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209"/>
  <workbookPr defaultThemeVersion="202300"/>
  <mc:AlternateContent xmlns:mc="http://schemas.openxmlformats.org/markup-compatibility/2006">
    <mc:Choice Requires="x15">
      <x15ac:absPath xmlns:x15ac="http://schemas.microsoft.com/office/spreadsheetml/2010/11/ac" url="/Users/hermf/Documents/projects/SEC/25.1/DQCRT/"/>
    </mc:Choice>
  </mc:AlternateContent>
  <xr:revisionPtr revIDLastSave="0" documentId="13_ncr:1_{113555C4-3AA7-4D47-89EC-CED8D9991113}" xr6:coauthVersionLast="47" xr6:coauthVersionMax="47" xr10:uidLastSave="{00000000-0000-0000-0000-000000000000}"/>
  <bookViews>
    <workbookView xWindow="0" yWindow="500" windowWidth="34560" windowHeight="20160" activeTab="5" xr2:uid="{00000000-000D-0000-FFFF-FFFF00000000}"/>
  </bookViews>
  <sheets>
    <sheet name="Manifest" sheetId="1" r:id="rId1"/>
    <sheet name="EffectiveDate (IFRS)" sheetId="2" r:id="rId2"/>
    <sheet name="EffectiveDate (US)" sheetId="3" r:id="rId3"/>
    <sheet name="Rule_Type" sheetId="4" r:id="rId4"/>
    <sheet name="travis matrix" sheetId="5" r:id="rId5"/>
    <sheet name="2025 Taxonomy Error" sheetId="6" r:id="rId6"/>
    <sheet name="ErrorFileDetails" sheetId="7" r:id="rId7"/>
    <sheet name="Files" sheetId="8" r:id="rId8"/>
  </sheets>
  <definedNames>
    <definedName name="_xlnm._FilterDatabase" localSheetId="4" hidden="1">'travis matrix'!$A$1:$P$681</definedName>
    <definedName name="Z_D4AE80D0_1A6D_4E9C_A505_2514568D2A81_.wvu.FilterData" localSheetId="0" hidden="1">Manifest!$A$1:$Z$8648</definedName>
  </definedNames>
  <calcPr calcId="191029"/>
  <customWorkbookViews>
    <customWorkbookView name="Filter 1" guid="{D4AE80D0-1A6D-4E9C-A505-2514568D2A81}" maximized="1" windowWidth="0" windowHeight="0" activeSheetId="0"/>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130" i="7" l="1"/>
  <c r="L130" i="7"/>
  <c r="K130" i="7"/>
  <c r="M129" i="7"/>
  <c r="L129" i="7"/>
  <c r="K129" i="7"/>
  <c r="M128" i="7"/>
  <c r="L128" i="7"/>
  <c r="K128" i="7"/>
  <c r="M127" i="7"/>
  <c r="L127" i="7"/>
  <c r="K127" i="7"/>
  <c r="M126" i="7"/>
  <c r="N126" i="7" s="1"/>
  <c r="L126" i="7"/>
  <c r="K126" i="7"/>
  <c r="M125" i="7"/>
  <c r="L125" i="7"/>
  <c r="K125" i="7"/>
  <c r="M124" i="7"/>
  <c r="L124" i="7"/>
  <c r="K124" i="7"/>
  <c r="M123" i="7"/>
  <c r="N123" i="7" s="1"/>
  <c r="L123" i="7"/>
  <c r="K123" i="7"/>
  <c r="M122" i="7"/>
  <c r="L122" i="7"/>
  <c r="K122" i="7"/>
  <c r="M121" i="7"/>
  <c r="L121" i="7"/>
  <c r="K121" i="7"/>
  <c r="M120" i="7"/>
  <c r="L120" i="7"/>
  <c r="K120" i="7"/>
  <c r="M119" i="7"/>
  <c r="L119" i="7"/>
  <c r="K119" i="7"/>
  <c r="M118" i="7"/>
  <c r="L118" i="7"/>
  <c r="K118" i="7"/>
  <c r="M117" i="7"/>
  <c r="N117" i="7" s="1"/>
  <c r="L117" i="7"/>
  <c r="K117" i="7"/>
  <c r="M116" i="7"/>
  <c r="L116" i="7"/>
  <c r="K116" i="7"/>
  <c r="M115" i="7"/>
  <c r="L115" i="7"/>
  <c r="K115" i="7"/>
  <c r="M114" i="7"/>
  <c r="N114" i="7" s="1"/>
  <c r="L114" i="7"/>
  <c r="K114" i="7"/>
  <c r="M113" i="7"/>
  <c r="L113" i="7"/>
  <c r="K113" i="7"/>
  <c r="M112" i="7"/>
  <c r="L112" i="7"/>
  <c r="K112" i="7"/>
  <c r="M111" i="7"/>
  <c r="N111" i="7" s="1"/>
  <c r="L111" i="7"/>
  <c r="K111" i="7"/>
  <c r="M110" i="7"/>
  <c r="L110" i="7"/>
  <c r="K110" i="7"/>
  <c r="M109" i="7"/>
  <c r="L109" i="7"/>
  <c r="K109" i="7"/>
  <c r="M108" i="7"/>
  <c r="N108" i="7" s="1"/>
  <c r="L108" i="7"/>
  <c r="K108" i="7"/>
  <c r="M107" i="7"/>
  <c r="L107" i="7"/>
  <c r="K107" i="7"/>
  <c r="M106" i="7"/>
  <c r="L106" i="7"/>
  <c r="K106" i="7"/>
  <c r="M105" i="7"/>
  <c r="N105" i="7" s="1"/>
  <c r="L105" i="7"/>
  <c r="K105" i="7"/>
  <c r="M104" i="7"/>
  <c r="L104" i="7"/>
  <c r="K104" i="7"/>
  <c r="M103" i="7"/>
  <c r="L103" i="7"/>
  <c r="K103" i="7"/>
  <c r="M102" i="7"/>
  <c r="N102" i="7" s="1"/>
  <c r="L102" i="7"/>
  <c r="K102" i="7"/>
  <c r="M101" i="7"/>
  <c r="L101" i="7"/>
  <c r="K101" i="7"/>
  <c r="M100" i="7"/>
  <c r="L100" i="7"/>
  <c r="K100" i="7"/>
  <c r="M99" i="7"/>
  <c r="N99" i="7" s="1"/>
  <c r="L99" i="7"/>
  <c r="K99" i="7"/>
  <c r="M98" i="7"/>
  <c r="L98" i="7"/>
  <c r="K98" i="7"/>
  <c r="M97" i="7"/>
  <c r="L97" i="7"/>
  <c r="K97" i="7"/>
  <c r="M96" i="7"/>
  <c r="N96" i="7" s="1"/>
  <c r="L96" i="7"/>
  <c r="K96" i="7"/>
  <c r="M95" i="7"/>
  <c r="L95" i="7"/>
  <c r="K95" i="7"/>
  <c r="M94" i="7"/>
  <c r="L94" i="7"/>
  <c r="K94" i="7"/>
  <c r="M93" i="7"/>
  <c r="N93" i="7" s="1"/>
  <c r="L93" i="7"/>
  <c r="K93" i="7"/>
  <c r="M92" i="7"/>
  <c r="L92" i="7"/>
  <c r="K92" i="7"/>
  <c r="M91" i="7"/>
  <c r="L91" i="7"/>
  <c r="K91" i="7"/>
  <c r="M90" i="7"/>
  <c r="N90" i="7" s="1"/>
  <c r="L90" i="7"/>
  <c r="K90" i="7"/>
  <c r="M89" i="7"/>
  <c r="L89" i="7"/>
  <c r="K89" i="7"/>
  <c r="M88" i="7"/>
  <c r="L88" i="7"/>
  <c r="K88" i="7"/>
  <c r="M87" i="7"/>
  <c r="N87" i="7" s="1"/>
  <c r="L87" i="7"/>
  <c r="K87" i="7"/>
  <c r="M86" i="7"/>
  <c r="L86" i="7"/>
  <c r="K86" i="7"/>
  <c r="M85" i="7"/>
  <c r="L85" i="7"/>
  <c r="K85" i="7"/>
  <c r="M84" i="7"/>
  <c r="N84" i="7" s="1"/>
  <c r="L84" i="7"/>
  <c r="K84" i="7"/>
  <c r="M83" i="7"/>
  <c r="L83" i="7"/>
  <c r="K83" i="7"/>
  <c r="M82" i="7"/>
  <c r="L82" i="7"/>
  <c r="K82" i="7"/>
  <c r="M81" i="7"/>
  <c r="N81" i="7" s="1"/>
  <c r="L81" i="7"/>
  <c r="K81" i="7"/>
  <c r="M80" i="7"/>
  <c r="L80" i="7"/>
  <c r="K80" i="7"/>
  <c r="M79" i="7"/>
  <c r="L79" i="7"/>
  <c r="K79" i="7"/>
  <c r="M78" i="7"/>
  <c r="N78" i="7" s="1"/>
  <c r="L78" i="7"/>
  <c r="K78" i="7"/>
  <c r="M77" i="7"/>
  <c r="L77" i="7"/>
  <c r="K77" i="7"/>
  <c r="M76" i="7"/>
  <c r="L76" i="7"/>
  <c r="K76" i="7"/>
  <c r="M75" i="7"/>
  <c r="N75" i="7" s="1"/>
  <c r="L75" i="7"/>
  <c r="K75" i="7"/>
  <c r="M74" i="7"/>
  <c r="L74" i="7"/>
  <c r="K74" i="7"/>
  <c r="M73" i="7"/>
  <c r="L73" i="7"/>
  <c r="K73" i="7"/>
  <c r="M72" i="7"/>
  <c r="N72" i="7" s="1"/>
  <c r="L72" i="7"/>
  <c r="K72" i="7"/>
  <c r="M71" i="7"/>
  <c r="L71" i="7"/>
  <c r="K71" i="7"/>
  <c r="M70" i="7"/>
  <c r="L70" i="7"/>
  <c r="K70" i="7"/>
  <c r="M69" i="7"/>
  <c r="N69" i="7" s="1"/>
  <c r="L69" i="7"/>
  <c r="K69" i="7"/>
  <c r="M68" i="7"/>
  <c r="L68" i="7"/>
  <c r="K68" i="7"/>
  <c r="M67" i="7"/>
  <c r="L67" i="7"/>
  <c r="K67" i="7"/>
  <c r="M66" i="7"/>
  <c r="N66" i="7" s="1"/>
  <c r="L66" i="7"/>
  <c r="K66" i="7"/>
  <c r="M65" i="7"/>
  <c r="L65" i="7"/>
  <c r="K65" i="7"/>
  <c r="M64" i="7"/>
  <c r="L64" i="7"/>
  <c r="K64" i="7"/>
  <c r="M63" i="7"/>
  <c r="N63" i="7" s="1"/>
  <c r="L63" i="7"/>
  <c r="K63" i="7"/>
  <c r="M62" i="7"/>
  <c r="L62" i="7"/>
  <c r="K62" i="7"/>
  <c r="M61" i="7"/>
  <c r="L61" i="7"/>
  <c r="K61" i="7"/>
  <c r="M60" i="7"/>
  <c r="N60" i="7" s="1"/>
  <c r="L60" i="7"/>
  <c r="K60" i="7"/>
  <c r="M59" i="7"/>
  <c r="L59" i="7"/>
  <c r="K59" i="7"/>
  <c r="M58" i="7"/>
  <c r="L58" i="7"/>
  <c r="K58" i="7"/>
  <c r="M57" i="7"/>
  <c r="N57" i="7" s="1"/>
  <c r="L57" i="7"/>
  <c r="K57" i="7"/>
  <c r="M56" i="7"/>
  <c r="L56" i="7"/>
  <c r="K56" i="7"/>
  <c r="M55" i="7"/>
  <c r="L55" i="7"/>
  <c r="K55" i="7"/>
  <c r="M54" i="7"/>
  <c r="N54" i="7" s="1"/>
  <c r="L54" i="7"/>
  <c r="K54" i="7"/>
  <c r="M53" i="7"/>
  <c r="L53" i="7"/>
  <c r="K53" i="7"/>
  <c r="M52" i="7"/>
  <c r="L52" i="7"/>
  <c r="K52" i="7"/>
  <c r="M51" i="7"/>
  <c r="N51" i="7" s="1"/>
  <c r="L51" i="7"/>
  <c r="K51" i="7"/>
  <c r="M50" i="7"/>
  <c r="L50" i="7"/>
  <c r="K50" i="7"/>
  <c r="M49" i="7"/>
  <c r="L49" i="7"/>
  <c r="K49" i="7"/>
  <c r="M48" i="7"/>
  <c r="N48" i="7" s="1"/>
  <c r="L48" i="7"/>
  <c r="K48" i="7"/>
  <c r="M47" i="7"/>
  <c r="L47" i="7"/>
  <c r="K47" i="7"/>
  <c r="M46" i="7"/>
  <c r="L46" i="7"/>
  <c r="K46" i="7"/>
  <c r="M45" i="7"/>
  <c r="N45" i="7" s="1"/>
  <c r="L45" i="7"/>
  <c r="K45" i="7"/>
  <c r="M44" i="7"/>
  <c r="L44" i="7"/>
  <c r="K44" i="7"/>
  <c r="M43" i="7"/>
  <c r="L43" i="7"/>
  <c r="K43" i="7"/>
  <c r="M42" i="7"/>
  <c r="N42" i="7" s="1"/>
  <c r="L42" i="7"/>
  <c r="K42" i="7"/>
  <c r="M41" i="7"/>
  <c r="L41" i="7"/>
  <c r="H7929" i="6" s="1"/>
  <c r="I7929" i="6" s="1"/>
  <c r="K41" i="7"/>
  <c r="M40" i="7"/>
  <c r="L40" i="7"/>
  <c r="K40" i="7"/>
  <c r="M39" i="7"/>
  <c r="N39" i="7" s="1"/>
  <c r="L39" i="7"/>
  <c r="K39" i="7"/>
  <c r="M38" i="7"/>
  <c r="L38" i="7"/>
  <c r="K38" i="7"/>
  <c r="M37" i="7"/>
  <c r="L37" i="7"/>
  <c r="H7912" i="6" s="1"/>
  <c r="I7912" i="6" s="1"/>
  <c r="K37" i="7"/>
  <c r="M36" i="7"/>
  <c r="N36" i="7" s="1"/>
  <c r="L36" i="7"/>
  <c r="K36" i="7"/>
  <c r="M35" i="7"/>
  <c r="L35" i="7"/>
  <c r="K35" i="7"/>
  <c r="M34" i="7"/>
  <c r="L34" i="7"/>
  <c r="K34" i="7"/>
  <c r="M33" i="7"/>
  <c r="L33" i="7"/>
  <c r="H83" i="6" s="1"/>
  <c r="I83" i="6" s="1"/>
  <c r="K33" i="7"/>
  <c r="M32" i="7"/>
  <c r="L32" i="7"/>
  <c r="K32" i="7"/>
  <c r="M31" i="7"/>
  <c r="L31" i="7"/>
  <c r="K31" i="7"/>
  <c r="M30" i="7"/>
  <c r="N30" i="7" s="1"/>
  <c r="L30" i="7"/>
  <c r="K30" i="7"/>
  <c r="M29" i="7"/>
  <c r="L29" i="7"/>
  <c r="H7949" i="6" s="1"/>
  <c r="I7949" i="6" s="1"/>
  <c r="K29" i="7"/>
  <c r="M28" i="7"/>
  <c r="L28" i="7"/>
  <c r="K28" i="7"/>
  <c r="M27" i="7"/>
  <c r="N27" i="7" s="1"/>
  <c r="L27" i="7"/>
  <c r="K27" i="7"/>
  <c r="M26" i="7"/>
  <c r="L26" i="7"/>
  <c r="K26" i="7"/>
  <c r="M25" i="7"/>
  <c r="L25" i="7"/>
  <c r="H52" i="6" s="1"/>
  <c r="I52" i="6" s="1"/>
  <c r="K25" i="7"/>
  <c r="M24" i="7"/>
  <c r="N24" i="7" s="1"/>
  <c r="L24" i="7"/>
  <c r="K24" i="7"/>
  <c r="M23" i="7"/>
  <c r="L23" i="7"/>
  <c r="K23" i="7"/>
  <c r="M22" i="7"/>
  <c r="L22" i="7"/>
  <c r="K22" i="7"/>
  <c r="M21" i="7"/>
  <c r="L21" i="7"/>
  <c r="K21" i="7"/>
  <c r="M20" i="7"/>
  <c r="L20" i="7"/>
  <c r="K20" i="7"/>
  <c r="M19" i="7"/>
  <c r="L19" i="7"/>
  <c r="K19" i="7"/>
  <c r="M18" i="7"/>
  <c r="N18" i="7" s="1"/>
  <c r="L18" i="7"/>
  <c r="K18" i="7"/>
  <c r="M17" i="7"/>
  <c r="L17" i="7"/>
  <c r="H23" i="6" s="1"/>
  <c r="I23" i="6" s="1"/>
  <c r="K17" i="7"/>
  <c r="M16" i="7"/>
  <c r="L16" i="7"/>
  <c r="K16" i="7"/>
  <c r="M15" i="7"/>
  <c r="N15" i="7" s="1"/>
  <c r="L15" i="7"/>
  <c r="K15" i="7"/>
  <c r="M14" i="7"/>
  <c r="L14" i="7"/>
  <c r="H7920" i="6" s="1"/>
  <c r="I7920" i="6" s="1"/>
  <c r="K14" i="7"/>
  <c r="M13" i="7"/>
  <c r="L13" i="7"/>
  <c r="H117" i="6" s="1"/>
  <c r="I117" i="6" s="1"/>
  <c r="K13" i="7"/>
  <c r="M12" i="7"/>
  <c r="N12" i="7" s="1"/>
  <c r="L12" i="7"/>
  <c r="K12" i="7"/>
  <c r="M11" i="7"/>
  <c r="L11" i="7"/>
  <c r="H7966" i="6" s="1"/>
  <c r="I7966" i="6" s="1"/>
  <c r="K11" i="7"/>
  <c r="M10" i="7"/>
  <c r="L10" i="7"/>
  <c r="H7938" i="6" s="1"/>
  <c r="I7938" i="6" s="1"/>
  <c r="K10" i="7"/>
  <c r="M9" i="7"/>
  <c r="L9" i="7"/>
  <c r="H22" i="6" s="1"/>
  <c r="I22" i="6" s="1"/>
  <c r="K9" i="7"/>
  <c r="M8" i="7"/>
  <c r="L8" i="7"/>
  <c r="K8" i="7"/>
  <c r="M7" i="7"/>
  <c r="L7" i="7"/>
  <c r="H44" i="6" s="1"/>
  <c r="I44" i="6" s="1"/>
  <c r="K7" i="7"/>
  <c r="M6" i="7"/>
  <c r="L6" i="7"/>
  <c r="H13" i="6" s="1"/>
  <c r="I13" i="6" s="1"/>
  <c r="K6" i="7"/>
  <c r="M5" i="7"/>
  <c r="L5" i="7"/>
  <c r="H76" i="6" s="1"/>
  <c r="I76" i="6" s="1"/>
  <c r="K5" i="7"/>
  <c r="M4" i="7"/>
  <c r="L4" i="7"/>
  <c r="K4" i="7"/>
  <c r="M3" i="7"/>
  <c r="L3" i="7"/>
  <c r="K3" i="7"/>
  <c r="M2" i="7"/>
  <c r="L2" i="7"/>
  <c r="H7911" i="6" s="1"/>
  <c r="I7911" i="6" s="1"/>
  <c r="K2" i="7"/>
  <c r="H7984" i="6"/>
  <c r="I7984" i="6" s="1"/>
  <c r="H7983" i="6"/>
  <c r="I7983" i="6" s="1"/>
  <c r="H7982" i="6"/>
  <c r="I7982" i="6" s="1"/>
  <c r="H7981" i="6"/>
  <c r="I7981" i="6" s="1"/>
  <c r="H7980" i="6"/>
  <c r="I7980" i="6" s="1"/>
  <c r="H7979" i="6"/>
  <c r="I7979" i="6" s="1"/>
  <c r="H7978" i="6"/>
  <c r="I7978" i="6" s="1"/>
  <c r="H7977" i="6"/>
  <c r="I7977" i="6" s="1"/>
  <c r="H7976" i="6"/>
  <c r="I7976" i="6" s="1"/>
  <c r="H7975" i="6"/>
  <c r="I7975" i="6" s="1"/>
  <c r="I7974" i="6"/>
  <c r="H7973" i="6"/>
  <c r="I7973" i="6" s="1"/>
  <c r="H7972" i="6"/>
  <c r="I7972" i="6" s="1"/>
  <c r="H7971" i="6"/>
  <c r="I7971" i="6" s="1"/>
  <c r="I7970" i="6"/>
  <c r="H7969" i="6"/>
  <c r="I7969" i="6" s="1"/>
  <c r="I7968" i="6"/>
  <c r="I7967" i="6"/>
  <c r="H7965" i="6"/>
  <c r="I7965" i="6" s="1"/>
  <c r="I7964" i="6"/>
  <c r="I7963" i="6"/>
  <c r="I7962" i="6"/>
  <c r="I7961" i="6"/>
  <c r="H7960" i="6"/>
  <c r="I7960" i="6" s="1"/>
  <c r="H7959" i="6"/>
  <c r="I7959" i="6" s="1"/>
  <c r="H7958" i="6"/>
  <c r="I7958" i="6" s="1"/>
  <c r="H7957" i="6"/>
  <c r="I7957" i="6" s="1"/>
  <c r="H7956" i="6"/>
  <c r="I7956" i="6" s="1"/>
  <c r="H7955" i="6"/>
  <c r="I7955" i="6" s="1"/>
  <c r="H7954" i="6"/>
  <c r="I7954" i="6" s="1"/>
  <c r="H7953" i="6"/>
  <c r="I7953" i="6" s="1"/>
  <c r="H7952" i="6"/>
  <c r="I7952" i="6" s="1"/>
  <c r="H7951" i="6"/>
  <c r="I7951" i="6" s="1"/>
  <c r="H7950" i="6"/>
  <c r="I7950" i="6" s="1"/>
  <c r="H7948" i="6"/>
  <c r="I7948" i="6" s="1"/>
  <c r="H7947" i="6"/>
  <c r="I7947" i="6" s="1"/>
  <c r="H7946" i="6"/>
  <c r="I7946" i="6" s="1"/>
  <c r="H7945" i="6"/>
  <c r="I7945" i="6" s="1"/>
  <c r="H7944" i="6"/>
  <c r="I7944" i="6" s="1"/>
  <c r="H7942" i="6"/>
  <c r="I7942" i="6" s="1"/>
  <c r="H7941" i="6"/>
  <c r="I7941" i="6" s="1"/>
  <c r="I7940" i="6"/>
  <c r="H7939" i="6"/>
  <c r="I7939" i="6" s="1"/>
  <c r="I7937" i="6"/>
  <c r="H7937" i="6"/>
  <c r="H7936" i="6"/>
  <c r="I7936" i="6" s="1"/>
  <c r="H7935" i="6"/>
  <c r="I7935" i="6" s="1"/>
  <c r="H7934" i="6"/>
  <c r="I7934" i="6" s="1"/>
  <c r="H7933" i="6"/>
  <c r="I7933" i="6" s="1"/>
  <c r="H7932" i="6"/>
  <c r="I7932" i="6" s="1"/>
  <c r="H7931" i="6"/>
  <c r="I7931" i="6" s="1"/>
  <c r="H7930" i="6"/>
  <c r="I7930" i="6" s="1"/>
  <c r="H7928" i="6"/>
  <c r="I7928" i="6" s="1"/>
  <c r="H7927" i="6"/>
  <c r="I7927" i="6" s="1"/>
  <c r="H7926" i="6"/>
  <c r="I7926" i="6" s="1"/>
  <c r="I7925" i="6"/>
  <c r="H7923" i="6"/>
  <c r="I7923" i="6" s="1"/>
  <c r="I7922" i="6"/>
  <c r="I7921" i="6"/>
  <c r="H7919" i="6"/>
  <c r="I7919" i="6" s="1"/>
  <c r="H7917" i="6"/>
  <c r="I7917" i="6" s="1"/>
  <c r="H7916" i="6"/>
  <c r="I7916" i="6" s="1"/>
  <c r="H7915" i="6"/>
  <c r="I7915" i="6" s="1"/>
  <c r="H7914" i="6"/>
  <c r="I7914" i="6" s="1"/>
  <c r="H7913" i="6"/>
  <c r="I7913" i="6" s="1"/>
  <c r="H7910" i="6"/>
  <c r="I7910" i="6" s="1"/>
  <c r="H7909" i="6"/>
  <c r="I7909" i="6" s="1"/>
  <c r="I7908" i="6"/>
  <c r="H7907" i="6"/>
  <c r="I7907" i="6" s="1"/>
  <c r="H7906" i="6"/>
  <c r="I7906" i="6" s="1"/>
  <c r="I7905" i="6"/>
  <c r="H7905" i="6"/>
  <c r="I7904" i="6"/>
  <c r="H7903" i="6"/>
  <c r="I7903" i="6" s="1"/>
  <c r="I7902" i="6"/>
  <c r="I7901" i="6"/>
  <c r="H7900" i="6"/>
  <c r="I7900" i="6" s="1"/>
  <c r="H7899" i="6"/>
  <c r="I7899" i="6" s="1"/>
  <c r="H7898" i="6"/>
  <c r="I7898" i="6" s="1"/>
  <c r="H7897" i="6"/>
  <c r="I7897" i="6" s="1"/>
  <c r="I7896" i="6"/>
  <c r="I7895" i="6"/>
  <c r="H7894" i="6"/>
  <c r="I7894" i="6" s="1"/>
  <c r="H7893" i="6"/>
  <c r="I7893" i="6" s="1"/>
  <c r="H7892" i="6"/>
  <c r="I7892" i="6" s="1"/>
  <c r="I7891" i="6"/>
  <c r="I7890" i="6"/>
  <c r="I7889" i="6"/>
  <c r="I7888" i="6"/>
  <c r="I7887" i="6"/>
  <c r="I7886" i="6"/>
  <c r="H7885" i="6"/>
  <c r="I7885" i="6" s="1"/>
  <c r="H7884" i="6"/>
  <c r="I7884" i="6" s="1"/>
  <c r="I7883" i="6"/>
  <c r="H7882" i="6"/>
  <c r="I7882" i="6" s="1"/>
  <c r="I7881" i="6"/>
  <c r="H7881" i="6"/>
  <c r="H7880" i="6"/>
  <c r="I7880" i="6" s="1"/>
  <c r="H7879" i="6"/>
  <c r="I7879" i="6" s="1"/>
  <c r="H7878" i="6"/>
  <c r="I7878" i="6" s="1"/>
  <c r="H7876" i="6"/>
  <c r="I7876" i="6" s="1"/>
  <c r="H7875" i="6"/>
  <c r="I7875" i="6" s="1"/>
  <c r="I7874" i="6"/>
  <c r="H7874" i="6"/>
  <c r="H128" i="6"/>
  <c r="I128" i="6" s="1"/>
  <c r="H127" i="6"/>
  <c r="I127" i="6" s="1"/>
  <c r="H126" i="6"/>
  <c r="I126" i="6" s="1"/>
  <c r="H125" i="6"/>
  <c r="I125" i="6" s="1"/>
  <c r="I124" i="6"/>
  <c r="H124" i="6"/>
  <c r="H123" i="6"/>
  <c r="I123" i="6" s="1"/>
  <c r="H122" i="6"/>
  <c r="I122" i="6" s="1"/>
  <c r="H121" i="6"/>
  <c r="I121" i="6" s="1"/>
  <c r="H120" i="6"/>
  <c r="I120" i="6" s="1"/>
  <c r="I119" i="6"/>
  <c r="H119" i="6"/>
  <c r="H118" i="6"/>
  <c r="I118" i="6" s="1"/>
  <c r="I116" i="6"/>
  <c r="H116" i="6"/>
  <c r="H115" i="6"/>
  <c r="I115" i="6" s="1"/>
  <c r="H114" i="6"/>
  <c r="I114" i="6" s="1"/>
  <c r="H113" i="6"/>
  <c r="I113" i="6" s="1"/>
  <c r="H112" i="6"/>
  <c r="I112" i="6" s="1"/>
  <c r="H111" i="6"/>
  <c r="I111" i="6" s="1"/>
  <c r="H110" i="6"/>
  <c r="I110" i="6" s="1"/>
  <c r="H109" i="6"/>
  <c r="I109" i="6" s="1"/>
  <c r="H108" i="6"/>
  <c r="I108" i="6" s="1"/>
  <c r="H107" i="6"/>
  <c r="I107" i="6" s="1"/>
  <c r="H106" i="6"/>
  <c r="I106" i="6" s="1"/>
  <c r="H105" i="6"/>
  <c r="I105" i="6" s="1"/>
  <c r="H104" i="6"/>
  <c r="I104" i="6" s="1"/>
  <c r="H103" i="6"/>
  <c r="I103" i="6" s="1"/>
  <c r="H102" i="6"/>
  <c r="I102" i="6" s="1"/>
  <c r="H101" i="6"/>
  <c r="I101" i="6" s="1"/>
  <c r="I100" i="6"/>
  <c r="H100" i="6"/>
  <c r="H99" i="6"/>
  <c r="I99" i="6" s="1"/>
  <c r="H98" i="6"/>
  <c r="I98" i="6" s="1"/>
  <c r="H97" i="6"/>
  <c r="I97" i="6" s="1"/>
  <c r="H96" i="6"/>
  <c r="I96" i="6" s="1"/>
  <c r="H95" i="6"/>
  <c r="I95" i="6" s="1"/>
  <c r="H94" i="6"/>
  <c r="I94" i="6" s="1"/>
  <c r="H93" i="6"/>
  <c r="I93" i="6" s="1"/>
  <c r="H92" i="6"/>
  <c r="I92" i="6" s="1"/>
  <c r="H91" i="6"/>
  <c r="I91" i="6" s="1"/>
  <c r="H90" i="6"/>
  <c r="I90" i="6" s="1"/>
  <c r="H89" i="6"/>
  <c r="I89" i="6" s="1"/>
  <c r="H88" i="6"/>
  <c r="I88" i="6" s="1"/>
  <c r="H87" i="6"/>
  <c r="I87" i="6" s="1"/>
  <c r="H86" i="6"/>
  <c r="I86" i="6" s="1"/>
  <c r="H85" i="6"/>
  <c r="I85" i="6" s="1"/>
  <c r="H84" i="6"/>
  <c r="I84" i="6" s="1"/>
  <c r="H82" i="6"/>
  <c r="I82" i="6" s="1"/>
  <c r="I81" i="6"/>
  <c r="H81" i="6"/>
  <c r="H80" i="6"/>
  <c r="I80" i="6" s="1"/>
  <c r="H79" i="6"/>
  <c r="I79" i="6" s="1"/>
  <c r="H78" i="6"/>
  <c r="I78" i="6" s="1"/>
  <c r="H77" i="6"/>
  <c r="I77" i="6" s="1"/>
  <c r="H75" i="6"/>
  <c r="I75" i="6" s="1"/>
  <c r="H74" i="6"/>
  <c r="I74" i="6" s="1"/>
  <c r="H73" i="6"/>
  <c r="I73" i="6" s="1"/>
  <c r="H72" i="6"/>
  <c r="I72" i="6" s="1"/>
  <c r="H71" i="6"/>
  <c r="I71" i="6" s="1"/>
  <c r="H70" i="6"/>
  <c r="I70" i="6" s="1"/>
  <c r="H69" i="6"/>
  <c r="I69" i="6" s="1"/>
  <c r="H68" i="6"/>
  <c r="I68" i="6" s="1"/>
  <c r="H67" i="6"/>
  <c r="I67" i="6" s="1"/>
  <c r="H66" i="6"/>
  <c r="I66" i="6" s="1"/>
  <c r="H65" i="6"/>
  <c r="I65" i="6" s="1"/>
  <c r="H64" i="6"/>
  <c r="I64" i="6" s="1"/>
  <c r="H63" i="6"/>
  <c r="I63" i="6" s="1"/>
  <c r="H62" i="6"/>
  <c r="I62" i="6" s="1"/>
  <c r="H61" i="6"/>
  <c r="I61" i="6" s="1"/>
  <c r="H60" i="6"/>
  <c r="I60" i="6" s="1"/>
  <c r="H59" i="6"/>
  <c r="I59" i="6" s="1"/>
  <c r="H58" i="6"/>
  <c r="I58" i="6" s="1"/>
  <c r="H57" i="6"/>
  <c r="I57" i="6" s="1"/>
  <c r="H56" i="6"/>
  <c r="I56" i="6" s="1"/>
  <c r="H55" i="6"/>
  <c r="I55" i="6" s="1"/>
  <c r="H54" i="6"/>
  <c r="I54" i="6" s="1"/>
  <c r="I53" i="6"/>
  <c r="H53" i="6"/>
  <c r="I51" i="6"/>
  <c r="H51" i="6"/>
  <c r="H50" i="6"/>
  <c r="I50" i="6" s="1"/>
  <c r="H49" i="6"/>
  <c r="I49" i="6" s="1"/>
  <c r="H48" i="6"/>
  <c r="I48" i="6" s="1"/>
  <c r="H47" i="6"/>
  <c r="I47" i="6" s="1"/>
  <c r="H46" i="6"/>
  <c r="I46" i="6" s="1"/>
  <c r="H45" i="6"/>
  <c r="I45" i="6" s="1"/>
  <c r="H43" i="6"/>
  <c r="I43" i="6" s="1"/>
  <c r="H42" i="6"/>
  <c r="I42" i="6" s="1"/>
  <c r="H41" i="6"/>
  <c r="I41" i="6" s="1"/>
  <c r="H40" i="6"/>
  <c r="I40" i="6" s="1"/>
  <c r="H39" i="6"/>
  <c r="I39" i="6" s="1"/>
  <c r="H38" i="6"/>
  <c r="I38" i="6" s="1"/>
  <c r="H37" i="6"/>
  <c r="I37" i="6" s="1"/>
  <c r="H36" i="6"/>
  <c r="I36" i="6" s="1"/>
  <c r="H35" i="6"/>
  <c r="I35" i="6" s="1"/>
  <c r="H34" i="6"/>
  <c r="I34" i="6" s="1"/>
  <c r="I33" i="6"/>
  <c r="H33" i="6"/>
  <c r="H32" i="6"/>
  <c r="I32" i="6" s="1"/>
  <c r="H31" i="6"/>
  <c r="I31" i="6" s="1"/>
  <c r="H30" i="6"/>
  <c r="I30" i="6" s="1"/>
  <c r="H29" i="6"/>
  <c r="I29" i="6" s="1"/>
  <c r="H28" i="6"/>
  <c r="I28" i="6" s="1"/>
  <c r="H27" i="6"/>
  <c r="I27" i="6" s="1"/>
  <c r="H26" i="6"/>
  <c r="I26" i="6" s="1"/>
  <c r="H25" i="6"/>
  <c r="I25" i="6" s="1"/>
  <c r="H24" i="6"/>
  <c r="I24" i="6" s="1"/>
  <c r="H21" i="6"/>
  <c r="I21" i="6" s="1"/>
  <c r="I20" i="6"/>
  <c r="H20" i="6"/>
  <c r="H19" i="6"/>
  <c r="I19" i="6" s="1"/>
  <c r="H18" i="6"/>
  <c r="I18" i="6" s="1"/>
  <c r="H17" i="6"/>
  <c r="I17" i="6" s="1"/>
  <c r="H16" i="6"/>
  <c r="I16" i="6" s="1"/>
  <c r="H15" i="6"/>
  <c r="I15" i="6" s="1"/>
  <c r="H14" i="6"/>
  <c r="I14" i="6" s="1"/>
  <c r="H12" i="6"/>
  <c r="I12" i="6" s="1"/>
  <c r="H11" i="6"/>
  <c r="I11" i="6" s="1"/>
  <c r="H10" i="6"/>
  <c r="I10" i="6" s="1"/>
  <c r="H9" i="6"/>
  <c r="I9" i="6" s="1"/>
  <c r="H8" i="6"/>
  <c r="I8" i="6" s="1"/>
  <c r="H7" i="6"/>
  <c r="I7" i="6" s="1"/>
  <c r="H6" i="6"/>
  <c r="I6" i="6" s="1"/>
  <c r="H5" i="6"/>
  <c r="I5" i="6" s="1"/>
  <c r="H4" i="6"/>
  <c r="I4" i="6" s="1"/>
  <c r="H3" i="6"/>
  <c r="I3" i="6" s="1"/>
  <c r="H2" i="6"/>
  <c r="I2" i="6" s="1"/>
  <c r="G588" i="5"/>
  <c r="G587" i="5"/>
  <c r="H587" i="5" s="1"/>
  <c r="G586" i="5"/>
  <c r="H586" i="5" s="1"/>
  <c r="I586" i="5" s="1"/>
  <c r="G585" i="5"/>
  <c r="H585" i="5" s="1"/>
  <c r="G584" i="5"/>
  <c r="H584" i="5" s="1"/>
  <c r="I584" i="5" s="1"/>
  <c r="G583" i="5"/>
  <c r="H583" i="5" s="1"/>
  <c r="G582" i="5"/>
  <c r="G581" i="5"/>
  <c r="G580" i="5"/>
  <c r="H580" i="5" s="1"/>
  <c r="I580" i="5" s="1"/>
  <c r="G579" i="5"/>
  <c r="G578" i="5"/>
  <c r="G577" i="5"/>
  <c r="G576" i="5"/>
  <c r="H576" i="5" s="1"/>
  <c r="I576" i="5" s="1"/>
  <c r="G575" i="5"/>
  <c r="G574" i="5"/>
  <c r="G573" i="5"/>
  <c r="G572" i="5"/>
  <c r="H572" i="5" s="1"/>
  <c r="G571" i="5"/>
  <c r="H571" i="5" s="1"/>
  <c r="I571" i="5" s="1"/>
  <c r="G570" i="5"/>
  <c r="H570" i="5" s="1"/>
  <c r="I570" i="5" s="1"/>
  <c r="G569" i="5"/>
  <c r="G568" i="5"/>
  <c r="G567" i="5"/>
  <c r="G566" i="5"/>
  <c r="G565" i="5"/>
  <c r="G564" i="5"/>
  <c r="G563" i="5"/>
  <c r="H563" i="5" s="1"/>
  <c r="G562" i="5"/>
  <c r="H562" i="5" s="1"/>
  <c r="I562" i="5" s="1"/>
  <c r="G561" i="5"/>
  <c r="G560" i="5"/>
  <c r="G559" i="5"/>
  <c r="H559" i="5" s="1"/>
  <c r="H558" i="5"/>
  <c r="G558" i="5"/>
  <c r="G557" i="5"/>
  <c r="H557" i="5" s="1"/>
  <c r="I557" i="5" s="1"/>
  <c r="G556" i="5"/>
  <c r="G555" i="5"/>
  <c r="G554" i="5"/>
  <c r="H554" i="5" s="1"/>
  <c r="G553" i="5"/>
  <c r="H552" i="5"/>
  <c r="G552" i="5"/>
  <c r="G551" i="5"/>
  <c r="G550" i="5"/>
  <c r="H550" i="5" s="1"/>
  <c r="I550" i="5" s="1"/>
  <c r="H549" i="5"/>
  <c r="G549" i="5"/>
  <c r="G548" i="5"/>
  <c r="H548" i="5" s="1"/>
  <c r="G547" i="5"/>
  <c r="H547" i="5" s="1"/>
  <c r="G546" i="5"/>
  <c r="G545" i="5"/>
  <c r="G544" i="5"/>
  <c r="H544" i="5" s="1"/>
  <c r="I544" i="5" s="1"/>
  <c r="H543" i="5"/>
  <c r="I543" i="5" s="1"/>
  <c r="G543" i="5"/>
  <c r="G542" i="5"/>
  <c r="G541" i="5"/>
  <c r="H540" i="5"/>
  <c r="I540" i="5" s="1"/>
  <c r="G540" i="5"/>
  <c r="G539" i="5"/>
  <c r="G538" i="5"/>
  <c r="H538" i="5" s="1"/>
  <c r="G537" i="5"/>
  <c r="G536" i="5"/>
  <c r="H536" i="5" s="1"/>
  <c r="G535" i="5"/>
  <c r="H535" i="5" s="1"/>
  <c r="I535" i="5" s="1"/>
  <c r="G534" i="5"/>
  <c r="G533" i="5"/>
  <c r="G532" i="5"/>
  <c r="G531" i="5"/>
  <c r="G530" i="5"/>
  <c r="H530" i="5" s="1"/>
  <c r="I530" i="5" s="1"/>
  <c r="G529" i="5"/>
  <c r="G528" i="5"/>
  <c r="G527" i="5"/>
  <c r="H527" i="5" s="1"/>
  <c r="I527" i="5" s="1"/>
  <c r="G526" i="5"/>
  <c r="H526" i="5" s="1"/>
  <c r="I526" i="5" s="1"/>
  <c r="H525" i="5"/>
  <c r="I525" i="5" s="1"/>
  <c r="G525" i="5"/>
  <c r="G524" i="5"/>
  <c r="H524" i="5" s="1"/>
  <c r="H523" i="5"/>
  <c r="G523" i="5"/>
  <c r="G522" i="5"/>
  <c r="G521" i="5"/>
  <c r="G520" i="5"/>
  <c r="G519" i="5"/>
  <c r="G518" i="5"/>
  <c r="G517" i="5"/>
  <c r="H517" i="5" s="1"/>
  <c r="I517" i="5" s="1"/>
  <c r="G516" i="5"/>
  <c r="G515" i="5"/>
  <c r="H515" i="5" s="1"/>
  <c r="I515" i="5" s="1"/>
  <c r="G514" i="5"/>
  <c r="H514" i="5" s="1"/>
  <c r="I514" i="5" s="1"/>
  <c r="H513" i="5"/>
  <c r="G513" i="5"/>
  <c r="G512" i="5"/>
  <c r="H512" i="5" s="1"/>
  <c r="I512" i="5" s="1"/>
  <c r="G511" i="5"/>
  <c r="H511" i="5" s="1"/>
  <c r="G510" i="5"/>
  <c r="G509" i="5"/>
  <c r="G508" i="5"/>
  <c r="H508" i="5" s="1"/>
  <c r="I508" i="5" s="1"/>
  <c r="G507" i="5"/>
  <c r="G506" i="5"/>
  <c r="G505" i="5"/>
  <c r="H505" i="5" s="1"/>
  <c r="G504" i="5"/>
  <c r="H504" i="5" s="1"/>
  <c r="I504" i="5" s="1"/>
  <c r="G503" i="5"/>
  <c r="G502" i="5"/>
  <c r="H502" i="5" s="1"/>
  <c r="G501" i="5"/>
  <c r="G500" i="5"/>
  <c r="H500" i="5" s="1"/>
  <c r="G499" i="5"/>
  <c r="H499" i="5" s="1"/>
  <c r="G498" i="5"/>
  <c r="H498" i="5" s="1"/>
  <c r="I498" i="5" s="1"/>
  <c r="G497" i="5"/>
  <c r="G496" i="5"/>
  <c r="G495" i="5"/>
  <c r="G494" i="5"/>
  <c r="G493" i="5"/>
  <c r="H493" i="5" s="1"/>
  <c r="G492" i="5"/>
  <c r="H491" i="5"/>
  <c r="I491" i="5" s="1"/>
  <c r="G491" i="5"/>
  <c r="G490" i="5"/>
  <c r="H490" i="5" s="1"/>
  <c r="I490" i="5" s="1"/>
  <c r="H489" i="5"/>
  <c r="I489" i="5" s="1"/>
  <c r="G489" i="5"/>
  <c r="G488" i="5"/>
  <c r="H488" i="5" s="1"/>
  <c r="G487" i="5"/>
  <c r="G486" i="5"/>
  <c r="G485" i="5"/>
  <c r="H485" i="5" s="1"/>
  <c r="I485" i="5" s="1"/>
  <c r="G484" i="5"/>
  <c r="G483" i="5"/>
  <c r="G482" i="5"/>
  <c r="G481" i="5"/>
  <c r="G478" i="5"/>
  <c r="H478" i="5" s="1"/>
  <c r="I478" i="5" s="1"/>
  <c r="G477" i="5"/>
  <c r="H477" i="5" s="1"/>
  <c r="I477" i="5" s="1"/>
  <c r="G476" i="5"/>
  <c r="H476" i="5" s="1"/>
  <c r="I476" i="5" s="1"/>
  <c r="G475" i="5"/>
  <c r="G474" i="5"/>
  <c r="G473" i="5"/>
  <c r="H473" i="5" s="1"/>
  <c r="G472" i="5"/>
  <c r="G471" i="5"/>
  <c r="G470" i="5"/>
  <c r="H470" i="5" s="1"/>
  <c r="I470" i="5" s="1"/>
  <c r="G469" i="5"/>
  <c r="G468" i="5"/>
  <c r="H468" i="5" s="1"/>
  <c r="G467" i="5"/>
  <c r="H467" i="5" s="1"/>
  <c r="G466" i="5"/>
  <c r="H466" i="5" s="1"/>
  <c r="I466" i="5" s="1"/>
  <c r="G465" i="5"/>
  <c r="G464" i="5"/>
  <c r="G463" i="5"/>
  <c r="H463" i="5" s="1"/>
  <c r="I463" i="5" s="1"/>
  <c r="G462" i="5"/>
  <c r="G461" i="5"/>
  <c r="H461" i="5" s="1"/>
  <c r="G460" i="5"/>
  <c r="G459" i="5"/>
  <c r="G458" i="5"/>
  <c r="H458" i="5" s="1"/>
  <c r="G457" i="5"/>
  <c r="G456" i="5"/>
  <c r="H456" i="5" s="1"/>
  <c r="I456" i="5" s="1"/>
  <c r="G455" i="5"/>
  <c r="G454" i="5"/>
  <c r="G453" i="5"/>
  <c r="H453" i="5" s="1"/>
  <c r="G452" i="5"/>
  <c r="H452" i="5" s="1"/>
  <c r="I452" i="5" s="1"/>
  <c r="G451" i="5"/>
  <c r="G450" i="5"/>
  <c r="H450" i="5" s="1"/>
  <c r="G449" i="5"/>
  <c r="H449" i="5" s="1"/>
  <c r="G448" i="5"/>
  <c r="G447" i="5"/>
  <c r="G446" i="5"/>
  <c r="G445" i="5"/>
  <c r="G444" i="5"/>
  <c r="H444" i="5" s="1"/>
  <c r="G443" i="5"/>
  <c r="H443" i="5" s="1"/>
  <c r="I443" i="5" s="1"/>
  <c r="G442" i="5"/>
  <c r="H442" i="5" s="1"/>
  <c r="I442" i="5" s="1"/>
  <c r="G441" i="5"/>
  <c r="H441" i="5" s="1"/>
  <c r="G440" i="5"/>
  <c r="H440" i="5" s="1"/>
  <c r="G439" i="5"/>
  <c r="G438" i="5"/>
  <c r="G437" i="5"/>
  <c r="G436" i="5"/>
  <c r="G435" i="5"/>
  <c r="G434" i="5"/>
  <c r="G433" i="5"/>
  <c r="G432" i="5"/>
  <c r="H432" i="5" s="1"/>
  <c r="G431" i="5"/>
  <c r="H431" i="5" s="1"/>
  <c r="G430" i="5"/>
  <c r="H430" i="5" s="1"/>
  <c r="I430" i="5" s="1"/>
  <c r="G429" i="5"/>
  <c r="H429" i="5" s="1"/>
  <c r="I429" i="5" s="1"/>
  <c r="G428" i="5"/>
  <c r="H428" i="5" s="1"/>
  <c r="G427" i="5"/>
  <c r="G426" i="5"/>
  <c r="H425" i="5"/>
  <c r="I425" i="5" s="1"/>
  <c r="G425" i="5"/>
  <c r="G424" i="5"/>
  <c r="G423" i="5"/>
  <c r="G422" i="5"/>
  <c r="H422" i="5" s="1"/>
  <c r="G421" i="5"/>
  <c r="G420" i="5"/>
  <c r="G419" i="5"/>
  <c r="H419" i="5" s="1"/>
  <c r="G418" i="5"/>
  <c r="G417" i="5"/>
  <c r="H417" i="5" s="1"/>
  <c r="G416" i="5"/>
  <c r="G415" i="5"/>
  <c r="H415" i="5" s="1"/>
  <c r="I415" i="5" s="1"/>
  <c r="G414" i="5"/>
  <c r="G413" i="5"/>
  <c r="G412" i="5"/>
  <c r="H412" i="5" s="1"/>
  <c r="G411" i="5"/>
  <c r="G410" i="5"/>
  <c r="G409" i="5"/>
  <c r="G408" i="5"/>
  <c r="G407" i="5"/>
  <c r="G406" i="5"/>
  <c r="H406" i="5" s="1"/>
  <c r="I406" i="5" s="1"/>
  <c r="G405" i="5"/>
  <c r="H405" i="5" s="1"/>
  <c r="G404" i="5"/>
  <c r="H404" i="5" s="1"/>
  <c r="G403" i="5"/>
  <c r="H403" i="5" s="1"/>
  <c r="I403" i="5" s="1"/>
  <c r="G402" i="5"/>
  <c r="G401" i="5"/>
  <c r="H401" i="5" s="1"/>
  <c r="G400" i="5"/>
  <c r="G399" i="5"/>
  <c r="H399" i="5" s="1"/>
  <c r="G398" i="5"/>
  <c r="H398" i="5" s="1"/>
  <c r="G397" i="5"/>
  <c r="H397" i="5" s="1"/>
  <c r="I397" i="5" s="1"/>
  <c r="G396" i="5"/>
  <c r="H396" i="5" s="1"/>
  <c r="G395" i="5"/>
  <c r="G394" i="5"/>
  <c r="H394" i="5" s="1"/>
  <c r="I394" i="5" s="1"/>
  <c r="G393" i="5"/>
  <c r="H393" i="5" s="1"/>
  <c r="G392" i="5"/>
  <c r="G391" i="5"/>
  <c r="G390" i="5"/>
  <c r="H390" i="5" s="1"/>
  <c r="G389" i="5"/>
  <c r="G388" i="5"/>
  <c r="H388" i="5" s="1"/>
  <c r="I388" i="5" s="1"/>
  <c r="G387" i="5"/>
  <c r="H387" i="5" s="1"/>
  <c r="G386" i="5"/>
  <c r="H386" i="5" s="1"/>
  <c r="I386" i="5" s="1"/>
  <c r="G385" i="5"/>
  <c r="H385" i="5" s="1"/>
  <c r="I385" i="5" s="1"/>
  <c r="G384" i="5"/>
  <c r="G383" i="5"/>
  <c r="G382" i="5"/>
  <c r="G381" i="5"/>
  <c r="H381" i="5" s="1"/>
  <c r="G380" i="5"/>
  <c r="G379" i="5"/>
  <c r="G378" i="5"/>
  <c r="H378" i="5" s="1"/>
  <c r="G377" i="5"/>
  <c r="H377" i="5" s="1"/>
  <c r="G376" i="5"/>
  <c r="G375" i="5"/>
  <c r="H375" i="5" s="1"/>
  <c r="G374" i="5"/>
  <c r="G373" i="5"/>
  <c r="H373" i="5" s="1"/>
  <c r="G372" i="5"/>
  <c r="H372" i="5" s="1"/>
  <c r="G371" i="5"/>
  <c r="G370" i="5"/>
  <c r="G369" i="5"/>
  <c r="G368" i="5"/>
  <c r="H368" i="5" s="1"/>
  <c r="L368" i="5" s="1"/>
  <c r="G367" i="5"/>
  <c r="H367" i="5" s="1"/>
  <c r="G366" i="5"/>
  <c r="G365" i="5"/>
  <c r="G364" i="5"/>
  <c r="G363" i="5"/>
  <c r="H363" i="5" s="1"/>
  <c r="G362" i="5"/>
  <c r="H362" i="5" s="1"/>
  <c r="I362" i="5" s="1"/>
  <c r="G361" i="5"/>
  <c r="G360" i="5"/>
  <c r="H360" i="5" s="1"/>
  <c r="G359" i="5"/>
  <c r="H359" i="5" s="1"/>
  <c r="G358" i="5"/>
  <c r="I357" i="5"/>
  <c r="G357" i="5"/>
  <c r="H357" i="5" s="1"/>
  <c r="G356" i="5"/>
  <c r="G355" i="5"/>
  <c r="G354" i="5"/>
  <c r="G353" i="5"/>
  <c r="G352" i="5"/>
  <c r="G351" i="5"/>
  <c r="H351" i="5" s="1"/>
  <c r="G350" i="5"/>
  <c r="H350" i="5" s="1"/>
  <c r="G349" i="5"/>
  <c r="H349" i="5" s="1"/>
  <c r="G348" i="5"/>
  <c r="G347" i="5"/>
  <c r="G346" i="5"/>
  <c r="G345" i="5"/>
  <c r="H345" i="5" s="1"/>
  <c r="G344" i="5"/>
  <c r="H344" i="5" s="1"/>
  <c r="L344" i="5" s="1"/>
  <c r="G343" i="5"/>
  <c r="H343" i="5" s="1"/>
  <c r="I343" i="5" s="1"/>
  <c r="G342" i="5"/>
  <c r="H342" i="5" s="1"/>
  <c r="G341" i="5"/>
  <c r="G340" i="5"/>
  <c r="H340" i="5" s="1"/>
  <c r="G339" i="5"/>
  <c r="H339" i="5" s="1"/>
  <c r="G338" i="5"/>
  <c r="G337" i="5"/>
  <c r="H337" i="5" s="1"/>
  <c r="I337" i="5" s="1"/>
  <c r="G336" i="5"/>
  <c r="H336" i="5" s="1"/>
  <c r="G335" i="5"/>
  <c r="G334" i="5"/>
  <c r="G333" i="5"/>
  <c r="H333" i="5" s="1"/>
  <c r="G332" i="5"/>
  <c r="H331" i="5"/>
  <c r="G331" i="5"/>
  <c r="G330" i="5"/>
  <c r="G329" i="5"/>
  <c r="G328" i="5"/>
  <c r="G327" i="5"/>
  <c r="H327" i="5" s="1"/>
  <c r="G326" i="5"/>
  <c r="G325" i="5"/>
  <c r="G324" i="5"/>
  <c r="H324" i="5" s="1"/>
  <c r="G323" i="5"/>
  <c r="H323" i="5" s="1"/>
  <c r="G322" i="5"/>
  <c r="G321" i="5"/>
  <c r="H321" i="5" s="1"/>
  <c r="G320" i="5"/>
  <c r="G319" i="5"/>
  <c r="H319" i="5" s="1"/>
  <c r="G318" i="5"/>
  <c r="H318" i="5" s="1"/>
  <c r="G317" i="5"/>
  <c r="G316" i="5"/>
  <c r="I315" i="5"/>
  <c r="G315" i="5"/>
  <c r="H315" i="5" s="1"/>
  <c r="G314" i="5"/>
  <c r="G313" i="5"/>
  <c r="G312" i="5"/>
  <c r="G311" i="5"/>
  <c r="G310" i="5"/>
  <c r="G309" i="5"/>
  <c r="G308" i="5"/>
  <c r="G307" i="5"/>
  <c r="H307" i="5" s="1"/>
  <c r="G306" i="5"/>
  <c r="G305" i="5"/>
  <c r="G304" i="5"/>
  <c r="G303" i="5"/>
  <c r="G302" i="5"/>
  <c r="I301" i="5"/>
  <c r="G301" i="5"/>
  <c r="H301" i="5" s="1"/>
  <c r="G300" i="5"/>
  <c r="H300" i="5" s="1"/>
  <c r="G299" i="5"/>
  <c r="G298" i="5"/>
  <c r="H298" i="5" s="1"/>
  <c r="L298" i="5" s="1"/>
  <c r="G297" i="5"/>
  <c r="G296" i="5"/>
  <c r="H296" i="5" s="1"/>
  <c r="G295" i="5"/>
  <c r="G294" i="5"/>
  <c r="G293" i="5"/>
  <c r="H293" i="5" s="1"/>
  <c r="G292" i="5"/>
  <c r="H292" i="5" s="1"/>
  <c r="G291" i="5"/>
  <c r="G290" i="5"/>
  <c r="G289" i="5"/>
  <c r="H289" i="5" s="1"/>
  <c r="G288" i="5"/>
  <c r="H287" i="5"/>
  <c r="G287" i="5"/>
  <c r="G286" i="5"/>
  <c r="H286" i="5" s="1"/>
  <c r="L286" i="5" s="1"/>
  <c r="G285" i="5"/>
  <c r="G284" i="5"/>
  <c r="G283" i="5"/>
  <c r="G282" i="5"/>
  <c r="G281" i="5"/>
  <c r="G280" i="5"/>
  <c r="G279" i="5"/>
  <c r="G278" i="5"/>
  <c r="H277" i="5"/>
  <c r="G277" i="5"/>
  <c r="G276" i="5"/>
  <c r="G275" i="5"/>
  <c r="G274" i="5"/>
  <c r="H274" i="5" s="1"/>
  <c r="G273" i="5"/>
  <c r="G272" i="5"/>
  <c r="H272" i="5" s="1"/>
  <c r="H271" i="5"/>
  <c r="G271" i="5"/>
  <c r="G270" i="5"/>
  <c r="G269" i="5"/>
  <c r="H269" i="5" s="1"/>
  <c r="H268" i="5"/>
  <c r="G268" i="5"/>
  <c r="G267" i="5"/>
  <c r="G266" i="5"/>
  <c r="G265" i="5"/>
  <c r="H265" i="5" s="1"/>
  <c r="G264" i="5"/>
  <c r="G263" i="5"/>
  <c r="G262" i="5"/>
  <c r="H262" i="5" s="1"/>
  <c r="G261" i="5"/>
  <c r="G260" i="5"/>
  <c r="H259" i="5"/>
  <c r="I259" i="5" s="1"/>
  <c r="G259" i="5"/>
  <c r="G258" i="5"/>
  <c r="G257" i="5"/>
  <c r="G256" i="5"/>
  <c r="G255" i="5"/>
  <c r="G254" i="5"/>
  <c r="G253" i="5"/>
  <c r="H253" i="5" s="1"/>
  <c r="G252" i="5"/>
  <c r="G251" i="5"/>
  <c r="G250" i="5"/>
  <c r="H250" i="5" s="1"/>
  <c r="G249" i="5"/>
  <c r="G248" i="5"/>
  <c r="H248" i="5" s="1"/>
  <c r="G247" i="5"/>
  <c r="G246" i="5"/>
  <c r="G245" i="5"/>
  <c r="H245" i="5" s="1"/>
  <c r="G244" i="5"/>
  <c r="H244" i="5" s="1"/>
  <c r="G243" i="5"/>
  <c r="G242" i="5"/>
  <c r="G241" i="5"/>
  <c r="H241" i="5" s="1"/>
  <c r="G240" i="5"/>
  <c r="G239" i="5"/>
  <c r="G238" i="5"/>
  <c r="H237" i="5"/>
  <c r="I237" i="5" s="1"/>
  <c r="G237" i="5"/>
  <c r="G236" i="5"/>
  <c r="G235" i="5"/>
  <c r="G234" i="5"/>
  <c r="G233" i="5"/>
  <c r="G232" i="5"/>
  <c r="H232" i="5" s="1"/>
  <c r="G231" i="5"/>
  <c r="G230" i="5"/>
  <c r="G229" i="5"/>
  <c r="G228" i="5"/>
  <c r="H228" i="5" s="1"/>
  <c r="G227" i="5"/>
  <c r="G226" i="5"/>
  <c r="G225" i="5"/>
  <c r="H225" i="5" s="1"/>
  <c r="I225" i="5" s="1"/>
  <c r="G224" i="5"/>
  <c r="G223" i="5"/>
  <c r="G222" i="5"/>
  <c r="G221" i="5"/>
  <c r="G220" i="5"/>
  <c r="H220" i="5" s="1"/>
  <c r="I220" i="5" s="1"/>
  <c r="G219" i="5"/>
  <c r="F219" i="5"/>
  <c r="F220" i="5" s="1"/>
  <c r="F221" i="5" s="1"/>
  <c r="F222" i="5" s="1"/>
  <c r="F223" i="5" s="1"/>
  <c r="F224" i="5" s="1"/>
  <c r="F225" i="5" s="1"/>
  <c r="F226" i="5" s="1"/>
  <c r="F227" i="5" s="1"/>
  <c r="F228" i="5" s="1"/>
  <c r="F229" i="5" s="1"/>
  <c r="F230" i="5" s="1"/>
  <c r="F231" i="5" s="1"/>
  <c r="F232" i="5" s="1"/>
  <c r="F233" i="5" s="1"/>
  <c r="F234" i="5" s="1"/>
  <c r="F235" i="5" s="1"/>
  <c r="F236" i="5" s="1"/>
  <c r="F237" i="5" s="1"/>
  <c r="F238" i="5" s="1"/>
  <c r="F239" i="5" s="1"/>
  <c r="G218" i="5"/>
  <c r="G217" i="5"/>
  <c r="H217" i="5" s="1"/>
  <c r="G216" i="5"/>
  <c r="G215" i="5"/>
  <c r="H214" i="5"/>
  <c r="G214" i="5"/>
  <c r="H213" i="5"/>
  <c r="G213" i="5"/>
  <c r="I213" i="5" s="1"/>
  <c r="H212" i="5"/>
  <c r="G212" i="5"/>
  <c r="I212" i="5" s="1"/>
  <c r="H211" i="5"/>
  <c r="G211" i="5"/>
  <c r="H210" i="5"/>
  <c r="G210" i="5"/>
  <c r="I210" i="5" s="1"/>
  <c r="H209" i="5"/>
  <c r="G209" i="5"/>
  <c r="H208" i="5"/>
  <c r="G208" i="5"/>
  <c r="H207" i="5"/>
  <c r="G207" i="5"/>
  <c r="H206" i="5"/>
  <c r="G206" i="5"/>
  <c r="L206" i="5" s="1"/>
  <c r="H205" i="5"/>
  <c r="G205" i="5"/>
  <c r="H204" i="5"/>
  <c r="G204" i="5"/>
  <c r="I204" i="5" s="1"/>
  <c r="H203" i="5"/>
  <c r="G203" i="5"/>
  <c r="H202" i="5"/>
  <c r="G202" i="5"/>
  <c r="H201" i="5"/>
  <c r="G201" i="5"/>
  <c r="I201" i="5" s="1"/>
  <c r="H200" i="5"/>
  <c r="G200" i="5"/>
  <c r="H199" i="5"/>
  <c r="G199" i="5"/>
  <c r="H198" i="5"/>
  <c r="G198" i="5"/>
  <c r="I198" i="5" s="1"/>
  <c r="H197" i="5"/>
  <c r="G197" i="5"/>
  <c r="H196" i="5"/>
  <c r="G196" i="5"/>
  <c r="H195" i="5"/>
  <c r="G195" i="5"/>
  <c r="I195" i="5" s="1"/>
  <c r="H194" i="5"/>
  <c r="G194" i="5"/>
  <c r="I194" i="5" s="1"/>
  <c r="H193" i="5"/>
  <c r="G193" i="5"/>
  <c r="I193" i="5" s="1"/>
  <c r="H192" i="5"/>
  <c r="G192" i="5"/>
  <c r="H191" i="5"/>
  <c r="G191" i="5"/>
  <c r="H190" i="5"/>
  <c r="G190" i="5"/>
  <c r="I190" i="5" s="1"/>
  <c r="H189" i="5"/>
  <c r="G189" i="5"/>
  <c r="I189" i="5" s="1"/>
  <c r="H188" i="5"/>
  <c r="G188" i="5"/>
  <c r="H187" i="5"/>
  <c r="I187" i="5" s="1"/>
  <c r="G187" i="5"/>
  <c r="G186" i="5"/>
  <c r="G185" i="5"/>
  <c r="G184" i="5"/>
  <c r="I184" i="5" s="1"/>
  <c r="G183" i="5"/>
  <c r="H182" i="5"/>
  <c r="I182" i="5" s="1"/>
  <c r="G182" i="5"/>
  <c r="H181" i="5"/>
  <c r="G181" i="5"/>
  <c r="H180" i="5"/>
  <c r="G180" i="5"/>
  <c r="H179" i="5"/>
  <c r="G179" i="5"/>
  <c r="I179" i="5" s="1"/>
  <c r="H178" i="5"/>
  <c r="G178" i="5"/>
  <c r="H177" i="5"/>
  <c r="G177" i="5"/>
  <c r="H176" i="5"/>
  <c r="G176" i="5"/>
  <c r="H175" i="5"/>
  <c r="G175" i="5"/>
  <c r="H174" i="5"/>
  <c r="G174" i="5"/>
  <c r="H173" i="5"/>
  <c r="G173" i="5"/>
  <c r="I172" i="5"/>
  <c r="I165" i="5"/>
  <c r="I164" i="5"/>
  <c r="I163" i="5"/>
  <c r="I162" i="5"/>
  <c r="G161" i="5"/>
  <c r="H161" i="5" s="1"/>
  <c r="G160" i="5"/>
  <c r="G159" i="5"/>
  <c r="H159" i="5" s="1"/>
  <c r="G158" i="5"/>
  <c r="H158" i="5" s="1"/>
  <c r="G157" i="5"/>
  <c r="H157" i="5" s="1"/>
  <c r="I157" i="5" s="1"/>
  <c r="H156" i="5"/>
  <c r="H155" i="5"/>
  <c r="I155" i="5" s="1"/>
  <c r="H154" i="5"/>
  <c r="H153" i="5"/>
  <c r="I153" i="5" s="1"/>
  <c r="H152" i="5"/>
  <c r="H151" i="5"/>
  <c r="I151" i="5" s="1"/>
  <c r="H150" i="5"/>
  <c r="I150" i="5" s="1"/>
  <c r="H149" i="5"/>
  <c r="I149" i="5" s="1"/>
  <c r="H148" i="5"/>
  <c r="H147" i="5"/>
  <c r="I147" i="5" s="1"/>
  <c r="H146" i="5"/>
  <c r="L146" i="5" s="1"/>
  <c r="H145" i="5"/>
  <c r="I145" i="5" s="1"/>
  <c r="H144" i="5"/>
  <c r="H143" i="5"/>
  <c r="I143" i="5" s="1"/>
  <c r="G142" i="5"/>
  <c r="H141" i="5"/>
  <c r="I141" i="5" s="1"/>
  <c r="H140" i="5"/>
  <c r="H139" i="5"/>
  <c r="I139" i="5" s="1"/>
  <c r="H138" i="5"/>
  <c r="H137" i="5"/>
  <c r="I137" i="5" s="1"/>
  <c r="H136" i="5"/>
  <c r="H135" i="5"/>
  <c r="I135" i="5" s="1"/>
  <c r="H134" i="5"/>
  <c r="H133" i="5"/>
  <c r="I133" i="5" s="1"/>
  <c r="H132" i="5"/>
  <c r="H131" i="5"/>
  <c r="I131" i="5" s="1"/>
  <c r="H130" i="5"/>
  <c r="H129" i="5"/>
  <c r="I129" i="5" s="1"/>
  <c r="H128" i="5"/>
  <c r="H127" i="5"/>
  <c r="H126" i="5"/>
  <c r="I126" i="5" s="1"/>
  <c r="H125" i="5"/>
  <c r="I125" i="5" s="1"/>
  <c r="I124" i="5"/>
  <c r="H124" i="5"/>
  <c r="H123" i="5"/>
  <c r="H122" i="5"/>
  <c r="H121" i="5"/>
  <c r="I121" i="5" s="1"/>
  <c r="H120" i="5"/>
  <c r="H119" i="5"/>
  <c r="H118" i="5"/>
  <c r="H117" i="5"/>
  <c r="H116" i="5"/>
  <c r="H115" i="5"/>
  <c r="I115" i="5" s="1"/>
  <c r="H114" i="5"/>
  <c r="H113" i="5"/>
  <c r="I113" i="5" s="1"/>
  <c r="I112" i="5"/>
  <c r="H112" i="5"/>
  <c r="H111" i="5"/>
  <c r="I111" i="5" s="1"/>
  <c r="H110" i="5"/>
  <c r="H109" i="5"/>
  <c r="I109" i="5" s="1"/>
  <c r="H108" i="5"/>
  <c r="H107" i="5"/>
  <c r="I107" i="5" s="1"/>
  <c r="H106" i="5"/>
  <c r="H105" i="5"/>
  <c r="H104" i="5"/>
  <c r="H103" i="5"/>
  <c r="H102" i="5"/>
  <c r="H101" i="5"/>
  <c r="I101" i="5" s="1"/>
  <c r="H100" i="5"/>
  <c r="H99" i="5"/>
  <c r="L99" i="5" s="1"/>
  <c r="H98" i="5"/>
  <c r="H97" i="5"/>
  <c r="I97" i="5" s="1"/>
  <c r="H96" i="5"/>
  <c r="H95" i="5"/>
  <c r="H94" i="5"/>
  <c r="H93" i="5"/>
  <c r="H92" i="5"/>
  <c r="H91" i="5"/>
  <c r="I91" i="5" s="1"/>
  <c r="H90" i="5"/>
  <c r="H89" i="5"/>
  <c r="H88" i="5"/>
  <c r="H87" i="5"/>
  <c r="H86" i="5"/>
  <c r="H85" i="5"/>
  <c r="H84" i="5"/>
  <c r="I83" i="5"/>
  <c r="H83" i="5"/>
  <c r="H82" i="5"/>
  <c r="H81" i="5"/>
  <c r="H80" i="5"/>
  <c r="H79" i="5"/>
  <c r="H78" i="5"/>
  <c r="H77" i="5"/>
  <c r="I77" i="5" s="1"/>
  <c r="H76" i="5"/>
  <c r="L76" i="5" s="1"/>
  <c r="H75" i="5"/>
  <c r="H74" i="5"/>
  <c r="H73" i="5"/>
  <c r="H72" i="5"/>
  <c r="H71" i="5"/>
  <c r="I71" i="5" s="1"/>
  <c r="H70" i="5"/>
  <c r="H69" i="5"/>
  <c r="H68" i="5"/>
  <c r="H67" i="5"/>
  <c r="H66" i="5"/>
  <c r="H65" i="5"/>
  <c r="I65" i="5" s="1"/>
  <c r="H64" i="5"/>
  <c r="G63" i="5"/>
  <c r="H63" i="5" s="1"/>
  <c r="H62" i="5"/>
  <c r="H61" i="5"/>
  <c r="H60" i="5"/>
  <c r="I60" i="5" s="1"/>
  <c r="H59" i="5"/>
  <c r="I59" i="5" s="1"/>
  <c r="H58" i="5"/>
  <c r="G58" i="5"/>
  <c r="H57" i="5"/>
  <c r="G57" i="5"/>
  <c r="H56" i="5"/>
  <c r="I56" i="5" s="1"/>
  <c r="G56" i="5"/>
  <c r="H55" i="5"/>
  <c r="G55" i="5"/>
  <c r="H54" i="5"/>
  <c r="G54" i="5"/>
  <c r="H53" i="5"/>
  <c r="G53" i="5"/>
  <c r="I53" i="5" s="1"/>
  <c r="H52" i="5"/>
  <c r="G52" i="5"/>
  <c r="H51" i="5"/>
  <c r="G51" i="5"/>
  <c r="H50" i="5"/>
  <c r="G50" i="5"/>
  <c r="H49" i="5"/>
  <c r="G49" i="5"/>
  <c r="H48" i="5"/>
  <c r="G48" i="5"/>
  <c r="H47" i="5"/>
  <c r="G47" i="5"/>
  <c r="H46" i="5"/>
  <c r="G46" i="5"/>
  <c r="H45" i="5"/>
  <c r="G45" i="5"/>
  <c r="H44" i="5"/>
  <c r="G44" i="5"/>
  <c r="H43" i="5"/>
  <c r="G43" i="5"/>
  <c r="H42" i="5"/>
  <c r="G42" i="5"/>
  <c r="J42" i="5" s="1"/>
  <c r="H41" i="5"/>
  <c r="G41" i="5"/>
  <c r="I41" i="5" s="1"/>
  <c r="H40" i="5"/>
  <c r="H39" i="5"/>
  <c r="I39" i="5" s="1"/>
  <c r="H38" i="5"/>
  <c r="H37" i="5"/>
  <c r="I37" i="5" s="1"/>
  <c r="H36" i="5"/>
  <c r="H35" i="5"/>
  <c r="I35" i="5" s="1"/>
  <c r="H34" i="5"/>
  <c r="I34" i="5" s="1"/>
  <c r="H33" i="5"/>
  <c r="I33" i="5" s="1"/>
  <c r="H32" i="5"/>
  <c r="H31" i="5"/>
  <c r="I31" i="5" s="1"/>
  <c r="I30" i="5"/>
  <c r="H30" i="5"/>
  <c r="H29" i="5"/>
  <c r="I29" i="5" s="1"/>
  <c r="H28" i="5"/>
  <c r="H27" i="5"/>
  <c r="I27" i="5" s="1"/>
  <c r="H26" i="5"/>
  <c r="I26" i="5" s="1"/>
  <c r="H25" i="5"/>
  <c r="I25" i="5" s="1"/>
  <c r="H24" i="5"/>
  <c r="H23" i="5"/>
  <c r="H22" i="5"/>
  <c r="L22" i="5" s="1"/>
  <c r="H21" i="5"/>
  <c r="F21" i="5"/>
  <c r="F22" i="5" s="1"/>
  <c r="F23" i="5" s="1"/>
  <c r="F24" i="5" s="1"/>
  <c r="H20" i="5"/>
  <c r="G19" i="5"/>
  <c r="H19" i="5" s="1"/>
  <c r="G18" i="5"/>
  <c r="G17" i="5"/>
  <c r="G16" i="5"/>
  <c r="G15" i="5"/>
  <c r="G14" i="5"/>
  <c r="G13" i="5"/>
  <c r="H13" i="5" s="1"/>
  <c r="G12" i="5"/>
  <c r="G11" i="5"/>
  <c r="G10" i="5"/>
  <c r="H9" i="5"/>
  <c r="H7" i="5"/>
  <c r="G5" i="5"/>
  <c r="H5" i="5" s="1"/>
  <c r="G4" i="5"/>
  <c r="H4" i="5" s="1"/>
  <c r="G3" i="5"/>
  <c r="H3" i="5" s="1"/>
  <c r="G2" i="5"/>
  <c r="H2" i="5" s="1"/>
  <c r="P1" i="5"/>
  <c r="I1" i="5"/>
  <c r="B8221" i="3"/>
  <c r="A8221" i="3"/>
  <c r="B8220" i="3"/>
  <c r="A8220" i="3"/>
  <c r="B8219" i="3"/>
  <c r="A8219" i="3"/>
  <c r="B8218" i="3"/>
  <c r="A8218" i="3"/>
  <c r="B8217" i="3"/>
  <c r="A8217" i="3"/>
  <c r="B8216" i="3"/>
  <c r="A8216" i="3"/>
  <c r="B8215" i="3"/>
  <c r="A8215" i="3"/>
  <c r="B8214" i="3"/>
  <c r="A8214" i="3"/>
  <c r="B8213" i="3"/>
  <c r="A8213" i="3"/>
  <c r="B8212" i="3"/>
  <c r="A8212" i="3"/>
  <c r="B8211" i="3"/>
  <c r="A8211" i="3"/>
  <c r="B8210" i="3"/>
  <c r="A8210" i="3"/>
  <c r="B8209" i="3"/>
  <c r="A8209" i="3"/>
  <c r="B8208" i="3"/>
  <c r="A8208" i="3"/>
  <c r="B8207" i="3"/>
  <c r="A8207" i="3"/>
  <c r="B8206" i="3"/>
  <c r="A8206" i="3"/>
  <c r="B8205" i="3"/>
  <c r="A8205" i="3"/>
  <c r="B8204" i="3"/>
  <c r="A8204" i="3"/>
  <c r="B8203" i="3"/>
  <c r="A8203" i="3"/>
  <c r="B8202" i="3"/>
  <c r="A8202" i="3"/>
  <c r="B8201" i="3"/>
  <c r="A8201" i="3"/>
  <c r="B8200" i="3"/>
  <c r="A8200" i="3"/>
  <c r="B8199" i="3"/>
  <c r="A8199" i="3"/>
  <c r="B8198" i="3"/>
  <c r="A8198" i="3"/>
  <c r="B8197" i="3"/>
  <c r="A8197" i="3"/>
  <c r="B8196" i="3"/>
  <c r="A8196" i="3"/>
  <c r="B8195" i="3"/>
  <c r="A8195" i="3"/>
  <c r="B8194" i="3"/>
  <c r="A8194" i="3"/>
  <c r="B8193" i="3"/>
  <c r="A8193" i="3"/>
  <c r="B8192" i="3"/>
  <c r="A8192" i="3"/>
  <c r="B8191" i="3"/>
  <c r="A8191" i="3"/>
  <c r="B8190" i="3"/>
  <c r="A8190" i="3"/>
  <c r="B8189" i="3"/>
  <c r="A8189" i="3"/>
  <c r="B8188" i="3"/>
  <c r="A8188" i="3"/>
  <c r="B8187" i="3"/>
  <c r="A8187" i="3"/>
  <c r="B8186" i="3"/>
  <c r="A8186" i="3"/>
  <c r="B8185" i="3"/>
  <c r="A8185" i="3"/>
  <c r="B8184" i="3"/>
  <c r="A8184" i="3"/>
  <c r="B8183" i="3"/>
  <c r="A8183" i="3"/>
  <c r="B8182" i="3"/>
  <c r="A8182" i="3"/>
  <c r="B8181" i="3"/>
  <c r="A8181" i="3"/>
  <c r="B8180" i="3"/>
  <c r="A8180" i="3"/>
  <c r="B8179" i="3"/>
  <c r="A8179" i="3"/>
  <c r="B8178" i="3"/>
  <c r="A8178" i="3"/>
  <c r="B8177" i="3"/>
  <c r="A8177" i="3"/>
  <c r="B8176" i="3"/>
  <c r="A8176" i="3"/>
  <c r="B8175" i="3"/>
  <c r="A8175" i="3"/>
  <c r="B8174" i="3"/>
  <c r="A8174" i="3"/>
  <c r="B8173" i="3"/>
  <c r="A8173" i="3"/>
  <c r="B8172" i="3"/>
  <c r="A8172" i="3"/>
  <c r="B8171" i="3"/>
  <c r="A8171" i="3"/>
  <c r="B8170" i="3"/>
  <c r="A8170" i="3"/>
  <c r="B8169" i="3"/>
  <c r="A8169" i="3"/>
  <c r="B8168" i="3"/>
  <c r="A8168" i="3"/>
  <c r="B8167" i="3"/>
  <c r="A8167" i="3"/>
  <c r="B8166" i="3"/>
  <c r="A8166" i="3"/>
  <c r="B8165" i="3"/>
  <c r="A8165" i="3"/>
  <c r="B8164" i="3"/>
  <c r="A8164" i="3"/>
  <c r="B8163" i="3"/>
  <c r="A8163" i="3"/>
  <c r="B8162" i="3"/>
  <c r="A8162" i="3"/>
  <c r="B8161" i="3"/>
  <c r="A8161" i="3"/>
  <c r="B8160" i="3"/>
  <c r="A8160" i="3"/>
  <c r="B8159" i="3"/>
  <c r="A8159" i="3"/>
  <c r="B8158" i="3"/>
  <c r="A8158" i="3"/>
  <c r="B8157" i="3"/>
  <c r="A8157" i="3"/>
  <c r="B8156" i="3"/>
  <c r="A8156" i="3"/>
  <c r="B8155" i="3"/>
  <c r="A8155" i="3"/>
  <c r="B8154" i="3"/>
  <c r="A8154" i="3"/>
  <c r="B8153" i="3"/>
  <c r="A8153" i="3"/>
  <c r="B8152" i="3"/>
  <c r="A8152" i="3"/>
  <c r="B8151" i="3"/>
  <c r="A8151" i="3"/>
  <c r="B8150" i="3"/>
  <c r="A8150" i="3"/>
  <c r="B8149" i="3"/>
  <c r="A8149" i="3"/>
  <c r="B8148" i="3"/>
  <c r="A8148" i="3"/>
  <c r="B8147" i="3"/>
  <c r="A8147" i="3"/>
  <c r="B8146" i="3"/>
  <c r="A8146" i="3"/>
  <c r="B8145" i="3"/>
  <c r="A8145" i="3"/>
  <c r="B8144" i="3"/>
  <c r="A8144" i="3"/>
  <c r="B8143" i="3"/>
  <c r="A8143" i="3"/>
  <c r="B8142" i="3"/>
  <c r="A8142" i="3"/>
  <c r="B8141" i="3"/>
  <c r="A8141" i="3"/>
  <c r="B8140" i="3"/>
  <c r="A8140" i="3"/>
  <c r="B8139" i="3"/>
  <c r="A8139" i="3"/>
  <c r="B8138" i="3"/>
  <c r="A8138" i="3"/>
  <c r="B8137" i="3"/>
  <c r="A8137" i="3"/>
  <c r="B8136" i="3"/>
  <c r="A8136" i="3"/>
  <c r="B8135" i="3"/>
  <c r="A8135" i="3"/>
  <c r="B8134" i="3"/>
  <c r="A8134" i="3"/>
  <c r="B8133" i="3"/>
  <c r="A8133" i="3"/>
  <c r="B8132" i="3"/>
  <c r="A8132" i="3"/>
  <c r="B8131" i="3"/>
  <c r="A8131" i="3"/>
  <c r="B8130" i="3"/>
  <c r="A8130" i="3"/>
  <c r="B8129" i="3"/>
  <c r="A8129" i="3"/>
  <c r="B8128" i="3"/>
  <c r="A8128" i="3"/>
  <c r="B8127" i="3"/>
  <c r="A8127" i="3"/>
  <c r="B8126" i="3"/>
  <c r="A8126" i="3"/>
  <c r="B8125" i="3"/>
  <c r="A8125" i="3"/>
  <c r="B8124" i="3"/>
  <c r="A8124" i="3"/>
  <c r="B8123" i="3"/>
  <c r="A8123" i="3"/>
  <c r="B8122" i="3"/>
  <c r="A8122" i="3"/>
  <c r="B8121" i="3"/>
  <c r="A8121" i="3"/>
  <c r="B8120" i="3"/>
  <c r="A8120" i="3"/>
  <c r="B8119" i="3"/>
  <c r="A8119" i="3"/>
  <c r="B8118" i="3"/>
  <c r="A8118" i="3"/>
  <c r="B8117" i="3"/>
  <c r="A8117" i="3"/>
  <c r="B8116" i="3"/>
  <c r="A8116" i="3"/>
  <c r="B8115" i="3"/>
  <c r="A8115" i="3"/>
  <c r="B8114" i="3"/>
  <c r="A8114" i="3"/>
  <c r="B8113" i="3"/>
  <c r="A8113" i="3"/>
  <c r="B8112" i="3"/>
  <c r="A8112" i="3"/>
  <c r="B8111" i="3"/>
  <c r="A8111" i="3"/>
  <c r="B8110" i="3"/>
  <c r="A8110" i="3"/>
  <c r="B8109" i="3"/>
  <c r="A8109" i="3"/>
  <c r="B8108" i="3"/>
  <c r="A8108" i="3"/>
  <c r="B8107" i="3"/>
  <c r="A8107" i="3"/>
  <c r="B8106" i="3"/>
  <c r="A8106" i="3"/>
  <c r="B8105" i="3"/>
  <c r="A8105" i="3"/>
  <c r="B8104" i="3"/>
  <c r="A8104" i="3"/>
  <c r="B8103" i="3"/>
  <c r="A8103" i="3"/>
  <c r="B8102" i="3"/>
  <c r="A8102" i="3"/>
  <c r="B8101" i="3"/>
  <c r="A8101" i="3"/>
  <c r="B8100" i="3"/>
  <c r="A8100" i="3"/>
  <c r="B8099" i="3"/>
  <c r="A8099" i="3"/>
  <c r="B8098" i="3"/>
  <c r="A8098" i="3"/>
  <c r="B8097" i="3"/>
  <c r="A8097" i="3"/>
  <c r="B8096" i="3"/>
  <c r="A8096" i="3"/>
  <c r="B8095" i="3"/>
  <c r="A8095" i="3"/>
  <c r="B8094" i="3"/>
  <c r="A8094" i="3"/>
  <c r="B8093" i="3"/>
  <c r="A8093" i="3"/>
  <c r="B8092" i="3"/>
  <c r="A8092" i="3"/>
  <c r="B8091" i="3"/>
  <c r="A8091" i="3"/>
  <c r="B8090" i="3"/>
  <c r="A8090" i="3"/>
  <c r="B8089" i="3"/>
  <c r="A8089" i="3"/>
  <c r="B8088" i="3"/>
  <c r="A8088" i="3"/>
  <c r="B8087" i="3"/>
  <c r="A8087" i="3"/>
  <c r="B8086" i="3"/>
  <c r="A8086" i="3"/>
  <c r="B8085" i="3"/>
  <c r="A8085" i="3"/>
  <c r="B8084" i="3"/>
  <c r="A8084" i="3"/>
  <c r="B8083" i="3"/>
  <c r="A8083" i="3"/>
  <c r="B8082" i="3"/>
  <c r="A8082" i="3"/>
  <c r="B8081" i="3"/>
  <c r="A8081" i="3"/>
  <c r="B8080" i="3"/>
  <c r="A8080" i="3"/>
  <c r="B8079" i="3"/>
  <c r="A8079" i="3"/>
  <c r="B8078" i="3"/>
  <c r="A8078" i="3"/>
  <c r="B8077" i="3"/>
  <c r="A8077" i="3"/>
  <c r="B8076" i="3"/>
  <c r="A8076" i="3"/>
  <c r="B8075" i="3"/>
  <c r="A8075" i="3"/>
  <c r="B8074" i="3"/>
  <c r="A8074" i="3"/>
  <c r="B8073" i="3"/>
  <c r="A8073" i="3"/>
  <c r="B8072" i="3"/>
  <c r="A8072" i="3"/>
  <c r="B8071" i="3"/>
  <c r="A8071" i="3"/>
  <c r="B8070" i="3"/>
  <c r="A8070" i="3"/>
  <c r="B8069" i="3"/>
  <c r="A8069" i="3"/>
  <c r="B8068" i="3"/>
  <c r="A8068" i="3"/>
  <c r="B8067" i="3"/>
  <c r="A8067" i="3"/>
  <c r="B8066" i="3"/>
  <c r="A8066" i="3"/>
  <c r="B8065" i="3"/>
  <c r="A8065" i="3"/>
  <c r="B8064" i="3"/>
  <c r="A8064" i="3"/>
  <c r="B8063" i="3"/>
  <c r="A8063" i="3"/>
  <c r="B8062" i="3"/>
  <c r="A8062" i="3"/>
  <c r="B8061" i="3"/>
  <c r="A8061" i="3"/>
  <c r="B8060" i="3"/>
  <c r="A8060" i="3"/>
  <c r="B8059" i="3"/>
  <c r="A8059" i="3"/>
  <c r="B8058" i="3"/>
  <c r="A8058" i="3"/>
  <c r="B8057" i="3"/>
  <c r="A8057" i="3"/>
  <c r="B8056" i="3"/>
  <c r="A8056" i="3"/>
  <c r="B8055" i="3"/>
  <c r="A8055" i="3"/>
  <c r="B8054" i="3"/>
  <c r="A8054" i="3"/>
  <c r="B8053" i="3"/>
  <c r="A8053" i="3"/>
  <c r="B8052" i="3"/>
  <c r="A8052" i="3"/>
  <c r="B8051" i="3"/>
  <c r="A8051" i="3"/>
  <c r="B8050" i="3"/>
  <c r="A8050" i="3"/>
  <c r="B8049" i="3"/>
  <c r="A8049" i="3"/>
  <c r="B8048" i="3"/>
  <c r="A8048" i="3"/>
  <c r="B8047" i="3"/>
  <c r="A8047" i="3"/>
  <c r="B8046" i="3"/>
  <c r="A8046" i="3"/>
  <c r="B8045" i="3"/>
  <c r="A8045" i="3"/>
  <c r="B8044" i="3"/>
  <c r="A8044" i="3"/>
  <c r="B8043" i="3"/>
  <c r="A8043" i="3"/>
  <c r="B8042" i="3"/>
  <c r="A8042" i="3"/>
  <c r="B8041" i="3"/>
  <c r="A8041" i="3"/>
  <c r="B8040" i="3"/>
  <c r="A8040" i="3"/>
  <c r="B8039" i="3"/>
  <c r="A8039" i="3"/>
  <c r="B8038" i="3"/>
  <c r="A8038" i="3"/>
  <c r="B8037" i="3"/>
  <c r="A8037" i="3"/>
  <c r="B8036" i="3"/>
  <c r="A8036" i="3"/>
  <c r="B8035" i="3"/>
  <c r="A8035" i="3"/>
  <c r="B8034" i="3"/>
  <c r="A8034" i="3"/>
  <c r="B8033" i="3"/>
  <c r="A8033" i="3"/>
  <c r="B8032" i="3"/>
  <c r="A8032" i="3"/>
  <c r="B8031" i="3"/>
  <c r="A8031" i="3"/>
  <c r="B8030" i="3"/>
  <c r="A8030" i="3"/>
  <c r="B8029" i="3"/>
  <c r="A8029" i="3"/>
  <c r="B8028" i="3"/>
  <c r="A8028" i="3"/>
  <c r="B8027" i="3"/>
  <c r="A8027" i="3"/>
  <c r="B8026" i="3"/>
  <c r="A8026" i="3"/>
  <c r="B8025" i="3"/>
  <c r="A8025" i="3"/>
  <c r="B8024" i="3"/>
  <c r="A8024" i="3"/>
  <c r="B8023" i="3"/>
  <c r="A8023" i="3"/>
  <c r="B8022" i="3"/>
  <c r="A8022" i="3"/>
  <c r="B8021" i="3"/>
  <c r="A8021" i="3"/>
  <c r="B8020" i="3"/>
  <c r="A8020" i="3"/>
  <c r="B8019" i="3"/>
  <c r="A8019" i="3"/>
  <c r="B8018" i="3"/>
  <c r="A8018" i="3"/>
  <c r="B8017" i="3"/>
  <c r="A8017" i="3"/>
  <c r="B8016" i="3"/>
  <c r="A8016" i="3"/>
  <c r="B8015" i="3"/>
  <c r="A8015" i="3"/>
  <c r="B8014" i="3"/>
  <c r="A8014" i="3"/>
  <c r="B8013" i="3"/>
  <c r="A8013" i="3"/>
  <c r="B8012" i="3"/>
  <c r="A8012" i="3"/>
  <c r="B8011" i="3"/>
  <c r="A8011" i="3"/>
  <c r="B8010" i="3"/>
  <c r="A8010" i="3"/>
  <c r="B8009" i="3"/>
  <c r="A8009" i="3"/>
  <c r="B8008" i="3"/>
  <c r="A8008" i="3"/>
  <c r="B8007" i="3"/>
  <c r="A8007" i="3"/>
  <c r="B8006" i="3"/>
  <c r="A8006" i="3"/>
  <c r="B8005" i="3"/>
  <c r="A8005" i="3"/>
  <c r="B8004" i="3"/>
  <c r="A8004" i="3"/>
  <c r="B8003" i="3"/>
  <c r="A8003" i="3"/>
  <c r="B8002" i="3"/>
  <c r="A8002" i="3"/>
  <c r="B8001" i="3"/>
  <c r="A8001" i="3"/>
  <c r="B8000" i="3"/>
  <c r="A8000" i="3"/>
  <c r="B7999" i="3"/>
  <c r="A7999" i="3"/>
  <c r="B7998" i="3"/>
  <c r="A7998" i="3"/>
  <c r="B7997" i="3"/>
  <c r="A7997" i="3"/>
  <c r="B7996" i="3"/>
  <c r="A7996" i="3"/>
  <c r="B7995" i="3"/>
  <c r="A7995" i="3"/>
  <c r="B7994" i="3"/>
  <c r="A7994" i="3"/>
  <c r="B7993" i="3"/>
  <c r="A7993" i="3"/>
  <c r="B7992" i="3"/>
  <c r="A7992" i="3"/>
  <c r="B7991" i="3"/>
  <c r="A7991" i="3"/>
  <c r="B7990" i="3"/>
  <c r="A7990" i="3"/>
  <c r="B7989" i="3"/>
  <c r="A7989" i="3"/>
  <c r="B7988" i="3"/>
  <c r="A7988" i="3"/>
  <c r="B7987" i="3"/>
  <c r="A7987" i="3"/>
  <c r="B7986" i="3"/>
  <c r="A7986" i="3"/>
  <c r="B7985" i="3"/>
  <c r="A7985" i="3"/>
  <c r="B7984" i="3"/>
  <c r="A7984" i="3"/>
  <c r="B7983" i="3"/>
  <c r="A7983" i="3"/>
  <c r="B7982" i="3"/>
  <c r="A7982" i="3"/>
  <c r="B7981" i="3"/>
  <c r="A7981" i="3"/>
  <c r="B7980" i="3"/>
  <c r="A7980" i="3"/>
  <c r="B7979" i="3"/>
  <c r="A7979" i="3"/>
  <c r="B7978" i="3"/>
  <c r="A7978" i="3"/>
  <c r="B7977" i="3"/>
  <c r="A7977" i="3"/>
  <c r="B7976" i="3"/>
  <c r="A7976" i="3"/>
  <c r="B7975" i="3"/>
  <c r="A7975" i="3"/>
  <c r="B7974" i="3"/>
  <c r="A7974" i="3"/>
  <c r="B7973" i="3"/>
  <c r="A7973" i="3"/>
  <c r="B7972" i="3"/>
  <c r="A7972" i="3"/>
  <c r="B7971" i="3"/>
  <c r="A7971" i="3"/>
  <c r="B7970" i="3"/>
  <c r="A7970" i="3"/>
  <c r="B7969" i="3"/>
  <c r="A7969" i="3"/>
  <c r="B7968" i="3"/>
  <c r="A7968" i="3"/>
  <c r="B7967" i="3"/>
  <c r="A7967" i="3"/>
  <c r="B7966" i="3"/>
  <c r="A7966" i="3"/>
  <c r="B7965" i="3"/>
  <c r="A7965" i="3"/>
  <c r="B7964" i="3"/>
  <c r="A7964" i="3"/>
  <c r="B7963" i="3"/>
  <c r="A7963" i="3"/>
  <c r="B7962" i="3"/>
  <c r="A7962" i="3"/>
  <c r="B7961" i="3"/>
  <c r="A7961" i="3"/>
  <c r="B7960" i="3"/>
  <c r="A7960" i="3"/>
  <c r="B7959" i="3"/>
  <c r="A7959" i="3"/>
  <c r="B7958" i="3"/>
  <c r="A7958" i="3"/>
  <c r="B7957" i="3"/>
  <c r="A7957" i="3"/>
  <c r="B7956" i="3"/>
  <c r="A7956" i="3"/>
  <c r="B7955" i="3"/>
  <c r="A7955" i="3"/>
  <c r="B7954" i="3"/>
  <c r="A7954" i="3"/>
  <c r="B7953" i="3"/>
  <c r="A7953" i="3"/>
  <c r="B7952" i="3"/>
  <c r="A7952" i="3"/>
  <c r="B7951" i="3"/>
  <c r="A7951" i="3"/>
  <c r="B7950" i="3"/>
  <c r="A7950" i="3"/>
  <c r="B7949" i="3"/>
  <c r="A7949" i="3"/>
  <c r="B7948" i="3"/>
  <c r="A7948" i="3"/>
  <c r="B7947" i="3"/>
  <c r="A7947" i="3"/>
  <c r="B7946" i="3"/>
  <c r="A7946" i="3"/>
  <c r="B7945" i="3"/>
  <c r="A7945" i="3"/>
  <c r="B7944" i="3"/>
  <c r="A7944" i="3"/>
  <c r="B7943" i="3"/>
  <c r="A7943" i="3"/>
  <c r="B7942" i="3"/>
  <c r="A7942" i="3"/>
  <c r="B7941" i="3"/>
  <c r="A7941" i="3"/>
  <c r="B7940" i="3"/>
  <c r="A7940" i="3"/>
  <c r="B7939" i="3"/>
  <c r="A7939" i="3"/>
  <c r="B7938" i="3"/>
  <c r="A7938" i="3"/>
  <c r="B7937" i="3"/>
  <c r="A7937" i="3"/>
  <c r="B7936" i="3"/>
  <c r="A7936" i="3"/>
  <c r="B7935" i="3"/>
  <c r="A7935" i="3"/>
  <c r="B7934" i="3"/>
  <c r="A7934" i="3"/>
  <c r="B7933" i="3"/>
  <c r="A7933" i="3"/>
  <c r="B7932" i="3"/>
  <c r="A7932" i="3"/>
  <c r="B7931" i="3"/>
  <c r="A7931" i="3"/>
  <c r="B7930" i="3"/>
  <c r="A7930" i="3"/>
  <c r="B7929" i="3"/>
  <c r="A7929" i="3"/>
  <c r="B7928" i="3"/>
  <c r="A7928" i="3"/>
  <c r="B7927" i="3"/>
  <c r="A7927" i="3"/>
  <c r="B7926" i="3"/>
  <c r="A7926" i="3"/>
  <c r="B7925" i="3"/>
  <c r="A7925" i="3"/>
  <c r="B7924" i="3"/>
  <c r="A7924" i="3"/>
  <c r="B7923" i="3"/>
  <c r="A7923" i="3"/>
  <c r="B7922" i="3"/>
  <c r="A7922" i="3"/>
  <c r="B7921" i="3"/>
  <c r="A7921" i="3"/>
  <c r="B7920" i="3"/>
  <c r="A7920" i="3"/>
  <c r="B7919" i="3"/>
  <c r="A7919" i="3"/>
  <c r="B7918" i="3"/>
  <c r="A7918" i="3"/>
  <c r="B7917" i="3"/>
  <c r="A7917" i="3"/>
  <c r="B7916" i="3"/>
  <c r="A7916" i="3"/>
  <c r="B7915" i="3"/>
  <c r="A7915" i="3"/>
  <c r="B7914" i="3"/>
  <c r="A7914" i="3"/>
  <c r="B7913" i="3"/>
  <c r="A7913" i="3"/>
  <c r="B7912" i="3"/>
  <c r="A7912" i="3"/>
  <c r="B7911" i="3"/>
  <c r="A7911" i="3"/>
  <c r="B7910" i="3"/>
  <c r="A7910" i="3"/>
  <c r="B7909" i="3"/>
  <c r="A7909" i="3"/>
  <c r="B7908" i="3"/>
  <c r="A7908" i="3"/>
  <c r="B7907" i="3"/>
  <c r="A7907" i="3"/>
  <c r="B7906" i="3"/>
  <c r="A7906" i="3"/>
  <c r="B7905" i="3"/>
  <c r="A7905" i="3"/>
  <c r="B7904" i="3"/>
  <c r="A7904" i="3"/>
  <c r="B7903" i="3"/>
  <c r="A7903" i="3"/>
  <c r="B7902" i="3"/>
  <c r="A7902" i="3"/>
  <c r="B7901" i="3"/>
  <c r="A7901" i="3"/>
  <c r="B7900" i="3"/>
  <c r="A7900" i="3"/>
  <c r="B7899" i="3"/>
  <c r="A7899" i="3"/>
  <c r="B7898" i="3"/>
  <c r="A7898" i="3"/>
  <c r="B7897" i="3"/>
  <c r="A7897" i="3"/>
  <c r="B7896" i="3"/>
  <c r="A7896" i="3"/>
  <c r="B7895" i="3"/>
  <c r="A7895" i="3"/>
  <c r="B7894" i="3"/>
  <c r="A7894" i="3"/>
  <c r="B7893" i="3"/>
  <c r="A7893" i="3"/>
  <c r="B7892" i="3"/>
  <c r="A7892" i="3"/>
  <c r="B7891" i="3"/>
  <c r="A7891" i="3"/>
  <c r="B7890" i="3"/>
  <c r="A7890" i="3"/>
  <c r="B7889" i="3"/>
  <c r="A7889" i="3"/>
  <c r="B7888" i="3"/>
  <c r="A7888" i="3"/>
  <c r="B7887" i="3"/>
  <c r="A7887" i="3"/>
  <c r="B7886" i="3"/>
  <c r="A7886" i="3"/>
  <c r="B7885" i="3"/>
  <c r="A7885" i="3"/>
  <c r="B7884" i="3"/>
  <c r="A7884" i="3"/>
  <c r="B7883" i="3"/>
  <c r="A7883" i="3"/>
  <c r="B7882" i="3"/>
  <c r="A7882" i="3"/>
  <c r="B7881" i="3"/>
  <c r="A7881" i="3"/>
  <c r="B7880" i="3"/>
  <c r="A7880" i="3"/>
  <c r="B7879" i="3"/>
  <c r="A7879" i="3"/>
  <c r="B7878" i="3"/>
  <c r="A7878" i="3"/>
  <c r="B7877" i="3"/>
  <c r="A7877" i="3"/>
  <c r="B7876" i="3"/>
  <c r="A7876" i="3"/>
  <c r="B7875" i="3"/>
  <c r="A7875" i="3"/>
  <c r="B7874" i="3"/>
  <c r="A7874" i="3"/>
  <c r="B7873" i="3"/>
  <c r="A7873" i="3"/>
  <c r="B7872" i="3"/>
  <c r="A7872" i="3"/>
  <c r="B7871" i="3"/>
  <c r="A7871" i="3"/>
  <c r="B7870" i="3"/>
  <c r="A7870" i="3"/>
  <c r="B7869" i="3"/>
  <c r="A7869" i="3"/>
  <c r="B7868" i="3"/>
  <c r="A7868" i="3"/>
  <c r="B7867" i="3"/>
  <c r="A7867" i="3"/>
  <c r="B7866" i="3"/>
  <c r="A7866" i="3"/>
  <c r="B7865" i="3"/>
  <c r="A7865" i="3"/>
  <c r="B7864" i="3"/>
  <c r="A7864" i="3"/>
  <c r="B7863" i="3"/>
  <c r="A7863" i="3"/>
  <c r="B7862" i="3"/>
  <c r="A7862" i="3"/>
  <c r="B7861" i="3"/>
  <c r="A7861" i="3"/>
  <c r="B7860" i="3"/>
  <c r="A7860" i="3"/>
  <c r="B7859" i="3"/>
  <c r="A7859" i="3"/>
  <c r="B7858" i="3"/>
  <c r="A7858" i="3"/>
  <c r="B7857" i="3"/>
  <c r="A7857" i="3"/>
  <c r="B7856" i="3"/>
  <c r="A7856" i="3"/>
  <c r="B7855" i="3"/>
  <c r="A7855" i="3"/>
  <c r="B7854" i="3"/>
  <c r="A7854" i="3"/>
  <c r="B7853" i="3"/>
  <c r="A7853" i="3"/>
  <c r="B7852" i="3"/>
  <c r="A7852" i="3"/>
  <c r="B7851" i="3"/>
  <c r="A7851" i="3"/>
  <c r="B7850" i="3"/>
  <c r="A7850" i="3"/>
  <c r="B7849" i="3"/>
  <c r="A7849" i="3"/>
  <c r="B7848" i="3"/>
  <c r="A7848" i="3"/>
  <c r="B7847" i="3"/>
  <c r="A7847" i="3"/>
  <c r="B7846" i="3"/>
  <c r="A7846" i="3"/>
  <c r="B7845" i="3"/>
  <c r="A7845" i="3"/>
  <c r="B7844" i="3"/>
  <c r="A7844" i="3"/>
  <c r="B7843" i="3"/>
  <c r="A7843" i="3"/>
  <c r="B7842" i="3"/>
  <c r="A7842" i="3"/>
  <c r="B7841" i="3"/>
  <c r="A7841" i="3"/>
  <c r="B7840" i="3"/>
  <c r="A7840" i="3"/>
  <c r="B7839" i="3"/>
  <c r="A7839" i="3"/>
  <c r="B7838" i="3"/>
  <c r="A7838" i="3"/>
  <c r="B7837" i="3"/>
  <c r="A7837" i="3"/>
  <c r="B7836" i="3"/>
  <c r="A7836" i="3"/>
  <c r="B7835" i="3"/>
  <c r="A7835" i="3"/>
  <c r="B7834" i="3"/>
  <c r="A7834" i="3"/>
  <c r="B7833" i="3"/>
  <c r="A7833" i="3"/>
  <c r="B7832" i="3"/>
  <c r="A7832" i="3"/>
  <c r="B7831" i="3"/>
  <c r="A7831" i="3"/>
  <c r="B7830" i="3"/>
  <c r="A7830" i="3"/>
  <c r="B7829" i="3"/>
  <c r="A7829" i="3"/>
  <c r="B7828" i="3"/>
  <c r="A7828" i="3"/>
  <c r="B7827" i="3"/>
  <c r="A7827" i="3"/>
  <c r="B7826" i="3"/>
  <c r="A7826" i="3"/>
  <c r="B7825" i="3"/>
  <c r="A7825" i="3"/>
  <c r="B7824" i="3"/>
  <c r="A7824" i="3"/>
  <c r="B7823" i="3"/>
  <c r="A7823" i="3"/>
  <c r="B7822" i="3"/>
  <c r="A7822" i="3"/>
  <c r="B7821" i="3"/>
  <c r="A7821" i="3"/>
  <c r="B7820" i="3"/>
  <c r="A7820" i="3"/>
  <c r="B7819" i="3"/>
  <c r="A7819" i="3"/>
  <c r="B7818" i="3"/>
  <c r="A7818" i="3"/>
  <c r="B7817" i="3"/>
  <c r="A7817" i="3"/>
  <c r="B7816" i="3"/>
  <c r="A7816" i="3"/>
  <c r="B7815" i="3"/>
  <c r="A7815" i="3"/>
  <c r="B7814" i="3"/>
  <c r="A7814" i="3"/>
  <c r="B7813" i="3"/>
  <c r="A7813" i="3"/>
  <c r="B7812" i="3"/>
  <c r="A7812" i="3"/>
  <c r="B7811" i="3"/>
  <c r="A7811" i="3"/>
  <c r="B7810" i="3"/>
  <c r="A7810" i="3"/>
  <c r="B7809" i="3"/>
  <c r="A7809" i="3"/>
  <c r="B7808" i="3"/>
  <c r="A7808" i="3"/>
  <c r="B7807" i="3"/>
  <c r="A7807" i="3"/>
  <c r="B7806" i="3"/>
  <c r="A7806" i="3"/>
  <c r="B7805" i="3"/>
  <c r="A7805" i="3"/>
  <c r="B7804" i="3"/>
  <c r="A7804" i="3"/>
  <c r="B7803" i="3"/>
  <c r="A7803" i="3"/>
  <c r="B7802" i="3"/>
  <c r="A7802" i="3"/>
  <c r="B7801" i="3"/>
  <c r="A7801" i="3"/>
  <c r="B7800" i="3"/>
  <c r="A7800" i="3"/>
  <c r="B7799" i="3"/>
  <c r="A7799" i="3"/>
  <c r="B7798" i="3"/>
  <c r="A7798" i="3"/>
  <c r="B7797" i="3"/>
  <c r="A7797" i="3"/>
  <c r="B7796" i="3"/>
  <c r="A7796" i="3"/>
  <c r="B7795" i="3"/>
  <c r="A7795" i="3"/>
  <c r="B7794" i="3"/>
  <c r="A7794" i="3"/>
  <c r="B7793" i="3"/>
  <c r="A7793" i="3"/>
  <c r="B7792" i="3"/>
  <c r="A7792" i="3"/>
  <c r="B7791" i="3"/>
  <c r="A7791" i="3"/>
  <c r="B7790" i="3"/>
  <c r="A7790" i="3"/>
  <c r="B7789" i="3"/>
  <c r="A7789" i="3"/>
  <c r="B7788" i="3"/>
  <c r="A7788" i="3"/>
  <c r="B7787" i="3"/>
  <c r="A7787" i="3"/>
  <c r="B7786" i="3"/>
  <c r="A7786" i="3"/>
  <c r="B7785" i="3"/>
  <c r="A7785" i="3"/>
  <c r="B7784" i="3"/>
  <c r="A7784" i="3"/>
  <c r="B7783" i="3"/>
  <c r="A7783" i="3"/>
  <c r="B7782" i="3"/>
  <c r="A7782" i="3"/>
  <c r="B7781" i="3"/>
  <c r="A7781" i="3"/>
  <c r="B7780" i="3"/>
  <c r="A7780" i="3"/>
  <c r="B7779" i="3"/>
  <c r="A7779" i="3"/>
  <c r="B7778" i="3"/>
  <c r="A7778" i="3"/>
  <c r="B7777" i="3"/>
  <c r="A7777" i="3"/>
  <c r="B7776" i="3"/>
  <c r="A7776" i="3"/>
  <c r="B7775" i="3"/>
  <c r="A7775" i="3"/>
  <c r="B7774" i="3"/>
  <c r="A7774" i="3"/>
  <c r="B7773" i="3"/>
  <c r="A7773" i="3"/>
  <c r="B7772" i="3"/>
  <c r="A7772" i="3"/>
  <c r="B7771" i="3"/>
  <c r="A7771" i="3"/>
  <c r="B7770" i="3"/>
  <c r="A7770" i="3"/>
  <c r="B7769" i="3"/>
  <c r="A7769" i="3"/>
  <c r="B7768" i="3"/>
  <c r="A7768" i="3"/>
  <c r="B7767" i="3"/>
  <c r="A7767" i="3"/>
  <c r="B7766" i="3"/>
  <c r="A7766" i="3"/>
  <c r="B7765" i="3"/>
  <c r="A7765" i="3"/>
  <c r="B7764" i="3"/>
  <c r="A7764" i="3"/>
  <c r="B7763" i="3"/>
  <c r="A7763" i="3"/>
  <c r="B7762" i="3"/>
  <c r="A7762" i="3"/>
  <c r="B7761" i="3"/>
  <c r="A7761" i="3"/>
  <c r="B7760" i="3"/>
  <c r="A7760" i="3"/>
  <c r="B7759" i="3"/>
  <c r="A7759" i="3"/>
  <c r="B7758" i="3"/>
  <c r="A7758" i="3"/>
  <c r="B7757" i="3"/>
  <c r="A7757" i="3"/>
  <c r="B7756" i="3"/>
  <c r="A7756" i="3"/>
  <c r="B7755" i="3"/>
  <c r="A7755" i="3"/>
  <c r="B7754" i="3"/>
  <c r="A7754" i="3"/>
  <c r="B7753" i="3"/>
  <c r="A7753" i="3"/>
  <c r="B7752" i="3"/>
  <c r="A7752" i="3"/>
  <c r="B7751" i="3"/>
  <c r="A7751" i="3"/>
  <c r="B7750" i="3"/>
  <c r="A7750" i="3"/>
  <c r="B7749" i="3"/>
  <c r="A7749" i="3"/>
  <c r="B7748" i="3"/>
  <c r="A7748" i="3"/>
  <c r="B7747" i="3"/>
  <c r="A7747" i="3"/>
  <c r="B7746" i="3"/>
  <c r="A7746" i="3"/>
  <c r="B7745" i="3"/>
  <c r="A7745" i="3"/>
  <c r="B7744" i="3"/>
  <c r="A7744" i="3"/>
  <c r="B7743" i="3"/>
  <c r="A7743" i="3"/>
  <c r="B7742" i="3"/>
  <c r="A7742" i="3"/>
  <c r="B7741" i="3"/>
  <c r="A7741" i="3"/>
  <c r="B7740" i="3"/>
  <c r="A7740" i="3"/>
  <c r="B7739" i="3"/>
  <c r="A7739" i="3"/>
  <c r="B7738" i="3"/>
  <c r="A7738" i="3"/>
  <c r="B7737" i="3"/>
  <c r="A7737" i="3"/>
  <c r="B7736" i="3"/>
  <c r="A7736" i="3"/>
  <c r="B7735" i="3"/>
  <c r="A7735" i="3"/>
  <c r="B7734" i="3"/>
  <c r="A7734" i="3"/>
  <c r="B7733" i="3"/>
  <c r="A7733" i="3"/>
  <c r="B7732" i="3"/>
  <c r="A7732" i="3"/>
  <c r="B7731" i="3"/>
  <c r="A7731" i="3"/>
  <c r="B7730" i="3"/>
  <c r="A7730" i="3"/>
  <c r="B7729" i="3"/>
  <c r="A7729" i="3"/>
  <c r="B7728" i="3"/>
  <c r="A7728" i="3"/>
  <c r="B7727" i="3"/>
  <c r="A7727" i="3"/>
  <c r="B7726" i="3"/>
  <c r="A7726" i="3"/>
  <c r="B7725" i="3"/>
  <c r="A7725" i="3"/>
  <c r="B7724" i="3"/>
  <c r="A7724" i="3"/>
  <c r="B7723" i="3"/>
  <c r="A7723" i="3"/>
  <c r="B7722" i="3"/>
  <c r="A7722" i="3"/>
  <c r="B7721" i="3"/>
  <c r="A7721" i="3"/>
  <c r="B7720" i="3"/>
  <c r="A7720" i="3"/>
  <c r="B7719" i="3"/>
  <c r="A7719" i="3"/>
  <c r="B7718" i="3"/>
  <c r="A7718" i="3"/>
  <c r="B7717" i="3"/>
  <c r="A7717" i="3"/>
  <c r="B7716" i="3"/>
  <c r="A7716" i="3"/>
  <c r="B7715" i="3"/>
  <c r="A7715" i="3"/>
  <c r="B7714" i="3"/>
  <c r="A7714" i="3"/>
  <c r="B7713" i="3"/>
  <c r="A7713" i="3"/>
  <c r="B7712" i="3"/>
  <c r="A7712" i="3"/>
  <c r="B7711" i="3"/>
  <c r="A7711" i="3"/>
  <c r="B7710" i="3"/>
  <c r="A7710" i="3"/>
  <c r="B7709" i="3"/>
  <c r="A7709" i="3"/>
  <c r="B7708" i="3"/>
  <c r="A7708" i="3"/>
  <c r="B7707" i="3"/>
  <c r="A7707" i="3"/>
  <c r="B7706" i="3"/>
  <c r="A7706" i="3"/>
  <c r="B7705" i="3"/>
  <c r="A7705" i="3"/>
  <c r="B7704" i="3"/>
  <c r="A7704" i="3"/>
  <c r="B7703" i="3"/>
  <c r="A7703" i="3"/>
  <c r="B7702" i="3"/>
  <c r="A7702" i="3"/>
  <c r="B7701" i="3"/>
  <c r="A7701" i="3"/>
  <c r="B7700" i="3"/>
  <c r="A7700" i="3"/>
  <c r="B7699" i="3"/>
  <c r="A7699" i="3"/>
  <c r="B7698" i="3"/>
  <c r="A7698" i="3"/>
  <c r="B7697" i="3"/>
  <c r="A7697" i="3"/>
  <c r="B7696" i="3"/>
  <c r="A7696" i="3"/>
  <c r="B7695" i="3"/>
  <c r="A7695" i="3"/>
  <c r="B7694" i="3"/>
  <c r="A7694" i="3"/>
  <c r="B7693" i="3"/>
  <c r="A7693" i="3"/>
  <c r="B7692" i="3"/>
  <c r="A7692" i="3"/>
  <c r="B7691" i="3"/>
  <c r="A7691" i="3"/>
  <c r="B7690" i="3"/>
  <c r="A7690" i="3"/>
  <c r="B7689" i="3"/>
  <c r="A7689" i="3"/>
  <c r="B7688" i="3"/>
  <c r="A7688" i="3"/>
  <c r="B7687" i="3"/>
  <c r="A7687" i="3"/>
  <c r="B7686" i="3"/>
  <c r="A7686" i="3"/>
  <c r="B7685" i="3"/>
  <c r="A7685" i="3"/>
  <c r="B7684" i="3"/>
  <c r="A7684" i="3"/>
  <c r="B7683" i="3"/>
  <c r="A7683" i="3"/>
  <c r="B7682" i="3"/>
  <c r="A7682" i="3"/>
  <c r="B7681" i="3"/>
  <c r="A7681" i="3"/>
  <c r="B7680" i="3"/>
  <c r="A7680" i="3"/>
  <c r="B7679" i="3"/>
  <c r="A7679" i="3"/>
  <c r="B7678" i="3"/>
  <c r="A7678" i="3"/>
  <c r="B7677" i="3"/>
  <c r="A7677" i="3"/>
  <c r="B7676" i="3"/>
  <c r="A7676" i="3"/>
  <c r="B7675" i="3"/>
  <c r="A7675" i="3"/>
  <c r="B7674" i="3"/>
  <c r="A7674" i="3"/>
  <c r="B7673" i="3"/>
  <c r="A7673" i="3"/>
  <c r="B7672" i="3"/>
  <c r="A7672" i="3"/>
  <c r="B7671" i="3"/>
  <c r="A7671" i="3"/>
  <c r="B7670" i="3"/>
  <c r="A7670" i="3"/>
  <c r="B7669" i="3"/>
  <c r="A7669" i="3"/>
  <c r="B7668" i="3"/>
  <c r="A7668" i="3"/>
  <c r="B7667" i="3"/>
  <c r="A7667" i="3"/>
  <c r="B7666" i="3"/>
  <c r="A7666" i="3"/>
  <c r="B7665" i="3"/>
  <c r="A7665" i="3"/>
  <c r="B7664" i="3"/>
  <c r="A7664" i="3"/>
  <c r="B7663" i="3"/>
  <c r="A7663" i="3"/>
  <c r="B7662" i="3"/>
  <c r="A7662" i="3"/>
  <c r="B7661" i="3"/>
  <c r="A7661" i="3"/>
  <c r="B7660" i="3"/>
  <c r="A7660" i="3"/>
  <c r="B7659" i="3"/>
  <c r="A7659" i="3"/>
  <c r="B7658" i="3"/>
  <c r="A7658" i="3"/>
  <c r="B7657" i="3"/>
  <c r="A7657" i="3"/>
  <c r="B7656" i="3"/>
  <c r="A7656" i="3"/>
  <c r="B7655" i="3"/>
  <c r="A7655" i="3"/>
  <c r="B7654" i="3"/>
  <c r="A7654" i="3"/>
  <c r="B7653" i="3"/>
  <c r="A7653" i="3"/>
  <c r="B7652" i="3"/>
  <c r="A7652" i="3"/>
  <c r="B7651" i="3"/>
  <c r="A7651" i="3"/>
  <c r="B7650" i="3"/>
  <c r="A7650" i="3"/>
  <c r="B7649" i="3"/>
  <c r="A7649" i="3"/>
  <c r="B7648" i="3"/>
  <c r="A7648" i="3"/>
  <c r="B7647" i="3"/>
  <c r="A7647" i="3"/>
  <c r="B7646" i="3"/>
  <c r="A7646" i="3"/>
  <c r="B7645" i="3"/>
  <c r="A7645" i="3"/>
  <c r="B7644" i="3"/>
  <c r="A7644" i="3"/>
  <c r="B7643" i="3"/>
  <c r="A7643" i="3"/>
  <c r="B7642" i="3"/>
  <c r="A7642" i="3"/>
  <c r="B7641" i="3"/>
  <c r="A7641" i="3"/>
  <c r="B7640" i="3"/>
  <c r="A7640" i="3"/>
  <c r="B7639" i="3"/>
  <c r="A7639" i="3"/>
  <c r="B7638" i="3"/>
  <c r="A7638" i="3"/>
  <c r="B7637" i="3"/>
  <c r="A7637" i="3"/>
  <c r="B7636" i="3"/>
  <c r="A7636" i="3"/>
  <c r="B7635" i="3"/>
  <c r="A7635" i="3"/>
  <c r="B7634" i="3"/>
  <c r="A7634" i="3"/>
  <c r="B7633" i="3"/>
  <c r="A7633" i="3"/>
  <c r="B7632" i="3"/>
  <c r="A7632" i="3"/>
  <c r="B7631" i="3"/>
  <c r="A7631" i="3"/>
  <c r="B7630" i="3"/>
  <c r="A7630" i="3"/>
  <c r="B7629" i="3"/>
  <c r="A7629" i="3"/>
  <c r="B7628" i="3"/>
  <c r="A7628" i="3"/>
  <c r="B7627" i="3"/>
  <c r="A7627" i="3"/>
  <c r="B7626" i="3"/>
  <c r="A7626" i="3"/>
  <c r="B7625" i="3"/>
  <c r="A7625" i="3"/>
  <c r="B7624" i="3"/>
  <c r="A7624" i="3"/>
  <c r="B7623" i="3"/>
  <c r="A7623" i="3"/>
  <c r="B7622" i="3"/>
  <c r="A7622" i="3"/>
  <c r="B7621" i="3"/>
  <c r="A7621" i="3"/>
  <c r="B7620" i="3"/>
  <c r="A7620" i="3"/>
  <c r="B7619" i="3"/>
  <c r="A7619" i="3"/>
  <c r="B7618" i="3"/>
  <c r="A7618" i="3"/>
  <c r="B7617" i="3"/>
  <c r="A7617" i="3"/>
  <c r="B7616" i="3"/>
  <c r="A7616" i="3"/>
  <c r="B7615" i="3"/>
  <c r="A7615" i="3"/>
  <c r="B7614" i="3"/>
  <c r="A7614" i="3"/>
  <c r="B7613" i="3"/>
  <c r="A7613" i="3"/>
  <c r="B7612" i="3"/>
  <c r="A7612" i="3"/>
  <c r="B7611" i="3"/>
  <c r="A7611" i="3"/>
  <c r="B7610" i="3"/>
  <c r="A7610" i="3"/>
  <c r="B7609" i="3"/>
  <c r="A7609" i="3"/>
  <c r="B7608" i="3"/>
  <c r="A7608" i="3"/>
  <c r="B7607" i="3"/>
  <c r="A7607" i="3"/>
  <c r="B7606" i="3"/>
  <c r="A7606" i="3"/>
  <c r="B7605" i="3"/>
  <c r="A7605" i="3"/>
  <c r="B7604" i="3"/>
  <c r="A7604" i="3"/>
  <c r="B7603" i="3"/>
  <c r="A7603" i="3"/>
  <c r="B7602" i="3"/>
  <c r="A7602" i="3"/>
  <c r="B7601" i="3"/>
  <c r="A7601" i="3"/>
  <c r="B7600" i="3"/>
  <c r="A7600" i="3"/>
  <c r="B7599" i="3"/>
  <c r="A7599" i="3"/>
  <c r="B7598" i="3"/>
  <c r="A7598" i="3"/>
  <c r="B7597" i="3"/>
  <c r="A7597" i="3"/>
  <c r="B7596" i="3"/>
  <c r="A7596" i="3"/>
  <c r="B7595" i="3"/>
  <c r="A7595" i="3"/>
  <c r="B7594" i="3"/>
  <c r="A7594" i="3"/>
  <c r="B7593" i="3"/>
  <c r="A7593" i="3"/>
  <c r="B7592" i="3"/>
  <c r="A7592" i="3"/>
  <c r="B7591" i="3"/>
  <c r="A7591" i="3"/>
  <c r="B7590" i="3"/>
  <c r="A7590" i="3"/>
  <c r="B7589" i="3"/>
  <c r="A7589" i="3"/>
  <c r="B7588" i="3"/>
  <c r="A7588" i="3"/>
  <c r="B7587" i="3"/>
  <c r="A7587" i="3"/>
  <c r="B7586" i="3"/>
  <c r="A7586" i="3"/>
  <c r="B7585" i="3"/>
  <c r="A7585" i="3"/>
  <c r="B7584" i="3"/>
  <c r="A7584" i="3"/>
  <c r="B7583" i="3"/>
  <c r="A7583" i="3"/>
  <c r="B7582" i="3"/>
  <c r="A7582" i="3"/>
  <c r="B7581" i="3"/>
  <c r="A7581" i="3"/>
  <c r="B7580" i="3"/>
  <c r="A7580" i="3"/>
  <c r="B7579" i="3"/>
  <c r="A7579" i="3"/>
  <c r="B7578" i="3"/>
  <c r="A7578" i="3"/>
  <c r="B7577" i="3"/>
  <c r="A7577" i="3"/>
  <c r="B7576" i="3"/>
  <c r="A7576" i="3"/>
  <c r="B7575" i="3"/>
  <c r="A7575" i="3"/>
  <c r="B7574" i="3"/>
  <c r="A7574" i="3"/>
  <c r="B7573" i="3"/>
  <c r="A7573" i="3"/>
  <c r="B7572" i="3"/>
  <c r="A7572" i="3"/>
  <c r="B7571" i="3"/>
  <c r="A7571" i="3"/>
  <c r="B7570" i="3"/>
  <c r="A7570" i="3"/>
  <c r="B7569" i="3"/>
  <c r="A7569" i="3"/>
  <c r="B7568" i="3"/>
  <c r="A7568" i="3"/>
  <c r="B7567" i="3"/>
  <c r="A7567" i="3"/>
  <c r="B7566" i="3"/>
  <c r="A7566" i="3"/>
  <c r="B7565" i="3"/>
  <c r="A7565" i="3"/>
  <c r="B7564" i="3"/>
  <c r="A7564" i="3"/>
  <c r="B7563" i="3"/>
  <c r="A7563" i="3"/>
  <c r="B7562" i="3"/>
  <c r="A7562" i="3"/>
  <c r="B7561" i="3"/>
  <c r="A7561" i="3"/>
  <c r="B7560" i="3"/>
  <c r="A7560" i="3"/>
  <c r="B7559" i="3"/>
  <c r="A7559" i="3"/>
  <c r="B7558" i="3"/>
  <c r="A7558" i="3"/>
  <c r="B7557" i="3"/>
  <c r="A7557" i="3"/>
  <c r="B7556" i="3"/>
  <c r="A7556" i="3"/>
  <c r="B7555" i="3"/>
  <c r="A7555" i="3"/>
  <c r="B7554" i="3"/>
  <c r="A7554" i="3"/>
  <c r="B7553" i="3"/>
  <c r="A7553" i="3"/>
  <c r="B7552" i="3"/>
  <c r="A7552" i="3"/>
  <c r="B7551" i="3"/>
  <c r="A7551" i="3"/>
  <c r="B7550" i="3"/>
  <c r="A7550" i="3"/>
  <c r="B7549" i="3"/>
  <c r="A7549" i="3"/>
  <c r="B7548" i="3"/>
  <c r="A7548" i="3"/>
  <c r="B7547" i="3"/>
  <c r="A7547" i="3"/>
  <c r="B7546" i="3"/>
  <c r="A7546" i="3"/>
  <c r="B7545" i="3"/>
  <c r="A7545" i="3"/>
  <c r="B7544" i="3"/>
  <c r="A7544" i="3"/>
  <c r="B7543" i="3"/>
  <c r="A7543" i="3"/>
  <c r="B7542" i="3"/>
  <c r="A7542" i="3"/>
  <c r="B7541" i="3"/>
  <c r="A7541" i="3"/>
  <c r="B7540" i="3"/>
  <c r="A7540" i="3"/>
  <c r="B7539" i="3"/>
  <c r="A7539" i="3"/>
  <c r="B7538" i="3"/>
  <c r="A7538" i="3"/>
  <c r="B7537" i="3"/>
  <c r="A7537" i="3"/>
  <c r="B7536" i="3"/>
  <c r="A7536" i="3"/>
  <c r="B7535" i="3"/>
  <c r="A7535" i="3"/>
  <c r="B7534" i="3"/>
  <c r="A7534" i="3"/>
  <c r="B7533" i="3"/>
  <c r="A7533" i="3"/>
  <c r="B7532" i="3"/>
  <c r="A7532" i="3"/>
  <c r="B7531" i="3"/>
  <c r="A7531" i="3"/>
  <c r="B7530" i="3"/>
  <c r="A7530" i="3"/>
  <c r="B7529" i="3"/>
  <c r="A7529" i="3"/>
  <c r="B7528" i="3"/>
  <c r="A7528" i="3"/>
  <c r="B7527" i="3"/>
  <c r="A7527" i="3"/>
  <c r="B7526" i="3"/>
  <c r="A7526" i="3"/>
  <c r="B7525" i="3"/>
  <c r="A7525" i="3"/>
  <c r="B7524" i="3"/>
  <c r="A7524" i="3"/>
  <c r="B7523" i="3"/>
  <c r="A7523" i="3"/>
  <c r="B7522" i="3"/>
  <c r="A7522" i="3"/>
  <c r="B7521" i="3"/>
  <c r="A7521" i="3"/>
  <c r="B7520" i="3"/>
  <c r="A7520" i="3"/>
  <c r="B7519" i="3"/>
  <c r="A7519" i="3"/>
  <c r="B7518" i="3"/>
  <c r="A7518" i="3"/>
  <c r="B7517" i="3"/>
  <c r="A7517" i="3"/>
  <c r="B7516" i="3"/>
  <c r="A7516" i="3"/>
  <c r="B7515" i="3"/>
  <c r="A7515" i="3"/>
  <c r="B7514" i="3"/>
  <c r="A7514" i="3"/>
  <c r="B7513" i="3"/>
  <c r="A7513" i="3"/>
  <c r="B7512" i="3"/>
  <c r="A7512" i="3"/>
  <c r="B7511" i="3"/>
  <c r="A7511" i="3"/>
  <c r="B7510" i="3"/>
  <c r="A7510" i="3"/>
  <c r="B7509" i="3"/>
  <c r="A7509" i="3"/>
  <c r="B7508" i="3"/>
  <c r="A7508" i="3"/>
  <c r="B7507" i="3"/>
  <c r="A7507" i="3"/>
  <c r="B7506" i="3"/>
  <c r="A7506" i="3"/>
  <c r="B7505" i="3"/>
  <c r="A7505" i="3"/>
  <c r="B7504" i="3"/>
  <c r="A7504" i="3"/>
  <c r="B7503" i="3"/>
  <c r="A7503" i="3"/>
  <c r="B7502" i="3"/>
  <c r="A7502" i="3"/>
  <c r="B7501" i="3"/>
  <c r="A7501" i="3"/>
  <c r="B7500" i="3"/>
  <c r="A7500" i="3"/>
  <c r="B7499" i="3"/>
  <c r="A7499" i="3"/>
  <c r="B7498" i="3"/>
  <c r="A7498" i="3"/>
  <c r="B7497" i="3"/>
  <c r="A7497" i="3"/>
  <c r="B7496" i="3"/>
  <c r="A7496" i="3"/>
  <c r="B7495" i="3"/>
  <c r="A7495" i="3"/>
  <c r="B7494" i="3"/>
  <c r="A7494" i="3"/>
  <c r="B7493" i="3"/>
  <c r="A7493" i="3"/>
  <c r="B7492" i="3"/>
  <c r="A7492" i="3"/>
  <c r="B7491" i="3"/>
  <c r="A7491" i="3"/>
  <c r="B7490" i="3"/>
  <c r="A7490" i="3"/>
  <c r="B7489" i="3"/>
  <c r="A7489" i="3"/>
  <c r="B7488" i="3"/>
  <c r="A7488" i="3"/>
  <c r="B7487" i="3"/>
  <c r="A7487" i="3"/>
  <c r="B7486" i="3"/>
  <c r="A7486" i="3"/>
  <c r="B7485" i="3"/>
  <c r="A7485" i="3"/>
  <c r="B7484" i="3"/>
  <c r="A7484" i="3"/>
  <c r="B7483" i="3"/>
  <c r="A7483" i="3"/>
  <c r="B7482" i="3"/>
  <c r="A7482" i="3"/>
  <c r="B7481" i="3"/>
  <c r="A7481" i="3"/>
  <c r="B7480" i="3"/>
  <c r="A7480" i="3"/>
  <c r="B7479" i="3"/>
  <c r="A7479" i="3"/>
  <c r="B7478" i="3"/>
  <c r="A7478" i="3"/>
  <c r="B7477" i="3"/>
  <c r="A7477" i="3"/>
  <c r="B7476" i="3"/>
  <c r="A7476" i="3"/>
  <c r="B7475" i="3"/>
  <c r="A7475" i="3"/>
  <c r="B7474" i="3"/>
  <c r="A7474" i="3"/>
  <c r="B7473" i="3"/>
  <c r="A7473" i="3"/>
  <c r="B7472" i="3"/>
  <c r="A7472" i="3"/>
  <c r="B7471" i="3"/>
  <c r="A7471" i="3"/>
  <c r="B7470" i="3"/>
  <c r="A7470" i="3"/>
  <c r="B7469" i="3"/>
  <c r="A7469" i="3"/>
  <c r="B7468" i="3"/>
  <c r="A7468" i="3"/>
  <c r="B7467" i="3"/>
  <c r="A7467" i="3"/>
  <c r="B7466" i="3"/>
  <c r="A7466" i="3"/>
  <c r="B7465" i="3"/>
  <c r="A7465" i="3"/>
  <c r="B7464" i="3"/>
  <c r="A7464" i="3"/>
  <c r="B7463" i="3"/>
  <c r="A7463" i="3"/>
  <c r="B7462" i="3"/>
  <c r="A7462" i="3"/>
  <c r="B7461" i="3"/>
  <c r="A7461" i="3"/>
  <c r="B7460" i="3"/>
  <c r="A7460" i="3"/>
  <c r="B7459" i="3"/>
  <c r="A7459" i="3"/>
  <c r="B7458" i="3"/>
  <c r="A7458" i="3"/>
  <c r="B7457" i="3"/>
  <c r="A7457" i="3"/>
  <c r="B7456" i="3"/>
  <c r="A7456" i="3"/>
  <c r="B7455" i="3"/>
  <c r="A7455" i="3"/>
  <c r="B7454" i="3"/>
  <c r="A7454" i="3"/>
  <c r="B7453" i="3"/>
  <c r="A7453" i="3"/>
  <c r="B7452" i="3"/>
  <c r="A7452" i="3"/>
  <c r="B7451" i="3"/>
  <c r="A7451" i="3"/>
  <c r="B7450" i="3"/>
  <c r="A7450" i="3"/>
  <c r="B7449" i="3"/>
  <c r="A7449" i="3"/>
  <c r="B7448" i="3"/>
  <c r="A7448" i="3"/>
  <c r="B7447" i="3"/>
  <c r="A7447" i="3"/>
  <c r="B7446" i="3"/>
  <c r="A7446" i="3"/>
  <c r="B7445" i="3"/>
  <c r="A7445" i="3"/>
  <c r="B7444" i="3"/>
  <c r="A7444" i="3"/>
  <c r="B7443" i="3"/>
  <c r="A7443" i="3"/>
  <c r="B7442" i="3"/>
  <c r="A7442" i="3"/>
  <c r="B7441" i="3"/>
  <c r="A7441" i="3"/>
  <c r="B7440" i="3"/>
  <c r="A7440" i="3"/>
  <c r="B7439" i="3"/>
  <c r="A7439" i="3"/>
  <c r="B7438" i="3"/>
  <c r="A7438" i="3"/>
  <c r="B7437" i="3"/>
  <c r="A7437" i="3"/>
  <c r="B7436" i="3"/>
  <c r="A7436" i="3"/>
  <c r="B7435" i="3"/>
  <c r="A7435" i="3"/>
  <c r="B7434" i="3"/>
  <c r="A7434" i="3"/>
  <c r="B7433" i="3"/>
  <c r="A7433" i="3"/>
  <c r="B7432" i="3"/>
  <c r="A7432" i="3"/>
  <c r="B7431" i="3"/>
  <c r="A7431" i="3"/>
  <c r="B7430" i="3"/>
  <c r="A7430" i="3"/>
  <c r="B7429" i="3"/>
  <c r="A7429" i="3"/>
  <c r="B7428" i="3"/>
  <c r="A7428" i="3"/>
  <c r="B7427" i="3"/>
  <c r="A7427" i="3"/>
  <c r="B7426" i="3"/>
  <c r="A7426" i="3"/>
  <c r="B7425" i="3"/>
  <c r="A7425" i="3"/>
  <c r="B7424" i="3"/>
  <c r="A7424" i="3"/>
  <c r="B7423" i="3"/>
  <c r="A7423" i="3"/>
  <c r="B7422" i="3"/>
  <c r="A7422" i="3"/>
  <c r="B7421" i="3"/>
  <c r="A7421" i="3"/>
  <c r="B7420" i="3"/>
  <c r="A7420" i="3"/>
  <c r="B7419" i="3"/>
  <c r="A7419" i="3"/>
  <c r="B7418" i="3"/>
  <c r="A7418" i="3"/>
  <c r="B7417" i="3"/>
  <c r="A7417" i="3"/>
  <c r="B7416" i="3"/>
  <c r="A7416" i="3"/>
  <c r="B7415" i="3"/>
  <c r="A7415" i="3"/>
  <c r="B7414" i="3"/>
  <c r="A7414" i="3"/>
  <c r="B7413" i="3"/>
  <c r="A7413" i="3"/>
  <c r="B7412" i="3"/>
  <c r="A7412" i="3"/>
  <c r="B7411" i="3"/>
  <c r="A7411" i="3"/>
  <c r="B7410" i="3"/>
  <c r="A7410" i="3"/>
  <c r="B7409" i="3"/>
  <c r="A7409" i="3"/>
  <c r="B7408" i="3"/>
  <c r="A7408" i="3"/>
  <c r="B7407" i="3"/>
  <c r="A7407" i="3"/>
  <c r="B7406" i="3"/>
  <c r="A7406" i="3"/>
  <c r="B7405" i="3"/>
  <c r="A7405" i="3"/>
  <c r="B7404" i="3"/>
  <c r="A7404" i="3"/>
  <c r="B7403" i="3"/>
  <c r="A7403" i="3"/>
  <c r="B7402" i="3"/>
  <c r="A7402" i="3"/>
  <c r="B7401" i="3"/>
  <c r="A7401" i="3"/>
  <c r="B7400" i="3"/>
  <c r="A7400" i="3"/>
  <c r="B7399" i="3"/>
  <c r="A7399" i="3"/>
  <c r="B7398" i="3"/>
  <c r="A7398" i="3"/>
  <c r="B7397" i="3"/>
  <c r="A7397" i="3"/>
  <c r="B7396" i="3"/>
  <c r="A7396" i="3"/>
  <c r="B7395" i="3"/>
  <c r="A7395" i="3"/>
  <c r="B7394" i="3"/>
  <c r="A7394" i="3"/>
  <c r="B7393" i="3"/>
  <c r="A7393" i="3"/>
  <c r="B7392" i="3"/>
  <c r="A7392" i="3"/>
  <c r="B7391" i="3"/>
  <c r="A7391" i="3"/>
  <c r="B7390" i="3"/>
  <c r="A7390" i="3"/>
  <c r="B7389" i="3"/>
  <c r="A7389" i="3"/>
  <c r="B7388" i="3"/>
  <c r="A7388" i="3"/>
  <c r="B7387" i="3"/>
  <c r="A7387" i="3"/>
  <c r="B7386" i="3"/>
  <c r="A7386" i="3"/>
  <c r="B7385" i="3"/>
  <c r="A7385" i="3"/>
  <c r="B7384" i="3"/>
  <c r="A7384" i="3"/>
  <c r="B7383" i="3"/>
  <c r="A7383" i="3"/>
  <c r="B7382" i="3"/>
  <c r="A7382" i="3"/>
  <c r="B7381" i="3"/>
  <c r="A7381" i="3"/>
  <c r="B7380" i="3"/>
  <c r="A7380" i="3"/>
  <c r="B7379" i="3"/>
  <c r="A7379" i="3"/>
  <c r="B7378" i="3"/>
  <c r="A7378" i="3"/>
  <c r="B7377" i="3"/>
  <c r="A7377" i="3"/>
  <c r="B7376" i="3"/>
  <c r="A7376" i="3"/>
  <c r="B7375" i="3"/>
  <c r="A7375" i="3"/>
  <c r="B7374" i="3"/>
  <c r="A7374" i="3"/>
  <c r="B7373" i="3"/>
  <c r="A7373" i="3"/>
  <c r="B7372" i="3"/>
  <c r="A7372" i="3"/>
  <c r="B7371" i="3"/>
  <c r="A7371" i="3"/>
  <c r="B7370" i="3"/>
  <c r="A7370" i="3"/>
  <c r="B7369" i="3"/>
  <c r="A7369" i="3"/>
  <c r="B7368" i="3"/>
  <c r="A7368" i="3"/>
  <c r="B7367" i="3"/>
  <c r="A7367" i="3"/>
  <c r="B7366" i="3"/>
  <c r="A7366" i="3"/>
  <c r="B7365" i="3"/>
  <c r="A7365" i="3"/>
  <c r="B7364" i="3"/>
  <c r="A7364" i="3"/>
  <c r="B7363" i="3"/>
  <c r="A7363" i="3"/>
  <c r="B7362" i="3"/>
  <c r="A7362" i="3"/>
  <c r="B7361" i="3"/>
  <c r="A7361" i="3"/>
  <c r="B7360" i="3"/>
  <c r="A7360" i="3"/>
  <c r="B7359" i="3"/>
  <c r="A7359" i="3"/>
  <c r="B7358" i="3"/>
  <c r="A7358" i="3"/>
  <c r="B7357" i="3"/>
  <c r="A7357" i="3"/>
  <c r="B7356" i="3"/>
  <c r="A7356" i="3"/>
  <c r="B7355" i="3"/>
  <c r="A7355" i="3"/>
  <c r="B7354" i="3"/>
  <c r="A7354" i="3"/>
  <c r="B7353" i="3"/>
  <c r="A7353" i="3"/>
  <c r="B7352" i="3"/>
  <c r="A7352" i="3"/>
  <c r="B7351" i="3"/>
  <c r="A7351" i="3"/>
  <c r="B7350" i="3"/>
  <c r="A7350" i="3"/>
  <c r="B7349" i="3"/>
  <c r="A7349" i="3"/>
  <c r="B7348" i="3"/>
  <c r="A7348" i="3"/>
  <c r="B7347" i="3"/>
  <c r="A7347" i="3"/>
  <c r="B7346" i="3"/>
  <c r="A7346" i="3"/>
  <c r="B7345" i="3"/>
  <c r="A7345" i="3"/>
  <c r="B7344" i="3"/>
  <c r="A7344" i="3"/>
  <c r="B7343" i="3"/>
  <c r="A7343" i="3"/>
  <c r="B7342" i="3"/>
  <c r="A7342" i="3"/>
  <c r="B7341" i="3"/>
  <c r="A7341" i="3"/>
  <c r="B7340" i="3"/>
  <c r="A7340" i="3"/>
  <c r="B7339" i="3"/>
  <c r="A7339" i="3"/>
  <c r="B7338" i="3"/>
  <c r="A7338" i="3"/>
  <c r="B7337" i="3"/>
  <c r="A7337" i="3"/>
  <c r="B7336" i="3"/>
  <c r="A7336" i="3"/>
  <c r="B7335" i="3"/>
  <c r="A7335" i="3"/>
  <c r="B7334" i="3"/>
  <c r="A7334" i="3"/>
  <c r="B7333" i="3"/>
  <c r="A7333" i="3"/>
  <c r="B7332" i="3"/>
  <c r="A7332" i="3"/>
  <c r="B7331" i="3"/>
  <c r="A7331" i="3"/>
  <c r="B7330" i="3"/>
  <c r="A7330" i="3"/>
  <c r="B7329" i="3"/>
  <c r="A7329" i="3"/>
  <c r="B7328" i="3"/>
  <c r="A7328" i="3"/>
  <c r="B7327" i="3"/>
  <c r="A7327" i="3"/>
  <c r="B7326" i="3"/>
  <c r="A7326" i="3"/>
  <c r="B7325" i="3"/>
  <c r="A7325" i="3"/>
  <c r="B7324" i="3"/>
  <c r="A7324" i="3"/>
  <c r="B7323" i="3"/>
  <c r="A7323" i="3"/>
  <c r="B7322" i="3"/>
  <c r="A7322" i="3"/>
  <c r="B7321" i="3"/>
  <c r="A7321" i="3"/>
  <c r="B7320" i="3"/>
  <c r="A7320" i="3"/>
  <c r="B7319" i="3"/>
  <c r="A7319" i="3"/>
  <c r="B7318" i="3"/>
  <c r="A7318" i="3"/>
  <c r="B7317" i="3"/>
  <c r="A7317" i="3"/>
  <c r="B7316" i="3"/>
  <c r="A7316" i="3"/>
  <c r="B7315" i="3"/>
  <c r="A7315" i="3"/>
  <c r="B7314" i="3"/>
  <c r="A7314" i="3"/>
  <c r="B7313" i="3"/>
  <c r="A7313" i="3"/>
  <c r="B7312" i="3"/>
  <c r="A7312" i="3"/>
  <c r="B7311" i="3"/>
  <c r="A7311" i="3"/>
  <c r="B7310" i="3"/>
  <c r="A7310" i="3"/>
  <c r="B7309" i="3"/>
  <c r="A7309" i="3"/>
  <c r="B7308" i="3"/>
  <c r="A7308" i="3"/>
  <c r="B7307" i="3"/>
  <c r="A7307" i="3"/>
  <c r="B7306" i="3"/>
  <c r="A7306" i="3"/>
  <c r="B7305" i="3"/>
  <c r="A7305" i="3"/>
  <c r="B7304" i="3"/>
  <c r="A7304" i="3"/>
  <c r="B7303" i="3"/>
  <c r="A7303" i="3"/>
  <c r="B7302" i="3"/>
  <c r="A7302" i="3"/>
  <c r="B7301" i="3"/>
  <c r="A7301" i="3"/>
  <c r="B7300" i="3"/>
  <c r="A7300" i="3"/>
  <c r="B7299" i="3"/>
  <c r="A7299" i="3"/>
  <c r="B7298" i="3"/>
  <c r="A7298" i="3"/>
  <c r="B7297" i="3"/>
  <c r="A7297" i="3"/>
  <c r="B7296" i="3"/>
  <c r="A7296" i="3"/>
  <c r="B7295" i="3"/>
  <c r="A7295" i="3"/>
  <c r="B7294" i="3"/>
  <c r="A7294" i="3"/>
  <c r="B7293" i="3"/>
  <c r="A7293" i="3"/>
  <c r="B7292" i="3"/>
  <c r="A7292" i="3"/>
  <c r="B7291" i="3"/>
  <c r="A7291" i="3"/>
  <c r="B7290" i="3"/>
  <c r="A7290" i="3"/>
  <c r="B7289" i="3"/>
  <c r="A7289" i="3"/>
  <c r="B7288" i="3"/>
  <c r="A7288" i="3"/>
  <c r="B7287" i="3"/>
  <c r="A7287" i="3"/>
  <c r="B7286" i="3"/>
  <c r="A7286" i="3"/>
  <c r="B7285" i="3"/>
  <c r="A7285" i="3"/>
  <c r="B7284" i="3"/>
  <c r="A7284" i="3"/>
  <c r="B7283" i="3"/>
  <c r="A7283" i="3"/>
  <c r="B7282" i="3"/>
  <c r="A7282" i="3"/>
  <c r="B7281" i="3"/>
  <c r="A7281" i="3"/>
  <c r="B7280" i="3"/>
  <c r="A7280" i="3"/>
  <c r="B7279" i="3"/>
  <c r="A7279" i="3"/>
  <c r="B7278" i="3"/>
  <c r="A7278" i="3"/>
  <c r="B7277" i="3"/>
  <c r="A7277" i="3"/>
  <c r="B7276" i="3"/>
  <c r="A7276" i="3"/>
  <c r="B7275" i="3"/>
  <c r="A7275" i="3"/>
  <c r="B7274" i="3"/>
  <c r="A7274" i="3"/>
  <c r="B7273" i="3"/>
  <c r="A7273" i="3"/>
  <c r="B7272" i="3"/>
  <c r="A7272" i="3"/>
  <c r="B7271" i="3"/>
  <c r="A7271" i="3"/>
  <c r="B7270" i="3"/>
  <c r="A7270" i="3"/>
  <c r="B7269" i="3"/>
  <c r="A7269" i="3"/>
  <c r="B7268" i="3"/>
  <c r="A7268" i="3"/>
  <c r="B7267" i="3"/>
  <c r="A7267" i="3"/>
  <c r="B7266" i="3"/>
  <c r="A7266" i="3"/>
  <c r="B7265" i="3"/>
  <c r="A7265" i="3"/>
  <c r="B7264" i="3"/>
  <c r="A7264" i="3"/>
  <c r="B7263" i="3"/>
  <c r="A7263" i="3"/>
  <c r="B7262" i="3"/>
  <c r="A7262" i="3"/>
  <c r="B7261" i="3"/>
  <c r="A7261" i="3"/>
  <c r="B7260" i="3"/>
  <c r="A7260" i="3"/>
  <c r="B7259" i="3"/>
  <c r="A7259" i="3"/>
  <c r="B7258" i="3"/>
  <c r="A7258" i="3"/>
  <c r="B7257" i="3"/>
  <c r="A7257" i="3"/>
  <c r="B7256" i="3"/>
  <c r="A7256" i="3"/>
  <c r="B7255" i="3"/>
  <c r="A7255" i="3"/>
  <c r="B7254" i="3"/>
  <c r="A7254" i="3"/>
  <c r="B7253" i="3"/>
  <c r="A7253" i="3"/>
  <c r="B7252" i="3"/>
  <c r="A7252" i="3"/>
  <c r="B7251" i="3"/>
  <c r="A7251" i="3"/>
  <c r="B7250" i="3"/>
  <c r="A7250" i="3"/>
  <c r="B7249" i="3"/>
  <c r="A7249" i="3"/>
  <c r="B7248" i="3"/>
  <c r="A7248" i="3"/>
  <c r="B7247" i="3"/>
  <c r="A7247" i="3"/>
  <c r="B7246" i="3"/>
  <c r="A7246" i="3"/>
  <c r="B7245" i="3"/>
  <c r="A7245" i="3"/>
  <c r="B7244" i="3"/>
  <c r="A7244" i="3"/>
  <c r="B7243" i="3"/>
  <c r="A7243" i="3"/>
  <c r="B7242" i="3"/>
  <c r="A7242" i="3"/>
  <c r="B7241" i="3"/>
  <c r="A7241" i="3"/>
  <c r="B7240" i="3"/>
  <c r="A7240" i="3"/>
  <c r="B7239" i="3"/>
  <c r="A7239" i="3"/>
  <c r="B7238" i="3"/>
  <c r="A7238" i="3"/>
  <c r="B7237" i="3"/>
  <c r="A7237" i="3"/>
  <c r="B7236" i="3"/>
  <c r="A7236" i="3"/>
  <c r="B7235" i="3"/>
  <c r="A7235" i="3"/>
  <c r="B7234" i="3"/>
  <c r="A7234" i="3"/>
  <c r="B7233" i="3"/>
  <c r="A7233" i="3"/>
  <c r="B7232" i="3"/>
  <c r="A7232" i="3"/>
  <c r="B7231" i="3"/>
  <c r="A7231" i="3"/>
  <c r="B7230" i="3"/>
  <c r="A7230" i="3"/>
  <c r="B7229" i="3"/>
  <c r="A7229" i="3"/>
  <c r="B7228" i="3"/>
  <c r="A7228" i="3"/>
  <c r="B7227" i="3"/>
  <c r="A7227" i="3"/>
  <c r="B7226" i="3"/>
  <c r="A7226" i="3"/>
  <c r="B7225" i="3"/>
  <c r="A7225" i="3"/>
  <c r="B7224" i="3"/>
  <c r="A7224" i="3"/>
  <c r="B7223" i="3"/>
  <c r="A7223" i="3"/>
  <c r="B7222" i="3"/>
  <c r="A7222" i="3"/>
  <c r="B7221" i="3"/>
  <c r="A7221" i="3"/>
  <c r="B7220" i="3"/>
  <c r="A7220" i="3"/>
  <c r="B7219" i="3"/>
  <c r="A7219" i="3"/>
  <c r="B7218" i="3"/>
  <c r="A7218" i="3"/>
  <c r="B7217" i="3"/>
  <c r="A7217" i="3"/>
  <c r="B7216" i="3"/>
  <c r="A7216" i="3"/>
  <c r="B7215" i="3"/>
  <c r="A7215" i="3"/>
  <c r="B7214" i="3"/>
  <c r="A7214" i="3"/>
  <c r="B7213" i="3"/>
  <c r="A7213" i="3"/>
  <c r="B7212" i="3"/>
  <c r="A7212" i="3"/>
  <c r="B7211" i="3"/>
  <c r="A7211" i="3"/>
  <c r="B7210" i="3"/>
  <c r="A7210" i="3"/>
  <c r="B7209" i="3"/>
  <c r="A7209" i="3"/>
  <c r="B7208" i="3"/>
  <c r="A7208" i="3"/>
  <c r="B7207" i="3"/>
  <c r="A7207" i="3"/>
  <c r="B7206" i="3"/>
  <c r="A7206" i="3"/>
  <c r="B7205" i="3"/>
  <c r="A7205" i="3"/>
  <c r="B7204" i="3"/>
  <c r="A7204" i="3"/>
  <c r="B7203" i="3"/>
  <c r="A7203" i="3"/>
  <c r="B7202" i="3"/>
  <c r="A7202" i="3"/>
  <c r="B7201" i="3"/>
  <c r="A7201" i="3"/>
  <c r="B7200" i="3"/>
  <c r="A7200" i="3"/>
  <c r="B7199" i="3"/>
  <c r="A7199" i="3"/>
  <c r="B7198" i="3"/>
  <c r="A7198" i="3"/>
  <c r="B7197" i="3"/>
  <c r="A7197" i="3"/>
  <c r="B7196" i="3"/>
  <c r="A7196" i="3"/>
  <c r="B7195" i="3"/>
  <c r="A7195" i="3"/>
  <c r="B7194" i="3"/>
  <c r="A7194" i="3"/>
  <c r="B7193" i="3"/>
  <c r="A7193" i="3"/>
  <c r="B7192" i="3"/>
  <c r="A7192" i="3"/>
  <c r="B7191" i="3"/>
  <c r="A7191" i="3"/>
  <c r="B7190" i="3"/>
  <c r="A7190" i="3"/>
  <c r="B7189" i="3"/>
  <c r="A7189" i="3"/>
  <c r="B7188" i="3"/>
  <c r="A7188" i="3"/>
  <c r="B7187" i="3"/>
  <c r="A7187" i="3"/>
  <c r="B7186" i="3"/>
  <c r="A7186" i="3"/>
  <c r="B7185" i="3"/>
  <c r="A7185" i="3"/>
  <c r="B7184" i="3"/>
  <c r="A7184" i="3"/>
  <c r="B7183" i="3"/>
  <c r="A7183" i="3"/>
  <c r="B7182" i="3"/>
  <c r="A7182" i="3"/>
  <c r="B7181" i="3"/>
  <c r="A7181" i="3"/>
  <c r="B7180" i="3"/>
  <c r="A7180" i="3"/>
  <c r="B7179" i="3"/>
  <c r="A7179" i="3"/>
  <c r="B7178" i="3"/>
  <c r="A7178" i="3"/>
  <c r="B7177" i="3"/>
  <c r="A7177" i="3"/>
  <c r="B7176" i="3"/>
  <c r="A7176" i="3"/>
  <c r="B7175" i="3"/>
  <c r="A7175" i="3"/>
  <c r="B7174" i="3"/>
  <c r="A7174" i="3"/>
  <c r="B7173" i="3"/>
  <c r="A7173" i="3"/>
  <c r="B7172" i="3"/>
  <c r="A7172" i="3"/>
  <c r="B7171" i="3"/>
  <c r="A7171" i="3"/>
  <c r="B7170" i="3"/>
  <c r="A7170" i="3"/>
  <c r="B7169" i="3"/>
  <c r="A7169" i="3"/>
  <c r="B7168" i="3"/>
  <c r="A7168" i="3"/>
  <c r="B7167" i="3"/>
  <c r="A7167" i="3"/>
  <c r="B7166" i="3"/>
  <c r="A7166" i="3"/>
  <c r="B7165" i="3"/>
  <c r="A7165" i="3"/>
  <c r="B7164" i="3"/>
  <c r="A7164" i="3"/>
  <c r="B7163" i="3"/>
  <c r="A7163" i="3"/>
  <c r="B7162" i="3"/>
  <c r="A7162" i="3"/>
  <c r="B7161" i="3"/>
  <c r="A7161" i="3"/>
  <c r="B7160" i="3"/>
  <c r="A7160" i="3"/>
  <c r="B7159" i="3"/>
  <c r="A7159" i="3"/>
  <c r="B7158" i="3"/>
  <c r="A7158" i="3"/>
  <c r="B7157" i="3"/>
  <c r="A7157" i="3"/>
  <c r="B7156" i="3"/>
  <c r="A7156" i="3"/>
  <c r="B7155" i="3"/>
  <c r="A7155" i="3"/>
  <c r="B7154" i="3"/>
  <c r="A7154" i="3"/>
  <c r="B7153" i="3"/>
  <c r="A7153" i="3"/>
  <c r="B7152" i="3"/>
  <c r="A7152" i="3"/>
  <c r="B7151" i="3"/>
  <c r="A7151" i="3"/>
  <c r="B7150" i="3"/>
  <c r="A7150" i="3"/>
  <c r="B7149" i="3"/>
  <c r="A7149" i="3"/>
  <c r="B7148" i="3"/>
  <c r="A7148" i="3"/>
  <c r="B7147" i="3"/>
  <c r="A7147" i="3"/>
  <c r="B7146" i="3"/>
  <c r="A7146" i="3"/>
  <c r="B7145" i="3"/>
  <c r="A7145" i="3"/>
  <c r="B7144" i="3"/>
  <c r="A7144" i="3"/>
  <c r="B7143" i="3"/>
  <c r="A7143" i="3"/>
  <c r="B7142" i="3"/>
  <c r="A7142" i="3"/>
  <c r="B7141" i="3"/>
  <c r="A7141" i="3"/>
  <c r="B7140" i="3"/>
  <c r="A7140" i="3"/>
  <c r="B7139" i="3"/>
  <c r="A7139" i="3"/>
  <c r="B7138" i="3"/>
  <c r="A7138" i="3"/>
  <c r="B7137" i="3"/>
  <c r="A7137" i="3"/>
  <c r="B7136" i="3"/>
  <c r="A7136" i="3"/>
  <c r="B7135" i="3"/>
  <c r="A7135" i="3"/>
  <c r="B7134" i="3"/>
  <c r="A7134" i="3"/>
  <c r="B7133" i="3"/>
  <c r="A7133" i="3"/>
  <c r="B7132" i="3"/>
  <c r="A7132" i="3"/>
  <c r="B7131" i="3"/>
  <c r="A7131" i="3"/>
  <c r="B7130" i="3"/>
  <c r="A7130" i="3"/>
  <c r="B7129" i="3"/>
  <c r="A7129" i="3"/>
  <c r="B7128" i="3"/>
  <c r="A7128" i="3"/>
  <c r="B7127" i="3"/>
  <c r="A7127" i="3"/>
  <c r="B7126" i="3"/>
  <c r="A7126" i="3"/>
  <c r="B7125" i="3"/>
  <c r="A7125" i="3"/>
  <c r="B7124" i="3"/>
  <c r="A7124" i="3"/>
  <c r="B7123" i="3"/>
  <c r="A7123" i="3"/>
  <c r="B7122" i="3"/>
  <c r="A7122" i="3"/>
  <c r="B7121" i="3"/>
  <c r="A7121" i="3"/>
  <c r="B7120" i="3"/>
  <c r="A7120" i="3"/>
  <c r="B7119" i="3"/>
  <c r="A7119" i="3"/>
  <c r="B7118" i="3"/>
  <c r="A7118" i="3"/>
  <c r="B7117" i="3"/>
  <c r="A7117" i="3"/>
  <c r="B7116" i="3"/>
  <c r="A7116" i="3"/>
  <c r="B7115" i="3"/>
  <c r="A7115" i="3"/>
  <c r="B7114" i="3"/>
  <c r="A7114" i="3"/>
  <c r="B7113" i="3"/>
  <c r="A7113" i="3"/>
  <c r="B7112" i="3"/>
  <c r="A7112" i="3"/>
  <c r="B7111" i="3"/>
  <c r="A7111" i="3"/>
  <c r="B7110" i="3"/>
  <c r="A7110" i="3"/>
  <c r="B7109" i="3"/>
  <c r="A7109" i="3"/>
  <c r="B7108" i="3"/>
  <c r="A7108" i="3"/>
  <c r="B7107" i="3"/>
  <c r="A7107" i="3"/>
  <c r="B7106" i="3"/>
  <c r="A7106" i="3"/>
  <c r="B7105" i="3"/>
  <c r="A7105" i="3"/>
  <c r="B7104" i="3"/>
  <c r="A7104" i="3"/>
  <c r="B7103" i="3"/>
  <c r="A7103" i="3"/>
  <c r="B7102" i="3"/>
  <c r="A7102" i="3"/>
  <c r="B7101" i="3"/>
  <c r="A7101" i="3"/>
  <c r="B7100" i="3"/>
  <c r="A7100" i="3"/>
  <c r="B7099" i="3"/>
  <c r="A7099" i="3"/>
  <c r="B7098" i="3"/>
  <c r="A7098" i="3"/>
  <c r="B7097" i="3"/>
  <c r="A7097" i="3"/>
  <c r="B7096" i="3"/>
  <c r="A7096" i="3"/>
  <c r="B7095" i="3"/>
  <c r="A7095" i="3"/>
  <c r="B7094" i="3"/>
  <c r="A7094" i="3"/>
  <c r="B7093" i="3"/>
  <c r="A7093" i="3"/>
  <c r="B7092" i="3"/>
  <c r="A7092" i="3"/>
  <c r="B7091" i="3"/>
  <c r="A7091" i="3"/>
  <c r="B7090" i="3"/>
  <c r="A7090" i="3"/>
  <c r="B7089" i="3"/>
  <c r="A7089" i="3"/>
  <c r="B7088" i="3"/>
  <c r="A7088" i="3"/>
  <c r="B7087" i="3"/>
  <c r="A7087" i="3"/>
  <c r="B7086" i="3"/>
  <c r="A7086" i="3"/>
  <c r="B7085" i="3"/>
  <c r="A7085" i="3"/>
  <c r="B7084" i="3"/>
  <c r="A7084" i="3"/>
  <c r="B7083" i="3"/>
  <c r="A7083" i="3"/>
  <c r="B7082" i="3"/>
  <c r="A7082" i="3"/>
  <c r="B7081" i="3"/>
  <c r="A7081" i="3"/>
  <c r="B7080" i="3"/>
  <c r="A7080" i="3"/>
  <c r="B7079" i="3"/>
  <c r="A7079" i="3"/>
  <c r="B7078" i="3"/>
  <c r="A7078" i="3"/>
  <c r="B7077" i="3"/>
  <c r="A7077" i="3"/>
  <c r="B7076" i="3"/>
  <c r="A7076" i="3"/>
  <c r="B7075" i="3"/>
  <c r="A7075" i="3"/>
  <c r="B7074" i="3"/>
  <c r="A7074" i="3"/>
  <c r="B7073" i="3"/>
  <c r="A7073" i="3"/>
  <c r="B7072" i="3"/>
  <c r="A7072" i="3"/>
  <c r="B7071" i="3"/>
  <c r="A7071" i="3"/>
  <c r="B7070" i="3"/>
  <c r="A7070" i="3"/>
  <c r="B7069" i="3"/>
  <c r="A7069" i="3"/>
  <c r="B7068" i="3"/>
  <c r="A7068" i="3"/>
  <c r="B7067" i="3"/>
  <c r="A7067" i="3"/>
  <c r="B7066" i="3"/>
  <c r="A7066" i="3"/>
  <c r="B7065" i="3"/>
  <c r="A7065" i="3"/>
  <c r="B7064" i="3"/>
  <c r="A7064" i="3"/>
  <c r="B7063" i="3"/>
  <c r="A7063" i="3"/>
  <c r="B7062" i="3"/>
  <c r="A7062" i="3"/>
  <c r="B7061" i="3"/>
  <c r="A7061" i="3"/>
  <c r="B7060" i="3"/>
  <c r="A7060" i="3"/>
  <c r="B7059" i="3"/>
  <c r="A7059" i="3"/>
  <c r="B7058" i="3"/>
  <c r="A7058" i="3"/>
  <c r="B7057" i="3"/>
  <c r="A7057" i="3"/>
  <c r="B7056" i="3"/>
  <c r="A7056" i="3"/>
  <c r="B7055" i="3"/>
  <c r="A7055" i="3"/>
  <c r="B7054" i="3"/>
  <c r="A7054" i="3"/>
  <c r="B7053" i="3"/>
  <c r="A7053" i="3"/>
  <c r="B7052" i="3"/>
  <c r="A7052" i="3"/>
  <c r="B7051" i="3"/>
  <c r="A7051" i="3"/>
  <c r="B7050" i="3"/>
  <c r="A7050" i="3"/>
  <c r="B7049" i="3"/>
  <c r="A7049" i="3"/>
  <c r="B7048" i="3"/>
  <c r="A7048" i="3"/>
  <c r="B7047" i="3"/>
  <c r="A7047" i="3"/>
  <c r="B7046" i="3"/>
  <c r="A7046" i="3"/>
  <c r="B7045" i="3"/>
  <c r="A7045" i="3"/>
  <c r="B7044" i="3"/>
  <c r="A7044" i="3"/>
  <c r="B7043" i="3"/>
  <c r="A7043" i="3"/>
  <c r="B7042" i="3"/>
  <c r="A7042" i="3"/>
  <c r="B7041" i="3"/>
  <c r="A7041" i="3"/>
  <c r="B7040" i="3"/>
  <c r="A7040" i="3"/>
  <c r="B7039" i="3"/>
  <c r="A7039" i="3"/>
  <c r="B7038" i="3"/>
  <c r="A7038" i="3"/>
  <c r="B7037" i="3"/>
  <c r="A7037" i="3"/>
  <c r="B7036" i="3"/>
  <c r="A7036" i="3"/>
  <c r="B7035" i="3"/>
  <c r="A7035" i="3"/>
  <c r="B7034" i="3"/>
  <c r="A7034" i="3"/>
  <c r="B7033" i="3"/>
  <c r="A7033" i="3"/>
  <c r="B7032" i="3"/>
  <c r="A7032" i="3"/>
  <c r="B7031" i="3"/>
  <c r="A7031" i="3"/>
  <c r="B7030" i="3"/>
  <c r="A7030" i="3"/>
  <c r="B7029" i="3"/>
  <c r="A7029" i="3"/>
  <c r="B7028" i="3"/>
  <c r="A7028" i="3"/>
  <c r="B7027" i="3"/>
  <c r="A7027" i="3"/>
  <c r="B7026" i="3"/>
  <c r="A7026" i="3"/>
  <c r="B7025" i="3"/>
  <c r="A7025" i="3"/>
  <c r="B7024" i="3"/>
  <c r="A7024" i="3"/>
  <c r="B7023" i="3"/>
  <c r="A7023" i="3"/>
  <c r="B7022" i="3"/>
  <c r="A7022" i="3"/>
  <c r="B7021" i="3"/>
  <c r="A7021" i="3"/>
  <c r="B7020" i="3"/>
  <c r="A7020" i="3"/>
  <c r="B7019" i="3"/>
  <c r="A7019" i="3"/>
  <c r="B7018" i="3"/>
  <c r="A7018" i="3"/>
  <c r="B7017" i="3"/>
  <c r="A7017" i="3"/>
  <c r="B7016" i="3"/>
  <c r="A7016" i="3"/>
  <c r="B7015" i="3"/>
  <c r="A7015" i="3"/>
  <c r="B7014" i="3"/>
  <c r="A7014" i="3"/>
  <c r="B7013" i="3"/>
  <c r="A7013" i="3"/>
  <c r="B7012" i="3"/>
  <c r="A7012" i="3"/>
  <c r="B7011" i="3"/>
  <c r="A7011" i="3"/>
  <c r="B7010" i="3"/>
  <c r="A7010" i="3"/>
  <c r="B7009" i="3"/>
  <c r="A7009" i="3"/>
  <c r="B7008" i="3"/>
  <c r="A7008" i="3"/>
  <c r="B7007" i="3"/>
  <c r="A7007" i="3"/>
  <c r="B7006" i="3"/>
  <c r="A7006" i="3"/>
  <c r="B7005" i="3"/>
  <c r="A7005" i="3"/>
  <c r="B7004" i="3"/>
  <c r="A7004" i="3"/>
  <c r="B7003" i="3"/>
  <c r="A7003" i="3"/>
  <c r="B7002" i="3"/>
  <c r="A7002" i="3"/>
  <c r="B7001" i="3"/>
  <c r="A7001" i="3"/>
  <c r="B7000" i="3"/>
  <c r="A7000" i="3"/>
  <c r="B6999" i="3"/>
  <c r="A6999" i="3"/>
  <c r="B6998" i="3"/>
  <c r="A6998" i="3"/>
  <c r="B6997" i="3"/>
  <c r="A6997" i="3"/>
  <c r="B6996" i="3"/>
  <c r="A6996" i="3"/>
  <c r="B6995" i="3"/>
  <c r="A6995" i="3"/>
  <c r="B6994" i="3"/>
  <c r="A6994" i="3"/>
  <c r="B6993" i="3"/>
  <c r="A6993" i="3"/>
  <c r="B6992" i="3"/>
  <c r="A6992" i="3"/>
  <c r="B6991" i="3"/>
  <c r="A6991" i="3"/>
  <c r="B6990" i="3"/>
  <c r="A6990" i="3"/>
  <c r="B6989" i="3"/>
  <c r="A6989" i="3"/>
  <c r="B6988" i="3"/>
  <c r="A6988" i="3"/>
  <c r="B6987" i="3"/>
  <c r="A6987" i="3"/>
  <c r="B6986" i="3"/>
  <c r="A6986" i="3"/>
  <c r="B6985" i="3"/>
  <c r="A6985" i="3"/>
  <c r="B6984" i="3"/>
  <c r="A6984" i="3"/>
  <c r="B6983" i="3"/>
  <c r="A6983" i="3"/>
  <c r="B6982" i="3"/>
  <c r="A6982" i="3"/>
  <c r="B6981" i="3"/>
  <c r="A6981" i="3"/>
  <c r="B6980" i="3"/>
  <c r="A6980" i="3"/>
  <c r="B6979" i="3"/>
  <c r="A6979" i="3"/>
  <c r="B6978" i="3"/>
  <c r="A6978" i="3"/>
  <c r="B6977" i="3"/>
  <c r="A6977" i="3"/>
  <c r="B6976" i="3"/>
  <c r="A6976" i="3"/>
  <c r="B6975" i="3"/>
  <c r="A6975" i="3"/>
  <c r="B6974" i="3"/>
  <c r="A6974" i="3"/>
  <c r="B6973" i="3"/>
  <c r="A6973" i="3"/>
  <c r="B6972" i="3"/>
  <c r="A6972" i="3"/>
  <c r="B6971" i="3"/>
  <c r="A6971" i="3"/>
  <c r="B6970" i="3"/>
  <c r="A6970" i="3"/>
  <c r="B6969" i="3"/>
  <c r="A6969" i="3"/>
  <c r="B6968" i="3"/>
  <c r="A6968" i="3"/>
  <c r="B6967" i="3"/>
  <c r="A6967" i="3"/>
  <c r="B6966" i="3"/>
  <c r="A6966" i="3"/>
  <c r="B6965" i="3"/>
  <c r="A6965" i="3"/>
  <c r="B6964" i="3"/>
  <c r="A6964" i="3"/>
  <c r="B6963" i="3"/>
  <c r="A6963" i="3"/>
  <c r="B6962" i="3"/>
  <c r="A6962" i="3"/>
  <c r="B6961" i="3"/>
  <c r="A6961" i="3"/>
  <c r="B6960" i="3"/>
  <c r="A6960" i="3"/>
  <c r="B6959" i="3"/>
  <c r="A6959" i="3"/>
  <c r="B6958" i="3"/>
  <c r="A6958" i="3"/>
  <c r="B6957" i="3"/>
  <c r="A6957" i="3"/>
  <c r="B6956" i="3"/>
  <c r="A6956" i="3"/>
  <c r="B6955" i="3"/>
  <c r="A6955" i="3"/>
  <c r="B6954" i="3"/>
  <c r="A6954" i="3"/>
  <c r="B6953" i="3"/>
  <c r="A6953" i="3"/>
  <c r="B6952" i="3"/>
  <c r="A6952" i="3"/>
  <c r="B6951" i="3"/>
  <c r="A6951" i="3"/>
  <c r="B6950" i="3"/>
  <c r="A6950" i="3"/>
  <c r="B6949" i="3"/>
  <c r="A6949" i="3"/>
  <c r="B6948" i="3"/>
  <c r="A6948" i="3"/>
  <c r="B6947" i="3"/>
  <c r="A6947" i="3"/>
  <c r="B6946" i="3"/>
  <c r="A6946" i="3"/>
  <c r="B6945" i="3"/>
  <c r="A6945" i="3"/>
  <c r="B6944" i="3"/>
  <c r="A6944" i="3"/>
  <c r="B6943" i="3"/>
  <c r="A6943" i="3"/>
  <c r="B6942" i="3"/>
  <c r="A6942" i="3"/>
  <c r="B6941" i="3"/>
  <c r="A6941" i="3"/>
  <c r="B6940" i="3"/>
  <c r="A6940" i="3"/>
  <c r="B6939" i="3"/>
  <c r="A6939" i="3"/>
  <c r="B6938" i="3"/>
  <c r="A6938" i="3"/>
  <c r="B6937" i="3"/>
  <c r="A6937" i="3"/>
  <c r="B6936" i="3"/>
  <c r="A6936" i="3"/>
  <c r="B6935" i="3"/>
  <c r="A6935" i="3"/>
  <c r="B6934" i="3"/>
  <c r="A6934" i="3"/>
  <c r="B6933" i="3"/>
  <c r="A6933" i="3"/>
  <c r="B6932" i="3"/>
  <c r="A6932" i="3"/>
  <c r="B6931" i="3"/>
  <c r="A6931" i="3"/>
  <c r="B6930" i="3"/>
  <c r="A6930" i="3"/>
  <c r="B6929" i="3"/>
  <c r="A6929" i="3"/>
  <c r="B6928" i="3"/>
  <c r="A6928" i="3"/>
  <c r="B6927" i="3"/>
  <c r="A6927" i="3"/>
  <c r="B6926" i="3"/>
  <c r="A6926" i="3"/>
  <c r="B6925" i="3"/>
  <c r="A6925" i="3"/>
  <c r="B6924" i="3"/>
  <c r="A6924" i="3"/>
  <c r="B6923" i="3"/>
  <c r="A6923" i="3"/>
  <c r="B6922" i="3"/>
  <c r="A6922" i="3"/>
  <c r="B6921" i="3"/>
  <c r="A6921" i="3"/>
  <c r="B6920" i="3"/>
  <c r="A6920" i="3"/>
  <c r="B6919" i="3"/>
  <c r="A6919" i="3"/>
  <c r="B6918" i="3"/>
  <c r="A6918" i="3"/>
  <c r="B6917" i="3"/>
  <c r="A6917" i="3"/>
  <c r="B6916" i="3"/>
  <c r="A6916" i="3"/>
  <c r="B6915" i="3"/>
  <c r="A6915" i="3"/>
  <c r="B6914" i="3"/>
  <c r="A6914" i="3"/>
  <c r="B6913" i="3"/>
  <c r="A6913" i="3"/>
  <c r="B6912" i="3"/>
  <c r="A6912" i="3"/>
  <c r="B6911" i="3"/>
  <c r="A6911" i="3"/>
  <c r="B6910" i="3"/>
  <c r="A6910" i="3"/>
  <c r="B6909" i="3"/>
  <c r="A6909" i="3"/>
  <c r="B6908" i="3"/>
  <c r="A6908" i="3"/>
  <c r="B6907" i="3"/>
  <c r="A6907" i="3"/>
  <c r="B6906" i="3"/>
  <c r="A6906" i="3"/>
  <c r="B6905" i="3"/>
  <c r="A6905" i="3"/>
  <c r="B6904" i="3"/>
  <c r="A6904" i="3"/>
  <c r="B6903" i="3"/>
  <c r="A6903" i="3"/>
  <c r="B6902" i="3"/>
  <c r="A6902" i="3"/>
  <c r="B6901" i="3"/>
  <c r="A6901" i="3"/>
  <c r="B6900" i="3"/>
  <c r="A6900" i="3"/>
  <c r="B6899" i="3"/>
  <c r="A6899" i="3"/>
  <c r="B6898" i="3"/>
  <c r="A6898" i="3"/>
  <c r="B6897" i="3"/>
  <c r="A6897" i="3"/>
  <c r="B6896" i="3"/>
  <c r="A6896" i="3"/>
  <c r="B6895" i="3"/>
  <c r="A6895" i="3"/>
  <c r="B6894" i="3"/>
  <c r="A6894" i="3"/>
  <c r="B6893" i="3"/>
  <c r="A6893" i="3"/>
  <c r="B6892" i="3"/>
  <c r="A6892" i="3"/>
  <c r="B6891" i="3"/>
  <c r="A6891" i="3"/>
  <c r="B6890" i="3"/>
  <c r="A6890" i="3"/>
  <c r="B6889" i="3"/>
  <c r="A6889" i="3"/>
  <c r="B6888" i="3"/>
  <c r="A6888" i="3"/>
  <c r="B6887" i="3"/>
  <c r="A6887" i="3"/>
  <c r="B6886" i="3"/>
  <c r="A6886" i="3"/>
  <c r="B6885" i="3"/>
  <c r="A6885" i="3"/>
  <c r="B6884" i="3"/>
  <c r="A6884" i="3"/>
  <c r="B6883" i="3"/>
  <c r="A6883" i="3"/>
  <c r="B6882" i="3"/>
  <c r="A6882" i="3"/>
  <c r="B6881" i="3"/>
  <c r="A6881" i="3"/>
  <c r="B6880" i="3"/>
  <c r="A6880" i="3"/>
  <c r="B6879" i="3"/>
  <c r="A6879" i="3"/>
  <c r="B6878" i="3"/>
  <c r="A6878" i="3"/>
  <c r="B6877" i="3"/>
  <c r="A6877" i="3"/>
  <c r="B6876" i="3"/>
  <c r="A6876" i="3"/>
  <c r="B6875" i="3"/>
  <c r="A6875" i="3"/>
  <c r="B6874" i="3"/>
  <c r="A6874" i="3"/>
  <c r="B6873" i="3"/>
  <c r="A6873" i="3"/>
  <c r="B6872" i="3"/>
  <c r="A6872" i="3"/>
  <c r="B6871" i="3"/>
  <c r="A6871" i="3"/>
  <c r="B6870" i="3"/>
  <c r="A6870" i="3"/>
  <c r="B6869" i="3"/>
  <c r="A6869" i="3"/>
  <c r="B6868" i="3"/>
  <c r="A6868" i="3"/>
  <c r="B6867" i="3"/>
  <c r="A6867" i="3"/>
  <c r="B6866" i="3"/>
  <c r="A6866" i="3"/>
  <c r="B6865" i="3"/>
  <c r="A6865" i="3"/>
  <c r="B6864" i="3"/>
  <c r="A6864" i="3"/>
  <c r="B6863" i="3"/>
  <c r="A6863" i="3"/>
  <c r="B6862" i="3"/>
  <c r="A6862" i="3"/>
  <c r="B6861" i="3"/>
  <c r="A6861" i="3"/>
  <c r="B6860" i="3"/>
  <c r="A6860" i="3"/>
  <c r="B6859" i="3"/>
  <c r="A6859" i="3"/>
  <c r="B6858" i="3"/>
  <c r="A6858" i="3"/>
  <c r="B6857" i="3"/>
  <c r="A6857" i="3"/>
  <c r="B6856" i="3"/>
  <c r="A6856" i="3"/>
  <c r="B6855" i="3"/>
  <c r="A6855" i="3"/>
  <c r="B6854" i="3"/>
  <c r="A6854" i="3"/>
  <c r="B6853" i="3"/>
  <c r="A6853" i="3"/>
  <c r="B6852" i="3"/>
  <c r="A6852" i="3"/>
  <c r="B6851" i="3"/>
  <c r="A6851" i="3"/>
  <c r="B6850" i="3"/>
  <c r="A6850" i="3"/>
  <c r="B6849" i="3"/>
  <c r="A6849" i="3"/>
  <c r="B6848" i="3"/>
  <c r="A6848" i="3"/>
  <c r="B6847" i="3"/>
  <c r="A6847" i="3"/>
  <c r="B6846" i="3"/>
  <c r="A6846" i="3"/>
  <c r="B6845" i="3"/>
  <c r="A6845" i="3"/>
  <c r="B6844" i="3"/>
  <c r="A6844" i="3"/>
  <c r="B6843" i="3"/>
  <c r="A6843" i="3"/>
  <c r="B6842" i="3"/>
  <c r="A6842" i="3"/>
  <c r="B6841" i="3"/>
  <c r="A6841" i="3"/>
  <c r="B6840" i="3"/>
  <c r="A6840" i="3"/>
  <c r="B6839" i="3"/>
  <c r="A6839" i="3"/>
  <c r="B6838" i="3"/>
  <c r="A6838" i="3"/>
  <c r="B6837" i="3"/>
  <c r="A6837" i="3"/>
  <c r="B6836" i="3"/>
  <c r="A6836" i="3"/>
  <c r="B6835" i="3"/>
  <c r="A6835" i="3"/>
  <c r="B6834" i="3"/>
  <c r="A6834" i="3"/>
  <c r="B6833" i="3"/>
  <c r="A6833" i="3"/>
  <c r="B6832" i="3"/>
  <c r="A6832" i="3"/>
  <c r="B6831" i="3"/>
  <c r="A6831" i="3"/>
  <c r="B6830" i="3"/>
  <c r="A6830" i="3"/>
  <c r="B6829" i="3"/>
  <c r="A6829" i="3"/>
  <c r="B6828" i="3"/>
  <c r="A6828" i="3"/>
  <c r="B6827" i="3"/>
  <c r="A6827" i="3"/>
  <c r="B6826" i="3"/>
  <c r="A6826" i="3"/>
  <c r="B6825" i="3"/>
  <c r="A6825" i="3"/>
  <c r="B6824" i="3"/>
  <c r="A6824" i="3"/>
  <c r="B6823" i="3"/>
  <c r="A6823" i="3"/>
  <c r="B6822" i="3"/>
  <c r="A6822" i="3"/>
  <c r="B6821" i="3"/>
  <c r="A6821" i="3"/>
  <c r="B6820" i="3"/>
  <c r="A6820" i="3"/>
  <c r="B6819" i="3"/>
  <c r="A6819" i="3"/>
  <c r="B6818" i="3"/>
  <c r="A6818" i="3"/>
  <c r="B6817" i="3"/>
  <c r="A6817" i="3"/>
  <c r="B6816" i="3"/>
  <c r="A6816" i="3"/>
  <c r="B6815" i="3"/>
  <c r="A6815" i="3"/>
  <c r="B6814" i="3"/>
  <c r="A6814" i="3"/>
  <c r="B6813" i="3"/>
  <c r="A6813" i="3"/>
  <c r="B6812" i="3"/>
  <c r="A6812" i="3"/>
  <c r="B6811" i="3"/>
  <c r="A6811" i="3"/>
  <c r="B6810" i="3"/>
  <c r="A6810" i="3"/>
  <c r="B6809" i="3"/>
  <c r="A6809" i="3"/>
  <c r="B6808" i="3"/>
  <c r="A6808" i="3"/>
  <c r="B6807" i="3"/>
  <c r="A6807" i="3"/>
  <c r="B6806" i="3"/>
  <c r="A6806" i="3"/>
  <c r="B6805" i="3"/>
  <c r="A6805" i="3"/>
  <c r="B6804" i="3"/>
  <c r="A6804" i="3"/>
  <c r="B6803" i="3"/>
  <c r="A6803" i="3"/>
  <c r="B6802" i="3"/>
  <c r="A6802" i="3"/>
  <c r="B6801" i="3"/>
  <c r="A6801" i="3"/>
  <c r="B6800" i="3"/>
  <c r="A6800" i="3"/>
  <c r="B6799" i="3"/>
  <c r="A6799" i="3"/>
  <c r="B6798" i="3"/>
  <c r="A6798" i="3"/>
  <c r="B6797" i="3"/>
  <c r="A6797" i="3"/>
  <c r="B6796" i="3"/>
  <c r="A6796" i="3"/>
  <c r="B6795" i="3"/>
  <c r="A6795" i="3"/>
  <c r="B6794" i="3"/>
  <c r="A6794" i="3"/>
  <c r="B6793" i="3"/>
  <c r="A6793" i="3"/>
  <c r="B6792" i="3"/>
  <c r="A6792" i="3"/>
  <c r="B6791" i="3"/>
  <c r="A6791" i="3"/>
  <c r="B6790" i="3"/>
  <c r="A6790" i="3"/>
  <c r="B6789" i="3"/>
  <c r="A6789" i="3"/>
  <c r="B6788" i="3"/>
  <c r="A6788" i="3"/>
  <c r="B6787" i="3"/>
  <c r="A6787" i="3"/>
  <c r="B6786" i="3"/>
  <c r="A6786" i="3"/>
  <c r="B6785" i="3"/>
  <c r="A6785" i="3"/>
  <c r="B6784" i="3"/>
  <c r="A6784" i="3"/>
  <c r="B6783" i="3"/>
  <c r="A6783" i="3"/>
  <c r="B6782" i="3"/>
  <c r="A6782" i="3"/>
  <c r="B6781" i="3"/>
  <c r="A6781" i="3"/>
  <c r="B6780" i="3"/>
  <c r="A6780" i="3"/>
  <c r="B6779" i="3"/>
  <c r="A6779" i="3"/>
  <c r="B6778" i="3"/>
  <c r="A6778" i="3"/>
  <c r="B6777" i="3"/>
  <c r="A6777" i="3"/>
  <c r="B6776" i="3"/>
  <c r="A6776" i="3"/>
  <c r="B6775" i="3"/>
  <c r="A6775" i="3"/>
  <c r="B6774" i="3"/>
  <c r="A6774" i="3"/>
  <c r="B6773" i="3"/>
  <c r="A6773" i="3"/>
  <c r="B6772" i="3"/>
  <c r="A6772" i="3"/>
  <c r="B6771" i="3"/>
  <c r="A6771" i="3"/>
  <c r="B6770" i="3"/>
  <c r="A6770" i="3"/>
  <c r="B6769" i="3"/>
  <c r="A6769" i="3"/>
  <c r="B6768" i="3"/>
  <c r="A6768" i="3"/>
  <c r="B6767" i="3"/>
  <c r="A6767" i="3"/>
  <c r="B6766" i="3"/>
  <c r="A6766" i="3"/>
  <c r="B6765" i="3"/>
  <c r="A6765" i="3"/>
  <c r="B6764" i="3"/>
  <c r="A6764" i="3"/>
  <c r="B6763" i="3"/>
  <c r="A6763" i="3"/>
  <c r="B6762" i="3"/>
  <c r="A6762" i="3"/>
  <c r="B6761" i="3"/>
  <c r="A6761" i="3"/>
  <c r="B6760" i="3"/>
  <c r="A6760" i="3"/>
  <c r="B6759" i="3"/>
  <c r="A6759" i="3"/>
  <c r="B6758" i="3"/>
  <c r="A6758" i="3"/>
  <c r="B6757" i="3"/>
  <c r="A6757" i="3"/>
  <c r="B6756" i="3"/>
  <c r="A6756" i="3"/>
  <c r="B6755" i="3"/>
  <c r="A6755" i="3"/>
  <c r="B6754" i="3"/>
  <c r="A6754" i="3"/>
  <c r="B6753" i="3"/>
  <c r="A6753" i="3"/>
  <c r="B6752" i="3"/>
  <c r="A6752" i="3"/>
  <c r="B6751" i="3"/>
  <c r="A6751" i="3"/>
  <c r="B6750" i="3"/>
  <c r="A6750" i="3"/>
  <c r="B6749" i="3"/>
  <c r="A6749" i="3"/>
  <c r="B6748" i="3"/>
  <c r="A6748" i="3"/>
  <c r="B6747" i="3"/>
  <c r="A6747" i="3"/>
  <c r="B6746" i="3"/>
  <c r="A6746" i="3"/>
  <c r="B6745" i="3"/>
  <c r="A6745" i="3"/>
  <c r="B6744" i="3"/>
  <c r="A6744" i="3"/>
  <c r="B6743" i="3"/>
  <c r="A6743" i="3"/>
  <c r="B6742" i="3"/>
  <c r="A6742" i="3"/>
  <c r="B6741" i="3"/>
  <c r="A6741" i="3"/>
  <c r="B6740" i="3"/>
  <c r="A6740" i="3"/>
  <c r="B6739" i="3"/>
  <c r="A6739" i="3"/>
  <c r="B6738" i="3"/>
  <c r="A6738" i="3"/>
  <c r="B6737" i="3"/>
  <c r="A6737" i="3"/>
  <c r="B6736" i="3"/>
  <c r="A6736" i="3"/>
  <c r="B6735" i="3"/>
  <c r="A6735" i="3"/>
  <c r="B6734" i="3"/>
  <c r="A6734" i="3"/>
  <c r="B6733" i="3"/>
  <c r="A6733" i="3"/>
  <c r="B6732" i="3"/>
  <c r="A6732" i="3"/>
  <c r="B6731" i="3"/>
  <c r="A6731" i="3"/>
  <c r="B6730" i="3"/>
  <c r="A6730" i="3"/>
  <c r="B6729" i="3"/>
  <c r="A6729" i="3"/>
  <c r="B6728" i="3"/>
  <c r="A6728" i="3"/>
  <c r="B6727" i="3"/>
  <c r="A6727" i="3"/>
  <c r="B6726" i="3"/>
  <c r="A6726" i="3"/>
  <c r="B6725" i="3"/>
  <c r="A6725" i="3"/>
  <c r="B6724" i="3"/>
  <c r="A6724" i="3"/>
  <c r="B6723" i="3"/>
  <c r="A6723" i="3"/>
  <c r="B6722" i="3"/>
  <c r="A6722" i="3"/>
  <c r="B6721" i="3"/>
  <c r="A6721" i="3"/>
  <c r="B6720" i="3"/>
  <c r="A6720" i="3"/>
  <c r="B6719" i="3"/>
  <c r="A6719" i="3"/>
  <c r="B6718" i="3"/>
  <c r="A6718" i="3"/>
  <c r="B6717" i="3"/>
  <c r="A6717" i="3"/>
  <c r="B6716" i="3"/>
  <c r="A6716" i="3"/>
  <c r="B6715" i="3"/>
  <c r="A6715" i="3"/>
  <c r="B6714" i="3"/>
  <c r="A6714" i="3"/>
  <c r="B6713" i="3"/>
  <c r="A6713" i="3"/>
  <c r="B6712" i="3"/>
  <c r="A6712" i="3"/>
  <c r="B6711" i="3"/>
  <c r="A6711" i="3"/>
  <c r="B6710" i="3"/>
  <c r="A6710" i="3"/>
  <c r="B6709" i="3"/>
  <c r="A6709" i="3"/>
  <c r="B6708" i="3"/>
  <c r="A6708" i="3"/>
  <c r="B6707" i="3"/>
  <c r="A6707" i="3"/>
  <c r="B6706" i="3"/>
  <c r="A6706" i="3"/>
  <c r="B6705" i="3"/>
  <c r="A6705" i="3"/>
  <c r="B6704" i="3"/>
  <c r="A6704" i="3"/>
  <c r="B6703" i="3"/>
  <c r="A6703" i="3"/>
  <c r="B6702" i="3"/>
  <c r="A6702" i="3"/>
  <c r="B6701" i="3"/>
  <c r="A6701" i="3"/>
  <c r="B6700" i="3"/>
  <c r="A6700" i="3"/>
  <c r="B6699" i="3"/>
  <c r="A6699" i="3"/>
  <c r="B6698" i="3"/>
  <c r="A6698" i="3"/>
  <c r="B6697" i="3"/>
  <c r="A6697" i="3"/>
  <c r="B6696" i="3"/>
  <c r="A6696" i="3"/>
  <c r="B6695" i="3"/>
  <c r="A6695" i="3"/>
  <c r="B6694" i="3"/>
  <c r="A6694" i="3"/>
  <c r="B6693" i="3"/>
  <c r="A6693" i="3"/>
  <c r="B6692" i="3"/>
  <c r="A6692" i="3"/>
  <c r="B6691" i="3"/>
  <c r="A6691" i="3"/>
  <c r="B6690" i="3"/>
  <c r="A6690" i="3"/>
  <c r="B6689" i="3"/>
  <c r="A6689" i="3"/>
  <c r="B6688" i="3"/>
  <c r="A6688" i="3"/>
  <c r="B6687" i="3"/>
  <c r="A6687" i="3"/>
  <c r="B6686" i="3"/>
  <c r="A6686" i="3"/>
  <c r="B6685" i="3"/>
  <c r="A6685" i="3"/>
  <c r="B6684" i="3"/>
  <c r="A6684" i="3"/>
  <c r="B6683" i="3"/>
  <c r="A6683" i="3"/>
  <c r="B6682" i="3"/>
  <c r="A6682" i="3"/>
  <c r="B6681" i="3"/>
  <c r="A6681" i="3"/>
  <c r="B6680" i="3"/>
  <c r="A6680" i="3"/>
  <c r="B6679" i="3"/>
  <c r="A6679" i="3"/>
  <c r="B6678" i="3"/>
  <c r="A6678" i="3"/>
  <c r="B6677" i="3"/>
  <c r="A6677" i="3"/>
  <c r="B6676" i="3"/>
  <c r="A6676" i="3"/>
  <c r="B6675" i="3"/>
  <c r="A6675" i="3"/>
  <c r="B6674" i="3"/>
  <c r="A6674" i="3"/>
  <c r="B6673" i="3"/>
  <c r="A6673" i="3"/>
  <c r="B6672" i="3"/>
  <c r="A6672" i="3"/>
  <c r="B6671" i="3"/>
  <c r="A6671" i="3"/>
  <c r="B6670" i="3"/>
  <c r="A6670" i="3"/>
  <c r="B6669" i="3"/>
  <c r="A6669" i="3"/>
  <c r="B6668" i="3"/>
  <c r="A6668" i="3"/>
  <c r="B6667" i="3"/>
  <c r="A6667" i="3"/>
  <c r="B6666" i="3"/>
  <c r="A6666" i="3"/>
  <c r="B6665" i="3"/>
  <c r="A6665" i="3"/>
  <c r="B6664" i="3"/>
  <c r="A6664" i="3"/>
  <c r="B6663" i="3"/>
  <c r="A6663" i="3"/>
  <c r="B6662" i="3"/>
  <c r="A6662" i="3"/>
  <c r="B6661" i="3"/>
  <c r="A6661" i="3"/>
  <c r="B6660" i="3"/>
  <c r="A6660" i="3"/>
  <c r="B6659" i="3"/>
  <c r="A6659" i="3"/>
  <c r="B6658" i="3"/>
  <c r="A6658" i="3"/>
  <c r="B6657" i="3"/>
  <c r="A6657" i="3"/>
  <c r="B6656" i="3"/>
  <c r="A6656" i="3"/>
  <c r="B6655" i="3"/>
  <c r="A6655" i="3"/>
  <c r="B6654" i="3"/>
  <c r="A6654" i="3"/>
  <c r="B6653" i="3"/>
  <c r="A6653" i="3"/>
  <c r="B6652" i="3"/>
  <c r="A6652" i="3"/>
  <c r="B6651" i="3"/>
  <c r="A6651" i="3"/>
  <c r="B6650" i="3"/>
  <c r="A6650" i="3"/>
  <c r="B6649" i="3"/>
  <c r="A6649" i="3"/>
  <c r="B6648" i="3"/>
  <c r="A6648" i="3"/>
  <c r="B6647" i="3"/>
  <c r="A6647" i="3"/>
  <c r="B6646" i="3"/>
  <c r="A6646" i="3"/>
  <c r="B6645" i="3"/>
  <c r="A6645" i="3"/>
  <c r="B6644" i="3"/>
  <c r="A6644" i="3"/>
  <c r="B6643" i="3"/>
  <c r="A6643" i="3"/>
  <c r="B6642" i="3"/>
  <c r="A6642" i="3"/>
  <c r="B6641" i="3"/>
  <c r="A6641" i="3"/>
  <c r="B6640" i="3"/>
  <c r="A6640" i="3"/>
  <c r="B6639" i="3"/>
  <c r="A6639" i="3"/>
  <c r="B6638" i="3"/>
  <c r="A6638" i="3"/>
  <c r="B6637" i="3"/>
  <c r="A6637" i="3"/>
  <c r="B6636" i="3"/>
  <c r="A6636" i="3"/>
  <c r="B6635" i="3"/>
  <c r="A6635" i="3"/>
  <c r="B6634" i="3"/>
  <c r="A6634" i="3"/>
  <c r="B6633" i="3"/>
  <c r="A6633" i="3"/>
  <c r="B6632" i="3"/>
  <c r="A6632" i="3"/>
  <c r="B6631" i="3"/>
  <c r="A6631" i="3"/>
  <c r="B6630" i="3"/>
  <c r="A6630" i="3"/>
  <c r="B6629" i="3"/>
  <c r="A6629" i="3"/>
  <c r="B6628" i="3"/>
  <c r="A6628" i="3"/>
  <c r="B6627" i="3"/>
  <c r="A6627" i="3"/>
  <c r="B6626" i="3"/>
  <c r="A6626" i="3"/>
  <c r="B6625" i="3"/>
  <c r="A6625" i="3"/>
  <c r="B6624" i="3"/>
  <c r="A6624" i="3"/>
  <c r="B6623" i="3"/>
  <c r="A6623" i="3"/>
  <c r="B6622" i="3"/>
  <c r="A6622" i="3"/>
  <c r="B6621" i="3"/>
  <c r="A6621" i="3"/>
  <c r="B6620" i="3"/>
  <c r="A6620" i="3"/>
  <c r="B6619" i="3"/>
  <c r="A6619" i="3"/>
  <c r="B6618" i="3"/>
  <c r="A6618" i="3"/>
  <c r="B6617" i="3"/>
  <c r="A6617" i="3"/>
  <c r="B6616" i="3"/>
  <c r="A6616" i="3"/>
  <c r="B6615" i="3"/>
  <c r="A6615" i="3"/>
  <c r="B6614" i="3"/>
  <c r="A6614" i="3"/>
  <c r="B6613" i="3"/>
  <c r="A6613" i="3"/>
  <c r="B6612" i="3"/>
  <c r="A6612" i="3"/>
  <c r="B6611" i="3"/>
  <c r="A6611" i="3"/>
  <c r="B6610" i="3"/>
  <c r="A6610" i="3"/>
  <c r="B6609" i="3"/>
  <c r="A6609" i="3"/>
  <c r="B6608" i="3"/>
  <c r="A6608" i="3"/>
  <c r="B6607" i="3"/>
  <c r="A6607" i="3"/>
  <c r="B6606" i="3"/>
  <c r="A6606" i="3"/>
  <c r="B6605" i="3"/>
  <c r="A6605" i="3"/>
  <c r="B6604" i="3"/>
  <c r="A6604" i="3"/>
  <c r="B6603" i="3"/>
  <c r="A6603" i="3"/>
  <c r="B6602" i="3"/>
  <c r="A6602" i="3"/>
  <c r="B6601" i="3"/>
  <c r="A6601" i="3"/>
  <c r="B6600" i="3"/>
  <c r="A6600" i="3"/>
  <c r="B6599" i="3"/>
  <c r="A6599" i="3"/>
  <c r="B6598" i="3"/>
  <c r="A6598" i="3"/>
  <c r="B6597" i="3"/>
  <c r="A6597" i="3"/>
  <c r="B6596" i="3"/>
  <c r="A6596" i="3"/>
  <c r="B6595" i="3"/>
  <c r="A6595" i="3"/>
  <c r="B6594" i="3"/>
  <c r="A6594" i="3"/>
  <c r="B6593" i="3"/>
  <c r="A6593" i="3"/>
  <c r="B6592" i="3"/>
  <c r="A6592" i="3"/>
  <c r="B6591" i="3"/>
  <c r="A6591" i="3"/>
  <c r="B6590" i="3"/>
  <c r="A6590" i="3"/>
  <c r="B6589" i="3"/>
  <c r="A6589" i="3"/>
  <c r="B6588" i="3"/>
  <c r="A6588" i="3"/>
  <c r="B6587" i="3"/>
  <c r="A6587" i="3"/>
  <c r="B6586" i="3"/>
  <c r="A6586" i="3"/>
  <c r="B6585" i="3"/>
  <c r="A6585" i="3"/>
  <c r="B6584" i="3"/>
  <c r="A6584" i="3"/>
  <c r="B6583" i="3"/>
  <c r="A6583" i="3"/>
  <c r="B6582" i="3"/>
  <c r="A6582" i="3"/>
  <c r="B6581" i="3"/>
  <c r="A6581" i="3"/>
  <c r="B6580" i="3"/>
  <c r="A6580" i="3"/>
  <c r="B6579" i="3"/>
  <c r="A6579" i="3"/>
  <c r="B6578" i="3"/>
  <c r="A6578" i="3"/>
  <c r="B6577" i="3"/>
  <c r="A6577" i="3"/>
  <c r="B6576" i="3"/>
  <c r="A6576" i="3"/>
  <c r="B6575" i="3"/>
  <c r="A6575" i="3"/>
  <c r="B6574" i="3"/>
  <c r="A6574" i="3"/>
  <c r="B6573" i="3"/>
  <c r="A6573" i="3"/>
  <c r="B6572" i="3"/>
  <c r="A6572" i="3"/>
  <c r="B6571" i="3"/>
  <c r="A6571" i="3"/>
  <c r="B6570" i="3"/>
  <c r="A6570" i="3"/>
  <c r="B6569" i="3"/>
  <c r="A6569" i="3"/>
  <c r="B6568" i="3"/>
  <c r="A6568" i="3"/>
  <c r="B6567" i="3"/>
  <c r="A6567" i="3"/>
  <c r="B6566" i="3"/>
  <c r="A6566" i="3"/>
  <c r="B6565" i="3"/>
  <c r="A6565" i="3"/>
  <c r="B6564" i="3"/>
  <c r="A6564" i="3"/>
  <c r="B6563" i="3"/>
  <c r="A6563" i="3"/>
  <c r="B6562" i="3"/>
  <c r="A6562" i="3"/>
  <c r="B6561" i="3"/>
  <c r="A6561" i="3"/>
  <c r="B6560" i="3"/>
  <c r="A6560" i="3"/>
  <c r="B6559" i="3"/>
  <c r="A6559" i="3"/>
  <c r="B6558" i="3"/>
  <c r="A6558" i="3"/>
  <c r="B6557" i="3"/>
  <c r="A6557" i="3"/>
  <c r="B6556" i="3"/>
  <c r="A6556" i="3"/>
  <c r="B6555" i="3"/>
  <c r="A6555" i="3"/>
  <c r="B6554" i="3"/>
  <c r="A6554" i="3"/>
  <c r="B6553" i="3"/>
  <c r="A6553" i="3"/>
  <c r="B6552" i="3"/>
  <c r="A6552" i="3"/>
  <c r="B6551" i="3"/>
  <c r="A6551" i="3"/>
  <c r="B6550" i="3"/>
  <c r="A6550" i="3"/>
  <c r="B6549" i="3"/>
  <c r="A6549" i="3"/>
  <c r="B6548" i="3"/>
  <c r="A6548" i="3"/>
  <c r="B6547" i="3"/>
  <c r="A6547" i="3"/>
  <c r="B6546" i="3"/>
  <c r="A6546" i="3"/>
  <c r="B6545" i="3"/>
  <c r="A6545" i="3"/>
  <c r="B6544" i="3"/>
  <c r="A6544" i="3"/>
  <c r="B6543" i="3"/>
  <c r="A6543" i="3"/>
  <c r="B6542" i="3"/>
  <c r="A6542" i="3"/>
  <c r="B6541" i="3"/>
  <c r="A6541" i="3"/>
  <c r="B6540" i="3"/>
  <c r="A6540" i="3"/>
  <c r="B6539" i="3"/>
  <c r="A6539" i="3"/>
  <c r="B6538" i="3"/>
  <c r="A6538" i="3"/>
  <c r="B6537" i="3"/>
  <c r="A6537" i="3"/>
  <c r="B6536" i="3"/>
  <c r="A6536" i="3"/>
  <c r="B6535" i="3"/>
  <c r="A6535" i="3"/>
  <c r="B6534" i="3"/>
  <c r="A6534" i="3"/>
  <c r="B6533" i="3"/>
  <c r="A6533" i="3"/>
  <c r="B6532" i="3"/>
  <c r="A6532" i="3"/>
  <c r="B6531" i="3"/>
  <c r="A6531" i="3"/>
  <c r="B6530" i="3"/>
  <c r="A6530" i="3"/>
  <c r="B6529" i="3"/>
  <c r="A6529" i="3"/>
  <c r="B6528" i="3"/>
  <c r="A6528" i="3"/>
  <c r="B6527" i="3"/>
  <c r="A6527" i="3"/>
  <c r="B6526" i="3"/>
  <c r="A6526" i="3"/>
  <c r="B6525" i="3"/>
  <c r="A6525" i="3"/>
  <c r="B6524" i="3"/>
  <c r="A6524" i="3"/>
  <c r="B6523" i="3"/>
  <c r="A6523" i="3"/>
  <c r="B6522" i="3"/>
  <c r="A6522" i="3"/>
  <c r="B6521" i="3"/>
  <c r="A6521" i="3"/>
  <c r="B6520" i="3"/>
  <c r="A6520" i="3"/>
  <c r="B6519" i="3"/>
  <c r="A6519" i="3"/>
  <c r="B6518" i="3"/>
  <c r="A6518" i="3"/>
  <c r="B6517" i="3"/>
  <c r="A6517" i="3"/>
  <c r="B6516" i="3"/>
  <c r="A6516" i="3"/>
  <c r="B6515" i="3"/>
  <c r="A6515" i="3"/>
  <c r="B6514" i="3"/>
  <c r="A6514" i="3"/>
  <c r="B6513" i="3"/>
  <c r="A6513" i="3"/>
  <c r="B6512" i="3"/>
  <c r="A6512" i="3"/>
  <c r="B6511" i="3"/>
  <c r="A6511" i="3"/>
  <c r="B6510" i="3"/>
  <c r="A6510" i="3"/>
  <c r="B6509" i="3"/>
  <c r="A6509" i="3"/>
  <c r="B6508" i="3"/>
  <c r="A6508" i="3"/>
  <c r="B6507" i="3"/>
  <c r="A6507" i="3"/>
  <c r="B6506" i="3"/>
  <c r="A6506" i="3"/>
  <c r="B6505" i="3"/>
  <c r="A6505" i="3"/>
  <c r="B6504" i="3"/>
  <c r="A6504" i="3"/>
  <c r="B6503" i="3"/>
  <c r="A6503" i="3"/>
  <c r="B6502" i="3"/>
  <c r="A6502" i="3"/>
  <c r="B6501" i="3"/>
  <c r="A6501" i="3"/>
  <c r="B6500" i="3"/>
  <c r="A6500" i="3"/>
  <c r="B6499" i="3"/>
  <c r="A6499" i="3"/>
  <c r="B6498" i="3"/>
  <c r="A6498" i="3"/>
  <c r="B6497" i="3"/>
  <c r="A6497" i="3"/>
  <c r="B6496" i="3"/>
  <c r="A6496" i="3"/>
  <c r="B6495" i="3"/>
  <c r="A6495" i="3"/>
  <c r="B6494" i="3"/>
  <c r="A6494" i="3"/>
  <c r="B6493" i="3"/>
  <c r="A6493" i="3"/>
  <c r="B6492" i="3"/>
  <c r="A6492" i="3"/>
  <c r="B6491" i="3"/>
  <c r="A6491" i="3"/>
  <c r="B6490" i="3"/>
  <c r="A6490" i="3"/>
  <c r="B6489" i="3"/>
  <c r="A6489" i="3"/>
  <c r="B6488" i="3"/>
  <c r="A6488" i="3"/>
  <c r="B6487" i="3"/>
  <c r="A6487" i="3"/>
  <c r="B6486" i="3"/>
  <c r="A6486" i="3"/>
  <c r="B6485" i="3"/>
  <c r="A6485" i="3"/>
  <c r="B6484" i="3"/>
  <c r="A6484" i="3"/>
  <c r="B6483" i="3"/>
  <c r="A6483" i="3"/>
  <c r="B6482" i="3"/>
  <c r="A6482" i="3"/>
  <c r="B6481" i="3"/>
  <c r="A6481" i="3"/>
  <c r="B6480" i="3"/>
  <c r="A6480" i="3"/>
  <c r="B6479" i="3"/>
  <c r="A6479" i="3"/>
  <c r="B6478" i="3"/>
  <c r="A6478" i="3"/>
  <c r="B6477" i="3"/>
  <c r="A6477" i="3"/>
  <c r="B6476" i="3"/>
  <c r="A6476" i="3"/>
  <c r="B6475" i="3"/>
  <c r="A6475" i="3"/>
  <c r="B6474" i="3"/>
  <c r="A6474" i="3"/>
  <c r="B6473" i="3"/>
  <c r="A6473" i="3"/>
  <c r="B6472" i="3"/>
  <c r="A6472" i="3"/>
  <c r="B6471" i="3"/>
  <c r="A6471" i="3"/>
  <c r="B6470" i="3"/>
  <c r="A6470" i="3"/>
  <c r="B6469" i="3"/>
  <c r="A6469" i="3"/>
  <c r="B6468" i="3"/>
  <c r="A6468" i="3"/>
  <c r="B6467" i="3"/>
  <c r="A6467" i="3"/>
  <c r="B6466" i="3"/>
  <c r="A6466" i="3"/>
  <c r="B6465" i="3"/>
  <c r="A6465" i="3"/>
  <c r="B6464" i="3"/>
  <c r="A6464" i="3"/>
  <c r="B6463" i="3"/>
  <c r="A6463" i="3"/>
  <c r="B6462" i="3"/>
  <c r="A6462" i="3"/>
  <c r="B6461" i="3"/>
  <c r="A6461" i="3"/>
  <c r="B6460" i="3"/>
  <c r="A6460" i="3"/>
  <c r="B6459" i="3"/>
  <c r="A6459" i="3"/>
  <c r="B6458" i="3"/>
  <c r="A6458" i="3"/>
  <c r="B6457" i="3"/>
  <c r="A6457" i="3"/>
  <c r="B6456" i="3"/>
  <c r="A6456" i="3"/>
  <c r="B6455" i="3"/>
  <c r="A6455" i="3"/>
  <c r="B6454" i="3"/>
  <c r="A6454" i="3"/>
  <c r="B6453" i="3"/>
  <c r="A6453" i="3"/>
  <c r="B6452" i="3"/>
  <c r="A6452" i="3"/>
  <c r="B6451" i="3"/>
  <c r="A6451" i="3"/>
  <c r="B6450" i="3"/>
  <c r="A6450" i="3"/>
  <c r="B6449" i="3"/>
  <c r="A6449" i="3"/>
  <c r="B6448" i="3"/>
  <c r="A6448" i="3"/>
  <c r="B6447" i="3"/>
  <c r="A6447" i="3"/>
  <c r="B6446" i="3"/>
  <c r="A6446" i="3"/>
  <c r="B6445" i="3"/>
  <c r="A6445" i="3"/>
  <c r="B6444" i="3"/>
  <c r="A6444" i="3"/>
  <c r="B6443" i="3"/>
  <c r="A6443" i="3"/>
  <c r="B6442" i="3"/>
  <c r="A6442" i="3"/>
  <c r="B6441" i="3"/>
  <c r="A6441" i="3"/>
  <c r="B6440" i="3"/>
  <c r="A6440" i="3"/>
  <c r="B6439" i="3"/>
  <c r="A6439" i="3"/>
  <c r="B6438" i="3"/>
  <c r="A6438" i="3"/>
  <c r="B6437" i="3"/>
  <c r="A6437" i="3"/>
  <c r="B6436" i="3"/>
  <c r="A6436" i="3"/>
  <c r="B6435" i="3"/>
  <c r="A6435" i="3"/>
  <c r="B6434" i="3"/>
  <c r="A6434" i="3"/>
  <c r="B6433" i="3"/>
  <c r="A6433" i="3"/>
  <c r="B6432" i="3"/>
  <c r="A6432" i="3"/>
  <c r="B6431" i="3"/>
  <c r="A6431" i="3"/>
  <c r="B6430" i="3"/>
  <c r="A6430" i="3"/>
  <c r="B6429" i="3"/>
  <c r="A6429" i="3"/>
  <c r="B6428" i="3"/>
  <c r="A6428" i="3"/>
  <c r="B6427" i="3"/>
  <c r="A6427" i="3"/>
  <c r="B6426" i="3"/>
  <c r="A6426" i="3"/>
  <c r="B6425" i="3"/>
  <c r="A6425" i="3"/>
  <c r="B6424" i="3"/>
  <c r="A6424" i="3"/>
  <c r="B6423" i="3"/>
  <c r="A6423" i="3"/>
  <c r="B6422" i="3"/>
  <c r="A6422" i="3"/>
  <c r="B6421" i="3"/>
  <c r="A6421" i="3"/>
  <c r="B6420" i="3"/>
  <c r="A6420" i="3"/>
  <c r="B6419" i="3"/>
  <c r="A6419" i="3"/>
  <c r="B6418" i="3"/>
  <c r="A6418" i="3"/>
  <c r="B6417" i="3"/>
  <c r="A6417" i="3"/>
  <c r="B6416" i="3"/>
  <c r="A6416" i="3"/>
  <c r="B6415" i="3"/>
  <c r="A6415" i="3"/>
  <c r="B6414" i="3"/>
  <c r="A6414" i="3"/>
  <c r="B6413" i="3"/>
  <c r="A6413" i="3"/>
  <c r="B6412" i="3"/>
  <c r="A6412" i="3"/>
  <c r="B6411" i="3"/>
  <c r="A6411" i="3"/>
  <c r="B6410" i="3"/>
  <c r="A6410" i="3"/>
  <c r="B6409" i="3"/>
  <c r="A6409" i="3"/>
  <c r="B6408" i="3"/>
  <c r="A6408" i="3"/>
  <c r="B6407" i="3"/>
  <c r="A6407" i="3"/>
  <c r="B6406" i="3"/>
  <c r="A6406" i="3"/>
  <c r="B6405" i="3"/>
  <c r="A6405" i="3"/>
  <c r="B6404" i="3"/>
  <c r="A6404" i="3"/>
  <c r="B6403" i="3"/>
  <c r="A6403" i="3"/>
  <c r="B6402" i="3"/>
  <c r="A6402" i="3"/>
  <c r="B6401" i="3"/>
  <c r="A6401" i="3"/>
  <c r="B6400" i="3"/>
  <c r="A6400" i="3"/>
  <c r="B6399" i="3"/>
  <c r="A6399" i="3"/>
  <c r="B6398" i="3"/>
  <c r="A6398" i="3"/>
  <c r="B6397" i="3"/>
  <c r="A6397" i="3"/>
  <c r="B6396" i="3"/>
  <c r="A6396" i="3"/>
  <c r="B6395" i="3"/>
  <c r="A6395" i="3"/>
  <c r="B6394" i="3"/>
  <c r="A6394" i="3"/>
  <c r="B6393" i="3"/>
  <c r="A6393" i="3"/>
  <c r="B6392" i="3"/>
  <c r="A6392" i="3"/>
  <c r="B6391" i="3"/>
  <c r="A6391" i="3"/>
  <c r="B6390" i="3"/>
  <c r="A6390" i="3"/>
  <c r="B6389" i="3"/>
  <c r="A6389" i="3"/>
  <c r="B6388" i="3"/>
  <c r="A6388" i="3"/>
  <c r="B6387" i="3"/>
  <c r="A6387" i="3"/>
  <c r="B6386" i="3"/>
  <c r="A6386" i="3"/>
  <c r="B6385" i="3"/>
  <c r="A6385" i="3"/>
  <c r="B6384" i="3"/>
  <c r="A6384" i="3"/>
  <c r="B6383" i="3"/>
  <c r="A6383" i="3"/>
  <c r="B6382" i="3"/>
  <c r="A6382" i="3"/>
  <c r="B6381" i="3"/>
  <c r="A6381" i="3"/>
  <c r="B6380" i="3"/>
  <c r="A6380" i="3"/>
  <c r="B6379" i="3"/>
  <c r="A6379" i="3"/>
  <c r="B6378" i="3"/>
  <c r="A6378" i="3"/>
  <c r="B6377" i="3"/>
  <c r="A6377" i="3"/>
  <c r="B6376" i="3"/>
  <c r="A6376" i="3"/>
  <c r="B6375" i="3"/>
  <c r="A6375" i="3"/>
  <c r="B6374" i="3"/>
  <c r="A6374" i="3"/>
  <c r="B6373" i="3"/>
  <c r="A6373" i="3"/>
  <c r="B6372" i="3"/>
  <c r="A6372" i="3"/>
  <c r="B6371" i="3"/>
  <c r="A6371" i="3"/>
  <c r="B6370" i="3"/>
  <c r="A6370" i="3"/>
  <c r="B6369" i="3"/>
  <c r="A6369" i="3"/>
  <c r="B6368" i="3"/>
  <c r="A6368" i="3"/>
  <c r="B6367" i="3"/>
  <c r="A6367" i="3"/>
  <c r="B6366" i="3"/>
  <c r="A6366" i="3"/>
  <c r="B6365" i="3"/>
  <c r="A6365" i="3"/>
  <c r="B6364" i="3"/>
  <c r="A6364" i="3"/>
  <c r="B6363" i="3"/>
  <c r="A6363" i="3"/>
  <c r="B6362" i="3"/>
  <c r="A6362" i="3"/>
  <c r="B6361" i="3"/>
  <c r="A6361" i="3"/>
  <c r="B6360" i="3"/>
  <c r="A6360" i="3"/>
  <c r="B6359" i="3"/>
  <c r="A6359" i="3"/>
  <c r="B6358" i="3"/>
  <c r="A6358" i="3"/>
  <c r="B6357" i="3"/>
  <c r="A6357" i="3"/>
  <c r="B6356" i="3"/>
  <c r="A6356" i="3"/>
  <c r="B6355" i="3"/>
  <c r="A6355" i="3"/>
  <c r="B6354" i="3"/>
  <c r="A6354" i="3"/>
  <c r="B6353" i="3"/>
  <c r="A6353" i="3"/>
  <c r="B6352" i="3"/>
  <c r="A6352" i="3"/>
  <c r="B6351" i="3"/>
  <c r="A6351" i="3"/>
  <c r="B6350" i="3"/>
  <c r="A6350" i="3"/>
  <c r="B6349" i="3"/>
  <c r="A6349" i="3"/>
  <c r="B6348" i="3"/>
  <c r="A6348" i="3"/>
  <c r="B6347" i="3"/>
  <c r="A6347" i="3"/>
  <c r="B6346" i="3"/>
  <c r="A6346" i="3"/>
  <c r="B6345" i="3"/>
  <c r="A6345" i="3"/>
  <c r="B6344" i="3"/>
  <c r="A6344" i="3"/>
  <c r="B6343" i="3"/>
  <c r="A6343" i="3"/>
  <c r="B6342" i="3"/>
  <c r="A6342" i="3"/>
  <c r="B6341" i="3"/>
  <c r="A6341" i="3"/>
  <c r="B6340" i="3"/>
  <c r="A6340" i="3"/>
  <c r="B6339" i="3"/>
  <c r="A6339" i="3"/>
  <c r="B6338" i="3"/>
  <c r="A6338" i="3"/>
  <c r="B6337" i="3"/>
  <c r="A6337" i="3"/>
  <c r="B6336" i="3"/>
  <c r="A6336" i="3"/>
  <c r="B6335" i="3"/>
  <c r="A6335" i="3"/>
  <c r="B6334" i="3"/>
  <c r="A6334" i="3"/>
  <c r="B6333" i="3"/>
  <c r="A6333" i="3"/>
  <c r="B6332" i="3"/>
  <c r="A6332" i="3"/>
  <c r="B6331" i="3"/>
  <c r="A6331" i="3"/>
  <c r="B6330" i="3"/>
  <c r="A6330" i="3"/>
  <c r="B6329" i="3"/>
  <c r="A6329" i="3"/>
  <c r="B6328" i="3"/>
  <c r="A6328" i="3"/>
  <c r="B6327" i="3"/>
  <c r="A6327" i="3"/>
  <c r="B6326" i="3"/>
  <c r="A6326" i="3"/>
  <c r="B6325" i="3"/>
  <c r="A6325" i="3"/>
  <c r="B6324" i="3"/>
  <c r="A6324" i="3"/>
  <c r="B6323" i="3"/>
  <c r="A6323" i="3"/>
  <c r="B6322" i="3"/>
  <c r="A6322" i="3"/>
  <c r="B6321" i="3"/>
  <c r="A6321" i="3"/>
  <c r="B6320" i="3"/>
  <c r="A6320" i="3"/>
  <c r="B6319" i="3"/>
  <c r="A6319" i="3"/>
  <c r="B6318" i="3"/>
  <c r="A6318" i="3"/>
  <c r="B6317" i="3"/>
  <c r="A6317" i="3"/>
  <c r="B6316" i="3"/>
  <c r="A6316" i="3"/>
  <c r="B6315" i="3"/>
  <c r="A6315" i="3"/>
  <c r="B6314" i="3"/>
  <c r="A6314" i="3"/>
  <c r="B6313" i="3"/>
  <c r="A6313" i="3"/>
  <c r="B6312" i="3"/>
  <c r="A6312" i="3"/>
  <c r="B6311" i="3"/>
  <c r="A6311" i="3"/>
  <c r="B6310" i="3"/>
  <c r="A6310" i="3"/>
  <c r="B6309" i="3"/>
  <c r="A6309" i="3"/>
  <c r="B6308" i="3"/>
  <c r="A6308" i="3"/>
  <c r="B6307" i="3"/>
  <c r="A6307" i="3"/>
  <c r="B6306" i="3"/>
  <c r="A6306" i="3"/>
  <c r="B6305" i="3"/>
  <c r="A6305" i="3"/>
  <c r="B6304" i="3"/>
  <c r="A6304" i="3"/>
  <c r="B6303" i="3"/>
  <c r="A6303" i="3"/>
  <c r="B6302" i="3"/>
  <c r="A6302" i="3"/>
  <c r="B6301" i="3"/>
  <c r="A6301" i="3"/>
  <c r="B6300" i="3"/>
  <c r="A6300" i="3"/>
  <c r="B6299" i="3"/>
  <c r="A6299" i="3"/>
  <c r="B6298" i="3"/>
  <c r="A6298" i="3"/>
  <c r="B6297" i="3"/>
  <c r="A6297" i="3"/>
  <c r="B6296" i="3"/>
  <c r="A6296" i="3"/>
  <c r="B6295" i="3"/>
  <c r="A6295" i="3"/>
  <c r="B6294" i="3"/>
  <c r="A6294" i="3"/>
  <c r="B6293" i="3"/>
  <c r="A6293" i="3"/>
  <c r="B6292" i="3"/>
  <c r="A6292" i="3"/>
  <c r="B6291" i="3"/>
  <c r="A6291" i="3"/>
  <c r="B6290" i="3"/>
  <c r="A6290" i="3"/>
  <c r="B6289" i="3"/>
  <c r="A6289" i="3"/>
  <c r="B6288" i="3"/>
  <c r="A6288" i="3"/>
  <c r="B6287" i="3"/>
  <c r="A6287" i="3"/>
  <c r="B6286" i="3"/>
  <c r="A6286" i="3"/>
  <c r="B6285" i="3"/>
  <c r="A6285" i="3"/>
  <c r="B6284" i="3"/>
  <c r="A6284" i="3"/>
  <c r="B6283" i="3"/>
  <c r="A6283" i="3"/>
  <c r="B6282" i="3"/>
  <c r="A6282" i="3"/>
  <c r="B6281" i="3"/>
  <c r="A6281" i="3"/>
  <c r="B6280" i="3"/>
  <c r="A6280" i="3"/>
  <c r="B6279" i="3"/>
  <c r="A6279" i="3"/>
  <c r="B6278" i="3"/>
  <c r="A6278" i="3"/>
  <c r="B6277" i="3"/>
  <c r="A6277" i="3"/>
  <c r="B6276" i="3"/>
  <c r="A6276" i="3"/>
  <c r="B6275" i="3"/>
  <c r="A6275" i="3"/>
  <c r="B6274" i="3"/>
  <c r="A6274" i="3"/>
  <c r="B6273" i="3"/>
  <c r="A6273" i="3"/>
  <c r="B6272" i="3"/>
  <c r="A6272" i="3"/>
  <c r="B6271" i="3"/>
  <c r="A6271" i="3"/>
  <c r="B6270" i="3"/>
  <c r="A6270" i="3"/>
  <c r="B6269" i="3"/>
  <c r="A6269" i="3"/>
  <c r="B6268" i="3"/>
  <c r="A6268" i="3"/>
  <c r="B6267" i="3"/>
  <c r="A6267" i="3"/>
  <c r="B6266" i="3"/>
  <c r="A6266" i="3"/>
  <c r="B6265" i="3"/>
  <c r="A6265" i="3"/>
  <c r="B6264" i="3"/>
  <c r="A6264" i="3"/>
  <c r="B6263" i="3"/>
  <c r="A6263" i="3"/>
  <c r="B6262" i="3"/>
  <c r="A6262" i="3"/>
  <c r="B6261" i="3"/>
  <c r="A6261" i="3"/>
  <c r="B6260" i="3"/>
  <c r="A6260" i="3"/>
  <c r="B6259" i="3"/>
  <c r="A6259" i="3"/>
  <c r="B6258" i="3"/>
  <c r="A6258" i="3"/>
  <c r="B6257" i="3"/>
  <c r="A6257" i="3"/>
  <c r="B6256" i="3"/>
  <c r="A6256" i="3"/>
  <c r="B6255" i="3"/>
  <c r="A6255" i="3"/>
  <c r="B6254" i="3"/>
  <c r="A6254" i="3"/>
  <c r="B6253" i="3"/>
  <c r="A6253" i="3"/>
  <c r="B6252" i="3"/>
  <c r="A6252" i="3"/>
  <c r="B6251" i="3"/>
  <c r="A6251" i="3"/>
  <c r="B6250" i="3"/>
  <c r="A6250" i="3"/>
  <c r="B6249" i="3"/>
  <c r="A6249" i="3"/>
  <c r="B6248" i="3"/>
  <c r="A6248" i="3"/>
  <c r="B6247" i="3"/>
  <c r="A6247" i="3"/>
  <c r="B6246" i="3"/>
  <c r="A6246" i="3"/>
  <c r="B6245" i="3"/>
  <c r="A6245" i="3"/>
  <c r="B6244" i="3"/>
  <c r="A6244" i="3"/>
  <c r="B6243" i="3"/>
  <c r="A6243" i="3"/>
  <c r="B6242" i="3"/>
  <c r="A6242" i="3"/>
  <c r="B6241" i="3"/>
  <c r="A6241" i="3"/>
  <c r="B6240" i="3"/>
  <c r="A6240" i="3"/>
  <c r="B6239" i="3"/>
  <c r="A6239" i="3"/>
  <c r="B6238" i="3"/>
  <c r="A6238" i="3"/>
  <c r="B6237" i="3"/>
  <c r="A6237" i="3"/>
  <c r="B6236" i="3"/>
  <c r="A6236" i="3"/>
  <c r="B6235" i="3"/>
  <c r="A6235" i="3"/>
  <c r="B6234" i="3"/>
  <c r="A6234" i="3"/>
  <c r="B6233" i="3"/>
  <c r="A6233" i="3"/>
  <c r="B6232" i="3"/>
  <c r="A6232" i="3"/>
  <c r="B6231" i="3"/>
  <c r="A6231" i="3"/>
  <c r="B6230" i="3"/>
  <c r="A6230" i="3"/>
  <c r="B6229" i="3"/>
  <c r="A6229" i="3"/>
  <c r="B6228" i="3"/>
  <c r="A6228" i="3"/>
  <c r="B6227" i="3"/>
  <c r="A6227" i="3"/>
  <c r="B6226" i="3"/>
  <c r="A6226" i="3"/>
  <c r="B6225" i="3"/>
  <c r="A6225" i="3"/>
  <c r="B6224" i="3"/>
  <c r="A6224" i="3"/>
  <c r="B6223" i="3"/>
  <c r="A6223" i="3"/>
  <c r="B6222" i="3"/>
  <c r="A6222" i="3"/>
  <c r="B6221" i="3"/>
  <c r="A6221" i="3"/>
  <c r="B6220" i="3"/>
  <c r="A6220" i="3"/>
  <c r="B6219" i="3"/>
  <c r="A6219" i="3"/>
  <c r="B6218" i="3"/>
  <c r="A6218" i="3"/>
  <c r="B6217" i="3"/>
  <c r="A6217" i="3"/>
  <c r="B6216" i="3"/>
  <c r="A6216" i="3"/>
  <c r="B6215" i="3"/>
  <c r="A6215" i="3"/>
  <c r="B6214" i="3"/>
  <c r="A6214" i="3"/>
  <c r="B6213" i="3"/>
  <c r="A6213" i="3"/>
  <c r="B6212" i="3"/>
  <c r="A6212" i="3"/>
  <c r="B6211" i="3"/>
  <c r="A6211" i="3"/>
  <c r="B6210" i="3"/>
  <c r="A6210" i="3"/>
  <c r="B6209" i="3"/>
  <c r="A6209" i="3"/>
  <c r="B6208" i="3"/>
  <c r="A6208" i="3"/>
  <c r="B6207" i="3"/>
  <c r="A6207" i="3"/>
  <c r="B6206" i="3"/>
  <c r="A6206" i="3"/>
  <c r="B6205" i="3"/>
  <c r="A6205" i="3"/>
  <c r="B6204" i="3"/>
  <c r="A6204" i="3"/>
  <c r="B6203" i="3"/>
  <c r="A6203" i="3"/>
  <c r="B6202" i="3"/>
  <c r="A6202" i="3"/>
  <c r="B6201" i="3"/>
  <c r="A6201" i="3"/>
  <c r="B6200" i="3"/>
  <c r="A6200" i="3"/>
  <c r="B6199" i="3"/>
  <c r="A6199" i="3"/>
  <c r="B6198" i="3"/>
  <c r="A6198" i="3"/>
  <c r="B6197" i="3"/>
  <c r="A6197" i="3"/>
  <c r="B6196" i="3"/>
  <c r="A6196" i="3"/>
  <c r="B6195" i="3"/>
  <c r="A6195" i="3"/>
  <c r="B6194" i="3"/>
  <c r="A6194" i="3"/>
  <c r="B6193" i="3"/>
  <c r="A6193" i="3"/>
  <c r="B6192" i="3"/>
  <c r="A6192" i="3"/>
  <c r="B6191" i="3"/>
  <c r="A6191" i="3"/>
  <c r="B6190" i="3"/>
  <c r="A6190" i="3"/>
  <c r="B6189" i="3"/>
  <c r="A6189" i="3"/>
  <c r="B6188" i="3"/>
  <c r="A6188" i="3"/>
  <c r="B6187" i="3"/>
  <c r="A6187" i="3"/>
  <c r="B6186" i="3"/>
  <c r="A6186" i="3"/>
  <c r="B6185" i="3"/>
  <c r="A6185" i="3"/>
  <c r="B6184" i="3"/>
  <c r="A6184" i="3"/>
  <c r="B6183" i="3"/>
  <c r="A6183" i="3"/>
  <c r="B6182" i="3"/>
  <c r="A6182" i="3"/>
  <c r="B6181" i="3"/>
  <c r="A6181" i="3"/>
  <c r="B6180" i="3"/>
  <c r="A6180" i="3"/>
  <c r="B6179" i="3"/>
  <c r="A6179" i="3"/>
  <c r="B6178" i="3"/>
  <c r="A6178" i="3"/>
  <c r="B6177" i="3"/>
  <c r="A6177" i="3"/>
  <c r="B6176" i="3"/>
  <c r="A6176" i="3"/>
  <c r="B6175" i="3"/>
  <c r="A6175" i="3"/>
  <c r="B6174" i="3"/>
  <c r="A6174" i="3"/>
  <c r="B6173" i="3"/>
  <c r="A6173" i="3"/>
  <c r="B6172" i="3"/>
  <c r="A6172" i="3"/>
  <c r="B6171" i="3"/>
  <c r="A6171" i="3"/>
  <c r="B6170" i="3"/>
  <c r="A6170" i="3"/>
  <c r="B6169" i="3"/>
  <c r="A6169" i="3"/>
  <c r="B6168" i="3"/>
  <c r="A6168" i="3"/>
  <c r="B6167" i="3"/>
  <c r="A6167" i="3"/>
  <c r="B6166" i="3"/>
  <c r="A6166" i="3"/>
  <c r="B6165" i="3"/>
  <c r="A6165" i="3"/>
  <c r="B6164" i="3"/>
  <c r="A6164" i="3"/>
  <c r="B6163" i="3"/>
  <c r="A6163" i="3"/>
  <c r="B6162" i="3"/>
  <c r="A6162" i="3"/>
  <c r="B6161" i="3"/>
  <c r="A6161" i="3"/>
  <c r="B6160" i="3"/>
  <c r="A6160" i="3"/>
  <c r="B6159" i="3"/>
  <c r="A6159" i="3"/>
  <c r="B6158" i="3"/>
  <c r="A6158" i="3"/>
  <c r="B6157" i="3"/>
  <c r="A6157" i="3"/>
  <c r="B6156" i="3"/>
  <c r="A6156" i="3"/>
  <c r="B6155" i="3"/>
  <c r="A6155" i="3"/>
  <c r="B6154" i="3"/>
  <c r="A6154" i="3"/>
  <c r="B6153" i="3"/>
  <c r="A6153" i="3"/>
  <c r="B6152" i="3"/>
  <c r="A6152" i="3"/>
  <c r="B6151" i="3"/>
  <c r="A6151" i="3"/>
  <c r="B6150" i="3"/>
  <c r="A6150" i="3"/>
  <c r="B6149" i="3"/>
  <c r="A6149" i="3"/>
  <c r="B6148" i="3"/>
  <c r="A6148" i="3"/>
  <c r="B6147" i="3"/>
  <c r="A6147" i="3"/>
  <c r="B6146" i="3"/>
  <c r="A6146" i="3"/>
  <c r="B6145" i="3"/>
  <c r="A6145" i="3"/>
  <c r="B6144" i="3"/>
  <c r="A6144" i="3"/>
  <c r="B6143" i="3"/>
  <c r="A6143" i="3"/>
  <c r="B6142" i="3"/>
  <c r="A6142" i="3"/>
  <c r="B6141" i="3"/>
  <c r="A6141" i="3"/>
  <c r="B6140" i="3"/>
  <c r="A6140" i="3"/>
  <c r="B6139" i="3"/>
  <c r="A6139" i="3"/>
  <c r="B6138" i="3"/>
  <c r="A6138" i="3"/>
  <c r="B6137" i="3"/>
  <c r="A6137" i="3"/>
  <c r="B6136" i="3"/>
  <c r="A6136" i="3"/>
  <c r="B6135" i="3"/>
  <c r="A6135" i="3"/>
  <c r="B6134" i="3"/>
  <c r="A6134" i="3"/>
  <c r="B6133" i="3"/>
  <c r="A6133" i="3"/>
  <c r="B6132" i="3"/>
  <c r="A6132" i="3"/>
  <c r="B6131" i="3"/>
  <c r="A6131" i="3"/>
  <c r="B6130" i="3"/>
  <c r="A6130" i="3"/>
  <c r="B6129" i="3"/>
  <c r="A6129" i="3"/>
  <c r="B6128" i="3"/>
  <c r="A6128" i="3"/>
  <c r="B6127" i="3"/>
  <c r="A6127" i="3"/>
  <c r="B6126" i="3"/>
  <c r="A6126" i="3"/>
  <c r="B6125" i="3"/>
  <c r="A6125" i="3"/>
  <c r="B6124" i="3"/>
  <c r="A6124" i="3"/>
  <c r="B6123" i="3"/>
  <c r="A6123" i="3"/>
  <c r="B6122" i="3"/>
  <c r="A6122" i="3"/>
  <c r="B6121" i="3"/>
  <c r="A6121" i="3"/>
  <c r="B6120" i="3"/>
  <c r="A6120" i="3"/>
  <c r="B6119" i="3"/>
  <c r="A6119" i="3"/>
  <c r="B6118" i="3"/>
  <c r="A6118" i="3"/>
  <c r="B6117" i="3"/>
  <c r="A6117" i="3"/>
  <c r="B6116" i="3"/>
  <c r="A6116" i="3"/>
  <c r="B6115" i="3"/>
  <c r="A6115" i="3"/>
  <c r="B6114" i="3"/>
  <c r="A6114" i="3"/>
  <c r="B6113" i="3"/>
  <c r="A6113" i="3"/>
  <c r="B6112" i="3"/>
  <c r="A6112" i="3"/>
  <c r="B6111" i="3"/>
  <c r="A6111" i="3"/>
  <c r="B6110" i="3"/>
  <c r="A6110" i="3"/>
  <c r="B6109" i="3"/>
  <c r="A6109" i="3"/>
  <c r="B6108" i="3"/>
  <c r="A6108" i="3"/>
  <c r="B6107" i="3"/>
  <c r="A6107" i="3"/>
  <c r="B6106" i="3"/>
  <c r="A6106" i="3"/>
  <c r="B6105" i="3"/>
  <c r="A6105" i="3"/>
  <c r="B6104" i="3"/>
  <c r="A6104" i="3"/>
  <c r="B6103" i="3"/>
  <c r="A6103" i="3"/>
  <c r="B6102" i="3"/>
  <c r="A6102" i="3"/>
  <c r="B6101" i="3"/>
  <c r="A6101" i="3"/>
  <c r="B6100" i="3"/>
  <c r="A6100" i="3"/>
  <c r="B6099" i="3"/>
  <c r="A6099" i="3"/>
  <c r="B6098" i="3"/>
  <c r="A6098" i="3"/>
  <c r="B6097" i="3"/>
  <c r="A6097" i="3"/>
  <c r="B6096" i="3"/>
  <c r="A6096" i="3"/>
  <c r="B6095" i="3"/>
  <c r="A6095" i="3"/>
  <c r="B6094" i="3"/>
  <c r="A6094" i="3"/>
  <c r="B6093" i="3"/>
  <c r="A6093" i="3"/>
  <c r="B6092" i="3"/>
  <c r="A6092" i="3"/>
  <c r="B6091" i="3"/>
  <c r="A6091" i="3"/>
  <c r="B6090" i="3"/>
  <c r="A6090" i="3"/>
  <c r="B6089" i="3"/>
  <c r="A6089" i="3"/>
  <c r="B6088" i="3"/>
  <c r="A6088" i="3"/>
  <c r="B6087" i="3"/>
  <c r="A6087" i="3"/>
  <c r="B6086" i="3"/>
  <c r="A6086" i="3"/>
  <c r="B6085" i="3"/>
  <c r="A6085" i="3"/>
  <c r="B6084" i="3"/>
  <c r="A6084" i="3"/>
  <c r="B6083" i="3"/>
  <c r="A6083" i="3"/>
  <c r="B6082" i="3"/>
  <c r="A6082" i="3"/>
  <c r="B6081" i="3"/>
  <c r="A6081" i="3"/>
  <c r="B6080" i="3"/>
  <c r="A6080" i="3"/>
  <c r="B6079" i="3"/>
  <c r="A6079" i="3"/>
  <c r="B6078" i="3"/>
  <c r="A6078" i="3"/>
  <c r="B6077" i="3"/>
  <c r="A6077" i="3"/>
  <c r="B6076" i="3"/>
  <c r="A6076" i="3"/>
  <c r="B6075" i="3"/>
  <c r="A6075" i="3"/>
  <c r="B6074" i="3"/>
  <c r="A6074" i="3"/>
  <c r="B6073" i="3"/>
  <c r="A6073" i="3"/>
  <c r="B6072" i="3"/>
  <c r="A6072" i="3"/>
  <c r="B6071" i="3"/>
  <c r="A6071" i="3"/>
  <c r="B6070" i="3"/>
  <c r="A6070" i="3"/>
  <c r="B6069" i="3"/>
  <c r="A6069" i="3"/>
  <c r="B6068" i="3"/>
  <c r="A6068" i="3"/>
  <c r="B6067" i="3"/>
  <c r="A6067" i="3"/>
  <c r="B6066" i="3"/>
  <c r="A6066" i="3"/>
  <c r="B6065" i="3"/>
  <c r="A6065" i="3"/>
  <c r="B6064" i="3"/>
  <c r="A6064" i="3"/>
  <c r="B6063" i="3"/>
  <c r="A6063" i="3"/>
  <c r="B6062" i="3"/>
  <c r="A6062" i="3"/>
  <c r="B6061" i="3"/>
  <c r="A6061" i="3"/>
  <c r="B6060" i="3"/>
  <c r="A6060" i="3"/>
  <c r="B6059" i="3"/>
  <c r="A6059" i="3"/>
  <c r="B6058" i="3"/>
  <c r="A6058" i="3"/>
  <c r="B6057" i="3"/>
  <c r="A6057" i="3"/>
  <c r="B6056" i="3"/>
  <c r="A6056" i="3"/>
  <c r="B6055" i="3"/>
  <c r="A6055" i="3"/>
  <c r="B6054" i="3"/>
  <c r="A6054" i="3"/>
  <c r="B6053" i="3"/>
  <c r="A6053" i="3"/>
  <c r="B6052" i="3"/>
  <c r="A6052" i="3"/>
  <c r="B6051" i="3"/>
  <c r="A6051" i="3"/>
  <c r="B6050" i="3"/>
  <c r="A6050" i="3"/>
  <c r="B6049" i="3"/>
  <c r="A6049" i="3"/>
  <c r="B6048" i="3"/>
  <c r="A6048" i="3"/>
  <c r="B6047" i="3"/>
  <c r="A6047" i="3"/>
  <c r="B6046" i="3"/>
  <c r="A6046" i="3"/>
  <c r="B6045" i="3"/>
  <c r="A6045" i="3"/>
  <c r="B6044" i="3"/>
  <c r="A6044" i="3"/>
  <c r="B6043" i="3"/>
  <c r="A6043" i="3"/>
  <c r="B6042" i="3"/>
  <c r="A6042" i="3"/>
  <c r="B6041" i="3"/>
  <c r="A6041" i="3"/>
  <c r="B6040" i="3"/>
  <c r="A6040" i="3"/>
  <c r="B6039" i="3"/>
  <c r="A6039" i="3"/>
  <c r="B6038" i="3"/>
  <c r="A6038" i="3"/>
  <c r="B6037" i="3"/>
  <c r="A6037" i="3"/>
  <c r="B6036" i="3"/>
  <c r="A6036" i="3"/>
  <c r="B6035" i="3"/>
  <c r="A6035" i="3"/>
  <c r="B6034" i="3"/>
  <c r="A6034" i="3"/>
  <c r="B6033" i="3"/>
  <c r="A6033" i="3"/>
  <c r="B6032" i="3"/>
  <c r="A6032" i="3"/>
  <c r="B6031" i="3"/>
  <c r="A6031" i="3"/>
  <c r="B6030" i="3"/>
  <c r="A6030" i="3"/>
  <c r="B6029" i="3"/>
  <c r="A6029" i="3"/>
  <c r="B6028" i="3"/>
  <c r="A6028" i="3"/>
  <c r="B6027" i="3"/>
  <c r="A6027" i="3"/>
  <c r="B6026" i="3"/>
  <c r="A6026" i="3"/>
  <c r="B6025" i="3"/>
  <c r="A6025" i="3"/>
  <c r="B6024" i="3"/>
  <c r="A6024" i="3"/>
  <c r="B6023" i="3"/>
  <c r="A6023" i="3"/>
  <c r="B6022" i="3"/>
  <c r="A6022" i="3"/>
  <c r="B6021" i="3"/>
  <c r="A6021" i="3"/>
  <c r="B6020" i="3"/>
  <c r="A6020" i="3"/>
  <c r="B6019" i="3"/>
  <c r="A6019" i="3"/>
  <c r="B6018" i="3"/>
  <c r="A6018" i="3"/>
  <c r="B6017" i="3"/>
  <c r="A6017" i="3"/>
  <c r="B6016" i="3"/>
  <c r="A6016" i="3"/>
  <c r="B6015" i="3"/>
  <c r="A6015" i="3"/>
  <c r="B6014" i="3"/>
  <c r="A6014" i="3"/>
  <c r="B6013" i="3"/>
  <c r="A6013" i="3"/>
  <c r="B6012" i="3"/>
  <c r="A6012" i="3"/>
  <c r="B6011" i="3"/>
  <c r="A6011" i="3"/>
  <c r="B6010" i="3"/>
  <c r="A6010" i="3"/>
  <c r="B6009" i="3"/>
  <c r="A6009" i="3"/>
  <c r="B6008" i="3"/>
  <c r="A6008" i="3"/>
  <c r="B6007" i="3"/>
  <c r="A6007" i="3"/>
  <c r="B6006" i="3"/>
  <c r="A6006" i="3"/>
  <c r="B6005" i="3"/>
  <c r="A6005" i="3"/>
  <c r="B6004" i="3"/>
  <c r="A6004" i="3"/>
  <c r="B6003" i="3"/>
  <c r="A6003" i="3"/>
  <c r="B6002" i="3"/>
  <c r="A6002" i="3"/>
  <c r="B6001" i="3"/>
  <c r="A6001" i="3"/>
  <c r="B6000" i="3"/>
  <c r="A6000" i="3"/>
  <c r="B5999" i="3"/>
  <c r="A5999" i="3"/>
  <c r="B5998" i="3"/>
  <c r="A5998" i="3"/>
  <c r="B5997" i="3"/>
  <c r="A5997" i="3"/>
  <c r="B5996" i="3"/>
  <c r="A5996" i="3"/>
  <c r="B5995" i="3"/>
  <c r="A5995" i="3"/>
  <c r="B5994" i="3"/>
  <c r="A5994" i="3"/>
  <c r="B5993" i="3"/>
  <c r="A5993" i="3"/>
  <c r="B5992" i="3"/>
  <c r="A5992" i="3"/>
  <c r="B5991" i="3"/>
  <c r="A5991" i="3"/>
  <c r="B5990" i="3"/>
  <c r="A5990" i="3"/>
  <c r="B5989" i="3"/>
  <c r="A5989" i="3"/>
  <c r="B5988" i="3"/>
  <c r="A5988" i="3"/>
  <c r="B5987" i="3"/>
  <c r="A5987" i="3"/>
  <c r="B5986" i="3"/>
  <c r="A5986" i="3"/>
  <c r="B5985" i="3"/>
  <c r="A5985" i="3"/>
  <c r="B5984" i="3"/>
  <c r="A5984" i="3"/>
  <c r="B5983" i="3"/>
  <c r="A5983" i="3"/>
  <c r="B5982" i="3"/>
  <c r="A5982" i="3"/>
  <c r="B5981" i="3"/>
  <c r="A5981" i="3"/>
  <c r="B5980" i="3"/>
  <c r="A5980" i="3"/>
  <c r="B5979" i="3"/>
  <c r="A5979" i="3"/>
  <c r="B5978" i="3"/>
  <c r="A5978" i="3"/>
  <c r="B5977" i="3"/>
  <c r="A5977" i="3"/>
  <c r="B5976" i="3"/>
  <c r="A5976" i="3"/>
  <c r="B5975" i="3"/>
  <c r="A5975" i="3"/>
  <c r="B5974" i="3"/>
  <c r="A5974" i="3"/>
  <c r="B5973" i="3"/>
  <c r="A5973" i="3"/>
  <c r="B5972" i="3"/>
  <c r="A5972" i="3"/>
  <c r="B5971" i="3"/>
  <c r="A5971" i="3"/>
  <c r="B5970" i="3"/>
  <c r="A5970" i="3"/>
  <c r="B5969" i="3"/>
  <c r="A5969" i="3"/>
  <c r="B5968" i="3"/>
  <c r="A5968" i="3"/>
  <c r="B5967" i="3"/>
  <c r="A5967" i="3"/>
  <c r="B5966" i="3"/>
  <c r="A5966" i="3"/>
  <c r="B5965" i="3"/>
  <c r="A5965" i="3"/>
  <c r="B5964" i="3"/>
  <c r="A5964" i="3"/>
  <c r="B5963" i="3"/>
  <c r="A5963" i="3"/>
  <c r="B5962" i="3"/>
  <c r="A5962" i="3"/>
  <c r="B5961" i="3"/>
  <c r="A5961" i="3"/>
  <c r="B5960" i="3"/>
  <c r="A5960" i="3"/>
  <c r="B5959" i="3"/>
  <c r="A5959" i="3"/>
  <c r="B5958" i="3"/>
  <c r="A5958" i="3"/>
  <c r="B5957" i="3"/>
  <c r="A5957" i="3"/>
  <c r="B5956" i="3"/>
  <c r="A5956" i="3"/>
  <c r="B5955" i="3"/>
  <c r="A5955" i="3"/>
  <c r="B5954" i="3"/>
  <c r="A5954" i="3"/>
  <c r="B5953" i="3"/>
  <c r="A5953" i="3"/>
  <c r="B5952" i="3"/>
  <c r="A5952" i="3"/>
  <c r="B5951" i="3"/>
  <c r="A5951" i="3"/>
  <c r="B5950" i="3"/>
  <c r="A5950" i="3"/>
  <c r="B5949" i="3"/>
  <c r="A5949" i="3"/>
  <c r="B5948" i="3"/>
  <c r="A5948" i="3"/>
  <c r="B5947" i="3"/>
  <c r="A5947" i="3"/>
  <c r="B5946" i="3"/>
  <c r="A5946" i="3"/>
  <c r="B5945" i="3"/>
  <c r="A5945" i="3"/>
  <c r="B5944" i="3"/>
  <c r="A5944" i="3"/>
  <c r="B5943" i="3"/>
  <c r="A5943" i="3"/>
  <c r="B5942" i="3"/>
  <c r="A5942" i="3"/>
  <c r="B5941" i="3"/>
  <c r="A5941" i="3"/>
  <c r="B5940" i="3"/>
  <c r="A5940" i="3"/>
  <c r="B5939" i="3"/>
  <c r="A5939" i="3"/>
  <c r="B5938" i="3"/>
  <c r="A5938" i="3"/>
  <c r="B5937" i="3"/>
  <c r="A5937" i="3"/>
  <c r="B5936" i="3"/>
  <c r="A5936" i="3"/>
  <c r="B5935" i="3"/>
  <c r="A5935" i="3"/>
  <c r="B5934" i="3"/>
  <c r="A5934" i="3"/>
  <c r="B5933" i="3"/>
  <c r="A5933" i="3"/>
  <c r="B5932" i="3"/>
  <c r="A5932" i="3"/>
  <c r="B5931" i="3"/>
  <c r="A5931" i="3"/>
  <c r="B5930" i="3"/>
  <c r="A5930" i="3"/>
  <c r="B5929" i="3"/>
  <c r="A5929" i="3"/>
  <c r="B5928" i="3"/>
  <c r="A5928" i="3"/>
  <c r="B5927" i="3"/>
  <c r="A5927" i="3"/>
  <c r="B5926" i="3"/>
  <c r="A5926" i="3"/>
  <c r="B5925" i="3"/>
  <c r="A5925" i="3"/>
  <c r="B5924" i="3"/>
  <c r="A5924" i="3"/>
  <c r="B5923" i="3"/>
  <c r="A5923" i="3"/>
  <c r="B5922" i="3"/>
  <c r="A5922" i="3"/>
  <c r="B5921" i="3"/>
  <c r="A5921" i="3"/>
  <c r="B5920" i="3"/>
  <c r="A5920" i="3"/>
  <c r="B5919" i="3"/>
  <c r="A5919" i="3"/>
  <c r="B5918" i="3"/>
  <c r="A5918" i="3"/>
  <c r="B5917" i="3"/>
  <c r="A5917" i="3"/>
  <c r="B5916" i="3"/>
  <c r="A5916" i="3"/>
  <c r="B5915" i="3"/>
  <c r="A5915" i="3"/>
  <c r="B5914" i="3"/>
  <c r="A5914" i="3"/>
  <c r="B5913" i="3"/>
  <c r="A5913" i="3"/>
  <c r="B5912" i="3"/>
  <c r="A5912" i="3"/>
  <c r="B5911" i="3"/>
  <c r="A5911" i="3"/>
  <c r="B5910" i="3"/>
  <c r="A5910" i="3"/>
  <c r="B5909" i="3"/>
  <c r="A5909" i="3"/>
  <c r="B5908" i="3"/>
  <c r="A5908" i="3"/>
  <c r="B5907" i="3"/>
  <c r="A5907" i="3"/>
  <c r="B5906" i="3"/>
  <c r="A5906" i="3"/>
  <c r="B5905" i="3"/>
  <c r="A5905" i="3"/>
  <c r="B5904" i="3"/>
  <c r="A5904" i="3"/>
  <c r="B5903" i="3"/>
  <c r="A5903" i="3"/>
  <c r="B5902" i="3"/>
  <c r="A5902" i="3"/>
  <c r="B5901" i="3"/>
  <c r="A5901" i="3"/>
  <c r="B5900" i="3"/>
  <c r="A5900" i="3"/>
  <c r="B5899" i="3"/>
  <c r="A5899" i="3"/>
  <c r="B5898" i="3"/>
  <c r="A5898" i="3"/>
  <c r="B5897" i="3"/>
  <c r="A5897" i="3"/>
  <c r="B5896" i="3"/>
  <c r="A5896" i="3"/>
  <c r="B5895" i="3"/>
  <c r="A5895" i="3"/>
  <c r="B5894" i="3"/>
  <c r="A5894" i="3"/>
  <c r="B5893" i="3"/>
  <c r="A5893" i="3"/>
  <c r="B5892" i="3"/>
  <c r="A5892" i="3"/>
  <c r="B5891" i="3"/>
  <c r="A5891" i="3"/>
  <c r="B5890" i="3"/>
  <c r="A5890" i="3"/>
  <c r="B5889" i="3"/>
  <c r="A5889" i="3"/>
  <c r="B5888" i="3"/>
  <c r="A5888" i="3"/>
  <c r="B5887" i="3"/>
  <c r="A5887" i="3"/>
  <c r="B5886" i="3"/>
  <c r="A5886" i="3"/>
  <c r="B5885" i="3"/>
  <c r="A5885" i="3"/>
  <c r="B5884" i="3"/>
  <c r="A5884" i="3"/>
  <c r="B5883" i="3"/>
  <c r="A5883" i="3"/>
  <c r="B5882" i="3"/>
  <c r="A5882" i="3"/>
  <c r="B5881" i="3"/>
  <c r="A5881" i="3"/>
  <c r="B5880" i="3"/>
  <c r="A5880" i="3"/>
  <c r="B5879" i="3"/>
  <c r="A5879" i="3"/>
  <c r="B5878" i="3"/>
  <c r="A5878" i="3"/>
  <c r="B5877" i="3"/>
  <c r="A5877" i="3"/>
  <c r="B5876" i="3"/>
  <c r="A5876" i="3"/>
  <c r="B5875" i="3"/>
  <c r="A5875" i="3"/>
  <c r="B5874" i="3"/>
  <c r="A5874" i="3"/>
  <c r="B5873" i="3"/>
  <c r="A5873" i="3"/>
  <c r="B5872" i="3"/>
  <c r="A5872" i="3"/>
  <c r="B5871" i="3"/>
  <c r="A5871" i="3"/>
  <c r="B5870" i="3"/>
  <c r="A5870" i="3"/>
  <c r="B5869" i="3"/>
  <c r="A5869" i="3"/>
  <c r="B5868" i="3"/>
  <c r="A5868" i="3"/>
  <c r="B5867" i="3"/>
  <c r="A5867" i="3"/>
  <c r="B5866" i="3"/>
  <c r="A5866" i="3"/>
  <c r="B5865" i="3"/>
  <c r="A5865" i="3"/>
  <c r="B5864" i="3"/>
  <c r="A5864" i="3"/>
  <c r="B5863" i="3"/>
  <c r="A5863" i="3"/>
  <c r="B5862" i="3"/>
  <c r="A5862" i="3"/>
  <c r="B5861" i="3"/>
  <c r="A5861" i="3"/>
  <c r="B5860" i="3"/>
  <c r="A5860" i="3"/>
  <c r="B5859" i="3"/>
  <c r="A5859" i="3"/>
  <c r="B5858" i="3"/>
  <c r="A5858" i="3"/>
  <c r="B5857" i="3"/>
  <c r="A5857" i="3"/>
  <c r="B5856" i="3"/>
  <c r="A5856" i="3"/>
  <c r="B5855" i="3"/>
  <c r="A5855" i="3"/>
  <c r="B5854" i="3"/>
  <c r="A5854" i="3"/>
  <c r="B5853" i="3"/>
  <c r="A5853" i="3"/>
  <c r="B5852" i="3"/>
  <c r="A5852" i="3"/>
  <c r="B5851" i="3"/>
  <c r="A5851" i="3"/>
  <c r="B5850" i="3"/>
  <c r="A5850" i="3"/>
  <c r="B5849" i="3"/>
  <c r="A5849" i="3"/>
  <c r="B5848" i="3"/>
  <c r="A5848" i="3"/>
  <c r="B5847" i="3"/>
  <c r="A5847" i="3"/>
  <c r="B5846" i="3"/>
  <c r="A5846" i="3"/>
  <c r="B5845" i="3"/>
  <c r="A5845" i="3"/>
  <c r="B5844" i="3"/>
  <c r="A5844" i="3"/>
  <c r="B5843" i="3"/>
  <c r="A5843" i="3"/>
  <c r="B5842" i="3"/>
  <c r="A5842" i="3"/>
  <c r="B5841" i="3"/>
  <c r="A5841" i="3"/>
  <c r="B5840" i="3"/>
  <c r="A5840" i="3"/>
  <c r="B5839" i="3"/>
  <c r="A5839" i="3"/>
  <c r="B5838" i="3"/>
  <c r="A5838" i="3"/>
  <c r="B5837" i="3"/>
  <c r="A5837" i="3"/>
  <c r="B5836" i="3"/>
  <c r="A5836" i="3"/>
  <c r="B5835" i="3"/>
  <c r="A5835" i="3"/>
  <c r="B5834" i="3"/>
  <c r="A5834" i="3"/>
  <c r="B5833" i="3"/>
  <c r="A5833" i="3"/>
  <c r="B5832" i="3"/>
  <c r="A5832" i="3"/>
  <c r="B5831" i="3"/>
  <c r="A5831" i="3"/>
  <c r="B5830" i="3"/>
  <c r="A5830" i="3"/>
  <c r="B5829" i="3"/>
  <c r="A5829" i="3"/>
  <c r="B5828" i="3"/>
  <c r="A5828" i="3"/>
  <c r="B5827" i="3"/>
  <c r="A5827" i="3"/>
  <c r="B5826" i="3"/>
  <c r="A5826" i="3"/>
  <c r="B5825" i="3"/>
  <c r="A5825" i="3"/>
  <c r="B5824" i="3"/>
  <c r="A5824" i="3"/>
  <c r="B5823" i="3"/>
  <c r="A5823" i="3"/>
  <c r="B5822" i="3"/>
  <c r="A5822" i="3"/>
  <c r="B5821" i="3"/>
  <c r="A5821" i="3"/>
  <c r="B5820" i="3"/>
  <c r="A5820" i="3"/>
  <c r="B5819" i="3"/>
  <c r="A5819" i="3"/>
  <c r="B5818" i="3"/>
  <c r="A5818" i="3"/>
  <c r="B5817" i="3"/>
  <c r="A5817" i="3"/>
  <c r="B5816" i="3"/>
  <c r="A5816" i="3"/>
  <c r="B5815" i="3"/>
  <c r="A5815" i="3"/>
  <c r="B5814" i="3"/>
  <c r="A5814" i="3"/>
  <c r="B5813" i="3"/>
  <c r="A5813" i="3"/>
  <c r="B5812" i="3"/>
  <c r="A5812" i="3"/>
  <c r="B5811" i="3"/>
  <c r="A5811" i="3"/>
  <c r="B5810" i="3"/>
  <c r="A5810" i="3"/>
  <c r="B5809" i="3"/>
  <c r="A5809" i="3"/>
  <c r="B5808" i="3"/>
  <c r="A5808" i="3"/>
  <c r="B5807" i="3"/>
  <c r="A5807" i="3"/>
  <c r="B5806" i="3"/>
  <c r="A5806" i="3"/>
  <c r="B5805" i="3"/>
  <c r="A5805" i="3"/>
  <c r="B5804" i="3"/>
  <c r="A5804" i="3"/>
  <c r="B5803" i="3"/>
  <c r="A5803" i="3"/>
  <c r="B5802" i="3"/>
  <c r="A5802" i="3"/>
  <c r="B5801" i="3"/>
  <c r="A5801" i="3"/>
  <c r="B5800" i="3"/>
  <c r="A5800" i="3"/>
  <c r="B5799" i="3"/>
  <c r="A5799" i="3"/>
  <c r="B5798" i="3"/>
  <c r="A5798" i="3"/>
  <c r="B5797" i="3"/>
  <c r="A5797" i="3"/>
  <c r="B5796" i="3"/>
  <c r="A5796" i="3"/>
  <c r="B5795" i="3"/>
  <c r="A5795" i="3"/>
  <c r="B5794" i="3"/>
  <c r="A5794" i="3"/>
  <c r="B5793" i="3"/>
  <c r="A5793" i="3"/>
  <c r="B5792" i="3"/>
  <c r="A5792" i="3"/>
  <c r="B5791" i="3"/>
  <c r="A5791" i="3"/>
  <c r="B5790" i="3"/>
  <c r="A5790" i="3"/>
  <c r="B5789" i="3"/>
  <c r="A5789" i="3"/>
  <c r="B5788" i="3"/>
  <c r="A5788" i="3"/>
  <c r="B5787" i="3"/>
  <c r="A5787" i="3"/>
  <c r="B5786" i="3"/>
  <c r="A5786" i="3"/>
  <c r="B5785" i="3"/>
  <c r="A5785" i="3"/>
  <c r="B5784" i="3"/>
  <c r="A5784" i="3"/>
  <c r="B5783" i="3"/>
  <c r="A5783" i="3"/>
  <c r="B5782" i="3"/>
  <c r="A5782" i="3"/>
  <c r="B5781" i="3"/>
  <c r="A5781" i="3"/>
  <c r="B5780" i="3"/>
  <c r="A5780" i="3"/>
  <c r="B5779" i="3"/>
  <c r="A5779" i="3"/>
  <c r="B5778" i="3"/>
  <c r="A5778" i="3"/>
  <c r="B5777" i="3"/>
  <c r="A5777" i="3"/>
  <c r="B5776" i="3"/>
  <c r="A5776" i="3"/>
  <c r="B5775" i="3"/>
  <c r="A5775" i="3"/>
  <c r="B5774" i="3"/>
  <c r="A5774" i="3"/>
  <c r="B5773" i="3"/>
  <c r="A5773" i="3"/>
  <c r="B5772" i="3"/>
  <c r="A5772" i="3"/>
  <c r="B5771" i="3"/>
  <c r="A5771" i="3"/>
  <c r="B5770" i="3"/>
  <c r="A5770" i="3"/>
  <c r="B5769" i="3"/>
  <c r="A5769" i="3"/>
  <c r="B5768" i="3"/>
  <c r="A5768" i="3"/>
  <c r="B5767" i="3"/>
  <c r="A5767" i="3"/>
  <c r="B5766" i="3"/>
  <c r="A5766" i="3"/>
  <c r="B5765" i="3"/>
  <c r="A5765" i="3"/>
  <c r="B5764" i="3"/>
  <c r="A5764" i="3"/>
  <c r="B5763" i="3"/>
  <c r="A5763" i="3"/>
  <c r="B5762" i="3"/>
  <c r="A5762" i="3"/>
  <c r="B5761" i="3"/>
  <c r="A5761" i="3"/>
  <c r="B5760" i="3"/>
  <c r="A5760" i="3"/>
  <c r="B5759" i="3"/>
  <c r="A5759" i="3"/>
  <c r="B5758" i="3"/>
  <c r="A5758" i="3"/>
  <c r="B5757" i="3"/>
  <c r="A5757" i="3"/>
  <c r="B5756" i="3"/>
  <c r="A5756" i="3"/>
  <c r="B5755" i="3"/>
  <c r="A5755" i="3"/>
  <c r="B5754" i="3"/>
  <c r="A5754" i="3"/>
  <c r="B5753" i="3"/>
  <c r="A5753" i="3"/>
  <c r="B5752" i="3"/>
  <c r="A5752" i="3"/>
  <c r="B5751" i="3"/>
  <c r="A5751" i="3"/>
  <c r="B5750" i="3"/>
  <c r="A5750" i="3"/>
  <c r="B5749" i="3"/>
  <c r="A5749" i="3"/>
  <c r="B5748" i="3"/>
  <c r="A5748" i="3"/>
  <c r="B5747" i="3"/>
  <c r="A5747" i="3"/>
  <c r="B5746" i="3"/>
  <c r="A5746" i="3"/>
  <c r="B5745" i="3"/>
  <c r="A5745" i="3"/>
  <c r="B5744" i="3"/>
  <c r="A5744" i="3"/>
  <c r="B5743" i="3"/>
  <c r="A5743" i="3"/>
  <c r="B5742" i="3"/>
  <c r="A5742" i="3"/>
  <c r="B5741" i="3"/>
  <c r="A5741" i="3"/>
  <c r="B5740" i="3"/>
  <c r="A5740" i="3"/>
  <c r="B5739" i="3"/>
  <c r="A5739" i="3"/>
  <c r="B5738" i="3"/>
  <c r="A5738" i="3"/>
  <c r="B5737" i="3"/>
  <c r="A5737" i="3"/>
  <c r="B5736" i="3"/>
  <c r="A5736" i="3"/>
  <c r="B5735" i="3"/>
  <c r="A5735" i="3"/>
  <c r="B5734" i="3"/>
  <c r="A5734" i="3"/>
  <c r="B5733" i="3"/>
  <c r="A5733" i="3"/>
  <c r="B5732" i="3"/>
  <c r="A5732" i="3"/>
  <c r="B5731" i="3"/>
  <c r="A5731" i="3"/>
  <c r="B5730" i="3"/>
  <c r="A5730" i="3"/>
  <c r="B5729" i="3"/>
  <c r="A5729" i="3"/>
  <c r="B5728" i="3"/>
  <c r="A5728" i="3"/>
  <c r="B5727" i="3"/>
  <c r="A5727" i="3"/>
  <c r="B5726" i="3"/>
  <c r="A5726" i="3"/>
  <c r="B5725" i="3"/>
  <c r="A5725" i="3"/>
  <c r="B5724" i="3"/>
  <c r="A5724" i="3"/>
  <c r="B5723" i="3"/>
  <c r="A5723" i="3"/>
  <c r="B5722" i="3"/>
  <c r="A5722" i="3"/>
  <c r="B5721" i="3"/>
  <c r="A5721" i="3"/>
  <c r="B5720" i="3"/>
  <c r="A5720" i="3"/>
  <c r="B5719" i="3"/>
  <c r="A5719" i="3"/>
  <c r="B5718" i="3"/>
  <c r="A5718" i="3"/>
  <c r="B5717" i="3"/>
  <c r="A5717" i="3"/>
  <c r="B5716" i="3"/>
  <c r="A5716" i="3"/>
  <c r="B5715" i="3"/>
  <c r="A5715" i="3"/>
  <c r="B5714" i="3"/>
  <c r="A5714" i="3"/>
  <c r="B5713" i="3"/>
  <c r="A5713" i="3"/>
  <c r="B5712" i="3"/>
  <c r="A5712" i="3"/>
  <c r="B5711" i="3"/>
  <c r="A5711" i="3"/>
  <c r="B5710" i="3"/>
  <c r="A5710" i="3"/>
  <c r="B5709" i="3"/>
  <c r="A5709" i="3"/>
  <c r="B5708" i="3"/>
  <c r="A5708" i="3"/>
  <c r="B5707" i="3"/>
  <c r="A5707" i="3"/>
  <c r="B5706" i="3"/>
  <c r="A5706" i="3"/>
  <c r="B5705" i="3"/>
  <c r="A5705" i="3"/>
  <c r="B5704" i="3"/>
  <c r="A5704" i="3"/>
  <c r="B5703" i="3"/>
  <c r="A5703" i="3"/>
  <c r="B5702" i="3"/>
  <c r="A5702" i="3"/>
  <c r="B5701" i="3"/>
  <c r="A5701" i="3"/>
  <c r="B5700" i="3"/>
  <c r="A5700" i="3"/>
  <c r="B5699" i="3"/>
  <c r="A5699" i="3"/>
  <c r="B5698" i="3"/>
  <c r="A5698" i="3"/>
  <c r="B5697" i="3"/>
  <c r="A5697" i="3"/>
  <c r="B5696" i="3"/>
  <c r="A5696" i="3"/>
  <c r="B5695" i="3"/>
  <c r="A5695" i="3"/>
  <c r="B5694" i="3"/>
  <c r="A5694" i="3"/>
  <c r="B5693" i="3"/>
  <c r="A5693" i="3"/>
  <c r="B5692" i="3"/>
  <c r="A5692" i="3"/>
  <c r="B5691" i="3"/>
  <c r="A5691" i="3"/>
  <c r="B5690" i="3"/>
  <c r="A5690" i="3"/>
  <c r="B5689" i="3"/>
  <c r="A5689" i="3"/>
  <c r="B5688" i="3"/>
  <c r="A5688" i="3"/>
  <c r="B5687" i="3"/>
  <c r="A5687" i="3"/>
  <c r="B5686" i="3"/>
  <c r="A5686" i="3"/>
  <c r="B5685" i="3"/>
  <c r="A5685" i="3"/>
  <c r="B5684" i="3"/>
  <c r="A5684" i="3"/>
  <c r="B5683" i="3"/>
  <c r="A5683" i="3"/>
  <c r="B5682" i="3"/>
  <c r="A5682" i="3"/>
  <c r="B5681" i="3"/>
  <c r="A5681" i="3"/>
  <c r="B5680" i="3"/>
  <c r="A5680" i="3"/>
  <c r="B5679" i="3"/>
  <c r="A5679" i="3"/>
  <c r="B5678" i="3"/>
  <c r="A5678" i="3"/>
  <c r="B5677" i="3"/>
  <c r="A5677" i="3"/>
  <c r="B5676" i="3"/>
  <c r="A5676" i="3"/>
  <c r="B5675" i="3"/>
  <c r="A5675" i="3"/>
  <c r="B5674" i="3"/>
  <c r="A5674" i="3"/>
  <c r="B5673" i="3"/>
  <c r="A5673" i="3"/>
  <c r="B5672" i="3"/>
  <c r="A5672" i="3"/>
  <c r="B5671" i="3"/>
  <c r="A5671" i="3"/>
  <c r="B5670" i="3"/>
  <c r="A5670" i="3"/>
  <c r="B5669" i="3"/>
  <c r="A5669" i="3"/>
  <c r="B5668" i="3"/>
  <c r="A5668" i="3"/>
  <c r="B5667" i="3"/>
  <c r="A5667" i="3"/>
  <c r="B5666" i="3"/>
  <c r="A5666" i="3"/>
  <c r="B5665" i="3"/>
  <c r="A5665" i="3"/>
  <c r="B5664" i="3"/>
  <c r="A5664" i="3"/>
  <c r="B5663" i="3"/>
  <c r="A5663" i="3"/>
  <c r="B5662" i="3"/>
  <c r="A5662" i="3"/>
  <c r="B5661" i="3"/>
  <c r="A5661" i="3"/>
  <c r="B5660" i="3"/>
  <c r="A5660" i="3"/>
  <c r="B5659" i="3"/>
  <c r="A5659" i="3"/>
  <c r="B5658" i="3"/>
  <c r="A5658" i="3"/>
  <c r="B5657" i="3"/>
  <c r="A5657" i="3"/>
  <c r="B5656" i="3"/>
  <c r="A5656" i="3"/>
  <c r="B5655" i="3"/>
  <c r="A5655" i="3"/>
  <c r="B5654" i="3"/>
  <c r="A5654" i="3"/>
  <c r="B5653" i="3"/>
  <c r="A5653" i="3"/>
  <c r="B5652" i="3"/>
  <c r="A5652" i="3"/>
  <c r="B5651" i="3"/>
  <c r="A5651" i="3"/>
  <c r="B5650" i="3"/>
  <c r="A5650" i="3"/>
  <c r="B5649" i="3"/>
  <c r="A5649" i="3"/>
  <c r="B5648" i="3"/>
  <c r="A5648" i="3"/>
  <c r="B5647" i="3"/>
  <c r="A5647" i="3"/>
  <c r="B5646" i="3"/>
  <c r="A5646" i="3"/>
  <c r="B5645" i="3"/>
  <c r="A5645" i="3"/>
  <c r="B5644" i="3"/>
  <c r="A5644" i="3"/>
  <c r="B5643" i="3"/>
  <c r="A5643" i="3"/>
  <c r="B5642" i="3"/>
  <c r="A5642" i="3"/>
  <c r="B5641" i="3"/>
  <c r="A5641" i="3"/>
  <c r="B5640" i="3"/>
  <c r="A5640" i="3"/>
  <c r="B5639" i="3"/>
  <c r="A5639" i="3"/>
  <c r="B5638" i="3"/>
  <c r="A5638" i="3"/>
  <c r="B5637" i="3"/>
  <c r="A5637" i="3"/>
  <c r="B5636" i="3"/>
  <c r="A5636" i="3"/>
  <c r="B5635" i="3"/>
  <c r="A5635" i="3"/>
  <c r="B5634" i="3"/>
  <c r="A5634" i="3"/>
  <c r="B5633" i="3"/>
  <c r="A5633" i="3"/>
  <c r="B5632" i="3"/>
  <c r="A5632" i="3"/>
  <c r="B5631" i="3"/>
  <c r="A5631" i="3"/>
  <c r="B5630" i="3"/>
  <c r="A5630" i="3"/>
  <c r="B5629" i="3"/>
  <c r="A5629" i="3"/>
  <c r="B5628" i="3"/>
  <c r="A5628" i="3"/>
  <c r="B5627" i="3"/>
  <c r="A5627" i="3"/>
  <c r="B5626" i="3"/>
  <c r="A5626" i="3"/>
  <c r="B5625" i="3"/>
  <c r="A5625" i="3"/>
  <c r="B5624" i="3"/>
  <c r="A5624" i="3"/>
  <c r="B5623" i="3"/>
  <c r="A5623" i="3"/>
  <c r="B5622" i="3"/>
  <c r="A5622" i="3"/>
  <c r="B5621" i="3"/>
  <c r="A5621" i="3"/>
  <c r="B5620" i="3"/>
  <c r="A5620" i="3"/>
  <c r="B5619" i="3"/>
  <c r="A5619" i="3"/>
  <c r="B5618" i="3"/>
  <c r="A5618" i="3"/>
  <c r="B5617" i="3"/>
  <c r="A5617" i="3"/>
  <c r="B5616" i="3"/>
  <c r="A5616" i="3"/>
  <c r="B5615" i="3"/>
  <c r="A5615" i="3"/>
  <c r="B5614" i="3"/>
  <c r="A5614" i="3"/>
  <c r="B5613" i="3"/>
  <c r="A5613" i="3"/>
  <c r="B5612" i="3"/>
  <c r="A5612" i="3"/>
  <c r="B5611" i="3"/>
  <c r="A5611" i="3"/>
  <c r="B5610" i="3"/>
  <c r="A5610" i="3"/>
  <c r="B5609" i="3"/>
  <c r="A5609" i="3"/>
  <c r="B5608" i="3"/>
  <c r="A5608" i="3"/>
  <c r="B5607" i="3"/>
  <c r="A5607" i="3"/>
  <c r="B5606" i="3"/>
  <c r="A5606" i="3"/>
  <c r="B5605" i="3"/>
  <c r="A5605" i="3"/>
  <c r="B5604" i="3"/>
  <c r="A5604" i="3"/>
  <c r="B5603" i="3"/>
  <c r="A5603" i="3"/>
  <c r="B5602" i="3"/>
  <c r="A5602" i="3"/>
  <c r="B5601" i="3"/>
  <c r="A5601" i="3"/>
  <c r="B5600" i="3"/>
  <c r="A5600" i="3"/>
  <c r="B5599" i="3"/>
  <c r="A5599" i="3"/>
  <c r="B5598" i="3"/>
  <c r="A5598" i="3"/>
  <c r="B5597" i="3"/>
  <c r="A5597" i="3"/>
  <c r="B5596" i="3"/>
  <c r="A5596" i="3"/>
  <c r="B5595" i="3"/>
  <c r="A5595" i="3"/>
  <c r="B5594" i="3"/>
  <c r="A5594" i="3"/>
  <c r="B5593" i="3"/>
  <c r="A5593" i="3"/>
  <c r="B5592" i="3"/>
  <c r="A5592" i="3"/>
  <c r="B5591" i="3"/>
  <c r="A5591" i="3"/>
  <c r="B5590" i="3"/>
  <c r="A5590" i="3"/>
  <c r="B5589" i="3"/>
  <c r="A5589" i="3"/>
  <c r="B5588" i="3"/>
  <c r="A5588" i="3"/>
  <c r="B5587" i="3"/>
  <c r="A5587" i="3"/>
  <c r="B5586" i="3"/>
  <c r="A5586" i="3"/>
  <c r="B5585" i="3"/>
  <c r="A5585" i="3"/>
  <c r="B5584" i="3"/>
  <c r="A5584" i="3"/>
  <c r="B5583" i="3"/>
  <c r="A5583" i="3"/>
  <c r="B5582" i="3"/>
  <c r="A5582" i="3"/>
  <c r="B5581" i="3"/>
  <c r="A5581" i="3"/>
  <c r="B5580" i="3"/>
  <c r="A5580" i="3"/>
  <c r="B5579" i="3"/>
  <c r="A5579" i="3"/>
  <c r="B5578" i="3"/>
  <c r="A5578" i="3"/>
  <c r="B5577" i="3"/>
  <c r="A5577" i="3"/>
  <c r="B5576" i="3"/>
  <c r="A5576" i="3"/>
  <c r="B5575" i="3"/>
  <c r="A5575" i="3"/>
  <c r="B5574" i="3"/>
  <c r="A5574" i="3"/>
  <c r="B5573" i="3"/>
  <c r="A5573" i="3"/>
  <c r="B5572" i="3"/>
  <c r="A5572" i="3"/>
  <c r="B5571" i="3"/>
  <c r="A5571" i="3"/>
  <c r="B5570" i="3"/>
  <c r="A5570" i="3"/>
  <c r="B5569" i="3"/>
  <c r="A5569" i="3"/>
  <c r="B5568" i="3"/>
  <c r="A5568" i="3"/>
  <c r="B5567" i="3"/>
  <c r="A5567" i="3"/>
  <c r="B5566" i="3"/>
  <c r="A5566" i="3"/>
  <c r="B5565" i="3"/>
  <c r="A5565" i="3"/>
  <c r="B5564" i="3"/>
  <c r="A5564" i="3"/>
  <c r="B5563" i="3"/>
  <c r="A5563" i="3"/>
  <c r="B5562" i="3"/>
  <c r="A5562" i="3"/>
  <c r="B5561" i="3"/>
  <c r="A5561" i="3"/>
  <c r="B5560" i="3"/>
  <c r="A5560" i="3"/>
  <c r="B5559" i="3"/>
  <c r="A5559" i="3"/>
  <c r="B5558" i="3"/>
  <c r="A5558" i="3"/>
  <c r="B5557" i="3"/>
  <c r="A5557" i="3"/>
  <c r="B5556" i="3"/>
  <c r="A5556" i="3"/>
  <c r="B5555" i="3"/>
  <c r="A5555" i="3"/>
  <c r="B5554" i="3"/>
  <c r="A5554" i="3"/>
  <c r="B5553" i="3"/>
  <c r="A5553" i="3"/>
  <c r="B5552" i="3"/>
  <c r="A5552" i="3"/>
  <c r="B5551" i="3"/>
  <c r="A5551" i="3"/>
  <c r="B5550" i="3"/>
  <c r="A5550" i="3"/>
  <c r="B5549" i="3"/>
  <c r="A5549" i="3"/>
  <c r="B5548" i="3"/>
  <c r="A5548" i="3"/>
  <c r="B5547" i="3"/>
  <c r="A5547" i="3"/>
  <c r="B5546" i="3"/>
  <c r="A5546" i="3"/>
  <c r="B5545" i="3"/>
  <c r="A5545" i="3"/>
  <c r="B5544" i="3"/>
  <c r="A5544" i="3"/>
  <c r="B5543" i="3"/>
  <c r="A5543" i="3"/>
  <c r="B5542" i="3"/>
  <c r="A5542" i="3"/>
  <c r="B5541" i="3"/>
  <c r="A5541" i="3"/>
  <c r="B5540" i="3"/>
  <c r="A5540" i="3"/>
  <c r="B5539" i="3"/>
  <c r="A5539" i="3"/>
  <c r="B5538" i="3"/>
  <c r="A5538" i="3"/>
  <c r="B5537" i="3"/>
  <c r="A5537" i="3"/>
  <c r="B5536" i="3"/>
  <c r="A5536" i="3"/>
  <c r="B5535" i="3"/>
  <c r="A5535" i="3"/>
  <c r="B5534" i="3"/>
  <c r="A5534" i="3"/>
  <c r="B5533" i="3"/>
  <c r="A5533" i="3"/>
  <c r="B5532" i="3"/>
  <c r="A5532" i="3"/>
  <c r="B5531" i="3"/>
  <c r="A5531" i="3"/>
  <c r="B5530" i="3"/>
  <c r="A5530" i="3"/>
  <c r="B5529" i="3"/>
  <c r="A5529" i="3"/>
  <c r="B5528" i="3"/>
  <c r="A5528" i="3"/>
  <c r="B5527" i="3"/>
  <c r="A5527" i="3"/>
  <c r="B5526" i="3"/>
  <c r="A5526" i="3"/>
  <c r="B5525" i="3"/>
  <c r="A5525" i="3"/>
  <c r="B5524" i="3"/>
  <c r="A5524" i="3"/>
  <c r="B5523" i="3"/>
  <c r="A5523" i="3"/>
  <c r="B5522" i="3"/>
  <c r="A5522" i="3"/>
  <c r="B5521" i="3"/>
  <c r="A5521" i="3"/>
  <c r="B5520" i="3"/>
  <c r="A5520" i="3"/>
  <c r="B5519" i="3"/>
  <c r="A5519" i="3"/>
  <c r="B5518" i="3"/>
  <c r="A5518" i="3"/>
  <c r="B5517" i="3"/>
  <c r="A5517" i="3"/>
  <c r="B5516" i="3"/>
  <c r="A5516" i="3"/>
  <c r="B5515" i="3"/>
  <c r="A5515" i="3"/>
  <c r="B5514" i="3"/>
  <c r="A5514" i="3"/>
  <c r="B5513" i="3"/>
  <c r="A5513" i="3"/>
  <c r="B5512" i="3"/>
  <c r="A5512" i="3"/>
  <c r="B5511" i="3"/>
  <c r="A5511" i="3"/>
  <c r="B5510" i="3"/>
  <c r="A5510" i="3"/>
  <c r="B5509" i="3"/>
  <c r="A5509" i="3"/>
  <c r="B5508" i="3"/>
  <c r="A5508" i="3"/>
  <c r="B5507" i="3"/>
  <c r="A5507" i="3"/>
  <c r="B5506" i="3"/>
  <c r="A5506" i="3"/>
  <c r="B5505" i="3"/>
  <c r="A5505" i="3"/>
  <c r="B5504" i="3"/>
  <c r="A5504" i="3"/>
  <c r="B5503" i="3"/>
  <c r="A5503" i="3"/>
  <c r="B5502" i="3"/>
  <c r="A5502" i="3"/>
  <c r="B5501" i="3"/>
  <c r="A5501" i="3"/>
  <c r="B5500" i="3"/>
  <c r="A5500" i="3"/>
  <c r="B5499" i="3"/>
  <c r="A5499" i="3"/>
  <c r="B5498" i="3"/>
  <c r="A5498" i="3"/>
  <c r="B5497" i="3"/>
  <c r="A5497" i="3"/>
  <c r="B5496" i="3"/>
  <c r="A5496" i="3"/>
  <c r="B5495" i="3"/>
  <c r="A5495" i="3"/>
  <c r="B5494" i="3"/>
  <c r="A5494" i="3"/>
  <c r="B5493" i="3"/>
  <c r="A5493" i="3"/>
  <c r="B5492" i="3"/>
  <c r="A5492" i="3"/>
  <c r="B5491" i="3"/>
  <c r="A5491" i="3"/>
  <c r="B5490" i="3"/>
  <c r="A5490" i="3"/>
  <c r="B5489" i="3"/>
  <c r="A5489" i="3"/>
  <c r="B5488" i="3"/>
  <c r="A5488" i="3"/>
  <c r="B5487" i="3"/>
  <c r="A5487" i="3"/>
  <c r="B5486" i="3"/>
  <c r="A5486" i="3"/>
  <c r="B5485" i="3"/>
  <c r="A5485" i="3"/>
  <c r="B5484" i="3"/>
  <c r="A5484" i="3"/>
  <c r="B5483" i="3"/>
  <c r="A5483" i="3"/>
  <c r="B5482" i="3"/>
  <c r="A5482" i="3"/>
  <c r="B5481" i="3"/>
  <c r="A5481" i="3"/>
  <c r="B5480" i="3"/>
  <c r="A5480" i="3"/>
  <c r="B5479" i="3"/>
  <c r="A5479" i="3"/>
  <c r="B5478" i="3"/>
  <c r="A5478" i="3"/>
  <c r="B5477" i="3"/>
  <c r="A5477" i="3"/>
  <c r="B5476" i="3"/>
  <c r="A5476" i="3"/>
  <c r="B5475" i="3"/>
  <c r="A5475" i="3"/>
  <c r="B5474" i="3"/>
  <c r="A5474" i="3"/>
  <c r="B5473" i="3"/>
  <c r="A5473" i="3"/>
  <c r="B5472" i="3"/>
  <c r="A5472" i="3"/>
  <c r="B5471" i="3"/>
  <c r="A5471" i="3"/>
  <c r="B5470" i="3"/>
  <c r="A5470" i="3"/>
  <c r="B5469" i="3"/>
  <c r="A5469" i="3"/>
  <c r="B5468" i="3"/>
  <c r="A5468" i="3"/>
  <c r="B5467" i="3"/>
  <c r="A5467" i="3"/>
  <c r="B5466" i="3"/>
  <c r="A5466" i="3"/>
  <c r="B5465" i="3"/>
  <c r="A5465" i="3"/>
  <c r="B5464" i="3"/>
  <c r="A5464" i="3"/>
  <c r="B5463" i="3"/>
  <c r="A5463" i="3"/>
  <c r="B5462" i="3"/>
  <c r="A5462" i="3"/>
  <c r="B5461" i="3"/>
  <c r="A5461" i="3"/>
  <c r="B5460" i="3"/>
  <c r="A5460" i="3"/>
  <c r="B5459" i="3"/>
  <c r="A5459" i="3"/>
  <c r="B5458" i="3"/>
  <c r="A5458" i="3"/>
  <c r="B5457" i="3"/>
  <c r="A5457" i="3"/>
  <c r="B5456" i="3"/>
  <c r="A5456" i="3"/>
  <c r="B5455" i="3"/>
  <c r="A5455" i="3"/>
  <c r="B5454" i="3"/>
  <c r="A5454" i="3"/>
  <c r="B5453" i="3"/>
  <c r="A5453" i="3"/>
  <c r="B5452" i="3"/>
  <c r="A5452" i="3"/>
  <c r="B5451" i="3"/>
  <c r="A5451" i="3"/>
  <c r="B5450" i="3"/>
  <c r="A5450" i="3"/>
  <c r="B5449" i="3"/>
  <c r="A5449" i="3"/>
  <c r="B5448" i="3"/>
  <c r="A5448" i="3"/>
  <c r="B5447" i="3"/>
  <c r="A5447" i="3"/>
  <c r="B5446" i="3"/>
  <c r="A5446" i="3"/>
  <c r="B5445" i="3"/>
  <c r="A5445" i="3"/>
  <c r="B5444" i="3"/>
  <c r="A5444" i="3"/>
  <c r="B5443" i="3"/>
  <c r="A5443" i="3"/>
  <c r="B5442" i="3"/>
  <c r="A5442" i="3"/>
  <c r="B5441" i="3"/>
  <c r="A5441" i="3"/>
  <c r="B5440" i="3"/>
  <c r="A5440" i="3"/>
  <c r="B5439" i="3"/>
  <c r="A5439" i="3"/>
  <c r="B5438" i="3"/>
  <c r="A5438" i="3"/>
  <c r="B5437" i="3"/>
  <c r="A5437" i="3"/>
  <c r="B5436" i="3"/>
  <c r="A5436" i="3"/>
  <c r="B5435" i="3"/>
  <c r="A5435" i="3"/>
  <c r="B5434" i="3"/>
  <c r="A5434" i="3"/>
  <c r="B5433" i="3"/>
  <c r="A5433" i="3"/>
  <c r="B5432" i="3"/>
  <c r="A5432" i="3"/>
  <c r="B5431" i="3"/>
  <c r="A5431" i="3"/>
  <c r="B5430" i="3"/>
  <c r="A5430" i="3"/>
  <c r="B5429" i="3"/>
  <c r="A5429" i="3"/>
  <c r="B5428" i="3"/>
  <c r="A5428" i="3"/>
  <c r="B5427" i="3"/>
  <c r="A5427" i="3"/>
  <c r="B5426" i="3"/>
  <c r="A5426" i="3"/>
  <c r="B5425" i="3"/>
  <c r="A5425" i="3"/>
  <c r="B5424" i="3"/>
  <c r="A5424" i="3"/>
  <c r="B5423" i="3"/>
  <c r="A5423" i="3"/>
  <c r="B5422" i="3"/>
  <c r="A5422" i="3"/>
  <c r="B5421" i="3"/>
  <c r="A5421" i="3"/>
  <c r="B5420" i="3"/>
  <c r="A5420" i="3"/>
  <c r="B5419" i="3"/>
  <c r="A5419" i="3"/>
  <c r="B5418" i="3"/>
  <c r="A5418" i="3"/>
  <c r="B5417" i="3"/>
  <c r="A5417" i="3"/>
  <c r="B5416" i="3"/>
  <c r="A5416" i="3"/>
  <c r="B5415" i="3"/>
  <c r="A5415" i="3"/>
  <c r="B5414" i="3"/>
  <c r="A5414" i="3"/>
  <c r="B5413" i="3"/>
  <c r="A5413" i="3"/>
  <c r="B5412" i="3"/>
  <c r="A5412" i="3"/>
  <c r="B5411" i="3"/>
  <c r="A5411" i="3"/>
  <c r="B5410" i="3"/>
  <c r="A5410" i="3"/>
  <c r="B5409" i="3"/>
  <c r="A5409" i="3"/>
  <c r="B5408" i="3"/>
  <c r="A5408" i="3"/>
  <c r="B5407" i="3"/>
  <c r="A5407" i="3"/>
  <c r="B5406" i="3"/>
  <c r="A5406" i="3"/>
  <c r="B5405" i="3"/>
  <c r="A5405" i="3"/>
  <c r="B5404" i="3"/>
  <c r="A5404" i="3"/>
  <c r="B5403" i="3"/>
  <c r="A5403" i="3"/>
  <c r="B5402" i="3"/>
  <c r="A5402" i="3"/>
  <c r="B5401" i="3"/>
  <c r="A5401" i="3"/>
  <c r="B5400" i="3"/>
  <c r="A5400" i="3"/>
  <c r="B5399" i="3"/>
  <c r="A5399" i="3"/>
  <c r="B5398" i="3"/>
  <c r="A5398" i="3"/>
  <c r="B5397" i="3"/>
  <c r="A5397" i="3"/>
  <c r="B5396" i="3"/>
  <c r="A5396" i="3"/>
  <c r="B5395" i="3"/>
  <c r="A5395" i="3"/>
  <c r="B5394" i="3"/>
  <c r="A5394" i="3"/>
  <c r="B5393" i="3"/>
  <c r="A5393" i="3"/>
  <c r="B5392" i="3"/>
  <c r="A5392" i="3"/>
  <c r="B5391" i="3"/>
  <c r="A5391" i="3"/>
  <c r="B5390" i="3"/>
  <c r="A5390" i="3"/>
  <c r="B5389" i="3"/>
  <c r="A5389" i="3"/>
  <c r="B5388" i="3"/>
  <c r="A5388" i="3"/>
  <c r="B5387" i="3"/>
  <c r="A5387" i="3"/>
  <c r="B5386" i="3"/>
  <c r="A5386" i="3"/>
  <c r="B5385" i="3"/>
  <c r="A5385" i="3"/>
  <c r="B5384" i="3"/>
  <c r="A5384" i="3"/>
  <c r="B5383" i="3"/>
  <c r="A5383" i="3"/>
  <c r="B5382" i="3"/>
  <c r="A5382" i="3"/>
  <c r="B5381" i="3"/>
  <c r="A5381" i="3"/>
  <c r="B5380" i="3"/>
  <c r="A5380" i="3"/>
  <c r="B5379" i="3"/>
  <c r="A5379" i="3"/>
  <c r="B5378" i="3"/>
  <c r="A5378" i="3"/>
  <c r="B5377" i="3"/>
  <c r="A5377" i="3"/>
  <c r="B5376" i="3"/>
  <c r="A5376" i="3"/>
  <c r="B5375" i="3"/>
  <c r="A5375" i="3"/>
  <c r="B5374" i="3"/>
  <c r="A5374" i="3"/>
  <c r="B5373" i="3"/>
  <c r="A5373" i="3"/>
  <c r="B5372" i="3"/>
  <c r="A5372" i="3"/>
  <c r="B5371" i="3"/>
  <c r="A5371" i="3"/>
  <c r="B5370" i="3"/>
  <c r="A5370" i="3"/>
  <c r="B5369" i="3"/>
  <c r="A5369" i="3"/>
  <c r="B5368" i="3"/>
  <c r="A5368" i="3"/>
  <c r="B5367" i="3"/>
  <c r="A5367" i="3"/>
  <c r="B5366" i="3"/>
  <c r="A5366" i="3"/>
  <c r="B5365" i="3"/>
  <c r="A5365" i="3"/>
  <c r="B5364" i="3"/>
  <c r="A5364" i="3"/>
  <c r="B5363" i="3"/>
  <c r="A5363" i="3"/>
  <c r="B5362" i="3"/>
  <c r="A5362" i="3"/>
  <c r="B5361" i="3"/>
  <c r="A5361" i="3"/>
  <c r="B5360" i="3"/>
  <c r="A5360" i="3"/>
  <c r="B5359" i="3"/>
  <c r="A5359" i="3"/>
  <c r="B5358" i="3"/>
  <c r="A5358" i="3"/>
  <c r="B5357" i="3"/>
  <c r="A5357" i="3"/>
  <c r="B5356" i="3"/>
  <c r="A5356" i="3"/>
  <c r="B5355" i="3"/>
  <c r="A5355" i="3"/>
  <c r="B5354" i="3"/>
  <c r="A5354" i="3"/>
  <c r="B5353" i="3"/>
  <c r="A5353" i="3"/>
  <c r="B5352" i="3"/>
  <c r="A5352" i="3"/>
  <c r="B5351" i="3"/>
  <c r="A5351" i="3"/>
  <c r="B5350" i="3"/>
  <c r="A5350" i="3"/>
  <c r="B5349" i="3"/>
  <c r="A5349" i="3"/>
  <c r="B5348" i="3"/>
  <c r="A5348" i="3"/>
  <c r="B5347" i="3"/>
  <c r="A5347" i="3"/>
  <c r="B5346" i="3"/>
  <c r="A5346" i="3"/>
  <c r="B5345" i="3"/>
  <c r="A5345" i="3"/>
  <c r="B5344" i="3"/>
  <c r="A5344" i="3"/>
  <c r="B5343" i="3"/>
  <c r="A5343" i="3"/>
  <c r="B5342" i="3"/>
  <c r="A5342" i="3"/>
  <c r="B5341" i="3"/>
  <c r="A5341" i="3"/>
  <c r="B5340" i="3"/>
  <c r="A5340" i="3"/>
  <c r="B5339" i="3"/>
  <c r="A5339" i="3"/>
  <c r="B5338" i="3"/>
  <c r="A5338" i="3"/>
  <c r="B5337" i="3"/>
  <c r="A5337" i="3"/>
  <c r="B5336" i="3"/>
  <c r="A5336" i="3"/>
  <c r="B5335" i="3"/>
  <c r="A5335" i="3"/>
  <c r="B5334" i="3"/>
  <c r="A5334" i="3"/>
  <c r="B5333" i="3"/>
  <c r="A5333" i="3"/>
  <c r="B5332" i="3"/>
  <c r="A5332" i="3"/>
  <c r="B5331" i="3"/>
  <c r="A5331" i="3"/>
  <c r="B5330" i="3"/>
  <c r="A5330" i="3"/>
  <c r="B5329" i="3"/>
  <c r="A5329" i="3"/>
  <c r="B5328" i="3"/>
  <c r="A5328" i="3"/>
  <c r="B5327" i="3"/>
  <c r="A5327" i="3"/>
  <c r="B5326" i="3"/>
  <c r="A5326" i="3"/>
  <c r="B5325" i="3"/>
  <c r="A5325" i="3"/>
  <c r="B5324" i="3"/>
  <c r="A5324" i="3"/>
  <c r="B5323" i="3"/>
  <c r="A5323" i="3"/>
  <c r="B5322" i="3"/>
  <c r="A5322" i="3"/>
  <c r="B5321" i="3"/>
  <c r="A5321" i="3"/>
  <c r="B5320" i="3"/>
  <c r="A5320" i="3"/>
  <c r="B5319" i="3"/>
  <c r="A5319" i="3"/>
  <c r="B5318" i="3"/>
  <c r="A5318" i="3"/>
  <c r="B5317" i="3"/>
  <c r="A5317" i="3"/>
  <c r="B5316" i="3"/>
  <c r="A5316" i="3"/>
  <c r="B5315" i="3"/>
  <c r="A5315" i="3"/>
  <c r="B5314" i="3"/>
  <c r="A5314" i="3"/>
  <c r="B5313" i="3"/>
  <c r="A5313" i="3"/>
  <c r="B5312" i="3"/>
  <c r="A5312" i="3"/>
  <c r="B5311" i="3"/>
  <c r="A5311" i="3"/>
  <c r="B5310" i="3"/>
  <c r="A5310" i="3"/>
  <c r="B5309" i="3"/>
  <c r="A5309" i="3"/>
  <c r="B5308" i="3"/>
  <c r="A5308" i="3"/>
  <c r="B5307" i="3"/>
  <c r="A5307" i="3"/>
  <c r="B5306" i="3"/>
  <c r="A5306" i="3"/>
  <c r="B5305" i="3"/>
  <c r="A5305" i="3"/>
  <c r="B5304" i="3"/>
  <c r="A5304" i="3"/>
  <c r="B5303" i="3"/>
  <c r="A5303" i="3"/>
  <c r="B5302" i="3"/>
  <c r="A5302" i="3"/>
  <c r="B5301" i="3"/>
  <c r="A5301" i="3"/>
  <c r="B5300" i="3"/>
  <c r="A5300" i="3"/>
  <c r="B5299" i="3"/>
  <c r="A5299" i="3"/>
  <c r="B5298" i="3"/>
  <c r="A5298" i="3"/>
  <c r="B5297" i="3"/>
  <c r="A5297" i="3"/>
  <c r="B5296" i="3"/>
  <c r="A5296" i="3"/>
  <c r="B5295" i="3"/>
  <c r="A5295" i="3"/>
  <c r="B5294" i="3"/>
  <c r="A5294" i="3"/>
  <c r="B5293" i="3"/>
  <c r="A5293" i="3"/>
  <c r="B5292" i="3"/>
  <c r="A5292" i="3"/>
  <c r="B5291" i="3"/>
  <c r="A5291" i="3"/>
  <c r="B5290" i="3"/>
  <c r="A5290" i="3"/>
  <c r="B5289" i="3"/>
  <c r="A5289" i="3"/>
  <c r="B5288" i="3"/>
  <c r="A5288" i="3"/>
  <c r="B5287" i="3"/>
  <c r="A5287" i="3"/>
  <c r="B5286" i="3"/>
  <c r="A5286" i="3"/>
  <c r="B5285" i="3"/>
  <c r="A5285" i="3"/>
  <c r="B5284" i="3"/>
  <c r="A5284" i="3"/>
  <c r="B5283" i="3"/>
  <c r="A5283" i="3"/>
  <c r="B5282" i="3"/>
  <c r="A5282" i="3"/>
  <c r="B5281" i="3"/>
  <c r="A5281" i="3"/>
  <c r="B5280" i="3"/>
  <c r="A5280" i="3"/>
  <c r="B5279" i="3"/>
  <c r="A5279" i="3"/>
  <c r="B5278" i="3"/>
  <c r="A5278" i="3"/>
  <c r="B5277" i="3"/>
  <c r="A5277" i="3"/>
  <c r="B5276" i="3"/>
  <c r="A5276" i="3"/>
  <c r="B5275" i="3"/>
  <c r="A5275" i="3"/>
  <c r="B5274" i="3"/>
  <c r="A5274" i="3"/>
  <c r="B5273" i="3"/>
  <c r="A5273" i="3"/>
  <c r="B5272" i="3"/>
  <c r="A5272" i="3"/>
  <c r="B5271" i="3"/>
  <c r="A5271" i="3"/>
  <c r="B5270" i="3"/>
  <c r="A5270" i="3"/>
  <c r="B5269" i="3"/>
  <c r="A5269" i="3"/>
  <c r="B5268" i="3"/>
  <c r="A5268" i="3"/>
  <c r="B5267" i="3"/>
  <c r="A5267" i="3"/>
  <c r="B5266" i="3"/>
  <c r="A5266" i="3"/>
  <c r="B5265" i="3"/>
  <c r="A5265" i="3"/>
  <c r="B5264" i="3"/>
  <c r="A5264" i="3"/>
  <c r="B5263" i="3"/>
  <c r="A5263" i="3"/>
  <c r="B5262" i="3"/>
  <c r="A5262" i="3"/>
  <c r="B5261" i="3"/>
  <c r="A5261" i="3"/>
  <c r="B5260" i="3"/>
  <c r="A5260" i="3"/>
  <c r="B5259" i="3"/>
  <c r="A5259" i="3"/>
  <c r="B5258" i="3"/>
  <c r="A5258" i="3"/>
  <c r="B5257" i="3"/>
  <c r="A5257" i="3"/>
  <c r="B5256" i="3"/>
  <c r="A5256" i="3"/>
  <c r="B5255" i="3"/>
  <c r="A5255" i="3"/>
  <c r="B5254" i="3"/>
  <c r="A5254" i="3"/>
  <c r="B5253" i="3"/>
  <c r="A5253" i="3"/>
  <c r="B5252" i="3"/>
  <c r="A5252" i="3"/>
  <c r="B5251" i="3"/>
  <c r="A5251" i="3"/>
  <c r="B5250" i="3"/>
  <c r="A5250" i="3"/>
  <c r="B5249" i="3"/>
  <c r="A5249" i="3"/>
  <c r="B5248" i="3"/>
  <c r="A5248" i="3"/>
  <c r="B5247" i="3"/>
  <c r="A5247" i="3"/>
  <c r="B5246" i="3"/>
  <c r="A5246" i="3"/>
  <c r="B5245" i="3"/>
  <c r="A5245" i="3"/>
  <c r="B5244" i="3"/>
  <c r="A5244" i="3"/>
  <c r="B5243" i="3"/>
  <c r="A5243" i="3"/>
  <c r="B5242" i="3"/>
  <c r="A5242" i="3"/>
  <c r="B5241" i="3"/>
  <c r="A5241" i="3"/>
  <c r="B5240" i="3"/>
  <c r="A5240" i="3"/>
  <c r="B5239" i="3"/>
  <c r="A5239" i="3"/>
  <c r="B5238" i="3"/>
  <c r="A5238" i="3"/>
  <c r="B5237" i="3"/>
  <c r="A5237" i="3"/>
  <c r="B5236" i="3"/>
  <c r="A5236" i="3"/>
  <c r="B5235" i="3"/>
  <c r="A5235" i="3"/>
  <c r="B5234" i="3"/>
  <c r="A5234" i="3"/>
  <c r="B5233" i="3"/>
  <c r="A5233" i="3"/>
  <c r="B5232" i="3"/>
  <c r="A5232" i="3"/>
  <c r="B5231" i="3"/>
  <c r="A5231" i="3"/>
  <c r="B5230" i="3"/>
  <c r="A5230" i="3"/>
  <c r="B5229" i="3"/>
  <c r="A5229" i="3"/>
  <c r="B5228" i="3"/>
  <c r="A5228" i="3"/>
  <c r="B5227" i="3"/>
  <c r="A5227" i="3"/>
  <c r="B5226" i="3"/>
  <c r="A5226" i="3"/>
  <c r="B5225" i="3"/>
  <c r="A5225" i="3"/>
  <c r="B5224" i="3"/>
  <c r="A5224" i="3"/>
  <c r="B5223" i="3"/>
  <c r="A5223" i="3"/>
  <c r="B5222" i="3"/>
  <c r="A5222" i="3"/>
  <c r="B5221" i="3"/>
  <c r="A5221" i="3"/>
  <c r="B5220" i="3"/>
  <c r="A5220" i="3"/>
  <c r="B5219" i="3"/>
  <c r="A5219" i="3"/>
  <c r="B5218" i="3"/>
  <c r="A5218" i="3"/>
  <c r="B5217" i="3"/>
  <c r="A5217" i="3"/>
  <c r="B5216" i="3"/>
  <c r="A5216" i="3"/>
  <c r="B5215" i="3"/>
  <c r="A5215" i="3"/>
  <c r="B5214" i="3"/>
  <c r="A5214" i="3"/>
  <c r="B5213" i="3"/>
  <c r="A5213" i="3"/>
  <c r="B5212" i="3"/>
  <c r="A5212" i="3"/>
  <c r="B5211" i="3"/>
  <c r="A5211" i="3"/>
  <c r="B5210" i="3"/>
  <c r="A5210" i="3"/>
  <c r="B5209" i="3"/>
  <c r="A5209" i="3"/>
  <c r="B5208" i="3"/>
  <c r="A5208" i="3"/>
  <c r="B5207" i="3"/>
  <c r="A5207" i="3"/>
  <c r="B5206" i="3"/>
  <c r="A5206" i="3"/>
  <c r="B5205" i="3"/>
  <c r="A5205" i="3"/>
  <c r="B5204" i="3"/>
  <c r="A5204" i="3"/>
  <c r="B5203" i="3"/>
  <c r="A5203" i="3"/>
  <c r="B5202" i="3"/>
  <c r="A5202" i="3"/>
  <c r="B5201" i="3"/>
  <c r="A5201" i="3"/>
  <c r="B5200" i="3"/>
  <c r="A5200" i="3"/>
  <c r="B5199" i="3"/>
  <c r="A5199" i="3"/>
  <c r="B5198" i="3"/>
  <c r="A5198" i="3"/>
  <c r="B5197" i="3"/>
  <c r="A5197" i="3"/>
  <c r="B5196" i="3"/>
  <c r="A5196" i="3"/>
  <c r="B5195" i="3"/>
  <c r="A5195" i="3"/>
  <c r="B5194" i="3"/>
  <c r="A5194" i="3"/>
  <c r="B5193" i="3"/>
  <c r="A5193" i="3"/>
  <c r="B5192" i="3"/>
  <c r="A5192" i="3"/>
  <c r="B5191" i="3"/>
  <c r="A5191" i="3"/>
  <c r="B5190" i="3"/>
  <c r="A5190" i="3"/>
  <c r="B5189" i="3"/>
  <c r="A5189" i="3"/>
  <c r="B5188" i="3"/>
  <c r="A5188" i="3"/>
  <c r="B5187" i="3"/>
  <c r="A5187" i="3"/>
  <c r="B5186" i="3"/>
  <c r="A5186" i="3"/>
  <c r="B5185" i="3"/>
  <c r="A5185" i="3"/>
  <c r="B5184" i="3"/>
  <c r="A5184" i="3"/>
  <c r="B5183" i="3"/>
  <c r="A5183" i="3"/>
  <c r="B5182" i="3"/>
  <c r="A5182" i="3"/>
  <c r="B5181" i="3"/>
  <c r="A5181" i="3"/>
  <c r="B5180" i="3"/>
  <c r="A5180" i="3"/>
  <c r="B5179" i="3"/>
  <c r="A5179" i="3"/>
  <c r="B5178" i="3"/>
  <c r="A5178" i="3"/>
  <c r="B5177" i="3"/>
  <c r="A5177" i="3"/>
  <c r="B5176" i="3"/>
  <c r="A5176" i="3"/>
  <c r="B5175" i="3"/>
  <c r="A5175" i="3"/>
  <c r="B5174" i="3"/>
  <c r="A5174" i="3"/>
  <c r="B5173" i="3"/>
  <c r="A5173" i="3"/>
  <c r="B5172" i="3"/>
  <c r="A5172" i="3"/>
  <c r="B5171" i="3"/>
  <c r="A5171" i="3"/>
  <c r="B5170" i="3"/>
  <c r="A5170" i="3"/>
  <c r="B5169" i="3"/>
  <c r="A5169" i="3"/>
  <c r="B5168" i="3"/>
  <c r="A5168" i="3"/>
  <c r="B5167" i="3"/>
  <c r="A5167" i="3"/>
  <c r="B5166" i="3"/>
  <c r="A5166" i="3"/>
  <c r="B5165" i="3"/>
  <c r="A5165" i="3"/>
  <c r="B5164" i="3"/>
  <c r="A5164" i="3"/>
  <c r="B5163" i="3"/>
  <c r="A5163" i="3"/>
  <c r="B5162" i="3"/>
  <c r="A5162" i="3"/>
  <c r="B5161" i="3"/>
  <c r="A5161" i="3"/>
  <c r="B5160" i="3"/>
  <c r="A5160" i="3"/>
  <c r="B5159" i="3"/>
  <c r="A5159" i="3"/>
  <c r="B5158" i="3"/>
  <c r="A5158" i="3"/>
  <c r="B5157" i="3"/>
  <c r="A5157" i="3"/>
  <c r="B5156" i="3"/>
  <c r="A5156" i="3"/>
  <c r="B5155" i="3"/>
  <c r="A5155" i="3"/>
  <c r="B5154" i="3"/>
  <c r="A5154" i="3"/>
  <c r="B5153" i="3"/>
  <c r="A5153" i="3"/>
  <c r="B5152" i="3"/>
  <c r="A5152" i="3"/>
  <c r="B5151" i="3"/>
  <c r="A5151" i="3"/>
  <c r="B5150" i="3"/>
  <c r="A5150" i="3"/>
  <c r="B5149" i="3"/>
  <c r="A5149" i="3"/>
  <c r="B5148" i="3"/>
  <c r="A5148" i="3"/>
  <c r="B5147" i="3"/>
  <c r="A5147" i="3"/>
  <c r="B5146" i="3"/>
  <c r="A5146" i="3"/>
  <c r="B5145" i="3"/>
  <c r="A5145" i="3"/>
  <c r="B5144" i="3"/>
  <c r="A5144" i="3"/>
  <c r="B5143" i="3"/>
  <c r="A5143" i="3"/>
  <c r="B5142" i="3"/>
  <c r="A5142" i="3"/>
  <c r="B5141" i="3"/>
  <c r="A5141" i="3"/>
  <c r="B5140" i="3"/>
  <c r="A5140" i="3"/>
  <c r="B5139" i="3"/>
  <c r="A5139" i="3"/>
  <c r="B5138" i="3"/>
  <c r="A5138" i="3"/>
  <c r="B5137" i="3"/>
  <c r="A5137" i="3"/>
  <c r="B5136" i="3"/>
  <c r="A5136" i="3"/>
  <c r="B5135" i="3"/>
  <c r="A5135" i="3"/>
  <c r="B5134" i="3"/>
  <c r="A5134" i="3"/>
  <c r="B5133" i="3"/>
  <c r="A5133" i="3"/>
  <c r="B5132" i="3"/>
  <c r="A5132" i="3"/>
  <c r="B5131" i="3"/>
  <c r="A5131" i="3"/>
  <c r="B5130" i="3"/>
  <c r="A5130" i="3"/>
  <c r="B5129" i="3"/>
  <c r="A5129" i="3"/>
  <c r="B5128" i="3"/>
  <c r="A5128" i="3"/>
  <c r="B5127" i="3"/>
  <c r="A5127" i="3"/>
  <c r="B5126" i="3"/>
  <c r="A5126" i="3"/>
  <c r="B5125" i="3"/>
  <c r="A5125" i="3"/>
  <c r="B5124" i="3"/>
  <c r="A5124" i="3"/>
  <c r="B5123" i="3"/>
  <c r="A5123" i="3"/>
  <c r="B5122" i="3"/>
  <c r="A5122" i="3"/>
  <c r="B5121" i="3"/>
  <c r="A5121" i="3"/>
  <c r="B5120" i="3"/>
  <c r="A5120" i="3"/>
  <c r="B5119" i="3"/>
  <c r="A5119" i="3"/>
  <c r="B5118" i="3"/>
  <c r="A5118" i="3"/>
  <c r="B5117" i="3"/>
  <c r="A5117" i="3"/>
  <c r="B5116" i="3"/>
  <c r="A5116" i="3"/>
  <c r="B5115" i="3"/>
  <c r="A5115" i="3"/>
  <c r="B5114" i="3"/>
  <c r="A5114" i="3"/>
  <c r="B5113" i="3"/>
  <c r="A5113" i="3"/>
  <c r="B5112" i="3"/>
  <c r="A5112" i="3"/>
  <c r="B5111" i="3"/>
  <c r="A5111" i="3"/>
  <c r="B5110" i="3"/>
  <c r="A5110" i="3"/>
  <c r="B5109" i="3"/>
  <c r="A5109" i="3"/>
  <c r="B5108" i="3"/>
  <c r="A5108" i="3"/>
  <c r="B5107" i="3"/>
  <c r="A5107" i="3"/>
  <c r="B5106" i="3"/>
  <c r="A5106" i="3"/>
  <c r="B5105" i="3"/>
  <c r="A5105" i="3"/>
  <c r="B5104" i="3"/>
  <c r="A5104" i="3"/>
  <c r="B5103" i="3"/>
  <c r="A5103" i="3"/>
  <c r="B5102" i="3"/>
  <c r="A5102" i="3"/>
  <c r="B5101" i="3"/>
  <c r="A5101" i="3"/>
  <c r="B5100" i="3"/>
  <c r="A5100" i="3"/>
  <c r="B5099" i="3"/>
  <c r="A5099" i="3"/>
  <c r="B5098" i="3"/>
  <c r="A5098" i="3"/>
  <c r="B5097" i="3"/>
  <c r="A5097" i="3"/>
  <c r="B5096" i="3"/>
  <c r="A5096" i="3"/>
  <c r="B5095" i="3"/>
  <c r="A5095" i="3"/>
  <c r="B5094" i="3"/>
  <c r="A5094" i="3"/>
  <c r="B5093" i="3"/>
  <c r="A5093" i="3"/>
  <c r="B5092" i="3"/>
  <c r="A5092" i="3"/>
  <c r="B5091" i="3"/>
  <c r="A5091" i="3"/>
  <c r="B5090" i="3"/>
  <c r="A5090" i="3"/>
  <c r="B5089" i="3"/>
  <c r="A5089" i="3"/>
  <c r="B5088" i="3"/>
  <c r="A5088" i="3"/>
  <c r="B5087" i="3"/>
  <c r="A5087" i="3"/>
  <c r="B5086" i="3"/>
  <c r="A5086" i="3"/>
  <c r="B5085" i="3"/>
  <c r="A5085" i="3"/>
  <c r="B5084" i="3"/>
  <c r="A5084" i="3"/>
  <c r="B5083" i="3"/>
  <c r="A5083" i="3"/>
  <c r="B5082" i="3"/>
  <c r="A5082" i="3"/>
  <c r="B5081" i="3"/>
  <c r="A5081" i="3"/>
  <c r="B5080" i="3"/>
  <c r="A5080" i="3"/>
  <c r="B5079" i="3"/>
  <c r="A5079" i="3"/>
  <c r="B5078" i="3"/>
  <c r="A5078" i="3"/>
  <c r="B5077" i="3"/>
  <c r="A5077" i="3"/>
  <c r="B5076" i="3"/>
  <c r="A5076" i="3"/>
  <c r="B5075" i="3"/>
  <c r="A5075" i="3"/>
  <c r="B5074" i="3"/>
  <c r="A5074" i="3"/>
  <c r="B5073" i="3"/>
  <c r="A5073" i="3"/>
  <c r="B5072" i="3"/>
  <c r="A5072" i="3"/>
  <c r="B5071" i="3"/>
  <c r="A5071" i="3"/>
  <c r="B5070" i="3"/>
  <c r="A5070" i="3"/>
  <c r="B5069" i="3"/>
  <c r="A5069" i="3"/>
  <c r="B5068" i="3"/>
  <c r="A5068" i="3"/>
  <c r="B5067" i="3"/>
  <c r="A5067" i="3"/>
  <c r="B5066" i="3"/>
  <c r="A5066" i="3"/>
  <c r="B5065" i="3"/>
  <c r="A5065" i="3"/>
  <c r="B5064" i="3"/>
  <c r="A5064" i="3"/>
  <c r="B5063" i="3"/>
  <c r="A5063" i="3"/>
  <c r="B5062" i="3"/>
  <c r="A5062" i="3"/>
  <c r="B5061" i="3"/>
  <c r="A5061" i="3"/>
  <c r="B5060" i="3"/>
  <c r="A5060" i="3"/>
  <c r="B5059" i="3"/>
  <c r="A5059" i="3"/>
  <c r="B5058" i="3"/>
  <c r="A5058" i="3"/>
  <c r="B5057" i="3"/>
  <c r="A5057" i="3"/>
  <c r="B5056" i="3"/>
  <c r="A5056" i="3"/>
  <c r="B5055" i="3"/>
  <c r="A5055" i="3"/>
  <c r="B5054" i="3"/>
  <c r="A5054" i="3"/>
  <c r="B5053" i="3"/>
  <c r="A5053" i="3"/>
  <c r="B5052" i="3"/>
  <c r="A5052" i="3"/>
  <c r="B5051" i="3"/>
  <c r="A5051" i="3"/>
  <c r="B5050" i="3"/>
  <c r="A5050" i="3"/>
  <c r="B5049" i="3"/>
  <c r="A5049" i="3"/>
  <c r="B5048" i="3"/>
  <c r="A5048" i="3"/>
  <c r="B5047" i="3"/>
  <c r="A5047" i="3"/>
  <c r="B5046" i="3"/>
  <c r="A5046" i="3"/>
  <c r="B5045" i="3"/>
  <c r="A5045" i="3"/>
  <c r="B5044" i="3"/>
  <c r="A5044" i="3"/>
  <c r="B5043" i="3"/>
  <c r="A5043" i="3"/>
  <c r="B5042" i="3"/>
  <c r="A5042" i="3"/>
  <c r="B5041" i="3"/>
  <c r="A5041" i="3"/>
  <c r="B5040" i="3"/>
  <c r="A5040" i="3"/>
  <c r="B5039" i="3"/>
  <c r="A5039" i="3"/>
  <c r="B5038" i="3"/>
  <c r="A5038" i="3"/>
  <c r="B5037" i="3"/>
  <c r="A5037" i="3"/>
  <c r="B5036" i="3"/>
  <c r="A5036" i="3"/>
  <c r="B5035" i="3"/>
  <c r="A5035" i="3"/>
  <c r="B5034" i="3"/>
  <c r="A5034" i="3"/>
  <c r="B5033" i="3"/>
  <c r="A5033" i="3"/>
  <c r="B5032" i="3"/>
  <c r="A5032" i="3"/>
  <c r="B5031" i="3"/>
  <c r="A5031" i="3"/>
  <c r="B5030" i="3"/>
  <c r="A5030" i="3"/>
  <c r="B5029" i="3"/>
  <c r="A5029" i="3"/>
  <c r="B5028" i="3"/>
  <c r="A5028" i="3"/>
  <c r="B5027" i="3"/>
  <c r="A5027" i="3"/>
  <c r="B5026" i="3"/>
  <c r="A5026" i="3"/>
  <c r="B5025" i="3"/>
  <c r="A5025" i="3"/>
  <c r="B5024" i="3"/>
  <c r="A5024" i="3"/>
  <c r="B5023" i="3"/>
  <c r="A5023" i="3"/>
  <c r="B5022" i="3"/>
  <c r="A5022" i="3"/>
  <c r="B5021" i="3"/>
  <c r="A5021" i="3"/>
  <c r="B5020" i="3"/>
  <c r="A5020" i="3"/>
  <c r="B5019" i="3"/>
  <c r="A5019" i="3"/>
  <c r="B5018" i="3"/>
  <c r="A5018" i="3"/>
  <c r="B5017" i="3"/>
  <c r="A5017" i="3"/>
  <c r="B5016" i="3"/>
  <c r="A5016" i="3"/>
  <c r="B5015" i="3"/>
  <c r="A5015" i="3"/>
  <c r="B5014" i="3"/>
  <c r="A5014" i="3"/>
  <c r="B5013" i="3"/>
  <c r="A5013" i="3"/>
  <c r="B5012" i="3"/>
  <c r="A5012" i="3"/>
  <c r="B5011" i="3"/>
  <c r="A5011" i="3"/>
  <c r="B5010" i="3"/>
  <c r="A5010" i="3"/>
  <c r="B5009" i="3"/>
  <c r="A5009" i="3"/>
  <c r="B5008" i="3"/>
  <c r="A5008" i="3"/>
  <c r="B5007" i="3"/>
  <c r="A5007" i="3"/>
  <c r="B5006" i="3"/>
  <c r="A5006" i="3"/>
  <c r="B5005" i="3"/>
  <c r="A5005" i="3"/>
  <c r="B5004" i="3"/>
  <c r="A5004" i="3"/>
  <c r="B5003" i="3"/>
  <c r="A5003" i="3"/>
  <c r="B5002" i="3"/>
  <c r="A5002" i="3"/>
  <c r="B5001" i="3"/>
  <c r="A5001" i="3"/>
  <c r="B5000" i="3"/>
  <c r="A5000" i="3"/>
  <c r="B4999" i="3"/>
  <c r="A4999" i="3"/>
  <c r="B4998" i="3"/>
  <c r="A4998" i="3"/>
  <c r="B4997" i="3"/>
  <c r="A4997" i="3"/>
  <c r="B4996" i="3"/>
  <c r="A4996" i="3"/>
  <c r="B4995" i="3"/>
  <c r="A4995" i="3"/>
  <c r="B4994" i="3"/>
  <c r="A4994" i="3"/>
  <c r="B4993" i="3"/>
  <c r="A4993" i="3"/>
  <c r="B4992" i="3"/>
  <c r="A4992" i="3"/>
  <c r="B4991" i="3"/>
  <c r="A4991" i="3"/>
  <c r="B4990" i="3"/>
  <c r="A4990" i="3"/>
  <c r="B4989" i="3"/>
  <c r="A4989" i="3"/>
  <c r="B4988" i="3"/>
  <c r="A4988" i="3"/>
  <c r="B4987" i="3"/>
  <c r="A4987" i="3"/>
  <c r="B4986" i="3"/>
  <c r="A4986" i="3"/>
  <c r="B4985" i="3"/>
  <c r="A4985" i="3"/>
  <c r="B4984" i="3"/>
  <c r="A4984" i="3"/>
  <c r="B4983" i="3"/>
  <c r="A4983" i="3"/>
  <c r="B4982" i="3"/>
  <c r="A4982" i="3"/>
  <c r="B4981" i="3"/>
  <c r="A4981" i="3"/>
  <c r="B4980" i="3"/>
  <c r="A4980" i="3"/>
  <c r="B4979" i="3"/>
  <c r="A4979" i="3"/>
  <c r="B4978" i="3"/>
  <c r="A4978" i="3"/>
  <c r="B4977" i="3"/>
  <c r="A4977" i="3"/>
  <c r="B4976" i="3"/>
  <c r="A4976" i="3"/>
  <c r="B4975" i="3"/>
  <c r="A4975" i="3"/>
  <c r="B4974" i="3"/>
  <c r="A4974" i="3"/>
  <c r="B4973" i="3"/>
  <c r="A4973" i="3"/>
  <c r="B4972" i="3"/>
  <c r="A4972" i="3"/>
  <c r="B4971" i="3"/>
  <c r="A4971" i="3"/>
  <c r="B4970" i="3"/>
  <c r="A4970" i="3"/>
  <c r="B4969" i="3"/>
  <c r="A4969" i="3"/>
  <c r="B4968" i="3"/>
  <c r="A4968" i="3"/>
  <c r="B4967" i="3"/>
  <c r="A4967" i="3"/>
  <c r="B4966" i="3"/>
  <c r="A4966" i="3"/>
  <c r="B4965" i="3"/>
  <c r="A4965" i="3"/>
  <c r="B4964" i="3"/>
  <c r="A4964" i="3"/>
  <c r="B4963" i="3"/>
  <c r="A4963" i="3"/>
  <c r="B4962" i="3"/>
  <c r="A4962" i="3"/>
  <c r="B4961" i="3"/>
  <c r="A4961" i="3"/>
  <c r="B4960" i="3"/>
  <c r="A4960" i="3"/>
  <c r="B4959" i="3"/>
  <c r="A4959" i="3"/>
  <c r="B4958" i="3"/>
  <c r="A4958" i="3"/>
  <c r="B4957" i="3"/>
  <c r="A4957" i="3"/>
  <c r="B4956" i="3"/>
  <c r="A4956" i="3"/>
  <c r="B4955" i="3"/>
  <c r="A4955" i="3"/>
  <c r="B4954" i="3"/>
  <c r="A4954" i="3"/>
  <c r="B4953" i="3"/>
  <c r="A4953" i="3"/>
  <c r="B4952" i="3"/>
  <c r="A4952" i="3"/>
  <c r="B4951" i="3"/>
  <c r="A4951" i="3"/>
  <c r="B4950" i="3"/>
  <c r="A4950" i="3"/>
  <c r="B4949" i="3"/>
  <c r="A4949" i="3"/>
  <c r="B4948" i="3"/>
  <c r="A4948" i="3"/>
  <c r="B4947" i="3"/>
  <c r="A4947" i="3"/>
  <c r="B4946" i="3"/>
  <c r="A4946" i="3"/>
  <c r="B4945" i="3"/>
  <c r="A4945" i="3"/>
  <c r="B4944" i="3"/>
  <c r="A4944" i="3"/>
  <c r="B4943" i="3"/>
  <c r="A4943" i="3"/>
  <c r="B4942" i="3"/>
  <c r="A4942" i="3"/>
  <c r="B4941" i="3"/>
  <c r="A4941" i="3"/>
  <c r="B4940" i="3"/>
  <c r="A4940" i="3"/>
  <c r="B4939" i="3"/>
  <c r="A4939" i="3"/>
  <c r="B4938" i="3"/>
  <c r="A4938" i="3"/>
  <c r="B4937" i="3"/>
  <c r="A4937" i="3"/>
  <c r="B4936" i="3"/>
  <c r="A4936" i="3"/>
  <c r="B4935" i="3"/>
  <c r="A4935" i="3"/>
  <c r="B4934" i="3"/>
  <c r="A4934" i="3"/>
  <c r="B4933" i="3"/>
  <c r="A4933" i="3"/>
  <c r="B4932" i="3"/>
  <c r="A4932" i="3"/>
  <c r="B4931" i="3"/>
  <c r="A4931" i="3"/>
  <c r="B4930" i="3"/>
  <c r="A4930" i="3"/>
  <c r="B4929" i="3"/>
  <c r="A4929" i="3"/>
  <c r="B4928" i="3"/>
  <c r="A4928" i="3"/>
  <c r="B4927" i="3"/>
  <c r="A4927" i="3"/>
  <c r="B4926" i="3"/>
  <c r="A4926" i="3"/>
  <c r="B4925" i="3"/>
  <c r="A4925" i="3"/>
  <c r="B4924" i="3"/>
  <c r="A4924" i="3"/>
  <c r="B4923" i="3"/>
  <c r="A4923" i="3"/>
  <c r="B4922" i="3"/>
  <c r="A4922" i="3"/>
  <c r="B4921" i="3"/>
  <c r="A4921" i="3"/>
  <c r="B4920" i="3"/>
  <c r="A4920" i="3"/>
  <c r="B4919" i="3"/>
  <c r="A4919" i="3"/>
  <c r="B4918" i="3"/>
  <c r="A4918" i="3"/>
  <c r="B4917" i="3"/>
  <c r="A4917" i="3"/>
  <c r="B4916" i="3"/>
  <c r="A4916" i="3"/>
  <c r="B4915" i="3"/>
  <c r="A4915" i="3"/>
  <c r="B4914" i="3"/>
  <c r="A4914" i="3"/>
  <c r="B4913" i="3"/>
  <c r="A4913" i="3"/>
  <c r="B4912" i="3"/>
  <c r="A4912" i="3"/>
  <c r="B4911" i="3"/>
  <c r="A4911" i="3"/>
  <c r="B4910" i="3"/>
  <c r="A4910" i="3"/>
  <c r="B4909" i="3"/>
  <c r="A4909" i="3"/>
  <c r="B4908" i="3"/>
  <c r="A4908" i="3"/>
  <c r="B4907" i="3"/>
  <c r="A4907" i="3"/>
  <c r="B4906" i="3"/>
  <c r="A4906" i="3"/>
  <c r="B4905" i="3"/>
  <c r="A4905" i="3"/>
  <c r="B4904" i="3"/>
  <c r="A4904" i="3"/>
  <c r="B4903" i="3"/>
  <c r="A4903" i="3"/>
  <c r="B4902" i="3"/>
  <c r="A4902" i="3"/>
  <c r="B4901" i="3"/>
  <c r="A4901" i="3"/>
  <c r="B4900" i="3"/>
  <c r="A4900" i="3"/>
  <c r="B4899" i="3"/>
  <c r="A4899" i="3"/>
  <c r="B4898" i="3"/>
  <c r="A4898" i="3"/>
  <c r="B4897" i="3"/>
  <c r="A4897" i="3"/>
  <c r="B4896" i="3"/>
  <c r="A4896" i="3"/>
  <c r="B4895" i="3"/>
  <c r="A4895" i="3"/>
  <c r="B4894" i="3"/>
  <c r="A4894" i="3"/>
  <c r="B4893" i="3"/>
  <c r="A4893" i="3"/>
  <c r="B4892" i="3"/>
  <c r="A4892" i="3"/>
  <c r="B4891" i="3"/>
  <c r="A4891" i="3"/>
  <c r="B4890" i="3"/>
  <c r="A4890" i="3"/>
  <c r="B4889" i="3"/>
  <c r="A4889" i="3"/>
  <c r="B4888" i="3"/>
  <c r="A4888" i="3"/>
  <c r="B4887" i="3"/>
  <c r="A4887" i="3"/>
  <c r="B4886" i="3"/>
  <c r="A4886" i="3"/>
  <c r="B4885" i="3"/>
  <c r="A4885" i="3"/>
  <c r="B4884" i="3"/>
  <c r="A4884" i="3"/>
  <c r="B4883" i="3"/>
  <c r="A4883" i="3"/>
  <c r="B4882" i="3"/>
  <c r="A4882" i="3"/>
  <c r="B4881" i="3"/>
  <c r="A4881" i="3"/>
  <c r="B4880" i="3"/>
  <c r="A4880" i="3"/>
  <c r="B4879" i="3"/>
  <c r="A4879" i="3"/>
  <c r="B4878" i="3"/>
  <c r="A4878" i="3"/>
  <c r="B4877" i="3"/>
  <c r="A4877" i="3"/>
  <c r="B4876" i="3"/>
  <c r="A4876" i="3"/>
  <c r="B4875" i="3"/>
  <c r="A4875" i="3"/>
  <c r="B4874" i="3"/>
  <c r="A4874" i="3"/>
  <c r="B4873" i="3"/>
  <c r="A4873" i="3"/>
  <c r="B4872" i="3"/>
  <c r="A4872" i="3"/>
  <c r="B4871" i="3"/>
  <c r="A4871" i="3"/>
  <c r="B4870" i="3"/>
  <c r="A4870" i="3"/>
  <c r="B4869" i="3"/>
  <c r="A4869" i="3"/>
  <c r="B4868" i="3"/>
  <c r="A4868" i="3"/>
  <c r="B4867" i="3"/>
  <c r="A4867" i="3"/>
  <c r="B4866" i="3"/>
  <c r="A4866" i="3"/>
  <c r="B4865" i="3"/>
  <c r="A4865" i="3"/>
  <c r="B4864" i="3"/>
  <c r="A4864" i="3"/>
  <c r="B4863" i="3"/>
  <c r="A4863" i="3"/>
  <c r="B4862" i="3"/>
  <c r="A4862" i="3"/>
  <c r="B4861" i="3"/>
  <c r="A4861" i="3"/>
  <c r="B4860" i="3"/>
  <c r="A4860" i="3"/>
  <c r="B4859" i="3"/>
  <c r="A4859" i="3"/>
  <c r="B4858" i="3"/>
  <c r="A4858" i="3"/>
  <c r="B4857" i="3"/>
  <c r="A4857" i="3"/>
  <c r="B4856" i="3"/>
  <c r="A4856" i="3"/>
  <c r="B4855" i="3"/>
  <c r="A4855" i="3"/>
  <c r="B4854" i="3"/>
  <c r="A4854" i="3"/>
  <c r="B4853" i="3"/>
  <c r="A4853" i="3"/>
  <c r="B4852" i="3"/>
  <c r="A4852" i="3"/>
  <c r="B4851" i="3"/>
  <c r="A4851" i="3"/>
  <c r="B4850" i="3"/>
  <c r="A4850" i="3"/>
  <c r="B4849" i="3"/>
  <c r="A4849" i="3"/>
  <c r="B4848" i="3"/>
  <c r="A4848" i="3"/>
  <c r="B4847" i="3"/>
  <c r="A4847" i="3"/>
  <c r="B4846" i="3"/>
  <c r="A4846" i="3"/>
  <c r="B4845" i="3"/>
  <c r="A4845" i="3"/>
  <c r="B4844" i="3"/>
  <c r="A4844" i="3"/>
  <c r="B4843" i="3"/>
  <c r="A4843" i="3"/>
  <c r="B4842" i="3"/>
  <c r="A4842" i="3"/>
  <c r="B4841" i="3"/>
  <c r="A4841" i="3"/>
  <c r="B4840" i="3"/>
  <c r="A4840" i="3"/>
  <c r="B4839" i="3"/>
  <c r="A4839" i="3"/>
  <c r="B4838" i="3"/>
  <c r="A4838" i="3"/>
  <c r="B4837" i="3"/>
  <c r="A4837" i="3"/>
  <c r="B4836" i="3"/>
  <c r="A4836" i="3"/>
  <c r="B4835" i="3"/>
  <c r="A4835" i="3"/>
  <c r="B4834" i="3"/>
  <c r="A4834" i="3"/>
  <c r="B4833" i="3"/>
  <c r="A4833" i="3"/>
  <c r="B4832" i="3"/>
  <c r="A4832" i="3"/>
  <c r="B4831" i="3"/>
  <c r="A4831" i="3"/>
  <c r="B4830" i="3"/>
  <c r="A4830" i="3"/>
  <c r="B4829" i="3"/>
  <c r="A4829" i="3"/>
  <c r="B4828" i="3"/>
  <c r="A4828" i="3"/>
  <c r="B4827" i="3"/>
  <c r="A4827" i="3"/>
  <c r="B4826" i="3"/>
  <c r="A4826" i="3"/>
  <c r="B4825" i="3"/>
  <c r="A4825" i="3"/>
  <c r="B4824" i="3"/>
  <c r="A4824" i="3"/>
  <c r="B4823" i="3"/>
  <c r="A4823" i="3"/>
  <c r="B4822" i="3"/>
  <c r="A4822" i="3"/>
  <c r="B4821" i="3"/>
  <c r="A4821" i="3"/>
  <c r="B4820" i="3"/>
  <c r="A4820" i="3"/>
  <c r="B4819" i="3"/>
  <c r="A4819" i="3"/>
  <c r="B4818" i="3"/>
  <c r="A4818" i="3"/>
  <c r="B4817" i="3"/>
  <c r="A4817" i="3"/>
  <c r="B4816" i="3"/>
  <c r="A4816" i="3"/>
  <c r="B4815" i="3"/>
  <c r="A4815" i="3"/>
  <c r="B4814" i="3"/>
  <c r="A4814" i="3"/>
  <c r="B4813" i="3"/>
  <c r="A4813" i="3"/>
  <c r="B4812" i="3"/>
  <c r="A4812" i="3"/>
  <c r="B4811" i="3"/>
  <c r="A4811" i="3"/>
  <c r="B4810" i="3"/>
  <c r="A4810" i="3"/>
  <c r="B4809" i="3"/>
  <c r="A4809" i="3"/>
  <c r="B4808" i="3"/>
  <c r="A4808" i="3"/>
  <c r="B4807" i="3"/>
  <c r="A4807" i="3"/>
  <c r="B4806" i="3"/>
  <c r="A4806" i="3"/>
  <c r="B4805" i="3"/>
  <c r="A4805" i="3"/>
  <c r="B4804" i="3"/>
  <c r="A4804" i="3"/>
  <c r="B4803" i="3"/>
  <c r="A4803" i="3"/>
  <c r="B4802" i="3"/>
  <c r="A4802" i="3"/>
  <c r="B4801" i="3"/>
  <c r="A4801" i="3"/>
  <c r="B4800" i="3"/>
  <c r="A4800" i="3"/>
  <c r="B4799" i="3"/>
  <c r="A4799" i="3"/>
  <c r="B4798" i="3"/>
  <c r="A4798" i="3"/>
  <c r="B4797" i="3"/>
  <c r="A4797" i="3"/>
  <c r="B4796" i="3"/>
  <c r="A4796" i="3"/>
  <c r="B4795" i="3"/>
  <c r="A4795" i="3"/>
  <c r="B4794" i="3"/>
  <c r="A4794" i="3"/>
  <c r="B4793" i="3"/>
  <c r="A4793" i="3"/>
  <c r="B4792" i="3"/>
  <c r="A4792" i="3"/>
  <c r="B4791" i="3"/>
  <c r="A4791" i="3"/>
  <c r="B4790" i="3"/>
  <c r="A4790" i="3"/>
  <c r="B4789" i="3"/>
  <c r="A4789" i="3"/>
  <c r="B4788" i="3"/>
  <c r="A4788" i="3"/>
  <c r="B4787" i="3"/>
  <c r="A4787" i="3"/>
  <c r="B4786" i="3"/>
  <c r="A4786" i="3"/>
  <c r="B4785" i="3"/>
  <c r="A4785" i="3"/>
  <c r="B4784" i="3"/>
  <c r="A4784" i="3"/>
  <c r="B4783" i="3"/>
  <c r="A4783" i="3"/>
  <c r="B4782" i="3"/>
  <c r="A4782" i="3"/>
  <c r="B4781" i="3"/>
  <c r="A4781" i="3"/>
  <c r="B4780" i="3"/>
  <c r="A4780" i="3"/>
  <c r="B4779" i="3"/>
  <c r="A4779" i="3"/>
  <c r="B4778" i="3"/>
  <c r="A4778" i="3"/>
  <c r="B4777" i="3"/>
  <c r="A4777" i="3"/>
  <c r="B4776" i="3"/>
  <c r="A4776" i="3"/>
  <c r="B4775" i="3"/>
  <c r="A4775" i="3"/>
  <c r="B4774" i="3"/>
  <c r="A4774" i="3"/>
  <c r="B4773" i="3"/>
  <c r="A4773" i="3"/>
  <c r="B4772" i="3"/>
  <c r="A4772" i="3"/>
  <c r="B4771" i="3"/>
  <c r="A4771" i="3"/>
  <c r="B4770" i="3"/>
  <c r="A4770" i="3"/>
  <c r="B4769" i="3"/>
  <c r="A4769" i="3"/>
  <c r="B4768" i="3"/>
  <c r="A4768" i="3"/>
  <c r="B4767" i="3"/>
  <c r="A4767" i="3"/>
  <c r="B4766" i="3"/>
  <c r="A4766" i="3"/>
  <c r="B4765" i="3"/>
  <c r="A4765" i="3"/>
  <c r="B4764" i="3"/>
  <c r="A4764" i="3"/>
  <c r="B4763" i="3"/>
  <c r="A4763" i="3"/>
  <c r="B4762" i="3"/>
  <c r="A4762" i="3"/>
  <c r="B4761" i="3"/>
  <c r="A4761" i="3"/>
  <c r="B4760" i="3"/>
  <c r="A4760" i="3"/>
  <c r="B4759" i="3"/>
  <c r="A4759" i="3"/>
  <c r="B4758" i="3"/>
  <c r="A4758" i="3"/>
  <c r="B4757" i="3"/>
  <c r="A4757" i="3"/>
  <c r="B4756" i="3"/>
  <c r="A4756" i="3"/>
  <c r="B4755" i="3"/>
  <c r="A4755" i="3"/>
  <c r="B4754" i="3"/>
  <c r="A4754" i="3"/>
  <c r="B4753" i="3"/>
  <c r="A4753" i="3"/>
  <c r="B4752" i="3"/>
  <c r="A4752" i="3"/>
  <c r="B4751" i="3"/>
  <c r="A4751" i="3"/>
  <c r="B4750" i="3"/>
  <c r="A4750" i="3"/>
  <c r="B4749" i="3"/>
  <c r="A4749" i="3"/>
  <c r="B4748" i="3"/>
  <c r="A4748" i="3"/>
  <c r="B4747" i="3"/>
  <c r="A4747" i="3"/>
  <c r="B4746" i="3"/>
  <c r="A4746" i="3"/>
  <c r="B4745" i="3"/>
  <c r="A4745" i="3"/>
  <c r="B4744" i="3"/>
  <c r="A4744" i="3"/>
  <c r="B4743" i="3"/>
  <c r="A4743" i="3"/>
  <c r="B4742" i="3"/>
  <c r="A4742" i="3"/>
  <c r="B4741" i="3"/>
  <c r="A4741" i="3"/>
  <c r="B4740" i="3"/>
  <c r="A4740" i="3"/>
  <c r="B4739" i="3"/>
  <c r="A4739" i="3"/>
  <c r="B4738" i="3"/>
  <c r="A4738" i="3"/>
  <c r="B4737" i="3"/>
  <c r="A4737" i="3"/>
  <c r="B4736" i="3"/>
  <c r="A4736" i="3"/>
  <c r="B4735" i="3"/>
  <c r="A4735" i="3"/>
  <c r="B4734" i="3"/>
  <c r="A4734" i="3"/>
  <c r="B4733" i="3"/>
  <c r="A4733" i="3"/>
  <c r="B4732" i="3"/>
  <c r="A4732" i="3"/>
  <c r="B4731" i="3"/>
  <c r="A4731" i="3"/>
  <c r="B4730" i="3"/>
  <c r="A4730" i="3"/>
  <c r="B4729" i="3"/>
  <c r="A4729" i="3"/>
  <c r="B4728" i="3"/>
  <c r="A4728" i="3"/>
  <c r="B4727" i="3"/>
  <c r="A4727" i="3"/>
  <c r="B4726" i="3"/>
  <c r="A4726" i="3"/>
  <c r="B4725" i="3"/>
  <c r="A4725" i="3"/>
  <c r="B4724" i="3"/>
  <c r="A4724" i="3"/>
  <c r="B4723" i="3"/>
  <c r="A4723" i="3"/>
  <c r="B4722" i="3"/>
  <c r="A4722" i="3"/>
  <c r="B4721" i="3"/>
  <c r="A4721" i="3"/>
  <c r="B4720" i="3"/>
  <c r="A4720" i="3"/>
  <c r="B4719" i="3"/>
  <c r="A4719" i="3"/>
  <c r="B4718" i="3"/>
  <c r="A4718" i="3"/>
  <c r="B4717" i="3"/>
  <c r="A4717" i="3"/>
  <c r="B4716" i="3"/>
  <c r="A4716" i="3"/>
  <c r="B4715" i="3"/>
  <c r="A4715" i="3"/>
  <c r="B4714" i="3"/>
  <c r="A4714" i="3"/>
  <c r="B4713" i="3"/>
  <c r="A4713" i="3"/>
  <c r="B4712" i="3"/>
  <c r="A4712" i="3"/>
  <c r="B4711" i="3"/>
  <c r="A4711" i="3"/>
  <c r="B4710" i="3"/>
  <c r="A4710" i="3"/>
  <c r="B4709" i="3"/>
  <c r="A4709" i="3"/>
  <c r="B4708" i="3"/>
  <c r="A4708" i="3"/>
  <c r="B4707" i="3"/>
  <c r="A4707" i="3"/>
  <c r="B4706" i="3"/>
  <c r="A4706" i="3"/>
  <c r="B4705" i="3"/>
  <c r="A4705" i="3"/>
  <c r="B4704" i="3"/>
  <c r="A4704" i="3"/>
  <c r="B4703" i="3"/>
  <c r="A4703" i="3"/>
  <c r="B4702" i="3"/>
  <c r="A4702" i="3"/>
  <c r="B4701" i="3"/>
  <c r="A4701" i="3"/>
  <c r="B4700" i="3"/>
  <c r="A4700" i="3"/>
  <c r="B4699" i="3"/>
  <c r="A4699" i="3"/>
  <c r="B4698" i="3"/>
  <c r="A4698" i="3"/>
  <c r="B4697" i="3"/>
  <c r="A4697" i="3"/>
  <c r="B4696" i="3"/>
  <c r="A4696" i="3"/>
  <c r="B4695" i="3"/>
  <c r="A4695" i="3"/>
  <c r="B4694" i="3"/>
  <c r="A4694" i="3"/>
  <c r="B4693" i="3"/>
  <c r="A4693" i="3"/>
  <c r="B4692" i="3"/>
  <c r="A4692" i="3"/>
  <c r="B4691" i="3"/>
  <c r="A4691" i="3"/>
  <c r="B4690" i="3"/>
  <c r="A4690" i="3"/>
  <c r="B4689" i="3"/>
  <c r="A4689" i="3"/>
  <c r="B4688" i="3"/>
  <c r="A4688" i="3"/>
  <c r="B4687" i="3"/>
  <c r="A4687" i="3"/>
  <c r="B4686" i="3"/>
  <c r="A4686" i="3"/>
  <c r="B4685" i="3"/>
  <c r="A4685" i="3"/>
  <c r="B4684" i="3"/>
  <c r="A4684" i="3"/>
  <c r="B4683" i="3"/>
  <c r="A4683" i="3"/>
  <c r="B4682" i="3"/>
  <c r="A4682" i="3"/>
  <c r="B4681" i="3"/>
  <c r="A4681" i="3"/>
  <c r="B4680" i="3"/>
  <c r="A4680" i="3"/>
  <c r="B4679" i="3"/>
  <c r="A4679" i="3"/>
  <c r="B4678" i="3"/>
  <c r="A4678" i="3"/>
  <c r="B4677" i="3"/>
  <c r="A4677" i="3"/>
  <c r="B4676" i="3"/>
  <c r="A4676" i="3"/>
  <c r="B4675" i="3"/>
  <c r="A4675" i="3"/>
  <c r="B4674" i="3"/>
  <c r="A4674" i="3"/>
  <c r="B4673" i="3"/>
  <c r="A4673" i="3"/>
  <c r="B4672" i="3"/>
  <c r="A4672" i="3"/>
  <c r="B4671" i="3"/>
  <c r="A4671" i="3"/>
  <c r="B4670" i="3"/>
  <c r="A4670" i="3"/>
  <c r="B4669" i="3"/>
  <c r="A4669" i="3"/>
  <c r="B4668" i="3"/>
  <c r="A4668" i="3"/>
  <c r="B4667" i="3"/>
  <c r="A4667" i="3"/>
  <c r="B4666" i="3"/>
  <c r="A4666" i="3"/>
  <c r="B4665" i="3"/>
  <c r="A4665" i="3"/>
  <c r="B4664" i="3"/>
  <c r="A4664" i="3"/>
  <c r="B4663" i="3"/>
  <c r="A4663" i="3"/>
  <c r="B4662" i="3"/>
  <c r="A4662" i="3"/>
  <c r="B4661" i="3"/>
  <c r="A4661" i="3"/>
  <c r="B4660" i="3"/>
  <c r="A4660" i="3"/>
  <c r="B4659" i="3"/>
  <c r="A4659" i="3"/>
  <c r="B4658" i="3"/>
  <c r="A4658" i="3"/>
  <c r="B4657" i="3"/>
  <c r="A4657" i="3"/>
  <c r="B4656" i="3"/>
  <c r="A4656" i="3"/>
  <c r="B4655" i="3"/>
  <c r="A4655" i="3"/>
  <c r="B4654" i="3"/>
  <c r="A4654" i="3"/>
  <c r="B4653" i="3"/>
  <c r="A4653" i="3"/>
  <c r="B4652" i="3"/>
  <c r="A4652" i="3"/>
  <c r="B4651" i="3"/>
  <c r="A4651" i="3"/>
  <c r="B4650" i="3"/>
  <c r="A4650" i="3"/>
  <c r="B4649" i="3"/>
  <c r="A4649" i="3"/>
  <c r="B4648" i="3"/>
  <c r="A4648" i="3"/>
  <c r="B4647" i="3"/>
  <c r="A4647" i="3"/>
  <c r="B4646" i="3"/>
  <c r="A4646" i="3"/>
  <c r="B4645" i="3"/>
  <c r="A4645" i="3"/>
  <c r="B4644" i="3"/>
  <c r="A4644" i="3"/>
  <c r="B4643" i="3"/>
  <c r="A4643" i="3"/>
  <c r="B4642" i="3"/>
  <c r="A4642" i="3"/>
  <c r="B4641" i="3"/>
  <c r="A4641" i="3"/>
  <c r="B4640" i="3"/>
  <c r="A4640" i="3"/>
  <c r="B4639" i="3"/>
  <c r="A4639" i="3"/>
  <c r="B4638" i="3"/>
  <c r="A4638" i="3"/>
  <c r="B4637" i="3"/>
  <c r="A4637" i="3"/>
  <c r="B4636" i="3"/>
  <c r="A4636" i="3"/>
  <c r="B4635" i="3"/>
  <c r="A4635" i="3"/>
  <c r="B4634" i="3"/>
  <c r="A4634" i="3"/>
  <c r="B4633" i="3"/>
  <c r="A4633" i="3"/>
  <c r="B4632" i="3"/>
  <c r="A4632" i="3"/>
  <c r="B4631" i="3"/>
  <c r="A4631" i="3"/>
  <c r="B4630" i="3"/>
  <c r="A4630" i="3"/>
  <c r="B4629" i="3"/>
  <c r="A4629" i="3"/>
  <c r="B4628" i="3"/>
  <c r="A4628" i="3"/>
  <c r="B4627" i="3"/>
  <c r="A4627" i="3"/>
  <c r="B4626" i="3"/>
  <c r="A4626" i="3"/>
  <c r="B4625" i="3"/>
  <c r="A4625" i="3"/>
  <c r="B4624" i="3"/>
  <c r="A4624" i="3"/>
  <c r="B4623" i="3"/>
  <c r="A4623" i="3"/>
  <c r="B4622" i="3"/>
  <c r="A4622" i="3"/>
  <c r="B4621" i="3"/>
  <c r="A4621" i="3"/>
  <c r="B4620" i="3"/>
  <c r="A4620" i="3"/>
  <c r="B4619" i="3"/>
  <c r="A4619" i="3"/>
  <c r="B4618" i="3"/>
  <c r="A4618" i="3"/>
  <c r="B4617" i="3"/>
  <c r="A4617" i="3"/>
  <c r="B4616" i="3"/>
  <c r="A4616" i="3"/>
  <c r="B4615" i="3"/>
  <c r="A4615" i="3"/>
  <c r="B4614" i="3"/>
  <c r="A4614" i="3"/>
  <c r="B4613" i="3"/>
  <c r="A4613" i="3"/>
  <c r="B4612" i="3"/>
  <c r="A4612" i="3"/>
  <c r="B4611" i="3"/>
  <c r="A4611" i="3"/>
  <c r="B4610" i="3"/>
  <c r="A4610" i="3"/>
  <c r="B4609" i="3"/>
  <c r="A4609" i="3"/>
  <c r="B4608" i="3"/>
  <c r="A4608" i="3"/>
  <c r="B4607" i="3"/>
  <c r="A4607" i="3"/>
  <c r="B4606" i="3"/>
  <c r="A4606" i="3"/>
  <c r="B4605" i="3"/>
  <c r="A4605" i="3"/>
  <c r="B4604" i="3"/>
  <c r="A4604" i="3"/>
  <c r="B4603" i="3"/>
  <c r="A4603" i="3"/>
  <c r="B4602" i="3"/>
  <c r="A4602" i="3"/>
  <c r="B4601" i="3"/>
  <c r="A4601" i="3"/>
  <c r="B4600" i="3"/>
  <c r="A4600" i="3"/>
  <c r="B4599" i="3"/>
  <c r="A4599" i="3"/>
  <c r="B4598" i="3"/>
  <c r="A4598" i="3"/>
  <c r="B4597" i="3"/>
  <c r="A4597" i="3"/>
  <c r="B4596" i="3"/>
  <c r="A4596" i="3"/>
  <c r="B4595" i="3"/>
  <c r="A4595" i="3"/>
  <c r="B4594" i="3"/>
  <c r="A4594" i="3"/>
  <c r="B4593" i="3"/>
  <c r="A4593" i="3"/>
  <c r="B4592" i="3"/>
  <c r="A4592" i="3"/>
  <c r="B4591" i="3"/>
  <c r="A4591" i="3"/>
  <c r="B4590" i="3"/>
  <c r="A4590" i="3"/>
  <c r="B4589" i="3"/>
  <c r="A4589" i="3"/>
  <c r="B4588" i="3"/>
  <c r="A4588" i="3"/>
  <c r="B4587" i="3"/>
  <c r="A4587" i="3"/>
  <c r="B4586" i="3"/>
  <c r="A4586" i="3"/>
  <c r="B4585" i="3"/>
  <c r="A4585" i="3"/>
  <c r="B4584" i="3"/>
  <c r="A4584" i="3"/>
  <c r="B4583" i="3"/>
  <c r="A4583" i="3"/>
  <c r="B4582" i="3"/>
  <c r="A4582" i="3"/>
  <c r="B4581" i="3"/>
  <c r="A4581" i="3"/>
  <c r="B4580" i="3"/>
  <c r="A4580" i="3"/>
  <c r="B4579" i="3"/>
  <c r="A4579" i="3"/>
  <c r="B4578" i="3"/>
  <c r="A4578" i="3"/>
  <c r="B4577" i="3"/>
  <c r="A4577" i="3"/>
  <c r="B4576" i="3"/>
  <c r="A4576" i="3"/>
  <c r="B4575" i="3"/>
  <c r="A4575" i="3"/>
  <c r="B4574" i="3"/>
  <c r="A4574" i="3"/>
  <c r="B4573" i="3"/>
  <c r="A4573" i="3"/>
  <c r="B4572" i="3"/>
  <c r="A4572" i="3"/>
  <c r="B4571" i="3"/>
  <c r="A4571" i="3"/>
  <c r="B4570" i="3"/>
  <c r="A4570" i="3"/>
  <c r="B4569" i="3"/>
  <c r="A4569" i="3"/>
  <c r="B4568" i="3"/>
  <c r="A4568" i="3"/>
  <c r="B4567" i="3"/>
  <c r="A4567" i="3"/>
  <c r="B4566" i="3"/>
  <c r="A4566" i="3"/>
  <c r="B4565" i="3"/>
  <c r="A4565" i="3"/>
  <c r="B4564" i="3"/>
  <c r="A4564" i="3"/>
  <c r="B4563" i="3"/>
  <c r="A4563" i="3"/>
  <c r="B4562" i="3"/>
  <c r="A4562" i="3"/>
  <c r="B4561" i="3"/>
  <c r="A4561" i="3"/>
  <c r="B4560" i="3"/>
  <c r="A4560" i="3"/>
  <c r="B4559" i="3"/>
  <c r="A4559" i="3"/>
  <c r="B4558" i="3"/>
  <c r="A4558" i="3"/>
  <c r="B4557" i="3"/>
  <c r="A4557" i="3"/>
  <c r="B4556" i="3"/>
  <c r="A4556" i="3"/>
  <c r="B4555" i="3"/>
  <c r="A4555" i="3"/>
  <c r="B4554" i="3"/>
  <c r="A4554" i="3"/>
  <c r="B4553" i="3"/>
  <c r="A4553" i="3"/>
  <c r="B4552" i="3"/>
  <c r="A4552" i="3"/>
  <c r="B4551" i="3"/>
  <c r="A4551" i="3"/>
  <c r="B4550" i="3"/>
  <c r="A4550" i="3"/>
  <c r="B4549" i="3"/>
  <c r="A4549" i="3"/>
  <c r="B4548" i="3"/>
  <c r="A4548" i="3"/>
  <c r="B4547" i="3"/>
  <c r="A4547" i="3"/>
  <c r="B4546" i="3"/>
  <c r="A4546" i="3"/>
  <c r="B4545" i="3"/>
  <c r="A4545" i="3"/>
  <c r="B4544" i="3"/>
  <c r="A4544" i="3"/>
  <c r="B4543" i="3"/>
  <c r="A4543" i="3"/>
  <c r="B4542" i="3"/>
  <c r="A4542" i="3"/>
  <c r="B4541" i="3"/>
  <c r="A4541" i="3"/>
  <c r="B4540" i="3"/>
  <c r="A4540" i="3"/>
  <c r="B4539" i="3"/>
  <c r="A4539" i="3"/>
  <c r="B4538" i="3"/>
  <c r="A4538" i="3"/>
  <c r="B4537" i="3"/>
  <c r="A4537" i="3"/>
  <c r="B4536" i="3"/>
  <c r="A4536" i="3"/>
  <c r="B4535" i="3"/>
  <c r="A4535" i="3"/>
  <c r="B4534" i="3"/>
  <c r="A4534" i="3"/>
  <c r="B4533" i="3"/>
  <c r="A4533" i="3"/>
  <c r="B4532" i="3"/>
  <c r="A4532" i="3"/>
  <c r="B4531" i="3"/>
  <c r="A4531" i="3"/>
  <c r="B4530" i="3"/>
  <c r="A4530" i="3"/>
  <c r="B4529" i="3"/>
  <c r="A4529" i="3"/>
  <c r="B4528" i="3"/>
  <c r="A4528" i="3"/>
  <c r="B4527" i="3"/>
  <c r="A4527" i="3"/>
  <c r="B4526" i="3"/>
  <c r="A4526" i="3"/>
  <c r="B4525" i="3"/>
  <c r="A4525" i="3"/>
  <c r="B4524" i="3"/>
  <c r="A4524" i="3"/>
  <c r="B4523" i="3"/>
  <c r="A4523" i="3"/>
  <c r="B4522" i="3"/>
  <c r="A4522" i="3"/>
  <c r="B4521" i="3"/>
  <c r="A4521" i="3"/>
  <c r="B4520" i="3"/>
  <c r="A4520" i="3"/>
  <c r="B4519" i="3"/>
  <c r="A4519" i="3"/>
  <c r="B4518" i="3"/>
  <c r="A4518" i="3"/>
  <c r="B4517" i="3"/>
  <c r="A4517" i="3"/>
  <c r="B4516" i="3"/>
  <c r="A4516" i="3"/>
  <c r="B4515" i="3"/>
  <c r="A4515" i="3"/>
  <c r="B4514" i="3"/>
  <c r="A4514" i="3"/>
  <c r="B4513" i="3"/>
  <c r="A4513" i="3"/>
  <c r="B4512" i="3"/>
  <c r="A4512" i="3"/>
  <c r="B4511" i="3"/>
  <c r="A4511" i="3"/>
  <c r="B4510" i="3"/>
  <c r="A4510" i="3"/>
  <c r="B4509" i="3"/>
  <c r="A4509" i="3"/>
  <c r="B4508" i="3"/>
  <c r="A4508" i="3"/>
  <c r="B4507" i="3"/>
  <c r="A4507" i="3"/>
  <c r="B4506" i="3"/>
  <c r="A4506" i="3"/>
  <c r="B4505" i="3"/>
  <c r="A4505" i="3"/>
  <c r="B4504" i="3"/>
  <c r="A4504" i="3"/>
  <c r="B4503" i="3"/>
  <c r="A4503" i="3"/>
  <c r="B4502" i="3"/>
  <c r="A4502" i="3"/>
  <c r="B4501" i="3"/>
  <c r="A4501" i="3"/>
  <c r="B4500" i="3"/>
  <c r="A4500" i="3"/>
  <c r="B4499" i="3"/>
  <c r="A4499" i="3"/>
  <c r="B4498" i="3"/>
  <c r="A4498" i="3"/>
  <c r="B4497" i="3"/>
  <c r="A4497" i="3"/>
  <c r="B4496" i="3"/>
  <c r="A4496" i="3"/>
  <c r="B4495" i="3"/>
  <c r="A4495" i="3"/>
  <c r="B4494" i="3"/>
  <c r="A4494" i="3"/>
  <c r="B4493" i="3"/>
  <c r="A4493" i="3"/>
  <c r="B4492" i="3"/>
  <c r="A4492" i="3"/>
  <c r="B4491" i="3"/>
  <c r="A4491" i="3"/>
  <c r="B4490" i="3"/>
  <c r="A4490" i="3"/>
  <c r="B4489" i="3"/>
  <c r="A4489" i="3"/>
  <c r="B4488" i="3"/>
  <c r="A4488" i="3"/>
  <c r="B4487" i="3"/>
  <c r="A4487" i="3"/>
  <c r="B4486" i="3"/>
  <c r="A4486" i="3"/>
  <c r="B4485" i="3"/>
  <c r="A4485" i="3"/>
  <c r="B4484" i="3"/>
  <c r="A4484" i="3"/>
  <c r="B4483" i="3"/>
  <c r="A4483" i="3"/>
  <c r="B4482" i="3"/>
  <c r="A4482" i="3"/>
  <c r="B4481" i="3"/>
  <c r="A4481" i="3"/>
  <c r="B4480" i="3"/>
  <c r="A4480" i="3"/>
  <c r="B4479" i="3"/>
  <c r="A4479" i="3"/>
  <c r="B4478" i="3"/>
  <c r="A4478" i="3"/>
  <c r="B4477" i="3"/>
  <c r="A4477" i="3"/>
  <c r="B4476" i="3"/>
  <c r="A4476" i="3"/>
  <c r="B4475" i="3"/>
  <c r="A4475" i="3"/>
  <c r="B4474" i="3"/>
  <c r="A4474" i="3"/>
  <c r="B4473" i="3"/>
  <c r="A4473" i="3"/>
  <c r="B4472" i="3"/>
  <c r="A4472" i="3"/>
  <c r="B4471" i="3"/>
  <c r="A4471" i="3"/>
  <c r="B4470" i="3"/>
  <c r="A4470" i="3"/>
  <c r="B4469" i="3"/>
  <c r="A4469" i="3"/>
  <c r="B4468" i="3"/>
  <c r="A4468" i="3"/>
  <c r="B4467" i="3"/>
  <c r="A4467" i="3"/>
  <c r="B4466" i="3"/>
  <c r="A4466" i="3"/>
  <c r="B4465" i="3"/>
  <c r="A4465" i="3"/>
  <c r="B4464" i="3"/>
  <c r="A4464" i="3"/>
  <c r="B4463" i="3"/>
  <c r="A4463" i="3"/>
  <c r="B4462" i="3"/>
  <c r="A4462" i="3"/>
  <c r="B4461" i="3"/>
  <c r="A4461" i="3"/>
  <c r="B4460" i="3"/>
  <c r="A4460" i="3"/>
  <c r="B4459" i="3"/>
  <c r="A4459" i="3"/>
  <c r="B4458" i="3"/>
  <c r="A4458" i="3"/>
  <c r="B4457" i="3"/>
  <c r="A4457" i="3"/>
  <c r="B4456" i="3"/>
  <c r="A4456" i="3"/>
  <c r="B4455" i="3"/>
  <c r="A4455" i="3"/>
  <c r="B4454" i="3"/>
  <c r="A4454" i="3"/>
  <c r="B4453" i="3"/>
  <c r="A4453" i="3"/>
  <c r="B4452" i="3"/>
  <c r="A4452" i="3"/>
  <c r="B4451" i="3"/>
  <c r="A4451" i="3"/>
  <c r="B4450" i="3"/>
  <c r="A4450" i="3"/>
  <c r="B4449" i="3"/>
  <c r="A4449" i="3"/>
  <c r="B4448" i="3"/>
  <c r="A4448" i="3"/>
  <c r="B4447" i="3"/>
  <c r="A4447" i="3"/>
  <c r="B4446" i="3"/>
  <c r="A4446" i="3"/>
  <c r="B4445" i="3"/>
  <c r="A4445" i="3"/>
  <c r="B4444" i="3"/>
  <c r="A4444" i="3"/>
  <c r="B4443" i="3"/>
  <c r="A4443" i="3"/>
  <c r="B4442" i="3"/>
  <c r="A4442" i="3"/>
  <c r="B4441" i="3"/>
  <c r="A4441" i="3"/>
  <c r="B4440" i="3"/>
  <c r="A4440" i="3"/>
  <c r="B4439" i="3"/>
  <c r="A4439" i="3"/>
  <c r="B4438" i="3"/>
  <c r="A4438" i="3"/>
  <c r="B4437" i="3"/>
  <c r="A4437" i="3"/>
  <c r="B4436" i="3"/>
  <c r="A4436" i="3"/>
  <c r="B4435" i="3"/>
  <c r="A4435" i="3"/>
  <c r="B4434" i="3"/>
  <c r="A4434" i="3"/>
  <c r="B4433" i="3"/>
  <c r="A4433" i="3"/>
  <c r="B4432" i="3"/>
  <c r="A4432" i="3"/>
  <c r="B4431" i="3"/>
  <c r="A4431" i="3"/>
  <c r="B4430" i="3"/>
  <c r="A4430" i="3"/>
  <c r="B4429" i="3"/>
  <c r="A4429" i="3"/>
  <c r="B4428" i="3"/>
  <c r="A4428" i="3"/>
  <c r="B4427" i="3"/>
  <c r="A4427" i="3"/>
  <c r="B4426" i="3"/>
  <c r="A4426" i="3"/>
  <c r="B4425" i="3"/>
  <c r="A4425" i="3"/>
  <c r="B4424" i="3"/>
  <c r="A4424" i="3"/>
  <c r="B4423" i="3"/>
  <c r="A4423" i="3"/>
  <c r="B4422" i="3"/>
  <c r="A4422" i="3"/>
  <c r="B4421" i="3"/>
  <c r="A4421" i="3"/>
  <c r="B4420" i="3"/>
  <c r="A4420" i="3"/>
  <c r="B4419" i="3"/>
  <c r="A4419" i="3"/>
  <c r="B4418" i="3"/>
  <c r="A4418" i="3"/>
  <c r="B4417" i="3"/>
  <c r="A4417" i="3"/>
  <c r="B4416" i="3"/>
  <c r="A4416" i="3"/>
  <c r="B4415" i="3"/>
  <c r="A4415" i="3"/>
  <c r="B4414" i="3"/>
  <c r="A4414" i="3"/>
  <c r="B4413" i="3"/>
  <c r="A4413" i="3"/>
  <c r="B4412" i="3"/>
  <c r="A4412" i="3"/>
  <c r="B4411" i="3"/>
  <c r="A4411" i="3"/>
  <c r="B4410" i="3"/>
  <c r="A4410" i="3"/>
  <c r="B4409" i="3"/>
  <c r="A4409" i="3"/>
  <c r="B4408" i="3"/>
  <c r="A4408" i="3"/>
  <c r="B4407" i="3"/>
  <c r="A4407" i="3"/>
  <c r="B4406" i="3"/>
  <c r="A4406" i="3"/>
  <c r="B4405" i="3"/>
  <c r="A4405" i="3"/>
  <c r="B4404" i="3"/>
  <c r="A4404" i="3"/>
  <c r="B4403" i="3"/>
  <c r="A4403" i="3"/>
  <c r="B4402" i="3"/>
  <c r="A4402" i="3"/>
  <c r="B4401" i="3"/>
  <c r="A4401" i="3"/>
  <c r="B4400" i="3"/>
  <c r="A4400" i="3"/>
  <c r="B4399" i="3"/>
  <c r="A4399" i="3"/>
  <c r="B4398" i="3"/>
  <c r="A4398" i="3"/>
  <c r="B4397" i="3"/>
  <c r="A4397" i="3"/>
  <c r="B4396" i="3"/>
  <c r="A4396" i="3"/>
  <c r="B4395" i="3"/>
  <c r="A4395" i="3"/>
  <c r="B4394" i="3"/>
  <c r="A4394" i="3"/>
  <c r="B4393" i="3"/>
  <c r="A4393" i="3"/>
  <c r="B4392" i="3"/>
  <c r="A4392" i="3"/>
  <c r="B4391" i="3"/>
  <c r="A4391" i="3"/>
  <c r="B4390" i="3"/>
  <c r="A4390" i="3"/>
  <c r="B4389" i="3"/>
  <c r="A4389" i="3"/>
  <c r="B4388" i="3"/>
  <c r="A4388" i="3"/>
  <c r="B4387" i="3"/>
  <c r="A4387" i="3"/>
  <c r="B4386" i="3"/>
  <c r="A4386" i="3"/>
  <c r="B4385" i="3"/>
  <c r="A4385" i="3"/>
  <c r="B4384" i="3"/>
  <c r="A4384" i="3"/>
  <c r="B4383" i="3"/>
  <c r="A4383" i="3"/>
  <c r="B4382" i="3"/>
  <c r="A4382" i="3"/>
  <c r="B4381" i="3"/>
  <c r="A4381" i="3"/>
  <c r="B4380" i="3"/>
  <c r="A4380" i="3"/>
  <c r="B4379" i="3"/>
  <c r="A4379" i="3"/>
  <c r="B4378" i="3"/>
  <c r="A4378" i="3"/>
  <c r="B4377" i="3"/>
  <c r="A4377" i="3"/>
  <c r="B4376" i="3"/>
  <c r="A4376" i="3"/>
  <c r="B4375" i="3"/>
  <c r="A4375" i="3"/>
  <c r="B4374" i="3"/>
  <c r="A4374" i="3"/>
  <c r="B4373" i="3"/>
  <c r="A4373" i="3"/>
  <c r="B4372" i="3"/>
  <c r="A4372" i="3"/>
  <c r="B4371" i="3"/>
  <c r="A4371" i="3"/>
  <c r="B4370" i="3"/>
  <c r="A4370" i="3"/>
  <c r="B4369" i="3"/>
  <c r="A4369" i="3"/>
  <c r="B4368" i="3"/>
  <c r="A4368" i="3"/>
  <c r="B4367" i="3"/>
  <c r="A4367" i="3"/>
  <c r="B4366" i="3"/>
  <c r="A4366" i="3"/>
  <c r="B4365" i="3"/>
  <c r="A4365" i="3"/>
  <c r="B4364" i="3"/>
  <c r="A4364" i="3"/>
  <c r="B4363" i="3"/>
  <c r="A4363" i="3"/>
  <c r="B4362" i="3"/>
  <c r="A4362" i="3"/>
  <c r="B4361" i="3"/>
  <c r="A4361" i="3"/>
  <c r="B4360" i="3"/>
  <c r="A4360" i="3"/>
  <c r="B4359" i="3"/>
  <c r="A4359" i="3"/>
  <c r="B4358" i="3"/>
  <c r="A4358" i="3"/>
  <c r="B4357" i="3"/>
  <c r="A4357" i="3"/>
  <c r="B4356" i="3"/>
  <c r="A4356" i="3"/>
  <c r="B4355" i="3"/>
  <c r="A4355" i="3"/>
  <c r="B4354" i="3"/>
  <c r="A4354" i="3"/>
  <c r="B4353" i="3"/>
  <c r="A4353" i="3"/>
  <c r="B4352" i="3"/>
  <c r="A4352" i="3"/>
  <c r="B4351" i="3"/>
  <c r="A4351" i="3"/>
  <c r="B4350" i="3"/>
  <c r="A4350" i="3"/>
  <c r="B4349" i="3"/>
  <c r="A4349" i="3"/>
  <c r="B4348" i="3"/>
  <c r="A4348" i="3"/>
  <c r="B4347" i="3"/>
  <c r="A4347" i="3"/>
  <c r="B4346" i="3"/>
  <c r="A4346" i="3"/>
  <c r="B4345" i="3"/>
  <c r="A4345" i="3"/>
  <c r="B4344" i="3"/>
  <c r="A4344" i="3"/>
  <c r="B4343" i="3"/>
  <c r="A4343" i="3"/>
  <c r="B4342" i="3"/>
  <c r="A4342" i="3"/>
  <c r="B4341" i="3"/>
  <c r="A4341" i="3"/>
  <c r="B4340" i="3"/>
  <c r="A4340" i="3"/>
  <c r="B4339" i="3"/>
  <c r="A4339" i="3"/>
  <c r="B4338" i="3"/>
  <c r="A4338" i="3"/>
  <c r="B4337" i="3"/>
  <c r="A4337" i="3"/>
  <c r="B4336" i="3"/>
  <c r="A4336" i="3"/>
  <c r="B4335" i="3"/>
  <c r="A4335" i="3"/>
  <c r="B4334" i="3"/>
  <c r="A4334" i="3"/>
  <c r="B4333" i="3"/>
  <c r="A4333" i="3"/>
  <c r="B4332" i="3"/>
  <c r="A4332" i="3"/>
  <c r="B4331" i="3"/>
  <c r="A4331" i="3"/>
  <c r="B4330" i="3"/>
  <c r="A4330" i="3"/>
  <c r="B4329" i="3"/>
  <c r="A4329" i="3"/>
  <c r="B4328" i="3"/>
  <c r="A4328" i="3"/>
  <c r="B4327" i="3"/>
  <c r="A4327" i="3"/>
  <c r="B4326" i="3"/>
  <c r="A4326" i="3"/>
  <c r="B4325" i="3"/>
  <c r="A4325" i="3"/>
  <c r="B4324" i="3"/>
  <c r="A4324" i="3"/>
  <c r="B4323" i="3"/>
  <c r="A4323" i="3"/>
  <c r="B4322" i="3"/>
  <c r="A4322" i="3"/>
  <c r="B4321" i="3"/>
  <c r="A4321" i="3"/>
  <c r="B4320" i="3"/>
  <c r="A4320" i="3"/>
  <c r="B4319" i="3"/>
  <c r="A4319" i="3"/>
  <c r="B4318" i="3"/>
  <c r="A4318" i="3"/>
  <c r="B4317" i="3"/>
  <c r="A4317" i="3"/>
  <c r="B4316" i="3"/>
  <c r="A4316" i="3"/>
  <c r="B4315" i="3"/>
  <c r="A4315" i="3"/>
  <c r="B4314" i="3"/>
  <c r="A4314" i="3"/>
  <c r="B4313" i="3"/>
  <c r="A4313" i="3"/>
  <c r="B4312" i="3"/>
  <c r="A4312" i="3"/>
  <c r="B4311" i="3"/>
  <c r="A4311" i="3"/>
  <c r="B4310" i="3"/>
  <c r="A4310" i="3"/>
  <c r="B4309" i="3"/>
  <c r="A4309" i="3"/>
  <c r="B4308" i="3"/>
  <c r="A4308" i="3"/>
  <c r="B4307" i="3"/>
  <c r="A4307" i="3"/>
  <c r="B4306" i="3"/>
  <c r="A4306" i="3"/>
  <c r="B4305" i="3"/>
  <c r="A4305" i="3"/>
  <c r="B4304" i="3"/>
  <c r="A4304" i="3"/>
  <c r="B4303" i="3"/>
  <c r="A4303" i="3"/>
  <c r="B4302" i="3"/>
  <c r="A4302" i="3"/>
  <c r="B4301" i="3"/>
  <c r="A4301" i="3"/>
  <c r="B4300" i="3"/>
  <c r="A4300" i="3"/>
  <c r="B4299" i="3"/>
  <c r="A4299" i="3"/>
  <c r="B4298" i="3"/>
  <c r="A4298" i="3"/>
  <c r="B4297" i="3"/>
  <c r="A4297" i="3"/>
  <c r="B4296" i="3"/>
  <c r="A4296" i="3"/>
  <c r="B4295" i="3"/>
  <c r="A4295" i="3"/>
  <c r="B4294" i="3"/>
  <c r="A4294" i="3"/>
  <c r="B4293" i="3"/>
  <c r="A4293" i="3"/>
  <c r="B4292" i="3"/>
  <c r="A4292" i="3"/>
  <c r="B4291" i="3"/>
  <c r="A4291" i="3"/>
  <c r="B4290" i="3"/>
  <c r="A4290" i="3"/>
  <c r="B4289" i="3"/>
  <c r="A4289" i="3"/>
  <c r="B4288" i="3"/>
  <c r="A4288" i="3"/>
  <c r="B4287" i="3"/>
  <c r="A4287" i="3"/>
  <c r="B4286" i="3"/>
  <c r="A4286" i="3"/>
  <c r="B4285" i="3"/>
  <c r="A4285" i="3"/>
  <c r="B4284" i="3"/>
  <c r="A4284" i="3"/>
  <c r="B4283" i="3"/>
  <c r="A4283" i="3"/>
  <c r="B4282" i="3"/>
  <c r="A4282" i="3"/>
  <c r="B4281" i="3"/>
  <c r="A4281" i="3"/>
  <c r="B4280" i="3"/>
  <c r="A4280" i="3"/>
  <c r="B4279" i="3"/>
  <c r="A4279" i="3"/>
  <c r="B4278" i="3"/>
  <c r="A4278" i="3"/>
  <c r="B4277" i="3"/>
  <c r="A4277" i="3"/>
  <c r="B4276" i="3"/>
  <c r="A4276" i="3"/>
  <c r="B4275" i="3"/>
  <c r="A4275" i="3"/>
  <c r="B4274" i="3"/>
  <c r="A4274" i="3"/>
  <c r="B4273" i="3"/>
  <c r="A4273" i="3"/>
  <c r="B4272" i="3"/>
  <c r="A4272" i="3"/>
  <c r="B4271" i="3"/>
  <c r="A4271" i="3"/>
  <c r="B4270" i="3"/>
  <c r="A4270" i="3"/>
  <c r="B4269" i="3"/>
  <c r="A4269" i="3"/>
  <c r="B4268" i="3"/>
  <c r="A4268" i="3"/>
  <c r="B4267" i="3"/>
  <c r="A4267" i="3"/>
  <c r="B4266" i="3"/>
  <c r="A4266" i="3"/>
  <c r="B4265" i="3"/>
  <c r="A4265" i="3"/>
  <c r="B4264" i="3"/>
  <c r="A4264" i="3"/>
  <c r="B4263" i="3"/>
  <c r="A4263" i="3"/>
  <c r="B4262" i="3"/>
  <c r="A4262" i="3"/>
  <c r="B4261" i="3"/>
  <c r="A4261" i="3"/>
  <c r="B4260" i="3"/>
  <c r="A4260" i="3"/>
  <c r="B4259" i="3"/>
  <c r="A4259" i="3"/>
  <c r="B4258" i="3"/>
  <c r="A4258" i="3"/>
  <c r="B4257" i="3"/>
  <c r="A4257" i="3"/>
  <c r="B4256" i="3"/>
  <c r="A4256" i="3"/>
  <c r="B4255" i="3"/>
  <c r="A4255" i="3"/>
  <c r="B4254" i="3"/>
  <c r="A4254" i="3"/>
  <c r="B4253" i="3"/>
  <c r="A4253" i="3"/>
  <c r="B4252" i="3"/>
  <c r="A4252" i="3"/>
  <c r="B4251" i="3"/>
  <c r="A4251" i="3"/>
  <c r="B4250" i="3"/>
  <c r="A4250" i="3"/>
  <c r="B4249" i="3"/>
  <c r="A4249" i="3"/>
  <c r="B4248" i="3"/>
  <c r="A4248" i="3"/>
  <c r="B4247" i="3"/>
  <c r="A4247" i="3"/>
  <c r="B4246" i="3"/>
  <c r="A4246" i="3"/>
  <c r="B4245" i="3"/>
  <c r="A4245" i="3"/>
  <c r="B4244" i="3"/>
  <c r="A4244" i="3"/>
  <c r="B4243" i="3"/>
  <c r="A4243" i="3"/>
  <c r="B4242" i="3"/>
  <c r="A4242" i="3"/>
  <c r="B4241" i="3"/>
  <c r="A4241" i="3"/>
  <c r="B4240" i="3"/>
  <c r="A4240" i="3"/>
  <c r="B4239" i="3"/>
  <c r="A4239" i="3"/>
  <c r="B4238" i="3"/>
  <c r="A4238" i="3"/>
  <c r="B4237" i="3"/>
  <c r="A4237" i="3"/>
  <c r="B4236" i="3"/>
  <c r="A4236" i="3"/>
  <c r="B4235" i="3"/>
  <c r="A4235" i="3"/>
  <c r="B4234" i="3"/>
  <c r="A4234" i="3"/>
  <c r="B4233" i="3"/>
  <c r="A4233" i="3"/>
  <c r="B4232" i="3"/>
  <c r="A4232" i="3"/>
  <c r="B4231" i="3"/>
  <c r="A4231" i="3"/>
  <c r="B4230" i="3"/>
  <c r="A4230" i="3"/>
  <c r="B4229" i="3"/>
  <c r="A4229" i="3"/>
  <c r="B4228" i="3"/>
  <c r="A4228" i="3"/>
  <c r="B4227" i="3"/>
  <c r="A4227" i="3"/>
  <c r="B4226" i="3"/>
  <c r="A4226" i="3"/>
  <c r="B4225" i="3"/>
  <c r="A4225" i="3"/>
  <c r="B4224" i="3"/>
  <c r="A4224" i="3"/>
  <c r="B4223" i="3"/>
  <c r="A4223" i="3"/>
  <c r="B4222" i="3"/>
  <c r="A4222" i="3"/>
  <c r="B4221" i="3"/>
  <c r="A4221" i="3"/>
  <c r="B4220" i="3"/>
  <c r="A4220" i="3"/>
  <c r="B4219" i="3"/>
  <c r="A4219" i="3"/>
  <c r="B4218" i="3"/>
  <c r="A4218" i="3"/>
  <c r="B4217" i="3"/>
  <c r="A4217" i="3"/>
  <c r="B4216" i="3"/>
  <c r="A4216" i="3"/>
  <c r="B4215" i="3"/>
  <c r="A4215" i="3"/>
  <c r="B4214" i="3"/>
  <c r="A4214" i="3"/>
  <c r="B4213" i="3"/>
  <c r="A4213" i="3"/>
  <c r="B4212" i="3"/>
  <c r="A4212" i="3"/>
  <c r="B4211" i="3"/>
  <c r="A4211" i="3"/>
  <c r="B4210" i="3"/>
  <c r="A4210" i="3"/>
  <c r="B4209" i="3"/>
  <c r="A4209" i="3"/>
  <c r="B4208" i="3"/>
  <c r="A4208" i="3"/>
  <c r="B4207" i="3"/>
  <c r="A4207" i="3"/>
  <c r="B4206" i="3"/>
  <c r="A4206" i="3"/>
  <c r="B4205" i="3"/>
  <c r="A4205" i="3"/>
  <c r="B4204" i="3"/>
  <c r="A4204" i="3"/>
  <c r="B4203" i="3"/>
  <c r="A4203" i="3"/>
  <c r="B4202" i="3"/>
  <c r="A4202" i="3"/>
  <c r="B4201" i="3"/>
  <c r="A4201" i="3"/>
  <c r="B4200" i="3"/>
  <c r="A4200" i="3"/>
  <c r="B4199" i="3"/>
  <c r="A4199" i="3"/>
  <c r="B4198" i="3"/>
  <c r="A4198" i="3"/>
  <c r="B4197" i="3"/>
  <c r="A4197" i="3"/>
  <c r="B4196" i="3"/>
  <c r="A4196" i="3"/>
  <c r="B4195" i="3"/>
  <c r="A4195" i="3"/>
  <c r="B4194" i="3"/>
  <c r="A4194" i="3"/>
  <c r="B4193" i="3"/>
  <c r="A4193" i="3"/>
  <c r="B4192" i="3"/>
  <c r="A4192" i="3"/>
  <c r="B4191" i="3"/>
  <c r="A4191" i="3"/>
  <c r="B4190" i="3"/>
  <c r="A4190" i="3"/>
  <c r="B4189" i="3"/>
  <c r="A4189" i="3"/>
  <c r="B4188" i="3"/>
  <c r="A4188" i="3"/>
  <c r="B4187" i="3"/>
  <c r="A4187" i="3"/>
  <c r="B4186" i="3"/>
  <c r="A4186" i="3"/>
  <c r="B4185" i="3"/>
  <c r="A4185" i="3"/>
  <c r="B4184" i="3"/>
  <c r="A4184" i="3"/>
  <c r="B4183" i="3"/>
  <c r="A4183" i="3"/>
  <c r="B4182" i="3"/>
  <c r="A4182" i="3"/>
  <c r="B4181" i="3"/>
  <c r="A4181" i="3"/>
  <c r="B4180" i="3"/>
  <c r="A4180" i="3"/>
  <c r="B4179" i="3"/>
  <c r="A4179" i="3"/>
  <c r="B4178" i="3"/>
  <c r="A4178" i="3"/>
  <c r="B4177" i="3"/>
  <c r="A4177" i="3"/>
  <c r="B4176" i="3"/>
  <c r="A4176" i="3"/>
  <c r="B4175" i="3"/>
  <c r="A4175" i="3"/>
  <c r="B4174" i="3"/>
  <c r="A4174" i="3"/>
  <c r="B4173" i="3"/>
  <c r="A4173" i="3"/>
  <c r="B4172" i="3"/>
  <c r="A4172" i="3"/>
  <c r="B4171" i="3"/>
  <c r="A4171" i="3"/>
  <c r="B4170" i="3"/>
  <c r="A4170" i="3"/>
  <c r="B4169" i="3"/>
  <c r="A4169" i="3"/>
  <c r="B4168" i="3"/>
  <c r="A4168" i="3"/>
  <c r="B4167" i="3"/>
  <c r="A4167" i="3"/>
  <c r="B4166" i="3"/>
  <c r="A4166" i="3"/>
  <c r="B4165" i="3"/>
  <c r="A4165" i="3"/>
  <c r="B4164" i="3"/>
  <c r="A4164" i="3"/>
  <c r="B4163" i="3"/>
  <c r="A4163" i="3"/>
  <c r="B4162" i="3"/>
  <c r="A4162" i="3"/>
  <c r="B4161" i="3"/>
  <c r="A4161" i="3"/>
  <c r="B4160" i="3"/>
  <c r="A4160" i="3"/>
  <c r="B4159" i="3"/>
  <c r="A4159" i="3"/>
  <c r="B4158" i="3"/>
  <c r="A4158" i="3"/>
  <c r="B4157" i="3"/>
  <c r="A4157" i="3"/>
  <c r="B4156" i="3"/>
  <c r="A4156" i="3"/>
  <c r="B4155" i="3"/>
  <c r="A4155" i="3"/>
  <c r="B4154" i="3"/>
  <c r="A4154" i="3"/>
  <c r="B4153" i="3"/>
  <c r="A4153" i="3"/>
  <c r="B4152" i="3"/>
  <c r="A4152" i="3"/>
  <c r="B4151" i="3"/>
  <c r="A4151" i="3"/>
  <c r="B4150" i="3"/>
  <c r="A4150" i="3"/>
  <c r="B4149" i="3"/>
  <c r="A4149" i="3"/>
  <c r="B4148" i="3"/>
  <c r="A4148" i="3"/>
  <c r="B4147" i="3"/>
  <c r="A4147" i="3"/>
  <c r="B4146" i="3"/>
  <c r="A4146" i="3"/>
  <c r="B4145" i="3"/>
  <c r="A4145" i="3"/>
  <c r="B4144" i="3"/>
  <c r="A4144" i="3"/>
  <c r="B4143" i="3"/>
  <c r="A4143" i="3"/>
  <c r="B4142" i="3"/>
  <c r="A4142" i="3"/>
  <c r="B4141" i="3"/>
  <c r="A4141" i="3"/>
  <c r="B4140" i="3"/>
  <c r="A4140" i="3"/>
  <c r="B4139" i="3"/>
  <c r="A4139" i="3"/>
  <c r="B4138" i="3"/>
  <c r="A4138" i="3"/>
  <c r="B4137" i="3"/>
  <c r="A4137" i="3"/>
  <c r="B4136" i="3"/>
  <c r="A4136" i="3"/>
  <c r="B4135" i="3"/>
  <c r="A4135" i="3"/>
  <c r="B4134" i="3"/>
  <c r="A4134" i="3"/>
  <c r="B4133" i="3"/>
  <c r="A4133" i="3"/>
  <c r="B4132" i="3"/>
  <c r="A4132" i="3"/>
  <c r="B4131" i="3"/>
  <c r="A4131" i="3"/>
  <c r="B4130" i="3"/>
  <c r="A4130" i="3"/>
  <c r="B4129" i="3"/>
  <c r="A4129" i="3"/>
  <c r="B4128" i="3"/>
  <c r="A4128" i="3"/>
  <c r="B4127" i="3"/>
  <c r="A4127" i="3"/>
  <c r="B4126" i="3"/>
  <c r="A4126" i="3"/>
  <c r="B4125" i="3"/>
  <c r="A4125" i="3"/>
  <c r="B4124" i="3"/>
  <c r="A4124" i="3"/>
  <c r="B4123" i="3"/>
  <c r="A4123" i="3"/>
  <c r="B4122" i="3"/>
  <c r="A4122" i="3"/>
  <c r="B4121" i="3"/>
  <c r="A4121" i="3"/>
  <c r="B4120" i="3"/>
  <c r="A4120" i="3"/>
  <c r="B4119" i="3"/>
  <c r="A4119" i="3"/>
  <c r="B4118" i="3"/>
  <c r="A4118" i="3"/>
  <c r="B4117" i="3"/>
  <c r="A4117" i="3"/>
  <c r="B4116" i="3"/>
  <c r="A4116" i="3"/>
  <c r="B4115" i="3"/>
  <c r="A4115" i="3"/>
  <c r="B4114" i="3"/>
  <c r="A4114" i="3"/>
  <c r="B4113" i="3"/>
  <c r="A4113" i="3"/>
  <c r="B4112" i="3"/>
  <c r="A4112" i="3"/>
  <c r="B4111" i="3"/>
  <c r="A4111" i="3"/>
  <c r="B4110" i="3"/>
  <c r="A4110" i="3"/>
  <c r="B4109" i="3"/>
  <c r="A4109" i="3"/>
  <c r="B4108" i="3"/>
  <c r="A4108" i="3"/>
  <c r="B4107" i="3"/>
  <c r="A4107" i="3"/>
  <c r="B4106" i="3"/>
  <c r="A4106" i="3"/>
  <c r="B4105" i="3"/>
  <c r="A4105" i="3"/>
  <c r="B4104" i="3"/>
  <c r="A4104" i="3"/>
  <c r="B4103" i="3"/>
  <c r="A4103" i="3"/>
  <c r="B4102" i="3"/>
  <c r="A4102" i="3"/>
  <c r="B4101" i="3"/>
  <c r="A4101" i="3"/>
  <c r="B4100" i="3"/>
  <c r="A4100" i="3"/>
  <c r="B4099" i="3"/>
  <c r="A4099" i="3"/>
  <c r="B4098" i="3"/>
  <c r="A4098" i="3"/>
  <c r="B4097" i="3"/>
  <c r="A4097" i="3"/>
  <c r="B4096" i="3"/>
  <c r="A4096" i="3"/>
  <c r="B4095" i="3"/>
  <c r="A4095" i="3"/>
  <c r="B4094" i="3"/>
  <c r="A4094" i="3"/>
  <c r="B4093" i="3"/>
  <c r="A4093" i="3"/>
  <c r="B4092" i="3"/>
  <c r="A4092" i="3"/>
  <c r="B4091" i="3"/>
  <c r="A4091" i="3"/>
  <c r="B4090" i="3"/>
  <c r="A4090" i="3"/>
  <c r="B4089" i="3"/>
  <c r="A4089" i="3"/>
  <c r="B4088" i="3"/>
  <c r="A4088" i="3"/>
  <c r="B4087" i="3"/>
  <c r="A4087" i="3"/>
  <c r="B4086" i="3"/>
  <c r="A4086" i="3"/>
  <c r="B4085" i="3"/>
  <c r="A4085" i="3"/>
  <c r="B4084" i="3"/>
  <c r="A4084" i="3"/>
  <c r="B4083" i="3"/>
  <c r="A4083" i="3"/>
  <c r="B4082" i="3"/>
  <c r="A4082" i="3"/>
  <c r="B4081" i="3"/>
  <c r="A4081" i="3"/>
  <c r="B4080" i="3"/>
  <c r="A4080" i="3"/>
  <c r="B4079" i="3"/>
  <c r="A4079" i="3"/>
  <c r="B4078" i="3"/>
  <c r="A4078" i="3"/>
  <c r="B4077" i="3"/>
  <c r="A4077" i="3"/>
  <c r="B4076" i="3"/>
  <c r="A4076" i="3"/>
  <c r="B4075" i="3"/>
  <c r="A4075" i="3"/>
  <c r="B4074" i="3"/>
  <c r="A4074" i="3"/>
  <c r="B4073" i="3"/>
  <c r="A4073" i="3"/>
  <c r="B4072" i="3"/>
  <c r="A4072" i="3"/>
  <c r="B4071" i="3"/>
  <c r="A4071" i="3"/>
  <c r="B4070" i="3"/>
  <c r="A4070" i="3"/>
  <c r="B4069" i="3"/>
  <c r="A4069" i="3"/>
  <c r="B4068" i="3"/>
  <c r="A4068" i="3"/>
  <c r="B4067" i="3"/>
  <c r="A4067" i="3"/>
  <c r="B4066" i="3"/>
  <c r="A4066" i="3"/>
  <c r="B4065" i="3"/>
  <c r="A4065" i="3"/>
  <c r="B4064" i="3"/>
  <c r="A4064" i="3"/>
  <c r="B4063" i="3"/>
  <c r="A4063" i="3"/>
  <c r="B4062" i="3"/>
  <c r="A4062" i="3"/>
  <c r="B4061" i="3"/>
  <c r="A4061" i="3"/>
  <c r="B4060" i="3"/>
  <c r="A4060" i="3"/>
  <c r="B4059" i="3"/>
  <c r="A4059" i="3"/>
  <c r="B4058" i="3"/>
  <c r="A4058" i="3"/>
  <c r="B4057" i="3"/>
  <c r="A4057" i="3"/>
  <c r="B4056" i="3"/>
  <c r="A4056" i="3"/>
  <c r="B4055" i="3"/>
  <c r="A4055" i="3"/>
  <c r="B4054" i="3"/>
  <c r="A4054" i="3"/>
  <c r="B4053" i="3"/>
  <c r="A4053" i="3"/>
  <c r="B4052" i="3"/>
  <c r="A4052" i="3"/>
  <c r="B4051" i="3"/>
  <c r="A4051" i="3"/>
  <c r="B4050" i="3"/>
  <c r="A4050" i="3"/>
  <c r="B4049" i="3"/>
  <c r="A4049" i="3"/>
  <c r="B4048" i="3"/>
  <c r="A4048" i="3"/>
  <c r="B4047" i="3"/>
  <c r="A4047" i="3"/>
  <c r="B4046" i="3"/>
  <c r="A4046" i="3"/>
  <c r="B4045" i="3"/>
  <c r="A4045" i="3"/>
  <c r="B4044" i="3"/>
  <c r="A4044" i="3"/>
  <c r="B4043" i="3"/>
  <c r="A4043" i="3"/>
  <c r="B4042" i="3"/>
  <c r="A4042" i="3"/>
  <c r="B4041" i="3"/>
  <c r="A4041" i="3"/>
  <c r="B4040" i="3"/>
  <c r="A4040" i="3"/>
  <c r="B4039" i="3"/>
  <c r="A4039" i="3"/>
  <c r="B4038" i="3"/>
  <c r="A4038" i="3"/>
  <c r="B4037" i="3"/>
  <c r="A4037" i="3"/>
  <c r="B4036" i="3"/>
  <c r="A4036" i="3"/>
  <c r="B4035" i="3"/>
  <c r="A4035" i="3"/>
  <c r="B4034" i="3"/>
  <c r="A4034" i="3"/>
  <c r="B4033" i="3"/>
  <c r="A4033" i="3"/>
  <c r="B4032" i="3"/>
  <c r="A4032" i="3"/>
  <c r="B4031" i="3"/>
  <c r="A4031" i="3"/>
  <c r="B4030" i="3"/>
  <c r="A4030" i="3"/>
  <c r="B4029" i="3"/>
  <c r="A4029" i="3"/>
  <c r="B4028" i="3"/>
  <c r="A4028" i="3"/>
  <c r="B4027" i="3"/>
  <c r="A4027" i="3"/>
  <c r="B4026" i="3"/>
  <c r="A4026" i="3"/>
  <c r="B4025" i="3"/>
  <c r="A4025" i="3"/>
  <c r="B4024" i="3"/>
  <c r="A4024" i="3"/>
  <c r="B4023" i="3"/>
  <c r="A4023" i="3"/>
  <c r="B4022" i="3"/>
  <c r="A4022" i="3"/>
  <c r="B4021" i="3"/>
  <c r="A4021" i="3"/>
  <c r="B4020" i="3"/>
  <c r="A4020" i="3"/>
  <c r="B4019" i="3"/>
  <c r="A4019" i="3"/>
  <c r="B4018" i="3"/>
  <c r="A4018" i="3"/>
  <c r="B4017" i="3"/>
  <c r="A4017" i="3"/>
  <c r="B4016" i="3"/>
  <c r="A4016" i="3"/>
  <c r="B4015" i="3"/>
  <c r="A4015" i="3"/>
  <c r="B4014" i="3"/>
  <c r="A4014" i="3"/>
  <c r="B4013" i="3"/>
  <c r="A4013" i="3"/>
  <c r="B4012" i="3"/>
  <c r="A4012" i="3"/>
  <c r="B4011" i="3"/>
  <c r="A4011" i="3"/>
  <c r="B4010" i="3"/>
  <c r="A4010" i="3"/>
  <c r="B4009" i="3"/>
  <c r="A4009" i="3"/>
  <c r="B4008" i="3"/>
  <c r="A4008" i="3"/>
  <c r="B4007" i="3"/>
  <c r="A4007" i="3"/>
  <c r="B4006" i="3"/>
  <c r="A4006" i="3"/>
  <c r="B4005" i="3"/>
  <c r="A4005" i="3"/>
  <c r="B4004" i="3"/>
  <c r="A4004" i="3"/>
  <c r="B4003" i="3"/>
  <c r="A4003" i="3"/>
  <c r="B4002" i="3"/>
  <c r="A4002" i="3"/>
  <c r="B4001" i="3"/>
  <c r="A4001" i="3"/>
  <c r="B4000" i="3"/>
  <c r="A4000" i="3"/>
  <c r="B3999" i="3"/>
  <c r="A3999" i="3"/>
  <c r="B3998" i="3"/>
  <c r="A3998" i="3"/>
  <c r="B3997" i="3"/>
  <c r="A3997" i="3"/>
  <c r="B3996" i="3"/>
  <c r="A3996" i="3"/>
  <c r="B3995" i="3"/>
  <c r="A3995" i="3"/>
  <c r="B3994" i="3"/>
  <c r="A3994" i="3"/>
  <c r="B3993" i="3"/>
  <c r="A3993" i="3"/>
  <c r="B3992" i="3"/>
  <c r="A3992" i="3"/>
  <c r="B3991" i="3"/>
  <c r="A3991" i="3"/>
  <c r="B3990" i="3"/>
  <c r="A3990" i="3"/>
  <c r="B3989" i="3"/>
  <c r="A3989" i="3"/>
  <c r="B3988" i="3"/>
  <c r="A3988" i="3"/>
  <c r="B3987" i="3"/>
  <c r="A3987" i="3"/>
  <c r="B3986" i="3"/>
  <c r="A3986" i="3"/>
  <c r="B3985" i="3"/>
  <c r="A3985" i="3"/>
  <c r="B3984" i="3"/>
  <c r="A3984" i="3"/>
  <c r="B3983" i="3"/>
  <c r="A3983" i="3"/>
  <c r="B3982" i="3"/>
  <c r="A3982" i="3"/>
  <c r="B3981" i="3"/>
  <c r="A3981" i="3"/>
  <c r="B3980" i="3"/>
  <c r="A3980" i="3"/>
  <c r="B3979" i="3"/>
  <c r="A3979" i="3"/>
  <c r="B3978" i="3"/>
  <c r="A3978" i="3"/>
  <c r="B3977" i="3"/>
  <c r="A3977" i="3"/>
  <c r="B3976" i="3"/>
  <c r="A3976" i="3"/>
  <c r="B3975" i="3"/>
  <c r="A3975" i="3"/>
  <c r="B3974" i="3"/>
  <c r="A3974" i="3"/>
  <c r="B3973" i="3"/>
  <c r="A3973" i="3"/>
  <c r="B3972" i="3"/>
  <c r="A3972" i="3"/>
  <c r="B3971" i="3"/>
  <c r="A3971" i="3"/>
  <c r="B3970" i="3"/>
  <c r="A3970" i="3"/>
  <c r="B3969" i="3"/>
  <c r="A3969" i="3"/>
  <c r="B3968" i="3"/>
  <c r="A3968" i="3"/>
  <c r="B3967" i="3"/>
  <c r="A3967" i="3"/>
  <c r="B3966" i="3"/>
  <c r="A3966" i="3"/>
  <c r="B3965" i="3"/>
  <c r="A3965" i="3"/>
  <c r="B3964" i="3"/>
  <c r="A3964" i="3"/>
  <c r="B3963" i="3"/>
  <c r="A3963" i="3"/>
  <c r="B3962" i="3"/>
  <c r="A3962" i="3"/>
  <c r="B3961" i="3"/>
  <c r="A3961" i="3"/>
  <c r="B3960" i="3"/>
  <c r="A3960" i="3"/>
  <c r="B3959" i="3"/>
  <c r="A3959" i="3"/>
  <c r="B3958" i="3"/>
  <c r="A3958" i="3"/>
  <c r="B3957" i="3"/>
  <c r="A3957" i="3"/>
  <c r="B3956" i="3"/>
  <c r="A3956" i="3"/>
  <c r="B3955" i="3"/>
  <c r="A3955" i="3"/>
  <c r="B3954" i="3"/>
  <c r="A3954" i="3"/>
  <c r="B3953" i="3"/>
  <c r="A3953" i="3"/>
  <c r="B3952" i="3"/>
  <c r="A3952" i="3"/>
  <c r="B3951" i="3"/>
  <c r="A3951" i="3"/>
  <c r="B3950" i="3"/>
  <c r="A3950" i="3"/>
  <c r="B3949" i="3"/>
  <c r="A3949" i="3"/>
  <c r="B3948" i="3"/>
  <c r="A3948" i="3"/>
  <c r="B3947" i="3"/>
  <c r="A3947" i="3"/>
  <c r="B3946" i="3"/>
  <c r="A3946" i="3"/>
  <c r="B3945" i="3"/>
  <c r="A3945" i="3"/>
  <c r="B3944" i="3"/>
  <c r="A3944" i="3"/>
  <c r="B3943" i="3"/>
  <c r="A3943" i="3"/>
  <c r="B3942" i="3"/>
  <c r="A3942" i="3"/>
  <c r="B3941" i="3"/>
  <c r="A3941" i="3"/>
  <c r="B3940" i="3"/>
  <c r="A3940" i="3"/>
  <c r="B3939" i="3"/>
  <c r="A3939" i="3"/>
  <c r="B3938" i="3"/>
  <c r="A3938" i="3"/>
  <c r="B3937" i="3"/>
  <c r="A3937" i="3"/>
  <c r="B3936" i="3"/>
  <c r="A3936" i="3"/>
  <c r="B3935" i="3"/>
  <c r="A3935" i="3"/>
  <c r="B3934" i="3"/>
  <c r="A3934" i="3"/>
  <c r="B3933" i="3"/>
  <c r="A3933" i="3"/>
  <c r="B3932" i="3"/>
  <c r="A3932" i="3"/>
  <c r="B3931" i="3"/>
  <c r="A3931" i="3"/>
  <c r="B3930" i="3"/>
  <c r="A3930" i="3"/>
  <c r="B3929" i="3"/>
  <c r="A3929" i="3"/>
  <c r="B3928" i="3"/>
  <c r="A3928" i="3"/>
  <c r="B3927" i="3"/>
  <c r="A3927" i="3"/>
  <c r="B3926" i="3"/>
  <c r="A3926" i="3"/>
  <c r="B3925" i="3"/>
  <c r="A3925" i="3"/>
  <c r="B3924" i="3"/>
  <c r="A3924" i="3"/>
  <c r="B3923" i="3"/>
  <c r="A3923" i="3"/>
  <c r="B3922" i="3"/>
  <c r="A3922" i="3"/>
  <c r="B3921" i="3"/>
  <c r="A3921" i="3"/>
  <c r="B3920" i="3"/>
  <c r="A3920" i="3"/>
  <c r="B3919" i="3"/>
  <c r="A3919" i="3"/>
  <c r="B3918" i="3"/>
  <c r="A3918" i="3"/>
  <c r="B3917" i="3"/>
  <c r="A3917" i="3"/>
  <c r="B3916" i="3"/>
  <c r="A3916" i="3"/>
  <c r="B3915" i="3"/>
  <c r="A3915" i="3"/>
  <c r="B3914" i="3"/>
  <c r="A3914" i="3"/>
  <c r="B3913" i="3"/>
  <c r="A3913" i="3"/>
  <c r="B3912" i="3"/>
  <c r="A3912" i="3"/>
  <c r="B3911" i="3"/>
  <c r="A3911" i="3"/>
  <c r="B3910" i="3"/>
  <c r="A3910" i="3"/>
  <c r="B3909" i="3"/>
  <c r="A3909" i="3"/>
  <c r="B3908" i="3"/>
  <c r="A3908" i="3"/>
  <c r="B3907" i="3"/>
  <c r="A3907" i="3"/>
  <c r="B3906" i="3"/>
  <c r="A3906" i="3"/>
  <c r="B3905" i="3"/>
  <c r="A3905" i="3"/>
  <c r="B3904" i="3"/>
  <c r="A3904" i="3"/>
  <c r="B3903" i="3"/>
  <c r="A3903" i="3"/>
  <c r="B3902" i="3"/>
  <c r="A3902" i="3"/>
  <c r="B3901" i="3"/>
  <c r="A3901" i="3"/>
  <c r="B3900" i="3"/>
  <c r="A3900" i="3"/>
  <c r="B3899" i="3"/>
  <c r="A3899" i="3"/>
  <c r="B3898" i="3"/>
  <c r="A3898" i="3"/>
  <c r="B3897" i="3"/>
  <c r="A3897" i="3"/>
  <c r="B3896" i="3"/>
  <c r="A3896" i="3"/>
  <c r="B3895" i="3"/>
  <c r="A3895" i="3"/>
  <c r="B3894" i="3"/>
  <c r="A3894" i="3"/>
  <c r="B3893" i="3"/>
  <c r="A3893" i="3"/>
  <c r="B3892" i="3"/>
  <c r="A3892" i="3"/>
  <c r="B3891" i="3"/>
  <c r="A3891" i="3"/>
  <c r="B3890" i="3"/>
  <c r="A3890" i="3"/>
  <c r="B3889" i="3"/>
  <c r="A3889" i="3"/>
  <c r="B3888" i="3"/>
  <c r="A3888" i="3"/>
  <c r="B3887" i="3"/>
  <c r="A3887" i="3"/>
  <c r="B3886" i="3"/>
  <c r="A3886" i="3"/>
  <c r="B3885" i="3"/>
  <c r="A3885" i="3"/>
  <c r="B3884" i="3"/>
  <c r="A3884" i="3"/>
  <c r="B3883" i="3"/>
  <c r="A3883" i="3"/>
  <c r="B3882" i="3"/>
  <c r="A3882" i="3"/>
  <c r="B3881" i="3"/>
  <c r="A3881" i="3"/>
  <c r="B3880" i="3"/>
  <c r="A3880" i="3"/>
  <c r="B3879" i="3"/>
  <c r="A3879" i="3"/>
  <c r="B3878" i="3"/>
  <c r="A3878" i="3"/>
  <c r="B3877" i="3"/>
  <c r="A3877" i="3"/>
  <c r="B3876" i="3"/>
  <c r="A3876" i="3"/>
  <c r="B3875" i="3"/>
  <c r="A3875" i="3"/>
  <c r="B3874" i="3"/>
  <c r="A3874" i="3"/>
  <c r="B3873" i="3"/>
  <c r="A3873" i="3"/>
  <c r="B3872" i="3"/>
  <c r="A3872" i="3"/>
  <c r="B3871" i="3"/>
  <c r="A3871" i="3"/>
  <c r="B3870" i="3"/>
  <c r="A3870" i="3"/>
  <c r="B3869" i="3"/>
  <c r="A3869" i="3"/>
  <c r="B3868" i="3"/>
  <c r="A3868" i="3"/>
  <c r="B3867" i="3"/>
  <c r="A3867" i="3"/>
  <c r="B3866" i="3"/>
  <c r="A3866" i="3"/>
  <c r="B3865" i="3"/>
  <c r="A3865" i="3"/>
  <c r="B3864" i="3"/>
  <c r="A3864" i="3"/>
  <c r="B3863" i="3"/>
  <c r="A3863" i="3"/>
  <c r="B3862" i="3"/>
  <c r="A3862" i="3"/>
  <c r="B3861" i="3"/>
  <c r="A3861" i="3"/>
  <c r="B3860" i="3"/>
  <c r="A3860" i="3"/>
  <c r="B3859" i="3"/>
  <c r="A3859" i="3"/>
  <c r="B3858" i="3"/>
  <c r="A3858" i="3"/>
  <c r="B3857" i="3"/>
  <c r="A3857" i="3"/>
  <c r="B3856" i="3"/>
  <c r="A3856" i="3"/>
  <c r="B3855" i="3"/>
  <c r="A3855" i="3"/>
  <c r="B3854" i="3"/>
  <c r="A3854" i="3"/>
  <c r="B3853" i="3"/>
  <c r="A3853" i="3"/>
  <c r="B3852" i="3"/>
  <c r="A3852" i="3"/>
  <c r="B3851" i="3"/>
  <c r="A3851" i="3"/>
  <c r="B3850" i="3"/>
  <c r="A3850" i="3"/>
  <c r="B3849" i="3"/>
  <c r="A3849" i="3"/>
  <c r="B3848" i="3"/>
  <c r="A3848" i="3"/>
  <c r="B3847" i="3"/>
  <c r="A3847" i="3"/>
  <c r="B3846" i="3"/>
  <c r="A3846" i="3"/>
  <c r="B3845" i="3"/>
  <c r="A3845" i="3"/>
  <c r="B3844" i="3"/>
  <c r="A3844" i="3"/>
  <c r="B3843" i="3"/>
  <c r="A3843" i="3"/>
  <c r="B3842" i="3"/>
  <c r="A3842" i="3"/>
  <c r="B3841" i="3"/>
  <c r="A3841" i="3"/>
  <c r="B3840" i="3"/>
  <c r="A3840" i="3"/>
  <c r="B3839" i="3"/>
  <c r="A3839" i="3"/>
  <c r="B3838" i="3"/>
  <c r="A3838" i="3"/>
  <c r="B3837" i="3"/>
  <c r="A3837" i="3"/>
  <c r="B3836" i="3"/>
  <c r="A3836" i="3"/>
  <c r="B3835" i="3"/>
  <c r="A3835" i="3"/>
  <c r="B3834" i="3"/>
  <c r="A3834" i="3"/>
  <c r="B3833" i="3"/>
  <c r="A3833" i="3"/>
  <c r="B3832" i="3"/>
  <c r="A3832" i="3"/>
  <c r="B3831" i="3"/>
  <c r="A3831" i="3"/>
  <c r="B3830" i="3"/>
  <c r="A3830" i="3"/>
  <c r="B3829" i="3"/>
  <c r="A3829" i="3"/>
  <c r="B3828" i="3"/>
  <c r="A3828" i="3"/>
  <c r="B3827" i="3"/>
  <c r="A3827" i="3"/>
  <c r="B3826" i="3"/>
  <c r="A3826" i="3"/>
  <c r="B3825" i="3"/>
  <c r="A3825" i="3"/>
  <c r="B3824" i="3"/>
  <c r="A3824" i="3"/>
  <c r="B3823" i="3"/>
  <c r="A3823" i="3"/>
  <c r="B3822" i="3"/>
  <c r="A3822" i="3"/>
  <c r="B3821" i="3"/>
  <c r="A3821" i="3"/>
  <c r="B3820" i="3"/>
  <c r="A3820" i="3"/>
  <c r="B3819" i="3"/>
  <c r="A3819" i="3"/>
  <c r="B3818" i="3"/>
  <c r="A3818" i="3"/>
  <c r="B3817" i="3"/>
  <c r="A3817" i="3"/>
  <c r="B3816" i="3"/>
  <c r="A3816" i="3"/>
  <c r="B3815" i="3"/>
  <c r="A3815" i="3"/>
  <c r="B3814" i="3"/>
  <c r="A3814" i="3"/>
  <c r="B3813" i="3"/>
  <c r="A3813" i="3"/>
  <c r="B3812" i="3"/>
  <c r="A3812" i="3"/>
  <c r="B3811" i="3"/>
  <c r="A3811" i="3"/>
  <c r="B3810" i="3"/>
  <c r="A3810" i="3"/>
  <c r="B3809" i="3"/>
  <c r="A3809" i="3"/>
  <c r="B3808" i="3"/>
  <c r="A3808" i="3"/>
  <c r="B3807" i="3"/>
  <c r="A3807" i="3"/>
  <c r="B3806" i="3"/>
  <c r="A3806" i="3"/>
  <c r="B3805" i="3"/>
  <c r="A3805" i="3"/>
  <c r="B3804" i="3"/>
  <c r="A3804" i="3"/>
  <c r="B3803" i="3"/>
  <c r="A3803" i="3"/>
  <c r="B3802" i="3"/>
  <c r="A3802" i="3"/>
  <c r="B3801" i="3"/>
  <c r="A3801" i="3"/>
  <c r="B3800" i="3"/>
  <c r="A3800" i="3"/>
  <c r="B3799" i="3"/>
  <c r="A3799" i="3"/>
  <c r="B3798" i="3"/>
  <c r="A3798" i="3"/>
  <c r="B3797" i="3"/>
  <c r="A3797" i="3"/>
  <c r="B3796" i="3"/>
  <c r="A3796" i="3"/>
  <c r="B3795" i="3"/>
  <c r="A3795" i="3"/>
  <c r="B3794" i="3"/>
  <c r="A3794" i="3"/>
  <c r="B3793" i="3"/>
  <c r="A3793" i="3"/>
  <c r="B3792" i="3"/>
  <c r="A3792" i="3"/>
  <c r="B3791" i="3"/>
  <c r="A3791" i="3"/>
  <c r="B3790" i="3"/>
  <c r="A3790" i="3"/>
  <c r="B3789" i="3"/>
  <c r="A3789" i="3"/>
  <c r="B3788" i="3"/>
  <c r="A3788" i="3"/>
  <c r="B3787" i="3"/>
  <c r="A3787" i="3"/>
  <c r="B3786" i="3"/>
  <c r="A3786" i="3"/>
  <c r="B3785" i="3"/>
  <c r="A3785" i="3"/>
  <c r="B3784" i="3"/>
  <c r="A3784" i="3"/>
  <c r="B3783" i="3"/>
  <c r="A3783" i="3"/>
  <c r="B3782" i="3"/>
  <c r="A3782" i="3"/>
  <c r="B3781" i="3"/>
  <c r="A3781" i="3"/>
  <c r="B3780" i="3"/>
  <c r="A3780" i="3"/>
  <c r="B3779" i="3"/>
  <c r="A3779" i="3"/>
  <c r="B3778" i="3"/>
  <c r="A3778" i="3"/>
  <c r="B3777" i="3"/>
  <c r="A3777" i="3"/>
  <c r="B3776" i="3"/>
  <c r="A3776" i="3"/>
  <c r="B3775" i="3"/>
  <c r="A3775" i="3"/>
  <c r="B3774" i="3"/>
  <c r="A3774" i="3"/>
  <c r="B3773" i="3"/>
  <c r="A3773" i="3"/>
  <c r="B3772" i="3"/>
  <c r="A3772" i="3"/>
  <c r="B3771" i="3"/>
  <c r="A3771" i="3"/>
  <c r="B3770" i="3"/>
  <c r="A3770" i="3"/>
  <c r="B3769" i="3"/>
  <c r="A3769" i="3"/>
  <c r="B3768" i="3"/>
  <c r="A3768" i="3"/>
  <c r="B3767" i="3"/>
  <c r="A3767" i="3"/>
  <c r="B3766" i="3"/>
  <c r="A3766" i="3"/>
  <c r="B3765" i="3"/>
  <c r="A3765" i="3"/>
  <c r="B3764" i="3"/>
  <c r="A3764" i="3"/>
  <c r="B3763" i="3"/>
  <c r="A3763" i="3"/>
  <c r="B3762" i="3"/>
  <c r="A3762" i="3"/>
  <c r="B3761" i="3"/>
  <c r="A3761" i="3"/>
  <c r="B3760" i="3"/>
  <c r="A3760" i="3"/>
  <c r="B3759" i="3"/>
  <c r="A3759" i="3"/>
  <c r="B3758" i="3"/>
  <c r="A3758" i="3"/>
  <c r="B3757" i="3"/>
  <c r="A3757" i="3"/>
  <c r="B3756" i="3"/>
  <c r="A3756" i="3"/>
  <c r="B3755" i="3"/>
  <c r="A3755" i="3"/>
  <c r="B3754" i="3"/>
  <c r="A3754" i="3"/>
  <c r="B3753" i="3"/>
  <c r="A3753" i="3"/>
  <c r="B3752" i="3"/>
  <c r="A3752" i="3"/>
  <c r="B3751" i="3"/>
  <c r="A3751" i="3"/>
  <c r="B3750" i="3"/>
  <c r="A3750" i="3"/>
  <c r="B3749" i="3"/>
  <c r="A3749" i="3"/>
  <c r="B3748" i="3"/>
  <c r="A3748" i="3"/>
  <c r="B3747" i="3"/>
  <c r="A3747" i="3"/>
  <c r="B3746" i="3"/>
  <c r="A3746" i="3"/>
  <c r="B3745" i="3"/>
  <c r="A3745" i="3"/>
  <c r="B3744" i="3"/>
  <c r="A3744" i="3"/>
  <c r="B3743" i="3"/>
  <c r="A3743" i="3"/>
  <c r="B3742" i="3"/>
  <c r="A3742" i="3"/>
  <c r="B3741" i="3"/>
  <c r="A3741" i="3"/>
  <c r="B3740" i="3"/>
  <c r="A3740" i="3"/>
  <c r="B3739" i="3"/>
  <c r="A3739" i="3"/>
  <c r="B3738" i="3"/>
  <c r="A3738" i="3"/>
  <c r="B3737" i="3"/>
  <c r="A3737" i="3"/>
  <c r="B3736" i="3"/>
  <c r="A3736" i="3"/>
  <c r="B3735" i="3"/>
  <c r="A3735" i="3"/>
  <c r="B3734" i="3"/>
  <c r="A3734" i="3"/>
  <c r="B3733" i="3"/>
  <c r="A3733" i="3"/>
  <c r="B3732" i="3"/>
  <c r="A3732" i="3"/>
  <c r="B3731" i="3"/>
  <c r="A3731" i="3"/>
  <c r="B3730" i="3"/>
  <c r="A3730" i="3"/>
  <c r="B3729" i="3"/>
  <c r="A3729" i="3"/>
  <c r="B3728" i="3"/>
  <c r="A3728" i="3"/>
  <c r="B3727" i="3"/>
  <c r="A3727" i="3"/>
  <c r="B3726" i="3"/>
  <c r="A3726" i="3"/>
  <c r="B3725" i="3"/>
  <c r="A3725" i="3"/>
  <c r="B3724" i="3"/>
  <c r="A3724" i="3"/>
  <c r="B3723" i="3"/>
  <c r="A3723" i="3"/>
  <c r="B3722" i="3"/>
  <c r="A3722" i="3"/>
  <c r="B3721" i="3"/>
  <c r="A3721" i="3"/>
  <c r="B3720" i="3"/>
  <c r="A3720" i="3"/>
  <c r="B3719" i="3"/>
  <c r="A3719" i="3"/>
  <c r="B3718" i="3"/>
  <c r="A3718" i="3"/>
  <c r="B3717" i="3"/>
  <c r="A3717" i="3"/>
  <c r="B3716" i="3"/>
  <c r="A3716" i="3"/>
  <c r="B3715" i="3"/>
  <c r="A3715" i="3"/>
  <c r="B3714" i="3"/>
  <c r="A3714" i="3"/>
  <c r="B3713" i="3"/>
  <c r="A3713" i="3"/>
  <c r="B3712" i="3"/>
  <c r="A3712" i="3"/>
  <c r="B3711" i="3"/>
  <c r="A3711" i="3"/>
  <c r="B3710" i="3"/>
  <c r="A3710" i="3"/>
  <c r="B3709" i="3"/>
  <c r="A3709" i="3"/>
  <c r="B3708" i="3"/>
  <c r="A3708" i="3"/>
  <c r="B3707" i="3"/>
  <c r="A3707" i="3"/>
  <c r="B3706" i="3"/>
  <c r="A3706" i="3"/>
  <c r="B3705" i="3"/>
  <c r="A3705" i="3"/>
  <c r="B3704" i="3"/>
  <c r="A3704" i="3"/>
  <c r="B3703" i="3"/>
  <c r="A3703" i="3"/>
  <c r="B3702" i="3"/>
  <c r="A3702" i="3"/>
  <c r="B3701" i="3"/>
  <c r="A3701" i="3"/>
  <c r="B3700" i="3"/>
  <c r="A3700" i="3"/>
  <c r="B3699" i="3"/>
  <c r="A3699" i="3"/>
  <c r="B3698" i="3"/>
  <c r="A3698" i="3"/>
  <c r="B3697" i="3"/>
  <c r="A3697" i="3"/>
  <c r="B3696" i="3"/>
  <c r="A3696" i="3"/>
  <c r="B3695" i="3"/>
  <c r="A3695" i="3"/>
  <c r="B3694" i="3"/>
  <c r="A3694" i="3"/>
  <c r="B3693" i="3"/>
  <c r="A3693" i="3"/>
  <c r="B3692" i="3"/>
  <c r="A3692" i="3"/>
  <c r="B3691" i="3"/>
  <c r="A3691" i="3"/>
  <c r="B3690" i="3"/>
  <c r="A3690" i="3"/>
  <c r="B3689" i="3"/>
  <c r="A3689" i="3"/>
  <c r="B3688" i="3"/>
  <c r="A3688" i="3"/>
  <c r="B3687" i="3"/>
  <c r="A3687" i="3"/>
  <c r="B3686" i="3"/>
  <c r="A3686" i="3"/>
  <c r="B3685" i="3"/>
  <c r="A3685" i="3"/>
  <c r="B3684" i="3"/>
  <c r="A3684" i="3"/>
  <c r="B3683" i="3"/>
  <c r="A3683" i="3"/>
  <c r="B3682" i="3"/>
  <c r="A3682" i="3"/>
  <c r="B3681" i="3"/>
  <c r="A3681" i="3"/>
  <c r="B3680" i="3"/>
  <c r="A3680" i="3"/>
  <c r="B3679" i="3"/>
  <c r="A3679" i="3"/>
  <c r="B3678" i="3"/>
  <c r="A3678" i="3"/>
  <c r="B3677" i="3"/>
  <c r="A3677" i="3"/>
  <c r="B3676" i="3"/>
  <c r="A3676" i="3"/>
  <c r="B3675" i="3"/>
  <c r="A3675" i="3"/>
  <c r="B3674" i="3"/>
  <c r="A3674" i="3"/>
  <c r="B3673" i="3"/>
  <c r="A3673" i="3"/>
  <c r="B3672" i="3"/>
  <c r="A3672" i="3"/>
  <c r="B3671" i="3"/>
  <c r="A3671" i="3"/>
  <c r="B3670" i="3"/>
  <c r="A3670" i="3"/>
  <c r="B3669" i="3"/>
  <c r="A3669" i="3"/>
  <c r="B3668" i="3"/>
  <c r="A3668" i="3"/>
  <c r="B3667" i="3"/>
  <c r="A3667" i="3"/>
  <c r="B3666" i="3"/>
  <c r="A3666" i="3"/>
  <c r="B3665" i="3"/>
  <c r="A3665" i="3"/>
  <c r="B3664" i="3"/>
  <c r="A3664" i="3"/>
  <c r="B3663" i="3"/>
  <c r="A3663" i="3"/>
  <c r="B3662" i="3"/>
  <c r="A3662" i="3"/>
  <c r="B3661" i="3"/>
  <c r="A3661" i="3"/>
  <c r="B3660" i="3"/>
  <c r="A3660" i="3"/>
  <c r="B3659" i="3"/>
  <c r="A3659" i="3"/>
  <c r="B3658" i="3"/>
  <c r="A3658" i="3"/>
  <c r="B3657" i="3"/>
  <c r="A3657" i="3"/>
  <c r="B3656" i="3"/>
  <c r="A3656" i="3"/>
  <c r="B3655" i="3"/>
  <c r="A3655" i="3"/>
  <c r="B3654" i="3"/>
  <c r="A3654" i="3"/>
  <c r="B3653" i="3"/>
  <c r="A3653" i="3"/>
  <c r="B3652" i="3"/>
  <c r="A3652" i="3"/>
  <c r="B3651" i="3"/>
  <c r="A3651" i="3"/>
  <c r="B3650" i="3"/>
  <c r="A3650" i="3"/>
  <c r="B3649" i="3"/>
  <c r="A3649" i="3"/>
  <c r="B3648" i="3"/>
  <c r="A3648" i="3"/>
  <c r="B3647" i="3"/>
  <c r="A3647" i="3"/>
  <c r="B3646" i="3"/>
  <c r="A3646" i="3"/>
  <c r="B3645" i="3"/>
  <c r="A3645" i="3"/>
  <c r="B3644" i="3"/>
  <c r="A3644" i="3"/>
  <c r="B3643" i="3"/>
  <c r="A3643" i="3"/>
  <c r="B3642" i="3"/>
  <c r="A3642" i="3"/>
  <c r="B3641" i="3"/>
  <c r="A3641" i="3"/>
  <c r="B3640" i="3"/>
  <c r="A3640" i="3"/>
  <c r="B3639" i="3"/>
  <c r="A3639" i="3"/>
  <c r="B3638" i="3"/>
  <c r="A3638" i="3"/>
  <c r="B3637" i="3"/>
  <c r="A3637" i="3"/>
  <c r="B3636" i="3"/>
  <c r="A3636" i="3"/>
  <c r="B3635" i="3"/>
  <c r="A3635" i="3"/>
  <c r="B3634" i="3"/>
  <c r="A3634" i="3"/>
  <c r="B3633" i="3"/>
  <c r="A3633" i="3"/>
  <c r="B3632" i="3"/>
  <c r="A3632" i="3"/>
  <c r="B3631" i="3"/>
  <c r="A3631" i="3"/>
  <c r="B3630" i="3"/>
  <c r="A3630" i="3"/>
  <c r="B3629" i="3"/>
  <c r="A3629" i="3"/>
  <c r="B3628" i="3"/>
  <c r="A3628" i="3"/>
  <c r="B3627" i="3"/>
  <c r="A3627" i="3"/>
  <c r="B3626" i="3"/>
  <c r="A3626" i="3"/>
  <c r="B3625" i="3"/>
  <c r="A3625" i="3"/>
  <c r="B3624" i="3"/>
  <c r="A3624" i="3"/>
  <c r="B3623" i="3"/>
  <c r="A3623" i="3"/>
  <c r="B3622" i="3"/>
  <c r="A3622" i="3"/>
  <c r="B3621" i="3"/>
  <c r="A3621" i="3"/>
  <c r="B3620" i="3"/>
  <c r="A3620" i="3"/>
  <c r="B3619" i="3"/>
  <c r="A3619" i="3"/>
  <c r="B3618" i="3"/>
  <c r="A3618" i="3"/>
  <c r="B3617" i="3"/>
  <c r="A3617" i="3"/>
  <c r="B3616" i="3"/>
  <c r="A3616" i="3"/>
  <c r="B3615" i="3"/>
  <c r="A3615" i="3"/>
  <c r="B3614" i="3"/>
  <c r="A3614" i="3"/>
  <c r="B3613" i="3"/>
  <c r="A3613" i="3"/>
  <c r="B3612" i="3"/>
  <c r="A3612" i="3"/>
  <c r="B3611" i="3"/>
  <c r="A3611" i="3"/>
  <c r="B3610" i="3"/>
  <c r="A3610" i="3"/>
  <c r="B3609" i="3"/>
  <c r="A3609" i="3"/>
  <c r="B3608" i="3"/>
  <c r="A3608" i="3"/>
  <c r="B3607" i="3"/>
  <c r="A3607" i="3"/>
  <c r="B3606" i="3"/>
  <c r="A3606" i="3"/>
  <c r="B3605" i="3"/>
  <c r="A3605" i="3"/>
  <c r="B3604" i="3"/>
  <c r="A3604" i="3"/>
  <c r="B3603" i="3"/>
  <c r="A3603" i="3"/>
  <c r="B3602" i="3"/>
  <c r="A3602" i="3"/>
  <c r="B3601" i="3"/>
  <c r="A3601" i="3"/>
  <c r="B3600" i="3"/>
  <c r="A3600" i="3"/>
  <c r="B3599" i="3"/>
  <c r="A3599" i="3"/>
  <c r="B3598" i="3"/>
  <c r="A3598" i="3"/>
  <c r="B3597" i="3"/>
  <c r="A3597" i="3"/>
  <c r="B3596" i="3"/>
  <c r="A3596" i="3"/>
  <c r="B3595" i="3"/>
  <c r="A3595" i="3"/>
  <c r="B3594" i="3"/>
  <c r="A3594" i="3"/>
  <c r="B3593" i="3"/>
  <c r="A3593" i="3"/>
  <c r="B3592" i="3"/>
  <c r="A3592" i="3"/>
  <c r="B3591" i="3"/>
  <c r="A3591" i="3"/>
  <c r="B3590" i="3"/>
  <c r="A3590" i="3"/>
  <c r="B3589" i="3"/>
  <c r="A3589" i="3"/>
  <c r="B3588" i="3"/>
  <c r="A3588" i="3"/>
  <c r="B3587" i="3"/>
  <c r="A3587" i="3"/>
  <c r="B3586" i="3"/>
  <c r="A3586" i="3"/>
  <c r="B3585" i="3"/>
  <c r="A3585" i="3"/>
  <c r="B3584" i="3"/>
  <c r="A3584" i="3"/>
  <c r="B3583" i="3"/>
  <c r="A3583" i="3"/>
  <c r="B3582" i="3"/>
  <c r="A3582" i="3"/>
  <c r="B3581" i="3"/>
  <c r="A3581" i="3"/>
  <c r="B3580" i="3"/>
  <c r="A3580" i="3"/>
  <c r="B3579" i="3"/>
  <c r="A3579" i="3"/>
  <c r="B3578" i="3"/>
  <c r="A3578" i="3"/>
  <c r="B3577" i="3"/>
  <c r="A3577" i="3"/>
  <c r="B3576" i="3"/>
  <c r="A3576" i="3"/>
  <c r="B3575" i="3"/>
  <c r="A3575" i="3"/>
  <c r="B3574" i="3"/>
  <c r="A3574" i="3"/>
  <c r="B3573" i="3"/>
  <c r="A3573" i="3"/>
  <c r="B3572" i="3"/>
  <c r="A3572" i="3"/>
  <c r="B3571" i="3"/>
  <c r="A3571" i="3"/>
  <c r="B3570" i="3"/>
  <c r="A3570" i="3"/>
  <c r="B3569" i="3"/>
  <c r="A3569" i="3"/>
  <c r="B3568" i="3"/>
  <c r="A3568" i="3"/>
  <c r="B3567" i="3"/>
  <c r="A3567" i="3"/>
  <c r="B3566" i="3"/>
  <c r="A3566" i="3"/>
  <c r="B3565" i="3"/>
  <c r="A3565" i="3"/>
  <c r="B3564" i="3"/>
  <c r="A3564" i="3"/>
  <c r="B3563" i="3"/>
  <c r="A3563" i="3"/>
  <c r="B3562" i="3"/>
  <c r="A3562" i="3"/>
  <c r="B3561" i="3"/>
  <c r="A3561" i="3"/>
  <c r="B3560" i="3"/>
  <c r="A3560" i="3"/>
  <c r="B3559" i="3"/>
  <c r="A3559" i="3"/>
  <c r="B3558" i="3"/>
  <c r="A3558" i="3"/>
  <c r="B3557" i="3"/>
  <c r="A3557" i="3"/>
  <c r="B3556" i="3"/>
  <c r="A3556" i="3"/>
  <c r="B3555" i="3"/>
  <c r="A3555" i="3"/>
  <c r="B3554" i="3"/>
  <c r="A3554" i="3"/>
  <c r="B3553" i="3"/>
  <c r="A3553" i="3"/>
  <c r="B3552" i="3"/>
  <c r="A3552" i="3"/>
  <c r="B3551" i="3"/>
  <c r="A3551" i="3"/>
  <c r="B3550" i="3"/>
  <c r="A3550" i="3"/>
  <c r="B3549" i="3"/>
  <c r="A3549" i="3"/>
  <c r="B3548" i="3"/>
  <c r="A3548" i="3"/>
  <c r="B3547" i="3"/>
  <c r="A3547" i="3"/>
  <c r="B3546" i="3"/>
  <c r="A3546" i="3"/>
  <c r="B3545" i="3"/>
  <c r="A3545" i="3"/>
  <c r="B3544" i="3"/>
  <c r="A3544" i="3"/>
  <c r="B3543" i="3"/>
  <c r="A3543" i="3"/>
  <c r="B3542" i="3"/>
  <c r="A3542" i="3"/>
  <c r="B3541" i="3"/>
  <c r="A3541" i="3"/>
  <c r="B3540" i="3"/>
  <c r="A3540" i="3"/>
  <c r="B3539" i="3"/>
  <c r="A3539" i="3"/>
  <c r="B3538" i="3"/>
  <c r="A3538" i="3"/>
  <c r="B3537" i="3"/>
  <c r="A3537" i="3"/>
  <c r="B3536" i="3"/>
  <c r="A3536" i="3"/>
  <c r="B3535" i="3"/>
  <c r="A3535" i="3"/>
  <c r="B3534" i="3"/>
  <c r="A3534" i="3"/>
  <c r="B3533" i="3"/>
  <c r="A3533" i="3"/>
  <c r="B3532" i="3"/>
  <c r="A3532" i="3"/>
  <c r="B3531" i="3"/>
  <c r="A3531" i="3"/>
  <c r="B3530" i="3"/>
  <c r="A3530" i="3"/>
  <c r="B3529" i="3"/>
  <c r="A3529" i="3"/>
  <c r="B3528" i="3"/>
  <c r="A3528" i="3"/>
  <c r="B3527" i="3"/>
  <c r="A3527" i="3"/>
  <c r="B3526" i="3"/>
  <c r="A3526" i="3"/>
  <c r="B3525" i="3"/>
  <c r="A3525" i="3"/>
  <c r="B3524" i="3"/>
  <c r="A3524" i="3"/>
  <c r="B3523" i="3"/>
  <c r="A3523" i="3"/>
  <c r="B3522" i="3"/>
  <c r="A3522" i="3"/>
  <c r="B3521" i="3"/>
  <c r="A3521" i="3"/>
  <c r="B3520" i="3"/>
  <c r="A3520" i="3"/>
  <c r="B3519" i="3"/>
  <c r="A3519" i="3"/>
  <c r="B3518" i="3"/>
  <c r="A3518" i="3"/>
  <c r="B3517" i="3"/>
  <c r="A3517" i="3"/>
  <c r="B3516" i="3"/>
  <c r="A3516" i="3"/>
  <c r="B3515" i="3"/>
  <c r="A3515" i="3"/>
  <c r="B3514" i="3"/>
  <c r="A3514" i="3"/>
  <c r="B3513" i="3"/>
  <c r="A3513" i="3"/>
  <c r="B3512" i="3"/>
  <c r="A3512" i="3"/>
  <c r="B3511" i="3"/>
  <c r="A3511" i="3"/>
  <c r="B3510" i="3"/>
  <c r="A3510" i="3"/>
  <c r="B3509" i="3"/>
  <c r="A3509" i="3"/>
  <c r="B3508" i="3"/>
  <c r="A3508" i="3"/>
  <c r="B3507" i="3"/>
  <c r="A3507" i="3"/>
  <c r="B3506" i="3"/>
  <c r="A3506" i="3"/>
  <c r="B3505" i="3"/>
  <c r="A3505" i="3"/>
  <c r="B3504" i="3"/>
  <c r="A3504" i="3"/>
  <c r="B3503" i="3"/>
  <c r="A3503" i="3"/>
  <c r="B3502" i="3"/>
  <c r="A3502" i="3"/>
  <c r="B3501" i="3"/>
  <c r="A3501" i="3"/>
  <c r="B3500" i="3"/>
  <c r="A3500" i="3"/>
  <c r="B3499" i="3"/>
  <c r="A3499" i="3"/>
  <c r="B3498" i="3"/>
  <c r="A3498" i="3"/>
  <c r="B3497" i="3"/>
  <c r="A3497" i="3"/>
  <c r="B3496" i="3"/>
  <c r="A3496" i="3"/>
  <c r="B3495" i="3"/>
  <c r="A3495" i="3"/>
  <c r="B3494" i="3"/>
  <c r="A3494" i="3"/>
  <c r="B3493" i="3"/>
  <c r="A3493" i="3"/>
  <c r="B3492" i="3"/>
  <c r="A3492" i="3"/>
  <c r="B3491" i="3"/>
  <c r="A3491" i="3"/>
  <c r="B3490" i="3"/>
  <c r="A3490" i="3"/>
  <c r="B3489" i="3"/>
  <c r="A3489" i="3"/>
  <c r="B3488" i="3"/>
  <c r="A3488" i="3"/>
  <c r="B3487" i="3"/>
  <c r="A3487" i="3"/>
  <c r="B3486" i="3"/>
  <c r="A3486" i="3"/>
  <c r="B3485" i="3"/>
  <c r="A3485" i="3"/>
  <c r="B3484" i="3"/>
  <c r="A3484" i="3"/>
  <c r="B3483" i="3"/>
  <c r="A3483" i="3"/>
  <c r="B3482" i="3"/>
  <c r="A3482" i="3"/>
  <c r="B3481" i="3"/>
  <c r="A3481" i="3"/>
  <c r="B3480" i="3"/>
  <c r="A3480" i="3"/>
  <c r="B3479" i="3"/>
  <c r="A3479" i="3"/>
  <c r="B3478" i="3"/>
  <c r="A3478" i="3"/>
  <c r="B3477" i="3"/>
  <c r="A3477" i="3"/>
  <c r="B3476" i="3"/>
  <c r="A3476" i="3"/>
  <c r="B3475" i="3"/>
  <c r="A3475" i="3"/>
  <c r="B3474" i="3"/>
  <c r="A3474" i="3"/>
  <c r="B3473" i="3"/>
  <c r="A3473" i="3"/>
  <c r="B3472" i="3"/>
  <c r="A3472" i="3"/>
  <c r="B3471" i="3"/>
  <c r="A3471" i="3"/>
  <c r="B3470" i="3"/>
  <c r="A3470" i="3"/>
  <c r="B3469" i="3"/>
  <c r="A3469" i="3"/>
  <c r="B3468" i="3"/>
  <c r="A3468" i="3"/>
  <c r="B3467" i="3"/>
  <c r="A3467" i="3"/>
  <c r="B3466" i="3"/>
  <c r="A3466" i="3"/>
  <c r="B3465" i="3"/>
  <c r="A3465" i="3"/>
  <c r="B3464" i="3"/>
  <c r="A3464" i="3"/>
  <c r="B3463" i="3"/>
  <c r="A3463" i="3"/>
  <c r="B3462" i="3"/>
  <c r="A3462" i="3"/>
  <c r="B3461" i="3"/>
  <c r="A3461" i="3"/>
  <c r="B3460" i="3"/>
  <c r="A3460" i="3"/>
  <c r="B3459" i="3"/>
  <c r="A3459" i="3"/>
  <c r="B3458" i="3"/>
  <c r="A3458" i="3"/>
  <c r="B3457" i="3"/>
  <c r="A3457" i="3"/>
  <c r="B3456" i="3"/>
  <c r="A3456" i="3"/>
  <c r="B3455" i="3"/>
  <c r="A3455" i="3"/>
  <c r="B3454" i="3"/>
  <c r="A3454" i="3"/>
  <c r="B3453" i="3"/>
  <c r="A3453" i="3"/>
  <c r="B3452" i="3"/>
  <c r="A3452" i="3"/>
  <c r="B3451" i="3"/>
  <c r="A3451" i="3"/>
  <c r="B3450" i="3"/>
  <c r="A3450" i="3"/>
  <c r="B3449" i="3"/>
  <c r="A3449" i="3"/>
  <c r="B3448" i="3"/>
  <c r="A3448" i="3"/>
  <c r="B3447" i="3"/>
  <c r="A3447" i="3"/>
  <c r="B3446" i="3"/>
  <c r="A3446" i="3"/>
  <c r="B3445" i="3"/>
  <c r="A3445" i="3"/>
  <c r="B3444" i="3"/>
  <c r="A3444" i="3"/>
  <c r="B3443" i="3"/>
  <c r="A3443" i="3"/>
  <c r="B3442" i="3"/>
  <c r="A3442" i="3"/>
  <c r="B3441" i="3"/>
  <c r="A3441" i="3"/>
  <c r="B3440" i="3"/>
  <c r="A3440" i="3"/>
  <c r="B3439" i="3"/>
  <c r="A3439" i="3"/>
  <c r="B3438" i="3"/>
  <c r="A3438" i="3"/>
  <c r="B3437" i="3"/>
  <c r="A3437" i="3"/>
  <c r="B3436" i="3"/>
  <c r="A3436" i="3"/>
  <c r="B3435" i="3"/>
  <c r="A3435" i="3"/>
  <c r="B3434" i="3"/>
  <c r="A3434" i="3"/>
  <c r="B3433" i="3"/>
  <c r="A3433" i="3"/>
  <c r="B3432" i="3"/>
  <c r="A3432" i="3"/>
  <c r="B3431" i="3"/>
  <c r="A3431" i="3"/>
  <c r="B3430" i="3"/>
  <c r="A3430" i="3"/>
  <c r="B3429" i="3"/>
  <c r="A3429" i="3"/>
  <c r="B3428" i="3"/>
  <c r="A3428" i="3"/>
  <c r="B3427" i="3"/>
  <c r="A3427" i="3"/>
  <c r="B3426" i="3"/>
  <c r="A3426" i="3"/>
  <c r="B3425" i="3"/>
  <c r="A3425" i="3"/>
  <c r="B3424" i="3"/>
  <c r="A3424" i="3"/>
  <c r="B3423" i="3"/>
  <c r="A3423" i="3"/>
  <c r="B3422" i="3"/>
  <c r="A3422" i="3"/>
  <c r="B3421" i="3"/>
  <c r="A3421" i="3"/>
  <c r="B3420" i="3"/>
  <c r="A3420" i="3"/>
  <c r="B3419" i="3"/>
  <c r="A3419" i="3"/>
  <c r="B3418" i="3"/>
  <c r="A3418" i="3"/>
  <c r="B3417" i="3"/>
  <c r="A3417" i="3"/>
  <c r="B3416" i="3"/>
  <c r="A3416" i="3"/>
  <c r="B3415" i="3"/>
  <c r="A3415" i="3"/>
  <c r="B3414" i="3"/>
  <c r="A3414" i="3"/>
  <c r="B3413" i="3"/>
  <c r="A3413" i="3"/>
  <c r="B3412" i="3"/>
  <c r="A3412" i="3"/>
  <c r="B3411" i="3"/>
  <c r="A3411" i="3"/>
  <c r="B3410" i="3"/>
  <c r="A3410" i="3"/>
  <c r="B3409" i="3"/>
  <c r="A3409" i="3"/>
  <c r="B3408" i="3"/>
  <c r="A3408" i="3"/>
  <c r="B3407" i="3"/>
  <c r="A3407" i="3"/>
  <c r="B3406" i="3"/>
  <c r="A3406" i="3"/>
  <c r="B3405" i="3"/>
  <c r="A3405" i="3"/>
  <c r="B3404" i="3"/>
  <c r="A3404" i="3"/>
  <c r="B3403" i="3"/>
  <c r="A3403" i="3"/>
  <c r="B3402" i="3"/>
  <c r="A3402" i="3"/>
  <c r="B3401" i="3"/>
  <c r="A3401" i="3"/>
  <c r="B3400" i="3"/>
  <c r="A3400" i="3"/>
  <c r="B3399" i="3"/>
  <c r="A3399" i="3"/>
  <c r="B3398" i="3"/>
  <c r="A3398" i="3"/>
  <c r="B3397" i="3"/>
  <c r="A3397" i="3"/>
  <c r="B3396" i="3"/>
  <c r="A3396" i="3"/>
  <c r="B3395" i="3"/>
  <c r="A3395" i="3"/>
  <c r="B3394" i="3"/>
  <c r="A3394" i="3"/>
  <c r="B3393" i="3"/>
  <c r="A3393" i="3"/>
  <c r="B3392" i="3"/>
  <c r="A3392" i="3"/>
  <c r="B3391" i="3"/>
  <c r="A3391" i="3"/>
  <c r="B3390" i="3"/>
  <c r="A3390" i="3"/>
  <c r="B3389" i="3"/>
  <c r="A3389" i="3"/>
  <c r="B3388" i="3"/>
  <c r="A3388" i="3"/>
  <c r="B3387" i="3"/>
  <c r="A3387" i="3"/>
  <c r="B3386" i="3"/>
  <c r="A3386" i="3"/>
  <c r="B3385" i="3"/>
  <c r="A3385" i="3"/>
  <c r="B3384" i="3"/>
  <c r="A3384" i="3"/>
  <c r="B3383" i="3"/>
  <c r="A3383" i="3"/>
  <c r="B3382" i="3"/>
  <c r="A3382" i="3"/>
  <c r="B3381" i="3"/>
  <c r="A3381" i="3"/>
  <c r="B3380" i="3"/>
  <c r="A3380" i="3"/>
  <c r="B3379" i="3"/>
  <c r="A3379" i="3"/>
  <c r="B3378" i="3"/>
  <c r="A3378" i="3"/>
  <c r="B3377" i="3"/>
  <c r="A3377" i="3"/>
  <c r="B3376" i="3"/>
  <c r="A3376" i="3"/>
  <c r="B3375" i="3"/>
  <c r="A3375" i="3"/>
  <c r="B3374" i="3"/>
  <c r="A3374" i="3"/>
  <c r="B3373" i="3"/>
  <c r="A3373" i="3"/>
  <c r="B3372" i="3"/>
  <c r="A3372" i="3"/>
  <c r="B3371" i="3"/>
  <c r="A3371" i="3"/>
  <c r="B3370" i="3"/>
  <c r="A3370" i="3"/>
  <c r="B3369" i="3"/>
  <c r="A3369" i="3"/>
  <c r="B3368" i="3"/>
  <c r="A3368" i="3"/>
  <c r="B3367" i="3"/>
  <c r="A3367" i="3"/>
  <c r="B3366" i="3"/>
  <c r="A3366" i="3"/>
  <c r="B3365" i="3"/>
  <c r="A3365" i="3"/>
  <c r="B3364" i="3"/>
  <c r="A3364" i="3"/>
  <c r="B3363" i="3"/>
  <c r="A3363" i="3"/>
  <c r="B3362" i="3"/>
  <c r="A3362" i="3"/>
  <c r="B3361" i="3"/>
  <c r="A3361" i="3"/>
  <c r="B3360" i="3"/>
  <c r="A3360" i="3"/>
  <c r="B3359" i="3"/>
  <c r="A3359" i="3"/>
  <c r="B3358" i="3"/>
  <c r="A3358" i="3"/>
  <c r="B3357" i="3"/>
  <c r="A3357" i="3"/>
  <c r="B3356" i="3"/>
  <c r="A3356" i="3"/>
  <c r="B3355" i="3"/>
  <c r="A3355" i="3"/>
  <c r="B3354" i="3"/>
  <c r="A3354" i="3"/>
  <c r="B3353" i="3"/>
  <c r="A3353" i="3"/>
  <c r="B3352" i="3"/>
  <c r="A3352" i="3"/>
  <c r="B3351" i="3"/>
  <c r="A3351" i="3"/>
  <c r="B3350" i="3"/>
  <c r="A3350" i="3"/>
  <c r="B3349" i="3"/>
  <c r="A3349" i="3"/>
  <c r="B3348" i="3"/>
  <c r="A3348" i="3"/>
  <c r="B3347" i="3"/>
  <c r="A3347" i="3"/>
  <c r="B3346" i="3"/>
  <c r="A3346" i="3"/>
  <c r="B3345" i="3"/>
  <c r="A3345" i="3"/>
  <c r="B3344" i="3"/>
  <c r="A3344" i="3"/>
  <c r="B3343" i="3"/>
  <c r="A3343" i="3"/>
  <c r="B3342" i="3"/>
  <c r="A3342" i="3"/>
  <c r="B3341" i="3"/>
  <c r="A3341" i="3"/>
  <c r="B3340" i="3"/>
  <c r="A3340" i="3"/>
  <c r="B3339" i="3"/>
  <c r="A3339" i="3"/>
  <c r="B3338" i="3"/>
  <c r="A3338" i="3"/>
  <c r="B3337" i="3"/>
  <c r="A3337" i="3"/>
  <c r="B3336" i="3"/>
  <c r="A3336" i="3"/>
  <c r="B3335" i="3"/>
  <c r="A3335" i="3"/>
  <c r="B3334" i="3"/>
  <c r="A3334" i="3"/>
  <c r="B3333" i="3"/>
  <c r="A3333" i="3"/>
  <c r="B3332" i="3"/>
  <c r="A3332" i="3"/>
  <c r="B3331" i="3"/>
  <c r="A3331" i="3"/>
  <c r="B3330" i="3"/>
  <c r="A3330" i="3"/>
  <c r="B3329" i="3"/>
  <c r="A3329" i="3"/>
  <c r="B3328" i="3"/>
  <c r="A3328" i="3"/>
  <c r="B3327" i="3"/>
  <c r="A3327" i="3"/>
  <c r="B3326" i="3"/>
  <c r="A3326" i="3"/>
  <c r="B3325" i="3"/>
  <c r="A3325" i="3"/>
  <c r="B3324" i="3"/>
  <c r="A3324" i="3"/>
  <c r="B3323" i="3"/>
  <c r="A3323" i="3"/>
  <c r="B3322" i="3"/>
  <c r="A3322" i="3"/>
  <c r="B3321" i="3"/>
  <c r="A3321" i="3"/>
  <c r="B3320" i="3"/>
  <c r="A3320" i="3"/>
  <c r="B3319" i="3"/>
  <c r="A3319" i="3"/>
  <c r="B3318" i="3"/>
  <c r="A3318" i="3"/>
  <c r="B3317" i="3"/>
  <c r="A3317" i="3"/>
  <c r="B3316" i="3"/>
  <c r="A3316" i="3"/>
  <c r="B3315" i="3"/>
  <c r="A3315" i="3"/>
  <c r="B3314" i="3"/>
  <c r="A3314" i="3"/>
  <c r="B3313" i="3"/>
  <c r="A3313" i="3"/>
  <c r="B3312" i="3"/>
  <c r="A3312" i="3"/>
  <c r="B3311" i="3"/>
  <c r="A3311" i="3"/>
  <c r="B3310" i="3"/>
  <c r="A3310" i="3"/>
  <c r="B3309" i="3"/>
  <c r="A3309" i="3"/>
  <c r="B3308" i="3"/>
  <c r="A3308" i="3"/>
  <c r="B3307" i="3"/>
  <c r="A3307" i="3"/>
  <c r="B3306" i="3"/>
  <c r="A3306" i="3"/>
  <c r="B3305" i="3"/>
  <c r="A3305" i="3"/>
  <c r="B3304" i="3"/>
  <c r="A3304" i="3"/>
  <c r="B3303" i="3"/>
  <c r="A3303" i="3"/>
  <c r="B3302" i="3"/>
  <c r="A3302" i="3"/>
  <c r="B3301" i="3"/>
  <c r="A3301" i="3"/>
  <c r="B3300" i="3"/>
  <c r="A3300" i="3"/>
  <c r="B3299" i="3"/>
  <c r="A3299" i="3"/>
  <c r="B3298" i="3"/>
  <c r="A3298" i="3"/>
  <c r="B3297" i="3"/>
  <c r="A3297" i="3"/>
  <c r="B3296" i="3"/>
  <c r="A3296" i="3"/>
  <c r="B3295" i="3"/>
  <c r="A3295" i="3"/>
  <c r="B3294" i="3"/>
  <c r="A3294" i="3"/>
  <c r="B3293" i="3"/>
  <c r="A3293" i="3"/>
  <c r="B3292" i="3"/>
  <c r="A3292" i="3"/>
  <c r="B3291" i="3"/>
  <c r="A3291" i="3"/>
  <c r="B3290" i="3"/>
  <c r="A3290" i="3"/>
  <c r="B3289" i="3"/>
  <c r="A3289" i="3"/>
  <c r="B3288" i="3"/>
  <c r="A3288" i="3"/>
  <c r="B3287" i="3"/>
  <c r="A3287" i="3"/>
  <c r="B3286" i="3"/>
  <c r="A3286" i="3"/>
  <c r="B3285" i="3"/>
  <c r="A3285" i="3"/>
  <c r="B3284" i="3"/>
  <c r="A3284" i="3"/>
  <c r="B3283" i="3"/>
  <c r="A3283" i="3"/>
  <c r="B3282" i="3"/>
  <c r="A3282" i="3"/>
  <c r="B3281" i="3"/>
  <c r="A3281" i="3"/>
  <c r="B3280" i="3"/>
  <c r="A3280" i="3"/>
  <c r="B3279" i="3"/>
  <c r="A3279" i="3"/>
  <c r="B3278" i="3"/>
  <c r="A3278" i="3"/>
  <c r="B3277" i="3"/>
  <c r="A3277" i="3"/>
  <c r="B3276" i="3"/>
  <c r="A3276" i="3"/>
  <c r="B3275" i="3"/>
  <c r="A3275" i="3"/>
  <c r="B3274" i="3"/>
  <c r="A3274" i="3"/>
  <c r="B3273" i="3"/>
  <c r="A3273" i="3"/>
  <c r="B3272" i="3"/>
  <c r="A3272" i="3"/>
  <c r="B3271" i="3"/>
  <c r="A3271" i="3"/>
  <c r="B3270" i="3"/>
  <c r="A3270" i="3"/>
  <c r="B3269" i="3"/>
  <c r="A3269" i="3"/>
  <c r="B3268" i="3"/>
  <c r="A3268" i="3"/>
  <c r="B3267" i="3"/>
  <c r="A3267" i="3"/>
  <c r="B3266" i="3"/>
  <c r="A3266" i="3"/>
  <c r="B3265" i="3"/>
  <c r="A3265" i="3"/>
  <c r="B3264" i="3"/>
  <c r="A3264" i="3"/>
  <c r="B3263" i="3"/>
  <c r="A3263" i="3"/>
  <c r="B3262" i="3"/>
  <c r="A3262" i="3"/>
  <c r="B3261" i="3"/>
  <c r="A3261" i="3"/>
  <c r="B3260" i="3"/>
  <c r="A3260" i="3"/>
  <c r="B3259" i="3"/>
  <c r="A3259" i="3"/>
  <c r="B3258" i="3"/>
  <c r="A3258" i="3"/>
  <c r="B3257" i="3"/>
  <c r="A3257" i="3"/>
  <c r="B3256" i="3"/>
  <c r="A3256" i="3"/>
  <c r="B3255" i="3"/>
  <c r="A3255" i="3"/>
  <c r="B3254" i="3"/>
  <c r="A3254" i="3"/>
  <c r="B3253" i="3"/>
  <c r="A3253" i="3"/>
  <c r="B3252" i="3"/>
  <c r="A3252" i="3"/>
  <c r="B3251" i="3"/>
  <c r="A3251" i="3"/>
  <c r="B3250" i="3"/>
  <c r="A3250" i="3"/>
  <c r="B3249" i="3"/>
  <c r="A3249" i="3"/>
  <c r="B3248" i="3"/>
  <c r="A3248" i="3"/>
  <c r="B3247" i="3"/>
  <c r="A3247" i="3"/>
  <c r="B3246" i="3"/>
  <c r="A3246" i="3"/>
  <c r="B3245" i="3"/>
  <c r="A3245" i="3"/>
  <c r="B3244" i="3"/>
  <c r="A3244" i="3"/>
  <c r="B3243" i="3"/>
  <c r="A3243" i="3"/>
  <c r="B3242" i="3"/>
  <c r="A3242" i="3"/>
  <c r="B3241" i="3"/>
  <c r="A3241" i="3"/>
  <c r="B3240" i="3"/>
  <c r="A3240" i="3"/>
  <c r="B3239" i="3"/>
  <c r="A3239" i="3"/>
  <c r="B3238" i="3"/>
  <c r="A3238" i="3"/>
  <c r="B3237" i="3"/>
  <c r="A3237" i="3"/>
  <c r="B3236" i="3"/>
  <c r="A3236" i="3"/>
  <c r="B3235" i="3"/>
  <c r="A3235" i="3"/>
  <c r="B3234" i="3"/>
  <c r="A3234" i="3"/>
  <c r="B3233" i="3"/>
  <c r="A3233" i="3"/>
  <c r="B3232" i="3"/>
  <c r="A3232" i="3"/>
  <c r="B3231" i="3"/>
  <c r="A3231" i="3"/>
  <c r="B3230" i="3"/>
  <c r="A3230" i="3"/>
  <c r="B3229" i="3"/>
  <c r="A3229" i="3"/>
  <c r="B3228" i="3"/>
  <c r="A3228" i="3"/>
  <c r="B3227" i="3"/>
  <c r="A3227" i="3"/>
  <c r="B3226" i="3"/>
  <c r="A3226" i="3"/>
  <c r="B3225" i="3"/>
  <c r="A3225" i="3"/>
  <c r="B3224" i="3"/>
  <c r="A3224" i="3"/>
  <c r="B3223" i="3"/>
  <c r="A3223" i="3"/>
  <c r="B3222" i="3"/>
  <c r="A3222" i="3"/>
  <c r="B3221" i="3"/>
  <c r="A3221" i="3"/>
  <c r="B3220" i="3"/>
  <c r="A3220" i="3"/>
  <c r="B3219" i="3"/>
  <c r="A3219" i="3"/>
  <c r="B3218" i="3"/>
  <c r="A3218" i="3"/>
  <c r="B3217" i="3"/>
  <c r="A3217" i="3"/>
  <c r="B3216" i="3"/>
  <c r="A3216" i="3"/>
  <c r="B3215" i="3"/>
  <c r="A3215" i="3"/>
  <c r="B3214" i="3"/>
  <c r="A3214" i="3"/>
  <c r="B3213" i="3"/>
  <c r="A3213" i="3"/>
  <c r="B3212" i="3"/>
  <c r="A3212" i="3"/>
  <c r="B3211" i="3"/>
  <c r="A3211" i="3"/>
  <c r="B3210" i="3"/>
  <c r="A3210" i="3"/>
  <c r="B3209" i="3"/>
  <c r="A3209" i="3"/>
  <c r="B3208" i="3"/>
  <c r="A3208" i="3"/>
  <c r="B3207" i="3"/>
  <c r="A3207" i="3"/>
  <c r="B3206" i="3"/>
  <c r="A3206" i="3"/>
  <c r="B3205" i="3"/>
  <c r="A3205" i="3"/>
  <c r="B3204" i="3"/>
  <c r="A3204" i="3"/>
  <c r="B3203" i="3"/>
  <c r="A3203" i="3"/>
  <c r="B3202" i="3"/>
  <c r="A3202" i="3"/>
  <c r="B3201" i="3"/>
  <c r="A3201" i="3"/>
  <c r="B3200" i="3"/>
  <c r="A3200" i="3"/>
  <c r="B3199" i="3"/>
  <c r="A3199" i="3"/>
  <c r="B3198" i="3"/>
  <c r="A3198" i="3"/>
  <c r="B3197" i="3"/>
  <c r="A3197" i="3"/>
  <c r="B3196" i="3"/>
  <c r="A3196" i="3"/>
  <c r="B3195" i="3"/>
  <c r="A3195" i="3"/>
  <c r="B3194" i="3"/>
  <c r="A3194" i="3"/>
  <c r="B3193" i="3"/>
  <c r="A3193" i="3"/>
  <c r="B3192" i="3"/>
  <c r="A3192" i="3"/>
  <c r="B3191" i="3"/>
  <c r="A3191" i="3"/>
  <c r="B3190" i="3"/>
  <c r="A3190" i="3"/>
  <c r="B3189" i="3"/>
  <c r="A3189" i="3"/>
  <c r="B3188" i="3"/>
  <c r="A3188" i="3"/>
  <c r="B3187" i="3"/>
  <c r="A3187" i="3"/>
  <c r="B3186" i="3"/>
  <c r="A3186" i="3"/>
  <c r="B3185" i="3"/>
  <c r="A3185" i="3"/>
  <c r="B3184" i="3"/>
  <c r="A3184" i="3"/>
  <c r="B3183" i="3"/>
  <c r="A3183" i="3"/>
  <c r="B3182" i="3"/>
  <c r="A3182" i="3"/>
  <c r="B3181" i="3"/>
  <c r="A3181" i="3"/>
  <c r="B3180" i="3"/>
  <c r="A3180" i="3"/>
  <c r="B3179" i="3"/>
  <c r="A3179" i="3"/>
  <c r="B3178" i="3"/>
  <c r="A3178" i="3"/>
  <c r="B3177" i="3"/>
  <c r="A3177" i="3"/>
  <c r="B3176" i="3"/>
  <c r="A3176" i="3"/>
  <c r="B3175" i="3"/>
  <c r="A3175" i="3"/>
  <c r="B3174" i="3"/>
  <c r="A3174" i="3"/>
  <c r="B3173" i="3"/>
  <c r="A3173" i="3"/>
  <c r="B3172" i="3"/>
  <c r="A3172" i="3"/>
  <c r="B3171" i="3"/>
  <c r="A3171" i="3"/>
  <c r="B3170" i="3"/>
  <c r="A3170" i="3"/>
  <c r="B3169" i="3"/>
  <c r="A3169" i="3"/>
  <c r="B3168" i="3"/>
  <c r="A3168" i="3"/>
  <c r="B3167" i="3"/>
  <c r="A3167" i="3"/>
  <c r="B3166" i="3"/>
  <c r="A3166" i="3"/>
  <c r="B3165" i="3"/>
  <c r="A3165" i="3"/>
  <c r="B3164" i="3"/>
  <c r="A3164" i="3"/>
  <c r="B3163" i="3"/>
  <c r="A3163" i="3"/>
  <c r="B3162" i="3"/>
  <c r="A3162" i="3"/>
  <c r="B3161" i="3"/>
  <c r="A3161" i="3"/>
  <c r="B3160" i="3"/>
  <c r="A3160" i="3"/>
  <c r="B3159" i="3"/>
  <c r="A3159" i="3"/>
  <c r="B3158" i="3"/>
  <c r="A3158" i="3"/>
  <c r="B3157" i="3"/>
  <c r="A3157" i="3"/>
  <c r="B3156" i="3"/>
  <c r="A3156" i="3"/>
  <c r="B3155" i="3"/>
  <c r="A3155" i="3"/>
  <c r="B3154" i="3"/>
  <c r="A3154" i="3"/>
  <c r="B3153" i="3"/>
  <c r="A3153" i="3"/>
  <c r="B3152" i="3"/>
  <c r="A3152" i="3"/>
  <c r="B3151" i="3"/>
  <c r="A3151" i="3"/>
  <c r="B3150" i="3"/>
  <c r="A3150" i="3"/>
  <c r="B3149" i="3"/>
  <c r="A3149" i="3"/>
  <c r="B3148" i="3"/>
  <c r="A3148" i="3"/>
  <c r="B3147" i="3"/>
  <c r="A3147" i="3"/>
  <c r="B3146" i="3"/>
  <c r="A3146" i="3"/>
  <c r="B3145" i="3"/>
  <c r="A3145" i="3"/>
  <c r="B3144" i="3"/>
  <c r="A3144" i="3"/>
  <c r="B3143" i="3"/>
  <c r="A3143" i="3"/>
  <c r="B3142" i="3"/>
  <c r="A3142" i="3"/>
  <c r="B3141" i="3"/>
  <c r="A3141" i="3"/>
  <c r="B3140" i="3"/>
  <c r="A3140" i="3"/>
  <c r="B3139" i="3"/>
  <c r="A3139" i="3"/>
  <c r="B3138" i="3"/>
  <c r="A3138" i="3"/>
  <c r="B3137" i="3"/>
  <c r="A3137" i="3"/>
  <c r="B3136" i="3"/>
  <c r="A3136" i="3"/>
  <c r="B3135" i="3"/>
  <c r="A3135" i="3"/>
  <c r="B3134" i="3"/>
  <c r="A3134" i="3"/>
  <c r="B3133" i="3"/>
  <c r="A3133" i="3"/>
  <c r="B3132" i="3"/>
  <c r="A3132" i="3"/>
  <c r="B3131" i="3"/>
  <c r="A3131" i="3"/>
  <c r="B3130" i="3"/>
  <c r="A3130" i="3"/>
  <c r="B3129" i="3"/>
  <c r="A3129" i="3"/>
  <c r="B3128" i="3"/>
  <c r="A3128" i="3"/>
  <c r="B3127" i="3"/>
  <c r="A3127" i="3"/>
  <c r="B3126" i="3"/>
  <c r="A3126" i="3"/>
  <c r="B3125" i="3"/>
  <c r="A3125" i="3"/>
  <c r="B3124" i="3"/>
  <c r="A3124" i="3"/>
  <c r="B3123" i="3"/>
  <c r="A3123" i="3"/>
  <c r="B3122" i="3"/>
  <c r="A3122" i="3"/>
  <c r="B3121" i="3"/>
  <c r="A3121" i="3"/>
  <c r="B3120" i="3"/>
  <c r="A3120" i="3"/>
  <c r="B3119" i="3"/>
  <c r="A3119" i="3"/>
  <c r="B3118" i="3"/>
  <c r="A3118" i="3"/>
  <c r="B3117" i="3"/>
  <c r="A3117" i="3"/>
  <c r="B3116" i="3"/>
  <c r="A3116" i="3"/>
  <c r="B3115" i="3"/>
  <c r="A3115" i="3"/>
  <c r="B3114" i="3"/>
  <c r="A3114" i="3"/>
  <c r="B3113" i="3"/>
  <c r="A3113" i="3"/>
  <c r="B3112" i="3"/>
  <c r="A3112" i="3"/>
  <c r="B3111" i="3"/>
  <c r="A3111" i="3"/>
  <c r="B3110" i="3"/>
  <c r="A3110" i="3"/>
  <c r="B3109" i="3"/>
  <c r="A3109" i="3"/>
  <c r="B3108" i="3"/>
  <c r="A3108" i="3"/>
  <c r="B3107" i="3"/>
  <c r="A3107" i="3"/>
  <c r="B3106" i="3"/>
  <c r="A3106" i="3"/>
  <c r="B3105" i="3"/>
  <c r="A3105" i="3"/>
  <c r="B3104" i="3"/>
  <c r="A3104" i="3"/>
  <c r="B3103" i="3"/>
  <c r="A3103" i="3"/>
  <c r="B3102" i="3"/>
  <c r="A3102" i="3"/>
  <c r="B3101" i="3"/>
  <c r="A3101" i="3"/>
  <c r="B3100" i="3"/>
  <c r="A3100" i="3"/>
  <c r="B3099" i="3"/>
  <c r="A3099" i="3"/>
  <c r="B3098" i="3"/>
  <c r="A3098" i="3"/>
  <c r="B3097" i="3"/>
  <c r="A3097" i="3"/>
  <c r="B3096" i="3"/>
  <c r="A3096" i="3"/>
  <c r="B3095" i="3"/>
  <c r="A3095" i="3"/>
  <c r="B3094" i="3"/>
  <c r="A3094" i="3"/>
  <c r="B3093" i="3"/>
  <c r="A3093" i="3"/>
  <c r="B3092" i="3"/>
  <c r="A3092" i="3"/>
  <c r="B3091" i="3"/>
  <c r="A3091" i="3"/>
  <c r="B3090" i="3"/>
  <c r="A3090" i="3"/>
  <c r="B3089" i="3"/>
  <c r="A3089" i="3"/>
  <c r="B3088" i="3"/>
  <c r="A3088" i="3"/>
  <c r="B3087" i="3"/>
  <c r="A3087" i="3"/>
  <c r="B3086" i="3"/>
  <c r="A3086" i="3"/>
  <c r="B3085" i="3"/>
  <c r="A3085" i="3"/>
  <c r="B3084" i="3"/>
  <c r="A3084" i="3"/>
  <c r="B3083" i="3"/>
  <c r="A3083" i="3"/>
  <c r="B3082" i="3"/>
  <c r="A3082" i="3"/>
  <c r="B3081" i="3"/>
  <c r="A3081" i="3"/>
  <c r="B3080" i="3"/>
  <c r="A3080" i="3"/>
  <c r="B3079" i="3"/>
  <c r="A3079" i="3"/>
  <c r="B3078" i="3"/>
  <c r="A3078" i="3"/>
  <c r="B3077" i="3"/>
  <c r="A3077" i="3"/>
  <c r="B3076" i="3"/>
  <c r="A3076" i="3"/>
  <c r="B3075" i="3"/>
  <c r="A3075" i="3"/>
  <c r="B3074" i="3"/>
  <c r="A3074" i="3"/>
  <c r="B3073" i="3"/>
  <c r="A3073" i="3"/>
  <c r="B3072" i="3"/>
  <c r="A3072" i="3"/>
  <c r="B3071" i="3"/>
  <c r="A3071" i="3"/>
  <c r="B3070" i="3"/>
  <c r="A3070" i="3"/>
  <c r="B3069" i="3"/>
  <c r="A3069" i="3"/>
  <c r="B3068" i="3"/>
  <c r="A3068" i="3"/>
  <c r="B3067" i="3"/>
  <c r="A3067" i="3"/>
  <c r="B3066" i="3"/>
  <c r="A3066" i="3"/>
  <c r="B3065" i="3"/>
  <c r="A3065" i="3"/>
  <c r="B3064" i="3"/>
  <c r="A3064" i="3"/>
  <c r="B3063" i="3"/>
  <c r="A3063" i="3"/>
  <c r="B3062" i="3"/>
  <c r="A3062" i="3"/>
  <c r="B3061" i="3"/>
  <c r="A3061" i="3"/>
  <c r="B3060" i="3"/>
  <c r="A3060" i="3"/>
  <c r="B3059" i="3"/>
  <c r="A3059" i="3"/>
  <c r="B3058" i="3"/>
  <c r="A3058" i="3"/>
  <c r="B3057" i="3"/>
  <c r="A3057" i="3"/>
  <c r="B3056" i="3"/>
  <c r="A3056" i="3"/>
  <c r="B3055" i="3"/>
  <c r="A3055" i="3"/>
  <c r="B3054" i="3"/>
  <c r="A3054" i="3"/>
  <c r="B3053" i="3"/>
  <c r="A3053" i="3"/>
  <c r="B3052" i="3"/>
  <c r="A3052" i="3"/>
  <c r="B3051" i="3"/>
  <c r="A3051" i="3"/>
  <c r="B3050" i="3"/>
  <c r="A3050" i="3"/>
  <c r="B3049" i="3"/>
  <c r="A3049" i="3"/>
  <c r="B3048" i="3"/>
  <c r="A3048" i="3"/>
  <c r="B3047" i="3"/>
  <c r="A3047" i="3"/>
  <c r="B3046" i="3"/>
  <c r="A3046" i="3"/>
  <c r="B3045" i="3"/>
  <c r="A3045" i="3"/>
  <c r="B3044" i="3"/>
  <c r="A3044" i="3"/>
  <c r="B3043" i="3"/>
  <c r="A3043" i="3"/>
  <c r="B3042" i="3"/>
  <c r="A3042" i="3"/>
  <c r="B3041" i="3"/>
  <c r="A3041" i="3"/>
  <c r="B3040" i="3"/>
  <c r="A3040" i="3"/>
  <c r="B3039" i="3"/>
  <c r="A3039" i="3"/>
  <c r="B3038" i="3"/>
  <c r="A3038" i="3"/>
  <c r="B3037" i="3"/>
  <c r="A3037" i="3"/>
  <c r="B3036" i="3"/>
  <c r="A3036" i="3"/>
  <c r="B3035" i="3"/>
  <c r="A3035" i="3"/>
  <c r="B3034" i="3"/>
  <c r="A3034" i="3"/>
  <c r="B3033" i="3"/>
  <c r="A3033" i="3"/>
  <c r="B3032" i="3"/>
  <c r="A3032" i="3"/>
  <c r="B3031" i="3"/>
  <c r="A3031" i="3"/>
  <c r="B3030" i="3"/>
  <c r="A3030" i="3"/>
  <c r="B3029" i="3"/>
  <c r="A3029" i="3"/>
  <c r="B3028" i="3"/>
  <c r="A3028" i="3"/>
  <c r="B3027" i="3"/>
  <c r="A3027" i="3"/>
  <c r="B3026" i="3"/>
  <c r="A3026" i="3"/>
  <c r="B3025" i="3"/>
  <c r="A3025" i="3"/>
  <c r="B3024" i="3"/>
  <c r="A3024" i="3"/>
  <c r="B3023" i="3"/>
  <c r="A3023" i="3"/>
  <c r="B3022" i="3"/>
  <c r="A3022" i="3"/>
  <c r="B3021" i="3"/>
  <c r="A3021" i="3"/>
  <c r="B3020" i="3"/>
  <c r="A3020" i="3"/>
  <c r="B3019" i="3"/>
  <c r="A3019" i="3"/>
  <c r="B3018" i="3"/>
  <c r="A3018" i="3"/>
  <c r="B3017" i="3"/>
  <c r="A3017" i="3"/>
  <c r="B3016" i="3"/>
  <c r="A3016" i="3"/>
  <c r="B3015" i="3"/>
  <c r="A3015" i="3"/>
  <c r="B3014" i="3"/>
  <c r="A3014" i="3"/>
  <c r="B3013" i="3"/>
  <c r="A3013" i="3"/>
  <c r="B3012" i="3"/>
  <c r="A3012" i="3"/>
  <c r="B3011" i="3"/>
  <c r="A3011" i="3"/>
  <c r="B3010" i="3"/>
  <c r="A3010" i="3"/>
  <c r="B3009" i="3"/>
  <c r="A3009" i="3"/>
  <c r="B3008" i="3"/>
  <c r="A3008" i="3"/>
  <c r="B3007" i="3"/>
  <c r="A3007" i="3"/>
  <c r="B3006" i="3"/>
  <c r="A3006" i="3"/>
  <c r="B3005" i="3"/>
  <c r="A3005" i="3"/>
  <c r="B3004" i="3"/>
  <c r="A3004" i="3"/>
  <c r="B3003" i="3"/>
  <c r="A3003" i="3"/>
  <c r="B3002" i="3"/>
  <c r="A3002" i="3"/>
  <c r="B3001" i="3"/>
  <c r="A3001" i="3"/>
  <c r="B3000" i="3"/>
  <c r="A3000" i="3"/>
  <c r="B2999" i="3"/>
  <c r="A2999" i="3"/>
  <c r="B2998" i="3"/>
  <c r="A2998" i="3"/>
  <c r="B2997" i="3"/>
  <c r="A2997" i="3"/>
  <c r="B2996" i="3"/>
  <c r="A2996" i="3"/>
  <c r="B2995" i="3"/>
  <c r="A2995" i="3"/>
  <c r="B2994" i="3"/>
  <c r="A2994" i="3"/>
  <c r="B2993" i="3"/>
  <c r="A2993" i="3"/>
  <c r="B2992" i="3"/>
  <c r="A2992" i="3"/>
  <c r="B2991" i="3"/>
  <c r="A2991" i="3"/>
  <c r="B2990" i="3"/>
  <c r="A2990" i="3"/>
  <c r="B2989" i="3"/>
  <c r="A2989" i="3"/>
  <c r="B2988" i="3"/>
  <c r="A2988" i="3"/>
  <c r="B2987" i="3"/>
  <c r="A2987" i="3"/>
  <c r="B2986" i="3"/>
  <c r="A2986" i="3"/>
  <c r="B2985" i="3"/>
  <c r="A2985" i="3"/>
  <c r="B2984" i="3"/>
  <c r="A2984" i="3"/>
  <c r="B2983" i="3"/>
  <c r="A2983" i="3"/>
  <c r="B2982" i="3"/>
  <c r="A2982" i="3"/>
  <c r="B2981" i="3"/>
  <c r="A2981" i="3"/>
  <c r="B2980" i="3"/>
  <c r="A2980" i="3"/>
  <c r="B2979" i="3"/>
  <c r="A2979" i="3"/>
  <c r="B2978" i="3"/>
  <c r="A2978" i="3"/>
  <c r="B2977" i="3"/>
  <c r="A2977" i="3"/>
  <c r="B2976" i="3"/>
  <c r="A2976" i="3"/>
  <c r="B2975" i="3"/>
  <c r="A2975" i="3"/>
  <c r="B2974" i="3"/>
  <c r="A2974" i="3"/>
  <c r="B2973" i="3"/>
  <c r="A2973" i="3"/>
  <c r="B2972" i="3"/>
  <c r="A2972" i="3"/>
  <c r="B2971" i="3"/>
  <c r="A2971" i="3"/>
  <c r="B2970" i="3"/>
  <c r="A2970" i="3"/>
  <c r="B2969" i="3"/>
  <c r="A2969" i="3"/>
  <c r="B2968" i="3"/>
  <c r="A2968" i="3"/>
  <c r="B2967" i="3"/>
  <c r="A2967" i="3"/>
  <c r="B2966" i="3"/>
  <c r="A2966" i="3"/>
  <c r="B2965" i="3"/>
  <c r="A2965" i="3"/>
  <c r="B2964" i="3"/>
  <c r="A2964" i="3"/>
  <c r="B2963" i="3"/>
  <c r="A2963" i="3"/>
  <c r="B2962" i="3"/>
  <c r="A2962" i="3"/>
  <c r="B2961" i="3"/>
  <c r="A2961" i="3"/>
  <c r="B2960" i="3"/>
  <c r="A2960" i="3"/>
  <c r="B2959" i="3"/>
  <c r="A2959" i="3"/>
  <c r="B2958" i="3"/>
  <c r="A2958" i="3"/>
  <c r="B2957" i="3"/>
  <c r="A2957" i="3"/>
  <c r="B2956" i="3"/>
  <c r="A2956" i="3"/>
  <c r="B2955" i="3"/>
  <c r="A2955" i="3"/>
  <c r="B2954" i="3"/>
  <c r="A2954" i="3"/>
  <c r="B2953" i="3"/>
  <c r="A2953" i="3"/>
  <c r="B2952" i="3"/>
  <c r="A2952" i="3"/>
  <c r="B2951" i="3"/>
  <c r="A2951" i="3"/>
  <c r="B2950" i="3"/>
  <c r="A2950" i="3"/>
  <c r="B2949" i="3"/>
  <c r="A2949" i="3"/>
  <c r="B2948" i="3"/>
  <c r="A2948" i="3"/>
  <c r="B2947" i="3"/>
  <c r="A2947" i="3"/>
  <c r="B2946" i="3"/>
  <c r="A2946" i="3"/>
  <c r="B2945" i="3"/>
  <c r="A2945" i="3"/>
  <c r="B2944" i="3"/>
  <c r="A2944" i="3"/>
  <c r="B2943" i="3"/>
  <c r="A2943" i="3"/>
  <c r="B2942" i="3"/>
  <c r="A2942" i="3"/>
  <c r="B2941" i="3"/>
  <c r="A2941" i="3"/>
  <c r="B2940" i="3"/>
  <c r="A2940" i="3"/>
  <c r="B2939" i="3"/>
  <c r="A2939" i="3"/>
  <c r="B2938" i="3"/>
  <c r="A2938" i="3"/>
  <c r="B2937" i="3"/>
  <c r="A2937" i="3"/>
  <c r="B2936" i="3"/>
  <c r="A2936" i="3"/>
  <c r="B2935" i="3"/>
  <c r="A2935" i="3"/>
  <c r="B2934" i="3"/>
  <c r="A2934" i="3"/>
  <c r="B2933" i="3"/>
  <c r="A2933" i="3"/>
  <c r="B2932" i="3"/>
  <c r="A2932" i="3"/>
  <c r="B2931" i="3"/>
  <c r="A2931" i="3"/>
  <c r="B2930" i="3"/>
  <c r="A2930" i="3"/>
  <c r="B2929" i="3"/>
  <c r="A2929" i="3"/>
  <c r="B2928" i="3"/>
  <c r="A2928" i="3"/>
  <c r="B2927" i="3"/>
  <c r="A2927" i="3"/>
  <c r="B2926" i="3"/>
  <c r="A2926" i="3"/>
  <c r="B2925" i="3"/>
  <c r="A2925" i="3"/>
  <c r="B2924" i="3"/>
  <c r="A2924" i="3"/>
  <c r="B2923" i="3"/>
  <c r="A2923" i="3"/>
  <c r="B2922" i="3"/>
  <c r="A2922" i="3"/>
  <c r="B2921" i="3"/>
  <c r="A2921" i="3"/>
  <c r="B2920" i="3"/>
  <c r="A2920" i="3"/>
  <c r="B2919" i="3"/>
  <c r="A2919" i="3"/>
  <c r="B2918" i="3"/>
  <c r="A2918" i="3"/>
  <c r="B2917" i="3"/>
  <c r="A2917" i="3"/>
  <c r="B2916" i="3"/>
  <c r="A2916" i="3"/>
  <c r="B2915" i="3"/>
  <c r="A2915" i="3"/>
  <c r="B2914" i="3"/>
  <c r="A2914" i="3"/>
  <c r="B2913" i="3"/>
  <c r="A2913" i="3"/>
  <c r="B2912" i="3"/>
  <c r="A2912" i="3"/>
  <c r="B2911" i="3"/>
  <c r="A2911" i="3"/>
  <c r="B2910" i="3"/>
  <c r="A2910" i="3"/>
  <c r="B2909" i="3"/>
  <c r="A2909" i="3"/>
  <c r="B2908" i="3"/>
  <c r="A2908" i="3"/>
  <c r="B2907" i="3"/>
  <c r="A2907" i="3"/>
  <c r="B2906" i="3"/>
  <c r="A2906" i="3"/>
  <c r="B2905" i="3"/>
  <c r="A2905" i="3"/>
  <c r="B2904" i="3"/>
  <c r="A2904" i="3"/>
  <c r="B2903" i="3"/>
  <c r="A2903" i="3"/>
  <c r="B2902" i="3"/>
  <c r="A2902" i="3"/>
  <c r="B2901" i="3"/>
  <c r="A2901" i="3"/>
  <c r="B2900" i="3"/>
  <c r="A2900" i="3"/>
  <c r="B2899" i="3"/>
  <c r="A2899" i="3"/>
  <c r="B2898" i="3"/>
  <c r="A2898" i="3"/>
  <c r="B2897" i="3"/>
  <c r="A2897" i="3"/>
  <c r="B2896" i="3"/>
  <c r="A2896" i="3"/>
  <c r="B2895" i="3"/>
  <c r="A2895" i="3"/>
  <c r="B2894" i="3"/>
  <c r="A2894" i="3"/>
  <c r="B2893" i="3"/>
  <c r="A2893" i="3"/>
  <c r="B2892" i="3"/>
  <c r="A2892" i="3"/>
  <c r="B2891" i="3"/>
  <c r="A2891" i="3"/>
  <c r="B2890" i="3"/>
  <c r="A2890" i="3"/>
  <c r="B2889" i="3"/>
  <c r="A2889" i="3"/>
  <c r="B2888" i="3"/>
  <c r="A2888" i="3"/>
  <c r="B2887" i="3"/>
  <c r="A2887" i="3"/>
  <c r="B2886" i="3"/>
  <c r="A2886" i="3"/>
  <c r="B2885" i="3"/>
  <c r="A2885" i="3"/>
  <c r="B2884" i="3"/>
  <c r="A2884" i="3"/>
  <c r="B2883" i="3"/>
  <c r="A2883" i="3"/>
  <c r="B2882" i="3"/>
  <c r="A2882" i="3"/>
  <c r="B2881" i="3"/>
  <c r="A2881" i="3"/>
  <c r="B2880" i="3"/>
  <c r="A2880" i="3"/>
  <c r="B2879" i="3"/>
  <c r="A2879" i="3"/>
  <c r="B2878" i="3"/>
  <c r="A2878" i="3"/>
  <c r="B2877" i="3"/>
  <c r="A2877" i="3"/>
  <c r="B2876" i="3"/>
  <c r="A2876" i="3"/>
  <c r="B2875" i="3"/>
  <c r="A2875" i="3"/>
  <c r="B2874" i="3"/>
  <c r="A2874" i="3"/>
  <c r="B2873" i="3"/>
  <c r="A2873" i="3"/>
  <c r="B2872" i="3"/>
  <c r="A2872" i="3"/>
  <c r="B2871" i="3"/>
  <c r="A2871" i="3"/>
  <c r="B2870" i="3"/>
  <c r="A2870" i="3"/>
  <c r="B2869" i="3"/>
  <c r="A2869" i="3"/>
  <c r="B2868" i="3"/>
  <c r="A2868" i="3"/>
  <c r="B2867" i="3"/>
  <c r="A2867" i="3"/>
  <c r="B2866" i="3"/>
  <c r="A2866" i="3"/>
  <c r="B2865" i="3"/>
  <c r="A2865" i="3"/>
  <c r="B2864" i="3"/>
  <c r="A2864" i="3"/>
  <c r="B2863" i="3"/>
  <c r="A2863" i="3"/>
  <c r="B2862" i="3"/>
  <c r="A2862" i="3"/>
  <c r="B2861" i="3"/>
  <c r="A2861" i="3"/>
  <c r="B2860" i="3"/>
  <c r="A2860" i="3"/>
  <c r="B2859" i="3"/>
  <c r="A2859" i="3"/>
  <c r="B2858" i="3"/>
  <c r="A2858" i="3"/>
  <c r="B2857" i="3"/>
  <c r="A2857" i="3"/>
  <c r="B2856" i="3"/>
  <c r="A2856" i="3"/>
  <c r="B2855" i="3"/>
  <c r="A2855" i="3"/>
  <c r="B2854" i="3"/>
  <c r="A2854" i="3"/>
  <c r="B2853" i="3"/>
  <c r="A2853" i="3"/>
  <c r="B2852" i="3"/>
  <c r="A2852" i="3"/>
  <c r="B2851" i="3"/>
  <c r="A2851" i="3"/>
  <c r="B2850" i="3"/>
  <c r="A2850" i="3"/>
  <c r="B2849" i="3"/>
  <c r="A2849" i="3"/>
  <c r="B2848" i="3"/>
  <c r="A2848" i="3"/>
  <c r="B2847" i="3"/>
  <c r="A2847" i="3"/>
  <c r="B2846" i="3"/>
  <c r="A2846" i="3"/>
  <c r="B2845" i="3"/>
  <c r="A2845" i="3"/>
  <c r="B2844" i="3"/>
  <c r="A2844" i="3"/>
  <c r="B2843" i="3"/>
  <c r="A2843" i="3"/>
  <c r="B2842" i="3"/>
  <c r="A2842" i="3"/>
  <c r="B2841" i="3"/>
  <c r="A2841" i="3"/>
  <c r="B2840" i="3"/>
  <c r="A2840" i="3"/>
  <c r="B2839" i="3"/>
  <c r="A2839" i="3"/>
  <c r="B2838" i="3"/>
  <c r="A2838" i="3"/>
  <c r="B2837" i="3"/>
  <c r="A2837" i="3"/>
  <c r="B2836" i="3"/>
  <c r="A2836" i="3"/>
  <c r="B2835" i="3"/>
  <c r="A2835" i="3"/>
  <c r="B2834" i="3"/>
  <c r="A2834" i="3"/>
  <c r="B2833" i="3"/>
  <c r="A2833" i="3"/>
  <c r="B2832" i="3"/>
  <c r="A2832" i="3"/>
  <c r="B2831" i="3"/>
  <c r="A2831" i="3"/>
  <c r="B2830" i="3"/>
  <c r="A2830" i="3"/>
  <c r="B2829" i="3"/>
  <c r="A2829" i="3"/>
  <c r="B2828" i="3"/>
  <c r="A2828" i="3"/>
  <c r="B2827" i="3"/>
  <c r="A2827" i="3"/>
  <c r="B2826" i="3"/>
  <c r="A2826" i="3"/>
  <c r="B2825" i="3"/>
  <c r="A2825" i="3"/>
  <c r="B2824" i="3"/>
  <c r="A2824" i="3"/>
  <c r="B2823" i="3"/>
  <c r="A2823" i="3"/>
  <c r="B2822" i="3"/>
  <c r="A2822" i="3"/>
  <c r="B2821" i="3"/>
  <c r="A2821" i="3"/>
  <c r="B2820" i="3"/>
  <c r="A2820" i="3"/>
  <c r="B2819" i="3"/>
  <c r="A2819" i="3"/>
  <c r="B2818" i="3"/>
  <c r="A2818" i="3"/>
  <c r="B2817" i="3"/>
  <c r="A2817" i="3"/>
  <c r="B2816" i="3"/>
  <c r="A2816" i="3"/>
  <c r="B2815" i="3"/>
  <c r="A2815" i="3"/>
  <c r="B2814" i="3"/>
  <c r="A2814" i="3"/>
  <c r="B2813" i="3"/>
  <c r="A2813" i="3"/>
  <c r="B2812" i="3"/>
  <c r="A2812" i="3"/>
  <c r="B2811" i="3"/>
  <c r="A2811" i="3"/>
  <c r="B2810" i="3"/>
  <c r="A2810" i="3"/>
  <c r="B2809" i="3"/>
  <c r="A2809" i="3"/>
  <c r="B2808" i="3"/>
  <c r="A2808" i="3"/>
  <c r="B2807" i="3"/>
  <c r="A2807" i="3"/>
  <c r="B2806" i="3"/>
  <c r="A2806" i="3"/>
  <c r="B2805" i="3"/>
  <c r="A2805" i="3"/>
  <c r="B2804" i="3"/>
  <c r="A2804" i="3"/>
  <c r="B2803" i="3"/>
  <c r="A2803" i="3"/>
  <c r="B2802" i="3"/>
  <c r="A2802" i="3"/>
  <c r="B2801" i="3"/>
  <c r="A2801" i="3"/>
  <c r="B2800" i="3"/>
  <c r="A2800" i="3"/>
  <c r="B2799" i="3"/>
  <c r="A2799" i="3"/>
  <c r="B2798" i="3"/>
  <c r="A2798" i="3"/>
  <c r="B2797" i="3"/>
  <c r="A2797" i="3"/>
  <c r="B2796" i="3"/>
  <c r="A2796" i="3"/>
  <c r="B2795" i="3"/>
  <c r="A2795" i="3"/>
  <c r="B2794" i="3"/>
  <c r="A2794" i="3"/>
  <c r="B2793" i="3"/>
  <c r="A2793" i="3"/>
  <c r="B2792" i="3"/>
  <c r="A2792" i="3"/>
  <c r="B2791" i="3"/>
  <c r="A2791" i="3"/>
  <c r="B2790" i="3"/>
  <c r="A2790" i="3"/>
  <c r="B2789" i="3"/>
  <c r="A2789" i="3"/>
  <c r="B2788" i="3"/>
  <c r="A2788" i="3"/>
  <c r="B2787" i="3"/>
  <c r="A2787" i="3"/>
  <c r="B2786" i="3"/>
  <c r="A2786" i="3"/>
  <c r="B2785" i="3"/>
  <c r="A2785" i="3"/>
  <c r="B2784" i="3"/>
  <c r="A2784" i="3"/>
  <c r="B2783" i="3"/>
  <c r="A2783" i="3"/>
  <c r="B2782" i="3"/>
  <c r="A2782" i="3"/>
  <c r="B2781" i="3"/>
  <c r="A2781" i="3"/>
  <c r="B2780" i="3"/>
  <c r="A2780" i="3"/>
  <c r="B2779" i="3"/>
  <c r="A2779" i="3"/>
  <c r="B2778" i="3"/>
  <c r="A2778" i="3"/>
  <c r="B2777" i="3"/>
  <c r="A2777" i="3"/>
  <c r="B2776" i="3"/>
  <c r="A2776" i="3"/>
  <c r="B2775" i="3"/>
  <c r="A2775" i="3"/>
  <c r="B2774" i="3"/>
  <c r="A2774" i="3"/>
  <c r="B2773" i="3"/>
  <c r="A2773" i="3"/>
  <c r="B2772" i="3"/>
  <c r="A2772" i="3"/>
  <c r="B2771" i="3"/>
  <c r="A2771" i="3"/>
  <c r="B2770" i="3"/>
  <c r="A2770" i="3"/>
  <c r="B2769" i="3"/>
  <c r="A2769" i="3"/>
  <c r="B2768" i="3"/>
  <c r="A2768" i="3"/>
  <c r="B2767" i="3"/>
  <c r="A2767" i="3"/>
  <c r="B2766" i="3"/>
  <c r="A2766" i="3"/>
  <c r="B2765" i="3"/>
  <c r="A2765" i="3"/>
  <c r="B2764" i="3"/>
  <c r="A2764" i="3"/>
  <c r="B2763" i="3"/>
  <c r="A2763" i="3"/>
  <c r="B2762" i="3"/>
  <c r="A2762" i="3"/>
  <c r="B2761" i="3"/>
  <c r="A2761" i="3"/>
  <c r="B2760" i="3"/>
  <c r="A2760" i="3"/>
  <c r="B2759" i="3"/>
  <c r="A2759" i="3"/>
  <c r="B2758" i="3"/>
  <c r="A2758" i="3"/>
  <c r="B2757" i="3"/>
  <c r="A2757" i="3"/>
  <c r="B2756" i="3"/>
  <c r="A2756" i="3"/>
  <c r="B2755" i="3"/>
  <c r="A2755" i="3"/>
  <c r="B2754" i="3"/>
  <c r="A2754" i="3"/>
  <c r="B2753" i="3"/>
  <c r="A2753" i="3"/>
  <c r="B2752" i="3"/>
  <c r="A2752" i="3"/>
  <c r="B2751" i="3"/>
  <c r="A2751" i="3"/>
  <c r="B2750" i="3"/>
  <c r="A2750" i="3"/>
  <c r="B2749" i="3"/>
  <c r="A2749" i="3"/>
  <c r="B2748" i="3"/>
  <c r="A2748" i="3"/>
  <c r="B2747" i="3"/>
  <c r="A2747" i="3"/>
  <c r="B2746" i="3"/>
  <c r="A2746" i="3"/>
  <c r="B2745" i="3"/>
  <c r="A2745" i="3"/>
  <c r="B2744" i="3"/>
  <c r="A2744" i="3"/>
  <c r="B2743" i="3"/>
  <c r="A2743" i="3"/>
  <c r="B2742" i="3"/>
  <c r="A2742" i="3"/>
  <c r="B2741" i="3"/>
  <c r="A2741" i="3"/>
  <c r="B2740" i="3"/>
  <c r="A2740" i="3"/>
  <c r="B2739" i="3"/>
  <c r="A2739" i="3"/>
  <c r="B2738" i="3"/>
  <c r="A2738" i="3"/>
  <c r="B2737" i="3"/>
  <c r="A2737" i="3"/>
  <c r="B2736" i="3"/>
  <c r="A2736" i="3"/>
  <c r="B2735" i="3"/>
  <c r="A2735" i="3"/>
  <c r="B2734" i="3"/>
  <c r="A2734" i="3"/>
  <c r="B2733" i="3"/>
  <c r="A2733" i="3"/>
  <c r="B2732" i="3"/>
  <c r="A2732" i="3"/>
  <c r="B2731" i="3"/>
  <c r="A2731" i="3"/>
  <c r="B2730" i="3"/>
  <c r="A2730" i="3"/>
  <c r="B2729" i="3"/>
  <c r="A2729" i="3"/>
  <c r="B2728" i="3"/>
  <c r="A2728" i="3"/>
  <c r="B2727" i="3"/>
  <c r="A2727" i="3"/>
  <c r="B2726" i="3"/>
  <c r="A2726" i="3"/>
  <c r="B2725" i="3"/>
  <c r="A2725" i="3"/>
  <c r="B2724" i="3"/>
  <c r="A2724" i="3"/>
  <c r="B2723" i="3"/>
  <c r="A2723" i="3"/>
  <c r="B2722" i="3"/>
  <c r="A2722" i="3"/>
  <c r="B2721" i="3"/>
  <c r="A2721" i="3"/>
  <c r="B2720" i="3"/>
  <c r="A2720" i="3"/>
  <c r="B2719" i="3"/>
  <c r="A2719" i="3"/>
  <c r="B2718" i="3"/>
  <c r="A2718" i="3"/>
  <c r="B2717" i="3"/>
  <c r="A2717" i="3"/>
  <c r="B2716" i="3"/>
  <c r="A2716" i="3"/>
  <c r="B2715" i="3"/>
  <c r="A2715" i="3"/>
  <c r="B2714" i="3"/>
  <c r="A2714" i="3"/>
  <c r="B2713" i="3"/>
  <c r="A2713" i="3"/>
  <c r="B2712" i="3"/>
  <c r="A2712" i="3"/>
  <c r="B2711" i="3"/>
  <c r="A2711" i="3"/>
  <c r="B2710" i="3"/>
  <c r="A2710" i="3"/>
  <c r="B2709" i="3"/>
  <c r="A2709" i="3"/>
  <c r="B2708" i="3"/>
  <c r="A2708" i="3"/>
  <c r="B2707" i="3"/>
  <c r="A2707" i="3"/>
  <c r="B2706" i="3"/>
  <c r="A2706" i="3"/>
  <c r="B2705" i="3"/>
  <c r="A2705" i="3"/>
  <c r="B2704" i="3"/>
  <c r="A2704" i="3"/>
  <c r="B2703" i="3"/>
  <c r="A2703" i="3"/>
  <c r="B2702" i="3"/>
  <c r="A2702" i="3"/>
  <c r="B2701" i="3"/>
  <c r="A2701" i="3"/>
  <c r="B2700" i="3"/>
  <c r="A2700" i="3"/>
  <c r="B2699" i="3"/>
  <c r="A2699" i="3"/>
  <c r="B2698" i="3"/>
  <c r="A2698" i="3"/>
  <c r="B2697" i="3"/>
  <c r="A2697" i="3"/>
  <c r="B2696" i="3"/>
  <c r="A2696" i="3"/>
  <c r="B2695" i="3"/>
  <c r="A2695" i="3"/>
  <c r="B2694" i="3"/>
  <c r="A2694" i="3"/>
  <c r="B2693" i="3"/>
  <c r="A2693" i="3"/>
  <c r="B2692" i="3"/>
  <c r="A2692" i="3"/>
  <c r="B2691" i="3"/>
  <c r="A2691" i="3"/>
  <c r="B2690" i="3"/>
  <c r="A2690" i="3"/>
  <c r="B2689" i="3"/>
  <c r="A2689" i="3"/>
  <c r="B2688" i="3"/>
  <c r="A2688" i="3"/>
  <c r="B2687" i="3"/>
  <c r="A2687" i="3"/>
  <c r="B2686" i="3"/>
  <c r="A2686" i="3"/>
  <c r="B2685" i="3"/>
  <c r="A2685" i="3"/>
  <c r="B2684" i="3"/>
  <c r="A2684" i="3"/>
  <c r="B2683" i="3"/>
  <c r="A2683" i="3"/>
  <c r="B2682" i="3"/>
  <c r="A2682" i="3"/>
  <c r="B2681" i="3"/>
  <c r="A2681" i="3"/>
  <c r="B2680" i="3"/>
  <c r="A2680" i="3"/>
  <c r="B2679" i="3"/>
  <c r="A2679" i="3"/>
  <c r="B2678" i="3"/>
  <c r="A2678" i="3"/>
  <c r="B2677" i="3"/>
  <c r="A2677" i="3"/>
  <c r="B2676" i="3"/>
  <c r="A2676" i="3"/>
  <c r="B2675" i="3"/>
  <c r="A2675" i="3"/>
  <c r="B2674" i="3"/>
  <c r="A2674" i="3"/>
  <c r="B2673" i="3"/>
  <c r="A2673" i="3"/>
  <c r="B2672" i="3"/>
  <c r="A2672" i="3"/>
  <c r="B2671" i="3"/>
  <c r="A2671" i="3"/>
  <c r="B2670" i="3"/>
  <c r="A2670" i="3"/>
  <c r="B2669" i="3"/>
  <c r="A2669" i="3"/>
  <c r="B2668" i="3"/>
  <c r="A2668" i="3"/>
  <c r="B2667" i="3"/>
  <c r="A2667" i="3"/>
  <c r="B2666" i="3"/>
  <c r="A2666" i="3"/>
  <c r="B2665" i="3"/>
  <c r="A2665" i="3"/>
  <c r="B2664" i="3"/>
  <c r="A2664" i="3"/>
  <c r="B2663" i="3"/>
  <c r="A2663" i="3"/>
  <c r="B2662" i="3"/>
  <c r="A2662" i="3"/>
  <c r="B2661" i="3"/>
  <c r="A2661" i="3"/>
  <c r="B2660" i="3"/>
  <c r="A2660" i="3"/>
  <c r="B2659" i="3"/>
  <c r="A2659" i="3"/>
  <c r="B2658" i="3"/>
  <c r="A2658" i="3"/>
  <c r="B2657" i="3"/>
  <c r="A2657" i="3"/>
  <c r="B2656" i="3"/>
  <c r="A2656" i="3"/>
  <c r="B2655" i="3"/>
  <c r="A2655" i="3"/>
  <c r="B2654" i="3"/>
  <c r="A2654" i="3"/>
  <c r="B2653" i="3"/>
  <c r="A2653" i="3"/>
  <c r="B2652" i="3"/>
  <c r="A2652" i="3"/>
  <c r="B2651" i="3"/>
  <c r="A2651" i="3"/>
  <c r="B2650" i="3"/>
  <c r="A2650" i="3"/>
  <c r="B2649" i="3"/>
  <c r="A2649" i="3"/>
  <c r="B2648" i="3"/>
  <c r="A2648" i="3"/>
  <c r="B2647" i="3"/>
  <c r="A2647" i="3"/>
  <c r="B2646" i="3"/>
  <c r="A2646" i="3"/>
  <c r="B2645" i="3"/>
  <c r="A2645" i="3"/>
  <c r="B2644" i="3"/>
  <c r="A2644" i="3"/>
  <c r="B2643" i="3"/>
  <c r="A2643" i="3"/>
  <c r="B2642" i="3"/>
  <c r="A2642" i="3"/>
  <c r="B2641" i="3"/>
  <c r="A2641" i="3"/>
  <c r="B2640" i="3"/>
  <c r="A2640" i="3"/>
  <c r="B2639" i="3"/>
  <c r="A2639" i="3"/>
  <c r="B2638" i="3"/>
  <c r="A2638" i="3"/>
  <c r="B2637" i="3"/>
  <c r="A2637" i="3"/>
  <c r="B2636" i="3"/>
  <c r="A2636" i="3"/>
  <c r="B2635" i="3"/>
  <c r="A2635" i="3"/>
  <c r="B2634" i="3"/>
  <c r="A2634" i="3"/>
  <c r="B2633" i="3"/>
  <c r="A2633" i="3"/>
  <c r="B2632" i="3"/>
  <c r="A2632" i="3"/>
  <c r="B2631" i="3"/>
  <c r="A2631" i="3"/>
  <c r="B2630" i="3"/>
  <c r="A2630" i="3"/>
  <c r="B2629" i="3"/>
  <c r="A2629" i="3"/>
  <c r="B2628" i="3"/>
  <c r="A2628" i="3"/>
  <c r="B2627" i="3"/>
  <c r="A2627" i="3"/>
  <c r="B2626" i="3"/>
  <c r="A2626" i="3"/>
  <c r="B2625" i="3"/>
  <c r="A2625" i="3"/>
  <c r="B2624" i="3"/>
  <c r="A2624" i="3"/>
  <c r="B2623" i="3"/>
  <c r="A2623" i="3"/>
  <c r="B2622" i="3"/>
  <c r="A2622" i="3"/>
  <c r="B2621" i="3"/>
  <c r="A2621" i="3"/>
  <c r="B2620" i="3"/>
  <c r="A2620" i="3"/>
  <c r="B2619" i="3"/>
  <c r="A2619" i="3"/>
  <c r="B2618" i="3"/>
  <c r="A2618" i="3"/>
  <c r="B2617" i="3"/>
  <c r="A2617" i="3"/>
  <c r="B2616" i="3"/>
  <c r="A2616" i="3"/>
  <c r="B2615" i="3"/>
  <c r="A2615" i="3"/>
  <c r="B2614" i="3"/>
  <c r="A2614" i="3"/>
  <c r="B2613" i="3"/>
  <c r="A2613" i="3"/>
  <c r="B2612" i="3"/>
  <c r="A2612" i="3"/>
  <c r="B2611" i="3"/>
  <c r="A2611" i="3"/>
  <c r="B2610" i="3"/>
  <c r="A2610" i="3"/>
  <c r="B2609" i="3"/>
  <c r="A2609" i="3"/>
  <c r="B2608" i="3"/>
  <c r="A2608" i="3"/>
  <c r="B2607" i="3"/>
  <c r="A2607" i="3"/>
  <c r="B2606" i="3"/>
  <c r="A2606" i="3"/>
  <c r="B2605" i="3"/>
  <c r="A2605" i="3"/>
  <c r="B2604" i="3"/>
  <c r="A2604" i="3"/>
  <c r="B2603" i="3"/>
  <c r="A2603" i="3"/>
  <c r="B2602" i="3"/>
  <c r="A2602" i="3"/>
  <c r="B2601" i="3"/>
  <c r="A2601" i="3"/>
  <c r="B2600" i="3"/>
  <c r="A2600" i="3"/>
  <c r="B2599" i="3"/>
  <c r="A2599" i="3"/>
  <c r="B2598" i="3"/>
  <c r="A2598" i="3"/>
  <c r="B2597" i="3"/>
  <c r="A2597" i="3"/>
  <c r="B2596" i="3"/>
  <c r="A2596" i="3"/>
  <c r="B2595" i="3"/>
  <c r="A2595" i="3"/>
  <c r="B2594" i="3"/>
  <c r="A2594" i="3"/>
  <c r="B2593" i="3"/>
  <c r="A2593" i="3"/>
  <c r="B2592" i="3"/>
  <c r="A2592" i="3"/>
  <c r="B2591" i="3"/>
  <c r="A2591" i="3"/>
  <c r="B2590" i="3"/>
  <c r="A2590" i="3"/>
  <c r="B2589" i="3"/>
  <c r="A2589" i="3"/>
  <c r="B2588" i="3"/>
  <c r="A2588" i="3"/>
  <c r="B2587" i="3"/>
  <c r="A2587" i="3"/>
  <c r="B2586" i="3"/>
  <c r="A2586" i="3"/>
  <c r="B2585" i="3"/>
  <c r="A2585" i="3"/>
  <c r="B2584" i="3"/>
  <c r="A2584" i="3"/>
  <c r="B2583" i="3"/>
  <c r="A2583" i="3"/>
  <c r="B2582" i="3"/>
  <c r="A2582" i="3"/>
  <c r="B2581" i="3"/>
  <c r="A2581" i="3"/>
  <c r="B2580" i="3"/>
  <c r="A2580" i="3"/>
  <c r="B2579" i="3"/>
  <c r="A2579" i="3"/>
  <c r="B2578" i="3"/>
  <c r="A2578" i="3"/>
  <c r="B2577" i="3"/>
  <c r="A2577" i="3"/>
  <c r="B2576" i="3"/>
  <c r="A2576" i="3"/>
  <c r="B2575" i="3"/>
  <c r="A2575" i="3"/>
  <c r="B2574" i="3"/>
  <c r="A2574" i="3"/>
  <c r="B2573" i="3"/>
  <c r="A2573" i="3"/>
  <c r="B2572" i="3"/>
  <c r="A2572" i="3"/>
  <c r="B2571" i="3"/>
  <c r="A2571" i="3"/>
  <c r="B2570" i="3"/>
  <c r="A2570" i="3"/>
  <c r="B2569" i="3"/>
  <c r="A2569" i="3"/>
  <c r="B2568" i="3"/>
  <c r="A2568" i="3"/>
  <c r="B2567" i="3"/>
  <c r="A2567" i="3"/>
  <c r="B2566" i="3"/>
  <c r="A2566" i="3"/>
  <c r="B2565" i="3"/>
  <c r="A2565" i="3"/>
  <c r="B2564" i="3"/>
  <c r="A2564" i="3"/>
  <c r="B2563" i="3"/>
  <c r="A2563" i="3"/>
  <c r="B2562" i="3"/>
  <c r="A2562" i="3"/>
  <c r="B2561" i="3"/>
  <c r="A2561" i="3"/>
  <c r="B2560" i="3"/>
  <c r="A2560" i="3"/>
  <c r="B2559" i="3"/>
  <c r="A2559" i="3"/>
  <c r="B2558" i="3"/>
  <c r="A2558" i="3"/>
  <c r="B2557" i="3"/>
  <c r="A2557" i="3"/>
  <c r="B2556" i="3"/>
  <c r="A2556" i="3"/>
  <c r="B2555" i="3"/>
  <c r="A2555" i="3"/>
  <c r="B2554" i="3"/>
  <c r="A2554" i="3"/>
  <c r="B2553" i="3"/>
  <c r="A2553" i="3"/>
  <c r="B2552" i="3"/>
  <c r="A2552" i="3"/>
  <c r="B2551" i="3"/>
  <c r="A2551" i="3"/>
  <c r="B2550" i="3"/>
  <c r="A2550" i="3"/>
  <c r="B2549" i="3"/>
  <c r="A2549" i="3"/>
  <c r="B2548" i="3"/>
  <c r="A2548" i="3"/>
  <c r="B2547" i="3"/>
  <c r="A2547" i="3"/>
  <c r="B2546" i="3"/>
  <c r="A2546" i="3"/>
  <c r="B2545" i="3"/>
  <c r="A2545" i="3"/>
  <c r="B2544" i="3"/>
  <c r="A2544" i="3"/>
  <c r="B2543" i="3"/>
  <c r="A2543" i="3"/>
  <c r="B2542" i="3"/>
  <c r="A2542" i="3"/>
  <c r="B2541" i="3"/>
  <c r="A2541" i="3"/>
  <c r="B2540" i="3"/>
  <c r="A2540" i="3"/>
  <c r="B2539" i="3"/>
  <c r="A2539" i="3"/>
  <c r="B2538" i="3"/>
  <c r="A2538" i="3"/>
  <c r="B2537" i="3"/>
  <c r="A2537" i="3"/>
  <c r="B2536" i="3"/>
  <c r="A2536" i="3"/>
  <c r="B2535" i="3"/>
  <c r="A2535" i="3"/>
  <c r="B2534" i="3"/>
  <c r="A2534" i="3"/>
  <c r="B2533" i="3"/>
  <c r="A2533" i="3"/>
  <c r="B2532" i="3"/>
  <c r="A2532" i="3"/>
  <c r="B2531" i="3"/>
  <c r="A2531" i="3"/>
  <c r="B2530" i="3"/>
  <c r="A2530" i="3"/>
  <c r="B2529" i="3"/>
  <c r="A2529" i="3"/>
  <c r="B2528" i="3"/>
  <c r="A2528" i="3"/>
  <c r="B2527" i="3"/>
  <c r="A2527" i="3"/>
  <c r="B2526" i="3"/>
  <c r="A2526" i="3"/>
  <c r="B2525" i="3"/>
  <c r="A2525" i="3"/>
  <c r="B2524" i="3"/>
  <c r="A2524" i="3"/>
  <c r="B2523" i="3"/>
  <c r="A2523" i="3"/>
  <c r="B2522" i="3"/>
  <c r="A2522" i="3"/>
  <c r="B2521" i="3"/>
  <c r="A2521" i="3"/>
  <c r="B2520" i="3"/>
  <c r="A2520" i="3"/>
  <c r="B2519" i="3"/>
  <c r="A2519" i="3"/>
  <c r="B2518" i="3"/>
  <c r="A2518" i="3"/>
  <c r="B2517" i="3"/>
  <c r="A2517" i="3"/>
  <c r="B2516" i="3"/>
  <c r="A2516" i="3"/>
  <c r="B2515" i="3"/>
  <c r="A2515" i="3"/>
  <c r="B2514" i="3"/>
  <c r="A2514" i="3"/>
  <c r="B2513" i="3"/>
  <c r="A2513" i="3"/>
  <c r="B2512" i="3"/>
  <c r="A2512" i="3"/>
  <c r="B2511" i="3"/>
  <c r="A2511" i="3"/>
  <c r="B2510" i="3"/>
  <c r="A2510" i="3"/>
  <c r="B2509" i="3"/>
  <c r="A2509" i="3"/>
  <c r="B2508" i="3"/>
  <c r="A2508" i="3"/>
  <c r="B2507" i="3"/>
  <c r="A2507" i="3"/>
  <c r="B2506" i="3"/>
  <c r="A2506" i="3"/>
  <c r="B2505" i="3"/>
  <c r="A2505" i="3"/>
  <c r="B2504" i="3"/>
  <c r="A2504" i="3"/>
  <c r="B2503" i="3"/>
  <c r="A2503" i="3"/>
  <c r="B2502" i="3"/>
  <c r="A2502" i="3"/>
  <c r="B2501" i="3"/>
  <c r="A2501" i="3"/>
  <c r="B2500" i="3"/>
  <c r="A2500" i="3"/>
  <c r="B2499" i="3"/>
  <c r="A2499" i="3"/>
  <c r="B2498" i="3"/>
  <c r="A2498" i="3"/>
  <c r="B2497" i="3"/>
  <c r="A2497" i="3"/>
  <c r="B2496" i="3"/>
  <c r="A2496" i="3"/>
  <c r="B2495" i="3"/>
  <c r="A2495" i="3"/>
  <c r="B2494" i="3"/>
  <c r="A2494" i="3"/>
  <c r="B2493" i="3"/>
  <c r="A2493" i="3"/>
  <c r="B2492" i="3"/>
  <c r="A2492" i="3"/>
  <c r="B2491" i="3"/>
  <c r="A2491" i="3"/>
  <c r="B2490" i="3"/>
  <c r="A2490" i="3"/>
  <c r="B2489" i="3"/>
  <c r="A2489" i="3"/>
  <c r="B2488" i="3"/>
  <c r="A2488" i="3"/>
  <c r="B2487" i="3"/>
  <c r="A2487" i="3"/>
  <c r="B2486" i="3"/>
  <c r="A2486" i="3"/>
  <c r="B2485" i="3"/>
  <c r="A2485" i="3"/>
  <c r="B2484" i="3"/>
  <c r="A2484" i="3"/>
  <c r="B2483" i="3"/>
  <c r="A2483" i="3"/>
  <c r="B2482" i="3"/>
  <c r="A2482" i="3"/>
  <c r="B2481" i="3"/>
  <c r="A2481" i="3"/>
  <c r="B2480" i="3"/>
  <c r="A2480" i="3"/>
  <c r="B2479" i="3"/>
  <c r="A2479" i="3"/>
  <c r="B2478" i="3"/>
  <c r="A2478" i="3"/>
  <c r="B2477" i="3"/>
  <c r="A2477" i="3"/>
  <c r="B2476" i="3"/>
  <c r="A2476" i="3"/>
  <c r="B2475" i="3"/>
  <c r="A2475" i="3"/>
  <c r="B2474" i="3"/>
  <c r="A2474" i="3"/>
  <c r="B2473" i="3"/>
  <c r="A2473" i="3"/>
  <c r="B2472" i="3"/>
  <c r="A2472" i="3"/>
  <c r="B2471" i="3"/>
  <c r="A2471" i="3"/>
  <c r="B2470" i="3"/>
  <c r="A2470" i="3"/>
  <c r="B2469" i="3"/>
  <c r="A2469" i="3"/>
  <c r="B2468" i="3"/>
  <c r="A2468" i="3"/>
  <c r="B2467" i="3"/>
  <c r="A2467" i="3"/>
  <c r="B2466" i="3"/>
  <c r="A2466" i="3"/>
  <c r="B2465" i="3"/>
  <c r="A2465" i="3"/>
  <c r="B2464" i="3"/>
  <c r="A2464" i="3"/>
  <c r="B2463" i="3"/>
  <c r="A2463" i="3"/>
  <c r="B2462" i="3"/>
  <c r="A2462" i="3"/>
  <c r="B2461" i="3"/>
  <c r="A2461" i="3"/>
  <c r="B2460" i="3"/>
  <c r="A2460" i="3"/>
  <c r="B2459" i="3"/>
  <c r="A2459" i="3"/>
  <c r="B2458" i="3"/>
  <c r="A2458" i="3"/>
  <c r="B2457" i="3"/>
  <c r="A2457" i="3"/>
  <c r="B2456" i="3"/>
  <c r="A2456" i="3"/>
  <c r="B2455" i="3"/>
  <c r="A2455" i="3"/>
  <c r="B2454" i="3"/>
  <c r="A2454" i="3"/>
  <c r="B2453" i="3"/>
  <c r="A2453" i="3"/>
  <c r="B2452" i="3"/>
  <c r="A2452" i="3"/>
  <c r="B2451" i="3"/>
  <c r="A2451" i="3"/>
  <c r="B2450" i="3"/>
  <c r="A2450" i="3"/>
  <c r="B2449" i="3"/>
  <c r="A2449" i="3"/>
  <c r="B2448" i="3"/>
  <c r="A2448" i="3"/>
  <c r="B2447" i="3"/>
  <c r="A2447" i="3"/>
  <c r="B2446" i="3"/>
  <c r="A2446" i="3"/>
  <c r="B2445" i="3"/>
  <c r="A2445" i="3"/>
  <c r="B2444" i="3"/>
  <c r="A2444" i="3"/>
  <c r="B2443" i="3"/>
  <c r="A2443" i="3"/>
  <c r="B2442" i="3"/>
  <c r="A2442" i="3"/>
  <c r="B2441" i="3"/>
  <c r="A2441" i="3"/>
  <c r="B2440" i="3"/>
  <c r="A2440" i="3"/>
  <c r="B2439" i="3"/>
  <c r="A2439" i="3"/>
  <c r="B2438" i="3"/>
  <c r="A2438" i="3"/>
  <c r="B2437" i="3"/>
  <c r="A2437" i="3"/>
  <c r="B2436" i="3"/>
  <c r="A2436" i="3"/>
  <c r="B2435" i="3"/>
  <c r="A2435" i="3"/>
  <c r="B2434" i="3"/>
  <c r="A2434" i="3"/>
  <c r="B2433" i="3"/>
  <c r="A2433" i="3"/>
  <c r="B2432" i="3"/>
  <c r="A2432" i="3"/>
  <c r="B2431" i="3"/>
  <c r="A2431" i="3"/>
  <c r="B2430" i="3"/>
  <c r="A2430" i="3"/>
  <c r="B2429" i="3"/>
  <c r="A2429" i="3"/>
  <c r="B2428" i="3"/>
  <c r="A2428" i="3"/>
  <c r="B2427" i="3"/>
  <c r="A2427" i="3"/>
  <c r="B2426" i="3"/>
  <c r="A2426" i="3"/>
  <c r="B2425" i="3"/>
  <c r="A2425" i="3"/>
  <c r="B2424" i="3"/>
  <c r="A2424" i="3"/>
  <c r="B2423" i="3"/>
  <c r="A2423" i="3"/>
  <c r="B2422" i="3"/>
  <c r="A2422" i="3"/>
  <c r="B2421" i="3"/>
  <c r="A2421" i="3"/>
  <c r="B2420" i="3"/>
  <c r="A2420" i="3"/>
  <c r="B2419" i="3"/>
  <c r="A2419" i="3"/>
  <c r="B2418" i="3"/>
  <c r="A2418" i="3"/>
  <c r="B2417" i="3"/>
  <c r="A2417" i="3"/>
  <c r="B2416" i="3"/>
  <c r="A2416" i="3"/>
  <c r="B2415" i="3"/>
  <c r="A2415" i="3"/>
  <c r="B2414" i="3"/>
  <c r="A2414" i="3"/>
  <c r="B2413" i="3"/>
  <c r="A2413" i="3"/>
  <c r="B2412" i="3"/>
  <c r="A2412" i="3"/>
  <c r="B2411" i="3"/>
  <c r="A2411" i="3"/>
  <c r="B2410" i="3"/>
  <c r="A2410" i="3"/>
  <c r="B2409" i="3"/>
  <c r="A2409" i="3"/>
  <c r="B2408" i="3"/>
  <c r="A2408" i="3"/>
  <c r="B2407" i="3"/>
  <c r="A2407" i="3"/>
  <c r="B2406" i="3"/>
  <c r="A2406" i="3"/>
  <c r="B2405" i="3"/>
  <c r="A2405" i="3"/>
  <c r="B2404" i="3"/>
  <c r="A2404" i="3"/>
  <c r="B2403" i="3"/>
  <c r="A2403" i="3"/>
  <c r="B2402" i="3"/>
  <c r="A2402" i="3"/>
  <c r="B2401" i="3"/>
  <c r="A2401" i="3"/>
  <c r="B2400" i="3"/>
  <c r="A2400" i="3"/>
  <c r="B2399" i="3"/>
  <c r="A2399" i="3"/>
  <c r="B2398" i="3"/>
  <c r="A2398" i="3"/>
  <c r="B2397" i="3"/>
  <c r="A2397" i="3"/>
  <c r="B2396" i="3"/>
  <c r="A2396" i="3"/>
  <c r="B2395" i="3"/>
  <c r="A2395" i="3"/>
  <c r="B2394" i="3"/>
  <c r="A2394" i="3"/>
  <c r="B2393" i="3"/>
  <c r="A2393" i="3"/>
  <c r="B2392" i="3"/>
  <c r="A2392" i="3"/>
  <c r="B2391" i="3"/>
  <c r="A2391" i="3"/>
  <c r="B2390" i="3"/>
  <c r="A2390" i="3"/>
  <c r="B2389" i="3"/>
  <c r="A2389" i="3"/>
  <c r="B2388" i="3"/>
  <c r="A2388" i="3"/>
  <c r="B2387" i="3"/>
  <c r="A2387" i="3"/>
  <c r="B2386" i="3"/>
  <c r="A2386" i="3"/>
  <c r="B2385" i="3"/>
  <c r="A2385" i="3"/>
  <c r="B2384" i="3"/>
  <c r="A2384" i="3"/>
  <c r="B2383" i="3"/>
  <c r="A2383" i="3"/>
  <c r="B2382" i="3"/>
  <c r="A2382" i="3"/>
  <c r="B2381" i="3"/>
  <c r="A2381" i="3"/>
  <c r="B2380" i="3"/>
  <c r="A2380" i="3"/>
  <c r="B2379" i="3"/>
  <c r="A2379" i="3"/>
  <c r="B2378" i="3"/>
  <c r="A2378" i="3"/>
  <c r="B2377" i="3"/>
  <c r="A2377" i="3"/>
  <c r="B2376" i="3"/>
  <c r="A2376" i="3"/>
  <c r="B2375" i="3"/>
  <c r="A2375" i="3"/>
  <c r="B2374" i="3"/>
  <c r="A2374" i="3"/>
  <c r="B2373" i="3"/>
  <c r="A2373" i="3"/>
  <c r="B2372" i="3"/>
  <c r="A2372" i="3"/>
  <c r="B2371" i="3"/>
  <c r="A2371" i="3"/>
  <c r="B2370" i="3"/>
  <c r="A2370" i="3"/>
  <c r="B2369" i="3"/>
  <c r="A2369" i="3"/>
  <c r="B2368" i="3"/>
  <c r="A2368" i="3"/>
  <c r="B2367" i="3"/>
  <c r="A2367" i="3"/>
  <c r="B2366" i="3"/>
  <c r="A2366" i="3"/>
  <c r="B2365" i="3"/>
  <c r="A2365" i="3"/>
  <c r="B2364" i="3"/>
  <c r="A2364" i="3"/>
  <c r="B2363" i="3"/>
  <c r="A2363" i="3"/>
  <c r="B2362" i="3"/>
  <c r="A2362" i="3"/>
  <c r="B2361" i="3"/>
  <c r="A2361" i="3"/>
  <c r="B2360" i="3"/>
  <c r="A2360" i="3"/>
  <c r="B2359" i="3"/>
  <c r="A2359" i="3"/>
  <c r="B2358" i="3"/>
  <c r="A2358" i="3"/>
  <c r="B2357" i="3"/>
  <c r="A2357" i="3"/>
  <c r="B2356" i="3"/>
  <c r="A2356" i="3"/>
  <c r="B2355" i="3"/>
  <c r="A2355" i="3"/>
  <c r="B2354" i="3"/>
  <c r="A2354" i="3"/>
  <c r="B2353" i="3"/>
  <c r="A2353" i="3"/>
  <c r="B2352" i="3"/>
  <c r="A2352" i="3"/>
  <c r="B2351" i="3"/>
  <c r="A2351" i="3"/>
  <c r="B2350" i="3"/>
  <c r="A2350" i="3"/>
  <c r="B2349" i="3"/>
  <c r="A2349" i="3"/>
  <c r="B2348" i="3"/>
  <c r="A2348" i="3"/>
  <c r="B2347" i="3"/>
  <c r="A2347" i="3"/>
  <c r="B2346" i="3"/>
  <c r="A2346" i="3"/>
  <c r="B2345" i="3"/>
  <c r="A2345" i="3"/>
  <c r="B2344" i="3"/>
  <c r="A2344" i="3"/>
  <c r="B2343" i="3"/>
  <c r="A2343" i="3"/>
  <c r="B2342" i="3"/>
  <c r="A2342" i="3"/>
  <c r="B2341" i="3"/>
  <c r="A2341" i="3"/>
  <c r="B2340" i="3"/>
  <c r="A2340" i="3"/>
  <c r="B2339" i="3"/>
  <c r="A2339" i="3"/>
  <c r="B2338" i="3"/>
  <c r="A2338" i="3"/>
  <c r="B2337" i="3"/>
  <c r="A2337" i="3"/>
  <c r="B2336" i="3"/>
  <c r="A2336" i="3"/>
  <c r="B2335" i="3"/>
  <c r="A2335" i="3"/>
  <c r="B2334" i="3"/>
  <c r="A2334" i="3"/>
  <c r="B2333" i="3"/>
  <c r="A2333" i="3"/>
  <c r="B2332" i="3"/>
  <c r="A2332" i="3"/>
  <c r="B2331" i="3"/>
  <c r="A2331" i="3"/>
  <c r="B2330" i="3"/>
  <c r="A2330" i="3"/>
  <c r="B2329" i="3"/>
  <c r="A2329" i="3"/>
  <c r="B2328" i="3"/>
  <c r="A2328" i="3"/>
  <c r="B2327" i="3"/>
  <c r="A2327" i="3"/>
  <c r="B2326" i="3"/>
  <c r="A2326" i="3"/>
  <c r="B2325" i="3"/>
  <c r="A2325" i="3"/>
  <c r="B2324" i="3"/>
  <c r="A2324" i="3"/>
  <c r="B2323" i="3"/>
  <c r="A2323" i="3"/>
  <c r="B2322" i="3"/>
  <c r="A2322" i="3"/>
  <c r="B2321" i="3"/>
  <c r="A2321" i="3"/>
  <c r="B2320" i="3"/>
  <c r="A2320" i="3"/>
  <c r="B2319" i="3"/>
  <c r="A2319" i="3"/>
  <c r="B2318" i="3"/>
  <c r="A2318" i="3"/>
  <c r="B2317" i="3"/>
  <c r="A2317" i="3"/>
  <c r="B2316" i="3"/>
  <c r="A2316" i="3"/>
  <c r="B2315" i="3"/>
  <c r="A2315" i="3"/>
  <c r="B2314" i="3"/>
  <c r="A2314" i="3"/>
  <c r="B2313" i="3"/>
  <c r="A2313" i="3"/>
  <c r="B2312" i="3"/>
  <c r="A2312" i="3"/>
  <c r="B2311" i="3"/>
  <c r="A2311" i="3"/>
  <c r="B2310" i="3"/>
  <c r="A2310" i="3"/>
  <c r="B2309" i="3"/>
  <c r="A2309" i="3"/>
  <c r="B2308" i="3"/>
  <c r="A2308" i="3"/>
  <c r="B2307" i="3"/>
  <c r="A2307" i="3"/>
  <c r="B2306" i="3"/>
  <c r="A2306" i="3"/>
  <c r="B2305" i="3"/>
  <c r="A2305" i="3"/>
  <c r="B2304" i="3"/>
  <c r="A2304" i="3"/>
  <c r="B2303" i="3"/>
  <c r="A2303" i="3"/>
  <c r="B2302" i="3"/>
  <c r="A2302" i="3"/>
  <c r="B2301" i="3"/>
  <c r="A2301" i="3"/>
  <c r="B2300" i="3"/>
  <c r="A2300" i="3"/>
  <c r="B2299" i="3"/>
  <c r="A2299" i="3"/>
  <c r="B2298" i="3"/>
  <c r="A2298" i="3"/>
  <c r="B2297" i="3"/>
  <c r="A2297" i="3"/>
  <c r="B2296" i="3"/>
  <c r="A2296" i="3"/>
  <c r="B2295" i="3"/>
  <c r="A2295" i="3"/>
  <c r="B2294" i="3"/>
  <c r="A2294" i="3"/>
  <c r="B2293" i="3"/>
  <c r="A2293" i="3"/>
  <c r="B2292" i="3"/>
  <c r="A2292" i="3"/>
  <c r="B2291" i="3"/>
  <c r="A2291" i="3"/>
  <c r="B2290" i="3"/>
  <c r="A2290" i="3"/>
  <c r="B2289" i="3"/>
  <c r="A2289" i="3"/>
  <c r="B2288" i="3"/>
  <c r="A2288" i="3"/>
  <c r="B2287" i="3"/>
  <c r="A2287" i="3"/>
  <c r="B2286" i="3"/>
  <c r="A2286" i="3"/>
  <c r="B2285" i="3"/>
  <c r="A2285" i="3"/>
  <c r="B2284" i="3"/>
  <c r="A2284" i="3"/>
  <c r="B2283" i="3"/>
  <c r="A2283" i="3"/>
  <c r="B2282" i="3"/>
  <c r="A2282" i="3"/>
  <c r="B2281" i="3"/>
  <c r="A2281" i="3"/>
  <c r="B2280" i="3"/>
  <c r="A2280" i="3"/>
  <c r="B2279" i="3"/>
  <c r="A2279" i="3"/>
  <c r="B2278" i="3"/>
  <c r="A2278" i="3"/>
  <c r="B2277" i="3"/>
  <c r="A2277" i="3"/>
  <c r="B2276" i="3"/>
  <c r="A2276" i="3"/>
  <c r="B2275" i="3"/>
  <c r="A2275" i="3"/>
  <c r="B2274" i="3"/>
  <c r="A2274" i="3"/>
  <c r="B2273" i="3"/>
  <c r="A2273" i="3"/>
  <c r="B2272" i="3"/>
  <c r="A2272" i="3"/>
  <c r="B2271" i="3"/>
  <c r="A2271" i="3"/>
  <c r="B2270" i="3"/>
  <c r="A2270" i="3"/>
  <c r="B2269" i="3"/>
  <c r="A2269" i="3"/>
  <c r="B2268" i="3"/>
  <c r="A2268" i="3"/>
  <c r="B2267" i="3"/>
  <c r="A2267" i="3"/>
  <c r="B2266" i="3"/>
  <c r="A2266" i="3"/>
  <c r="B2265" i="3"/>
  <c r="A2265" i="3"/>
  <c r="B2264" i="3"/>
  <c r="A2264" i="3"/>
  <c r="B2263" i="3"/>
  <c r="A2263" i="3"/>
  <c r="B2262" i="3"/>
  <c r="A2262" i="3"/>
  <c r="B2261" i="3"/>
  <c r="A2261" i="3"/>
  <c r="B2260" i="3"/>
  <c r="A2260" i="3"/>
  <c r="B2259" i="3"/>
  <c r="A2259" i="3"/>
  <c r="B2258" i="3"/>
  <c r="A2258" i="3"/>
  <c r="B2257" i="3"/>
  <c r="A2257" i="3"/>
  <c r="B2256" i="3"/>
  <c r="A2256" i="3"/>
  <c r="B2255" i="3"/>
  <c r="A2255" i="3"/>
  <c r="B2254" i="3"/>
  <c r="A2254" i="3"/>
  <c r="B2253" i="3"/>
  <c r="A2253" i="3"/>
  <c r="B2252" i="3"/>
  <c r="A2252" i="3"/>
  <c r="B2251" i="3"/>
  <c r="A2251" i="3"/>
  <c r="B2250" i="3"/>
  <c r="A2250" i="3"/>
  <c r="B2249" i="3"/>
  <c r="A2249" i="3"/>
  <c r="B2248" i="3"/>
  <c r="A2248" i="3"/>
  <c r="B2247" i="3"/>
  <c r="A2247" i="3"/>
  <c r="B2246" i="3"/>
  <c r="A2246" i="3"/>
  <c r="B2245" i="3"/>
  <c r="A2245" i="3"/>
  <c r="B2244" i="3"/>
  <c r="A2244" i="3"/>
  <c r="B2243" i="3"/>
  <c r="A2243" i="3"/>
  <c r="B2242" i="3"/>
  <c r="A2242" i="3"/>
  <c r="B2241" i="3"/>
  <c r="A2241" i="3"/>
  <c r="B2240" i="3"/>
  <c r="A2240" i="3"/>
  <c r="B2239" i="3"/>
  <c r="A2239" i="3"/>
  <c r="B2238" i="3"/>
  <c r="A2238" i="3"/>
  <c r="B2237" i="3"/>
  <c r="A2237" i="3"/>
  <c r="B2236" i="3"/>
  <c r="A2236" i="3"/>
  <c r="B2235" i="3"/>
  <c r="A2235" i="3"/>
  <c r="B2234" i="3"/>
  <c r="A2234" i="3"/>
  <c r="B2233" i="3"/>
  <c r="A2233" i="3"/>
  <c r="B2232" i="3"/>
  <c r="A2232" i="3"/>
  <c r="B2231" i="3"/>
  <c r="A2231" i="3"/>
  <c r="B2230" i="3"/>
  <c r="A2230" i="3"/>
  <c r="B2229" i="3"/>
  <c r="A2229" i="3"/>
  <c r="B2228" i="3"/>
  <c r="A2228" i="3"/>
  <c r="B2227" i="3"/>
  <c r="A2227" i="3"/>
  <c r="B2226" i="3"/>
  <c r="A2226" i="3"/>
  <c r="B2225" i="3"/>
  <c r="A2225" i="3"/>
  <c r="B2224" i="3"/>
  <c r="A2224" i="3"/>
  <c r="B2223" i="3"/>
  <c r="A2223" i="3"/>
  <c r="B2222" i="3"/>
  <c r="A2222" i="3"/>
  <c r="B2221" i="3"/>
  <c r="A2221" i="3"/>
  <c r="B2220" i="3"/>
  <c r="A2220" i="3"/>
  <c r="B2219" i="3"/>
  <c r="A2219" i="3"/>
  <c r="B2218" i="3"/>
  <c r="A2218" i="3"/>
  <c r="B2217" i="3"/>
  <c r="A2217" i="3"/>
  <c r="B2216" i="3"/>
  <c r="A2216" i="3"/>
  <c r="B2215" i="3"/>
  <c r="A2215" i="3"/>
  <c r="B2214" i="3"/>
  <c r="A2214" i="3"/>
  <c r="B2213" i="3"/>
  <c r="A2213" i="3"/>
  <c r="B2212" i="3"/>
  <c r="A2212" i="3"/>
  <c r="B2211" i="3"/>
  <c r="A2211" i="3"/>
  <c r="B2210" i="3"/>
  <c r="A2210" i="3"/>
  <c r="B2209" i="3"/>
  <c r="A2209" i="3"/>
  <c r="B2208" i="3"/>
  <c r="A2208" i="3"/>
  <c r="B2207" i="3"/>
  <c r="A2207" i="3"/>
  <c r="B2206" i="3"/>
  <c r="A2206" i="3"/>
  <c r="B2205" i="3"/>
  <c r="A2205" i="3"/>
  <c r="B2204" i="3"/>
  <c r="A2204" i="3"/>
  <c r="B2203" i="3"/>
  <c r="A2203" i="3"/>
  <c r="B2202" i="3"/>
  <c r="A2202" i="3"/>
  <c r="B2201" i="3"/>
  <c r="A2201" i="3"/>
  <c r="B2200" i="3"/>
  <c r="A2200" i="3"/>
  <c r="B2199" i="3"/>
  <c r="A2199" i="3"/>
  <c r="B2198" i="3"/>
  <c r="A2198" i="3"/>
  <c r="B2197" i="3"/>
  <c r="A2197" i="3"/>
  <c r="B2196" i="3"/>
  <c r="A2196" i="3"/>
  <c r="B2195" i="3"/>
  <c r="A2195" i="3"/>
  <c r="B2194" i="3"/>
  <c r="A2194" i="3"/>
  <c r="B2193" i="3"/>
  <c r="A2193" i="3"/>
  <c r="B2192" i="3"/>
  <c r="A2192" i="3"/>
  <c r="B2191" i="3"/>
  <c r="A2191" i="3"/>
  <c r="B2190" i="3"/>
  <c r="A2190" i="3"/>
  <c r="B2189" i="3"/>
  <c r="A2189" i="3"/>
  <c r="B2188" i="3"/>
  <c r="A2188" i="3"/>
  <c r="B2187" i="3"/>
  <c r="A2187" i="3"/>
  <c r="B2186" i="3"/>
  <c r="A2186" i="3"/>
  <c r="B2185" i="3"/>
  <c r="A2185" i="3"/>
  <c r="B2184" i="3"/>
  <c r="A2184" i="3"/>
  <c r="B2183" i="3"/>
  <c r="A2183" i="3"/>
  <c r="B2182" i="3"/>
  <c r="A2182" i="3"/>
  <c r="B2181" i="3"/>
  <c r="A2181" i="3"/>
  <c r="B2180" i="3"/>
  <c r="A2180" i="3"/>
  <c r="B2179" i="3"/>
  <c r="A2179" i="3"/>
  <c r="B2178" i="3"/>
  <c r="A2178" i="3"/>
  <c r="B2177" i="3"/>
  <c r="A2177" i="3"/>
  <c r="B2176" i="3"/>
  <c r="A2176" i="3"/>
  <c r="B2175" i="3"/>
  <c r="A2175" i="3"/>
  <c r="B2174" i="3"/>
  <c r="A2174" i="3"/>
  <c r="B2173" i="3"/>
  <c r="A2173" i="3"/>
  <c r="B2172" i="3"/>
  <c r="A2172" i="3"/>
  <c r="B2171" i="3"/>
  <c r="A2171" i="3"/>
  <c r="B2170" i="3"/>
  <c r="A2170" i="3"/>
  <c r="B2169" i="3"/>
  <c r="A2169" i="3"/>
  <c r="B2168" i="3"/>
  <c r="A2168" i="3"/>
  <c r="B2167" i="3"/>
  <c r="A2167" i="3"/>
  <c r="B2166" i="3"/>
  <c r="A2166" i="3"/>
  <c r="B2165" i="3"/>
  <c r="A2165" i="3"/>
  <c r="B2164" i="3"/>
  <c r="A2164" i="3"/>
  <c r="B2163" i="3"/>
  <c r="A2163" i="3"/>
  <c r="B2162" i="3"/>
  <c r="A2162" i="3"/>
  <c r="B2161" i="3"/>
  <c r="A2161" i="3"/>
  <c r="B2160" i="3"/>
  <c r="A2160" i="3"/>
  <c r="B2159" i="3"/>
  <c r="A2159" i="3"/>
  <c r="B2158" i="3"/>
  <c r="A2158" i="3"/>
  <c r="B2157" i="3"/>
  <c r="A2157" i="3"/>
  <c r="B2156" i="3"/>
  <c r="A2156" i="3"/>
  <c r="B2155" i="3"/>
  <c r="A2155" i="3"/>
  <c r="B2154" i="3"/>
  <c r="A2154" i="3"/>
  <c r="B2153" i="3"/>
  <c r="A2153" i="3"/>
  <c r="B2152" i="3"/>
  <c r="A2152" i="3"/>
  <c r="B2151" i="3"/>
  <c r="A2151" i="3"/>
  <c r="B2150" i="3"/>
  <c r="A2150" i="3"/>
  <c r="B2149" i="3"/>
  <c r="A2149" i="3"/>
  <c r="B2148" i="3"/>
  <c r="A2148" i="3"/>
  <c r="B2147" i="3"/>
  <c r="A2147" i="3"/>
  <c r="B2146" i="3"/>
  <c r="A2146" i="3"/>
  <c r="B2145" i="3"/>
  <c r="A2145" i="3"/>
  <c r="B2144" i="3"/>
  <c r="A2144" i="3"/>
  <c r="B2143" i="3"/>
  <c r="A2143" i="3"/>
  <c r="B2142" i="3"/>
  <c r="A2142" i="3"/>
  <c r="B2141" i="3"/>
  <c r="A2141" i="3"/>
  <c r="B2140" i="3"/>
  <c r="A2140" i="3"/>
  <c r="B2139" i="3"/>
  <c r="A2139" i="3"/>
  <c r="B2138" i="3"/>
  <c r="A2138" i="3"/>
  <c r="B2137" i="3"/>
  <c r="A2137" i="3"/>
  <c r="B2136" i="3"/>
  <c r="A2136" i="3"/>
  <c r="B2135" i="3"/>
  <c r="A2135" i="3"/>
  <c r="B2134" i="3"/>
  <c r="A2134" i="3"/>
  <c r="B2133" i="3"/>
  <c r="A2133" i="3"/>
  <c r="B2132" i="3"/>
  <c r="A2132" i="3"/>
  <c r="B2131" i="3"/>
  <c r="A2131" i="3"/>
  <c r="B2130" i="3"/>
  <c r="A2130" i="3"/>
  <c r="B2129" i="3"/>
  <c r="A2129" i="3"/>
  <c r="B2128" i="3"/>
  <c r="A2128" i="3"/>
  <c r="B2127" i="3"/>
  <c r="A2127" i="3"/>
  <c r="B2126" i="3"/>
  <c r="A2126" i="3"/>
  <c r="B2125" i="3"/>
  <c r="A2125" i="3"/>
  <c r="B2124" i="3"/>
  <c r="A2124" i="3"/>
  <c r="B2123" i="3"/>
  <c r="A2123" i="3"/>
  <c r="B2122" i="3"/>
  <c r="A2122" i="3"/>
  <c r="B2121" i="3"/>
  <c r="A2121" i="3"/>
  <c r="B2120" i="3"/>
  <c r="A2120" i="3"/>
  <c r="B2119" i="3"/>
  <c r="A2119" i="3"/>
  <c r="B2118" i="3"/>
  <c r="A2118" i="3"/>
  <c r="B2117" i="3"/>
  <c r="A2117" i="3"/>
  <c r="B2116" i="3"/>
  <c r="A2116" i="3"/>
  <c r="B2115" i="3"/>
  <c r="A2115" i="3"/>
  <c r="B2114" i="3"/>
  <c r="A2114" i="3"/>
  <c r="B2113" i="3"/>
  <c r="A2113" i="3"/>
  <c r="B2112" i="3"/>
  <c r="A2112" i="3"/>
  <c r="B2111" i="3"/>
  <c r="A2111" i="3"/>
  <c r="B2110" i="3"/>
  <c r="A2110" i="3"/>
  <c r="B2109" i="3"/>
  <c r="A2109" i="3"/>
  <c r="B2108" i="3"/>
  <c r="A2108" i="3"/>
  <c r="B2107" i="3"/>
  <c r="A2107" i="3"/>
  <c r="B2106" i="3"/>
  <c r="A2106" i="3"/>
  <c r="B2105" i="3"/>
  <c r="A2105" i="3"/>
  <c r="B2104" i="3"/>
  <c r="A2104" i="3"/>
  <c r="B2103" i="3"/>
  <c r="A2103" i="3"/>
  <c r="B2102" i="3"/>
  <c r="A2102" i="3"/>
  <c r="B2101" i="3"/>
  <c r="A2101" i="3"/>
  <c r="B2100" i="3"/>
  <c r="A2100" i="3"/>
  <c r="B2099" i="3"/>
  <c r="A2099" i="3"/>
  <c r="B2098" i="3"/>
  <c r="A2098" i="3"/>
  <c r="B2097" i="3"/>
  <c r="A2097" i="3"/>
  <c r="B2096" i="3"/>
  <c r="A2096" i="3"/>
  <c r="B2095" i="3"/>
  <c r="A2095" i="3"/>
  <c r="B2094" i="3"/>
  <c r="A2094" i="3"/>
  <c r="B2093" i="3"/>
  <c r="A2093" i="3"/>
  <c r="B2092" i="3"/>
  <c r="A2092" i="3"/>
  <c r="B2091" i="3"/>
  <c r="A2091" i="3"/>
  <c r="B2090" i="3"/>
  <c r="A2090" i="3"/>
  <c r="B2089" i="3"/>
  <c r="A2089" i="3"/>
  <c r="B2088" i="3"/>
  <c r="A2088" i="3"/>
  <c r="B2087" i="3"/>
  <c r="A2087" i="3"/>
  <c r="B2086" i="3"/>
  <c r="A2086" i="3"/>
  <c r="B2085" i="3"/>
  <c r="A2085" i="3"/>
  <c r="B2084" i="3"/>
  <c r="A2084" i="3"/>
  <c r="B2083" i="3"/>
  <c r="A2083" i="3"/>
  <c r="B2082" i="3"/>
  <c r="A2082" i="3"/>
  <c r="B2081" i="3"/>
  <c r="A2081" i="3"/>
  <c r="B2080" i="3"/>
  <c r="A2080" i="3"/>
  <c r="B2079" i="3"/>
  <c r="A2079" i="3"/>
  <c r="B2078" i="3"/>
  <c r="A2078" i="3"/>
  <c r="B2077" i="3"/>
  <c r="A2077" i="3"/>
  <c r="B2076" i="3"/>
  <c r="A2076" i="3"/>
  <c r="B2075" i="3"/>
  <c r="A2075" i="3"/>
  <c r="B2074" i="3"/>
  <c r="A2074" i="3"/>
  <c r="B2073" i="3"/>
  <c r="A2073" i="3"/>
  <c r="B2072" i="3"/>
  <c r="A2072" i="3"/>
  <c r="B2071" i="3"/>
  <c r="A2071" i="3"/>
  <c r="B2070" i="3"/>
  <c r="A2070" i="3"/>
  <c r="B2069" i="3"/>
  <c r="A2069" i="3"/>
  <c r="B2068" i="3"/>
  <c r="A2068" i="3"/>
  <c r="B2067" i="3"/>
  <c r="A2067" i="3"/>
  <c r="B2066" i="3"/>
  <c r="A2066" i="3"/>
  <c r="B2065" i="3"/>
  <c r="A2065" i="3"/>
  <c r="B2064" i="3"/>
  <c r="A2064" i="3"/>
  <c r="B2063" i="3"/>
  <c r="A2063" i="3"/>
  <c r="B2062" i="3"/>
  <c r="A2062" i="3"/>
  <c r="B2061" i="3"/>
  <c r="A2061" i="3"/>
  <c r="B2060" i="3"/>
  <c r="A2060" i="3"/>
  <c r="B2059" i="3"/>
  <c r="A2059" i="3"/>
  <c r="B2058" i="3"/>
  <c r="A2058" i="3"/>
  <c r="B2057" i="3"/>
  <c r="A2057" i="3"/>
  <c r="B2056" i="3"/>
  <c r="A2056" i="3"/>
  <c r="B2055" i="3"/>
  <c r="A2055" i="3"/>
  <c r="B2054" i="3"/>
  <c r="A2054" i="3"/>
  <c r="B2053" i="3"/>
  <c r="A2053" i="3"/>
  <c r="B2052" i="3"/>
  <c r="A2052" i="3"/>
  <c r="B2051" i="3"/>
  <c r="A2051" i="3"/>
  <c r="B2050" i="3"/>
  <c r="A2050" i="3"/>
  <c r="B2049" i="3"/>
  <c r="A2049" i="3"/>
  <c r="B2048" i="3"/>
  <c r="A2048" i="3"/>
  <c r="B2047" i="3"/>
  <c r="A2047" i="3"/>
  <c r="B2046" i="3"/>
  <c r="A2046" i="3"/>
  <c r="B2045" i="3"/>
  <c r="A2045" i="3"/>
  <c r="B2044" i="3"/>
  <c r="A2044" i="3"/>
  <c r="B2043" i="3"/>
  <c r="A2043" i="3"/>
  <c r="B2042" i="3"/>
  <c r="A2042" i="3"/>
  <c r="B2041" i="3"/>
  <c r="A2041" i="3"/>
  <c r="B2040" i="3"/>
  <c r="A2040" i="3"/>
  <c r="B2039" i="3"/>
  <c r="A2039" i="3"/>
  <c r="B2038" i="3"/>
  <c r="A2038" i="3"/>
  <c r="B2037" i="3"/>
  <c r="A2037" i="3"/>
  <c r="B2036" i="3"/>
  <c r="A2036" i="3"/>
  <c r="B2035" i="3"/>
  <c r="A2035" i="3"/>
  <c r="B2034" i="3"/>
  <c r="A2034" i="3"/>
  <c r="B2033" i="3"/>
  <c r="A2033" i="3"/>
  <c r="B2032" i="3"/>
  <c r="A2032" i="3"/>
  <c r="B2031" i="3"/>
  <c r="A2031" i="3"/>
  <c r="B2030" i="3"/>
  <c r="A2030" i="3"/>
  <c r="B2029" i="3"/>
  <c r="A2029" i="3"/>
  <c r="B2028" i="3"/>
  <c r="A2028" i="3"/>
  <c r="B2027" i="3"/>
  <c r="A2027" i="3"/>
  <c r="B2026" i="3"/>
  <c r="A2026" i="3"/>
  <c r="B2025" i="3"/>
  <c r="A2025" i="3"/>
  <c r="B2024" i="3"/>
  <c r="A2024" i="3"/>
  <c r="B2023" i="3"/>
  <c r="A2023" i="3"/>
  <c r="B2022" i="3"/>
  <c r="A2022" i="3"/>
  <c r="B2021" i="3"/>
  <c r="A2021" i="3"/>
  <c r="B2020" i="3"/>
  <c r="A2020" i="3"/>
  <c r="B2019" i="3"/>
  <c r="A2019" i="3"/>
  <c r="B2018" i="3"/>
  <c r="A2018" i="3"/>
  <c r="B2017" i="3"/>
  <c r="A2017" i="3"/>
  <c r="B2016" i="3"/>
  <c r="A2016" i="3"/>
  <c r="B2015" i="3"/>
  <c r="A2015" i="3"/>
  <c r="B2014" i="3"/>
  <c r="A2014" i="3"/>
  <c r="B2013" i="3"/>
  <c r="A2013" i="3"/>
  <c r="B2012" i="3"/>
  <c r="A2012" i="3"/>
  <c r="B2011" i="3"/>
  <c r="A2011" i="3"/>
  <c r="B2010" i="3"/>
  <c r="A2010" i="3"/>
  <c r="B2009" i="3"/>
  <c r="A2009" i="3"/>
  <c r="B2008" i="3"/>
  <c r="A2008" i="3"/>
  <c r="B2007" i="3"/>
  <c r="A2007" i="3"/>
  <c r="B2006" i="3"/>
  <c r="A2006" i="3"/>
  <c r="B2005" i="3"/>
  <c r="A2005" i="3"/>
  <c r="B2004" i="3"/>
  <c r="A2004" i="3"/>
  <c r="B2003" i="3"/>
  <c r="A2003" i="3"/>
  <c r="B2002" i="3"/>
  <c r="A2002" i="3"/>
  <c r="B2001" i="3"/>
  <c r="A2001" i="3"/>
  <c r="B2000" i="3"/>
  <c r="A2000" i="3"/>
  <c r="B1999" i="3"/>
  <c r="A1999" i="3"/>
  <c r="B1998" i="3"/>
  <c r="A1998" i="3"/>
  <c r="B1997" i="3"/>
  <c r="A1997" i="3"/>
  <c r="B1996" i="3"/>
  <c r="A1996" i="3"/>
  <c r="B1995" i="3"/>
  <c r="A1995" i="3"/>
  <c r="B1994" i="3"/>
  <c r="A1994" i="3"/>
  <c r="B1993" i="3"/>
  <c r="A1993" i="3"/>
  <c r="B1992" i="3"/>
  <c r="A1992" i="3"/>
  <c r="B1991" i="3"/>
  <c r="A1991" i="3"/>
  <c r="B1990" i="3"/>
  <c r="A1990" i="3"/>
  <c r="B1989" i="3"/>
  <c r="A1989" i="3"/>
  <c r="B1988" i="3"/>
  <c r="A1988" i="3"/>
  <c r="B1987" i="3"/>
  <c r="A1987" i="3"/>
  <c r="B1986" i="3"/>
  <c r="A1986" i="3"/>
  <c r="B1985" i="3"/>
  <c r="A1985" i="3"/>
  <c r="B1984" i="3"/>
  <c r="A1984" i="3"/>
  <c r="B1983" i="3"/>
  <c r="A1983" i="3"/>
  <c r="B1982" i="3"/>
  <c r="A1982" i="3"/>
  <c r="B1981" i="3"/>
  <c r="A1981" i="3"/>
  <c r="B1980" i="3"/>
  <c r="A1980" i="3"/>
  <c r="B1979" i="3"/>
  <c r="A1979" i="3"/>
  <c r="B1978" i="3"/>
  <c r="A1978" i="3"/>
  <c r="B1977" i="3"/>
  <c r="A1977" i="3"/>
  <c r="B1976" i="3"/>
  <c r="A1976" i="3"/>
  <c r="B1975" i="3"/>
  <c r="A1975" i="3"/>
  <c r="B1974" i="3"/>
  <c r="A1974" i="3"/>
  <c r="B1973" i="3"/>
  <c r="A1973" i="3"/>
  <c r="B1972" i="3"/>
  <c r="A1972" i="3"/>
  <c r="B1971" i="3"/>
  <c r="A1971" i="3"/>
  <c r="B1970" i="3"/>
  <c r="A1970" i="3"/>
  <c r="B1969" i="3"/>
  <c r="A1969" i="3"/>
  <c r="B1968" i="3"/>
  <c r="A1968" i="3"/>
  <c r="B1967" i="3"/>
  <c r="A1967" i="3"/>
  <c r="B1966" i="3"/>
  <c r="A1966" i="3"/>
  <c r="B1965" i="3"/>
  <c r="A1965" i="3"/>
  <c r="B1964" i="3"/>
  <c r="A1964" i="3"/>
  <c r="B1963" i="3"/>
  <c r="A1963" i="3"/>
  <c r="B1962" i="3"/>
  <c r="A1962" i="3"/>
  <c r="B1961" i="3"/>
  <c r="A1961" i="3"/>
  <c r="B1960" i="3"/>
  <c r="A1960" i="3"/>
  <c r="B1959" i="3"/>
  <c r="A1959" i="3"/>
  <c r="B1958" i="3"/>
  <c r="A1958" i="3"/>
  <c r="B1957" i="3"/>
  <c r="A1957" i="3"/>
  <c r="B1956" i="3"/>
  <c r="A1956" i="3"/>
  <c r="B1955" i="3"/>
  <c r="A1955" i="3"/>
  <c r="B1954" i="3"/>
  <c r="A1954" i="3"/>
  <c r="B1953" i="3"/>
  <c r="A1953" i="3"/>
  <c r="B1952" i="3"/>
  <c r="A1952" i="3"/>
  <c r="B1951" i="3"/>
  <c r="A1951" i="3"/>
  <c r="B1950" i="3"/>
  <c r="A1950" i="3"/>
  <c r="B1949" i="3"/>
  <c r="A1949" i="3"/>
  <c r="B1948" i="3"/>
  <c r="A1948" i="3"/>
  <c r="B1947" i="3"/>
  <c r="A1947" i="3"/>
  <c r="B1946" i="3"/>
  <c r="A1946" i="3"/>
  <c r="B1945" i="3"/>
  <c r="A1945" i="3"/>
  <c r="B1944" i="3"/>
  <c r="A1944" i="3"/>
  <c r="B1943" i="3"/>
  <c r="A1943" i="3"/>
  <c r="B1942" i="3"/>
  <c r="A1942" i="3"/>
  <c r="B1941" i="3"/>
  <c r="A1941" i="3"/>
  <c r="B1940" i="3"/>
  <c r="A1940" i="3"/>
  <c r="B1939" i="3"/>
  <c r="A1939" i="3"/>
  <c r="B1938" i="3"/>
  <c r="A1938" i="3"/>
  <c r="B1937" i="3"/>
  <c r="A1937" i="3"/>
  <c r="B1936" i="3"/>
  <c r="A1936" i="3"/>
  <c r="B1935" i="3"/>
  <c r="A1935" i="3"/>
  <c r="B1934" i="3"/>
  <c r="A1934" i="3"/>
  <c r="B1933" i="3"/>
  <c r="A1933" i="3"/>
  <c r="B1932" i="3"/>
  <c r="A1932" i="3"/>
  <c r="B1931" i="3"/>
  <c r="A1931" i="3"/>
  <c r="B1930" i="3"/>
  <c r="A1930" i="3"/>
  <c r="B1929" i="3"/>
  <c r="A1929" i="3"/>
  <c r="B1928" i="3"/>
  <c r="A1928" i="3"/>
  <c r="B1927" i="3"/>
  <c r="A1927" i="3"/>
  <c r="B1926" i="3"/>
  <c r="A1926" i="3"/>
  <c r="B1925" i="3"/>
  <c r="A1925" i="3"/>
  <c r="B1924" i="3"/>
  <c r="A1924" i="3"/>
  <c r="B1923" i="3"/>
  <c r="A1923" i="3"/>
  <c r="B1922" i="3"/>
  <c r="A1922" i="3"/>
  <c r="B1921" i="3"/>
  <c r="A1921" i="3"/>
  <c r="B1920" i="3"/>
  <c r="A1920" i="3"/>
  <c r="B1919" i="3"/>
  <c r="A1919" i="3"/>
  <c r="B1918" i="3"/>
  <c r="A1918" i="3"/>
  <c r="B1917" i="3"/>
  <c r="A1917" i="3"/>
  <c r="B1916" i="3"/>
  <c r="A1916" i="3"/>
  <c r="B1915" i="3"/>
  <c r="A1915" i="3"/>
  <c r="B1914" i="3"/>
  <c r="A1914" i="3"/>
  <c r="B1913" i="3"/>
  <c r="A1913" i="3"/>
  <c r="B1912" i="3"/>
  <c r="A1912" i="3"/>
  <c r="B1911" i="3"/>
  <c r="A1911" i="3"/>
  <c r="B1910" i="3"/>
  <c r="A1910" i="3"/>
  <c r="B1909" i="3"/>
  <c r="A1909" i="3"/>
  <c r="B1908" i="3"/>
  <c r="A1908" i="3"/>
  <c r="B1907" i="3"/>
  <c r="A1907" i="3"/>
  <c r="B1906" i="3"/>
  <c r="A1906" i="3"/>
  <c r="B1905" i="3"/>
  <c r="A1905" i="3"/>
  <c r="B1904" i="3"/>
  <c r="A1904" i="3"/>
  <c r="B1903" i="3"/>
  <c r="A1903" i="3"/>
  <c r="B1902" i="3"/>
  <c r="A1902" i="3"/>
  <c r="B1901" i="3"/>
  <c r="A1901" i="3"/>
  <c r="B1900" i="3"/>
  <c r="A1900" i="3"/>
  <c r="B1899" i="3"/>
  <c r="A1899" i="3"/>
  <c r="B1898" i="3"/>
  <c r="A1898" i="3"/>
  <c r="B1897" i="3"/>
  <c r="A1897" i="3"/>
  <c r="B1896" i="3"/>
  <c r="A1896" i="3"/>
  <c r="B1895" i="3"/>
  <c r="A1895" i="3"/>
  <c r="B1894" i="3"/>
  <c r="A1894" i="3"/>
  <c r="B1893" i="3"/>
  <c r="A1893" i="3"/>
  <c r="B1892" i="3"/>
  <c r="A1892" i="3"/>
  <c r="B1891" i="3"/>
  <c r="A1891" i="3"/>
  <c r="B1890" i="3"/>
  <c r="A1890" i="3"/>
  <c r="B1889" i="3"/>
  <c r="A1889" i="3"/>
  <c r="B1888" i="3"/>
  <c r="A1888" i="3"/>
  <c r="B1887" i="3"/>
  <c r="A1887" i="3"/>
  <c r="B1886" i="3"/>
  <c r="A1886" i="3"/>
  <c r="B1885" i="3"/>
  <c r="A1885" i="3"/>
  <c r="B1884" i="3"/>
  <c r="A1884" i="3"/>
  <c r="B1883" i="3"/>
  <c r="A1883" i="3"/>
  <c r="B1882" i="3"/>
  <c r="A1882" i="3"/>
  <c r="B1881" i="3"/>
  <c r="A1881" i="3"/>
  <c r="B1880" i="3"/>
  <c r="A1880" i="3"/>
  <c r="B1879" i="3"/>
  <c r="A1879" i="3"/>
  <c r="B1878" i="3"/>
  <c r="A1878" i="3"/>
  <c r="B1877" i="3"/>
  <c r="A1877" i="3"/>
  <c r="B1876" i="3"/>
  <c r="A1876" i="3"/>
  <c r="B1875" i="3"/>
  <c r="A1875" i="3"/>
  <c r="B1874" i="3"/>
  <c r="A1874" i="3"/>
  <c r="B1873" i="3"/>
  <c r="A1873" i="3"/>
  <c r="B1872" i="3"/>
  <c r="A1872" i="3"/>
  <c r="B1871" i="3"/>
  <c r="A1871" i="3"/>
  <c r="B1870" i="3"/>
  <c r="A1870" i="3"/>
  <c r="B1869" i="3"/>
  <c r="A1869" i="3"/>
  <c r="B1868" i="3"/>
  <c r="A1868" i="3"/>
  <c r="B1867" i="3"/>
  <c r="A1867" i="3"/>
  <c r="B1866" i="3"/>
  <c r="A1866" i="3"/>
  <c r="B1865" i="3"/>
  <c r="A1865" i="3"/>
  <c r="B1864" i="3"/>
  <c r="A1864" i="3"/>
  <c r="B1863" i="3"/>
  <c r="A1863" i="3"/>
  <c r="B1862" i="3"/>
  <c r="A1862" i="3"/>
  <c r="B1861" i="3"/>
  <c r="A1861" i="3"/>
  <c r="B1860" i="3"/>
  <c r="A1860" i="3"/>
  <c r="B1859" i="3"/>
  <c r="A1859" i="3"/>
  <c r="B1858" i="3"/>
  <c r="A1858" i="3"/>
  <c r="B1857" i="3"/>
  <c r="A1857" i="3"/>
  <c r="B1856" i="3"/>
  <c r="A1856" i="3"/>
  <c r="B1855" i="3"/>
  <c r="A1855" i="3"/>
  <c r="B1854" i="3"/>
  <c r="A1854" i="3"/>
  <c r="B1853" i="3"/>
  <c r="A1853" i="3"/>
  <c r="B1852" i="3"/>
  <c r="A1852" i="3"/>
  <c r="B1851" i="3"/>
  <c r="A1851" i="3"/>
  <c r="B1850" i="3"/>
  <c r="A1850" i="3"/>
  <c r="B1849" i="3"/>
  <c r="A1849" i="3"/>
  <c r="B1848" i="3"/>
  <c r="A1848" i="3"/>
  <c r="B1847" i="3"/>
  <c r="A1847" i="3"/>
  <c r="B1846" i="3"/>
  <c r="A1846" i="3"/>
  <c r="B1845" i="3"/>
  <c r="A1845" i="3"/>
  <c r="B1844" i="3"/>
  <c r="A1844" i="3"/>
  <c r="B1843" i="3"/>
  <c r="A1843" i="3"/>
  <c r="B1842" i="3"/>
  <c r="A1842" i="3"/>
  <c r="B1841" i="3"/>
  <c r="A1841" i="3"/>
  <c r="B1840" i="3"/>
  <c r="A1840" i="3"/>
  <c r="B1839" i="3"/>
  <c r="A1839" i="3"/>
  <c r="B1838" i="3"/>
  <c r="A1838" i="3"/>
  <c r="B1837" i="3"/>
  <c r="A1837" i="3"/>
  <c r="B1836" i="3"/>
  <c r="A1836" i="3"/>
  <c r="B1835" i="3"/>
  <c r="A1835" i="3"/>
  <c r="B1834" i="3"/>
  <c r="A1834" i="3"/>
  <c r="B1833" i="3"/>
  <c r="A1833" i="3"/>
  <c r="B1832" i="3"/>
  <c r="A1832" i="3"/>
  <c r="B1831" i="3"/>
  <c r="A1831" i="3"/>
  <c r="B1830" i="3"/>
  <c r="A1830" i="3"/>
  <c r="B1829" i="3"/>
  <c r="A1829" i="3"/>
  <c r="B1828" i="3"/>
  <c r="A1828" i="3"/>
  <c r="B1827" i="3"/>
  <c r="A1827" i="3"/>
  <c r="B1826" i="3"/>
  <c r="A1826" i="3"/>
  <c r="B1825" i="3"/>
  <c r="A1825" i="3"/>
  <c r="B1824" i="3"/>
  <c r="A1824" i="3"/>
  <c r="B1823" i="3"/>
  <c r="A1823" i="3"/>
  <c r="B1822" i="3"/>
  <c r="A1822" i="3"/>
  <c r="B1821" i="3"/>
  <c r="A1821" i="3"/>
  <c r="B1820" i="3"/>
  <c r="A1820" i="3"/>
  <c r="B1819" i="3"/>
  <c r="A1819" i="3"/>
  <c r="B1818" i="3"/>
  <c r="A1818" i="3"/>
  <c r="B1817" i="3"/>
  <c r="A1817" i="3"/>
  <c r="B1816" i="3"/>
  <c r="A1816" i="3"/>
  <c r="B1815" i="3"/>
  <c r="A1815" i="3"/>
  <c r="B1814" i="3"/>
  <c r="A1814" i="3"/>
  <c r="B1813" i="3"/>
  <c r="A1813" i="3"/>
  <c r="B1812" i="3"/>
  <c r="A1812" i="3"/>
  <c r="B1811" i="3"/>
  <c r="A1811" i="3"/>
  <c r="B1810" i="3"/>
  <c r="A1810" i="3"/>
  <c r="B1809" i="3"/>
  <c r="A1809" i="3"/>
  <c r="B1808" i="3"/>
  <c r="A1808" i="3"/>
  <c r="B1807" i="3"/>
  <c r="A1807" i="3"/>
  <c r="B1806" i="3"/>
  <c r="A1806" i="3"/>
  <c r="B1805" i="3"/>
  <c r="A1805" i="3"/>
  <c r="B1804" i="3"/>
  <c r="A1804" i="3"/>
  <c r="B1803" i="3"/>
  <c r="A1803" i="3"/>
  <c r="B1802" i="3"/>
  <c r="A1802" i="3"/>
  <c r="B1801" i="3"/>
  <c r="A1801" i="3"/>
  <c r="B1800" i="3"/>
  <c r="A1800" i="3"/>
  <c r="B1799" i="3"/>
  <c r="A1799" i="3"/>
  <c r="B1798" i="3"/>
  <c r="A1798" i="3"/>
  <c r="B1797" i="3"/>
  <c r="A1797" i="3"/>
  <c r="B1796" i="3"/>
  <c r="A1796" i="3"/>
  <c r="B1795" i="3"/>
  <c r="A1795" i="3"/>
  <c r="B1794" i="3"/>
  <c r="A1794" i="3"/>
  <c r="B1793" i="3"/>
  <c r="A1793" i="3"/>
  <c r="B1792" i="3"/>
  <c r="A1792" i="3"/>
  <c r="B1791" i="3"/>
  <c r="A1791" i="3"/>
  <c r="B1790" i="3"/>
  <c r="A1790" i="3"/>
  <c r="B1789" i="3"/>
  <c r="A1789" i="3"/>
  <c r="B1788" i="3"/>
  <c r="A1788" i="3"/>
  <c r="B1787" i="3"/>
  <c r="A1787" i="3"/>
  <c r="B1786" i="3"/>
  <c r="A1786" i="3"/>
  <c r="B1785" i="3"/>
  <c r="A1785" i="3"/>
  <c r="B1784" i="3"/>
  <c r="A1784" i="3"/>
  <c r="B1783" i="3"/>
  <c r="A1783" i="3"/>
  <c r="B1782" i="3"/>
  <c r="A1782" i="3"/>
  <c r="B1781" i="3"/>
  <c r="A1781" i="3"/>
  <c r="B1780" i="3"/>
  <c r="A1780" i="3"/>
  <c r="B1779" i="3"/>
  <c r="A1779" i="3"/>
  <c r="B1778" i="3"/>
  <c r="A1778" i="3"/>
  <c r="B1777" i="3"/>
  <c r="A1777" i="3"/>
  <c r="B1776" i="3"/>
  <c r="A1776" i="3"/>
  <c r="B1775" i="3"/>
  <c r="A1775" i="3"/>
  <c r="B1774" i="3"/>
  <c r="A1774" i="3"/>
  <c r="B1773" i="3"/>
  <c r="A1773" i="3"/>
  <c r="B1772" i="3"/>
  <c r="A1772" i="3"/>
  <c r="B1771" i="3"/>
  <c r="A1771" i="3"/>
  <c r="B1770" i="3"/>
  <c r="A1770" i="3"/>
  <c r="B1769" i="3"/>
  <c r="A1769" i="3"/>
  <c r="B1768" i="3"/>
  <c r="A1768" i="3"/>
  <c r="B1767" i="3"/>
  <c r="A1767" i="3"/>
  <c r="B1766" i="3"/>
  <c r="A1766" i="3"/>
  <c r="B1765" i="3"/>
  <c r="A1765" i="3"/>
  <c r="B1764" i="3"/>
  <c r="A1764" i="3"/>
  <c r="B1763" i="3"/>
  <c r="A1763" i="3"/>
  <c r="B1762" i="3"/>
  <c r="A1762" i="3"/>
  <c r="B1761" i="3"/>
  <c r="A1761" i="3"/>
  <c r="B1760" i="3"/>
  <c r="A1760" i="3"/>
  <c r="B1759" i="3"/>
  <c r="A1759" i="3"/>
  <c r="B1758" i="3"/>
  <c r="A1758" i="3"/>
  <c r="B1757" i="3"/>
  <c r="A1757" i="3"/>
  <c r="B1756" i="3"/>
  <c r="A1756" i="3"/>
  <c r="B1755" i="3"/>
  <c r="A1755" i="3"/>
  <c r="B1754" i="3"/>
  <c r="A1754" i="3"/>
  <c r="B1753" i="3"/>
  <c r="A1753" i="3"/>
  <c r="B1752" i="3"/>
  <c r="A1752" i="3"/>
  <c r="B1751" i="3"/>
  <c r="A1751" i="3"/>
  <c r="B1750" i="3"/>
  <c r="A1750" i="3"/>
  <c r="B1749" i="3"/>
  <c r="A1749" i="3"/>
  <c r="B1748" i="3"/>
  <c r="A1748" i="3"/>
  <c r="B1747" i="3"/>
  <c r="A1747" i="3"/>
  <c r="B1746" i="3"/>
  <c r="A1746" i="3"/>
  <c r="B1745" i="3"/>
  <c r="A1745" i="3"/>
  <c r="B1744" i="3"/>
  <c r="A1744" i="3"/>
  <c r="B1743" i="3"/>
  <c r="A1743" i="3"/>
  <c r="B1742" i="3"/>
  <c r="A1742" i="3"/>
  <c r="B1741" i="3"/>
  <c r="A1741" i="3"/>
  <c r="B1740" i="3"/>
  <c r="A1740" i="3"/>
  <c r="B1739" i="3"/>
  <c r="A1739" i="3"/>
  <c r="B1738" i="3"/>
  <c r="A1738" i="3"/>
  <c r="B1737" i="3"/>
  <c r="A1737" i="3"/>
  <c r="B1736" i="3"/>
  <c r="A1736" i="3"/>
  <c r="B1735" i="3"/>
  <c r="A1735" i="3"/>
  <c r="B1734" i="3"/>
  <c r="A1734" i="3"/>
  <c r="B1733" i="3"/>
  <c r="A1733" i="3"/>
  <c r="B1732" i="3"/>
  <c r="A1732" i="3"/>
  <c r="B1731" i="3"/>
  <c r="A1731" i="3"/>
  <c r="B1730" i="3"/>
  <c r="A1730" i="3"/>
  <c r="B1729" i="3"/>
  <c r="A1729" i="3"/>
  <c r="B1728" i="3"/>
  <c r="A1728" i="3"/>
  <c r="B1727" i="3"/>
  <c r="A1727" i="3"/>
  <c r="B1726" i="3"/>
  <c r="A1726" i="3"/>
  <c r="B1725" i="3"/>
  <c r="A1725" i="3"/>
  <c r="B1724" i="3"/>
  <c r="A1724" i="3"/>
  <c r="B1723" i="3"/>
  <c r="A1723" i="3"/>
  <c r="B1722" i="3"/>
  <c r="A1722" i="3"/>
  <c r="B1721" i="3"/>
  <c r="A1721" i="3"/>
  <c r="B1720" i="3"/>
  <c r="A1720" i="3"/>
  <c r="B1719" i="3"/>
  <c r="A1719" i="3"/>
  <c r="B1718" i="3"/>
  <c r="A1718" i="3"/>
  <c r="B1717" i="3"/>
  <c r="A1717" i="3"/>
  <c r="B1716" i="3"/>
  <c r="A1716" i="3"/>
  <c r="B1715" i="3"/>
  <c r="A1715" i="3"/>
  <c r="B1714" i="3"/>
  <c r="A1714" i="3"/>
  <c r="B1713" i="3"/>
  <c r="A1713" i="3"/>
  <c r="B1712" i="3"/>
  <c r="A1712" i="3"/>
  <c r="B1711" i="3"/>
  <c r="A1711" i="3"/>
  <c r="B1710" i="3"/>
  <c r="A1710" i="3"/>
  <c r="B1709" i="3"/>
  <c r="A1709" i="3"/>
  <c r="B1708" i="3"/>
  <c r="A1708" i="3"/>
  <c r="B1707" i="3"/>
  <c r="A1707" i="3"/>
  <c r="B1706" i="3"/>
  <c r="A1706" i="3"/>
  <c r="B1705" i="3"/>
  <c r="A1705" i="3"/>
  <c r="B1704" i="3"/>
  <c r="A1704" i="3"/>
  <c r="B1703" i="3"/>
  <c r="A1703" i="3"/>
  <c r="B1702" i="3"/>
  <c r="A1702" i="3"/>
  <c r="B1701" i="3"/>
  <c r="A1701" i="3"/>
  <c r="B1700" i="3"/>
  <c r="A1700" i="3"/>
  <c r="B1699" i="3"/>
  <c r="A1699" i="3"/>
  <c r="B1698" i="3"/>
  <c r="A1698" i="3"/>
  <c r="B1697" i="3"/>
  <c r="A1697" i="3"/>
  <c r="B1696" i="3"/>
  <c r="A1696" i="3"/>
  <c r="B1695" i="3"/>
  <c r="A1695" i="3"/>
  <c r="B1694" i="3"/>
  <c r="A1694" i="3"/>
  <c r="B1693" i="3"/>
  <c r="A1693" i="3"/>
  <c r="B1692" i="3"/>
  <c r="A1692" i="3"/>
  <c r="B1691" i="3"/>
  <c r="A1691" i="3"/>
  <c r="B1690" i="3"/>
  <c r="A1690" i="3"/>
  <c r="B1689" i="3"/>
  <c r="A1689" i="3"/>
  <c r="B1688" i="3"/>
  <c r="A1688" i="3"/>
  <c r="B1687" i="3"/>
  <c r="A1687" i="3"/>
  <c r="B1686" i="3"/>
  <c r="A1686" i="3"/>
  <c r="B1685" i="3"/>
  <c r="A1685" i="3"/>
  <c r="B1684" i="3"/>
  <c r="A1684" i="3"/>
  <c r="B1683" i="3"/>
  <c r="A1683" i="3"/>
  <c r="B1682" i="3"/>
  <c r="A1682" i="3"/>
  <c r="B1681" i="3"/>
  <c r="A1681" i="3"/>
  <c r="B1680" i="3"/>
  <c r="A1680" i="3"/>
  <c r="B1679" i="3"/>
  <c r="A1679" i="3"/>
  <c r="B1678" i="3"/>
  <c r="A1678" i="3"/>
  <c r="B1677" i="3"/>
  <c r="A1677" i="3"/>
  <c r="B1676" i="3"/>
  <c r="A1676" i="3"/>
  <c r="B1675" i="3"/>
  <c r="A1675" i="3"/>
  <c r="B1674" i="3"/>
  <c r="A1674" i="3"/>
  <c r="B1673" i="3"/>
  <c r="A1673" i="3"/>
  <c r="B1672" i="3"/>
  <c r="A1672" i="3"/>
  <c r="B1671" i="3"/>
  <c r="A1671" i="3"/>
  <c r="B1670" i="3"/>
  <c r="A1670" i="3"/>
  <c r="B1669" i="3"/>
  <c r="A1669" i="3"/>
  <c r="B1668" i="3"/>
  <c r="A1668" i="3"/>
  <c r="B1667" i="3"/>
  <c r="A1667" i="3"/>
  <c r="B1666" i="3"/>
  <c r="A1666" i="3"/>
  <c r="B1665" i="3"/>
  <c r="A1665" i="3"/>
  <c r="B1664" i="3"/>
  <c r="A1664" i="3"/>
  <c r="B1663" i="3"/>
  <c r="A1663" i="3"/>
  <c r="B1662" i="3"/>
  <c r="A1662" i="3"/>
  <c r="B1661" i="3"/>
  <c r="A1661" i="3"/>
  <c r="B1660" i="3"/>
  <c r="A1660" i="3"/>
  <c r="B1659" i="3"/>
  <c r="A1659" i="3"/>
  <c r="B1658" i="3"/>
  <c r="A1658" i="3"/>
  <c r="B1657" i="3"/>
  <c r="A1657" i="3"/>
  <c r="B1656" i="3"/>
  <c r="A1656" i="3"/>
  <c r="B1655" i="3"/>
  <c r="A1655" i="3"/>
  <c r="B1654" i="3"/>
  <c r="A1654" i="3"/>
  <c r="B1653" i="3"/>
  <c r="A1653" i="3"/>
  <c r="B1652" i="3"/>
  <c r="A1652" i="3"/>
  <c r="B1651" i="3"/>
  <c r="A1651" i="3"/>
  <c r="B1650" i="3"/>
  <c r="A1650" i="3"/>
  <c r="B1649" i="3"/>
  <c r="A1649" i="3"/>
  <c r="B1648" i="3"/>
  <c r="A1648" i="3"/>
  <c r="B1647" i="3"/>
  <c r="A1647" i="3"/>
  <c r="B1646" i="3"/>
  <c r="A1646" i="3"/>
  <c r="B1645" i="3"/>
  <c r="A1645" i="3"/>
  <c r="B1644" i="3"/>
  <c r="A1644" i="3"/>
  <c r="B1643" i="3"/>
  <c r="A1643" i="3"/>
  <c r="B1642" i="3"/>
  <c r="A1642" i="3"/>
  <c r="B1641" i="3"/>
  <c r="A1641" i="3"/>
  <c r="B1640" i="3"/>
  <c r="A1640" i="3"/>
  <c r="B1639" i="3"/>
  <c r="A1639" i="3"/>
  <c r="B1638" i="3"/>
  <c r="A1638" i="3"/>
  <c r="B1637" i="3"/>
  <c r="A1637" i="3"/>
  <c r="B1636" i="3"/>
  <c r="A1636" i="3"/>
  <c r="B1635" i="3"/>
  <c r="A1635" i="3"/>
  <c r="B1634" i="3"/>
  <c r="A1634" i="3"/>
  <c r="B1633" i="3"/>
  <c r="A1633" i="3"/>
  <c r="B1632" i="3"/>
  <c r="A1632" i="3"/>
  <c r="B1631" i="3"/>
  <c r="A1631" i="3"/>
  <c r="B1630" i="3"/>
  <c r="A1630" i="3"/>
  <c r="B1629" i="3"/>
  <c r="A1629" i="3"/>
  <c r="B1628" i="3"/>
  <c r="A1628" i="3"/>
  <c r="B1627" i="3"/>
  <c r="A1627" i="3"/>
  <c r="B1626" i="3"/>
  <c r="A1626" i="3"/>
  <c r="B1625" i="3"/>
  <c r="A1625" i="3"/>
  <c r="B1624" i="3"/>
  <c r="A1624" i="3"/>
  <c r="B1623" i="3"/>
  <c r="A1623" i="3"/>
  <c r="B1622" i="3"/>
  <c r="A1622" i="3"/>
  <c r="B1621" i="3"/>
  <c r="A1621" i="3"/>
  <c r="B1620" i="3"/>
  <c r="A1620" i="3"/>
  <c r="B1619" i="3"/>
  <c r="A1619" i="3"/>
  <c r="B1618" i="3"/>
  <c r="A1618" i="3"/>
  <c r="B1617" i="3"/>
  <c r="A1617" i="3"/>
  <c r="B1616" i="3"/>
  <c r="A1616" i="3"/>
  <c r="B1615" i="3"/>
  <c r="A1615" i="3"/>
  <c r="B1614" i="3"/>
  <c r="A1614" i="3"/>
  <c r="B1613" i="3"/>
  <c r="A1613" i="3"/>
  <c r="B1612" i="3"/>
  <c r="A1612" i="3"/>
  <c r="B1611" i="3"/>
  <c r="A1611" i="3"/>
  <c r="B1610" i="3"/>
  <c r="A1610" i="3"/>
  <c r="B1609" i="3"/>
  <c r="A1609" i="3"/>
  <c r="B1608" i="3"/>
  <c r="A1608" i="3"/>
  <c r="B1607" i="3"/>
  <c r="A1607" i="3"/>
  <c r="B1606" i="3"/>
  <c r="A1606" i="3"/>
  <c r="B1605" i="3"/>
  <c r="A1605" i="3"/>
  <c r="B1604" i="3"/>
  <c r="A1604" i="3"/>
  <c r="B1603" i="3"/>
  <c r="A1603" i="3"/>
  <c r="B1602" i="3"/>
  <c r="A1602" i="3"/>
  <c r="B1601" i="3"/>
  <c r="A1601" i="3"/>
  <c r="B1600" i="3"/>
  <c r="A1600" i="3"/>
  <c r="B1599" i="3"/>
  <c r="A1599" i="3"/>
  <c r="B1598" i="3"/>
  <c r="A1598" i="3"/>
  <c r="B1597" i="3"/>
  <c r="A1597" i="3"/>
  <c r="B1596" i="3"/>
  <c r="A1596" i="3"/>
  <c r="B1595" i="3"/>
  <c r="A1595" i="3"/>
  <c r="B1594" i="3"/>
  <c r="A1594" i="3"/>
  <c r="B1593" i="3"/>
  <c r="A1593" i="3"/>
  <c r="B1592" i="3"/>
  <c r="A1592" i="3"/>
  <c r="B1591" i="3"/>
  <c r="A1591" i="3"/>
  <c r="B1590" i="3"/>
  <c r="A1590" i="3"/>
  <c r="B1589" i="3"/>
  <c r="A1589" i="3"/>
  <c r="B1588" i="3"/>
  <c r="A1588" i="3"/>
  <c r="B1587" i="3"/>
  <c r="A1587" i="3"/>
  <c r="B1586" i="3"/>
  <c r="A1586" i="3"/>
  <c r="B1585" i="3"/>
  <c r="A1585" i="3"/>
  <c r="B1584" i="3"/>
  <c r="A1584" i="3"/>
  <c r="B1583" i="3"/>
  <c r="A1583" i="3"/>
  <c r="B1582" i="3"/>
  <c r="A1582" i="3"/>
  <c r="B1581" i="3"/>
  <c r="A1581" i="3"/>
  <c r="B1580" i="3"/>
  <c r="A1580" i="3"/>
  <c r="B1579" i="3"/>
  <c r="A1579" i="3"/>
  <c r="B1578" i="3"/>
  <c r="A1578" i="3"/>
  <c r="B1577" i="3"/>
  <c r="A1577" i="3"/>
  <c r="B1576" i="3"/>
  <c r="A1576" i="3"/>
  <c r="B1575" i="3"/>
  <c r="A1575" i="3"/>
  <c r="B1574" i="3"/>
  <c r="A1574" i="3"/>
  <c r="B1573" i="3"/>
  <c r="A1573" i="3"/>
  <c r="B1572" i="3"/>
  <c r="A1572" i="3"/>
  <c r="B1571" i="3"/>
  <c r="A1571" i="3"/>
  <c r="B1570" i="3"/>
  <c r="A1570" i="3"/>
  <c r="B1569" i="3"/>
  <c r="A1569" i="3"/>
  <c r="B1568" i="3"/>
  <c r="A1568" i="3"/>
  <c r="B1567" i="3"/>
  <c r="A1567" i="3"/>
  <c r="B1566" i="3"/>
  <c r="A1566" i="3"/>
  <c r="B1565" i="3"/>
  <c r="A1565" i="3"/>
  <c r="B1564" i="3"/>
  <c r="A1564" i="3"/>
  <c r="B1563" i="3"/>
  <c r="A1563" i="3"/>
  <c r="B1562" i="3"/>
  <c r="A1562" i="3"/>
  <c r="B1561" i="3"/>
  <c r="A1561" i="3"/>
  <c r="B1560" i="3"/>
  <c r="A1560" i="3"/>
  <c r="B1559" i="3"/>
  <c r="A1559" i="3"/>
  <c r="B1558" i="3"/>
  <c r="A1558" i="3"/>
  <c r="B1557" i="3"/>
  <c r="A1557" i="3"/>
  <c r="B1556" i="3"/>
  <c r="A1556" i="3"/>
  <c r="B1555" i="3"/>
  <c r="A1555" i="3"/>
  <c r="B1554" i="3"/>
  <c r="A1554" i="3"/>
  <c r="B1553" i="3"/>
  <c r="A1553" i="3"/>
  <c r="B1552" i="3"/>
  <c r="A1552" i="3"/>
  <c r="B1551" i="3"/>
  <c r="A1551" i="3"/>
  <c r="B1550" i="3"/>
  <c r="A1550" i="3"/>
  <c r="B1549" i="3"/>
  <c r="A1549" i="3"/>
  <c r="B1548" i="3"/>
  <c r="A1548" i="3"/>
  <c r="B1547" i="3"/>
  <c r="A1547" i="3"/>
  <c r="B1546" i="3"/>
  <c r="A1546" i="3"/>
  <c r="B1545" i="3"/>
  <c r="A1545" i="3"/>
  <c r="B1544" i="3"/>
  <c r="A1544" i="3"/>
  <c r="B1543" i="3"/>
  <c r="A1543" i="3"/>
  <c r="B1542" i="3"/>
  <c r="A1542" i="3"/>
  <c r="B1541" i="3"/>
  <c r="A1541" i="3"/>
  <c r="B1540" i="3"/>
  <c r="A1540" i="3"/>
  <c r="B1539" i="3"/>
  <c r="A1539" i="3"/>
  <c r="B1538" i="3"/>
  <c r="A1538" i="3"/>
  <c r="B1537" i="3"/>
  <c r="A1537" i="3"/>
  <c r="B1536" i="3"/>
  <c r="A1536" i="3"/>
  <c r="B1535" i="3"/>
  <c r="A1535" i="3"/>
  <c r="B1534" i="3"/>
  <c r="A1534" i="3"/>
  <c r="B1533" i="3"/>
  <c r="A1533" i="3"/>
  <c r="B1532" i="3"/>
  <c r="A1532" i="3"/>
  <c r="B1531" i="3"/>
  <c r="A1531" i="3"/>
  <c r="B1530" i="3"/>
  <c r="A1530" i="3"/>
  <c r="B1529" i="3"/>
  <c r="A1529" i="3"/>
  <c r="B1528" i="3"/>
  <c r="A1528" i="3"/>
  <c r="B1527" i="3"/>
  <c r="A1527" i="3"/>
  <c r="B1526" i="3"/>
  <c r="A1526" i="3"/>
  <c r="B1525" i="3"/>
  <c r="A1525" i="3"/>
  <c r="B1524" i="3"/>
  <c r="A1524" i="3"/>
  <c r="B1523" i="3"/>
  <c r="A1523" i="3"/>
  <c r="B1522" i="3"/>
  <c r="A1522" i="3"/>
  <c r="B1521" i="3"/>
  <c r="A1521" i="3"/>
  <c r="B1520" i="3"/>
  <c r="A1520" i="3"/>
  <c r="B1519" i="3"/>
  <c r="A1519" i="3"/>
  <c r="B1518" i="3"/>
  <c r="A1518" i="3"/>
  <c r="B1517" i="3"/>
  <c r="A1517" i="3"/>
  <c r="B1516" i="3"/>
  <c r="A1516" i="3"/>
  <c r="B1515" i="3"/>
  <c r="A1515" i="3"/>
  <c r="B1514" i="3"/>
  <c r="A1514" i="3"/>
  <c r="B1513" i="3"/>
  <c r="A1513" i="3"/>
  <c r="B1512" i="3"/>
  <c r="A1512" i="3"/>
  <c r="B1511" i="3"/>
  <c r="A1511" i="3"/>
  <c r="B1510" i="3"/>
  <c r="A1510" i="3"/>
  <c r="B1509" i="3"/>
  <c r="A1509" i="3"/>
  <c r="B1508" i="3"/>
  <c r="A1508" i="3"/>
  <c r="B1507" i="3"/>
  <c r="A1507" i="3"/>
  <c r="B1506" i="3"/>
  <c r="A1506" i="3"/>
  <c r="B1505" i="3"/>
  <c r="A1505" i="3"/>
  <c r="B1504" i="3"/>
  <c r="A1504" i="3"/>
  <c r="B1503" i="3"/>
  <c r="A1503" i="3"/>
  <c r="B1502" i="3"/>
  <c r="A1502" i="3"/>
  <c r="B1501" i="3"/>
  <c r="A1501" i="3"/>
  <c r="B1500" i="3"/>
  <c r="A1500" i="3"/>
  <c r="B1499" i="3"/>
  <c r="A1499" i="3"/>
  <c r="B1498" i="3"/>
  <c r="A1498" i="3"/>
  <c r="B1497" i="3"/>
  <c r="A1497" i="3"/>
  <c r="B1496" i="3"/>
  <c r="A1496" i="3"/>
  <c r="B1495" i="3"/>
  <c r="A1495" i="3"/>
  <c r="B1494" i="3"/>
  <c r="A1494" i="3"/>
  <c r="B1493" i="3"/>
  <c r="A1493" i="3"/>
  <c r="B1492" i="3"/>
  <c r="A1492" i="3"/>
  <c r="B1491" i="3"/>
  <c r="A1491" i="3"/>
  <c r="B1490" i="3"/>
  <c r="A1490" i="3"/>
  <c r="B1489" i="3"/>
  <c r="A1489" i="3"/>
  <c r="B1488" i="3"/>
  <c r="A1488" i="3"/>
  <c r="B1487" i="3"/>
  <c r="A1487" i="3"/>
  <c r="B1486" i="3"/>
  <c r="A1486" i="3"/>
  <c r="B1485" i="3"/>
  <c r="A1485" i="3"/>
  <c r="B1484" i="3"/>
  <c r="A1484" i="3"/>
  <c r="B1483" i="3"/>
  <c r="A1483" i="3"/>
  <c r="B1482" i="3"/>
  <c r="A1482" i="3"/>
  <c r="B1481" i="3"/>
  <c r="A1481" i="3"/>
  <c r="B1480" i="3"/>
  <c r="A1480" i="3"/>
  <c r="B1479" i="3"/>
  <c r="A1479" i="3"/>
  <c r="B1478" i="3"/>
  <c r="A1478" i="3"/>
  <c r="B1477" i="3"/>
  <c r="A1477" i="3"/>
  <c r="B1476" i="3"/>
  <c r="A1476" i="3"/>
  <c r="B1475" i="3"/>
  <c r="A1475" i="3"/>
  <c r="B1474" i="3"/>
  <c r="A1474" i="3"/>
  <c r="B1473" i="3"/>
  <c r="A1473" i="3"/>
  <c r="B1472" i="3"/>
  <c r="A1472" i="3"/>
  <c r="B1471" i="3"/>
  <c r="A1471" i="3"/>
  <c r="B1470" i="3"/>
  <c r="A1470" i="3"/>
  <c r="B1469" i="3"/>
  <c r="A1469" i="3"/>
  <c r="B1468" i="3"/>
  <c r="A1468" i="3"/>
  <c r="B1467" i="3"/>
  <c r="A1467" i="3"/>
  <c r="B1466" i="3"/>
  <c r="A1466" i="3"/>
  <c r="B1465" i="3"/>
  <c r="A1465" i="3"/>
  <c r="B1464" i="3"/>
  <c r="A1464" i="3"/>
  <c r="B1463" i="3"/>
  <c r="A1463" i="3"/>
  <c r="B1462" i="3"/>
  <c r="A1462" i="3"/>
  <c r="B1461" i="3"/>
  <c r="A1461" i="3"/>
  <c r="B1460" i="3"/>
  <c r="A1460" i="3"/>
  <c r="B1459" i="3"/>
  <c r="A1459" i="3"/>
  <c r="B1458" i="3"/>
  <c r="A1458" i="3"/>
  <c r="B1457" i="3"/>
  <c r="A1457" i="3"/>
  <c r="B1456" i="3"/>
  <c r="A1456" i="3"/>
  <c r="B1455" i="3"/>
  <c r="A1455" i="3"/>
  <c r="B1454" i="3"/>
  <c r="A1454" i="3"/>
  <c r="B1453" i="3"/>
  <c r="A1453" i="3"/>
  <c r="B1452" i="3"/>
  <c r="A1452" i="3"/>
  <c r="B1451" i="3"/>
  <c r="A1451" i="3"/>
  <c r="B1450" i="3"/>
  <c r="A1450" i="3"/>
  <c r="B1449" i="3"/>
  <c r="A1449" i="3"/>
  <c r="B1448" i="3"/>
  <c r="A1448" i="3"/>
  <c r="B1447" i="3"/>
  <c r="A1447" i="3"/>
  <c r="B1446" i="3"/>
  <c r="A1446" i="3"/>
  <c r="B1445" i="3"/>
  <c r="A1445" i="3"/>
  <c r="B1444" i="3"/>
  <c r="A1444" i="3"/>
  <c r="B1443" i="3"/>
  <c r="A1443" i="3"/>
  <c r="B1442" i="3"/>
  <c r="A1442" i="3"/>
  <c r="B1441" i="3"/>
  <c r="A1441" i="3"/>
  <c r="B1440" i="3"/>
  <c r="A1440" i="3"/>
  <c r="B1439" i="3"/>
  <c r="A1439" i="3"/>
  <c r="B1438" i="3"/>
  <c r="A1438" i="3"/>
  <c r="B1437" i="3"/>
  <c r="A1437" i="3"/>
  <c r="B1436" i="3"/>
  <c r="A1436" i="3"/>
  <c r="B1435" i="3"/>
  <c r="A1435" i="3"/>
  <c r="B1434" i="3"/>
  <c r="A1434" i="3"/>
  <c r="B1433" i="3"/>
  <c r="A1433" i="3"/>
  <c r="B1432" i="3"/>
  <c r="A1432" i="3"/>
  <c r="B1431" i="3"/>
  <c r="A1431" i="3"/>
  <c r="B1430" i="3"/>
  <c r="A1430" i="3"/>
  <c r="B1429" i="3"/>
  <c r="A1429" i="3"/>
  <c r="B1428" i="3"/>
  <c r="A1428" i="3"/>
  <c r="B1427" i="3"/>
  <c r="A1427" i="3"/>
  <c r="B1426" i="3"/>
  <c r="A1426" i="3"/>
  <c r="B1425" i="3"/>
  <c r="A1425" i="3"/>
  <c r="B1424" i="3"/>
  <c r="A1424" i="3"/>
  <c r="B1423" i="3"/>
  <c r="A1423" i="3"/>
  <c r="B1422" i="3"/>
  <c r="A1422" i="3"/>
  <c r="B1421" i="3"/>
  <c r="A1421" i="3"/>
  <c r="B1420" i="3"/>
  <c r="A1420" i="3"/>
  <c r="B1419" i="3"/>
  <c r="A1419" i="3"/>
  <c r="B1418" i="3"/>
  <c r="A1418" i="3"/>
  <c r="B1417" i="3"/>
  <c r="A1417" i="3"/>
  <c r="B1416" i="3"/>
  <c r="A1416" i="3"/>
  <c r="B1415" i="3"/>
  <c r="A1415" i="3"/>
  <c r="B1414" i="3"/>
  <c r="A1414" i="3"/>
  <c r="B1413" i="3"/>
  <c r="A1413" i="3"/>
  <c r="B1412" i="3"/>
  <c r="A1412" i="3"/>
  <c r="B1411" i="3"/>
  <c r="A1411" i="3"/>
  <c r="B1410" i="3"/>
  <c r="A1410" i="3"/>
  <c r="B1409" i="3"/>
  <c r="A1409" i="3"/>
  <c r="B1408" i="3"/>
  <c r="A1408" i="3"/>
  <c r="B1407" i="3"/>
  <c r="A1407" i="3"/>
  <c r="B1406" i="3"/>
  <c r="A1406" i="3"/>
  <c r="B1405" i="3"/>
  <c r="A1405" i="3"/>
  <c r="B1404" i="3"/>
  <c r="A1404" i="3"/>
  <c r="B1403" i="3"/>
  <c r="A1403" i="3"/>
  <c r="B1402" i="3"/>
  <c r="A1402" i="3"/>
  <c r="B1401" i="3"/>
  <c r="A1401" i="3"/>
  <c r="B1400" i="3"/>
  <c r="A1400" i="3"/>
  <c r="B1399" i="3"/>
  <c r="A1399" i="3"/>
  <c r="B1398" i="3"/>
  <c r="A1398" i="3"/>
  <c r="B1397" i="3"/>
  <c r="A1397" i="3"/>
  <c r="B1396" i="3"/>
  <c r="A1396" i="3"/>
  <c r="B1395" i="3"/>
  <c r="A1395" i="3"/>
  <c r="B1394" i="3"/>
  <c r="A1394" i="3"/>
  <c r="B1393" i="3"/>
  <c r="A1393" i="3"/>
  <c r="B1392" i="3"/>
  <c r="A1392" i="3"/>
  <c r="B1391" i="3"/>
  <c r="A1391" i="3"/>
  <c r="B1390" i="3"/>
  <c r="A1390" i="3"/>
  <c r="B1389" i="3"/>
  <c r="A1389" i="3"/>
  <c r="B1388" i="3"/>
  <c r="A1388" i="3"/>
  <c r="B1387" i="3"/>
  <c r="A1387" i="3"/>
  <c r="B1386" i="3"/>
  <c r="A1386" i="3"/>
  <c r="B1385" i="3"/>
  <c r="A1385" i="3"/>
  <c r="B1384" i="3"/>
  <c r="A1384" i="3"/>
  <c r="B1383" i="3"/>
  <c r="A1383" i="3"/>
  <c r="B1382" i="3"/>
  <c r="A1382" i="3"/>
  <c r="B1381" i="3"/>
  <c r="A1381" i="3"/>
  <c r="B1380" i="3"/>
  <c r="A1380" i="3"/>
  <c r="B1379" i="3"/>
  <c r="A1379" i="3"/>
  <c r="B1378" i="3"/>
  <c r="A1378" i="3"/>
  <c r="B1377" i="3"/>
  <c r="A1377" i="3"/>
  <c r="B1376" i="3"/>
  <c r="A1376" i="3"/>
  <c r="B1375" i="3"/>
  <c r="A1375" i="3"/>
  <c r="B1374" i="3"/>
  <c r="A1374" i="3"/>
  <c r="B1373" i="3"/>
  <c r="A1373" i="3"/>
  <c r="B1372" i="3"/>
  <c r="A1372" i="3"/>
  <c r="B1371" i="3"/>
  <c r="A1371" i="3"/>
  <c r="B1370" i="3"/>
  <c r="A1370" i="3"/>
  <c r="B1369" i="3"/>
  <c r="A1369" i="3"/>
  <c r="B1368" i="3"/>
  <c r="A1368" i="3"/>
  <c r="B1367" i="3"/>
  <c r="A1367" i="3"/>
  <c r="B1366" i="3"/>
  <c r="A1366" i="3"/>
  <c r="B1365" i="3"/>
  <c r="A1365" i="3"/>
  <c r="B1364" i="3"/>
  <c r="A1364" i="3"/>
  <c r="B1363" i="3"/>
  <c r="A1363" i="3"/>
  <c r="B1362" i="3"/>
  <c r="A1362" i="3"/>
  <c r="B1361" i="3"/>
  <c r="A1361" i="3"/>
  <c r="B1360" i="3"/>
  <c r="A1360" i="3"/>
  <c r="B1359" i="3"/>
  <c r="A1359" i="3"/>
  <c r="B1358" i="3"/>
  <c r="A1358" i="3"/>
  <c r="B1357" i="3"/>
  <c r="A1357" i="3"/>
  <c r="B1356" i="3"/>
  <c r="A1356" i="3"/>
  <c r="B1355" i="3"/>
  <c r="A1355" i="3"/>
  <c r="B1354" i="3"/>
  <c r="A1354" i="3"/>
  <c r="B1353" i="3"/>
  <c r="A1353" i="3"/>
  <c r="B1352" i="3"/>
  <c r="A1352" i="3"/>
  <c r="B1351" i="3"/>
  <c r="A1351" i="3"/>
  <c r="B1350" i="3"/>
  <c r="A1350" i="3"/>
  <c r="B1349" i="3"/>
  <c r="A1349" i="3"/>
  <c r="B1348" i="3"/>
  <c r="A1348" i="3"/>
  <c r="B1347" i="3"/>
  <c r="A1347" i="3"/>
  <c r="B1346" i="3"/>
  <c r="A1346" i="3"/>
  <c r="B1345" i="3"/>
  <c r="A1345" i="3"/>
  <c r="B1344" i="3"/>
  <c r="A1344" i="3"/>
  <c r="B1343" i="3"/>
  <c r="A1343" i="3"/>
  <c r="B1342" i="3"/>
  <c r="A1342" i="3"/>
  <c r="B1341" i="3"/>
  <c r="A1341" i="3"/>
  <c r="B1340" i="3"/>
  <c r="A1340" i="3"/>
  <c r="B1339" i="3"/>
  <c r="A1339" i="3"/>
  <c r="B1338" i="3"/>
  <c r="A1338" i="3"/>
  <c r="B1337" i="3"/>
  <c r="A1337" i="3"/>
  <c r="B1336" i="3"/>
  <c r="A1336" i="3"/>
  <c r="B1335" i="3"/>
  <c r="A1335" i="3"/>
  <c r="B1334" i="3"/>
  <c r="A1334" i="3"/>
  <c r="B1333" i="3"/>
  <c r="A1333" i="3"/>
  <c r="B1332" i="3"/>
  <c r="A1332" i="3"/>
  <c r="B1331" i="3"/>
  <c r="A1331" i="3"/>
  <c r="B1330" i="3"/>
  <c r="A1330" i="3"/>
  <c r="B1329" i="3"/>
  <c r="A1329" i="3"/>
  <c r="B1328" i="3"/>
  <c r="A1328" i="3"/>
  <c r="B1327" i="3"/>
  <c r="A1327" i="3"/>
  <c r="B1326" i="3"/>
  <c r="A1326" i="3"/>
  <c r="B1325" i="3"/>
  <c r="A1325" i="3"/>
  <c r="B1324" i="3"/>
  <c r="A1324" i="3"/>
  <c r="B1323" i="3"/>
  <c r="A1323" i="3"/>
  <c r="B1322" i="3"/>
  <c r="A1322" i="3"/>
  <c r="B1321" i="3"/>
  <c r="A1321" i="3"/>
  <c r="B1320" i="3"/>
  <c r="A1320" i="3"/>
  <c r="B1319" i="3"/>
  <c r="A1319" i="3"/>
  <c r="B1318" i="3"/>
  <c r="A1318" i="3"/>
  <c r="B1317" i="3"/>
  <c r="A1317" i="3"/>
  <c r="B1316" i="3"/>
  <c r="A1316" i="3"/>
  <c r="B1315" i="3"/>
  <c r="A1315" i="3"/>
  <c r="B1314" i="3"/>
  <c r="A1314" i="3"/>
  <c r="B1313" i="3"/>
  <c r="A1313" i="3"/>
  <c r="B1312" i="3"/>
  <c r="A1312" i="3"/>
  <c r="B1311" i="3"/>
  <c r="A1311" i="3"/>
  <c r="B1310" i="3"/>
  <c r="A1310" i="3"/>
  <c r="B1309" i="3"/>
  <c r="A1309" i="3"/>
  <c r="B1308" i="3"/>
  <c r="A1308" i="3"/>
  <c r="B1307" i="3"/>
  <c r="A1307" i="3"/>
  <c r="B1306" i="3"/>
  <c r="A1306" i="3"/>
  <c r="B1305" i="3"/>
  <c r="A1305" i="3"/>
  <c r="B1304" i="3"/>
  <c r="A1304" i="3"/>
  <c r="B1303" i="3"/>
  <c r="A1303" i="3"/>
  <c r="B1302" i="3"/>
  <c r="A1302" i="3"/>
  <c r="B1301" i="3"/>
  <c r="A1301" i="3"/>
  <c r="B1300" i="3"/>
  <c r="A1300" i="3"/>
  <c r="B1299" i="3"/>
  <c r="A1299" i="3"/>
  <c r="B1298" i="3"/>
  <c r="A1298" i="3"/>
  <c r="B1297" i="3"/>
  <c r="A1297" i="3"/>
  <c r="B1296" i="3"/>
  <c r="A1296" i="3"/>
  <c r="B1295" i="3"/>
  <c r="A1295" i="3"/>
  <c r="B1294" i="3"/>
  <c r="A1294" i="3"/>
  <c r="B1293" i="3"/>
  <c r="A1293" i="3"/>
  <c r="B1292" i="3"/>
  <c r="A1292" i="3"/>
  <c r="B1291" i="3"/>
  <c r="A1291" i="3"/>
  <c r="B1290" i="3"/>
  <c r="A1290" i="3"/>
  <c r="B1289" i="3"/>
  <c r="A1289" i="3"/>
  <c r="B1288" i="3"/>
  <c r="A1288" i="3"/>
  <c r="B1287" i="3"/>
  <c r="A1287" i="3"/>
  <c r="B1286" i="3"/>
  <c r="A1286" i="3"/>
  <c r="B1285" i="3"/>
  <c r="A1285" i="3"/>
  <c r="B1284" i="3"/>
  <c r="A1284" i="3"/>
  <c r="B1283" i="3"/>
  <c r="A1283" i="3"/>
  <c r="B1282" i="3"/>
  <c r="A1282" i="3"/>
  <c r="B1281" i="3"/>
  <c r="A1281" i="3"/>
  <c r="B1280" i="3"/>
  <c r="A1280" i="3"/>
  <c r="B1279" i="3"/>
  <c r="A1279" i="3"/>
  <c r="B1278" i="3"/>
  <c r="A1278" i="3"/>
  <c r="B1277" i="3"/>
  <c r="A1277" i="3"/>
  <c r="B1276" i="3"/>
  <c r="A1276" i="3"/>
  <c r="B1275" i="3"/>
  <c r="A1275" i="3"/>
  <c r="B1274" i="3"/>
  <c r="A1274" i="3"/>
  <c r="B1273" i="3"/>
  <c r="A1273" i="3"/>
  <c r="B1272" i="3"/>
  <c r="A1272" i="3"/>
  <c r="B1271" i="3"/>
  <c r="A1271" i="3"/>
  <c r="B1270" i="3"/>
  <c r="A1270" i="3"/>
  <c r="B1269" i="3"/>
  <c r="A1269" i="3"/>
  <c r="B1268" i="3"/>
  <c r="A1268" i="3"/>
  <c r="B1267" i="3"/>
  <c r="A1267" i="3"/>
  <c r="B1266" i="3"/>
  <c r="A1266" i="3"/>
  <c r="B1265" i="3"/>
  <c r="A1265" i="3"/>
  <c r="B1264" i="3"/>
  <c r="A1264" i="3"/>
  <c r="B1263" i="3"/>
  <c r="A1263" i="3"/>
  <c r="B1262" i="3"/>
  <c r="A1262" i="3"/>
  <c r="B1261" i="3"/>
  <c r="A1261" i="3"/>
  <c r="B1260" i="3"/>
  <c r="A1260" i="3"/>
  <c r="B1259" i="3"/>
  <c r="A1259" i="3"/>
  <c r="B1258" i="3"/>
  <c r="A1258" i="3"/>
  <c r="B1257" i="3"/>
  <c r="A1257" i="3"/>
  <c r="B1256" i="3"/>
  <c r="A1256" i="3"/>
  <c r="B1255" i="3"/>
  <c r="A1255" i="3"/>
  <c r="B1254" i="3"/>
  <c r="A1254" i="3"/>
  <c r="B1253" i="3"/>
  <c r="A1253" i="3"/>
  <c r="B1252" i="3"/>
  <c r="A1252" i="3"/>
  <c r="B1251" i="3"/>
  <c r="A1251" i="3"/>
  <c r="B1250" i="3"/>
  <c r="A1250" i="3"/>
  <c r="B1249" i="3"/>
  <c r="A1249" i="3"/>
  <c r="B1248" i="3"/>
  <c r="A1248" i="3"/>
  <c r="B1247" i="3"/>
  <c r="A1247" i="3"/>
  <c r="B1246" i="3"/>
  <c r="A1246" i="3"/>
  <c r="B1245" i="3"/>
  <c r="A1245" i="3"/>
  <c r="B1244" i="3"/>
  <c r="A1244" i="3"/>
  <c r="B1243" i="3"/>
  <c r="A1243" i="3"/>
  <c r="B1242" i="3"/>
  <c r="A1242" i="3"/>
  <c r="B1241" i="3"/>
  <c r="A1241" i="3"/>
  <c r="B1240" i="3"/>
  <c r="A1240" i="3"/>
  <c r="B1239" i="3"/>
  <c r="A1239" i="3"/>
  <c r="B1238" i="3"/>
  <c r="A1238" i="3"/>
  <c r="B1237" i="3"/>
  <c r="A1237" i="3"/>
  <c r="B1236" i="3"/>
  <c r="A1236" i="3"/>
  <c r="B1235" i="3"/>
  <c r="A1235" i="3"/>
  <c r="B1234" i="3"/>
  <c r="A1234" i="3"/>
  <c r="B1233" i="3"/>
  <c r="A1233" i="3"/>
  <c r="B1232" i="3"/>
  <c r="A1232" i="3"/>
  <c r="B1231" i="3"/>
  <c r="A1231" i="3"/>
  <c r="B1230" i="3"/>
  <c r="A1230" i="3"/>
  <c r="B1229" i="3"/>
  <c r="A1229" i="3"/>
  <c r="B1228" i="3"/>
  <c r="A1228" i="3"/>
  <c r="B1227" i="3"/>
  <c r="A1227" i="3"/>
  <c r="B1226" i="3"/>
  <c r="A1226" i="3"/>
  <c r="B1225" i="3"/>
  <c r="A1225" i="3"/>
  <c r="B1224" i="3"/>
  <c r="A1224" i="3"/>
  <c r="B1223" i="3"/>
  <c r="A1223" i="3"/>
  <c r="B1222" i="3"/>
  <c r="A1222" i="3"/>
  <c r="B1221" i="3"/>
  <c r="A1221" i="3"/>
  <c r="B1220" i="3"/>
  <c r="A1220" i="3"/>
  <c r="B1219" i="3"/>
  <c r="A1219" i="3"/>
  <c r="B1218" i="3"/>
  <c r="A1218" i="3"/>
  <c r="B1217" i="3"/>
  <c r="A1217" i="3"/>
  <c r="B1216" i="3"/>
  <c r="A1216" i="3"/>
  <c r="B1215" i="3"/>
  <c r="A1215" i="3"/>
  <c r="B1214" i="3"/>
  <c r="A1214" i="3"/>
  <c r="B1213" i="3"/>
  <c r="A1213" i="3"/>
  <c r="B1212" i="3"/>
  <c r="A1212" i="3"/>
  <c r="B1211" i="3"/>
  <c r="A1211" i="3"/>
  <c r="B1210" i="3"/>
  <c r="A1210" i="3"/>
  <c r="B1209" i="3"/>
  <c r="A1209" i="3"/>
  <c r="B1208" i="3"/>
  <c r="A1208" i="3"/>
  <c r="B1207" i="3"/>
  <c r="A1207" i="3"/>
  <c r="B1206" i="3"/>
  <c r="A1206" i="3"/>
  <c r="B1205" i="3"/>
  <c r="A1205" i="3"/>
  <c r="B1204" i="3"/>
  <c r="A1204" i="3"/>
  <c r="B1203" i="3"/>
  <c r="A1203" i="3"/>
  <c r="B1202" i="3"/>
  <c r="A1202" i="3"/>
  <c r="B1201" i="3"/>
  <c r="A1201" i="3"/>
  <c r="B1200" i="3"/>
  <c r="A1200" i="3"/>
  <c r="B1199" i="3"/>
  <c r="A1199" i="3"/>
  <c r="B1198" i="3"/>
  <c r="A1198" i="3"/>
  <c r="B1197" i="3"/>
  <c r="A1197" i="3"/>
  <c r="B1196" i="3"/>
  <c r="A1196" i="3"/>
  <c r="B1195" i="3"/>
  <c r="A1195" i="3"/>
  <c r="B1194" i="3"/>
  <c r="A1194" i="3"/>
  <c r="B1193" i="3"/>
  <c r="A1193" i="3"/>
  <c r="B1192" i="3"/>
  <c r="A1192" i="3"/>
  <c r="B1191" i="3"/>
  <c r="A1191" i="3"/>
  <c r="B1190" i="3"/>
  <c r="A1190" i="3"/>
  <c r="B1189" i="3"/>
  <c r="A1189" i="3"/>
  <c r="B1188" i="3"/>
  <c r="A1188" i="3"/>
  <c r="B1187" i="3"/>
  <c r="A1187" i="3"/>
  <c r="B1186" i="3"/>
  <c r="A1186" i="3"/>
  <c r="B1185" i="3"/>
  <c r="A1185" i="3"/>
  <c r="B1184" i="3"/>
  <c r="A1184" i="3"/>
  <c r="B1183" i="3"/>
  <c r="A1183" i="3"/>
  <c r="B1182" i="3"/>
  <c r="A1182" i="3"/>
  <c r="B1181" i="3"/>
  <c r="A1181" i="3"/>
  <c r="B1180" i="3"/>
  <c r="A1180" i="3"/>
  <c r="B1179" i="3"/>
  <c r="A1179" i="3"/>
  <c r="B1178" i="3"/>
  <c r="A1178" i="3"/>
  <c r="B1177" i="3"/>
  <c r="A1177" i="3"/>
  <c r="B1176" i="3"/>
  <c r="A1176" i="3"/>
  <c r="B1175" i="3"/>
  <c r="A1175" i="3"/>
  <c r="B1174" i="3"/>
  <c r="A1174" i="3"/>
  <c r="B1173" i="3"/>
  <c r="A1173" i="3"/>
  <c r="B1172" i="3"/>
  <c r="A1172" i="3"/>
  <c r="B1171" i="3"/>
  <c r="A1171" i="3"/>
  <c r="B1170" i="3"/>
  <c r="A1170" i="3"/>
  <c r="B1169" i="3"/>
  <c r="A1169" i="3"/>
  <c r="B1168" i="3"/>
  <c r="A1168" i="3"/>
  <c r="B1167" i="3"/>
  <c r="A1167" i="3"/>
  <c r="B1166" i="3"/>
  <c r="A1166" i="3"/>
  <c r="B1165" i="3"/>
  <c r="A1165" i="3"/>
  <c r="B1164" i="3"/>
  <c r="A1164" i="3"/>
  <c r="B1163" i="3"/>
  <c r="A1163" i="3"/>
  <c r="B1162" i="3"/>
  <c r="A1162" i="3"/>
  <c r="B1161" i="3"/>
  <c r="A1161" i="3"/>
  <c r="B1160" i="3"/>
  <c r="A1160" i="3"/>
  <c r="B1159" i="3"/>
  <c r="A1159" i="3"/>
  <c r="B1158" i="3"/>
  <c r="A1158" i="3"/>
  <c r="B1157" i="3"/>
  <c r="A1157" i="3"/>
  <c r="B1156" i="3"/>
  <c r="A1156" i="3"/>
  <c r="B1155" i="3"/>
  <c r="A1155" i="3"/>
  <c r="B1154" i="3"/>
  <c r="A1154" i="3"/>
  <c r="B1153" i="3"/>
  <c r="A1153" i="3"/>
  <c r="B1152" i="3"/>
  <c r="A1152" i="3"/>
  <c r="B1151" i="3"/>
  <c r="A1151" i="3"/>
  <c r="B1150" i="3"/>
  <c r="A1150" i="3"/>
  <c r="B1149" i="3"/>
  <c r="A1149" i="3"/>
  <c r="B1148" i="3"/>
  <c r="A1148" i="3"/>
  <c r="B1147" i="3"/>
  <c r="A1147" i="3"/>
  <c r="B1146" i="3"/>
  <c r="A1146" i="3"/>
  <c r="B1145" i="3"/>
  <c r="A1145" i="3"/>
  <c r="B1144" i="3"/>
  <c r="A1144" i="3"/>
  <c r="B1143" i="3"/>
  <c r="A1143" i="3"/>
  <c r="B1142" i="3"/>
  <c r="A1142" i="3"/>
  <c r="B1141" i="3"/>
  <c r="A1141" i="3"/>
  <c r="B1140" i="3"/>
  <c r="A1140" i="3"/>
  <c r="B1139" i="3"/>
  <c r="A1139" i="3"/>
  <c r="B1138" i="3"/>
  <c r="A1138" i="3"/>
  <c r="B1137" i="3"/>
  <c r="A1137" i="3"/>
  <c r="B1136" i="3"/>
  <c r="A1136" i="3"/>
  <c r="B1135" i="3"/>
  <c r="A1135" i="3"/>
  <c r="B1134" i="3"/>
  <c r="A1134" i="3"/>
  <c r="B1133" i="3"/>
  <c r="A1133" i="3"/>
  <c r="B1132" i="3"/>
  <c r="A1132" i="3"/>
  <c r="B1131" i="3"/>
  <c r="A1131" i="3"/>
  <c r="B1130" i="3"/>
  <c r="A1130" i="3"/>
  <c r="B1129" i="3"/>
  <c r="A1129" i="3"/>
  <c r="B1128" i="3"/>
  <c r="A1128" i="3"/>
  <c r="B1127" i="3"/>
  <c r="A1127" i="3"/>
  <c r="B1126" i="3"/>
  <c r="A1126" i="3"/>
  <c r="B1125" i="3"/>
  <c r="A1125" i="3"/>
  <c r="B1124" i="3"/>
  <c r="A1124" i="3"/>
  <c r="B1123" i="3"/>
  <c r="A1123" i="3"/>
  <c r="B1122" i="3"/>
  <c r="A1122" i="3"/>
  <c r="B1121" i="3"/>
  <c r="A1121" i="3"/>
  <c r="B1120" i="3"/>
  <c r="A1120" i="3"/>
  <c r="B1119" i="3"/>
  <c r="A1119" i="3"/>
  <c r="B1118" i="3"/>
  <c r="A1118" i="3"/>
  <c r="B1117" i="3"/>
  <c r="A1117" i="3"/>
  <c r="B1116" i="3"/>
  <c r="A1116" i="3"/>
  <c r="B1115" i="3"/>
  <c r="A1115" i="3"/>
  <c r="B1114" i="3"/>
  <c r="A1114" i="3"/>
  <c r="B1113" i="3"/>
  <c r="A1113" i="3"/>
  <c r="B1112" i="3"/>
  <c r="A1112" i="3"/>
  <c r="B1111" i="3"/>
  <c r="A1111" i="3"/>
  <c r="B1110" i="3"/>
  <c r="A1110" i="3"/>
  <c r="B1109" i="3"/>
  <c r="A1109" i="3"/>
  <c r="B1108" i="3"/>
  <c r="A1108" i="3"/>
  <c r="B1107" i="3"/>
  <c r="A1107" i="3"/>
  <c r="B1106" i="3"/>
  <c r="A1106" i="3"/>
  <c r="B1105" i="3"/>
  <c r="A1105" i="3"/>
  <c r="B1104" i="3"/>
  <c r="A1104" i="3"/>
  <c r="B1103" i="3"/>
  <c r="A1103" i="3"/>
  <c r="B1102" i="3"/>
  <c r="A1102" i="3"/>
  <c r="B1101" i="3"/>
  <c r="A1101" i="3"/>
  <c r="B1100" i="3"/>
  <c r="A1100" i="3"/>
  <c r="B1099" i="3"/>
  <c r="A1099" i="3"/>
  <c r="B1098" i="3"/>
  <c r="A1098" i="3"/>
  <c r="B1097" i="3"/>
  <c r="A1097" i="3"/>
  <c r="B1096" i="3"/>
  <c r="A1096" i="3"/>
  <c r="B1095" i="3"/>
  <c r="A1095" i="3"/>
  <c r="B1094" i="3"/>
  <c r="A1094" i="3"/>
  <c r="B1093" i="3"/>
  <c r="A1093" i="3"/>
  <c r="B1092" i="3"/>
  <c r="A1092" i="3"/>
  <c r="B1091" i="3"/>
  <c r="A1091" i="3"/>
  <c r="B1090" i="3"/>
  <c r="A1090" i="3"/>
  <c r="B1089" i="3"/>
  <c r="A1089" i="3"/>
  <c r="B1088" i="3"/>
  <c r="A1088" i="3"/>
  <c r="B1087" i="3"/>
  <c r="A1087" i="3"/>
  <c r="B1086" i="3"/>
  <c r="A1086" i="3"/>
  <c r="B1085" i="3"/>
  <c r="A1085" i="3"/>
  <c r="B1084" i="3"/>
  <c r="A1084" i="3"/>
  <c r="B1083" i="3"/>
  <c r="A1083" i="3"/>
  <c r="B1082" i="3"/>
  <c r="A1082" i="3"/>
  <c r="B1081" i="3"/>
  <c r="A1081" i="3"/>
  <c r="B1080" i="3"/>
  <c r="A1080" i="3"/>
  <c r="B1079" i="3"/>
  <c r="A1079" i="3"/>
  <c r="B1078" i="3"/>
  <c r="A1078" i="3"/>
  <c r="B1077" i="3"/>
  <c r="A1077" i="3"/>
  <c r="B1076" i="3"/>
  <c r="A1076" i="3"/>
  <c r="B1075" i="3"/>
  <c r="A1075" i="3"/>
  <c r="B1074" i="3"/>
  <c r="A1074" i="3"/>
  <c r="B1073" i="3"/>
  <c r="A1073" i="3"/>
  <c r="B1072" i="3"/>
  <c r="A1072" i="3"/>
  <c r="B1071" i="3"/>
  <c r="A1071" i="3"/>
  <c r="B1070" i="3"/>
  <c r="A1070" i="3"/>
  <c r="B1069" i="3"/>
  <c r="A1069" i="3"/>
  <c r="B1068" i="3"/>
  <c r="A1068" i="3"/>
  <c r="B1067" i="3"/>
  <c r="A1067" i="3"/>
  <c r="B1066" i="3"/>
  <c r="A1066" i="3"/>
  <c r="B1065" i="3"/>
  <c r="A1065" i="3"/>
  <c r="B1064" i="3"/>
  <c r="A1064" i="3"/>
  <c r="B1063" i="3"/>
  <c r="A1063" i="3"/>
  <c r="B1062" i="3"/>
  <c r="A1062" i="3"/>
  <c r="B1061" i="3"/>
  <c r="A1061" i="3"/>
  <c r="B1060" i="3"/>
  <c r="A1060" i="3"/>
  <c r="B1059" i="3"/>
  <c r="A1059" i="3"/>
  <c r="B1058" i="3"/>
  <c r="A1058" i="3"/>
  <c r="B1057" i="3"/>
  <c r="A1057" i="3"/>
  <c r="B1056" i="3"/>
  <c r="A1056" i="3"/>
  <c r="B1055" i="3"/>
  <c r="A1055" i="3"/>
  <c r="B1054" i="3"/>
  <c r="A1054" i="3"/>
  <c r="B1053" i="3"/>
  <c r="A1053" i="3"/>
  <c r="B1052" i="3"/>
  <c r="A1052" i="3"/>
  <c r="B1051" i="3"/>
  <c r="A1051" i="3"/>
  <c r="B1050" i="3"/>
  <c r="A1050" i="3"/>
  <c r="B1049" i="3"/>
  <c r="A1049" i="3"/>
  <c r="B1048" i="3"/>
  <c r="A1048" i="3"/>
  <c r="B1047" i="3"/>
  <c r="A1047" i="3"/>
  <c r="B1046" i="3"/>
  <c r="A1046" i="3"/>
  <c r="B1045" i="3"/>
  <c r="A1045" i="3"/>
  <c r="B1044" i="3"/>
  <c r="A1044" i="3"/>
  <c r="B1043" i="3"/>
  <c r="A1043" i="3"/>
  <c r="B1042" i="3"/>
  <c r="A1042" i="3"/>
  <c r="B1041" i="3"/>
  <c r="A1041" i="3"/>
  <c r="B1040" i="3"/>
  <c r="A1040" i="3"/>
  <c r="B1039" i="3"/>
  <c r="A1039" i="3"/>
  <c r="B1038" i="3"/>
  <c r="A1038" i="3"/>
  <c r="B1037" i="3"/>
  <c r="A1037" i="3"/>
  <c r="B1036" i="3"/>
  <c r="A1036" i="3"/>
  <c r="B1035" i="3"/>
  <c r="A1035" i="3"/>
  <c r="B1034" i="3"/>
  <c r="A1034" i="3"/>
  <c r="B1033" i="3"/>
  <c r="A1033" i="3"/>
  <c r="B1032" i="3"/>
  <c r="A1032" i="3"/>
  <c r="B1031" i="3"/>
  <c r="A1031" i="3"/>
  <c r="B1030" i="3"/>
  <c r="A1030" i="3"/>
  <c r="B1029" i="3"/>
  <c r="A1029" i="3"/>
  <c r="B1028" i="3"/>
  <c r="A1028" i="3"/>
  <c r="B1027" i="3"/>
  <c r="A1027" i="3"/>
  <c r="B1026" i="3"/>
  <c r="A1026" i="3"/>
  <c r="B1025" i="3"/>
  <c r="A1025" i="3"/>
  <c r="B1024" i="3"/>
  <c r="A1024" i="3"/>
  <c r="B1023" i="3"/>
  <c r="A1023" i="3"/>
  <c r="B1022" i="3"/>
  <c r="A1022" i="3"/>
  <c r="B1021" i="3"/>
  <c r="A1021" i="3"/>
  <c r="B1020" i="3"/>
  <c r="A1020" i="3"/>
  <c r="B1019" i="3"/>
  <c r="A1019" i="3"/>
  <c r="B1018" i="3"/>
  <c r="A1018" i="3"/>
  <c r="B1017" i="3"/>
  <c r="A1017" i="3"/>
  <c r="B1016" i="3"/>
  <c r="A1016" i="3"/>
  <c r="B1015" i="3"/>
  <c r="A1015" i="3"/>
  <c r="B1014" i="3"/>
  <c r="A1014" i="3"/>
  <c r="B1013" i="3"/>
  <c r="A1013" i="3"/>
  <c r="B1012" i="3"/>
  <c r="A1012" i="3"/>
  <c r="B1011" i="3"/>
  <c r="A1011" i="3"/>
  <c r="B1010" i="3"/>
  <c r="A1010" i="3"/>
  <c r="B1009" i="3"/>
  <c r="A1009" i="3"/>
  <c r="B1008" i="3"/>
  <c r="A1008" i="3"/>
  <c r="B1007" i="3"/>
  <c r="A1007" i="3"/>
  <c r="B1006" i="3"/>
  <c r="A1006" i="3"/>
  <c r="B1005" i="3"/>
  <c r="A1005" i="3"/>
  <c r="B1004" i="3"/>
  <c r="A1004" i="3"/>
  <c r="B1003" i="3"/>
  <c r="A1003" i="3"/>
  <c r="B1002" i="3"/>
  <c r="A1002" i="3"/>
  <c r="B1001" i="3"/>
  <c r="A1001" i="3"/>
  <c r="B1000" i="3"/>
  <c r="A1000" i="3"/>
  <c r="B999" i="3"/>
  <c r="A999" i="3"/>
  <c r="B998" i="3"/>
  <c r="A998" i="3"/>
  <c r="B997" i="3"/>
  <c r="A997" i="3"/>
  <c r="B996" i="3"/>
  <c r="A996" i="3"/>
  <c r="B995" i="3"/>
  <c r="A995" i="3"/>
  <c r="B994" i="3"/>
  <c r="A994" i="3"/>
  <c r="B993" i="3"/>
  <c r="A993" i="3"/>
  <c r="B992" i="3"/>
  <c r="A992" i="3"/>
  <c r="B991" i="3"/>
  <c r="A991" i="3"/>
  <c r="B990" i="3"/>
  <c r="A990" i="3"/>
  <c r="B989" i="3"/>
  <c r="A989" i="3"/>
  <c r="B988" i="3"/>
  <c r="A988" i="3"/>
  <c r="B987" i="3"/>
  <c r="A987" i="3"/>
  <c r="B986" i="3"/>
  <c r="A986" i="3"/>
  <c r="B985" i="3"/>
  <c r="A985" i="3"/>
  <c r="B984" i="3"/>
  <c r="A984" i="3"/>
  <c r="B983" i="3"/>
  <c r="A983" i="3"/>
  <c r="B982" i="3"/>
  <c r="A982" i="3"/>
  <c r="B981" i="3"/>
  <c r="A981" i="3"/>
  <c r="B980" i="3"/>
  <c r="A980" i="3"/>
  <c r="B979" i="3"/>
  <c r="A979" i="3"/>
  <c r="B978" i="3"/>
  <c r="A978" i="3"/>
  <c r="B977" i="3"/>
  <c r="A977" i="3"/>
  <c r="B976" i="3"/>
  <c r="A976" i="3"/>
  <c r="B975" i="3"/>
  <c r="A975" i="3"/>
  <c r="B974" i="3"/>
  <c r="A974" i="3"/>
  <c r="B973" i="3"/>
  <c r="A973" i="3"/>
  <c r="B972" i="3"/>
  <c r="A972" i="3"/>
  <c r="B971" i="3"/>
  <c r="A971" i="3"/>
  <c r="B970" i="3"/>
  <c r="A970" i="3"/>
  <c r="B969" i="3"/>
  <c r="A969" i="3"/>
  <c r="B968" i="3"/>
  <c r="A968" i="3"/>
  <c r="B967" i="3"/>
  <c r="A967" i="3"/>
  <c r="B966" i="3"/>
  <c r="A966" i="3"/>
  <c r="B965" i="3"/>
  <c r="A965" i="3"/>
  <c r="B964" i="3"/>
  <c r="A964" i="3"/>
  <c r="B963" i="3"/>
  <c r="A963" i="3"/>
  <c r="B962" i="3"/>
  <c r="A962" i="3"/>
  <c r="B961" i="3"/>
  <c r="A961" i="3"/>
  <c r="B960" i="3"/>
  <c r="A960" i="3"/>
  <c r="B959" i="3"/>
  <c r="A959" i="3"/>
  <c r="B958" i="3"/>
  <c r="A958" i="3"/>
  <c r="B957" i="3"/>
  <c r="A957" i="3"/>
  <c r="B956" i="3"/>
  <c r="A956" i="3"/>
  <c r="B955" i="3"/>
  <c r="A955" i="3"/>
  <c r="B954" i="3"/>
  <c r="A954" i="3"/>
  <c r="B953" i="3"/>
  <c r="A953" i="3"/>
  <c r="B952" i="3"/>
  <c r="A952" i="3"/>
  <c r="B951" i="3"/>
  <c r="A951" i="3"/>
  <c r="B950" i="3"/>
  <c r="A950" i="3"/>
  <c r="B949" i="3"/>
  <c r="A949" i="3"/>
  <c r="B948" i="3"/>
  <c r="A948" i="3"/>
  <c r="B947" i="3"/>
  <c r="A947" i="3"/>
  <c r="B946" i="3"/>
  <c r="A946" i="3"/>
  <c r="B945" i="3"/>
  <c r="A945" i="3"/>
  <c r="B944" i="3"/>
  <c r="A944" i="3"/>
  <c r="B943" i="3"/>
  <c r="A943" i="3"/>
  <c r="B942" i="3"/>
  <c r="A942" i="3"/>
  <c r="B941" i="3"/>
  <c r="A941" i="3"/>
  <c r="B940" i="3"/>
  <c r="A940" i="3"/>
  <c r="B939" i="3"/>
  <c r="A939" i="3"/>
  <c r="B938" i="3"/>
  <c r="A938" i="3"/>
  <c r="B937" i="3"/>
  <c r="A937" i="3"/>
  <c r="B936" i="3"/>
  <c r="A936" i="3"/>
  <c r="B935" i="3"/>
  <c r="A935" i="3"/>
  <c r="B934" i="3"/>
  <c r="A934" i="3"/>
  <c r="B933" i="3"/>
  <c r="A933" i="3"/>
  <c r="B932" i="3"/>
  <c r="A932" i="3"/>
  <c r="B931" i="3"/>
  <c r="A931" i="3"/>
  <c r="B930" i="3"/>
  <c r="A930" i="3"/>
  <c r="B929" i="3"/>
  <c r="A929" i="3"/>
  <c r="B928" i="3"/>
  <c r="A928" i="3"/>
  <c r="B927" i="3"/>
  <c r="A927" i="3"/>
  <c r="B926" i="3"/>
  <c r="A926" i="3"/>
  <c r="B925" i="3"/>
  <c r="A925" i="3"/>
  <c r="B924" i="3"/>
  <c r="A924" i="3"/>
  <c r="B923" i="3"/>
  <c r="A923" i="3"/>
  <c r="B922" i="3"/>
  <c r="A922" i="3"/>
  <c r="B921" i="3"/>
  <c r="A921" i="3"/>
  <c r="B920" i="3"/>
  <c r="A920" i="3"/>
  <c r="B919" i="3"/>
  <c r="A919" i="3"/>
  <c r="B918" i="3"/>
  <c r="A918" i="3"/>
  <c r="B917" i="3"/>
  <c r="A917" i="3"/>
  <c r="B916" i="3"/>
  <c r="A916" i="3"/>
  <c r="B915" i="3"/>
  <c r="A915" i="3"/>
  <c r="B914" i="3"/>
  <c r="A914" i="3"/>
  <c r="B913" i="3"/>
  <c r="A913" i="3"/>
  <c r="B912" i="3"/>
  <c r="A912" i="3"/>
  <c r="B911" i="3"/>
  <c r="A911" i="3"/>
  <c r="B910" i="3"/>
  <c r="A910" i="3"/>
  <c r="B909" i="3"/>
  <c r="A909" i="3"/>
  <c r="B908" i="3"/>
  <c r="A908" i="3"/>
  <c r="B907" i="3"/>
  <c r="A907" i="3"/>
  <c r="B906" i="3"/>
  <c r="A906" i="3"/>
  <c r="B905" i="3"/>
  <c r="A905" i="3"/>
  <c r="B904" i="3"/>
  <c r="A904" i="3"/>
  <c r="B903" i="3"/>
  <c r="A903" i="3"/>
  <c r="B902" i="3"/>
  <c r="A902" i="3"/>
  <c r="B901" i="3"/>
  <c r="A901" i="3"/>
  <c r="B900" i="3"/>
  <c r="A900" i="3"/>
  <c r="B899" i="3"/>
  <c r="A899" i="3"/>
  <c r="B898" i="3"/>
  <c r="A898" i="3"/>
  <c r="B897" i="3"/>
  <c r="A897" i="3"/>
  <c r="B896" i="3"/>
  <c r="A896" i="3"/>
  <c r="B895" i="3"/>
  <c r="A895" i="3"/>
  <c r="B894" i="3"/>
  <c r="A894" i="3"/>
  <c r="B893" i="3"/>
  <c r="A893" i="3"/>
  <c r="B892" i="3"/>
  <c r="A892" i="3"/>
  <c r="B891" i="3"/>
  <c r="A891" i="3"/>
  <c r="B890" i="3"/>
  <c r="A890" i="3"/>
  <c r="B889" i="3"/>
  <c r="A889" i="3"/>
  <c r="B888" i="3"/>
  <c r="A888" i="3"/>
  <c r="B887" i="3"/>
  <c r="A887" i="3"/>
  <c r="B886" i="3"/>
  <c r="A886" i="3"/>
  <c r="B885" i="3"/>
  <c r="A885" i="3"/>
  <c r="B884" i="3"/>
  <c r="A884" i="3"/>
  <c r="B883" i="3"/>
  <c r="A883" i="3"/>
  <c r="B882" i="3"/>
  <c r="A882" i="3"/>
  <c r="B881" i="3"/>
  <c r="A881" i="3"/>
  <c r="B880" i="3"/>
  <c r="A880" i="3"/>
  <c r="B879" i="3"/>
  <c r="A879" i="3"/>
  <c r="B878" i="3"/>
  <c r="A878" i="3"/>
  <c r="B877" i="3"/>
  <c r="A877" i="3"/>
  <c r="B876" i="3"/>
  <c r="A876" i="3"/>
  <c r="B875" i="3"/>
  <c r="A875" i="3"/>
  <c r="B874" i="3"/>
  <c r="A874" i="3"/>
  <c r="B873" i="3"/>
  <c r="A873" i="3"/>
  <c r="B872" i="3"/>
  <c r="A872" i="3"/>
  <c r="B871" i="3"/>
  <c r="A871" i="3"/>
  <c r="B870" i="3"/>
  <c r="A870" i="3"/>
  <c r="B869" i="3"/>
  <c r="A869" i="3"/>
  <c r="B868" i="3"/>
  <c r="A868" i="3"/>
  <c r="B867" i="3"/>
  <c r="A867" i="3"/>
  <c r="B866" i="3"/>
  <c r="A866" i="3"/>
  <c r="B865" i="3"/>
  <c r="A865" i="3"/>
  <c r="B864" i="3"/>
  <c r="A864" i="3"/>
  <c r="B863" i="3"/>
  <c r="A863" i="3"/>
  <c r="B862" i="3"/>
  <c r="A862" i="3"/>
  <c r="B861" i="3"/>
  <c r="A861" i="3"/>
  <c r="B860" i="3"/>
  <c r="A860" i="3"/>
  <c r="B859" i="3"/>
  <c r="A859" i="3"/>
  <c r="B858" i="3"/>
  <c r="A858" i="3"/>
  <c r="B857" i="3"/>
  <c r="A857" i="3"/>
  <c r="B856" i="3"/>
  <c r="A856" i="3"/>
  <c r="B855" i="3"/>
  <c r="A855" i="3"/>
  <c r="B854" i="3"/>
  <c r="A854" i="3"/>
  <c r="B853" i="3"/>
  <c r="A853" i="3"/>
  <c r="B852" i="3"/>
  <c r="A852" i="3"/>
  <c r="B851" i="3"/>
  <c r="A851" i="3"/>
  <c r="B850" i="3"/>
  <c r="A850" i="3"/>
  <c r="B849" i="3"/>
  <c r="A849" i="3"/>
  <c r="B848" i="3"/>
  <c r="A848" i="3"/>
  <c r="B847" i="3"/>
  <c r="A847" i="3"/>
  <c r="B846" i="3"/>
  <c r="A846" i="3"/>
  <c r="B845" i="3"/>
  <c r="A845" i="3"/>
  <c r="B844" i="3"/>
  <c r="A844" i="3"/>
  <c r="B843" i="3"/>
  <c r="A843" i="3"/>
  <c r="B842" i="3"/>
  <c r="A842" i="3"/>
  <c r="B841" i="3"/>
  <c r="A841" i="3"/>
  <c r="B840" i="3"/>
  <c r="A840" i="3"/>
  <c r="B839" i="3"/>
  <c r="A839" i="3"/>
  <c r="B838" i="3"/>
  <c r="A838" i="3"/>
  <c r="B837" i="3"/>
  <c r="A837" i="3"/>
  <c r="B836" i="3"/>
  <c r="A836" i="3"/>
  <c r="B835" i="3"/>
  <c r="A835" i="3"/>
  <c r="B834" i="3"/>
  <c r="A834" i="3"/>
  <c r="B833" i="3"/>
  <c r="A833" i="3"/>
  <c r="B832" i="3"/>
  <c r="A832" i="3"/>
  <c r="B831" i="3"/>
  <c r="A831" i="3"/>
  <c r="B830" i="3"/>
  <c r="A830" i="3"/>
  <c r="B829" i="3"/>
  <c r="A829" i="3"/>
  <c r="B828" i="3"/>
  <c r="A828" i="3"/>
  <c r="B827" i="3"/>
  <c r="A827" i="3"/>
  <c r="B826" i="3"/>
  <c r="A826" i="3"/>
  <c r="B825" i="3"/>
  <c r="A825" i="3"/>
  <c r="B824" i="3"/>
  <c r="A824" i="3"/>
  <c r="B823" i="3"/>
  <c r="A823" i="3"/>
  <c r="B822" i="3"/>
  <c r="A822" i="3"/>
  <c r="B821" i="3"/>
  <c r="A821" i="3"/>
  <c r="B820" i="3"/>
  <c r="A820" i="3"/>
  <c r="B819" i="3"/>
  <c r="A819" i="3"/>
  <c r="B818" i="3"/>
  <c r="A818" i="3"/>
  <c r="B817" i="3"/>
  <c r="A817" i="3"/>
  <c r="B816" i="3"/>
  <c r="A816" i="3"/>
  <c r="B815" i="3"/>
  <c r="A815" i="3"/>
  <c r="B814" i="3"/>
  <c r="A814" i="3"/>
  <c r="B813" i="3"/>
  <c r="A813" i="3"/>
  <c r="B812" i="3"/>
  <c r="A812" i="3"/>
  <c r="B811" i="3"/>
  <c r="A811" i="3"/>
  <c r="B810" i="3"/>
  <c r="A810" i="3"/>
  <c r="B809" i="3"/>
  <c r="A809" i="3"/>
  <c r="B808" i="3"/>
  <c r="A808" i="3"/>
  <c r="B807" i="3"/>
  <c r="A807" i="3"/>
  <c r="B806" i="3"/>
  <c r="A806" i="3"/>
  <c r="B805" i="3"/>
  <c r="A805" i="3"/>
  <c r="B804" i="3"/>
  <c r="A804" i="3"/>
  <c r="B803" i="3"/>
  <c r="A803" i="3"/>
  <c r="B802" i="3"/>
  <c r="A802" i="3"/>
  <c r="B801" i="3"/>
  <c r="A801" i="3"/>
  <c r="B800" i="3"/>
  <c r="A800" i="3"/>
  <c r="B799" i="3"/>
  <c r="A799" i="3"/>
  <c r="B798" i="3"/>
  <c r="A798" i="3"/>
  <c r="B797" i="3"/>
  <c r="A797" i="3"/>
  <c r="B796" i="3"/>
  <c r="A796" i="3"/>
  <c r="B795" i="3"/>
  <c r="A795" i="3"/>
  <c r="B794" i="3"/>
  <c r="A794" i="3"/>
  <c r="B793" i="3"/>
  <c r="A793" i="3"/>
  <c r="B792" i="3"/>
  <c r="A792" i="3"/>
  <c r="B791" i="3"/>
  <c r="A791" i="3"/>
  <c r="B790" i="3"/>
  <c r="A790" i="3"/>
  <c r="B789" i="3"/>
  <c r="A789" i="3"/>
  <c r="B788" i="3"/>
  <c r="A788" i="3"/>
  <c r="B787" i="3"/>
  <c r="A787" i="3"/>
  <c r="B786" i="3"/>
  <c r="A786" i="3"/>
  <c r="B785" i="3"/>
  <c r="A785" i="3"/>
  <c r="B784" i="3"/>
  <c r="A784" i="3"/>
  <c r="B783" i="3"/>
  <c r="A783" i="3"/>
  <c r="B782" i="3"/>
  <c r="A782" i="3"/>
  <c r="B781" i="3"/>
  <c r="A781" i="3"/>
  <c r="B780" i="3"/>
  <c r="A780" i="3"/>
  <c r="B779" i="3"/>
  <c r="A779" i="3"/>
  <c r="B778" i="3"/>
  <c r="A778" i="3"/>
  <c r="B777" i="3"/>
  <c r="A777" i="3"/>
  <c r="B776" i="3"/>
  <c r="A776" i="3"/>
  <c r="B775" i="3"/>
  <c r="A775" i="3"/>
  <c r="B774" i="3"/>
  <c r="A774" i="3"/>
  <c r="B773" i="3"/>
  <c r="A773" i="3"/>
  <c r="B772" i="3"/>
  <c r="A772" i="3"/>
  <c r="B771" i="3"/>
  <c r="A771" i="3"/>
  <c r="B770" i="3"/>
  <c r="A770" i="3"/>
  <c r="B769" i="3"/>
  <c r="A769" i="3"/>
  <c r="B768" i="3"/>
  <c r="A768" i="3"/>
  <c r="B767" i="3"/>
  <c r="A767" i="3"/>
  <c r="B766" i="3"/>
  <c r="A766" i="3"/>
  <c r="B765" i="3"/>
  <c r="A765" i="3"/>
  <c r="B764" i="3"/>
  <c r="A764" i="3"/>
  <c r="B763" i="3"/>
  <c r="A763" i="3"/>
  <c r="B762" i="3"/>
  <c r="A762" i="3"/>
  <c r="B761" i="3"/>
  <c r="A761" i="3"/>
  <c r="B760" i="3"/>
  <c r="A760" i="3"/>
  <c r="B759" i="3"/>
  <c r="A759" i="3"/>
  <c r="B758" i="3"/>
  <c r="A758" i="3"/>
  <c r="B757" i="3"/>
  <c r="A757" i="3"/>
  <c r="B756" i="3"/>
  <c r="A756" i="3"/>
  <c r="B755" i="3"/>
  <c r="A755" i="3"/>
  <c r="B754" i="3"/>
  <c r="A754" i="3"/>
  <c r="B753" i="3"/>
  <c r="A753" i="3"/>
  <c r="B752" i="3"/>
  <c r="A752" i="3"/>
  <c r="B751" i="3"/>
  <c r="A751" i="3"/>
  <c r="B750" i="3"/>
  <c r="A750" i="3"/>
  <c r="B749" i="3"/>
  <c r="A749" i="3"/>
  <c r="B748" i="3"/>
  <c r="A748" i="3"/>
  <c r="B747" i="3"/>
  <c r="A747" i="3"/>
  <c r="B746" i="3"/>
  <c r="A746" i="3"/>
  <c r="B745" i="3"/>
  <c r="A745" i="3"/>
  <c r="B744" i="3"/>
  <c r="A744" i="3"/>
  <c r="B743" i="3"/>
  <c r="A743" i="3"/>
  <c r="B742" i="3"/>
  <c r="A742" i="3"/>
  <c r="B741" i="3"/>
  <c r="A741" i="3"/>
  <c r="B740" i="3"/>
  <c r="A740" i="3"/>
  <c r="B739" i="3"/>
  <c r="A739" i="3"/>
  <c r="B738" i="3"/>
  <c r="A738" i="3"/>
  <c r="B737" i="3"/>
  <c r="A737" i="3"/>
  <c r="B736" i="3"/>
  <c r="A736" i="3"/>
  <c r="B735" i="3"/>
  <c r="A735" i="3"/>
  <c r="B734" i="3"/>
  <c r="A734" i="3"/>
  <c r="B733" i="3"/>
  <c r="A733" i="3"/>
  <c r="B732" i="3"/>
  <c r="A732" i="3"/>
  <c r="B731" i="3"/>
  <c r="A731" i="3"/>
  <c r="B730" i="3"/>
  <c r="A730" i="3"/>
  <c r="B729" i="3"/>
  <c r="A729" i="3"/>
  <c r="B728" i="3"/>
  <c r="A728" i="3"/>
  <c r="B727" i="3"/>
  <c r="A727" i="3"/>
  <c r="B726" i="3"/>
  <c r="A726" i="3"/>
  <c r="B725" i="3"/>
  <c r="A725" i="3"/>
  <c r="B724" i="3"/>
  <c r="A724" i="3"/>
  <c r="B723" i="3"/>
  <c r="A723" i="3"/>
  <c r="B722" i="3"/>
  <c r="A722" i="3"/>
  <c r="B721" i="3"/>
  <c r="A721" i="3"/>
  <c r="B720" i="3"/>
  <c r="A720" i="3"/>
  <c r="B719" i="3"/>
  <c r="A719" i="3"/>
  <c r="B718" i="3"/>
  <c r="A718" i="3"/>
  <c r="B717" i="3"/>
  <c r="A717" i="3"/>
  <c r="B716" i="3"/>
  <c r="A716" i="3"/>
  <c r="B715" i="3"/>
  <c r="A715" i="3"/>
  <c r="B714" i="3"/>
  <c r="A714" i="3"/>
  <c r="B713" i="3"/>
  <c r="A713" i="3"/>
  <c r="B712" i="3"/>
  <c r="A712" i="3"/>
  <c r="B711" i="3"/>
  <c r="A711" i="3"/>
  <c r="B710" i="3"/>
  <c r="A710" i="3"/>
  <c r="B709" i="3"/>
  <c r="A709" i="3"/>
  <c r="B708" i="3"/>
  <c r="A708" i="3"/>
  <c r="B707" i="3"/>
  <c r="A707" i="3"/>
  <c r="B706" i="3"/>
  <c r="A706" i="3"/>
  <c r="B705" i="3"/>
  <c r="A705" i="3"/>
  <c r="B704" i="3"/>
  <c r="A704" i="3"/>
  <c r="B703" i="3"/>
  <c r="A703" i="3"/>
  <c r="B702" i="3"/>
  <c r="A702" i="3"/>
  <c r="B701" i="3"/>
  <c r="A701" i="3"/>
  <c r="B700" i="3"/>
  <c r="A700" i="3"/>
  <c r="B699" i="3"/>
  <c r="A699" i="3"/>
  <c r="B698" i="3"/>
  <c r="A698" i="3"/>
  <c r="B697" i="3"/>
  <c r="A697" i="3"/>
  <c r="B696" i="3"/>
  <c r="A696" i="3"/>
  <c r="B695" i="3"/>
  <c r="A695" i="3"/>
  <c r="B694" i="3"/>
  <c r="A694" i="3"/>
  <c r="B693" i="3"/>
  <c r="A693" i="3"/>
  <c r="B692" i="3"/>
  <c r="A692" i="3"/>
  <c r="B691" i="3"/>
  <c r="A691" i="3"/>
  <c r="B690" i="3"/>
  <c r="A690" i="3"/>
  <c r="B689" i="3"/>
  <c r="A689" i="3"/>
  <c r="B688" i="3"/>
  <c r="A688" i="3"/>
  <c r="B687" i="3"/>
  <c r="A687" i="3"/>
  <c r="B686" i="3"/>
  <c r="A686" i="3"/>
  <c r="B685" i="3"/>
  <c r="A685" i="3"/>
  <c r="B684" i="3"/>
  <c r="A684" i="3"/>
  <c r="B683" i="3"/>
  <c r="A683" i="3"/>
  <c r="B682" i="3"/>
  <c r="A682" i="3"/>
  <c r="B681" i="3"/>
  <c r="A681" i="3"/>
  <c r="B680" i="3"/>
  <c r="A680" i="3"/>
  <c r="B679" i="3"/>
  <c r="A679" i="3"/>
  <c r="B678" i="3"/>
  <c r="A678" i="3"/>
  <c r="B677" i="3"/>
  <c r="A677" i="3"/>
  <c r="B676" i="3"/>
  <c r="A676" i="3"/>
  <c r="B675" i="3"/>
  <c r="A675" i="3"/>
  <c r="B674" i="3"/>
  <c r="A674" i="3"/>
  <c r="B673" i="3"/>
  <c r="A673" i="3"/>
  <c r="B672" i="3"/>
  <c r="A672" i="3"/>
  <c r="B671" i="3"/>
  <c r="A671" i="3"/>
  <c r="B670" i="3"/>
  <c r="A670" i="3"/>
  <c r="B669" i="3"/>
  <c r="A669" i="3"/>
  <c r="B668" i="3"/>
  <c r="A668" i="3"/>
  <c r="B667" i="3"/>
  <c r="A667" i="3"/>
  <c r="B666" i="3"/>
  <c r="A666" i="3"/>
  <c r="B665" i="3"/>
  <c r="A665" i="3"/>
  <c r="B664" i="3"/>
  <c r="A664" i="3"/>
  <c r="B663" i="3"/>
  <c r="A663" i="3"/>
  <c r="B662" i="3"/>
  <c r="A662" i="3"/>
  <c r="B661" i="3"/>
  <c r="A661" i="3"/>
  <c r="B660" i="3"/>
  <c r="A660" i="3"/>
  <c r="B659" i="3"/>
  <c r="A659" i="3"/>
  <c r="B658" i="3"/>
  <c r="A658" i="3"/>
  <c r="B657" i="3"/>
  <c r="A657" i="3"/>
  <c r="B656" i="3"/>
  <c r="A656" i="3"/>
  <c r="B655" i="3"/>
  <c r="A655" i="3"/>
  <c r="B654" i="3"/>
  <c r="A654" i="3"/>
  <c r="B653" i="3"/>
  <c r="A653" i="3"/>
  <c r="B652" i="3"/>
  <c r="A652" i="3"/>
  <c r="B651" i="3"/>
  <c r="A651" i="3"/>
  <c r="B650" i="3"/>
  <c r="A650" i="3"/>
  <c r="B649" i="3"/>
  <c r="A649" i="3"/>
  <c r="B648" i="3"/>
  <c r="A648" i="3"/>
  <c r="B647" i="3"/>
  <c r="A647" i="3"/>
  <c r="B646" i="3"/>
  <c r="A646" i="3"/>
  <c r="B645" i="3"/>
  <c r="A645" i="3"/>
  <c r="B644" i="3"/>
  <c r="A644" i="3"/>
  <c r="B643" i="3"/>
  <c r="A643" i="3"/>
  <c r="B642" i="3"/>
  <c r="A642" i="3"/>
  <c r="B641" i="3"/>
  <c r="A641" i="3"/>
  <c r="B640" i="3"/>
  <c r="A640" i="3"/>
  <c r="B639" i="3"/>
  <c r="A639" i="3"/>
  <c r="B638" i="3"/>
  <c r="A638" i="3"/>
  <c r="B637" i="3"/>
  <c r="A637" i="3"/>
  <c r="B636" i="3"/>
  <c r="A636" i="3"/>
  <c r="B635" i="3"/>
  <c r="A635" i="3"/>
  <c r="B634" i="3"/>
  <c r="A634" i="3"/>
  <c r="B633" i="3"/>
  <c r="A633" i="3"/>
  <c r="B632" i="3"/>
  <c r="A632" i="3"/>
  <c r="B631" i="3"/>
  <c r="A631" i="3"/>
  <c r="B630" i="3"/>
  <c r="A630" i="3"/>
  <c r="B629" i="3"/>
  <c r="A629" i="3"/>
  <c r="B628" i="3"/>
  <c r="A628" i="3"/>
  <c r="B627" i="3"/>
  <c r="A627" i="3"/>
  <c r="B626" i="3"/>
  <c r="A626" i="3"/>
  <c r="B625" i="3"/>
  <c r="A625" i="3"/>
  <c r="B624" i="3"/>
  <c r="A624" i="3"/>
  <c r="B623" i="3"/>
  <c r="A623" i="3"/>
  <c r="B622" i="3"/>
  <c r="A622" i="3"/>
  <c r="B621" i="3"/>
  <c r="A621" i="3"/>
  <c r="B620" i="3"/>
  <c r="A620" i="3"/>
  <c r="B619" i="3"/>
  <c r="A619" i="3"/>
  <c r="B618" i="3"/>
  <c r="A618" i="3"/>
  <c r="B617" i="3"/>
  <c r="A617" i="3"/>
  <c r="B616" i="3"/>
  <c r="A616" i="3"/>
  <c r="B615" i="3"/>
  <c r="A615" i="3"/>
  <c r="B614" i="3"/>
  <c r="A614" i="3"/>
  <c r="B613" i="3"/>
  <c r="A613" i="3"/>
  <c r="B612" i="3"/>
  <c r="A612" i="3"/>
  <c r="B611" i="3"/>
  <c r="A611" i="3"/>
  <c r="B610" i="3"/>
  <c r="A610" i="3"/>
  <c r="B609" i="3"/>
  <c r="A609" i="3"/>
  <c r="B608" i="3"/>
  <c r="A608" i="3"/>
  <c r="B607" i="3"/>
  <c r="A607" i="3"/>
  <c r="B606" i="3"/>
  <c r="A606" i="3"/>
  <c r="B605" i="3"/>
  <c r="A605" i="3"/>
  <c r="B604" i="3"/>
  <c r="A604" i="3"/>
  <c r="B603" i="3"/>
  <c r="A603" i="3"/>
  <c r="B602" i="3"/>
  <c r="A602" i="3"/>
  <c r="B601" i="3"/>
  <c r="A601" i="3"/>
  <c r="B600" i="3"/>
  <c r="A600" i="3"/>
  <c r="B599" i="3"/>
  <c r="A599" i="3"/>
  <c r="B598" i="3"/>
  <c r="A598" i="3"/>
  <c r="B597" i="3"/>
  <c r="A597" i="3"/>
  <c r="B596" i="3"/>
  <c r="A596" i="3"/>
  <c r="B595" i="3"/>
  <c r="A595" i="3"/>
  <c r="B594" i="3"/>
  <c r="A594" i="3"/>
  <c r="B593" i="3"/>
  <c r="A593" i="3"/>
  <c r="B592" i="3"/>
  <c r="A592" i="3"/>
  <c r="B591" i="3"/>
  <c r="A591" i="3"/>
  <c r="B590" i="3"/>
  <c r="A590" i="3"/>
  <c r="B589" i="3"/>
  <c r="A589" i="3"/>
  <c r="B588" i="3"/>
  <c r="A588" i="3"/>
  <c r="B587" i="3"/>
  <c r="A587" i="3"/>
  <c r="B586" i="3"/>
  <c r="A586" i="3"/>
  <c r="B585" i="3"/>
  <c r="A585" i="3"/>
  <c r="B584" i="3"/>
  <c r="A584" i="3"/>
  <c r="B583" i="3"/>
  <c r="A583" i="3"/>
  <c r="B582" i="3"/>
  <c r="A582" i="3"/>
  <c r="B581" i="3"/>
  <c r="A581" i="3"/>
  <c r="B580" i="3"/>
  <c r="A580" i="3"/>
  <c r="B579" i="3"/>
  <c r="A579" i="3"/>
  <c r="B578" i="3"/>
  <c r="A578" i="3"/>
  <c r="B577" i="3"/>
  <c r="A577" i="3"/>
  <c r="B576" i="3"/>
  <c r="A576" i="3"/>
  <c r="B575" i="3"/>
  <c r="A575" i="3"/>
  <c r="B574" i="3"/>
  <c r="A574" i="3"/>
  <c r="B573" i="3"/>
  <c r="A573" i="3"/>
  <c r="B572" i="3"/>
  <c r="A572" i="3"/>
  <c r="B571" i="3"/>
  <c r="A571" i="3"/>
  <c r="B570" i="3"/>
  <c r="A570" i="3"/>
  <c r="B569" i="3"/>
  <c r="A569" i="3"/>
  <c r="B568" i="3"/>
  <c r="A568" i="3"/>
  <c r="B567" i="3"/>
  <c r="A567" i="3"/>
  <c r="B566" i="3"/>
  <c r="A566" i="3"/>
  <c r="B565" i="3"/>
  <c r="A565" i="3"/>
  <c r="B564" i="3"/>
  <c r="A564" i="3"/>
  <c r="B563" i="3"/>
  <c r="A563" i="3"/>
  <c r="B562" i="3"/>
  <c r="A562" i="3"/>
  <c r="B561" i="3"/>
  <c r="A561" i="3"/>
  <c r="B560" i="3"/>
  <c r="A560" i="3"/>
  <c r="B559" i="3"/>
  <c r="A559" i="3"/>
  <c r="B558" i="3"/>
  <c r="A558" i="3"/>
  <c r="B557" i="3"/>
  <c r="A557" i="3"/>
  <c r="B556" i="3"/>
  <c r="A556" i="3"/>
  <c r="B555" i="3"/>
  <c r="A555" i="3"/>
  <c r="B554" i="3"/>
  <c r="A554" i="3"/>
  <c r="B553" i="3"/>
  <c r="A553" i="3"/>
  <c r="B552" i="3"/>
  <c r="A552" i="3"/>
  <c r="B551" i="3"/>
  <c r="A551" i="3"/>
  <c r="B550" i="3"/>
  <c r="A550" i="3"/>
  <c r="B549" i="3"/>
  <c r="A549" i="3"/>
  <c r="B548" i="3"/>
  <c r="A548" i="3"/>
  <c r="B547" i="3"/>
  <c r="A547" i="3"/>
  <c r="B546" i="3"/>
  <c r="A546" i="3"/>
  <c r="B545" i="3"/>
  <c r="A545" i="3"/>
  <c r="B544" i="3"/>
  <c r="A544" i="3"/>
  <c r="B543" i="3"/>
  <c r="A543" i="3"/>
  <c r="B542" i="3"/>
  <c r="A542" i="3"/>
  <c r="B541" i="3"/>
  <c r="A541" i="3"/>
  <c r="B540" i="3"/>
  <c r="A540" i="3"/>
  <c r="B539" i="3"/>
  <c r="A539" i="3"/>
  <c r="B538" i="3"/>
  <c r="A538" i="3"/>
  <c r="B537" i="3"/>
  <c r="A537" i="3"/>
  <c r="B536" i="3"/>
  <c r="A536" i="3"/>
  <c r="B535" i="3"/>
  <c r="A535" i="3"/>
  <c r="B534" i="3"/>
  <c r="A534" i="3"/>
  <c r="B533" i="3"/>
  <c r="A533" i="3"/>
  <c r="B532" i="3"/>
  <c r="A532" i="3"/>
  <c r="B531" i="3"/>
  <c r="A531" i="3"/>
  <c r="B530" i="3"/>
  <c r="A530" i="3"/>
  <c r="B529" i="3"/>
  <c r="A529" i="3"/>
  <c r="B528" i="3"/>
  <c r="A528" i="3"/>
  <c r="B527" i="3"/>
  <c r="A527" i="3"/>
  <c r="B526" i="3"/>
  <c r="A526" i="3"/>
  <c r="B525" i="3"/>
  <c r="A525" i="3"/>
  <c r="B524" i="3"/>
  <c r="A524" i="3"/>
  <c r="B523" i="3"/>
  <c r="A523" i="3"/>
  <c r="B522" i="3"/>
  <c r="A522" i="3"/>
  <c r="B521" i="3"/>
  <c r="A521" i="3"/>
  <c r="B520" i="3"/>
  <c r="A520" i="3"/>
  <c r="B519" i="3"/>
  <c r="A519" i="3"/>
  <c r="B518" i="3"/>
  <c r="A518" i="3"/>
  <c r="B517" i="3"/>
  <c r="A517" i="3"/>
  <c r="B516" i="3"/>
  <c r="A516" i="3"/>
  <c r="B515" i="3"/>
  <c r="A515" i="3"/>
  <c r="B514" i="3"/>
  <c r="A514" i="3"/>
  <c r="B513" i="3"/>
  <c r="A513" i="3"/>
  <c r="B512" i="3"/>
  <c r="A512" i="3"/>
  <c r="B511" i="3"/>
  <c r="A511" i="3"/>
  <c r="B510" i="3"/>
  <c r="A510" i="3"/>
  <c r="B509" i="3"/>
  <c r="A509" i="3"/>
  <c r="B508" i="3"/>
  <c r="A508" i="3"/>
  <c r="B507" i="3"/>
  <c r="A507" i="3"/>
  <c r="B506" i="3"/>
  <c r="A506" i="3"/>
  <c r="B505" i="3"/>
  <c r="A505" i="3"/>
  <c r="B504" i="3"/>
  <c r="A504" i="3"/>
  <c r="B503" i="3"/>
  <c r="A503" i="3"/>
  <c r="B502" i="3"/>
  <c r="A502" i="3"/>
  <c r="B501" i="3"/>
  <c r="A501" i="3"/>
  <c r="B500" i="3"/>
  <c r="A500" i="3"/>
  <c r="B499" i="3"/>
  <c r="A499" i="3"/>
  <c r="B498" i="3"/>
  <c r="A498" i="3"/>
  <c r="B497" i="3"/>
  <c r="A497" i="3"/>
  <c r="B496" i="3"/>
  <c r="A496" i="3"/>
  <c r="B495" i="3"/>
  <c r="A495" i="3"/>
  <c r="B494" i="3"/>
  <c r="A494" i="3"/>
  <c r="B493" i="3"/>
  <c r="A493" i="3"/>
  <c r="B492" i="3"/>
  <c r="A492" i="3"/>
  <c r="B491" i="3"/>
  <c r="A491" i="3"/>
  <c r="B490" i="3"/>
  <c r="A490" i="3"/>
  <c r="B489" i="3"/>
  <c r="A489" i="3"/>
  <c r="B488" i="3"/>
  <c r="A488" i="3"/>
  <c r="B487" i="3"/>
  <c r="A487" i="3"/>
  <c r="B486" i="3"/>
  <c r="A486" i="3"/>
  <c r="B485" i="3"/>
  <c r="A485" i="3"/>
  <c r="B484" i="3"/>
  <c r="A484" i="3"/>
  <c r="B483" i="3"/>
  <c r="A483" i="3"/>
  <c r="B482" i="3"/>
  <c r="A482" i="3"/>
  <c r="B481" i="3"/>
  <c r="A481" i="3"/>
  <c r="B480" i="3"/>
  <c r="A480" i="3"/>
  <c r="B479" i="3"/>
  <c r="A479" i="3"/>
  <c r="B478" i="3"/>
  <c r="A478" i="3"/>
  <c r="B477" i="3"/>
  <c r="A477" i="3"/>
  <c r="B476" i="3"/>
  <c r="A476" i="3"/>
  <c r="B475" i="3"/>
  <c r="A475" i="3"/>
  <c r="B474" i="3"/>
  <c r="A474" i="3"/>
  <c r="B473" i="3"/>
  <c r="A473" i="3"/>
  <c r="B472" i="3"/>
  <c r="A472" i="3"/>
  <c r="B471" i="3"/>
  <c r="A471" i="3"/>
  <c r="B470" i="3"/>
  <c r="A470" i="3"/>
  <c r="B469" i="3"/>
  <c r="A469" i="3"/>
  <c r="B468" i="3"/>
  <c r="A468" i="3"/>
  <c r="B467" i="3"/>
  <c r="A467" i="3"/>
  <c r="B466" i="3"/>
  <c r="A466" i="3"/>
  <c r="B465" i="3"/>
  <c r="A465" i="3"/>
  <c r="B464" i="3"/>
  <c r="A464" i="3"/>
  <c r="B463" i="3"/>
  <c r="A463" i="3"/>
  <c r="B462" i="3"/>
  <c r="A462" i="3"/>
  <c r="B461" i="3"/>
  <c r="A461" i="3"/>
  <c r="B460" i="3"/>
  <c r="A460" i="3"/>
  <c r="B459" i="3"/>
  <c r="A459" i="3"/>
  <c r="B458" i="3"/>
  <c r="A458" i="3"/>
  <c r="B457" i="3"/>
  <c r="A457" i="3"/>
  <c r="B456" i="3"/>
  <c r="A456" i="3"/>
  <c r="B455" i="3"/>
  <c r="A455" i="3"/>
  <c r="B454" i="3"/>
  <c r="A454" i="3"/>
  <c r="B453" i="3"/>
  <c r="A453" i="3"/>
  <c r="B452" i="3"/>
  <c r="A452" i="3"/>
  <c r="B451" i="3"/>
  <c r="A451" i="3"/>
  <c r="B450" i="3"/>
  <c r="A450" i="3"/>
  <c r="B449" i="3"/>
  <c r="A449" i="3"/>
  <c r="B448" i="3"/>
  <c r="A448" i="3"/>
  <c r="B447" i="3"/>
  <c r="A447" i="3"/>
  <c r="B446" i="3"/>
  <c r="A446" i="3"/>
  <c r="B445" i="3"/>
  <c r="A445" i="3"/>
  <c r="B444" i="3"/>
  <c r="A444" i="3"/>
  <c r="B443" i="3"/>
  <c r="A443" i="3"/>
  <c r="B442" i="3"/>
  <c r="A442" i="3"/>
  <c r="B441" i="3"/>
  <c r="A441" i="3"/>
  <c r="B440" i="3"/>
  <c r="A440" i="3"/>
  <c r="B439" i="3"/>
  <c r="A439" i="3"/>
  <c r="B438" i="3"/>
  <c r="A438" i="3"/>
  <c r="B437" i="3"/>
  <c r="A437" i="3"/>
  <c r="B436" i="3"/>
  <c r="A436" i="3"/>
  <c r="B435" i="3"/>
  <c r="A435" i="3"/>
  <c r="B434" i="3"/>
  <c r="A434" i="3"/>
  <c r="B433" i="3"/>
  <c r="A433" i="3"/>
  <c r="B432" i="3"/>
  <c r="A432" i="3"/>
  <c r="B431" i="3"/>
  <c r="A431" i="3"/>
  <c r="B430" i="3"/>
  <c r="A430" i="3"/>
  <c r="B429" i="3"/>
  <c r="A429" i="3"/>
  <c r="B428" i="3"/>
  <c r="A428" i="3"/>
  <c r="B427" i="3"/>
  <c r="A427" i="3"/>
  <c r="B426" i="3"/>
  <c r="A426" i="3"/>
  <c r="B425" i="3"/>
  <c r="A425" i="3"/>
  <c r="B424" i="3"/>
  <c r="A424" i="3"/>
  <c r="B423" i="3"/>
  <c r="A423" i="3"/>
  <c r="B422" i="3"/>
  <c r="A422" i="3"/>
  <c r="B421" i="3"/>
  <c r="A421" i="3"/>
  <c r="B420" i="3"/>
  <c r="A420" i="3"/>
  <c r="B419" i="3"/>
  <c r="A419" i="3"/>
  <c r="B418" i="3"/>
  <c r="A418" i="3"/>
  <c r="B417" i="3"/>
  <c r="A417" i="3"/>
  <c r="B416" i="3"/>
  <c r="A416" i="3"/>
  <c r="B415" i="3"/>
  <c r="A415" i="3"/>
  <c r="B414" i="3"/>
  <c r="A414" i="3"/>
  <c r="B413" i="3"/>
  <c r="A413" i="3"/>
  <c r="B412" i="3"/>
  <c r="A412" i="3"/>
  <c r="B411" i="3"/>
  <c r="A411" i="3"/>
  <c r="B410" i="3"/>
  <c r="A410" i="3"/>
  <c r="B409" i="3"/>
  <c r="A409" i="3"/>
  <c r="B408" i="3"/>
  <c r="A408" i="3"/>
  <c r="B407" i="3"/>
  <c r="A407" i="3"/>
  <c r="B406" i="3"/>
  <c r="A406" i="3"/>
  <c r="B405" i="3"/>
  <c r="A405" i="3"/>
  <c r="B404" i="3"/>
  <c r="A404" i="3"/>
  <c r="B403" i="3"/>
  <c r="A403" i="3"/>
  <c r="B402" i="3"/>
  <c r="A402" i="3"/>
  <c r="B401" i="3"/>
  <c r="A401" i="3"/>
  <c r="B400" i="3"/>
  <c r="A400" i="3"/>
  <c r="B399" i="3"/>
  <c r="A399" i="3"/>
  <c r="B398" i="3"/>
  <c r="A398" i="3"/>
  <c r="B397" i="3"/>
  <c r="A397" i="3"/>
  <c r="B396" i="3"/>
  <c r="A396" i="3"/>
  <c r="B395" i="3"/>
  <c r="A395" i="3"/>
  <c r="B394" i="3"/>
  <c r="A394" i="3"/>
  <c r="B393" i="3"/>
  <c r="A393" i="3"/>
  <c r="B392" i="3"/>
  <c r="A392" i="3"/>
  <c r="B391" i="3"/>
  <c r="A391" i="3"/>
  <c r="B390" i="3"/>
  <c r="A390" i="3"/>
  <c r="B389" i="3"/>
  <c r="A389" i="3"/>
  <c r="B388" i="3"/>
  <c r="A388" i="3"/>
  <c r="B387" i="3"/>
  <c r="A387" i="3"/>
  <c r="B386" i="3"/>
  <c r="A386" i="3"/>
  <c r="B385" i="3"/>
  <c r="A385" i="3"/>
  <c r="B384" i="3"/>
  <c r="A384" i="3"/>
  <c r="B383" i="3"/>
  <c r="A383" i="3"/>
  <c r="B382" i="3"/>
  <c r="A382" i="3"/>
  <c r="B381" i="3"/>
  <c r="A381" i="3"/>
  <c r="B380" i="3"/>
  <c r="A380" i="3"/>
  <c r="B379" i="3"/>
  <c r="A379" i="3"/>
  <c r="B378" i="3"/>
  <c r="A378" i="3"/>
  <c r="B377" i="3"/>
  <c r="A377" i="3"/>
  <c r="B376" i="3"/>
  <c r="A376" i="3"/>
  <c r="B375" i="3"/>
  <c r="A375" i="3"/>
  <c r="B374" i="3"/>
  <c r="A374" i="3"/>
  <c r="B373" i="3"/>
  <c r="A373" i="3"/>
  <c r="B372" i="3"/>
  <c r="A372" i="3"/>
  <c r="B371" i="3"/>
  <c r="A371" i="3"/>
  <c r="B370" i="3"/>
  <c r="A370" i="3"/>
  <c r="B369" i="3"/>
  <c r="A369" i="3"/>
  <c r="B368" i="3"/>
  <c r="A368" i="3"/>
  <c r="B367" i="3"/>
  <c r="A367" i="3"/>
  <c r="B366" i="3"/>
  <c r="A366" i="3"/>
  <c r="B365" i="3"/>
  <c r="A365" i="3"/>
  <c r="B364" i="3"/>
  <c r="A364" i="3"/>
  <c r="B363" i="3"/>
  <c r="A363" i="3"/>
  <c r="B362" i="3"/>
  <c r="A362" i="3"/>
  <c r="B361" i="3"/>
  <c r="A361" i="3"/>
  <c r="B360" i="3"/>
  <c r="A360" i="3"/>
  <c r="B359" i="3"/>
  <c r="A359" i="3"/>
  <c r="B358" i="3"/>
  <c r="A358" i="3"/>
  <c r="B357" i="3"/>
  <c r="A357" i="3"/>
  <c r="B356" i="3"/>
  <c r="A356" i="3"/>
  <c r="B355" i="3"/>
  <c r="A355" i="3"/>
  <c r="B354" i="3"/>
  <c r="A354" i="3"/>
  <c r="B353" i="3"/>
  <c r="A353" i="3"/>
  <c r="B352" i="3"/>
  <c r="A352" i="3"/>
  <c r="B351" i="3"/>
  <c r="A351" i="3"/>
  <c r="B350" i="3"/>
  <c r="A350" i="3"/>
  <c r="B349" i="3"/>
  <c r="A349" i="3"/>
  <c r="B348" i="3"/>
  <c r="A348" i="3"/>
  <c r="B347" i="3"/>
  <c r="A347" i="3"/>
  <c r="B346" i="3"/>
  <c r="A346" i="3"/>
  <c r="B345" i="3"/>
  <c r="A345" i="3"/>
  <c r="B344" i="3"/>
  <c r="A344" i="3"/>
  <c r="B343" i="3"/>
  <c r="A343" i="3"/>
  <c r="B342" i="3"/>
  <c r="A342" i="3"/>
  <c r="B341" i="3"/>
  <c r="A341" i="3"/>
  <c r="B340" i="3"/>
  <c r="A340" i="3"/>
  <c r="B339" i="3"/>
  <c r="A339" i="3"/>
  <c r="B338" i="3"/>
  <c r="A338" i="3"/>
  <c r="B337" i="3"/>
  <c r="A337" i="3"/>
  <c r="B336" i="3"/>
  <c r="A336" i="3"/>
  <c r="B335" i="3"/>
  <c r="A335" i="3"/>
  <c r="B334" i="3"/>
  <c r="A334" i="3"/>
  <c r="B333" i="3"/>
  <c r="A333" i="3"/>
  <c r="B332" i="3"/>
  <c r="A332" i="3"/>
  <c r="B331" i="3"/>
  <c r="A331" i="3"/>
  <c r="B330" i="3"/>
  <c r="A330" i="3"/>
  <c r="B329" i="3"/>
  <c r="A329" i="3"/>
  <c r="B328" i="3"/>
  <c r="A328" i="3"/>
  <c r="B327" i="3"/>
  <c r="A327" i="3"/>
  <c r="B326" i="3"/>
  <c r="A326" i="3"/>
  <c r="B325" i="3"/>
  <c r="A325" i="3"/>
  <c r="B324" i="3"/>
  <c r="A324" i="3"/>
  <c r="B323" i="3"/>
  <c r="A323" i="3"/>
  <c r="B322" i="3"/>
  <c r="A322" i="3"/>
  <c r="B321" i="3"/>
  <c r="A321" i="3"/>
  <c r="B320" i="3"/>
  <c r="A320" i="3"/>
  <c r="B319" i="3"/>
  <c r="A319" i="3"/>
  <c r="B318" i="3"/>
  <c r="A318" i="3"/>
  <c r="B317" i="3"/>
  <c r="A317" i="3"/>
  <c r="B316" i="3"/>
  <c r="A316" i="3"/>
  <c r="B315" i="3"/>
  <c r="A315" i="3"/>
  <c r="B314" i="3"/>
  <c r="A314" i="3"/>
  <c r="B313" i="3"/>
  <c r="A313" i="3"/>
  <c r="B312" i="3"/>
  <c r="A312" i="3"/>
  <c r="B311" i="3"/>
  <c r="A311" i="3"/>
  <c r="B310" i="3"/>
  <c r="A310" i="3"/>
  <c r="B309" i="3"/>
  <c r="A309" i="3"/>
  <c r="B308" i="3"/>
  <c r="A308" i="3"/>
  <c r="B307" i="3"/>
  <c r="A307" i="3"/>
  <c r="B306" i="3"/>
  <c r="A306" i="3"/>
  <c r="B305" i="3"/>
  <c r="A305" i="3"/>
  <c r="B304" i="3"/>
  <c r="A304" i="3"/>
  <c r="B303" i="3"/>
  <c r="A303" i="3"/>
  <c r="B302" i="3"/>
  <c r="A302" i="3"/>
  <c r="B301" i="3"/>
  <c r="A301" i="3"/>
  <c r="B300" i="3"/>
  <c r="A300" i="3"/>
  <c r="B299" i="3"/>
  <c r="A299" i="3"/>
  <c r="B298" i="3"/>
  <c r="A298" i="3"/>
  <c r="B297" i="3"/>
  <c r="A297" i="3"/>
  <c r="B296" i="3"/>
  <c r="A296" i="3"/>
  <c r="B295" i="3"/>
  <c r="A295" i="3"/>
  <c r="B294" i="3"/>
  <c r="A294" i="3"/>
  <c r="B293" i="3"/>
  <c r="A293" i="3"/>
  <c r="B292" i="3"/>
  <c r="A292" i="3"/>
  <c r="B291" i="3"/>
  <c r="A291" i="3"/>
  <c r="B290" i="3"/>
  <c r="A290" i="3"/>
  <c r="B289" i="3"/>
  <c r="A289" i="3"/>
  <c r="B288" i="3"/>
  <c r="A288" i="3"/>
  <c r="B287" i="3"/>
  <c r="A287" i="3"/>
  <c r="B286" i="3"/>
  <c r="A286" i="3"/>
  <c r="B285" i="3"/>
  <c r="A285" i="3"/>
  <c r="B284" i="3"/>
  <c r="A284" i="3"/>
  <c r="B283" i="3"/>
  <c r="A283" i="3"/>
  <c r="B282" i="3"/>
  <c r="A282" i="3"/>
  <c r="B281" i="3"/>
  <c r="A281" i="3"/>
  <c r="B280" i="3"/>
  <c r="A280" i="3"/>
  <c r="B279" i="3"/>
  <c r="A279" i="3"/>
  <c r="B278" i="3"/>
  <c r="A278" i="3"/>
  <c r="B277" i="3"/>
  <c r="A277" i="3"/>
  <c r="B276" i="3"/>
  <c r="A276" i="3"/>
  <c r="B275" i="3"/>
  <c r="A275" i="3"/>
  <c r="B274" i="3"/>
  <c r="A274" i="3"/>
  <c r="B273" i="3"/>
  <c r="A273" i="3"/>
  <c r="B272" i="3"/>
  <c r="A272" i="3"/>
  <c r="B271" i="3"/>
  <c r="A271" i="3"/>
  <c r="B270" i="3"/>
  <c r="A270" i="3"/>
  <c r="B269" i="3"/>
  <c r="A269" i="3"/>
  <c r="B268" i="3"/>
  <c r="A268" i="3"/>
  <c r="B267" i="3"/>
  <c r="A267" i="3"/>
  <c r="B266" i="3"/>
  <c r="A266" i="3"/>
  <c r="B265" i="3"/>
  <c r="A265" i="3"/>
  <c r="B264" i="3"/>
  <c r="A264" i="3"/>
  <c r="B263" i="3"/>
  <c r="A263" i="3"/>
  <c r="B262" i="3"/>
  <c r="A262" i="3"/>
  <c r="B261" i="3"/>
  <c r="A261" i="3"/>
  <c r="B260" i="3"/>
  <c r="A260" i="3"/>
  <c r="B259" i="3"/>
  <c r="A259" i="3"/>
  <c r="B258" i="3"/>
  <c r="A258" i="3"/>
  <c r="B257" i="3"/>
  <c r="A257" i="3"/>
  <c r="B256" i="3"/>
  <c r="A256" i="3"/>
  <c r="B255" i="3"/>
  <c r="A255" i="3"/>
  <c r="B254" i="3"/>
  <c r="A254" i="3"/>
  <c r="B253" i="3"/>
  <c r="A253" i="3"/>
  <c r="B252" i="3"/>
  <c r="A252" i="3"/>
  <c r="B251" i="3"/>
  <c r="A251" i="3"/>
  <c r="B250" i="3"/>
  <c r="A250" i="3"/>
  <c r="B249" i="3"/>
  <c r="A249" i="3"/>
  <c r="B248" i="3"/>
  <c r="A248" i="3"/>
  <c r="B247" i="3"/>
  <c r="A247" i="3"/>
  <c r="B246" i="3"/>
  <c r="A246" i="3"/>
  <c r="B245" i="3"/>
  <c r="A245" i="3"/>
  <c r="B244" i="3"/>
  <c r="A244" i="3"/>
  <c r="B243" i="3"/>
  <c r="A243" i="3"/>
  <c r="B242" i="3"/>
  <c r="A242" i="3"/>
  <c r="B241" i="3"/>
  <c r="A241" i="3"/>
  <c r="B240" i="3"/>
  <c r="A240" i="3"/>
  <c r="B239" i="3"/>
  <c r="A239" i="3"/>
  <c r="B238" i="3"/>
  <c r="A238" i="3"/>
  <c r="B237" i="3"/>
  <c r="A237" i="3"/>
  <c r="B236" i="3"/>
  <c r="A236" i="3"/>
  <c r="B235" i="3"/>
  <c r="A235" i="3"/>
  <c r="B234" i="3"/>
  <c r="A234" i="3"/>
  <c r="B233" i="3"/>
  <c r="A233" i="3"/>
  <c r="B232" i="3"/>
  <c r="A232" i="3"/>
  <c r="B231" i="3"/>
  <c r="A231" i="3"/>
  <c r="B230" i="3"/>
  <c r="A230" i="3"/>
  <c r="B229" i="3"/>
  <c r="A229" i="3"/>
  <c r="B228" i="3"/>
  <c r="A228" i="3"/>
  <c r="B227" i="3"/>
  <c r="A227" i="3"/>
  <c r="B226" i="3"/>
  <c r="A226" i="3"/>
  <c r="B225" i="3"/>
  <c r="A225" i="3"/>
  <c r="B224" i="3"/>
  <c r="A224" i="3"/>
  <c r="B223" i="3"/>
  <c r="A223" i="3"/>
  <c r="B222" i="3"/>
  <c r="A222" i="3"/>
  <c r="B221" i="3"/>
  <c r="A221" i="3"/>
  <c r="B220" i="3"/>
  <c r="A220" i="3"/>
  <c r="B219" i="3"/>
  <c r="A219" i="3"/>
  <c r="B218" i="3"/>
  <c r="A218" i="3"/>
  <c r="B217" i="3"/>
  <c r="A217" i="3"/>
  <c r="B216" i="3"/>
  <c r="A216" i="3"/>
  <c r="B215" i="3"/>
  <c r="A215" i="3"/>
  <c r="B214" i="3"/>
  <c r="A214" i="3"/>
  <c r="B213" i="3"/>
  <c r="A213" i="3"/>
  <c r="B212" i="3"/>
  <c r="A212" i="3"/>
  <c r="B211" i="3"/>
  <c r="A211" i="3"/>
  <c r="B210" i="3"/>
  <c r="A210" i="3"/>
  <c r="B209" i="3"/>
  <c r="A209" i="3"/>
  <c r="B208" i="3"/>
  <c r="A208" i="3"/>
  <c r="B207" i="3"/>
  <c r="A207" i="3"/>
  <c r="B206" i="3"/>
  <c r="A206" i="3"/>
  <c r="B205" i="3"/>
  <c r="A205" i="3"/>
  <c r="B204" i="3"/>
  <c r="A204" i="3"/>
  <c r="B203" i="3"/>
  <c r="A203" i="3"/>
  <c r="B202" i="3"/>
  <c r="A202" i="3"/>
  <c r="B201" i="3"/>
  <c r="A201" i="3"/>
  <c r="B200" i="3"/>
  <c r="A200" i="3"/>
  <c r="B199" i="3"/>
  <c r="A199" i="3"/>
  <c r="B198" i="3"/>
  <c r="A198" i="3"/>
  <c r="B197" i="3"/>
  <c r="A197" i="3"/>
  <c r="B196" i="3"/>
  <c r="A196" i="3"/>
  <c r="B195" i="3"/>
  <c r="A195" i="3"/>
  <c r="B194" i="3"/>
  <c r="A194" i="3"/>
  <c r="B193" i="3"/>
  <c r="A193" i="3"/>
  <c r="B192" i="3"/>
  <c r="A192" i="3"/>
  <c r="B191" i="3"/>
  <c r="A191" i="3"/>
  <c r="B190" i="3"/>
  <c r="A190" i="3"/>
  <c r="B189" i="3"/>
  <c r="A189" i="3"/>
  <c r="B188" i="3"/>
  <c r="A188" i="3"/>
  <c r="B187" i="3"/>
  <c r="A187" i="3"/>
  <c r="B186" i="3"/>
  <c r="A186" i="3"/>
  <c r="B185" i="3"/>
  <c r="A185" i="3"/>
  <c r="B184" i="3"/>
  <c r="A184" i="3"/>
  <c r="B183" i="3"/>
  <c r="A183" i="3"/>
  <c r="B182" i="3"/>
  <c r="A182" i="3"/>
  <c r="B181" i="3"/>
  <c r="A181" i="3"/>
  <c r="B180" i="3"/>
  <c r="A180" i="3"/>
  <c r="B179" i="3"/>
  <c r="A179" i="3"/>
  <c r="B178" i="3"/>
  <c r="A178" i="3"/>
  <c r="B177" i="3"/>
  <c r="A177" i="3"/>
  <c r="B176" i="3"/>
  <c r="A176" i="3"/>
  <c r="B175" i="3"/>
  <c r="A175" i="3"/>
  <c r="B174" i="3"/>
  <c r="A174" i="3"/>
  <c r="B173" i="3"/>
  <c r="A173" i="3"/>
  <c r="B172" i="3"/>
  <c r="A172" i="3"/>
  <c r="B171" i="3"/>
  <c r="A171" i="3"/>
  <c r="B170" i="3"/>
  <c r="A170" i="3"/>
  <c r="B169" i="3"/>
  <c r="A169" i="3"/>
  <c r="B168" i="3"/>
  <c r="A168" i="3"/>
  <c r="B167" i="3"/>
  <c r="A167" i="3"/>
  <c r="B166" i="3"/>
  <c r="A166" i="3"/>
  <c r="B165" i="3"/>
  <c r="A165" i="3"/>
  <c r="B164" i="3"/>
  <c r="A164" i="3"/>
  <c r="B163" i="3"/>
  <c r="A163" i="3"/>
  <c r="B162" i="3"/>
  <c r="A162" i="3"/>
  <c r="B161" i="3"/>
  <c r="A161" i="3"/>
  <c r="B160" i="3"/>
  <c r="A160" i="3"/>
  <c r="B159" i="3"/>
  <c r="A159" i="3"/>
  <c r="B158" i="3"/>
  <c r="A158" i="3"/>
  <c r="B157" i="3"/>
  <c r="A157" i="3"/>
  <c r="B156" i="3"/>
  <c r="A156" i="3"/>
  <c r="B155" i="3"/>
  <c r="A155" i="3"/>
  <c r="B154" i="3"/>
  <c r="A154" i="3"/>
  <c r="B153" i="3"/>
  <c r="A153" i="3"/>
  <c r="B152" i="3"/>
  <c r="A152" i="3"/>
  <c r="B151" i="3"/>
  <c r="A151" i="3"/>
  <c r="B150" i="3"/>
  <c r="A150" i="3"/>
  <c r="B149" i="3"/>
  <c r="A149" i="3"/>
  <c r="B148" i="3"/>
  <c r="A148" i="3"/>
  <c r="B147" i="3"/>
  <c r="A147" i="3"/>
  <c r="B146" i="3"/>
  <c r="A146" i="3"/>
  <c r="B145" i="3"/>
  <c r="A145" i="3"/>
  <c r="B144" i="3"/>
  <c r="A144" i="3"/>
  <c r="B143" i="3"/>
  <c r="A143" i="3"/>
  <c r="B142" i="3"/>
  <c r="A142" i="3"/>
  <c r="B141" i="3"/>
  <c r="A141" i="3"/>
  <c r="B140" i="3"/>
  <c r="A140" i="3"/>
  <c r="B139" i="3"/>
  <c r="A139" i="3"/>
  <c r="B138" i="3"/>
  <c r="A138" i="3"/>
  <c r="B137" i="3"/>
  <c r="A137" i="3"/>
  <c r="B136" i="3"/>
  <c r="A136" i="3"/>
  <c r="B135" i="3"/>
  <c r="A135" i="3"/>
  <c r="B134" i="3"/>
  <c r="A134" i="3"/>
  <c r="B133" i="3"/>
  <c r="A133" i="3"/>
  <c r="B132" i="3"/>
  <c r="A132" i="3"/>
  <c r="B131" i="3"/>
  <c r="A131" i="3"/>
  <c r="B130" i="3"/>
  <c r="A130" i="3"/>
  <c r="B129" i="3"/>
  <c r="A129" i="3"/>
  <c r="B128" i="3"/>
  <c r="A128" i="3"/>
  <c r="B127" i="3"/>
  <c r="A127" i="3"/>
  <c r="B126" i="3"/>
  <c r="A126" i="3"/>
  <c r="B125" i="3"/>
  <c r="A125" i="3"/>
  <c r="B124" i="3"/>
  <c r="A124" i="3"/>
  <c r="B123" i="3"/>
  <c r="A123" i="3"/>
  <c r="B122" i="3"/>
  <c r="A122" i="3"/>
  <c r="B121" i="3"/>
  <c r="A121" i="3"/>
  <c r="B120" i="3"/>
  <c r="A120" i="3"/>
  <c r="B119" i="3"/>
  <c r="A119" i="3"/>
  <c r="B118" i="3"/>
  <c r="A118" i="3"/>
  <c r="B117" i="3"/>
  <c r="A117" i="3"/>
  <c r="B116" i="3"/>
  <c r="A116" i="3"/>
  <c r="B115" i="3"/>
  <c r="A115" i="3"/>
  <c r="B114" i="3"/>
  <c r="A114" i="3"/>
  <c r="B113" i="3"/>
  <c r="A113" i="3"/>
  <c r="B112" i="3"/>
  <c r="A112" i="3"/>
  <c r="B111" i="3"/>
  <c r="A111" i="3"/>
  <c r="B110" i="3"/>
  <c r="A110" i="3"/>
  <c r="B109" i="3"/>
  <c r="A109" i="3"/>
  <c r="B108" i="3"/>
  <c r="A108" i="3"/>
  <c r="B107" i="3"/>
  <c r="A107" i="3"/>
  <c r="B106" i="3"/>
  <c r="A106" i="3"/>
  <c r="B105" i="3"/>
  <c r="A105" i="3"/>
  <c r="B104" i="3"/>
  <c r="A104" i="3"/>
  <c r="B103" i="3"/>
  <c r="A103" i="3"/>
  <c r="B102" i="3"/>
  <c r="A102" i="3"/>
  <c r="B101" i="3"/>
  <c r="A101" i="3"/>
  <c r="B100" i="3"/>
  <c r="A100" i="3"/>
  <c r="B99" i="3"/>
  <c r="A99" i="3"/>
  <c r="B98" i="3"/>
  <c r="A98" i="3"/>
  <c r="B97" i="3"/>
  <c r="A97" i="3"/>
  <c r="B96" i="3"/>
  <c r="A96" i="3"/>
  <c r="B95" i="3"/>
  <c r="A95" i="3"/>
  <c r="B94" i="3"/>
  <c r="A94" i="3"/>
  <c r="B93" i="3"/>
  <c r="A93" i="3"/>
  <c r="B92" i="3"/>
  <c r="A92" i="3"/>
  <c r="B91" i="3"/>
  <c r="A91" i="3"/>
  <c r="B90" i="3"/>
  <c r="A90" i="3"/>
  <c r="B89" i="3"/>
  <c r="A89" i="3"/>
  <c r="B88" i="3"/>
  <c r="A88" i="3"/>
  <c r="B87" i="3"/>
  <c r="A87" i="3"/>
  <c r="B86" i="3"/>
  <c r="A86" i="3"/>
  <c r="B85" i="3"/>
  <c r="A85" i="3"/>
  <c r="B84" i="3"/>
  <c r="A84" i="3"/>
  <c r="B83" i="3"/>
  <c r="A83" i="3"/>
  <c r="B82" i="3"/>
  <c r="A82" i="3"/>
  <c r="B81" i="3"/>
  <c r="A81" i="3"/>
  <c r="B80" i="3"/>
  <c r="A80" i="3"/>
  <c r="B79" i="3"/>
  <c r="A79" i="3"/>
  <c r="B78" i="3"/>
  <c r="A78" i="3"/>
  <c r="B77" i="3"/>
  <c r="A77" i="3"/>
  <c r="B76" i="3"/>
  <c r="A76" i="3"/>
  <c r="B75" i="3"/>
  <c r="A75" i="3"/>
  <c r="B74" i="3"/>
  <c r="A74" i="3"/>
  <c r="B73" i="3"/>
  <c r="A73" i="3"/>
  <c r="B72" i="3"/>
  <c r="A72" i="3"/>
  <c r="B71" i="3"/>
  <c r="A71" i="3"/>
  <c r="B70" i="3"/>
  <c r="A70" i="3"/>
  <c r="B69" i="3"/>
  <c r="A69" i="3"/>
  <c r="B68" i="3"/>
  <c r="A68" i="3"/>
  <c r="B67" i="3"/>
  <c r="A67" i="3"/>
  <c r="B66" i="3"/>
  <c r="A66" i="3"/>
  <c r="B65" i="3"/>
  <c r="A65" i="3"/>
  <c r="B64" i="3"/>
  <c r="A64" i="3"/>
  <c r="B63" i="3"/>
  <c r="A63" i="3"/>
  <c r="B62" i="3"/>
  <c r="A62" i="3"/>
  <c r="B61" i="3"/>
  <c r="A61" i="3"/>
  <c r="B60" i="3"/>
  <c r="A60" i="3"/>
  <c r="B59" i="3"/>
  <c r="A59" i="3"/>
  <c r="B58" i="3"/>
  <c r="A58" i="3"/>
  <c r="B57" i="3"/>
  <c r="A57" i="3"/>
  <c r="B56" i="3"/>
  <c r="A56" i="3"/>
  <c r="B55" i="3"/>
  <c r="A55" i="3"/>
  <c r="B54" i="3"/>
  <c r="A54" i="3"/>
  <c r="B53" i="3"/>
  <c r="A53" i="3"/>
  <c r="B52" i="3"/>
  <c r="A52" i="3"/>
  <c r="B51" i="3"/>
  <c r="A51" i="3"/>
  <c r="B50" i="3"/>
  <c r="A50" i="3"/>
  <c r="B49" i="3"/>
  <c r="A49" i="3"/>
  <c r="B48" i="3"/>
  <c r="A48" i="3"/>
  <c r="B47" i="3"/>
  <c r="A47" i="3"/>
  <c r="B46" i="3"/>
  <c r="A46" i="3"/>
  <c r="B45" i="3"/>
  <c r="A45" i="3"/>
  <c r="B44" i="3"/>
  <c r="A44" i="3"/>
  <c r="B43" i="3"/>
  <c r="A43" i="3"/>
  <c r="B42" i="3"/>
  <c r="A42" i="3"/>
  <c r="B41" i="3"/>
  <c r="A41" i="3"/>
  <c r="B40" i="3"/>
  <c r="A40" i="3"/>
  <c r="B39" i="3"/>
  <c r="A39" i="3"/>
  <c r="B38" i="3"/>
  <c r="A38" i="3"/>
  <c r="B37" i="3"/>
  <c r="A37" i="3"/>
  <c r="B36" i="3"/>
  <c r="A36" i="3"/>
  <c r="B35" i="3"/>
  <c r="A35" i="3"/>
  <c r="B34" i="3"/>
  <c r="A34" i="3"/>
  <c r="B33" i="3"/>
  <c r="A33" i="3"/>
  <c r="B32" i="3"/>
  <c r="A32" i="3"/>
  <c r="B31" i="3"/>
  <c r="A31" i="3"/>
  <c r="B30" i="3"/>
  <c r="A30" i="3"/>
  <c r="B29" i="3"/>
  <c r="A29" i="3"/>
  <c r="B28" i="3"/>
  <c r="A28" i="3"/>
  <c r="B27" i="3"/>
  <c r="A27" i="3"/>
  <c r="B26" i="3"/>
  <c r="A26" i="3"/>
  <c r="B25" i="3"/>
  <c r="A25" i="3"/>
  <c r="B24" i="3"/>
  <c r="A24" i="3"/>
  <c r="B23" i="3"/>
  <c r="A23" i="3"/>
  <c r="B22" i="3"/>
  <c r="A22" i="3"/>
  <c r="B21" i="3"/>
  <c r="A21" i="3"/>
  <c r="B20" i="3"/>
  <c r="A20" i="3"/>
  <c r="B19" i="3"/>
  <c r="A19" i="3"/>
  <c r="B18" i="3"/>
  <c r="A18" i="3"/>
  <c r="B17" i="3"/>
  <c r="A17" i="3"/>
  <c r="B16" i="3"/>
  <c r="A16" i="3"/>
  <c r="B15" i="3"/>
  <c r="A15" i="3"/>
  <c r="B14" i="3"/>
  <c r="A14" i="3"/>
  <c r="B13" i="3"/>
  <c r="A13" i="3"/>
  <c r="B12" i="3"/>
  <c r="A12" i="3"/>
  <c r="B11" i="3"/>
  <c r="A11" i="3"/>
  <c r="B10" i="3"/>
  <c r="A10" i="3"/>
  <c r="B9" i="3"/>
  <c r="A9" i="3"/>
  <c r="B8" i="3"/>
  <c r="A8" i="3"/>
  <c r="B7" i="3"/>
  <c r="A7" i="3"/>
  <c r="B6" i="3"/>
  <c r="A6" i="3"/>
  <c r="B5" i="3"/>
  <c r="A5" i="3"/>
  <c r="B4" i="3"/>
  <c r="A4" i="3"/>
  <c r="B3" i="3"/>
  <c r="A3" i="3"/>
  <c r="B2" i="3"/>
  <c r="A2" i="3"/>
  <c r="B1" i="3"/>
  <c r="A1" i="3"/>
  <c r="B1793" i="2"/>
  <c r="A1793" i="2"/>
  <c r="B1792" i="2"/>
  <c r="A1792" i="2"/>
  <c r="B1791" i="2"/>
  <c r="A1791" i="2"/>
  <c r="B1790" i="2"/>
  <c r="A1790" i="2"/>
  <c r="B1789" i="2"/>
  <c r="A1789" i="2"/>
  <c r="B1788" i="2"/>
  <c r="A1788" i="2"/>
  <c r="B1787" i="2"/>
  <c r="A1787" i="2"/>
  <c r="B1786" i="2"/>
  <c r="A1786" i="2"/>
  <c r="B1785" i="2"/>
  <c r="A1785" i="2"/>
  <c r="B1784" i="2"/>
  <c r="A1784" i="2"/>
  <c r="B1783" i="2"/>
  <c r="A1783" i="2"/>
  <c r="B1782" i="2"/>
  <c r="A1782" i="2"/>
  <c r="B1781" i="2"/>
  <c r="A1781" i="2"/>
  <c r="B1780" i="2"/>
  <c r="A1780" i="2"/>
  <c r="B1779" i="2"/>
  <c r="A1779" i="2"/>
  <c r="B1778" i="2"/>
  <c r="A1778" i="2"/>
  <c r="B1777" i="2"/>
  <c r="A1777" i="2"/>
  <c r="B1776" i="2"/>
  <c r="A1776" i="2"/>
  <c r="B1775" i="2"/>
  <c r="A1775" i="2"/>
  <c r="B1774" i="2"/>
  <c r="A1774" i="2"/>
  <c r="B1773" i="2"/>
  <c r="A1773" i="2"/>
  <c r="B1772" i="2"/>
  <c r="A1772" i="2"/>
  <c r="B1771" i="2"/>
  <c r="A1771" i="2"/>
  <c r="B1770" i="2"/>
  <c r="A1770" i="2"/>
  <c r="B1769" i="2"/>
  <c r="A1769" i="2"/>
  <c r="B1768" i="2"/>
  <c r="A1768" i="2"/>
  <c r="B1767" i="2"/>
  <c r="A1767" i="2"/>
  <c r="B1766" i="2"/>
  <c r="A1766" i="2"/>
  <c r="B1765" i="2"/>
  <c r="A1765" i="2"/>
  <c r="B1764" i="2"/>
  <c r="A1764" i="2"/>
  <c r="B1763" i="2"/>
  <c r="A1763" i="2"/>
  <c r="B1762" i="2"/>
  <c r="A1762" i="2"/>
  <c r="B1761" i="2"/>
  <c r="A1761" i="2"/>
  <c r="B1760" i="2"/>
  <c r="A1760" i="2"/>
  <c r="B1759" i="2"/>
  <c r="A1759" i="2"/>
  <c r="B1758" i="2"/>
  <c r="A1758" i="2"/>
  <c r="B1757" i="2"/>
  <c r="A1757" i="2"/>
  <c r="B1756" i="2"/>
  <c r="A1756" i="2"/>
  <c r="B1755" i="2"/>
  <c r="A1755" i="2"/>
  <c r="B1754" i="2"/>
  <c r="A1754" i="2"/>
  <c r="B1753" i="2"/>
  <c r="A1753" i="2"/>
  <c r="B1752" i="2"/>
  <c r="A1752" i="2"/>
  <c r="B1751" i="2"/>
  <c r="A1751" i="2"/>
  <c r="B1750" i="2"/>
  <c r="A1750" i="2"/>
  <c r="B1749" i="2"/>
  <c r="A1749" i="2"/>
  <c r="B1748" i="2"/>
  <c r="A1748" i="2"/>
  <c r="B1747" i="2"/>
  <c r="A1747" i="2"/>
  <c r="B1746" i="2"/>
  <c r="A1746" i="2"/>
  <c r="B1745" i="2"/>
  <c r="A1745" i="2"/>
  <c r="B1744" i="2"/>
  <c r="A1744" i="2"/>
  <c r="B1743" i="2"/>
  <c r="A1743" i="2"/>
  <c r="B1742" i="2"/>
  <c r="A1742" i="2"/>
  <c r="B1741" i="2"/>
  <c r="A1741" i="2"/>
  <c r="B1740" i="2"/>
  <c r="A1740" i="2"/>
  <c r="B1739" i="2"/>
  <c r="A1739" i="2"/>
  <c r="B1738" i="2"/>
  <c r="A1738" i="2"/>
  <c r="B1737" i="2"/>
  <c r="A1737" i="2"/>
  <c r="B1736" i="2"/>
  <c r="A1736" i="2"/>
  <c r="B1735" i="2"/>
  <c r="A1735" i="2"/>
  <c r="B1734" i="2"/>
  <c r="A1734" i="2"/>
  <c r="B1733" i="2"/>
  <c r="A1733" i="2"/>
  <c r="B1732" i="2"/>
  <c r="A1732" i="2"/>
  <c r="B1731" i="2"/>
  <c r="A1731" i="2"/>
  <c r="B1730" i="2"/>
  <c r="A1730" i="2"/>
  <c r="B1729" i="2"/>
  <c r="A1729" i="2"/>
  <c r="B1728" i="2"/>
  <c r="A1728" i="2"/>
  <c r="B1727" i="2"/>
  <c r="A1727" i="2"/>
  <c r="B1726" i="2"/>
  <c r="A1726" i="2"/>
  <c r="B1725" i="2"/>
  <c r="A1725" i="2"/>
  <c r="B1724" i="2"/>
  <c r="A1724" i="2"/>
  <c r="B1723" i="2"/>
  <c r="A1723" i="2"/>
  <c r="B1722" i="2"/>
  <c r="A1722" i="2"/>
  <c r="B1721" i="2"/>
  <c r="A1721" i="2"/>
  <c r="B1720" i="2"/>
  <c r="A1720" i="2"/>
  <c r="B1719" i="2"/>
  <c r="A1719" i="2"/>
  <c r="B1718" i="2"/>
  <c r="A1718" i="2"/>
  <c r="B1717" i="2"/>
  <c r="A1717" i="2"/>
  <c r="B1716" i="2"/>
  <c r="A1716" i="2"/>
  <c r="B1715" i="2"/>
  <c r="A1715" i="2"/>
  <c r="B1714" i="2"/>
  <c r="A1714" i="2"/>
  <c r="B1713" i="2"/>
  <c r="A1713" i="2"/>
  <c r="B1712" i="2"/>
  <c r="A1712" i="2"/>
  <c r="B1711" i="2"/>
  <c r="A1711" i="2"/>
  <c r="B1710" i="2"/>
  <c r="A1710" i="2"/>
  <c r="B1709" i="2"/>
  <c r="A1709" i="2"/>
  <c r="B1708" i="2"/>
  <c r="A1708" i="2"/>
  <c r="B1707" i="2"/>
  <c r="A1707" i="2"/>
  <c r="B1706" i="2"/>
  <c r="A1706" i="2"/>
  <c r="B1705" i="2"/>
  <c r="A1705" i="2"/>
  <c r="B1704" i="2"/>
  <c r="A1704" i="2"/>
  <c r="B1703" i="2"/>
  <c r="A1703" i="2"/>
  <c r="B1702" i="2"/>
  <c r="A1702" i="2"/>
  <c r="B1701" i="2"/>
  <c r="A1701" i="2"/>
  <c r="B1700" i="2"/>
  <c r="A1700" i="2"/>
  <c r="B1699" i="2"/>
  <c r="A1699" i="2"/>
  <c r="B1698" i="2"/>
  <c r="A1698" i="2"/>
  <c r="B1697" i="2"/>
  <c r="A1697" i="2"/>
  <c r="B1696" i="2"/>
  <c r="A1696" i="2"/>
  <c r="B1695" i="2"/>
  <c r="A1695" i="2"/>
  <c r="B1694" i="2"/>
  <c r="A1694" i="2"/>
  <c r="B1693" i="2"/>
  <c r="A1693" i="2"/>
  <c r="B1692" i="2"/>
  <c r="A1692" i="2"/>
  <c r="B1691" i="2"/>
  <c r="A1691" i="2"/>
  <c r="B1690" i="2"/>
  <c r="A1690" i="2"/>
  <c r="B1689" i="2"/>
  <c r="A1689" i="2"/>
  <c r="B1688" i="2"/>
  <c r="A1688" i="2"/>
  <c r="B1687" i="2"/>
  <c r="A1687" i="2"/>
  <c r="B1686" i="2"/>
  <c r="A1686" i="2"/>
  <c r="B1685" i="2"/>
  <c r="A1685" i="2"/>
  <c r="B1684" i="2"/>
  <c r="A1684" i="2"/>
  <c r="B1683" i="2"/>
  <c r="A1683" i="2"/>
  <c r="B1682" i="2"/>
  <c r="A1682" i="2"/>
  <c r="B1681" i="2"/>
  <c r="A1681" i="2"/>
  <c r="B1680" i="2"/>
  <c r="A1680" i="2"/>
  <c r="B1679" i="2"/>
  <c r="A1679" i="2"/>
  <c r="B1678" i="2"/>
  <c r="A1678" i="2"/>
  <c r="B1677" i="2"/>
  <c r="A1677" i="2"/>
  <c r="B1676" i="2"/>
  <c r="A1676" i="2"/>
  <c r="B1675" i="2"/>
  <c r="A1675" i="2"/>
  <c r="B1674" i="2"/>
  <c r="A1674" i="2"/>
  <c r="B1673" i="2"/>
  <c r="A1673" i="2"/>
  <c r="B1672" i="2"/>
  <c r="A1672" i="2"/>
  <c r="B1671" i="2"/>
  <c r="A1671" i="2"/>
  <c r="B1670" i="2"/>
  <c r="A1670" i="2"/>
  <c r="B1669" i="2"/>
  <c r="A1669" i="2"/>
  <c r="B1668" i="2"/>
  <c r="A1668" i="2"/>
  <c r="B1667" i="2"/>
  <c r="A1667" i="2"/>
  <c r="B1666" i="2"/>
  <c r="A1666" i="2"/>
  <c r="B1665" i="2"/>
  <c r="A1665" i="2"/>
  <c r="B1664" i="2"/>
  <c r="A1664" i="2"/>
  <c r="B1663" i="2"/>
  <c r="A1663" i="2"/>
  <c r="B1662" i="2"/>
  <c r="A1662" i="2"/>
  <c r="B1661" i="2"/>
  <c r="A1661" i="2"/>
  <c r="B1660" i="2"/>
  <c r="A1660" i="2"/>
  <c r="B1659" i="2"/>
  <c r="A1659" i="2"/>
  <c r="B1658" i="2"/>
  <c r="A1658" i="2"/>
  <c r="B1657" i="2"/>
  <c r="A1657" i="2"/>
  <c r="B1656" i="2"/>
  <c r="A1656" i="2"/>
  <c r="B1655" i="2"/>
  <c r="A1655" i="2"/>
  <c r="B1654" i="2"/>
  <c r="A1654" i="2"/>
  <c r="B1653" i="2"/>
  <c r="A1653" i="2"/>
  <c r="B1652" i="2"/>
  <c r="A1652" i="2"/>
  <c r="B1651" i="2"/>
  <c r="A1651" i="2"/>
  <c r="B1650" i="2"/>
  <c r="A1650" i="2"/>
  <c r="B1649" i="2"/>
  <c r="A1649" i="2"/>
  <c r="B1648" i="2"/>
  <c r="A1648" i="2"/>
  <c r="B1647" i="2"/>
  <c r="A1647" i="2"/>
  <c r="B1646" i="2"/>
  <c r="A1646" i="2"/>
  <c r="B1645" i="2"/>
  <c r="A1645" i="2"/>
  <c r="B1644" i="2"/>
  <c r="A1644" i="2"/>
  <c r="B1643" i="2"/>
  <c r="A1643" i="2"/>
  <c r="B1642" i="2"/>
  <c r="A1642" i="2"/>
  <c r="B1641" i="2"/>
  <c r="A1641" i="2"/>
  <c r="B1640" i="2"/>
  <c r="A1640" i="2"/>
  <c r="B1639" i="2"/>
  <c r="A1639" i="2"/>
  <c r="B1638" i="2"/>
  <c r="A1638" i="2"/>
  <c r="B1637" i="2"/>
  <c r="A1637" i="2"/>
  <c r="B1636" i="2"/>
  <c r="A1636" i="2"/>
  <c r="B1635" i="2"/>
  <c r="A1635" i="2"/>
  <c r="B1634" i="2"/>
  <c r="A1634" i="2"/>
  <c r="B1633" i="2"/>
  <c r="A1633" i="2"/>
  <c r="B1632" i="2"/>
  <c r="A1632" i="2"/>
  <c r="B1631" i="2"/>
  <c r="A1631" i="2"/>
  <c r="B1630" i="2"/>
  <c r="A1630" i="2"/>
  <c r="B1629" i="2"/>
  <c r="A1629" i="2"/>
  <c r="B1628" i="2"/>
  <c r="A1628" i="2"/>
  <c r="B1627" i="2"/>
  <c r="A1627" i="2"/>
  <c r="B1626" i="2"/>
  <c r="A1626" i="2"/>
  <c r="B1625" i="2"/>
  <c r="A1625" i="2"/>
  <c r="B1624" i="2"/>
  <c r="A1624" i="2"/>
  <c r="B1623" i="2"/>
  <c r="A1623" i="2"/>
  <c r="B1622" i="2"/>
  <c r="A1622" i="2"/>
  <c r="B1621" i="2"/>
  <c r="A1621" i="2"/>
  <c r="B1620" i="2"/>
  <c r="A1620" i="2"/>
  <c r="B1619" i="2"/>
  <c r="A1619" i="2"/>
  <c r="B1618" i="2"/>
  <c r="A1618" i="2"/>
  <c r="B1617" i="2"/>
  <c r="A1617" i="2"/>
  <c r="B1616" i="2"/>
  <c r="A1616" i="2"/>
  <c r="B1615" i="2"/>
  <c r="A1615" i="2"/>
  <c r="B1614" i="2"/>
  <c r="A1614" i="2"/>
  <c r="B1613" i="2"/>
  <c r="A1613" i="2"/>
  <c r="B1612" i="2"/>
  <c r="A1612" i="2"/>
  <c r="B1611" i="2"/>
  <c r="A1611" i="2"/>
  <c r="B1610" i="2"/>
  <c r="A1610" i="2"/>
  <c r="B1609" i="2"/>
  <c r="A1609" i="2"/>
  <c r="B1608" i="2"/>
  <c r="A1608" i="2"/>
  <c r="B1607" i="2"/>
  <c r="A1607" i="2"/>
  <c r="B1606" i="2"/>
  <c r="A1606" i="2"/>
  <c r="B1605" i="2"/>
  <c r="A1605" i="2"/>
  <c r="B1604" i="2"/>
  <c r="A1604" i="2"/>
  <c r="B1603" i="2"/>
  <c r="A1603" i="2"/>
  <c r="B1602" i="2"/>
  <c r="A1602" i="2"/>
  <c r="B1601" i="2"/>
  <c r="A1601" i="2"/>
  <c r="B1600" i="2"/>
  <c r="A1600" i="2"/>
  <c r="B1599" i="2"/>
  <c r="A1599" i="2"/>
  <c r="B1598" i="2"/>
  <c r="A1598" i="2"/>
  <c r="B1597" i="2"/>
  <c r="A1597" i="2"/>
  <c r="B1596" i="2"/>
  <c r="A1596" i="2"/>
  <c r="B1595" i="2"/>
  <c r="A1595" i="2"/>
  <c r="B1594" i="2"/>
  <c r="A1594" i="2"/>
  <c r="B1593" i="2"/>
  <c r="A1593" i="2"/>
  <c r="B1592" i="2"/>
  <c r="A1592" i="2"/>
  <c r="B1591" i="2"/>
  <c r="A1591" i="2"/>
  <c r="B1590" i="2"/>
  <c r="A1590" i="2"/>
  <c r="B1589" i="2"/>
  <c r="A1589" i="2"/>
  <c r="B1588" i="2"/>
  <c r="A1588" i="2"/>
  <c r="B1587" i="2"/>
  <c r="A1587" i="2"/>
  <c r="B1586" i="2"/>
  <c r="A1586" i="2"/>
  <c r="B1585" i="2"/>
  <c r="A1585" i="2"/>
  <c r="B1584" i="2"/>
  <c r="A1584" i="2"/>
  <c r="B1583" i="2"/>
  <c r="A1583" i="2"/>
  <c r="B1582" i="2"/>
  <c r="A1582" i="2"/>
  <c r="B1581" i="2"/>
  <c r="A1581" i="2"/>
  <c r="B1580" i="2"/>
  <c r="A1580" i="2"/>
  <c r="B1579" i="2"/>
  <c r="A1579" i="2"/>
  <c r="B1578" i="2"/>
  <c r="A1578" i="2"/>
  <c r="B1577" i="2"/>
  <c r="A1577" i="2"/>
  <c r="B1576" i="2"/>
  <c r="A1576" i="2"/>
  <c r="B1575" i="2"/>
  <c r="A1575" i="2"/>
  <c r="B1574" i="2"/>
  <c r="A1574" i="2"/>
  <c r="B1573" i="2"/>
  <c r="A1573" i="2"/>
  <c r="B1572" i="2"/>
  <c r="A1572" i="2"/>
  <c r="B1571" i="2"/>
  <c r="A1571" i="2"/>
  <c r="B1570" i="2"/>
  <c r="A1570" i="2"/>
  <c r="B1569" i="2"/>
  <c r="A1569" i="2"/>
  <c r="B1568" i="2"/>
  <c r="A1568" i="2"/>
  <c r="B1567" i="2"/>
  <c r="A1567" i="2"/>
  <c r="B1566" i="2"/>
  <c r="A1566" i="2"/>
  <c r="B1565" i="2"/>
  <c r="A1565" i="2"/>
  <c r="B1564" i="2"/>
  <c r="A1564" i="2"/>
  <c r="B1563" i="2"/>
  <c r="A1563" i="2"/>
  <c r="B1562" i="2"/>
  <c r="A1562" i="2"/>
  <c r="B1561" i="2"/>
  <c r="A1561" i="2"/>
  <c r="B1560" i="2"/>
  <c r="A1560" i="2"/>
  <c r="B1559" i="2"/>
  <c r="A1559" i="2"/>
  <c r="B1558" i="2"/>
  <c r="A1558" i="2"/>
  <c r="B1557" i="2"/>
  <c r="A1557" i="2"/>
  <c r="B1556" i="2"/>
  <c r="A1556" i="2"/>
  <c r="B1555" i="2"/>
  <c r="A1555" i="2"/>
  <c r="B1554" i="2"/>
  <c r="A1554" i="2"/>
  <c r="B1553" i="2"/>
  <c r="A1553" i="2"/>
  <c r="B1552" i="2"/>
  <c r="A1552" i="2"/>
  <c r="B1551" i="2"/>
  <c r="A1551" i="2"/>
  <c r="B1550" i="2"/>
  <c r="A1550" i="2"/>
  <c r="B1549" i="2"/>
  <c r="A1549" i="2"/>
  <c r="B1548" i="2"/>
  <c r="A1548" i="2"/>
  <c r="B1547" i="2"/>
  <c r="A1547" i="2"/>
  <c r="B1546" i="2"/>
  <c r="A1546" i="2"/>
  <c r="B1545" i="2"/>
  <c r="A1545" i="2"/>
  <c r="B1544" i="2"/>
  <c r="A1544" i="2"/>
  <c r="B1543" i="2"/>
  <c r="A1543" i="2"/>
  <c r="B1542" i="2"/>
  <c r="A1542" i="2"/>
  <c r="B1541" i="2"/>
  <c r="A1541" i="2"/>
  <c r="B1540" i="2"/>
  <c r="A1540" i="2"/>
  <c r="B1539" i="2"/>
  <c r="A1539" i="2"/>
  <c r="B1538" i="2"/>
  <c r="A1538" i="2"/>
  <c r="B1537" i="2"/>
  <c r="A1537" i="2"/>
  <c r="B1536" i="2"/>
  <c r="A1536" i="2"/>
  <c r="B1535" i="2"/>
  <c r="A1535" i="2"/>
  <c r="B1534" i="2"/>
  <c r="A1534" i="2"/>
  <c r="B1533" i="2"/>
  <c r="A1533" i="2"/>
  <c r="B1532" i="2"/>
  <c r="A1532" i="2"/>
  <c r="B1531" i="2"/>
  <c r="A1531" i="2"/>
  <c r="B1530" i="2"/>
  <c r="A1530" i="2"/>
  <c r="B1529" i="2"/>
  <c r="A1529" i="2"/>
  <c r="B1528" i="2"/>
  <c r="A1528" i="2"/>
  <c r="B1527" i="2"/>
  <c r="A1527" i="2"/>
  <c r="B1526" i="2"/>
  <c r="A1526" i="2"/>
  <c r="B1525" i="2"/>
  <c r="A1525" i="2"/>
  <c r="B1524" i="2"/>
  <c r="A1524" i="2"/>
  <c r="B1523" i="2"/>
  <c r="A1523" i="2"/>
  <c r="B1522" i="2"/>
  <c r="A1522" i="2"/>
  <c r="B1521" i="2"/>
  <c r="A1521" i="2"/>
  <c r="B1520" i="2"/>
  <c r="A1520" i="2"/>
  <c r="B1519" i="2"/>
  <c r="A1519" i="2"/>
  <c r="B1518" i="2"/>
  <c r="A1518" i="2"/>
  <c r="B1517" i="2"/>
  <c r="A1517" i="2"/>
  <c r="B1516" i="2"/>
  <c r="A1516" i="2"/>
  <c r="B1515" i="2"/>
  <c r="A1515" i="2"/>
  <c r="B1514" i="2"/>
  <c r="A1514" i="2"/>
  <c r="B1513" i="2"/>
  <c r="A1513" i="2"/>
  <c r="B1512" i="2"/>
  <c r="A1512" i="2"/>
  <c r="B1511" i="2"/>
  <c r="A1511" i="2"/>
  <c r="B1510" i="2"/>
  <c r="A1510" i="2"/>
  <c r="B1509" i="2"/>
  <c r="A1509" i="2"/>
  <c r="B1508" i="2"/>
  <c r="A1508" i="2"/>
  <c r="B1507" i="2"/>
  <c r="A1507" i="2"/>
  <c r="B1506" i="2"/>
  <c r="A1506" i="2"/>
  <c r="B1505" i="2"/>
  <c r="A1505" i="2"/>
  <c r="B1504" i="2"/>
  <c r="A1504" i="2"/>
  <c r="B1503" i="2"/>
  <c r="A1503" i="2"/>
  <c r="B1502" i="2"/>
  <c r="A1502" i="2"/>
  <c r="B1501" i="2"/>
  <c r="A1501" i="2"/>
  <c r="B1500" i="2"/>
  <c r="A1500" i="2"/>
  <c r="B1499" i="2"/>
  <c r="A1499" i="2"/>
  <c r="B1498" i="2"/>
  <c r="A1498" i="2"/>
  <c r="B1497" i="2"/>
  <c r="A1497" i="2"/>
  <c r="B1496" i="2"/>
  <c r="A1496" i="2"/>
  <c r="B1495" i="2"/>
  <c r="A1495" i="2"/>
  <c r="B1494" i="2"/>
  <c r="A1494" i="2"/>
  <c r="B1493" i="2"/>
  <c r="A1493" i="2"/>
  <c r="B1492" i="2"/>
  <c r="A1492" i="2"/>
  <c r="B1491" i="2"/>
  <c r="A1491" i="2"/>
  <c r="B1490" i="2"/>
  <c r="A1490" i="2"/>
  <c r="B1489" i="2"/>
  <c r="A1489" i="2"/>
  <c r="B1488" i="2"/>
  <c r="A1488" i="2"/>
  <c r="B1487" i="2"/>
  <c r="A1487" i="2"/>
  <c r="B1486" i="2"/>
  <c r="A1486" i="2"/>
  <c r="B1485" i="2"/>
  <c r="A1485" i="2"/>
  <c r="B1484" i="2"/>
  <c r="A1484" i="2"/>
  <c r="B1483" i="2"/>
  <c r="A1483" i="2"/>
  <c r="B1482" i="2"/>
  <c r="A1482" i="2"/>
  <c r="B1481" i="2"/>
  <c r="A1481" i="2"/>
  <c r="B1480" i="2"/>
  <c r="A1480" i="2"/>
  <c r="B1479" i="2"/>
  <c r="A1479" i="2"/>
  <c r="B1478" i="2"/>
  <c r="A1478" i="2"/>
  <c r="B1477" i="2"/>
  <c r="A1477" i="2"/>
  <c r="B1476" i="2"/>
  <c r="A1476" i="2"/>
  <c r="B1475" i="2"/>
  <c r="A1475" i="2"/>
  <c r="B1474" i="2"/>
  <c r="A1474" i="2"/>
  <c r="B1473" i="2"/>
  <c r="A1473" i="2"/>
  <c r="B1472" i="2"/>
  <c r="A1472" i="2"/>
  <c r="B1471" i="2"/>
  <c r="A1471" i="2"/>
  <c r="B1470" i="2"/>
  <c r="A1470" i="2"/>
  <c r="B1469" i="2"/>
  <c r="A1469" i="2"/>
  <c r="B1468" i="2"/>
  <c r="A1468" i="2"/>
  <c r="B1467" i="2"/>
  <c r="A1467" i="2"/>
  <c r="B1466" i="2"/>
  <c r="A1466" i="2"/>
  <c r="B1465" i="2"/>
  <c r="A1465" i="2"/>
  <c r="B1464" i="2"/>
  <c r="A1464" i="2"/>
  <c r="B1463" i="2"/>
  <c r="A1463" i="2"/>
  <c r="B1462" i="2"/>
  <c r="A1462" i="2"/>
  <c r="B1461" i="2"/>
  <c r="A1461" i="2"/>
  <c r="B1460" i="2"/>
  <c r="A1460" i="2"/>
  <c r="B1459" i="2"/>
  <c r="A1459" i="2"/>
  <c r="B1458" i="2"/>
  <c r="A1458" i="2"/>
  <c r="B1457" i="2"/>
  <c r="A1457" i="2"/>
  <c r="B1456" i="2"/>
  <c r="A1456" i="2"/>
  <c r="B1455" i="2"/>
  <c r="A1455" i="2"/>
  <c r="B1454" i="2"/>
  <c r="A1454" i="2"/>
  <c r="B1453" i="2"/>
  <c r="A1453" i="2"/>
  <c r="B1452" i="2"/>
  <c r="A1452" i="2"/>
  <c r="B1451" i="2"/>
  <c r="A1451" i="2"/>
  <c r="B1450" i="2"/>
  <c r="A1450" i="2"/>
  <c r="B1449" i="2"/>
  <c r="A1449" i="2"/>
  <c r="B1448" i="2"/>
  <c r="A1448" i="2"/>
  <c r="B1447" i="2"/>
  <c r="A1447" i="2"/>
  <c r="B1446" i="2"/>
  <c r="A1446" i="2"/>
  <c r="B1445" i="2"/>
  <c r="A1445" i="2"/>
  <c r="B1444" i="2"/>
  <c r="A1444" i="2"/>
  <c r="B1443" i="2"/>
  <c r="A1443" i="2"/>
  <c r="B1442" i="2"/>
  <c r="A1442" i="2"/>
  <c r="B1441" i="2"/>
  <c r="A1441" i="2"/>
  <c r="B1440" i="2"/>
  <c r="A1440" i="2"/>
  <c r="B1439" i="2"/>
  <c r="A1439" i="2"/>
  <c r="B1438" i="2"/>
  <c r="A1438" i="2"/>
  <c r="B1437" i="2"/>
  <c r="A1437" i="2"/>
  <c r="B1436" i="2"/>
  <c r="A1436" i="2"/>
  <c r="B1435" i="2"/>
  <c r="A1435" i="2"/>
  <c r="B1434" i="2"/>
  <c r="A1434" i="2"/>
  <c r="B1433" i="2"/>
  <c r="A1433" i="2"/>
  <c r="B1432" i="2"/>
  <c r="A1432" i="2"/>
  <c r="B1431" i="2"/>
  <c r="A1431" i="2"/>
  <c r="B1430" i="2"/>
  <c r="A1430" i="2"/>
  <c r="B1429" i="2"/>
  <c r="A1429" i="2"/>
  <c r="B1428" i="2"/>
  <c r="A1428" i="2"/>
  <c r="B1427" i="2"/>
  <c r="A1427" i="2"/>
  <c r="B1426" i="2"/>
  <c r="A1426" i="2"/>
  <c r="B1425" i="2"/>
  <c r="A1425" i="2"/>
  <c r="B1424" i="2"/>
  <c r="A1424" i="2"/>
  <c r="B1423" i="2"/>
  <c r="A1423" i="2"/>
  <c r="B1422" i="2"/>
  <c r="A1422" i="2"/>
  <c r="B1421" i="2"/>
  <c r="A1421" i="2"/>
  <c r="B1420" i="2"/>
  <c r="A1420" i="2"/>
  <c r="B1419" i="2"/>
  <c r="A1419" i="2"/>
  <c r="B1418" i="2"/>
  <c r="A1418" i="2"/>
  <c r="B1417" i="2"/>
  <c r="A1417" i="2"/>
  <c r="B1416" i="2"/>
  <c r="A1416" i="2"/>
  <c r="B1415" i="2"/>
  <c r="A1415" i="2"/>
  <c r="B1414" i="2"/>
  <c r="A1414" i="2"/>
  <c r="B1413" i="2"/>
  <c r="A1413" i="2"/>
  <c r="B1412" i="2"/>
  <c r="A1412" i="2"/>
  <c r="B1411" i="2"/>
  <c r="A1411" i="2"/>
  <c r="B1410" i="2"/>
  <c r="A1410" i="2"/>
  <c r="B1409" i="2"/>
  <c r="A1409" i="2"/>
  <c r="B1408" i="2"/>
  <c r="A1408" i="2"/>
  <c r="B1407" i="2"/>
  <c r="A1407" i="2"/>
  <c r="B1406" i="2"/>
  <c r="A1406" i="2"/>
  <c r="B1405" i="2"/>
  <c r="A1405" i="2"/>
  <c r="B1404" i="2"/>
  <c r="A1404" i="2"/>
  <c r="B1403" i="2"/>
  <c r="A1403" i="2"/>
  <c r="B1402" i="2"/>
  <c r="A1402" i="2"/>
  <c r="B1401" i="2"/>
  <c r="A1401" i="2"/>
  <c r="B1400" i="2"/>
  <c r="A1400" i="2"/>
  <c r="B1399" i="2"/>
  <c r="A1399" i="2"/>
  <c r="B1398" i="2"/>
  <c r="A1398" i="2"/>
  <c r="B1397" i="2"/>
  <c r="A1397" i="2"/>
  <c r="B1396" i="2"/>
  <c r="A1396" i="2"/>
  <c r="B1395" i="2"/>
  <c r="A1395" i="2"/>
  <c r="B1394" i="2"/>
  <c r="A1394" i="2"/>
  <c r="B1393" i="2"/>
  <c r="A1393" i="2"/>
  <c r="B1392" i="2"/>
  <c r="A1392" i="2"/>
  <c r="B1391" i="2"/>
  <c r="A1391" i="2"/>
  <c r="B1390" i="2"/>
  <c r="A1390" i="2"/>
  <c r="B1389" i="2"/>
  <c r="A1389" i="2"/>
  <c r="B1388" i="2"/>
  <c r="A1388" i="2"/>
  <c r="B1387" i="2"/>
  <c r="A1387" i="2"/>
  <c r="B1386" i="2"/>
  <c r="A1386" i="2"/>
  <c r="B1385" i="2"/>
  <c r="A1385" i="2"/>
  <c r="B1384" i="2"/>
  <c r="A1384" i="2"/>
  <c r="B1383" i="2"/>
  <c r="A1383" i="2"/>
  <c r="B1382" i="2"/>
  <c r="A1382" i="2"/>
  <c r="B1381" i="2"/>
  <c r="A1381" i="2"/>
  <c r="B1380" i="2"/>
  <c r="A1380" i="2"/>
  <c r="B1379" i="2"/>
  <c r="A1379" i="2"/>
  <c r="B1378" i="2"/>
  <c r="A1378" i="2"/>
  <c r="B1377" i="2"/>
  <c r="A1377" i="2"/>
  <c r="B1376" i="2"/>
  <c r="A1376" i="2"/>
  <c r="B1375" i="2"/>
  <c r="A1375" i="2"/>
  <c r="B1374" i="2"/>
  <c r="A1374" i="2"/>
  <c r="B1373" i="2"/>
  <c r="A1373" i="2"/>
  <c r="B1372" i="2"/>
  <c r="A1372" i="2"/>
  <c r="B1371" i="2"/>
  <c r="A1371" i="2"/>
  <c r="B1370" i="2"/>
  <c r="A1370" i="2"/>
  <c r="B1369" i="2"/>
  <c r="A1369" i="2"/>
  <c r="B1368" i="2"/>
  <c r="A1368" i="2"/>
  <c r="B1367" i="2"/>
  <c r="A1367" i="2"/>
  <c r="B1366" i="2"/>
  <c r="A1366" i="2"/>
  <c r="B1365" i="2"/>
  <c r="A1365" i="2"/>
  <c r="B1364" i="2"/>
  <c r="A1364" i="2"/>
  <c r="B1363" i="2"/>
  <c r="A1363" i="2"/>
  <c r="B1362" i="2"/>
  <c r="A1362" i="2"/>
  <c r="B1361" i="2"/>
  <c r="A1361" i="2"/>
  <c r="B1360" i="2"/>
  <c r="A1360" i="2"/>
  <c r="B1359" i="2"/>
  <c r="A1359" i="2"/>
  <c r="B1358" i="2"/>
  <c r="A1358" i="2"/>
  <c r="B1357" i="2"/>
  <c r="A1357" i="2"/>
  <c r="B1356" i="2"/>
  <c r="A1356" i="2"/>
  <c r="B1355" i="2"/>
  <c r="A1355" i="2"/>
  <c r="B1354" i="2"/>
  <c r="A1354" i="2"/>
  <c r="B1353" i="2"/>
  <c r="A1353" i="2"/>
  <c r="B1352" i="2"/>
  <c r="A1352" i="2"/>
  <c r="B1351" i="2"/>
  <c r="A1351" i="2"/>
  <c r="B1350" i="2"/>
  <c r="A1350" i="2"/>
  <c r="B1349" i="2"/>
  <c r="A1349" i="2"/>
  <c r="B1348" i="2"/>
  <c r="A1348" i="2"/>
  <c r="B1347" i="2"/>
  <c r="A1347" i="2"/>
  <c r="B1346" i="2"/>
  <c r="A1346" i="2"/>
  <c r="B1345" i="2"/>
  <c r="A1345" i="2"/>
  <c r="B1344" i="2"/>
  <c r="A1344" i="2"/>
  <c r="B1343" i="2"/>
  <c r="A1343" i="2"/>
  <c r="B1342" i="2"/>
  <c r="A1342" i="2"/>
  <c r="B1341" i="2"/>
  <c r="A1341" i="2"/>
  <c r="B1340" i="2"/>
  <c r="A1340" i="2"/>
  <c r="B1339" i="2"/>
  <c r="A1339" i="2"/>
  <c r="B1338" i="2"/>
  <c r="A1338" i="2"/>
  <c r="B1337" i="2"/>
  <c r="A1337" i="2"/>
  <c r="B1336" i="2"/>
  <c r="A1336" i="2"/>
  <c r="B1335" i="2"/>
  <c r="A1335" i="2"/>
  <c r="B1334" i="2"/>
  <c r="A1334" i="2"/>
  <c r="B1333" i="2"/>
  <c r="A1333" i="2"/>
  <c r="B1332" i="2"/>
  <c r="A1332" i="2"/>
  <c r="B1331" i="2"/>
  <c r="A1331" i="2"/>
  <c r="B1330" i="2"/>
  <c r="A1330" i="2"/>
  <c r="B1329" i="2"/>
  <c r="A1329" i="2"/>
  <c r="B1328" i="2"/>
  <c r="A1328" i="2"/>
  <c r="B1327" i="2"/>
  <c r="A1327" i="2"/>
  <c r="B1326" i="2"/>
  <c r="A1326" i="2"/>
  <c r="B1325" i="2"/>
  <c r="A1325" i="2"/>
  <c r="B1324" i="2"/>
  <c r="A1324" i="2"/>
  <c r="B1323" i="2"/>
  <c r="A1323" i="2"/>
  <c r="B1322" i="2"/>
  <c r="A1322" i="2"/>
  <c r="B1321" i="2"/>
  <c r="A1321" i="2"/>
  <c r="B1320" i="2"/>
  <c r="A1320" i="2"/>
  <c r="B1319" i="2"/>
  <c r="A1319" i="2"/>
  <c r="B1318" i="2"/>
  <c r="A1318" i="2"/>
  <c r="B1317" i="2"/>
  <c r="A1317" i="2"/>
  <c r="B1316" i="2"/>
  <c r="A1316" i="2"/>
  <c r="B1315" i="2"/>
  <c r="A1315" i="2"/>
  <c r="B1314" i="2"/>
  <c r="A1314" i="2"/>
  <c r="B1313" i="2"/>
  <c r="A1313" i="2"/>
  <c r="B1312" i="2"/>
  <c r="A1312" i="2"/>
  <c r="B1311" i="2"/>
  <c r="A1311" i="2"/>
  <c r="B1310" i="2"/>
  <c r="A1310" i="2"/>
  <c r="B1309" i="2"/>
  <c r="A1309" i="2"/>
  <c r="B1308" i="2"/>
  <c r="A1308" i="2"/>
  <c r="B1307" i="2"/>
  <c r="A1307" i="2"/>
  <c r="B1306" i="2"/>
  <c r="A1306" i="2"/>
  <c r="B1305" i="2"/>
  <c r="A1305" i="2"/>
  <c r="B1304" i="2"/>
  <c r="A1304" i="2"/>
  <c r="B1303" i="2"/>
  <c r="A1303" i="2"/>
  <c r="B1302" i="2"/>
  <c r="A1302" i="2"/>
  <c r="B1301" i="2"/>
  <c r="A1301" i="2"/>
  <c r="B1300" i="2"/>
  <c r="A1300" i="2"/>
  <c r="B1299" i="2"/>
  <c r="A1299" i="2"/>
  <c r="B1298" i="2"/>
  <c r="A1298" i="2"/>
  <c r="B1297" i="2"/>
  <c r="A1297" i="2"/>
  <c r="B1296" i="2"/>
  <c r="A1296" i="2"/>
  <c r="B1295" i="2"/>
  <c r="A1295" i="2"/>
  <c r="B1294" i="2"/>
  <c r="A1294" i="2"/>
  <c r="B1293" i="2"/>
  <c r="A1293" i="2"/>
  <c r="B1292" i="2"/>
  <c r="A1292" i="2"/>
  <c r="B1291" i="2"/>
  <c r="A1291" i="2"/>
  <c r="B1290" i="2"/>
  <c r="A1290" i="2"/>
  <c r="B1289" i="2"/>
  <c r="A1289" i="2"/>
  <c r="B1288" i="2"/>
  <c r="A1288" i="2"/>
  <c r="B1287" i="2"/>
  <c r="A1287" i="2"/>
  <c r="B1286" i="2"/>
  <c r="A1286" i="2"/>
  <c r="B1285" i="2"/>
  <c r="A1285" i="2"/>
  <c r="B1284" i="2"/>
  <c r="A1284" i="2"/>
  <c r="B1283" i="2"/>
  <c r="A1283" i="2"/>
  <c r="B1282" i="2"/>
  <c r="A1282" i="2"/>
  <c r="B1281" i="2"/>
  <c r="A1281" i="2"/>
  <c r="B1280" i="2"/>
  <c r="A1280" i="2"/>
  <c r="B1279" i="2"/>
  <c r="A1279" i="2"/>
  <c r="B1278" i="2"/>
  <c r="A1278" i="2"/>
  <c r="B1277" i="2"/>
  <c r="A1277" i="2"/>
  <c r="B1276" i="2"/>
  <c r="A1276" i="2"/>
  <c r="B1275" i="2"/>
  <c r="A1275" i="2"/>
  <c r="B1274" i="2"/>
  <c r="A1274" i="2"/>
  <c r="B1273" i="2"/>
  <c r="A1273" i="2"/>
  <c r="B1272" i="2"/>
  <c r="A1272" i="2"/>
  <c r="B1271" i="2"/>
  <c r="A1271" i="2"/>
  <c r="B1270" i="2"/>
  <c r="A1270" i="2"/>
  <c r="B1269" i="2"/>
  <c r="A1269" i="2"/>
  <c r="B1268" i="2"/>
  <c r="A1268" i="2"/>
  <c r="B1267" i="2"/>
  <c r="A1267" i="2"/>
  <c r="B1266" i="2"/>
  <c r="A1266" i="2"/>
  <c r="B1265" i="2"/>
  <c r="A1265" i="2"/>
  <c r="B1264" i="2"/>
  <c r="A1264" i="2"/>
  <c r="B1263" i="2"/>
  <c r="A1263" i="2"/>
  <c r="B1262" i="2"/>
  <c r="A1262" i="2"/>
  <c r="B1261" i="2"/>
  <c r="A1261" i="2"/>
  <c r="B1260" i="2"/>
  <c r="A1260" i="2"/>
  <c r="B1259" i="2"/>
  <c r="A1259" i="2"/>
  <c r="B1258" i="2"/>
  <c r="A1258" i="2"/>
  <c r="B1257" i="2"/>
  <c r="A1257" i="2"/>
  <c r="B1256" i="2"/>
  <c r="A1256" i="2"/>
  <c r="B1255" i="2"/>
  <c r="A1255" i="2"/>
  <c r="B1254" i="2"/>
  <c r="A1254" i="2"/>
  <c r="B1253" i="2"/>
  <c r="A1253" i="2"/>
  <c r="B1252" i="2"/>
  <c r="A1252" i="2"/>
  <c r="B1251" i="2"/>
  <c r="A1251" i="2"/>
  <c r="B1250" i="2"/>
  <c r="A1250" i="2"/>
  <c r="B1249" i="2"/>
  <c r="A1249" i="2"/>
  <c r="B1248" i="2"/>
  <c r="A1248" i="2"/>
  <c r="B1247" i="2"/>
  <c r="A1247" i="2"/>
  <c r="B1246" i="2"/>
  <c r="A1246" i="2"/>
  <c r="B1245" i="2"/>
  <c r="A1245" i="2"/>
  <c r="B1244" i="2"/>
  <c r="A1244" i="2"/>
  <c r="B1243" i="2"/>
  <c r="A1243" i="2"/>
  <c r="B1242" i="2"/>
  <c r="A1242" i="2"/>
  <c r="B1241" i="2"/>
  <c r="A1241" i="2"/>
  <c r="B1240" i="2"/>
  <c r="A1240" i="2"/>
  <c r="B1239" i="2"/>
  <c r="A1239" i="2"/>
  <c r="B1238" i="2"/>
  <c r="A1238" i="2"/>
  <c r="B1237" i="2"/>
  <c r="A1237" i="2"/>
  <c r="B1236" i="2"/>
  <c r="A1236" i="2"/>
  <c r="B1235" i="2"/>
  <c r="A1235" i="2"/>
  <c r="B1234" i="2"/>
  <c r="A1234" i="2"/>
  <c r="B1233" i="2"/>
  <c r="A1233" i="2"/>
  <c r="B1232" i="2"/>
  <c r="A1232" i="2"/>
  <c r="B1231" i="2"/>
  <c r="A1231" i="2"/>
  <c r="B1230" i="2"/>
  <c r="A1230" i="2"/>
  <c r="B1229" i="2"/>
  <c r="A1229" i="2"/>
  <c r="B1228" i="2"/>
  <c r="A1228" i="2"/>
  <c r="B1227" i="2"/>
  <c r="A1227" i="2"/>
  <c r="B1226" i="2"/>
  <c r="A1226" i="2"/>
  <c r="B1225" i="2"/>
  <c r="A1225" i="2"/>
  <c r="B1224" i="2"/>
  <c r="A1224" i="2"/>
  <c r="B1223" i="2"/>
  <c r="A1223" i="2"/>
  <c r="B1222" i="2"/>
  <c r="A1222" i="2"/>
  <c r="B1221" i="2"/>
  <c r="A1221" i="2"/>
  <c r="B1220" i="2"/>
  <c r="A1220" i="2"/>
  <c r="B1219" i="2"/>
  <c r="A1219" i="2"/>
  <c r="B1218" i="2"/>
  <c r="A1218" i="2"/>
  <c r="B1217" i="2"/>
  <c r="A1217" i="2"/>
  <c r="B1216" i="2"/>
  <c r="A1216" i="2"/>
  <c r="B1215" i="2"/>
  <c r="A1215" i="2"/>
  <c r="B1214" i="2"/>
  <c r="A1214" i="2"/>
  <c r="B1213" i="2"/>
  <c r="A1213" i="2"/>
  <c r="B1212" i="2"/>
  <c r="A1212" i="2"/>
  <c r="B1211" i="2"/>
  <c r="A1211" i="2"/>
  <c r="B1210" i="2"/>
  <c r="A1210" i="2"/>
  <c r="B1209" i="2"/>
  <c r="A1209" i="2"/>
  <c r="B1208" i="2"/>
  <c r="A1208" i="2"/>
  <c r="B1207" i="2"/>
  <c r="A1207" i="2"/>
  <c r="B1206" i="2"/>
  <c r="A1206" i="2"/>
  <c r="B1205" i="2"/>
  <c r="A1205" i="2"/>
  <c r="B1204" i="2"/>
  <c r="A1204" i="2"/>
  <c r="B1203" i="2"/>
  <c r="A1203" i="2"/>
  <c r="B1202" i="2"/>
  <c r="A1202" i="2"/>
  <c r="B1201" i="2"/>
  <c r="A1201" i="2"/>
  <c r="B1200" i="2"/>
  <c r="A1200" i="2"/>
  <c r="B1199" i="2"/>
  <c r="A1199" i="2"/>
  <c r="B1198" i="2"/>
  <c r="A1198" i="2"/>
  <c r="B1197" i="2"/>
  <c r="A1197" i="2"/>
  <c r="B1196" i="2"/>
  <c r="A1196" i="2"/>
  <c r="B1195" i="2"/>
  <c r="A1195" i="2"/>
  <c r="B1194" i="2"/>
  <c r="A1194" i="2"/>
  <c r="B1193" i="2"/>
  <c r="A1193" i="2"/>
  <c r="B1192" i="2"/>
  <c r="A1192" i="2"/>
  <c r="B1191" i="2"/>
  <c r="A1191" i="2"/>
  <c r="B1190" i="2"/>
  <c r="A1190" i="2"/>
  <c r="B1189" i="2"/>
  <c r="A1189" i="2"/>
  <c r="B1188" i="2"/>
  <c r="A1188" i="2"/>
  <c r="B1187" i="2"/>
  <c r="A1187" i="2"/>
  <c r="B1186" i="2"/>
  <c r="A1186" i="2"/>
  <c r="B1185" i="2"/>
  <c r="A1185" i="2"/>
  <c r="B1184" i="2"/>
  <c r="A1184" i="2"/>
  <c r="B1183" i="2"/>
  <c r="A1183" i="2"/>
  <c r="B1182" i="2"/>
  <c r="A1182" i="2"/>
  <c r="B1181" i="2"/>
  <c r="A1181" i="2"/>
  <c r="B1180" i="2"/>
  <c r="A1180" i="2"/>
  <c r="B1179" i="2"/>
  <c r="A1179" i="2"/>
  <c r="B1178" i="2"/>
  <c r="A1178" i="2"/>
  <c r="B1177" i="2"/>
  <c r="A1177" i="2"/>
  <c r="B1176" i="2"/>
  <c r="A1176" i="2"/>
  <c r="B1175" i="2"/>
  <c r="A1175" i="2"/>
  <c r="B1174" i="2"/>
  <c r="A1174" i="2"/>
  <c r="B1173" i="2"/>
  <c r="A1173" i="2"/>
  <c r="B1172" i="2"/>
  <c r="A1172" i="2"/>
  <c r="B1171" i="2"/>
  <c r="A1171" i="2"/>
  <c r="B1170" i="2"/>
  <c r="A1170" i="2"/>
  <c r="B1169" i="2"/>
  <c r="A1169" i="2"/>
  <c r="B1168" i="2"/>
  <c r="A1168" i="2"/>
  <c r="B1167" i="2"/>
  <c r="A1167" i="2"/>
  <c r="B1166" i="2"/>
  <c r="A1166" i="2"/>
  <c r="B1165" i="2"/>
  <c r="A1165" i="2"/>
  <c r="B1164" i="2"/>
  <c r="A1164" i="2"/>
  <c r="B1163" i="2"/>
  <c r="A1163" i="2"/>
  <c r="B1162" i="2"/>
  <c r="A1162" i="2"/>
  <c r="B1161" i="2"/>
  <c r="A1161" i="2"/>
  <c r="B1160" i="2"/>
  <c r="A1160" i="2"/>
  <c r="B1159" i="2"/>
  <c r="A1159" i="2"/>
  <c r="B1158" i="2"/>
  <c r="A1158" i="2"/>
  <c r="B1157" i="2"/>
  <c r="A1157" i="2"/>
  <c r="B1156" i="2"/>
  <c r="A1156" i="2"/>
  <c r="B1155" i="2"/>
  <c r="A1155" i="2"/>
  <c r="B1154" i="2"/>
  <c r="A1154" i="2"/>
  <c r="B1153" i="2"/>
  <c r="A1153" i="2"/>
  <c r="B1152" i="2"/>
  <c r="A1152" i="2"/>
  <c r="B1151" i="2"/>
  <c r="A1151" i="2"/>
  <c r="B1150" i="2"/>
  <c r="A1150" i="2"/>
  <c r="B1149" i="2"/>
  <c r="A1149" i="2"/>
  <c r="B1148" i="2"/>
  <c r="A1148" i="2"/>
  <c r="B1147" i="2"/>
  <c r="A1147" i="2"/>
  <c r="B1146" i="2"/>
  <c r="A1146" i="2"/>
  <c r="B1145" i="2"/>
  <c r="A1145" i="2"/>
  <c r="B1144" i="2"/>
  <c r="A1144" i="2"/>
  <c r="B1143" i="2"/>
  <c r="A1143" i="2"/>
  <c r="B1142" i="2"/>
  <c r="A1142" i="2"/>
  <c r="B1141" i="2"/>
  <c r="A1141" i="2"/>
  <c r="B1140" i="2"/>
  <c r="A1140" i="2"/>
  <c r="B1139" i="2"/>
  <c r="A1139" i="2"/>
  <c r="B1138" i="2"/>
  <c r="A1138" i="2"/>
  <c r="B1137" i="2"/>
  <c r="A1137" i="2"/>
  <c r="B1136" i="2"/>
  <c r="A1136" i="2"/>
  <c r="B1135" i="2"/>
  <c r="A1135" i="2"/>
  <c r="B1134" i="2"/>
  <c r="A1134" i="2"/>
  <c r="B1133" i="2"/>
  <c r="A1133" i="2"/>
  <c r="B1132" i="2"/>
  <c r="A1132" i="2"/>
  <c r="B1131" i="2"/>
  <c r="A1131" i="2"/>
  <c r="B1130" i="2"/>
  <c r="A1130" i="2"/>
  <c r="B1129" i="2"/>
  <c r="A1129" i="2"/>
  <c r="B1128" i="2"/>
  <c r="A1128" i="2"/>
  <c r="B1127" i="2"/>
  <c r="A1127" i="2"/>
  <c r="B1126" i="2"/>
  <c r="A1126" i="2"/>
  <c r="B1125" i="2"/>
  <c r="A1125" i="2"/>
  <c r="B1124" i="2"/>
  <c r="A1124" i="2"/>
  <c r="B1123" i="2"/>
  <c r="A1123" i="2"/>
  <c r="B1122" i="2"/>
  <c r="A1122" i="2"/>
  <c r="B1121" i="2"/>
  <c r="A1121" i="2"/>
  <c r="B1120" i="2"/>
  <c r="A1120" i="2"/>
  <c r="B1119" i="2"/>
  <c r="A1119" i="2"/>
  <c r="B1118" i="2"/>
  <c r="A1118" i="2"/>
  <c r="B1117" i="2"/>
  <c r="A1117" i="2"/>
  <c r="B1116" i="2"/>
  <c r="A1116" i="2"/>
  <c r="B1115" i="2"/>
  <c r="A1115" i="2"/>
  <c r="B1114" i="2"/>
  <c r="A1114" i="2"/>
  <c r="B1113" i="2"/>
  <c r="A1113" i="2"/>
  <c r="B1112" i="2"/>
  <c r="A1112" i="2"/>
  <c r="B1111" i="2"/>
  <c r="A1111" i="2"/>
  <c r="B1110" i="2"/>
  <c r="A1110" i="2"/>
  <c r="B1109" i="2"/>
  <c r="A1109" i="2"/>
  <c r="B1108" i="2"/>
  <c r="A1108" i="2"/>
  <c r="B1107" i="2"/>
  <c r="A1107" i="2"/>
  <c r="B1106" i="2"/>
  <c r="A1106" i="2"/>
  <c r="B1105" i="2"/>
  <c r="A1105" i="2"/>
  <c r="B1104" i="2"/>
  <c r="A1104" i="2"/>
  <c r="B1103" i="2"/>
  <c r="A1103" i="2"/>
  <c r="B1102" i="2"/>
  <c r="A1102" i="2"/>
  <c r="B1101" i="2"/>
  <c r="A1101" i="2"/>
  <c r="B1100" i="2"/>
  <c r="A1100" i="2"/>
  <c r="B1099" i="2"/>
  <c r="A1099" i="2"/>
  <c r="B1098" i="2"/>
  <c r="A1098" i="2"/>
  <c r="B1097" i="2"/>
  <c r="A1097" i="2"/>
  <c r="B1096" i="2"/>
  <c r="A1096" i="2"/>
  <c r="B1095" i="2"/>
  <c r="A1095" i="2"/>
  <c r="B1094" i="2"/>
  <c r="A1094" i="2"/>
  <c r="B1093" i="2"/>
  <c r="A1093" i="2"/>
  <c r="B1092" i="2"/>
  <c r="A1092" i="2"/>
  <c r="B1091" i="2"/>
  <c r="A1091" i="2"/>
  <c r="B1090" i="2"/>
  <c r="A1090" i="2"/>
  <c r="B1089" i="2"/>
  <c r="A1089" i="2"/>
  <c r="B1088" i="2"/>
  <c r="A1088" i="2"/>
  <c r="B1087" i="2"/>
  <c r="A1087" i="2"/>
  <c r="B1086" i="2"/>
  <c r="A1086" i="2"/>
  <c r="B1085" i="2"/>
  <c r="A1085" i="2"/>
  <c r="B1084" i="2"/>
  <c r="A1084" i="2"/>
  <c r="B1083" i="2"/>
  <c r="A1083" i="2"/>
  <c r="B1082" i="2"/>
  <c r="A1082" i="2"/>
  <c r="B1081" i="2"/>
  <c r="A1081" i="2"/>
  <c r="B1080" i="2"/>
  <c r="A1080" i="2"/>
  <c r="B1079" i="2"/>
  <c r="A1079" i="2"/>
  <c r="B1078" i="2"/>
  <c r="A1078" i="2"/>
  <c r="B1077" i="2"/>
  <c r="A1077" i="2"/>
  <c r="B1076" i="2"/>
  <c r="A1076" i="2"/>
  <c r="B1075" i="2"/>
  <c r="A1075" i="2"/>
  <c r="B1074" i="2"/>
  <c r="A1074" i="2"/>
  <c r="B1073" i="2"/>
  <c r="A1073" i="2"/>
  <c r="B1072" i="2"/>
  <c r="A1072" i="2"/>
  <c r="B1071" i="2"/>
  <c r="A1071" i="2"/>
  <c r="B1070" i="2"/>
  <c r="A1070" i="2"/>
  <c r="B1069" i="2"/>
  <c r="A1069" i="2"/>
  <c r="B1068" i="2"/>
  <c r="A1068" i="2"/>
  <c r="B1067" i="2"/>
  <c r="A1067" i="2"/>
  <c r="B1066" i="2"/>
  <c r="A1066" i="2"/>
  <c r="B1065" i="2"/>
  <c r="A1065" i="2"/>
  <c r="B1064" i="2"/>
  <c r="A1064" i="2"/>
  <c r="B1063" i="2"/>
  <c r="A1063" i="2"/>
  <c r="B1062" i="2"/>
  <c r="A1062" i="2"/>
  <c r="B1061" i="2"/>
  <c r="A1061" i="2"/>
  <c r="B1060" i="2"/>
  <c r="A1060" i="2"/>
  <c r="B1059" i="2"/>
  <c r="A1059" i="2"/>
  <c r="B1058" i="2"/>
  <c r="A1058" i="2"/>
  <c r="B1057" i="2"/>
  <c r="A1057" i="2"/>
  <c r="B1056" i="2"/>
  <c r="A1056" i="2"/>
  <c r="B1055" i="2"/>
  <c r="A1055" i="2"/>
  <c r="B1054" i="2"/>
  <c r="A1054" i="2"/>
  <c r="B1053" i="2"/>
  <c r="A1053" i="2"/>
  <c r="B1052" i="2"/>
  <c r="A1052" i="2"/>
  <c r="B1051" i="2"/>
  <c r="A1051" i="2"/>
  <c r="B1050" i="2"/>
  <c r="A1050" i="2"/>
  <c r="B1049" i="2"/>
  <c r="A1049" i="2"/>
  <c r="B1048" i="2"/>
  <c r="A1048" i="2"/>
  <c r="B1047" i="2"/>
  <c r="A1047" i="2"/>
  <c r="B1046" i="2"/>
  <c r="A1046" i="2"/>
  <c r="B1045" i="2"/>
  <c r="A1045" i="2"/>
  <c r="B1044" i="2"/>
  <c r="A1044" i="2"/>
  <c r="B1043" i="2"/>
  <c r="A1043" i="2"/>
  <c r="B1042" i="2"/>
  <c r="A1042" i="2"/>
  <c r="B1041" i="2"/>
  <c r="A1041" i="2"/>
  <c r="B1040" i="2"/>
  <c r="A1040" i="2"/>
  <c r="B1039" i="2"/>
  <c r="A1039" i="2"/>
  <c r="B1038" i="2"/>
  <c r="A1038" i="2"/>
  <c r="B1037" i="2"/>
  <c r="A1037" i="2"/>
  <c r="B1036" i="2"/>
  <c r="A1036" i="2"/>
  <c r="B1035" i="2"/>
  <c r="A1035" i="2"/>
  <c r="B1034" i="2"/>
  <c r="A1034" i="2"/>
  <c r="B1033" i="2"/>
  <c r="A1033" i="2"/>
  <c r="B1032" i="2"/>
  <c r="A1032" i="2"/>
  <c r="B1031" i="2"/>
  <c r="A1031" i="2"/>
  <c r="B1030" i="2"/>
  <c r="A1030" i="2"/>
  <c r="B1029" i="2"/>
  <c r="A1029" i="2"/>
  <c r="B1028" i="2"/>
  <c r="A1028" i="2"/>
  <c r="B1027" i="2"/>
  <c r="A1027" i="2"/>
  <c r="B1026" i="2"/>
  <c r="A1026" i="2"/>
  <c r="B1025" i="2"/>
  <c r="A1025" i="2"/>
  <c r="B1024" i="2"/>
  <c r="A1024" i="2"/>
  <c r="B1023" i="2"/>
  <c r="A1023" i="2"/>
  <c r="B1022" i="2"/>
  <c r="A1022" i="2"/>
  <c r="B1021" i="2"/>
  <c r="A1021" i="2"/>
  <c r="B1020" i="2"/>
  <c r="A1020" i="2"/>
  <c r="B1019" i="2"/>
  <c r="A1019" i="2"/>
  <c r="B1018" i="2"/>
  <c r="A1018" i="2"/>
  <c r="B1017" i="2"/>
  <c r="A1017" i="2"/>
  <c r="B1016" i="2"/>
  <c r="A1016" i="2"/>
  <c r="B1015" i="2"/>
  <c r="A1015" i="2"/>
  <c r="B1014" i="2"/>
  <c r="A1014" i="2"/>
  <c r="B1013" i="2"/>
  <c r="A1013" i="2"/>
  <c r="B1012" i="2"/>
  <c r="A1012" i="2"/>
  <c r="B1011" i="2"/>
  <c r="A1011" i="2"/>
  <c r="B1010" i="2"/>
  <c r="A1010" i="2"/>
  <c r="B1009" i="2"/>
  <c r="A1009" i="2"/>
  <c r="B1008" i="2"/>
  <c r="A1008" i="2"/>
  <c r="B1007" i="2"/>
  <c r="A1007" i="2"/>
  <c r="B1006" i="2"/>
  <c r="A1006" i="2"/>
  <c r="B1005" i="2"/>
  <c r="A1005" i="2"/>
  <c r="B1004" i="2"/>
  <c r="A1004" i="2"/>
  <c r="B1003" i="2"/>
  <c r="A1003" i="2"/>
  <c r="B1002" i="2"/>
  <c r="A1002" i="2"/>
  <c r="B1001" i="2"/>
  <c r="A1001" i="2"/>
  <c r="B1000" i="2"/>
  <c r="A1000" i="2"/>
  <c r="B999" i="2"/>
  <c r="A999" i="2"/>
  <c r="B998" i="2"/>
  <c r="A998" i="2"/>
  <c r="B997" i="2"/>
  <c r="A997" i="2"/>
  <c r="B996" i="2"/>
  <c r="A996" i="2"/>
  <c r="B995" i="2"/>
  <c r="A995" i="2"/>
  <c r="B994" i="2"/>
  <c r="A994" i="2"/>
  <c r="B993" i="2"/>
  <c r="A993" i="2"/>
  <c r="B992" i="2"/>
  <c r="A992" i="2"/>
  <c r="B991" i="2"/>
  <c r="A991" i="2"/>
  <c r="B990" i="2"/>
  <c r="A990" i="2"/>
  <c r="B989" i="2"/>
  <c r="A989" i="2"/>
  <c r="B988" i="2"/>
  <c r="A988" i="2"/>
  <c r="B987" i="2"/>
  <c r="A987" i="2"/>
  <c r="B986" i="2"/>
  <c r="A986" i="2"/>
  <c r="B985" i="2"/>
  <c r="A985" i="2"/>
  <c r="B984" i="2"/>
  <c r="A984" i="2"/>
  <c r="B983" i="2"/>
  <c r="A983" i="2"/>
  <c r="B982" i="2"/>
  <c r="A982" i="2"/>
  <c r="B981" i="2"/>
  <c r="A981" i="2"/>
  <c r="B980" i="2"/>
  <c r="A980" i="2"/>
  <c r="B979" i="2"/>
  <c r="A979" i="2"/>
  <c r="B978" i="2"/>
  <c r="A978" i="2"/>
  <c r="B977" i="2"/>
  <c r="A977" i="2"/>
  <c r="B976" i="2"/>
  <c r="A976" i="2"/>
  <c r="B975" i="2"/>
  <c r="A975" i="2"/>
  <c r="B974" i="2"/>
  <c r="A974" i="2"/>
  <c r="B973" i="2"/>
  <c r="A973" i="2"/>
  <c r="B972" i="2"/>
  <c r="A972" i="2"/>
  <c r="B971" i="2"/>
  <c r="A971" i="2"/>
  <c r="B970" i="2"/>
  <c r="A970" i="2"/>
  <c r="B969" i="2"/>
  <c r="A969" i="2"/>
  <c r="B968" i="2"/>
  <c r="A968" i="2"/>
  <c r="B967" i="2"/>
  <c r="A967" i="2"/>
  <c r="B966" i="2"/>
  <c r="A966" i="2"/>
  <c r="B965" i="2"/>
  <c r="A965" i="2"/>
  <c r="B964" i="2"/>
  <c r="A964" i="2"/>
  <c r="B963" i="2"/>
  <c r="A963" i="2"/>
  <c r="B962" i="2"/>
  <c r="A962" i="2"/>
  <c r="B961" i="2"/>
  <c r="A961" i="2"/>
  <c r="B960" i="2"/>
  <c r="A960" i="2"/>
  <c r="B959" i="2"/>
  <c r="A959" i="2"/>
  <c r="B958" i="2"/>
  <c r="A958" i="2"/>
  <c r="B957" i="2"/>
  <c r="A957" i="2"/>
  <c r="B956" i="2"/>
  <c r="A956" i="2"/>
  <c r="B955" i="2"/>
  <c r="A955" i="2"/>
  <c r="B954" i="2"/>
  <c r="A954" i="2"/>
  <c r="B953" i="2"/>
  <c r="A953" i="2"/>
  <c r="B952" i="2"/>
  <c r="A952" i="2"/>
  <c r="B951" i="2"/>
  <c r="A951" i="2"/>
  <c r="B950" i="2"/>
  <c r="A950" i="2"/>
  <c r="B949" i="2"/>
  <c r="A949" i="2"/>
  <c r="B948" i="2"/>
  <c r="A948" i="2"/>
  <c r="B947" i="2"/>
  <c r="A947" i="2"/>
  <c r="B946" i="2"/>
  <c r="A946" i="2"/>
  <c r="B945" i="2"/>
  <c r="A945" i="2"/>
  <c r="B944" i="2"/>
  <c r="A944" i="2"/>
  <c r="B943" i="2"/>
  <c r="A943" i="2"/>
  <c r="B942" i="2"/>
  <c r="A942" i="2"/>
  <c r="B941" i="2"/>
  <c r="A941" i="2"/>
  <c r="B940" i="2"/>
  <c r="A940" i="2"/>
  <c r="B939" i="2"/>
  <c r="A939" i="2"/>
  <c r="B938" i="2"/>
  <c r="A938" i="2"/>
  <c r="B937" i="2"/>
  <c r="A937" i="2"/>
  <c r="B936" i="2"/>
  <c r="A936" i="2"/>
  <c r="B935" i="2"/>
  <c r="A935" i="2"/>
  <c r="B934" i="2"/>
  <c r="A934" i="2"/>
  <c r="B933" i="2"/>
  <c r="A933" i="2"/>
  <c r="B932" i="2"/>
  <c r="A932" i="2"/>
  <c r="B931" i="2"/>
  <c r="A931" i="2"/>
  <c r="B930" i="2"/>
  <c r="A930" i="2"/>
  <c r="B929" i="2"/>
  <c r="A929" i="2"/>
  <c r="B928" i="2"/>
  <c r="A928" i="2"/>
  <c r="B927" i="2"/>
  <c r="A927" i="2"/>
  <c r="B926" i="2"/>
  <c r="A926" i="2"/>
  <c r="B925" i="2"/>
  <c r="A925" i="2"/>
  <c r="B924" i="2"/>
  <c r="A924" i="2"/>
  <c r="B923" i="2"/>
  <c r="A923" i="2"/>
  <c r="B922" i="2"/>
  <c r="A922" i="2"/>
  <c r="B921" i="2"/>
  <c r="A921" i="2"/>
  <c r="B920" i="2"/>
  <c r="A920" i="2"/>
  <c r="B919" i="2"/>
  <c r="A919" i="2"/>
  <c r="B918" i="2"/>
  <c r="A918" i="2"/>
  <c r="B917" i="2"/>
  <c r="A917" i="2"/>
  <c r="B916" i="2"/>
  <c r="A916" i="2"/>
  <c r="B915" i="2"/>
  <c r="A915" i="2"/>
  <c r="B914" i="2"/>
  <c r="A914" i="2"/>
  <c r="B913" i="2"/>
  <c r="A913" i="2"/>
  <c r="B912" i="2"/>
  <c r="A912" i="2"/>
  <c r="B911" i="2"/>
  <c r="A911" i="2"/>
  <c r="B910" i="2"/>
  <c r="A910" i="2"/>
  <c r="B909" i="2"/>
  <c r="A909" i="2"/>
  <c r="B908" i="2"/>
  <c r="A908" i="2"/>
  <c r="B907" i="2"/>
  <c r="A907" i="2"/>
  <c r="B906" i="2"/>
  <c r="A906" i="2"/>
  <c r="B905" i="2"/>
  <c r="A905" i="2"/>
  <c r="B904" i="2"/>
  <c r="A904" i="2"/>
  <c r="B903" i="2"/>
  <c r="A903" i="2"/>
  <c r="B902" i="2"/>
  <c r="A902" i="2"/>
  <c r="B901" i="2"/>
  <c r="A901" i="2"/>
  <c r="B900" i="2"/>
  <c r="A900" i="2"/>
  <c r="B899" i="2"/>
  <c r="A899" i="2"/>
  <c r="B898" i="2"/>
  <c r="A898" i="2"/>
  <c r="B897" i="2"/>
  <c r="A897" i="2"/>
  <c r="B896" i="2"/>
  <c r="A896" i="2"/>
  <c r="B895" i="2"/>
  <c r="A895" i="2"/>
  <c r="B894" i="2"/>
  <c r="A894" i="2"/>
  <c r="B893" i="2"/>
  <c r="A893" i="2"/>
  <c r="B892" i="2"/>
  <c r="A892" i="2"/>
  <c r="B891" i="2"/>
  <c r="A891" i="2"/>
  <c r="B890" i="2"/>
  <c r="A890" i="2"/>
  <c r="B889" i="2"/>
  <c r="A889" i="2"/>
  <c r="B888" i="2"/>
  <c r="A888" i="2"/>
  <c r="B887" i="2"/>
  <c r="A887" i="2"/>
  <c r="B886" i="2"/>
  <c r="A886" i="2"/>
  <c r="B885" i="2"/>
  <c r="A885" i="2"/>
  <c r="B884" i="2"/>
  <c r="A884" i="2"/>
  <c r="B883" i="2"/>
  <c r="A883" i="2"/>
  <c r="B882" i="2"/>
  <c r="A882" i="2"/>
  <c r="B881" i="2"/>
  <c r="A881" i="2"/>
  <c r="B880" i="2"/>
  <c r="A880" i="2"/>
  <c r="B879" i="2"/>
  <c r="A879" i="2"/>
  <c r="B878" i="2"/>
  <c r="A878" i="2"/>
  <c r="B877" i="2"/>
  <c r="A877" i="2"/>
  <c r="B876" i="2"/>
  <c r="A876" i="2"/>
  <c r="B875" i="2"/>
  <c r="A875" i="2"/>
  <c r="B874" i="2"/>
  <c r="A874" i="2"/>
  <c r="B873" i="2"/>
  <c r="A873" i="2"/>
  <c r="B872" i="2"/>
  <c r="A872" i="2"/>
  <c r="B871" i="2"/>
  <c r="A871" i="2"/>
  <c r="B870" i="2"/>
  <c r="A870" i="2"/>
  <c r="B869" i="2"/>
  <c r="A869" i="2"/>
  <c r="B868" i="2"/>
  <c r="A868" i="2"/>
  <c r="B867" i="2"/>
  <c r="A867" i="2"/>
  <c r="B866" i="2"/>
  <c r="A866" i="2"/>
  <c r="B865" i="2"/>
  <c r="A865" i="2"/>
  <c r="B864" i="2"/>
  <c r="A864" i="2"/>
  <c r="B863" i="2"/>
  <c r="A863" i="2"/>
  <c r="B862" i="2"/>
  <c r="A862" i="2"/>
  <c r="B861" i="2"/>
  <c r="A861" i="2"/>
  <c r="B860" i="2"/>
  <c r="A860" i="2"/>
  <c r="B859" i="2"/>
  <c r="A859" i="2"/>
  <c r="B858" i="2"/>
  <c r="A858" i="2"/>
  <c r="B857" i="2"/>
  <c r="A857" i="2"/>
  <c r="B856" i="2"/>
  <c r="A856" i="2"/>
  <c r="B855" i="2"/>
  <c r="A855" i="2"/>
  <c r="B854" i="2"/>
  <c r="A854" i="2"/>
  <c r="B853" i="2"/>
  <c r="A853" i="2"/>
  <c r="B852" i="2"/>
  <c r="A852" i="2"/>
  <c r="B851" i="2"/>
  <c r="A851" i="2"/>
  <c r="B850" i="2"/>
  <c r="A850" i="2"/>
  <c r="B849" i="2"/>
  <c r="A849" i="2"/>
  <c r="B848" i="2"/>
  <c r="A848" i="2"/>
  <c r="B847" i="2"/>
  <c r="A847" i="2"/>
  <c r="B846" i="2"/>
  <c r="A846" i="2"/>
  <c r="B845" i="2"/>
  <c r="A845" i="2"/>
  <c r="B844" i="2"/>
  <c r="A844" i="2"/>
  <c r="B843" i="2"/>
  <c r="A843" i="2"/>
  <c r="B842" i="2"/>
  <c r="A842" i="2"/>
  <c r="B841" i="2"/>
  <c r="A841" i="2"/>
  <c r="B840" i="2"/>
  <c r="A840" i="2"/>
  <c r="B839" i="2"/>
  <c r="A839" i="2"/>
  <c r="B838" i="2"/>
  <c r="A838" i="2"/>
  <c r="B837" i="2"/>
  <c r="A837" i="2"/>
  <c r="B836" i="2"/>
  <c r="A836" i="2"/>
  <c r="B835" i="2"/>
  <c r="A835" i="2"/>
  <c r="B834" i="2"/>
  <c r="A834" i="2"/>
  <c r="B833" i="2"/>
  <c r="A833" i="2"/>
  <c r="B832" i="2"/>
  <c r="A832" i="2"/>
  <c r="B831" i="2"/>
  <c r="A831" i="2"/>
  <c r="B830" i="2"/>
  <c r="A830" i="2"/>
  <c r="B829" i="2"/>
  <c r="A829" i="2"/>
  <c r="B828" i="2"/>
  <c r="A828" i="2"/>
  <c r="B827" i="2"/>
  <c r="A827" i="2"/>
  <c r="B826" i="2"/>
  <c r="A826" i="2"/>
  <c r="B825" i="2"/>
  <c r="A825" i="2"/>
  <c r="B824" i="2"/>
  <c r="A824" i="2"/>
  <c r="B823" i="2"/>
  <c r="A823" i="2"/>
  <c r="B822" i="2"/>
  <c r="A822" i="2"/>
  <c r="B821" i="2"/>
  <c r="A821" i="2"/>
  <c r="B820" i="2"/>
  <c r="A820" i="2"/>
  <c r="B819" i="2"/>
  <c r="A819" i="2"/>
  <c r="B818" i="2"/>
  <c r="A818" i="2"/>
  <c r="B817" i="2"/>
  <c r="A817" i="2"/>
  <c r="B816" i="2"/>
  <c r="A816" i="2"/>
  <c r="B815" i="2"/>
  <c r="A815" i="2"/>
  <c r="B814" i="2"/>
  <c r="A814" i="2"/>
  <c r="B813" i="2"/>
  <c r="A813" i="2"/>
  <c r="B812" i="2"/>
  <c r="A812" i="2"/>
  <c r="B811" i="2"/>
  <c r="A811" i="2"/>
  <c r="B810" i="2"/>
  <c r="A810" i="2"/>
  <c r="B809" i="2"/>
  <c r="A809" i="2"/>
  <c r="B808" i="2"/>
  <c r="A808" i="2"/>
  <c r="B807" i="2"/>
  <c r="A807" i="2"/>
  <c r="B806" i="2"/>
  <c r="A806" i="2"/>
  <c r="B805" i="2"/>
  <c r="A805" i="2"/>
  <c r="B804" i="2"/>
  <c r="A804" i="2"/>
  <c r="B803" i="2"/>
  <c r="A803" i="2"/>
  <c r="B802" i="2"/>
  <c r="A802" i="2"/>
  <c r="B801" i="2"/>
  <c r="A801" i="2"/>
  <c r="B800" i="2"/>
  <c r="A800" i="2"/>
  <c r="B799" i="2"/>
  <c r="A799" i="2"/>
  <c r="B798" i="2"/>
  <c r="A798" i="2"/>
  <c r="B797" i="2"/>
  <c r="A797" i="2"/>
  <c r="B796" i="2"/>
  <c r="A796" i="2"/>
  <c r="B795" i="2"/>
  <c r="A795" i="2"/>
  <c r="B794" i="2"/>
  <c r="A794" i="2"/>
  <c r="B793" i="2"/>
  <c r="A793" i="2"/>
  <c r="B792" i="2"/>
  <c r="A792" i="2"/>
  <c r="B791" i="2"/>
  <c r="A791" i="2"/>
  <c r="B790" i="2"/>
  <c r="A790" i="2"/>
  <c r="B789" i="2"/>
  <c r="A789" i="2"/>
  <c r="B788" i="2"/>
  <c r="A788" i="2"/>
  <c r="B787" i="2"/>
  <c r="A787" i="2"/>
  <c r="B786" i="2"/>
  <c r="A786" i="2"/>
  <c r="B785" i="2"/>
  <c r="A785" i="2"/>
  <c r="B784" i="2"/>
  <c r="A784" i="2"/>
  <c r="B783" i="2"/>
  <c r="A783" i="2"/>
  <c r="B782" i="2"/>
  <c r="A782" i="2"/>
  <c r="B781" i="2"/>
  <c r="A781" i="2"/>
  <c r="B780" i="2"/>
  <c r="A780" i="2"/>
  <c r="B779" i="2"/>
  <c r="A779" i="2"/>
  <c r="B778" i="2"/>
  <c r="A778" i="2"/>
  <c r="B777" i="2"/>
  <c r="A777" i="2"/>
  <c r="B776" i="2"/>
  <c r="A776" i="2"/>
  <c r="B775" i="2"/>
  <c r="A775" i="2"/>
  <c r="B774" i="2"/>
  <c r="A774" i="2"/>
  <c r="B773" i="2"/>
  <c r="A773" i="2"/>
  <c r="B772" i="2"/>
  <c r="A772" i="2"/>
  <c r="B771" i="2"/>
  <c r="A771" i="2"/>
  <c r="B770" i="2"/>
  <c r="A770" i="2"/>
  <c r="B769" i="2"/>
  <c r="A769" i="2"/>
  <c r="B768" i="2"/>
  <c r="A768" i="2"/>
  <c r="B767" i="2"/>
  <c r="A767" i="2"/>
  <c r="B766" i="2"/>
  <c r="A766" i="2"/>
  <c r="B765" i="2"/>
  <c r="A765" i="2"/>
  <c r="B764" i="2"/>
  <c r="A764" i="2"/>
  <c r="B763" i="2"/>
  <c r="A763" i="2"/>
  <c r="B762" i="2"/>
  <c r="A762" i="2"/>
  <c r="B761" i="2"/>
  <c r="A761" i="2"/>
  <c r="B760" i="2"/>
  <c r="A760" i="2"/>
  <c r="B759" i="2"/>
  <c r="A759" i="2"/>
  <c r="B758" i="2"/>
  <c r="A758" i="2"/>
  <c r="B757" i="2"/>
  <c r="A757" i="2"/>
  <c r="B756" i="2"/>
  <c r="A756" i="2"/>
  <c r="B755" i="2"/>
  <c r="A755" i="2"/>
  <c r="B754" i="2"/>
  <c r="A754" i="2"/>
  <c r="B753" i="2"/>
  <c r="A753" i="2"/>
  <c r="B752" i="2"/>
  <c r="A752" i="2"/>
  <c r="B751" i="2"/>
  <c r="A751" i="2"/>
  <c r="B750" i="2"/>
  <c r="A750" i="2"/>
  <c r="B749" i="2"/>
  <c r="A749" i="2"/>
  <c r="B748" i="2"/>
  <c r="A748" i="2"/>
  <c r="B747" i="2"/>
  <c r="A747" i="2"/>
  <c r="B746" i="2"/>
  <c r="A746" i="2"/>
  <c r="B745" i="2"/>
  <c r="A745" i="2"/>
  <c r="B744" i="2"/>
  <c r="A744" i="2"/>
  <c r="B743" i="2"/>
  <c r="A743" i="2"/>
  <c r="B742" i="2"/>
  <c r="A742" i="2"/>
  <c r="B741" i="2"/>
  <c r="A741" i="2"/>
  <c r="B740" i="2"/>
  <c r="A740" i="2"/>
  <c r="B739" i="2"/>
  <c r="A739" i="2"/>
  <c r="B738" i="2"/>
  <c r="A738" i="2"/>
  <c r="B737" i="2"/>
  <c r="A737" i="2"/>
  <c r="B736" i="2"/>
  <c r="A736" i="2"/>
  <c r="B735" i="2"/>
  <c r="A735" i="2"/>
  <c r="B734" i="2"/>
  <c r="A734" i="2"/>
  <c r="B733" i="2"/>
  <c r="A733" i="2"/>
  <c r="B732" i="2"/>
  <c r="A732" i="2"/>
  <c r="B731" i="2"/>
  <c r="A731" i="2"/>
  <c r="B730" i="2"/>
  <c r="A730" i="2"/>
  <c r="B729" i="2"/>
  <c r="A729" i="2"/>
  <c r="B728" i="2"/>
  <c r="A728" i="2"/>
  <c r="B727" i="2"/>
  <c r="A727" i="2"/>
  <c r="B726" i="2"/>
  <c r="A726" i="2"/>
  <c r="B725" i="2"/>
  <c r="A725" i="2"/>
  <c r="B724" i="2"/>
  <c r="A724" i="2"/>
  <c r="B723" i="2"/>
  <c r="A723" i="2"/>
  <c r="B722" i="2"/>
  <c r="A722" i="2"/>
  <c r="B721" i="2"/>
  <c r="A721" i="2"/>
  <c r="B720" i="2"/>
  <c r="A720" i="2"/>
  <c r="B719" i="2"/>
  <c r="A719" i="2"/>
  <c r="B718" i="2"/>
  <c r="A718" i="2"/>
  <c r="B717" i="2"/>
  <c r="A717" i="2"/>
  <c r="B716" i="2"/>
  <c r="A716" i="2"/>
  <c r="B715" i="2"/>
  <c r="A715" i="2"/>
  <c r="B714" i="2"/>
  <c r="A714" i="2"/>
  <c r="B713" i="2"/>
  <c r="A713" i="2"/>
  <c r="B712" i="2"/>
  <c r="A712" i="2"/>
  <c r="B711" i="2"/>
  <c r="A711" i="2"/>
  <c r="B710" i="2"/>
  <c r="A710" i="2"/>
  <c r="B709" i="2"/>
  <c r="A709" i="2"/>
  <c r="B708" i="2"/>
  <c r="A708" i="2"/>
  <c r="B707" i="2"/>
  <c r="A707" i="2"/>
  <c r="B706" i="2"/>
  <c r="A706" i="2"/>
  <c r="B705" i="2"/>
  <c r="A705" i="2"/>
  <c r="B704" i="2"/>
  <c r="A704" i="2"/>
  <c r="B703" i="2"/>
  <c r="A703" i="2"/>
  <c r="B702" i="2"/>
  <c r="A702" i="2"/>
  <c r="B701" i="2"/>
  <c r="A701" i="2"/>
  <c r="B700" i="2"/>
  <c r="A700" i="2"/>
  <c r="B699" i="2"/>
  <c r="A699" i="2"/>
  <c r="B698" i="2"/>
  <c r="A698" i="2"/>
  <c r="B697" i="2"/>
  <c r="A697" i="2"/>
  <c r="B696" i="2"/>
  <c r="A696" i="2"/>
  <c r="B695" i="2"/>
  <c r="A695" i="2"/>
  <c r="B694" i="2"/>
  <c r="A694" i="2"/>
  <c r="B693" i="2"/>
  <c r="A693" i="2"/>
  <c r="B692" i="2"/>
  <c r="A692" i="2"/>
  <c r="B691" i="2"/>
  <c r="A691" i="2"/>
  <c r="B690" i="2"/>
  <c r="A690" i="2"/>
  <c r="B689" i="2"/>
  <c r="A689" i="2"/>
  <c r="B688" i="2"/>
  <c r="A688" i="2"/>
  <c r="B687" i="2"/>
  <c r="A687" i="2"/>
  <c r="B686" i="2"/>
  <c r="A686" i="2"/>
  <c r="B685" i="2"/>
  <c r="A685" i="2"/>
  <c r="B684" i="2"/>
  <c r="A684" i="2"/>
  <c r="B683" i="2"/>
  <c r="A683" i="2"/>
  <c r="B682" i="2"/>
  <c r="A682" i="2"/>
  <c r="B681" i="2"/>
  <c r="A681" i="2"/>
  <c r="B680" i="2"/>
  <c r="A680" i="2"/>
  <c r="B679" i="2"/>
  <c r="A679" i="2"/>
  <c r="B678" i="2"/>
  <c r="A678" i="2"/>
  <c r="B677" i="2"/>
  <c r="A677" i="2"/>
  <c r="B676" i="2"/>
  <c r="A676" i="2"/>
  <c r="B675" i="2"/>
  <c r="A675" i="2"/>
  <c r="B674" i="2"/>
  <c r="A674" i="2"/>
  <c r="B673" i="2"/>
  <c r="A673" i="2"/>
  <c r="B672" i="2"/>
  <c r="A672" i="2"/>
  <c r="B671" i="2"/>
  <c r="A671" i="2"/>
  <c r="B670" i="2"/>
  <c r="A670" i="2"/>
  <c r="B669" i="2"/>
  <c r="A669" i="2"/>
  <c r="B668" i="2"/>
  <c r="A668" i="2"/>
  <c r="B667" i="2"/>
  <c r="A667" i="2"/>
  <c r="B666" i="2"/>
  <c r="A666" i="2"/>
  <c r="B665" i="2"/>
  <c r="A665" i="2"/>
  <c r="B664" i="2"/>
  <c r="A664" i="2"/>
  <c r="B663" i="2"/>
  <c r="A663" i="2"/>
  <c r="B662" i="2"/>
  <c r="A662" i="2"/>
  <c r="B661" i="2"/>
  <c r="A661" i="2"/>
  <c r="B660" i="2"/>
  <c r="A660" i="2"/>
  <c r="B659" i="2"/>
  <c r="A659" i="2"/>
  <c r="B658" i="2"/>
  <c r="A658" i="2"/>
  <c r="B657" i="2"/>
  <c r="A657" i="2"/>
  <c r="B656" i="2"/>
  <c r="A656" i="2"/>
  <c r="B655" i="2"/>
  <c r="A655" i="2"/>
  <c r="B654" i="2"/>
  <c r="A654" i="2"/>
  <c r="B653" i="2"/>
  <c r="A653" i="2"/>
  <c r="B652" i="2"/>
  <c r="A652" i="2"/>
  <c r="B651" i="2"/>
  <c r="A651" i="2"/>
  <c r="B650" i="2"/>
  <c r="A650" i="2"/>
  <c r="B649" i="2"/>
  <c r="A649" i="2"/>
  <c r="B648" i="2"/>
  <c r="A648" i="2"/>
  <c r="B647" i="2"/>
  <c r="A647" i="2"/>
  <c r="B646" i="2"/>
  <c r="A646" i="2"/>
  <c r="B645" i="2"/>
  <c r="A645" i="2"/>
  <c r="B644" i="2"/>
  <c r="A644" i="2"/>
  <c r="B643" i="2"/>
  <c r="A643" i="2"/>
  <c r="B642" i="2"/>
  <c r="A642" i="2"/>
  <c r="B641" i="2"/>
  <c r="A641" i="2"/>
  <c r="B640" i="2"/>
  <c r="A640" i="2"/>
  <c r="B639" i="2"/>
  <c r="A639" i="2"/>
  <c r="B638" i="2"/>
  <c r="A638" i="2"/>
  <c r="B637" i="2"/>
  <c r="A637" i="2"/>
  <c r="B636" i="2"/>
  <c r="A636" i="2"/>
  <c r="B635" i="2"/>
  <c r="A635" i="2"/>
  <c r="B634" i="2"/>
  <c r="A634" i="2"/>
  <c r="B633" i="2"/>
  <c r="A633" i="2"/>
  <c r="B632" i="2"/>
  <c r="A632" i="2"/>
  <c r="B631" i="2"/>
  <c r="A631" i="2"/>
  <c r="B630" i="2"/>
  <c r="A630" i="2"/>
  <c r="B629" i="2"/>
  <c r="A629" i="2"/>
  <c r="B628" i="2"/>
  <c r="A628" i="2"/>
  <c r="B627" i="2"/>
  <c r="A627" i="2"/>
  <c r="B626" i="2"/>
  <c r="A626" i="2"/>
  <c r="B625" i="2"/>
  <c r="A625" i="2"/>
  <c r="B624" i="2"/>
  <c r="A624" i="2"/>
  <c r="B623" i="2"/>
  <c r="A623" i="2"/>
  <c r="B622" i="2"/>
  <c r="A622" i="2"/>
  <c r="B621" i="2"/>
  <c r="A621" i="2"/>
  <c r="B620" i="2"/>
  <c r="A620" i="2"/>
  <c r="B619" i="2"/>
  <c r="A619" i="2"/>
  <c r="B618" i="2"/>
  <c r="A618" i="2"/>
  <c r="B617" i="2"/>
  <c r="A617" i="2"/>
  <c r="B616" i="2"/>
  <c r="A616" i="2"/>
  <c r="B615" i="2"/>
  <c r="A615" i="2"/>
  <c r="B614" i="2"/>
  <c r="A614" i="2"/>
  <c r="B613" i="2"/>
  <c r="A613" i="2"/>
  <c r="B612" i="2"/>
  <c r="A612" i="2"/>
  <c r="B611" i="2"/>
  <c r="A611" i="2"/>
  <c r="B610" i="2"/>
  <c r="A610" i="2"/>
  <c r="B609" i="2"/>
  <c r="A609" i="2"/>
  <c r="B608" i="2"/>
  <c r="A608" i="2"/>
  <c r="B607" i="2"/>
  <c r="A607" i="2"/>
  <c r="B606" i="2"/>
  <c r="A606" i="2"/>
  <c r="B605" i="2"/>
  <c r="A605" i="2"/>
  <c r="B604" i="2"/>
  <c r="A604" i="2"/>
  <c r="B603" i="2"/>
  <c r="A603" i="2"/>
  <c r="B602" i="2"/>
  <c r="A602" i="2"/>
  <c r="B601" i="2"/>
  <c r="A601" i="2"/>
  <c r="B600" i="2"/>
  <c r="A600" i="2"/>
  <c r="B599" i="2"/>
  <c r="A599" i="2"/>
  <c r="B598" i="2"/>
  <c r="A598" i="2"/>
  <c r="B597" i="2"/>
  <c r="A597" i="2"/>
  <c r="B596" i="2"/>
  <c r="A596" i="2"/>
  <c r="B595" i="2"/>
  <c r="A595" i="2"/>
  <c r="B594" i="2"/>
  <c r="A594" i="2"/>
  <c r="B593" i="2"/>
  <c r="A593" i="2"/>
  <c r="B592" i="2"/>
  <c r="A592" i="2"/>
  <c r="B591" i="2"/>
  <c r="A591" i="2"/>
  <c r="B590" i="2"/>
  <c r="A590" i="2"/>
  <c r="B589" i="2"/>
  <c r="A589" i="2"/>
  <c r="B588" i="2"/>
  <c r="A588" i="2"/>
  <c r="B587" i="2"/>
  <c r="A587" i="2"/>
  <c r="B586" i="2"/>
  <c r="A586" i="2"/>
  <c r="B585" i="2"/>
  <c r="A585" i="2"/>
  <c r="B584" i="2"/>
  <c r="A584" i="2"/>
  <c r="B583" i="2"/>
  <c r="A583" i="2"/>
  <c r="B582" i="2"/>
  <c r="A582" i="2"/>
  <c r="B581" i="2"/>
  <c r="A581" i="2"/>
  <c r="B580" i="2"/>
  <c r="A580" i="2"/>
  <c r="B579" i="2"/>
  <c r="A579" i="2"/>
  <c r="B578" i="2"/>
  <c r="A578" i="2"/>
  <c r="B577" i="2"/>
  <c r="A577" i="2"/>
  <c r="B576" i="2"/>
  <c r="A576" i="2"/>
  <c r="B575" i="2"/>
  <c r="A575" i="2"/>
  <c r="B574" i="2"/>
  <c r="A574" i="2"/>
  <c r="B573" i="2"/>
  <c r="A573" i="2"/>
  <c r="B572" i="2"/>
  <c r="A572" i="2"/>
  <c r="B571" i="2"/>
  <c r="A571" i="2"/>
  <c r="B570" i="2"/>
  <c r="A570" i="2"/>
  <c r="B569" i="2"/>
  <c r="A569" i="2"/>
  <c r="B568" i="2"/>
  <c r="A568" i="2"/>
  <c r="B567" i="2"/>
  <c r="A567" i="2"/>
  <c r="B566" i="2"/>
  <c r="A566" i="2"/>
  <c r="B565" i="2"/>
  <c r="A565" i="2"/>
  <c r="B564" i="2"/>
  <c r="A564" i="2"/>
  <c r="B563" i="2"/>
  <c r="A563" i="2"/>
  <c r="B562" i="2"/>
  <c r="A562" i="2"/>
  <c r="B561" i="2"/>
  <c r="A561" i="2"/>
  <c r="B560" i="2"/>
  <c r="A560" i="2"/>
  <c r="B559" i="2"/>
  <c r="A559" i="2"/>
  <c r="B558" i="2"/>
  <c r="A558" i="2"/>
  <c r="B557" i="2"/>
  <c r="A557" i="2"/>
  <c r="B556" i="2"/>
  <c r="A556" i="2"/>
  <c r="B555" i="2"/>
  <c r="A555" i="2"/>
  <c r="B554" i="2"/>
  <c r="A554" i="2"/>
  <c r="B553" i="2"/>
  <c r="A553" i="2"/>
  <c r="B552" i="2"/>
  <c r="A552" i="2"/>
  <c r="B551" i="2"/>
  <c r="A551" i="2"/>
  <c r="B550" i="2"/>
  <c r="A550" i="2"/>
  <c r="B549" i="2"/>
  <c r="A549" i="2"/>
  <c r="B548" i="2"/>
  <c r="A548" i="2"/>
  <c r="B547" i="2"/>
  <c r="A547" i="2"/>
  <c r="B546" i="2"/>
  <c r="A546" i="2"/>
  <c r="B545" i="2"/>
  <c r="A545" i="2"/>
  <c r="B544" i="2"/>
  <c r="A544" i="2"/>
  <c r="B543" i="2"/>
  <c r="A543" i="2"/>
  <c r="B542" i="2"/>
  <c r="A542" i="2"/>
  <c r="B541" i="2"/>
  <c r="A541" i="2"/>
  <c r="B540" i="2"/>
  <c r="A540" i="2"/>
  <c r="B539" i="2"/>
  <c r="A539" i="2"/>
  <c r="B538" i="2"/>
  <c r="A538" i="2"/>
  <c r="B537" i="2"/>
  <c r="A537" i="2"/>
  <c r="B536" i="2"/>
  <c r="A536" i="2"/>
  <c r="B535" i="2"/>
  <c r="A535" i="2"/>
  <c r="B534" i="2"/>
  <c r="A534" i="2"/>
  <c r="B533" i="2"/>
  <c r="A533" i="2"/>
  <c r="B532" i="2"/>
  <c r="A532" i="2"/>
  <c r="B531" i="2"/>
  <c r="A531" i="2"/>
  <c r="B530" i="2"/>
  <c r="A530" i="2"/>
  <c r="B529" i="2"/>
  <c r="A529" i="2"/>
  <c r="B528" i="2"/>
  <c r="A528" i="2"/>
  <c r="B527" i="2"/>
  <c r="A527" i="2"/>
  <c r="B526" i="2"/>
  <c r="A526" i="2"/>
  <c r="B525" i="2"/>
  <c r="A525" i="2"/>
  <c r="B524" i="2"/>
  <c r="A524" i="2"/>
  <c r="B523" i="2"/>
  <c r="A523" i="2"/>
  <c r="B522" i="2"/>
  <c r="A522" i="2"/>
  <c r="B521" i="2"/>
  <c r="A521" i="2"/>
  <c r="B520" i="2"/>
  <c r="A520" i="2"/>
  <c r="B519" i="2"/>
  <c r="A519" i="2"/>
  <c r="B518" i="2"/>
  <c r="A518" i="2"/>
  <c r="B517" i="2"/>
  <c r="A517" i="2"/>
  <c r="B516" i="2"/>
  <c r="A516" i="2"/>
  <c r="B515" i="2"/>
  <c r="A515" i="2"/>
  <c r="B514" i="2"/>
  <c r="A514" i="2"/>
  <c r="B513" i="2"/>
  <c r="A513" i="2"/>
  <c r="B512" i="2"/>
  <c r="A512" i="2"/>
  <c r="B511" i="2"/>
  <c r="A511" i="2"/>
  <c r="B510" i="2"/>
  <c r="A510" i="2"/>
  <c r="B509" i="2"/>
  <c r="A509" i="2"/>
  <c r="B508" i="2"/>
  <c r="A508" i="2"/>
  <c r="B507" i="2"/>
  <c r="A507" i="2"/>
  <c r="B506" i="2"/>
  <c r="A506" i="2"/>
  <c r="B505" i="2"/>
  <c r="A505" i="2"/>
  <c r="B504" i="2"/>
  <c r="A504" i="2"/>
  <c r="B503" i="2"/>
  <c r="A503" i="2"/>
  <c r="B502" i="2"/>
  <c r="A502" i="2"/>
  <c r="B501" i="2"/>
  <c r="A501" i="2"/>
  <c r="B500" i="2"/>
  <c r="A500" i="2"/>
  <c r="B499" i="2"/>
  <c r="A499" i="2"/>
  <c r="B498" i="2"/>
  <c r="A498" i="2"/>
  <c r="B497" i="2"/>
  <c r="A497" i="2"/>
  <c r="B496" i="2"/>
  <c r="A496" i="2"/>
  <c r="B495" i="2"/>
  <c r="A495" i="2"/>
  <c r="B494" i="2"/>
  <c r="A494" i="2"/>
  <c r="B493" i="2"/>
  <c r="A493" i="2"/>
  <c r="B492" i="2"/>
  <c r="A492" i="2"/>
  <c r="B491" i="2"/>
  <c r="A491" i="2"/>
  <c r="B490" i="2"/>
  <c r="A490" i="2"/>
  <c r="B489" i="2"/>
  <c r="A489" i="2"/>
  <c r="B488" i="2"/>
  <c r="A488" i="2"/>
  <c r="B487" i="2"/>
  <c r="A487" i="2"/>
  <c r="B486" i="2"/>
  <c r="A486" i="2"/>
  <c r="B485" i="2"/>
  <c r="A485" i="2"/>
  <c r="B484" i="2"/>
  <c r="A484" i="2"/>
  <c r="B483" i="2"/>
  <c r="A483" i="2"/>
  <c r="B482" i="2"/>
  <c r="A482" i="2"/>
  <c r="B481" i="2"/>
  <c r="A481" i="2"/>
  <c r="B480" i="2"/>
  <c r="A480" i="2"/>
  <c r="B479" i="2"/>
  <c r="A479" i="2"/>
  <c r="B478" i="2"/>
  <c r="A478" i="2"/>
  <c r="B477" i="2"/>
  <c r="A477" i="2"/>
  <c r="B476" i="2"/>
  <c r="A476" i="2"/>
  <c r="B475" i="2"/>
  <c r="A475" i="2"/>
  <c r="B474" i="2"/>
  <c r="A474" i="2"/>
  <c r="B473" i="2"/>
  <c r="A473" i="2"/>
  <c r="B472" i="2"/>
  <c r="A472" i="2"/>
  <c r="B471" i="2"/>
  <c r="A471" i="2"/>
  <c r="B470" i="2"/>
  <c r="A470" i="2"/>
  <c r="B469" i="2"/>
  <c r="A469" i="2"/>
  <c r="B468" i="2"/>
  <c r="A468" i="2"/>
  <c r="B467" i="2"/>
  <c r="A467" i="2"/>
  <c r="B466" i="2"/>
  <c r="A466" i="2"/>
  <c r="B465" i="2"/>
  <c r="A465" i="2"/>
  <c r="B464" i="2"/>
  <c r="A464" i="2"/>
  <c r="B463" i="2"/>
  <c r="A463" i="2"/>
  <c r="B462" i="2"/>
  <c r="A462" i="2"/>
  <c r="B461" i="2"/>
  <c r="A461" i="2"/>
  <c r="B460" i="2"/>
  <c r="A460" i="2"/>
  <c r="B459" i="2"/>
  <c r="A459" i="2"/>
  <c r="B458" i="2"/>
  <c r="A458" i="2"/>
  <c r="B457" i="2"/>
  <c r="A457" i="2"/>
  <c r="B456" i="2"/>
  <c r="A456" i="2"/>
  <c r="B455" i="2"/>
  <c r="A455" i="2"/>
  <c r="B454" i="2"/>
  <c r="A454" i="2"/>
  <c r="B453" i="2"/>
  <c r="A453" i="2"/>
  <c r="B452" i="2"/>
  <c r="A452" i="2"/>
  <c r="B451" i="2"/>
  <c r="A451" i="2"/>
  <c r="B450" i="2"/>
  <c r="A450" i="2"/>
  <c r="B449" i="2"/>
  <c r="A449" i="2"/>
  <c r="B448" i="2"/>
  <c r="A448" i="2"/>
  <c r="B447" i="2"/>
  <c r="A447" i="2"/>
  <c r="B446" i="2"/>
  <c r="A446" i="2"/>
  <c r="B445" i="2"/>
  <c r="A445" i="2"/>
  <c r="B444" i="2"/>
  <c r="A444" i="2"/>
  <c r="B443" i="2"/>
  <c r="A443" i="2"/>
  <c r="B442" i="2"/>
  <c r="A442" i="2"/>
  <c r="B441" i="2"/>
  <c r="A441" i="2"/>
  <c r="B440" i="2"/>
  <c r="A440" i="2"/>
  <c r="B439" i="2"/>
  <c r="A439" i="2"/>
  <c r="B438" i="2"/>
  <c r="A438" i="2"/>
  <c r="B437" i="2"/>
  <c r="A437" i="2"/>
  <c r="B436" i="2"/>
  <c r="A436" i="2"/>
  <c r="B435" i="2"/>
  <c r="A435" i="2"/>
  <c r="B434" i="2"/>
  <c r="A434" i="2"/>
  <c r="B433" i="2"/>
  <c r="A433" i="2"/>
  <c r="B432" i="2"/>
  <c r="A432" i="2"/>
  <c r="B431" i="2"/>
  <c r="A431" i="2"/>
  <c r="B430" i="2"/>
  <c r="A430" i="2"/>
  <c r="B429" i="2"/>
  <c r="A429" i="2"/>
  <c r="B428" i="2"/>
  <c r="A428" i="2"/>
  <c r="B427" i="2"/>
  <c r="A427" i="2"/>
  <c r="B426" i="2"/>
  <c r="A426" i="2"/>
  <c r="B425" i="2"/>
  <c r="A425" i="2"/>
  <c r="B424" i="2"/>
  <c r="A424" i="2"/>
  <c r="B423" i="2"/>
  <c r="A423" i="2"/>
  <c r="B422" i="2"/>
  <c r="A422" i="2"/>
  <c r="B421" i="2"/>
  <c r="A421" i="2"/>
  <c r="B420" i="2"/>
  <c r="A420" i="2"/>
  <c r="B419" i="2"/>
  <c r="A419" i="2"/>
  <c r="B418" i="2"/>
  <c r="A418" i="2"/>
  <c r="B417" i="2"/>
  <c r="A417" i="2"/>
  <c r="B416" i="2"/>
  <c r="A416" i="2"/>
  <c r="B415" i="2"/>
  <c r="A415" i="2"/>
  <c r="B414" i="2"/>
  <c r="A414" i="2"/>
  <c r="B413" i="2"/>
  <c r="A413" i="2"/>
  <c r="B412" i="2"/>
  <c r="A412" i="2"/>
  <c r="B411" i="2"/>
  <c r="A411" i="2"/>
  <c r="B410" i="2"/>
  <c r="A410" i="2"/>
  <c r="B409" i="2"/>
  <c r="A409" i="2"/>
  <c r="B408" i="2"/>
  <c r="A408" i="2"/>
  <c r="B407" i="2"/>
  <c r="A407" i="2"/>
  <c r="B406" i="2"/>
  <c r="A406" i="2"/>
  <c r="B405" i="2"/>
  <c r="A405" i="2"/>
  <c r="B404" i="2"/>
  <c r="A404" i="2"/>
  <c r="B403" i="2"/>
  <c r="A403" i="2"/>
  <c r="B402" i="2"/>
  <c r="A402" i="2"/>
  <c r="B401" i="2"/>
  <c r="A401" i="2"/>
  <c r="B400" i="2"/>
  <c r="A400" i="2"/>
  <c r="B399" i="2"/>
  <c r="A399" i="2"/>
  <c r="B398" i="2"/>
  <c r="A398" i="2"/>
  <c r="B397" i="2"/>
  <c r="A397" i="2"/>
  <c r="B396" i="2"/>
  <c r="A396" i="2"/>
  <c r="B395" i="2"/>
  <c r="A395" i="2"/>
  <c r="B394" i="2"/>
  <c r="A394" i="2"/>
  <c r="B393" i="2"/>
  <c r="A393" i="2"/>
  <c r="B392" i="2"/>
  <c r="A392" i="2"/>
  <c r="B391" i="2"/>
  <c r="A391" i="2"/>
  <c r="B390" i="2"/>
  <c r="A390" i="2"/>
  <c r="B389" i="2"/>
  <c r="A389" i="2"/>
  <c r="B388" i="2"/>
  <c r="A388" i="2"/>
  <c r="B387" i="2"/>
  <c r="A387" i="2"/>
  <c r="B386" i="2"/>
  <c r="A386" i="2"/>
  <c r="B385" i="2"/>
  <c r="A385" i="2"/>
  <c r="B384" i="2"/>
  <c r="A384" i="2"/>
  <c r="B383" i="2"/>
  <c r="A383" i="2"/>
  <c r="B382" i="2"/>
  <c r="A382" i="2"/>
  <c r="B381" i="2"/>
  <c r="A381" i="2"/>
  <c r="B380" i="2"/>
  <c r="A380" i="2"/>
  <c r="B379" i="2"/>
  <c r="A379" i="2"/>
  <c r="B378" i="2"/>
  <c r="A378" i="2"/>
  <c r="B377" i="2"/>
  <c r="A377" i="2"/>
  <c r="B376" i="2"/>
  <c r="A376" i="2"/>
  <c r="B375" i="2"/>
  <c r="A375" i="2"/>
  <c r="B374" i="2"/>
  <c r="A374" i="2"/>
  <c r="B373" i="2"/>
  <c r="A373" i="2"/>
  <c r="B372" i="2"/>
  <c r="A372" i="2"/>
  <c r="B371" i="2"/>
  <c r="A371" i="2"/>
  <c r="B370" i="2"/>
  <c r="A370" i="2"/>
  <c r="B369" i="2"/>
  <c r="A369" i="2"/>
  <c r="B368" i="2"/>
  <c r="A368" i="2"/>
  <c r="B367" i="2"/>
  <c r="A367" i="2"/>
  <c r="B366" i="2"/>
  <c r="A366" i="2"/>
  <c r="B365" i="2"/>
  <c r="A365" i="2"/>
  <c r="B364" i="2"/>
  <c r="A364" i="2"/>
  <c r="B363" i="2"/>
  <c r="A363" i="2"/>
  <c r="B362" i="2"/>
  <c r="A362" i="2"/>
  <c r="B361" i="2"/>
  <c r="A361" i="2"/>
  <c r="B360" i="2"/>
  <c r="A360" i="2"/>
  <c r="B359" i="2"/>
  <c r="A359" i="2"/>
  <c r="B358" i="2"/>
  <c r="A358" i="2"/>
  <c r="B357" i="2"/>
  <c r="A357" i="2"/>
  <c r="B356" i="2"/>
  <c r="A356" i="2"/>
  <c r="B355" i="2"/>
  <c r="A355" i="2"/>
  <c r="B354" i="2"/>
  <c r="A354" i="2"/>
  <c r="B353" i="2"/>
  <c r="A353" i="2"/>
  <c r="B352" i="2"/>
  <c r="A352" i="2"/>
  <c r="B351" i="2"/>
  <c r="A351" i="2"/>
  <c r="B350" i="2"/>
  <c r="A350" i="2"/>
  <c r="B349" i="2"/>
  <c r="A349" i="2"/>
  <c r="B348" i="2"/>
  <c r="A348" i="2"/>
  <c r="B347" i="2"/>
  <c r="A347" i="2"/>
  <c r="B346" i="2"/>
  <c r="A346" i="2"/>
  <c r="B345" i="2"/>
  <c r="A345" i="2"/>
  <c r="B344" i="2"/>
  <c r="A344" i="2"/>
  <c r="B343" i="2"/>
  <c r="A343" i="2"/>
  <c r="B342" i="2"/>
  <c r="A342" i="2"/>
  <c r="B341" i="2"/>
  <c r="A341" i="2"/>
  <c r="B340" i="2"/>
  <c r="A340" i="2"/>
  <c r="B339" i="2"/>
  <c r="A339" i="2"/>
  <c r="B338" i="2"/>
  <c r="A338" i="2"/>
  <c r="B337" i="2"/>
  <c r="A337" i="2"/>
  <c r="B336" i="2"/>
  <c r="A336" i="2"/>
  <c r="B335" i="2"/>
  <c r="A335" i="2"/>
  <c r="B334" i="2"/>
  <c r="A334" i="2"/>
  <c r="B333" i="2"/>
  <c r="A333" i="2"/>
  <c r="B332" i="2"/>
  <c r="A332" i="2"/>
  <c r="B331" i="2"/>
  <c r="A331" i="2"/>
  <c r="B330" i="2"/>
  <c r="A330" i="2"/>
  <c r="B329" i="2"/>
  <c r="A329" i="2"/>
  <c r="B328" i="2"/>
  <c r="A328" i="2"/>
  <c r="B327" i="2"/>
  <c r="A327" i="2"/>
  <c r="B326" i="2"/>
  <c r="A326" i="2"/>
  <c r="B325" i="2"/>
  <c r="A325" i="2"/>
  <c r="B324" i="2"/>
  <c r="A324" i="2"/>
  <c r="B323" i="2"/>
  <c r="A323" i="2"/>
  <c r="B322" i="2"/>
  <c r="A322" i="2"/>
  <c r="B321" i="2"/>
  <c r="A321" i="2"/>
  <c r="B320" i="2"/>
  <c r="A320" i="2"/>
  <c r="B319" i="2"/>
  <c r="A319" i="2"/>
  <c r="B318" i="2"/>
  <c r="A318" i="2"/>
  <c r="B317" i="2"/>
  <c r="A317" i="2"/>
  <c r="B316" i="2"/>
  <c r="A316" i="2"/>
  <c r="B315" i="2"/>
  <c r="A315" i="2"/>
  <c r="B314" i="2"/>
  <c r="A314" i="2"/>
  <c r="B313" i="2"/>
  <c r="A313" i="2"/>
  <c r="B312" i="2"/>
  <c r="A312" i="2"/>
  <c r="B311" i="2"/>
  <c r="A311" i="2"/>
  <c r="B310" i="2"/>
  <c r="A310" i="2"/>
  <c r="B309" i="2"/>
  <c r="A309" i="2"/>
  <c r="B308" i="2"/>
  <c r="A308" i="2"/>
  <c r="B307" i="2"/>
  <c r="A307" i="2"/>
  <c r="B306" i="2"/>
  <c r="A306" i="2"/>
  <c r="B305" i="2"/>
  <c r="A305" i="2"/>
  <c r="B304" i="2"/>
  <c r="A304" i="2"/>
  <c r="B303" i="2"/>
  <c r="A303" i="2"/>
  <c r="B302" i="2"/>
  <c r="A302" i="2"/>
  <c r="B301" i="2"/>
  <c r="A301" i="2"/>
  <c r="B300" i="2"/>
  <c r="A300" i="2"/>
  <c r="B299" i="2"/>
  <c r="A299" i="2"/>
  <c r="B298" i="2"/>
  <c r="A298" i="2"/>
  <c r="B297" i="2"/>
  <c r="A297" i="2"/>
  <c r="B296" i="2"/>
  <c r="A296" i="2"/>
  <c r="B295" i="2"/>
  <c r="A295" i="2"/>
  <c r="B294" i="2"/>
  <c r="A294" i="2"/>
  <c r="B293" i="2"/>
  <c r="A293" i="2"/>
  <c r="B292" i="2"/>
  <c r="A292" i="2"/>
  <c r="B291" i="2"/>
  <c r="A291" i="2"/>
  <c r="B290" i="2"/>
  <c r="A290" i="2"/>
  <c r="B289" i="2"/>
  <c r="A289" i="2"/>
  <c r="B288" i="2"/>
  <c r="A288" i="2"/>
  <c r="B287" i="2"/>
  <c r="A287" i="2"/>
  <c r="B286" i="2"/>
  <c r="A286" i="2"/>
  <c r="B285" i="2"/>
  <c r="A285" i="2"/>
  <c r="B284" i="2"/>
  <c r="A284" i="2"/>
  <c r="B283" i="2"/>
  <c r="A283" i="2"/>
  <c r="B282" i="2"/>
  <c r="A282" i="2"/>
  <c r="B281" i="2"/>
  <c r="A281" i="2"/>
  <c r="B280" i="2"/>
  <c r="A280" i="2"/>
  <c r="B279" i="2"/>
  <c r="A279" i="2"/>
  <c r="B278" i="2"/>
  <c r="A278" i="2"/>
  <c r="B277" i="2"/>
  <c r="A277" i="2"/>
  <c r="B276" i="2"/>
  <c r="A276" i="2"/>
  <c r="B275" i="2"/>
  <c r="A275" i="2"/>
  <c r="B274" i="2"/>
  <c r="A274" i="2"/>
  <c r="B273" i="2"/>
  <c r="A273" i="2"/>
  <c r="B272" i="2"/>
  <c r="A272" i="2"/>
  <c r="B271" i="2"/>
  <c r="A271" i="2"/>
  <c r="B270" i="2"/>
  <c r="A270" i="2"/>
  <c r="B269" i="2"/>
  <c r="A269" i="2"/>
  <c r="B268" i="2"/>
  <c r="A268" i="2"/>
  <c r="B267" i="2"/>
  <c r="A267" i="2"/>
  <c r="B266" i="2"/>
  <c r="A266" i="2"/>
  <c r="B265" i="2"/>
  <c r="A265" i="2"/>
  <c r="B264" i="2"/>
  <c r="A264" i="2"/>
  <c r="B263" i="2"/>
  <c r="A263" i="2"/>
  <c r="B262" i="2"/>
  <c r="A262" i="2"/>
  <c r="B261" i="2"/>
  <c r="A261" i="2"/>
  <c r="B260" i="2"/>
  <c r="A260" i="2"/>
  <c r="B259" i="2"/>
  <c r="A259" i="2"/>
  <c r="B258" i="2"/>
  <c r="A258" i="2"/>
  <c r="B257" i="2"/>
  <c r="A257" i="2"/>
  <c r="B256" i="2"/>
  <c r="A256" i="2"/>
  <c r="B255" i="2"/>
  <c r="A255" i="2"/>
  <c r="B254" i="2"/>
  <c r="A254" i="2"/>
  <c r="B253" i="2"/>
  <c r="A253" i="2"/>
  <c r="B252" i="2"/>
  <c r="A252" i="2"/>
  <c r="B251" i="2"/>
  <c r="A251" i="2"/>
  <c r="B250" i="2"/>
  <c r="A250" i="2"/>
  <c r="B249" i="2"/>
  <c r="A249" i="2"/>
  <c r="B248" i="2"/>
  <c r="A248" i="2"/>
  <c r="B247" i="2"/>
  <c r="A247" i="2"/>
  <c r="B246" i="2"/>
  <c r="A246" i="2"/>
  <c r="B245" i="2"/>
  <c r="A245" i="2"/>
  <c r="B244" i="2"/>
  <c r="A244" i="2"/>
  <c r="B243" i="2"/>
  <c r="A243" i="2"/>
  <c r="B242" i="2"/>
  <c r="A242" i="2"/>
  <c r="B241" i="2"/>
  <c r="A241" i="2"/>
  <c r="B240" i="2"/>
  <c r="A240" i="2"/>
  <c r="B239" i="2"/>
  <c r="A239" i="2"/>
  <c r="B238" i="2"/>
  <c r="A238" i="2"/>
  <c r="B237" i="2"/>
  <c r="A237" i="2"/>
  <c r="B236" i="2"/>
  <c r="A236" i="2"/>
  <c r="B235" i="2"/>
  <c r="A235" i="2"/>
  <c r="B234" i="2"/>
  <c r="A234" i="2"/>
  <c r="B233" i="2"/>
  <c r="A233" i="2"/>
  <c r="B232" i="2"/>
  <c r="A232" i="2"/>
  <c r="B231" i="2"/>
  <c r="A231" i="2"/>
  <c r="B230" i="2"/>
  <c r="A230" i="2"/>
  <c r="B229" i="2"/>
  <c r="A229" i="2"/>
  <c r="B228" i="2"/>
  <c r="A228" i="2"/>
  <c r="B227" i="2"/>
  <c r="A227" i="2"/>
  <c r="B226" i="2"/>
  <c r="A226" i="2"/>
  <c r="B225" i="2"/>
  <c r="A225" i="2"/>
  <c r="B224" i="2"/>
  <c r="A224" i="2"/>
  <c r="B223" i="2"/>
  <c r="A223" i="2"/>
  <c r="B222" i="2"/>
  <c r="A222" i="2"/>
  <c r="B221" i="2"/>
  <c r="A221" i="2"/>
  <c r="B220" i="2"/>
  <c r="A220" i="2"/>
  <c r="B219" i="2"/>
  <c r="A219" i="2"/>
  <c r="B218" i="2"/>
  <c r="A218" i="2"/>
  <c r="B217" i="2"/>
  <c r="A217" i="2"/>
  <c r="B216" i="2"/>
  <c r="A216" i="2"/>
  <c r="B215" i="2"/>
  <c r="A215" i="2"/>
  <c r="B214" i="2"/>
  <c r="A214" i="2"/>
  <c r="B213" i="2"/>
  <c r="A213" i="2"/>
  <c r="B212" i="2"/>
  <c r="A212" i="2"/>
  <c r="B211" i="2"/>
  <c r="A211" i="2"/>
  <c r="B210" i="2"/>
  <c r="A210" i="2"/>
  <c r="B209" i="2"/>
  <c r="A209" i="2"/>
  <c r="B208" i="2"/>
  <c r="A208" i="2"/>
  <c r="B207" i="2"/>
  <c r="A207" i="2"/>
  <c r="B206" i="2"/>
  <c r="A206" i="2"/>
  <c r="B205" i="2"/>
  <c r="A205" i="2"/>
  <c r="B204" i="2"/>
  <c r="A204" i="2"/>
  <c r="B203" i="2"/>
  <c r="A203" i="2"/>
  <c r="B202" i="2"/>
  <c r="A202" i="2"/>
  <c r="B201" i="2"/>
  <c r="A201" i="2"/>
  <c r="B200" i="2"/>
  <c r="A200" i="2"/>
  <c r="B199" i="2"/>
  <c r="A199" i="2"/>
  <c r="B198" i="2"/>
  <c r="A198" i="2"/>
  <c r="B197" i="2"/>
  <c r="A197" i="2"/>
  <c r="B196" i="2"/>
  <c r="A196" i="2"/>
  <c r="B195" i="2"/>
  <c r="A195" i="2"/>
  <c r="B194" i="2"/>
  <c r="A194" i="2"/>
  <c r="B193" i="2"/>
  <c r="A193" i="2"/>
  <c r="B192" i="2"/>
  <c r="A192" i="2"/>
  <c r="B191" i="2"/>
  <c r="A191" i="2"/>
  <c r="B190" i="2"/>
  <c r="A190" i="2"/>
  <c r="B189" i="2"/>
  <c r="A189" i="2"/>
  <c r="B188" i="2"/>
  <c r="A188" i="2"/>
  <c r="B187" i="2"/>
  <c r="A187" i="2"/>
  <c r="B186" i="2"/>
  <c r="A186" i="2"/>
  <c r="B185" i="2"/>
  <c r="A185" i="2"/>
  <c r="B184" i="2"/>
  <c r="A184" i="2"/>
  <c r="B183" i="2"/>
  <c r="A183" i="2"/>
  <c r="B182" i="2"/>
  <c r="A182" i="2"/>
  <c r="B181" i="2"/>
  <c r="A181" i="2"/>
  <c r="B180" i="2"/>
  <c r="A180" i="2"/>
  <c r="B179" i="2"/>
  <c r="A179" i="2"/>
  <c r="B178" i="2"/>
  <c r="A178" i="2"/>
  <c r="B177" i="2"/>
  <c r="A177" i="2"/>
  <c r="B176" i="2"/>
  <c r="A176" i="2"/>
  <c r="B175" i="2"/>
  <c r="A175" i="2"/>
  <c r="B174" i="2"/>
  <c r="A174" i="2"/>
  <c r="B173" i="2"/>
  <c r="A173" i="2"/>
  <c r="B172" i="2"/>
  <c r="A172" i="2"/>
  <c r="B171" i="2"/>
  <c r="A171" i="2"/>
  <c r="B170" i="2"/>
  <c r="A170" i="2"/>
  <c r="B169" i="2"/>
  <c r="A169" i="2"/>
  <c r="B168" i="2"/>
  <c r="A168" i="2"/>
  <c r="B167" i="2"/>
  <c r="A167" i="2"/>
  <c r="B166" i="2"/>
  <c r="A166" i="2"/>
  <c r="B165" i="2"/>
  <c r="A165" i="2"/>
  <c r="B164" i="2"/>
  <c r="A164" i="2"/>
  <c r="B163" i="2"/>
  <c r="A163" i="2"/>
  <c r="B162" i="2"/>
  <c r="A162" i="2"/>
  <c r="B161" i="2"/>
  <c r="A161" i="2"/>
  <c r="B160" i="2"/>
  <c r="A160" i="2"/>
  <c r="B159" i="2"/>
  <c r="A159" i="2"/>
  <c r="B158" i="2"/>
  <c r="A158" i="2"/>
  <c r="B157" i="2"/>
  <c r="A157" i="2"/>
  <c r="B156" i="2"/>
  <c r="A156" i="2"/>
  <c r="B155" i="2"/>
  <c r="A155" i="2"/>
  <c r="B154" i="2"/>
  <c r="A154" i="2"/>
  <c r="B153" i="2"/>
  <c r="A153" i="2"/>
  <c r="B152" i="2"/>
  <c r="A152" i="2"/>
  <c r="B151" i="2"/>
  <c r="A151" i="2"/>
  <c r="B150" i="2"/>
  <c r="A150" i="2"/>
  <c r="B149" i="2"/>
  <c r="A149" i="2"/>
  <c r="B148" i="2"/>
  <c r="A148" i="2"/>
  <c r="B147" i="2"/>
  <c r="A147" i="2"/>
  <c r="B146" i="2"/>
  <c r="A146" i="2"/>
  <c r="B145" i="2"/>
  <c r="A145" i="2"/>
  <c r="B144" i="2"/>
  <c r="A144" i="2"/>
  <c r="B143" i="2"/>
  <c r="A143" i="2"/>
  <c r="B142" i="2"/>
  <c r="A142" i="2"/>
  <c r="B141" i="2"/>
  <c r="A141" i="2"/>
  <c r="B140" i="2"/>
  <c r="A140" i="2"/>
  <c r="B139" i="2"/>
  <c r="A139" i="2"/>
  <c r="B138" i="2"/>
  <c r="A138" i="2"/>
  <c r="B137" i="2"/>
  <c r="A137" i="2"/>
  <c r="B136" i="2"/>
  <c r="A136" i="2"/>
  <c r="B135" i="2"/>
  <c r="A135" i="2"/>
  <c r="B134" i="2"/>
  <c r="A134" i="2"/>
  <c r="B133" i="2"/>
  <c r="A133" i="2"/>
  <c r="B132" i="2"/>
  <c r="A132" i="2"/>
  <c r="B131" i="2"/>
  <c r="A131" i="2"/>
  <c r="B130" i="2"/>
  <c r="A130" i="2"/>
  <c r="B129" i="2"/>
  <c r="A129" i="2"/>
  <c r="B128" i="2"/>
  <c r="A128" i="2"/>
  <c r="B127" i="2"/>
  <c r="A127" i="2"/>
  <c r="B126" i="2"/>
  <c r="A126" i="2"/>
  <c r="B125" i="2"/>
  <c r="A125" i="2"/>
  <c r="B124" i="2"/>
  <c r="A124" i="2"/>
  <c r="B123" i="2"/>
  <c r="A123" i="2"/>
  <c r="B122" i="2"/>
  <c r="A122" i="2"/>
  <c r="B121" i="2"/>
  <c r="A121" i="2"/>
  <c r="B120" i="2"/>
  <c r="A120" i="2"/>
  <c r="B119" i="2"/>
  <c r="A119" i="2"/>
  <c r="B118" i="2"/>
  <c r="A118" i="2"/>
  <c r="B117" i="2"/>
  <c r="A117" i="2"/>
  <c r="B116" i="2"/>
  <c r="A116" i="2"/>
  <c r="B115" i="2"/>
  <c r="A115" i="2"/>
  <c r="B114" i="2"/>
  <c r="A114" i="2"/>
  <c r="B113" i="2"/>
  <c r="A113" i="2"/>
  <c r="B112" i="2"/>
  <c r="A112" i="2"/>
  <c r="B111" i="2"/>
  <c r="A111" i="2"/>
  <c r="B110" i="2"/>
  <c r="A110" i="2"/>
  <c r="B109" i="2"/>
  <c r="A109" i="2"/>
  <c r="B108" i="2"/>
  <c r="A108" i="2"/>
  <c r="B107" i="2"/>
  <c r="A107" i="2"/>
  <c r="B106" i="2"/>
  <c r="A106" i="2"/>
  <c r="B105" i="2"/>
  <c r="A105" i="2"/>
  <c r="B104" i="2"/>
  <c r="A104" i="2"/>
  <c r="B103" i="2"/>
  <c r="A103" i="2"/>
  <c r="B102" i="2"/>
  <c r="A102" i="2"/>
  <c r="B101" i="2"/>
  <c r="A101" i="2"/>
  <c r="B100" i="2"/>
  <c r="A100" i="2"/>
  <c r="B99" i="2"/>
  <c r="A99" i="2"/>
  <c r="B98" i="2"/>
  <c r="A98" i="2"/>
  <c r="B97" i="2"/>
  <c r="A97" i="2"/>
  <c r="B96" i="2"/>
  <c r="A96" i="2"/>
  <c r="B95" i="2"/>
  <c r="A95" i="2"/>
  <c r="B94" i="2"/>
  <c r="A94" i="2"/>
  <c r="B93" i="2"/>
  <c r="A93" i="2"/>
  <c r="B92" i="2"/>
  <c r="A92" i="2"/>
  <c r="B91" i="2"/>
  <c r="A91" i="2"/>
  <c r="B90" i="2"/>
  <c r="A90" i="2"/>
  <c r="B89" i="2"/>
  <c r="A89" i="2"/>
  <c r="B88" i="2"/>
  <c r="A88" i="2"/>
  <c r="B87" i="2"/>
  <c r="A87" i="2"/>
  <c r="B86" i="2"/>
  <c r="A86" i="2"/>
  <c r="B85" i="2"/>
  <c r="A85" i="2"/>
  <c r="B84" i="2"/>
  <c r="A84" i="2"/>
  <c r="B83" i="2"/>
  <c r="A83" i="2"/>
  <c r="B82" i="2"/>
  <c r="A82" i="2"/>
  <c r="B81" i="2"/>
  <c r="A81" i="2"/>
  <c r="B80" i="2"/>
  <c r="A80" i="2"/>
  <c r="B79" i="2"/>
  <c r="A79" i="2"/>
  <c r="B78" i="2"/>
  <c r="A78" i="2"/>
  <c r="B77" i="2"/>
  <c r="A77" i="2"/>
  <c r="B76" i="2"/>
  <c r="A76" i="2"/>
  <c r="B75" i="2"/>
  <c r="A75" i="2"/>
  <c r="B74" i="2"/>
  <c r="A74" i="2"/>
  <c r="B73" i="2"/>
  <c r="A73" i="2"/>
  <c r="B72" i="2"/>
  <c r="A72" i="2"/>
  <c r="B71" i="2"/>
  <c r="A71" i="2"/>
  <c r="B70" i="2"/>
  <c r="A70" i="2"/>
  <c r="B69" i="2"/>
  <c r="A69" i="2"/>
  <c r="B68" i="2"/>
  <c r="A68" i="2"/>
  <c r="B67" i="2"/>
  <c r="A67" i="2"/>
  <c r="B66" i="2"/>
  <c r="A66" i="2"/>
  <c r="B65" i="2"/>
  <c r="A65" i="2"/>
  <c r="B64" i="2"/>
  <c r="A64" i="2"/>
  <c r="B63" i="2"/>
  <c r="A63" i="2"/>
  <c r="B62" i="2"/>
  <c r="A62" i="2"/>
  <c r="B61" i="2"/>
  <c r="A61" i="2"/>
  <c r="B60" i="2"/>
  <c r="A60" i="2"/>
  <c r="B59" i="2"/>
  <c r="A59" i="2"/>
  <c r="B58" i="2"/>
  <c r="A58" i="2"/>
  <c r="B57" i="2"/>
  <c r="A57" i="2"/>
  <c r="B56" i="2"/>
  <c r="A56" i="2"/>
  <c r="B55" i="2"/>
  <c r="A55" i="2"/>
  <c r="B54" i="2"/>
  <c r="A54" i="2"/>
  <c r="B53" i="2"/>
  <c r="A53" i="2"/>
  <c r="B52" i="2"/>
  <c r="A52" i="2"/>
  <c r="B51" i="2"/>
  <c r="A51" i="2"/>
  <c r="B50" i="2"/>
  <c r="A50" i="2"/>
  <c r="B49" i="2"/>
  <c r="A49" i="2"/>
  <c r="B48" i="2"/>
  <c r="A48" i="2"/>
  <c r="B47" i="2"/>
  <c r="A47" i="2"/>
  <c r="B46" i="2"/>
  <c r="A46" i="2"/>
  <c r="B45" i="2"/>
  <c r="A45" i="2"/>
  <c r="B44" i="2"/>
  <c r="A44" i="2"/>
  <c r="B43" i="2"/>
  <c r="A43" i="2"/>
  <c r="B42" i="2"/>
  <c r="A42" i="2"/>
  <c r="B41" i="2"/>
  <c r="A41" i="2"/>
  <c r="B40" i="2"/>
  <c r="A40" i="2"/>
  <c r="B39" i="2"/>
  <c r="A39" i="2"/>
  <c r="B38" i="2"/>
  <c r="A38" i="2"/>
  <c r="B37" i="2"/>
  <c r="A37" i="2"/>
  <c r="B36" i="2"/>
  <c r="A36" i="2"/>
  <c r="B35" i="2"/>
  <c r="A35" i="2"/>
  <c r="B34" i="2"/>
  <c r="A34" i="2"/>
  <c r="B33" i="2"/>
  <c r="A33" i="2"/>
  <c r="B32" i="2"/>
  <c r="A32" i="2"/>
  <c r="B31" i="2"/>
  <c r="A31" i="2"/>
  <c r="B30" i="2"/>
  <c r="A30" i="2"/>
  <c r="B29" i="2"/>
  <c r="A29" i="2"/>
  <c r="B28" i="2"/>
  <c r="A28" i="2"/>
  <c r="B27" i="2"/>
  <c r="A27" i="2"/>
  <c r="B26" i="2"/>
  <c r="A26" i="2"/>
  <c r="B25" i="2"/>
  <c r="A25" i="2"/>
  <c r="B24" i="2"/>
  <c r="A24" i="2"/>
  <c r="B23" i="2"/>
  <c r="A23" i="2"/>
  <c r="B22" i="2"/>
  <c r="A22" i="2"/>
  <c r="B21" i="2"/>
  <c r="A21" i="2"/>
  <c r="B20" i="2"/>
  <c r="A20" i="2"/>
  <c r="B19" i="2"/>
  <c r="A19" i="2"/>
  <c r="B18" i="2"/>
  <c r="A18" i="2"/>
  <c r="B17" i="2"/>
  <c r="A17" i="2"/>
  <c r="B16" i="2"/>
  <c r="A16" i="2"/>
  <c r="B15" i="2"/>
  <c r="A15" i="2"/>
  <c r="B14" i="2"/>
  <c r="A14" i="2"/>
  <c r="B13" i="2"/>
  <c r="A13" i="2"/>
  <c r="B12" i="2"/>
  <c r="A12" i="2"/>
  <c r="B11" i="2"/>
  <c r="A11" i="2"/>
  <c r="B10" i="2"/>
  <c r="A10" i="2"/>
  <c r="B9" i="2"/>
  <c r="A9" i="2"/>
  <c r="B8" i="2"/>
  <c r="A8" i="2"/>
  <c r="B7" i="2"/>
  <c r="A7" i="2"/>
  <c r="B6" i="2"/>
  <c r="A6" i="2"/>
  <c r="B5" i="2"/>
  <c r="A5" i="2"/>
  <c r="B4" i="2"/>
  <c r="A4" i="2"/>
  <c r="B3" i="2"/>
  <c r="A3" i="2"/>
  <c r="B2" i="2"/>
  <c r="A2" i="2"/>
  <c r="B1" i="2"/>
  <c r="A1" i="2"/>
  <c r="C10199" i="1"/>
  <c r="C10198" i="1"/>
  <c r="C10197" i="1"/>
  <c r="C10196" i="1"/>
  <c r="C10195" i="1"/>
  <c r="C10194" i="1"/>
  <c r="C10193" i="1"/>
  <c r="C10192" i="1"/>
  <c r="C10191" i="1"/>
  <c r="C10190" i="1"/>
  <c r="C10189" i="1"/>
  <c r="C10188" i="1"/>
  <c r="C10187" i="1"/>
  <c r="C10186" i="1"/>
  <c r="C10185" i="1"/>
  <c r="C10184" i="1"/>
  <c r="C10183" i="1"/>
  <c r="C10182" i="1"/>
  <c r="C10181" i="1"/>
  <c r="C10180" i="1"/>
  <c r="C10179" i="1"/>
  <c r="C10178" i="1"/>
  <c r="C10177" i="1"/>
  <c r="C10176" i="1"/>
  <c r="C10175" i="1"/>
  <c r="C10174" i="1"/>
  <c r="C10173" i="1"/>
  <c r="C10172" i="1"/>
  <c r="C10171" i="1"/>
  <c r="C10170" i="1"/>
  <c r="C10169" i="1"/>
  <c r="C10168" i="1"/>
  <c r="C10167" i="1"/>
  <c r="C10166" i="1"/>
  <c r="C10165" i="1"/>
  <c r="C10164" i="1"/>
  <c r="C10163" i="1"/>
  <c r="C10162" i="1"/>
  <c r="C10161" i="1"/>
  <c r="C10160" i="1"/>
  <c r="C10159" i="1"/>
  <c r="C10158" i="1"/>
  <c r="C10157" i="1"/>
  <c r="C10156" i="1"/>
  <c r="C10155" i="1"/>
  <c r="C10154" i="1"/>
  <c r="C10153" i="1"/>
  <c r="C10152" i="1"/>
  <c r="C10151" i="1"/>
  <c r="C10150" i="1"/>
  <c r="C10149" i="1"/>
  <c r="C10148" i="1"/>
  <c r="C10147" i="1"/>
  <c r="C10146" i="1"/>
  <c r="C10145" i="1"/>
  <c r="C10144" i="1"/>
  <c r="C10143" i="1"/>
  <c r="C10142" i="1"/>
  <c r="C10141" i="1"/>
  <c r="C10140" i="1"/>
  <c r="C10139" i="1"/>
  <c r="C10138" i="1"/>
  <c r="C10137" i="1"/>
  <c r="C10136" i="1"/>
  <c r="C10135" i="1"/>
  <c r="C10134" i="1"/>
  <c r="C10133" i="1"/>
  <c r="C10132" i="1"/>
  <c r="C10131" i="1"/>
  <c r="C10130" i="1"/>
  <c r="C10129" i="1"/>
  <c r="C10128" i="1"/>
  <c r="C10127" i="1"/>
  <c r="C10126" i="1"/>
  <c r="C10125" i="1"/>
  <c r="C10124" i="1"/>
  <c r="C10123" i="1"/>
  <c r="C10122" i="1"/>
  <c r="C10121" i="1"/>
  <c r="C10120" i="1"/>
  <c r="C10119" i="1"/>
  <c r="C10118" i="1"/>
  <c r="C10117" i="1"/>
  <c r="C10116" i="1"/>
  <c r="C10115" i="1"/>
  <c r="C10114" i="1"/>
  <c r="C10113" i="1"/>
  <c r="C10112" i="1"/>
  <c r="C10111" i="1"/>
  <c r="C10110" i="1"/>
  <c r="C10109" i="1"/>
  <c r="C10108" i="1"/>
  <c r="C10107" i="1"/>
  <c r="C10106" i="1"/>
  <c r="C10105" i="1"/>
  <c r="C10104" i="1"/>
  <c r="C10103" i="1"/>
  <c r="C10102" i="1"/>
  <c r="C10101" i="1"/>
  <c r="C10100" i="1"/>
  <c r="C10099" i="1"/>
  <c r="C10098" i="1"/>
  <c r="C10097" i="1"/>
  <c r="C10096" i="1"/>
  <c r="C10095" i="1"/>
  <c r="C10094" i="1"/>
  <c r="C10093" i="1"/>
  <c r="C10092" i="1"/>
  <c r="C10091" i="1"/>
  <c r="C10090" i="1"/>
  <c r="C10089" i="1"/>
  <c r="C10088" i="1"/>
  <c r="C10087" i="1"/>
  <c r="C10043" i="1"/>
  <c r="C10042" i="1"/>
  <c r="C10041" i="1"/>
  <c r="C10040" i="1"/>
  <c r="C10039" i="1"/>
  <c r="C10038" i="1"/>
  <c r="C10037" i="1"/>
  <c r="C10036" i="1"/>
  <c r="C10035" i="1"/>
  <c r="C10034" i="1"/>
  <c r="C10033" i="1"/>
  <c r="C10032" i="1"/>
  <c r="C10031" i="1"/>
  <c r="C10030" i="1"/>
  <c r="C10029" i="1"/>
  <c r="C10028" i="1"/>
  <c r="C10027" i="1"/>
  <c r="C10026" i="1"/>
  <c r="C10025" i="1"/>
  <c r="C10024" i="1"/>
  <c r="C10023" i="1"/>
  <c r="C10022" i="1"/>
  <c r="C10021" i="1"/>
  <c r="C10020" i="1"/>
  <c r="C10019" i="1"/>
  <c r="C10018" i="1"/>
  <c r="C10017" i="1"/>
  <c r="C10016" i="1"/>
  <c r="C10015" i="1"/>
  <c r="C10014" i="1"/>
  <c r="C10013" i="1"/>
  <c r="C10012" i="1"/>
  <c r="C10011" i="1"/>
  <c r="C10010" i="1"/>
  <c r="C10009" i="1"/>
  <c r="C10008" i="1"/>
  <c r="C10007" i="1"/>
  <c r="C10006" i="1"/>
  <c r="C10005" i="1"/>
  <c r="C10004" i="1"/>
  <c r="C10003" i="1"/>
  <c r="C10002" i="1"/>
  <c r="C10001" i="1"/>
  <c r="C10000" i="1"/>
  <c r="C9999" i="1"/>
  <c r="C9998" i="1"/>
  <c r="C9997" i="1"/>
  <c r="C9996" i="1"/>
  <c r="C9995" i="1"/>
  <c r="C9994" i="1"/>
  <c r="C9993" i="1"/>
  <c r="C9992" i="1"/>
  <c r="C9991" i="1"/>
  <c r="C9990" i="1"/>
  <c r="C9989" i="1"/>
  <c r="C9988" i="1"/>
  <c r="C9987" i="1"/>
  <c r="C9986" i="1"/>
  <c r="C9985" i="1"/>
  <c r="C9984" i="1"/>
  <c r="C9983" i="1"/>
  <c r="C9982" i="1"/>
  <c r="C9981" i="1"/>
  <c r="C9980" i="1"/>
  <c r="C9979" i="1"/>
  <c r="C9978" i="1"/>
  <c r="C9977" i="1"/>
  <c r="C9976" i="1"/>
  <c r="C9975" i="1"/>
  <c r="C9974" i="1"/>
  <c r="C9973" i="1"/>
  <c r="C9972" i="1"/>
  <c r="C9971" i="1"/>
  <c r="C9970" i="1"/>
  <c r="C9969" i="1"/>
  <c r="C9968" i="1"/>
  <c r="C9967" i="1"/>
  <c r="C9966" i="1"/>
  <c r="C9965" i="1"/>
  <c r="C9964" i="1"/>
  <c r="C9963" i="1"/>
  <c r="C9962" i="1"/>
  <c r="C9961" i="1"/>
  <c r="C9960" i="1"/>
  <c r="C9959" i="1"/>
  <c r="C9958" i="1"/>
  <c r="C9957" i="1"/>
  <c r="C9956" i="1"/>
  <c r="C9955" i="1"/>
  <c r="C9954" i="1"/>
  <c r="C9953" i="1"/>
  <c r="C9952" i="1"/>
  <c r="C9951" i="1"/>
  <c r="C9950" i="1"/>
  <c r="C9949" i="1"/>
  <c r="C9948" i="1"/>
  <c r="C9947" i="1"/>
  <c r="C9946" i="1"/>
  <c r="C9945" i="1"/>
  <c r="C9944" i="1"/>
  <c r="C9943" i="1"/>
  <c r="C9942" i="1"/>
  <c r="C9941" i="1"/>
  <c r="C9940" i="1"/>
  <c r="C9939" i="1"/>
  <c r="C9938" i="1"/>
  <c r="C9937" i="1"/>
  <c r="C9936" i="1"/>
  <c r="C9935" i="1"/>
  <c r="C9934" i="1"/>
  <c r="C9933" i="1"/>
  <c r="C9932" i="1"/>
  <c r="C9931" i="1"/>
  <c r="C9930" i="1"/>
  <c r="C9929" i="1"/>
  <c r="C9928" i="1"/>
  <c r="C9927" i="1"/>
  <c r="C9926" i="1"/>
  <c r="C9925" i="1"/>
  <c r="C9924" i="1"/>
  <c r="C9923" i="1"/>
  <c r="C9922" i="1"/>
  <c r="C9921" i="1"/>
  <c r="C9920" i="1"/>
  <c r="C9919" i="1"/>
  <c r="C9918" i="1"/>
  <c r="C9917" i="1"/>
  <c r="C9916" i="1"/>
  <c r="C9915" i="1"/>
  <c r="C9914" i="1"/>
  <c r="C9913" i="1"/>
  <c r="C9912" i="1"/>
  <c r="C9911" i="1"/>
  <c r="C9910" i="1"/>
  <c r="C9909" i="1"/>
  <c r="C9908" i="1"/>
  <c r="C9907" i="1"/>
  <c r="C9906" i="1"/>
  <c r="C9905" i="1"/>
  <c r="C9904" i="1"/>
  <c r="C9903" i="1"/>
  <c r="C9902" i="1"/>
  <c r="C9901" i="1"/>
  <c r="C9900" i="1"/>
  <c r="C9899" i="1"/>
  <c r="C9898" i="1"/>
  <c r="C9897" i="1"/>
  <c r="C9896" i="1"/>
  <c r="C9895" i="1"/>
  <c r="C9894" i="1"/>
  <c r="C9893" i="1"/>
  <c r="C9892" i="1"/>
  <c r="C9891" i="1"/>
  <c r="C9890" i="1"/>
  <c r="C9889" i="1"/>
  <c r="C9888" i="1"/>
  <c r="C9887" i="1"/>
  <c r="C9886" i="1"/>
  <c r="C9885" i="1"/>
  <c r="C9884" i="1"/>
  <c r="C9883" i="1"/>
  <c r="C9882" i="1"/>
  <c r="C9881" i="1"/>
  <c r="C9880" i="1"/>
  <c r="C9879" i="1"/>
  <c r="C9878" i="1"/>
  <c r="C9877" i="1"/>
  <c r="C9876" i="1"/>
  <c r="C9875" i="1"/>
  <c r="C9874" i="1"/>
  <c r="C9873" i="1"/>
  <c r="C9872" i="1"/>
  <c r="C9871" i="1"/>
  <c r="C9870" i="1"/>
  <c r="C9869" i="1"/>
  <c r="C9868" i="1"/>
  <c r="C9867" i="1"/>
  <c r="C9866" i="1"/>
  <c r="C9865" i="1"/>
  <c r="C9864" i="1"/>
  <c r="C9863" i="1"/>
  <c r="C9862" i="1"/>
  <c r="C9861" i="1"/>
  <c r="C9860" i="1"/>
  <c r="C9859" i="1"/>
  <c r="C9858" i="1"/>
  <c r="C9857" i="1"/>
  <c r="C9856" i="1"/>
  <c r="C9855" i="1"/>
  <c r="C9854" i="1"/>
  <c r="C9853" i="1"/>
  <c r="C9852" i="1"/>
  <c r="C9851" i="1"/>
  <c r="C9850" i="1"/>
  <c r="C9849" i="1"/>
  <c r="C9848" i="1"/>
  <c r="C9847" i="1"/>
  <c r="C9846" i="1"/>
  <c r="C9845" i="1"/>
  <c r="C9844" i="1"/>
  <c r="C9843" i="1"/>
  <c r="C9842" i="1"/>
  <c r="C9841" i="1"/>
  <c r="C9840" i="1"/>
  <c r="C9839" i="1"/>
  <c r="C9838" i="1"/>
  <c r="C9837" i="1"/>
  <c r="C9836" i="1"/>
  <c r="C9835" i="1"/>
  <c r="C9834" i="1"/>
  <c r="C9833" i="1"/>
  <c r="C9832" i="1"/>
  <c r="C9831" i="1"/>
  <c r="C9830" i="1"/>
  <c r="C9829" i="1"/>
  <c r="C9828" i="1"/>
  <c r="C9827" i="1"/>
  <c r="C9826" i="1"/>
  <c r="C9825" i="1"/>
  <c r="C9824" i="1"/>
  <c r="C9823" i="1"/>
  <c r="C9822" i="1"/>
  <c r="C9821" i="1"/>
  <c r="C9820" i="1"/>
  <c r="C9819" i="1"/>
  <c r="C9818" i="1"/>
  <c r="C9817" i="1"/>
  <c r="C9816" i="1"/>
  <c r="C9815" i="1"/>
  <c r="C9814" i="1"/>
  <c r="C9813" i="1"/>
  <c r="C9812" i="1"/>
  <c r="C9811" i="1"/>
  <c r="C9810" i="1"/>
  <c r="C9809" i="1"/>
  <c r="C9808" i="1"/>
  <c r="C9807" i="1"/>
  <c r="C9806" i="1"/>
  <c r="C9805" i="1"/>
  <c r="C9804" i="1"/>
  <c r="C9803" i="1"/>
  <c r="C9802" i="1"/>
  <c r="C9801" i="1"/>
  <c r="C9800" i="1"/>
  <c r="C9799" i="1"/>
  <c r="C9798" i="1"/>
  <c r="C9797" i="1"/>
  <c r="C9796" i="1"/>
  <c r="C9795" i="1"/>
  <c r="C9794" i="1"/>
  <c r="C9793" i="1"/>
  <c r="C9792" i="1"/>
  <c r="C9791" i="1"/>
  <c r="C9790" i="1"/>
  <c r="C9789" i="1"/>
  <c r="C9788" i="1"/>
  <c r="C9787" i="1"/>
  <c r="C9786" i="1"/>
  <c r="C9785" i="1"/>
  <c r="C9784" i="1"/>
  <c r="C9783" i="1"/>
  <c r="C9782" i="1"/>
  <c r="C9781" i="1"/>
  <c r="C9780" i="1"/>
  <c r="C9779" i="1"/>
  <c r="C9778" i="1"/>
  <c r="C9777" i="1"/>
  <c r="C9776" i="1"/>
  <c r="C9775" i="1"/>
  <c r="C9774" i="1"/>
  <c r="C9773" i="1"/>
  <c r="C9772" i="1"/>
  <c r="C9771" i="1"/>
  <c r="C9770" i="1"/>
  <c r="C9769" i="1"/>
  <c r="C9768" i="1"/>
  <c r="C9767" i="1"/>
  <c r="C9766" i="1"/>
  <c r="C9765" i="1"/>
  <c r="C9764" i="1"/>
  <c r="C9763" i="1"/>
  <c r="C9762" i="1"/>
  <c r="C9761" i="1"/>
  <c r="C9760" i="1"/>
  <c r="C9759" i="1"/>
  <c r="C9758" i="1"/>
  <c r="C9757" i="1"/>
  <c r="C9756" i="1"/>
  <c r="C9755" i="1"/>
  <c r="C9754" i="1"/>
  <c r="C9753" i="1"/>
  <c r="C9752" i="1"/>
  <c r="C9751" i="1"/>
  <c r="C9750" i="1"/>
  <c r="C9749" i="1"/>
  <c r="C9748" i="1"/>
  <c r="C9747" i="1"/>
  <c r="C9746" i="1"/>
  <c r="C9745" i="1"/>
  <c r="C9744" i="1"/>
  <c r="C9743" i="1"/>
  <c r="C9742" i="1"/>
  <c r="C9741" i="1"/>
  <c r="C9740" i="1"/>
  <c r="C9739" i="1"/>
  <c r="C9738" i="1"/>
  <c r="C9737" i="1"/>
  <c r="C9736" i="1"/>
  <c r="C9735" i="1"/>
  <c r="C9734" i="1"/>
  <c r="C9733" i="1"/>
  <c r="C9732" i="1"/>
  <c r="C9731" i="1"/>
  <c r="C9730" i="1"/>
  <c r="C9729" i="1"/>
  <c r="C9728" i="1"/>
  <c r="C9727" i="1"/>
  <c r="C9726" i="1"/>
  <c r="C9725" i="1"/>
  <c r="C9724" i="1"/>
  <c r="C9723" i="1"/>
  <c r="C9722" i="1"/>
  <c r="C9721" i="1"/>
  <c r="C9720" i="1"/>
  <c r="C9719" i="1"/>
  <c r="C9718" i="1"/>
  <c r="C9717" i="1"/>
  <c r="C9716" i="1"/>
  <c r="C9715" i="1"/>
  <c r="C9714" i="1"/>
  <c r="C9713" i="1"/>
  <c r="C9712" i="1"/>
  <c r="C9711" i="1"/>
  <c r="C9710" i="1"/>
  <c r="C9709" i="1"/>
  <c r="C9708" i="1"/>
  <c r="C9707" i="1"/>
  <c r="C9706" i="1"/>
  <c r="C9705" i="1"/>
  <c r="C9704" i="1"/>
  <c r="C9703" i="1"/>
  <c r="C9702" i="1"/>
  <c r="C9701" i="1"/>
  <c r="C9700" i="1"/>
  <c r="C9699" i="1"/>
  <c r="C9588" i="1"/>
  <c r="C9587" i="1"/>
  <c r="C9586" i="1"/>
  <c r="C9585" i="1"/>
  <c r="C9584" i="1"/>
  <c r="C9583" i="1"/>
  <c r="C9582" i="1"/>
  <c r="C9581" i="1"/>
  <c r="C9580" i="1"/>
  <c r="C9579" i="1"/>
  <c r="C9578" i="1"/>
  <c r="C9577" i="1"/>
  <c r="C9576" i="1"/>
  <c r="C9575" i="1"/>
  <c r="C9574" i="1"/>
  <c r="C9573" i="1"/>
  <c r="C9572" i="1"/>
  <c r="C9571" i="1"/>
  <c r="C9570" i="1"/>
  <c r="C9569" i="1"/>
  <c r="C9568" i="1"/>
  <c r="C9567" i="1"/>
  <c r="C9566" i="1"/>
  <c r="C9565" i="1"/>
  <c r="C9564" i="1"/>
  <c r="C9563" i="1"/>
  <c r="C9562" i="1"/>
  <c r="C9561" i="1"/>
  <c r="C9560" i="1"/>
  <c r="C9559" i="1"/>
  <c r="C9558" i="1"/>
  <c r="C9557" i="1"/>
  <c r="C9556" i="1"/>
  <c r="C9555" i="1"/>
  <c r="C9554" i="1"/>
  <c r="C9553" i="1"/>
  <c r="C9552" i="1"/>
  <c r="C9551" i="1"/>
  <c r="C9550" i="1"/>
  <c r="C9549" i="1"/>
  <c r="C9548" i="1"/>
  <c r="C9547" i="1"/>
  <c r="C9546" i="1"/>
  <c r="C9545" i="1"/>
  <c r="C9544" i="1"/>
  <c r="C9543" i="1"/>
  <c r="C9542" i="1"/>
  <c r="C9541" i="1"/>
  <c r="C9540" i="1"/>
  <c r="C9539" i="1"/>
  <c r="C9538" i="1"/>
  <c r="C9537" i="1"/>
  <c r="C9536" i="1"/>
  <c r="C9535" i="1"/>
  <c r="C9534" i="1"/>
  <c r="C9533" i="1"/>
  <c r="C9532" i="1"/>
  <c r="C9531" i="1"/>
  <c r="C9530" i="1"/>
  <c r="C9529" i="1"/>
  <c r="C9528" i="1"/>
  <c r="C9527" i="1"/>
  <c r="C9526" i="1"/>
  <c r="C9525" i="1"/>
  <c r="C9524" i="1"/>
  <c r="C9523" i="1"/>
  <c r="C9522" i="1"/>
  <c r="C9521" i="1"/>
  <c r="C9520" i="1"/>
  <c r="C9519" i="1"/>
  <c r="C9518" i="1"/>
  <c r="C9517" i="1"/>
  <c r="C9516" i="1"/>
  <c r="C9515" i="1"/>
  <c r="C9514" i="1"/>
  <c r="C9513" i="1"/>
  <c r="C9512" i="1"/>
  <c r="C9511" i="1"/>
  <c r="C9510" i="1"/>
  <c r="C9509" i="1"/>
  <c r="C9508" i="1"/>
  <c r="C9507" i="1"/>
  <c r="C9506" i="1"/>
  <c r="C9505" i="1"/>
  <c r="C9504" i="1"/>
  <c r="C9503" i="1"/>
  <c r="C9502" i="1"/>
  <c r="C9501" i="1"/>
  <c r="C9500" i="1"/>
  <c r="C9499" i="1"/>
  <c r="C9498" i="1"/>
  <c r="C9497" i="1"/>
  <c r="C9496" i="1"/>
  <c r="C9495" i="1"/>
  <c r="C9494" i="1"/>
  <c r="C9493" i="1"/>
  <c r="C9492" i="1"/>
  <c r="C9491" i="1"/>
  <c r="C9490" i="1"/>
  <c r="C9489" i="1"/>
  <c r="C9488" i="1"/>
  <c r="C9487" i="1"/>
  <c r="C9486" i="1"/>
  <c r="C9485" i="1"/>
  <c r="C9484" i="1"/>
  <c r="C9483" i="1"/>
  <c r="C9482" i="1"/>
  <c r="C9481" i="1"/>
  <c r="C9480" i="1"/>
  <c r="C9479" i="1"/>
  <c r="C9478" i="1"/>
  <c r="C9477" i="1"/>
  <c r="C9476" i="1"/>
  <c r="C9475" i="1"/>
  <c r="C9474" i="1"/>
  <c r="C9473" i="1"/>
  <c r="C9472" i="1"/>
  <c r="C9471" i="1"/>
  <c r="C9470" i="1"/>
  <c r="C9469" i="1"/>
  <c r="C9468" i="1"/>
  <c r="C9467" i="1"/>
  <c r="C9466" i="1"/>
  <c r="C9465" i="1"/>
  <c r="C9464" i="1"/>
  <c r="C9463" i="1"/>
  <c r="C9462" i="1"/>
  <c r="C9461" i="1"/>
  <c r="C9460" i="1"/>
  <c r="C9459" i="1"/>
  <c r="C9458" i="1"/>
  <c r="C9457" i="1"/>
  <c r="C9456" i="1"/>
  <c r="C9455" i="1"/>
  <c r="C9454" i="1"/>
  <c r="C9453" i="1"/>
  <c r="C9452" i="1"/>
  <c r="C9451" i="1"/>
  <c r="C9450" i="1"/>
  <c r="C9449" i="1"/>
  <c r="C9448" i="1"/>
  <c r="C9447" i="1"/>
  <c r="C9446" i="1"/>
  <c r="C9445" i="1"/>
  <c r="C9444" i="1"/>
  <c r="C9443" i="1"/>
  <c r="C9442" i="1"/>
  <c r="C9441" i="1"/>
  <c r="C9440" i="1"/>
  <c r="C9439" i="1"/>
  <c r="C9438" i="1"/>
  <c r="C9437" i="1"/>
  <c r="C9436" i="1"/>
  <c r="C9435" i="1"/>
  <c r="C9434" i="1"/>
  <c r="C9433" i="1"/>
  <c r="C9432" i="1"/>
  <c r="C9431" i="1"/>
  <c r="C9430" i="1"/>
  <c r="C9429" i="1"/>
  <c r="C9428" i="1"/>
  <c r="C9427" i="1"/>
  <c r="C9426" i="1"/>
  <c r="C9425" i="1"/>
  <c r="C9424" i="1"/>
  <c r="C9423" i="1"/>
  <c r="C9422" i="1"/>
  <c r="C9421" i="1"/>
  <c r="C9420" i="1"/>
  <c r="C9419" i="1"/>
  <c r="C9418" i="1"/>
  <c r="C9417" i="1"/>
  <c r="C9416" i="1"/>
  <c r="C9415" i="1"/>
  <c r="C9414" i="1"/>
  <c r="C9413" i="1"/>
  <c r="C9412" i="1"/>
  <c r="C9411" i="1"/>
  <c r="C9410" i="1"/>
  <c r="C9409" i="1"/>
  <c r="C9408" i="1"/>
  <c r="C9407" i="1"/>
  <c r="C9406" i="1"/>
  <c r="C9405" i="1"/>
  <c r="C9404" i="1"/>
  <c r="C9403" i="1"/>
  <c r="C9402" i="1"/>
  <c r="C9361" i="1"/>
  <c r="C9360" i="1"/>
  <c r="C9359" i="1"/>
  <c r="C9358" i="1"/>
  <c r="C9357" i="1"/>
  <c r="C9356" i="1"/>
  <c r="C9355" i="1"/>
  <c r="C9354" i="1"/>
  <c r="C9353" i="1"/>
  <c r="C9352" i="1"/>
  <c r="C9351" i="1"/>
  <c r="C9350" i="1"/>
  <c r="C9349" i="1"/>
  <c r="C9348" i="1"/>
  <c r="C9347" i="1"/>
  <c r="C9346" i="1"/>
  <c r="C9345" i="1"/>
  <c r="C9344" i="1"/>
  <c r="C9343" i="1"/>
  <c r="C9342" i="1"/>
  <c r="C9341" i="1"/>
  <c r="C9340" i="1"/>
  <c r="C9339" i="1"/>
  <c r="C9338" i="1"/>
  <c r="C9337" i="1"/>
  <c r="C9336" i="1"/>
  <c r="C9335" i="1"/>
  <c r="C9334" i="1"/>
  <c r="C9333" i="1"/>
  <c r="C9332" i="1"/>
  <c r="C9331" i="1"/>
  <c r="C9330" i="1"/>
  <c r="C9329" i="1"/>
  <c r="C9328" i="1"/>
  <c r="C9327" i="1"/>
  <c r="C9326" i="1"/>
  <c r="C9325" i="1"/>
  <c r="C9323" i="1"/>
  <c r="C9321" i="1"/>
  <c r="C9320" i="1"/>
  <c r="C9319" i="1"/>
  <c r="C9318" i="1"/>
  <c r="C9317" i="1"/>
  <c r="C9316" i="1"/>
  <c r="C9315" i="1"/>
  <c r="C9314" i="1"/>
  <c r="C9313" i="1"/>
  <c r="C9312" i="1"/>
  <c r="C9311" i="1"/>
  <c r="C9310" i="1"/>
  <c r="C9309" i="1"/>
  <c r="C9308" i="1"/>
  <c r="C9307" i="1"/>
  <c r="C9306" i="1"/>
  <c r="C9305" i="1"/>
  <c r="C9304" i="1"/>
  <c r="C9303" i="1"/>
  <c r="C9302" i="1"/>
  <c r="C9301" i="1"/>
  <c r="C9300" i="1"/>
  <c r="C9299" i="1"/>
  <c r="C9298" i="1"/>
  <c r="C9297" i="1"/>
  <c r="C9296" i="1"/>
  <c r="C9295" i="1"/>
  <c r="C9294" i="1"/>
  <c r="C9293" i="1"/>
  <c r="C9292" i="1"/>
  <c r="C9291" i="1"/>
  <c r="C9290" i="1"/>
  <c r="C9289" i="1"/>
  <c r="C9288" i="1"/>
  <c r="C9287" i="1"/>
  <c r="C9286" i="1"/>
  <c r="C9285" i="1"/>
  <c r="C9284" i="1"/>
  <c r="C9283" i="1"/>
  <c r="C9282" i="1"/>
  <c r="C9281" i="1"/>
  <c r="C9280" i="1"/>
  <c r="C9279" i="1"/>
  <c r="C9278" i="1"/>
  <c r="C9277" i="1"/>
  <c r="C9276" i="1"/>
  <c r="C9275" i="1"/>
  <c r="C9274" i="1"/>
  <c r="C9273" i="1"/>
  <c r="C9272" i="1"/>
  <c r="C9271" i="1"/>
  <c r="C9270" i="1"/>
  <c r="C9269" i="1"/>
  <c r="C9268" i="1"/>
  <c r="C9267" i="1"/>
  <c r="C9266" i="1"/>
  <c r="C9265" i="1"/>
  <c r="C9264" i="1"/>
  <c r="C9263" i="1"/>
  <c r="C9261" i="1"/>
  <c r="C9259" i="1"/>
  <c r="C9257" i="1"/>
  <c r="C9255" i="1"/>
  <c r="C9253" i="1"/>
  <c r="C9251" i="1"/>
  <c r="C9250" i="1"/>
  <c r="C9248" i="1"/>
  <c r="C9246" i="1"/>
  <c r="C9244" i="1"/>
  <c r="C9242" i="1"/>
  <c r="C9240" i="1"/>
  <c r="C9238" i="1"/>
  <c r="C9236" i="1"/>
  <c r="C9234" i="1"/>
  <c r="C9232" i="1"/>
  <c r="C9230" i="1"/>
  <c r="C9228" i="1"/>
  <c r="C9226" i="1"/>
  <c r="C9224" i="1"/>
  <c r="C9222" i="1"/>
  <c r="C9220" i="1"/>
  <c r="C9218" i="1"/>
  <c r="C9216" i="1"/>
  <c r="C9214" i="1"/>
  <c r="C9212" i="1"/>
  <c r="C9210" i="1"/>
  <c r="C9208" i="1"/>
  <c r="C9206" i="1"/>
  <c r="C9204" i="1"/>
  <c r="C9202" i="1"/>
  <c r="C9200" i="1"/>
  <c r="C9198" i="1"/>
  <c r="C9196" i="1"/>
  <c r="C9194" i="1"/>
  <c r="C9192" i="1"/>
  <c r="C9190" i="1"/>
  <c r="C9188" i="1"/>
  <c r="C9186" i="1"/>
  <c r="C9184" i="1"/>
  <c r="C9182" i="1"/>
  <c r="C9180" i="1"/>
  <c r="C9178" i="1"/>
  <c r="C9176" i="1"/>
  <c r="C9174" i="1"/>
  <c r="C9172" i="1"/>
  <c r="C9170" i="1"/>
  <c r="C9168" i="1"/>
  <c r="C9166" i="1"/>
  <c r="C9164" i="1"/>
  <c r="C9162" i="1"/>
  <c r="C9160" i="1"/>
  <c r="C9158" i="1"/>
  <c r="C9156" i="1"/>
  <c r="C9154" i="1"/>
  <c r="C9152" i="1"/>
  <c r="C9150" i="1"/>
  <c r="C9148" i="1"/>
  <c r="C9146" i="1"/>
  <c r="C9144" i="1"/>
  <c r="C9142" i="1"/>
  <c r="C9140" i="1"/>
  <c r="C9138" i="1"/>
  <c r="C9136" i="1"/>
  <c r="C9134" i="1"/>
  <c r="C9132" i="1"/>
  <c r="C9130" i="1"/>
  <c r="C9128" i="1"/>
  <c r="C9126" i="1"/>
  <c r="C9124" i="1"/>
  <c r="C9122" i="1"/>
  <c r="C9120" i="1"/>
  <c r="C9118" i="1"/>
  <c r="C9116" i="1"/>
  <c r="C9114" i="1"/>
  <c r="C9112" i="1"/>
  <c r="C9110" i="1"/>
  <c r="C9108" i="1"/>
  <c r="C9106" i="1"/>
  <c r="C9104" i="1"/>
  <c r="C9102" i="1"/>
  <c r="C9100" i="1"/>
  <c r="C9098" i="1"/>
  <c r="C9096" i="1"/>
  <c r="C9094" i="1"/>
  <c r="C9092" i="1"/>
  <c r="C9090" i="1"/>
  <c r="C9088" i="1"/>
  <c r="C9086" i="1"/>
  <c r="C9084" i="1"/>
  <c r="C9082" i="1"/>
  <c r="C9080" i="1"/>
  <c r="C9078" i="1"/>
  <c r="C9076" i="1"/>
  <c r="C9074" i="1"/>
  <c r="C9072" i="1"/>
  <c r="C9070" i="1"/>
  <c r="C9068" i="1"/>
  <c r="C9066" i="1"/>
  <c r="C9064" i="1"/>
  <c r="C9062" i="1"/>
  <c r="C9060" i="1"/>
  <c r="C9058" i="1"/>
  <c r="C9056" i="1"/>
  <c r="C9054" i="1"/>
  <c r="C9052" i="1"/>
  <c r="C9050" i="1"/>
  <c r="C9048" i="1"/>
  <c r="C9046" i="1"/>
  <c r="C9044" i="1"/>
  <c r="C9042" i="1"/>
  <c r="C9040" i="1"/>
  <c r="C9038" i="1"/>
  <c r="C9036" i="1"/>
  <c r="C9034" i="1"/>
  <c r="C9032" i="1"/>
  <c r="C9030" i="1"/>
  <c r="C9028" i="1"/>
  <c r="C9026" i="1"/>
  <c r="C9024" i="1"/>
  <c r="C9022" i="1"/>
  <c r="C9020" i="1"/>
  <c r="C9018" i="1"/>
  <c r="C9016" i="1"/>
  <c r="C9014" i="1"/>
  <c r="C9012" i="1"/>
  <c r="C9010" i="1"/>
  <c r="C9008" i="1"/>
  <c r="C9006" i="1"/>
  <c r="C9004" i="1"/>
  <c r="C9002" i="1"/>
  <c r="C9001" i="1"/>
  <c r="C8999" i="1"/>
  <c r="C8997" i="1"/>
  <c r="C8995" i="1"/>
  <c r="C8993" i="1"/>
  <c r="C8991" i="1"/>
  <c r="C8990" i="1"/>
  <c r="C8988" i="1"/>
  <c r="C8986" i="1"/>
  <c r="C8984" i="1"/>
  <c r="C8982" i="1"/>
  <c r="C8980" i="1"/>
  <c r="C8978" i="1"/>
  <c r="C8976" i="1"/>
  <c r="C8974" i="1"/>
  <c r="C8972" i="1"/>
  <c r="C8970" i="1"/>
  <c r="C8968" i="1"/>
  <c r="C8966" i="1"/>
  <c r="C8964" i="1"/>
  <c r="C8963" i="1"/>
  <c r="C8961" i="1"/>
  <c r="C8959" i="1"/>
  <c r="C8957" i="1"/>
  <c r="C8955" i="1"/>
  <c r="C8953" i="1"/>
  <c r="C8952" i="1"/>
  <c r="C8950" i="1"/>
  <c r="C8948" i="1"/>
  <c r="C8898" i="1"/>
  <c r="C8897" i="1"/>
  <c r="C8896" i="1"/>
  <c r="C8895" i="1"/>
  <c r="C8894" i="1"/>
  <c r="C8893" i="1"/>
  <c r="C8892" i="1"/>
  <c r="C8891" i="1"/>
  <c r="C8890" i="1"/>
  <c r="C8889" i="1"/>
  <c r="C8888" i="1"/>
  <c r="C8887" i="1"/>
  <c r="C8886" i="1"/>
  <c r="C8885" i="1"/>
  <c r="C8884" i="1"/>
  <c r="C8883" i="1"/>
  <c r="C8882" i="1"/>
  <c r="C8881" i="1"/>
  <c r="C8880" i="1"/>
  <c r="C8879" i="1"/>
  <c r="C8878" i="1"/>
  <c r="C8877" i="1"/>
  <c r="C8876" i="1"/>
  <c r="C8875" i="1"/>
  <c r="C8874" i="1"/>
  <c r="C8873" i="1"/>
  <c r="C8872" i="1"/>
  <c r="C8871" i="1"/>
  <c r="C8870" i="1"/>
  <c r="C8869" i="1"/>
  <c r="C8868" i="1"/>
  <c r="C8867" i="1"/>
  <c r="C8866" i="1"/>
  <c r="C8865" i="1"/>
  <c r="C8864" i="1"/>
  <c r="C8863" i="1"/>
  <c r="C8862" i="1"/>
  <c r="C8861" i="1"/>
  <c r="C8860" i="1"/>
  <c r="C8859" i="1"/>
  <c r="C8858" i="1"/>
  <c r="C8857" i="1"/>
  <c r="C8856" i="1"/>
  <c r="C8855" i="1"/>
  <c r="C8854" i="1"/>
  <c r="C8853" i="1"/>
  <c r="C8852" i="1"/>
  <c r="C8851" i="1"/>
  <c r="C8850" i="1"/>
  <c r="C8849" i="1"/>
  <c r="C8848" i="1"/>
  <c r="C8847" i="1"/>
  <c r="C8846" i="1"/>
  <c r="C8845" i="1"/>
  <c r="C8844" i="1"/>
  <c r="C8843" i="1"/>
  <c r="C8842" i="1"/>
  <c r="C8841" i="1"/>
  <c r="C8840" i="1"/>
  <c r="C8839" i="1"/>
  <c r="C8838" i="1"/>
  <c r="C8837" i="1"/>
  <c r="C8836" i="1"/>
  <c r="C8835" i="1"/>
  <c r="C8834" i="1"/>
  <c r="C8833" i="1"/>
  <c r="C8832" i="1"/>
  <c r="C8831" i="1"/>
  <c r="C8830" i="1"/>
  <c r="C8829" i="1"/>
  <c r="C8828" i="1"/>
  <c r="C8827" i="1"/>
  <c r="C8826" i="1"/>
  <c r="C8825" i="1"/>
  <c r="C8824" i="1"/>
  <c r="C8823" i="1"/>
  <c r="C8822" i="1"/>
  <c r="C8821" i="1"/>
  <c r="C8820" i="1"/>
  <c r="C8819" i="1"/>
  <c r="C8818" i="1"/>
  <c r="C8817" i="1"/>
  <c r="C8816" i="1"/>
  <c r="C8815" i="1"/>
  <c r="C8814" i="1"/>
  <c r="C8813" i="1"/>
  <c r="C8812" i="1"/>
  <c r="C8811" i="1"/>
  <c r="C8810" i="1"/>
  <c r="C8809" i="1"/>
  <c r="C8808" i="1"/>
  <c r="C8807" i="1"/>
  <c r="C8806" i="1"/>
  <c r="C8805" i="1"/>
  <c r="C8804" i="1"/>
  <c r="C8803" i="1"/>
  <c r="C8802" i="1"/>
  <c r="C8801" i="1"/>
  <c r="C8800" i="1"/>
  <c r="C8799" i="1"/>
  <c r="C8798" i="1"/>
  <c r="C8797" i="1"/>
  <c r="C8796" i="1"/>
  <c r="C8795" i="1"/>
  <c r="C8794" i="1"/>
  <c r="C8793" i="1"/>
  <c r="C8792" i="1"/>
  <c r="C8791" i="1"/>
  <c r="C8790" i="1"/>
  <c r="C8789" i="1"/>
  <c r="C8788" i="1"/>
  <c r="C8787" i="1"/>
  <c r="C8786" i="1"/>
  <c r="C8785" i="1"/>
  <c r="C8784" i="1"/>
  <c r="C8783" i="1"/>
  <c r="C8782" i="1"/>
  <c r="C8781" i="1"/>
  <c r="C8780" i="1"/>
  <c r="C8779" i="1"/>
  <c r="C8778" i="1"/>
  <c r="C8777" i="1"/>
  <c r="C8776" i="1"/>
  <c r="C8775" i="1"/>
  <c r="C8774" i="1"/>
  <c r="C8773" i="1"/>
  <c r="C8772" i="1"/>
  <c r="C8771" i="1"/>
  <c r="C8770" i="1"/>
  <c r="C8769" i="1"/>
  <c r="C8768" i="1"/>
  <c r="C8767" i="1"/>
  <c r="C8766" i="1"/>
  <c r="C8765" i="1"/>
  <c r="C8764" i="1"/>
  <c r="C8763" i="1"/>
  <c r="C8762" i="1"/>
  <c r="C8761" i="1"/>
  <c r="C8760" i="1"/>
  <c r="C8759" i="1"/>
  <c r="C8758" i="1"/>
  <c r="C8757" i="1"/>
  <c r="C8756" i="1"/>
  <c r="C8755" i="1"/>
  <c r="C8754" i="1"/>
  <c r="C8753" i="1"/>
  <c r="C8651" i="1"/>
  <c r="C8650" i="1"/>
  <c r="C8649" i="1"/>
  <c r="C8648" i="1"/>
  <c r="C8647" i="1"/>
  <c r="C8646" i="1"/>
  <c r="C8645" i="1"/>
  <c r="C8644" i="1"/>
  <c r="C8643" i="1"/>
  <c r="C8642" i="1"/>
  <c r="C8641" i="1"/>
  <c r="C8640" i="1"/>
  <c r="C8639" i="1"/>
  <c r="C8638" i="1"/>
  <c r="C8637" i="1"/>
  <c r="C8636" i="1"/>
  <c r="C8635" i="1"/>
  <c r="C8634" i="1"/>
  <c r="C8633" i="1"/>
  <c r="C8632" i="1"/>
  <c r="C8631" i="1"/>
  <c r="C8630" i="1"/>
  <c r="C8629" i="1"/>
  <c r="C8628" i="1"/>
  <c r="C8627" i="1"/>
  <c r="C8626" i="1"/>
  <c r="C8625" i="1"/>
  <c r="C8624" i="1"/>
  <c r="C8623" i="1"/>
  <c r="C8622" i="1"/>
  <c r="C8621" i="1"/>
  <c r="C8620" i="1"/>
  <c r="C8619" i="1"/>
  <c r="C8618" i="1"/>
  <c r="C8617" i="1"/>
  <c r="C8616" i="1"/>
  <c r="C8615" i="1"/>
  <c r="C8614" i="1"/>
  <c r="C8613" i="1"/>
  <c r="C8612" i="1"/>
  <c r="C8611" i="1"/>
  <c r="C8610" i="1"/>
  <c r="C8609" i="1"/>
  <c r="C8608" i="1"/>
  <c r="C8607" i="1"/>
  <c r="C8606" i="1"/>
  <c r="C8605" i="1"/>
  <c r="C8604" i="1"/>
  <c r="C8603" i="1"/>
  <c r="C8602" i="1"/>
  <c r="C8601" i="1"/>
  <c r="C8600" i="1"/>
  <c r="C8599" i="1"/>
  <c r="C8598" i="1"/>
  <c r="C8597" i="1"/>
  <c r="C8596" i="1"/>
  <c r="C8595" i="1"/>
  <c r="C8594" i="1"/>
  <c r="C8593" i="1"/>
  <c r="C8592" i="1"/>
  <c r="C8591" i="1"/>
  <c r="C8590" i="1"/>
  <c r="C8589" i="1"/>
  <c r="C8588" i="1"/>
  <c r="C8587" i="1"/>
  <c r="C8586" i="1"/>
  <c r="C8585" i="1"/>
  <c r="C8584" i="1"/>
  <c r="C8583" i="1"/>
  <c r="C8582" i="1"/>
  <c r="C8581" i="1"/>
  <c r="C8580" i="1"/>
  <c r="C8579" i="1"/>
  <c r="C8578" i="1"/>
  <c r="C8577" i="1"/>
  <c r="C8576" i="1"/>
  <c r="C8575" i="1"/>
  <c r="C8574" i="1"/>
  <c r="C8573" i="1"/>
  <c r="C8572" i="1"/>
  <c r="C8571" i="1"/>
  <c r="C8570" i="1"/>
  <c r="C8569" i="1"/>
  <c r="C8568" i="1"/>
  <c r="C8567" i="1"/>
  <c r="C8566" i="1"/>
  <c r="C8565" i="1"/>
  <c r="C8564" i="1"/>
  <c r="C8563" i="1"/>
  <c r="C8562" i="1"/>
  <c r="C8561" i="1"/>
  <c r="C8560" i="1"/>
  <c r="C8559" i="1"/>
  <c r="C8558" i="1"/>
  <c r="C8557" i="1"/>
  <c r="C8556" i="1"/>
  <c r="C8555" i="1"/>
  <c r="C8554" i="1"/>
  <c r="C8553" i="1"/>
  <c r="C8552" i="1"/>
  <c r="C8551" i="1"/>
  <c r="C8550" i="1"/>
  <c r="C8549" i="1"/>
  <c r="C8548" i="1"/>
  <c r="C8547" i="1"/>
  <c r="C8546" i="1"/>
  <c r="C8545" i="1"/>
  <c r="C8544" i="1"/>
  <c r="C8543" i="1"/>
  <c r="C8542" i="1"/>
  <c r="C8541" i="1"/>
  <c r="C8540" i="1"/>
  <c r="C8539" i="1"/>
  <c r="C8538" i="1"/>
  <c r="C8537" i="1"/>
  <c r="C8536" i="1"/>
  <c r="C8535" i="1"/>
  <c r="C8534" i="1"/>
  <c r="C8533" i="1"/>
  <c r="C8532" i="1"/>
  <c r="C8531" i="1"/>
  <c r="C8530" i="1"/>
  <c r="C8529" i="1"/>
  <c r="C8528" i="1"/>
  <c r="C8527" i="1"/>
  <c r="C8526" i="1"/>
  <c r="C8525" i="1"/>
  <c r="C8524" i="1"/>
  <c r="C8523" i="1"/>
  <c r="C8522" i="1"/>
  <c r="C8521" i="1"/>
  <c r="C8520" i="1"/>
  <c r="C8519" i="1"/>
  <c r="C8518" i="1"/>
  <c r="C8517" i="1"/>
  <c r="C8516" i="1"/>
  <c r="C8515" i="1"/>
  <c r="C8514" i="1"/>
  <c r="C8513" i="1"/>
  <c r="C8512" i="1"/>
  <c r="C8511" i="1"/>
  <c r="C8510" i="1"/>
  <c r="C8509" i="1"/>
  <c r="C8508" i="1"/>
  <c r="C8507" i="1"/>
  <c r="C8506" i="1"/>
  <c r="C8505" i="1"/>
  <c r="C8504" i="1"/>
  <c r="C8503" i="1"/>
  <c r="C8502" i="1"/>
  <c r="C8501" i="1"/>
  <c r="C8500" i="1"/>
  <c r="C8499" i="1"/>
  <c r="C8498" i="1"/>
  <c r="C8497" i="1"/>
  <c r="C8496" i="1"/>
  <c r="C8495" i="1"/>
  <c r="C8494" i="1"/>
  <c r="C8493" i="1"/>
  <c r="C8492" i="1"/>
  <c r="C8491" i="1"/>
  <c r="C8490" i="1"/>
  <c r="C8489" i="1"/>
  <c r="C8488" i="1"/>
  <c r="C8487" i="1"/>
  <c r="C8486" i="1"/>
  <c r="C8485" i="1"/>
  <c r="C8484" i="1"/>
  <c r="C8483" i="1"/>
  <c r="C8482" i="1"/>
  <c r="C8481" i="1"/>
  <c r="C8480" i="1"/>
  <c r="C8479" i="1"/>
  <c r="C8478" i="1"/>
  <c r="C8477" i="1"/>
  <c r="C8476" i="1"/>
  <c r="C8475" i="1"/>
  <c r="C8474" i="1"/>
  <c r="C8473" i="1"/>
  <c r="C8472" i="1"/>
  <c r="C8471" i="1"/>
  <c r="C8470" i="1"/>
  <c r="C8469" i="1"/>
  <c r="C8468" i="1"/>
  <c r="C8467" i="1"/>
  <c r="C8466" i="1"/>
  <c r="C8465" i="1"/>
  <c r="C8464" i="1"/>
  <c r="C8463" i="1"/>
  <c r="C8462" i="1"/>
  <c r="C8461" i="1"/>
  <c r="C8460" i="1"/>
  <c r="C8459" i="1"/>
  <c r="C8458" i="1"/>
  <c r="C8457" i="1"/>
  <c r="C8456" i="1"/>
  <c r="C8455" i="1"/>
  <c r="C8454" i="1"/>
  <c r="C8453" i="1"/>
  <c r="C8452" i="1"/>
  <c r="C8451" i="1"/>
  <c r="C8450" i="1"/>
  <c r="C8449" i="1"/>
  <c r="C8448" i="1"/>
  <c r="C8447" i="1"/>
  <c r="C8446" i="1"/>
  <c r="C8445" i="1"/>
  <c r="C8444" i="1"/>
  <c r="C8443" i="1"/>
  <c r="C8442" i="1"/>
  <c r="C8441" i="1"/>
  <c r="C8440" i="1"/>
  <c r="C8439" i="1"/>
  <c r="C8438" i="1"/>
  <c r="C8437" i="1"/>
  <c r="C8436" i="1"/>
  <c r="C8435" i="1"/>
  <c r="C8434" i="1"/>
  <c r="C8433" i="1"/>
  <c r="C8432" i="1"/>
  <c r="C8431" i="1"/>
  <c r="C8430" i="1"/>
  <c r="C8429" i="1"/>
  <c r="C8428" i="1"/>
  <c r="C8427" i="1"/>
  <c r="C8426" i="1"/>
  <c r="C8425" i="1"/>
  <c r="C8424" i="1"/>
  <c r="C8423" i="1"/>
  <c r="C8422" i="1"/>
  <c r="C8421" i="1"/>
  <c r="C8420" i="1"/>
  <c r="C8419" i="1"/>
  <c r="C8418" i="1"/>
  <c r="C8417" i="1"/>
  <c r="C8416" i="1"/>
  <c r="C8415" i="1"/>
  <c r="C8414" i="1"/>
  <c r="C8413" i="1"/>
  <c r="C8412" i="1"/>
  <c r="C8411" i="1"/>
  <c r="C8410" i="1"/>
  <c r="C8409" i="1"/>
  <c r="C8408" i="1"/>
  <c r="C8407" i="1"/>
  <c r="C8406" i="1"/>
  <c r="C8405" i="1"/>
  <c r="C8404" i="1"/>
  <c r="C8403" i="1"/>
  <c r="C8402" i="1"/>
  <c r="C8401" i="1"/>
  <c r="C8400" i="1"/>
  <c r="C8399" i="1"/>
  <c r="C8398" i="1"/>
  <c r="C8397" i="1"/>
  <c r="C8396" i="1"/>
  <c r="C8395" i="1"/>
  <c r="C8394" i="1"/>
  <c r="C8393" i="1"/>
  <c r="C8392" i="1"/>
  <c r="C8391" i="1"/>
  <c r="C8390" i="1"/>
  <c r="C8389" i="1"/>
  <c r="C8388" i="1"/>
  <c r="C8387" i="1"/>
  <c r="C8386" i="1"/>
  <c r="C8385" i="1"/>
  <c r="C8384" i="1"/>
  <c r="C8383" i="1"/>
  <c r="C8382" i="1"/>
  <c r="C8381" i="1"/>
  <c r="C8380" i="1"/>
  <c r="C8379" i="1"/>
  <c r="C8378" i="1"/>
  <c r="C8377" i="1"/>
  <c r="C8376" i="1"/>
  <c r="C8375" i="1"/>
  <c r="C8374" i="1"/>
  <c r="C8373" i="1"/>
  <c r="C8372" i="1"/>
  <c r="C8371" i="1"/>
  <c r="C8370" i="1"/>
  <c r="C8369" i="1"/>
  <c r="C8368" i="1"/>
  <c r="C8367" i="1"/>
  <c r="C8366" i="1"/>
  <c r="C8365" i="1"/>
  <c r="C8364" i="1"/>
  <c r="C8363" i="1"/>
  <c r="C8362" i="1"/>
  <c r="C8361" i="1"/>
  <c r="C8360" i="1"/>
  <c r="C8359" i="1"/>
  <c r="C8358" i="1"/>
  <c r="C8357" i="1"/>
  <c r="C8356" i="1"/>
  <c r="C8355" i="1"/>
  <c r="C8354" i="1"/>
  <c r="C8353" i="1"/>
  <c r="C8352" i="1"/>
  <c r="C8351" i="1"/>
  <c r="C8350" i="1"/>
  <c r="C8349" i="1"/>
  <c r="C8348" i="1"/>
  <c r="C8347" i="1"/>
  <c r="C8346" i="1"/>
  <c r="C8345" i="1"/>
  <c r="C8344" i="1"/>
  <c r="C8343" i="1"/>
  <c r="C8342" i="1"/>
  <c r="C8341" i="1"/>
  <c r="C8340" i="1"/>
  <c r="C8339" i="1"/>
  <c r="C8338" i="1"/>
  <c r="C8337" i="1"/>
  <c r="C8336" i="1"/>
  <c r="C8335" i="1"/>
  <c r="C8334" i="1"/>
  <c r="C8333" i="1"/>
  <c r="C8332" i="1"/>
  <c r="C8331" i="1"/>
  <c r="C8330" i="1"/>
  <c r="C8329" i="1"/>
  <c r="C8328" i="1"/>
  <c r="C8327" i="1"/>
  <c r="C8326" i="1"/>
  <c r="C8325" i="1"/>
  <c r="C8324" i="1"/>
  <c r="C8323" i="1"/>
  <c r="C8322" i="1"/>
  <c r="C8321" i="1"/>
  <c r="C8320" i="1"/>
  <c r="C8319" i="1"/>
  <c r="C8318" i="1"/>
  <c r="C8317" i="1"/>
  <c r="C8316" i="1"/>
  <c r="C8315" i="1"/>
  <c r="C8314" i="1"/>
  <c r="C8313" i="1"/>
  <c r="C8312" i="1"/>
  <c r="C8311" i="1"/>
  <c r="C8310" i="1"/>
  <c r="C8309" i="1"/>
  <c r="C8308" i="1"/>
  <c r="C8307" i="1"/>
  <c r="C8306" i="1"/>
  <c r="C8305" i="1"/>
  <c r="C8304" i="1"/>
  <c r="C8303" i="1"/>
  <c r="C8302" i="1"/>
  <c r="C8301" i="1"/>
  <c r="C8300" i="1"/>
  <c r="C8299" i="1"/>
  <c r="C8298" i="1"/>
  <c r="C8297" i="1"/>
  <c r="C8296" i="1"/>
  <c r="C8295" i="1"/>
  <c r="C8294" i="1"/>
  <c r="C8293" i="1"/>
  <c r="C8292" i="1"/>
  <c r="C8291" i="1"/>
  <c r="C8290" i="1"/>
  <c r="C8289" i="1"/>
  <c r="C8288" i="1"/>
  <c r="C8287" i="1"/>
  <c r="C8286" i="1"/>
  <c r="C8285" i="1"/>
  <c r="C8284" i="1"/>
  <c r="C8283" i="1"/>
  <c r="C8282" i="1"/>
  <c r="C8281" i="1"/>
  <c r="C8280" i="1"/>
  <c r="C8279" i="1"/>
  <c r="C8278" i="1"/>
  <c r="C8277" i="1"/>
  <c r="C8276" i="1"/>
  <c r="C8275" i="1"/>
  <c r="C8274" i="1"/>
  <c r="C8273" i="1"/>
  <c r="C8272" i="1"/>
  <c r="C8271" i="1"/>
  <c r="C8270" i="1"/>
  <c r="C8269" i="1"/>
  <c r="C8268" i="1"/>
  <c r="C8267" i="1"/>
  <c r="C8266" i="1"/>
  <c r="C8265" i="1"/>
  <c r="C8264" i="1"/>
  <c r="C8263" i="1"/>
  <c r="C8262" i="1"/>
  <c r="C8261" i="1"/>
  <c r="C8260" i="1"/>
  <c r="C8259" i="1"/>
  <c r="C8258" i="1"/>
  <c r="C8257" i="1"/>
  <c r="C8256" i="1"/>
  <c r="C8255" i="1"/>
  <c r="C8254" i="1"/>
  <c r="C8253" i="1"/>
  <c r="C8252" i="1"/>
  <c r="C8251" i="1"/>
  <c r="C8250" i="1"/>
  <c r="C8249" i="1"/>
  <c r="C8248" i="1"/>
  <c r="C8247" i="1"/>
  <c r="C8246" i="1"/>
  <c r="C8245" i="1"/>
  <c r="C8244" i="1"/>
  <c r="C8243" i="1"/>
  <c r="C8242" i="1"/>
  <c r="C8241" i="1"/>
  <c r="C8240" i="1"/>
  <c r="C8239" i="1"/>
  <c r="C8238" i="1"/>
  <c r="C8237" i="1"/>
  <c r="C8236" i="1"/>
  <c r="C8235" i="1"/>
  <c r="C8234" i="1"/>
  <c r="C8233" i="1"/>
  <c r="C8232" i="1"/>
  <c r="C8231" i="1"/>
  <c r="C8230" i="1"/>
  <c r="C8229" i="1"/>
  <c r="C8228" i="1"/>
  <c r="C8227" i="1"/>
  <c r="C8226" i="1"/>
  <c r="C8225" i="1"/>
  <c r="C8224" i="1"/>
  <c r="C8223" i="1"/>
  <c r="C8222" i="1"/>
  <c r="C8221" i="1"/>
  <c r="C8220" i="1"/>
  <c r="C8219" i="1"/>
  <c r="C8218" i="1"/>
  <c r="C8217" i="1"/>
  <c r="C8216" i="1"/>
  <c r="C8215" i="1"/>
  <c r="C8214" i="1"/>
  <c r="C8213" i="1"/>
  <c r="C8212" i="1"/>
  <c r="C8211" i="1"/>
  <c r="C8210" i="1"/>
  <c r="C8209" i="1"/>
  <c r="C8208" i="1"/>
  <c r="C8207" i="1"/>
  <c r="C8206" i="1"/>
  <c r="C8205" i="1"/>
  <c r="C8204" i="1"/>
  <c r="C8203" i="1"/>
  <c r="C8202" i="1"/>
  <c r="C8201" i="1"/>
  <c r="C8200" i="1"/>
  <c r="C8199" i="1"/>
  <c r="C8198" i="1"/>
  <c r="C8197" i="1"/>
  <c r="C8196" i="1"/>
  <c r="C8195" i="1"/>
  <c r="C8194" i="1"/>
  <c r="C8193" i="1"/>
  <c r="C8192" i="1"/>
  <c r="C8191" i="1"/>
  <c r="C8190" i="1"/>
  <c r="C8189" i="1"/>
  <c r="C8188" i="1"/>
  <c r="C8187" i="1"/>
  <c r="C8186" i="1"/>
  <c r="C8185" i="1"/>
  <c r="C8184" i="1"/>
  <c r="C8183" i="1"/>
  <c r="C8182" i="1"/>
  <c r="C8181" i="1"/>
  <c r="C8180" i="1"/>
  <c r="C8179" i="1"/>
  <c r="C8178" i="1"/>
  <c r="C8177" i="1"/>
  <c r="C8176" i="1"/>
  <c r="C8175" i="1"/>
  <c r="C8174" i="1"/>
  <c r="C8173" i="1"/>
  <c r="C8172" i="1"/>
  <c r="C8171" i="1"/>
  <c r="C8170" i="1"/>
  <c r="C8169" i="1"/>
  <c r="C8168" i="1"/>
  <c r="C8167" i="1"/>
  <c r="C8166" i="1"/>
  <c r="C8165" i="1"/>
  <c r="C8164" i="1"/>
  <c r="C8163" i="1"/>
  <c r="C8162" i="1"/>
  <c r="C8161" i="1"/>
  <c r="C8160" i="1"/>
  <c r="C8159" i="1"/>
  <c r="C8158" i="1"/>
  <c r="C8157" i="1"/>
  <c r="C8156" i="1"/>
  <c r="C8155" i="1"/>
  <c r="C8154" i="1"/>
  <c r="C8153" i="1"/>
  <c r="C8152" i="1"/>
  <c r="C8151" i="1"/>
  <c r="C8150" i="1"/>
  <c r="C8149" i="1"/>
  <c r="C8148" i="1"/>
  <c r="C8147" i="1"/>
  <c r="C8146" i="1"/>
  <c r="C8145" i="1"/>
  <c r="C8144" i="1"/>
  <c r="C8143" i="1"/>
  <c r="C8142" i="1"/>
  <c r="C8141" i="1"/>
  <c r="C8140" i="1"/>
  <c r="C8139" i="1"/>
  <c r="C8138" i="1"/>
  <c r="C8137" i="1"/>
  <c r="C8136" i="1"/>
  <c r="C8135" i="1"/>
  <c r="C8134" i="1"/>
  <c r="C8133" i="1"/>
  <c r="C8132" i="1"/>
  <c r="C8131" i="1"/>
  <c r="C8130" i="1"/>
  <c r="C8129" i="1"/>
  <c r="C8128" i="1"/>
  <c r="C8127" i="1"/>
  <c r="C8126" i="1"/>
  <c r="C8125" i="1"/>
  <c r="C8124" i="1"/>
  <c r="C8123" i="1"/>
  <c r="C8122" i="1"/>
  <c r="C8121" i="1"/>
  <c r="C8120" i="1"/>
  <c r="C8119" i="1"/>
  <c r="C8118" i="1"/>
  <c r="C8117" i="1"/>
  <c r="C8116" i="1"/>
  <c r="C8115" i="1"/>
  <c r="C8114" i="1"/>
  <c r="C8113" i="1"/>
  <c r="C8112" i="1"/>
  <c r="C8111" i="1"/>
  <c r="C8110" i="1"/>
  <c r="C8109" i="1"/>
  <c r="C8108" i="1"/>
  <c r="C8107" i="1"/>
  <c r="C8106" i="1"/>
  <c r="C8105" i="1"/>
  <c r="C8104" i="1"/>
  <c r="C8103" i="1"/>
  <c r="C8102" i="1"/>
  <c r="C8101" i="1"/>
  <c r="C8100" i="1"/>
  <c r="C8099" i="1"/>
  <c r="C8098" i="1"/>
  <c r="C8097" i="1"/>
  <c r="C8096" i="1"/>
  <c r="C8095" i="1"/>
  <c r="C8094" i="1"/>
  <c r="C8093" i="1"/>
  <c r="C8092" i="1"/>
  <c r="C8091" i="1"/>
  <c r="C8090" i="1"/>
  <c r="C8089" i="1"/>
  <c r="C8088" i="1"/>
  <c r="C8087" i="1"/>
  <c r="C8086" i="1"/>
  <c r="C8085" i="1"/>
  <c r="C8084" i="1"/>
  <c r="C8083" i="1"/>
  <c r="C8082" i="1"/>
  <c r="C8081" i="1"/>
  <c r="C8080" i="1"/>
  <c r="C8079" i="1"/>
  <c r="C8078" i="1"/>
  <c r="C8077" i="1"/>
  <c r="C8076" i="1"/>
  <c r="C8075" i="1"/>
  <c r="C8074" i="1"/>
  <c r="C8073" i="1"/>
  <c r="C8072" i="1"/>
  <c r="C8071" i="1"/>
  <c r="C8070" i="1"/>
  <c r="C8069" i="1"/>
  <c r="C8068" i="1"/>
  <c r="C8067" i="1"/>
  <c r="C8066" i="1"/>
  <c r="C8065" i="1"/>
  <c r="C8064" i="1"/>
  <c r="C8063" i="1"/>
  <c r="C8062" i="1"/>
  <c r="C8061" i="1"/>
  <c r="C8060" i="1"/>
  <c r="C8059" i="1"/>
  <c r="C8058" i="1"/>
  <c r="C8057" i="1"/>
  <c r="C8056" i="1"/>
  <c r="C8055" i="1"/>
  <c r="C8054" i="1"/>
  <c r="C8053" i="1"/>
  <c r="C8052" i="1"/>
  <c r="C8051" i="1"/>
  <c r="C8050" i="1"/>
  <c r="C8049" i="1"/>
  <c r="C8048" i="1"/>
  <c r="C8047" i="1"/>
  <c r="C8046" i="1"/>
  <c r="C8045" i="1"/>
  <c r="C8044" i="1"/>
  <c r="C8043" i="1"/>
  <c r="C8042" i="1"/>
  <c r="C8041" i="1"/>
  <c r="C8040" i="1"/>
  <c r="C8039" i="1"/>
  <c r="C8038" i="1"/>
  <c r="C8037" i="1"/>
  <c r="C8036" i="1"/>
  <c r="C8035" i="1"/>
  <c r="C8034" i="1"/>
  <c r="C8033" i="1"/>
  <c r="C8032" i="1"/>
  <c r="C8031" i="1"/>
  <c r="C8030" i="1"/>
  <c r="C8029" i="1"/>
  <c r="C8028" i="1"/>
  <c r="C8027" i="1"/>
  <c r="C8026" i="1"/>
  <c r="C8025" i="1"/>
  <c r="C8024" i="1"/>
  <c r="C8023" i="1"/>
  <c r="C8022" i="1"/>
  <c r="C8021" i="1"/>
  <c r="C8020" i="1"/>
  <c r="C8019" i="1"/>
  <c r="C8018" i="1"/>
  <c r="C8017" i="1"/>
  <c r="C8016" i="1"/>
  <c r="C8015" i="1"/>
  <c r="C8014" i="1"/>
  <c r="C8013" i="1"/>
  <c r="C8012" i="1"/>
  <c r="C8011" i="1"/>
  <c r="C8010" i="1"/>
  <c r="C8009" i="1"/>
  <c r="C8008" i="1"/>
  <c r="C8007" i="1"/>
  <c r="C8006" i="1"/>
  <c r="C8005" i="1"/>
  <c r="C8004" i="1"/>
  <c r="C8003" i="1"/>
  <c r="C8002" i="1"/>
  <c r="C8001" i="1"/>
  <c r="C8000" i="1"/>
  <c r="C7999" i="1"/>
  <c r="C7998" i="1"/>
  <c r="C7997" i="1"/>
  <c r="C7996" i="1"/>
  <c r="C7995" i="1"/>
  <c r="C7994" i="1"/>
  <c r="C7993" i="1"/>
  <c r="C7992" i="1"/>
  <c r="C7991" i="1"/>
  <c r="C7990" i="1"/>
  <c r="C7989" i="1"/>
  <c r="C7988" i="1"/>
  <c r="C7987" i="1"/>
  <c r="C7986" i="1"/>
  <c r="C7985" i="1"/>
  <c r="C7984" i="1"/>
  <c r="C7983" i="1"/>
  <c r="C7982" i="1"/>
  <c r="C7981" i="1"/>
  <c r="C7980" i="1"/>
  <c r="C7979" i="1"/>
  <c r="C7978" i="1"/>
  <c r="C7977" i="1"/>
  <c r="C7976" i="1"/>
  <c r="C7975" i="1"/>
  <c r="C7974" i="1"/>
  <c r="C7973" i="1"/>
  <c r="C7972" i="1"/>
  <c r="C7971" i="1"/>
  <c r="C7970" i="1"/>
  <c r="C7969" i="1"/>
  <c r="C7968" i="1"/>
  <c r="C7967" i="1"/>
  <c r="C7966" i="1"/>
  <c r="C7965" i="1"/>
  <c r="C7964" i="1"/>
  <c r="C7963" i="1"/>
  <c r="C7962" i="1"/>
  <c r="C7961" i="1"/>
  <c r="C7960" i="1"/>
  <c r="C7959" i="1"/>
  <c r="C7958" i="1"/>
  <c r="C7957" i="1"/>
  <c r="C7956" i="1"/>
  <c r="C7955" i="1"/>
  <c r="C7954" i="1"/>
  <c r="C7953" i="1"/>
  <c r="C7952" i="1"/>
  <c r="C7951" i="1"/>
  <c r="C7950" i="1"/>
  <c r="C7949" i="1"/>
  <c r="C7948" i="1"/>
  <c r="C7947" i="1"/>
  <c r="C7946" i="1"/>
  <c r="C7945" i="1"/>
  <c r="C7944" i="1"/>
  <c r="C7943" i="1"/>
  <c r="C7942" i="1"/>
  <c r="C7941" i="1"/>
  <c r="C7940" i="1"/>
  <c r="C7939" i="1"/>
  <c r="C7938" i="1"/>
  <c r="C7937" i="1"/>
  <c r="C7936" i="1"/>
  <c r="C7935" i="1"/>
  <c r="C7934" i="1"/>
  <c r="C7933" i="1"/>
  <c r="C7932" i="1"/>
  <c r="C7931" i="1"/>
  <c r="C7930" i="1"/>
  <c r="C7929" i="1"/>
  <c r="C7928" i="1"/>
  <c r="C7927" i="1"/>
  <c r="C7926" i="1"/>
  <c r="C7925" i="1"/>
  <c r="C7924" i="1"/>
  <c r="C7923" i="1"/>
  <c r="C7922" i="1"/>
  <c r="C7921" i="1"/>
  <c r="C7920" i="1"/>
  <c r="C7919" i="1"/>
  <c r="C7918" i="1"/>
  <c r="C7917" i="1"/>
  <c r="C7916" i="1"/>
  <c r="C7915" i="1"/>
  <c r="C7914" i="1"/>
  <c r="C7913" i="1"/>
  <c r="C7912" i="1"/>
  <c r="C7911" i="1"/>
  <c r="C7910" i="1"/>
  <c r="C7909" i="1"/>
  <c r="C7908" i="1"/>
  <c r="C7907" i="1"/>
  <c r="C7906" i="1"/>
  <c r="C7905" i="1"/>
  <c r="C7904" i="1"/>
  <c r="C7903" i="1"/>
  <c r="C7902" i="1"/>
  <c r="C7901" i="1"/>
  <c r="C7900" i="1"/>
  <c r="C7899" i="1"/>
  <c r="C7898" i="1"/>
  <c r="C7897" i="1"/>
  <c r="C7896" i="1"/>
  <c r="C7895" i="1"/>
  <c r="C7894" i="1"/>
  <c r="C7893" i="1"/>
  <c r="C7892" i="1"/>
  <c r="C7891" i="1"/>
  <c r="C7890" i="1"/>
  <c r="C7889" i="1"/>
  <c r="C7888" i="1"/>
  <c r="C7887" i="1"/>
  <c r="C7886" i="1"/>
  <c r="C7885" i="1"/>
  <c r="C7884" i="1"/>
  <c r="C7883" i="1"/>
  <c r="C7882" i="1"/>
  <c r="C7881" i="1"/>
  <c r="C7880" i="1"/>
  <c r="C7879" i="1"/>
  <c r="C7878" i="1"/>
  <c r="C7877" i="1"/>
  <c r="C7876" i="1"/>
  <c r="C7875" i="1"/>
  <c r="C7874" i="1"/>
  <c r="C7873" i="1"/>
  <c r="C7872" i="1"/>
  <c r="C7871" i="1"/>
  <c r="C7870" i="1"/>
  <c r="C7869" i="1"/>
  <c r="C7868" i="1"/>
  <c r="C7867" i="1"/>
  <c r="C7866" i="1"/>
  <c r="C7865" i="1"/>
  <c r="C7864" i="1"/>
  <c r="C7863" i="1"/>
  <c r="C7862" i="1"/>
  <c r="C7861" i="1"/>
  <c r="C7860" i="1"/>
  <c r="C7859" i="1"/>
  <c r="C7858" i="1"/>
  <c r="C7857" i="1"/>
  <c r="C7856" i="1"/>
  <c r="C7855" i="1"/>
  <c r="C7854" i="1"/>
  <c r="C7853" i="1"/>
  <c r="C7852" i="1"/>
  <c r="C7851" i="1"/>
  <c r="C7850" i="1"/>
  <c r="C7849" i="1"/>
  <c r="C7848" i="1"/>
  <c r="C7847" i="1"/>
  <c r="C7846" i="1"/>
  <c r="C7845" i="1"/>
  <c r="C7844" i="1"/>
  <c r="C7843" i="1"/>
  <c r="C7842" i="1"/>
  <c r="C7841" i="1"/>
  <c r="C7840" i="1"/>
  <c r="C7839" i="1"/>
  <c r="C7838" i="1"/>
  <c r="C7837" i="1"/>
  <c r="C7836" i="1"/>
  <c r="C7835" i="1"/>
  <c r="C7834" i="1"/>
  <c r="C7833" i="1"/>
  <c r="C7832" i="1"/>
  <c r="C7831" i="1"/>
  <c r="C7830" i="1"/>
  <c r="C7829" i="1"/>
  <c r="C7828" i="1"/>
  <c r="C7827" i="1"/>
  <c r="C7826" i="1"/>
  <c r="C7825" i="1"/>
  <c r="C7824" i="1"/>
  <c r="C7823" i="1"/>
  <c r="C7822" i="1"/>
  <c r="C7821" i="1"/>
  <c r="C7820" i="1"/>
  <c r="C7819" i="1"/>
  <c r="C7818" i="1"/>
  <c r="C7817" i="1"/>
  <c r="C7816" i="1"/>
  <c r="C7815" i="1"/>
  <c r="C7814" i="1"/>
  <c r="C7813" i="1"/>
  <c r="C7812" i="1"/>
  <c r="L587" i="5" l="1"/>
  <c r="L83" i="5"/>
  <c r="L204" i="5"/>
  <c r="L193" i="5"/>
  <c r="L45" i="5"/>
  <c r="L162" i="5"/>
  <c r="L318" i="5"/>
  <c r="L213" i="5"/>
  <c r="L168" i="5"/>
  <c r="L372" i="5"/>
  <c r="L103" i="5"/>
  <c r="I103" i="5"/>
  <c r="L248" i="5"/>
  <c r="L47" i="5"/>
  <c r="I47" i="5"/>
  <c r="L95" i="5"/>
  <c r="L85" i="5"/>
  <c r="L241" i="5"/>
  <c r="I241" i="5"/>
  <c r="L67" i="5"/>
  <c r="L184" i="5"/>
  <c r="I393" i="5"/>
  <c r="I67" i="5"/>
  <c r="L87" i="5"/>
  <c r="L113" i="5"/>
  <c r="L191" i="5"/>
  <c r="I511" i="5"/>
  <c r="L53" i="5"/>
  <c r="L78" i="5"/>
  <c r="I87" i="5"/>
  <c r="L105" i="5"/>
  <c r="H142" i="5"/>
  <c r="I142" i="5" s="1"/>
  <c r="I173" i="5"/>
  <c r="L207" i="5"/>
  <c r="L219" i="5"/>
  <c r="L244" i="5"/>
  <c r="L26" i="5"/>
  <c r="L35" i="5"/>
  <c r="L69" i="5"/>
  <c r="L79" i="5"/>
  <c r="L98" i="5"/>
  <c r="L134" i="5"/>
  <c r="L150" i="5"/>
  <c r="L174" i="5"/>
  <c r="I192" i="5"/>
  <c r="H219" i="5"/>
  <c r="L262" i="5"/>
  <c r="L271" i="5"/>
  <c r="I318" i="5"/>
  <c r="I375" i="5"/>
  <c r="I432" i="5"/>
  <c r="H7877" i="6"/>
  <c r="I7877" i="6" s="1"/>
  <c r="L268" i="5"/>
  <c r="L287" i="5"/>
  <c r="L86" i="5"/>
  <c r="L251" i="5"/>
  <c r="L296" i="5"/>
  <c r="L96" i="5"/>
  <c r="L122" i="5"/>
  <c r="L190" i="5"/>
  <c r="H251" i="5"/>
  <c r="L34" i="5"/>
  <c r="I122" i="5"/>
  <c r="L196" i="5"/>
  <c r="I251" i="5"/>
  <c r="I548" i="5"/>
  <c r="L44" i="5"/>
  <c r="L61" i="5"/>
  <c r="L89" i="5"/>
  <c r="L116" i="5"/>
  <c r="L203" i="5"/>
  <c r="M7" i="5"/>
  <c r="L20" i="5"/>
  <c r="I44" i="5"/>
  <c r="I61" i="5"/>
  <c r="I99" i="5"/>
  <c r="L107" i="5"/>
  <c r="I116" i="5"/>
  <c r="L135" i="5"/>
  <c r="L187" i="5"/>
  <c r="I229" i="5"/>
  <c r="L272" i="5"/>
  <c r="L292" i="5"/>
  <c r="H299" i="5"/>
  <c r="L299" i="5" s="1"/>
  <c r="L417" i="5"/>
  <c r="H521" i="5"/>
  <c r="L521" i="5" s="1"/>
  <c r="H7943" i="6"/>
  <c r="I7943" i="6" s="1"/>
  <c r="M9" i="5"/>
  <c r="L38" i="5"/>
  <c r="L50" i="5"/>
  <c r="L71" i="5"/>
  <c r="L82" i="5"/>
  <c r="L136" i="5"/>
  <c r="I214" i="5"/>
  <c r="H229" i="5"/>
  <c r="H238" i="5"/>
  <c r="I238" i="5" s="1"/>
  <c r="H7924" i="6"/>
  <c r="I7924" i="6" s="1"/>
  <c r="N120" i="7"/>
  <c r="L259" i="5"/>
  <c r="I502" i="5"/>
  <c r="L30" i="5"/>
  <c r="L56" i="5"/>
  <c r="L91" i="5"/>
  <c r="L100" i="5"/>
  <c r="L118" i="5"/>
  <c r="I176" i="5"/>
  <c r="I188" i="5"/>
  <c r="I199" i="5"/>
  <c r="H256" i="5"/>
  <c r="L256" i="5" s="1"/>
  <c r="L274" i="5"/>
  <c r="I398" i="5"/>
  <c r="I552" i="5"/>
  <c r="L64" i="5"/>
  <c r="L73" i="5"/>
  <c r="L92" i="5"/>
  <c r="L138" i="5"/>
  <c r="L154" i="5"/>
  <c r="I231" i="5"/>
  <c r="L295" i="5"/>
  <c r="I22" i="5"/>
  <c r="L93" i="5"/>
  <c r="L120" i="5"/>
  <c r="I138" i="5"/>
  <c r="I146" i="5"/>
  <c r="H216" i="5"/>
  <c r="I216" i="5" s="1"/>
  <c r="H222" i="5"/>
  <c r="L222" i="5" s="1"/>
  <c r="H231" i="5"/>
  <c r="L231" i="5" s="1"/>
  <c r="H295" i="5"/>
  <c r="I321" i="5"/>
  <c r="H420" i="5"/>
  <c r="L420" i="5" s="1"/>
  <c r="H516" i="5"/>
  <c r="L516" i="5" s="1"/>
  <c r="L57" i="5"/>
  <c r="L75" i="5"/>
  <c r="I120" i="5"/>
  <c r="L130" i="5"/>
  <c r="I277" i="5"/>
  <c r="I287" i="5"/>
  <c r="I295" i="5"/>
  <c r="H332" i="5"/>
  <c r="I332" i="5" s="1"/>
  <c r="I372" i="5"/>
  <c r="H447" i="5"/>
  <c r="I447" i="5" s="1"/>
  <c r="L458" i="5"/>
  <c r="H481" i="5"/>
  <c r="L481" i="5" s="1"/>
  <c r="L554" i="5"/>
  <c r="I583" i="5"/>
  <c r="L253" i="5"/>
  <c r="I253" i="5"/>
  <c r="M19" i="5"/>
  <c r="J19" i="5"/>
  <c r="L63" i="5"/>
  <c r="I63" i="5"/>
  <c r="M13" i="5"/>
  <c r="J13" i="5"/>
  <c r="L401" i="5"/>
  <c r="I401" i="5"/>
  <c r="I38" i="5"/>
  <c r="I75" i="5"/>
  <c r="I89" i="5"/>
  <c r="L97" i="5"/>
  <c r="L119" i="5"/>
  <c r="I134" i="5"/>
  <c r="I154" i="5"/>
  <c r="H160" i="5"/>
  <c r="I160" i="5" s="1"/>
  <c r="L170" i="5"/>
  <c r="L188" i="5"/>
  <c r="L205" i="5"/>
  <c r="L214" i="5"/>
  <c r="I219" i="5"/>
  <c r="H234" i="5"/>
  <c r="L234" i="5" s="1"/>
  <c r="H247" i="5"/>
  <c r="L247" i="5" s="1"/>
  <c r="I271" i="5"/>
  <c r="H283" i="5"/>
  <c r="L283" i="5" s="1"/>
  <c r="L393" i="5"/>
  <c r="H400" i="5"/>
  <c r="I400" i="5" s="1"/>
  <c r="I405" i="5"/>
  <c r="H433" i="5"/>
  <c r="I433" i="5" s="1"/>
  <c r="H469" i="5"/>
  <c r="I469" i="5" s="1"/>
  <c r="L491" i="5"/>
  <c r="L511" i="5"/>
  <c r="N7" i="7"/>
  <c r="N11" i="7"/>
  <c r="N19" i="7"/>
  <c r="N23" i="7"/>
  <c r="N31" i="7"/>
  <c r="N35" i="7"/>
  <c r="N43" i="7"/>
  <c r="N47" i="7"/>
  <c r="N55" i="7"/>
  <c r="N59" i="7"/>
  <c r="N67" i="7"/>
  <c r="N71" i="7"/>
  <c r="N79" i="7"/>
  <c r="N83" i="7"/>
  <c r="N91" i="7"/>
  <c r="N95" i="7"/>
  <c r="N103" i="7"/>
  <c r="N107" i="7"/>
  <c r="N115" i="7"/>
  <c r="N119" i="7"/>
  <c r="N127" i="7"/>
  <c r="L23" i="5"/>
  <c r="L62" i="5"/>
  <c r="L68" i="5"/>
  <c r="L90" i="5"/>
  <c r="L104" i="5"/>
  <c r="L112" i="5"/>
  <c r="L126" i="5"/>
  <c r="L171" i="5"/>
  <c r="L177" i="5"/>
  <c r="I196" i="5"/>
  <c r="I234" i="5"/>
  <c r="I247" i="5"/>
  <c r="I283" i="5"/>
  <c r="L289" i="5"/>
  <c r="L394" i="5"/>
  <c r="L405" i="5"/>
  <c r="L505" i="5"/>
  <c r="L524" i="5"/>
  <c r="L265" i="5"/>
  <c r="L277" i="5"/>
  <c r="L301" i="5"/>
  <c r="N3" i="7"/>
  <c r="L39" i="5"/>
  <c r="L70" i="5"/>
  <c r="L77" i="5"/>
  <c r="L84" i="5"/>
  <c r="L106" i="5"/>
  <c r="L128" i="5"/>
  <c r="L183" i="5"/>
  <c r="L202" i="5"/>
  <c r="L362" i="5"/>
  <c r="L477" i="5"/>
  <c r="N4" i="7"/>
  <c r="N8" i="7"/>
  <c r="N16" i="7"/>
  <c r="N20" i="7"/>
  <c r="N28" i="7"/>
  <c r="N32" i="7"/>
  <c r="N40" i="7"/>
  <c r="N44" i="7"/>
  <c r="N52" i="7"/>
  <c r="N56" i="7"/>
  <c r="N64" i="7"/>
  <c r="N68" i="7"/>
  <c r="N76" i="7"/>
  <c r="N80" i="7"/>
  <c r="N88" i="7"/>
  <c r="N92" i="7"/>
  <c r="N100" i="7"/>
  <c r="N104" i="7"/>
  <c r="N112" i="7"/>
  <c r="N116" i="7"/>
  <c r="N124" i="7"/>
  <c r="N128" i="7"/>
  <c r="H494" i="5"/>
  <c r="I494" i="5" s="1"/>
  <c r="H507" i="5"/>
  <c r="I507" i="5" s="1"/>
  <c r="H539" i="5"/>
  <c r="I539" i="5" s="1"/>
  <c r="L559" i="5"/>
  <c r="H579" i="5"/>
  <c r="L579" i="5" s="1"/>
  <c r="I54" i="5"/>
  <c r="I85" i="5"/>
  <c r="L129" i="5"/>
  <c r="H407" i="5"/>
  <c r="I407" i="5" s="1"/>
  <c r="H465" i="5"/>
  <c r="I465" i="5" s="1"/>
  <c r="H416" i="5"/>
  <c r="I416" i="5" s="1"/>
  <c r="H451" i="5"/>
  <c r="I451" i="5" s="1"/>
  <c r="L502" i="5"/>
  <c r="H534" i="5"/>
  <c r="I534" i="5" s="1"/>
  <c r="H553" i="5"/>
  <c r="I553" i="5" s="1"/>
  <c r="H566" i="5"/>
  <c r="I566" i="5" s="1"/>
  <c r="L580" i="5"/>
  <c r="N5" i="7"/>
  <c r="N13" i="7"/>
  <c r="N17" i="7"/>
  <c r="N25" i="7"/>
  <c r="N29" i="7"/>
  <c r="N37" i="7"/>
  <c r="N41" i="7"/>
  <c r="N49" i="7"/>
  <c r="N53" i="7"/>
  <c r="N61" i="7"/>
  <c r="N65" i="7"/>
  <c r="N73" i="7"/>
  <c r="N77" i="7"/>
  <c r="N85" i="7"/>
  <c r="N89" i="7"/>
  <c r="N97" i="7"/>
  <c r="N101" i="7"/>
  <c r="N109" i="7"/>
  <c r="N113" i="7"/>
  <c r="N121" i="7"/>
  <c r="N125" i="7"/>
  <c r="N129" i="7"/>
  <c r="I50" i="5"/>
  <c r="L65" i="5"/>
  <c r="L72" i="5"/>
  <c r="I79" i="5"/>
  <c r="L94" i="5"/>
  <c r="L101" i="5"/>
  <c r="L108" i="5"/>
  <c r="L131" i="5"/>
  <c r="I207" i="5"/>
  <c r="H226" i="5"/>
  <c r="L226" i="5" s="1"/>
  <c r="H280" i="5"/>
  <c r="L280" i="5" s="1"/>
  <c r="I339" i="5"/>
  <c r="H391" i="5"/>
  <c r="I391" i="5" s="1"/>
  <c r="H438" i="5"/>
  <c r="L438" i="5" s="1"/>
  <c r="L473" i="5"/>
  <c r="H7918" i="6"/>
  <c r="I7918" i="6" s="1"/>
  <c r="L123" i="5"/>
  <c r="L180" i="5"/>
  <c r="L186" i="5"/>
  <c r="I226" i="5"/>
  <c r="L250" i="5"/>
  <c r="H503" i="5"/>
  <c r="I503" i="5" s="1"/>
  <c r="H561" i="5"/>
  <c r="I561" i="5" s="1"/>
  <c r="L575" i="5"/>
  <c r="N9" i="7"/>
  <c r="N21" i="7"/>
  <c r="N33" i="7"/>
  <c r="H10" i="5"/>
  <c r="M10" i="5" s="1"/>
  <c r="H16" i="5"/>
  <c r="M16" i="5" s="1"/>
  <c r="I51" i="5"/>
  <c r="L60" i="5"/>
  <c r="L66" i="5"/>
  <c r="I73" i="5"/>
  <c r="L80" i="5"/>
  <c r="I95" i="5"/>
  <c r="L102" i="5"/>
  <c r="L109" i="5"/>
  <c r="L132" i="5"/>
  <c r="L166" i="5"/>
  <c r="H263" i="5"/>
  <c r="L263" i="5" s="1"/>
  <c r="H275" i="5"/>
  <c r="L275" i="5" s="1"/>
  <c r="I333" i="5"/>
  <c r="L398" i="5"/>
  <c r="H474" i="5"/>
  <c r="L474" i="5" s="1"/>
  <c r="H575" i="5"/>
  <c r="I575" i="5" s="1"/>
  <c r="N2" i="7"/>
  <c r="N10" i="7"/>
  <c r="N14" i="7"/>
  <c r="N22" i="7"/>
  <c r="N26" i="7"/>
  <c r="N34" i="7"/>
  <c r="N38" i="7"/>
  <c r="N46" i="7"/>
  <c r="N50" i="7"/>
  <c r="N58" i="7"/>
  <c r="N62" i="7"/>
  <c r="N70" i="7"/>
  <c r="N74" i="7"/>
  <c r="N82" i="7"/>
  <c r="N86" i="7"/>
  <c r="N94" i="7"/>
  <c r="N98" i="7"/>
  <c r="N106" i="7"/>
  <c r="N110" i="7"/>
  <c r="N118" i="7"/>
  <c r="N122" i="7"/>
  <c r="N130" i="7"/>
  <c r="L74" i="5"/>
  <c r="L81" i="5"/>
  <c r="L88" i="5"/>
  <c r="L110" i="5"/>
  <c r="L167" i="5"/>
  <c r="I200" i="5"/>
  <c r="L333" i="5"/>
  <c r="L404" i="5"/>
  <c r="L453" i="5"/>
  <c r="L536" i="5"/>
  <c r="N6" i="7"/>
  <c r="I48" i="5"/>
  <c r="L52" i="5"/>
  <c r="I52" i="5"/>
  <c r="L140" i="5"/>
  <c r="I140" i="5"/>
  <c r="L152" i="5"/>
  <c r="I152" i="5"/>
  <c r="L158" i="5"/>
  <c r="L178" i="5"/>
  <c r="I178" i="5"/>
  <c r="L245" i="5"/>
  <c r="I245" i="5"/>
  <c r="H261" i="5"/>
  <c r="L261" i="5" s="1"/>
  <c r="H306" i="5"/>
  <c r="L306" i="5" s="1"/>
  <c r="H330" i="5"/>
  <c r="L330" i="5"/>
  <c r="H379" i="5"/>
  <c r="L379" i="5" s="1"/>
  <c r="I563" i="5"/>
  <c r="L563" i="5"/>
  <c r="J12" i="5"/>
  <c r="H12" i="5"/>
  <c r="M12" i="5" s="1"/>
  <c r="L21" i="5"/>
  <c r="I21" i="5"/>
  <c r="L40" i="5"/>
  <c r="I40" i="5"/>
  <c r="L114" i="5"/>
  <c r="I114" i="5"/>
  <c r="L127" i="5"/>
  <c r="I127" i="5"/>
  <c r="H240" i="5"/>
  <c r="I240" i="5" s="1"/>
  <c r="L278" i="5"/>
  <c r="I330" i="5"/>
  <c r="H365" i="5"/>
  <c r="L365" i="5" s="1"/>
  <c r="H410" i="5"/>
  <c r="I410" i="5" s="1"/>
  <c r="L450" i="5"/>
  <c r="I450" i="5"/>
  <c r="I468" i="5"/>
  <c r="H496" i="5"/>
  <c r="I496" i="5" s="1"/>
  <c r="H546" i="5"/>
  <c r="L546" i="5" s="1"/>
  <c r="J7" i="5"/>
  <c r="L48" i="5"/>
  <c r="I72" i="5"/>
  <c r="I84" i="5"/>
  <c r="I96" i="5"/>
  <c r="I108" i="5"/>
  <c r="L121" i="5"/>
  <c r="I158" i="5"/>
  <c r="I183" i="5"/>
  <c r="L208" i="5"/>
  <c r="I208" i="5"/>
  <c r="I217" i="5"/>
  <c r="H235" i="5"/>
  <c r="L235" i="5" s="1"/>
  <c r="H273" i="5"/>
  <c r="L273" i="5" s="1"/>
  <c r="H284" i="5"/>
  <c r="I284" i="5" s="1"/>
  <c r="I289" i="5"/>
  <c r="L350" i="5"/>
  <c r="I350" i="5"/>
  <c r="H358" i="5"/>
  <c r="L358" i="5" s="1"/>
  <c r="H380" i="5"/>
  <c r="L380" i="5" s="1"/>
  <c r="L468" i="5"/>
  <c r="L496" i="5"/>
  <c r="H17" i="5"/>
  <c r="M17" i="5" s="1"/>
  <c r="L27" i="5"/>
  <c r="I45" i="5"/>
  <c r="L49" i="5"/>
  <c r="I49" i="5"/>
  <c r="I57" i="5"/>
  <c r="L147" i="5"/>
  <c r="L159" i="5"/>
  <c r="I159" i="5"/>
  <c r="I174" i="5"/>
  <c r="L217" i="5"/>
  <c r="H257" i="5"/>
  <c r="L257" i="5" s="1"/>
  <c r="I268" i="5"/>
  <c r="L284" i="5"/>
  <c r="I296" i="5"/>
  <c r="I344" i="5"/>
  <c r="L373" i="5"/>
  <c r="I373" i="5"/>
  <c r="I387" i="5"/>
  <c r="I417" i="5"/>
  <c r="H497" i="5"/>
  <c r="I497" i="5" s="1"/>
  <c r="H560" i="5"/>
  <c r="I560" i="5" s="1"/>
  <c r="H565" i="5"/>
  <c r="I565" i="5" s="1"/>
  <c r="L28" i="5"/>
  <c r="I28" i="5"/>
  <c r="L148" i="5"/>
  <c r="I148" i="5"/>
  <c r="L175" i="5"/>
  <c r="I175" i="5"/>
  <c r="L200" i="5"/>
  <c r="L269" i="5"/>
  <c r="I269" i="5"/>
  <c r="H285" i="5"/>
  <c r="L285" i="5" s="1"/>
  <c r="H325" i="5"/>
  <c r="I325" i="5" s="1"/>
  <c r="L387" i="5"/>
  <c r="H464" i="5"/>
  <c r="L464" i="5" s="1"/>
  <c r="I464" i="5"/>
  <c r="H252" i="5"/>
  <c r="L252" i="5" s="1"/>
  <c r="L302" i="5"/>
  <c r="H439" i="5"/>
  <c r="L439" i="5" s="1"/>
  <c r="H541" i="5"/>
  <c r="L541" i="5" s="1"/>
  <c r="H18" i="5"/>
  <c r="M18" i="5" s="1"/>
  <c r="L36" i="5"/>
  <c r="I36" i="5"/>
  <c r="L46" i="5"/>
  <c r="I46" i="5"/>
  <c r="L58" i="5"/>
  <c r="I58" i="5"/>
  <c r="I68" i="5"/>
  <c r="I80" i="5"/>
  <c r="I92" i="5"/>
  <c r="I104" i="5"/>
  <c r="I117" i="5"/>
  <c r="L117" i="5"/>
  <c r="I130" i="5"/>
  <c r="L281" i="5"/>
  <c r="H326" i="5"/>
  <c r="L326" i="5" s="1"/>
  <c r="H383" i="5"/>
  <c r="L383" i="5" s="1"/>
  <c r="H413" i="5"/>
  <c r="L413" i="5" s="1"/>
  <c r="H522" i="5"/>
  <c r="L522" i="5" s="1"/>
  <c r="H14" i="5"/>
  <c r="J14" i="5" s="1"/>
  <c r="I23" i="5"/>
  <c r="I42" i="5"/>
  <c r="L143" i="5"/>
  <c r="L155" i="5"/>
  <c r="I180" i="5"/>
  <c r="I197" i="5"/>
  <c r="L197" i="5"/>
  <c r="L232" i="5"/>
  <c r="I232" i="5"/>
  <c r="I248" i="5"/>
  <c r="H264" i="5"/>
  <c r="I264" i="5" s="1"/>
  <c r="H281" i="5"/>
  <c r="I281" i="5" s="1"/>
  <c r="I292" i="5"/>
  <c r="H311" i="5"/>
  <c r="L311" i="5" s="1"/>
  <c r="L319" i="5"/>
  <c r="I319" i="5"/>
  <c r="H354" i="5"/>
  <c r="L354" i="5" s="1"/>
  <c r="I354" i="5"/>
  <c r="I368" i="5"/>
  <c r="H426" i="5"/>
  <c r="L426" i="5" s="1"/>
  <c r="H492" i="5"/>
  <c r="L492" i="5" s="1"/>
  <c r="I492" i="5"/>
  <c r="H529" i="5"/>
  <c r="I529" i="5" s="1"/>
  <c r="L42" i="5"/>
  <c r="L54" i="5"/>
  <c r="I69" i="5"/>
  <c r="I81" i="5"/>
  <c r="I93" i="5"/>
  <c r="I105" i="5"/>
  <c r="I118" i="5"/>
  <c r="L144" i="5"/>
  <c r="I144" i="5"/>
  <c r="L156" i="5"/>
  <c r="I156" i="5"/>
  <c r="L161" i="5"/>
  <c r="L181" i="5"/>
  <c r="I181" i="5"/>
  <c r="L228" i="5"/>
  <c r="L293" i="5"/>
  <c r="I293" i="5"/>
  <c r="L340" i="5"/>
  <c r="I340" i="5"/>
  <c r="H369" i="5"/>
  <c r="I369" i="5" s="1"/>
  <c r="L369" i="5"/>
  <c r="H384" i="5"/>
  <c r="I384" i="5" s="1"/>
  <c r="H427" i="5"/>
  <c r="L427" i="5" s="1"/>
  <c r="H15" i="5"/>
  <c r="J15" i="5" s="1"/>
  <c r="L24" i="5"/>
  <c r="I24" i="5"/>
  <c r="L43" i="5"/>
  <c r="I43" i="5"/>
  <c r="L55" i="5"/>
  <c r="I55" i="5"/>
  <c r="L211" i="5"/>
  <c r="I211" i="5"/>
  <c r="H276" i="5"/>
  <c r="L276" i="5" s="1"/>
  <c r="H348" i="5"/>
  <c r="I348" i="5" s="1"/>
  <c r="H355" i="5"/>
  <c r="L355" i="5" s="1"/>
  <c r="H460" i="5"/>
  <c r="I460" i="5" s="1"/>
  <c r="H11" i="5"/>
  <c r="M11" i="5" s="1"/>
  <c r="L31" i="5"/>
  <c r="I64" i="5"/>
  <c r="I76" i="5"/>
  <c r="I88" i="5"/>
  <c r="I100" i="5"/>
  <c r="L125" i="5"/>
  <c r="I161" i="5"/>
  <c r="H224" i="5"/>
  <c r="I224" i="5" s="1"/>
  <c r="H249" i="5"/>
  <c r="I249" i="5" s="1"/>
  <c r="H260" i="5"/>
  <c r="I260" i="5" s="1"/>
  <c r="I265" i="5"/>
  <c r="H305" i="5"/>
  <c r="I305" i="5" s="1"/>
  <c r="H329" i="5"/>
  <c r="I329" i="5" s="1"/>
  <c r="H402" i="5"/>
  <c r="I402" i="5" s="1"/>
  <c r="H421" i="5"/>
  <c r="L421" i="5" s="1"/>
  <c r="H448" i="5"/>
  <c r="L448" i="5" s="1"/>
  <c r="H487" i="5"/>
  <c r="L487" i="5" s="1"/>
  <c r="H501" i="5"/>
  <c r="I501" i="5" s="1"/>
  <c r="I20" i="5"/>
  <c r="L32" i="5"/>
  <c r="I32" i="5"/>
  <c r="L51" i="5"/>
  <c r="L139" i="5"/>
  <c r="L151" i="5"/>
  <c r="I177" i="5"/>
  <c r="L194" i="5"/>
  <c r="L220" i="5"/>
  <c r="L229" i="5"/>
  <c r="I244" i="5"/>
  <c r="I272" i="5"/>
  <c r="I422" i="5"/>
  <c r="L422" i="5"/>
  <c r="H455" i="5"/>
  <c r="L455" i="5" s="1"/>
  <c r="I473" i="5"/>
  <c r="H506" i="5"/>
  <c r="I506" i="5" s="1"/>
  <c r="L558" i="5"/>
  <c r="I558" i="5"/>
  <c r="L169" i="5"/>
  <c r="I191" i="5"/>
  <c r="L210" i="5"/>
  <c r="H223" i="5"/>
  <c r="I223" i="5" s="1"/>
  <c r="H334" i="5"/>
  <c r="I334" i="5" s="1"/>
  <c r="L339" i="5"/>
  <c r="L359" i="5"/>
  <c r="I359" i="5"/>
  <c r="L388" i="5"/>
  <c r="L454" i="5"/>
  <c r="H454" i="5"/>
  <c r="I454" i="5" s="1"/>
  <c r="H459" i="5"/>
  <c r="L459" i="5" s="1"/>
  <c r="L512" i="5"/>
  <c r="H564" i="5"/>
  <c r="I564" i="5" s="1"/>
  <c r="L566" i="5"/>
  <c r="L553" i="5"/>
  <c r="L530" i="5"/>
  <c r="L517" i="5"/>
  <c r="L494" i="5"/>
  <c r="L586" i="5"/>
  <c r="L527" i="5"/>
  <c r="L300" i="5"/>
  <c r="L456" i="5"/>
  <c r="L443" i="5"/>
  <c r="L185" i="5"/>
  <c r="L201" i="5"/>
  <c r="L238" i="5"/>
  <c r="L407" i="5"/>
  <c r="L503" i="5"/>
  <c r="L583" i="5"/>
  <c r="J9" i="5"/>
  <c r="I62" i="5"/>
  <c r="I110" i="5"/>
  <c r="I123" i="5"/>
  <c r="I136" i="5"/>
  <c r="L163" i="5"/>
  <c r="L172" i="5"/>
  <c r="I185" i="5"/>
  <c r="L198" i="5"/>
  <c r="H218" i="5"/>
  <c r="I218" i="5" s="1"/>
  <c r="H221" i="5"/>
  <c r="I221" i="5" s="1"/>
  <c r="H236" i="5"/>
  <c r="L236" i="5" s="1"/>
  <c r="H242" i="5"/>
  <c r="L242" i="5" s="1"/>
  <c r="H302" i="5"/>
  <c r="I302" i="5" s="1"/>
  <c r="L321" i="5"/>
  <c r="I336" i="5"/>
  <c r="H361" i="5"/>
  <c r="I361" i="5" s="1"/>
  <c r="H370" i="5"/>
  <c r="L370" i="5" s="1"/>
  <c r="L375" i="5"/>
  <c r="H414" i="5"/>
  <c r="L414" i="5" s="1"/>
  <c r="H418" i="5"/>
  <c r="I418" i="5" s="1"/>
  <c r="H434" i="5"/>
  <c r="L434" i="5" s="1"/>
  <c r="H482" i="5"/>
  <c r="L482" i="5" s="1"/>
  <c r="H519" i="5"/>
  <c r="L519" i="5" s="1"/>
  <c r="I66" i="5"/>
  <c r="I70" i="5"/>
  <c r="I74" i="5"/>
  <c r="I78" i="5"/>
  <c r="I82" i="5"/>
  <c r="I86" i="5"/>
  <c r="I90" i="5"/>
  <c r="I94" i="5"/>
  <c r="I98" i="5"/>
  <c r="I102" i="5"/>
  <c r="I106" i="5"/>
  <c r="I119" i="5"/>
  <c r="I132" i="5"/>
  <c r="L195" i="5"/>
  <c r="I205" i="5"/>
  <c r="H215" i="5"/>
  <c r="I215" i="5" s="1"/>
  <c r="H227" i="5"/>
  <c r="I227" i="5" s="1"/>
  <c r="H233" i="5"/>
  <c r="L233" i="5" s="1"/>
  <c r="I242" i="5"/>
  <c r="H246" i="5"/>
  <c r="I246" i="5" s="1"/>
  <c r="I250" i="5"/>
  <c r="H254" i="5"/>
  <c r="L254" i="5" s="1"/>
  <c r="H258" i="5"/>
  <c r="L258" i="5" s="1"/>
  <c r="I262" i="5"/>
  <c r="H266" i="5"/>
  <c r="L266" i="5" s="1"/>
  <c r="H270" i="5"/>
  <c r="I270" i="5" s="1"/>
  <c r="I274" i="5"/>
  <c r="H278" i="5"/>
  <c r="H282" i="5"/>
  <c r="I282" i="5" s="1"/>
  <c r="I286" i="5"/>
  <c r="H290" i="5"/>
  <c r="I290" i="5" s="1"/>
  <c r="I298" i="5"/>
  <c r="L336" i="5"/>
  <c r="H341" i="5"/>
  <c r="L341" i="5" s="1"/>
  <c r="H366" i="5"/>
  <c r="L366" i="5" s="1"/>
  <c r="L376" i="5"/>
  <c r="I390" i="5"/>
  <c r="I404" i="5"/>
  <c r="H408" i="5"/>
  <c r="I408" i="5" s="1"/>
  <c r="I434" i="5"/>
  <c r="L440" i="5"/>
  <c r="I488" i="5"/>
  <c r="I493" i="5"/>
  <c r="H520" i="5"/>
  <c r="L520" i="5" s="1"/>
  <c r="L526" i="5"/>
  <c r="H531" i="5"/>
  <c r="I531" i="5" s="1"/>
  <c r="L544" i="5"/>
  <c r="H555" i="5"/>
  <c r="L555" i="5" s="1"/>
  <c r="H578" i="5"/>
  <c r="L578" i="5" s="1"/>
  <c r="I128" i="5"/>
  <c r="L141" i="5"/>
  <c r="L164" i="5"/>
  <c r="I186" i="5"/>
  <c r="L192" i="5"/>
  <c r="I202" i="5"/>
  <c r="I209" i="5"/>
  <c r="L215" i="5"/>
  <c r="H230" i="5"/>
  <c r="L230" i="5" s="1"/>
  <c r="H239" i="5"/>
  <c r="L239" i="5" s="1"/>
  <c r="I254" i="5"/>
  <c r="I266" i="5"/>
  <c r="I278" i="5"/>
  <c r="H322" i="5"/>
  <c r="L322" i="5" s="1"/>
  <c r="L337" i="5"/>
  <c r="H347" i="5"/>
  <c r="L347" i="5" s="1"/>
  <c r="I351" i="5"/>
  <c r="H376" i="5"/>
  <c r="L390" i="5"/>
  <c r="H395" i="5"/>
  <c r="L395" i="5" s="1"/>
  <c r="L435" i="5"/>
  <c r="H446" i="5"/>
  <c r="L446" i="5" s="1"/>
  <c r="I467" i="5"/>
  <c r="H471" i="5"/>
  <c r="I471" i="5" s="1"/>
  <c r="L476" i="5"/>
  <c r="H483" i="5"/>
  <c r="I483" i="5" s="1"/>
  <c r="L488" i="5"/>
  <c r="L493" i="5"/>
  <c r="L550" i="5"/>
  <c r="H573" i="5"/>
  <c r="I573" i="5" s="1"/>
  <c r="L25" i="5"/>
  <c r="L29" i="5"/>
  <c r="L33" i="5"/>
  <c r="L37" i="5"/>
  <c r="L115" i="5"/>
  <c r="L137" i="5"/>
  <c r="L145" i="5"/>
  <c r="L149" i="5"/>
  <c r="L153" i="5"/>
  <c r="L189" i="5"/>
  <c r="I206" i="5"/>
  <c r="L212" i="5"/>
  <c r="L225" i="5"/>
  <c r="H243" i="5"/>
  <c r="I243" i="5" s="1"/>
  <c r="H303" i="5"/>
  <c r="L303" i="5"/>
  <c r="I303" i="5"/>
  <c r="L343" i="5"/>
  <c r="L351" i="5"/>
  <c r="I376" i="5"/>
  <c r="H409" i="5"/>
  <c r="I409" i="5" s="1"/>
  <c r="L425" i="5"/>
  <c r="H435" i="5"/>
  <c r="I435" i="5" s="1"/>
  <c r="L441" i="5"/>
  <c r="H510" i="5"/>
  <c r="I510" i="5" s="1"/>
  <c r="H551" i="5"/>
  <c r="L551" i="5"/>
  <c r="I551" i="5"/>
  <c r="L41" i="5"/>
  <c r="L59" i="5"/>
  <c r="L111" i="5"/>
  <c r="L124" i="5"/>
  <c r="L133" i="5"/>
  <c r="L157" i="5"/>
  <c r="L165" i="5"/>
  <c r="L173" i="5"/>
  <c r="L176" i="5"/>
  <c r="L179" i="5"/>
  <c r="L182" i="5"/>
  <c r="L199" i="5"/>
  <c r="I203" i="5"/>
  <c r="L209" i="5"/>
  <c r="L237" i="5"/>
  <c r="H255" i="5"/>
  <c r="L255" i="5" s="1"/>
  <c r="H267" i="5"/>
  <c r="L267" i="5" s="1"/>
  <c r="H279" i="5"/>
  <c r="I279" i="5" s="1"/>
  <c r="L323" i="5"/>
  <c r="I323" i="5"/>
  <c r="L332" i="5"/>
  <c r="H352" i="5"/>
  <c r="L352" i="5" s="1"/>
  <c r="L357" i="5"/>
  <c r="L377" i="5"/>
  <c r="I377" i="5"/>
  <c r="L386" i="5"/>
  <c r="L397" i="5"/>
  <c r="I431" i="5"/>
  <c r="L431" i="5"/>
  <c r="L452" i="5"/>
  <c r="L463" i="5"/>
  <c r="L467" i="5"/>
  <c r="H472" i="5"/>
  <c r="L472" i="5" s="1"/>
  <c r="H484" i="5"/>
  <c r="L484" i="5" s="1"/>
  <c r="L515" i="5"/>
  <c r="H545" i="5"/>
  <c r="I545" i="5" s="1"/>
  <c r="H568" i="5"/>
  <c r="L568" i="5" s="1"/>
  <c r="H574" i="5"/>
  <c r="L574" i="5" s="1"/>
  <c r="L535" i="5"/>
  <c r="I554" i="5"/>
  <c r="L584" i="5"/>
  <c r="H423" i="5"/>
  <c r="L423" i="5" s="1"/>
  <c r="L485" i="5"/>
  <c r="L508" i="5"/>
  <c r="H537" i="5"/>
  <c r="L537" i="5" s="1"/>
  <c r="H288" i="5"/>
  <c r="L288" i="5" s="1"/>
  <c r="H291" i="5"/>
  <c r="I291" i="5" s="1"/>
  <c r="H294" i="5"/>
  <c r="I294" i="5" s="1"/>
  <c r="H297" i="5"/>
  <c r="I297" i="5" s="1"/>
  <c r="I300" i="5"/>
  <c r="L307" i="5"/>
  <c r="H320" i="5"/>
  <c r="I320" i="5" s="1"/>
  <c r="I327" i="5"/>
  <c r="L331" i="5"/>
  <c r="H338" i="5"/>
  <c r="L338" i="5" s="1"/>
  <c r="I345" i="5"/>
  <c r="L349" i="5"/>
  <c r="H356" i="5"/>
  <c r="L356" i="5" s="1"/>
  <c r="I363" i="5"/>
  <c r="L367" i="5"/>
  <c r="H374" i="5"/>
  <c r="L374" i="5" s="1"/>
  <c r="I381" i="5"/>
  <c r="L385" i="5"/>
  <c r="H392" i="5"/>
  <c r="L392" i="5" s="1"/>
  <c r="I399" i="5"/>
  <c r="L403" i="5"/>
  <c r="I419" i="5"/>
  <c r="H436" i="5"/>
  <c r="I436" i="5" s="1"/>
  <c r="I440" i="5"/>
  <c r="I444" i="5"/>
  <c r="L449" i="5"/>
  <c r="I449" i="5"/>
  <c r="L461" i="5"/>
  <c r="L490" i="5"/>
  <c r="L523" i="5"/>
  <c r="H532" i="5"/>
  <c r="I532" i="5" s="1"/>
  <c r="I537" i="5"/>
  <c r="H542" i="5"/>
  <c r="L542" i="5" s="1"/>
  <c r="I547" i="5"/>
  <c r="L571" i="5"/>
  <c r="L327" i="5"/>
  <c r="L345" i="5"/>
  <c r="L363" i="5"/>
  <c r="L381" i="5"/>
  <c r="I392" i="5"/>
  <c r="L399" i="5"/>
  <c r="H411" i="5"/>
  <c r="L411" i="5" s="1"/>
  <c r="L419" i="5"/>
  <c r="I428" i="5"/>
  <c r="I461" i="5"/>
  <c r="L470" i="5"/>
  <c r="L499" i="5"/>
  <c r="H533" i="5"/>
  <c r="I533" i="5" s="1"/>
  <c r="L547" i="5"/>
  <c r="L557" i="5"/>
  <c r="H581" i="5"/>
  <c r="L581" i="5" s="1"/>
  <c r="I228" i="5"/>
  <c r="H304" i="5"/>
  <c r="L304" i="5" s="1"/>
  <c r="I307" i="5"/>
  <c r="L315" i="5"/>
  <c r="I324" i="5"/>
  <c r="I331" i="5"/>
  <c r="H335" i="5"/>
  <c r="L335" i="5" s="1"/>
  <c r="I342" i="5"/>
  <c r="I349" i="5"/>
  <c r="H353" i="5"/>
  <c r="L353" i="5" s="1"/>
  <c r="I360" i="5"/>
  <c r="I367" i="5"/>
  <c r="H371" i="5"/>
  <c r="L371" i="5" s="1"/>
  <c r="I378" i="5"/>
  <c r="H389" i="5"/>
  <c r="L389" i="5" s="1"/>
  <c r="I396" i="5"/>
  <c r="L400" i="5"/>
  <c r="H424" i="5"/>
  <c r="L424" i="5" s="1"/>
  <c r="L428" i="5"/>
  <c r="L432" i="5"/>
  <c r="H437" i="5"/>
  <c r="L437" i="5" s="1"/>
  <c r="L444" i="5"/>
  <c r="I453" i="5"/>
  <c r="H457" i="5"/>
  <c r="L457" i="5" s="1"/>
  <c r="I499" i="5"/>
  <c r="H518" i="5"/>
  <c r="L518" i="5" s="1"/>
  <c r="H528" i="5"/>
  <c r="L528" i="5" s="1"/>
  <c r="I538" i="5"/>
  <c r="L562" i="5"/>
  <c r="L572" i="5"/>
  <c r="L324" i="5"/>
  <c r="H328" i="5"/>
  <c r="I328" i="5" s="1"/>
  <c r="L342" i="5"/>
  <c r="H346" i="5"/>
  <c r="I346" i="5" s="1"/>
  <c r="L360" i="5"/>
  <c r="H364" i="5"/>
  <c r="I364" i="5" s="1"/>
  <c r="L378" i="5"/>
  <c r="H382" i="5"/>
  <c r="I382" i="5" s="1"/>
  <c r="L396" i="5"/>
  <c r="L412" i="5"/>
  <c r="I412" i="5"/>
  <c r="I424" i="5"/>
  <c r="L429" i="5"/>
  <c r="I441" i="5"/>
  <c r="H445" i="5"/>
  <c r="I445" i="5" s="1"/>
  <c r="I458" i="5"/>
  <c r="H462" i="5"/>
  <c r="I462" i="5" s="1"/>
  <c r="H475" i="5"/>
  <c r="L475" i="5" s="1"/>
  <c r="H486" i="5"/>
  <c r="L486" i="5" s="1"/>
  <c r="H495" i="5"/>
  <c r="L495" i="5" s="1"/>
  <c r="L500" i="5"/>
  <c r="I505" i="5"/>
  <c r="H509" i="5"/>
  <c r="L509" i="5" s="1"/>
  <c r="L514" i="5"/>
  <c r="I524" i="5"/>
  <c r="L538" i="5"/>
  <c r="L548" i="5"/>
  <c r="H567" i="5"/>
  <c r="I567" i="5" s="1"/>
  <c r="H577" i="5"/>
  <c r="L577" i="5" s="1"/>
  <c r="I587" i="5"/>
  <c r="L498" i="5"/>
  <c r="L534" i="5"/>
  <c r="L570" i="5"/>
  <c r="L415" i="5"/>
  <c r="L489" i="5"/>
  <c r="L525" i="5"/>
  <c r="L561" i="5"/>
  <c r="L406" i="5"/>
  <c r="L442" i="5"/>
  <c r="L478" i="5"/>
  <c r="L552" i="5"/>
  <c r="H588" i="5"/>
  <c r="I588" i="5" s="1"/>
  <c r="L513" i="5"/>
  <c r="L549" i="5"/>
  <c r="L585" i="5"/>
  <c r="I500" i="5"/>
  <c r="L507" i="5"/>
  <c r="I513" i="5"/>
  <c r="I523" i="5"/>
  <c r="I536" i="5"/>
  <c r="L543" i="5"/>
  <c r="I549" i="5"/>
  <c r="H556" i="5"/>
  <c r="L556" i="5" s="1"/>
  <c r="I559" i="5"/>
  <c r="H569" i="5"/>
  <c r="L569" i="5" s="1"/>
  <c r="I572" i="5"/>
  <c r="H582" i="5"/>
  <c r="I582" i="5" s="1"/>
  <c r="I585" i="5"/>
  <c r="L430" i="5"/>
  <c r="L466" i="5"/>
  <c r="L504" i="5"/>
  <c r="L540" i="5"/>
  <c r="L576" i="5"/>
  <c r="L260" i="5" l="1"/>
  <c r="I256" i="5"/>
  <c r="L469" i="5"/>
  <c r="L447" i="5"/>
  <c r="L142" i="5"/>
  <c r="I341" i="5"/>
  <c r="J10" i="5"/>
  <c r="I222" i="5"/>
  <c r="I516" i="5"/>
  <c r="L243" i="5"/>
  <c r="I421" i="5"/>
  <c r="I306" i="5"/>
  <c r="I521" i="5"/>
  <c r="I233" i="5"/>
  <c r="I326" i="5"/>
  <c r="L433" i="5"/>
  <c r="I577" i="5"/>
  <c r="L471" i="5"/>
  <c r="L565" i="5"/>
  <c r="L451" i="5"/>
  <c r="L346" i="5"/>
  <c r="I267" i="5"/>
  <c r="L160" i="5"/>
  <c r="L416" i="5"/>
  <c r="I581" i="5"/>
  <c r="L402" i="5"/>
  <c r="I299" i="5"/>
  <c r="L216" i="5"/>
  <c r="I481" i="5"/>
  <c r="I541" i="5"/>
  <c r="L436" i="5"/>
  <c r="L391" i="5"/>
  <c r="L539" i="5"/>
  <c r="I420" i="5"/>
  <c r="I273" i="5"/>
  <c r="I414" i="5"/>
  <c r="L282" i="5"/>
  <c r="I383" i="5"/>
  <c r="L382" i="5"/>
  <c r="L532" i="5"/>
  <c r="L294" i="5"/>
  <c r="L334" i="5"/>
  <c r="I304" i="5"/>
  <c r="I555" i="5"/>
  <c r="L246" i="5"/>
  <c r="I519" i="5"/>
  <c r="I358" i="5"/>
  <c r="J18" i="5"/>
  <c r="L410" i="5"/>
  <c r="L588" i="5"/>
  <c r="I236" i="5"/>
  <c r="L291" i="5"/>
  <c r="I395" i="5"/>
  <c r="L533" i="5"/>
  <c r="I374" i="5"/>
  <c r="I542" i="5"/>
  <c r="I347" i="5"/>
  <c r="I366" i="5"/>
  <c r="L249" i="5"/>
  <c r="L460" i="5"/>
  <c r="I389" i="5"/>
  <c r="L290" i="5"/>
  <c r="I379" i="5"/>
  <c r="L465" i="5"/>
  <c r="I438" i="5"/>
  <c r="I579" i="5"/>
  <c r="L483" i="5"/>
  <c r="I230" i="5"/>
  <c r="L418" i="5"/>
  <c r="L224" i="5"/>
  <c r="L348" i="5"/>
  <c r="L560" i="5"/>
  <c r="I474" i="5"/>
  <c r="I280" i="5"/>
  <c r="I509" i="5"/>
  <c r="I255" i="5"/>
  <c r="I482" i="5"/>
  <c r="M15" i="5"/>
  <c r="I439" i="5"/>
  <c r="I235" i="5"/>
  <c r="I239" i="5"/>
  <c r="L545" i="5"/>
  <c r="L445" i="5"/>
  <c r="I495" i="5"/>
  <c r="L328" i="5"/>
  <c r="I352" i="5"/>
  <c r="I455" i="5"/>
  <c r="M14" i="5"/>
  <c r="I311" i="5"/>
  <c r="I275" i="5"/>
  <c r="I263" i="5"/>
  <c r="I288" i="5"/>
  <c r="L384" i="5"/>
  <c r="L529" i="5"/>
  <c r="J16" i="5"/>
  <c r="I365" i="5"/>
  <c r="L573" i="5"/>
  <c r="L501" i="5"/>
  <c r="I546" i="5"/>
  <c r="L264" i="5"/>
  <c r="I252" i="5"/>
  <c r="I446" i="5"/>
  <c r="L270" i="5"/>
  <c r="L531" i="5"/>
  <c r="I370" i="5"/>
  <c r="I459" i="5"/>
  <c r="L223" i="5"/>
  <c r="I355" i="5"/>
  <c r="I427" i="5"/>
  <c r="L582" i="5"/>
  <c r="I528" i="5"/>
  <c r="L462" i="5"/>
  <c r="I518" i="5"/>
  <c r="L510" i="5"/>
  <c r="I520" i="5"/>
  <c r="I487" i="5"/>
  <c r="L297" i="5"/>
  <c r="L497" i="5"/>
  <c r="I322" i="5"/>
  <c r="I522" i="5"/>
  <c r="I356" i="5"/>
  <c r="I423" i="5"/>
  <c r="L279" i="5"/>
  <c r="I568" i="5"/>
  <c r="I578" i="5"/>
  <c r="I371" i="5"/>
  <c r="I258" i="5"/>
  <c r="L361" i="5"/>
  <c r="I335" i="5"/>
  <c r="I448" i="5"/>
  <c r="L329" i="5"/>
  <c r="I413" i="5"/>
  <c r="I257" i="5"/>
  <c r="L240" i="5"/>
  <c r="I457" i="5"/>
  <c r="I472" i="5"/>
  <c r="L221" i="5"/>
  <c r="L320" i="5"/>
  <c r="L227" i="5"/>
  <c r="I426" i="5"/>
  <c r="L364" i="5"/>
  <c r="I338" i="5"/>
  <c r="L218" i="5"/>
  <c r="L506" i="5"/>
  <c r="L305" i="5"/>
  <c r="L325" i="5"/>
  <c r="I380" i="5"/>
  <c r="I437" i="5"/>
  <c r="I261" i="5"/>
  <c r="I475" i="5"/>
  <c r="I411" i="5"/>
  <c r="I484" i="5"/>
  <c r="I569" i="5"/>
  <c r="L567" i="5"/>
  <c r="I486" i="5"/>
  <c r="I556" i="5"/>
  <c r="L409" i="5"/>
  <c r="I276" i="5"/>
  <c r="I353" i="5"/>
  <c r="I285" i="5"/>
  <c r="J17" i="5"/>
  <c r="L408" i="5"/>
  <c r="I574" i="5"/>
  <c r="L564" i="5"/>
  <c r="J11" i="5"/>
</calcChain>
</file>

<file path=xl/sharedStrings.xml><?xml version="1.0" encoding="utf-8"?>
<sst xmlns="http://schemas.openxmlformats.org/spreadsheetml/2006/main" count="104807" uniqueCount="19981">
  <si>
    <t>DQC-ID</t>
  </si>
  <si>
    <t>Rule ID</t>
  </si>
  <si>
    <t>Description</t>
  </si>
  <si>
    <t>Disabled</t>
  </si>
  <si>
    <t>Status</t>
  </si>
  <si>
    <t>Rule-Focus</t>
  </si>
  <si>
    <t>Severiety</t>
  </si>
  <si>
    <t>Type</t>
  </si>
  <si>
    <t>Version Release</t>
  </si>
  <si>
    <t>Removal Release</t>
  </si>
  <si>
    <t>Updated Release</t>
  </si>
  <si>
    <t>Effective-Date-UGT</t>
  </si>
  <si>
    <t>Effective-Date-IFRS</t>
  </si>
  <si>
    <t>SEC Approved</t>
  </si>
  <si>
    <t>Commment</t>
  </si>
  <si>
    <t>DQC.US.0036</t>
  </si>
  <si>
    <t>Flag fail when the element DocumentPeriodEndDate has a context end date that is different than the value entered for the element DocumentPeriodEndDate.</t>
  </si>
  <si>
    <t>f</t>
  </si>
  <si>
    <t>Complete</t>
  </si>
  <si>
    <t>dei:DocumentPeriodEndDate</t>
  </si>
  <si>
    <t>Error</t>
  </si>
  <si>
    <t>Incorrect Context End Date</t>
  </si>
  <si>
    <t/>
  </si>
  <si>
    <t>t</t>
  </si>
  <si>
    <t>DQC.US.0033</t>
  </si>
  <si>
    <t>This rule tests that the ending date used with Document and Entity Information elements (except the elements Entity Common Stock, Shares Outstanding, Entity Public Float, Entity Number of Employees and Entity Listing, Depository Receipt Ratio) matches the ending context date for the value of the Document and Entity Information element Document Period End Date.</t>
  </si>
  <si>
    <t>dei:DocumentType</t>
  </si>
  <si>
    <t>Flag fail when the element AmendmentFlag has a context end date that is different than the value entered for the context of DocumentPeriodEndDate.</t>
  </si>
  <si>
    <t>Development</t>
  </si>
  <si>
    <t>dei:AmendmentFlag</t>
  </si>
  <si>
    <t>Flag fail when the element DocumentFiscalPeriodFocus has a context end date that is different than the value entered for the context of DocumentPeriodEndDate.</t>
  </si>
  <si>
    <t>dei:DocumentFiscalPeriodFocus</t>
  </si>
  <si>
    <t>Flag fail when the element EntityRegistrantName has a context end date that is different than the value entered for the context of DocumentPeriodEndDate.</t>
  </si>
  <si>
    <t>dei:EntityRegistrantName</t>
  </si>
  <si>
    <t>Flag fail when the element EntityCentralIndexKey has a context end date that is different than the value entered for the context of DocumentPeriodEndDate.</t>
  </si>
  <si>
    <t>dei:EntityCentralIndexKey</t>
  </si>
  <si>
    <t>Flag fail when the element EntityCurrentReportingStatus has a context end date that is different than the value entered for the context of DocumentPeriodEndDate.</t>
  </si>
  <si>
    <t>dei:EntityCurrentReportingStatus</t>
  </si>
  <si>
    <t>Flag fail when the element EntityVoluntaryFilers has a context end date that is different than the value entered for the context of DocumentPeriodEndDate.</t>
  </si>
  <si>
    <t>dei:EntityVoluntaryFilers</t>
  </si>
  <si>
    <t>Flag fail when the element CurrentFiscalYearEndDate has a context end date that is different than the value entered for the context of DocumentPeriodEndDate.</t>
  </si>
  <si>
    <t>dei:CurrentFiscalYearEndDate</t>
  </si>
  <si>
    <t>Flag fail when the element EntityFilerCategory has a context end date that is different than the value entered for the context of DocumentPeriodEndDate.</t>
  </si>
  <si>
    <t>dei:EntityFilerCategory</t>
  </si>
  <si>
    <t>Flag fail when the element EntityWellKnownSeasonedIssuer has a context end date that is different than the value entered for the context of DocumentPeriodEndDate.</t>
  </si>
  <si>
    <t>dei:EntityWellKnownSeasonedIssuer</t>
  </si>
  <si>
    <t>Flag fail when the element DocumentFiscalYearFocus has a context end date that is different than the value entered for the context of DocumentPeriodEndDate.</t>
  </si>
  <si>
    <t>dei:DocumentFiscalYearFocus</t>
  </si>
  <si>
    <t>DQC.US.0010</t>
  </si>
  <si>
    <t>Create a fail case when an invalid extension member is used on the geography axis.</t>
  </si>
  <si>
    <t>us-gaap:Assets</t>
  </si>
  <si>
    <t>Invalid Extension Member</t>
  </si>
  <si>
    <t>DQC.US.0006</t>
  </si>
  <si>
    <t>Create a fail case when the value of DocumentFiscalPeriodFocus converted to days is different than the length of the required context of the selected element. The DocumentFiscalPeriodFocus is converted from the following values into the days specified. These are as follows: 
Q1 is 90 days 
Q2 is 180 days  
Q3 is 270 days    
Q4 is 365 days 
FY is 365 days   
H1 is 180 days     
H2 is 365 days
M9 is 270 days     
T1 is 120 days
T2 is 240 days     
T3 is 365 days
else 365 days
The rule allows a variation from these values of plus or minus 25 days. For example id the DocumentFiscalPeriodFocus is Q2  the required context for a duration text element could be between 165 and 195 days in length.  This is the difference between the start date and the end date. 
This rule does not test any non numeric items that are not text block, table text block, and accounting policy elements.
However the following specific elements are also included:
	Amendment Description
	Amendment Flag
	Current Fiscal Year End Date
	Document Period End Date
	Document Fiscal Year Focus
	Document Fiscal Period Focus
	Document Type
	Entity Registrant Name
	Entity Central Index Key
	Entity Filer Category</t>
  </si>
  <si>
    <t>DEI and Block Tag Date Contexts</t>
  </si>
  <si>
    <t>DQC.US.0009</t>
  </si>
  <si>
    <t>Create a fail case when the common stock shares outstanding is greater than the common stock shares authorized in the same context. In this rule there is no tolerance for error.</t>
  </si>
  <si>
    <t>us-gaap:CommonStockSharesOutstanding</t>
  </si>
  <si>
    <t>Greater Than Equal</t>
  </si>
  <si>
    <t>DQC.US.0004</t>
  </si>
  <si>
    <t>Create a fail case when Assets is not equal to LiabilitiesAndStockholdersEquity with the same context. This rule should take into account the tolerance of using different decimal values for the numbers being compared. If the difference is within this tolerance then the rule will not report.</t>
  </si>
  <si>
    <t>Element Values Not Equal</t>
  </si>
  <si>
    <t>DQC.US.0005</t>
  </si>
  <si>
    <t>Create a fail case when EntityCommonStockSharesOutstanding has an earlier context date  than the actual reporting date of the filing.</t>
  </si>
  <si>
    <t>dei:EntityCommonStockSharesOutstanding</t>
  </si>
  <si>
    <t>Context Dates After Period End Date</t>
  </si>
  <si>
    <t>DQC.US.0003</t>
  </si>
  <si>
    <t>Create a fail case when the filer has reported a non currency member as a child of the element AllCurrencyDomain. Currencies should be reported with existing UGT members that are currencies and not extensions.</t>
  </si>
  <si>
    <t>us-gaap:AllCurrencyDomain</t>
  </si>
  <si>
    <t>Invalid Member On Axis</t>
  </si>
  <si>
    <t xml:space="preserve">Create a fail case when the preferred stock shares outstanding is greater than the preferred stock shares issued in the same context. In this rule there is a tolerance for error based on the decimals of the items compared as the value may be reported with different scales in different places. The rule does not flag those cases where the element preferred stock shares issued is represented by the dimensionsional equivalent of SharesIssued and preferred stock member or PreferredStockSharesIssued with the preferredStockMember on the equity component axis. </t>
  </si>
  <si>
    <t>us-gaap:PreferredStockSharesOutstanding</t>
  </si>
  <si>
    <t xml:space="preserve">Create a fail case when the common stock shares issued is greater than the common stock shares authorized in the same context. In this rule there is a tolerance for error based on the decimals of the items compared as the value may be reported with different scales in different places. The rule does NOT flag those cases where the element common stock shares issued is represented by the dimensionsional equivalent of SharesIssued and common stock member or CommonStockSharesIssued with the CommonStockMember on the equity component axis. </t>
  </si>
  <si>
    <t>us-gaap:CommonStockSharesIssued</t>
  </si>
  <si>
    <t>Create a fail case when the preferred stock shares issued is greater than the preferred stock shares authorized in the same context. In this rule there is a tolerance for error based on the decimals of the items compared as the value may be reported with different scales in different places. The rule does NOT flag those cases where the element preferred stock shares issued is represented by the dimensionsional equivalent of SharesIssued and preferred stock member or PreferredStockSharesIssued with the preferredStockMember on the equity component axis. This rule should also apply across all equivalent dimensions.</t>
  </si>
  <si>
    <t>us-gaap:PreferredStockSharesIssued</t>
  </si>
  <si>
    <t>Create a fail case when the Preferred stock shares outstanding is greater than the preferred stock shares authorized in the same context. In this rule there is a tolerance for error based on decimals.</t>
  </si>
  <si>
    <t>Create a fail case when the common stock shares outstanding is greater than the common stock shares issued in the same context.  In this rule there is a tolerance for error based on the decimals of the items compared as the value may be reported with different scales in different places. The rule will NOT flag those cases where the element common stock shares issued is represented by tthe dimensionsional equivalent of SharesIssued and common stock member or commonStockSharesIssued with the commonStockMember on the equity component axis.</t>
  </si>
  <si>
    <t>DQC.US.0018</t>
  </si>
  <si>
    <t>This rule evaluates if the company has used a deprecated element in the filing. The rule specifically checks if a deprecated element has a fact value associated with it or is included in a relationship defined in the companys extension taxonomy. Deprecated elements are determined by taking all children of the “DeprecatedItems” element defined in the presentation tree of the US GAAP taxonomy and determining if any of these appear in the presentation tree of the company extension.</t>
  </si>
  <si>
    <t>Deprecated Element</t>
  </si>
  <si>
    <t>Flag fail case when DefinedBenefitPlanPlansWithBenefitObligationsInExcessOfPlanAssetsAggregateBenefitObligation is greater than the value of DefinedBenefitPlanBenefitObligation in the same context.</t>
  </si>
  <si>
    <t>us-gaap:DefinedBenefitPlanPlansWithBenefitObligationsInExcessOfPlanAssetsAggregateBenefitObligation</t>
  </si>
  <si>
    <t>Flag fail case when DefinedBenefitPlanPensionPlansWithAccumulatedBenefitObligationsInExcessOfPlanAssetsAggregateAccumulatedBenefitObligation is greater than the value of DefinedBenefitPlanAccumulatedBenefitObligation in the same context.</t>
  </si>
  <si>
    <t>us-gaap:DefinedBenefitPlanPensionPlansWithAccumulatedBenefitObligationsInExcessOfPlanAssetsAggregateAccumulatedBenefitObligation</t>
  </si>
  <si>
    <t>Flag fail case when DefinedBenefitPlanPensionPlansWithAccumulatedBenefitObligationsInExcessOfPlanAssetsAggregateFairValueOfPlanAssets is greater than the value of DefinedBenefitPlanFairValueOfPlanAssets in the same context.</t>
  </si>
  <si>
    <t>us-gaap:DefinedBenefitPlanPensionPlansWithAccumulatedBenefitObligationsInExcessOfPlanAssetsAggregateFairValueOfPlanAssets</t>
  </si>
  <si>
    <t>Flag fail case when DefinedBenefitPlanPensionPlansWithAccumulatedBenefitObligationsInExcessOfPlanAssetsAggregateProjectedBenefitObligation is greater than the value of DefinedBenefitPlanBenefitObligation in the same context.</t>
  </si>
  <si>
    <t>us-gaap:DefinedBenefitPlanPensionPlansWithAccumulatedBenefitObligationsInExcessOfPlanAssetsAggregateProjectedBenefitObligation</t>
  </si>
  <si>
    <t>Flag fail case when DefinedBenefitPlanAmortizationOfGainsLosses is greater than the value of OtherComprehensiveIncomeLossReclassificationAdjustmentFromAOCIPensionAndOtherPostretirementBenefitPlansForNetGainLossBeforeTax in the same context.</t>
  </si>
  <si>
    <t>us-gaap:DefinedBenefitPlanAmortizationOfGainsLosses</t>
  </si>
  <si>
    <t>Flag fail case when DefinedBenefitPlanAmortizationOfPriorServiceCostCredit is greater than the value of OtherComprehensiveIncomeLossAmortizationAdjustmentFromAOCIPensionAndOtherPostretirementBenefitPlansForNetPriorServiceCostCreditBeforeTax in the same context.</t>
  </si>
  <si>
    <t>us-gaap:DefinedBenefitPlanAmortizationOfPriorServiceCostCredit</t>
  </si>
  <si>
    <t>Flag fail case when DefinedBenefitPlansEstimatedFutureEmployerContributionsInCurrentFiscalYear is greater than the value of DefinedBenefitPlanExpectedContributionsInCurrentFiscalYear in the same context.</t>
  </si>
  <si>
    <t>us-gaap:DefinedBenefitPlansEstimatedFutureEmployerContributionsInCurrentFiscalYear</t>
  </si>
  <si>
    <t>Flag fail case when DefinedBenefitPlanAccumulatedBenefitObligation is greater than the value of DefinedBenefitPlanBenefitObligation in the same context.</t>
  </si>
  <si>
    <t>us-gaap:DefinedBenefitPlanAccumulatedBenefitObligation</t>
  </si>
  <si>
    <t>Flag fail case when DeferredTaxLiabilityNotRecognizedAmountOfUnrecognizedDeferredTaxLiabilityUndistributedEarningsOfForeignSubsidiaries is greater than the value of UndistributedEarningsOfForeignSubsidiaries in the same context.</t>
  </si>
  <si>
    <t>us-gaap:DeferredTaxLiabilityNotRecognizedAmountOfUnrecognizedDeferredTaxLiabilityUndistributedEarningsOfForeignSubsidiaries</t>
  </si>
  <si>
    <t>Create a fail case when a fact value is tagged with the  Subsequent Event Type [Axis] but the date or date range ends before the end of the reporting period.</t>
  </si>
  <si>
    <t>Create a fail case when a fact value is tagged with the  Scenario Forecast [Member] but the date or date range ends before the end of the reporting period.</t>
  </si>
  <si>
    <t>Create a fail case when facts are reported in a future period without the forecast member or the subsequent event axis associated with them.</t>
  </si>
  <si>
    <t>DQC.US.0001</t>
  </si>
  <si>
    <t>Flag a fail case when a member is used on the FairValueByFairValueHierarchyLevelAxis axis is not a child of this axis or is not an extension defined by the company.</t>
  </si>
  <si>
    <t>us-gaap:AvailableForSaleSecurities</t>
  </si>
  <si>
    <t>Flag a fail case when a member is used on the ReclassificationOutOfAccumulatedOtherComprehensiveIncomeAxis axis is not a child of this axis in the taxonomy or is an extension defined by the company.</t>
  </si>
  <si>
    <t>us-gaap:ReclassificationOutOfAccumulatedOtherComprehensiveIncomeAxis</t>
  </si>
  <si>
    <t>Flag a fail case when the member used on the OtherOwnershipInterestsByNameAxis axis is not an extension.</t>
  </si>
  <si>
    <t>us-gaap:OtherOwnershipInterestsByNameAxis</t>
  </si>
  <si>
    <t>Flag a fail case when a member is used on the LegalEntityAxis axis is not a child of this axis or the FederalHomeLoanBankAdvancesBranchOfFHLBBankAxis and is not an extension defined by the company.</t>
  </si>
  <si>
    <t>dei:LegalEntityAxis</t>
  </si>
  <si>
    <t>Flag a fail case when a member is used on the DebtInstrumentAxis axis is not a child of this axis or a child of the ShortTermDebtTypeAxis,
LongtermDebtTypeAxis,
CreditFacilityAxis, or the
ExtinguishmentOfDebtAxis axis and is not an extension defined by the company.</t>
  </si>
  <si>
    <t>us-gaap:DebtInstrumentAxis</t>
  </si>
  <si>
    <t>Flag a fail case when a member is used on the NoncashOrPartNoncashDivestituresByUniqueNameAxis axis is not a child of this axis in the taxonomy or is not an extension defined by the company.</t>
  </si>
  <si>
    <t>us-gaap:NoncashOrPartNoncashDivestituresByUniqueNameAxis</t>
  </si>
  <si>
    <t>Flag a fail case when a member is used on the ScheduleOfEquityMethodInvestmentEquityMethodInvesteeNameAxis axis is not a child of this axis in the taxonomy or is not an extension defined by the company.</t>
  </si>
  <si>
    <t>us-gaap:ScheduleOfEquityMethodInvestmentEquityMethodInvesteeNameAxis</t>
  </si>
  <si>
    <t>Flag a fail case when a member is used on the CounterpartyNameAxis axis is not a child of this axis in the taxonomy or is not an extension defined by the company.</t>
  </si>
  <si>
    <t>srt:CounterpartyNameAxis</t>
  </si>
  <si>
    <t>Flag a fail case when a member is used on the PlanNameAxis axis is not a child of this axis in the taxonomy or is not an extension defined by the company.</t>
  </si>
  <si>
    <t>us-gaap:PlanNameAxis</t>
  </si>
  <si>
    <t>Flag a fail case when a member is used on the DefinedContributionPlanNameAxis axis is not a child of this axis in the taxonomy or is not an extension defined by the company.</t>
  </si>
  <si>
    <t>Removed</t>
  </si>
  <si>
    <t>DefinedContributionPlanNameAxis</t>
  </si>
  <si>
    <t>Flag a fail case when a member is used on the RangeAxis axis is not a child of this axis in the taxonomy or is an extension defined by the company.</t>
  </si>
  <si>
    <t>srt:RangeAxis</t>
  </si>
  <si>
    <t>Flag a fail case when a member is used on the CurrencyAxis axis is not a child of this axis in the taxonomy or is an extension defined by the company that is not an approved extension defined by the CDQ.</t>
  </si>
  <si>
    <t>srt:CurrencyAxis</t>
  </si>
  <si>
    <t>Flag a fail case when a member is used on the PositionAxis axis is not a child of this axis in the taxonomy or is an extension defined by the company.</t>
  </si>
  <si>
    <t>us-gaap:PositionAxis</t>
  </si>
  <si>
    <t>Flag a fail case when a member is used on the FairValueByMeasurementFrequencyAxis axis is not a child of this axis in the taxonomy or is an extension defined by the company.</t>
  </si>
  <si>
    <t>us-gaap:FairValueByMeasurementFrequencyAxis</t>
  </si>
  <si>
    <t>Flag a fail case when a member is used on the FairValueByMeasurementBasisAxis axis is not a child of this axis in the taxonomy or is an extension defined by the company.</t>
  </si>
  <si>
    <t>us-gaap:FairValueByMeasurementBasisAxis</t>
  </si>
  <si>
    <t>Flag a fail case when a member is used on the HedgingDesignationAxis axis is not a child of this axis in the taxonomy or is an extension defined by the company.</t>
  </si>
  <si>
    <t>us-gaap:HedgingDesignationAxis</t>
  </si>
  <si>
    <t>Flag a fail case when a member is used on the LitigationStatusAxis axis is not a child of this axis in the taxonomy or is an extension defined by the company.</t>
  </si>
  <si>
    <t>us-gaap:LitigationStatusAxis</t>
  </si>
  <si>
    <t>Flag a fail case when a member is used on the LitigationCaseAxis axis is not a child of this axis in the taxonomy or is not an extension defined by the company.</t>
  </si>
  <si>
    <t>us-gaap:LitigationCaseAxis</t>
  </si>
  <si>
    <t>Flag a fail case when a member is used on the ProductOrServiceAxis axis is not a child of this axis in the taxonomy or is not an extension defined by the company.</t>
  </si>
  <si>
    <t>srt:ProductOrServiceAxis</t>
  </si>
  <si>
    <t>Flag a fail case when a member is used on the ConsolidationItemsAxis axis is not a child of this axis in the taxonomy or is an extension defined by the company.</t>
  </si>
  <si>
    <t>srt:ConsolidationItemsAxis</t>
  </si>
  <si>
    <t>Flag a fail case when a member is used on the DefinedBenefitPlanByPlanAssetCategoriesAxis axis that is a child of the axis DefinedBenefitPlansDisclosuresDefinedBenefitPlansAxis.</t>
  </si>
  <si>
    <t>us-gaap:DefinedBenefitPlanByPlanAssetCategoriesAxis</t>
  </si>
  <si>
    <t>Flag a fail case when a member is used on the AwardDateAxis axis is not a child of this axis in the taxonomy or is not an extension defined by the company.</t>
  </si>
  <si>
    <t>us-gaap:AwardDateAxis</t>
  </si>
  <si>
    <t>DQC.US.0041</t>
  </si>
  <si>
    <t>Flag a fail case when a dimension default defined in the company extension is different from that defined in the US GAAP taxonomy.</t>
  </si>
  <si>
    <t>Flag a fail case when a member other than the SubsequentEventTypeMember is used on the SubsequentEventTypeAxis.SubsequentEventTypeAxis</t>
  </si>
  <si>
    <t>us-gaap:SubsequentEventTypeAxis</t>
  </si>
  <si>
    <t>Flag a fail case when a member is used on the StatementEquityComponentsAxis axis is not a child of this axis in the taxonomy or is not an extension defined by the company.</t>
  </si>
  <si>
    <t>us-gaap:StatementEquityComponentsAxis</t>
  </si>
  <si>
    <t>Flag a fail case when a member is used on the StatementScenarioAxis axis is not a child of this axis in the taxonomy or is not an extension defined by the company.</t>
  </si>
  <si>
    <t>srt:StatementScenarioAxis</t>
  </si>
  <si>
    <t>Only Extension Members on the PreferredUnitsByNameAxis Axis</t>
  </si>
  <si>
    <t>us-gaap:PreferredUnitsByNameAxis</t>
  </si>
  <si>
    <t>Only Extension Members on the RetirementPlanNameAxis Axis</t>
  </si>
  <si>
    <t>us-gaap:RetirementPlanNameAxis</t>
  </si>
  <si>
    <t>Only Extension Members on the OwnershipAxis Axis</t>
  </si>
  <si>
    <t>srt:OwnershipAxis</t>
  </si>
  <si>
    <t>Only Extension Members on the MajorCustomersAxis Axis</t>
  </si>
  <si>
    <t>srt:MajorCustomersAxis</t>
  </si>
  <si>
    <r>
      <rPr>
        <u/>
        <sz val="10"/>
        <color rgb="FF1155CC"/>
        <rFont val="Arial"/>
        <family val="2"/>
      </rPr>
      <t>DQC.US</t>
    </r>
    <r>
      <rPr>
        <sz val="10"/>
        <color rgb="FF000000"/>
        <rFont val="Arial"/>
        <family val="2"/>
      </rPr>
      <t>.0001</t>
    </r>
  </si>
  <si>
    <t>Flag a fail case when the member used on the StatementBusinessSegmentsAxis axis is not an extension.</t>
  </si>
  <si>
    <t>StatementBusinessSegmentsAxis</t>
  </si>
  <si>
    <t>Flag a fail case when the member used on the AssetAcquisitionAxis axis is not an extension.</t>
  </si>
  <si>
    <t>AssetAcquisitionAxis</t>
  </si>
  <si>
    <t xml:space="preserve">The member {$member.local-name} is inappropriately used on the axis RetirementPlanSponsorLocationAxis. The only members allowed on this axis are extension members defined by the filer and the following members in the US-GAAP taxonomy </t>
  </si>
  <si>
    <t>us-gaap:RetirementPlanSponsorLocationAxis</t>
  </si>
  <si>
    <t>Invalid Axis</t>
  </si>
  <si>
    <t>DQC.US.0015</t>
  </si>
  <si>
    <t>Flag fail when AcceleratedShareRepurchasesFinalPricePaidPerShare is negative in the default or with dimensions except for the allowable dimensional qualifiers defined as allowable non negatives.</t>
  </si>
  <si>
    <t>us-gaap:AcceleratedShareRepurchasesFinalPricePaidPerShare</t>
  </si>
  <si>
    <t>Nonneg</t>
  </si>
  <si>
    <t>Flag fail when AcceleratedShareRepurchasesInitialPricePaidPerShare is negative in the default or with dimensions except for the allowable dimensional qualifiers defined as allowable non negatives.</t>
  </si>
  <si>
    <t>us-gaap:AcceleratedShareRepurchasesInitialPricePaidPerShare</t>
  </si>
  <si>
    <t>Flag fail when AccountsPayableInterestBearing is negative in the default or with dimensions except for the allowable dimensional qualifiers defined as allowable non negatives.</t>
  </si>
  <si>
    <t>us-gaap:AccountsPayableInterestBearing</t>
  </si>
  <si>
    <t>Flag fail when AccountsPayableOther is negative in the default or with dimensions except for the allowable dimensional qualifiers defined as allowable non negatives.</t>
  </si>
  <si>
    <t>us-gaap:AccountsPayableOther</t>
  </si>
  <si>
    <t>Flag fail when AccountsPayableRelatedParties is negative in the default or with dimensions except for the allowable dimensional qualifiers defined as allowable non negatives.</t>
  </si>
  <si>
    <t>us-gaap:AccountsPayableRelatedParties</t>
  </si>
  <si>
    <t>Flag fail when AccountsPayableRelatedPartiesNoncurrent is negative in the default or with dimensions except for the allowable dimensional qualifiers defined as allowable non negatives.</t>
  </si>
  <si>
    <t>us-gaap:AccountsPayableRelatedPartiesNoncurrent</t>
  </si>
  <si>
    <t>Flag fail when AccountsPayableTrade is negative in the default or with dimensions except for the allowable dimensional qualifiers defined as allowable non negatives.</t>
  </si>
  <si>
    <t>us-gaap:AccountsPayableTrade</t>
  </si>
  <si>
    <t>Flag fail when AccountsPayableUnderwritersPromotersAndEmployeesOtherThanSalariesAndWages is negative in the default or with dimensions except for the allowable dimensional qualifiers defined as allowable non negatives.</t>
  </si>
  <si>
    <t>us-gaap:AccountsPayableUnderwritersPromotersAndEmployeesOtherThanSalariesAndWages</t>
  </si>
  <si>
    <t>Flag fail when AccretionExpenseIncludingAssetRetirementObligations is negative in the default or with dimensions except for the allowable dimensional qualifiers defined as allowable non negatives.</t>
  </si>
  <si>
    <t>us-gaap:AccretionExpenseIncludingAssetRetirementObligations</t>
  </si>
  <si>
    <t>Flag fail when AccrualForEnvironmentalLossContingenciesPayments is negative in the default or with dimensions except for the allowable dimensional qualifiers defined as allowable non negatives.</t>
  </si>
  <si>
    <t>us-gaap:AccrualForEnvironmentalLossContingenciesPayments</t>
  </si>
  <si>
    <t>Flag fail when AccrualForEnvironmentalLossContingenciesUndiscountedDueAfterRollingYearFive is negative in the default or with dimensions except for the allowable dimensional qualifiers defined as allowable non negatives.</t>
  </si>
  <si>
    <t>us-gaap:AccrualForEnvironmentalLossContingenciesUndiscountedDueAfterRollingYearFive</t>
  </si>
  <si>
    <t>Flag fail when AccrualForEnvironmentalLossContingenciesUndiscountedDueInNextRollingTwelveMonths is negative in the default or with dimensions except for the allowable dimensional qualifiers defined as allowable non negatives.</t>
  </si>
  <si>
    <t>us-gaap:AccrualForEnvironmentalLossContingenciesUndiscountedDueInNextRollingTwelveMonths</t>
  </si>
  <si>
    <t>Flag fail when AccrualForEnvironmentalLossContingenciesUndiscountedDueInRemainderOfFiscalYear is negative in the default or with dimensions except for the allowable dimensional qualifiers defined as allowable non negatives.</t>
  </si>
  <si>
    <t>us-gaap:AccrualForEnvironmentalLossContingenciesUndiscountedDueInRemainderOfFiscalYear</t>
  </si>
  <si>
    <t>Flag fail when AccrualForEnvironmentalLossContingenciesUndiscountedDueInRollingYearFive is negative in the default or with dimensions except for the allowable dimensional qualifiers defined as allowable non negatives.</t>
  </si>
  <si>
    <t>us-gaap:AccrualForEnvironmentalLossContingenciesUndiscountedDueInRollingYearFive</t>
  </si>
  <si>
    <t>Flag fail when AccrualForEnvironmentalLossContingenciesUndiscountedDueInRollingYearFour is negative in the default or with dimensions except for the allowable dimensional qualifiers defined as allowable non negatives.</t>
  </si>
  <si>
    <t>us-gaap:AccrualForEnvironmentalLossContingenciesUndiscountedDueInRollingYearFour</t>
  </si>
  <si>
    <t>Flag fail when AccrualForEnvironmentalLossContingenciesUndiscountedDueInRollingYearThree is negative in the default or with dimensions except for the allowable dimensional qualifiers defined as allowable non negatives.</t>
  </si>
  <si>
    <t>us-gaap:AccrualForEnvironmentalLossContingenciesUndiscountedDueInRollingYearThree</t>
  </si>
  <si>
    <t>Flag fail when AccrualForEnvironmentalLossContingenciesUndiscountedDueInRollingYearTwo is negative in the default or with dimensions except for the allowable dimensional qualifiers defined as allowable non negatives.</t>
  </si>
  <si>
    <t>us-gaap:AccrualForEnvironmentalLossContingenciesUndiscountedDueInRollingYearTwo</t>
  </si>
  <si>
    <t>Flag fail when AccruedAdvertising is negative in the default or with dimensions except for the allowable dimensional qualifiers defined as allowable non negatives.</t>
  </si>
  <si>
    <t>us-gaap:AccruedAdvertising</t>
  </si>
  <si>
    <t>Flag fail when AccruedBonuses is negative in the default or with dimensions except for the allowable dimensional qualifiers defined as allowable non negatives.</t>
  </si>
  <si>
    <t>us-gaap:AccruedBonuses</t>
  </si>
  <si>
    <t>Flag fail when AccruedEmployeeBenefits is negative in the default or with dimensions except for the allowable dimensional qualifiers defined as allowable non negatives.</t>
  </si>
  <si>
    <t>us-gaap:AccruedEmployeeBenefits</t>
  </si>
  <si>
    <t>Flag fail when AccruedExchangeFeeRebate is negative in the default or with dimensions except for the allowable dimensional qualifiers defined as allowable non negatives.</t>
  </si>
  <si>
    <t>us-gaap:AccruedExchangeFeeRebate</t>
  </si>
  <si>
    <t>Flag fail when AccruedInsurance is negative in the default or with dimensions except for the allowable dimensional qualifiers defined as allowable non negatives.</t>
  </si>
  <si>
    <t>us-gaap:AccruedInsurance</t>
  </si>
  <si>
    <t>Flag fail when AccruedLiabilitiesAndOtherLiabilities is negative in the default or with dimensions except for the allowable dimensional qualifiers defined as allowable non negatives.</t>
  </si>
  <si>
    <t>us-gaap:AccruedLiabilitiesAndOtherLiabilities</t>
  </si>
  <si>
    <t>Flag fail when AccruedPayrollTaxes is negative in the default or with dimensions except for the allowable dimensional qualifiers defined as allowable non negatives.</t>
  </si>
  <si>
    <t>us-gaap:AccruedPayrollTaxes</t>
  </si>
  <si>
    <t>Flag fail when AccruedProfessionalFees is negative in the default or with dimensions except for the allowable dimensional qualifiers defined as allowable non negatives.</t>
  </si>
  <si>
    <t>us-gaap:AccruedProfessionalFees</t>
  </si>
  <si>
    <t>Flag fail when AccruedRent is negative in the default or with dimensions except for the allowable dimensional qualifiers defined as allowable non negatives.</t>
  </si>
  <si>
    <t>us-gaap:AccruedRent</t>
  </si>
  <si>
    <t>Flag fail when AccruedRoyalties is negative in the default or with dimensions except for the allowable dimensional qualifiers defined as allowable non negatives.</t>
  </si>
  <si>
    <t>us-gaap:AccruedRoyalties</t>
  </si>
  <si>
    <t>Flag fail when AccruedSalaries is negative in the default or with dimensions except for the allowable dimensional qualifiers defined as allowable non negatives.</t>
  </si>
  <si>
    <t>us-gaap:AccruedSalaries</t>
  </si>
  <si>
    <t>Flag fail when AccruedSalesCommission is negative in the default or with dimensions except for the allowable dimensional qualifiers defined as allowable non negatives.</t>
  </si>
  <si>
    <t>us-gaap:AccruedSalesCommission</t>
  </si>
  <si>
    <t>Flag fail when AccruedUtilities is negative in the default or with dimensions except for the allowable dimensional qualifiers defined as allowable non negatives.</t>
  </si>
  <si>
    <t>us-gaap:AccruedUtilities</t>
  </si>
  <si>
    <t>Flag fail when AccruedVacation is negative in the default or with dimensions except for the allowable dimensional qualifiers defined as allowable non negatives.</t>
  </si>
  <si>
    <t>us-gaap:AccruedVacation</t>
  </si>
  <si>
    <t>Flag fail when AccumulatedCapitalizedInterestCosts is negative in the default or with dimensions except for the allowable dimensional qualifiers defined as allowable non negatives.</t>
  </si>
  <si>
    <t>us-gaap:AccumulatedCapitalizedInterestCosts</t>
  </si>
  <si>
    <t>Flag fail when negative in the default or with dimensions except for the allowable dimensional qualifiers defined as allowable non negatives.</t>
  </si>
  <si>
    <t>us-gaap:AccumulatedDepreciationDepletionAndAmortizationPropertyPlantAndEquipment</t>
  </si>
  <si>
    <t>Flag fail when AccumulatedDepreciationDepletionAndAmortizationPropertyPlantAndEquipmentExcludingCapitalLeasedAssets is negative in the default or with dimensions except for the allowable dimensional qualifiers defined as allowable non negatives.</t>
  </si>
  <si>
    <t>us-gaap:AccumulatedDepreciationDepletionAndAmortizationPropertyPlantAndEquipmentExcludingCapitalLeasedAssets</t>
  </si>
  <si>
    <t>us-gaap:AccumulatedOtherComprehensiveIncomeLossOtherThanTemporaryImpairmentNotCreditLossNetOfTaxAvailableforsaleDebtSecurities</t>
  </si>
  <si>
    <t>us-gaap:AccumulatedOtherComprehensiveIncomeLossOtherThanTemporaryImpairmentNotCreditLossNetOfTaxDebtSecurities</t>
  </si>
  <si>
    <t>Flag fail when AccumulatedOtherComprehensiveIncomeLossOtherThanTemporaryImpairmentNotCreditLossNetOfTaxHeldtomaturityDebtSecurities is negative in the default or with dimensions except for the allowable dimensional qualifiers defined as allowable non negatives.</t>
  </si>
  <si>
    <t>us-gaap:AccumulatedOtherComprehensiveIncomeLossOtherThanTemporaryImpairmentNotCreditLossNetOfTaxHeldtomaturityDebtSecurities</t>
  </si>
  <si>
    <t>Flag fail when AcquisitionCostRatio is negative in the default or with dimensions except for the allowable dimensional qualifiers defined as allowable non negatives.</t>
  </si>
  <si>
    <t>us-gaap:AcquisitionCostRatio</t>
  </si>
  <si>
    <t>Flag fail when AcquisitionCosts is negative in the default or with dimensions except for the allowable dimensional qualifiers defined as allowable non negatives.</t>
  </si>
  <si>
    <t>us-gaap:AcquisitionCosts</t>
  </si>
  <si>
    <t>Flag fail when AdditionsToContractHoldersFunds is negative in the default or with dimensions except for the allowable dimensional qualifiers defined as allowable non negatives.</t>
  </si>
  <si>
    <t>us-gaap:AdditionsToContractHoldersFunds</t>
  </si>
  <si>
    <t>Flag fail when AdjustmentsRelatedToTaxWithholdingForShareBasedCompensation is negative in the default or with dimensions except for the allowable dimensional qualifiers defined as allowable non negatives.</t>
  </si>
  <si>
    <t>us-gaap:AdjustmentsRelatedToTaxWithholdingForShareBasedCompensation</t>
  </si>
  <si>
    <t>Flag fail when AdjustmentsToAdditionalPaidInCapitalDebtWithDetachableStockPurchaseWarrantIssued is negative in the default or with dimensions except for the allowable dimensional qualifiers defined as allowable non negatives.</t>
  </si>
  <si>
    <t>us-gaap:AdjustmentsToAdditionalPaidInCapitalDebtWithDetachableStockPurchaseWarrantIssued</t>
  </si>
  <si>
    <t>Flag fail when AdjustmentsToAdditionalPaidInCapitalStockIssuedIssuanceCosts is negative in the default or with dimensions except for the allowable dimensional qualifiers defined as allowable non negatives.</t>
  </si>
  <si>
    <t>us-gaap:AdjustmentsToAdditionalPaidInCapitalStockIssuedIssuanceCosts</t>
  </si>
  <si>
    <t>Flag fail when AdjustmentsToAdditionalPaidInCapitalTaxEffectFromShareBasedCompensation is negative in the default or with dimensions except for the allowable dimensional qualifiers defined as allowable non negatives.</t>
  </si>
  <si>
    <t>us-gaap:AdjustmentsToAdditionalPaidInCapitalTaxEffectFromShareBasedCompensation</t>
  </si>
  <si>
    <t>Flag fail when AdjustmentsToAdditionalPaidInCapitalWarrantIssued is negative in the default or with dimensions except for the allowable dimensional qualifiers defined as allowable non negatives.</t>
  </si>
  <si>
    <t>us-gaap:AdjustmentsToAdditionalPaidInCapitalWarrantIssued</t>
  </si>
  <si>
    <t>Flag fail when AdministrativeFeesAmountPaid is negative in the default or with dimensions except for the allowable dimensional qualifiers defined as allowable non negatives.</t>
  </si>
  <si>
    <t>us-gaap:AdministrativeFeesAmountPaid</t>
  </si>
  <si>
    <t>Flag fail when AdministrativeFeesExpense is negative in the default or with dimensions except for the allowable dimensional qualifiers defined as allowable non negatives.</t>
  </si>
  <si>
    <t>us-gaap:AdministrativeFeesExpense</t>
  </si>
  <si>
    <t>Flag fail when AdministrativeServicesRevenue is negative in the default or with dimensions except for the allowable dimensional qualifiers defined as allowable non negatives.</t>
  </si>
  <si>
    <t>us-gaap:AdministrativeServicesRevenue</t>
  </si>
  <si>
    <t>Flag fail when AllocatedShareBasedCompensationExpense is negative in the default or with dimensions except for the allowable dimensional qualifiers defined as allowable non negatives.</t>
  </si>
  <si>
    <t>us-gaap:AllocatedShareBasedCompensationExpense</t>
  </si>
  <si>
    <t>Flag fail when AllowanceForCreditLossesChangeInMethodOfCalculatingImpairment is negative in the default or with dimensions except for the allowable dimensional qualifiers defined as allowable non negatives.</t>
  </si>
  <si>
    <t>us-gaap:AllowanceForCreditLossesChangeInMethodOfCalculatingImpairment</t>
  </si>
  <si>
    <t>Flag fail when AllowanceForDoubtfulAccountsReceivableChargeOffs is negative in the default or with dimensions except for the allowable dimensional qualifiers defined as allowable non negatives.</t>
  </si>
  <si>
    <t>us-gaap:AllowanceForDoubtfulAccountsReceivableChargeOffs</t>
  </si>
  <si>
    <t>Flag fail when AllowanceForDoubtfulAccountsReceivableRecoveries is negative in the default or with dimensions except for the allowable dimensional qualifiers defined as allowable non negatives.</t>
  </si>
  <si>
    <t>us-gaap:AllowanceForDoubtfulAccountsReceivableRecoveries</t>
  </si>
  <si>
    <t>Flag fail when AllowanceForDoubtfulAccountsReceivableWriteOffs is negative in the default or with dimensions except for the allowable dimensional qualifiers defined as allowable non negatives.</t>
  </si>
  <si>
    <t>us-gaap:AllowanceForDoubtfulAccountsReceivableWriteOffs</t>
  </si>
  <si>
    <t>Flag fail when AllowanceForLoanAndLeaseLossRecoveryOfBadDebts is negative in the default or with dimensions except for the allowable dimensional qualifiers defined as allowable non negatives.</t>
  </si>
  <si>
    <t>us-gaap:AllowanceForLoanAndLeaseLossRecoveryOfBadDebts</t>
  </si>
  <si>
    <t>Flag fail when AlternativeExcessNetCapital is negative in the default or with dimensions except for the allowable dimensional qualifiers defined as allowable non negatives.</t>
  </si>
  <si>
    <t>us-gaap:AlternativeExcessNetCapital</t>
  </si>
  <si>
    <t>Flag fail when AlternativeNetCapitalRequirement1 is negative in the default or with dimensions except for the allowable dimensional qualifiers defined as allowable non negatives.</t>
  </si>
  <si>
    <t>us-gaap:AlternativeNetCapitalRequirement1</t>
  </si>
  <si>
    <t>Flag fail when AmortizationExpensePerDollarOfGrossRevenue is negative in the default or with dimensions except for the allowable dimensional qualifiers defined as allowable non negatives.</t>
  </si>
  <si>
    <t>us-gaap:AmortizationExpensePerDollarOfGrossRevenue</t>
  </si>
  <si>
    <t>Flag fail when AmortizationExpensePerPhysicalUnitOfProduction is negative in the default or with dimensions except for the allowable dimensional qualifiers defined as allowable non negatives.</t>
  </si>
  <si>
    <t>us-gaap:AmortizationExpensePerPhysicalUnitOfProduction</t>
  </si>
  <si>
    <t>Flag fail when AmortizationOfBelowMarketLease is negative in the default or with dimensions except for the allowable dimensional qualifiers defined as allowable non negatives.</t>
  </si>
  <si>
    <t>us-gaap:AmortizationOfBelowMarketLease</t>
  </si>
  <si>
    <t>Flag fail when AmortizationOfCapitalizedValueOfBusinessAcquiredAsset is negative in the default or with dimensions except for the allowable dimensional qualifiers defined as allowable non negatives.</t>
  </si>
  <si>
    <t>us-gaap:AmortizationOfCapitalizedValueOfBusinessAcquiredAsset</t>
  </si>
  <si>
    <t>Flag fail when AmortizationOfDeferredAcquisitionCostsDAC is negative in the default or with dimensions except for the allowable dimensional qualifiers defined as allowable non negatives.</t>
  </si>
  <si>
    <t>us-gaap:AmortizationOfDeferredAcquisitionCostsDAC</t>
  </si>
  <si>
    <t>Flag fail when AmortizationOfESOPAward is negative in the default or with dimensions except for the allowable dimensional qualifiers defined as allowable non negatives.</t>
  </si>
  <si>
    <t>us-gaap:AmortizationOfESOPAward</t>
  </si>
  <si>
    <t>Flag fail when AmortizationOfLeaseIncentives is negative in the default or with dimensions except for the allowable dimensional qualifiers defined as allowable non negatives.</t>
  </si>
  <si>
    <t>us-gaap:AmortizationOfLeaseIncentives</t>
  </si>
  <si>
    <t>Flag fail when AmortizationOfMortgageServicingRightsMSRs is negative in the default or with dimensions except for the allowable dimensional qualifiers defined as allowable non negatives.</t>
  </si>
  <si>
    <t>us-gaap:AmortizationOfMortgageServicingRightsMSRs</t>
  </si>
  <si>
    <t>Flag fail when AmortizationOfValueOfBusinessAcquiredVOBA is negative in the default or with dimensions except for the allowable dimensional qualifiers defined as allowable non negatives.</t>
  </si>
  <si>
    <t>us-gaap:AmortizationOfValueOfBusinessAcquiredVOBA</t>
  </si>
  <si>
    <t>Flag fail when AmountOfRegulatoryAssistanceReceived is negative in the default or with dimensions except for the allowable dimensional qualifiers defined as allowable non negatives.</t>
  </si>
  <si>
    <t>us-gaap:AmountOfRegulatoryAssistanceReceived</t>
  </si>
  <si>
    <t>Flag fail when AmountOfRegulatoryAssistanceReceived1 is negative in the default or with dimensions except for the allowable dimensional qualifiers defined as allowable non negatives.</t>
  </si>
  <si>
    <t>us-gaap:AmountOfRegulatoryAssistanceReceived1</t>
  </si>
  <si>
    <t>Flag fail when AntidilutiveSecuritiesExcludedFromComputationOfNetIncomePerOutstandingUnitAmount is negative in the default or with dimensions except for the allowable dimensional qualifiers defined as allowable non negatives.</t>
  </si>
  <si>
    <t>us-gaap:AntidilutiveSecuritiesExcludedFromComputationOfNetIncomePerOutstandingUnitAmount</t>
  </si>
  <si>
    <t>Flag fail when AreaOfLand is negative in the default or with dimensions except for the allowable dimensional qualifiers defined as allowable non negatives.</t>
  </si>
  <si>
    <t>us-gaap:AreaOfLand</t>
  </si>
  <si>
    <t>Flag fail when AreaOfRealEstateProperty is negative in the default or with dimensions except for the allowable dimensional qualifiers defined as allowable non negatives.</t>
  </si>
  <si>
    <t>us-gaap:AreaOfRealEstateProperty</t>
  </si>
  <si>
    <t>Flag fail when AssetManagementFees is negative in the default or with dimensions except for the allowable dimensional qualifiers defined as allowable non negatives.</t>
  </si>
  <si>
    <t>us-gaap:AssetManagementFees</t>
  </si>
  <si>
    <t>Flag fail when AssetManagementFees1 is negative in the default or with dimensions except for the allowable dimensional qualifiers defined as allowable non negatives.</t>
  </si>
  <si>
    <t>us-gaap:AssetManagementFees1</t>
  </si>
  <si>
    <t>Flag fail when AssetsDesignatedToClosedBlockAccruedInvestmentIncome is negative in the default or with dimensions except for the allowable dimensional qualifiers defined as allowable non negatives.</t>
  </si>
  <si>
    <t>us-gaap:AssetsDesignatedToClosedBlockAccruedInvestmentIncome</t>
  </si>
  <si>
    <t>Flag fail when AssetsDesignatedToClosedBlockDeferredTaxAssetNet is negative in the default or with dimensions except for the allowable dimensional qualifiers defined as allowable non negatives.</t>
  </si>
  <si>
    <t>us-gaap:AssetsDesignatedToClosedBlockDeferredTaxAssetNet</t>
  </si>
  <si>
    <t>Flag fail when AssetsDesignatedToClosedBlockIncomeTaxReceivable is negative in the default or with dimensions except for the allowable dimensional qualifiers defined as allowable non negatives.</t>
  </si>
  <si>
    <t>us-gaap:AssetsDesignatedToClosedBlockIncomeTaxReceivable</t>
  </si>
  <si>
    <t>Flag fail when AssetsDesignatedToClosedBlockInvestments is negative in the default or with dimensions except for the allowable dimensional qualifiers defined as allowable non negatives.</t>
  </si>
  <si>
    <t>us-gaap:AssetsDesignatedToClosedBlockInvestments</t>
  </si>
  <si>
    <t>Flag fail when AssetsDesignatedToClosedBlockOtherClosedBlockAssets1 is negative in the default or with dimensions except for the allowable dimensional qualifiers defined as allowable non negatives.</t>
  </si>
  <si>
    <t>us-gaap:AssetsDesignatedToClosedBlockOtherClosedBlockAssets1</t>
  </si>
  <si>
    <t>Flag fail when AssetsDesignatedToClosedBlockOtherInvestments is negative in the default or with dimensions except for the allowable dimensional qualifiers defined as allowable non negatives.</t>
  </si>
  <si>
    <t>us-gaap:AssetsDesignatedToClosedBlockOtherInvestments</t>
  </si>
  <si>
    <t>Flag fail when AssetsDesignatedToClosedBlockOtherLongTermInvestments is negative in the default or with dimensions except for the allowable dimensional qualifiers defined as allowable non negatives.</t>
  </si>
  <si>
    <t>us-gaap:AssetsDesignatedToClosedBlockOtherLongTermInvestments</t>
  </si>
  <si>
    <t>Flag fail when AssetsDesignatedToClosedBlockOtherShortTermInvestments is negative in the default or with dimensions except for the allowable dimensional qualifiers defined as allowable non negatives.</t>
  </si>
  <si>
    <t>us-gaap:AssetsDesignatedToClosedBlockOtherShortTermInvestments</t>
  </si>
  <si>
    <t>Flag fail when AssetsDesignatedToClosedBlockPremiumsAndOtherReceivablesNet is negative in the default or with dimensions except for the allowable dimensional qualifiers defined as allowable non negatives.</t>
  </si>
  <si>
    <t>us-gaap:AssetsDesignatedToClosedBlockPremiumsAndOtherReceivablesNet</t>
  </si>
  <si>
    <t>Flag fail when AssetsDesignatedToClosedBlockTradingSecuritiesDebt is negative in the default or with dimensions except for the allowable dimensional qualifiers defined as allowable non negatives.</t>
  </si>
  <si>
    <t>us-gaap:AssetsDesignatedToClosedBlockTradingSecuritiesDebt</t>
  </si>
  <si>
    <t>Flag fail when AssetsFairValueDisclosure is negative in the default or with dimensions except for the allowable dimensional qualifiers defined as allowable non negatives.</t>
  </si>
  <si>
    <t>us-gaap:AssetsFairValueDisclosure</t>
  </si>
  <si>
    <t>Flag fail when AssetsHeldForSaleLongLivedFairValueDisclosure is negative in the default or with dimensions except for the allowable dimensional qualifiers defined as allowable non negatives.</t>
  </si>
  <si>
    <t>us-gaap:AssetsHeldForSaleLongLivedFairValueDisclosure</t>
  </si>
  <si>
    <t>us-gaap:AssetsSoldUnderAgreementsToRepurchaseCarryingAmounts</t>
  </si>
  <si>
    <t>Flag fail when AssetsSoldUnderAgreementsToRepurchaseInterestRate is negative in the default or with dimensions except for the allowable dimensional qualifiers defined as allowable non negatives.</t>
  </si>
  <si>
    <t>us-gaap:AssetsSoldUnderAgreementsToRepurchaseInterestRate</t>
  </si>
  <si>
    <t>Flag fail when AssetsSoldUnderAgreementsToRepurchaseMarketValue is negative in the default or with dimensions except for the allowable dimensional qualifiers defined as allowable non negatives.</t>
  </si>
  <si>
    <t>us-gaap:AssetsSoldUnderAgreementsToRepurchaseMarketValue</t>
  </si>
  <si>
    <t>Flag fail when AssetsSoldUnderAgreementsToRepurchaseRepurchaseLiability is negative in the default or with dimensions except for the allowable dimensional qualifiers defined as allowable non negatives.</t>
  </si>
  <si>
    <t>us-gaap:AssetsSoldUnderAgreementsToRepurchaseRepurchaseLiability</t>
  </si>
  <si>
    <t>Flag fail when AssetsThatContinueToBeRecognizedSecuritizedOrAssetBackedFinancingArrangementAssetsAndAnyOtherFinancialAssetsManagedTogetherNetCreditLossesDuringPeriod is negative in the default or with dimensions except for the allowable dimensional qualifiers defined as allowable non negatives.</t>
  </si>
  <si>
    <t>us-gaap:AssetsThatContinueToBeRecognizedSecuritizedOrAssetBackedFinancingArrangementAssetsAndAnyOtherFinancialAssetsManagedTogetherNetCreditLossesDuringPeriod</t>
  </si>
  <si>
    <t>Flag fail when AssumedPremiumsEarned is negative in the default or with dimensions except for the allowable dimensional qualifiers defined as allowable non negatives.</t>
  </si>
  <si>
    <t>us-gaap:AssumedPremiumsEarned</t>
  </si>
  <si>
    <t>Flag fail when AssumedPremiumsLifeInsuranceInForce is negative in the default or with dimensions except for the allowable dimensional qualifiers defined as allowable non negatives.</t>
  </si>
  <si>
    <t>us-gaap:AssumedPremiumsLifeInsuranceInForce</t>
  </si>
  <si>
    <t>Flag fail when AssumptionForFairValueOfInterestsContinuedToBeHeldByTransferorServicingAssetsOrLiabilitiesDiscountRate is negative in the default or with dimensions except for the allowable dimensional qualifiers defined as allowable non negatives.</t>
  </si>
  <si>
    <t>us-gaap:AssumptionForFairValueOfInterestsContinuedToBeHeldByTransferorServicingAssetsOrLiabilitiesDiscountRate</t>
  </si>
  <si>
    <t>Flag fail when AssumptionForFairValueOfInterestsContinuedToBeHeldByTransferorServicingAssetsOrLiabilitiesExpectedCreditLosses is negative in the default or with dimensions except for the allowable dimensional qualifiers defined as allowable non negatives.</t>
  </si>
  <si>
    <t>us-gaap:AssumptionForFairValueOfInterestsContinuedToBeHeldByTransferorServicingAssetsOrLiabilitiesExpectedCreditLosses</t>
  </si>
  <si>
    <t>Flag fail when AssumptionForFairValueOfInterestsContinuedToBeHeldByTransferorServicingAssetsOrLiabilitiesPrepaymentSpeed is negative in the default or with dimensions except for the allowable dimensional qualifiers defined as allowable non negatives.</t>
  </si>
  <si>
    <t>us-gaap:AssumptionForFairValueOfInterestsContinuedToBeHeldByTransferorServicingAssetsOrLiabilitiesPrepaymentSpeed</t>
  </si>
  <si>
    <t>Flag fail when AssumptionForFairValueOfInterestsContinuedToBeHeldByTransferorServicingAssetsOrLiabilitiesStaticPoolLosses is negative in the default or with dimensions except for the allowable dimensional qualifiers defined as allowable non negatives.</t>
  </si>
  <si>
    <t>us-gaap:AssumptionForFairValueOfInterestsContinuedToBeHeldByTransferorServicingAssetsOrLiabilitiesStaticPoolLosses</t>
  </si>
  <si>
    <t>Flag fail when AssumptionForFairValueOfInterestsContinuedToBeHeldByTransferorServicingAssetsOrLiabilitiesWeightedAverageLife is negative in the default or with dimensions except for the allowable dimensional qualifiers defined as allowable non negatives.</t>
  </si>
  <si>
    <t>us-gaap:AssumptionForFairValueOfInterestsContinuedToBeHeldByTransferorServicingAssetsOrLiabilitiesWeightedAverageLife</t>
  </si>
  <si>
    <t>Flag fail when AssumptionForFairValueOnSecuritizationDateOfInterestsContinuedToBeHeldByTransferorServicingAssetsOrLiabilitiesDiscountRate is negative in the default or with dimensions except for the allowable dimensional qualifiers defined as allowable non negatives.</t>
  </si>
  <si>
    <t>us-gaap:AssumptionForFairValueOnSecuritizationDateOfInterestsContinuedToBeHeldByTransferorServicingAssetsOrLiabilitiesDiscountRate</t>
  </si>
  <si>
    <t>Flag fail when AssumptionForFairValueOnSecuritizationDateOfInterestsContinuedToBeHeldByTransferorServicingAssetsOrLiabilitiesExpectedCreditLosses is negative in the default or with dimensions except for the allowable dimensional qualifiers defined as allowable non negatives.</t>
  </si>
  <si>
    <t>us-gaap:AssumptionForFairValueOnSecuritizationDateOfInterestsContinuedToBeHeldByTransferorServicingAssetsOrLiabilitiesExpectedCreditLosses</t>
  </si>
  <si>
    <t>Flag fail when AssumptionForFairValueOnSecuritizationDateOfInterestsContinuedToBeHeldByTransferorServicingAssetsOrLiabilitiesPrepaymentSpeed is negative in the default or with dimensions except for the allowable dimensional qualifiers defined as allowable non negatives.</t>
  </si>
  <si>
    <t>us-gaap:AssumptionForFairValueOnSecuritizationDateOfInterestsContinuedToBeHeldByTransferorServicingAssetsOrLiabilitiesPrepaymentSpeed</t>
  </si>
  <si>
    <t>Flag fail when AssumptionForFairValueOnSecuritizationDateOfInterestsContinuedToBeHeldByTransferorServicingAssetsOrLiabilitiesWeightedAverageLife is negative in the default or with dimensions except for the allowable dimensional qualifiers defined as allowable non negatives.</t>
  </si>
  <si>
    <t>us-gaap:AssumptionForFairValueOnSecuritizationDateOfInterestsContinuedToBeHeldByTransferorServicingAssetsOrLiabilitiesWeightedAverageLife</t>
  </si>
  <si>
    <t>Flag fail when AuctionRateSecuritiesNoncurrent is negative in the default or with dimensions except for the allowable dimensional qualifiers defined as allowable non negatives.</t>
  </si>
  <si>
    <t>us-gaap:AuctionRateSecuritiesNoncurrent</t>
  </si>
  <si>
    <t>Flag fail when AvailableForSaleDebtSecuritiesAccumulatedGrossUnrealizedGainBeforeTax is negative in the default or with dimensions except for the allowable dimensional qualifiers defined as allowable non negatives.</t>
  </si>
  <si>
    <t>us-gaap:AvailableForSaleDebtSecuritiesAccumulatedGrossUnrealizedGainBeforeTax</t>
  </si>
  <si>
    <t>Flag fail when AvailableForSaleDebtSecuritiesAccumulatedGrossUnrealizedLossBeforeTax is negative in the default or with dimensions except for the allowable dimensional qualifiers defined as allowable non negatives.</t>
  </si>
  <si>
    <t>us-gaap:AvailableForSaleDebtSecuritiesAccumulatedGrossUnrealizedLossBeforeTax</t>
  </si>
  <si>
    <t>Flag fail when AvailableForSaleDebtSecuritiesGrossUnrealizedGain is negative in the default or with dimensions except for the allowable dimensional qualifiers defined as allowable non negatives.</t>
  </si>
  <si>
    <t>us-gaap:AvailableForSaleDebtSecuritiesGrossUnrealizedGain</t>
  </si>
  <si>
    <t>Flag fail when AvailableForSaleDebtSecuritiesGrossUnrealizedLoss is negative in the default or with dimensions except for the allowable dimensional qualifiers defined as allowable non negatives.</t>
  </si>
  <si>
    <t>us-gaap:AvailableForSaleDebtSecuritiesGrossUnrealizedLoss</t>
  </si>
  <si>
    <t>Flag fail when AvailableForSaleEquitySecuritiesAccumulatedGrossUnrealizedGainBeforeTax is negative in the default or with dimensions except for the allowable dimensional qualifiers defined as allowable non negatives.</t>
  </si>
  <si>
    <t>us-gaap:AvailableForSaleEquitySecuritiesAccumulatedGrossUnrealizedGainBeforeTax</t>
  </si>
  <si>
    <t>Flag fail when AvailableForSaleEquitySecuritiesAccumulatedGrossUnrealizedLossBeforeTax is negative in the default or with dimensions except for the allowable dimensional qualifiers defined as allowable non negatives.</t>
  </si>
  <si>
    <t>us-gaap:AvailableForSaleEquitySecuritiesAccumulatedGrossUnrealizedLossBeforeTax</t>
  </si>
  <si>
    <t>Flag fail when AvailableForSaleEquitySecuritiesGrossUnrealizedGain is negative in the default or with dimensions except for the allowable dimensional qualifiers defined as allowable non negatives.</t>
  </si>
  <si>
    <t>us-gaap:AvailableForSaleEquitySecuritiesGrossUnrealizedGain</t>
  </si>
  <si>
    <t>Flag fail when AvailableForSaleEquitySecuritiesGrossUnrealizedLoss is negative in the default or with dimensions except for the allowable dimensional qualifiers defined as allowable non negatives.</t>
  </si>
  <si>
    <t>us-gaap:AvailableForSaleEquitySecuritiesGrossUnrealizedLoss</t>
  </si>
  <si>
    <t>Flag fail when AvailableForSaleSecuritiesAccumulatedGrossUnrealizedGainBeforeTax is negative in the default or with dimensions except for the allowable dimensional qualifiers defined as allowable non negatives.</t>
  </si>
  <si>
    <t>us-gaap:AvailableForSaleSecuritiesAccumulatedGrossUnrealizedGainBeforeTax</t>
  </si>
  <si>
    <t>Flag fail when AvailableForSaleSecuritiesAccumulatedGrossUnrealizedLossBeforeTax is negative in the default or with dimensions except for the allowable dimensional qualifiers defined as allowable non negatives.</t>
  </si>
  <si>
    <t>us-gaap:AvailableForSaleSecuritiesAccumulatedGrossUnrealizedLossBeforeTax</t>
  </si>
  <si>
    <t>Flag fail when AvailableForSaleSecuritiesAmortizedCost is negative in the default or with dimensions except for the allowable dimensional qualifiers defined as allowable non negatives.</t>
  </si>
  <si>
    <t>us-gaap:AvailableForSaleSecuritiesAmortizedCost</t>
  </si>
  <si>
    <t>Flag fail when AvailableForSaleSecuritiesAndHeldToMaturitySecurities is negative in the default or with dimensions except for the allowable dimensional qualifiers defined as allowable non negatives.</t>
  </si>
  <si>
    <t>us-gaap:AvailableForSaleSecuritiesAndHeldToMaturitySecurities</t>
  </si>
  <si>
    <t>Flag fail when AvailableForSaleSecuritiesContinuousUnrealizedLossPosition12MonthsOrLongerAccumulatedLoss is negative in the default or with dimensions except for the allowable dimensional qualifiers defined as allowable non negatives.</t>
  </si>
  <si>
    <t>us-gaap:AvailableForSaleSecuritiesContinuousUnrealizedLossPosition12MonthsOrLongerAccumulatedLoss</t>
  </si>
  <si>
    <t>Flag fail when AvailableForSaleSecuritiesContinuousUnrealizedLossPosition12MonthsOrLongerAggregateLosses is negative in the default or with dimensions except for the allowable dimensional qualifiers defined as allowable non negatives.</t>
  </si>
  <si>
    <t>us-gaap:AvailableForSaleSecuritiesContinuousUnrealizedLossPosition12MonthsOrLongerAggregateLosses</t>
  </si>
  <si>
    <t>Flag fail when AvailableforsaleSecuritiesContinuousUnrealizedLossPosition12MonthsOrLongerAggregateLosses2 is negative in the default or with dimensions except for the allowable dimensional qualifiers defined as allowable non negatives.</t>
  </si>
  <si>
    <t>us-gaap:AvailableforsaleSecuritiesContinuousUnrealizedLossPosition12MonthsOrLongerAggregateLosses2</t>
  </si>
  <si>
    <t>Flag fail when AvailableForSaleSecuritiesContinuousUnrealizedLossPositionAccumulatedLoss is negative in the default or with dimensions except for the allowable dimensional qualifiers defined as allowable non negatives.</t>
  </si>
  <si>
    <t>us-gaap:AvailableForSaleSecuritiesContinuousUnrealizedLossPositionAccumulatedLoss</t>
  </si>
  <si>
    <t>Flag fail when AvailableForSaleSecuritiesContinuousUnrealizedLossPositionAggregateLosses is negative in the default or with dimensions except for the allowable dimensional qualifiers defined as allowable non negatives.</t>
  </si>
  <si>
    <t>us-gaap:AvailableForSaleSecuritiesContinuousUnrealizedLossPositionAggregateLosses</t>
  </si>
  <si>
    <t>Flag fail when AvailableforsaleSecuritiesContinuousUnrealizedLossPositionAggregateLosses1 is negative in the default or with dimensions except for the allowable dimensional qualifiers defined as allowable non negatives.</t>
  </si>
  <si>
    <t>us-gaap:AvailableforsaleSecuritiesContinuousUnrealizedLossPositionAggregateLosses1</t>
  </si>
  <si>
    <t>Flag fail when AvailableforsaleSecuritiesContinuousUnrealizedLossPositionAggregateLosses2 is negative in the default or with dimensions except for the allowable dimensional qualifiers defined as allowable non negatives.</t>
  </si>
  <si>
    <t>us-gaap:AvailableforsaleSecuritiesContinuousUnrealizedLossPositionAggregateLosses2</t>
  </si>
  <si>
    <t>Flag fail when AvailableForSaleSecuritiesContinuousUnrealizedLossPositionFairValue is negative in the default or with dimensions except for the allowable dimensional qualifiers defined as allowable non negatives.</t>
  </si>
  <si>
    <t>us-gaap:AvailableForSaleSecuritiesContinuousUnrealizedLossPositionFairValue</t>
  </si>
  <si>
    <t>Flag fail when AvailableForSaleSecuritiesContinuousUnrealizedLossPositionLessThan12MonthsAccumulatedLoss is negative in the default or with dimensions except for the allowable dimensional qualifiers defined as allowable non negatives.</t>
  </si>
  <si>
    <t>us-gaap:AvailableForSaleSecuritiesContinuousUnrealizedLossPositionLessThan12MonthsAccumulatedLoss</t>
  </si>
  <si>
    <t>us-gaap:AvailableForSaleSecuritiesContinuousUnrealizedLossPositionLessThan12MonthsAggregateLosses</t>
  </si>
  <si>
    <t>Flag fail when AvailableforsaleSecuritiesContinuousUnrealizedLossPositionLessThan12MonthsAggregateLosses2 is negative in the default or with dimensions except for the allowable dimensional qualifiers defined as allowable non negatives.</t>
  </si>
  <si>
    <t>us-gaap:AvailableforsaleSecuritiesContinuousUnrealizedLossPositionLessThan12MonthsAggregateLosses2</t>
  </si>
  <si>
    <t>Flag fail when AvailableForSaleSecuritiesDebtMaturitiesNextRollingTwelveMonthsAmortizedCostBasis is negative in the default or with dimensions except for the allowable dimensional qualifiers defined as allowable non negatives.</t>
  </si>
  <si>
    <t>us-gaap:AvailableForSaleSecuritiesDebtMaturitiesNextRollingTwelveMonthsAmortizedCostBasis</t>
  </si>
  <si>
    <t>Flag fail when AvailableForSaleSecuritiesDebtMaturitiesNextRollingTwelveMonthsFairValue is negative in the default or with dimensions except for the allowable dimensional qualifiers defined as allowable non negatives.</t>
  </si>
  <si>
    <t>us-gaap:AvailableForSaleSecuritiesDebtMaturitiesNextRollingTwelveMonthsFairValue</t>
  </si>
  <si>
    <t>Flag fail when AvailableForSaleSecuritiesDebtMaturitiesRemainderOfFiscalYearAmortizedCostBasis is negative in the default or with dimensions except for the allowable dimensional qualifiers defined as allowable non negatives.</t>
  </si>
  <si>
    <t>us-gaap:AvailableForSaleSecuritiesDebtMaturitiesRemainderOfFiscalYearAmortizedCostBasis</t>
  </si>
  <si>
    <t>Flag fail when AvailableForSaleSecuritiesDebtMaturitiesRemainderOfFiscalYearFairValue is negative in the default or with dimensions except for the allowable dimensional qualifiers defined as allowable non negatives.</t>
  </si>
  <si>
    <t>us-gaap:AvailableForSaleSecuritiesDebtMaturitiesRemainderOfFiscalYearFairValue</t>
  </si>
  <si>
    <t>Flag fail when AvailableForSaleSecuritiesDebtMaturitiesRollingAfterYearTenAmortizedCostBasis is negative in the default or with dimensions except for the allowable dimensional qualifiers defined as allowable non negatives.</t>
  </si>
  <si>
    <t>us-gaap:AvailableForSaleSecuritiesDebtMaturitiesRollingAfterYearTenAmortizedCostBasis</t>
  </si>
  <si>
    <t>Flag fail when AvailableForSaleSecuritiesDebtMaturitiesRollingAfterYearTenFairValue is negative in the default or with dimensions except for the allowable dimensional qualifiers defined as allowable non negatives.</t>
  </si>
  <si>
    <t>us-gaap:AvailableForSaleSecuritiesDebtMaturitiesRollingAfterYearTenFairValue</t>
  </si>
  <si>
    <t>Flag fail when AvailableForSaleSecuritiesDebtMaturitiesRollingYearSixThroughTenAmortizedCostBasis is negative in the default or with dimensions except for the allowable dimensional qualifiers defined as allowable non negatives.</t>
  </si>
  <si>
    <t>us-gaap:AvailableForSaleSecuritiesDebtMaturitiesRollingYearSixThroughTenAmortizedCostBasis</t>
  </si>
  <si>
    <t>Flag fail when AvailableForSaleSecuritiesDebtMaturitiesRollingYearSixThroughTenFairValue is negative in the default or with dimensions except for the allowable dimensional qualifiers defined as allowable non negatives.</t>
  </si>
  <si>
    <t>us-gaap:AvailableForSaleSecuritiesDebtMaturitiesRollingYearSixThroughTenFairValue</t>
  </si>
  <si>
    <t>Flag fail when AvailableForSaleSecuritiesDebtMaturitiesRollingYearTwoThroughFiveAmortizedCostBasis is negative in the default or with dimensions except for the allowable dimensional qualifiers defined as allowable non negatives.</t>
  </si>
  <si>
    <t>us-gaap:AvailableForSaleSecuritiesDebtMaturitiesRollingYearTwoThroughFiveAmortizedCostBasis</t>
  </si>
  <si>
    <t>Flag fail when AvailableForSaleSecuritiesDebtMaturitiesRollingYearTwoThroughFiveFairValue is negative in the default or with dimensions except for the allowable dimensional qualifiers defined as allowable non negatives.</t>
  </si>
  <si>
    <t>us-gaap:AvailableForSaleSecuritiesDebtMaturitiesRollingYearTwoThroughFiveFairValue</t>
  </si>
  <si>
    <t>Flag fail when AvailableForSaleSecuritiesDebtMaturitiesSingleMaturityDate is negative in the default or with dimensions except for the allowable dimensional qualifiers defined as allowable non negatives.</t>
  </si>
  <si>
    <t>us-gaap:AvailableForSaleSecuritiesDebtMaturitiesSingleMaturityDate</t>
  </si>
  <si>
    <t>Flag fail when AvailableForSaleSecuritiesDebtMaturitiesSingleMaturityDateAmortizedCostBasis is negative in the default or with dimensions except for the allowable dimensional qualifiers defined as allowable non negatives.</t>
  </si>
  <si>
    <t>us-gaap:AvailableForSaleSecuritiesDebtMaturitiesSingleMaturityDateAmortizedCostBasis</t>
  </si>
  <si>
    <t>Flag fail when AvailableForSaleSecuritiesGrossUnrealizedLosses is negative in the default or with dimensions except for the allowable dimensional qualifiers defined as allowable non negatives.</t>
  </si>
  <si>
    <t>us-gaap:AvailableForSaleSecuritiesGrossUnrealizedLosses</t>
  </si>
  <si>
    <t>Flag fail when AvailableforsaleSecuritiesInUnrealizedLossPositionsQualitativeDisclosureNumberOfPositions1 is negative in the default or with dimensions except for the allowable dimensional qualifiers defined as allowable non negatives.</t>
  </si>
  <si>
    <t>us-gaap:AvailableforsaleSecuritiesInUnrealizedLossPositionsQualitativeDisclosureNumberOfPositions1</t>
  </si>
  <si>
    <t>Flag fail when AvailableforsaleSecuritiesInUnrealizedLossPositionsQualitativeDisclosureNumberOfPositionsGreaterThanOrEqualToOneYear is negative in the default or with dimensions except for the allowable dimensional qualifiers defined as allowable non negatives.</t>
  </si>
  <si>
    <t>us-gaap:AvailableforsaleSecuritiesInUnrealizedLossPositionsQualitativeDisclosureNumberOfPositionsGreaterThanOrEqualToOneYear</t>
  </si>
  <si>
    <t>Flag fail when AvailableForSaleSecuritiesInUnrealizedLossPositionsQualitativeDisclosureNumberOfPositionsLessThanOneYear is negative in the default or with dimensions except for the allowable dimensional qualifiers defined as allowable non negatives.</t>
  </si>
  <si>
    <t>us-gaap:AvailableForSaleSecuritiesInUnrealizedLossPositionsQualitativeDisclosureNumberOfPositionsLessThanOneYear</t>
  </si>
  <si>
    <t>Flag fail when AvailableforsaleSecuritiesInUnrealizedLossPositionsQualitativeDisclosureOtherDefaultRate is negative in the default or with dimensions except for the allowable dimensional qualifiers defined as allowable non negatives.</t>
  </si>
  <si>
    <t>us-gaap:AvailableforsaleSecuritiesInUnrealizedLossPositionsQualitativeDisclosureOtherDefaultRate</t>
  </si>
  <si>
    <t>Flag fail when AvailableForSaleSecuritiesInUnrealizedLossPositionsQualitativeDisclosureOtherDelinquencyRate is negative in the default or with dimensions except for the allowable dimensional qualifiers defined as allowable non negatives.</t>
  </si>
  <si>
    <t>us-gaap:AvailableForSaleSecuritiesInUnrealizedLossPositionsQualitativeDisclosureOtherDelinquencyRate</t>
  </si>
  <si>
    <t>Flag fail when AvailableforsaleSecuritiesInUnrealizedLossPositionsQualitativeDisclosureOtherFairValueVolatilityRate is negative in the default or with dimensions except for the allowable dimensional qualifiers defined as allowable non negatives.</t>
  </si>
  <si>
    <t>us-gaap:AvailableforsaleSecuritiesInUnrealizedLossPositionsQualitativeDisclosureOtherFairValueVolatilityRate</t>
  </si>
  <si>
    <t>Flag fail when AvailableforsaleSecuritiesInUnrealizedLossPositionsQualitativeDisclosureOtherLoanToCollateralValue is negative in the default or with dimensions except for the allowable dimensional qualifiers defined as allowable non negatives.</t>
  </si>
  <si>
    <t>us-gaap:AvailableforsaleSecuritiesInUnrealizedLossPositionsQualitativeDisclosureOtherLoanToCollateralValue</t>
  </si>
  <si>
    <t>Flag fail when AvailableforsaleSecuritiesInUnrealizedLossPositionsQualitativeDisclosureOtherPercentageOfNonperformingAssets is negative in the default or with dimensions except for the allowable dimensional qualifiers defined as allowable non negatives.</t>
  </si>
  <si>
    <t>us-gaap:AvailableforsaleSecuritiesInUnrealizedLossPositionsQualitativeDisclosureOtherPercentageOfNonperformingAssets</t>
  </si>
  <si>
    <t>Flag fail when AvailableForSaleSecuritiesShortTermInvestmentsAmortizedCost is negative in the default or with dimensions except for the allowable dimensional qualifiers defined as allowable non negatives.</t>
  </si>
  <si>
    <t>us-gaap:AvailableForSaleSecuritiesShortTermInvestmentsAmortizedCost</t>
  </si>
  <si>
    <t>Flag fail when AverageProductionCostsPerBarrelOfOilEquivalentsBOE is negative in the default or with dimensions except for the allowable dimensional qualifiers defined as allowable non negatives.</t>
  </si>
  <si>
    <t>us-gaap:AverageProductionCostsPerBarrelOfOilEquivalentsBOE</t>
  </si>
  <si>
    <t>Flag fail when AverageSalesPrices is negative in the default or with dimensions except for the allowable dimensional qualifiers defined as allowable non negatives.</t>
  </si>
  <si>
    <t>us-gaap:AverageSalesPrices</t>
  </si>
  <si>
    <t>Flag fail when BadDebtReserveForTaxPurposesOfQualifiedLender is negative in the default or with dimensions except for the allowable dimensional qualifiers defined as allowable non negatives.</t>
  </si>
  <si>
    <t>us-gaap:BadDebtReserveForTaxPurposesOfQualifiedLender</t>
  </si>
  <si>
    <t>Flag fail when BankingFeesAndCommissions is negative in the default or with dimensions except for the allowable dimensional qualifiers defined as allowable non negatives.</t>
  </si>
  <si>
    <t>us-gaap:BankingFeesAndCommissions</t>
  </si>
  <si>
    <t>Flag fail when BankOwnedLifeInsuranceIncome is negative in the default or with dimensions except for the allowable dimensional qualifiers defined as allowable non negatives.</t>
  </si>
  <si>
    <t>us-gaap:BankOwnedLifeInsuranceIncome</t>
  </si>
  <si>
    <t>Flag fail when BelowMarketLeaseAccumulatedAmortization is negative in the default or with dimensions except for the allowable dimensional qualifiers defined as allowable non negatives.</t>
  </si>
  <si>
    <t>us-gaap:BelowMarketLeaseAccumulatedAmortization</t>
  </si>
  <si>
    <t>Flag fail when BelowMarketLeaseAcquired is negative in the default or with dimensions except for the allowable dimensional qualifiers defined as allowable non negatives.</t>
  </si>
  <si>
    <t>us-gaap:BelowMarketLeaseAcquired</t>
  </si>
  <si>
    <t>Flag fail when BelowMarketLeaseAmortizationIncomeAfterYearFive is negative in the default or with dimensions except for the allowable dimensional qualifiers defined as allowable non negatives.</t>
  </si>
  <si>
    <t>us-gaap:BelowMarketLeaseAmortizationIncomeAfterYearFive</t>
  </si>
  <si>
    <t>Flag fail when BelowMarketLeaseAmortizationIncomeNextRollingTwelveMonths is negative in the default or with dimensions except for the allowable dimensional qualifiers defined as allowable non negatives.</t>
  </si>
  <si>
    <t>us-gaap:BelowMarketLeaseAmortizationIncomeNextRollingTwelveMonths</t>
  </si>
  <si>
    <t>Flag fail when BelowMarketLeaseAmortizationIncomeNextTwelveMonths is negative in the default or with dimensions except for the allowable dimensional qualifiers defined as allowable non negatives.</t>
  </si>
  <si>
    <t>us-gaap:BelowMarketLeaseAmortizationIncomeNextTwelveMonths</t>
  </si>
  <si>
    <t>Flag fail when BelowMarketLeaseAmortizationIncomeRemainderOfFiscalYear is negative in the default or with dimensions except for the allowable dimensional qualifiers defined as allowable non negatives.</t>
  </si>
  <si>
    <t>us-gaap:BelowMarketLeaseAmortizationIncomeRemainderOfFiscalYear</t>
  </si>
  <si>
    <t>Flag fail when BelowMarketLeaseAmortizationIncomeRollingAfterYearFive is negative in the default or with dimensions except for the allowable dimensional qualifiers defined as allowable non negatives.</t>
  </si>
  <si>
    <t>us-gaap:BelowMarketLeaseAmortizationIncomeRollingAfterYearFive</t>
  </si>
  <si>
    <t>Flag fail when BelowMarketLeaseAmortizationIncomeRollingYearFive is negative in the default or with dimensions except for the allowable dimensional qualifiers defined as allowable non negatives.</t>
  </si>
  <si>
    <t>us-gaap:BelowMarketLeaseAmortizationIncomeRollingYearFive</t>
  </si>
  <si>
    <t>Flag fail when BelowMarketLeaseAmortizationIncomeRollingYearFour is negative in the default or with dimensions except for the allowable dimensional qualifiers defined as allowable non negatives.</t>
  </si>
  <si>
    <t>us-gaap:BelowMarketLeaseAmortizationIncomeRollingYearFour</t>
  </si>
  <si>
    <t>Flag fail when BelowMarketLeaseAmortizationIncomeRollingYearThree is negative in the default or with dimensions except for the allowable dimensional qualifiers defined as allowable non negatives.</t>
  </si>
  <si>
    <t>us-gaap:BelowMarketLeaseAmortizationIncomeRollingYearThree</t>
  </si>
  <si>
    <t>Flag fail when BelowMarketLeaseAmortizationIncomeRollingYearTwo is negative in the default or with dimensions except for the allowable dimensional qualifiers defined as allowable non negatives.</t>
  </si>
  <si>
    <t>us-gaap:BelowMarketLeaseAmortizationIncomeRollingYearTwo</t>
  </si>
  <si>
    <t>Flag fail when BelowMarketLeaseAmortizationIncomeYearFive is negative in the default or with dimensions except for the allowable dimensional qualifiers defined as allowable non negatives.</t>
  </si>
  <si>
    <t>us-gaap:BelowMarketLeaseAmortizationIncomeYearFive</t>
  </si>
  <si>
    <t>Flag fail when BelowMarketLeaseAmortizationIncomeYearFour is negative in the default or with dimensions except for the allowable dimensional qualifiers defined as allowable non negatives.</t>
  </si>
  <si>
    <t>us-gaap:BelowMarketLeaseAmortizationIncomeYearFour</t>
  </si>
  <si>
    <t>Flag fail when BelowMarketLeaseAmortizationIncomeYearThree is negative in the default or with dimensions except for the allowable dimensional qualifiers defined as allowable non negatives.</t>
  </si>
  <si>
    <t>us-gaap:BelowMarketLeaseAmortizationIncomeYearThree</t>
  </si>
  <si>
    <t>Flag fail when BelowMarketLeaseAmortizationIncomeYearTwo is negative in the default or with dimensions except for the allowable dimensional qualifiers defined as allowable non negatives.</t>
  </si>
  <si>
    <t>us-gaap:BelowMarketLeaseAmortizationIncomeYearTwo</t>
  </si>
  <si>
    <t>Flag fail when BelowMarketLeaseGross is negative in the default or with dimensions except for the allowable dimensional qualifiers defined as allowable non negatives.</t>
  </si>
  <si>
    <t>us-gaap:BelowMarketLeaseGross</t>
  </si>
  <si>
    <t>Flag fail when BelowMarketLeaseNet is negative in the default or with dimensions except for the allowable dimensional qualifiers defined as allowable non negatives.</t>
  </si>
  <si>
    <t>us-gaap:BelowMarketLeaseNet</t>
  </si>
  <si>
    <t>Flag fail when BenefitsLossesAndExpenses is negative in the default or with dimensions except for the allowable dimensional qualifiers defined as allowable non negatives.</t>
  </si>
  <si>
    <t>us-gaap:BenefitsLossesAndExpenses</t>
  </si>
  <si>
    <t>Flag fail when BorrowingsToFinanceLeveragedBuyout is negative in the default or with dimensions except for the allowable dimensional qualifiers defined as allowable non negatives.</t>
  </si>
  <si>
    <t>us-gaap:BorrowingsToFinanceLeveragedBuyout</t>
  </si>
  <si>
    <t>Flag fail when BrokerageCommissionsRevenue is negative in the default or with dimensions except for the allowable dimensional qualifiers defined as allowable non negatives.</t>
  </si>
  <si>
    <t>us-gaap:BrokerageCommissionsRevenue</t>
  </si>
  <si>
    <t>Flag fail when BusinessAcquisitionProFormaRevenue is negative in the default or with dimensions except for the allowable dimensional qualifiers defined as allowable non negatives.</t>
  </si>
  <si>
    <t>us-gaap:BusinessAcquisitionProFormaRevenue</t>
  </si>
  <si>
    <t>Flag fail when BusinessAcquisitionPurchasePriceAllocationAssetsAcquiredLiabilitiesAssumedNet is negative in the default or with dimensions except for the allowable dimensional qualifiers defined as allowable non negatives.</t>
  </si>
  <si>
    <t>us-gaap:BusinessAcquisitionPurchasePriceAllocationAssetsAcquiredLiabilitiesAssumedNet</t>
  </si>
  <si>
    <t>Flag fail when BusinessAcquisitionPurchasePriceAllocationBuildings is negative in the default or with dimensions except for the allowable dimensional qualifiers defined as allowable non negatives.</t>
  </si>
  <si>
    <t>us-gaap:BusinessAcquisitionPurchasePriceAllocationBuildings</t>
  </si>
  <si>
    <t>Flag fail when BusinessAcquisitionPurchasePriceAllocationDeferredTaxAssetsNoncurrent is negative in the default or with dimensions except for the allowable dimensional qualifiers defined as allowable non negatives.</t>
  </si>
  <si>
    <t>us-gaap:BusinessAcquisitionPurchasePriceAllocationDeferredTaxAssetsNoncurrent</t>
  </si>
  <si>
    <t>Flag fail when BusinessAcquisitionPurchasePriceAllocationDeferredTaxLiabilitiesNoncurrent is negative in the default or with dimensions except for the allowable dimensional qualifiers defined as allowable non negatives.</t>
  </si>
  <si>
    <t>us-gaap:BusinessAcquisitionPurchasePriceAllocationDeferredTaxLiabilitiesNoncurrent</t>
  </si>
  <si>
    <t>Flag fail when BusinessAcquisitionPurchasePriceAllocationIntangibleAssetsOtherThanGoodwill is negative in the default or with dimensions except for the allowable dimensional qualifiers defined as allowable non negatives.</t>
  </si>
  <si>
    <t>us-gaap:BusinessAcquisitionPurchasePriceAllocationIntangibleAssetsOtherThanGoodwill</t>
  </si>
  <si>
    <t>Flag fail when BusinessAcquisitionPurchasePriceAllocationLand is negative in the default or with dimensions except for the allowable dimensional qualifiers defined as allowable non negatives.</t>
  </si>
  <si>
    <t>us-gaap:BusinessAcquisitionPurchasePriceAllocationLand</t>
  </si>
  <si>
    <t>Flag fail when BusinessAcquisitionPurchasePriceAllocationNoncontrollingInterest is negative in the default or with dimensions except for the allowable dimensional qualifiers defined as allowable non negatives.</t>
  </si>
  <si>
    <t>us-gaap:BusinessAcquisitionPurchasePriceAllocationNoncontrollingInterest</t>
  </si>
  <si>
    <t>Flag fail when BusinessAcquisitionPurchasePriceAllocationOtherAssets is negative in the default or with dimensions except for the allowable dimensional qualifiers defined as allowable non negatives.</t>
  </si>
  <si>
    <t>us-gaap:BusinessAcquisitionPurchasePriceAllocationOtherAssets</t>
  </si>
  <si>
    <t>Flag fail when BusinessAcquisitionPurchasePriceAllocationOtherLiabilities is negative in the default or with dimensions except for the allowable dimensional qualifiers defined as allowable non negatives.</t>
  </si>
  <si>
    <t>us-gaap:BusinessAcquisitionPurchasePriceAllocationOtherLiabilities</t>
  </si>
  <si>
    <t>Flag fail when BusinessAcquisitionSharePrice is negative in the default or with dimensions except for the allowable dimensional qualifiers defined as allowable non negatives.</t>
  </si>
  <si>
    <t>us-gaap:BusinessAcquisitionSharePrice</t>
  </si>
  <si>
    <t>Flag fail when BusinessAcquisitionStandardIndustrialClassificationSICCodeForAcquiredEntity is negative in the default or with dimensions except for the allowable dimensional qualifiers defined as allowable non negatives.</t>
  </si>
  <si>
    <t>us-gaap:BusinessAcquisitionStandardIndustrialClassificationSICCodeForAcquiredEntity</t>
  </si>
  <si>
    <t>Flag fail when BusinessCombinationConsiderationTransferred1 is negative in the default or with dimensions except for the allowable dimensional qualifiers defined as allowable non negatives.</t>
  </si>
  <si>
    <t>us-gaap:BusinessCombinationConsiderationTransferred1</t>
  </si>
  <si>
    <t>Flag fail when BusinessCombinationConsiderationTransferredEquityInterestsIssuedAndIssuable is negative in the default or with dimensions except for the allowable dimensional qualifiers defined as allowable non negatives.</t>
  </si>
  <si>
    <t>us-gaap:BusinessCombinationConsiderationTransferredEquityInterestsIssuedAndIssuable</t>
  </si>
  <si>
    <t>Flag fail when BusinessCombinationConsiderationTransferredLiabilitiesIncurred is negative in the default or with dimensions except for the allowable dimensional qualifiers defined as allowable non negatives.</t>
  </si>
  <si>
    <t>us-gaap:BusinessCombinationConsiderationTransferredLiabilitiesIncurred</t>
  </si>
  <si>
    <t>Flag fail when BusinessCombinationConsiderationTransferredOther1 is negative in the default or with dimensions except for the allowable dimensional qualifiers defined as allowable non negatives.</t>
  </si>
  <si>
    <t>us-gaap:BusinessCombinationConsiderationTransferredOther1</t>
  </si>
  <si>
    <t>Flag fail when BusinessCombinationContingentConsiderationAsset is negative in the default or with dimensions except for the allowable dimensional qualifiers defined as allowable non negatives.</t>
  </si>
  <si>
    <t>us-gaap:BusinessCombinationContingentConsiderationAsset</t>
  </si>
  <si>
    <t>Flag fail when BusinessCombinationContingentConsiderationAssetCurrent is negative in the default or with dimensions except for the allowable dimensional qualifiers defined as allowable non negatives.</t>
  </si>
  <si>
    <t>us-gaap:BusinessCombinationContingentConsiderationAssetCurrent</t>
  </si>
  <si>
    <t>Flag fail when BusinessCombinationContingentConsiderationAssetNoncurrent is negative in the default or with dimensions except for the allowable dimensional qualifiers defined as allowable non negatives.</t>
  </si>
  <si>
    <t>us-gaap:BusinessCombinationContingentConsiderationAssetNoncurrent</t>
  </si>
  <si>
    <t>Flag fail when BusinessCombinationContingentConsiderationLiability is negative in the default or with dimensions except for the allowable dimensional qualifiers defined as allowable non negatives.</t>
  </si>
  <si>
    <t>us-gaap:BusinessCombinationContingentConsiderationLiability</t>
  </si>
  <si>
    <t>Flag fail when BusinessCombinationContingentConsiderationLiabilityCurrent is negative in the default or with dimensions except for the allowable dimensional qualifiers defined as allowable non negatives.</t>
  </si>
  <si>
    <t>us-gaap:BusinessCombinationContingentConsiderationLiabilityCurrent</t>
  </si>
  <si>
    <t>Flag fail when BusinessCombinationContingentConsiderationLiabilityNoncurrent is negative in the default or with dimensions except for the allowable dimensional qualifiers defined as allowable non negatives.</t>
  </si>
  <si>
    <t>us-gaap:BusinessCombinationContingentConsiderationLiabilityNoncurrent</t>
  </si>
  <si>
    <t>Flag fail when BusinessCombinationRecognizedIdentifiableAssetsAcquiredAndLiabilitiesAssumedAssets is negative in the default or with dimensions except for the allowable dimensional qualifiers defined as allowable non negatives.</t>
  </si>
  <si>
    <t>us-gaap:BusinessCombinationRecognizedIdentifiableAssetsAcquiredAndLiabilitiesAssumedAssets</t>
  </si>
  <si>
    <t>Flag fail when BusinessCombinationRecognizedIdentifiableAssetsAcquiredAndLiabilitiesAssumedBuildings is negative in the default or with dimensions except for the allowable dimensional qualifiers defined as allowable non negatives.</t>
  </si>
  <si>
    <t>us-gaap:BusinessCombinationRecognizedIdentifiableAssetsAcquiredAndLiabilitiesAssumedBuildings</t>
  </si>
  <si>
    <t>Flag fail when BusinessCombinationRecognizedIdentifiableAssetsAcquiredAndLiabilitiesAssumedCapitalLeaseObligation is negative in the default or with dimensions except for the allowable dimensional qualifiers defined as allowable non negatives.</t>
  </si>
  <si>
    <t>us-gaap:BusinessCombinationRecognizedIdentifiableAssetsAcquiredAndLiabilitiesAssumedCapitalLeaseObligation</t>
  </si>
  <si>
    <t>Flag fail when BusinessCombinationRecognizedIdentifiableAssetsAcquiredAndLiabilitiesAssumedCashAndEquivalents is negative in the default or with dimensions except for the allowable dimensional qualifiers defined as allowable non negatives.</t>
  </si>
  <si>
    <t>us-gaap:BusinessCombinationRecognizedIdentifiableAssetsAcquiredAndLiabilitiesAssumedCashAndEquivalents</t>
  </si>
  <si>
    <t>Flag fail when BusinessCombinationRecognizedIdentifiableAssetsAcquiredAndLiabilitiesAssumedCurrentAssets is negative in the default or with dimensions except for the allowable dimensional qualifiers defined as allowable non negatives.</t>
  </si>
  <si>
    <t>us-gaap:BusinessCombinationRecognizedIdentifiableAssetsAcquiredAndLiabilitiesAssumedCurrentAssets</t>
  </si>
  <si>
    <t>Flag fail when BusinessCombinationRecognizedIdentifiableAssetsAcquiredAndLiabilitiesAssumedCurrentAssetsMarketableSecurities is negative in the default or with dimensions except for the allowable dimensional qualifiers defined as allowable non negatives.</t>
  </si>
  <si>
    <t>us-gaap:BusinessCombinationRecognizedIdentifiableAssetsAcquiredAndLiabilitiesAssumedCurrentAssetsMarketableSecurities</t>
  </si>
  <si>
    <t>Flag fail when BusinessCombinationRecognizedIdentifiableAssetsAcquiredAndLiabilitiesAssumedCurrentAssetsOther is negative in the default or with dimensions except for the allowable dimensional qualifiers defined as allowable non negatives.</t>
  </si>
  <si>
    <t>us-gaap:BusinessCombinationRecognizedIdentifiableAssetsAcquiredAndLiabilitiesAssumedCurrentAssetsOther</t>
  </si>
  <si>
    <t>Flag fail when BusinessCombinationRecognizedIdentifiableAssetsAcquiredAndLiabilitiesAssumedCurrentAssetsPrepaidExpenseAndOtherAssets is negative in the default or with dimensions except for the allowable dimensional qualifiers defined as allowable non negatives.</t>
  </si>
  <si>
    <t>us-gaap:BusinessCombinationRecognizedIdentifiableAssetsAcquiredAndLiabilitiesAssumedCurrentAssetsPrepaidExpenseAndOtherAssets</t>
  </si>
  <si>
    <t>Flag fail when BusinessCombinationRecognizedIdentifiableAssetsAcquiredAndLiabilitiesAssumedCurrentAssetsReceivables is negative in the default or with dimensions except for the allowable dimensional qualifiers defined as allowable non negatives.</t>
  </si>
  <si>
    <t>us-gaap:BusinessCombinationRecognizedIdentifiableAssetsAcquiredAndLiabilitiesAssumedCurrentAssetsReceivables</t>
  </si>
  <si>
    <t>Flag fail when BusinessCombinationRecognizedIdentifiableAssetsAcquiredAndLiabilitiesAssumedCurrentLiabilities is negative in the default or with dimensions except for the allowable dimensional qualifiers defined as allowable non negatives.</t>
  </si>
  <si>
    <t>us-gaap:BusinessCombinationRecognizedIdentifiableAssetsAcquiredAndLiabilitiesAssumedCurrentLiabilities</t>
  </si>
  <si>
    <t>Flag fail when BusinessCombinationRecognizedIdentifiableAssetsAcquiredAndLiabilitiesAssumedCurrentLiabilitiesAccountsPayable is negative in the default or with dimensions except for the allowable dimensional qualifiers defined as allowable non negatives.</t>
  </si>
  <si>
    <t>us-gaap:BusinessCombinationRecognizedIdentifiableAssetsAcquiredAndLiabilitiesAssumedCurrentLiabilitiesAccountsPayable</t>
  </si>
  <si>
    <t>Flag fail when BusinessCombinationRecognizedIdentifiableAssetsAcquiredAndLiabilitiesAssumedCurrentLiabilitiesDeferredRevenue is negative in the default or with dimensions except for the allowable dimensional qualifiers defined as allowable non negatives.</t>
  </si>
  <si>
    <t>us-gaap:BusinessCombinationRecognizedIdentifiableAssetsAcquiredAndLiabilitiesAssumedCurrentLiabilitiesDeferredRevenue</t>
  </si>
  <si>
    <t>Flag fail when BusinessCombinationRecognizedIdentifiableAssetsAcquiredAndLiabilitiesAssumedCurrentLiabilitiesLongTermDebt is negative in the default or with dimensions except for the allowable dimensional qualifiers defined as allowable non negatives.</t>
  </si>
  <si>
    <t>us-gaap:BusinessCombinationRecognizedIdentifiableAssetsAcquiredAndLiabilitiesAssumedCurrentLiabilitiesLongTermDebt</t>
  </si>
  <si>
    <t>Flag fail when BusinessCombinationRecognizedIdentifiableAssetsAcquiredAndLiabilitiesAssumedCurrentLiabilitiesOther is negative in the default or with dimensions except for the allowable dimensional qualifiers defined as allowable non negatives.</t>
  </si>
  <si>
    <t>us-gaap:BusinessCombinationRecognizedIdentifiableAssetsAcquiredAndLiabilitiesAssumedCurrentLiabilitiesOther</t>
  </si>
  <si>
    <t>Flag fail when BusinessCombinationRecognizedIdentifiableAssetsAcquiredAndLiabilitiesAssumedDeferredTaxAssetsCurrent is negative in the default or with dimensions except for the allowable dimensional qualifiers defined as allowable non negatives.</t>
  </si>
  <si>
    <t>us-gaap:BusinessCombinationRecognizedIdentifiableAssetsAcquiredAndLiabilitiesAssumedDeferredTaxAssetsCurrent</t>
  </si>
  <si>
    <t>Flag fail when BusinessCombinationRecognizedIdentifiableAssetsAcquiredAndLiabilitiesAssumedDeferredTaxAssetsNoncurrent is negative in the default or with dimensions except for the allowable dimensional qualifiers defined as allowable non negatives.</t>
  </si>
  <si>
    <t>us-gaap:BusinessCombinationRecognizedIdentifiableAssetsAcquiredAndLiabilitiesAssumedDeferredTaxAssetsNoncurrent</t>
  </si>
  <si>
    <t>Flag fail when BusinessCombinationRecognizedIdentifiableAssetsAcquiredAndLiabilitiesAssumedDeferredTaxLiabilitiesCurrent is negative in the default or with dimensions except for the allowable dimensional qualifiers defined as allowable non negatives.</t>
  </si>
  <si>
    <t>us-gaap:BusinessCombinationRecognizedIdentifiableAssetsAcquiredAndLiabilitiesAssumedDeferredTaxLiabilitiesCurrent</t>
  </si>
  <si>
    <t>Flag fail when BusinessCombinationRecognizedIdentifiableAssetsAcquiredAndLiabilitiesAssumedDeferredTaxLiabilitiesNoncurrent is negative in the default or with dimensions except for the allowable dimensional qualifiers defined as allowable non negatives.</t>
  </si>
  <si>
    <t>us-gaap:BusinessCombinationRecognizedIdentifiableAssetsAcquiredAndLiabilitiesAssumedDeferredTaxLiabilitiesNoncurrent</t>
  </si>
  <si>
    <t>Flag fail when BusinessCombinationRecognizedIdentifiableAssetsAcquiredAndLiabilitiesAssumedEquipment is negative in the default or with dimensions except for the allowable dimensional qualifiers defined as allowable non negatives.</t>
  </si>
  <si>
    <t>us-gaap:BusinessCombinationRecognizedIdentifiableAssetsAcquiredAndLiabilitiesAssumedEquipment</t>
  </si>
  <si>
    <t>Flag fail when BusinessCombinationRecognizedIdentifiableAssetsAcquiredAndLiabilitiesAssumedIndefiniteLivedIntangibleAssets is negative in the default or with dimensions except for the allowable dimensional qualifiers defined as allowable non negatives.</t>
  </si>
  <si>
    <t>us-gaap:BusinessCombinationRecognizedIdentifiableAssetsAcquiredAndLiabilitiesAssumedIndefiniteLivedIntangibleAssets</t>
  </si>
  <si>
    <t>Flag fail when BusinessCombinationRecognizedIdentifiableAssetsAcquiredAndLiabilitiesAssumedIntangibleAssetsOtherThanGoodwill is negative in the default or with dimensions except for the allowable dimensional qualifiers defined as allowable non negatives.</t>
  </si>
  <si>
    <t>us-gaap:BusinessCombinationRecognizedIdentifiableAssetsAcquiredAndLiabilitiesAssumedIntangibleAssetsOtherThanGoodwill</t>
  </si>
  <si>
    <t>Flag fail when BusinessCombinationRecognizedIdentifiableAssetsAcquiredAndLiabilitiesAssumedLand is negative in the default or with dimensions except for the allowable dimensional qualifiers defined as allowable non negatives.</t>
  </si>
  <si>
    <t>us-gaap:BusinessCombinationRecognizedIdentifiableAssetsAcquiredAndLiabilitiesAssumedLand</t>
  </si>
  <si>
    <t>Flag fail when BusinessCombinationRecognizedIdentifiableAssetsAcquiredAndLiabilitiesAssumedLiabilities is negative in the default or with dimensions except for the allowable dimensional qualifiers defined as allowable non negatives.</t>
  </si>
  <si>
    <t>us-gaap:BusinessCombinationRecognizedIdentifiableAssetsAcquiredAndLiabilitiesAssumedLiabilities</t>
  </si>
  <si>
    <t>Flag fail when BusinessCombinationRecognizedIdentifiableAssetsAcquiredAndLiabilitiesAssumedNoncurrentAssets is negative in the default or with dimensions except for the allowable dimensional qualifiers defined as allowable non negatives.</t>
  </si>
  <si>
    <t>us-gaap:BusinessCombinationRecognizedIdentifiableAssetsAcquiredAndLiabilitiesAssumedNoncurrentAssets</t>
  </si>
  <si>
    <t>Flag fail when BusinessCombinationRecognizedIdentifiableAssetsAcquiredAndLiabilitiesAssumedNoncurrentLiabilities is negative in the default or with dimensions except for the allowable dimensional qualifiers defined as allowable non negatives.</t>
  </si>
  <si>
    <t>us-gaap:BusinessCombinationRecognizedIdentifiableAssetsAcquiredAndLiabilitiesAssumedNoncurrentLiabilities</t>
  </si>
  <si>
    <t>Flag fail when BusinessCombinationRecognizedIdentifiableAssetsAcquiredAndLiabilitiesAssumedNoncurrentLiabilitiesLongTermDebt is negative in the default or with dimensions except for the allowable dimensional qualifiers defined as allowable non negatives.</t>
  </si>
  <si>
    <t>us-gaap:BusinessCombinationRecognizedIdentifiableAssetsAcquiredAndLiabilitiesAssumedNoncurrentLiabilitiesLongTermDebt</t>
  </si>
  <si>
    <t>Flag fail when BusinessCombinationRecognizedIdentifiableAssetsAcquiredAndLiabilitiesAssumedNoncurrentLiabilitiesOther is negative in the default or with dimensions except for the allowable dimensional qualifiers defined as allowable non negatives.</t>
  </si>
  <si>
    <t>us-gaap:BusinessCombinationRecognizedIdentifiableAssetsAcquiredAndLiabilitiesAssumedNoncurrentLiabilitiesOther</t>
  </si>
  <si>
    <t>Flag fail when BusinessCombinationRecognizedIdentifiableAssetsAcquiredAndLiabilitiesAssumedOtherNoncurrentAssets is negative in the default or with dimensions except for the allowable dimensional qualifiers defined as allowable non negatives.</t>
  </si>
  <si>
    <t>us-gaap:BusinessCombinationRecognizedIdentifiableAssetsAcquiredAndLiabilitiesAssumedOtherNoncurrentAssets</t>
  </si>
  <si>
    <t>Flag fail when BusinessCombinationRecognizedIdentifiableAssetsAcquiredAndLiabilitiesAssumedRestructuringLiabilities is negative in the default or with dimensions except for the allowable dimensional qualifiers defined as allowable non negatives.</t>
  </si>
  <si>
    <t>us-gaap:BusinessCombinationRecognizedIdentifiableAssetsAcquiredAndLiabilitiesAssumedRestructuringLiabilities</t>
  </si>
  <si>
    <t>Flag fail when BusinessCombinationStepAcquisitionEquityInterestInAcquireeFairValue1 is negative in the default or with dimensions except for the allowable dimensional qualifiers defined as allowable non negatives.</t>
  </si>
  <si>
    <t>us-gaap:BusinessCombinationStepAcquisitionEquityInterestInAcquireeFairValue1</t>
  </si>
  <si>
    <t>Flag fail when BusinessCombinationStepAcquisitionEquityInterestInAcquireeIncludingSubsequentAcquisitionPercentage is negative in the default or with dimensions except for the allowable dimensional qualifiers defined as allowable non negatives.</t>
  </si>
  <si>
    <t>us-gaap:BusinessCombinationStepAcquisitionEquityInterestInAcquireeIncludingSubsequentAcquisitionPercentage</t>
  </si>
  <si>
    <t>Flag fail when BusinessDevelopment is negative in the default or with dimensions except for the allowable dimensional qualifiers defined as allowable non negatives.</t>
  </si>
  <si>
    <t>us-gaap:BusinessDevelopment</t>
  </si>
  <si>
    <t>Flag fail when BusinessExitCosts1 is negative in the default or with dimensions except for the allowable dimensional qualifiers defined as allowable non negatives.</t>
  </si>
  <si>
    <t>us-gaap:BusinessExitCosts1</t>
  </si>
  <si>
    <t>Flag fail when Capital is negative in the default or with dimensions except for the allowable dimensional qualifiers defined as allowable non negatives.</t>
  </si>
  <si>
    <t>us-gaap:Capital</t>
  </si>
  <si>
    <t>Flag fail when CapitalExpendituresIncurredButNotYetPaid is negative in the default or with dimensions except for the allowable dimensional qualifiers defined as allowable non negatives.</t>
  </si>
  <si>
    <t>us-gaap:CapitalExpendituresIncurredButNotYetPaid</t>
  </si>
  <si>
    <t>Flag fail when CapitalizationLongtermDebtAndEquity is negative in the default or with dimensions except for the allowable dimensional qualifiers defined as allowable non negatives.</t>
  </si>
  <si>
    <t>us-gaap:CapitalizationLongtermDebtAndEquity</t>
  </si>
  <si>
    <t>Flag fail when CapitalizedComputerSoftwareAmortization is negative in the default or with dimensions except for the allowable dimensional qualifiers defined as allowable non negatives.</t>
  </si>
  <si>
    <t>us-gaap:CapitalizedComputerSoftwareAmortization</t>
  </si>
  <si>
    <t>Flag fail when CapitalizedComputerSoftwareImpairments is negative in the default or with dimensions except for the allowable dimensional qualifiers defined as allowable non negatives.</t>
  </si>
  <si>
    <t>us-gaap:CapitalizedComputerSoftwareImpairments</t>
  </si>
  <si>
    <t>Flag fail when CapitalizedCostsAccumulatedDepreciationDepletionAmortizationAndValuationAllowanceForRelatingToOilAndGasProducingActivities is negative in the default or with dimensions except for the allowable dimensional qualifiers defined as allowable non negatives.</t>
  </si>
  <si>
    <t>us-gaap:CapitalizedCostsAccumulatedDepreciationDepletionAmortizationAndValuationAllowanceForRelatingToOilAndGasProducingActivities</t>
  </si>
  <si>
    <t>Flag fail when CapitalizedCostsAssetRetirementCosts is negative in the default or with dimensions except for the allowable dimensional qualifiers defined as allowable non negatives.</t>
  </si>
  <si>
    <t>us-gaap:CapitalizedCostsAssetRetirementCosts</t>
  </si>
  <si>
    <t>Flag fail when CapitalizedCostsMineralInterestsInProvedProperties is negative in the default or with dimensions except for the allowable dimensional qualifiers defined as allowable non negatives.</t>
  </si>
  <si>
    <t>us-gaap:CapitalizedCostsMineralInterestsInProvedProperties</t>
  </si>
  <si>
    <t>Flag fail when CapitalizedCostsMineralInterestsInUnprovedProperties is negative in the default or with dimensions except for the allowable dimensional qualifiers defined as allowable non negatives.</t>
  </si>
  <si>
    <t>us-gaap:CapitalizedCostsMineralInterestsInUnprovedProperties</t>
  </si>
  <si>
    <t>Flag fail when CapitalizedCostsOfUnprovedPropertiesExcludedFromAmortization is negative in the default or with dimensions except for the allowable dimensional qualifiers defined as allowable non negatives.</t>
  </si>
  <si>
    <t>us-gaap:CapitalizedCostsOfUnprovedPropertiesExcludedFromAmortization</t>
  </si>
  <si>
    <t>Flag fail when CapitalizedCostsOilAndGasProducingActivitiesGross is negative in the default or with dimensions except for the allowable dimensional qualifiers defined as allowable non negatives.</t>
  </si>
  <si>
    <t>us-gaap:CapitalizedCostsOilAndGasProducingActivitiesGross</t>
  </si>
  <si>
    <t>Flag fail when CapitalizedCostsOilAndGasProducingActivitiesNet is negative in the default or with dimensions except for the allowable dimensional qualifiers defined as allowable non negatives.</t>
  </si>
  <si>
    <t>us-gaap:CapitalizedCostsOilAndGasProducingActivitiesNet</t>
  </si>
  <si>
    <t>Flag fail when CapitalizedCostsProvedProperties is negative in the default or with dimensions except for the allowable dimensional qualifiers defined as allowable non negatives.</t>
  </si>
  <si>
    <t>us-gaap:CapitalizedCostsProvedProperties</t>
  </si>
  <si>
    <t>Flag fail when CapitalizedCostsSupportEquipmentAndFacilities is negative in the default or with dimensions except for the allowable dimensional qualifiers defined as allowable non negatives.</t>
  </si>
  <si>
    <t>us-gaap:CapitalizedCostsSupportEquipmentAndFacilities</t>
  </si>
  <si>
    <t>Flag fail when CapitalizedCostsUncompletedWellsEquipmentAndFacilities is negative in the default or with dimensions except for the allowable dimensional qualifiers defined as allowable non negatives.</t>
  </si>
  <si>
    <t>us-gaap:CapitalizedCostsUncompletedWellsEquipmentAndFacilities</t>
  </si>
  <si>
    <t>Flag fail when CapitalizedCostsUnprovedProperties is negative in the default or with dimensions except for the allowable dimensional qualifiers defined as allowable non negatives.</t>
  </si>
  <si>
    <t>us-gaap:CapitalizedCostsUnprovedProperties</t>
  </si>
  <si>
    <t>Flag fail when CapitalizedCostsWellsAndRelatedEquipmentAndFacilities is negative in the default or with dimensions except for the allowable dimensional qualifiers defined as allowable non negatives.</t>
  </si>
  <si>
    <t>us-gaap:CapitalizedCostsWellsAndRelatedEquipmentAndFacilities</t>
  </si>
  <si>
    <t>Flag fail when CapitalizedExploratoryWellCostChargedToExpense is negative in the default or with dimensions except for the allowable dimensional qualifiers defined as allowable non negatives.</t>
  </si>
  <si>
    <t>us-gaap:CapitalizedExploratoryWellCostChargedToExpense</t>
  </si>
  <si>
    <t>Flag fail when CapitalizedExploratoryWellCostsAdditionsPendingDeterminationOfProvedReserves is negative in the default or with dimensions except for the allowable dimensional qualifiers defined as allowable non negatives.</t>
  </si>
  <si>
    <t>us-gaap:CapitalizedExploratoryWellCostsAdditionsPendingDeterminationOfProvedReserves</t>
  </si>
  <si>
    <t>Flag fail when CapitalizedExploratoryWellCostsChargedToExpense is negative in the default or with dimensions except for the allowable dimensional qualifiers defined as allowable non negatives.</t>
  </si>
  <si>
    <t>us-gaap:CapitalizedExploratoryWellCostsChargedToExpense</t>
  </si>
  <si>
    <t>Flag fail when CapitalLeasedAssetsNoncurrentFairValueDisclosure is negative in the default or with dimensions except for the allowable dimensional qualifiers defined as allowable non negatives.</t>
  </si>
  <si>
    <t>us-gaap:CapitalLeasedAssetsNoncurrentFairValueDisclosure</t>
  </si>
  <si>
    <t>Flag fail when CapitalLeasesFutureMinimumPaymentsDueInFourAndFiveYears is negative in the default or with dimensions except for the allowable dimensional qualifiers defined as allowable non negatives.</t>
  </si>
  <si>
    <t>us-gaap:CapitalLeasesFutureMinimumPaymentsDueInFourAndFiveYears</t>
  </si>
  <si>
    <t>Flag fail when CapitalLeasesFutureMinimumPaymentsDueInRollingAfterYearFive is negative in the default or with dimensions except for the allowable dimensional qualifiers defined as allowable non negatives.</t>
  </si>
  <si>
    <t>us-gaap:CapitalLeasesFutureMinimumPaymentsDueInRollingAfterYearFive</t>
  </si>
  <si>
    <t>Flag fail when CapitalLeasesFutureMinimumPaymentsDueInRollingYearFive is negative in the default or with dimensions except for the allowable dimensional qualifiers defined as allowable non negatives.</t>
  </si>
  <si>
    <t>us-gaap:CapitalLeasesFutureMinimumPaymentsDueInRollingYearFive</t>
  </si>
  <si>
    <t>Flag fail when CapitalLeasesFutureMinimumPaymentsDueInRollingYearFour is negative in the default or with dimensions except for the allowable dimensional qualifiers defined as allowable non negatives.</t>
  </si>
  <si>
    <t>us-gaap:CapitalLeasesFutureMinimumPaymentsDueInRollingYearFour</t>
  </si>
  <si>
    <t>Flag fail when CapitalLeasesFutureMinimumPaymentsDueInRollingYearFourAndFive is negative in the default or with dimensions except for the allowable dimensional qualifiers defined as allowable non negatives.</t>
  </si>
  <si>
    <t>us-gaap:CapitalLeasesFutureMinimumPaymentsDueInRollingYearFourAndFive</t>
  </si>
  <si>
    <t>Flag fail when CapitalLeasesFutureMinimumPaymentsDueInRollingYearThree is negative in the default or with dimensions except for the allowable dimensional qualifiers defined as allowable non negatives.</t>
  </si>
  <si>
    <t>us-gaap:CapitalLeasesFutureMinimumPaymentsDueInRollingYearThree</t>
  </si>
  <si>
    <t>Flag fail when CapitalLeasesFutureMinimumPaymentsDueInRollingYearTwo is negative in the default or with dimensions except for the allowable dimensional qualifiers defined as allowable non negatives.</t>
  </si>
  <si>
    <t>us-gaap:CapitalLeasesFutureMinimumPaymentsDueInRollingYearTwo</t>
  </si>
  <si>
    <t>Flag fail when CapitalLeasesFutureMinimumPaymentsDueInRollingYearTwoAndThree is negative in the default or with dimensions except for the allowable dimensional qualifiers defined as allowable non negatives.</t>
  </si>
  <si>
    <t>us-gaap:CapitalLeasesFutureMinimumPaymentsDueInRollingYearTwoAndThree</t>
  </si>
  <si>
    <t>Flag fail when CapitalLeasesFutureMinimumPaymentsDueInTwoAndThreeYears is negative in the default or with dimensions except for the allowable dimensional qualifiers defined as allowable non negatives.</t>
  </si>
  <si>
    <t>us-gaap:CapitalLeasesFutureMinimumPaymentsDueInTwoAndThreeYears</t>
  </si>
  <si>
    <t>Flag fail when CapitalLeasesFutureMinimumPaymentsExecutoryCosts is negative in the default or with dimensions except for the allowable dimensional qualifiers defined as allowable non negatives.</t>
  </si>
  <si>
    <t>us-gaap:CapitalLeasesFutureMinimumPaymentsExecutoryCosts</t>
  </si>
  <si>
    <t>Flag fail when CapitalLeasesFutureMinimumPaymentsInterestIncludedInPayments is negative in the default or with dimensions except for the allowable dimensional qualifiers defined as allowable non negatives.</t>
  </si>
  <si>
    <t>us-gaap:CapitalLeasesFutureMinimumPaymentsInterestIncludedInPayments</t>
  </si>
  <si>
    <t>Flag fail when CapitalLeasesFutureMinimumPaymentsNetMinimumPayments1 is negative in the default or with dimensions except for the allowable dimensional qualifiers defined as allowable non negatives.</t>
  </si>
  <si>
    <t>us-gaap:CapitalLeasesFutureMinimumPaymentsNetMinimumPayments1</t>
  </si>
  <si>
    <t>Flag fail when CapitalLeasesFutureMinimumPaymentsNextRollingTwelveMonths is negative in the default or with dimensions except for the allowable dimensional qualifiers defined as allowable non negatives.</t>
  </si>
  <si>
    <t>us-gaap:CapitalLeasesFutureMinimumPaymentsNextRollingTwelveMonths</t>
  </si>
  <si>
    <t>Flag fail when CapitalLeasesFutureMinimumPaymentsReceivableCurrent is negative in the default or with dimensions except for the allowable dimensional qualifiers defined as allowable non negatives.</t>
  </si>
  <si>
    <t>us-gaap:CapitalLeasesFutureMinimumPaymentsReceivableCurrent</t>
  </si>
  <si>
    <t>Flag fail when CapitalLeasesFutureMinimumPaymentsReceivableDueInRollingAfterYearFive is negative in the default or with dimensions except for the allowable dimensional qualifiers defined as allowable non negatives.</t>
  </si>
  <si>
    <t>us-gaap:CapitalLeasesFutureMinimumPaymentsReceivableDueInRollingAfterYearFive</t>
  </si>
  <si>
    <t>Flag fail when CapitalLeasesFutureMinimumPaymentsReceivableDueInRollingYearFive is negative in the default or with dimensions except for the allowable dimensional qualifiers defined as allowable non negatives.</t>
  </si>
  <si>
    <t>us-gaap:CapitalLeasesFutureMinimumPaymentsReceivableDueInRollingYearFive</t>
  </si>
  <si>
    <t>Flag fail when CapitalLeasesFutureMinimumPaymentsReceivableDueInRollingYearFour is negative in the default or with dimensions except for the allowable dimensional qualifiers defined as allowable non negatives.</t>
  </si>
  <si>
    <t>us-gaap:CapitalLeasesFutureMinimumPaymentsReceivableDueInRollingYearFour</t>
  </si>
  <si>
    <t>Flag fail when CapitalLeasesFutureMinimumPaymentsReceivableDueInRollingYearThree is negative in the default or with dimensions except for the allowable dimensional qualifiers defined as allowable non negatives.</t>
  </si>
  <si>
    <t>us-gaap:CapitalLeasesFutureMinimumPaymentsReceivableDueInRollingYearThree</t>
  </si>
  <si>
    <t>Flag fail when CapitalLeasesFutureMinimumPaymentsReceivableDueInRollingYearTwo is negative in the default or with dimensions except for the allowable dimensional qualifiers defined as allowable non negatives.</t>
  </si>
  <si>
    <t>us-gaap:CapitalLeasesFutureMinimumPaymentsReceivableDueInRollingYearTwo</t>
  </si>
  <si>
    <t>Flag fail when CapitalLeasesFutureMinimumPaymentsReceivableNextRollingTwelveMonths is negative in the default or with dimensions except for the allowable dimensional qualifiers defined as allowable non negatives.</t>
  </si>
  <si>
    <t>us-gaap:CapitalLeasesFutureMinimumPaymentsReceivableNextRollingTwelveMonths</t>
  </si>
  <si>
    <t>Flag fail when CapitalLeasesFutureMinimumPaymentsReceivableRemainderOfFiscalYear is negative in the default or with dimensions except for the allowable dimensional qualifiers defined as allowable non negatives.</t>
  </si>
  <si>
    <t>us-gaap:CapitalLeasesFutureMinimumPaymentsReceivableRemainderOfFiscalYear</t>
  </si>
  <si>
    <t>Flag fail when CapitalLeasesFutureMinimumPaymentsRemainderOfFiscalYear is negative in the default or with dimensions except for the allowable dimensional qualifiers defined as allowable non negatives.</t>
  </si>
  <si>
    <t>us-gaap:CapitalLeasesFutureMinimumPaymentsRemainderOfFiscalYear</t>
  </si>
  <si>
    <t>Flag fail when CapitalLeasesLesseeBalanceSheetAssetsByMajorClassGross is negative in the default or with dimensions except for the allowable dimensional qualifiers defined as allowable non negatives.</t>
  </si>
  <si>
    <t>us-gaap:CapitalLeasesLesseeBalanceSheetAssetsByMajorClassGross</t>
  </si>
  <si>
    <t>Flag fail when CapitalRequiredForCapitalAdequacy is negative in the default or with dimensions except for the allowable dimensional qualifiers defined as allowable non negatives.</t>
  </si>
  <si>
    <t>us-gaap:CapitalRequiredForCapitalAdequacy</t>
  </si>
  <si>
    <t>Flag fail when CapitalRequiredForCapitalAdequacyToRiskWeightedAssets is negative in the default or with dimensions except for the allowable dimensional qualifiers defined as allowable non negatives.</t>
  </si>
  <si>
    <t>us-gaap:CapitalRequiredForCapitalAdequacyToRiskWeightedAssets</t>
  </si>
  <si>
    <t>Flag fail when CapitalRequiredToBeWellCapitalized is negative in the default or with dimensions except for the allowable dimensional qualifiers defined as allowable non negatives.</t>
  </si>
  <si>
    <t>us-gaap:CapitalRequiredToBeWellCapitalized</t>
  </si>
  <si>
    <t>Flag fail when CapitalRequiredToBeWellCapitalizedToRiskWeightedAssets is negative in the default or with dimensions except for the allowable dimensional qualifiers defined as allowable non negatives.</t>
  </si>
  <si>
    <t>us-gaap:CapitalRequiredToBeWellCapitalizedToRiskWeightedAssets</t>
  </si>
  <si>
    <t>Flag fail when CapitalToRiskWeightedAssets is negative in the default or with dimensions except for the allowable dimensional qualifiers defined as allowable non negatives.</t>
  </si>
  <si>
    <t>us-gaap:CapitalToRiskWeightedAssets</t>
  </si>
  <si>
    <t>Flag fail when CapitalUnitsNetAmount is negative in the default or with dimensions except for the allowable dimensional qualifiers defined as allowable non negatives.</t>
  </si>
  <si>
    <t>us-gaap:CapitalUnitsNetAmount</t>
  </si>
  <si>
    <t>Flag fail when CashAcquiredInExcessOfPaymentsToAcquireBusiness is negative in the default or with dimensions except for the allowable dimensional qualifiers defined as allowable non negatives.</t>
  </si>
  <si>
    <t>us-gaap:CashAcquiredInExcessOfPaymentsToAcquireBusiness</t>
  </si>
  <si>
    <t>Flag fail when CashAvailableForDistributions is negative in the default or with dimensions except for the allowable dimensional qualifiers defined as allowable non negatives.</t>
  </si>
  <si>
    <t>us-gaap:CashAvailableForDistributions</t>
  </si>
  <si>
    <t>Flag fail when CashDividends is negative in the default or with dimensions except for the allowable dimensional qualifiers defined as allowable non negatives.</t>
  </si>
  <si>
    <t>us-gaap:CashDividends</t>
  </si>
  <si>
    <t>Flag fail when CashFlowsBetweenTransfereeAndTransferorRepaymentsOfServicingFeeAdvances is negative in the default or with dimensions except for the allowable dimensional qualifiers defined as allowable non negatives.</t>
  </si>
  <si>
    <t>us-gaap:CashFlowsBetweenTransfereeAndTransferorRepaymentsOfServicingFeeAdvances</t>
  </si>
  <si>
    <t>Flag fail when CashFlowsBetweenTransfereeAndTransferorServicingFeeAdvances is negative in the default or with dimensions except for the allowable dimensional qualifiers defined as allowable non negatives.</t>
  </si>
  <si>
    <t>us-gaap:CashFlowsBetweenTransfereeAndTransferorServicingFeeAdvances</t>
  </si>
  <si>
    <t>Flag fail when CashFlowsBetweenTransfereeAndTransferorServicingFees is negative in the default or with dimensions except for the allowable dimensional qualifiers defined as allowable non negatives.</t>
  </si>
  <si>
    <t>us-gaap:CashFlowsBetweenTransfereeAndTransferorServicingFees</t>
  </si>
  <si>
    <t>Flag fail when CashFlowsBetweenTransferorAndTransfereeBeneficialInterest is negative in the default or with dimensions except for the allowable dimensional qualifiers defined as allowable non negatives.</t>
  </si>
  <si>
    <t>us-gaap:CashFlowsBetweenTransferorAndTransfereeBeneficialInterest</t>
  </si>
  <si>
    <t>Flag fail when CashForLeveragedBuyout is negative in the default or with dimensions except for the allowable dimensional qualifiers defined as allowable non negatives.</t>
  </si>
  <si>
    <t>us-gaap:CashForLeveragedBuyout</t>
  </si>
  <si>
    <t>Flag fail when CashIncludingDiscontinuedOperations is negative in the default or with dimensions except for the allowable dimensional qualifiers defined as allowable non negatives.</t>
  </si>
  <si>
    <t>us-gaap:CashIncludingDiscontinuedOperations</t>
  </si>
  <si>
    <t>Flag fail when CededCreditRiskAmount is negative in the default or with dimensions except for the allowable dimensional qualifiers defined as allowable non negatives.</t>
  </si>
  <si>
    <t>us-gaap:CededCreditRiskAmount</t>
  </si>
  <si>
    <t>Flag fail when CededCreditRiskClaimsLossAdjustmentExpenseIncurred is negative in the default or with dimensions except for the allowable dimensional qualifiers defined as allowable non negatives.</t>
  </si>
  <si>
    <t>us-gaap:CededCreditRiskClaimsLossAdjustmentExpenseIncurred</t>
  </si>
  <si>
    <t>Flag fail when CededCreditRiskClaimsReceivable is negative in the default or with dimensions except for the allowable dimensional qualifiers defined as allowable non negatives.</t>
  </si>
  <si>
    <t>us-gaap:CededCreditRiskClaimsReceivable</t>
  </si>
  <si>
    <t>Flag fail when CededCreditRiskOtherRisks is negative in the default or with dimensions except for the allowable dimensional qualifiers defined as allowable non negatives.</t>
  </si>
  <si>
    <t>us-gaap:CededCreditRiskOtherRisks</t>
  </si>
  <si>
    <t>Flag fail when CededCreditRiskPremiumsEarned is negative in the default or with dimensions except for the allowable dimensional qualifiers defined as allowable non negatives.</t>
  </si>
  <si>
    <t>us-gaap:CededCreditRiskPremiumsEarned</t>
  </si>
  <si>
    <t>Flag fail when CededPremiumsEarned is negative in the default or with dimensions except for the allowable dimensional qualifiers defined as allowable non negatives.</t>
  </si>
  <si>
    <t>us-gaap:CededPremiumsEarned</t>
  </si>
  <si>
    <t>Flag fail when CededPremiumsLifeInsuranceInForce is negative in the default or with dimensions except for the allowable dimensional qualifiers defined as allowable non negatives.</t>
  </si>
  <si>
    <t>us-gaap:CededPremiumsLifeInsuranceInForce</t>
  </si>
  <si>
    <t>Flag fail when CertainLoansAcquiredInTransferAccountedForAsAvailableforsaleDebtSecuritiesOtherthanTemporaryImpairmentChargesCreditLoss is negative in the default or with dimensions except for the allowable dimensional qualifiers defined as allowable non negatives.</t>
  </si>
  <si>
    <t>us-gaap:CertainLoansAcquiredInTransferAccountedForAsAvailableforsaleDebtSecuritiesOtherthanTemporaryImpairmentChargesCreditLoss</t>
  </si>
  <si>
    <t>Flag fail when CertainLoansAcquiredInTransferAccountedForAsDebtSecuritiesAccretableYieldAccretion is negative in the default or with dimensions except for the allowable dimensional qualifiers defined as allowable non negatives.</t>
  </si>
  <si>
    <t>us-gaap:CertainLoansAcquiredInTransferAccountedForAsDebtSecuritiesAccretableYieldAccretion</t>
  </si>
  <si>
    <t>Flag fail when CertainLoansAcquiredInTransferAccountedForAsDebtSecuritiesOtherthanTemporaryImpairmentChargesCreditLoss is negative in the default or with dimensions except for the allowable dimensional qualifiers defined as allowable non negatives.</t>
  </si>
  <si>
    <t>us-gaap:CertainLoansAcquiredInTransferAccountedForAsDebtSecuritiesOtherthanTemporaryImpairmentChargesCreditLoss</t>
  </si>
  <si>
    <t>Flag fail when CertainLoansAcquiredInTransferAccountedForAsHeldtomaturityDebtSecuritiesOtherthanTemporaryImpairmentChargesCreditLoss is negative in the default or with dimensions except for the allowable dimensional qualifiers defined as allowable non negatives.</t>
  </si>
  <si>
    <t>us-gaap:CertainLoansAcquiredInTransferAccountedForAsHeldtomaturityDebtSecuritiesOtherthanTemporaryImpairmentChargesCreditLoss</t>
  </si>
  <si>
    <t>Flag fail when CertainLoansAcquiredInTransferAccretableYield is negative in the default or with dimensions except for the allowable dimensional qualifiers defined as allowable non negatives.</t>
  </si>
  <si>
    <t>us-gaap:CertainLoansAcquiredInTransferAccretableYield</t>
  </si>
  <si>
    <t>Flag fail when CertainLoansAcquiredInTransferNotAccountedForAsDebtSecuritiesAccretableYieldAccretion is negative in the default or with dimensions except for the allowable dimensional qualifiers defined as allowable non negatives.</t>
  </si>
  <si>
    <t>us-gaap:CertainLoansAcquiredInTransferNotAccountedForAsDebtSecuritiesAccretableYieldAccretion</t>
  </si>
  <si>
    <t>Flag fail when CertainLoansAcquiredInTransferNotAccountedForAsDebtSecuritiesAccretableYieldDisposalsOfLoans is negative in the default or with dimensions except for the allowable dimensional qualifiers defined as allowable non negatives.</t>
  </si>
  <si>
    <t>us-gaap:CertainLoansAcquiredInTransferNotAccountedForAsDebtSecuritiesAccretableYieldDisposalsOfLoans</t>
  </si>
  <si>
    <t>Flag fail when CertainLoansAcquiredInTransferNotAccountedForAsDebtSecuritiesAcquiredDuringPeriodAtAcquisitionAtFairValue is negative in the default or with dimensions except for the allowable dimensional qualifiers defined as allowable non negatives.</t>
  </si>
  <si>
    <t>us-gaap:CertainLoansAcquiredInTransferNotAccountedForAsDebtSecuritiesAcquiredDuringPeriodAtAcquisitionAtFairValue</t>
  </si>
  <si>
    <t>Flag fail when CertainLoansAcquiredInTransferNotAccountedForAsDebtSecuritiesAcquiredDuringPeriodCommercialAtAcquisitionAtFairValue is negative in the default or with dimensions except for the allowable dimensional qualifiers defined as allowable non negatives.</t>
  </si>
  <si>
    <t>us-gaap:CertainLoansAcquiredInTransferNotAccountedForAsDebtSecuritiesAcquiredDuringPeriodCommercialAtAcquisitionAtFairValue</t>
  </si>
  <si>
    <t>Flag fail when CertainLoansAcquiredInTransferNotAccountedForAsDebtSecuritiesAcquiredDuringPeriodConsumerAtAcquisitionAtFairValue is negative in the default or with dimensions except for the allowable dimensional qualifiers defined as allowable non negatives.</t>
  </si>
  <si>
    <t>us-gaap:CertainLoansAcquiredInTransferNotAccountedForAsDebtSecuritiesAcquiredDuringPeriodConsumerAtAcquisitionAtFairValue</t>
  </si>
  <si>
    <t>Flag fail when CertainLoansAcquiredInTransferNotAccountedForAsDebtSecuritiesAllowanceForLoanLossesDecreases1 is negative in the default or with dimensions except for the allowable dimensional qualifiers defined as allowable non negatives.</t>
  </si>
  <si>
    <t>us-gaap:CertainLoansAcquiredInTransferNotAccountedForAsDebtSecuritiesAllowanceForLoanLossesDecreases1</t>
  </si>
  <si>
    <t>Flag fail when ClassOfWarrantOrRightExercisePriceOfWarrantsOrRights1 is negative in the default or with dimensions except for the allowable dimensional qualifiers defined as allowable non negatives.</t>
  </si>
  <si>
    <t>us-gaap:ClassOfWarrantOrRightExercisePriceOfWarrantsOrRights1</t>
  </si>
  <si>
    <t>Flag fail when ClassOfWarrantOrRightNumberOfSecuritiesCalledByEachWarrantOrRight is negative in the default or with dimensions except for the allowable dimensional qualifiers defined as allowable non negatives.</t>
  </si>
  <si>
    <t>us-gaap:ClassOfWarrantOrRightNumberOfSecuritiesCalledByEachWarrantOrRight</t>
  </si>
  <si>
    <t>Flag fail when ClearanceFees is negative in the default or with dimensions except for the allowable dimensional qualifiers defined as allowable non negatives.</t>
  </si>
  <si>
    <t>us-gaap:ClearanceFees</t>
  </si>
  <si>
    <t>Flag fail when ClosedBlockLiabilitiesOtherPolicyholderFunds is negative in the default or with dimensions except for the allowable dimensional qualifiers defined as allowable non negatives.</t>
  </si>
  <si>
    <t>us-gaap:ClosedBlockLiabilitiesOtherPolicyholderFunds</t>
  </si>
  <si>
    <t>Flag fail when ClosedBlockOperationsChangeInPolicyholderDividendObligation is negative in the default or with dimensions except for the allowable dimensional qualifiers defined as allowable non negatives.</t>
  </si>
  <si>
    <t>us-gaap:ClosedBlockOperationsChangeInPolicyholderDividendObligation</t>
  </si>
  <si>
    <t>Flag fail when CollateralSecuritiesRepledgedDeliveredOrUsed is negative in the default or with dimensions except for the allowable dimensional qualifiers defined as allowable non negatives.</t>
  </si>
  <si>
    <t>us-gaap:CollateralSecuritiesRepledgedDeliveredOrUsed</t>
  </si>
  <si>
    <t>Flag fail when CombinedRatio is negative in the default or with dimensions except for the allowable dimensional qualifiers defined as allowable non negatives.</t>
  </si>
  <si>
    <t>us-gaap:CombinedRatio</t>
  </si>
  <si>
    <t>Flag fail when CommonStockDividend is negative in the default or with dimensions except for the allowable dimensional qualifiers defined as allowable non negatives.</t>
  </si>
  <si>
    <t>us-gaap:CommonStockDividend</t>
  </si>
  <si>
    <t>Flag fail when CommonStockSharesSubscriptions is negative in the default or with dimensions except for the allowable dimensional qualifiers defined as allowable non negatives.</t>
  </si>
  <si>
    <t>us-gaap:CommonStockSharesSubscriptions</t>
  </si>
  <si>
    <t>Flag fail when CommonStockShareSubscriptionsButUnissuedValue is negative in the default or with dimensions except for the allowable dimensional qualifiers defined as allowable non negatives.</t>
  </si>
  <si>
    <t>us-gaap:CommonStockShareSubscriptionsButUnissuedValue</t>
  </si>
  <si>
    <t>Flag fail when CommonStocksIncludingAdditionalPaidInCapital is negative in the default or with dimensions except for the allowable dimensional qualifiers defined as allowable non negatives.</t>
  </si>
  <si>
    <t>us-gaap:CommonStocksIncludingAdditionalPaidInCapital</t>
  </si>
  <si>
    <t>Flag fail when CommonStocksIncludingAdditionalPaidInCapitalNetOfDiscount is negative in the default or with dimensions except for the allowable dimensional qualifiers defined as allowable non negatives.</t>
  </si>
  <si>
    <t>us-gaap:CommonStocksIncludingAdditionalPaidInCapitalNetOfDiscount</t>
  </si>
  <si>
    <t>Flag fail when CommonUnitAuthorized is negative in the default or with dimensions except for the allowable dimensional qualifiers defined as allowable non negatives.</t>
  </si>
  <si>
    <t>us-gaap:CommonUnitAuthorized</t>
  </si>
  <si>
    <t>Flag fail when CommonUnitIssuanceValue is negative in the default or with dimensions except for the allowable dimensional qualifiers defined as allowable non negatives.</t>
  </si>
  <si>
    <t>us-gaap:CommonUnitIssuanceValue</t>
  </si>
  <si>
    <t>Flag fail when CommonUnitIssued is negative in the default or with dimensions except for the allowable dimensional qualifiers defined as allowable non negatives.</t>
  </si>
  <si>
    <t>us-gaap:CommonUnitIssued</t>
  </si>
  <si>
    <t>Flag fail when CommonUnitOutstanding is negative in the default or with dimensions except for the allowable dimensional qualifiers defined as allowable non negatives.</t>
  </si>
  <si>
    <t>us-gaap:CommonUnitOutstanding</t>
  </si>
  <si>
    <t>Flag fail when Communication is negative in the default or with dimensions except for the allowable dimensional qualifiers defined as allowable non negatives.</t>
  </si>
  <si>
    <t>us-gaap:Communication</t>
  </si>
  <si>
    <t>Flag fail when CommunicationsInformationTechnologyAndOccupancy is negative in the default or with dimensions except for the allowable dimensional qualifiers defined as allowable non negatives.</t>
  </si>
  <si>
    <t>us-gaap:CommunicationsInformationTechnologyAndOccupancy</t>
  </si>
  <si>
    <t>Flag fail when ConcentrationRiskPercentage1 is negative in the default or with dimensions except for the allowable dimensional qualifiers defined as allowable non negatives.</t>
  </si>
  <si>
    <t>us-gaap:ConcentrationRiskPercentage1</t>
  </si>
  <si>
    <t>Flag fail when ConsolidationLessThanWhollyOwnedSubsidiaryParentOwnershipInterestChangesAdditionalInterestIssuedToParent is negative in the default or with dimensions except for the allowable dimensional qualifiers defined as allowable non negatives.</t>
  </si>
  <si>
    <t>us-gaap:ConsolidationLessThanWhollyOwnedSubsidiaryParentOwnershipInterestChangesAdditionalInterestIssuedToParent</t>
  </si>
  <si>
    <t>Flag fail when ConsolidationLessThanWhollyOwnedSubsidiaryParentOwnershipInterestChangesIssuanceOfEquityBySubsidiaryToNoncontrollingInterests is negative in the default or with dimensions except for the allowable dimensional qualifiers defined as allowable non negatives.</t>
  </si>
  <si>
    <t>us-gaap:ConsolidationLessThanWhollyOwnedSubsidiaryParentOwnershipInterestChangesIssuanceOfEquityBySubsidiaryToNoncontrollingInterests</t>
  </si>
  <si>
    <t>Flag fail when ConsolidationLessThanWhollyOwnedSubsidiaryParentOwnershipInterestChangesPurchaseOfInterestByParent is negative in the default or with dimensions except for the allowable dimensional qualifiers defined as allowable non negatives.</t>
  </si>
  <si>
    <t>us-gaap:ConsolidationLessThanWhollyOwnedSubsidiaryParentOwnershipInterestChangesPurchaseOfInterestByParent</t>
  </si>
  <si>
    <t>Flag fail when ConsolidationLessThanWhollyOwnedSubsidiaryParentOwnershipInterestChangesSaleOfInterestByParent is negative in the default or with dimensions except for the allowable dimensional qualifiers defined as allowable non negatives.</t>
  </si>
  <si>
    <t>us-gaap:ConsolidationLessThanWhollyOwnedSubsidiaryParentOwnershipInterestChangesSaleOfInterestByParent</t>
  </si>
  <si>
    <t>Flag fail when ContingentConsiderationClassifiedAsEquityFairValueDisclosure is negative in the default or with dimensions except for the allowable dimensional qualifiers defined as allowable non negatives.</t>
  </si>
  <si>
    <t>us-gaap:ContingentConsiderationClassifiedAsEquityFairValueDisclosure</t>
  </si>
  <si>
    <t>Flag fail when ContinuingInvolvementWithTransferredFinancialAssetsPrincipalAmountOutstanding is negative in the default or with dimensions except for the allowable dimensional qualifiers defined as allowable non negatives.</t>
  </si>
  <si>
    <t>us-gaap:ContinuingInvolvementWithTransferredFinancialAssetsPrincipalAmountOutstanding</t>
  </si>
  <si>
    <t>Flag fail when ContractReceivableDueAfterNextRollingTwelveMonths is negative in the default or with dimensions except for the allowable dimensional qualifiers defined as allowable non negatives.</t>
  </si>
  <si>
    <t>us-gaap:ContractReceivableDueAfterNextRollingTwelveMonths</t>
  </si>
  <si>
    <t>Flag fail when ContractReceivableDueAfterRollingYearFive is negative in the default or with dimensions except for the allowable dimensional qualifiers defined as allowable non negatives.</t>
  </si>
  <si>
    <t>us-gaap:ContractReceivableDueAfterRollingYearFive</t>
  </si>
  <si>
    <t>Flag fail when ContractReceivableDueInNextRollingTwelveMonths is negative in the default or with dimensions except for the allowable dimensional qualifiers defined as allowable non negatives.</t>
  </si>
  <si>
    <t>us-gaap:ContractReceivableDueInNextRollingTwelveMonths</t>
  </si>
  <si>
    <t>Flag fail when ContractReceivableDueInRemainderOfFiscalYear is negative in the default or with dimensions except for the allowable dimensional qualifiers defined as allowable non negatives.</t>
  </si>
  <si>
    <t>us-gaap:ContractReceivableDueInRemainderOfFiscalYear</t>
  </si>
  <si>
    <t>Flag fail when ContractReceivableDueInRollingYearFive is negative in the default or with dimensions except for the allowable dimensional qualifiers defined as allowable non negatives.</t>
  </si>
  <si>
    <t>us-gaap:ContractReceivableDueInRollingYearFive</t>
  </si>
  <si>
    <t>Flag fail when ContractReceivableDueInRollingYearFour is negative in the default or with dimensions except for the allowable dimensional qualifiers defined as allowable non negatives.</t>
  </si>
  <si>
    <t>us-gaap:ContractReceivableDueInRollingYearFour</t>
  </si>
  <si>
    <t>Flag fail when ContractReceivableDueInRollingYearThree is negative in the default or with dimensions except for the allowable dimensional qualifiers defined as allowable non negatives.</t>
  </si>
  <si>
    <t>us-gaap:ContractReceivableDueInRollingYearThree</t>
  </si>
  <si>
    <t>Flag fail when ContractReceivableDueInRollingYearTwo is negative in the default or with dimensions except for the allowable dimensional qualifiers defined as allowable non negatives.</t>
  </si>
  <si>
    <t>us-gaap:ContractReceivableDueInRollingYearTwo</t>
  </si>
  <si>
    <t>Flag fail when ContractReceivableRetainageDueAfterNextRollingTwelveMonths is negative in the default or with dimensions except for the allowable dimensional qualifiers defined as allowable non negatives.</t>
  </si>
  <si>
    <t>us-gaap:ContractReceivableRetainageDueAfterNextRollingTwelveMonths</t>
  </si>
  <si>
    <t>Flag fail when ContractReceivableRetainageDueAfterRollingYearFive is negative in the default or with dimensions except for the allowable dimensional qualifiers defined as allowable non negatives.</t>
  </si>
  <si>
    <t>us-gaap:ContractReceivableRetainageDueAfterRollingYearFive</t>
  </si>
  <si>
    <t>Flag fail when ContractReceivableRetainageDueInNextRollingTwelveMonths is negative in the default or with dimensions except for the allowable dimensional qualifiers defined as allowable non negatives.</t>
  </si>
  <si>
    <t>us-gaap:ContractReceivableRetainageDueInNextRollingTwelveMonths</t>
  </si>
  <si>
    <t>Flag fail when ContractReceivableRetainageDueInRemainderOfFiscalYear is negative in the default or with dimensions except for the allowable dimensional qualifiers defined as allowable non negatives.</t>
  </si>
  <si>
    <t>us-gaap:ContractReceivableRetainageDueInRemainderOfFiscalYear</t>
  </si>
  <si>
    <t>Flag fail when ContractReceivableRetainageDueInRollingYearFive is negative in the default or with dimensions except for the allowable dimensional qualifiers defined as allowable non negatives.</t>
  </si>
  <si>
    <t>us-gaap:ContractReceivableRetainageDueInRollingYearFive</t>
  </si>
  <si>
    <t>Flag fail when ContractReceivableRetainageDueInRollingYearFour is negative in the default or with dimensions except for the allowable dimensional qualifiers defined as allowable non negatives.</t>
  </si>
  <si>
    <t>us-gaap:ContractReceivableRetainageDueInRollingYearFour</t>
  </si>
  <si>
    <t>Flag fail when ContractReceivableRetainageDueInRollingYearThree is negative in the default or with dimensions except for the allowable dimensional qualifiers defined as allowable non negatives.</t>
  </si>
  <si>
    <t>us-gaap:ContractReceivableRetainageDueInRollingYearThree</t>
  </si>
  <si>
    <t>Flag fail when ContractReceivableRetainageDueInRollingYearTwo is negative in the default or with dimensions except for the allowable dimensional qualifiers defined as allowable non negatives.</t>
  </si>
  <si>
    <t>us-gaap:ContractReceivableRetainageDueInRollingYearTwo</t>
  </si>
  <si>
    <t>Flag fail when ContractsReceivableClaimsAndUncertainAmountsExpectedToBeCollectedAfterNextRollingTwelveMonths is negative in the default or with dimensions except for the allowable dimensional qualifiers defined as allowable non negatives.</t>
  </si>
  <si>
    <t>us-gaap:ContractsReceivableClaimsAndUncertainAmountsExpectedToBeCollectedAfterNextRollingTwelveMonths</t>
  </si>
  <si>
    <t>Flag fail when ContractsReceivableClaimsAndUncertainAmountsExpectedToBeCollectedInNextRollingTwelveMonths is negative in the default or with dimensions except for the allowable dimensional qualifiers defined as allowable non negatives.</t>
  </si>
  <si>
    <t>us-gaap:ContractsReceivableClaimsAndUncertainAmountsExpectedToBeCollectedInNextRollingTwelveMonths</t>
  </si>
  <si>
    <t>Flag fail when ContractsReceivableClaimsAndUncertainAmountsExpectedToBeCollectedInRemainderOfFiscalYear is negative in the default or with dimensions except for the allowable dimensional qualifiers defined as allowable non negatives.</t>
  </si>
  <si>
    <t>us-gaap:ContractsReceivableClaimsAndUncertainAmountsExpectedToBeCollectedInRemainderOfFiscalYear</t>
  </si>
  <si>
    <t>Flag fail when ContractualMaturitiesTimeDeposits100000OrMore is negative in the default or with dimensions except for the allowable dimensional qualifiers defined as allowable non negatives.</t>
  </si>
  <si>
    <t>us-gaap:ContractualMaturitiesTimeDeposits100000OrMore</t>
  </si>
  <si>
    <t>Flag fail when ContractualObligation is negative in the default or with dimensions except for the allowable dimensional qualifiers defined as allowable non negatives.</t>
  </si>
  <si>
    <t>us-gaap:ContractualObligation</t>
  </si>
  <si>
    <t>Flag fail when ContractualObligationDueAfterFifthYear is negative in the default or with dimensions except for the allowable dimensional qualifiers defined as allowable non negatives.</t>
  </si>
  <si>
    <t>us-gaap:ContractualObligationDueAfterFifthYear</t>
  </si>
  <si>
    <t>Flag fail when ContractualObligationDueInFifthYear is negative in the default or with dimensions except for the allowable dimensional qualifiers defined as allowable non negatives.</t>
  </si>
  <si>
    <t>us-gaap:ContractualObligationDueInFifthYear</t>
  </si>
  <si>
    <t>Flag fail when ContractualObligationDueInFourthAndFifthYear is negative in the default or with dimensions except for the allowable dimensional qualifiers defined as allowable non negatives.</t>
  </si>
  <si>
    <t>us-gaap:ContractualObligationDueInFourthAndFifthYear</t>
  </si>
  <si>
    <t>Flag fail when ContractualObligationDueInFourthYear is negative in the default or with dimensions except for the allowable dimensional qualifiers defined as allowable non negatives.</t>
  </si>
  <si>
    <t>us-gaap:ContractualObligationDueInFourthYear</t>
  </si>
  <si>
    <t>Flag fail when ContractualObligationDueInNextTwelveMonths is negative in the default or with dimensions except for the allowable dimensional qualifiers defined as allowable non negatives.</t>
  </si>
  <si>
    <t>us-gaap:ContractualObligationDueInNextTwelveMonths</t>
  </si>
  <si>
    <t>Flag fail when ContractualObligationDueInSecondAndThirdYear is negative in the default or with dimensions except for the allowable dimensional qualifiers defined as allowable non negatives.</t>
  </si>
  <si>
    <t>us-gaap:ContractualObligationDueInSecondAndThirdYear</t>
  </si>
  <si>
    <t>Flag fail when ContractualObligationDueInSecondYear is negative in the default or with dimensions except for the allowable dimensional qualifiers defined as allowable non negatives.</t>
  </si>
  <si>
    <t>us-gaap:ContractualObligationDueInSecondYear</t>
  </si>
  <si>
    <t>Flag fail when ContractualObligationDueInThirdYear is negative in the default or with dimensions except for the allowable dimensional qualifiers defined as allowable non negatives.</t>
  </si>
  <si>
    <t>us-gaap:ContractualObligationDueInThirdYear</t>
  </si>
  <si>
    <t>Flag fail when ContractualObligationFutureMinimumPaymentsDueRemainderOfFiscalYear is negative in the default or with dimensions except for the allowable dimensional qualifiers defined as allowable non negatives.</t>
  </si>
  <si>
    <t>us-gaap:ContractualObligationFutureMinimumPaymentsDueRemainderOfFiscalYear</t>
  </si>
  <si>
    <t>Flag fail when ContributionsFromNoncontrollingInterests is negative in the default or with dimensions except for the allowable dimensional qualifiers defined as allowable non negatives.</t>
  </si>
  <si>
    <t>us-gaap:ContributionsFromNoncontrollingInterests</t>
  </si>
  <si>
    <t>Flag fail when ConvertiblePreferredStockAmountOfPreferredDividendsInArrears is negative in the default or with dimensions except for the allowable dimensional qualifiers defined as allowable non negatives.</t>
  </si>
  <si>
    <t>us-gaap:ConvertiblePreferredStockAmountOfPreferredDividendsInArrears</t>
  </si>
  <si>
    <t>Flag fail when ConvertiblePreferredStockParStatedValuePerShare is negative in the default or with dimensions except for the allowable dimensional qualifiers defined as allowable non negatives.</t>
  </si>
  <si>
    <t>us-gaap:ConvertiblePreferredStockParStatedValuePerShare</t>
  </si>
  <si>
    <t>Flag fail when ConvertiblePreferredStockPerShareAmountsOfPreferredDividendsInArrears is negative in the default or with dimensions except for the allowable dimensional qualifiers defined as allowable non negatives.</t>
  </si>
  <si>
    <t>us-gaap:ConvertiblePreferredStockPerShareAmountsOfPreferredDividendsInArrears</t>
  </si>
  <si>
    <t>Flag fail when ConvertiblePreferredStockRedemptionPricePerShare is negative in the default or with dimensions except for the allowable dimensional qualifiers defined as allowable non negatives.</t>
  </si>
  <si>
    <t>us-gaap:ConvertiblePreferredStockRedemptionPricePerShare</t>
  </si>
  <si>
    <t>Flag fail when ConvertiblePreferredStockSharesAuthorized is negative in the default or with dimensions except for the allowable dimensional qualifiers defined as allowable non negatives.</t>
  </si>
  <si>
    <t>us-gaap:ConvertiblePreferredStockSharesAuthorized</t>
  </si>
  <si>
    <t>Flag fail when ConvertiblePreferredStockSharesIssued is negative in the default or with dimensions except for the allowable dimensional qualifiers defined as allowable non negatives.</t>
  </si>
  <si>
    <t>us-gaap:ConvertiblePreferredStockSharesIssued</t>
  </si>
  <si>
    <t>Flag fail when ConvertiblePreferredStockSharesOutstanding is negative in the default or with dimensions except for the allowable dimensional qualifiers defined as allowable non negatives.</t>
  </si>
  <si>
    <t>us-gaap:ConvertiblePreferredStockSharesOutstanding</t>
  </si>
  <si>
    <t>Flag fail when ConvertiblePreferredStockSharesSubscribedButUnissued is negative in the default or with dimensions except for the allowable dimensional qualifiers defined as allowable non negatives.</t>
  </si>
  <si>
    <t>us-gaap:ConvertiblePreferredStockSharesSubscribedButUnissued</t>
  </si>
  <si>
    <t>Flag fail when ConvertiblePreferredStockSharesSubscribedButUnissuedSubscriptionReceivable is negative in the default or with dimensions except for the allowable dimensional qualifiers defined as allowable non negatives.</t>
  </si>
  <si>
    <t>us-gaap:ConvertiblePreferredStockSharesSubscribedButUnissuedSubscriptionReceivable</t>
  </si>
  <si>
    <t>Flag fail when ConvertiblePreferredStockSharesSubscribedButUnissuedValue is negative in the default or with dimensions except for the allowable dimensional qualifiers defined as allowable non negatives.</t>
  </si>
  <si>
    <t>us-gaap:ConvertiblePreferredStockSharesSubscribedButUnissuedValue</t>
  </si>
  <si>
    <t>Flag fail when ConvertiblePreferredStockShareSubscriptions is negative in the default or with dimensions except for the allowable dimensional qualifiers defined as allowable non negatives.</t>
  </si>
  <si>
    <t>us-gaap:ConvertiblePreferredStockShareSubscriptions</t>
  </si>
  <si>
    <t>Flag fail when CooperativeAdvertisingExpense is negative in the default or with dimensions except for the allowable dimensional qualifiers defined as allowable non negatives.</t>
  </si>
  <si>
    <t>us-gaap:CooperativeAdvertisingExpense</t>
  </si>
  <si>
    <t>Flag fail when CostMethodInvestmentsOriginalCost is negative in the default or with dimensions except for the allowable dimensional qualifiers defined as allowable non negatives.</t>
  </si>
  <si>
    <t>us-gaap:CostMethodInvestmentsOriginalCost</t>
  </si>
  <si>
    <t>Flag fail when CostOfGoodsSoldDepreciationDepletionAndAmortization is negative in the default or with dimensions except for the allowable dimensional qualifiers defined as allowable non negatives.</t>
  </si>
  <si>
    <t>us-gaap:CostOfGoodsSoldDepreciationDepletionAndAmortization</t>
  </si>
  <si>
    <t>Flag fail when CostOfTransmission is negative in the default or with dimensions except for the allowable dimensional qualifiers defined as allowable non negatives.</t>
  </si>
  <si>
    <t>us-gaap:CostOfTransmission</t>
  </si>
  <si>
    <t>Flag fail when CostOfTrustAssetsSoldToPayExpenses is negative in the default or with dimensions except for the allowable dimensional qualifiers defined as allowable non negatives.</t>
  </si>
  <si>
    <t>us-gaap:CostOfTrustAssetsSoldToPayExpenses</t>
  </si>
  <si>
    <t>Flag fail when CostsIncurredAcquisitionOfOilAndGasProperties is negative in the default or with dimensions except for the allowable dimensional qualifiers defined as allowable non negatives.</t>
  </si>
  <si>
    <t>us-gaap:CostsIncurredAcquisitionOfOilAndGasProperties</t>
  </si>
  <si>
    <t>Flag fail when CostsIncurredAcquisitionOfOilAndGasPropertiesWithProvedReserves is negative in the default or with dimensions except for the allowable dimensional qualifiers defined as allowable non negatives.</t>
  </si>
  <si>
    <t>us-gaap:CostsIncurredAcquisitionOfOilAndGasPropertiesWithProvedReserves</t>
  </si>
  <si>
    <t>Flag fail when CostsIncurredAcquisitionOfUnprovedOilAndGasProperties is negative in the default or with dimensions except for the allowable dimensional qualifiers defined as allowable non negatives.</t>
  </si>
  <si>
    <t>us-gaap:CostsIncurredAcquisitionOfUnprovedOilAndGasProperties</t>
  </si>
  <si>
    <t>Flag fail when CostsIncurredAssetRetirementObligationIncurred is negative in the default or with dimensions except for the allowable dimensional qualifiers defined as allowable non negatives.</t>
  </si>
  <si>
    <t>us-gaap:CostsIncurredAssetRetirementObligationIncurred</t>
  </si>
  <si>
    <t>Flag fail when CostsIncurredOilAndGasPropertyAcquisitionExplorationAndDevelopmentActivities is negative in the default or with dimensions except for the allowable dimensional qualifiers defined as allowable non negatives.</t>
  </si>
  <si>
    <t>us-gaap:CostsIncurredOilAndGasPropertyAcquisitionExplorationAndDevelopmentActivities</t>
  </si>
  <si>
    <t>Flag fail when CreditDerivativeLiquidationProceedsMonetaryAmount is negative in the default or with dimensions except for the allowable dimensional qualifiers defined as allowable non negatives.</t>
  </si>
  <si>
    <t>us-gaap:CreditDerivativeLiquidationProceedsMonetaryAmount</t>
  </si>
  <si>
    <t>Flag fail when CreditDerivativeLiquidationProceedsPercentage is negative in the default or with dimensions except for the allowable dimensional qualifiers defined as allowable non negatives.</t>
  </si>
  <si>
    <t>us-gaap:CreditDerivativeLiquidationProceedsPercentage</t>
  </si>
  <si>
    <t>Flag fail when CreditDerivativeMaximumExposureUndiscounted is negative in the default or with dimensions except for the allowable dimensional qualifiers defined as allowable non negatives.</t>
  </si>
  <si>
    <t>us-gaap:CreditDerivativeMaximumExposureUndiscounted</t>
  </si>
  <si>
    <t>Flag fail when CreditDerivativePurchasedCreditProtection is negative in the default or with dimensions except for the allowable dimensional qualifiers defined as allowable non negatives.</t>
  </si>
  <si>
    <t>us-gaap:CreditDerivativePurchasedCreditProtection</t>
  </si>
  <si>
    <t>Flag fail when CumulativeDividends is negative in the default or with dimensions except for the allowable dimensional qualifiers defined as allowable non negatives.</t>
  </si>
  <si>
    <t>us-gaap:CumulativeDividends</t>
  </si>
  <si>
    <t>Flag fail when CustomerLoyaltyProgramLiabilityCurrent is negative in the default or with dimensions except for the allowable dimensional qualifiers defined as allowable non negatives.</t>
  </si>
  <si>
    <t>us-gaap:CustomerLoyaltyProgramLiabilityCurrent</t>
  </si>
  <si>
    <t>Flag fail when CustomerLoyaltyProgramLiabilityNoncurrent is negative in the default or with dimensions except for the allowable dimensional qualifiers defined as allowable non negatives.</t>
  </si>
  <si>
    <t>us-gaap:CustomerLoyaltyProgramLiabilityNoncurrent</t>
  </si>
  <si>
    <t>Flag fail when CustomerSecuritiesForWhichEntityHasRightToSellOrRepledgeFairValue is negative in the default or with dimensions except for the allowable dimensional qualifiers defined as allowable non negatives.</t>
  </si>
  <si>
    <t>us-gaap:CustomerSecuritiesForWhichEntityHasRightToSellOrRepledgeFairValue</t>
  </si>
  <si>
    <t>Flag fail when CustomerSecuritiesForWhichEntityHasRightToSellOrRepledgeFairValueOfSecuritiesSoldOrRepledged is negative in the default or with dimensions except for the allowable dimensional qualifiers defined as allowable non negatives.</t>
  </si>
  <si>
    <t>us-gaap:CustomerSecuritiesForWhichEntityHasRightToSellOrRepledgeFairValueOfSecuritiesSoldOrRepledged</t>
  </si>
  <si>
    <t>Flag fail when DebtInstrumentCollateralAmount is negative in the default or with dimensions except for the allowable dimensional qualifiers defined as allowable non negatives.</t>
  </si>
  <si>
    <t>us-gaap:DebtInstrumentCollateralAmount</t>
  </si>
  <si>
    <t>Flag fail when DebtInstrumentCollateralFee is negative in the default or with dimensions except for the allowable dimensional qualifiers defined as allowable non negatives.</t>
  </si>
  <si>
    <t>us-gaap:DebtInstrumentCollateralFee</t>
  </si>
  <si>
    <t>Flag fail when DebtInstrumentConvertibleConversionRatio is negative in the default or with dimensions except for the allowable dimensional qualifiers defined as allowable non negatives.</t>
  </si>
  <si>
    <t>us-gaap:DebtInstrumentConvertibleConversionRatio</t>
  </si>
  <si>
    <t>Flag fail when DebtInstrumentConvertibleConversionRatio1 is negative in the default or with dimensions except for the allowable dimensional qualifiers defined as allowable non negatives.</t>
  </si>
  <si>
    <t>us-gaap:DebtInstrumentConvertibleConversionRatio1</t>
  </si>
  <si>
    <t>Flag fail when DebtInstrumentConvertibleStockPriceTrigger is negative in the default or with dimensions except for the allowable dimensional qualifiers defined as allowable non negatives.</t>
  </si>
  <si>
    <t>us-gaap:DebtInstrumentConvertibleStockPriceTrigger</t>
  </si>
  <si>
    <t>Flag fail when DebtInstrumentConvertibleThresholdPercentageOfStockPriceTrigger is negative in the default or with dimensions except for the allowable dimensional qualifiers defined as allowable non negatives.</t>
  </si>
  <si>
    <t>us-gaap:DebtInstrumentConvertibleThresholdPercentageOfStockPriceTrigger</t>
  </si>
  <si>
    <t>Flag fail when DebtInstrumentConvertibleThresholdTradingDays is negative in the default or with dimensions except for the allowable dimensional qualifiers defined as allowable non negatives.</t>
  </si>
  <si>
    <t>us-gaap:DebtInstrumentConvertibleThresholdTradingDays</t>
  </si>
  <si>
    <t>Flag fail when DebtInstrumentCumulativeSinkingFundPayments is negative in the default or with dimensions except for the allowable dimensional qualifiers defined as allowable non negatives.</t>
  </si>
  <si>
    <t>us-gaap:DebtInstrumentCumulativeSinkingFundPayments</t>
  </si>
  <si>
    <t>Flag fail when DebtInstrumentInterestRateIncrease is negative in the default or with dimensions except for the allowable dimensional qualifiers defined as allowable non negatives.</t>
  </si>
  <si>
    <t>us-gaap:DebtInstrumentInterestRateIncrease</t>
  </si>
  <si>
    <t>Flag fail when DebtInstrumentInterestRateStatedPercentageRateRangeMaximum is negative in the default or with dimensions except for the allowable dimensional qualifiers defined as allowable non negatives.</t>
  </si>
  <si>
    <t>us-gaap:DebtInstrumentInterestRateStatedPercentageRateRangeMaximum</t>
  </si>
  <si>
    <t>Flag fail when DebtInstrumentPeriodicPaymentTermsBalloonPaymentToBePaid is negative in the default or with dimensions except for the allowable dimensional qualifiers defined as allowable non negatives.</t>
  </si>
  <si>
    <t>us-gaap:DebtInstrumentPeriodicPaymentTermsBalloonPaymentToBePaid</t>
  </si>
  <si>
    <t>Flag fail when DebtInstrumentRedemptionPricePercentage is negative in the default or with dimensions except for the allowable dimensional qualifiers defined as allowable non negatives.</t>
  </si>
  <si>
    <t>us-gaap:DebtInstrumentRedemptionPricePercentage</t>
  </si>
  <si>
    <t>Flag fail when DebtInstrumentRedemptionPricePercentageOfPrincipalAmountRedeemed is negative in the default or with dimensions except for the allowable dimensional qualifiers defined as allowable non negatives.</t>
  </si>
  <si>
    <t>us-gaap:DebtInstrumentRedemptionPricePercentageOfPrincipalAmountRedeemed</t>
  </si>
  <si>
    <t>Flag fail when DebtInstrumentRepurchaseAmount is negative in the default or with dimensions except for the allowable dimensional qualifiers defined as allowable non negatives.</t>
  </si>
  <si>
    <t>us-gaap:DebtInstrumentRepurchaseAmount</t>
  </si>
  <si>
    <t>Flag fail when DebtInstrumentRepurchasedFaceAmount is negative in the default or with dimensions except for the allowable dimensional qualifiers defined as allowable non negatives.</t>
  </si>
  <si>
    <t>us-gaap:DebtInstrumentRepurchasedFaceAmount</t>
  </si>
  <si>
    <t>Flag fail when DebtInstrumentSinkingFundPayment is negative in the default or with dimensions except for the allowable dimensional qualifiers defined as allowable non negatives.</t>
  </si>
  <si>
    <t>us-gaap:DebtInstrumentSinkingFundPayment</t>
  </si>
  <si>
    <t>Flag fail when DebtIssuanceCosts is negative in the default or with dimensions except for the allowable dimensional qualifiers defined as allowable non negatives.</t>
  </si>
  <si>
    <t>us-gaap:DebtIssuanceCosts</t>
  </si>
  <si>
    <t>Flag fail when DebtorReorganizationItemsInterestIncomeOnAccumulatedCash1 is negative in the default or with dimensions except for the allowable dimensional qualifiers defined as allowable non negatives.</t>
  </si>
  <si>
    <t>us-gaap:DebtorReorganizationItemsInterestIncomeOnAccumulatedCash1</t>
  </si>
  <si>
    <t>Flag fail when DecreaseInRestrictedCash is negative in the default or with dimensions except for the allowable dimensional qualifiers defined as allowable non negatives.</t>
  </si>
  <si>
    <t>us-gaap:DecreaseInRestrictedCash</t>
  </si>
  <si>
    <t>Flag fail when DeferredCompensationArrangementWithIndividualAllocatedShareBasedCompensationExpense is negative in the default or with dimensions except for the allowable dimensional qualifiers defined as allowable non negatives.</t>
  </si>
  <si>
    <t>us-gaap:DeferredCompensationArrangementWithIndividualAllocatedShareBasedCompensationExpense</t>
  </si>
  <si>
    <t>Flag fail when DeferredCompensationArrangementWithIndividualCashAwardGrantedAmount is negative in the default or with dimensions except for the allowable dimensional qualifiers defined as allowable non negatives.</t>
  </si>
  <si>
    <t>us-gaap:DeferredCompensationArrangementWithIndividualCashAwardGrantedAmount</t>
  </si>
  <si>
    <t>Flag fail when DeferredCompensationArrangementWithIndividualCashAwardsGrantedAmount is negative in the default or with dimensions except for the allowable dimensional qualifiers defined as allowable non negatives.</t>
  </si>
  <si>
    <t>us-gaap:DeferredCompensationArrangementWithIndividualCashAwardsGrantedAmount</t>
  </si>
  <si>
    <t>Flag fail when DeferredCompensationArrangementWithIndividualCashAwardsGrantedPercentage is negative in the default or with dimensions except for the allowable dimensional qualifiers defined as allowable non negatives.</t>
  </si>
  <si>
    <t>us-gaap:DeferredCompensationArrangementWithIndividualCashAwardsGrantedPercentage</t>
  </si>
  <si>
    <t>Flag fail when DeferredCompensationArrangementWithIndividualCommonStockReservedForFutureIssuance is negative in the default or with dimensions except for the allowable dimensional qualifiers defined as allowable non negatives.</t>
  </si>
  <si>
    <t>us-gaap:DeferredCompensationArrangementWithIndividualCommonStockReservedForFutureIssuance</t>
  </si>
  <si>
    <t>Flag fail when DeferredCompensationCashBasedArrangementsLiabilityNoncurrent is negative in the default or with dimensions except for the allowable dimensional qualifiers defined as allowable non negatives.</t>
  </si>
  <si>
    <t>us-gaap:DeferredCompensationCashBasedArrangementsLiabilityNoncurrent</t>
  </si>
  <si>
    <t>Flag fail when DeferredCompensationShareBasedArrangementsLiabilityNoncurrent is negative in the default or with dimensions except for the allowable dimensional qualifiers defined as allowable non negatives.</t>
  </si>
  <si>
    <t>us-gaap:DeferredCompensationShareBasedArrangementsLiabilityNoncurrent</t>
  </si>
  <si>
    <t>Flag fail when DeferredCostsAndOtherAssets is negative in the default or with dimensions except for the allowable dimensional qualifiers defined as allowable non negatives.</t>
  </si>
  <si>
    <t>us-gaap:DeferredCostsAndOtherAssets</t>
  </si>
  <si>
    <t>Flag fail when DeferredFinanceCostAmortizationExpense is negative in the default or with dimensions except for the allowable dimensional qualifiers defined as allowable non negatives.</t>
  </si>
  <si>
    <t>us-gaap:DeferredFinanceCostAmortizationExpense</t>
  </si>
  <si>
    <t>Flag fail when DeferredIncomeTaxLiabilities is negative in the default or with dimensions except for the allowable dimensional qualifiers defined as allowable non negatives.</t>
  </si>
  <si>
    <t>us-gaap:DeferredIncomeTaxLiabilities</t>
  </si>
  <si>
    <t>Flag fail when DeferredPolicyAcquisitionCostsAndPresentValueOfFutureProfitsAmortization1 is negative in the default or with dimensions except for the allowable dimensional qualifiers defined as allowable non negatives.</t>
  </si>
  <si>
    <t>us-gaap:DeferredPolicyAcquisitionCostsAndPresentValueOfFutureProfitsAmortization1</t>
  </si>
  <si>
    <t>Flag fail when DeferredSalesCommission is negative in the default or with dimensions except for the allowable dimensional qualifiers defined as allowable non negatives.</t>
  </si>
  <si>
    <t>us-gaap:DeferredSalesCommission</t>
  </si>
  <si>
    <t>Flag fail when DeferredSalesInducementsAmortizationExpense is negative in the default or with dimensions except for the allowable dimensional qualifiers defined as allowable non negatives.</t>
  </si>
  <si>
    <t>us-gaap:DeferredSalesInducementsAmortizationExpense</t>
  </si>
  <si>
    <t>Flag fail when DeferredTaxAssetsCapitalLossCarryforwards is negative in the default or with dimensions except for the allowable dimensional qualifiers defined as allowable non negatives.</t>
  </si>
  <si>
    <t>us-gaap:DeferredTaxAssetsCapitalLossCarryforwards</t>
  </si>
  <si>
    <t>Flag fail when DeferredTaxAssetsInvestments is negative in the default or with dimensions except for the allowable dimensional qualifiers defined as allowable non negatives.</t>
  </si>
  <si>
    <t>us-gaap:DeferredTaxAssetsInvestments</t>
  </si>
  <si>
    <t>Flag fail when DeferredTaxAssetsLiabilitiesNet is negative in the default or with dimensions except for the allowable dimensional qualifiers defined as allowable non negatives.</t>
  </si>
  <si>
    <t>us-gaap:DeferredTaxAssetsLiabilitiesNet</t>
  </si>
  <si>
    <t>Flag fail when DeferredTaxAssetsLiabilitiesNetCurrent is negative in the default or with dimensions except for the allowable dimensional qualifiers defined as allowable non negatives.</t>
  </si>
  <si>
    <t>us-gaap:DeferredTaxAssetsLiabilitiesNetCurrent</t>
  </si>
  <si>
    <t>Flag fail when DeferredTaxAssetsOperatingLossCarryforwards is negative in the default or with dimensions except for the allowable dimensional qualifiers defined as allowable non negatives.</t>
  </si>
  <si>
    <t>us-gaap:DeferredTaxAssetsOperatingLossCarryforwards</t>
  </si>
  <si>
    <t>Flag fail when DeferredTaxAssetsPropertyPlantAndEquipment is negative in the default or with dimensions except for the allowable dimensional qualifiers defined as allowable non negatives.</t>
  </si>
  <si>
    <t>us-gaap:DeferredTaxAssetsPropertyPlantAndEquipment</t>
  </si>
  <si>
    <t>Flag fail when DeferredTaxAssetsStateTaxes is negative in the default or with dimensions except for the allowable dimensional qualifiers defined as allowable non negatives.</t>
  </si>
  <si>
    <t>us-gaap:DeferredTaxAssetsStateTaxes</t>
  </si>
  <si>
    <t>Flag fail when DeferredTaxAssetsTaxDeferredExpense is negative in the default or with dimensions except for the allowable dimensional qualifiers defined as allowable non negatives.</t>
  </si>
  <si>
    <t>us-gaap:DeferredTaxAssetsTaxDeferredExpense</t>
  </si>
  <si>
    <t>Flag fail when DeferredTaxAssetsTaxDeferredExpenseReservesAndAccrualsAllowanceForDoubtfulAccounts is negative in the default or with dimensions except for the allowable dimensional qualifiers defined as allowable non negatives.</t>
  </si>
  <si>
    <t>us-gaap:DeferredTaxAssetsTaxDeferredExpenseReservesAndAccrualsAllowanceForDoubtfulAccounts</t>
  </si>
  <si>
    <t>Flag fail when DeferredTaxAssetsTaxDeferredExpenseReservesAndAccrualsLegalSettlements is negative in the default or with dimensions except for the allowable dimensional qualifiers defined as allowable non negatives.</t>
  </si>
  <si>
    <t>us-gaap:DeferredTaxAssetsTaxDeferredExpenseReservesAndAccrualsLegalSettlements</t>
  </si>
  <si>
    <t>Flag fail when DeferredTaxAssetsUnrealizedLossesOnTradingSecurities is negative in the default or with dimensions except for the allowable dimensional qualifiers defined as allowable non negatives.</t>
  </si>
  <si>
    <t>us-gaap:DeferredTaxAssetsUnrealizedLossesOnTradingSecurities</t>
  </si>
  <si>
    <t>Flag fail when DeferredTaxAssetsValuationAllowance is negative in the default or with dimensions except for the allowable dimensional qualifiers defined as allowable non negatives.</t>
  </si>
  <si>
    <t>us-gaap:DeferredTaxAssetsValuationAllowance</t>
  </si>
  <si>
    <t>Flag fail when DeferredTaxAssetsValuationAllowanceCurrent is negative in the default or with dimensions except for the allowable dimensional qualifiers defined as allowable non negatives.</t>
  </si>
  <si>
    <t>us-gaap:DeferredTaxAssetsValuationAllowanceCurrent</t>
  </si>
  <si>
    <t>Flag fail when DeferredTaxExpenseFromStockOptionsExercised is negative in the default or with dimensions except for the allowable dimensional qualifiers defined as allowable non negatives.</t>
  </si>
  <si>
    <t>us-gaap:DeferredTaxExpenseFromStockOptionsExercised</t>
  </si>
  <si>
    <t>Flag fail when DeferredTaxLiabilities is negative in the default or with dimensions except for the allowable dimensional qualifiers defined as allowable non negatives.</t>
  </si>
  <si>
    <t>us-gaap:DeferredTaxLiabilities</t>
  </si>
  <si>
    <t>Flag fail when DeferredTaxLiabilitiesCurrent is negative in the default or with dimensions except for the allowable dimensional qualifiers defined as allowable non negatives.</t>
  </si>
  <si>
    <t>us-gaap:DeferredTaxLiabilitiesCurrent</t>
  </si>
  <si>
    <t>Flag fail when DeferredTaxLiabilitiesDeferredExpenseCapitalizedInterest is negative in the default or with dimensions except for the allowable dimensional qualifiers defined as allowable non negatives.</t>
  </si>
  <si>
    <t>us-gaap:DeferredTaxLiabilitiesDeferredExpenseCapitalizedInterest</t>
  </si>
  <si>
    <t>Flag fail when DeferredTaxLiabilitiesDeferredExpenseReservesAndAccruals is negative in the default or with dimensions except for the allowable dimensional qualifiers defined as allowable non negatives.</t>
  </si>
  <si>
    <t>us-gaap:DeferredTaxLiabilitiesDeferredExpenseReservesAndAccruals</t>
  </si>
  <si>
    <t>Flag fail when DeferredTaxLiabilitiesDerivatives is negative in the default or with dimensions except for the allowable dimensional qualifiers defined as allowable non negatives.</t>
  </si>
  <si>
    <t>us-gaap:DeferredTaxLiabilitiesDerivatives</t>
  </si>
  <si>
    <t>Flag fail when DeferredTaxLiabilitiesGoodwillAndIntangibleAssetsIntangibleAssets is negative in the default or with dimensions except for the allowable dimensional qualifiers defined as allowable non negatives.</t>
  </si>
  <si>
    <t>us-gaap:DeferredTaxLiabilitiesGoodwillAndIntangibleAssetsIntangibleAssets</t>
  </si>
  <si>
    <t>Flag fail when DeferredTaxLiabilitiesGrossCurrent is negative in the default or with dimensions except for the allowable dimensional qualifiers defined as allowable non negatives.</t>
  </si>
  <si>
    <t>us-gaap:DeferredTaxLiabilitiesGrossCurrent</t>
  </si>
  <si>
    <t>Flag fail when DeferredTaxLiabilitiesGrossNoncurrent is negative in the default or with dimensions except for the allowable dimensional qualifiers defined as allowable non negatives.</t>
  </si>
  <si>
    <t>us-gaap:DeferredTaxLiabilitiesGrossNoncurrent</t>
  </si>
  <si>
    <t>Flag fail when DeferredTaxLiabilitiesInvestments is negative in the default or with dimensions except for the allowable dimensional qualifiers defined as allowable non negatives.</t>
  </si>
  <si>
    <t>us-gaap:DeferredTaxLiabilitiesInvestments</t>
  </si>
  <si>
    <t>Flag fail when DeferredTaxLiabilitiesNoncurrent is negative in the default or with dimensions except for the allowable dimensional qualifiers defined as allowable non negatives.</t>
  </si>
  <si>
    <t>us-gaap:DeferredTaxLiabilitiesNoncurrent</t>
  </si>
  <si>
    <t>Flag fail when DeferredTaxLiabilitiesPrepaidExpenses is negative in the default or with dimensions except for the allowable dimensional qualifiers defined as allowable non negatives.</t>
  </si>
  <si>
    <t>us-gaap:DeferredTaxLiabilitiesPrepaidExpenses</t>
  </si>
  <si>
    <t>Flag fail when DeferredTaxLiabilitiesPropertyPlantAndEquipment is negative in the default or with dimensions except for the allowable dimensional qualifiers defined as allowable non negatives.</t>
  </si>
  <si>
    <t>us-gaap:DeferredTaxLiabilitiesPropertyPlantAndEquipment</t>
  </si>
  <si>
    <t>Flag fail when DeferredTaxLiabilitiesUnrealizedCurrencyTransactionGains is negative in the default or with dimensions except for the allowable dimensional qualifiers defined as allowable non negatives.</t>
  </si>
  <si>
    <t>us-gaap:DeferredTaxLiabilitiesUnrealizedCurrencyTransactionGains</t>
  </si>
  <si>
    <t>Flag fail when DeferredTaxLiabilityNotRecognizedAmountOfUnrecognizedDeferredTaxLiabilityBadDebtReserveForTaxPurposesOfQualifiedLender is negative in the default or with dimensions except for the allowable dimensional qualifiers defined as allowable non negatives.</t>
  </si>
  <si>
    <t>us-gaap:DeferredTaxLiabilityNotRecognizedAmountOfUnrecognizedDeferredTaxLiabilityBadDebtReserveForTaxPurposesOfQualifiedLender</t>
  </si>
  <si>
    <t>Flag fail when DeferredTaxLiabilityNotRecognizedAmountOfUnrecognizedDeferredTaxLiabilityPolicyholdersSurplus is negative in the default or with dimensions except for the allowable dimensional qualifiers defined as allowable non negatives.</t>
  </si>
  <si>
    <t>us-gaap:DeferredTaxLiabilityNotRecognizedAmountOfUnrecognizedDeferredTaxLiabilityPolicyholdersSurplus</t>
  </si>
  <si>
    <t>Flag fail when DeferredTaxLiabilityNotRecognizedAmountOfUnrecognizedDeferredTaxLiabilityUndistributedEarningsOfDomesticSubsidiaries is negative in the default or with dimensions except for the allowable dimensional qualifiers defined as allowable non negatives.</t>
  </si>
  <si>
    <t>us-gaap:DeferredTaxLiabilityNotRecognizedAmountOfUnrecognizedDeferredTaxLiabilityUndistributedEarningsOfDomesticSubsidiaries</t>
  </si>
  <si>
    <t>Flag fail when DeferredTaxLiabilityNotRecognizedAmountOfUnrecognizedDeferredTaxLiabilityUndistributedEarningsOfForeignSubsidiaries is negative in the default or with dimensions except for the allowable dimensional qualifiers defined as allowable non negatives.</t>
  </si>
  <si>
    <t>Flag fail when DefinedBenefitPensionPlanLiabilitiesNoncurrent is negative in the default or with dimensions except for the allowable dimensional qualifiers defined as allowable non negatives.</t>
  </si>
  <si>
    <t>us-gaap:DefinedBenefitPensionPlanLiabilitiesNoncurrent</t>
  </si>
  <si>
    <t>Flag fail when DefinedBenefitPlanAccumulatedOtherComprehensiveIncomeMinimumPensionLiabilityAfterTax is negative in the default or with dimensions except for the allowable dimensional qualifiers defined as allowable non negatives.</t>
  </si>
  <si>
    <t>us-gaap:DefinedBenefitPlanAccumulatedOtherComprehensiveIncomeMinimumPensionLiabilityAfterTax</t>
  </si>
  <si>
    <t>Flag fail when DefinedBenefitPlanAdministrationExpenses is negative in the default or with dimensions except for the allowable dimensional qualifiers defined as allowable non negatives.</t>
  </si>
  <si>
    <t>us-gaap:DefinedBenefitPlanAdministrationExpenses</t>
  </si>
  <si>
    <t>Flag fail when DefinedBenefitPlanAssumptionsUsedCalculatingBenefitObligationRateOfCompensationIncrease is negative in the default or with dimensions except for the allowable dimensional qualifiers defined as allowable non negatives.</t>
  </si>
  <si>
    <t>us-gaap:DefinedBenefitPlanAssumptionsUsedCalculatingBenefitObligationRateOfCompensationIncrease</t>
  </si>
  <si>
    <t>Flag fail when DefinedBenefitPlanBenefitsPaid is negative in the default or with dimensions except for the allowable dimensional qualifiers defined as allowable non negatives.</t>
  </si>
  <si>
    <t>us-gaap:DefinedBenefitPlanBenefitsPaid</t>
  </si>
  <si>
    <t>Flag fail when DefinedBenefitPlanCostOfProvidingSpecialOrContractualTerminationBenefitRecognizedDuringPeriod is negative in the default or with dimensions except for the allowable dimensional qualifiers defined as allowable non negatives.</t>
  </si>
  <si>
    <t>us-gaap:DefinedBenefitPlanCostOfProvidingSpecialOrContractualTerminationBenefitRecognizedDuringPeriod</t>
  </si>
  <si>
    <t>Flag fail when DefinedBenefitPlanEffectOfOnePercentagePointDecreaseOnAccumulatedPostretirementBenefitObligation is negative in the default or with dimensions except for the allowable dimensional qualifiers defined as allowable non negatives.</t>
  </si>
  <si>
    <t>us-gaap:DefinedBenefitPlanEffectOfOnePercentagePointDecreaseOnAccumulatedPostretirementBenefitObligation</t>
  </si>
  <si>
    <t>Flag fail when DefinedBenefitPlanEffectOfOnePercentagePointDecreaseOnAccumulatedPostretirementBenefitObligation1 is negative in the default or with dimensions except for the allowable dimensional qualifiers defined as allowable non negatives.</t>
  </si>
  <si>
    <t>us-gaap:DefinedBenefitPlanEffectOfOnePercentagePointDecreaseOnAccumulatedPostretirementBenefitObligation1</t>
  </si>
  <si>
    <t>Flag fail when DefinedBenefitPlanEffectOfOnePercentagePointDecreaseOnServiceAndInterestCostComponents is negative in the default or with dimensions except for the allowable dimensional qualifiers defined as allowable non negatives.</t>
  </si>
  <si>
    <t>us-gaap:DefinedBenefitPlanEffectOfOnePercentagePointDecreaseOnServiceAndInterestCostComponents</t>
  </si>
  <si>
    <t>Flag fail when DefinedBenefitPlanEffectOfOnePercentagePointDecreaseOnServiceAndInterestCostComponents1 is negative in the default or with dimensions except for the allowable dimensional qualifiers defined as allowable non negatives.</t>
  </si>
  <si>
    <t>us-gaap:DefinedBenefitPlanEffectOfOnePercentagePointDecreaseOnServiceAndInterestCostComponents1</t>
  </si>
  <si>
    <t>Flag fail when DefinedBenefitPlanEffectOfOnePercentagePointIncreaseOnAccumulatedPostretirementBenefitObligation is negative in the default or with dimensions except for the allowable dimensional qualifiers defined as allowable non negatives.</t>
  </si>
  <si>
    <t>us-gaap:DefinedBenefitPlanEffectOfOnePercentagePointIncreaseOnAccumulatedPostretirementBenefitObligation</t>
  </si>
  <si>
    <t>Flag fail when DefinedBenefitPlanEffectOfOnePercentagePointIncreaseOnServiceAndInterestCostComponents is negative in the default or with dimensions except for the allowable dimensional qualifiers defined as allowable non negatives.</t>
  </si>
  <si>
    <t>us-gaap:DefinedBenefitPlanEffectOfOnePercentagePointIncreaseOnServiceAndInterestCostComponents</t>
  </si>
  <si>
    <t>Flag fail when DefinedBenefitPlanEstimatedAmountOfPlanParticipantsFutureBenefitsCoveredByInsuranceContractsIssuedByEmployerOrRelatedParties is negative in the default or with dimensions except for the allowable dimensional qualifiers defined as allowable non negatives.</t>
  </si>
  <si>
    <t>us-gaap:DefinedBenefitPlanEstimatedAmountOfPlanParticipantsFutureBenefitsCoveredByInsuranceContractsIssuedByEmployerOrRelatedParties</t>
  </si>
  <si>
    <t>Flag fail when DefinedBenefitPlanExpectedContributionsInCurrentFiscalYear is negative in the default or with dimensions except for the allowable dimensional qualifiers defined as allowable non negatives.</t>
  </si>
  <si>
    <t>us-gaap:DefinedBenefitPlanExpectedContributionsInCurrentFiscalYear</t>
  </si>
  <si>
    <t>Flag fail when DefinedBenefitPlanExpectedFutureBenefitPaymentsFiveFiscalYearsThereafter is negative in the default or with dimensions except for the allowable dimensional qualifiers defined as allowable non negatives.</t>
  </si>
  <si>
    <t>us-gaap:DefinedBenefitPlanExpectedFutureBenefitPaymentsFiveFiscalYearsThereafter</t>
  </si>
  <si>
    <t>Flag fail when DefinedBenefitPlanExpectedFutureBenefitPaymentsFiveRollingYearsThereafter is negative in the default or with dimensions except for the allowable dimensional qualifiers defined as allowable non negatives.</t>
  </si>
  <si>
    <t>us-gaap:DefinedBenefitPlanExpectedFutureBenefitPaymentsFiveRollingYearsThereafter</t>
  </si>
  <si>
    <t>Flag fail when DefinedBenefitPlanExpectedFutureBenefitPaymentsNextRollingTwelveMonths is negative in the default or with dimensions except for the allowable dimensional qualifiers defined as allowable non negatives.</t>
  </si>
  <si>
    <t>us-gaap:DefinedBenefitPlanExpectedFutureBenefitPaymentsNextRollingTwelveMonths</t>
  </si>
  <si>
    <t>Flag fail when DefinedBenefitPlanExpectedFutureBenefitPaymentsNextTwelveMonths is negative in the default or with dimensions except for the allowable dimensional qualifiers defined as allowable non negatives.</t>
  </si>
  <si>
    <t>us-gaap:DefinedBenefitPlanExpectedFutureBenefitPaymentsNextTwelveMonths</t>
  </si>
  <si>
    <t>Flag fail when DefinedBenefitPlanExpectedFutureBenefitPaymentsRemainderOfFiscalYear is negative in the default or with dimensions except for the allowable dimensional qualifiers defined as allowable non negatives.</t>
  </si>
  <si>
    <t>us-gaap:DefinedBenefitPlanExpectedFutureBenefitPaymentsRemainderOfFiscalYear</t>
  </si>
  <si>
    <t>Flag fail when DefinedBenefitPlanExpectedFutureBenefitPaymentsRollingYearFive is negative in the default or with dimensions except for the allowable dimensional qualifiers defined as allowable non negatives.</t>
  </si>
  <si>
    <t>us-gaap:DefinedBenefitPlanExpectedFutureBenefitPaymentsRollingYearFive</t>
  </si>
  <si>
    <t>Flag fail when DefinedBenefitPlanExpectedFutureBenefitPaymentsRollingYearFour is negative in the default or with dimensions except for the allowable dimensional qualifiers defined as allowable non negatives.</t>
  </si>
  <si>
    <t>us-gaap:DefinedBenefitPlanExpectedFutureBenefitPaymentsRollingYearFour</t>
  </si>
  <si>
    <t>Flag fail when DefinedBenefitPlanExpectedFutureBenefitPaymentsRollingYearThree is negative in the default or with dimensions except for the allowable dimensional qualifiers defined as allowable non negatives.</t>
  </si>
  <si>
    <t>us-gaap:DefinedBenefitPlanExpectedFutureBenefitPaymentsRollingYearThree</t>
  </si>
  <si>
    <t>Flag fail when DefinedBenefitPlanExpectedFutureBenefitPaymentsRollingYearTwo is negative in the default or with dimensions except for the allowable dimensional qualifiers defined as allowable non negatives.</t>
  </si>
  <si>
    <t>us-gaap:DefinedBenefitPlanExpectedFutureBenefitPaymentsRollingYearTwo</t>
  </si>
  <si>
    <t>Flag fail when DefinedBenefitPlanExpectedFutureBenefitPaymentsYearFive is negative in the default or with dimensions except for the allowable dimensional qualifiers defined as allowable non negatives.</t>
  </si>
  <si>
    <t>us-gaap:DefinedBenefitPlanExpectedFutureBenefitPaymentsYearFive</t>
  </si>
  <si>
    <t>Flag fail when DefinedBenefitPlanExpectedFutureBenefitPaymentsYearFour is negative in the default or with dimensions except for the allowable dimensional qualifiers defined as allowable non negatives.</t>
  </si>
  <si>
    <t>us-gaap:DefinedBenefitPlanExpectedFutureBenefitPaymentsYearFour</t>
  </si>
  <si>
    <t>Flag fail when DefinedBenefitPlanExpectedFutureBenefitPaymentsYearThree is negative in the default or with dimensions except for the allowable dimensional qualifiers defined as allowable non negatives.</t>
  </si>
  <si>
    <t>us-gaap:DefinedBenefitPlanExpectedFutureBenefitPaymentsYearThree</t>
  </si>
  <si>
    <t>Flag fail when DefinedBenefitPlanExpectedFutureBenefitPaymentsYearTwo is negative in the default or with dimensions except for the allowable dimensional qualifiers defined as allowable non negatives.</t>
  </si>
  <si>
    <t>us-gaap:DefinedBenefitPlanExpectedFutureBenefitPaymentsYearTwo</t>
  </si>
  <si>
    <t>Flag fail when DefinedBenefitPlanExpectedReturnOnPlanAssets is negative in the default or with dimensions except for the allowable dimensional qualifiers defined as allowable non negatives.</t>
  </si>
  <si>
    <t>us-gaap:DefinedBenefitPlanExpectedReturnOnPlanAssets</t>
  </si>
  <si>
    <t>Flag fail when DefinedBenefitPlanFundedPercentage is negative in the default or with dimensions except for the allowable dimensional qualifiers defined as allowable non negatives.</t>
  </si>
  <si>
    <t>us-gaap:DefinedBenefitPlanFundedPercentage</t>
  </si>
  <si>
    <t>Flag fail when DefinedBenefitPlanOtherCosts is negative in the default or with dimensions except for the allowable dimensional qualifiers defined as allowable non negatives.</t>
  </si>
  <si>
    <t>us-gaap:DefinedBenefitPlanOtherCosts</t>
  </si>
  <si>
    <t>Flag fail when DefinedBenefitPlansEstimatedFutureEmployerContributionsInCurrentFiscalYear is negative in the default or with dimensions except for the allowable dimensional qualifiers defined as allowable non negatives.</t>
  </si>
  <si>
    <t>Flag fail when DefinedBenefitPlansEstimatedFutureEmployerContributionsInNextFiscalYear is negative in the default or with dimensions except for the allowable dimensional qualifiers defined as allowable non negatives.</t>
  </si>
  <si>
    <t>us-gaap:DefinedBenefitPlansEstimatedFutureEmployerContributionsInNextFiscalYear</t>
  </si>
  <si>
    <t>Flag fail when DefinedBenefitPlanSettlementsBenefitObligation is negative in the default or with dimensions except for the allowable dimensional qualifiers defined as allowable non negatives.</t>
  </si>
  <si>
    <t>us-gaap:DefinedBenefitPlanSettlementsBenefitObligation</t>
  </si>
  <si>
    <t>Flag fail when DefinedBenefitPlanTargetPlanAssetAllocations is negative in the default or with dimensions except for the allowable dimensional qualifiers defined as allowable non negatives.</t>
  </si>
  <si>
    <t>us-gaap:DefinedBenefitPlanTargetPlanAssetAllocations</t>
  </si>
  <si>
    <t>Flag fail when DefinedBenefitPlanTargetPlanAssetAllocationsRangeMaximum is negative in the default or with dimensions except for the allowable dimensional qualifiers defined as allowable non negatives.</t>
  </si>
  <si>
    <t>us-gaap:DefinedBenefitPlanTargetPlanAssetAllocationsRangeMaximum</t>
  </si>
  <si>
    <t>Flag fail when DefinedBenefitPlanTargetPlanAssetAllocationsRangeMinimum is negative in the default or with dimensions except for the allowable dimensional qualifiers defined as allowable non negatives.</t>
  </si>
  <si>
    <t>us-gaap:DefinedBenefitPlanTargetPlanAssetAllocationsRangeMinimum</t>
  </si>
  <si>
    <t>Flag fail when DefinedBenefitPlanUltimateHealthCareCostTrendRate is negative in the default or with dimensions except for the allowable dimensional qualifiers defined as allowable non negatives.</t>
  </si>
  <si>
    <t>us-gaap:DefinedBenefitPlanUltimateHealthCareCostTrendRate</t>
  </si>
  <si>
    <t>Flag fail when DefinedContributionPlanAdministrativeExpenses is negative in the default or with dimensions except for the allowable dimensional qualifiers defined as allowable non negatives.</t>
  </si>
  <si>
    <t>us-gaap:DefinedContributionPlanAdministrativeExpenses</t>
  </si>
  <si>
    <t>Flag fail when DefinedContributionPlanEmployerMatchingContributionPercent is negative in the default or with dimensions except for the allowable dimensional qualifiers defined as allowable non negatives.</t>
  </si>
  <si>
    <t>us-gaap:DefinedContributionPlanEmployerMatchingContributionPercent</t>
  </si>
  <si>
    <t>Flag fail when DefinedContributionPlanEmployerMatchingContributionPercentOfMatch is negative in the default or with dimensions except for the allowable dimensional qualifiers defined as allowable non negatives.</t>
  </si>
  <si>
    <t>us-gaap:DefinedContributionPlanEmployerMatchingContributionPercentOfMatch</t>
  </si>
  <si>
    <t>Flag fail when DefinedContributionPlanEmployersMatchingContributionAnnualVestingPercentage is negative in the default or with dimensions except for the allowable dimensional qualifiers defined as allowable non negatives.</t>
  </si>
  <si>
    <t>us-gaap:DefinedContributionPlanEmployersMatchingContributionAnnualVestingPercentage</t>
  </si>
  <si>
    <t>Flag fail when DefinedContributionPlanMaximumAnnualContributionPerEmployeeAmount is negative in the default or with dimensions except for the allowable dimensional qualifiers defined as allowable non negatives.</t>
  </si>
  <si>
    <t>us-gaap:DefinedContributionPlanMaximumAnnualContributionPerEmployeeAmount</t>
  </si>
  <si>
    <t>Flag fail when DefinedContributionPlanMaximumAnnualContributionPerEmployeePercent is negative in the default or with dimensions except for the allowable dimensional qualifiers defined as allowable non negatives.</t>
  </si>
  <si>
    <t>us-gaap:DefinedContributionPlanMaximumAnnualContributionPerEmployeePercent</t>
  </si>
  <si>
    <t>Flag fail when DefinedContributionPlanMaximumAnnualContributionsPerEmployeeAmount is negative in the default or with dimensions except for the allowable dimensional qualifiers defined as allowable non negatives.</t>
  </si>
  <si>
    <t>us-gaap:DefinedContributionPlanMaximumAnnualContributionsPerEmployeeAmount</t>
  </si>
  <si>
    <t>Flag fail when DefinedContributionPlanMaximumAnnualContributionsPerEmployeePercent is negative in the default or with dimensions except for the allowable dimensional qualifiers defined as allowable non negatives.</t>
  </si>
  <si>
    <t>us-gaap:DefinedContributionPlanMaximumAnnualContributionsPerEmployeePercent</t>
  </si>
  <si>
    <t>Flag fail when DefinedContributionPlanNumberOfEmployeesCovered is negative in the default or with dimensions except for the allowable dimensional qualifiers defined as allowable non negatives.</t>
  </si>
  <si>
    <t>us-gaap:DefinedContributionPlanNumberOfEmployeesCovered</t>
  </si>
  <si>
    <t>Flag fail when dei:EntityCommonStockSharesOutstanding is negative in the default or with dimensions except for the allowable dimensional qualifiers defined as allowable non negatives.</t>
  </si>
  <si>
    <t>Flag fail when dei:EntityListingDepositoryReceiptRatio is negative in the default or with dimensions except for the allowable dimensional qualifiers defined as allowable non negatives.</t>
  </si>
  <si>
    <t>dei:EntityListingDepositoryReceiptRatio</t>
  </si>
  <si>
    <t>Flag fail when dei:EntityListingParValuePerShare is negative in the default or with dimensions except for the allowable dimensional qualifiers defined as allowable non negatives.</t>
  </si>
  <si>
    <t>dei:EntityListingParValuePerShare</t>
  </si>
  <si>
    <t>Flag fail when dei:EntityNumberOfEmployees is negative in the default or with dimensions except for the allowable dimensional qualifiers defined as allowable non negatives.</t>
  </si>
  <si>
    <t>dei:EntityNumberOfEmployees</t>
  </si>
  <si>
    <t>Flag fail when dei:EntityPublicFloat is negative in the default or with dimensions except for the allowable dimensional qualifiers defined as allowable non negatives.</t>
  </si>
  <si>
    <t>dei:EntityPublicFloat</t>
  </si>
  <si>
    <t>Flag fail when DemutualizationCostAndExpense is negative in the default or with dimensions except for the allowable dimensional qualifiers defined as allowable non negatives.</t>
  </si>
  <si>
    <t>us-gaap:DemutualizationCostAndExpense</t>
  </si>
  <si>
    <t>Flag fail when Depletion is negative in the default or with dimensions except for the allowable dimensional qualifiers defined as allowable non negatives.</t>
  </si>
  <si>
    <t>us-gaap:Depletion</t>
  </si>
  <si>
    <t>Flag fail when DepositAssets is negative in the default or with dimensions except for the allowable dimensional qualifiers defined as allowable non negatives.</t>
  </si>
  <si>
    <t>us-gaap:DepositAssets</t>
  </si>
  <si>
    <t>Flag fail when DepositAssetsAmortizatonExpenseFromExpirations is negative in the default or with dimensions except for the allowable dimensional qualifiers defined as allowable non negatives.</t>
  </si>
  <si>
    <t>us-gaap:DepositAssetsAmortizatonExpenseFromExpirations</t>
  </si>
  <si>
    <t>Flag fail when DepositAssetsEffectOfChangeInPresentValueAssumptionsRecordedAsExpense is negative in the default or with dimensions except for the allowable dimensional qualifiers defined as allowable non negatives.</t>
  </si>
  <si>
    <t>us-gaap:DepositAssetsEffectOfChangeInPresentValueAssumptionsRecordedAsExpense</t>
  </si>
  <si>
    <t>Flag fail when DepositAssetsEffectOfChangeInPresentValueAssumptionsResultingInAdditionsToExpectedRecoveries is negative in the default or with dimensions except for the allowable dimensional qualifiers defined as allowable non negatives.</t>
  </si>
  <si>
    <t>us-gaap:DepositAssetsEffectOfChangeInPresentValueAssumptionsResultingInAdditionsToExpectedRecoveries</t>
  </si>
  <si>
    <t>Flag fail when DepositAssetsEffectOfChangeInPresentValueAssumptionsResultingInReductionsToExpectedRecoveries is negative in the default or with dimensions except for the allowable dimensional qualifiers defined as allowable non negatives.</t>
  </si>
  <si>
    <t>us-gaap:DepositAssetsEffectOfChangeInPresentValueAssumptionsResultingInReductionsToExpectedRecoveries</t>
  </si>
  <si>
    <t>Flag fail when DepositAssetsOrLiabilitiesPresentValueOfExpectedRecoveries is negative in the default or with dimensions except for the allowable dimensional qualifiers defined as allowable non negatives.</t>
  </si>
  <si>
    <t>us-gaap:DepositAssetsOrLiabilitiesPresentValueOfExpectedRecoveries</t>
  </si>
  <si>
    <t>Flag fail when DepositAssetsPresentValueOfExpectedRecoveries is negative in the default or with dimensions except for the allowable dimensional qualifiers defined as allowable non negatives.</t>
  </si>
  <si>
    <t>us-gaap:DepositAssetsPresentValueOfExpectedRecoveries</t>
  </si>
  <si>
    <t>Flag fail when DepositLiabilitiesEffectOfChangeInPresentValueAssumptionsRecordedAsExpense is negative in the default or with dimensions except for the allowable dimensional qualifiers defined as allowable non negatives.</t>
  </si>
  <si>
    <t>us-gaap:DepositLiabilitiesEffectOfChangeInPresentValueAssumptionsRecordedAsExpense</t>
  </si>
  <si>
    <t>Flag fail when DepositLiabilitiesEffectOfChangeInPresentValueAssumptionsResultingInAdditionsToExpectedRecoveries is negative in the default or with dimensions except for the allowable dimensional qualifiers defined as allowable non negatives.</t>
  </si>
  <si>
    <t>us-gaap:DepositLiabilitiesEffectOfChangeInPresentValueAssumptionsResultingInAdditionsToExpectedRecoveries</t>
  </si>
  <si>
    <t>Flag fail when DepositLiabilitiesEffectOfChangeInPresentValueAssumptionsResultingInReductionsToExpectedRecoveries is negative in the default or with dimensions except for the allowable dimensional qualifiers defined as allowable non negatives.</t>
  </si>
  <si>
    <t>us-gaap:DepositLiabilitiesEffectOfChangeInPresentValueAssumptionsResultingInReductionsToExpectedRecoveries</t>
  </si>
  <si>
    <t>Flag fail when DepositLiabilitiesReclassifiedAsLoansReceivable is negative in the default or with dimensions except for the allowable dimensional qualifiers defined as allowable non negatives.</t>
  </si>
  <si>
    <t>us-gaap:DepositLiabilitiesReclassifiedAsLoansReceivable</t>
  </si>
  <si>
    <t>Flag fail when DepositLiabilitiesReclassifiedAsLoansReceivable1 is negative in the default or with dimensions except for the allowable dimensional qualifiers defined as allowable non negatives.</t>
  </si>
  <si>
    <t>us-gaap:DepositLiabilitiesReclassifiedAsLoansReceivable1</t>
  </si>
  <si>
    <t>Flag fail when DepositsMoneyMarketDepositsAndNegotiableOrderOfWithdrawalNOW is negative in the default or with dimensions except for the allowable dimensional qualifiers defined as allowable non negatives.</t>
  </si>
  <si>
    <t>us-gaap:DepositsMoneyMarketDepositsAndNegotiableOrderOfWithdrawalNOW</t>
  </si>
  <si>
    <t>Flag fail when DepreciationAndAmortization is negative in the default or with dimensions except for the allowable dimensional qualifiers defined as allowable non negatives.</t>
  </si>
  <si>
    <t>us-gaap:DepreciationAndAmortization</t>
  </si>
  <si>
    <t>Flag fail when DepreciationAndAmortizationDiscontinuedOperations is negative in the default or with dimensions except for the allowable dimensional qualifiers defined as allowable non negatives.</t>
  </si>
  <si>
    <t>us-gaap:DepreciationAndAmortizationDiscontinuedOperations</t>
  </si>
  <si>
    <t>Flag fail when DepreciationDepletionAndAmortization is negative in the default or with dimensions except for the allowable dimensional qualifiers defined as allowable non negatives.</t>
  </si>
  <si>
    <t>us-gaap:DepreciationDepletionAndAmortization</t>
  </si>
  <si>
    <t>Flag fail when DepreciationExpense is negative in the default or with dimensions except for the allowable dimensional qualifiers defined as allowable non negatives.</t>
  </si>
  <si>
    <t>us-gaap:DepreciationExpense</t>
  </si>
  <si>
    <t>Flag fail when DepreciationPremisesAndEquipment is negative in the default or with dimensions except for the allowable dimensional qualifiers defined as allowable non negatives.</t>
  </si>
  <si>
    <t>us-gaap:DepreciationPremisesAndEquipment</t>
  </si>
  <si>
    <t>Flag fail when DerecognizedAssetsSecuritizedOrAssetbackedFinancingArrangementAssetsAndAnyOtherFinancialAssetsManagedTogetherAverageBalanceDuringPeriod is negative in the default or with dimensions except for the allowable dimensional qualifiers defined as allowable non negatives.</t>
  </si>
  <si>
    <t>us-gaap:DerecognizedAssetsSecuritizedOrAssetbackedFinancingArrangementAssetsAndAnyOtherFinancialAssetsManagedTogetherAverageBalanceDuringPeriod</t>
  </si>
  <si>
    <t>Flag fail when DerecognizedAssetsSecuritizedOrAssetbackedFinancingArrangementAssetsAndAnyOtherFinancialAssetsManagedTogetherDelinquentAmountAtEndOfPeriod is negative in the default or with dimensions except for the allowable dimensional qualifiers defined as allowable non negatives.</t>
  </si>
  <si>
    <t>us-gaap:DerecognizedAssetsSecuritizedOrAssetbackedFinancingArrangementAssetsAndAnyOtherFinancialAssetsManagedTogetherDelinquentAmountAtEndOfPeriod</t>
  </si>
  <si>
    <t>Flag fail when DerecognizedAssetsSecuritizedOrAssetbackedFinancingArrangementAssetsAndAnyOtherFinancialAssetsManagedTogetherNetCreditLossesDuringPeriod is negative in the default or with dimensions except for the allowable dimensional qualifiers defined as allowable non negatives.</t>
  </si>
  <si>
    <t>us-gaap:DerecognizedAssetsSecuritizedOrAssetbackedFinancingArrangementAssetsAndAnyOtherFinancialAssetsManagedTogetherNetCreditLossesDuringPeriod</t>
  </si>
  <si>
    <t>Flag fail when DerecognizedAssetsSecuritizedOrAssetbackedFinancingArrangementAssetsAndAnyOtherFinancialAssetsManagedTogetherPrincipalAmountOutstanding is negative in the default or with dimensions except for the allowable dimensional qualifiers defined as allowable non negatives.</t>
  </si>
  <si>
    <t>us-gaap:DerecognizedAssetsSecuritizedOrAssetbackedFinancingArrangementAssetsAndAnyOtherFinancialAssetsManagedTogetherPrincipalAmountOutstanding</t>
  </si>
  <si>
    <t>Flag fail when DerivativeAssetCollateralObligationToReturnCashOffset is negative in the default or with dimensions except for the allowable dimensional qualifiers defined as allowable non negatives.</t>
  </si>
  <si>
    <t>us-gaap:DerivativeAssetCollateralObligationToReturnCashOffset</t>
  </si>
  <si>
    <t>Flag fail when DerivativeAssetFairValueGrossAssetIncludingNotSubjectToMasterNettingArrangement is negative in the default or with dimensions except for the allowable dimensional qualifiers defined as allowable non negatives.</t>
  </si>
  <si>
    <t>us-gaap:DerivativeAssetFairValueGrossAssetIncludingNotSubjectToMasterNettingArrangement</t>
  </si>
  <si>
    <t>Flag fail when DerivativeAssetFairValueGrossLiabilityAndObligationToReturnCashOffset is negative in the default or with dimensions except for the allowable dimensional qualifiers defined as allowable non negatives.</t>
  </si>
  <si>
    <t>us-gaap:DerivativeAssetFairValueGrossLiabilityAndObligationToReturnCashOffset</t>
  </si>
  <si>
    <t>Flag fail when DerivativeAssetFairValueOfCollateral is negative in the default or with dimensions except for the allowable dimensional qualifiers defined as allowable non negatives.</t>
  </si>
  <si>
    <t>us-gaap:DerivativeAssetFairValueOfCollateral</t>
  </si>
  <si>
    <t>Flag fail when DerivativeAssetFairValueOffsetAgainstCollateralNetOfNotSubjectToMasterNettingArrangementPolicyElection is negative in the default or with dimensions except for the allowable dimensional qualifiers defined as allowable non negatives.</t>
  </si>
  <si>
    <t>us-gaap:DerivativeAssetFairValueOffsetAgainstCollateralNetOfNotSubjectToMasterNettingArrangementPolicyElection</t>
  </si>
  <si>
    <t>Flag fail when DerivativeAssetNotOffsetPolicyElectionDeduction is negative in the default or with dimensions except for the allowable dimensional qualifiers defined as allowable non negatives.</t>
  </si>
  <si>
    <t>us-gaap:DerivativeAssetNotOffsetPolicyElectionDeduction</t>
  </si>
  <si>
    <t>Flag fail when DerivativeAssetNotSubjectToMasterNettingArrangement is negative in the default or with dimensions except for the allowable dimensional qualifiers defined as allowable non negatives.</t>
  </si>
  <si>
    <t>us-gaap:DerivativeAssetNotSubjectToMasterNettingArrangement</t>
  </si>
  <si>
    <t>Flag fail when DerivativeAssetNotSubjectToMasterNettingArrangementDeduction is negative in the default or with dimensions except for the allowable dimensional qualifiers defined as allowable non negatives.</t>
  </si>
  <si>
    <t>us-gaap:DerivativeAssetNotSubjectToMasterNettingArrangementDeduction</t>
  </si>
  <si>
    <t>Flag fail when DerivativeAssetSecuritiesPurchasedUnderAgreementsToResellSecuritiesBorrowedAmountOffsetAgainstCollateral is negative in the default or with dimensions except for the allowable dimensional qualifiers defined as allowable non negatives.</t>
  </si>
  <si>
    <t>us-gaap:DerivativeAssetSecuritiesPurchasedUnderAgreementsToResellSecuritiesBorrowedAmountOffsetAgainstCollateral</t>
  </si>
  <si>
    <t>Flag fail when DerivativeAssetSecuritiesPurchasedUnderAgreementsToResellSecuritiesBorrowedCollateralObligationToReturnCash is negative in the default or with dimensions except for the allowable dimensional qualifiers defined as allowable non negatives.</t>
  </si>
  <si>
    <t>us-gaap:DerivativeAssetSecuritiesPurchasedUnderAgreementsToResellSecuritiesBorrowedCollateralObligationToReturnCash</t>
  </si>
  <si>
    <t>Flag fail when DerivativeAssetSecuritiesPurchasedUnderAgreementsToResellSecuritiesBorrowedCollateralObligationToReturnSecurities is negative in the default or with dimensions except for the allowable dimensional qualifiers defined as allowable non negatives.</t>
  </si>
  <si>
    <t>us-gaap:DerivativeAssetSecuritiesPurchasedUnderAgreementsToResellSecuritiesBorrowedCollateralObligationToReturnSecurities</t>
  </si>
  <si>
    <t>Flag fail when DerivativeAssetSecuritiesPurchasedUnderAgreementsToResellSecuritiesBorrowedGrossIncludingNotSubjectToMasterNettingArrangement is negative in the default or with dimensions except for the allowable dimensional qualifiers defined as allowable non negatives.</t>
  </si>
  <si>
    <t>us-gaap:DerivativeAssetSecuritiesPurchasedUnderAgreementsToResellSecuritiesBorrowedGrossIncludingNotSubjectToMasterNettingArrangement</t>
  </si>
  <si>
    <t>Flag fail when DerivativeAssetSecuritiesPurchasedUnderAgreementsToResellSecuritiesBorrowedNotOffsetPolicyElectionDeduction is negative in the default or with dimensions except for the allowable dimensional qualifiers defined as allowable non negatives.</t>
  </si>
  <si>
    <t>us-gaap:DerivativeAssetSecuritiesPurchasedUnderAgreementsToResellSecuritiesBorrowedNotOffsetPolicyElectionDeduction</t>
  </si>
  <si>
    <t>Flag fail when DerivativeAssetSecuritiesPurchasedUnderAgreementsToResellSecuritiesBorrowedNotSubjectToMasterNettingArrangementDeduction is negative in the default or with dimensions except for the allowable dimensional qualifiers defined as allowable non negatives.</t>
  </si>
  <si>
    <t>us-gaap:DerivativeAssetSecuritiesPurchasedUnderAgreementsToResellSecuritiesBorrowedNotSubjectToMasterNettingArrangementDeduction</t>
  </si>
  <si>
    <t>Flag fail when DerivativeAssetSecuritiesPurchasedUnderAgreementsToResellSecuritiesBorrowedOffsetAgainstCollateralNetOfNotSubjectToMasterNettingArrangementPolicyElection is negative in the default or with dimensions except for the allowable dimensional qualifiers defined as allowable non negatives.</t>
  </si>
  <si>
    <t>us-gaap:DerivativeAssetSecuritiesPurchasedUnderAgreementsToResellSecuritiesBorrowedOffsetAgainstCollateralNetOfNotSubjectToMasterNettingArrangementPolicyElection</t>
  </si>
  <si>
    <t>Flag fail when DerivativeAverageBasisSpreadOnVariableRate is negative in the default or with dimensions except for the allowable dimensional qualifiers defined as allowable non negatives.</t>
  </si>
  <si>
    <t>us-gaap:DerivativeAverageBasisSpreadOnVariableRate</t>
  </si>
  <si>
    <t>Flag fail when DerivativeAverageCapInterestRate is negative in the default or with dimensions except for the allowable dimensional qualifiers defined as allowable non negatives.</t>
  </si>
  <si>
    <t>us-gaap:DerivativeAverageCapInterestRate</t>
  </si>
  <si>
    <t>Flag fail when DerivativeAverageCapPrice is negative in the default or with dimensions except for the allowable dimensional qualifiers defined as allowable non negatives.</t>
  </si>
  <si>
    <t>us-gaap:DerivativeAverageCapPrice</t>
  </si>
  <si>
    <t>Flag fail when DerivativeAverageExchangeRateCap is negative in the default or with dimensions except for the allowable dimensional qualifiers defined as allowable non negatives.</t>
  </si>
  <si>
    <t>us-gaap:DerivativeAverageExchangeRateCap</t>
  </si>
  <si>
    <t>Flag fail when DerivativeAverageExchangeRateCap1 is negative in the default or with dimensions except for the allowable dimensional qualifiers defined as allowable non negatives.</t>
  </si>
  <si>
    <t>us-gaap:DerivativeAverageExchangeRateCap1</t>
  </si>
  <si>
    <t>Flag fail when DerivativeAverageExchangeRateFloor is negative in the default or with dimensions except for the allowable dimensional qualifiers defined as allowable non negatives.</t>
  </si>
  <si>
    <t>us-gaap:DerivativeAverageExchangeRateFloor</t>
  </si>
  <si>
    <t>Flag fail when DerivativeAverageExchangeRateFloor1 is negative in the default or with dimensions except for the allowable dimensional qualifiers defined as allowable non negatives.</t>
  </si>
  <si>
    <t>us-gaap:DerivativeAverageExchangeRateFloor1</t>
  </si>
  <si>
    <t>Flag fail when DerivativeAverageFixedInterestRate is negative in the default or with dimensions except for the allowable dimensional qualifiers defined as allowable non negatives.</t>
  </si>
  <si>
    <t>us-gaap:DerivativeAverageFixedInterestRate</t>
  </si>
  <si>
    <t>Flag fail when DerivativeAverageFloorInterestRate is negative in the default or with dimensions except for the allowable dimensional qualifiers defined as allowable non negatives.</t>
  </si>
  <si>
    <t>us-gaap:DerivativeAverageFloorInterestRate</t>
  </si>
  <si>
    <t>Flag fail when DerivativeAverageFloorPrice is negative in the default or with dimensions except for the allowable dimensional qualifiers defined as allowable non negatives.</t>
  </si>
  <si>
    <t>us-gaap:DerivativeAverageFloorPrice</t>
  </si>
  <si>
    <t>Flag fail when DerivativeAverageForeignCurrencyOptionStrikePrice is negative in the default or with dimensions except for the allowable dimensional qualifiers defined as allowable non negatives.</t>
  </si>
  <si>
    <t>us-gaap:DerivativeAverageForeignCurrencyOptionStrikePrice</t>
  </si>
  <si>
    <t>Flag fail when DerivativeAverageForwardExchangeRate is negative in the default or with dimensions except for the allowable dimensional qualifiers defined as allowable non negatives.</t>
  </si>
  <si>
    <t>us-gaap:DerivativeAverageForwardExchangeRate</t>
  </si>
  <si>
    <t>Flag fail when DerivativeAverageForwardExchangeRate1 is negative in the default or with dimensions except for the allowable dimensional qualifiers defined as allowable non negatives.</t>
  </si>
  <si>
    <t>us-gaap:DerivativeAverageForwardExchangeRate1</t>
  </si>
  <si>
    <t>Flag fail when DerivativeAverageForwardInterestRate is negative in the default or with dimensions except for the allowable dimensional qualifiers defined as allowable non negatives.</t>
  </si>
  <si>
    <t>us-gaap:DerivativeAverageForwardInterestRate</t>
  </si>
  <si>
    <t>Flag fail when DerivativeAverageForwardPrice is negative in the default or with dimensions except for the allowable dimensional qualifiers defined as allowable non negatives.</t>
  </si>
  <si>
    <t>us-gaap:DerivativeAverageForwardPrice</t>
  </si>
  <si>
    <t>Flag fail when DerivativeAveragePriceRiskOptionStrikePrice is negative in the default or with dimensions except for the allowable dimensional qualifiers defined as allowable non negatives.</t>
  </si>
  <si>
    <t>us-gaap:DerivativeAveragePriceRiskOptionStrikePrice</t>
  </si>
  <si>
    <t>Flag fail when DerivativeAverageSwaptionInterestRate is negative in the default or with dimensions except for the allowable dimensional qualifiers defined as allowable non negatives.</t>
  </si>
  <si>
    <t>us-gaap:DerivativeAverageSwaptionInterestRate</t>
  </si>
  <si>
    <t>Flag fail when DerivativeAverageVariableInterestRate is negative in the default or with dimensions except for the allowable dimensional qualifiers defined as allowable non negatives.</t>
  </si>
  <si>
    <t>us-gaap:DerivativeAverageVariableInterestRate</t>
  </si>
  <si>
    <t>Flag fail when DerivativeBasisSpreadOnVariableRate is negative in the default or with dimensions except for the allowable dimensional qualifiers defined as allowable non negatives.</t>
  </si>
  <si>
    <t>us-gaap:DerivativeBasisSpreadOnVariableRate</t>
  </si>
  <si>
    <t>Flag fail when DerivativeCapInterestRate is negative in the default or with dimensions except for the allowable dimensional qualifiers defined as allowable non negatives.</t>
  </si>
  <si>
    <t>us-gaap:DerivativeCapInterestRate</t>
  </si>
  <si>
    <t>Flag fail when DerivativeCapPrice is negative in the default or with dimensions except for the allowable dimensional qualifiers defined as allowable non negatives.</t>
  </si>
  <si>
    <t>us-gaap:DerivativeCapPrice</t>
  </si>
  <si>
    <t>Flag fail when DerivativeCollateralObligationToReturnSecurities is negative in the default or with dimensions except for the allowable dimensional qualifiers defined as allowable non negatives.</t>
  </si>
  <si>
    <t>us-gaap:DerivativeCollateralObligationToReturnSecurities</t>
  </si>
  <si>
    <t>Flag fail when DerivativeCollateralRightToReclaimSecurities is negative in the default or with dimensions except for the allowable dimensional qualifiers defined as allowable non negatives.</t>
  </si>
  <si>
    <t>us-gaap:DerivativeCollateralRightToReclaimSecurities</t>
  </si>
  <si>
    <t>Flag fail when DerivativeCreditRiskValuationAdjustmentDerivativeAssets is negative in the default or with dimensions except for the allowable dimensional qualifiers defined as allowable non negatives.</t>
  </si>
  <si>
    <t>us-gaap:DerivativeCreditRiskValuationAdjustmentDerivativeAssets</t>
  </si>
  <si>
    <t>Flag fail when DerivativeCreditRiskValuationAdjustmentDerivativeLiabilities is negative in the default or with dimensions except for the allowable dimensional qualifiers defined as allowable non negatives.</t>
  </si>
  <si>
    <t>us-gaap:DerivativeCreditRiskValuationAdjustmentDerivativeLiabilities</t>
  </si>
  <si>
    <t>Flag fail when DerivativeExchangeRateCap is negative in the default or with dimensions except for the allowable dimensional qualifiers defined as allowable non negatives.</t>
  </si>
  <si>
    <t>us-gaap:DerivativeExchangeRateCap</t>
  </si>
  <si>
    <t>Flag fail when DerivativeExchangeRateCap1 is negative in the default or with dimensions except for the allowable dimensional qualifiers defined as allowable non negatives.</t>
  </si>
  <si>
    <t>us-gaap:DerivativeExchangeRateCap1</t>
  </si>
  <si>
    <t>Flag fail when DerivativeExchangeRateFloor is negative in the default or with dimensions except for the allowable dimensional qualifiers defined as allowable non negatives.</t>
  </si>
  <si>
    <t>us-gaap:DerivativeExchangeRateFloor</t>
  </si>
  <si>
    <t>Flag fail when DerivativeExchangeRateFloor1 is negative in the default or with dimensions except for the allowable dimensional qualifiers defined as allowable non negatives.</t>
  </si>
  <si>
    <t>us-gaap:DerivativeExchangeRateFloor1</t>
  </si>
  <si>
    <t>Flag fail when DerivativeFixedInterestRate is negative in the default or with dimensions except for the allowable dimensional qualifiers defined as allowable non negatives.</t>
  </si>
  <si>
    <t>us-gaap:DerivativeFixedInterestRate</t>
  </si>
  <si>
    <t>Flag fail when DerivativeFloorInterestRate is negative in the default or with dimensions except for the allowable dimensional qualifiers defined as allowable non negatives.</t>
  </si>
  <si>
    <t>us-gaap:DerivativeFloorInterestRate</t>
  </si>
  <si>
    <t>Flag fail when DerivativeFloorPrice is negative in the default or with dimensions except for the allowable dimensional qualifiers defined as allowable non negatives.</t>
  </si>
  <si>
    <t>us-gaap:DerivativeFloorPrice</t>
  </si>
  <si>
    <t>Flag fail when DerivativeForeignCurrencyOptionStrikePrice is negative in the default or with dimensions except for the allowable dimensional qualifiers defined as allowable non negatives.</t>
  </si>
  <si>
    <t>us-gaap:DerivativeForeignCurrencyOptionStrikePrice</t>
  </si>
  <si>
    <t>Flag fail when DerivativeForwardExchangeRate is negative in the default or with dimensions except for the allowable dimensional qualifiers defined as allowable non negatives.</t>
  </si>
  <si>
    <t>us-gaap:DerivativeForwardExchangeRate</t>
  </si>
  <si>
    <t>Flag fail when DerivativeForwardExchangeRate1 is negative in the default or with dimensions except for the allowable dimensional qualifiers defined as allowable non negatives.</t>
  </si>
  <si>
    <t>us-gaap:DerivativeForwardExchangeRate1</t>
  </si>
  <si>
    <t>Flag fail when DerivativeForwardInterestRate is negative in the default or with dimensions except for the allowable dimensional qualifiers defined as allowable non negatives.</t>
  </si>
  <si>
    <t>us-gaap:DerivativeForwardInterestRate</t>
  </si>
  <si>
    <t>Flag fail when DerivativeForwardPrice is negative in the default or with dimensions except for the allowable dimensional qualifiers defined as allowable non negatives.</t>
  </si>
  <si>
    <t>us-gaap:DerivativeForwardPrice</t>
  </si>
  <si>
    <t>Flag fail when DerivativeGainOnDerivative is negative in the default or with dimensions except for the allowable dimensional qualifiers defined as allowable non negatives.</t>
  </si>
  <si>
    <t>us-gaap:DerivativeGainOnDerivative</t>
  </si>
  <si>
    <t>Flag fail when DerivativeHigherFixedInterestRateRange is negative in the default or with dimensions except for the allowable dimensional qualifiers defined as allowable non negatives.</t>
  </si>
  <si>
    <t>us-gaap:DerivativeHigherFixedInterestRateRange</t>
  </si>
  <si>
    <t>Flag fail when DerivativeHigherRangeOfBasisSpreadOnVariableRate is negative in the default or with dimensions except for the allowable dimensional qualifiers defined as allowable non negatives.</t>
  </si>
  <si>
    <t>us-gaap:DerivativeHigherRangeOfBasisSpreadOnVariableRate</t>
  </si>
  <si>
    <t>Flag fail when DerivativeHigherVariableInterestRateRange is negative in the default or with dimensions except for the allowable dimensional qualifiers defined as allowable non negatives.</t>
  </si>
  <si>
    <t>us-gaap:DerivativeHigherVariableInterestRateRange</t>
  </si>
  <si>
    <t>Flag fail when DerivativeInstrumentsAndHedgesLiabilitiesNoncurrent is negative in the default or with dimensions except for the allowable dimensional qualifiers defined as allowable non negatives.</t>
  </si>
  <si>
    <t>us-gaap:DerivativeInstrumentsAndHedgesLiabilitiesNoncurrent</t>
  </si>
  <si>
    <t>Flag fail when DerivativeLiabilityFairValueGrossAssetAndRightToReclaimCashOffset is negative in the default or with dimensions except for the allowable dimensional qualifiers defined as allowable non negatives.</t>
  </si>
  <si>
    <t>us-gaap:DerivativeLiabilityFairValueGrossAssetAndRightToReclaimCashOffset</t>
  </si>
  <si>
    <t>Flag fail when DerivativeLiabilityFairValueGrossLiabilityIncludingNotSubjectToMasterNettingArrangement is negative in the default or with dimensions except for the allowable dimensional qualifiers defined as allowable non negatives.</t>
  </si>
  <si>
    <t>us-gaap:DerivativeLiabilityFairValueGrossLiabilityIncludingNotSubjectToMasterNettingArrangement</t>
  </si>
  <si>
    <t>Flag fail when DerivativeLiabilityFairValueNet is negative in the default or with dimensions except for the allowable dimensional qualifiers defined as allowable non negatives.</t>
  </si>
  <si>
    <t>us-gaap:DerivativeLiabilityFairValueNet</t>
  </si>
  <si>
    <t>Flag fail when DerivativeLiabilityFairValueNet1 is negative in the default or with dimensions except for the allowable dimensional qualifiers defined as allowable non negatives.</t>
  </si>
  <si>
    <t>us-gaap:DerivativeLiabilityFairValueNet1</t>
  </si>
  <si>
    <t>Flag fail when DerivativeLiabilityFairValueOfCollateral is negative in the default or with dimensions except for the allowable dimensional qualifiers defined as allowable non negatives.</t>
  </si>
  <si>
    <t>us-gaap:DerivativeLiabilityFairValueOfCollateral</t>
  </si>
  <si>
    <t>Flag fail when DerivativeLiabilityFairValueOffsetAgainstCollateralNetOfNotSubjectToMasterNettingArrangementPolicyElection is negative in the default or with dimensions except for the allowable dimensional qualifiers defined as allowable non negatives.</t>
  </si>
  <si>
    <t>us-gaap:DerivativeLiabilityFairValueOffsetAgainstCollateralNetOfNotSubjectToMasterNettingArrangementPolicyElection</t>
  </si>
  <si>
    <t>Flag fail when DerivativeLiabilityNotOffsetPolicyElectionDeduction is negative in the default or with dimensions except for the allowable dimensional qualifiers defined as allowable non negatives.</t>
  </si>
  <si>
    <t>us-gaap:DerivativeLiabilityNotOffsetPolicyElectionDeduction</t>
  </si>
  <si>
    <t>Flag fail when DerivativeLiabilityNotSubjectToMasterNettingArrangement is negative in the default or with dimensions except for the allowable dimensional qualifiers defined as allowable non negatives.</t>
  </si>
  <si>
    <t>us-gaap:DerivativeLiabilityNotSubjectToMasterNettingArrangement</t>
  </si>
  <si>
    <t>Flag fail when DerivativeLiabilityNotSubjectToMasterNettingArrangementDeduction is negative in the default or with dimensions except for the allowable dimensional qualifiers defined as allowable non negatives.</t>
  </si>
  <si>
    <t>us-gaap:DerivativeLiabilityNotSubjectToMasterNettingArrangementDeduction</t>
  </si>
  <si>
    <t>Flag fail when DerivativeLiabilitySecuritiesSoldUnderAgreementsToResellSecuritiesLoanedCollateralRightToReclaimCash is negative in the default or with dimensions except for the allowable dimensional qualifiers defined as allowable non negatives.</t>
  </si>
  <si>
    <t>us-gaap:DerivativeLiabilitySecuritiesSoldUnderAgreementsToResellSecuritiesLoanedCollateralRightToReclaimCash</t>
  </si>
  <si>
    <t>Flag fail when DerivativeLiabilitySecuritiesSoldUnderAgreementsToResellSecuritiesLoanedCollateralRightToReclaimSecurities is negative in the default or with dimensions except for the allowable dimensional qualifiers defined as allowable non negatives.</t>
  </si>
  <si>
    <t>us-gaap:DerivativeLiabilitySecuritiesSoldUnderAgreementsToResellSecuritiesLoanedCollateralRightToReclaimSecurities</t>
  </si>
  <si>
    <t>Flag fail when DerivativeLiabilitySecuritiesSoldUnderAgreementsToResellSecuritiesLoanedGrossIncludingNotSubjectToMasterNettingArrangement is negative in the default or with dimensions except for the allowable dimensional qualifiers defined as allowable non negatives.</t>
  </si>
  <si>
    <t>us-gaap:DerivativeLiabilitySecuritiesSoldUnderAgreementsToResellSecuritiesLoanedGrossIncludingNotSubjectToMasterNettingArrangement</t>
  </si>
  <si>
    <t>Flag fail when DerivativeLiabilitySecuritiesSoldUnderAgreementsToResellSecuritiesLoanedNotOffsetPolicyElectionDeduction is negative in the default or with dimensions except for the allowable dimensional qualifiers defined as allowable non negatives.</t>
  </si>
  <si>
    <t>us-gaap:DerivativeLiabilitySecuritiesSoldUnderAgreementsToResellSecuritiesLoanedNotOffsetPolicyElectionDeduction</t>
  </si>
  <si>
    <t>Flag fail when DerivativeLiabilitySecuritiesSoldUnderAgreementsToResellSecuritiesLoanedNotSubjectToMasterNettingArrangementDeduction is negative in the default or with dimensions except for the allowable dimensional qualifiers defined as allowable non negatives.</t>
  </si>
  <si>
    <t>us-gaap:DerivativeLiabilitySecuritiesSoldUnderAgreementsToResellSecuritiesLoanedNotSubjectToMasterNettingArrangementDeduction</t>
  </si>
  <si>
    <t>Flag fail when DerivativeLiabilitySecuritiesSoldUnderAgreementsToResellSecuritiesLoanedOffsetAgainstCollateralNetOfNotSubjectToMasterNettingArrangementPolicyElection is negative in the default or with dimensions except for the allowable dimensional qualifiers defined as allowable non negatives.</t>
  </si>
  <si>
    <t>us-gaap:DerivativeLiabilitySecuritiesSoldUnderAgreementsToResellSecuritiesLoanedOffsetAgainstCollateralNetOfNotSubjectToMasterNettingArrangementPolicyElection</t>
  </si>
  <si>
    <t>Flag fail when DerivativeLossOnDerivative is negative in the default or with dimensions except for the allowable dimensional qualifiers defined as allowable non negatives.</t>
  </si>
  <si>
    <t>us-gaap:DerivativeLossOnDerivative</t>
  </si>
  <si>
    <t>Flag fail when DerivativeLowerFixedInterestRateRange is negative in the default or with dimensions except for the allowable dimensional qualifiers defined as allowable non negatives.</t>
  </si>
  <si>
    <t>us-gaap:DerivativeLowerFixedInterestRateRange</t>
  </si>
  <si>
    <t>Flag fail when DerivativeLowerRangeOfBasisSpreadOnVariableRate is negative in the default or with dimensions except for the allowable dimensional qualifiers defined as allowable non negatives.</t>
  </si>
  <si>
    <t>us-gaap:DerivativeLowerRangeOfBasisSpreadOnVariableRate</t>
  </si>
  <si>
    <t>Flag fail when DerivativeLowerVariableInterestRateRange is negative in the default or with dimensions except for the allowable dimensional qualifiers defined as allowable non negatives.</t>
  </si>
  <si>
    <t>us-gaap:DerivativeLowerVariableInterestRateRange</t>
  </si>
  <si>
    <t>Flag fail when DerivativeNonmonetaryNotionalAmountEnergyMeasure is negative in the default or with dimensions except for the allowable dimensional qualifiers defined as allowable non negatives.</t>
  </si>
  <si>
    <t>us-gaap:DerivativeNonmonetaryNotionalAmountEnergyMeasure</t>
  </si>
  <si>
    <t>Flag fail when DerivativeNonmonetaryNotionalAmountFlowRate is negative in the default or with dimensions except for the allowable dimensional qualifiers defined as allowable non negatives.</t>
  </si>
  <si>
    <t>us-gaap:DerivativeNonmonetaryNotionalAmountFlowRate</t>
  </si>
  <si>
    <t>Flag fail when DerivativeNonmonetaryNotionalAmountMass is negative in the default or with dimensions except for the allowable dimensional qualifiers defined as allowable non negatives.</t>
  </si>
  <si>
    <t>us-gaap:DerivativeNonmonetaryNotionalAmountMass</t>
  </si>
  <si>
    <t>Flag fail when DerivativeNonmonetaryNotionalAmountVolume is negative in the default or with dimensions except for the allowable dimensional qualifiers defined as allowable non negatives.</t>
  </si>
  <si>
    <t>us-gaap:DerivativeNonmonetaryNotionalAmountVolume</t>
  </si>
  <si>
    <t>Flag fail when DerivativeNumberOfInstrumentsHeld is negative in the default or with dimensions except for the allowable dimensional qualifiers defined as allowable non negatives.</t>
  </si>
  <si>
    <t>us-gaap:DerivativeNumberOfInstrumentsHeld</t>
  </si>
  <si>
    <t>Flag fail when DerivativePriceRiskOptionStrikePrice is negative in the default or with dimensions except for the allowable dimensional qualifiers defined as allowable non negatives.</t>
  </si>
  <si>
    <t>us-gaap:DerivativePriceRiskOptionStrikePrice</t>
  </si>
  <si>
    <t>Flag fail when DerivativeSwaptionInterestRate is negative in the default or with dimensions except for the allowable dimensional qualifiers defined as allowable non negatives.</t>
  </si>
  <si>
    <t>us-gaap:DerivativeSwaptionInterestRate</t>
  </si>
  <si>
    <t>Flag fail when DerivativeSwapTypeAverageFixedPrice is negative in the default or with dimensions except for the allowable dimensional qualifiers defined as allowable non negatives.</t>
  </si>
  <si>
    <t>us-gaap:DerivativeSwapTypeAverageFixedPrice</t>
  </si>
  <si>
    <t>Flag fail when DerivativeSwapTypeAverageVariablePrice is negative in the default or with dimensions except for the allowable dimensional qualifiers defined as allowable non negatives.</t>
  </si>
  <si>
    <t>us-gaap:DerivativeSwapTypeAverageVariablePrice</t>
  </si>
  <si>
    <t>Flag fail when DerivativeSwapTypeFixedPrice is negative in the default or with dimensions except for the allowable dimensional qualifiers defined as allowable non negatives.</t>
  </si>
  <si>
    <t>us-gaap:DerivativeSwapTypeFixedPrice</t>
  </si>
  <si>
    <t>Flag fail when DerivativeSwapTypeVariablePrice is negative in the default or with dimensions except for the allowable dimensional qualifiers defined as allowable non negatives.</t>
  </si>
  <si>
    <t>us-gaap:DerivativeSwapTypeVariablePrice</t>
  </si>
  <si>
    <t>Flag fail when DerivativeVariableInterestRate is negative in the default or with dimensions except for the allowable dimensional qualifiers defined as allowable non negatives.</t>
  </si>
  <si>
    <t>us-gaap:DerivativeVariableInterestRate</t>
  </si>
  <si>
    <t>Flag fail when DevelopmentCosts is negative in the default or with dimensions except for the allowable dimensional qualifiers defined as allowable non negatives.</t>
  </si>
  <si>
    <t>us-gaap:DevelopmentCosts</t>
  </si>
  <si>
    <t>Flag fail when DevelopmentWellsDrilledNetNonproductive is negative in the default or with dimensions except for the allowable dimensional qualifiers defined as allowable non negatives.</t>
  </si>
  <si>
    <t>us-gaap:DevelopmentWellsDrilledNetNonproductive</t>
  </si>
  <si>
    <t>Flag fail when DevelopmentWellsDrilledNetProductive is negative in the default or with dimensions except for the allowable dimensional qualifiers defined as allowable non negatives.</t>
  </si>
  <si>
    <t>us-gaap:DevelopmentWellsDrilledNetProductive</t>
  </si>
  <si>
    <t>Flag fail when DirectPremiumsEarned is negative in the default or with dimensions except for the allowable dimensional qualifiers defined as allowable non negatives.</t>
  </si>
  <si>
    <t>us-gaap:DirectPremiumsEarned</t>
  </si>
  <si>
    <t>Flag fail when DirectPremiumsLifeInsuranceInForce is negative in the default or with dimensions except for the allowable dimensional qualifiers defined as allowable non negatives.</t>
  </si>
  <si>
    <t>us-gaap:DirectPremiumsLifeInsuranceInForce</t>
  </si>
  <si>
    <t>Flag fail when DiscontinuedOperationAmountsOfMaterialContingentLiabilitiesRemaining is negative in the default or with dimensions except for the allowable dimensional qualifiers defined as allowable non negatives.</t>
  </si>
  <si>
    <t>us-gaap:DiscontinuedOperationAmountsOfMaterialContingentLiabilitiesRemaining</t>
  </si>
  <si>
    <t>Flag fail when DiscountedFutureNetCashFlowsRelatingToProvedOilAndGasReservesEntitysShareOfEquityMethodInvesteesStandardizedDiscountedFutureNetCashFlows is negative in the default or with dimensions except for the allowable dimensional qualifiers defined as allowable non negatives.</t>
  </si>
  <si>
    <t>us-gaap:DiscountedFutureNetCashFlowsRelatingToProvedOilAndGasReservesEntitysShareOfEquityMethodInvesteesStandardizedDiscountedFutureNetCashFlows</t>
  </si>
  <si>
    <t>Flag fail when DiscountedFutureNetCashFlowsRelatingToProvedOilAndGasReservesFutureCashInflows is negative in the default or with dimensions except for the allowable dimensional qualifiers defined as allowable non negatives.</t>
  </si>
  <si>
    <t>us-gaap:DiscountedFutureNetCashFlowsRelatingToProvedOilAndGasReservesFutureCashInflows</t>
  </si>
  <si>
    <t>Flag fail when DiscountedFutureNetCashFlowsRelatingToProvedOilAndGasReservesFutureDevelopmentCosts is negative in the default or with dimensions except for the allowable dimensional qualifiers defined as allowable non negatives.</t>
  </si>
  <si>
    <t>us-gaap:DiscountedFutureNetCashFlowsRelatingToProvedOilAndGasReservesFutureDevelopmentCosts</t>
  </si>
  <si>
    <t>Flag fail when DiscountedFutureNetCashFlowsRelatingToProvedOilAndGasReservesFutureIncomeTaxExpense is negative in the default or with dimensions except for the allowable dimensional qualifiers defined as allowable non negatives.</t>
  </si>
  <si>
    <t>us-gaap:DiscountedFutureNetCashFlowsRelatingToProvedOilAndGasReservesFutureIncomeTaxExpense</t>
  </si>
  <si>
    <t>Flag fail when DiscountedFutureNetCashFlowsRelatingToProvedOilAndGasReservesFutureNetCashFlows is negative in the default or with dimensions except for the allowable dimensional qualifiers defined as allowable non negatives.</t>
  </si>
  <si>
    <t>us-gaap:DiscountedFutureNetCashFlowsRelatingToProvedOilAndGasReservesFutureNetCashFlows</t>
  </si>
  <si>
    <t>Flag fail when DiscountedFutureNetCashFlowsRelatingToProvedOilAndGasReservesFutureProductionCosts is negative in the default or with dimensions except for the allowable dimensional qualifiers defined as allowable non negatives.</t>
  </si>
  <si>
    <t>us-gaap:DiscountedFutureNetCashFlowsRelatingToProvedOilAndGasReservesFutureProductionCosts</t>
  </si>
  <si>
    <t>Flag fail when DiscountedFutureNetCashFlowsRelatingToProvedOilAndGasReservesFutureProductionCosts1 is negative in the default or with dimensions except for the allowable dimensional qualifiers defined as allowable non negatives.</t>
  </si>
  <si>
    <t>us-gaap:DiscountedFutureNetCashFlowsRelatingToProvedOilAndGasReservesFutureProductionCosts1</t>
  </si>
  <si>
    <t>Flag fail when DisposalGroupIncludingDiscontinuedOperationAccountsPayableAndAccruedLiabilities is negative in the default or with dimensions except for the allowable dimensional qualifiers defined as allowable non negatives.</t>
  </si>
  <si>
    <t>us-gaap:DisposalGroupIncludingDiscontinuedOperationAccountsPayableAndAccruedLiabilities</t>
  </si>
  <si>
    <t>Flag fail when DisposalGroupIncludingDiscontinuedOperationAccountsPayableAndAccruedLiabilitiesCurrent is negative in the default or with dimensions except for the allowable dimensional qualifiers defined as allowable non negatives.</t>
  </si>
  <si>
    <t>us-gaap:DisposalGroupIncludingDiscontinuedOperationAccountsPayableAndAccruedLiabilitiesCurrent</t>
  </si>
  <si>
    <t>Flag fail when DisposalGroupIncludingDiscontinuedOperationAccountsPayableCurrent is negative in the default or with dimensions except for the allowable dimensional qualifiers defined as allowable non negatives.</t>
  </si>
  <si>
    <t>us-gaap:DisposalGroupIncludingDiscontinuedOperationAccountsPayableCurrent</t>
  </si>
  <si>
    <t>Flag fail when DisposalGroupIncludingDiscontinuedOperationAccruedIncomeTaxPayable is negative in the default or with dimensions except for the allowable dimensional qualifiers defined as allowable non negatives.</t>
  </si>
  <si>
    <t>us-gaap:DisposalGroupIncludingDiscontinuedOperationAccruedIncomeTaxPayable</t>
  </si>
  <si>
    <t>Flag fail when DisposalGroupIncludingDiscontinuedOperationAccruedIncomeTaxPayableNoncurrent is negative in the default or with dimensions except for the allowable dimensional qualifiers defined as allowable non negatives.</t>
  </si>
  <si>
    <t>us-gaap:DisposalGroupIncludingDiscontinuedOperationAccruedIncomeTaxPayableNoncurrent</t>
  </si>
  <si>
    <t>Flag fail when DisposalGroupIncludingDiscontinuedOperationAccruedLiabilitiesCurrent is negative in the default or with dimensions except for the allowable dimensional qualifiers defined as allowable non negatives.</t>
  </si>
  <si>
    <t>us-gaap:DisposalGroupIncludingDiscontinuedOperationAccruedLiabilitiesCurrent</t>
  </si>
  <si>
    <t>Flag fail when DisposalGroupIncludingDiscontinuedOperationAssetsNoncurrent is negative in the default or with dimensions except for the allowable dimensional qualifiers defined as allowable non negatives.</t>
  </si>
  <si>
    <t>us-gaap:DisposalGroupIncludingDiscontinuedOperationAssetsNoncurrent</t>
  </si>
  <si>
    <t>Flag fail when DisposalGroupIncludingDiscontinuedOperationCash is negative in the default or with dimensions except for the allowable dimensional qualifiers defined as allowable non negatives.</t>
  </si>
  <si>
    <t>us-gaap:DisposalGroupIncludingDiscontinuedOperationCash</t>
  </si>
  <si>
    <t>Flag fail when DisposalGroupIncludingDiscontinuedOperationCashAndCashEquivalents is negative in the default or with dimensions except for the allowable dimensional qualifiers defined as allowable non negatives.</t>
  </si>
  <si>
    <t>us-gaap:DisposalGroupIncludingDiscontinuedOperationCashAndCashEquivalents</t>
  </si>
  <si>
    <t>Flag fail when DisposalGroupIncludingDiscontinuedOperationConsideration is negative in the default or with dimensions except for the allowable dimensional qualifiers defined as allowable non negatives.</t>
  </si>
  <si>
    <t>us-gaap:DisposalGroupIncludingDiscontinuedOperationConsideration</t>
  </si>
  <si>
    <t>Flag fail when DisposalGroupIncludingDiscontinuedOperationCostsOfGoodsSold is negative in the default or with dimensions except for the allowable dimensional qualifiers defined as allowable non negatives.</t>
  </si>
  <si>
    <t>us-gaap:DisposalGroupIncludingDiscontinuedOperationCostsOfGoodsSold</t>
  </si>
  <si>
    <t>Flag fail when DisposalGroupIncludingDiscontinuedOperationDeferredRevenue is negative in the default or with dimensions except for the allowable dimensional qualifiers defined as allowable non negatives.</t>
  </si>
  <si>
    <t>us-gaap:DisposalGroupIncludingDiscontinuedOperationDeferredRevenue</t>
  </si>
  <si>
    <t>Flag fail when DisposalGroupIncludingDiscontinuedOperationDeferredRevenueCurrent is negative in the default or with dimensions except for the allowable dimensional qualifiers defined as allowable non negatives.</t>
  </si>
  <si>
    <t>us-gaap:DisposalGroupIncludingDiscontinuedOperationDeferredRevenueCurrent</t>
  </si>
  <si>
    <t>Flag fail when DisposalGroupIncludingDiscontinuedOperationDeferredRevenueNoncurrent is negative in the default or with dimensions except for the allowable dimensional qualifiers defined as allowable non negatives.</t>
  </si>
  <si>
    <t>us-gaap:DisposalGroupIncludingDiscontinuedOperationDeferredRevenueNoncurrent</t>
  </si>
  <si>
    <t>Flag fail when DisposalGroupIncludingDiscontinuedOperationDeferredTaxAssetCurrent is negative in the default or with dimensions except for the allowable dimensional qualifiers defined as allowable non negatives.</t>
  </si>
  <si>
    <t>us-gaap:DisposalGroupIncludingDiscontinuedOperationDeferredTaxAssetCurrent</t>
  </si>
  <si>
    <t>Flag fail when DisposalGroupIncludingDiscontinuedOperationDeferredTaxAssetsNoncurrent is negative in the default or with dimensions except for the allowable dimensional qualifiers defined as allowable non negatives.</t>
  </si>
  <si>
    <t>us-gaap:DisposalGroupIncludingDiscontinuedOperationDeferredTaxAssetsNoncurrent</t>
  </si>
  <si>
    <t>Flag fail when DisposalGroupIncludingDiscontinuedOperationDeferredTaxLiabilitiesCurrent is negative in the default or with dimensions except for the allowable dimensional qualifiers defined as allowable non negatives.</t>
  </si>
  <si>
    <t>us-gaap:DisposalGroupIncludingDiscontinuedOperationDeferredTaxLiabilitiesCurrent</t>
  </si>
  <si>
    <t>Flag fail when DisposalGroupIncludingDiscontinuedOperationDeferredTaxLiabilitiesNoncurrent is negative in the default or with dimensions except for the allowable dimensional qualifiers defined as allowable non negatives.</t>
  </si>
  <si>
    <t>us-gaap:DisposalGroupIncludingDiscontinuedOperationDeferredTaxLiabilitiesNoncurrent</t>
  </si>
  <si>
    <t>Flag fail when DisposalGroupIncludingDiscontinuedOperationDepreciationAndAmortization is negative in the default or with dimensions except for the allowable dimensional qualifiers defined as allowable non negatives.</t>
  </si>
  <si>
    <t>us-gaap:DisposalGroupIncludingDiscontinuedOperationDepreciationAndAmortization</t>
  </si>
  <si>
    <t>Flag fail when DisposalGroupIncludingDiscontinuedOperationGeneralAndAdministrativeExpense is negative in the default or with dimensions except for the allowable dimensional qualifiers defined as allowable non negatives.</t>
  </si>
  <si>
    <t>us-gaap:DisposalGroupIncludingDiscontinuedOperationGeneralAndAdministrativeExpense</t>
  </si>
  <si>
    <t>Flag fail when DisposalGroupIncludingDiscontinuedOperationGoodwill1 is negative in the default or with dimensions except for the allowable dimensional qualifiers defined as allowable non negatives.</t>
  </si>
  <si>
    <t>us-gaap:DisposalGroupIncludingDiscontinuedOperationGoodwill1</t>
  </si>
  <si>
    <t>Flag fail when DisposalGroupIncludingDiscontinuedOperationGoodwillCurrent is negative in the default or with dimensions except for the allowable dimensional qualifiers defined as allowable non negatives.</t>
  </si>
  <si>
    <t>us-gaap:DisposalGroupIncludingDiscontinuedOperationGoodwillCurrent</t>
  </si>
  <si>
    <t>Flag fail when DisposalGroupIncludingDiscontinuedOperationGoodwillNoncurrent is negative in the default or with dimensions except for the allowable dimensional qualifiers defined as allowable non negatives.</t>
  </si>
  <si>
    <t>us-gaap:DisposalGroupIncludingDiscontinuedOperationGoodwillNoncurrent</t>
  </si>
  <si>
    <t>Flag fail when DisposalGroupIncludingDiscontinuedOperationIntangibleAssets is negative in the default or with dimensions except for the allowable dimensional qualifiers defined as allowable non negatives.</t>
  </si>
  <si>
    <t>us-gaap:DisposalGroupIncludingDiscontinuedOperationIntangibleAssets</t>
  </si>
  <si>
    <t>Flag fail when DisposalGroupIncludingDiscontinuedOperationIntangibleAssetsCurrent is negative in the default or with dimensions except for the allowable dimensional qualifiers defined as allowable non negatives.</t>
  </si>
  <si>
    <t>us-gaap:DisposalGroupIncludingDiscontinuedOperationIntangibleAssetsCurrent</t>
  </si>
  <si>
    <t>Flag fail when DisposalGroupIncludingDiscontinuedOperationIntangibleAssetsNoncurrent is negative in the default or with dimensions except for the allowable dimensional qualifiers defined as allowable non negatives.</t>
  </si>
  <si>
    <t>us-gaap:DisposalGroupIncludingDiscontinuedOperationIntangibleAssetsNoncurrent</t>
  </si>
  <si>
    <t>Flag fail when DisposalGroupIncludingDiscontinuedOperationInterestExpense is negative in the default or with dimensions except for the allowable dimensional qualifiers defined as allowable non negatives.</t>
  </si>
  <si>
    <t>us-gaap:DisposalGroupIncludingDiscontinuedOperationInterestExpense</t>
  </si>
  <si>
    <t>Flag fail when DisposalGroupIncludingDiscontinuedOperationInterestIncome is negative in the default or with dimensions except for the allowable dimensional qualifiers defined as allowable non negatives.</t>
  </si>
  <si>
    <t>us-gaap:DisposalGroupIncludingDiscontinuedOperationInterestIncome</t>
  </si>
  <si>
    <t>Flag fail when DisposalGroupIncludingDiscontinuedOperationInventory1 is negative in the default or with dimensions except for the allowable dimensional qualifiers defined as allowable non negatives.</t>
  </si>
  <si>
    <t>us-gaap:DisposalGroupIncludingDiscontinuedOperationInventory1</t>
  </si>
  <si>
    <t>Flag fail when DisposalGroupIncludingDiscontinuedOperationInventoryNoncurrent is negative in the default or with dimensions except for the allowable dimensional qualifiers defined as allowable non negatives.</t>
  </si>
  <si>
    <t>us-gaap:DisposalGroupIncludingDiscontinuedOperationInventoryNoncurrent</t>
  </si>
  <si>
    <t>Flag fail when DisposalGroupIncludingDiscontinuedOperationLongLivedAssets is negative in the default or with dimensions except for the allowable dimensional qualifiers defined as allowable non negatives.</t>
  </si>
  <si>
    <t>us-gaap:DisposalGroupIncludingDiscontinuedOperationLongLivedAssets</t>
  </si>
  <si>
    <t>Flag fail when DisposalGroupIncludingDiscontinuedOperationLongLivedAssetsCurrent is negative in the default or with dimensions except for the allowable dimensional qualifiers defined as allowable non negatives.</t>
  </si>
  <si>
    <t>us-gaap:DisposalGroupIncludingDiscontinuedOperationLongLivedAssetsCurrent</t>
  </si>
  <si>
    <t>Flag fail when DisposalGroupIncludingDiscontinuedOperationLongLivedAssetsNoncurrent is negative in the default or with dimensions except for the allowable dimensional qualifiers defined as allowable non negatives.</t>
  </si>
  <si>
    <t>us-gaap:DisposalGroupIncludingDiscontinuedOperationLongLivedAssetsNoncurrent</t>
  </si>
  <si>
    <t>Flag fail when DisposalGroupIncludingDiscontinuedOperationOperatingExpense is negative in the default or with dimensions except for the allowable dimensional qualifiers defined as allowable non negatives.</t>
  </si>
  <si>
    <t>us-gaap:DisposalGroupIncludingDiscontinuedOperationOperatingExpense</t>
  </si>
  <si>
    <t>Flag fail when DisposalGroupIncludingDiscontinuedOperationOtherCurrentLiabilities is negative in the default or with dimensions except for the allowable dimensional qualifiers defined as allowable non negatives.</t>
  </si>
  <si>
    <t>us-gaap:DisposalGroupIncludingDiscontinuedOperationOtherCurrentLiabilities</t>
  </si>
  <si>
    <t>Flag fail when DisposalGroupIncludingDiscontinuedOperationOtherExpense is negative in the default or with dimensions except for the allowable dimensional qualifiers defined as allowable non negatives.</t>
  </si>
  <si>
    <t>us-gaap:DisposalGroupIncludingDiscontinuedOperationOtherExpense</t>
  </si>
  <si>
    <t>Flag fail when DisposalGroupIncludingDiscontinuedOperationOtherIncome is negative in the default or with dimensions except for the allowable dimensional qualifiers defined as allowable non negatives.</t>
  </si>
  <si>
    <t>us-gaap:DisposalGroupIncludingDiscontinuedOperationOtherIncome</t>
  </si>
  <si>
    <t>Flag fail when DisposalGroupIncludingDiscontinuedOperationOtherNoncurrentLiabilities is negative in the default or with dimensions except for the allowable dimensional qualifiers defined as allowable non negatives.</t>
  </si>
  <si>
    <t>us-gaap:DisposalGroupIncludingDiscontinuedOperationOtherNoncurrentLiabilities</t>
  </si>
  <si>
    <t>Flag fail when DisposalGroupIncludingDiscontinuedOperationPensionPlanBenefitObligationCurrent is negative in the default or with dimensions except for the allowable dimensional qualifiers defined as allowable non negatives.</t>
  </si>
  <si>
    <t>us-gaap:DisposalGroupIncludingDiscontinuedOperationPensionPlanBenefitObligationCurrent</t>
  </si>
  <si>
    <t>Flag fail when DisposalGroupIncludingDiscontinuedOperationPensionPlanBenefitObligationNoncurrent is negative in the default or with dimensions except for the allowable dimensional qualifiers defined as allowable non negatives.</t>
  </si>
  <si>
    <t>us-gaap:DisposalGroupIncludingDiscontinuedOperationPensionPlanBenefitObligationNoncurrent</t>
  </si>
  <si>
    <t>Flag fail when DisposalGroupIncludingDiscontinuedOperationPostretirementPlanBenefitObligationCurrent is negative in the default or with dimensions except for the allowable dimensional qualifiers defined as allowable non negatives.</t>
  </si>
  <si>
    <t>us-gaap:DisposalGroupIncludingDiscontinuedOperationPostretirementPlanBenefitObligationCurrent</t>
  </si>
  <si>
    <t>Flag fail when DisposalGroupIncludingDiscontinuedOperationPostretirementPlanBenefitObligationNoncurrent is negative in the default or with dimensions except for the allowable dimensional qualifiers defined as allowable non negatives.</t>
  </si>
  <si>
    <t>us-gaap:DisposalGroupIncludingDiscontinuedOperationPostretirementPlanBenefitObligationNoncurrent</t>
  </si>
  <si>
    <t>Flag fail when DisposalGroupIncludingDiscontinuedOperationPrepaidAndOtherAssets is negative in the default or with dimensions except for the allowable dimensional qualifiers defined as allowable non negatives.</t>
  </si>
  <si>
    <t>us-gaap:DisposalGroupIncludingDiscontinuedOperationPrepaidAndOtherAssets</t>
  </si>
  <si>
    <t>Flag fail when DisposalGroupIncludingDiscontinuedOperationPrepaidAndOtherAssetsCurrent is negative in the default or with dimensions except for the allowable dimensional qualifiers defined as allowable non negatives.</t>
  </si>
  <si>
    <t>us-gaap:DisposalGroupIncludingDiscontinuedOperationPrepaidAndOtherAssetsCurrent</t>
  </si>
  <si>
    <t>Flag fail when DisposalGroupIncludingDiscontinuedOperationPropertyPlantAndEquipment is negative in the default or with dimensions except for the allowable dimensional qualifiers defined as allowable non negatives.</t>
  </si>
  <si>
    <t>us-gaap:DisposalGroupIncludingDiscontinuedOperationPropertyPlantAndEquipment</t>
  </si>
  <si>
    <t>Flag fail when DisposalGroupIncludingDiscontinuedOperationPropertyPlantAndEquipmentCurrent is negative in the default or with dimensions except for the allowable dimensional qualifiers defined as allowable non negatives.</t>
  </si>
  <si>
    <t>us-gaap:DisposalGroupIncludingDiscontinuedOperationPropertyPlantAndEquipmentCurrent</t>
  </si>
  <si>
    <t>Flag fail when DisposalGroupIncludingDiscontinuedOperationPropertyPlantAndEquipmentNoncurrent is negative in the default or with dimensions except for the allowable dimensional qualifiers defined as allowable non negatives.</t>
  </si>
  <si>
    <t>us-gaap:DisposalGroupIncludingDiscontinuedOperationPropertyPlantAndEquipmentNoncurrent</t>
  </si>
  <si>
    <t>Flag fail when DisposalGroupIncludingDiscontinuedOperationRentalIncome is negative in the default or with dimensions except for the allowable dimensional qualifiers defined as allowable non negatives.</t>
  </si>
  <si>
    <t>us-gaap:DisposalGroupIncludingDiscontinuedOperationRentalIncome</t>
  </si>
  <si>
    <t>Flag fail when DistributedEarnings is negative in the default or with dimensions except for the allowable dimensional qualifiers defined as allowable non negatives.</t>
  </si>
  <si>
    <t>us-gaap:DistributedEarnings</t>
  </si>
  <si>
    <t>Flag fail when DistributionFees is negative in the default or with dimensions except for the allowable dimensional qualifiers defined as allowable non negatives.</t>
  </si>
  <si>
    <t>us-gaap:DistributionFees</t>
  </si>
  <si>
    <t>Flag fail when DistributionMadeToLimitedLiabilityCompanyLLCMemberCashDistributionsDeclared is negative in the default or with dimensions except for the allowable dimensional qualifiers defined as allowable non negatives.</t>
  </si>
  <si>
    <t>us-gaap:DistributionMadeToLimitedLiabilityCompanyLLCMemberCashDistributionsDeclared</t>
  </si>
  <si>
    <t>Flag fail when DistributionMadeToLimitedLiabilityCompanyLLCMemberCashDistributionsPaid is negative in the default or with dimensions except for the allowable dimensional qualifiers defined as allowable non negatives.</t>
  </si>
  <si>
    <t>us-gaap:DistributionMadeToLimitedLiabilityCompanyLLCMemberCashDistributionsPaid</t>
  </si>
  <si>
    <t>Flag fail when DistributionMadeToLimitedLiabilityCompanyLLCMemberDistributionsDeclaredPerUnit is negative in the default or with dimensions except for the allowable dimensional qualifiers defined as allowable non negatives.</t>
  </si>
  <si>
    <t>us-gaap:DistributionMadeToLimitedLiabilityCompanyLLCMemberDistributionsDeclaredPerUnit</t>
  </si>
  <si>
    <t>Flag fail when DistributionMadeToLimitedLiabilityCompanyLLCMemberDistributionsPaidPerUnit is negative in the default or with dimensions except for the allowable dimensional qualifiers defined as allowable non negatives.</t>
  </si>
  <si>
    <t>us-gaap:DistributionMadeToLimitedLiabilityCompanyLLCMemberDistributionsPaidPerUnit</t>
  </si>
  <si>
    <t>Flag fail when DistributionMadeToLimitedLiabilityCompanyLLCMemberUnitDistribution is negative in the default or with dimensions except for the allowable dimensional qualifiers defined as allowable non negatives.</t>
  </si>
  <si>
    <t>us-gaap:DistributionMadeToLimitedLiabilityCompanyLLCMemberUnitDistribution</t>
  </si>
  <si>
    <t>Flag fail when DistributionMadeToLimitedLiabilityCompanyLLCMemberUnitDistributionDilutionPerUnit is negative in the default or with dimensions except for the allowable dimensional qualifiers defined as allowable non negatives.</t>
  </si>
  <si>
    <t>us-gaap:DistributionMadeToLimitedLiabilityCompanyLLCMemberUnitDistributionDilutionPerUnit</t>
  </si>
  <si>
    <t>Flag fail when DistributionMadeToLimitedPartnerCashDistributionsDeclared is negative in the default or with dimensions except for the allowable dimensional qualifiers defined as allowable non negatives.</t>
  </si>
  <si>
    <t>us-gaap:DistributionMadeToLimitedPartnerCashDistributionsDeclared</t>
  </si>
  <si>
    <t>Flag fail when DistributionMadeToLimitedPartnerCashDistributionsPaid is negative in the default or with dimensions except for the allowable dimensional qualifiers defined as allowable non negatives.</t>
  </si>
  <si>
    <t>us-gaap:DistributionMadeToLimitedPartnerCashDistributionsPaid</t>
  </si>
  <si>
    <t>Flag fail when DistributionMadeToLimitedPartnerDistributionsDeclaredPerUnit is negative in the default or with dimensions except for the allowable dimensional qualifiers defined as allowable non negatives.</t>
  </si>
  <si>
    <t>us-gaap:DistributionMadeToLimitedPartnerDistributionsDeclaredPerUnit</t>
  </si>
  <si>
    <t>Flag fail when DistributionMadeToLimitedPartnerDistributionsPaidPerUnit is negative in the default or with dimensions except for the allowable dimensional qualifiers defined as allowable non negatives.</t>
  </si>
  <si>
    <t>us-gaap:DistributionMadeToLimitedPartnerDistributionsPaidPerUnit</t>
  </si>
  <si>
    <t>Flag fail when DistributionMadeToLimitedPartnerUnitDistribution is negative in the default or with dimensions except for the allowable dimensional qualifiers defined as allowable non negatives.</t>
  </si>
  <si>
    <t>us-gaap:DistributionMadeToLimitedPartnerUnitDistribution</t>
  </si>
  <si>
    <t>Flag fail when DistributionMadeToLimitedPartnerUnitDistributionDilutionPerUnit is negative in the default or with dimensions except for the allowable dimensional qualifiers defined as allowable non negatives.</t>
  </si>
  <si>
    <t>us-gaap:DistributionMadeToLimitedPartnerUnitDistributionDilutionPerUnit</t>
  </si>
  <si>
    <t>Flag fail when DistributionMadeToMemberOrLimitedPartnerCashDistributionsDeclared is negative in the default or with dimensions except for the allowable dimensional qualifiers defined as allowable non negatives.</t>
  </si>
  <si>
    <t>us-gaap:DistributionMadeToMemberOrLimitedPartnerCashDistributionsDeclared</t>
  </si>
  <si>
    <t>Flag fail when DistributionMadeToMemberOrLimitedPartnerCashDistributionsPaid is negative in the default or with dimensions except for the allowable dimensional qualifiers defined as allowable non negatives.</t>
  </si>
  <si>
    <t>us-gaap:DistributionMadeToMemberOrLimitedPartnerCashDistributionsPaid</t>
  </si>
  <si>
    <t>Flag fail when DistributionMadeToMemberOrLimitedPartnerDistributionsDeclaredPerUnit is negative in the default or with dimensions except for the allowable dimensional qualifiers defined as allowable non negatives.</t>
  </si>
  <si>
    <t>us-gaap:DistributionMadeToMemberOrLimitedPartnerDistributionsDeclaredPerUnit</t>
  </si>
  <si>
    <t>Flag fail when DistributionMadeToMemberOrLimitedPartnerDistributionsPaidPerUnit is negative in the default or with dimensions except for the allowable dimensional qualifiers defined as allowable non negatives.</t>
  </si>
  <si>
    <t>us-gaap:DistributionMadeToMemberOrLimitedPartnerDistributionsPaidPerUnit</t>
  </si>
  <si>
    <t>Flag fail when DistributionMadeToMemberOrLimitedPartnerShareDistributionDilutionPerShare is negative in the default or with dimensions except for the allowable dimensional qualifiers defined as allowable non negatives.</t>
  </si>
  <si>
    <t>us-gaap:DistributionMadeToMemberOrLimitedPartnerShareDistributionDilutionPerShare</t>
  </si>
  <si>
    <t>Flag fail when DividendIncomeOperating is negative in the default or with dimensions except for the allowable dimensional qualifiers defined as allowable non negatives.</t>
  </si>
  <si>
    <t>us-gaap:DividendIncomeOperating</t>
  </si>
  <si>
    <t>Flag fail when DividendIncomeSecuritiesOperatingTaxable is negative in the default or with dimensions except for the allowable dimensional qualifiers defined as allowable non negatives.</t>
  </si>
  <si>
    <t>us-gaap:DividendIncomeSecuritiesOperatingTaxable</t>
  </si>
  <si>
    <t>Flag fail when DividendIncomeSecuritiesOperatingTaxAdvantaged is negative in the default or with dimensions except for the allowable dimensional qualifiers defined as allowable non negatives.</t>
  </si>
  <si>
    <t>us-gaap:DividendIncomeSecuritiesOperatingTaxAdvantaged</t>
  </si>
  <si>
    <t>Flag fail when DividendIncomeSecuritiesOperatingTaxExempt is negative in the default or with dimensions except for the allowable dimensional qualifiers defined as allowable non negatives.</t>
  </si>
  <si>
    <t>us-gaap:DividendIncomeSecuritiesOperatingTaxExempt</t>
  </si>
  <si>
    <t>Flag fail when DividendsAndInterestPaid is negative in the default or with dimensions except for the allowable dimensional qualifiers defined as allowable non negatives.</t>
  </si>
  <si>
    <t>us-gaap:DividendsAndInterestPaid</t>
  </si>
  <si>
    <t>Flag fail when DividendsPreferredStockCash is negative in the default or with dimensions except for the allowable dimensional qualifiers defined as allowable non negatives.</t>
  </si>
  <si>
    <t>us-gaap:DividendsPreferredStockCash</t>
  </si>
  <si>
    <t>Flag fail when DueFromOfficersOrStockholdersCurrent is negative in the default or with dimensions except for the allowable dimensional qualifiers defined as allowable non negatives.</t>
  </si>
  <si>
    <t>us-gaap:DueFromOfficersOrStockholdersCurrent</t>
  </si>
  <si>
    <t>Flag fail when DueToAffiliate is negative in the default or with dimensions except for the allowable dimensional qualifiers defined as allowable non negatives.</t>
  </si>
  <si>
    <t>us-gaap:DueToAffiliate</t>
  </si>
  <si>
    <t>Flag fail when DueToEmployees is negative in the default or with dimensions except for the allowable dimensional qualifiers defined as allowable non negatives.</t>
  </si>
  <si>
    <t>us-gaap:DueToEmployees</t>
  </si>
  <si>
    <t>Flag fail when DueToOfficersOrStockholders is negative in the default or with dimensions except for the allowable dimensional qualifiers defined as allowable non negatives.</t>
  </si>
  <si>
    <t>us-gaap:DueToOfficersOrStockholders</t>
  </si>
  <si>
    <t>Flag fail when DueToOtherRelatedPartiesCurrent is negative in the default or with dimensions except for the allowable dimensional qualifiers defined as allowable non negatives.</t>
  </si>
  <si>
    <t>us-gaap:DueToOtherRelatedPartiesCurrent</t>
  </si>
  <si>
    <t>Flag fail when EffectiveIncomeTaxRateReconciliationAtFederalStatutoryIncomeTaxRate is negative in the default or with dimensions except for the allowable dimensional qualifiers defined as allowable non negatives.</t>
  </si>
  <si>
    <t>us-gaap:EffectiveIncomeTaxRateReconciliationAtFederalStatutoryIncomeTaxRate</t>
  </si>
  <si>
    <t>Flag fail when ElectricalTransmissionRevenue is negative in the default or with dimensions except for the allowable dimensional qualifiers defined as allowable non negatives.</t>
  </si>
  <si>
    <t>us-gaap:ElectricalTransmissionRevenue</t>
  </si>
  <si>
    <t>Flag fail when EmployeeServiceShareBasedCompensationEstimatedQuantityOfSharesToBeRepurchasedInFollowingPeriodMaximum is negative in the default or with dimensions except for the allowable dimensional qualifiers defined as allowable non negatives.</t>
  </si>
  <si>
    <t>us-gaap:EmployeeServiceShareBasedCompensationEstimatedQuantityOfSharesToBeRepurchasedInFollowingPeriodMaximum</t>
  </si>
  <si>
    <t>Flag fail when EmployeeServiceShareBasedCompensationEstimatedQuantityOfSharesToBeRepurchasedInFollowingPeriodMinimum is negative in the default or with dimensions except for the allowable dimensional qualifiers defined as allowable non negatives.</t>
  </si>
  <si>
    <t>us-gaap:EmployeeServiceShareBasedCompensationEstimatedQuantityOfSharesToBeRepurchasedInFollowingPeriodMinimum</t>
  </si>
  <si>
    <t>Flag fail when EmployeeServiceShareBasedCompensationNonvestedAwardsTotalCompensationCostNotYetRecognizedShareBasedAwardsOtherThanOptions is negative in the default or with dimensions except for the allowable dimensional qualifiers defined as allowable non negatives.</t>
  </si>
  <si>
    <t>us-gaap:EmployeeServiceShareBasedCompensationNonvestedAwardsTotalCompensationCostNotYetRecognizedShareBasedAwardsOtherThanOptions</t>
  </si>
  <si>
    <t>Flag fail when EmployeeServiceShareBasedCompensationNonvestedAwardsTotalCompensationCostNotYetRecognizedStockOptions is negative in the default or with dimensions except for the allowable dimensional qualifiers defined as allowable non negatives.</t>
  </si>
  <si>
    <t>us-gaap:EmployeeServiceShareBasedCompensationNonvestedAwardsTotalCompensationCostNotYetRecognizedStockOptions</t>
  </si>
  <si>
    <t>Flag fail when EmployeeServiceShareBasedCompensationTaxBenefitRealizedFromExerciseOfStockOptions is negative in the default or with dimensions except for the allowable dimensional qualifiers defined as allowable non negatives.</t>
  </si>
  <si>
    <t>us-gaap:EmployeeServiceShareBasedCompensationTaxBenefitRealizedFromExerciseOfStockOptions</t>
  </si>
  <si>
    <t>Flag fail when EmployeeStockOwnershipPlanESOPWeightedAveragePurchasePriceOfSharesPurchased is negative in the default or with dimensions except for the allowable dimensional qualifiers defined as allowable non negatives.</t>
  </si>
  <si>
    <t>us-gaap:EmployeeStockOwnershipPlanESOPWeightedAveragePurchasePriceOfSharesPurchased</t>
  </si>
  <si>
    <t>Flag fail when EnergyMarketingContractLiabilitiesNoncurrent is negative in the default or with dimensions except for the allowable dimensional qualifiers defined as allowable non negatives.</t>
  </si>
  <si>
    <t>us-gaap:EnergyMarketingContractLiabilitiesNoncurrent</t>
  </si>
  <si>
    <t>Flag fail when EntityWideRevenueMajorCustomerPercentage is negative in the default or with dimensions except for the allowable dimensional qualifiers defined as allowable non negatives.</t>
  </si>
  <si>
    <t>us-gaap:EntityWideRevenueMajorCustomerPercentage</t>
  </si>
  <si>
    <t>Flag fail when EnvironmentalCostsRecognizedCapitalized is negative in the default or with dimensions except for the allowable dimensional qualifiers defined as allowable non negatives.</t>
  </si>
  <si>
    <t>us-gaap:EnvironmentalCostsRecognizedCapitalized</t>
  </si>
  <si>
    <t>Flag fail when EnvironmentalCostsRecognizedCapitalizedInPeriod is negative in the default or with dimensions except for the allowable dimensional qualifiers defined as allowable non negatives.</t>
  </si>
  <si>
    <t>us-gaap:EnvironmentalCostsRecognizedCapitalizedInPeriod</t>
  </si>
  <si>
    <t>Flag fail when EnvironmentalCostsRecognizedRecoveryCreditedToExpense is negative in the default or with dimensions except for the allowable dimensional qualifiers defined as allowable non negatives.</t>
  </si>
  <si>
    <t>us-gaap:EnvironmentalCostsRecognizedRecoveryCreditedToExpense</t>
  </si>
  <si>
    <t>Flag fail when EnvironmentalExitCostsReasonablyPossibleAdditionalLoss is negative in the default or with dimensions except for the allowable dimensional qualifiers defined as allowable non negatives.</t>
  </si>
  <si>
    <t>us-gaap:EnvironmentalExitCostsReasonablyPossibleAdditionalLoss</t>
  </si>
  <si>
    <t>Flag fail when EquipmentExpense is negative in the default or with dimensions except for the allowable dimensional qualifiers defined as allowable non negatives.</t>
  </si>
  <si>
    <t>us-gaap:EquipmentExpense</t>
  </si>
  <si>
    <t>Flag fail when EquityContributionsToFinanceLeveragedBuyout is negative in the default or with dimensions except for the allowable dimensional qualifiers defined as allowable non negatives.</t>
  </si>
  <si>
    <t>us-gaap:EquityContributionsToFinanceLeveragedBuyout</t>
  </si>
  <si>
    <t>Flag fail when EquityFinancingForLeveragedBuyout is negative in the default or with dimensions except for the allowable dimensional qualifiers defined as allowable non negatives.</t>
  </si>
  <si>
    <t>us-gaap:EquityFinancingForLeveragedBuyout</t>
  </si>
  <si>
    <t>Flag fail when EquityIssuanceDollarAmountPerShare is negative in the default or with dimensions except for the allowable dimensional qualifiers defined as allowable non negatives.</t>
  </si>
  <si>
    <t>us-gaap:EquityIssuanceDollarAmountPerShare</t>
  </si>
  <si>
    <t>Flag fail when EquityIssuanceNumberOfEquitySecuritiesIssuedForCash is negative in the default or with dimensions except for the allowable dimensional qualifiers defined as allowable non negatives.</t>
  </si>
  <si>
    <t>us-gaap:EquityIssuanceNumberOfEquitySecuritiesIssuedForCash</t>
  </si>
  <si>
    <t>Flag fail when EquityIssuanceNumberOfEquitySecuritiesIssuedForNoncashConsiderations is negative in the default or with dimensions except for the allowable dimensional qualifiers defined as allowable non negatives.</t>
  </si>
  <si>
    <t>us-gaap:EquityIssuanceNumberOfEquitySecuritiesIssuedForNoncashConsiderations</t>
  </si>
  <si>
    <t>Flag fail when EquityIssuancePerShareAmount is negative in the default or with dimensions except for the allowable dimensional qualifiers defined as allowable non negatives.</t>
  </si>
  <si>
    <t>us-gaap:EquityIssuancePerShareAmount</t>
  </si>
  <si>
    <t>Flag fail when EquityIssuanceTotalDollarAmount is negative in the default or with dimensions except for the allowable dimensional qualifiers defined as allowable non negatives.</t>
  </si>
  <si>
    <t>us-gaap:EquityIssuanceTotalDollarAmount</t>
  </si>
  <si>
    <t>Flag fail when EquityIssuedInBusinessCombinationFairValueDisclosure is negative in the default or with dimensions except for the allowable dimensional qualifiers defined as allowable non negatives.</t>
  </si>
  <si>
    <t>us-gaap:EquityIssuedInBusinessCombinationFairValueDisclosure</t>
  </si>
  <si>
    <t>Flag fail when EquityMethodInvestmentDividendsOrDistributions is negative in the default or with dimensions except for the allowable dimensional qualifiers defined as allowable non negatives.</t>
  </si>
  <si>
    <t>us-gaap:EquityMethodInvestmentDividendsOrDistributions</t>
  </si>
  <si>
    <t>Flag fail when EquityMethodInvestmentSummarizedFinancialInformationLiabilities is negative in the default or with dimensions except for the allowable dimensional qualifiers defined as allowable non negatives.</t>
  </si>
  <si>
    <t>us-gaap:EquityMethodInvestmentSummarizedFinancialInformationLiabilities</t>
  </si>
  <si>
    <t>Flag fail when EscrowDepositDisbursementsRelatedToPropertyAcquisition is negative in the default or with dimensions except for the allowable dimensional qualifiers defined as allowable non negatives.</t>
  </si>
  <si>
    <t>us-gaap:EscrowDepositDisbursementsRelatedToPropertyAcquisition</t>
  </si>
  <si>
    <t>Flag fail when EscrowDepositDisbursementsRelatedToPropertyAcquisition1 is negative in the default or with dimensions except for the allowable dimensional qualifiers defined as allowable non negatives.</t>
  </si>
  <si>
    <t>us-gaap:EscrowDepositDisbursementsRelatedToPropertyAcquisition1</t>
  </si>
  <si>
    <t>Flag fail when ExcessCapital is negative in the default or with dimensions except for the allowable dimensional qualifiers defined as allowable non negatives.</t>
  </si>
  <si>
    <t>us-gaap:ExcessCapital</t>
  </si>
  <si>
    <t>Flag fail when ExcessCapitalToRiskWeightedAssets is negative in the default or with dimensions except for the allowable dimensional qualifiers defined as allowable non negatives.</t>
  </si>
  <si>
    <t>us-gaap:ExcessCapitalToRiskWeightedAssets</t>
  </si>
  <si>
    <t>Flag fail when ExcessStockSharesAuthorized is negative in the default or with dimensions except for the allowable dimensional qualifiers defined as allowable non negatives.</t>
  </si>
  <si>
    <t>us-gaap:ExcessStockSharesAuthorized</t>
  </si>
  <si>
    <t>Flag fail when ExcessStockSharesIssued is negative in the default or with dimensions except for the allowable dimensional qualifiers defined as allowable non negatives.</t>
  </si>
  <si>
    <t>us-gaap:ExcessStockSharesIssued</t>
  </si>
  <si>
    <t>Flag fail when ExcessStockSharesOutstanding is negative in the default or with dimensions except for the allowable dimensional qualifiers defined as allowable non negatives.</t>
  </si>
  <si>
    <t>us-gaap:ExcessStockSharesOutstanding</t>
  </si>
  <si>
    <t>Flag fail when ExcessTangibleCapital is negative in the default or with dimensions except for the allowable dimensional qualifiers defined as allowable non negatives.</t>
  </si>
  <si>
    <t>us-gaap:ExcessTangibleCapital</t>
  </si>
  <si>
    <t>Flag fail when ExcessTangibleCapitalRequiredForCapitalAdequacyToTangibleAssets is negative in the default or with dimensions except for the allowable dimensional qualifiers defined as allowable non negatives.</t>
  </si>
  <si>
    <t>us-gaap:ExcessTangibleCapitalRequiredForCapitalAdequacyToTangibleAssets</t>
  </si>
  <si>
    <t>Flag fail when ExcessTaxBenefitFromShareBasedCompensationFinancingActivities is negative in the default or with dimensions except for the allowable dimensional qualifiers defined as allowable non negatives.</t>
  </si>
  <si>
    <t>us-gaap:ExcessTaxBenefitFromShareBasedCompensationFinancingActivities</t>
  </si>
  <si>
    <t>Flag fail when ExcessTierOneLeverageCapital is negative in the default or with dimensions except for the allowable dimensional qualifiers defined as allowable non negatives.</t>
  </si>
  <si>
    <t>us-gaap:ExcessTierOneLeverageCapital</t>
  </si>
  <si>
    <t>Flag fail when ExcessTierOneLeverageCapitalToAverageAssets is negative in the default or with dimensions except for the allowable dimensional qualifiers defined as allowable non negatives.</t>
  </si>
  <si>
    <t>us-gaap:ExcessTierOneLeverageCapitalToAverageAssets</t>
  </si>
  <si>
    <t>Flag fail when ExcessTierOneRiskBasedCapital is negative in the default or with dimensions except for the allowable dimensional qualifiers defined as allowable non negatives.</t>
  </si>
  <si>
    <t>us-gaap:ExcessTierOneRiskBasedCapital</t>
  </si>
  <si>
    <t>Flag fail when ExcessTierOneRiskBasedCapitalToRiskWeightedAssets is negative in the default or with dimensions except for the allowable dimensional qualifiers defined as allowable non negatives.</t>
  </si>
  <si>
    <t>us-gaap:ExcessTierOneRiskBasedCapitalToRiskWeightedAssets</t>
  </si>
  <si>
    <t>Flag fail when ExchangeFees is negative in the default or with dimensions except for the allowable dimensional qualifiers defined as allowable non negatives.</t>
  </si>
  <si>
    <t>us-gaap:ExchangeFees</t>
  </si>
  <si>
    <t>Flag fail when ExpenseRelatedToDistributionOrServicingAndUnderwritingFees is negative in the default or with dimensions except for the allowable dimensional qualifiers defined as allowable non negatives.</t>
  </si>
  <si>
    <t>us-gaap:ExpenseRelatedToDistributionOrServicingAndUnderwritingFees</t>
  </si>
  <si>
    <t>Flag fail when ExplorationCosts is negative in the default or with dimensions except for the allowable dimensional qualifiers defined as allowable non negatives.</t>
  </si>
  <si>
    <t>us-gaap:ExplorationCosts</t>
  </si>
  <si>
    <t>Flag fail when ExploratoryWellsDrilledNetNonproductive is negative in the default or with dimensions except for the allowable dimensional qualifiers defined as allowable non negatives.</t>
  </si>
  <si>
    <t>us-gaap:ExploratoryWellsDrilledNetNonproductive</t>
  </si>
  <si>
    <t>Flag fail when ExploratoryWellsDrilledNetProductive is negative in the default or with dimensions except for the allowable dimensional qualifiers defined as allowable non negatives.</t>
  </si>
  <si>
    <t>us-gaap:ExploratoryWellsDrilledNetProductive</t>
  </si>
  <si>
    <t>Flag fail when ExtinguishmentOfDebtAmount is negative in the default or with dimensions except for the allowable dimensional qualifiers defined as allowable non negatives.</t>
  </si>
  <si>
    <t>us-gaap:ExtinguishmentOfDebtAmount</t>
  </si>
  <si>
    <t>Flag fail when FairValueAssetsMeasuredOnRecurringBasisAccountsReceivable is negative in the default or with dimensions except for the allowable dimensional qualifiers defined as allowable non negatives.</t>
  </si>
  <si>
    <t>us-gaap:FairValueAssetsMeasuredOnRecurringBasisAccountsReceivable</t>
  </si>
  <si>
    <t>Flag fail when FairValueAssetsMeasuredOnRecurringBasisCashAndCashEquivalents is negative in the default or with dimensions except for the allowable dimensional qualifiers defined as allowable non negatives.</t>
  </si>
  <si>
    <t>us-gaap:FairValueAssetsMeasuredOnRecurringBasisCashAndCashEquivalents</t>
  </si>
  <si>
    <t>Flag fail when FairValueAssetsMeasuredOnRecurringBasisEquityMethodInvestments is negative in the default or with dimensions except for the allowable dimensional qualifiers defined as allowable non negatives.</t>
  </si>
  <si>
    <t>us-gaap:FairValueAssetsMeasuredOnRecurringBasisEquityMethodInvestments</t>
  </si>
  <si>
    <t>Flag fail when FairValueAssetsMeasuredOnRecurringBasisFederalFundsSoldAndSecuritiesBorrowedOrPurchasedUnderAgreementsToResell is negative in the default or with dimensions except for the allowable dimensional qualifiers defined as allowable non negatives.</t>
  </si>
  <si>
    <t>us-gaap:FairValueAssetsMeasuredOnRecurringBasisFederalFundsSoldAndSecuritiesBorrowedOrPurchasedUnderAgreementsToResell</t>
  </si>
  <si>
    <t>Flag fail when FairValueAssetsMeasuredOnRecurringBasisInvestmentInFederalHomeLoanBankStock is negative in the default or with dimensions except for the allowable dimensional qualifiers defined as allowable non negatives.</t>
  </si>
  <si>
    <t>us-gaap:FairValueAssetsMeasuredOnRecurringBasisInvestmentInFederalHomeLoanBankStock</t>
  </si>
  <si>
    <t>Flag fail when FairValueAssetsMeasuredOnRecurringBasisLoansReceivable is negative in the default or with dimensions except for the allowable dimensional qualifiers defined as allowable non negatives.</t>
  </si>
  <si>
    <t>us-gaap:FairValueAssetsMeasuredOnRecurringBasisLoansReceivable</t>
  </si>
  <si>
    <t>Flag fail when FairValueAssetsMeasuredOnRecurringBasisNotesReceivable is negative in the default or with dimensions except for the allowable dimensional qualifiers defined as allowable non negatives.</t>
  </si>
  <si>
    <t>us-gaap:FairValueAssetsMeasuredOnRecurringBasisNotesReceivable</t>
  </si>
  <si>
    <t>Flag fail when FairValueAssetsMeasuredOnRecurringBasisPremiumsReceivable is negative in the default or with dimensions except for the allowable dimensional qualifiers defined as allowable non negatives.</t>
  </si>
  <si>
    <t>us-gaap:FairValueAssetsMeasuredOnRecurringBasisPremiumsReceivable</t>
  </si>
  <si>
    <t>Flag fail when FairValueAssetsMeasuredOnRecurringBasisRetainedInterest is negative in the default or with dimensions except for the allowable dimensional qualifiers defined as allowable non negatives.</t>
  </si>
  <si>
    <t>us-gaap:FairValueAssetsMeasuredOnRecurringBasisRetainedInterest</t>
  </si>
  <si>
    <t>Flag fail when FairValueAssetsMeasuredOnRecurringBasisServicingRights is negative in the default or with dimensions except for the allowable dimensional qualifiers defined as allowable non negatives.</t>
  </si>
  <si>
    <t>us-gaap:FairValueAssetsMeasuredOnRecurringBasisServicingRights</t>
  </si>
  <si>
    <t>Flag fail when FairValueAssetsMeasuredOnRecurringBasisTradingAccountAssets is negative in the default or with dimensions except for the allowable dimensional qualifiers defined as allowable non negatives.</t>
  </si>
  <si>
    <t>us-gaap:FairValueAssetsMeasuredOnRecurringBasisTradingAccountAssets</t>
  </si>
  <si>
    <t>Flag fail when FairValueAssumptionsExercisePrice is negative in the default or with dimensions except for the allowable dimensional qualifiers defined as allowable non negatives.</t>
  </si>
  <si>
    <t>us-gaap:FairValueAssumptionsExercisePrice</t>
  </si>
  <si>
    <t>Flag fail when FairValueAssumptionsExpectedDividendPayments is negative in the default or with dimensions except for the allowable dimensional qualifiers defined as allowable non negatives.</t>
  </si>
  <si>
    <t>us-gaap:FairValueAssumptionsExpectedDividendPayments</t>
  </si>
  <si>
    <t>Flag fail when FairValueAssumptionsExpectedDividendRate is negative in the default or with dimensions except for the allowable dimensional qualifiers defined as allowable non negatives.</t>
  </si>
  <si>
    <t>us-gaap:FairValueAssumptionsExpectedDividendRate</t>
  </si>
  <si>
    <t>Flag fail when FairValueAssumptionsExpectedVolatilityRate is negative in the default or with dimensions except for the allowable dimensional qualifiers defined as allowable non negatives.</t>
  </si>
  <si>
    <t>us-gaap:FairValueAssumptionsExpectedVolatilityRate</t>
  </si>
  <si>
    <t>Flag fail when FairValueAssumptionsRiskFreeInterestRate is negative in the default or with dimensions except for the allowable dimensional qualifiers defined as allowable non negatives.</t>
  </si>
  <si>
    <t>us-gaap:FairValueAssumptionsRiskFreeInterestRate</t>
  </si>
  <si>
    <t>Flag fail when FairValueAssumptionsWeightedAverageExpectedDividend is negative in the default or with dimensions except for the allowable dimensional qualifiers defined as allowable non negatives.</t>
  </si>
  <si>
    <t>us-gaap:FairValueAssumptionsWeightedAverageExpectedDividend</t>
  </si>
  <si>
    <t>Flag fail when FairValueAssumptionsWeightedAverageVolatilityRate is negative in the default or with dimensions except for the allowable dimensional qualifiers defined as allowable non negatives.</t>
  </si>
  <si>
    <t>us-gaap:FairValueAssumptionsWeightedAverageVolatilityRate</t>
  </si>
  <si>
    <t>Flag fail when FairValueEstimateNotPracticableAccountsPayable is negative in the default or with dimensions except for the allowable dimensional qualifiers defined as allowable non negatives.</t>
  </si>
  <si>
    <t>us-gaap:FairValueEstimateNotPracticableAccountsPayable</t>
  </si>
  <si>
    <t>Flag fail when FairValueEstimateNotPracticableAccountsReceivable is negative in the default or with dimensions except for the allowable dimensional qualifiers defined as allowable non negatives.</t>
  </si>
  <si>
    <t>us-gaap:FairValueEstimateNotPracticableAccountsReceivable</t>
  </si>
  <si>
    <t>Flag fail when FairValueEstimateNotPracticableAccruedLiabilities is negative in the default or with dimensions except for the allowable dimensional qualifiers defined as allowable non negatives.</t>
  </si>
  <si>
    <t>us-gaap:FairValueEstimateNotPracticableAccruedLiabilities</t>
  </si>
  <si>
    <t>Flag fail when FairValueEstimateNotPracticableBorrowings is negative in the default or with dimensions except for the allowable dimensional qualifiers defined as allowable non negatives.</t>
  </si>
  <si>
    <t>us-gaap:FairValueEstimateNotPracticableBorrowings</t>
  </si>
  <si>
    <t>Flag fail when FairValueEstimateNotPracticableCashAndCashEquivalents is negative in the default or with dimensions except for the allowable dimensional qualifiers defined as allowable non negatives.</t>
  </si>
  <si>
    <t>us-gaap:FairValueEstimateNotPracticableCashAndCashEquivalents</t>
  </si>
  <si>
    <t>Flag fail when FairValueEstimateNotPracticableCashSurrenderValue is negative in the default or with dimensions except for the allowable dimensional qualifiers defined as allowable non negatives.</t>
  </si>
  <si>
    <t>us-gaap:FairValueEstimateNotPracticableCashSurrenderValue</t>
  </si>
  <si>
    <t>Flag fail when FairValueEstimateNotPracticableCommitments is negative in the default or with dimensions except for the allowable dimensional qualifiers defined as allowable non negatives.</t>
  </si>
  <si>
    <t>us-gaap:FairValueEstimateNotPracticableCommitments</t>
  </si>
  <si>
    <t>Flag fail when FairValueEstimateNotPracticableCostMethodInvestments is negative in the default or with dimensions except for the allowable dimensional qualifiers defined as allowable non negatives.</t>
  </si>
  <si>
    <t>us-gaap:FairValueEstimateNotPracticableCostMethodInvestments</t>
  </si>
  <si>
    <t>Flag fail when FairValueEstimateNotPracticableDebtInstrument is negative in the default or with dimensions except for the allowable dimensional qualifiers defined as allowable non negatives.</t>
  </si>
  <si>
    <t>us-gaap:FairValueEstimateNotPracticableDebtInstrument</t>
  </si>
  <si>
    <t>Flag fail when FairValueEstimateNotPracticableDeposits is negative in the default or with dimensions except for the allowable dimensional qualifiers defined as allowable non negatives.</t>
  </si>
  <si>
    <t>us-gaap:FairValueEstimateNotPracticableDeposits</t>
  </si>
  <si>
    <t>Flag fail when FairValueEstimateNotPracticableEquityMethodInvestments is negative in the default or with dimensions except for the allowable dimensional qualifiers defined as allowable non negatives.</t>
  </si>
  <si>
    <t>us-gaap:FairValueEstimateNotPracticableEquityMethodInvestments</t>
  </si>
  <si>
    <t>Flag fail when FairValueEstimateNotPracticableFederalFundsPurchased is negative in the default or with dimensions except for the allowable dimensional qualifiers defined as allowable non negatives.</t>
  </si>
  <si>
    <t>us-gaap:FairValueEstimateNotPracticableFederalFundsPurchased</t>
  </si>
  <si>
    <t>Flag fail when FairValueEstimateNotPracticableFederalFundsSoldAndSecuritiesBorrowedOrPurchasedUnderAgreementsToResell is negative in the default or with dimensions except for the allowable dimensional qualifiers defined as allowable non negatives.</t>
  </si>
  <si>
    <t>us-gaap:FairValueEstimateNotPracticableFederalFundsSoldAndSecuritiesBorrowedOrPurchasedUnderAgreementsToResell</t>
  </si>
  <si>
    <t>Flag fail when FairValueEstimateNotPracticableFederalHomeLoanBankBorrowings is negative in the default or with dimensions except for the allowable dimensional qualifiers defined as allowable non negatives.</t>
  </si>
  <si>
    <t>us-gaap:FairValueEstimateNotPracticableFederalHomeLoanBankBorrowings</t>
  </si>
  <si>
    <t>Flag fail when FairValueEstimateNotPracticableGuarantees is negative in the default or with dimensions except for the allowable dimensional qualifiers defined as allowable non negatives.</t>
  </si>
  <si>
    <t>us-gaap:FairValueEstimateNotPracticableGuarantees</t>
  </si>
  <si>
    <t>Flag fail when FairValueEstimateNotPracticableInvestmentInFederalHomeLoanBankStock is negative in the default or with dimensions except for the allowable dimensional qualifiers defined as allowable non negatives.</t>
  </si>
  <si>
    <t>us-gaap:FairValueEstimateNotPracticableInvestmentInFederalHomeLoanBankStock</t>
  </si>
  <si>
    <t>Flag fail when FairValueEstimateNotPracticableInvestments is negative in the default or with dimensions except for the allowable dimensional qualifiers defined as allowable non negatives.</t>
  </si>
  <si>
    <t>us-gaap:FairValueEstimateNotPracticableInvestments</t>
  </si>
  <si>
    <t>Flag fail when FairValueEstimateNotPracticableLiabilitiesRelatedToInvestmentContracts is negative in the default or with dimensions except for the allowable dimensional qualifiers defined as allowable non negatives.</t>
  </si>
  <si>
    <t>us-gaap:FairValueEstimateNotPracticableLiabilitiesRelatedToInvestmentContracts</t>
  </si>
  <si>
    <t>Flag fail when FairValueEstimateNotPracticableLoansReceivable is negative in the default or with dimensions except for the allowable dimensional qualifiers defined as allowable non negatives.</t>
  </si>
  <si>
    <t>us-gaap:FairValueEstimateNotPracticableLoansReceivable</t>
  </si>
  <si>
    <t>Flag fail when FairValueEstimateNotPracticableMandatorilyRedeemablePreferredStock is negative in the default or with dimensions except for the allowable dimensional qualifiers defined as allowable non negatives.</t>
  </si>
  <si>
    <t>us-gaap:FairValueEstimateNotPracticableMandatorilyRedeemablePreferredStock</t>
  </si>
  <si>
    <t>Flag fail when FairValueEstimateNotPracticableMortgageBackedSecuritiesAvailableForSale is negative in the default or with dimensions except for the allowable dimensional qualifiers defined as allowable non negatives.</t>
  </si>
  <si>
    <t>us-gaap:FairValueEstimateNotPracticableMortgageBackedSecuritiesAvailableForSale</t>
  </si>
  <si>
    <t>Flag fail when FairValueEstimateNotPracticableMortgageBackedSecuritiesHeldToMaturity is negative in the default or with dimensions except for the allowable dimensional qualifiers defined as allowable non negatives.</t>
  </si>
  <si>
    <t>us-gaap:FairValueEstimateNotPracticableMortgageBackedSecuritiesHeldToMaturity</t>
  </si>
  <si>
    <t>Flag fail when FairValueEstimateNotPracticableNotesReceivable is negative in the default or with dimensions except for the allowable dimensional qualifiers defined as allowable non negatives.</t>
  </si>
  <si>
    <t>us-gaap:FairValueEstimateNotPracticableNotesReceivable</t>
  </si>
  <si>
    <t>Flag fail when FairValueEstimateNotPracticablePremiumsReceivable is negative in the default or with dimensions except for the allowable dimensional qualifiers defined as allowable non negatives.</t>
  </si>
  <si>
    <t>us-gaap:FairValueEstimateNotPracticablePremiumsReceivable</t>
  </si>
  <si>
    <t>Flag fail when FairValueEstimateNotPracticableRetainedInterest is negative in the default or with dimensions except for the allowable dimensional qualifiers defined as allowable non negatives.</t>
  </si>
  <si>
    <t>us-gaap:FairValueEstimateNotPracticableRetainedInterest</t>
  </si>
  <si>
    <t>Flag fail when FairValueEstimateNotPracticableSecuritiesLoanedOrSoldUnderAgreementsToRepurchase is negative in the default or with dimensions except for the allowable dimensional qualifiers defined as allowable non negatives.</t>
  </si>
  <si>
    <t>us-gaap:FairValueEstimateNotPracticableSecuritiesLoanedOrSoldUnderAgreementsToRepurchase</t>
  </si>
  <si>
    <t>Flag fail when FairValueEstimateNotPracticableSecuritiesSoldNotYetPurchased is negative in the default or with dimensions except for the allowable dimensional qualifiers defined as allowable non negatives.</t>
  </si>
  <si>
    <t>us-gaap:FairValueEstimateNotPracticableSecuritiesSoldNotYetPurchased</t>
  </si>
  <si>
    <t>Flag fail when FairValueEstimateNotPracticableSeniorDebtObligations is negative in the default or with dimensions except for the allowable dimensional qualifiers defined as allowable non negatives.</t>
  </si>
  <si>
    <t>us-gaap:FairValueEstimateNotPracticableSeniorDebtObligations</t>
  </si>
  <si>
    <t>Flag fail when FairValueEstimateNotPracticableServicingRights is negative in the default or with dimensions except for the allowable dimensional qualifiers defined as allowable non negatives.</t>
  </si>
  <si>
    <t>us-gaap:FairValueEstimateNotPracticableServicingRights</t>
  </si>
  <si>
    <t>Flag fail when FairValueEstimateNotPracticableSubordinatedDebtObligations is negative in the default or with dimensions except for the allowable dimensional qualifiers defined as allowable non negatives.</t>
  </si>
  <si>
    <t>us-gaap:FairValueEstimateNotPracticableSubordinatedDebtObligations</t>
  </si>
  <si>
    <t>Flag fail when FairValueEstimateNotPracticableTradingAccountAssets is negative in the default or with dimensions except for the allowable dimensional qualifiers defined as allowable non negatives.</t>
  </si>
  <si>
    <t>us-gaap:FairValueEstimateNotPracticableTradingAccountAssets</t>
  </si>
  <si>
    <t>Flag fail when FairValueEstimateNotPracticableTradingLiabilities is negative in the default or with dimensions except for the allowable dimensional qualifiers defined as allowable non negatives.</t>
  </si>
  <si>
    <t>us-gaap:FairValueEstimateNotPracticableTradingLiabilities</t>
  </si>
  <si>
    <t>Flag fail when FairValueFinancialAssetsMeasuredOnRecurringBasisCashSurrenderValue is negative in the default or with dimensions except for the allowable dimensional qualifiers defined as allowable non negatives.</t>
  </si>
  <si>
    <t>us-gaap:FairValueFinancialAssetsMeasuredOnRecurringBasisCashSurrenderValue</t>
  </si>
  <si>
    <t>Flag fail when FairValueInputsCapRate is negative in the default or with dimensions except for the allowable dimensional qualifiers defined as allowable non negatives.</t>
  </si>
  <si>
    <t>us-gaap:FairValueInputsCapRate</t>
  </si>
  <si>
    <t>Flag fail when FairValueInputsControlPremium is negative in the default or with dimensions except for the allowable dimensional qualifiers defined as allowable non negatives.</t>
  </si>
  <si>
    <t>us-gaap:FairValueInputsControlPremium</t>
  </si>
  <si>
    <t>Flag fail when FairValueInputsCounterpartyCreditRisk is negative in the default or with dimensions except for the allowable dimensional qualifiers defined as allowable non negatives.</t>
  </si>
  <si>
    <t>us-gaap:FairValueInputsCounterpartyCreditRisk</t>
  </si>
  <si>
    <t>Flag fail when FairValueInputsDiscountForLackOfMarketability is negative in the default or with dimensions except for the allowable dimensional qualifiers defined as allowable non negatives.</t>
  </si>
  <si>
    <t>us-gaap:FairValueInputsDiscountForLackOfMarketability</t>
  </si>
  <si>
    <t>Flag fail when FairValueInputsDiscountRate is negative in the default or with dimensions except for the allowable dimensional qualifiers defined as allowable non negatives.</t>
  </si>
  <si>
    <t>us-gaap:FairValueInputsDiscountRate</t>
  </si>
  <si>
    <t>Flag fail when FairValueInputsEntityCreditRisk is negative in the default or with dimensions except for the allowable dimensional qualifiers defined as allowable non negatives.</t>
  </si>
  <si>
    <t>us-gaap:FairValueInputsEntityCreditRisk</t>
  </si>
  <si>
    <t>Flag fail when FairValueInputsLongTermNetOfTaxOperatingIncomeMarginPercent is negative in the default or with dimensions except for the allowable dimensional qualifiers defined as allowable non negatives.</t>
  </si>
  <si>
    <t>us-gaap:FairValueInputsLongTermNetOfTaxOperatingIncomeMarginPercent</t>
  </si>
  <si>
    <t>Flag fail when FairValueInputsLongtermPreTaxOperatingMarginPercent is negative in the default or with dimensions except for the allowable dimensional qualifiers defined as allowable non negatives.</t>
  </si>
  <si>
    <t>us-gaap:FairValueInputsLongtermPreTaxOperatingMarginPercent</t>
  </si>
  <si>
    <t>Flag fail when FairValueInputsLossSeverity is negative in the default or with dimensions except for the allowable dimensional qualifiers defined as allowable non negatives.</t>
  </si>
  <si>
    <t>us-gaap:FairValueInputsLossSeverity</t>
  </si>
  <si>
    <t>Flag fail when FairValueInputsOfferedQuotes is negative in the default or with dimensions except for the allowable dimensional qualifiers defined as allowable non negatives.</t>
  </si>
  <si>
    <t>us-gaap:FairValueInputsOfferedQuotes</t>
  </si>
  <si>
    <t>Flag fail when FairValueInputsPrepaymentRate is negative in the default or with dimensions except for the allowable dimensional qualifiers defined as allowable non negatives.</t>
  </si>
  <si>
    <t>us-gaap:FairValueInputsPrepaymentRate</t>
  </si>
  <si>
    <t>Flag fail when FairValueInputsPriceEarningsRatioMultiple is negative in the default or with dimensions except for the allowable dimensional qualifiers defined as allowable non negatives.</t>
  </si>
  <si>
    <t>us-gaap:FairValueInputsPriceEarningsRatioMultiple</t>
  </si>
  <si>
    <t>Flag fail when FairValueInputsPricePerSquareFoot is negative in the default or with dimensions except for the allowable dimensional qualifiers defined as allowable non negatives.</t>
  </si>
  <si>
    <t>us-gaap:FairValueInputsPricePerSquareFoot</t>
  </si>
  <si>
    <t>Flag fail when FairValueInputsPricePerSquareMeter is negative in the default or with dimensions except for the allowable dimensional qualifiers defined as allowable non negatives.</t>
  </si>
  <si>
    <t>us-gaap:FairValueInputsPricePerSquareMeter</t>
  </si>
  <si>
    <t>Flag fail when FairValueInputsProbabilityOfDefault is negative in the default or with dimensions except for the allowable dimensional qualifiers defined as allowable non negatives.</t>
  </si>
  <si>
    <t>us-gaap:FairValueInputsProbabilityOfDefault</t>
  </si>
  <si>
    <t>Flag fail when FairValueLiabilitiesMeasuredOnRecurringBasisAccountsPayable is negative in the default or with dimensions except for the allowable dimensional qualifiers defined as allowable non negatives.</t>
  </si>
  <si>
    <t>us-gaap:FairValueLiabilitiesMeasuredOnRecurringBasisAccountsPayable</t>
  </si>
  <si>
    <t>Flag fail when FairValueLiabilitiesMeasuredOnRecurringBasisBorrowings is negative in the default or with dimensions except for the allowable dimensional qualifiers defined as allowable non negatives.</t>
  </si>
  <si>
    <t>us-gaap:FairValueLiabilitiesMeasuredOnRecurringBasisBorrowings</t>
  </si>
  <si>
    <t>Flag fail when FairValueLiabilitiesMeasuredOnRecurringBasisCommitments is negative in the default or with dimensions except for the allowable dimensional qualifiers defined as allowable non negatives.</t>
  </si>
  <si>
    <t>us-gaap:FairValueLiabilitiesMeasuredOnRecurringBasisCommitments</t>
  </si>
  <si>
    <t>Flag fail when FairValueLiabilitiesMeasuredOnRecurringBasisFederalFundsPurchased is negative in the default or with dimensions except for the allowable dimensional qualifiers defined as allowable non negatives.</t>
  </si>
  <si>
    <t>us-gaap:FairValueLiabilitiesMeasuredOnRecurringBasisFederalFundsPurchased</t>
  </si>
  <si>
    <t>Flag fail when FairValueLiabilitiesMeasuredOnRecurringBasisFederalFundsPurchasedAndSecuritiesSoldUnderAgreementsToRepurchase is negative in the default or with dimensions except for the allowable dimensional qualifiers defined as allowable non negatives.</t>
  </si>
  <si>
    <t>us-gaap:FairValueLiabilitiesMeasuredOnRecurringBasisFederalFundsPurchasedAndSecuritiesSoldUnderAgreementsToRepurchase</t>
  </si>
  <si>
    <t>Flag fail when FairValueLiabilitiesMeasuredOnRecurringBasisFederalHomeLoanBankBorrowings is negative in the default or with dimensions except for the allowable dimensional qualifiers defined as allowable non negatives.</t>
  </si>
  <si>
    <t>us-gaap:FairValueLiabilitiesMeasuredOnRecurringBasisFederalHomeLoanBankBorrowings</t>
  </si>
  <si>
    <t>Flag fail when FairValueLiabilitiesMeasuredOnRecurringBasisGuarantees is negative in the default or with dimensions except for the allowable dimensional qualifiers defined as allowable non negatives.</t>
  </si>
  <si>
    <t>us-gaap:FairValueLiabilitiesMeasuredOnRecurringBasisGuarantees</t>
  </si>
  <si>
    <t>Flag fail when FairValueLiabilitiesMeasuredOnRecurringBasisInvestmentContracts is negative in the default or with dimensions except for the allowable dimensional qualifiers defined as allowable non negatives.</t>
  </si>
  <si>
    <t>us-gaap:FairValueLiabilitiesMeasuredOnRecurringBasisInvestmentContracts</t>
  </si>
  <si>
    <t>Flag fail when FairValueLiabilitiesMeasuredOnRecurringBasisMandatorilyRedeemablePreferredStock is negative in the default or with dimensions except for the allowable dimensional qualifiers defined as allowable non negatives.</t>
  </si>
  <si>
    <t>us-gaap:FairValueLiabilitiesMeasuredOnRecurringBasisMandatorilyRedeemablePreferredStock</t>
  </si>
  <si>
    <t>Flag fail when FairValueLiabilitiesMeasuredOnRecurringBasisObligations is negative in the default or with dimensions except for the allowable dimensional qualifiers defined as allowable non negatives.</t>
  </si>
  <si>
    <t>us-gaap:FairValueLiabilitiesMeasuredOnRecurringBasisObligations</t>
  </si>
  <si>
    <t>Flag fail when FairValueLiabilitiesMeasuredOnRecurringBasisSecuritiesLoanedOrSoldUnderAgreementsToRepurchase is negative in the default or with dimensions except for the allowable dimensional qualifiers defined as allowable non negatives.</t>
  </si>
  <si>
    <t>us-gaap:FairValueLiabilitiesMeasuredOnRecurringBasisSecuritiesLoanedOrSoldUnderAgreementsToRepurchase</t>
  </si>
  <si>
    <t>Flag fail when FairValueLiabilitiesMeasuredOnRecurringBasisSecuritiesSoldNotYetPurchased is negative in the default or with dimensions except for the allowable dimensional qualifiers defined as allowable non negatives.</t>
  </si>
  <si>
    <t>us-gaap:FairValueLiabilitiesMeasuredOnRecurringBasisSecuritiesSoldNotYetPurchased</t>
  </si>
  <si>
    <t>Flag fail when FairValueLiabilitiesMeasuredOnRecurringBasisSubordinatedDebtObligations is negative in the default or with dimensions except for the allowable dimensional qualifiers defined as allowable non negatives.</t>
  </si>
  <si>
    <t>us-gaap:FairValueLiabilitiesMeasuredOnRecurringBasisSubordinatedDebtObligations</t>
  </si>
  <si>
    <t>Flag fail when FairValueLiabilitiesMeasuredOnRecurringBasisTradingLiabilities is negative in the default or with dimensions except for the allowable dimensional qualifiers defined as allowable non negatives.</t>
  </si>
  <si>
    <t>us-gaap:FairValueLiabilitiesMeasuredOnRecurringBasisTradingLiabilities</t>
  </si>
  <si>
    <t>Flag fail when FairValueMeasurementWithUnobservableInputsReconciliationLiabilityTransfersIntoLevel3 is negative in the default or with dimensions except for the allowable dimensional qualifiers defined as allowable non negatives.</t>
  </si>
  <si>
    <t>us-gaap:FairValueMeasurementWithUnobservableInputsReconciliationLiabilityTransfersIntoLevel3</t>
  </si>
  <si>
    <t>Flag fail when FairValueMeasurementWithUnobservableInputsReconciliationRecurringBasisInstrumentsClassifiedInShareholdersEquityIssues is negative in the default or with dimensions except for the allowable dimensional qualifiers defined as allowable non negatives.</t>
  </si>
  <si>
    <t>us-gaap:FairValueMeasurementWithUnobservableInputsReconciliationRecurringBasisInstrumentsClassifiedInShareholdersEquityIssues</t>
  </si>
  <si>
    <t>Flag fail when FairValueMeasurementWithUnobservableInputsReconciliationRecurringBasisInstrumentsClassifiedInShareholdersEquityPurchases is negative in the default or with dimensions except for the allowable dimensional qualifiers defined as allowable non negatives.</t>
  </si>
  <si>
    <t>us-gaap:FairValueMeasurementWithUnobservableInputsReconciliationRecurringBasisInstrumentsClassifiedInShareholdersEquityPurchases</t>
  </si>
  <si>
    <t>Flag fail when FairValueMeasurementWithUnobservableInputsReconciliationRecurringBasisInstrumentsClassifiedInShareholdersEquitySettlements is negative in the default or with dimensions except for the allowable dimensional qualifiers defined as allowable non negatives.</t>
  </si>
  <si>
    <t>us-gaap:FairValueMeasurementWithUnobservableInputsReconciliationRecurringBasisInstrumentsClassifiedInShareholdersEquitySettlements</t>
  </si>
  <si>
    <t>Flag fail when FairValueMeasurementWithUnobservableInputsReconciliationRecurringBasisInstrumentsClassifiedInShareholdersEquityTransfersIntoLevel3 is negative in the default or with dimensions except for the allowable dimensional qualifiers defined as allowable non negatives.</t>
  </si>
  <si>
    <t>us-gaap:FairValueMeasurementWithUnobservableInputsReconciliationRecurringBasisInstrumentsClassifiedInShareholdersEquityTransfersIntoLevel3</t>
  </si>
  <si>
    <t>Flag fail when FairValueMeasurementWithUnobservableInputsReconciliationRecurringBasisInstrumentsClassifiedInShareholdersEquityTransfersOutOfLevel3 is negative in the default or with dimensions except for the allowable dimensional qualifiers defined as allowable non negatives.</t>
  </si>
  <si>
    <t>us-gaap:FairValueMeasurementWithUnobservableInputsReconciliationRecurringBasisInstrumentsClassifiedInShareholdersEquityTransfersOutOfLevel3</t>
  </si>
  <si>
    <t>Flag fail when FairValueMeasurementWithUnobservableInputsReconciliationRecurringBasisLiabilityIssues is negative in the default or with dimensions except for the allowable dimensional qualifiers defined as allowable non negatives.</t>
  </si>
  <si>
    <t>us-gaap:FairValueMeasurementWithUnobservableInputsReconciliationRecurringBasisLiabilityIssues</t>
  </si>
  <si>
    <t>Flag fail when FairValueMeasurementWithUnobservableInputsReconciliationRecurringBasisLiabilityPurchases is negative in the default or with dimensions except for the allowable dimensional qualifiers defined as allowable non negatives.</t>
  </si>
  <si>
    <t>us-gaap:FairValueMeasurementWithUnobservableInputsReconciliationRecurringBasisLiabilityPurchases</t>
  </si>
  <si>
    <t>Flag fail when FairValueMeasurementWithUnobservableInputsReconciliationRecurringBasisLiabilitySales is negative in the default or with dimensions except for the allowable dimensional qualifiers defined as allowable non negatives.</t>
  </si>
  <si>
    <t>us-gaap:FairValueMeasurementWithUnobservableInputsReconciliationRecurringBasisLiabilitySales</t>
  </si>
  <si>
    <t>Flag fail when FairValueMeasurementWithUnobservableInputsReconciliationRecurringBasisLiabilitySettlements is negative in the default or with dimensions except for the allowable dimensional qualifiers defined as allowable non negatives.</t>
  </si>
  <si>
    <t>us-gaap:FairValueMeasurementWithUnobservableInputsReconciliationRecurringBasisLiabilitySettlements</t>
  </si>
  <si>
    <t>Flag fail when FairValueMeasurementWithUnobservableInputsReconciliationRecurringBasisValueOfInstrumentsClassifiedInShareholdersEquity is negative in the default or with dimensions except for the allowable dimensional qualifiers defined as allowable non negatives.</t>
  </si>
  <si>
    <t>us-gaap:FairValueMeasurementWithUnobservableInputsReconciliationRecurringBasisValueOfInstrumentsClassifiedInShareholdersEquity</t>
  </si>
  <si>
    <t>Flag fail when FairValueOptionDisclosuresRelatedToElectionItemsExistingAtEffectiveDateDerivativeFinancialInstrumentsAssets is negative in the default or with dimensions except for the allowable dimensional qualifiers defined as allowable non negatives.</t>
  </si>
  <si>
    <t>us-gaap:FairValueOptionDisclosuresRelatedToElectionItemsExistingAtEffectiveDateDerivativeFinancialInstrumentsAssets</t>
  </si>
  <si>
    <t>Flag fail when FairValueOptionDisclosuresRelatedToElectionItemsExistingAtEffectiveDateDerivativeFinancialInstrumentsLiabilities is negative in the default or with dimensions except for the allowable dimensional qualifiers defined as allowable non negatives.</t>
  </si>
  <si>
    <t>us-gaap:FairValueOptionDisclosuresRelatedToElectionItemsExistingAtEffectiveDateDerivativeFinancialInstrumentsLiabilities</t>
  </si>
  <si>
    <t>Flag fail when FairValueOptionDisclosuresRelatedToElectionItemsExistingAtEffectiveDateServicingRights is negative in the default or with dimensions except for the allowable dimensional qualifiers defined as allowable non negatives.</t>
  </si>
  <si>
    <t>us-gaap:FairValueOptionDisclosuresRelatedToElectionItemsExistingAtEffectiveDateServicingRights</t>
  </si>
  <si>
    <t>Flag fail when FairValueOptionDisclosuresRelatedToElectionItemsExistingAtEffectiveDateTradingAccountAssets is negative in the default or with dimensions except for the allowable dimensional qualifiers defined as allowable non negatives.</t>
  </si>
  <si>
    <t>us-gaap:FairValueOptionDisclosuresRelatedToElectionItemsExistingAtEffectiveDateTradingAccountAssets</t>
  </si>
  <si>
    <t>Flag fail when FairValueOptionDisclosuresRelatedToElectionItemsExistingAtEffectiveDateTradingLiabilities is negative in the default or with dimensions except for the allowable dimensional qualifiers defined as allowable non negatives.</t>
  </si>
  <si>
    <t>us-gaap:FairValueOptionDisclosuresRelatedToElectionItemsExistingAtEffectiveDateTradingLiabilities</t>
  </si>
  <si>
    <t>Flag fail when FairValueOptionLoansHeldAsAssets90DaysOrMorePastDue is negative in the default or with dimensions except for the allowable dimensional qualifiers defined as allowable non negatives.</t>
  </si>
  <si>
    <t>us-gaap:FairValueOptionLoansHeldAsAssets90DaysOrMorePastDue</t>
  </si>
  <si>
    <t>Flag fail when FairValueOptionLoansHeldAsAssetsAggregateAmountInNonaccrualStatus is negative in the default or with dimensions except for the allowable dimensional qualifiers defined as allowable non negatives.</t>
  </si>
  <si>
    <t>us-gaap:FairValueOptionLoansHeldAsAssetsAggregateAmountInNonaccrualStatus</t>
  </si>
  <si>
    <t>Flag fail when FDICIndemnificationAsset is negative in the default or with dimensions except for the allowable dimensional qualifiers defined as allowable non negatives.</t>
  </si>
  <si>
    <t>us-gaap:FDICIndemnificationAsset</t>
  </si>
  <si>
    <t>Flag fail when FDICIndemnificationAssetAccretionOfDiscount is negative in the default or with dimensions except for the allowable dimensional qualifiers defined as allowable non negatives.</t>
  </si>
  <si>
    <t>us-gaap:FDICIndemnificationAssetAccretionOfDiscount</t>
  </si>
  <si>
    <t>Flag fail when FDICIndemnificationAssetAcquisitions is negative in the default or with dimensions except for the allowable dimensional qualifiers defined as allowable non negatives.</t>
  </si>
  <si>
    <t>us-gaap:FDICIndemnificationAssetAcquisitions</t>
  </si>
  <si>
    <t>Flag fail when FDICIndemnificationAssetAdditionalEstimatedLosses is negative in the default or with dimensions except for the allowable dimensional qualifiers defined as allowable non negatives.</t>
  </si>
  <si>
    <t>us-gaap:FDICIndemnificationAssetAdditionalEstimatedLosses</t>
  </si>
  <si>
    <t>Flag fail when FDICIndemnificationAssetCashPaymentsReceived is negative in the default or with dimensions except for the allowable dimensional qualifiers defined as allowable non negatives.</t>
  </si>
  <si>
    <t>us-gaap:FDICIndemnificationAssetCashPaymentsReceived</t>
  </si>
  <si>
    <t>Flag fail when FDICIndemnificationAssetDisposals is negative in the default or with dimensions except for the allowable dimensional qualifiers defined as allowable non negatives.</t>
  </si>
  <si>
    <t>us-gaap:FDICIndemnificationAssetDisposals</t>
  </si>
  <si>
    <t>Flag fail when FDICIndemnificationAssetNetWriteOffs is negative in the default or with dimensions except for the allowable dimensional qualifiers defined as allowable non negatives.</t>
  </si>
  <si>
    <t>us-gaap:FDICIndemnificationAssetNetWriteOffs</t>
  </si>
  <si>
    <t>Flag fail when FederalDepositInsuranceCorporationPremiumExpense is negative in the default or with dimensions except for the allowable dimensional qualifiers defined as allowable non negatives.</t>
  </si>
  <si>
    <t>us-gaap:FederalDepositInsuranceCorporationPremiumExpense</t>
  </si>
  <si>
    <t>Flag fail when FederalHomeLoanBankAdvances is negative in the default or with dimensions except for the allowable dimensional qualifiers defined as allowable non negatives.</t>
  </si>
  <si>
    <t>us-gaap:FederalHomeLoanBankAdvances</t>
  </si>
  <si>
    <t>Flag fail when FederalHomeLoanBankAdvancesAffordableHousingProgramPrincipalOutstanding is negative in the default or with dimensions except for the allowable dimensional qualifiers defined as allowable non negatives.</t>
  </si>
  <si>
    <t>us-gaap:FederalHomeLoanBankAdvancesAffordableHousingProgramPrincipalOutstanding</t>
  </si>
  <si>
    <t>Flag fail when FederalHomeLoanBankAdvancesBranchOfFHLBBankAmountOfAdvancesByBranch is negative in the default or with dimensions except for the allowable dimensional qualifiers defined as allowable non negatives.</t>
  </si>
  <si>
    <t>us-gaap:FederalHomeLoanBankAdvancesBranchOfFHLBBankAmountOfAdvancesByBranch</t>
  </si>
  <si>
    <t>Flag fail when FederalHomeLoanBankAdvancesBranchOfFHLBBankInterestRate is negative in the default or with dimensions except for the allowable dimensional qualifiers defined as allowable non negatives.</t>
  </si>
  <si>
    <t>us-gaap:FederalHomeLoanBankAdvancesBranchOfFHLBBankInterestRate</t>
  </si>
  <si>
    <t>Flag fail when FederalHomeLoanBankAdvancesBranchOfFHLBBankInterestRateRangeFrom is negative in the default or with dimensions except for the allowable dimensional qualifiers defined as allowable non negatives.</t>
  </si>
  <si>
    <t>us-gaap:FederalHomeLoanBankAdvancesBranchOfFHLBBankInterestRateRangeFrom</t>
  </si>
  <si>
    <t>Flag fail when FederalHomeLoanBankAdvancesBranchOfFHLBBankInterestRateRangeTo is negative in the default or with dimensions except for the allowable dimensional qualifiers defined as allowable non negatives.</t>
  </si>
  <si>
    <t>us-gaap:FederalHomeLoanBankAdvancesBranchOfFHLBBankInterestRateRangeTo</t>
  </si>
  <si>
    <t>Flag fail when FederalHomeLoanBankAdvancesBranchOfFHLBBankWeightedAverageInterestRate is negative in the default or with dimensions except for the allowable dimensional qualifiers defined as allowable non negatives.</t>
  </si>
  <si>
    <t>us-gaap:FederalHomeLoanBankAdvancesBranchOfFHLBBankWeightedAverageInterestRate</t>
  </si>
  <si>
    <t>Flag fail when FederalHomeLoanBankAdvancesCommitmentFees is negative in the default or with dimensions except for the allowable dimensional qualifiers defined as allowable non negatives.</t>
  </si>
  <si>
    <t>us-gaap:FederalHomeLoanBankAdvancesCommitmentFees</t>
  </si>
  <si>
    <t>Flag fail when FederalHomeLoanBankAdvancesDiscount is negative in the default or with dimensions except for the allowable dimensional qualifiers defined as allowable non negatives.</t>
  </si>
  <si>
    <t>us-gaap:FederalHomeLoanBankAdvancesDiscount</t>
  </si>
  <si>
    <t>Flag fail when FederalHomeLoanBankAdvancesDiscountOnAffordableHousingProgram is negative in the default or with dimensions except for the allowable dimensional qualifiers defined as allowable non negatives.</t>
  </si>
  <si>
    <t>us-gaap:FederalHomeLoanBankAdvancesDiscountOnAffordableHousingProgram</t>
  </si>
  <si>
    <t>Flag fail when FederalHomeLoanBankAdvancesEarlierOfContractualMaturityOrNextCallDateAfterRollingYearFive is negative in the default or with dimensions except for the allowable dimensional qualifiers defined as allowable non negatives.</t>
  </si>
  <si>
    <t>us-gaap:FederalHomeLoanBankAdvancesEarlierOfContractualMaturityOrNextCallDateAfterRollingYearFive</t>
  </si>
  <si>
    <t>Flag fail when FederalHomeLoanBankAdvancesEarlierOfContractualMaturityOrNextCallDateInNextRollingTwelveMonths is negative in the default or with dimensions except for the allowable dimensional qualifiers defined as allowable non negatives.</t>
  </si>
  <si>
    <t>us-gaap:FederalHomeLoanBankAdvancesEarlierOfContractualMaturityOrNextCallDateInNextRollingTwelveMonths</t>
  </si>
  <si>
    <t>Flag fail when FederalHomeLoanBankAdvancesEarlierOfContractualMaturityOrNextCallDateInRollingYearFive is negative in the default or with dimensions except for the allowable dimensional qualifiers defined as allowable non negatives.</t>
  </si>
  <si>
    <t>us-gaap:FederalHomeLoanBankAdvancesEarlierOfContractualMaturityOrNextCallDateInRollingYearFive</t>
  </si>
  <si>
    <t>Flag fail when FederalHomeLoanBankAdvancesEarlierOfContractualMaturityOrNextCallDateInRollingYearFour is negative in the default or with dimensions except for the allowable dimensional qualifiers defined as allowable non negatives.</t>
  </si>
  <si>
    <t>us-gaap:FederalHomeLoanBankAdvancesEarlierOfContractualMaturityOrNextCallDateInRollingYearFour</t>
  </si>
  <si>
    <t>Flag fail when FederalHomeLoanBankAdvancesEarlierOfContractualMaturityOrNextCallDateInRollingYearThree is negative in the default or with dimensions except for the allowable dimensional qualifiers defined as allowable non negatives.</t>
  </si>
  <si>
    <t>us-gaap:FederalHomeLoanBankAdvancesEarlierOfContractualMaturityOrNextCallDateInRollingYearThree</t>
  </si>
  <si>
    <t>Flag fail when FederalHomeLoanBankAdvancesEarlierOfContractualMaturityOrNextCallDateInRollingYearTwo is negative in the default or with dimensions except for the allowable dimensional qualifiers defined as allowable non negatives.</t>
  </si>
  <si>
    <t>us-gaap:FederalHomeLoanBankAdvancesEarlierOfContractualMaturityOrNextCallDateInRollingYearTwo</t>
  </si>
  <si>
    <t>Flag fail when FederalHomeLoanBankAdvancesEarlierOfContractualMaturityOrNextPutOrConvertDateAfterRollingYearFive is negative in the default or with dimensions except for the allowable dimensional qualifiers defined as allowable non negatives.</t>
  </si>
  <si>
    <t>us-gaap:FederalHomeLoanBankAdvancesEarlierOfContractualMaturityOrNextPutOrConvertDateAfterRollingYearFive</t>
  </si>
  <si>
    <t>Flag fail when FederalHomeLoanBankAdvancesEarlierOfContractualMaturityOrNextPutOrConvertDateInNextRollingTwelveMonths is negative in the default or with dimensions except for the allowable dimensional qualifiers defined as allowable non negatives.</t>
  </si>
  <si>
    <t>us-gaap:FederalHomeLoanBankAdvancesEarlierOfContractualMaturityOrNextPutOrConvertDateInNextRollingTwelveMonths</t>
  </si>
  <si>
    <t>Flag fail when FederalHomeLoanBankAdvancesEarlierOfContractualMaturityOrNextPutOrConvertDateInRollingYearFive is negative in the default or with dimensions except for the allowable dimensional qualifiers defined as allowable non negatives.</t>
  </si>
  <si>
    <t>us-gaap:FederalHomeLoanBankAdvancesEarlierOfContractualMaturityOrNextPutOrConvertDateInRollingYearFive</t>
  </si>
  <si>
    <t>Flag fail when FederalHomeLoanBankAdvancesEarlierOfContractualMaturityOrNextPutOrConvertDateInRollingYearFour is negative in the default or with dimensions except for the allowable dimensional qualifiers defined as allowable non negatives.</t>
  </si>
  <si>
    <t>us-gaap:FederalHomeLoanBankAdvancesEarlierOfContractualMaturityOrNextPutOrConvertDateInRollingYearFour</t>
  </si>
  <si>
    <t>Flag fail when FederalHomeLoanBankAdvancesEarlierOfContractualMaturityOrNextPutOrConvertDateInRollingYearThree is negative in the default or with dimensions except for the allowable dimensional qualifiers defined as allowable non negatives.</t>
  </si>
  <si>
    <t>us-gaap:FederalHomeLoanBankAdvancesEarlierOfContractualMaturityOrNextPutOrConvertDateInRollingYearThree</t>
  </si>
  <si>
    <t>Flag fail when FederalHomeLoanBankAdvancesEarlierOfContractualMaturityOrNextPutOrConvertDateInRollingYearTwo is negative in the default or with dimensions except for the allowable dimensional qualifiers defined as allowable non negatives.</t>
  </si>
  <si>
    <t>us-gaap:FederalHomeLoanBankAdvancesEarlierOfContractualMaturityOrNextPutOrConvertDateInRollingYearTwo</t>
  </si>
  <si>
    <t>Flag fail when FederalHomeLoanBankAdvancesFixedRate is negative in the default or with dimensions except for the allowable dimensional qualifiers defined as allowable non negatives.</t>
  </si>
  <si>
    <t>us-gaap:FederalHomeLoanBankAdvancesFixedRate</t>
  </si>
  <si>
    <t>Flag fail when FederalHomeLoanBankAdvancesFixedRateAfterOneYear is negative in the default or with dimensions except for the allowable dimensional qualifiers defined as allowable non negatives.</t>
  </si>
  <si>
    <t>us-gaap:FederalHomeLoanBankAdvancesFixedRateAfterOneYear</t>
  </si>
  <si>
    <t>Flag fail when FederalHomeLoanBankAdvancesFixedRateUnderOneYear is negative in the default or with dimensions except for the allowable dimensional qualifiers defined as allowable non negatives.</t>
  </si>
  <si>
    <t>us-gaap:FederalHomeLoanBankAdvancesFixedRateUnderOneYear</t>
  </si>
  <si>
    <t>Flag fail when FederalHomeLoanBankAdvancesFloatingRate is negative in the default or with dimensions except for the allowable dimensional qualifiers defined as allowable non negatives.</t>
  </si>
  <si>
    <t>us-gaap:FederalHomeLoanBankAdvancesFloatingRate</t>
  </si>
  <si>
    <t>Flag fail when FederalHomeLoanBankAdvancesFloatingRateAfterOneYear is negative in the default or with dimensions except for the allowable dimensional qualifiers defined as allowable non negatives.</t>
  </si>
  <si>
    <t>us-gaap:FederalHomeLoanBankAdvancesFloatingRateAfterOneYear</t>
  </si>
  <si>
    <t>Flag fail when FederalHomeLoanBankAdvancesFloatingRateUnderOneYear is negative in the default or with dimensions except for the allowable dimensional qualifiers defined as allowable non negatives.</t>
  </si>
  <si>
    <t>us-gaap:FederalHomeLoanBankAdvancesFloatingRateUnderOneYear</t>
  </si>
  <si>
    <t>Flag fail when FederalHomeLoanBankAdvancesGeneralDebtObligationsDisclosuresCollateralPledged is negative in the default or with dimensions except for the allowable dimensional qualifiers defined as allowable non negatives.</t>
  </si>
  <si>
    <t>us-gaap:FederalHomeLoanBankAdvancesGeneralDebtObligationsDisclosuresCollateralPledged</t>
  </si>
  <si>
    <t>Flag fail when FederalHomeLoanBankAdvancesGeneralDebtObligationsDisclosuresCollateralPledged1 is negative in the default or with dimensions except for the allowable dimensional qualifiers defined as allowable non negatives.</t>
  </si>
  <si>
    <t>us-gaap:FederalHomeLoanBankAdvancesGeneralDebtObligationsDisclosuresCollateralPledged1</t>
  </si>
  <si>
    <t>Flag fail when FederalHomeLoanBankAdvancesGeneralDebtObligationsDisclosuresRepaymentAndPenalties is negative in the default or with dimensions except for the allowable dimensional qualifiers defined as allowable non negatives.</t>
  </si>
  <si>
    <t>us-gaap:FederalHomeLoanBankAdvancesGeneralDebtObligationsDisclosuresRepaymentAndPenalties</t>
  </si>
  <si>
    <t>Flag fail when FederalHomeLoanBankAdvancesIndexAmortizing is negative in the default or with dimensions except for the allowable dimensional qualifiers defined as allowable non negatives.</t>
  </si>
  <si>
    <t>us-gaap:FederalHomeLoanBankAdvancesIndexAmortizing</t>
  </si>
  <si>
    <t>Flag fail when FederalHomeLoanBankAdvancesInterestRate is negative in the default or with dimensions except for the allowable dimensional qualifiers defined as allowable non negatives.</t>
  </si>
  <si>
    <t>us-gaap:FederalHomeLoanBankAdvancesInterestRate</t>
  </si>
  <si>
    <t>Flag fail when FederalHomeLoanBankAdvancesInterestRateOnAffordableHousingProgramSubsidizedLoans is negative in the default or with dimensions except for the allowable dimensional qualifiers defined as allowable non negatives.</t>
  </si>
  <si>
    <t>us-gaap:FederalHomeLoanBankAdvancesInterestRateOnAffordableHousingProgramSubsidizedLoans</t>
  </si>
  <si>
    <t>Flag fail when FederalHomeLoanBankAdvancesMaturitiesSummaryAfterRollingYearFive is negative in the default or with dimensions except for the allowable dimensional qualifiers defined as allowable non negatives.</t>
  </si>
  <si>
    <t>us-gaap:FederalHomeLoanBankAdvancesMaturitiesSummaryAfterRollingYearFive</t>
  </si>
  <si>
    <t>Flag fail when FederalHomeLoanBankAdvancesMaturitiesSummaryDueAfterRollingYearFive is negative in the default or with dimensions except for the allowable dimensional qualifiers defined as allowable non negatives.</t>
  </si>
  <si>
    <t>us-gaap:FederalHomeLoanBankAdvancesMaturitiesSummaryDueAfterRollingYearFive</t>
  </si>
  <si>
    <t>Flag fail when FederalHomeLoanBankAdvancesMaturitiesSummaryDueInNextRollingTwelveMonths is negative in the default or with dimensions except for the allowable dimensional qualifiers defined as allowable non negatives.</t>
  </si>
  <si>
    <t>us-gaap:FederalHomeLoanBankAdvancesMaturitiesSummaryDueInNextRollingTwelveMonths</t>
  </si>
  <si>
    <t>Flag fail when FederalHomeLoanBankAdvancesMaturitiesSummaryDueInRemainderOfFiscalYear is negative in the default or with dimensions except for the allowable dimensional qualifiers defined as allowable non negatives.</t>
  </si>
  <si>
    <t>us-gaap:FederalHomeLoanBankAdvancesMaturitiesSummaryDueInRemainderOfFiscalYear</t>
  </si>
  <si>
    <t>Flag fail when FederalHomeLoanBankAdvancesMaturitiesSummaryDueInRollingYearFive is negative in the default or with dimensions except for the allowable dimensional qualifiers defined as allowable non negatives.</t>
  </si>
  <si>
    <t>us-gaap:FederalHomeLoanBankAdvancesMaturitiesSummaryDueInRollingYearFive</t>
  </si>
  <si>
    <t>Flag fail when FederalHomeLoanBankAdvancesMaturitiesSummaryDueInRollingYearFour is negative in the default or with dimensions except for the allowable dimensional qualifiers defined as allowable non negatives.</t>
  </si>
  <si>
    <t>us-gaap:FederalHomeLoanBankAdvancesMaturitiesSummaryDueInRollingYearFour</t>
  </si>
  <si>
    <t>Flag fail when FederalHomeLoanBankAdvancesMaturitiesSummaryDueInRollingYearThree is negative in the default or with dimensions except for the allowable dimensional qualifiers defined as allowable non negatives.</t>
  </si>
  <si>
    <t>us-gaap:FederalHomeLoanBankAdvancesMaturitiesSummaryDueInRollingYearThree</t>
  </si>
  <si>
    <t>Flag fail when FederalHomeLoanBankAdvancesMaturitiesSummaryDueInRollingYearTwo is negative in the default or with dimensions except for the allowable dimensional qualifiers defined as allowable non negatives.</t>
  </si>
  <si>
    <t>us-gaap:FederalHomeLoanBankAdvancesMaturitiesSummaryDueInRollingYearTwo</t>
  </si>
  <si>
    <t>Flag fail when FederalHomeLoanBankAdvancesMaturitiesSummaryInNextRollingTwelveMonths is negative in the default or with dimensions except for the allowable dimensional qualifiers defined as allowable non negatives.</t>
  </si>
  <si>
    <t>us-gaap:FederalHomeLoanBankAdvancesMaturitiesSummaryInNextRollingTwelveMonths</t>
  </si>
  <si>
    <t>Flag fail when FederalHomeLoanBankAdvancesMaturitiesSummaryInRollingYearFive is negative in the default or with dimensions except for the allowable dimensional qualifiers defined as allowable non negatives.</t>
  </si>
  <si>
    <t>us-gaap:FederalHomeLoanBankAdvancesMaturitiesSummaryInRollingYearFive</t>
  </si>
  <si>
    <t>Flag fail when FederalHomeLoanBankAdvancesMaturitiesSummaryInRollingYearFour is negative in the default or with dimensions except for the allowable dimensional qualifiers defined as allowable non negatives.</t>
  </si>
  <si>
    <t>us-gaap:FederalHomeLoanBankAdvancesMaturitiesSummaryInRollingYearFour</t>
  </si>
  <si>
    <t>Flag fail when FederalHomeLoanBankAdvancesMaturitiesSummaryInRollingYearThree is negative in the default or with dimensions except for the allowable dimensional qualifiers defined as allowable non negatives.</t>
  </si>
  <si>
    <t>us-gaap:FederalHomeLoanBankAdvancesMaturitiesSummaryInRollingYearThree</t>
  </si>
  <si>
    <t>Flag fail when FederalHomeLoanBankAdvancesMaturitiesSummaryInRollingYearTwo is negative in the default or with dimensions except for the allowable dimensional qualifiers defined as allowable non negatives.</t>
  </si>
  <si>
    <t>us-gaap:FederalHomeLoanBankAdvancesMaturitiesSummaryInRollingYearTwo</t>
  </si>
  <si>
    <t>Flag fail when FederalHomeLoanBankAdvancesOutstandingGreaterThanOneBillionDollarsPerBorrowerAmount is negative in the default or with dimensions except for the allowable dimensional qualifiers defined as allowable non negatives.</t>
  </si>
  <si>
    <t>us-gaap:FederalHomeLoanBankAdvancesOutstandingGreaterThanOneBillionDollarsPerBorrowerAmount</t>
  </si>
  <si>
    <t>Flag fail when FederalHomeLoanBankAdvancesOutstandingGreaterThanOneBillionDollarsPerBorrowerNumberOfBorrowers is negative in the default or with dimensions except for the allowable dimensional qualifiers defined as allowable non negatives.</t>
  </si>
  <si>
    <t>us-gaap:FederalHomeLoanBankAdvancesOutstandingGreaterThanOneBillionDollarsPerBorrowerNumberOfBorrowers</t>
  </si>
  <si>
    <t>Flag fail when FederalHomeLoanBankAdvancesOutstandingGreaterThanOneBillionDollarsPerBorrowerPercent is negative in the default or with dimensions except for the allowable dimensional qualifiers defined as allowable non negatives.</t>
  </si>
  <si>
    <t>us-gaap:FederalHomeLoanBankAdvancesOutstandingGreaterThanOneBillionDollarsPerBorrowerPercent</t>
  </si>
  <si>
    <t>Flag fail when FederalHomeLoanBankAdvancesParValue is negative in the default or with dimensions except for the allowable dimensional qualifiers defined as allowable non negatives.</t>
  </si>
  <si>
    <t>us-gaap:FederalHomeLoanBankAdvancesParValue</t>
  </si>
  <si>
    <t>Flag fail when FederalHomeLoanBankAdvancesPremium is negative in the default or with dimensions except for the allowable dimensional qualifiers defined as allowable non negatives.</t>
  </si>
  <si>
    <t>us-gaap:FederalHomeLoanBankAdvancesPremium</t>
  </si>
  <si>
    <t>Flag fail when FederalHomeLoanBankAdvancesWeightedAverageInterestRate is negative in the default or with dimensions except for the allowable dimensional qualifiers defined as allowable non negatives.</t>
  </si>
  <si>
    <t>us-gaap:FederalHomeLoanBankAdvancesWeightedAverageInterestRate</t>
  </si>
  <si>
    <t>Flag fail when FederalHomeLoanBankAdvancesWeightedAverageInterestRateIndexAmortizing is negative in the default or with dimensions except for the allowable dimensional qualifiers defined as allowable non negatives.</t>
  </si>
  <si>
    <t>us-gaap:FederalHomeLoanBankAdvancesWeightedAverageInterestRateIndexAmortizing</t>
  </si>
  <si>
    <t>Flag fail when FederalHomeLoanBankAdvancesWeightedAverageInterestRateMaturingAfterRollingYearFive is negative in the default or with dimensions except for the allowable dimensional qualifiers defined as allowable non negatives.</t>
  </si>
  <si>
    <t>us-gaap:FederalHomeLoanBankAdvancesWeightedAverageInterestRateMaturingAfterRollingYearFive</t>
  </si>
  <si>
    <t>Flag fail when FederalHomeLoanBankAdvancesWeightedAverageInterestRateMaturingInNextTwelveRollingMonths is negative in the default or with dimensions except for the allowable dimensional qualifiers defined as allowable non negatives.</t>
  </si>
  <si>
    <t>us-gaap:FederalHomeLoanBankAdvancesWeightedAverageInterestRateMaturingInNextTwelveRollingMonths</t>
  </si>
  <si>
    <t>Flag fail when FederalHomeLoanBankAdvancesWeightedAverageInterestRateMaturingInRollingYearFive is negative in the default or with dimensions except for the allowable dimensional qualifiers defined as allowable non negatives.</t>
  </si>
  <si>
    <t>us-gaap:FederalHomeLoanBankAdvancesWeightedAverageInterestRateMaturingInRollingYearFive</t>
  </si>
  <si>
    <t>Flag fail when FederalHomeLoanBankAdvancesWeightedAverageInterestRateMaturingInRollingYearFour is negative in the default or with dimensions except for the allowable dimensional qualifiers defined as allowable non negatives.</t>
  </si>
  <si>
    <t>us-gaap:FederalHomeLoanBankAdvancesWeightedAverageInterestRateMaturingInRollingYearFour</t>
  </si>
  <si>
    <t>Flag fail when FederalHomeLoanBankAdvancesWeightedAverageInterestRateMaturingInRollingYearThree is negative in the default or with dimensions except for the allowable dimensional qualifiers defined as allowable non negatives.</t>
  </si>
  <si>
    <t>us-gaap:FederalHomeLoanBankAdvancesWeightedAverageInterestRateMaturingInRollingYearThree</t>
  </si>
  <si>
    <t>Flag fail when FederalHomeLoanBankAdvancesWeightedAverageInterestRateMaturingInRollingYearTwo is negative in the default or with dimensions except for the allowable dimensional qualifiers defined as allowable non negatives.</t>
  </si>
  <si>
    <t>us-gaap:FederalHomeLoanBankAdvancesWeightedAverageInterestRateMaturingInRollingYearTwo</t>
  </si>
  <si>
    <t>Flag fail when FederalHomeLoanBankConsolidatedObligations is negative in the default or with dimensions except for the allowable dimensional qualifiers defined as allowable non negatives.</t>
  </si>
  <si>
    <t>us-gaap:FederalHomeLoanBankConsolidatedObligations</t>
  </si>
  <si>
    <t>Flag fail when FederalHomeLoanBankConsolidatedObligationsBonds is negative in the default or with dimensions except for the allowable dimensional qualifiers defined as allowable non negatives.</t>
  </si>
  <si>
    <t>us-gaap:FederalHomeLoanBankConsolidatedObligationsBonds</t>
  </si>
  <si>
    <t>Flag fail when FederalHomeLoanBankConsolidatedObligationsDiscountNotes is negative in the default or with dimensions except for the allowable dimensional qualifiers defined as allowable non negatives.</t>
  </si>
  <si>
    <t>us-gaap:FederalHomeLoanBankConsolidatedObligationsDiscountNotes</t>
  </si>
  <si>
    <t>Flag fail when FederalHomeLoanBankLeverageCapitalActual is negative in the default or with dimensions except for the allowable dimensional qualifiers defined as allowable non negatives.</t>
  </si>
  <si>
    <t>us-gaap:FederalHomeLoanBankLeverageCapitalActual</t>
  </si>
  <si>
    <t>Flag fail when FederalHomeLoanBankLeverageCapitalRequired is negative in the default or with dimensions except for the allowable dimensional qualifiers defined as allowable non negatives.</t>
  </si>
  <si>
    <t>us-gaap:FederalHomeLoanBankLeverageCapitalRequired</t>
  </si>
  <si>
    <t>Flag fail when FederalHomeLoanBankLeverageRatioActual is negative in the default or with dimensions except for the allowable dimensional qualifiers defined as allowable non negatives.</t>
  </si>
  <si>
    <t>us-gaap:FederalHomeLoanBankLeverageRatioActual</t>
  </si>
  <si>
    <t>Flag fail when FederalHomeLoanBankRegulatoryCapitalActual is negative in the default or with dimensions except for the allowable dimensional qualifiers defined as allowable non negatives.</t>
  </si>
  <si>
    <t>us-gaap:FederalHomeLoanBankRegulatoryCapitalActual</t>
  </si>
  <si>
    <t>Flag fail when FederalHomeLoanBankRegulatoryCapitalRatioActual is negative in the default or with dimensions except for the allowable dimensional qualifiers defined as allowable non negatives.</t>
  </si>
  <si>
    <t>us-gaap:FederalHomeLoanBankRegulatoryCapitalRatioActual</t>
  </si>
  <si>
    <t>Flag fail when FederalHomeLoanBankRegulatoryCapitalRequired is negative in the default or with dimensions except for the allowable dimensional qualifiers defined as allowable non negatives.</t>
  </si>
  <si>
    <t>us-gaap:FederalHomeLoanBankRegulatoryCapitalRequired</t>
  </si>
  <si>
    <t>Flag fail when FederalHomeLoanBankRiskBasedCapitalActual is negative in the default or with dimensions except for the allowable dimensional qualifiers defined as allowable non negatives.</t>
  </si>
  <si>
    <t>us-gaap:FederalHomeLoanBankRiskBasedCapitalActual</t>
  </si>
  <si>
    <t>Flag fail when FederalHomeLoanBankRiskBasedCapitalRequired is negative in the default or with dimensions except for the allowable dimensional qualifiers defined as allowable non negatives.</t>
  </si>
  <si>
    <t>us-gaap:FederalHomeLoanBankRiskBasedCapitalRequired</t>
  </si>
  <si>
    <t>Flag fail when FederalHomeLoanBankStockAndFederalReserveBankStock is negative in the default or with dimensions except for the allowable dimensional qualifiers defined as allowable non negatives.</t>
  </si>
  <si>
    <t>us-gaap:FederalHomeLoanBankStockAndFederalReserveBankStock</t>
  </si>
  <si>
    <t>Flag fail when FeesAndCommissionsCorrespondentClearing is negative in the default or with dimensions except for the allowable dimensional qualifiers defined as allowable non negatives.</t>
  </si>
  <si>
    <t>us-gaap:FeesAndCommissionsCorrespondentClearing</t>
  </si>
  <si>
    <t>Flag fail when FeesAndCommissionsCreditAndDebitCards is negative in the default or with dimensions except for the allowable dimensional qualifiers defined as allowable non negatives.</t>
  </si>
  <si>
    <t>us-gaap:FeesAndCommissionsCreditAndDebitCards</t>
  </si>
  <si>
    <t>Flag fail when FeesAndCommissionsCreditCards is negative in the default or with dimensions except for the allowable dimensional qualifiers defined as allowable non negatives.</t>
  </si>
  <si>
    <t>us-gaap:FeesAndCommissionsCreditCards</t>
  </si>
  <si>
    <t>Flag fail when FeesAndCommissionsDebitCards is negative in the default or with dimensions except for the allowable dimensional qualifiers defined as allowable non negatives.</t>
  </si>
  <si>
    <t>us-gaap:FeesAndCommissionsDebitCards</t>
  </si>
  <si>
    <t>Flag fail when FeesAndCommissionsDepositorAccounts is negative in the default or with dimensions except for the allowable dimensional qualifiers defined as allowable non negatives.</t>
  </si>
  <si>
    <t>us-gaap:FeesAndCommissionsDepositorAccounts</t>
  </si>
  <si>
    <t>Flag fail when FeesAndCommissionsFiduciaryAndTrustActivities is negative in the default or with dimensions except for the allowable dimensional qualifiers defined as allowable non negatives.</t>
  </si>
  <si>
    <t>us-gaap:FeesAndCommissionsFiduciaryAndTrustActivities</t>
  </si>
  <si>
    <t>Flag fail when FeesAndCommissionsMortgageBanking is negative in the default or with dimensions except for the allowable dimensional qualifiers defined as allowable non negatives.</t>
  </si>
  <si>
    <t>us-gaap:FeesAndCommissionsMortgageBanking</t>
  </si>
  <si>
    <t>Flag fail when FeesAndCommissionsMortgageBankingAndServicing is negative in the default or with dimensions except for the allowable dimensional qualifiers defined as allowable non negatives.</t>
  </si>
  <si>
    <t>us-gaap:FeesAndCommissionsMortgageBankingAndServicing</t>
  </si>
  <si>
    <t>Flag fail when FeesAndCommissionsOther is negative in the default or with dimensions except for the allowable dimensional qualifiers defined as allowable non negatives.</t>
  </si>
  <si>
    <t>us-gaap:FeesAndCommissionsOther</t>
  </si>
  <si>
    <t>Flag fail when FeesAndCommissionsTransferAgent is negative in the default or with dimensions except for the allowable dimensional qualifiers defined as allowable non negatives.</t>
  </si>
  <si>
    <t>us-gaap:FeesAndCommissionsTransferAgent</t>
  </si>
  <si>
    <t>Flag fail when FinancialGuaranteeInsuranceContractsClaimLiabilitySignificantComponentsOfChangeAccretionOfDiscount is negative in the default or with dimensions except for the allowable dimensional qualifiers defined as allowable non negatives.</t>
  </si>
  <si>
    <t>us-gaap:FinancialGuaranteeInsuranceContractsClaimLiabilitySignificantComponentsOfChangeAccretionOfDiscount</t>
  </si>
  <si>
    <t>Flag fail when FinancialGuaranteeInsuranceContractsFutureExpectedPremiumRevenueToBeRecognizedFourthRollingQuarter is negative in the default or with dimensions except for the allowable dimensional qualifiers defined as allowable non negatives.</t>
  </si>
  <si>
    <t>us-gaap:FinancialGuaranteeInsuranceContractsFutureExpectedPremiumRevenueToBeRecognizedFourthRollingQuarter</t>
  </si>
  <si>
    <t>Flag fail when FinancialGuaranteeInsuranceContractsFutureExpectedPremiumRevenueToBeRecognizedNextRollingQuarter is negative in the default or with dimensions except for the allowable dimensional qualifiers defined as allowable non negatives.</t>
  </si>
  <si>
    <t>us-gaap:FinancialGuaranteeInsuranceContractsFutureExpectedPremiumRevenueToBeRecognizedNextRollingQuarter</t>
  </si>
  <si>
    <t>Flag fail when FinancialGuaranteeInsuranceContractsFutureExpectedPremiumRevenueToBeRecognizedNextRollingTwelveMonths is negative in the default or with dimensions except for the allowable dimensional qualifiers defined as allowable non negatives.</t>
  </si>
  <si>
    <t>us-gaap:FinancialGuaranteeInsuranceContractsFutureExpectedPremiumRevenueToBeRecognizedNextRollingTwelveMonths</t>
  </si>
  <si>
    <t>Flag fail when FinancialGuaranteeInsuranceContractsFutureExpectedPremiumRevenueToBeRecognizedRemainderOfFiscalYear is negative in the default or with dimensions except for the allowable dimensional qualifiers defined as allowable non negatives.</t>
  </si>
  <si>
    <t>us-gaap:FinancialGuaranteeInsuranceContractsFutureExpectedPremiumRevenueToBeRecognizedRemainderOfFiscalYear</t>
  </si>
  <si>
    <t>Flag fail when FinancialGuaranteeInsuranceContractsFutureExpectedPremiumRevenueToBeRecognizedRollingYear11Through15 is negative in the default or with dimensions except for the allowable dimensional qualifiers defined as allowable non negatives.</t>
  </si>
  <si>
    <t>us-gaap:FinancialGuaranteeInsuranceContractsFutureExpectedPremiumRevenueToBeRecognizedRollingYear11Through15</t>
  </si>
  <si>
    <t>Flag fail when FinancialGuaranteeInsuranceContractsFutureExpectedPremiumRevenueToBeRecognizedRollingYear16Through20 is negative in the default or with dimensions except for the allowable dimensional qualifiers defined as allowable non negatives.</t>
  </si>
  <si>
    <t>us-gaap:FinancialGuaranteeInsuranceContractsFutureExpectedPremiumRevenueToBeRecognizedRollingYear16Through20</t>
  </si>
  <si>
    <t>Flag fail when FinancialGuaranteeInsuranceContractsFutureExpectedPremiumRevenueToBeRecognizedRollingYear21Through25 is negative in the default or with dimensions except for the allowable dimensional qualifiers defined as allowable non negatives.</t>
  </si>
  <si>
    <t>us-gaap:FinancialGuaranteeInsuranceContractsFutureExpectedPremiumRevenueToBeRecognizedRollingYear21Through25</t>
  </si>
  <si>
    <t>Flag fail when FinancialGuaranteeInsuranceContractsFutureExpectedPremiumRevenueToBeRecognizedRollingYear26Through30 is negative in the default or with dimensions except for the allowable dimensional qualifiers defined as allowable non negatives.</t>
  </si>
  <si>
    <t>us-gaap:FinancialGuaranteeInsuranceContractsFutureExpectedPremiumRevenueToBeRecognizedRollingYear26Through30</t>
  </si>
  <si>
    <t>Flag fail when FinancialGuaranteeInsuranceContractsFutureExpectedPremiumRevenueToBeRecognizedRollingYear31Through35 is negative in the default or with dimensions except for the allowable dimensional qualifiers defined as allowable non negatives.</t>
  </si>
  <si>
    <t>us-gaap:FinancialGuaranteeInsuranceContractsFutureExpectedPremiumRevenueToBeRecognizedRollingYear31Through35</t>
  </si>
  <si>
    <t>Flag fail when FinancialGuaranteeInsuranceContractsFutureExpectedPremiumRevenueToBeRecognizedRollingYear36Through40 is negative in the default or with dimensions except for the allowable dimensional qualifiers defined as allowable non negatives.</t>
  </si>
  <si>
    <t>us-gaap:FinancialGuaranteeInsuranceContractsFutureExpectedPremiumRevenueToBeRecognizedRollingYear36Through40</t>
  </si>
  <si>
    <t>Flag fail when FinancialGuaranteeInsuranceContractsFutureExpectedPremiumRevenueToBeRecognizedRollingYearFive is negative in the default or with dimensions except for the allowable dimensional qualifiers defined as allowable non negatives.</t>
  </si>
  <si>
    <t>us-gaap:FinancialGuaranteeInsuranceContractsFutureExpectedPremiumRevenueToBeRecognizedRollingYearFive</t>
  </si>
  <si>
    <t>Flag fail when FinancialGuaranteeInsuranceContractsFutureExpectedPremiumRevenueToBeRecognizedRollingYearFour is negative in the default or with dimensions except for the allowable dimensional qualifiers defined as allowable non negatives.</t>
  </si>
  <si>
    <t>us-gaap:FinancialGuaranteeInsuranceContractsFutureExpectedPremiumRevenueToBeRecognizedRollingYearFour</t>
  </si>
  <si>
    <t>Flag fail when FinancialGuaranteeInsuranceContractsFutureExpectedPremiumRevenueToBeRecognizedRollingYearSixThroughTen is negative in the default or with dimensions except for the allowable dimensional qualifiers defined as allowable non negatives.</t>
  </si>
  <si>
    <t>us-gaap:FinancialGuaranteeInsuranceContractsFutureExpectedPremiumRevenueToBeRecognizedRollingYearSixThroughTen</t>
  </si>
  <si>
    <t>Flag fail when FinancialGuaranteeInsuranceContractsFutureExpectedPremiumRevenueToBeRecognizedRollingYearThree is negative in the default or with dimensions except for the allowable dimensional qualifiers defined as allowable non negatives.</t>
  </si>
  <si>
    <t>us-gaap:FinancialGuaranteeInsuranceContractsFutureExpectedPremiumRevenueToBeRecognizedRollingYearThree</t>
  </si>
  <si>
    <t>Flag fail when FinancialGuaranteeInsuranceContractsFutureExpectedPremiumRevenueToBeRecognizedRollingYearTwo is negative in the default or with dimensions except for the allowable dimensional qualifiers defined as allowable non negatives.</t>
  </si>
  <si>
    <t>us-gaap:FinancialGuaranteeInsuranceContractsFutureExpectedPremiumRevenueToBeRecognizedRollingYearTwo</t>
  </si>
  <si>
    <t>Flag fail when FinancialGuaranteeInsuranceContractsFutureExpectedPremiumRevenueToBeRecognizedSecondRollingQuarter is negative in the default or with dimensions except for the allowable dimensional qualifiers defined as allowable non negatives.</t>
  </si>
  <si>
    <t>us-gaap:FinancialGuaranteeInsuranceContractsFutureExpectedPremiumRevenueToBeRecognizedSecondRollingQuarter</t>
  </si>
  <si>
    <t>Flag fail when FinancialGuaranteeInsuranceContractsFutureExpectedPremiumRevenueToBeRecognizedThirdRollingQuarter is negative in the default or with dimensions except for the allowable dimensional qualifiers defined as allowable non negatives.</t>
  </si>
  <si>
    <t>us-gaap:FinancialGuaranteeInsuranceContractsFutureExpectedPremiumRevenueToBeRecognizedThirdRollingQuarter</t>
  </si>
  <si>
    <t>Flag fail when FinancialGuaranteeInsuranceContractsPremiumReceivableNewBusinessWritten is negative in the default or with dimensions except for the allowable dimensional qualifiers defined as allowable non negatives.</t>
  </si>
  <si>
    <t>us-gaap:FinancialGuaranteeInsuranceContractsPremiumReceivableNewBusinessWritten</t>
  </si>
  <si>
    <t>Flag fail when FinancialGuaranteeInsuranceContractsPremiumReceivablePremiumExpectedToBeCollectedFourthRollingQuarter is negative in the default or with dimensions except for the allowable dimensional qualifiers defined as allowable non negatives.</t>
  </si>
  <si>
    <t>us-gaap:FinancialGuaranteeInsuranceContractsPremiumReceivablePremiumExpectedToBeCollectedFourthRollingQuarter</t>
  </si>
  <si>
    <t>Flag fail when FinancialGuaranteeInsuranceContractsPremiumReceivablePremiumExpectedToBeCollectedNextRollingQuarter is negative in the default or with dimensions except for the allowable dimensional qualifiers defined as allowable non negatives.</t>
  </si>
  <si>
    <t>us-gaap:FinancialGuaranteeInsuranceContractsPremiumReceivablePremiumExpectedToBeCollectedNextRollingQuarter</t>
  </si>
  <si>
    <t>Flag fail when FinancialGuaranteeInsuranceContractsPremiumReceivablePremiumExpectedToBeCollectedNextRollingTwelveMonths is negative in the default or with dimensions except for the allowable dimensional qualifiers defined as allowable non negatives.</t>
  </si>
  <si>
    <t>us-gaap:FinancialGuaranteeInsuranceContractsPremiumReceivablePremiumExpectedToBeCollectedNextRollingTwelveMonths</t>
  </si>
  <si>
    <t>Flag fail when FinancialGuaranteeInsuranceContractsPremiumReceivablePremiumExpectedToBeCollectedRemainderOfFiscalYear is negative in the default or with dimensions except for the allowable dimensional qualifiers defined as allowable non negatives.</t>
  </si>
  <si>
    <t>us-gaap:FinancialGuaranteeInsuranceContractsPremiumReceivablePremiumExpectedToBeCollectedRemainderOfFiscalYear</t>
  </si>
  <si>
    <t>Flag fail when FinancialGuaranteeInsuranceContractsPremiumReceivablePremiumExpectedToBeCollectedRollingYear11Through15 is negative in the default or with dimensions except for the allowable dimensional qualifiers defined as allowable non negatives.</t>
  </si>
  <si>
    <t>us-gaap:FinancialGuaranteeInsuranceContractsPremiumReceivablePremiumExpectedToBeCollectedRollingYear11Through15</t>
  </si>
  <si>
    <t>Flag fail when FinancialGuaranteeInsuranceContractsPremiumReceivablePremiumExpectedToBeCollectedRollingYear16Through20 is negative in the default or with dimensions except for the allowable dimensional qualifiers defined as allowable non negatives.</t>
  </si>
  <si>
    <t>us-gaap:FinancialGuaranteeInsuranceContractsPremiumReceivablePremiumExpectedToBeCollectedRollingYear16Through20</t>
  </si>
  <si>
    <t>Flag fail when FinancialGuaranteeInsuranceContractsPremiumReceivablePremiumExpectedToBeCollectedRollingYear21Through25 is negative in the default or with dimensions except for the allowable dimensional qualifiers defined as allowable non negatives.</t>
  </si>
  <si>
    <t>us-gaap:FinancialGuaranteeInsuranceContractsPremiumReceivablePremiumExpectedToBeCollectedRollingYear21Through25</t>
  </si>
  <si>
    <t>Flag fail when FinancialGuaranteeInsuranceContractsPremiumReceivablePremiumExpectedToBeCollectedRollingYear26Through30 is negative in the default or with dimensions except for the allowable dimensional qualifiers defined as allowable non negatives.</t>
  </si>
  <si>
    <t>us-gaap:FinancialGuaranteeInsuranceContractsPremiumReceivablePremiumExpectedToBeCollectedRollingYear26Through30</t>
  </si>
  <si>
    <t>Flag fail when FinancialGuaranteeInsuranceContractsPremiumReceivablePremiumExpectedToBeCollectedRollingYear31Through35 is negative in the default or with dimensions except for the allowable dimensional qualifiers defined as allowable non negatives.</t>
  </si>
  <si>
    <t>us-gaap:FinancialGuaranteeInsuranceContractsPremiumReceivablePremiumExpectedToBeCollectedRollingYear31Through35</t>
  </si>
  <si>
    <t>Flag fail when FinancialGuaranteeInsuranceContractsPremiumReceivablePremiumExpectedToBeCollectedRollingYear36Through40 is negative in the default or with dimensions except for the allowable dimensional qualifiers defined as allowable non negatives.</t>
  </si>
  <si>
    <t>us-gaap:FinancialGuaranteeInsuranceContractsPremiumReceivablePremiumExpectedToBeCollectedRollingYear36Through40</t>
  </si>
  <si>
    <t>Flag fail when FinancialGuaranteeInsuranceContractsPremiumReceivablePremiumExpectedToBeCollectedRollingYearFive is negative in the default or with dimensions except for the allowable dimensional qualifiers defined as allowable non negatives.</t>
  </si>
  <si>
    <t>us-gaap:FinancialGuaranteeInsuranceContractsPremiumReceivablePremiumExpectedToBeCollectedRollingYearFive</t>
  </si>
  <si>
    <t>Flag fail when FinancialGuaranteeInsuranceContractsPremiumReceivablePremiumExpectedToBeCollectedRollingYearFour is negative in the default or with dimensions except for the allowable dimensional qualifiers defined as allowable non negatives.</t>
  </si>
  <si>
    <t>us-gaap:FinancialGuaranteeInsuranceContractsPremiumReceivablePremiumExpectedToBeCollectedRollingYearFour</t>
  </si>
  <si>
    <t>Flag fail when FinancialGuaranteeInsuranceContractsPremiumReceivablePremiumExpectedToBeCollectedRollingYearSixThroughTen is negative in the default or with dimensions except for the allowable dimensional qualifiers defined as allowable non negatives.</t>
  </si>
  <si>
    <t>us-gaap:FinancialGuaranteeInsuranceContractsPremiumReceivablePremiumExpectedToBeCollectedRollingYearSixThroughTen</t>
  </si>
  <si>
    <t>Flag fail when FinancialGuaranteeInsuranceContractsPremiumReceivablePremiumExpectedToBeCollectedRollingYearThree is negative in the default or with dimensions except for the allowable dimensional qualifiers defined as allowable non negatives.</t>
  </si>
  <si>
    <t>us-gaap:FinancialGuaranteeInsuranceContractsPremiumReceivablePremiumExpectedToBeCollectedRollingYearThree</t>
  </si>
  <si>
    <t>Flag fail when FinancialGuaranteeInsuranceContractsPremiumReceivablePremiumExpectedToBeCollectedRollingYearTwo is negative in the default or with dimensions except for the allowable dimensional qualifiers defined as allowable non negatives.</t>
  </si>
  <si>
    <t>us-gaap:FinancialGuaranteeInsuranceContractsPremiumReceivablePremiumExpectedToBeCollectedRollingYearTwo</t>
  </si>
  <si>
    <t>Flag fail when FinancialGuaranteeInsuranceContractsPremiumReceivablePremiumExpectedToBeCollectedSecondRollingQuarter is negative in the default or with dimensions except for the allowable dimensional qualifiers defined as allowable non negatives.</t>
  </si>
  <si>
    <t>us-gaap:FinancialGuaranteeInsuranceContractsPremiumReceivablePremiumExpectedToBeCollectedSecondRollingQuarter</t>
  </si>
  <si>
    <t>Flag fail when FinancialGuaranteeInsuranceContractsPremiumReceivablePremiumExpectedToBeCollectedThirdRollingQuarter is negative in the default or with dimensions except for the allowable dimensional qualifiers defined as allowable non negatives.</t>
  </si>
  <si>
    <t>us-gaap:FinancialGuaranteeInsuranceContractsPremiumReceivablePremiumExpectedToBeCollectedThirdRollingQuarter</t>
  </si>
  <si>
    <t>Flag fail when FinancialGuaranteeInsuranceContractsPremiumsReceivableNewBusinessWritten is negative in the default or with dimensions except for the allowable dimensional qualifiers defined as allowable non negatives.</t>
  </si>
  <si>
    <t>us-gaap:FinancialGuaranteeInsuranceContractsPremiumsReceivableNewBusinessWritten</t>
  </si>
  <si>
    <t>Flag fail when FinancialInstrumentsOwnedAndPledgedAsCollateralAmountEligibleToBeRepledgedByCounterparty is negative in the default or with dimensions except for the allowable dimensional qualifiers defined as allowable non negatives.</t>
  </si>
  <si>
    <t>us-gaap:FinancialInstrumentsOwnedAndPledgedAsCollateralAmountEligibleToBeRepledgedByCounterparty</t>
  </si>
  <si>
    <t>Flag fail when FinancialInstrumentsOwnedAndPledgedAsCollateralAmountNotEligibleToBeRepledgedByCounterparty is negative in the default or with dimensions except for the allowable dimensional qualifiers defined as allowable non negatives.</t>
  </si>
  <si>
    <t>us-gaap:FinancialInstrumentsOwnedAndPledgedAsCollateralAmountNotEligibleToBeRepledgedByCounterparty</t>
  </si>
  <si>
    <t>Flag fail when FinancialInstrumentsSoldNotYetPurchasedDerivativesAndOtherContracts is negative in the default or with dimensions except for the allowable dimensional qualifiers defined as allowable non negatives.</t>
  </si>
  <si>
    <t>us-gaap:FinancialInstrumentsSoldNotYetPurchasedDerivativesAndOtherContracts</t>
  </si>
  <si>
    <t>Flag fail when FinancialInstrumentsSubjectToMandatoryRedemptionNumberOfStockholders is negative in the default or with dimensions except for the allowable dimensional qualifiers defined as allowable non negatives.</t>
  </si>
  <si>
    <t>us-gaap:FinancialInstrumentsSubjectToMandatoryRedemptionNumberOfStockholders</t>
  </si>
  <si>
    <t>Flag fail when FinancialInstrumentsSubjectToMandatoryRedemptionPastContractualRedemptionDateDueToOutstandingActivity is negative in the default or with dimensions except for the allowable dimensional qualifiers defined as allowable non negatives.</t>
  </si>
  <si>
    <t>us-gaap:FinancialInstrumentsSubjectToMandatoryRedemptionPastContractualRedemptionDateDueToOutstandingActivity</t>
  </si>
  <si>
    <t>Flag fail when FinancialInstrumentsSubjectToMandatoryRedemptionPastContractualRedemptionDateDueToRegulatoryAction is negative in the default or with dimensions except for the allowable dimensional qualifiers defined as allowable non negatives.</t>
  </si>
  <si>
    <t>us-gaap:FinancialInstrumentsSubjectToMandatoryRedemptionPastContractualRedemptionDateDueToRegulatoryAction</t>
  </si>
  <si>
    <t>Flag fail when FinancialInstrumentsSubjectToMandatoryRedemptionRedeemableInYearFive is negative in the default or with dimensions except for the allowable dimensional qualifiers defined as allowable non negatives.</t>
  </si>
  <si>
    <t>us-gaap:FinancialInstrumentsSubjectToMandatoryRedemptionRedeemableInYearFive</t>
  </si>
  <si>
    <t>Flag fail when FinancialInstrumentsSubjectToMandatoryRedemptionRedeemableInYearFour is negative in the default or with dimensions except for the allowable dimensional qualifiers defined as allowable non negatives.</t>
  </si>
  <si>
    <t>us-gaap:FinancialInstrumentsSubjectToMandatoryRedemptionRedeemableInYearFour</t>
  </si>
  <si>
    <t>Flag fail when FinancialInstrumentsSubjectToMandatoryRedemptionRedeemableInYearThree is negative in the default or with dimensions except for the allowable dimensional qualifiers defined as allowable non negatives.</t>
  </si>
  <si>
    <t>us-gaap:FinancialInstrumentsSubjectToMandatoryRedemptionRedeemableInYearThree</t>
  </si>
  <si>
    <t>Flag fail when FinancialInstrumentsSubjectToMandatoryRedemptionRedeemableInYearTwo is negative in the default or with dimensions except for the allowable dimensional qualifiers defined as allowable non negatives.</t>
  </si>
  <si>
    <t>us-gaap:FinancialInstrumentsSubjectToMandatoryRedemptionRedeemableInYearTwo</t>
  </si>
  <si>
    <t>Flag fail when FinancialInstrumentsSubjectToMandatoryRedemptionRedeemableWithinOneYear is negative in the default or with dimensions except for the allowable dimensional qualifiers defined as allowable non negatives.</t>
  </si>
  <si>
    <t>us-gaap:FinancialInstrumentsSubjectToMandatoryRedemptionRedeemableWithinOneYear</t>
  </si>
  <si>
    <t>Flag fail when FinancingReceivableAllowanceForCreditLossesIndividuallyEvaluatedForImpairment is negative in the default or with dimensions except for the allowable dimensional qualifiers defined as allowable non negatives.</t>
  </si>
  <si>
    <t>us-gaap:FinancingReceivableAllowanceForCreditLossesIndividuallyEvaluatedForImpairment</t>
  </si>
  <si>
    <t>Flag fail when FinancingReceivableAllowanceForCreditLossesIndividuallyEvaluatedForImpairment1 is negative in the default or with dimensions except for the allowable dimensional qualifiers defined as allowable non negatives.</t>
  </si>
  <si>
    <t>us-gaap:FinancingReceivableAllowanceForCreditLossesIndividuallyEvaluatedForImpairment1</t>
  </si>
  <si>
    <t>Flag fail when FinancingReceivableAllowanceForCreditLossesRecovery is negative in the default or with dimensions except for the allowable dimensional qualifiers defined as allowable non negatives.</t>
  </si>
  <si>
    <t>us-gaap:FinancingReceivableAllowanceForCreditLossesRecovery</t>
  </si>
  <si>
    <t>Flag fail when FinancingReceivableAllowanceForCreditLossesWriteOffs is negative in the default or with dimensions except for the allowable dimensional qualifiers defined as allowable non negatives.</t>
  </si>
  <si>
    <t>us-gaap:FinancingReceivableAllowanceForCreditLossesWriteOffs</t>
  </si>
  <si>
    <t>Flag fail when FinancingReceivableModificationsNumberOfContracts1 is negative in the default or with dimensions except for the allowable dimensional qualifiers defined as allowable non negatives.</t>
  </si>
  <si>
    <t>us-gaap:FinancingReceivableModificationsNumberOfContracts1</t>
  </si>
  <si>
    <t>Flag fail when FinancingReceivableModificationsNumberOfContracts2 is negative in the default or with dimensions except for the allowable dimensional qualifiers defined as allowable non negatives.</t>
  </si>
  <si>
    <t>us-gaap:FinancingReceivableModificationsNumberOfContracts2</t>
  </si>
  <si>
    <t>Flag fail when FinancingReceivableModificationsPostModificationRecordedInvestment1 is negative in the default or with dimensions except for the allowable dimensional qualifiers defined as allowable non negatives.</t>
  </si>
  <si>
    <t>us-gaap:FinancingReceivableModificationsPostModificationRecordedInvestment1</t>
  </si>
  <si>
    <t>Flag fail when FinancingReceivableModificationsPostModificationRecordedInvestment2 is negative in the default or with dimensions except for the allowable dimensional qualifiers defined as allowable non negatives.</t>
  </si>
  <si>
    <t>us-gaap:FinancingReceivableModificationsPostModificationRecordedInvestment2</t>
  </si>
  <si>
    <t>Flag fail when FinancingReceivableModificationsPreModificationRecordedInvestment1 is negative in the default or with dimensions except for the allowable dimensional qualifiers defined as allowable non negatives.</t>
  </si>
  <si>
    <t>us-gaap:FinancingReceivableModificationsPreModificationRecordedInvestment1</t>
  </si>
  <si>
    <t>Flag fail when FinancingReceivableModificationsPreModificationRecordedInvestment2 is negative in the default or with dimensions except for the allowable dimensional qualifiers defined as allowable non negatives.</t>
  </si>
  <si>
    <t>us-gaap:FinancingReceivableModificationsPreModificationRecordedInvestment2</t>
  </si>
  <si>
    <t>Flag fail when FinancingReceivableModificationsSubsequentDefaultNumberOfContracts is negative in the default or with dimensions except for the allowable dimensional qualifiers defined as allowable non negatives.</t>
  </si>
  <si>
    <t>us-gaap:FinancingReceivableModificationsSubsequentDefaultNumberOfContracts</t>
  </si>
  <si>
    <t>Flag fail when FinancingReceivableModificationsSubsequentDefaultNumberOfContracts1 is negative in the default or with dimensions except for the allowable dimensional qualifiers defined as allowable non negatives.</t>
  </si>
  <si>
    <t>us-gaap:FinancingReceivableModificationsSubsequentDefaultNumberOfContracts1</t>
  </si>
  <si>
    <t>Flag fail when FinancingReceivableModificationsSubsequentDefaultRecordedInvestment is negative in the default or with dimensions except for the allowable dimensional qualifiers defined as allowable non negatives.</t>
  </si>
  <si>
    <t>us-gaap:FinancingReceivableModificationsSubsequentDefaultRecordedInvestment</t>
  </si>
  <si>
    <t>Flag fail when FinancingReceivableModificationsSubsequentDefaultRecordedInvestment1 is negative in the default or with dimensions except for the allowable dimensional qualifiers defined as allowable non negatives.</t>
  </si>
  <si>
    <t>us-gaap:FinancingReceivableModificationsSubsequentDefaultRecordedInvestment1</t>
  </si>
  <si>
    <t>Flag fail when FiniteLivedIntangibleAssetsAcquired is negative in the default or with dimensions except for the allowable dimensional qualifiers defined as allowable non negatives.</t>
  </si>
  <si>
    <t>us-gaap:FiniteLivedIntangibleAssetsAcquired</t>
  </si>
  <si>
    <t>Flag fail when FinitelivedIntangibleAssetsAcquired1 is negative in the default or with dimensions except for the allowable dimensional qualifiers defined as allowable non negatives.</t>
  </si>
  <si>
    <t>us-gaap:FinitelivedIntangibleAssetsAcquired1</t>
  </si>
  <si>
    <t>Flag fail when FiniteLivedIntangibleAssetsAmortizationExpenseAfterYearFive is negative in the default or with dimensions except for the allowable dimensional qualifiers defined as allowable non negatives.</t>
  </si>
  <si>
    <t>us-gaap:FiniteLivedIntangibleAssetsAmortizationExpenseAfterYearFive</t>
  </si>
  <si>
    <t>Flag fail when FiniteLivedIntangibleAssetsAmortizationExpenseNextRollingTwelveMonths is negative in the default or with dimensions except for the allowable dimensional qualifiers defined as allowable non negatives.</t>
  </si>
  <si>
    <t>us-gaap:FiniteLivedIntangibleAssetsAmortizationExpenseNextRollingTwelveMonths</t>
  </si>
  <si>
    <t>Flag fail when FiniteLivedIntangibleAssetsAmortizationExpenseNextTwelveMonths is negative in the default or with dimensions except for the allowable dimensional qualifiers defined as allowable non negatives.</t>
  </si>
  <si>
    <t>us-gaap:FiniteLivedIntangibleAssetsAmortizationExpenseNextTwelveMonths</t>
  </si>
  <si>
    <t>Flag fail when FiniteLivedIntangibleAssetsAmortizationExpenseRemainderOfFiscalYear is negative in the default or with dimensions except for the allowable dimensional qualifiers defined as allowable non negatives.</t>
  </si>
  <si>
    <t>us-gaap:FiniteLivedIntangibleAssetsAmortizationExpenseRemainderOfFiscalYear</t>
  </si>
  <si>
    <t>Flag fail when FiniteLivedIntangibleAssetsAmortizationExpenseRollingAfterYearFive is negative in the default or with dimensions except for the allowable dimensional qualifiers defined as allowable non negatives.</t>
  </si>
  <si>
    <t>us-gaap:FiniteLivedIntangibleAssetsAmortizationExpenseRollingAfterYearFive</t>
  </si>
  <si>
    <t>Flag fail when FiniteLivedIntangibleAssetsAmortizationExpenseRollingYearFive is negative in the default or with dimensions except for the allowable dimensional qualifiers defined as allowable non negatives.</t>
  </si>
  <si>
    <t>us-gaap:FiniteLivedIntangibleAssetsAmortizationExpenseRollingYearFive</t>
  </si>
  <si>
    <t>Flag fail when FiniteLivedIntangibleAssetsAmortizationExpenseRollingYearFour is negative in the default or with dimensions except for the allowable dimensional qualifiers defined as allowable non negatives.</t>
  </si>
  <si>
    <t>us-gaap:FiniteLivedIntangibleAssetsAmortizationExpenseRollingYearFour</t>
  </si>
  <si>
    <t>Flag fail when FiniteLivedIntangibleAssetsAmortizationExpenseRollingYearThree is negative in the default or with dimensions except for the allowable dimensional qualifiers defined as allowable non negatives.</t>
  </si>
  <si>
    <t>us-gaap:FiniteLivedIntangibleAssetsAmortizationExpenseRollingYearThree</t>
  </si>
  <si>
    <t>Flag fail when FiniteLivedIntangibleAssetsAmortizationExpenseRollingYearTwo is negative in the default or with dimensions except for the allowable dimensional qualifiers defined as allowable non negatives.</t>
  </si>
  <si>
    <t>us-gaap:FiniteLivedIntangibleAssetsAmortizationExpenseRollingYearTwo</t>
  </si>
  <si>
    <t>Flag fail when FiniteLivedIntangibleAssetsAmortizationExpenseYearFive is negative in the default or with dimensions except for the allowable dimensional qualifiers defined as allowable non negatives.</t>
  </si>
  <si>
    <t>us-gaap:FiniteLivedIntangibleAssetsAmortizationExpenseYearFive</t>
  </si>
  <si>
    <t>Flag fail when FiniteLivedIntangibleAssetsAmortizationExpenseYearFour is negative in the default or with dimensions except for the allowable dimensional qualifiers defined as allowable non negatives.</t>
  </si>
  <si>
    <t>us-gaap:FiniteLivedIntangibleAssetsAmortizationExpenseYearFour</t>
  </si>
  <si>
    <t>Flag fail when FiniteLivedIntangibleAssetsAmortizationExpenseYearThree is negative in the default or with dimensions except for the allowable dimensional qualifiers defined as allowable non negatives.</t>
  </si>
  <si>
    <t>us-gaap:FiniteLivedIntangibleAssetsAmortizationExpenseYearThree</t>
  </si>
  <si>
    <t>Flag fail when FiniteLivedIntangibleAssetsAmortizationExpenseYearTwo is negative in the default or with dimensions except for the allowable dimensional qualifiers defined as allowable non negatives.</t>
  </si>
  <si>
    <t>us-gaap:FiniteLivedIntangibleAssetsAmortizationExpenseYearTwo</t>
  </si>
  <si>
    <t>Flag fail when FiniteLivedIntangibleAssetsFairValueDisclosure is negative in the default or with dimensions except for the allowable dimensional qualifiers defined as allowable non negatives.</t>
  </si>
  <si>
    <t>us-gaap:FiniteLivedIntangibleAssetsFairValueDisclosure</t>
  </si>
  <si>
    <t>Flag fail when FloorBrokerage is negative in the default or with dimensions except for the allowable dimensional qualifiers defined as allowable non negatives.</t>
  </si>
  <si>
    <t>us-gaap:FloorBrokerage</t>
  </si>
  <si>
    <t>Flag fail when FloorBrokerageExchangeAndClearanceFees is negative in the default or with dimensions except for the allowable dimensional qualifiers defined as allowable non negatives.</t>
  </si>
  <si>
    <t>us-gaap:FloorBrokerageExchangeAndClearanceFees</t>
  </si>
  <si>
    <t>Flag fail when ForeclosedRealEstateExpense is negative in the default or with dimensions except for the allowable dimensional qualifiers defined as allowable non negatives.</t>
  </si>
  <si>
    <t>us-gaap:ForeclosedRealEstateExpense</t>
  </si>
  <si>
    <t>Flag fail when ForeignCurrencyExchangeRateRemeasurement1 is negative in the default or with dimensions except for the allowable dimensional qualifiers defined as allowable non negatives.</t>
  </si>
  <si>
    <t>us-gaap:ForeignCurrencyExchangeRateRemeasurement1</t>
  </si>
  <si>
    <t>Flag fail when ForeignCurrencyExchangeRateTranslation1 is negative in the default or with dimensions except for the allowable dimensional qualifiers defined as allowable non negatives.</t>
  </si>
  <si>
    <t>us-gaap:ForeignCurrencyExchangeRateTranslation1</t>
  </si>
  <si>
    <t>Flag fail when ForeignCurrencyTransactionLossBeforeTax is negative in the default or with dimensions except for the allowable dimensional qualifiers defined as allowable non negatives.</t>
  </si>
  <si>
    <t>us-gaap:ForeignCurrencyTransactionLossBeforeTax</t>
  </si>
  <si>
    <t>Flag fail when ForeignEarningsRepatriated is negative in the default or with dimensions except for the allowable dimensional qualifiers defined as allowable non negatives.</t>
  </si>
  <si>
    <t>us-gaap:ForeignEarningsRepatriated</t>
  </si>
  <si>
    <t>Flag fail when ForwardContractIndexedToIssuersEquityRedeemableStockRedemptionRequirementsAmount is negative in the default or with dimensions except for the allowable dimensional qualifiers defined as allowable non negatives.</t>
  </si>
  <si>
    <t>us-gaap:ForwardContractIndexedToIssuersEquityRedeemableStockRedemptionRequirementsAmount</t>
  </si>
  <si>
    <t>Flag fail when ForwardContractIndexedToIssuersEquitySettlementAlternativesSharesAtFairValue is negative in the default or with dimensions except for the allowable dimensional qualifiers defined as allowable non negatives.</t>
  </si>
  <si>
    <t>us-gaap:ForwardContractIndexedToIssuersEquitySettlementAlternativesSharesAtFairValue</t>
  </si>
  <si>
    <t>Flag fail when FutureMinimumSubleaseRentalsSaleLeasebackTransactionsDueInRollingAfterYearFive is negative in the default or with dimensions except for the allowable dimensional qualifiers defined as allowable non negatives.</t>
  </si>
  <si>
    <t>us-gaap:FutureMinimumSubleaseRentalsSaleLeasebackTransactionsDueInRollingAfterYearFive</t>
  </si>
  <si>
    <t>Flag fail when FutureMinimumSubleaseRentalsSaleLeasebackTransactionsDueInRollingYearFive is negative in the default or with dimensions except for the allowable dimensional qualifiers defined as allowable non negatives.</t>
  </si>
  <si>
    <t>us-gaap:FutureMinimumSubleaseRentalsSaleLeasebackTransactionsDueInRollingYearFive</t>
  </si>
  <si>
    <t>Flag fail when FutureMinimumSubleaseRentalsSaleLeasebackTransactionsDueInRollingYearFour is negative in the default or with dimensions except for the allowable dimensional qualifiers defined as allowable non negatives.</t>
  </si>
  <si>
    <t>us-gaap:FutureMinimumSubleaseRentalsSaleLeasebackTransactionsDueInRollingYearFour</t>
  </si>
  <si>
    <t>Flag fail when FutureMinimumSubleaseRentalsSaleLeasebackTransactionsDueInRollingYearThree is negative in the default or with dimensions except for the allowable dimensional qualifiers defined as allowable non negatives.</t>
  </si>
  <si>
    <t>us-gaap:FutureMinimumSubleaseRentalsSaleLeasebackTransactionsDueInRollingYearThree</t>
  </si>
  <si>
    <t>Flag fail when FutureMinimumSubleaseRentalsSaleLeasebackTransactionsDueInRollingYearTwo is negative in the default or with dimensions except for the allowable dimensional qualifiers defined as allowable non negatives.</t>
  </si>
  <si>
    <t>us-gaap:FutureMinimumSubleaseRentalsSaleLeasebackTransactionsDueInRollingYearTwo</t>
  </si>
  <si>
    <t>Flag fail when FutureMinimumSubleaseRentalsSaleLeasebackTransactionsNextRollingTwelveMonths is negative in the default or with dimensions except for the allowable dimensional qualifiers defined as allowable non negatives.</t>
  </si>
  <si>
    <t>us-gaap:FutureMinimumSubleaseRentalsSaleLeasebackTransactionsNextRollingTwelveMonths</t>
  </si>
  <si>
    <t>Flag fail when FutureMinimumSubleaseRentalsSaleLeasebackTransactionsRemainderOfFiscalYear is negative in the default or with dimensions except for the allowable dimensional qualifiers defined as allowable non negatives.</t>
  </si>
  <si>
    <t>us-gaap:FutureMinimumSubleaseRentalsSaleLeasebackTransactionsRemainderOfFiscalYear</t>
  </si>
  <si>
    <t>Flag fail when FutureNetCashFlowsRelatingToProvedOilAndGasReservesCashInflows is negative in the default or with dimensions except for the allowable dimensional qualifiers defined as allowable non negatives.</t>
  </si>
  <si>
    <t>us-gaap:FutureNetCashFlowsRelatingToProvedOilAndGasReservesCashInflows</t>
  </si>
  <si>
    <t>Flag fail when FutureNetCashFlowsRelatingToProvedOilAndGasReservesDevelopmentCosts is negative in the default or with dimensions except for the allowable dimensional qualifiers defined as allowable non negatives.</t>
  </si>
  <si>
    <t>us-gaap:FutureNetCashFlowsRelatingToProvedOilAndGasReservesDevelopmentCosts</t>
  </si>
  <si>
    <t>Flag fail when FutureNetCashFlowsRelatingToProvedOilAndGasReservesProductionCosts is negative in the default or with dimensions except for the allowable dimensional qualifiers defined as allowable non negatives.</t>
  </si>
  <si>
    <t>us-gaap:FutureNetCashFlowsRelatingToProvedOilAndGasReservesProductionCosts</t>
  </si>
  <si>
    <t>Flag fail when GainContingencyPatentsAllegedlyInfringedUponNumber is negative in the default or with dimensions except for the allowable dimensional qualifiers defined as allowable non negatives.</t>
  </si>
  <si>
    <t>us-gaap:GainContingencyPatentsAllegedlyInfringedUponNumber</t>
  </si>
  <si>
    <t>Flag fail when GainContingencyPatentsFoundInfringedUponNumber is negative in the default or with dimensions except for the allowable dimensional qualifiers defined as allowable non negatives.</t>
  </si>
  <si>
    <t>us-gaap:GainContingencyPatentsFoundInfringedUponNumber</t>
  </si>
  <si>
    <t>Flag fail when GainContingencyPatentsFoundNotInfringedUponNumber is negative in the default or with dimensions except for the allowable dimensional qualifiers defined as allowable non negatives.</t>
  </si>
  <si>
    <t>us-gaap:GainContingencyPatentsFoundNotInfringedUponNumber</t>
  </si>
  <si>
    <t>Flag fail when GainOnDerivativeInstrumentsPretax is negative in the default or with dimensions except for the allowable dimensional qualifiers defined as allowable non negatives.</t>
  </si>
  <si>
    <t>us-gaap:GainOnDerivativeInstrumentsPretax</t>
  </si>
  <si>
    <t>Flag fail when GainOnSaleOfInvestments is negative in the default or with dimensions except for the allowable dimensional qualifiers defined as allowable non negatives.</t>
  </si>
  <si>
    <t>us-gaap:GainOnSaleOfInvestments</t>
  </si>
  <si>
    <t>Flag fail when GasAndOilAcreageDevelopedGross is negative in the default or with dimensions except for the allowable dimensional qualifiers defined as allowable non negatives.</t>
  </si>
  <si>
    <t>us-gaap:GasAndOilAcreageDevelopedGross</t>
  </si>
  <si>
    <t>Flag fail when GasAndOilAcreageDevelopedNet is negative in the default or with dimensions except for the allowable dimensional qualifiers defined as allowable non negatives.</t>
  </si>
  <si>
    <t>us-gaap:GasAndOilAcreageDevelopedNet</t>
  </si>
  <si>
    <t>Flag fail when GasAndOilAcreageUndevelopedGross is negative in the default or with dimensions except for the allowable dimensional qualifiers defined as allowable non negatives.</t>
  </si>
  <si>
    <t>us-gaap:GasAndOilAcreageUndevelopedGross</t>
  </si>
  <si>
    <t>Flag fail when GasAndOilAcreageUndevelopedNet is negative in the default or with dimensions except for the allowable dimensional qualifiers defined as allowable non negatives.</t>
  </si>
  <si>
    <t>us-gaap:GasAndOilAcreageUndevelopedNet</t>
  </si>
  <si>
    <t>Flag fail when GasAndOilAreaDevelopedGross is negative in the default or with dimensions except for the allowable dimensional qualifiers defined as allowable non negatives.</t>
  </si>
  <si>
    <t>us-gaap:GasAndOilAreaDevelopedGross</t>
  </si>
  <si>
    <t>Flag fail when GasAndOilAreaDevelopedNet is negative in the default or with dimensions except for the allowable dimensional qualifiers defined as allowable non negatives.</t>
  </si>
  <si>
    <t>us-gaap:GasAndOilAreaDevelopedNet</t>
  </si>
  <si>
    <t>Flag fail when GasAndOilAreaUndevelopedGross is negative in the default or with dimensions except for the allowable dimensional qualifiers defined as allowable non negatives.</t>
  </si>
  <si>
    <t>us-gaap:GasAndOilAreaUndevelopedGross</t>
  </si>
  <si>
    <t>Flag fail when GasAndOilAreaUndevelopedNet is negative in the default or with dimensions except for the allowable dimensional qualifiers defined as allowable non negatives.</t>
  </si>
  <si>
    <t>us-gaap:GasAndOilAreaUndevelopedNet</t>
  </si>
  <si>
    <t>Flag fail when GasImbalancePayable is negative in the default or with dimensions except for the allowable dimensional qualifiers defined as allowable non negatives.</t>
  </si>
  <si>
    <t>us-gaap:GasImbalancePayable</t>
  </si>
  <si>
    <t>Flag fail when GasPurchaseContractFairValueDisclosure is negative in the default or with dimensions except for the allowable dimensional qualifiers defined as allowable non negatives.</t>
  </si>
  <si>
    <t>us-gaap:GasPurchaseContractFairValueDisclosure</t>
  </si>
  <si>
    <t>Flag fail when GasPurchasePayable is negative in the default or with dimensions except for the allowable dimensional qualifiers defined as allowable non negatives.</t>
  </si>
  <si>
    <t>us-gaap:GasPurchasePayable</t>
  </si>
  <si>
    <t>Flag fail when GeneralAndAdministrativeExpenseRatio is negative in the default or with dimensions except for the allowable dimensional qualifiers defined as allowable non negatives.</t>
  </si>
  <si>
    <t>us-gaap:GeneralAndAdministrativeExpenseRatio</t>
  </si>
  <si>
    <t>Flag fail when GeneralFairValueHedgeInformationMinimumRSquarePercentage is negative in the default or with dimensions except for the allowable dimensional qualifiers defined as allowable non negatives.</t>
  </si>
  <si>
    <t>us-gaap:GeneralFairValueHedgeInformationMinimumRSquarePercentage</t>
  </si>
  <si>
    <t>Flag fail when GeneralPartnerDistributions is negative in the default or with dimensions except for the allowable dimensional qualifiers defined as allowable non negatives.</t>
  </si>
  <si>
    <t>us-gaap:GeneralPartnerDistributions</t>
  </si>
  <si>
    <t>Flag fail when GeneralPartnersCapitalAccountDistributionAmount is negative in the default or with dimensions except for the allowable dimensional qualifiers defined as allowable non negatives.</t>
  </si>
  <si>
    <t>us-gaap:GeneralPartnersCapitalAccountDistributionAmount</t>
  </si>
  <si>
    <t>Flag fail when GoodwillAcquiredDuringPeriod is negative in the default or with dimensions except for the allowable dimensional qualifiers defined as allowable non negatives.</t>
  </si>
  <si>
    <t>us-gaap:GoodwillAcquiredDuringPeriod</t>
  </si>
  <si>
    <t>Flag fail when GoodwillFairValueDisclosure is negative in the default or with dimensions except for the allowable dimensional qualifiers defined as allowable non negatives.</t>
  </si>
  <si>
    <t>us-gaap:GoodwillFairValueDisclosure</t>
  </si>
  <si>
    <t>Flag fail when GoodwillImpairedAdjustmentToInitialEstimateAmount is negative in the default or with dimensions except for the allowable dimensional qualifiers defined as allowable non negatives.</t>
  </si>
  <si>
    <t>us-gaap:GoodwillImpairedAdjustmentToInitialEstimateAmount</t>
  </si>
  <si>
    <t>Flag fail when GoodwillImpairmentLossNetOfTax is negative in the default or with dimensions except for the allowable dimensional qualifiers defined as allowable non negatives.</t>
  </si>
  <si>
    <t>us-gaap:GoodwillImpairmentLossNetOfTax</t>
  </si>
  <si>
    <t>Flag fail when GrossInvestmentIncomeOperating is negative in the default or with dimensions except for the allowable dimensional qualifiers defined as allowable non negatives.</t>
  </si>
  <si>
    <t>us-gaap:GrossInvestmentIncomeOperating</t>
  </si>
  <si>
    <t>Flag fail when GroundLeasesAccumulatedAmortization is negative in the default or with dimensions except for the allowable dimensional qualifiers defined as allowable non negatives.</t>
  </si>
  <si>
    <t>us-gaap:GroundLeasesAccumulatedAmortization</t>
  </si>
  <si>
    <t>Flag fail when GroundLeasesGross is negative in the default or with dimensions except for the allowable dimensional qualifiers defined as allowable non negatives.</t>
  </si>
  <si>
    <t>us-gaap:GroundLeasesGross</t>
  </si>
  <si>
    <t>Flag fail when GroundLeasesNet is negative in the default or with dimensions except for the allowable dimensional qualifiers defined as allowable non negatives.</t>
  </si>
  <si>
    <t>us-gaap:GroundLeasesNet</t>
  </si>
  <si>
    <t>Flag fail when GuaranteedBenefitsIncurred is negative in the default or with dimensions except for the allowable dimensional qualifiers defined as allowable non negatives.</t>
  </si>
  <si>
    <t>us-gaap:GuaranteedBenefitsIncurred</t>
  </si>
  <si>
    <t>Flag fail when GuaranteedBenefitsPaid is negative in the default or with dimensions except for the allowable dimensional qualifiers defined as allowable non negatives.</t>
  </si>
  <si>
    <t>us-gaap:GuaranteedBenefitsPaid</t>
  </si>
  <si>
    <t>Flag fail when GuarantyFeeIncome is negative in the default or with dimensions except for the allowable dimensional qualifiers defined as allowable non negatives.</t>
  </si>
  <si>
    <t>us-gaap:GuarantyFeeIncome</t>
  </si>
  <si>
    <t>Flag fail when HealthCareOrganizationAllowanceForDoubtfulAccountsPercentageOfAccountsReceivable is negative in the default or with dimensions except for the allowable dimensional qualifiers defined as allowable non negatives.</t>
  </si>
  <si>
    <t>us-gaap:HealthCareOrganizationAllowanceForDoubtfulAccountsPercentageOfAccountsReceivable</t>
  </si>
  <si>
    <t>Flag fail when HedgingLiabilitiesNoncurrent is negative in the default or with dimensions except for the allowable dimensional qualifiers defined as allowable non negatives.</t>
  </si>
  <si>
    <t>us-gaap:HedgingLiabilitiesNoncurrent</t>
  </si>
  <si>
    <t>Flag fail when HeldToMaturitySecuritiesAccumulatedUnrecognizedHoldingGain is negative in the default or with dimensions except for the allowable dimensional qualifiers defined as allowable non negatives.</t>
  </si>
  <si>
    <t>us-gaap:HeldToMaturitySecuritiesAccumulatedUnrecognizedHoldingGain</t>
  </si>
  <si>
    <t>Flag fail when HeldToMaturitySecuritiesAccumulatedUnrecognizedHoldingLoss is negative in the default or with dimensions except for the allowable dimensional qualifiers defined as allowable non negatives.</t>
  </si>
  <si>
    <t>us-gaap:HeldToMaturitySecuritiesAccumulatedUnrecognizedHoldingLoss</t>
  </si>
  <si>
    <t>Flag fail when HeldToMaturitySecuritiesContinuousUnrealizedLossPosition12MonthsOrLongerAccumulatedLoss is negative in the default or with dimensions except for the allowable dimensional qualifiers defined as allowable non negatives.</t>
  </si>
  <si>
    <t>us-gaap:HeldToMaturitySecuritiesContinuousUnrealizedLossPosition12MonthsOrLongerAccumulatedLoss</t>
  </si>
  <si>
    <t>Flag fail when HeldtomaturitySecuritiesContinuousUnrealizedLossPosition12MonthsOrLongerAggregateLoss is negative in the default or with dimensions except for the allowable dimensional qualifiers defined as allowable non negatives.</t>
  </si>
  <si>
    <t>us-gaap:HeldtomaturitySecuritiesContinuousUnrealizedLossPosition12MonthsOrLongerAggregateLoss</t>
  </si>
  <si>
    <t>Flag fail when HeldToMaturitySecuritiesContinuousUnrealizedLossPositionAccumulatedLoss is negative in the default or with dimensions except for the allowable dimensional qualifiers defined as allowable non negatives.</t>
  </si>
  <si>
    <t>us-gaap:HeldToMaturitySecuritiesContinuousUnrealizedLossPositionAccumulatedLoss</t>
  </si>
  <si>
    <t>Flag fail when HeldtomaturitySecuritiesContinuousUnrealizedLossPositionAggregateLoss is negative in the default or with dimensions except for the allowable dimensional qualifiers defined as allowable non negatives.</t>
  </si>
  <si>
    <t>us-gaap:HeldtomaturitySecuritiesContinuousUnrealizedLossPositionAggregateLoss</t>
  </si>
  <si>
    <t>Flag fail when HeldToMaturitySecuritiesContinuousUnrealizedLossPositionLessThan12MonthsAccumulatedLoss is negative in the default or with dimensions except for the allowable dimensional qualifiers defined as allowable non negatives.</t>
  </si>
  <si>
    <t>us-gaap:HeldToMaturitySecuritiesContinuousUnrealizedLossPositionLessThan12MonthsAccumulatedLoss</t>
  </si>
  <si>
    <t>Flag fail when HeldtomaturitySecuritiesContinuousUnrealizedLossPositionLessThan12MonthsAggregateLoss is negative in the default or with dimensions except for the allowable dimensional qualifiers defined as allowable non negatives.</t>
  </si>
  <si>
    <t>us-gaap:HeldtomaturitySecuritiesContinuousUnrealizedLossPositionLessThan12MonthsAggregateLoss</t>
  </si>
  <si>
    <t>Flag fail when HeldToMaturitySecuritiesDebtMaturitiesNextRollingTwelveMonthsFairValue is negative in the default or with dimensions except for the allowable dimensional qualifiers defined as allowable non negatives.</t>
  </si>
  <si>
    <t>us-gaap:HeldToMaturitySecuritiesDebtMaturitiesNextRollingTwelveMonthsFairValue</t>
  </si>
  <si>
    <t>Flag fail when HeldToMaturitySecuritiesDebtMaturitiesRemainderOfFiscalYearFairValue is negative in the default or with dimensions except for the allowable dimensional qualifiers defined as allowable non negatives.</t>
  </si>
  <si>
    <t>us-gaap:HeldToMaturitySecuritiesDebtMaturitiesRemainderOfFiscalYearFairValue</t>
  </si>
  <si>
    <t>Flag fail when HeldToMaturitySecuritiesDebtMaturitiesRollingAfterTenYearsFairValue is negative in the default or with dimensions except for the allowable dimensional qualifiers defined as allowable non negatives.</t>
  </si>
  <si>
    <t>us-gaap:HeldToMaturitySecuritiesDebtMaturitiesRollingAfterTenYearsFairValue</t>
  </si>
  <si>
    <t>Flag fail when HeldToMaturitySecuritiesDebtMaturitiesRollingYearSixThroughTenFairValue is negative in the default or with dimensions except for the allowable dimensional qualifiers defined as allowable non negatives.</t>
  </si>
  <si>
    <t>us-gaap:HeldToMaturitySecuritiesDebtMaturitiesRollingYearSixThroughTenFairValue</t>
  </si>
  <si>
    <t>Flag fail when HeldToMaturitySecuritiesDebtMaturitiesRollingYearTwoThroughFiveFairValue is negative in the default or with dimensions except for the allowable dimensional qualifiers defined as allowable non negatives.</t>
  </si>
  <si>
    <t>us-gaap:HeldToMaturitySecuritiesDebtMaturitiesRollingYearTwoThroughFiveFairValue</t>
  </si>
  <si>
    <t>Flag fail when HeldToMaturitySecuritiesDebtMaturitiesSingleMaturityDateAmortizedCostBasis is negative in the default or with dimensions except for the allowable dimensional qualifiers defined as allowable non negatives.</t>
  </si>
  <si>
    <t>us-gaap:HeldToMaturitySecuritiesDebtMaturitiesSingleMaturityDateAmortizedCostBasis</t>
  </si>
  <si>
    <t>Flag fail when HeldToMaturitySecuritiesDebtMaturitiesSingleMaturityDateFairValue is negative in the default or with dimensions except for the allowable dimensional qualifiers defined as allowable non negatives.</t>
  </si>
  <si>
    <t>us-gaap:HeldToMaturitySecuritiesDebtMaturitiesSingleMaturityDateFairValue</t>
  </si>
  <si>
    <t>Flag fail when HeldtomaturitySecuritiesInUnrealizedLossPositionsQualitativeDisclosureOtherLoanToCollateralValueRatio is negative in the default or with dimensions except for the allowable dimensional qualifiers defined as allowable non negatives.</t>
  </si>
  <si>
    <t>us-gaap:HeldtomaturitySecuritiesInUnrealizedLossPositionsQualitativeDisclosureOtherLoanToCollateralValueRatio</t>
  </si>
  <si>
    <t>Flag fail when ImmediateTerminalFundingAnnuitiesInterestRateHighEnd is negative in the default or with dimensions except for the allowable dimensional qualifiers defined as allowable non negatives.</t>
  </si>
  <si>
    <t>us-gaap:ImmediateTerminalFundingAnnuitiesInterestRateHighEnd</t>
  </si>
  <si>
    <t>Flag fail when ImmediateTerminalFundingAnnuitiesInterestRateLowEnd is negative in the default or with dimensions except for the allowable dimensional qualifiers defined as allowable non negatives.</t>
  </si>
  <si>
    <t>us-gaap:ImmediateTerminalFundingAnnuitiesInterestRateLowEnd</t>
  </si>
  <si>
    <t>Flag fail when ImpairedFinancingReceivableWithNoRelatedAllowanceAverageRecordedInvestment is negative in the default or with dimensions except for the allowable dimensional qualifiers defined as allowable non negatives.</t>
  </si>
  <si>
    <t>us-gaap:ImpairedFinancingReceivableWithNoRelatedAllowanceAverageRecordedInvestment</t>
  </si>
  <si>
    <t>Flag fail when ImpairedFinancingReceivableWithNoRelatedAllowanceInterestIncomeAccrualMethod is negative in the default or with dimensions except for the allowable dimensional qualifiers defined as allowable non negatives.</t>
  </si>
  <si>
    <t>us-gaap:ImpairedFinancingReceivableWithNoRelatedAllowanceInterestIncomeAccrualMethod</t>
  </si>
  <si>
    <t>Flag fail when ImpairedFinancingReceivableWithNoRelatedAllowanceInterestIncomeCashBasisMethod is negative in the default or with dimensions except for the allowable dimensional qualifiers defined as allowable non negatives.</t>
  </si>
  <si>
    <t>us-gaap:ImpairedFinancingReceivableWithNoRelatedAllowanceInterestIncomeCashBasisMethod</t>
  </si>
  <si>
    <t>Flag fail when ImpairedFinancingReceivableWithNoRelatedAllowanceRecordedInvestment is negative in the default or with dimensions except for the allowable dimensional qualifiers defined as allowable non negatives.</t>
  </si>
  <si>
    <t>us-gaap:ImpairedFinancingReceivableWithNoRelatedAllowanceRecordedInvestment</t>
  </si>
  <si>
    <t>Flag fail when ImpairedFinancingReceivableWithNoRelatedAllowanceUnpaidPrincipalBalance is negative in the default or with dimensions except for the allowable dimensional qualifiers defined as allowable non negatives.</t>
  </si>
  <si>
    <t>us-gaap:ImpairedFinancingReceivableWithNoRelatedAllowanceUnpaidPrincipalBalance</t>
  </si>
  <si>
    <t>Flag fail when ImpairedFinancingReceivableWithRelatedAllowanceAverageRecordedInvestment is negative in the default or with dimensions except for the allowable dimensional qualifiers defined as allowable non negatives.</t>
  </si>
  <si>
    <t>us-gaap:ImpairedFinancingReceivableWithRelatedAllowanceAverageRecordedInvestment</t>
  </si>
  <si>
    <t>Flag fail when ImpairedFinancingReceivableWithRelatedAllowanceInterestIncomeAccrualMethod is negative in the default or with dimensions except for the allowable dimensional qualifiers defined as allowable non negatives.</t>
  </si>
  <si>
    <t>us-gaap:ImpairedFinancingReceivableWithRelatedAllowanceInterestIncomeAccrualMethod</t>
  </si>
  <si>
    <t>Flag fail when ImpairedFinancingReceivableWithRelatedAllowanceInterestIncomeCashBasisMethod is negative in the default or with dimensions except for the allowable dimensional qualifiers defined as allowable non negatives.</t>
  </si>
  <si>
    <t>us-gaap:ImpairedFinancingReceivableWithRelatedAllowanceInterestIncomeCashBasisMethod</t>
  </si>
  <si>
    <t>Flag fail when ImpairedFinancingReceivableWithRelatedAllowanceRecordedInvestment is negative in the default or with dimensions except for the allowable dimensional qualifiers defined as allowable non negatives.</t>
  </si>
  <si>
    <t>us-gaap:ImpairedFinancingReceivableWithRelatedAllowanceRecordedInvestment</t>
  </si>
  <si>
    <t>Flag fail when ImpairedFinancingReceivableWithRelatedAllowanceUnpaidPrincipalBalance is negative in the default or with dimensions except for the allowable dimensional qualifiers defined as allowable non negatives.</t>
  </si>
  <si>
    <t>us-gaap:ImpairedFinancingReceivableWithRelatedAllowanceUnpaidPrincipalBalance</t>
  </si>
  <si>
    <t>Flag fail when ImpairmentEffectOnEarningsPerShareAfterTax is negative in the default or with dimensions except for the allowable dimensional qualifiers defined as allowable non negatives.</t>
  </si>
  <si>
    <t>us-gaap:ImpairmentEffectOnEarningsPerShareAfterTax</t>
  </si>
  <si>
    <t>Flag fail when ImpairmentEffectOnEarningsPerSharePretax is negative in the default or with dimensions except for the allowable dimensional qualifiers defined as allowable non negatives.</t>
  </si>
  <si>
    <t>us-gaap:ImpairmentEffectOnEarningsPerSharePretax</t>
  </si>
  <si>
    <t>Flag fail when IncentiveFeeAmountPaid is negative in the default or with dimensions except for the allowable dimensional qualifiers defined as allowable non negatives.</t>
  </si>
  <si>
    <t>us-gaap:IncentiveFeeAmountPaid</t>
  </si>
  <si>
    <t>Flag fail when IncentiveFeeExpense is negative in the default or with dimensions except for the allowable dimensional qualifiers defined as allowable non negatives.</t>
  </si>
  <si>
    <t>us-gaap:IncentiveFeeExpense</t>
  </si>
  <si>
    <t>Flag fail when IncomeTaxesPaid is negative in the default or with dimensions except for the allowable dimensional qualifiers defined as allowable non negatives.</t>
  </si>
  <si>
    <t>us-gaap:IncomeTaxesPaid</t>
  </si>
  <si>
    <t>Flag fail when IncomeTaxExaminationEstimateOfPossibleLoss is negative in the default or with dimensions except for the allowable dimensional qualifiers defined as allowable non negatives.</t>
  </si>
  <si>
    <t>us-gaap:IncomeTaxExaminationEstimateOfPossibleLoss</t>
  </si>
  <si>
    <t>Flag fail when IncomeTaxExaminationRangeOfPossibleLosses is negative in the default or with dimensions except for the allowable dimensional qualifiers defined as allowable non negatives.</t>
  </si>
  <si>
    <t>us-gaap:IncomeTaxExaminationRangeOfPossibleLosses</t>
  </si>
  <si>
    <t>Flag fail when IncomeTaxHolidayIncomeTaxBenefitsPerShare is negative in the default or with dimensions except for the allowable dimensional qualifiers defined as allowable non negatives.</t>
  </si>
  <si>
    <t>us-gaap:IncomeTaxHolidayIncomeTaxBenefitsPerShare</t>
  </si>
  <si>
    <t>Flag fail when IncomeTaxReconciliationNondeductibleExpenseResearchAndDevelopment is negative in the default or with dimensions except for the allowable dimensional qualifiers defined as allowable non negatives.</t>
  </si>
  <si>
    <t>us-gaap:IncomeTaxReconciliationNondeductibleExpenseResearchAndDevelopment</t>
  </si>
  <si>
    <t>Flag fail when IncomeTaxReconciliationTaxCredits is negative in the default or with dimensions except for the allowable dimensional qualifiers defined as allowable non negatives.</t>
  </si>
  <si>
    <t>us-gaap:IncomeTaxReconciliationTaxCredits</t>
  </si>
  <si>
    <t>Flag fail when IncomeTaxReconciliationTaxExemptIncome is negative in the default or with dimensions except for the allowable dimensional qualifiers defined as allowable non negatives.</t>
  </si>
  <si>
    <t>us-gaap:IncomeTaxReconciliationTaxExemptIncome</t>
  </si>
  <si>
    <t>Flag fail when IncreaseInRestrictedCash is negative in the default or with dimensions except for the allowable dimensional qualifiers defined as allowable non negatives.</t>
  </si>
  <si>
    <t>us-gaap:IncreaseInRestrictedCash</t>
  </si>
  <si>
    <t>Flag fail when IncrementalEffectOnBalanceSheetAssetLineItemBalanceApplicationOfSFAS158RecognitionProvisions is negative in the default or with dimensions except for the allowable dimensional qualifiers defined as allowable non negatives.</t>
  </si>
  <si>
    <t>us-gaap:IncrementalEffectOnBalanceSheetAssetLineItemBalanceApplicationOfSFAS158RecognitionProvisions</t>
  </si>
  <si>
    <t>Flag fail when IncrementalEffectOnBalanceSheetAssetLineItemBalanceBeforeAdditionalMinimumPensionLiabilityAMLAdjustmentAndApplicationOfSFAS158RecognitionProvisions is negative in the default or with dimensions except for the allowable dimensional qualifiers defined as allowable non negatives.</t>
  </si>
  <si>
    <t>us-gaap:IncrementalEffectOnBalanceSheetAssetLineItemBalanceBeforeAdditionalMinimumPensionLiabilityAMLAdjustmentAndApplicationOfSFAS158RecognitionProvisions</t>
  </si>
  <si>
    <t>Flag fail when IncurredClaimsPropertyCasualtyAndLiability is negative in the default or with dimensions except for the allowable dimensional qualifiers defined as allowable non negatives.</t>
  </si>
  <si>
    <t>us-gaap:IncurredClaimsPropertyCasualtyAndLiability</t>
  </si>
  <si>
    <t>Flag fail when IndefinitelivedIntangibleAssetsAcquired is negative in the default or with dimensions except for the allowable dimensional qualifiers defined as allowable non negatives.</t>
  </si>
  <si>
    <t>us-gaap:IndefinitelivedIntangibleAssetsAcquired</t>
  </si>
  <si>
    <t>Flag fail when IndefiniteLivedIntangibleAssetsExcludingGoodwillFairValueDisclosure is negative in the default or with dimensions except for the allowable dimensional qualifiers defined as allowable non negatives.</t>
  </si>
  <si>
    <t>us-gaap:IndefiniteLivedIntangibleAssetsExcludingGoodwillFairValueDisclosure</t>
  </si>
  <si>
    <t>Flag fail when InformationTechnologyAndDataProcessing is negative in the default or with dimensions except for the allowable dimensional qualifiers defined as allowable non negatives.</t>
  </si>
  <si>
    <t>us-gaap:InformationTechnologyAndDataProcessing</t>
  </si>
  <si>
    <t>Flag fail when InsuranceCommissions is negative in the default or with dimensions except for the allowable dimensional qualifiers defined as allowable non negatives.</t>
  </si>
  <si>
    <t>us-gaap:InsuranceCommissions</t>
  </si>
  <si>
    <t>Flag fail when InsuranceCommissionsAndFees is negative in the default or with dimensions except for the allowable dimensional qualifiers defined as allowable non negatives.</t>
  </si>
  <si>
    <t>us-gaap:InsuranceCommissionsAndFees</t>
  </si>
  <si>
    <t>Flag fail when InsuranceServicesRevenue is negative in the default or with dimensions except for the allowable dimensional qualifiers defined as allowable non negatives.</t>
  </si>
  <si>
    <t>us-gaap:InsuranceServicesRevenue</t>
  </si>
  <si>
    <t>Flag fail when IntangibleAssetsArisingFromInsuranceContractsAcquiredInBusinessCombinationAmortizationExpenseNextRollingTwelveMonths is negative in the default or with dimensions except for the allowable dimensional qualifiers defined as allowable non negatives.</t>
  </si>
  <si>
    <t>us-gaap:IntangibleAssetsArisingFromInsuranceContractsAcquiredInBusinessCombinationAmortizationExpenseNextRollingTwelveMonths</t>
  </si>
  <si>
    <t>Flag fail when IntangibleAssetsArisingFromInsuranceContractsAcquiredInBusinessCombinationAmortizationExpenseNextTwelveMonths is negative in the default or with dimensions except for the allowable dimensional qualifiers defined as allowable non negatives.</t>
  </si>
  <si>
    <t>us-gaap:IntangibleAssetsArisingFromInsuranceContractsAcquiredInBusinessCombinationAmortizationExpenseNextTwelveMonths</t>
  </si>
  <si>
    <t>Flag fail when IntangibleAssetsArisingFromInsuranceContractsAcquiredInBusinessCombinationAmortizationExpenseRemainderOfFiscalYear is negative in the default or with dimensions except for the allowable dimensional qualifiers defined as allowable non negatives.</t>
  </si>
  <si>
    <t>us-gaap:IntangibleAssetsArisingFromInsuranceContractsAcquiredInBusinessCombinationAmortizationExpenseRemainderOfFiscalYear</t>
  </si>
  <si>
    <t>Flag fail when IntangibleAssetsArisingFromInsuranceContractsAcquiredInBusinessCombinationAmortizationExpenseRollingYearFive is negative in the default or with dimensions except for the allowable dimensional qualifiers defined as allowable non negatives.</t>
  </si>
  <si>
    <t>us-gaap:IntangibleAssetsArisingFromInsuranceContractsAcquiredInBusinessCombinationAmortizationExpenseRollingYearFive</t>
  </si>
  <si>
    <t>Flag fail when IntangibleAssetsArisingFromInsuranceContractsAcquiredInBusinessCombinationAmortizationExpenseRollingYearFour is negative in the default or with dimensions except for the allowable dimensional qualifiers defined as allowable non negatives.</t>
  </si>
  <si>
    <t>us-gaap:IntangibleAssetsArisingFromInsuranceContractsAcquiredInBusinessCombinationAmortizationExpenseRollingYearFour</t>
  </si>
  <si>
    <t>Flag fail when IntangibleAssetsArisingFromInsuranceContractsAcquiredInBusinessCombinationAmortizationExpenseRollingYearThree is negative in the default or with dimensions except for the allowable dimensional qualifiers defined as allowable non negatives.</t>
  </si>
  <si>
    <t>us-gaap:IntangibleAssetsArisingFromInsuranceContractsAcquiredInBusinessCombinationAmortizationExpenseRollingYearThree</t>
  </si>
  <si>
    <t>Flag fail when IntangibleAssetsArisingFromInsuranceContractsAcquiredInBusinessCombinationAmortizationExpenseRollingYearTwo is negative in the default or with dimensions except for the allowable dimensional qualifiers defined as allowable non negatives.</t>
  </si>
  <si>
    <t>us-gaap:IntangibleAssetsArisingFromInsuranceContractsAcquiredInBusinessCombinationAmortizationExpenseRollingYearTwo</t>
  </si>
  <si>
    <t>Flag fail when IntangibleAssetsArisingFromInsuranceContractsAcquiredInBusinessCombinationAmortizationExpenseYearFive is negative in the default or with dimensions except for the allowable dimensional qualifiers defined as allowable non negatives.</t>
  </si>
  <si>
    <t>us-gaap:IntangibleAssetsArisingFromInsuranceContractsAcquiredInBusinessCombinationAmortizationExpenseYearFive</t>
  </si>
  <si>
    <t>Flag fail when IntangibleAssetsArisingFromInsuranceContractsAcquiredInBusinessCombinationAmortizationExpenseYearFour is negative in the default or with dimensions except for the allowable dimensional qualifiers defined as allowable non negatives.</t>
  </si>
  <si>
    <t>us-gaap:IntangibleAssetsArisingFromInsuranceContractsAcquiredInBusinessCombinationAmortizationExpenseYearFour</t>
  </si>
  <si>
    <t>Flag fail when IntangibleAssetsArisingFromInsuranceContractsAcquiredInBusinessCombinationAmortizationExpenseYearThree is negative in the default or with dimensions except for the allowable dimensional qualifiers defined as allowable non negatives.</t>
  </si>
  <si>
    <t>us-gaap:IntangibleAssetsArisingFromInsuranceContractsAcquiredInBusinessCombinationAmortizationExpenseYearThree</t>
  </si>
  <si>
    <t>Flag fail when IntangibleAssetsArisingFromInsuranceContractsAcquiredInBusinessCombinationAmortizationExpenseYearTwo is negative in the default or with dimensions except for the allowable dimensional qualifiers defined as allowable non negatives.</t>
  </si>
  <si>
    <t>us-gaap:IntangibleAssetsArisingFromInsuranceContractsAcquiredInBusinessCombinationAmortizationExpenseYearTwo</t>
  </si>
  <si>
    <t>Flag fail when IntangibleAssetsGrossExcludingGoodwill is negative in the default or with dimensions except for the allowable dimensional qualifiers defined as allowable non negatives.</t>
  </si>
  <si>
    <t>us-gaap:IntangibleAssetsGrossExcludingGoodwill</t>
  </si>
  <si>
    <t>Flag fail when IntangibleAssetsNetIncludingGoodwill is negative in the default or with dimensions except for the allowable dimensional qualifiers defined as allowable non negatives.</t>
  </si>
  <si>
    <t>us-gaap:IntangibleAssetsNetIncludingGoodwill</t>
  </si>
  <si>
    <t>Flag fail when InterestAccrualRateAssociatedWithAmortizationMethodOfPresentValueOfFutureInsuranceProfits is negative in the default or with dimensions except for the allowable dimensional qualifiers defined as allowable non negatives.</t>
  </si>
  <si>
    <t>us-gaap:InterestAccrualRateAssociatedWithAmortizationMethodOfPresentValueOfFutureInsuranceProfits</t>
  </si>
  <si>
    <t>Flag fail when InterestAndDividendIncomeOperating is negative in the default or with dimensions except for the allowable dimensional qualifiers defined as allowable non negatives.</t>
  </si>
  <si>
    <t>us-gaap:InterestAndDividendIncomeOperating</t>
  </si>
  <si>
    <t>Flag fail when InterestAndDividendIncomeSecurities is negative in the default or with dimensions except for the allowable dimensional qualifiers defined as allowable non negatives.</t>
  </si>
  <si>
    <t>us-gaap:InterestAndDividendIncomeSecurities</t>
  </si>
  <si>
    <t>Flag fail when InterestAndDividendIncomeSecuritiesAvailableForSale is negative in the default or with dimensions except for the allowable dimensional qualifiers defined as allowable non negatives.</t>
  </si>
  <si>
    <t>us-gaap:InterestAndDividendIncomeSecuritiesAvailableForSale</t>
  </si>
  <si>
    <t>Flag fail when InterestAndDividendIncomeSecuritiesHeldToMaturity is negative in the default or with dimensions except for the allowable dimensional qualifiers defined as allowable non negatives.</t>
  </si>
  <si>
    <t>us-gaap:InterestAndDividendIncomeSecuritiesHeldToMaturity</t>
  </si>
  <si>
    <t>Flag fail when InterestAndDividendIncomeSecuritiesOther is negative in the default or with dimensions except for the allowable dimensional qualifiers defined as allowable non negatives.</t>
  </si>
  <si>
    <t>us-gaap:InterestAndDividendIncomeSecuritiesOther</t>
  </si>
  <si>
    <t>Flag fail when InterestAndDividendIncomeSecuritiesTradingOrMeasuredAtFairValue is negative in the default or with dimensions except for the allowable dimensional qualifiers defined as allowable non negatives.</t>
  </si>
  <si>
    <t>us-gaap:InterestAndDividendIncomeSecuritiesTradingOrMeasuredAtFairValue</t>
  </si>
  <si>
    <t>Flag fail when InterestAndFeeIncomeLoansAndLeases is negative in the default or with dimensions except for the allowable dimensional qualifiers defined as allowable non negatives.</t>
  </si>
  <si>
    <t>us-gaap:InterestAndFeeIncomeLoansAndLeases</t>
  </si>
  <si>
    <t>Flag fail when InterestAndFeeIncomeLoansAndLeasesHeldForSale is negative in the default or with dimensions except for the allowable dimensional qualifiers defined as allowable non negatives.</t>
  </si>
  <si>
    <t>us-gaap:InterestAndFeeIncomeLoansAndLeasesHeldForSale</t>
  </si>
  <si>
    <t>Flag fail when InterestAndFeeIncomeLoansAndLeasesHeldInPortfolio is negative in the default or with dimensions except for the allowable dimensional qualifiers defined as allowable non negatives.</t>
  </si>
  <si>
    <t>us-gaap:InterestAndFeeIncomeLoansAndLeasesHeldInPortfolio</t>
  </si>
  <si>
    <t>Flag fail when InterestAndFeeIncomeLoansCommercial is negative in the default or with dimensions except for the allowable dimensional qualifiers defined as allowable non negatives.</t>
  </si>
  <si>
    <t>us-gaap:InterestAndFeeIncomeLoansCommercial</t>
  </si>
  <si>
    <t>Flag fail when InterestAndFeeIncomeLoansCommercialAndResidentialRealEstate is negative in the default or with dimensions except for the allowable dimensional qualifiers defined as allowable non negatives.</t>
  </si>
  <si>
    <t>us-gaap:InterestAndFeeIncomeLoansCommercialAndResidentialRealEstate</t>
  </si>
  <si>
    <t>Flag fail when InterestAndFeeIncomeLoansCommercialIndustrialAndAgriculturalLoans is negative in the default or with dimensions except for the allowable dimensional qualifiers defined as allowable non negatives.</t>
  </si>
  <si>
    <t>us-gaap:InterestAndFeeIncomeLoansCommercialIndustrialAndAgriculturalLoans</t>
  </si>
  <si>
    <t>Flag fail when InterestAndFeeIncomeLoansCommercialRealEstate is negative in the default or with dimensions except for the allowable dimensional qualifiers defined as allowable non negatives.</t>
  </si>
  <si>
    <t>us-gaap:InterestAndFeeIncomeLoansCommercialRealEstate</t>
  </si>
  <si>
    <t>Flag fail when InterestAndFeeIncomeLoansConsumer is negative in the default or with dimensions except for the allowable dimensional qualifiers defined as allowable non negatives.</t>
  </si>
  <si>
    <t>us-gaap:InterestAndFeeIncomeLoansConsumer</t>
  </si>
  <si>
    <t>Flag fail when InterestAndFeeIncomeLoansConsumerHomeEquity is negative in the default or with dimensions except for the allowable dimensional qualifiers defined as allowable non negatives.</t>
  </si>
  <si>
    <t>us-gaap:InterestAndFeeIncomeLoansConsumerHomeEquity</t>
  </si>
  <si>
    <t>Flag fail when InterestAndFeeIncomeLoansConsumerInstallmentAutomobilesMarineAndOtherVehicles is negative in the default or with dimensions except for the allowable dimensional qualifiers defined as allowable non negatives.</t>
  </si>
  <si>
    <t>us-gaap:InterestAndFeeIncomeLoansConsumerInstallmentAutomobilesMarineAndOtherVehicles</t>
  </si>
  <si>
    <t>Flag fail when InterestAndFeeIncomeLoansConsumerInstallmentCreditCard is negative in the default or with dimensions except for the allowable dimensional qualifiers defined as allowable non negatives.</t>
  </si>
  <si>
    <t>us-gaap:InterestAndFeeIncomeLoansConsumerInstallmentCreditCard</t>
  </si>
  <si>
    <t>Flag fail when InterestAndFeeIncomeLoansConsumerRealEstate is negative in the default or with dimensions except for the allowable dimensional qualifiers defined as allowable non negatives.</t>
  </si>
  <si>
    <t>us-gaap:InterestAndFeeIncomeLoansConsumerRealEstate</t>
  </si>
  <si>
    <t>Flag fail when InterestAndFeeIncomeLoansForeign is negative in the default or with dimensions except for the allowable dimensional qualifiers defined as allowable non negatives.</t>
  </si>
  <si>
    <t>us-gaap:InterestAndFeeIncomeLoansForeign</t>
  </si>
  <si>
    <t>Flag fail when InterestAndFeeIncomeLoansHeldForSaleMortgages is negative in the default or with dimensions except for the allowable dimensional qualifiers defined as allowable non negatives.</t>
  </si>
  <si>
    <t>us-gaap:InterestAndFeeIncomeLoansHeldForSaleMortgages</t>
  </si>
  <si>
    <t>Flag fail when InterestAndFeeIncomeLoansLeaseFinancing is negative in the default or with dimensions except for the allowable dimensional qualifiers defined as allowable non negatives.</t>
  </si>
  <si>
    <t>us-gaap:InterestAndFeeIncomeLoansLeaseFinancing</t>
  </si>
  <si>
    <t>Flag fail when InterestAndFeeIncomeLoansOtherConsumer is negative in the default or with dimensions except for the allowable dimensional qualifiers defined as allowable non negatives.</t>
  </si>
  <si>
    <t>us-gaap:InterestAndFeeIncomeLoansOtherConsumer</t>
  </si>
  <si>
    <t>Flag fail when InterestAndFeeIncomeLoansRealEstateConstruction is negative in the default or with dimensions except for the allowable dimensional qualifiers defined as allowable non negatives.</t>
  </si>
  <si>
    <t>us-gaap:InterestAndFeeIncomeLoansRealEstateConstruction</t>
  </si>
  <si>
    <t>Flag fail when InterestAndFeeIncomeLoansTradeFinancing is negative in the default or with dimensions except for the allowable dimensional qualifiers defined as allowable non negatives.</t>
  </si>
  <si>
    <t>us-gaap:InterestAndFeeIncomeLoansTradeFinancing</t>
  </si>
  <si>
    <t>Flag fail when InterestAndFeeIncomeNonmortgageLoansAndLeasesHeldForSale is negative in the default or with dimensions except for the allowable dimensional qualifiers defined as allowable non negatives.</t>
  </si>
  <si>
    <t>us-gaap:InterestAndFeeIncomeNonmortgageLoansAndLeasesHeldForSale</t>
  </si>
  <si>
    <t>Flag fail when InterestAndFeeIncomeOtherLoans is negative in the default or with dimensions except for the allowable dimensional qualifiers defined as allowable non negatives.</t>
  </si>
  <si>
    <t>us-gaap:InterestAndFeeIncomeOtherLoans</t>
  </si>
  <si>
    <t>Flag fail when InterestAndFeeIncomeOtherLoansHeldForSale is negative in the default or with dimensions except for the allowable dimensional qualifiers defined as allowable non negatives.</t>
  </si>
  <si>
    <t>us-gaap:InterestAndFeeIncomeOtherLoansHeldForSale</t>
  </si>
  <si>
    <t>Flag fail when InterestAndOtherIncome is negative in the default or with dimensions except for the allowable dimensional qualifiers defined as allowable non negatives.</t>
  </si>
  <si>
    <t>us-gaap:InterestAndOtherIncome</t>
  </si>
  <si>
    <t>Flag fail when InterestBearingDepositsAtCarryingValue is negative in the default or with dimensions except for the allowable dimensional qualifiers defined as allowable non negatives.</t>
  </si>
  <si>
    <t>us-gaap:InterestBearingDepositsAtCarryingValue</t>
  </si>
  <si>
    <t>Flag fail when InterestBearingDomesticDepositChecking is negative in the default or with dimensions except for the allowable dimensional qualifiers defined as allowable non negatives.</t>
  </si>
  <si>
    <t>us-gaap:InterestBearingDomesticDepositChecking</t>
  </si>
  <si>
    <t>Flag fail when InterestbearingDomesticDepositOther is negative in the default or with dimensions except for the allowable dimensional qualifiers defined as allowable non negatives.</t>
  </si>
  <si>
    <t>us-gaap:InterestbearingDomesticDepositOther</t>
  </si>
  <si>
    <t>Flag fail when InterestCostsCapitalizedAdjustment is negative in the default or with dimensions except for the allowable dimensional qualifiers defined as allowable non negatives.</t>
  </si>
  <si>
    <t>us-gaap:InterestCostsCapitalizedAdjustment</t>
  </si>
  <si>
    <t>Flag fail when InterestCreditedToPolicyholdersAccountBalances is negative in the default or with dimensions except for the allowable dimensional qualifiers defined as allowable non negatives.</t>
  </si>
  <si>
    <t>us-gaap:InterestCreditedToPolicyholdersAccountBalances</t>
  </si>
  <si>
    <t>Flag fail when InterestCreditedToPolicyOwnerAccounts is negative in the default or with dimensions except for the allowable dimensional qualifiers defined as allowable non negatives.</t>
  </si>
  <si>
    <t>us-gaap:InterestCreditedToPolicyOwnerAccounts</t>
  </si>
  <si>
    <t>Flag fail when InterestExpense is negative in the default or with dimensions except for the allowable dimensional qualifiers defined as allowable non negatives.</t>
  </si>
  <si>
    <t>us-gaap:InterestExpense</t>
  </si>
  <si>
    <t>Flag fail when InterestExpenseBeneficialInterestsIssuedByConsolidatedVariableInterestEntities is negative in the default or with dimensions except for the allowable dimensional qualifiers defined as allowable non negatives.</t>
  </si>
  <si>
    <t>us-gaap:InterestExpenseBeneficialInterestsIssuedByConsolidatedVariableInterestEntities</t>
  </si>
  <si>
    <t>Flag fail when InterestExpenseBorrowings is negative in the default or with dimensions except for the allowable dimensional qualifiers defined as allowable non negatives.</t>
  </si>
  <si>
    <t>us-gaap:InterestExpenseBorrowings</t>
  </si>
  <si>
    <t>Flag fail when InterestExpenseCapitalSecurities is negative in the default or with dimensions except for the allowable dimensional qualifiers defined as allowable non negatives.</t>
  </si>
  <si>
    <t>us-gaap:InterestExpenseCapitalSecurities</t>
  </si>
  <si>
    <t>Flag fail when InterestExpenseCommercialPaper is negative in the default or with dimensions except for the allowable dimensional qualifiers defined as allowable non negatives.</t>
  </si>
  <si>
    <t>us-gaap:InterestExpenseCommercialPaper</t>
  </si>
  <si>
    <t>Flag fail when InterestExpenseDemandDepositAccounts is negative in the default or with dimensions except for the allowable dimensional qualifiers defined as allowable non negatives.</t>
  </si>
  <si>
    <t>us-gaap:InterestExpenseDemandDepositAccounts</t>
  </si>
  <si>
    <t>Flag fail when InterestExpenseDomesticDeposits is negative in the default or with dimensions except for the allowable dimensional qualifiers defined as allowable non negatives.</t>
  </si>
  <si>
    <t>us-gaap:InterestExpenseDomesticDeposits</t>
  </si>
  <si>
    <t>Flag fail when InterestExpenseFederalFundsPurchased is negative in the default or with dimensions except for the allowable dimensional qualifiers defined as allowable non negatives.</t>
  </si>
  <si>
    <t>us-gaap:InterestExpenseFederalFundsPurchased</t>
  </si>
  <si>
    <t>Flag fail when InterestExpenseFederalFundsPurchasedAndSecuritiesSoldUnderAgreementsToRepurchase is negative in the default or with dimensions except for the allowable dimensional qualifiers defined as allowable non negatives.</t>
  </si>
  <si>
    <t>us-gaap:InterestExpenseFederalFundsPurchasedAndSecuritiesSoldUnderAgreementsToRepurchase</t>
  </si>
  <si>
    <t>Flag fail when InterestExpenseFederalHomeLoanBankAndFederalReserveBankAdvancesLongTerm is negative in the default or with dimensions except for the allowable dimensional qualifiers defined as allowable non negatives.</t>
  </si>
  <si>
    <t>us-gaap:InterestExpenseFederalHomeLoanBankAndFederalReserveBankAdvancesLongTerm</t>
  </si>
  <si>
    <t>Flag fail when InterestExpenseFederalHomeLoanBankAndFederalReserveBankAdvancesShortTerm is negative in the default or with dimensions except for the allowable dimensional qualifiers defined as allowable non negatives.</t>
  </si>
  <si>
    <t>us-gaap:InterestExpenseFederalHomeLoanBankAndFederalReserveBankAdvancesShortTerm</t>
  </si>
  <si>
    <t>Flag fail when InterestExpenseForeignDeposits is negative in the default or with dimensions except for the allowable dimensional qualifiers defined as allowable non negatives.</t>
  </si>
  <si>
    <t>us-gaap:InterestExpenseForeignDeposits</t>
  </si>
  <si>
    <t>Flag fail when InterestExpenseJuniorSubordinatedDebentures is negative in the default or with dimensions except for the allowable dimensional qualifiers defined as allowable non negatives.</t>
  </si>
  <si>
    <t>us-gaap:InterestExpenseJuniorSubordinatedDebentures</t>
  </si>
  <si>
    <t>Flag fail when InterestExpenseLongTermDebt is negative in the default or with dimensions except for the allowable dimensional qualifiers defined as allowable non negatives.</t>
  </si>
  <si>
    <t>us-gaap:InterestExpenseLongTermDebt</t>
  </si>
  <si>
    <t>Flag fail when InterestExpenseLongTermDebtAndCapitalSecurities is negative in the default or with dimensions except for the allowable dimensional qualifiers defined as allowable non negatives.</t>
  </si>
  <si>
    <t>us-gaap:InterestExpenseLongTermDebtAndCapitalSecurities</t>
  </si>
  <si>
    <t>Flag fail when InterestExpenseMediumTermNotes is negative in the default or with dimensions except for the allowable dimensional qualifiers defined as allowable non negatives.</t>
  </si>
  <si>
    <t>us-gaap:InterestExpenseMediumTermNotes</t>
  </si>
  <si>
    <t>Flag fail when InterestExpenseMoneyMarketDeposits is negative in the default or with dimensions except for the allowable dimensional qualifiers defined as allowable non negatives.</t>
  </si>
  <si>
    <t>us-gaap:InterestExpenseMoneyMarketDeposits</t>
  </si>
  <si>
    <t>Flag fail when InterestExpenseNegotiableOrderOfWithdrawalNOWDeposits is negative in the default or with dimensions except for the allowable dimensional qualifiers defined as allowable non negatives.</t>
  </si>
  <si>
    <t>us-gaap:InterestExpenseNegotiableOrderOfWithdrawalNOWDeposits</t>
  </si>
  <si>
    <t>Flag fail when InterestExpenseNOWAccountsMoneyMarketAccountsAndSavingsDeposits is negative in the default or with dimensions except for the allowable dimensional qualifiers defined as allowable non negatives.</t>
  </si>
  <si>
    <t>us-gaap:InterestExpenseNOWAccountsMoneyMarketAccountsAndSavingsDeposits</t>
  </si>
  <si>
    <t>Flag fail when InterestExpenseOtherDomesticDeposits is negative in the default or with dimensions except for the allowable dimensional qualifiers defined as allowable non negatives.</t>
  </si>
  <si>
    <t>us-gaap:InterestExpenseOtherDomesticDeposits</t>
  </si>
  <si>
    <t>Flag fail when InterestExpenseOtherLongTermDebt is negative in the default or with dimensions except for the allowable dimensional qualifiers defined as allowable non negatives.</t>
  </si>
  <si>
    <t>us-gaap:InterestExpenseOtherLongTermDebt</t>
  </si>
  <si>
    <t>Flag fail when InterestExpenseOtherShortTermBorrowings is negative in the default or with dimensions except for the allowable dimensional qualifiers defined as allowable non negatives.</t>
  </si>
  <si>
    <t>us-gaap:InterestExpenseOtherShortTermBorrowings</t>
  </si>
  <si>
    <t>Flag fail when InterestExpenseRelatedParty is negative in the default or with dimensions except for the allowable dimensional qualifiers defined as allowable non negatives.</t>
  </si>
  <si>
    <t>us-gaap:InterestExpenseRelatedParty</t>
  </si>
  <si>
    <t>Flag fail when InterestExpenseSavingsDeposits is negative in the default or with dimensions except for the allowable dimensional qualifiers defined as allowable non negatives.</t>
  </si>
  <si>
    <t>us-gaap:InterestExpenseSavingsDeposits</t>
  </si>
  <si>
    <t>Flag fail when InterestExpenseSecuritiesSoldUnderAgreementsToRepurchase is negative in the default or with dimensions except for the allowable dimensional qualifiers defined as allowable non negatives.</t>
  </si>
  <si>
    <t>us-gaap:InterestExpenseSecuritiesSoldUnderAgreementsToRepurchase</t>
  </si>
  <si>
    <t>Flag fail when InterestExpenseShortTermBorrowings is negative in the default or with dimensions except for the allowable dimensional qualifiers defined as allowable non negatives.</t>
  </si>
  <si>
    <t>us-gaap:InterestExpenseShortTermBorrowings</t>
  </si>
  <si>
    <t>Flag fail when InterestExpenseShortTermBorrowingsExcludingFederalFundsAndSecuritiesSoldUnderAgreementsToRepurchase is negative in the default or with dimensions except for the allowable dimensional qualifiers defined as allowable non negatives.</t>
  </si>
  <si>
    <t>us-gaap:InterestExpenseShortTermBorrowingsExcludingFederalFundsAndSecuritiesSoldUnderAgreementsToRepurchase</t>
  </si>
  <si>
    <t>Flag fail when InterestExpenseSubordinatedNotesAndDebentures is negative in the default or with dimensions except for the allowable dimensional qualifiers defined as allowable non negatives.</t>
  </si>
  <si>
    <t>us-gaap:InterestExpenseSubordinatedNotesAndDebentures</t>
  </si>
  <si>
    <t>Flag fail when InterestExpenseTimeDeposits is negative in the default or with dimensions except for the allowable dimensional qualifiers defined as allowable non negatives.</t>
  </si>
  <si>
    <t>us-gaap:InterestExpenseTimeDeposits</t>
  </si>
  <si>
    <t>Flag fail when InterestExpenseTimeDeposits100000OrMore is negative in the default or with dimensions except for the allowable dimensional qualifiers defined as allowable non negatives.</t>
  </si>
  <si>
    <t>us-gaap:InterestExpenseTimeDeposits100000OrMore</t>
  </si>
  <si>
    <t>Flag fail when InterestExpenseTimeDepositsLessThan100000 is negative in the default or with dimensions except for the allowable dimensional qualifiers defined as allowable non negatives.</t>
  </si>
  <si>
    <t>us-gaap:InterestExpenseTimeDepositsLessThan100000</t>
  </si>
  <si>
    <t>Flag fail when InterestExpenseTradingLiabilities is negative in the default or with dimensions except for the allowable dimensional qualifiers defined as allowable non negatives.</t>
  </si>
  <si>
    <t>us-gaap:InterestExpenseTradingLiabilities</t>
  </si>
  <si>
    <t>Flag fail when InterestExpenseTrustPreferredSecurities is negative in the default or with dimensions except for the allowable dimensional qualifiers defined as allowable non negatives.</t>
  </si>
  <si>
    <t>us-gaap:InterestExpenseTrustPreferredSecurities</t>
  </si>
  <si>
    <t>Flag fail when InterestIncomeAndFeesBankersAcceptancesCertificatesOfDepositAndCommercialPaper is negative in the default or with dimensions except for the allowable dimensional qualifiers defined as allowable non negatives.</t>
  </si>
  <si>
    <t>us-gaap:InterestIncomeAndFeesBankersAcceptancesCertificatesOfDepositAndCommercialPaper</t>
  </si>
  <si>
    <t>Flag fail when InterestIncomeDepositsWithFinancialInstitutions is negative in the default or with dimensions except for the allowable dimensional qualifiers defined as allowable non negatives.</t>
  </si>
  <si>
    <t>us-gaap:InterestIncomeDepositsWithFinancialInstitutions</t>
  </si>
  <si>
    <t>Flag fail when InterestIncomeDomesticDeposits is negative in the default or with dimensions except for the allowable dimensional qualifiers defined as allowable non negatives.</t>
  </si>
  <si>
    <t>us-gaap:InterestIncomeDomesticDeposits</t>
  </si>
  <si>
    <t>Flag fail when InterestIncomeFederalFundsSold is negative in the default or with dimensions except for the allowable dimensional qualifiers defined as allowable non negatives.</t>
  </si>
  <si>
    <t>us-gaap:InterestIncomeFederalFundsSold</t>
  </si>
  <si>
    <t>Flag fail when InterestIncomeFederalFundsSoldAndSecuritiesPurchasedUnderAgreementsToResell is negative in the default or with dimensions except for the allowable dimensional qualifiers defined as allowable non negatives.</t>
  </si>
  <si>
    <t>us-gaap:InterestIncomeFederalFundsSoldAndSecuritiesPurchasedUnderAgreementsToResell</t>
  </si>
  <si>
    <t>Flag fail when InterestIncomeForeignDeposits is negative in the default or with dimensions except for the allowable dimensional qualifiers defined as allowable non negatives.</t>
  </si>
  <si>
    <t>us-gaap:InterestIncomeForeignDeposits</t>
  </si>
  <si>
    <t>Flag fail when InterestIncomeMoneyMarketDeposits is negative in the default or with dimensions except for the allowable dimensional qualifiers defined as allowable non negatives.</t>
  </si>
  <si>
    <t>us-gaap:InterestIncomeMoneyMarketDeposits</t>
  </si>
  <si>
    <t>Flag fail when InterestIncomeOther is negative in the default or with dimensions except for the allowable dimensional qualifiers defined as allowable non negatives.</t>
  </si>
  <si>
    <t>us-gaap:InterestIncomeOther</t>
  </si>
  <si>
    <t>Flag fail when InterestIncomeOtherDomesticDeposits is negative in the default or with dimensions except for the allowable dimensional qualifiers defined as allowable non negatives.</t>
  </si>
  <si>
    <t>us-gaap:InterestIncomeOtherDomesticDeposits</t>
  </si>
  <si>
    <t>Flag fail when InterestIncomePurchasedReceivables is negative in the default or with dimensions except for the allowable dimensional qualifiers defined as allowable non negatives.</t>
  </si>
  <si>
    <t>us-gaap:InterestIncomePurchasedReceivables</t>
  </si>
  <si>
    <t>Flag fail when InterestIncomeRelatedParty is negative in the default or with dimensions except for the allowable dimensional qualifiers defined as allowable non negatives.</t>
  </si>
  <si>
    <t>us-gaap:InterestIncomeRelatedParty</t>
  </si>
  <si>
    <t>Flag fail when InterestIncomeSecuritiesCorporateDebtOperating is negative in the default or with dimensions except for the allowable dimensional qualifiers defined as allowable non negatives.</t>
  </si>
  <si>
    <t>us-gaap:InterestIncomeSecuritiesCorporateDebtOperating</t>
  </si>
  <si>
    <t>Flag fail when InterestIncomeSecuritiesMortgageBacked is negative in the default or with dimensions except for the allowable dimensional qualifiers defined as allowable non negatives.</t>
  </si>
  <si>
    <t>us-gaap:InterestIncomeSecuritiesMortgageBacked</t>
  </si>
  <si>
    <t>Flag fail when InterestIncomeSecuritiesOtherUSGovernment is negative in the default or with dimensions except for the allowable dimensional qualifiers defined as allowable non negatives.</t>
  </si>
  <si>
    <t>us-gaap:InterestIncomeSecuritiesOtherUSGovernment</t>
  </si>
  <si>
    <t>Flag fail when InterestIncomeSecuritiesPurchasedUnderAgreementsToResell is negative in the default or with dimensions except for the allowable dimensional qualifiers defined as allowable non negatives.</t>
  </si>
  <si>
    <t>us-gaap:InterestIncomeSecuritiesPurchasedUnderAgreementsToResell</t>
  </si>
  <si>
    <t>Flag fail when InterestIncomeSecuritiesStateAndMunicipal is negative in the default or with dimensions except for the allowable dimensional qualifiers defined as allowable non negatives.</t>
  </si>
  <si>
    <t>us-gaap:InterestIncomeSecuritiesStateAndMunicipal</t>
  </si>
  <si>
    <t>Flag fail when InterestIncomeSecuritiesTaxable is negative in the default or with dimensions except for the allowable dimensional qualifiers defined as allowable non negatives.</t>
  </si>
  <si>
    <t>us-gaap:InterestIncomeSecuritiesTaxable</t>
  </si>
  <si>
    <t>Flag fail when InterestIncomeSecuritiesTaxAdvantaged is negative in the default or with dimensions except for the allowable dimensional qualifiers defined as allowable non negatives.</t>
  </si>
  <si>
    <t>us-gaap:InterestIncomeSecuritiesTaxAdvantaged</t>
  </si>
  <si>
    <t>Flag fail when InterestIncomeSecuritiesTaxExempt is negative in the default or with dimensions except for the allowable dimensional qualifiers defined as allowable non negatives.</t>
  </si>
  <si>
    <t>us-gaap:InterestIncomeSecuritiesTaxExempt</t>
  </si>
  <si>
    <t>Flag fail when InterestIncomeSecuritiesUSTreasury is negative in the default or with dimensions except for the allowable dimensional qualifiers defined as allowable non negatives.</t>
  </si>
  <si>
    <t>us-gaap:InterestIncomeSecuritiesUSTreasury</t>
  </si>
  <si>
    <t>Flag fail when InterestIncomeSecuritiesUSTreasuryAndOtherUSGovernment is negative in the default or with dimensions except for the allowable dimensional qualifiers defined as allowable non negatives.</t>
  </si>
  <si>
    <t>us-gaap:InterestIncomeSecuritiesUSTreasuryAndOtherUSGovernment</t>
  </si>
  <si>
    <t>Flag fail when InterestPaid is negative in the default or with dimensions except for the allowable dimensional qualifiers defined as allowable non negatives.</t>
  </si>
  <si>
    <t>us-gaap:InterestPaid</t>
  </si>
  <si>
    <t>Flag fail when InterestReceivableAndOtherAssets is negative in the default or with dimensions except for the allowable dimensional qualifiers defined as allowable non negatives.</t>
  </si>
  <si>
    <t>us-gaap:InterestReceivableAndOtherAssets</t>
  </si>
  <si>
    <t>Flag fail when InventoryNetOfAllowancesCustomerAdvancesAndProgressBillings is negative in the default or with dimensions except for the allowable dimensional qualifiers defined as allowable non negatives.</t>
  </si>
  <si>
    <t>us-gaap:InventoryNetOfAllowancesCustomerAdvancesAndProgressBillings</t>
  </si>
  <si>
    <t>Flag fail when InventoryNoncurrentFairValueDisclosure is negative in the default or with dimensions except for the allowable dimensional qualifiers defined as allowable non negatives.</t>
  </si>
  <si>
    <t>us-gaap:InventoryNoncurrentFairValueDisclosure</t>
  </si>
  <si>
    <t>Flag fail when InventoryPartsAndComponents is negative in the default or with dimensions except for the allowable dimensional qualifiers defined as allowable non negatives.</t>
  </si>
  <si>
    <t>us-gaap:InventoryPartsAndComponents</t>
  </si>
  <si>
    <t>Flag fail when InventoryRawMaterialsAndPurchasedParts is negative in the default or with dimensions except for the allowable dimensional qualifiers defined as allowable non negatives.</t>
  </si>
  <si>
    <t>us-gaap:InventoryRawMaterialsAndPurchasedParts</t>
  </si>
  <si>
    <t>Flag fail when invest:DerivativeNonmonetaryNotionalAmount is negative in the default or with dimensions except for the allowable dimensional qualifiers defined as allowable non negatives.</t>
  </si>
  <si>
    <t>us-gaap:DerivativeNonmonetaryNotionalAmount</t>
  </si>
  <si>
    <t>Flag fail when invest:DerivativeNotionalAmount is negative in the default or with dimensions except for the allowable dimensional qualifiers defined as allowable non negatives.</t>
  </si>
  <si>
    <t>us-gaap:DerivativeNotionalAmount</t>
  </si>
  <si>
    <t>Flag fail when invest:InvestmentForeignCurrencyContractForeignCurrencyAmount is negative in the default or with dimensions except for the allowable dimensional qualifiers defined as allowable non negatives.</t>
  </si>
  <si>
    <t>invest:InvestmentForeignCurrencyContractForeignCurrencyAmount</t>
  </si>
  <si>
    <t>Flag fail when invest:InvestmentForeignCurrencyContractReportingCurrencyAmountAtDateOfOrigin is negative in the default or with dimensions except for the allowable dimensional qualifiers defined as allowable non negatives.</t>
  </si>
  <si>
    <t>invest:InvestmentForeignCurrencyContractReportingCurrencyAmountAtDateOfOrigin</t>
  </si>
  <si>
    <t>Flag fail when invest:InvestmentInterestRate is negative in the default or with dimensions except for the allowable dimensional qualifiers defined as allowable non negatives.</t>
  </si>
  <si>
    <t>us-gaap:InvestmentInterestRate</t>
  </si>
  <si>
    <t>Flag fail when invest:InvestmentInterestRateRangeEnd is negative in the default or with dimensions except for the allowable dimensional qualifiers defined as allowable non negatives.</t>
  </si>
  <si>
    <t>invest:InvestmentInterestRateRangeEnd</t>
  </si>
  <si>
    <t>Flag fail when invest:InvestmentInterestRateRangeStart is negative in the default or with dimensions except for the allowable dimensional qualifiers defined as allowable non negatives.</t>
  </si>
  <si>
    <t>invest:InvestmentInterestRateRangeStart</t>
  </si>
  <si>
    <t>Flag fail when invest:InvestmentOptionsExercisePrice is negative in the default or with dimensions except for the allowable dimensional qualifiers defined as allowable non negatives.</t>
  </si>
  <si>
    <t>invest:InvestmentOptionsExercisePrice</t>
  </si>
  <si>
    <t>Flag fail when invest:InvestmentRepurchaseAgreementAmountToBeReceived is negative in the default or with dimensions except for the allowable dimensional qualifiers defined as allowable non negatives.</t>
  </si>
  <si>
    <t>invest:InvestmentRepurchaseAgreementAmountToBeReceived</t>
  </si>
  <si>
    <t>Flag fail when InvestmentAdvisoryManagementAndAdministrativeFees is negative in the default or with dimensions except for the allowable dimensional qualifiers defined as allowable non negatives.</t>
  </si>
  <si>
    <t>us-gaap:InvestmentAdvisoryManagementAndAdministrativeFees</t>
  </si>
  <si>
    <t>Flag fail when InvestmentIncomeDividend is negative in the default or with dimensions except for the allowable dimensional qualifiers defined as allowable non negatives.</t>
  </si>
  <si>
    <t>us-gaap:InvestmentIncomeDividend</t>
  </si>
  <si>
    <t>Flag fail when InvestmentIncomeInterest is negative in the default or with dimensions except for the allowable dimensional qualifiers defined as allowable non negatives.</t>
  </si>
  <si>
    <t>us-gaap:InvestmentIncomeInterest</t>
  </si>
  <si>
    <t>Flag fail when InvestmentIncomeInterestAndDividend is negative in the default or with dimensions except for the allowable dimensional qualifiers defined as allowable non negatives.</t>
  </si>
  <si>
    <t>us-gaap:InvestmentIncomeInterestAndDividend</t>
  </si>
  <si>
    <t>Flag fail when InvestmentInPhysicalCommoditiesFairValueDisclosure is negative in the default or with dimensions except for the allowable dimensional qualifiers defined as allowable non negatives.</t>
  </si>
  <si>
    <t>us-gaap:InvestmentInPhysicalCommoditiesFairValueDisclosure</t>
  </si>
  <si>
    <t>Flag fail when InvestmentOwnedAtCost is negative in the default or with dimensions except for the allowable dimensional qualifiers defined as allowable non negatives.</t>
  </si>
  <si>
    <t>us-gaap:InvestmentOwnedAtCost</t>
  </si>
  <si>
    <t>Flag fail when InvestmentOwnedBalanceContracts is negative in the default or with dimensions except for the allowable dimensional qualifiers defined as allowable non negatives.</t>
  </si>
  <si>
    <t>us-gaap:InvestmentOwnedBalanceContracts</t>
  </si>
  <si>
    <t>Flag fail when InvestmentOwnedBalanceOtherMeasure is negative in the default or with dimensions except for the allowable dimensional qualifiers defined as allowable non negatives.</t>
  </si>
  <si>
    <t>us-gaap:InvestmentOwnedBalanceOtherMeasure</t>
  </si>
  <si>
    <t>Flag fail when InvestmentOwnedBalancePrincipalAmount is negative in the default or with dimensions except for the allowable dimensional qualifiers defined as allowable non negatives.</t>
  </si>
  <si>
    <t>us-gaap:InvestmentOwnedBalancePrincipalAmount</t>
  </si>
  <si>
    <t>Flag fail when InvestmentOwnedBalanceShares is negative in the default or with dimensions except for the allowable dimensional qualifiers defined as allowable non negatives.</t>
  </si>
  <si>
    <t>us-gaap:InvestmentOwnedBalanceShares</t>
  </si>
  <si>
    <t>Flag fail when InvestmentOwnedLoanedForShortSalesAtFairValue is negative in the default or with dimensions except for the allowable dimensional qualifiers defined as allowable non negatives.</t>
  </si>
  <si>
    <t>us-gaap:InvestmentOwnedLoanedForShortSalesAtFairValue</t>
  </si>
  <si>
    <t>Flag fail when InvestmentOwnedOtherThanSecuritiesLoanedForShortSalesAtFairValue is negative in the default or with dimensions except for the allowable dimensional qualifiers defined as allowable non negatives.</t>
  </si>
  <si>
    <t>us-gaap:InvestmentOwnedOtherThanSecuritiesLoanedForShortSalesAtFairValue</t>
  </si>
  <si>
    <t>Flag fail when InvestmentOwnedRestrictedCarryingValuePerUnitAtDateOfBalanceSheet is negative in the default or with dimensions except for the allowable dimensional qualifiers defined as allowable non negatives.</t>
  </si>
  <si>
    <t>us-gaap:InvestmentOwnedRestrictedCarryingValuePerUnitAtDateOfBalanceSheet</t>
  </si>
  <si>
    <t>Flag fail when InvestmentOwnedRestrictedCost is negative in the default or with dimensions except for the allowable dimensional qualifiers defined as allowable non negatives.</t>
  </si>
  <si>
    <t>us-gaap:InvestmentOwnedRestrictedCost</t>
  </si>
  <si>
    <t>Flag fail when InvestmentOwnedSubjectToOptionBalanceOtherMeasure is negative in the default or with dimensions except for the allowable dimensional qualifiers defined as allowable non negatives.</t>
  </si>
  <si>
    <t>us-gaap:InvestmentOwnedSubjectToOptionBalanceOtherMeasure</t>
  </si>
  <si>
    <t>Flag fail when InvestmentOwnedSubjectToOptionPrice is negative in the default or with dimensions except for the allowable dimensional qualifiers defined as allowable non negatives.</t>
  </si>
  <si>
    <t>us-gaap:InvestmentOwnedSubjectToOptionPrice</t>
  </si>
  <si>
    <t>Flag fail when InvestmentOwnedUnrealizedAppreciation is negative in the default or with dimensions except for the allowable dimensional qualifiers defined as allowable non negatives.</t>
  </si>
  <si>
    <t>us-gaap:InvestmentOwnedUnrealizedAppreciation</t>
  </si>
  <si>
    <t>Flag fail when InvestmentOwnedUnrealizedDepreciation is negative in the default or with dimensions except for the allowable dimensional qualifiers defined as allowable non negatives.</t>
  </si>
  <si>
    <t>us-gaap:InvestmentOwnedUnrealizedDepreciation</t>
  </si>
  <si>
    <t>Flag fail when InvestmentOwnedUnrestrictedCarryingValuePerUnitAtDateOfPurchasePriceAgreement is negative in the default or with dimensions except for the allowable dimensional qualifiers defined as allowable non negatives.</t>
  </si>
  <si>
    <t>us-gaap:InvestmentOwnedUnrestrictedCarryingValuePerUnitAtDateOfPurchasePriceAgreement</t>
  </si>
  <si>
    <t>Flag fail when InvestmentOwnedUnrestrictedCarryingValuePerUnitAtDateWhenEnforceableRightToAcquireWasObtained is negative in the default or with dimensions except for the allowable dimensional qualifiers defined as allowable non negatives.</t>
  </si>
  <si>
    <t>us-gaap:InvestmentOwnedUnrestrictedCarryingValuePerUnitAtDateWhenEnforceableRightToAcquireWasObtained</t>
  </si>
  <si>
    <t>Flag fail when InvestmentsInAffiliatesSubsidiariesAssociatesAndJointVenturesFairValueDisclosure is negative in the default or with dimensions except for the allowable dimensional qualifiers defined as allowable non negatives.</t>
  </si>
  <si>
    <t>us-gaap:InvestmentsInAffiliatesSubsidiariesAssociatesAndJointVenturesFairValueDisclosure</t>
  </si>
  <si>
    <t>Flag fail when InvestmentsInAndAdvancesToAffiliatesAtFairValue is negative in the default or with dimensions except for the allowable dimensional qualifiers defined as allowable non negatives.</t>
  </si>
  <si>
    <t>us-gaap:InvestmentsInAndAdvancesToAffiliatesAtFairValue</t>
  </si>
  <si>
    <t>Flag fail when InvestmentsInAndAdvancesToAffiliatesAtFairValueGrossAdditions is negative in the default or with dimensions except for the allowable dimensional qualifiers defined as allowable non negatives.</t>
  </si>
  <si>
    <t>us-gaap:InvestmentsInAndAdvancesToAffiliatesAtFairValueGrossAdditions</t>
  </si>
  <si>
    <t>Flag fail when InvestmentsInAndAdvancesToAffiliatesAtFairValueGrossReductions is negative in the default or with dimensions except for the allowable dimensional qualifiers defined as allowable non negatives.</t>
  </si>
  <si>
    <t>us-gaap:InvestmentsInAndAdvancesToAffiliatesAtFairValueGrossReductions</t>
  </si>
  <si>
    <t>Flag fail when InvestmentsInAndAdvancesToAffiliatesBalanceContracts is negative in the default or with dimensions except for the allowable dimensional qualifiers defined as allowable non negatives.</t>
  </si>
  <si>
    <t>us-gaap:InvestmentsInAndAdvancesToAffiliatesBalanceContracts</t>
  </si>
  <si>
    <t>Flag fail when InvestmentsInAndAdvancesToAffiliatesBalanceContracts1 is negative in the default or with dimensions except for the allowable dimensional qualifiers defined as allowable non negatives.</t>
  </si>
  <si>
    <t>us-gaap:InvestmentsInAndAdvancesToAffiliatesBalanceContracts1</t>
  </si>
  <si>
    <t>Flag fail when InvestmentsInAndAdvancesToAffiliatesBalanceOtherMeasure is negative in the default or with dimensions except for the allowable dimensional qualifiers defined as allowable non negatives.</t>
  </si>
  <si>
    <t>us-gaap:InvestmentsInAndAdvancesToAffiliatesBalanceOtherMeasure</t>
  </si>
  <si>
    <t>Flag fail when InvestmentsInAndAdvancesToAffiliatesBalancePrincipalAmount is negative in the default or with dimensions except for the allowable dimensional qualifiers defined as allowable non negatives.</t>
  </si>
  <si>
    <t>us-gaap:InvestmentsInAndAdvancesToAffiliatesBalancePrincipalAmount</t>
  </si>
  <si>
    <t>Flag fail when InvestmentsInAndAdvancesToAffiliatesBalanceShares is negative in the default or with dimensions except for the allowable dimensional qualifiers defined as allowable non negatives.</t>
  </si>
  <si>
    <t>us-gaap:InvestmentsInAndAdvancesToAffiliatesBalanceShares</t>
  </si>
  <si>
    <t>Flag fail when InvestmentsInAndAdvancesToAffiliatesDividendOrInterestCreditedToIncome is negative in the default or with dimensions except for the allowable dimensional qualifiers defined as allowable non negatives.</t>
  </si>
  <si>
    <t>us-gaap:InvestmentsInAndAdvancesToAffiliatesDividendOrInterestCreditedToIncome</t>
  </si>
  <si>
    <t>Flag fail when InvestmentsInAndAdvancesToAffiliatesDividendOrInterestOther is negative in the default or with dimensions except for the allowable dimensional qualifiers defined as allowable non negatives.</t>
  </si>
  <si>
    <t>us-gaap:InvestmentsInAndAdvancesToAffiliatesDividendOrInterestOther</t>
  </si>
  <si>
    <t>Flag fail when InvestmentsInAndAdvancesToAffiliatesDividendsOrInterest is negative in the default or with dimensions except for the allowable dimensional qualifiers defined as allowable non negatives.</t>
  </si>
  <si>
    <t>us-gaap:InvestmentsInAndAdvancesToAffiliatesDividendsOrInterest</t>
  </si>
  <si>
    <t>Flag fail when InvestmentsInPowerAndDistributionProjectsFairValueDisclosure is negative in the default or with dimensions except for the allowable dimensional qualifiers defined as allowable non negatives.</t>
  </si>
  <si>
    <t>us-gaap:InvestmentsInPowerAndDistributionProjectsFairValueDisclosure</t>
  </si>
  <si>
    <t>Flag fail when InvestmentSoldNotYetPurchasedAtFairValue is negative in the default or with dimensions except for the allowable dimensional qualifiers defined as allowable non negatives.</t>
  </si>
  <si>
    <t>us-gaap:InvestmentSoldNotYetPurchasedAtFairValue</t>
  </si>
  <si>
    <t>Flag fail when InvestmentSoldNotYetPurchasedBalanceOtherMeasure is negative in the default or with dimensions except for the allowable dimensional qualifiers defined as allowable non negatives.</t>
  </si>
  <si>
    <t>us-gaap:InvestmentSoldNotYetPurchasedBalanceOtherMeasure</t>
  </si>
  <si>
    <t>Flag fail when InvestmentSoldNotYetPurchasedBalancePrincipalAmount is negative in the default or with dimensions except for the allowable dimensional qualifiers defined as allowable non negatives.</t>
  </si>
  <si>
    <t>us-gaap:InvestmentSoldNotYetPurchasedBalancePrincipalAmount</t>
  </si>
  <si>
    <t>Flag fail when InvestmentSoldNotYetPurchasedBalanceShares is negative in the default or with dimensions except for the allowable dimensional qualifiers defined as allowable non negatives.</t>
  </si>
  <si>
    <t>us-gaap:InvestmentSoldNotYetPurchasedBalanceShares</t>
  </si>
  <si>
    <t>Flag fail when InvestmentSoldNotYetPurchasedNumberOfInvestmentsOfLargestShortPositionOtherMeasure is negative in the default or with dimensions except for the allowable dimensional qualifiers defined as allowable non negatives.</t>
  </si>
  <si>
    <t>us-gaap:InvestmentSoldNotYetPurchasedNumberOfInvestmentsOfLargestShortPositionOtherMeasure</t>
  </si>
  <si>
    <t>Flag fail when InvestmentSoldNotYetPurchasedNumberOfInvestmentsOfLargestShortPositionPrincipalAmount is negative in the default or with dimensions except for the allowable dimensional qualifiers defined as allowable non negatives.</t>
  </si>
  <si>
    <t>us-gaap:InvestmentSoldNotYetPurchasedNumberOfInvestmentsOfLargestShortPositionPrincipalAmount</t>
  </si>
  <si>
    <t>Flag fail when InvestmentSoldNotYetPurchasedNumberOfInvestmentsOfLargestShortPositionShares is negative in the default or with dimensions except for the allowable dimensional qualifiers defined as allowable non negatives.</t>
  </si>
  <si>
    <t>us-gaap:InvestmentSoldNotYetPurchasedNumberOfInvestmentsOfLargestShortPositionShares</t>
  </si>
  <si>
    <t>Flag fail when InvestmentSoldNotYetPurchasedNumberOfInvestmentsSoldShortOtherMeasure is negative in the default or with dimensions except for the allowable dimensional qualifiers defined as allowable non negatives.</t>
  </si>
  <si>
    <t>us-gaap:InvestmentSoldNotYetPurchasedNumberOfInvestmentsSoldShortOtherMeasure</t>
  </si>
  <si>
    <t>Flag fail when InvestmentSoldNotYetPurchasedNumberOfInvestmentsSoldShortPrincipalAmount is negative in the default or with dimensions except for the allowable dimensional qualifiers defined as allowable non negatives.</t>
  </si>
  <si>
    <t>us-gaap:InvestmentSoldNotYetPurchasedNumberOfInvestmentsSoldShortPrincipalAmount</t>
  </si>
  <si>
    <t>Flag fail when InvestmentSoldNotYetPurchasedNumberOfInvestmentsSoldShortShares is negative in the default or with dimensions except for the allowable dimensional qualifiers defined as allowable non negatives.</t>
  </si>
  <si>
    <t>us-gaap:InvestmentSoldNotYetPurchasedNumberOfInvestmentsSoldShortShares</t>
  </si>
  <si>
    <t>Flag fail when InvestmentSoldNotYetPurchasedPercentOfNetAssets is negative in the default or with dimensions except for the allowable dimensional qualifiers defined as allowable non negatives.</t>
  </si>
  <si>
    <t>us-gaap:InvestmentSoldNotYetPurchasedPercentOfNetAssets</t>
  </si>
  <si>
    <t>Flag fail when InvestmentSoldNotYetPurchasedRestrictedCarryingValuePerUnitAtDateOfBalanceSheet is negative in the default or with dimensions except for the allowable dimensional qualifiers defined as allowable non negatives.</t>
  </si>
  <si>
    <t>us-gaap:InvestmentSoldNotYetPurchasedRestrictedCarryingValuePerUnitAtDateOfBalanceSheet</t>
  </si>
  <si>
    <t>Flag fail when InvestmentSoldNotYetPurchasedRestrictedCost is negative in the default or with dimensions except for the allowable dimensional qualifiers defined as allowable non negatives.</t>
  </si>
  <si>
    <t>us-gaap:InvestmentSoldNotYetPurchasedRestrictedCost</t>
  </si>
  <si>
    <t>Flag fail when InvestmentSoldNotYetPurchasedSaleProceeds is negative in the default or with dimensions except for the allowable dimensional qualifiers defined as allowable non negatives.</t>
  </si>
  <si>
    <t>us-gaap:InvestmentSoldNotYetPurchasedSaleProceeds</t>
  </si>
  <si>
    <t>Flag fail when InvestmentSoldNotYetPurchasedUnrestrictedCarryingValuePerUnitAtDateOfPurchasePriceAgreement is negative in the default or with dimensions except for the allowable dimensional qualifiers defined as allowable non negatives.</t>
  </si>
  <si>
    <t>us-gaap:InvestmentSoldNotYetPurchasedUnrestrictedCarryingValuePerUnitAtDateOfPurchasePriceAgreement</t>
  </si>
  <si>
    <t>Flag fail when InvestmentSoldNotYetPurchasedUnrestrictedCarryingValuePerUnitAtDateWhenEnforceableRightToAcquireWasObtained is negative in the default or with dimensions except for the allowable dimensional qualifiers defined as allowable non negatives.</t>
  </si>
  <si>
    <t>us-gaap:InvestmentSoldNotYetPurchasedUnrestrictedCarryingValuePerUnitAtDateWhenEnforceableRightToAcquireWasObtained</t>
  </si>
  <si>
    <t>Flag fail when InvestmentSoldNotYetPurchasedValueOfInvestmentsSoldShort is negative in the default or with dimensions except for the allowable dimensional qualifiers defined as allowable non negatives.</t>
  </si>
  <si>
    <t>us-gaap:InvestmentSoldNotYetPurchasedValueOfInvestmentsSoldShort</t>
  </si>
  <si>
    <t>Flag fail when JointlyOwnedUtilityPlantGrossOwnershipAmountOfPlantInService is negative in the default or with dimensions except for the allowable dimensional qualifiers defined as allowable non negatives.</t>
  </si>
  <si>
    <t>us-gaap:JointlyOwnedUtilityPlantGrossOwnershipAmountOfPlantInService</t>
  </si>
  <si>
    <t>Flag fail when JointlyOwnedUtilityPlantNetOwnershipAmount is negative in the default or with dimensions except for the allowable dimensional qualifiers defined as allowable non negatives.</t>
  </si>
  <si>
    <t>us-gaap:JointlyOwnedUtilityPlantNetOwnershipAmount</t>
  </si>
  <si>
    <t>Flag fail when JointlyOwnedUtilityPlantOwnershipAmountOfConstructionWorkInProgress is negative in the default or with dimensions except for the allowable dimensional qualifiers defined as allowable non negatives.</t>
  </si>
  <si>
    <t>us-gaap:JointlyOwnedUtilityPlantOwnershipAmountOfConstructionWorkInProgress</t>
  </si>
  <si>
    <t>Flag fail when JointlyOwnedUtilityPlantOwnershipAmountOfOtherAssets is negative in the default or with dimensions except for the allowable dimensional qualifiers defined as allowable non negatives.</t>
  </si>
  <si>
    <t>us-gaap:JointlyOwnedUtilityPlantOwnershipAmountOfOtherAssets</t>
  </si>
  <si>
    <t>Flag fail when JointlyOwnedUtilityPlantOwnershipAmountOfPlantAccumulatedDepreciation is negative in the default or with dimensions except for the allowable dimensional qualifiers defined as allowable non negatives.</t>
  </si>
  <si>
    <t>us-gaap:JointlyOwnedUtilityPlantOwnershipAmountOfPlantAccumulatedDepreciation</t>
  </si>
  <si>
    <t>Flag fail when JointlyOwnedUtilityPlantProportionateOwnershipShare is negative in the default or with dimensions except for the allowable dimensional qualifiers defined as allowable non negatives.</t>
  </si>
  <si>
    <t>us-gaap:JointlyOwnedUtilityPlantProportionateOwnershipShare</t>
  </si>
  <si>
    <t>Flag fail when LandAndLandImprovements is negative in the default or with dimensions except for the allowable dimensional qualifiers defined as allowable non negatives.</t>
  </si>
  <si>
    <t>us-gaap:LandAndLandImprovements</t>
  </si>
  <si>
    <t>Flag fail when LandSubjectToGroundLeases is negative in the default or with dimensions except for the allowable dimensional qualifiers defined as allowable non negatives.</t>
  </si>
  <si>
    <t>us-gaap:LandSubjectToGroundLeases</t>
  </si>
  <si>
    <t>Flag fail when LeaseConcessions is negative in the default or with dimensions except for the allowable dimensional qualifiers defined as allowable non negatives.</t>
  </si>
  <si>
    <t>us-gaap:LeaseConcessions</t>
  </si>
  <si>
    <t>Flag fail when LeaseIncentivePayable is negative in the default or with dimensions except for the allowable dimensional qualifiers defined as allowable non negatives.</t>
  </si>
  <si>
    <t>us-gaap:LeaseIncentivePayable</t>
  </si>
  <si>
    <t>Flag fail when LeasingCommissionsExpense is negative in the default or with dimensions except for the allowable dimensional qualifiers defined as allowable non negatives.</t>
  </si>
  <si>
    <t>us-gaap:LeasingCommissionsExpense</t>
  </si>
  <si>
    <t>Flag fail when LeveragedBuyoutClosingFeesAndExpense is negative in the default or with dimensions except for the allowable dimensional qualifiers defined as allowable non negatives.</t>
  </si>
  <si>
    <t>us-gaap:LeveragedBuyoutClosingFeesAndExpense</t>
  </si>
  <si>
    <t>Flag fail when LeveragedBuyoutConsiderationPaidForOutstandingShares is negative in the default or with dimensions except for the allowable dimensional qualifiers defined as allowable non negatives.</t>
  </si>
  <si>
    <t>us-gaap:LeveragedBuyoutConsiderationPaidForOutstandingShares</t>
  </si>
  <si>
    <t>Flag fail when LeveragedBuyoutPrepaymentPenaltiesOnRetiredDebt is negative in the default or with dimensions except for the allowable dimensional qualifiers defined as allowable non negatives.</t>
  </si>
  <si>
    <t>us-gaap:LeveragedBuyoutPrepaymentPenaltiesOnRetiredDebt</t>
  </si>
  <si>
    <t>Flag fail when LeveragedBuyoutRedemptionOfShareBasedAwards is negative in the default or with dimensions except for the allowable dimensional qualifiers defined as allowable non negatives.</t>
  </si>
  <si>
    <t>us-gaap:LeveragedBuyoutRedemptionOfShareBasedAwards</t>
  </si>
  <si>
    <t>Flag fail when LeveragedBuyoutRepaymentOfExistingDebt is negative in the default or with dimensions except for the allowable dimensional qualifiers defined as allowable non negatives.</t>
  </si>
  <si>
    <t>us-gaap:LeveragedBuyoutRepaymentOfExistingDebt</t>
  </si>
  <si>
    <t>Flag fail when LeveragedBuyoutUsesOfCashInLeveragedBuyoutTransaction is negative in the default or with dimensions except for the allowable dimensional qualifiers defined as allowable non negatives.</t>
  </si>
  <si>
    <t>us-gaap:LeveragedBuyoutUsesOfCashInLeveragedBuyoutTransaction</t>
  </si>
  <si>
    <t>Flag fail when LeveragedLeasesIncomeStatementNetIncomeFromLeveragedLeases is negative in the default or with dimensions except for the allowable dimensional qualifiers defined as allowable non negatives.</t>
  </si>
  <si>
    <t>us-gaap:LeveragedLeasesIncomeStatementNetIncomeFromLeveragedLeases</t>
  </si>
  <si>
    <t>Flag fail when LeveragedLeasesNetInvestmentInLeveragedLeasesDisclosureDeferredTaxesArisingFromLeveragedLeases is negative in the default or with dimensions except for the allowable dimensional qualifiers defined as allowable non negatives.</t>
  </si>
  <si>
    <t>us-gaap:LeveragedLeasesNetInvestmentInLeveragedLeasesDisclosureDeferredTaxesArisingFromLeveragedLeases</t>
  </si>
  <si>
    <t>Flag fail when LiabilitiesAndPartnersCapital is negative in the default or with dimensions except for the allowable dimensional qualifiers defined as allowable non negatives.</t>
  </si>
  <si>
    <t>us-gaap:LiabilitiesAndPartnersCapital</t>
  </si>
  <si>
    <t>Flag fail when LiabilitiesFairValueDisclosureNonrecurring is negative in the default or with dimensions except for the allowable dimensional qualifiers defined as allowable non negatives.</t>
  </si>
  <si>
    <t>us-gaap:LiabilitiesFairValueDisclosureNonrecurring</t>
  </si>
  <si>
    <t>Flag fail when LiabilitiesFairValueDisclosureRecurring is negative in the default or with dimensions except for the allowable dimensional qualifiers defined as allowable non negatives.</t>
  </si>
  <si>
    <t>us-gaap:LiabilitiesFairValueDisclosureRecurring</t>
  </si>
  <si>
    <t>Flag fail when LiabilitiesForGuaranteesOnLongDurationContractsGuaranteedBenefitLiabilityGross is negative in the default or with dimensions except for the allowable dimensional qualifiers defined as allowable non negatives.</t>
  </si>
  <si>
    <t>us-gaap:LiabilitiesForGuaranteesOnLongDurationContractsGuaranteedBenefitLiabilityGross</t>
  </si>
  <si>
    <t>Flag fail when LiabilitiesForGuaranteesOnLongDurationContractsGuaranteedBenefitLiabilityNet is negative in the default or with dimensions except for the allowable dimensional qualifiers defined as allowable non negatives.</t>
  </si>
  <si>
    <t>us-gaap:LiabilitiesForGuaranteesOnLongDurationContractsGuaranteedBenefitLiabilityNet</t>
  </si>
  <si>
    <t>Flag fail when LiabilitiesForGuaranteesOnLongDurationContractsIncurredBenefits is negative in the default or with dimensions except for the allowable dimensional qualifiers defined as allowable non negatives.</t>
  </si>
  <si>
    <t>us-gaap:LiabilitiesForGuaranteesOnLongDurationContractsIncurredBenefits</t>
  </si>
  <si>
    <t>Flag fail when LiabilitiesForGuaranteesOnLongDurationContractsIncurredBenefits1 is negative in the default or with dimensions except for the allowable dimensional qualifiers defined as allowable non negatives.</t>
  </si>
  <si>
    <t>us-gaap:LiabilitiesForGuaranteesOnLongDurationContractsIncurredBenefits1</t>
  </si>
  <si>
    <t>Flag fail when LiabilitiesForGuaranteesOnLongDurationContractsReinsuranceRecoverable is negative in the default or with dimensions except for the allowable dimensional qualifiers defined as allowable non negatives.</t>
  </si>
  <si>
    <t>us-gaap:LiabilitiesForGuaranteesOnLongDurationContractsReinsuranceRecoverable</t>
  </si>
  <si>
    <t>Flag fail when LiabilitiesSubjectToCompromise is negative in the default or with dimensions except for the allowable dimensional qualifiers defined as allowable non negatives.</t>
  </si>
  <si>
    <t>us-gaap:LiabilitiesSubjectToCompromise</t>
  </si>
  <si>
    <t>Flag fail when LiabilitiesSubjectToCompromiseAccountsPayableAndAccruedLiabilities is negative in the default or with dimensions except for the allowable dimensional qualifiers defined as allowable non negatives.</t>
  </si>
  <si>
    <t>us-gaap:LiabilitiesSubjectToCompromiseAccountsPayableAndAccruedLiabilities</t>
  </si>
  <si>
    <t>Flag fail when LiabilitiesSubjectToCompromiseAircraftObligationsAndDeferredGains is negative in the default or with dimensions except for the allowable dimensional qualifiers defined as allowable non negatives.</t>
  </si>
  <si>
    <t>us-gaap:LiabilitiesSubjectToCompromiseAircraftObligationsAndDeferredGains</t>
  </si>
  <si>
    <t>Flag fail when LiabilitiesSubjectToCompromiseAsbestosObligations is negative in the default or with dimensions except for the allowable dimensional qualifiers defined as allowable non negatives.</t>
  </si>
  <si>
    <t>us-gaap:LiabilitiesSubjectToCompromiseAsbestosObligations</t>
  </si>
  <si>
    <t>Flag fail when LiabilitiesSubjectToCompromiseBalanceAtBankruptcyEffectiveDate is negative in the default or with dimensions except for the allowable dimensional qualifiers defined as allowable non negatives.</t>
  </si>
  <si>
    <t>us-gaap:LiabilitiesSubjectToCompromiseBalanceAtBankruptcyEffectiveDate</t>
  </si>
  <si>
    <t>Flag fail when LiabilitiesSubjectToCompromiseCapitalLeaseObligationsAndAccruedInterest is negative in the default or with dimensions except for the allowable dimensional qualifiers defined as allowable non negatives.</t>
  </si>
  <si>
    <t>us-gaap:LiabilitiesSubjectToCompromiseCapitalLeaseObligationsAndAccruedInterest</t>
  </si>
  <si>
    <t>Flag fail when LiabilitiesSubjectToCompromiseDebtAndAccruedInterest is negative in the default or with dimensions except for the allowable dimensional qualifiers defined as allowable non negatives.</t>
  </si>
  <si>
    <t>us-gaap:LiabilitiesSubjectToCompromiseDebtAndAccruedInterest</t>
  </si>
  <si>
    <t>Flag fail when LiabilitiesSubjectToCompromiseEarlyContractTerminationFees is negative in the default or with dimensions except for the allowable dimensional qualifiers defined as allowable non negatives.</t>
  </si>
  <si>
    <t>us-gaap:LiabilitiesSubjectToCompromiseEarlyContractTerminationFees</t>
  </si>
  <si>
    <t>Flag fail when LiabilitiesSubjectToCompromiseEmployeeAndDeemedClaims is negative in the default or with dimensions except for the allowable dimensional qualifiers defined as allowable non negatives.</t>
  </si>
  <si>
    <t>us-gaap:LiabilitiesSubjectToCompromiseEmployeeAndDeemedClaims</t>
  </si>
  <si>
    <t>Flag fail when LiabilitiesSubjectToCompromiseEndOfPeriod is negative in the default or with dimensions except for the allowable dimensional qualifiers defined as allowable non negatives.</t>
  </si>
  <si>
    <t>us-gaap:LiabilitiesSubjectToCompromiseEndOfPeriod</t>
  </si>
  <si>
    <t>Flag fail when LiabilitiesSubjectToCompromiseEnvironmentalContingencies is negative in the default or with dimensions except for the allowable dimensional qualifiers defined as allowable non negatives.</t>
  </si>
  <si>
    <t>us-gaap:LiabilitiesSubjectToCompromiseEnvironmentalContingencies</t>
  </si>
  <si>
    <t>Flag fail when LiabilitiesSubjectToCompromiseIncomeTaxContingencies is negative in the default or with dimensions except for the allowable dimensional qualifiers defined as allowable non negatives.</t>
  </si>
  <si>
    <t>us-gaap:LiabilitiesSubjectToCompromiseIncomeTaxContingencies</t>
  </si>
  <si>
    <t>Flag fail when LiabilitiesSubjectToCompromiseIncreaseDecreaseInInterestOnPrepetitionLiabilities is negative in the default or with dimensions except for the allowable dimensional qualifiers defined as allowable non negatives.</t>
  </si>
  <si>
    <t>us-gaap:LiabilitiesSubjectToCompromiseIncreaseDecreaseInInterestOnPrepetitionLiabilities</t>
  </si>
  <si>
    <t>Flag fail when LiabilitiesSubjectToCompromiseOtherLiabilities is negative in the default or with dimensions except for the allowable dimensional qualifiers defined as allowable non negatives.</t>
  </si>
  <si>
    <t>us-gaap:LiabilitiesSubjectToCompromiseOtherLiabilities</t>
  </si>
  <si>
    <t>Flag fail when LiabilitiesSubjectToCompromisePensionAndOtherPostretirementObligations is negative in the default or with dimensions except for the allowable dimensional qualifiers defined as allowable non negatives.</t>
  </si>
  <si>
    <t>us-gaap:LiabilitiesSubjectToCompromisePensionAndOtherPostretirementObligations</t>
  </si>
  <si>
    <t>Flag fail when LiabilitiesSubjectToCompromiseProvisionForExpectedAndAllowedClaims is negative in the default or with dimensions except for the allowable dimensional qualifiers defined as allowable non negatives.</t>
  </si>
  <si>
    <t>us-gaap:LiabilitiesSubjectToCompromiseProvisionForExpectedAndAllowedClaims</t>
  </si>
  <si>
    <t>Flag fail when LiabilitiesSubjectToCompromiseRetainedObligationOfDivestedBusinesses is negative in the default or with dimensions except for the allowable dimensional qualifiers defined as allowable non negatives.</t>
  </si>
  <si>
    <t>us-gaap:LiabilitiesSubjectToCompromiseRetainedObligationOfDivestedBusinesses</t>
  </si>
  <si>
    <t>Flag fail when LiabilityForAsbestosAndEnvironmentalClaimsGross is negative in the default or with dimensions except for the allowable dimensional qualifiers defined as allowable non negatives.</t>
  </si>
  <si>
    <t>us-gaap:LiabilityForAsbestosAndEnvironmentalClaimsGross</t>
  </si>
  <si>
    <t>Flag fail when LiabilityForAsbestosAndEnvironmentalClaimsGrossClaimsPaid is negative in the default or with dimensions except for the allowable dimensional qualifiers defined as allowable non negatives.</t>
  </si>
  <si>
    <t>us-gaap:LiabilityForAsbestosAndEnvironmentalClaimsGrossClaimsPaid</t>
  </si>
  <si>
    <t>Flag fail when LiabilityForAsbestosAndEnvironmentalClaimsGrossIncurredLoss is negative in the default or with dimensions except for the allowable dimensional qualifiers defined as allowable non negatives.</t>
  </si>
  <si>
    <t>us-gaap:LiabilityForAsbestosAndEnvironmentalClaimsGrossIncurredLoss</t>
  </si>
  <si>
    <t>Flag fail when LiabilityForAsbestosAndEnvironmentalClaimsNet is negative in the default or with dimensions except for the allowable dimensional qualifiers defined as allowable non negatives.</t>
  </si>
  <si>
    <t>us-gaap:LiabilityForAsbestosAndEnvironmentalClaimsNet</t>
  </si>
  <si>
    <t>Flag fail when LiabilityForAsbestosAndEnvironmentalClaimsNetClaimsPaid is negative in the default or with dimensions except for the allowable dimensional qualifiers defined as allowable non negatives.</t>
  </si>
  <si>
    <t>us-gaap:LiabilityForAsbestosAndEnvironmentalClaimsNetClaimsPaid</t>
  </si>
  <si>
    <t>Flag fail when LiabilityForAsbestosAndEnvironmentalClaimsNetIncurredLoss is negative in the default or with dimensions except for the allowable dimensional qualifiers defined as allowable non negatives.</t>
  </si>
  <si>
    <t>us-gaap:LiabilityForAsbestosAndEnvironmentalClaimsNetIncurredLoss</t>
  </si>
  <si>
    <t>Flag fail when LiabilityForCatastropheClaimsCarryingAmount is negative in the default or with dimensions except for the allowable dimensional qualifiers defined as allowable non negatives.</t>
  </si>
  <si>
    <t>us-gaap:LiabilityForCatastropheClaimsCarryingAmount</t>
  </si>
  <si>
    <t>Flag fail when LiabilityForFuturePolicyBenefitByProductSegmentDiscountedLiabilityAmount is negative in the default or with dimensions except for the allowable dimensional qualifiers defined as allowable non negatives.</t>
  </si>
  <si>
    <t>us-gaap:LiabilityForFuturePolicyBenefitByProductSegmentDiscountedLiabilityAmount</t>
  </si>
  <si>
    <t>Flag fail when LiabilityForFuturePolicyBenefitByProductSegmentInterestRateYearOfIssue is negative in the default or with dimensions except for the allowable dimensional qualifiers defined as allowable non negatives.</t>
  </si>
  <si>
    <t>us-gaap:LiabilityForFuturePolicyBenefitByProductSegmentInterestRateYearOfIssue</t>
  </si>
  <si>
    <t>Flag fail when LiabilityForUnpaidClaimsAndClaimsAdjustmentExpenseClaimsPaidCurrentYear1 is negative in the default or with dimensions except for the allowable dimensional qualifiers defined as allowable non negatives.</t>
  </si>
  <si>
    <t>us-gaap:LiabilityForUnpaidClaimsAndClaimsAdjustmentExpenseClaimsPaidCurrentYear1</t>
  </si>
  <si>
    <t>Flag fail when LiabilityForUnpaidClaimsAndClaimsAdjustmentExpenseClaimsPaidPriorYears1 is negative in the default or with dimensions except for the allowable dimensional qualifiers defined as allowable non negatives.</t>
  </si>
  <si>
    <t>us-gaap:LiabilityForUnpaidClaimsAndClaimsAdjustmentExpenseClaimsPaidPriorYears1</t>
  </si>
  <si>
    <t>Flag fail when LiabilityForUnpaidClaimsAndClaimsAdjustmentExpenseIncurredClaims1 is negative in the default or with dimensions except for the allowable dimensional qualifiers defined as allowable non negatives.</t>
  </si>
  <si>
    <t>us-gaap:LiabilityForUnpaidClaimsAndClaimsAdjustmentExpenseIncurredClaims1</t>
  </si>
  <si>
    <t>Flag fail when LiabilityForUnpaidClaimsAndClaimsAdjustmentExpenseReinsuranceRecoverablesDeduction is negative in the default or with dimensions except for the allowable dimensional qualifiers defined as allowable non negatives.</t>
  </si>
  <si>
    <t>us-gaap:LiabilityForUnpaidClaimsAndClaimsAdjustmentExpenseReinsuranceRecoverablesDeduction</t>
  </si>
  <si>
    <t>Flag fail when LicenseCosts is negative in the default or with dimensions except for the allowable dimensional qualifiers defined as allowable non negatives.</t>
  </si>
  <si>
    <t>us-gaap:LicenseCosts</t>
  </si>
  <si>
    <t>Flag fail when LifeInsuranceInForceAssumed is negative in the default or with dimensions except for the allowable dimensional qualifiers defined as allowable non negatives.</t>
  </si>
  <si>
    <t>us-gaap:LifeInsuranceInForceAssumed</t>
  </si>
  <si>
    <t>Flag fail when LifeInsuranceInForceCeded is negative in the default or with dimensions except for the allowable dimensional qualifiers defined as allowable non negatives.</t>
  </si>
  <si>
    <t>us-gaap:LifeInsuranceInForceCeded</t>
  </si>
  <si>
    <t>Flag fail when LifeInsuranceInForceGross is negative in the default or with dimensions except for the allowable dimensional qualifiers defined as allowable non negatives.</t>
  </si>
  <si>
    <t>us-gaap:LifeInsuranceInForceGross</t>
  </si>
  <si>
    <t>Flag fail when LifeInsuranceInForceNet is negative in the default or with dimensions except for the allowable dimensional qualifiers defined as allowable non negatives.</t>
  </si>
  <si>
    <t>us-gaap:LifeInsuranceInForceNet</t>
  </si>
  <si>
    <t>Flag fail when LifeInsuranceInForcePercentageAssumedToNet is negative in the default or with dimensions except for the allowable dimensional qualifiers defined as allowable non negatives.</t>
  </si>
  <si>
    <t>us-gaap:LifeInsuranceInForcePercentageAssumedToNet</t>
  </si>
  <si>
    <t>Flag fail when LifeInsuranceInForcePremiumsPercentageAssumedToNet is negative in the default or with dimensions except for the allowable dimensional qualifiers defined as allowable non negatives.</t>
  </si>
  <si>
    <t>us-gaap:LifeInsuranceInForcePremiumsPercentageAssumedToNet</t>
  </si>
  <si>
    <t>Flag fail when LifeSettlementContractsInvestmentMethodCarryingAmountMaturingAfterRollingYearFive is negative in the default or with dimensions except for the allowable dimensional qualifiers defined as allowable non negatives.</t>
  </si>
  <si>
    <t>us-gaap:LifeSettlementContractsInvestmentMethodCarryingAmountMaturingAfterRollingYearFive</t>
  </si>
  <si>
    <t>Flag fail when LifeSettlementContractsInvestmentMethodCarryingAmountMaturingAfterYearFive is negative in the default or with dimensions except for the allowable dimensional qualifiers defined as allowable non negatives.</t>
  </si>
  <si>
    <t>us-gaap:LifeSettlementContractsInvestmentMethodCarryingAmountMaturingAfterYearFive</t>
  </si>
  <si>
    <t>Flag fail when LifeSettlementContractsInvestmentMethodCarryingAmountMaturingInNextRollingTwelveMonths is negative in the default or with dimensions except for the allowable dimensional qualifiers defined as allowable non negatives.</t>
  </si>
  <si>
    <t>us-gaap:LifeSettlementContractsInvestmentMethodCarryingAmountMaturingInNextRollingTwelveMonths</t>
  </si>
  <si>
    <t>Flag fail when LifeSettlementContractsInvestmentMethodCarryingAmountMaturingInNextTwelveMonths is negative in the default or with dimensions except for the allowable dimensional qualifiers defined as allowable non negatives.</t>
  </si>
  <si>
    <t>us-gaap:LifeSettlementContractsInvestmentMethodCarryingAmountMaturingInNextTwelveMonths</t>
  </si>
  <si>
    <t>Flag fail when LifeSettlementContractsInvestmentMethodCarryingAmountMaturingInRemainderOfFiscalYear is negative in the default or with dimensions except for the allowable dimensional qualifiers defined as allowable non negatives.</t>
  </si>
  <si>
    <t>us-gaap:LifeSettlementContractsInvestmentMethodCarryingAmountMaturingInRemainderOfFiscalYear</t>
  </si>
  <si>
    <t>Flag fail when LifeSettlementContractsInvestmentMethodCarryingAmountMaturingInRollingYearFive is negative in the default or with dimensions except for the allowable dimensional qualifiers defined as allowable non negatives.</t>
  </si>
  <si>
    <t>us-gaap:LifeSettlementContractsInvestmentMethodCarryingAmountMaturingInRollingYearFive</t>
  </si>
  <si>
    <t>Flag fail when LifeSettlementContractsInvestmentMethodCarryingAmountMaturingInRollingYearFour is negative in the default or with dimensions except for the allowable dimensional qualifiers defined as allowable non negatives.</t>
  </si>
  <si>
    <t>us-gaap:LifeSettlementContractsInvestmentMethodCarryingAmountMaturingInRollingYearFour</t>
  </si>
  <si>
    <t>Flag fail when LifeSettlementContractsInvestmentMethodCarryingAmountMaturingInRollingYearThree is negative in the default or with dimensions except for the allowable dimensional qualifiers defined as allowable non negatives.</t>
  </si>
  <si>
    <t>us-gaap:LifeSettlementContractsInvestmentMethodCarryingAmountMaturingInRollingYearThree</t>
  </si>
  <si>
    <t>Flag fail when LifeSettlementContractsInvestmentMethodCarryingAmountMaturingInRollingYearTwo is negative in the default or with dimensions except for the allowable dimensional qualifiers defined as allowable non negatives.</t>
  </si>
  <si>
    <t>us-gaap:LifeSettlementContractsInvestmentMethodCarryingAmountMaturingInRollingYearTwo</t>
  </si>
  <si>
    <t>Flag fail when LifeSettlementContractsInvestmentMethodCarryingAmountMaturingInYearFive is negative in the default or with dimensions except for the allowable dimensional qualifiers defined as allowable non negatives.</t>
  </si>
  <si>
    <t>us-gaap:LifeSettlementContractsInvestmentMethodCarryingAmountMaturingInYearFive</t>
  </si>
  <si>
    <t>Flag fail when LifeSettlementContractsInvestmentMethodCarryingAmountMaturingInYearFour is negative in the default or with dimensions except for the allowable dimensional qualifiers defined as allowable non negatives.</t>
  </si>
  <si>
    <t>us-gaap:LifeSettlementContractsInvestmentMethodCarryingAmountMaturingInYearFour</t>
  </si>
  <si>
    <t>Flag fail when LifeSettlementContractsInvestmentMethodCarryingAmountMaturingInYearThree is negative in the default or with dimensions except for the allowable dimensional qualifiers defined as allowable non negatives.</t>
  </si>
  <si>
    <t>us-gaap:LifeSettlementContractsInvestmentMethodCarryingAmountMaturingInYearThree</t>
  </si>
  <si>
    <t>Flag fail when LifeSettlementContractsInvestmentMethodCarryingAmountMaturingInYearTwo is negative in the default or with dimensions except for the allowable dimensional qualifiers defined as allowable non negatives.</t>
  </si>
  <si>
    <t>us-gaap:LifeSettlementContractsInvestmentMethodCarryingAmountMaturingInYearTwo</t>
  </si>
  <si>
    <t>Flag fail when LifeSettlementContractsInvestmentMethodFaceValueMaturingAfterRollingYearFive is negative in the default or with dimensions except for the allowable dimensional qualifiers defined as allowable non negatives.</t>
  </si>
  <si>
    <t>us-gaap:LifeSettlementContractsInvestmentMethodFaceValueMaturingAfterRollingYearFive</t>
  </si>
  <si>
    <t>Flag fail when LifeSettlementContractsInvestmentMethodFaceValueMaturingAfterYearFive is negative in the default or with dimensions except for the allowable dimensional qualifiers defined as allowable non negatives.</t>
  </si>
  <si>
    <t>us-gaap:LifeSettlementContractsInvestmentMethodFaceValueMaturingAfterYearFive</t>
  </si>
  <si>
    <t>Flag fail when LifeSettlementContractsInvestmentMethodFaceValueMaturingInNextRollingTwelveMonths is negative in the default or with dimensions except for the allowable dimensional qualifiers defined as allowable non negatives.</t>
  </si>
  <si>
    <t>us-gaap:LifeSettlementContractsInvestmentMethodFaceValueMaturingInNextRollingTwelveMonths</t>
  </si>
  <si>
    <t>Flag fail when LifeSettlementContractsInvestmentMethodFaceValueMaturingInNextTwelveMonths is negative in the default or with dimensions except for the allowable dimensional qualifiers defined as allowable non negatives.</t>
  </si>
  <si>
    <t>us-gaap:LifeSettlementContractsInvestmentMethodFaceValueMaturingInNextTwelveMonths</t>
  </si>
  <si>
    <t>Flag fail when LifeSettlementContractsInvestmentMethodFaceValueMaturingInRemainderOfFiscalYear is negative in the default or with dimensions except for the allowable dimensional qualifiers defined as allowable non negatives.</t>
  </si>
  <si>
    <t>us-gaap:LifeSettlementContractsInvestmentMethodFaceValueMaturingInRemainderOfFiscalYear</t>
  </si>
  <si>
    <t>Flag fail when LifeSettlementContractsInvestmentMethodFaceValueMaturingInRollingYearFive is negative in the default or with dimensions except for the allowable dimensional qualifiers defined as allowable non negatives.</t>
  </si>
  <si>
    <t>us-gaap:LifeSettlementContractsInvestmentMethodFaceValueMaturingInRollingYearFive</t>
  </si>
  <si>
    <t>Flag fail when LifeSettlementContractsInvestmentMethodFaceValueMaturingInRollingYearFour is negative in the default or with dimensions except for the allowable dimensional qualifiers defined as allowable non negatives.</t>
  </si>
  <si>
    <t>us-gaap:LifeSettlementContractsInvestmentMethodFaceValueMaturingInRollingYearFour</t>
  </si>
  <si>
    <t>Flag fail when LifeSettlementContractsInvestmentMethodFaceValueMaturingInRollingYearThree is negative in the default or with dimensions except for the allowable dimensional qualifiers defined as allowable non negatives.</t>
  </si>
  <si>
    <t>us-gaap:LifeSettlementContractsInvestmentMethodFaceValueMaturingInRollingYearThree</t>
  </si>
  <si>
    <t>Flag fail when LifeSettlementContractsInvestmentMethodFaceValueMaturingInRollingYearTwo is negative in the default or with dimensions except for the allowable dimensional qualifiers defined as allowable non negatives.</t>
  </si>
  <si>
    <t>us-gaap:LifeSettlementContractsInvestmentMethodFaceValueMaturingInRollingYearTwo</t>
  </si>
  <si>
    <t>Flag fail when LifeSettlementContractsInvestmentMethodFaceValueMaturingInYearFive is negative in the default or with dimensions except for the allowable dimensional qualifiers defined as allowable non negatives.</t>
  </si>
  <si>
    <t>us-gaap:LifeSettlementContractsInvestmentMethodFaceValueMaturingInYearFive</t>
  </si>
  <si>
    <t>Flag fail when LifeSettlementContractsInvestmentMethodFaceValueMaturingInYearFour is negative in the default or with dimensions except for the allowable dimensional qualifiers defined as allowable non negatives.</t>
  </si>
  <si>
    <t>us-gaap:LifeSettlementContractsInvestmentMethodFaceValueMaturingInYearFour</t>
  </si>
  <si>
    <t>Flag fail when LifeSettlementContractsInvestmentMethodFaceValueMaturingInYearThree is negative in the default or with dimensions except for the allowable dimensional qualifiers defined as allowable non negatives.</t>
  </si>
  <si>
    <t>us-gaap:LifeSettlementContractsInvestmentMethodFaceValueMaturingInYearThree</t>
  </si>
  <si>
    <t>Flag fail when LifeSettlementContractsInvestmentMethodFaceValueMaturingInYearTwo is negative in the default or with dimensions except for the allowable dimensional qualifiers defined as allowable non negatives.</t>
  </si>
  <si>
    <t>us-gaap:LifeSettlementContractsInvestmentMethodFaceValueMaturingInYearTwo</t>
  </si>
  <si>
    <t>Flag fail when LifeSettlementContractsInvestmentMethodNumberOfContractsMaturingAfterRollingYearFive is negative in the default or with dimensions except for the allowable dimensional qualifiers defined as allowable non negatives.</t>
  </si>
  <si>
    <t>us-gaap:LifeSettlementContractsInvestmentMethodNumberOfContractsMaturingAfterRollingYearFive</t>
  </si>
  <si>
    <t>Flag fail when LifeSettlementContractsInvestmentMethodNumberOfContractsMaturingAfterYearFive is negative in the default or with dimensions except for the allowable dimensional qualifiers defined as allowable non negatives.</t>
  </si>
  <si>
    <t>us-gaap:LifeSettlementContractsInvestmentMethodNumberOfContractsMaturingAfterYearFive</t>
  </si>
  <si>
    <t>Flag fail when LifeSettlementContractsInvestmentMethodNumberOfContractsMaturingInNextRollingTwelveMonths is negative in the default or with dimensions except for the allowable dimensional qualifiers defined as allowable non negatives.</t>
  </si>
  <si>
    <t>us-gaap:LifeSettlementContractsInvestmentMethodNumberOfContractsMaturingInNextRollingTwelveMonths</t>
  </si>
  <si>
    <t>Flag fail when LifeSettlementContractsInvestmentMethodNumberOfContractsMaturingInNextTwelveMonths is negative in the default or with dimensions except for the allowable dimensional qualifiers defined as allowable non negatives.</t>
  </si>
  <si>
    <t>us-gaap:LifeSettlementContractsInvestmentMethodNumberOfContractsMaturingInNextTwelveMonths</t>
  </si>
  <si>
    <t>Flag fail when LifeSettlementContractsInvestmentMethodNumberOfContractsMaturingInRemainderOfFiscalYear is negative in the default or with dimensions except for the allowable dimensional qualifiers defined as allowable non negatives.</t>
  </si>
  <si>
    <t>us-gaap:LifeSettlementContractsInvestmentMethodNumberOfContractsMaturingInRemainderOfFiscalYear</t>
  </si>
  <si>
    <t>Flag fail when LifeSettlementContractsInvestmentMethodNumberOfContractsMaturingInRollingYearFive is negative in the default or with dimensions except for the allowable dimensional qualifiers defined as allowable non negatives.</t>
  </si>
  <si>
    <t>us-gaap:LifeSettlementContractsInvestmentMethodNumberOfContractsMaturingInRollingYearFive</t>
  </si>
  <si>
    <t>Flag fail when LifeSettlementContractsInvestmentMethodNumberOfContractsMaturingInRollingYearFour is negative in the default or with dimensions except for the allowable dimensional qualifiers defined as allowable non negatives.</t>
  </si>
  <si>
    <t>us-gaap:LifeSettlementContractsInvestmentMethodNumberOfContractsMaturingInRollingYearFour</t>
  </si>
  <si>
    <t>Flag fail when LifeSettlementContractsInvestmentMethodNumberOfContractsMaturingInRollingYearThree is negative in the default or with dimensions except for the allowable dimensional qualifiers defined as allowable non negatives.</t>
  </si>
  <si>
    <t>us-gaap:LifeSettlementContractsInvestmentMethodNumberOfContractsMaturingInRollingYearThree</t>
  </si>
  <si>
    <t>Flag fail when LifeSettlementContractsInvestmentMethodNumberOfContractsMaturingInRollingYearTwo is negative in the default or with dimensions except for the allowable dimensional qualifiers defined as allowable non negatives.</t>
  </si>
  <si>
    <t>us-gaap:LifeSettlementContractsInvestmentMethodNumberOfContractsMaturingInRollingYearTwo</t>
  </si>
  <si>
    <t>Flag fail when LifeSettlementContractsInvestmentMethodNumberOfContractsMaturingInYearFive is negative in the default or with dimensions except for the allowable dimensional qualifiers defined as allowable non negatives.</t>
  </si>
  <si>
    <t>us-gaap:LifeSettlementContractsInvestmentMethodNumberOfContractsMaturingInYearFive</t>
  </si>
  <si>
    <t>Flag fail when LifeSettlementContractsInvestmentMethodNumberOfContractsMaturingInYearFour is negative in the default or with dimensions except for the allowable dimensional qualifiers defined as allowable non negatives.</t>
  </si>
  <si>
    <t>us-gaap:LifeSettlementContractsInvestmentMethodNumberOfContractsMaturingInYearFour</t>
  </si>
  <si>
    <t>Flag fail when LifeSettlementContractsInvestmentMethodNumberOfContractsMaturingInYearThree is negative in the default or with dimensions except for the allowable dimensional qualifiers defined as allowable non negatives.</t>
  </si>
  <si>
    <t>us-gaap:LifeSettlementContractsInvestmentMethodNumberOfContractsMaturingInYearThree</t>
  </si>
  <si>
    <t>Flag fail when LifeSettlementContractsInvestmentMethodNumberOfContractsMaturingInYearTwo is negative in the default or with dimensions except for the allowable dimensional qualifiers defined as allowable non negatives.</t>
  </si>
  <si>
    <t>us-gaap:LifeSettlementContractsInvestmentMethodNumberOfContractsMaturingInYearTwo</t>
  </si>
  <si>
    <t>Flag fail when LifeSettlementContractsInvestmentMethodPremiumsToBePaidAfterRollingYearFive is negative in the default or with dimensions except for the allowable dimensional qualifiers defined as allowable non negatives.</t>
  </si>
  <si>
    <t>us-gaap:LifeSettlementContractsInvestmentMethodPremiumsToBePaidAfterRollingYearFive</t>
  </si>
  <si>
    <t>Flag fail when LifeSettlementContractsInvestmentMethodPremiumsToBePaidAfterYearFive is negative in the default or with dimensions except for the allowable dimensional qualifiers defined as allowable non negatives.</t>
  </si>
  <si>
    <t>us-gaap:LifeSettlementContractsInvestmentMethodPremiumsToBePaidAfterYearFive</t>
  </si>
  <si>
    <t>Flag fail when LifeSettlementContractsInvestmentMethodPremiumsToBePaidInNextRollingTwelveMonths is negative in the default or with dimensions except for the allowable dimensional qualifiers defined as allowable non negatives.</t>
  </si>
  <si>
    <t>us-gaap:LifeSettlementContractsInvestmentMethodPremiumsToBePaidInNextRollingTwelveMonths</t>
  </si>
  <si>
    <t>Flag fail when LifeSettlementContractsInvestmentMethodPremiumsToBePaidInNextTwelveMonths is negative in the default or with dimensions except for the allowable dimensional qualifiers defined as allowable non negatives.</t>
  </si>
  <si>
    <t>us-gaap:LifeSettlementContractsInvestmentMethodPremiumsToBePaidInNextTwelveMonths</t>
  </si>
  <si>
    <t>Flag fail when LifeSettlementContractsInvestmentMethodPremiumsToBePaidInRemainderOfFiscalYear is negative in the default or with dimensions except for the allowable dimensional qualifiers defined as allowable non negatives.</t>
  </si>
  <si>
    <t>us-gaap:LifeSettlementContractsInvestmentMethodPremiumsToBePaidInRemainderOfFiscalYear</t>
  </si>
  <si>
    <t>Flag fail when LifeSettlementContractsInvestmentMethodPremiumsToBePaidInRollingYearFive is negative in the default or with dimensions except for the allowable dimensional qualifiers defined as allowable non negatives.</t>
  </si>
  <si>
    <t>us-gaap:LifeSettlementContractsInvestmentMethodPremiumsToBePaidInRollingYearFive</t>
  </si>
  <si>
    <t>Flag fail when LifeSettlementContractsInvestmentMethodPremiumsToBePaidInRollingYearFour is negative in the default or with dimensions except for the allowable dimensional qualifiers defined as allowable non negatives.</t>
  </si>
  <si>
    <t>us-gaap:LifeSettlementContractsInvestmentMethodPremiumsToBePaidInRollingYearFour</t>
  </si>
  <si>
    <t>Flag fail when LifeSettlementContractsInvestmentMethodPremiumsToBePaidInRollingYearThree is negative in the default or with dimensions except for the allowable dimensional qualifiers defined as allowable non negatives.</t>
  </si>
  <si>
    <t>us-gaap:LifeSettlementContractsInvestmentMethodPremiumsToBePaidInRollingYearThree</t>
  </si>
  <si>
    <t>Flag fail when LifeSettlementContractsInvestmentMethodPremiumsToBePaidInRollingYearTwo is negative in the default or with dimensions except for the allowable dimensional qualifiers defined as allowable non negatives.</t>
  </si>
  <si>
    <t>us-gaap:LifeSettlementContractsInvestmentMethodPremiumsToBePaidInRollingYearTwo</t>
  </si>
  <si>
    <t>Flag fail when LifeSettlementContractsInvestmentMethodPremiumsToBePaidInYearFive is negative in the default or with dimensions except for the allowable dimensional qualifiers defined as allowable non negatives.</t>
  </si>
  <si>
    <t>us-gaap:LifeSettlementContractsInvestmentMethodPremiumsToBePaidInYearFive</t>
  </si>
  <si>
    <t>Flag fail when LifeSettlementContractsInvestmentMethodPremiumsToBePaidInYearFour is negative in the default or with dimensions except for the allowable dimensional qualifiers defined as allowable non negatives.</t>
  </si>
  <si>
    <t>us-gaap:LifeSettlementContractsInvestmentMethodPremiumsToBePaidInYearFour</t>
  </si>
  <si>
    <t>Flag fail when LifeSettlementContractsInvestmentMethodPremiumsToBePaidInYearThree is negative in the default or with dimensions except for the allowable dimensional qualifiers defined as allowable non negatives.</t>
  </si>
  <si>
    <t>us-gaap:LifeSettlementContractsInvestmentMethodPremiumsToBePaidInYearThree</t>
  </si>
  <si>
    <t>Flag fail when LifeSettlementContractsInvestmentMethodPremiumsToBePaidInYearTwo is negative in the default or with dimensions except for the allowable dimensional qualifiers defined as allowable non negatives.</t>
  </si>
  <si>
    <t>us-gaap:LifeSettlementContractsInvestmentMethodPremiumsToBePaidInYearTwo</t>
  </si>
  <si>
    <t>Flag fail when LimitedLiabilityCompanyLLCPreferredUnitAuthorized is negative in the default or with dimensions except for the allowable dimensional qualifiers defined as allowable non negatives.</t>
  </si>
  <si>
    <t>us-gaap:LimitedLiabilityCompanyLLCPreferredUnitAuthorized</t>
  </si>
  <si>
    <t>Flag fail when LimitedLiabilityCompanyLLCPreferredUnitIssuanceValue is negative in the default or with dimensions except for the allowable dimensional qualifiers defined as allowable non negatives.</t>
  </si>
  <si>
    <t>us-gaap:LimitedLiabilityCompanyLLCPreferredUnitIssuanceValue</t>
  </si>
  <si>
    <t>Flag fail when LimitedLiabilityCompanyLLCPreferredUnitIssued is negative in the default or with dimensions except for the allowable dimensional qualifiers defined as allowable non negatives.</t>
  </si>
  <si>
    <t>us-gaap:LimitedLiabilityCompanyLLCPreferredUnitIssued</t>
  </si>
  <si>
    <t>Flag fail when LimitedLiabilityCompanyLLCPreferredUnitOutstanding is negative in the default or with dimensions except for the allowable dimensional qualifiers defined as allowable non negatives.</t>
  </si>
  <si>
    <t>us-gaap:LimitedLiabilityCompanyLLCPreferredUnitOutstanding</t>
  </si>
  <si>
    <t>Flag fail when LineOfCreditFacilityDecreaseForgiveness1 is negative in the default or with dimensions except for the allowable dimensional qualifiers defined as allowable non negatives.</t>
  </si>
  <si>
    <t>us-gaap:LineOfCreditFacilityDecreaseForgiveness1</t>
  </si>
  <si>
    <t>Flag fail when LiquidationBasisOfAccountingAccruedCostsToDisposeOfAssetsAndLiabilities is negative in the default or with dimensions except for the allowable dimensional qualifiers defined as allowable non negatives.</t>
  </si>
  <si>
    <t>us-gaap:LiquidationBasisOfAccountingAccruedCostsToDisposeOfAssetsAndLiabilities</t>
  </si>
  <si>
    <t>Flag fail when LiquidationBasisofAccountingItemsPreviouslyNotRecognized is negative in the default or with dimensions except for the allowable dimensional qualifiers defined as allowable non negatives.</t>
  </si>
  <si>
    <t>us-gaap:LiquidationBasisofAccountingItemsPreviouslyNotRecognized</t>
  </si>
  <si>
    <t>Flag fail when LoanProcessingFee is negative in the default or with dimensions except for the allowable dimensional qualifiers defined as allowable non negatives.</t>
  </si>
  <si>
    <t>us-gaap:LoanProcessingFee</t>
  </si>
  <si>
    <t>Flag fail when LoansAndLeasesReceivableAllowanceCovered is negative in the default or with dimensions except for the allowable dimensional qualifiers defined as allowable non negatives.</t>
  </si>
  <si>
    <t>us-gaap:LoansAndLeasesReceivableAllowanceCovered</t>
  </si>
  <si>
    <t>Flag fail when LoansAndLeasesReceivableGrossCarryingAmountCovered is negative in the default or with dimensions except for the allowable dimensional qualifiers defined as allowable non negatives.</t>
  </si>
  <si>
    <t>us-gaap:LoansAndLeasesReceivableGrossCarryingAmountCovered</t>
  </si>
  <si>
    <t>Flag fail when LoansAndLeasesReceivableNetReportedAmountCovered is negative in the default or with dimensions except for the allowable dimensional qualifiers defined as allowable non negatives.</t>
  </si>
  <si>
    <t>us-gaap:LoansAndLeasesReceivableNetReportedAmountCovered</t>
  </si>
  <si>
    <t>Flag fail when LoansAndLeasesReceivableNetReportedAmountCoveredAndNotCovered is negative in the default or with dimensions except for the allowable dimensional qualifiers defined as allowable non negatives.</t>
  </si>
  <si>
    <t>us-gaap:LoansAndLeasesReceivableNetReportedAmountCoveredAndNotCovered</t>
  </si>
  <si>
    <t>Flag fail when LoansAndLeasesReceivableRelatedPartiesCollections is negative in the default or with dimensions except for the allowable dimensional qualifiers defined as allowable non negatives.</t>
  </si>
  <si>
    <t>us-gaap:LoansAndLeasesReceivableRelatedPartiesCollections</t>
  </si>
  <si>
    <t>Flag fail when LoansReceivableWithFixedRatesOfInterest1 is negative in the default or with dimensions except for the allowable dimensional qualifiers defined as allowable non negatives.</t>
  </si>
  <si>
    <t>us-gaap:LoansReceivableWithFixedRatesOfInterest1</t>
  </si>
  <si>
    <t>Flag fail when LoansReceivableWithVariableRatesOfInterest1 is negative in the default or with dimensions except for the allowable dimensional qualifiers defined as allowable non negatives.</t>
  </si>
  <si>
    <t>us-gaap:LoansReceivableWithVariableRatesOfInterest1</t>
  </si>
  <si>
    <t>Flag fail when LoansToFinanceLeveragedBuyout is negative in the default or with dimensions except for the allowable dimensional qualifiers defined as allowable non negatives.</t>
  </si>
  <si>
    <t>us-gaap:LoansToFinanceLeveragedBuyout</t>
  </si>
  <si>
    <t>Flag fail when LongDurationContractsAssumptionsByProductAndGuaranteeDiscountRate is negative in the default or with dimensions except for the allowable dimensional qualifiers defined as allowable non negatives.</t>
  </si>
  <si>
    <t>us-gaap:LongDurationContractsAssumptionsByProductAndGuaranteeDiscountRate</t>
  </si>
  <si>
    <t>Flag fail when LongDurationContractsAssumptionsByProductAndGuaranteeDiscountRateHighEnd is negative in the default or with dimensions except for the allowable dimensional qualifiers defined as allowable non negatives.</t>
  </si>
  <si>
    <t>us-gaap:LongDurationContractsAssumptionsByProductAndGuaranteeDiscountRateHighEnd</t>
  </si>
  <si>
    <t>Flag fail when LongDurationContractsAssumptionsByProductAndGuaranteeDiscountRateLowEnd is negative in the default or with dimensions except for the allowable dimensional qualifiers defined as allowable non negatives.</t>
  </si>
  <si>
    <t>us-gaap:LongDurationContractsAssumptionsByProductAndGuaranteeDiscountRateLowEnd</t>
  </si>
  <si>
    <t>Flag fail when LongDurationContractsAssumptionsByProductAndGuaranteeEstimatedAverageInvestmentYield is negative in the default or with dimensions except for the allowable dimensional qualifiers defined as allowable non negatives.</t>
  </si>
  <si>
    <t>us-gaap:LongDurationContractsAssumptionsByProductAndGuaranteeEstimatedAverageInvestmentYield</t>
  </si>
  <si>
    <t>Flag fail when LongDurationContractsAssumptionsByProductAndGuaranteeEstimatedInvestmentYieldHighEnd is negative in the default or with dimensions except for the allowable dimensional qualifiers defined as allowable non negatives.</t>
  </si>
  <si>
    <t>us-gaap:LongDurationContractsAssumptionsByProductAndGuaranteeEstimatedInvestmentYieldHighEnd</t>
  </si>
  <si>
    <t>Flag fail when LongDurationContractsAssumptionsByProductAndGuaranteeEstimatedInvestmentYieldLowEnd is negative in the default or with dimensions except for the allowable dimensional qualifiers defined as allowable non negatives.</t>
  </si>
  <si>
    <t>us-gaap:LongDurationContractsAssumptionsByProductAndGuaranteeEstimatedInvestmentYieldLowEnd</t>
  </si>
  <si>
    <t>Flag fail when LongDurationContractsAssumptionsByProductAndGuaranteeLapseRate is negative in the default or with dimensions except for the allowable dimensional qualifiers defined as allowable non negatives.</t>
  </si>
  <si>
    <t>us-gaap:LongDurationContractsAssumptionsByProductAndGuaranteeLapseRate</t>
  </si>
  <si>
    <t>Flag fail when LongDurationContractsAssumptionsByProductAndGuaranteeLapseRateHighEnd is negative in the default or with dimensions except for the allowable dimensional qualifiers defined as allowable non negatives.</t>
  </si>
  <si>
    <t>us-gaap:LongDurationContractsAssumptionsByProductAndGuaranteeLapseRateHighEnd</t>
  </si>
  <si>
    <t>Flag fail when LongDurationContractsAssumptionsByProductAndGuaranteeLapseRateLowEnd is negative in the default or with dimensions except for the allowable dimensional qualifiers defined as allowable non negatives.</t>
  </si>
  <si>
    <t>us-gaap:LongDurationContractsAssumptionsByProductAndGuaranteeLapseRateLowEnd</t>
  </si>
  <si>
    <t>Flag fail when LongDurationContractsAssumptionsByProductAndGuaranteeMortalityRate is negative in the default or with dimensions except for the allowable dimensional qualifiers defined as allowable non negatives.</t>
  </si>
  <si>
    <t>us-gaap:LongDurationContractsAssumptionsByProductAndGuaranteeMortalityRate</t>
  </si>
  <si>
    <t>Flag fail when LongDurationContractsAssumptionsByProductAndGuaranteeMortalityRateHighEnd is negative in the default or with dimensions except for the allowable dimensional qualifiers defined as allowable non negatives.</t>
  </si>
  <si>
    <t>us-gaap:LongDurationContractsAssumptionsByProductAndGuaranteeMortalityRateHighEnd</t>
  </si>
  <si>
    <t>Flag fail when LongDurationContractsAssumptionsByProductAndGuaranteeMortalityRateLowEnd is negative in the default or with dimensions except for the allowable dimensional qualifiers defined as allowable non negatives.</t>
  </si>
  <si>
    <t>us-gaap:LongDurationContractsAssumptionsByProductAndGuaranteeMortalityRateLowEnd</t>
  </si>
  <si>
    <t>Flag fail when LongDurationContractsAssumptionsByProductAndGuaranteeOtherRate is negative in the default or with dimensions except for the allowable dimensional qualifiers defined as allowable non negatives.</t>
  </si>
  <si>
    <t>us-gaap:LongDurationContractsAssumptionsByProductAndGuaranteeOtherRate</t>
  </si>
  <si>
    <t>Flag fail when LongDurationContractsAssumptionsByProductAndGuaranteeVolatilityRate is negative in the default or with dimensions except for the allowable dimensional qualifiers defined as allowable non negatives.</t>
  </si>
  <si>
    <t>us-gaap:LongDurationContractsAssumptionsByProductAndGuaranteeVolatilityRate</t>
  </si>
  <si>
    <t>Flag fail when LongDurationContractsAssumptionsByProductAndGuaranteeVolatilityRateHighEnd is negative in the default or with dimensions except for the allowable dimensional qualifiers defined as allowable non negatives.</t>
  </si>
  <si>
    <t>us-gaap:LongDurationContractsAssumptionsByProductAndGuaranteeVolatilityRateHighEnd</t>
  </si>
  <si>
    <t>Flag fail when LongDurationContractsAssumptionsByProductAndGuaranteeVolatilityRateLowEnd is negative in the default or with dimensions except for the allowable dimensional qualifiers defined as allowable non negatives.</t>
  </si>
  <si>
    <t>us-gaap:LongDurationContractsAssumptionsByProductAndGuaranteeVolatilityRateLowEnd</t>
  </si>
  <si>
    <t>Flag fail when LongTermContractForPurchaseOfElectricPowerAmountOfLongTermDebtOrLeaseObligationOutstanding is negative in the default or with dimensions except for the allowable dimensional qualifiers defined as allowable non negatives.</t>
  </si>
  <si>
    <t>us-gaap:LongTermContractForPurchaseOfElectricPowerAmountOfLongTermDebtOrLeaseObligationOutstanding</t>
  </si>
  <si>
    <t>Flag fail when LongTermContractForPurchaseOfElectricPowerAnnualMinimumDebtServicePaymentRequired is negative in the default or with dimensions except for the allowable dimensional qualifiers defined as allowable non negatives.</t>
  </si>
  <si>
    <t>us-gaap:LongTermContractForPurchaseOfElectricPowerAnnualMinimumDebtServicePaymentRequired</t>
  </si>
  <si>
    <t>Flag fail when LongTermContractForPurchaseOfElectricPowerEstimatedAnnualCost is negative in the default or with dimensions except for the allowable dimensional qualifiers defined as allowable non negatives.</t>
  </si>
  <si>
    <t>us-gaap:LongTermContractForPurchaseOfElectricPowerEstimatedAnnualCost</t>
  </si>
  <si>
    <t>Flag fail when LongTermContractForPurchaseOfElectricPowerInterestIncludedInContractCharges is negative in the default or with dimensions except for the allowable dimensional qualifiers defined as allowable non negatives.</t>
  </si>
  <si>
    <t>us-gaap:LongTermContractForPurchaseOfElectricPowerInterestIncludedInContractCharges</t>
  </si>
  <si>
    <t>Flag fail when LongTermContractForPurchaseOfElectricPowerShareOfPlantOutputBeingPurchased is negative in the default or with dimensions except for the allowable dimensional qualifiers defined as allowable non negatives.</t>
  </si>
  <si>
    <t>us-gaap:LongTermContractForPurchaseOfElectricPowerShareOfPlantOutputBeingPurchased</t>
  </si>
  <si>
    <t>Flag fail when LongTermDebtAndCapitalLeaseObligationsIncludingCurrentMaturities is negative in the default or with dimensions except for the allowable dimensional qualifiers defined as allowable non negatives.</t>
  </si>
  <si>
    <t>us-gaap:LongTermDebtAndCapitalLeaseObligationsIncludingCurrentMaturities</t>
  </si>
  <si>
    <t>Flag fail when LongTermDebtAndCapitalLeaseObligationsMaturitiesRepaymentsOfPrincipalAfterYearFive is negative in the default or with dimensions except for the allowable dimensional qualifiers defined as allowable non negatives.</t>
  </si>
  <si>
    <t>us-gaap:LongTermDebtAndCapitalLeaseObligationsMaturitiesRepaymentsOfPrincipalAfterYearFive</t>
  </si>
  <si>
    <t>Flag fail when LongTermDebtAndCapitalLeaseObligationsMaturitiesRepaymentsOfPrincipalInYearFive is negative in the default or with dimensions except for the allowable dimensional qualifiers defined as allowable non negatives.</t>
  </si>
  <si>
    <t>us-gaap:LongTermDebtAndCapitalLeaseObligationsMaturitiesRepaymentsOfPrincipalInYearFive</t>
  </si>
  <si>
    <t>Flag fail when LongTermDebtAndCapitalLeaseObligationsMaturitiesRepaymentsOfPrincipalInYearFour is negative in the default or with dimensions except for the allowable dimensional qualifiers defined as allowable non negatives.</t>
  </si>
  <si>
    <t>us-gaap:LongTermDebtAndCapitalLeaseObligationsMaturitiesRepaymentsOfPrincipalInYearFour</t>
  </si>
  <si>
    <t>Flag fail when LongtermDebtAndCapitalLeaseObligationsMaturitiesRepaymentsOfPrincipalInYearsFourAndFive is negative in the default or with dimensions except for the allowable dimensional qualifiers defined as allowable non negatives.</t>
  </si>
  <si>
    <t>us-gaap:LongtermDebtAndCapitalLeaseObligationsMaturitiesRepaymentsOfPrincipalInYearsFourAndFive</t>
  </si>
  <si>
    <t>Flag fail when LongTermDebtAndCapitalLeaseObligationsMaturitiesRepaymentsOfPrincipalInYearsTwoAndThree is negative in the default or with dimensions except for the allowable dimensional qualifiers defined as allowable non negatives.</t>
  </si>
  <si>
    <t>us-gaap:LongTermDebtAndCapitalLeaseObligationsMaturitiesRepaymentsOfPrincipalInYearsTwoAndThree</t>
  </si>
  <si>
    <t>Flag fail when LongTermDebtAndCapitalLeaseObligationsMaturitiesRepaymentsOfPrincipalInYearThree is negative in the default or with dimensions except for the allowable dimensional qualifiers defined as allowable non negatives.</t>
  </si>
  <si>
    <t>us-gaap:LongTermDebtAndCapitalLeaseObligationsMaturitiesRepaymentsOfPrincipalInYearThree</t>
  </si>
  <si>
    <t>Flag fail when LongTermDebtAndCapitalLeaseObligationsMaturitiesRepaymentsOfPrincipalInYearTwo is negative in the default or with dimensions except for the allowable dimensional qualifiers defined as allowable non negatives.</t>
  </si>
  <si>
    <t>us-gaap:LongTermDebtAndCapitalLeaseObligationsMaturitiesRepaymentsOfPrincipalInYearTwo</t>
  </si>
  <si>
    <t>Flag fail when LongTermDebtAndCapitalLeaseObligationsMaturitiesRepaymentsOfPrincipalRemainderOfFiscalYear is negative in the default or with dimensions except for the allowable dimensional qualifiers defined as allowable non negatives.</t>
  </si>
  <si>
    <t>us-gaap:LongTermDebtAndCapitalLeaseObligationsMaturitiesRepaymentsOfPrincipalRemainderOfFiscalYear</t>
  </si>
  <si>
    <t>Flag fail when LongTermDebtAndCapitalLeaseObligationsRepaymentsOfPrincipalInNextTwelveMonths is negative in the default or with dimensions except for the allowable dimensional qualifiers defined as allowable non negatives.</t>
  </si>
  <si>
    <t>us-gaap:LongTermDebtAndCapitalLeaseObligationsRepaymentsOfPrincipalInNextTwelveMonths</t>
  </si>
  <si>
    <t>Flag fail when LongTermDebtComponentsBondsPayable is negative in the default or with dimensions except for the allowable dimensional qualifiers defined as allowable non negatives.</t>
  </si>
  <si>
    <t>us-gaap:LongTermDebtComponentsBondsPayable</t>
  </si>
  <si>
    <t>Flag fail when LongTermDebtComponentsBondsPayableCurrent is negative in the default or with dimensions except for the allowable dimensional qualifiers defined as allowable non negatives.</t>
  </si>
  <si>
    <t>us-gaap:LongTermDebtComponentsBondsPayableCurrent</t>
  </si>
  <si>
    <t>Flag fail when LongTermDebtComponentsBondsPayableNoncurrent is negative in the default or with dimensions except for the allowable dimensional qualifiers defined as allowable non negatives.</t>
  </si>
  <si>
    <t>us-gaap:LongTermDebtComponentsBondsPayableNoncurrent</t>
  </si>
  <si>
    <t>Flag fail when LongTermDebtComponentsCommercialLoans is negative in the default or with dimensions except for the allowable dimensional qualifiers defined as allowable non negatives.</t>
  </si>
  <si>
    <t>us-gaap:LongTermDebtComponentsCommercialLoans</t>
  </si>
  <si>
    <t>Flag fail when LongTermDebtComponentsCommercialLoansCurrent is negative in the default or with dimensions except for the allowable dimensional qualifiers defined as allowable non negatives.</t>
  </si>
  <si>
    <t>us-gaap:LongTermDebtComponentsCommercialLoansCurrent</t>
  </si>
  <si>
    <t>Flag fail when LongTermDebtComponentsCommercialLoansNoncurrent is negative in the default or with dimensions except for the allowable dimensional qualifiers defined as allowable non negatives.</t>
  </si>
  <si>
    <t>us-gaap:LongTermDebtComponentsCommercialLoansNoncurrent</t>
  </si>
  <si>
    <t>Flag fail when LongTermDebtComponentsConvertibleDebt is negative in the default or with dimensions except for the allowable dimensional qualifiers defined as allowable non negatives.</t>
  </si>
  <si>
    <t>us-gaap:LongTermDebtComponentsConvertibleDebt</t>
  </si>
  <si>
    <t>Flag fail when LongTermDebtComponentsCreditFacilities is negative in the default or with dimensions except for the allowable dimensional qualifiers defined as allowable non negatives.</t>
  </si>
  <si>
    <t>us-gaap:LongTermDebtComponentsCreditFacilities</t>
  </si>
  <si>
    <t>Flag fail when LongTermDebtComponentsCreditFacilitiesCurrent is negative in the default or with dimensions except for the allowable dimensional qualifiers defined as allowable non negatives.</t>
  </si>
  <si>
    <t>us-gaap:LongTermDebtComponentsCreditFacilitiesCurrent</t>
  </si>
  <si>
    <t>Flag fail when LongTermDebtComponentsCreditFacilitiesNoncurrent is negative in the default or with dimensions except for the allowable dimensional qualifiers defined as allowable non negatives.</t>
  </si>
  <si>
    <t>us-gaap:LongTermDebtComponentsCreditFacilitiesNoncurrent</t>
  </si>
  <si>
    <t>Flag fail when LongTermDebtComponentsMortgageLoans is negative in the default or with dimensions except for the allowable dimensional qualifiers defined as allowable non negatives.</t>
  </si>
  <si>
    <t>us-gaap:LongTermDebtComponentsMortgageLoans</t>
  </si>
  <si>
    <t>Flag fail when LongTermDebtComponentsMortgageLoansCurrent is negative in the default or with dimensions except for the allowable dimensional qualifiers defined as allowable non negatives.</t>
  </si>
  <si>
    <t>us-gaap:LongTermDebtComponentsMortgageLoansCurrent</t>
  </si>
  <si>
    <t>Flag fail when LongTermDebtComponentsMortgageLoansNoncurrent is negative in the default or with dimensions except for the allowable dimensional qualifiers defined as allowable non negatives.</t>
  </si>
  <si>
    <t>us-gaap:LongTermDebtComponentsMortgageLoansNoncurrent</t>
  </si>
  <si>
    <t>Flag fail when LongTermDebtComponentsNotesPayable is negative in the default or with dimensions except for the allowable dimensional qualifiers defined as allowable non negatives.</t>
  </si>
  <si>
    <t>us-gaap:LongTermDebtComponentsNotesPayable</t>
  </si>
  <si>
    <t>Flag fail when LongTermDebtComponentsOtherDebt is negative in the default or with dimensions except for the allowable dimensional qualifiers defined as allowable non negatives.</t>
  </si>
  <si>
    <t>us-gaap:LongTermDebtComponentsOtherDebt</t>
  </si>
  <si>
    <t>Flag fail when LongTermDebtMaturitiesRepaymentsOfPrincipalInNextRollingTwelveMonths is negative in the default or with dimensions except for the allowable dimensional qualifiers defined as allowable non negatives.</t>
  </si>
  <si>
    <t>us-gaap:LongTermDebtMaturitiesRepaymentsOfPrincipalInNextRollingTwelveMonths</t>
  </si>
  <si>
    <t>Flag fail when LongTermDebtMaturitiesRepaymentsOfPrincipalInRollingAfterYearFive is negative in the default or with dimensions except for the allowable dimensional qualifiers defined as allowable non negatives.</t>
  </si>
  <si>
    <t>us-gaap:LongTermDebtMaturitiesRepaymentsOfPrincipalInRollingAfterYearFive</t>
  </si>
  <si>
    <t>Flag fail when LongTermDebtMaturitiesRepaymentsOfPrincipalInRollingYearFive is negative in the default or with dimensions except for the allowable dimensional qualifiers defined as allowable non negatives.</t>
  </si>
  <si>
    <t>us-gaap:LongTermDebtMaturitiesRepaymentsOfPrincipalInRollingYearFive</t>
  </si>
  <si>
    <t>Flag fail when LongTermDebtMaturitiesRepaymentsOfPrincipalInRollingYearFour is negative in the default or with dimensions except for the allowable dimensional qualifiers defined as allowable non negatives.</t>
  </si>
  <si>
    <t>us-gaap:LongTermDebtMaturitiesRepaymentsOfPrincipalInRollingYearFour</t>
  </si>
  <si>
    <t>Flag fail when LongTermDebtMaturitiesRepaymentsOfPrincipalInRollingYearFourAndFive is negative in the default or with dimensions except for the allowable dimensional qualifiers defined as allowable non negatives.</t>
  </si>
  <si>
    <t>us-gaap:LongTermDebtMaturitiesRepaymentsOfPrincipalInRollingYearFourAndFive</t>
  </si>
  <si>
    <t>Flag fail when LongTermDebtMaturitiesRepaymentsOfPrincipalInRollingYearThree is negative in the default or with dimensions except for the allowable dimensional qualifiers defined as allowable non negatives.</t>
  </si>
  <si>
    <t>us-gaap:LongTermDebtMaturitiesRepaymentsOfPrincipalInRollingYearThree</t>
  </si>
  <si>
    <t>Flag fail when LongTermDebtMaturitiesRepaymentsOfPrincipalInRollingYearTwo is negative in the default or with dimensions except for the allowable dimensional qualifiers defined as allowable non negatives.</t>
  </si>
  <si>
    <t>us-gaap:LongTermDebtMaturitiesRepaymentsOfPrincipalInRollingYearTwo</t>
  </si>
  <si>
    <t>Flag fail when LongTermDebtMaturitiesRepaymentsOfPrincipalInRollingYearTwoAndThree is negative in the default or with dimensions except for the allowable dimensional qualifiers defined as allowable non negatives.</t>
  </si>
  <si>
    <t>us-gaap:LongTermDebtMaturitiesRepaymentsOfPrincipalInRollingYearTwoAndThree</t>
  </si>
  <si>
    <t>Flag fail when LongTermDebtMaturitiesRepaymentsOfPrincipalRemainderOfFiscalYear is negative in the default or with dimensions except for the allowable dimensional qualifiers defined as allowable non negatives.</t>
  </si>
  <si>
    <t>us-gaap:LongTermDebtMaturitiesRepaymentsOfPrincipalRemainderOfFiscalYear</t>
  </si>
  <si>
    <t>Flag fail when LongTermDebtOfRegistrantMaturitiesRepaymentsOfPrincipalInNextRollingTwelveMonths is negative in the default or with dimensions except for the allowable dimensional qualifiers defined as allowable non negatives.</t>
  </si>
  <si>
    <t>us-gaap:LongTermDebtOfRegistrantMaturitiesRepaymentsOfPrincipalInNextRollingTwelveMonths</t>
  </si>
  <si>
    <t>Flag fail when LongTermDebtOfRegistrantMaturitiesRepaymentsOfPrincipalInRemainderOfFiscalYear is negative in the default or with dimensions except for the allowable dimensional qualifiers defined as allowable non negatives.</t>
  </si>
  <si>
    <t>us-gaap:LongTermDebtOfRegistrantMaturitiesRepaymentsOfPrincipalInRemainderOfFiscalYear</t>
  </si>
  <si>
    <t>Flag fail when LongTermDebtOfRegistrantMaturitiesRepaymentsOfPrincipalInRollingAfterYearFive is negative in the default or with dimensions except for the allowable dimensional qualifiers defined as allowable non negatives.</t>
  </si>
  <si>
    <t>us-gaap:LongTermDebtOfRegistrantMaturitiesRepaymentsOfPrincipalInRollingAfterYearFive</t>
  </si>
  <si>
    <t>Flag fail when LongTermDebtOfRegistrantMaturitiesRepaymentsOfPrincipalInRollingYearFive is negative in the default or with dimensions except for the allowable dimensional qualifiers defined as allowable non negatives.</t>
  </si>
  <si>
    <t>us-gaap:LongTermDebtOfRegistrantMaturitiesRepaymentsOfPrincipalInRollingYearFive</t>
  </si>
  <si>
    <t>Flag fail when LongTermDebtOfRegistrantMaturitiesRepaymentsOfPrincipalInRollingYearFour is negative in the default or with dimensions except for the allowable dimensional qualifiers defined as allowable non negatives.</t>
  </si>
  <si>
    <t>us-gaap:LongTermDebtOfRegistrantMaturitiesRepaymentsOfPrincipalInRollingYearFour</t>
  </si>
  <si>
    <t>Flag fail when LongTermDebtOfRegistrantMaturitiesRepaymentsOfPrincipalInRollingYearThree is negative in the default or with dimensions except for the allowable dimensional qualifiers defined as allowable non negatives.</t>
  </si>
  <si>
    <t>us-gaap:LongTermDebtOfRegistrantMaturitiesRepaymentsOfPrincipalInRollingYearThree</t>
  </si>
  <si>
    <t>Flag fail when LongTermDebtOfRegistrantMaturitiesRepaymentsOfPrincipalInRollingYearTwo is negative in the default or with dimensions except for the allowable dimensional qualifiers defined as allowable non negatives.</t>
  </si>
  <si>
    <t>us-gaap:LongTermDebtOfRegistrantMaturitiesRepaymentsOfPrincipalInRollingYearTwo</t>
  </si>
  <si>
    <t>Flag fail when LongTermPurchaseCommitmentMinimumEnergyVolumeRequired is negative in the default or with dimensions except for the allowable dimensional qualifiers defined as allowable non negatives.</t>
  </si>
  <si>
    <t>us-gaap:LongTermPurchaseCommitmentMinimumEnergyVolumeRequired</t>
  </si>
  <si>
    <t>Flag fail when LongTermPurchaseCommitmentMinimumMassRequired is negative in the default or with dimensions except for the allowable dimensional qualifiers defined as allowable non negatives.</t>
  </si>
  <si>
    <t>us-gaap:LongTermPurchaseCommitmentMinimumMassRequired</t>
  </si>
  <si>
    <t>Flag fail when LongTermPurchaseCommitmentMinimumVolumeRequired is negative in the default or with dimensions except for the allowable dimensional qualifiers defined as allowable non negatives.</t>
  </si>
  <si>
    <t>us-gaap:LongTermPurchaseCommitmentMinimumVolumeRequired</t>
  </si>
  <si>
    <t>Flag fail when LossContingencyAccrualCarryingValuePayments is negative in the default or with dimensions except for the allowable dimensional qualifiers defined as allowable non negatives.</t>
  </si>
  <si>
    <t>us-gaap:LossContingencyAccrualCarryingValuePayments</t>
  </si>
  <si>
    <t>Flag fail when LossContingencyAccrualProductLiabilityDueAfterRollingYearFive is negative in the default or with dimensions except for the allowable dimensional qualifiers defined as allowable non negatives.</t>
  </si>
  <si>
    <t>us-gaap:LossContingencyAccrualProductLiabilityDueAfterRollingYearFive</t>
  </si>
  <si>
    <t>Flag fail when LossContingencyAccrualProductLiabilityDueInNextRollingTwelveMonths is negative in the default or with dimensions except for the allowable dimensional qualifiers defined as allowable non negatives.</t>
  </si>
  <si>
    <t>us-gaap:LossContingencyAccrualProductLiabilityDueInNextRollingTwelveMonths</t>
  </si>
  <si>
    <t>Flag fail when LossContingencyAccrualProductLiabilityDueInRemainderOfFiscalYear is negative in the default or with dimensions except for the allowable dimensional qualifiers defined as allowable non negatives.</t>
  </si>
  <si>
    <t>us-gaap:LossContingencyAccrualProductLiabilityDueInRemainderOfFiscalYear</t>
  </si>
  <si>
    <t>Flag fail when LossContingencyAccrualProductLiabilityDueInRollingYearFive is negative in the default or with dimensions except for the allowable dimensional qualifiers defined as allowable non negatives.</t>
  </si>
  <si>
    <t>us-gaap:LossContingencyAccrualProductLiabilityDueInRollingYearFive</t>
  </si>
  <si>
    <t>Flag fail when LossContingencyAccrualProductLiabilityDueInRollingYearFour is negative in the default or with dimensions except for the allowable dimensional qualifiers defined as allowable non negatives.</t>
  </si>
  <si>
    <t>us-gaap:LossContingencyAccrualProductLiabilityDueInRollingYearFour</t>
  </si>
  <si>
    <t>Flag fail when LossContingencyAccrualProductLiabilityDueInRollingYearThree is negative in the default or with dimensions except for the allowable dimensional qualifiers defined as allowable non negatives.</t>
  </si>
  <si>
    <t>us-gaap:LossContingencyAccrualProductLiabilityDueInRollingYearThree</t>
  </si>
  <si>
    <t>Flag fail when LossContingencyAccrualProductLiabilityDueInRollingYearTwo is negative in the default or with dimensions except for the allowable dimensional qualifiers defined as allowable non negatives.</t>
  </si>
  <si>
    <t>us-gaap:LossContingencyAccrualProductLiabilityDueInRollingYearTwo</t>
  </si>
  <si>
    <t>Flag fail when LossContingencyClaimsDismissedNumber is negative in the default or with dimensions except for the allowable dimensional qualifiers defined as allowable non negatives.</t>
  </si>
  <si>
    <t>us-gaap:LossContingencyClaimsDismissedNumber</t>
  </si>
  <si>
    <t>Flag fail when LossContingencyClaimsSettledNumber is negative in the default or with dimensions except for the allowable dimensional qualifiers defined as allowable non negatives.</t>
  </si>
  <si>
    <t>us-gaap:LossContingencyClaimsSettledNumber</t>
  </si>
  <si>
    <t>Flag fail when LossContingencyDamagesPaidValue is negative in the default or with dimensions except for the allowable dimensional qualifiers defined as allowable non negatives.</t>
  </si>
  <si>
    <t>us-gaap:LossContingencyDamagesPaidValue</t>
  </si>
  <si>
    <t>Flag fail when LossContingencyNumberOfDefendants is negative in the default or with dimensions except for the allowable dimensional qualifiers defined as allowable non negatives.</t>
  </si>
  <si>
    <t>us-gaap:LossContingencyNumberOfDefendants</t>
  </si>
  <si>
    <t>Flag fail when LossContingencyNumberOfPlaintiffs is negative in the default or with dimensions except for the allowable dimensional qualifiers defined as allowable non negatives.</t>
  </si>
  <si>
    <t>us-gaap:LossContingencyNumberOfPlaintiffs</t>
  </si>
  <si>
    <t>Flag fail when LossContingencyPatentsAllegedlyInfringedNumber is negative in the default or with dimensions except for the allowable dimensional qualifiers defined as allowable non negatives.</t>
  </si>
  <si>
    <t>us-gaap:LossContingencyPatentsAllegedlyInfringedNumber</t>
  </si>
  <si>
    <t>Flag fail when LossContingencyPatentsFoundInfringedNumber is negative in the default or with dimensions except for the allowable dimensional qualifiers defined as allowable non negatives.</t>
  </si>
  <si>
    <t>us-gaap:LossContingencyPatentsFoundInfringedNumber</t>
  </si>
  <si>
    <t>Flag fail when LossContingencyPatentsFoundNotInfringedNumber is negative in the default or with dimensions except for the allowable dimensional qualifiers defined as allowable non negatives.</t>
  </si>
  <si>
    <t>us-gaap:LossContingencyPatentsFoundNotInfringedNumber</t>
  </si>
  <si>
    <t>Flag fail when LossContingencyReceivable is negative in the default or with dimensions except for the allowable dimensional qualifiers defined as allowable non negatives.</t>
  </si>
  <si>
    <t>us-gaap:LossContingencyReceivable</t>
  </si>
  <si>
    <t>Flag fail when LossContingencyReceivableCurrent is negative in the default or with dimensions except for the allowable dimensional qualifiers defined as allowable non negatives.</t>
  </si>
  <si>
    <t>us-gaap:LossContingencyReceivableCurrent</t>
  </si>
  <si>
    <t>Flag fail when LossContingencyReceivableNoncurrent is negative in the default or with dimensions except for the allowable dimensional qualifiers defined as allowable non negatives.</t>
  </si>
  <si>
    <t>us-gaap:LossContingencyReceivableNoncurrent</t>
  </si>
  <si>
    <t>Flag fail when LossContingencyRelatedReceivableCarryingValueReceipts is negative in the default or with dimensions except for the allowable dimensional qualifiers defined as allowable non negatives.</t>
  </si>
  <si>
    <t>us-gaap:LossContingencyRelatedReceivableCarryingValueReceipts</t>
  </si>
  <si>
    <t>Flag fail when LossContingencySettlementAgreementConsideration1 is negative in the default or with dimensions except for the allowable dimensional qualifiers defined as allowable non negatives.</t>
  </si>
  <si>
    <t>us-gaap:LossContingencySettlementAgreementConsideration1</t>
  </si>
  <si>
    <t>Flag fail when LossOnSaleOfInvestments is negative in the default or with dimensions except for the allowable dimensional qualifiers defined as allowable non negatives.</t>
  </si>
  <si>
    <t>us-gaap:LossOnSaleOfInvestments</t>
  </si>
  <si>
    <t>Flag fail when LossRatio is negative in the default or with dimensions except for the allowable dimensional qualifiers defined as allowable non negatives.</t>
  </si>
  <si>
    <t>us-gaap:LossRatio</t>
  </si>
  <si>
    <t>Flag fail when MalpracticeInsuranceAnnualCoverageLimit is negative in the default or with dimensions except for the allowable dimensional qualifiers defined as allowable non negatives.</t>
  </si>
  <si>
    <t>us-gaap:MalpracticeInsuranceAnnualCoverageLimit</t>
  </si>
  <si>
    <t>Flag fail when MalpracticeInsuranceCoverageFloor is negative in the default or with dimensions except for the allowable dimensional qualifiers defined as allowable non negatives.</t>
  </si>
  <si>
    <t>us-gaap:MalpracticeInsuranceCoverageFloor</t>
  </si>
  <si>
    <t>Flag fail when MalpracticeInsuranceDeductible is negative in the default or with dimensions except for the allowable dimensional qualifiers defined as allowable non negatives.</t>
  </si>
  <si>
    <t>us-gaap:MalpracticeInsuranceDeductible</t>
  </si>
  <si>
    <t>Flag fail when MalpracticeInsuranceDeductible1 is negative in the default or with dimensions except for the allowable dimensional qualifiers defined as allowable non negatives.</t>
  </si>
  <si>
    <t>us-gaap:MalpracticeInsuranceDeductible1</t>
  </si>
  <si>
    <t>Flag fail when MalpracticeInsuranceMaximumCoveragePerIncident is negative in the default or with dimensions except for the allowable dimensional qualifiers defined as allowable non negatives.</t>
  </si>
  <si>
    <t>us-gaap:MalpracticeInsuranceMaximumCoveragePerIncident</t>
  </si>
  <si>
    <t>Flag fail when MalpracticeInsurancePercentageOfOwnershipInCaptiveInsurer is negative in the default or with dimensions except for the allowable dimensional qualifiers defined as allowable non negatives.</t>
  </si>
  <si>
    <t>us-gaap:MalpracticeInsurancePercentageOfOwnershipInCaptiveInsurer</t>
  </si>
  <si>
    <t>Flag fail when MalpracticeInsurancePercentageOfPremiumsPaidToCaptiveInsurer is negative in the default or with dimensions except for the allowable dimensional qualifiers defined as allowable non negatives.</t>
  </si>
  <si>
    <t>us-gaap:MalpracticeInsurancePercentageOfPremiumsPaidToCaptiveInsurer</t>
  </si>
  <si>
    <t>Flag fail when MalpracticeLossContingencyAccrualNotRecognizedEstimateOfPossibleLoss is negative in the default or with dimensions except for the allowable dimensional qualifiers defined as allowable non negatives.</t>
  </si>
  <si>
    <t>us-gaap:MalpracticeLossContingencyAccrualNotRecognizedEstimateOfPossibleLoss</t>
  </si>
  <si>
    <t>Flag fail when MalpracticeLossContingencySettlementOfClaims is negative in the default or with dimensions except for the allowable dimensional qualifiers defined as allowable non negatives.</t>
  </si>
  <si>
    <t>us-gaap:MalpracticeLossContingencySettlementOfClaims</t>
  </si>
  <si>
    <t>Flag fail when ManagementFeeAmountPaid is negative in the default or with dimensions except for the allowable dimensional qualifiers defined as allowable non negatives.</t>
  </si>
  <si>
    <t>us-gaap:ManagementFeeAmountPaid</t>
  </si>
  <si>
    <t>Flag fail when ManagementFeeExpense is negative in the default or with dimensions except for the allowable dimensional qualifiers defined as allowable non negatives.</t>
  </si>
  <si>
    <t>us-gaap:ManagementFeeExpense</t>
  </si>
  <si>
    <t>Flag fail when ManagementFeePayable is negative in the default or with dimensions except for the allowable dimensional qualifiers defined as allowable non negatives.</t>
  </si>
  <si>
    <t>us-gaap:ManagementFeePayable</t>
  </si>
  <si>
    <t>Flag fail when MarketDataRevenue is negative in the default or with dimensions except for the allowable dimensional qualifiers defined as allowable non negatives.</t>
  </si>
  <si>
    <t>us-gaap:MarketDataRevenue</t>
  </si>
  <si>
    <t>Flag fail when MaximumFutureEarningsFromClosedBlockAssetsAndLiabilities is negative in the default or with dimensions except for the allowable dimensional qualifiers defined as allowable non negatives.</t>
  </si>
  <si>
    <t>us-gaap:MaximumFutureEarningsFromClosedBlockAssetsAndLiabilities</t>
  </si>
  <si>
    <t>Flag fail when MembersEquityAttributableToNoncontrollingInterest is negative in the default or with dimensions except for the allowable dimensional qualifiers defined as allowable non negatives.</t>
  </si>
  <si>
    <t>us-gaap:MembersEquityAttributableToNoncontrollingInterest</t>
  </si>
  <si>
    <t>Flag fail when MerchantDiscountFees is negative in the default or with dimensions except for the allowable dimensional qualifiers defined as allowable non negatives.</t>
  </si>
  <si>
    <t>us-gaap:MerchantDiscountFees</t>
  </si>
  <si>
    <t>Flag fail when MinimumLeasePaymentsSaleLeasebackTransactionsDueInRollingAfterYearFive is negative in the default or with dimensions except for the allowable dimensional qualifiers defined as allowable non negatives.</t>
  </si>
  <si>
    <t>us-gaap:MinimumLeasePaymentsSaleLeasebackTransactionsDueInRollingAfterYearFive</t>
  </si>
  <si>
    <t>Flag fail when MinimumLeasePaymentsSaleLeasebackTransactionsDueInRollingYearFive is negative in the default or with dimensions except for the allowable dimensional qualifiers defined as allowable non negatives.</t>
  </si>
  <si>
    <t>us-gaap:MinimumLeasePaymentsSaleLeasebackTransactionsDueInRollingYearFive</t>
  </si>
  <si>
    <t>Flag fail when MinimumLeasePaymentsSaleLeasebackTransactionsDueInRollingYearFour is negative in the default or with dimensions except for the allowable dimensional qualifiers defined as allowable non negatives.</t>
  </si>
  <si>
    <t>us-gaap:MinimumLeasePaymentsSaleLeasebackTransactionsDueInRollingYearFour</t>
  </si>
  <si>
    <t>Flag fail when MinimumLeasePaymentsSaleLeasebackTransactionsDueInRollingYearThree is negative in the default or with dimensions except for the allowable dimensional qualifiers defined as allowable non negatives.</t>
  </si>
  <si>
    <t>us-gaap:MinimumLeasePaymentsSaleLeasebackTransactionsDueInRollingYearThree</t>
  </si>
  <si>
    <t>Flag fail when MinimumLeasePaymentsSaleLeasebackTransactionsDueInRollingYearTwo is negative in the default or with dimensions except for the allowable dimensional qualifiers defined as allowable non negatives.</t>
  </si>
  <si>
    <t>us-gaap:MinimumLeasePaymentsSaleLeasebackTransactionsDueInRollingYearTwo</t>
  </si>
  <si>
    <t>Flag fail when MinimumLeasePaymentsSaleLeasebackTransactionsNextRollingTwelveMonths is negative in the default or with dimensions except for the allowable dimensional qualifiers defined as allowable non negatives.</t>
  </si>
  <si>
    <t>us-gaap:MinimumLeasePaymentsSaleLeasebackTransactionsNextRollingTwelveMonths</t>
  </si>
  <si>
    <t>Flag fail when MinimumLeasePaymentsSaleLeasebackTransactionsRemainderOfFiscalYear is negative in the default or with dimensions except for the allowable dimensional qualifiers defined as allowable non negatives.</t>
  </si>
  <si>
    <t>us-gaap:MinimumLeasePaymentsSaleLeasebackTransactionsRemainderOfFiscalYear</t>
  </si>
  <si>
    <t>Flag fail when MinimumNetCapitalRequired is negative in the default or with dimensions except for the allowable dimensional qualifiers defined as allowable non negatives.</t>
  </si>
  <si>
    <t>us-gaap:MinimumNetCapitalRequired</t>
  </si>
  <si>
    <t>Flag fail when MinimumNetCapitalRequired1 is negative in the default or with dimensions except for the allowable dimensional qualifiers defined as allowable non negatives.</t>
  </si>
  <si>
    <t>us-gaap:MinimumNetCapitalRequired1</t>
  </si>
  <si>
    <t>Flag fail when MinimumNetCapitalRequiredForBrokerDealerSubsidiary is negative in the default or with dimensions except for the allowable dimensional qualifiers defined as allowable non negatives.</t>
  </si>
  <si>
    <t>us-gaap:MinimumNetCapitalRequiredForBrokerDealerSubsidiary</t>
  </si>
  <si>
    <t>Flag fail when MinimumNetCapitalRequiredForBrokerDealerSubsidiary1 is negative in the default or with dimensions except for the allowable dimensional qualifiers defined as allowable non negatives.</t>
  </si>
  <si>
    <t>us-gaap:MinimumNetCapitalRequiredForBrokerDealerSubsidiary1</t>
  </si>
  <si>
    <t>Flag fail when MinimumNetCapitalRequiredForEntity is negative in the default or with dimensions except for the allowable dimensional qualifiers defined as allowable non negatives.</t>
  </si>
  <si>
    <t>us-gaap:MinimumNetCapitalRequiredForEntity</t>
  </si>
  <si>
    <t>Flag fail when MinimumNetCapitalRequiredForEntity1 is negative in the default or with dimensions except for the allowable dimensional qualifiers defined as allowable non negatives.</t>
  </si>
  <si>
    <t>us-gaap:MinimumNetCapitalRequiredForEntity1</t>
  </si>
  <si>
    <t>Flag fail when MinimumNetWorthRequiredForCompliance is negative in the default or with dimensions except for the allowable dimensional qualifiers defined as allowable non negatives.</t>
  </si>
  <si>
    <t>us-gaap:MinimumNetWorthRequiredForCompliance</t>
  </si>
  <si>
    <t>Flag fail when MinimumRemainingTermsOfLeasesAndConcessionsOnUndevelopedAcreage is negative in the default or with dimensions except for the allowable dimensional qualifiers defined as allowable non negatives.</t>
  </si>
  <si>
    <t>us-gaap:MinimumRemainingTermsOfLeasesAndConcessionsOnUndevelopedAcreage</t>
  </si>
  <si>
    <t>Flag fail when MinimumRents is negative in the default or with dimensions except for the allowable dimensional qualifiers defined as allowable non negatives.</t>
  </si>
  <si>
    <t>us-gaap:MinimumRents</t>
  </si>
  <si>
    <t>Flag fail when MinorityInterestOwnershipPercentageByParent is negative in the default or with dimensions except for the allowable dimensional qualifiers defined as allowable non negatives.</t>
  </si>
  <si>
    <t>us-gaap:MinorityInterestOwnershipPercentageByParent</t>
  </si>
  <si>
    <t>Flag fail when MortgageLoansOnRealEstateCarryingAmountOfMortgages is negative in the default or with dimensions except for the allowable dimensional qualifiers defined as allowable non negatives.</t>
  </si>
  <si>
    <t>us-gaap:MortgageLoansOnRealEstateCarryingAmountOfMortgages</t>
  </si>
  <si>
    <t>Flag fail when MortgageLoansOnRealEstateDelinquentPrincipalOrInterestAcquiredFromAffiliates is negative in the default or with dimensions except for the allowable dimensional qualifiers defined as allowable non negatives.</t>
  </si>
  <si>
    <t>us-gaap:MortgageLoansOnRealEstateDelinquentPrincipalOrInterestAcquiredFromAffiliates</t>
  </si>
  <si>
    <t>Flag fail when MortgageLoansOnRealEstateFaceAmountOfMortgages is negative in the default or with dimensions except for the allowable dimensional qualifiers defined as allowable non negatives.</t>
  </si>
  <si>
    <t>us-gaap:MortgageLoansOnRealEstateFaceAmountOfMortgages</t>
  </si>
  <si>
    <t>Flag fail when MortgageLoansOnRealEstateFederalIncomeTaxBasis is negative in the default or with dimensions except for the allowable dimensional qualifiers defined as allowable non negatives.</t>
  </si>
  <si>
    <t>us-gaap:MortgageLoansOnRealEstateFederalIncomeTaxBasis</t>
  </si>
  <si>
    <t>Flag fail when MortgageLoansOnRealEstateFederalIncomeTaxBasis1 is negative in the default or with dimensions except for the allowable dimensional qualifiers defined as allowable non negatives.</t>
  </si>
  <si>
    <t>us-gaap:MortgageLoansOnRealEstateFederalIncomeTaxBasis1</t>
  </si>
  <si>
    <t>Flag fail when MortgageLoansOnRealEstateInterestRate is negative in the default or with dimensions except for the allowable dimensional qualifiers defined as allowable non negatives.</t>
  </si>
  <si>
    <t>us-gaap:MortgageLoansOnRealEstateInterestRate</t>
  </si>
  <si>
    <t>Flag fail when MortgageLoansOnRealEstateMaximumInterestRateInRange is negative in the default or with dimensions except for the allowable dimensional qualifiers defined as allowable non negatives.</t>
  </si>
  <si>
    <t>us-gaap:MortgageLoansOnRealEstateMaximumInterestRateInRange</t>
  </si>
  <si>
    <t>Flag fail when MortgageLoansOnRealEstateMinimumInterestRateInRange is negative in the default or with dimensions except for the allowable dimensional qualifiers defined as allowable non negatives.</t>
  </si>
  <si>
    <t>us-gaap:MortgageLoansOnRealEstateMinimumInterestRateInRange</t>
  </si>
  <si>
    <t>Flag fail when MortgageLoansOnRealEstateNumberOfLoans is negative in the default or with dimensions except for the allowable dimensional qualifiers defined as allowable non negatives.</t>
  </si>
  <si>
    <t>us-gaap:MortgageLoansOnRealEstateNumberOfLoans</t>
  </si>
  <si>
    <t>Flag fail when MortgageLoansOnRealEstatePeriodicPaymentTermsBalloonPaymentAmount is negative in the default or with dimensions except for the allowable dimensional qualifiers defined as allowable non negatives.</t>
  </si>
  <si>
    <t>us-gaap:MortgageLoansOnRealEstatePeriodicPaymentTermsBalloonPaymentAmount</t>
  </si>
  <si>
    <t>Flag fail when MortgageLoansOnRealEstatePeriodicPaymentTermsBalloonPaymentToBeReceived is negative in the default or with dimensions except for the allowable dimensional qualifiers defined as allowable non negatives.</t>
  </si>
  <si>
    <t>us-gaap:MortgageLoansOnRealEstatePeriodicPaymentTermsBalloonPaymentToBeReceived</t>
  </si>
  <si>
    <t>Flag fail when MortgageLoansOnRealEstatePrincipalAmountOfDelinquentLoans is negative in the default or with dimensions except for the allowable dimensional qualifiers defined as allowable non negatives.</t>
  </si>
  <si>
    <t>us-gaap:MortgageLoansOnRealEstatePrincipalAmountOfDelinquentLoans</t>
  </si>
  <si>
    <t>Flag fail when MortgageLoansOnRealEstatePriorLiens is negative in the default or with dimensions except for the allowable dimensional qualifiers defined as allowable non negatives.</t>
  </si>
  <si>
    <t>us-gaap:MortgageLoansOnRealEstatePriorLiens</t>
  </si>
  <si>
    <t>Flag fail when MortgageLoansOnRealEstatePriorLiens1 is negative in the default or with dimensions except for the allowable dimensional qualifiers defined as allowable non negatives.</t>
  </si>
  <si>
    <t>us-gaap:MortgageLoansOnRealEstatePriorLiens1</t>
  </si>
  <si>
    <t>Flag fail when MortgageLoansOnRealEstateRenewedAndExtendedAmount is negative in the default or with dimensions except for the allowable dimensional qualifiers defined as allowable non negatives.</t>
  </si>
  <si>
    <t>us-gaap:MortgageLoansOnRealEstateRenewedAndExtendedAmount</t>
  </si>
  <si>
    <t>Flag fail when MortgageLoansOnRealEstateRenewedAndExtendedAmount1 is negative in the default or with dimensions except for the allowable dimensional qualifiers defined as allowable non negatives.</t>
  </si>
  <si>
    <t>us-gaap:MortgageLoansOnRealEstateRenewedAndExtendedAmount1</t>
  </si>
  <si>
    <t>Flag fail when MortgageLoansOnRealEstateWriteDownOrReserveAmount is negative in the default or with dimensions except for the allowable dimensional qualifiers defined as allowable non negatives.</t>
  </si>
  <si>
    <t>us-gaap:MortgageLoansOnRealEstateWriteDownOrReserveAmount</t>
  </si>
  <si>
    <t>Flag fail when MortgageLoansOnRealEstateWritedownOrReserveAmount1 is negative in the default or with dimensions except for the allowable dimensional qualifiers defined as allowable non negatives.</t>
  </si>
  <si>
    <t>us-gaap:MortgageLoansOnRealEstateWritedownOrReserveAmount1</t>
  </si>
  <si>
    <t>Flag fail when MultiemployerPlansAccumulatedBenefitObligation is negative in the default or with dimensions except for the allowable dimensional qualifiers defined as allowable non negatives.</t>
  </si>
  <si>
    <t>us-gaap:MultiemployerPlansAccumulatedBenefitObligation</t>
  </si>
  <si>
    <t>Flag fail when MultiemployerPlansCollectiveBargainingArrangementPercentageOfContributions is negative in the default or with dimensions except for the allowable dimensional qualifiers defined as allowable non negatives.</t>
  </si>
  <si>
    <t>us-gaap:MultiemployerPlansCollectiveBargainingArrangementPercentageOfContributions</t>
  </si>
  <si>
    <t>Flag fail when MultiemployerPlansCollectiveBargainingArrangementPercentageOfEmployersContributions is negative in the default or with dimensions except for the allowable dimensional qualifiers defined as allowable non negatives.</t>
  </si>
  <si>
    <t>us-gaap:MultiemployerPlansCollectiveBargainingArrangementPercentageOfEmployersContributions</t>
  </si>
  <si>
    <t>Flag fail when MultiemployerPlansCollectiveBargainingArrangementPercentageOfEmployersParticipants is negative in the default or with dimensions except for the allowable dimensional qualifiers defined as allowable non negatives.</t>
  </si>
  <si>
    <t>us-gaap:MultiemployerPlansCollectiveBargainingArrangementPercentageOfEmployersParticipants</t>
  </si>
  <si>
    <t>Flag fail when MultiemployerPlansCollectiveBargainingArrangementPercentageOfParticipants is negative in the default or with dimensions except for the allowable dimensional qualifiers defined as allowable non negatives.</t>
  </si>
  <si>
    <t>us-gaap:MultiemployerPlansCollectiveBargainingArrangementPercentageOfParticipants</t>
  </si>
  <si>
    <t>Flag fail when MultiemployerPlansMinimumContribution is negative in the default or with dimensions except for the allowable dimensional qualifiers defined as allowable non negatives.</t>
  </si>
  <si>
    <t>us-gaap:MultiemployerPlansMinimumContribution</t>
  </si>
  <si>
    <t>Flag fail when MultiemployerPlansPlanAssets is negative in the default or with dimensions except for the allowable dimensional qualifiers defined as allowable non negatives.</t>
  </si>
  <si>
    <t>us-gaap:MultiemployerPlansPlanAssets</t>
  </si>
  <si>
    <t>Flag fail when MultiemployerPlansPlanContributions is negative in the default or with dimensions except for the allowable dimensional qualifiers defined as allowable non negatives.</t>
  </si>
  <si>
    <t>us-gaap:MultiemployerPlansPlanContributions</t>
  </si>
  <si>
    <t>Flag fail when MultiemployerPlansWithdrawalObligation is negative in the default or with dimensions except for the allowable dimensional qualifiers defined as allowable non negatives.</t>
  </si>
  <si>
    <t>us-gaap:MultiemployerPlansWithdrawalObligation</t>
  </si>
  <si>
    <t>Flag fail when NetAmountAtRiskByProductAndGuaranteeGeneralAccountValue is negative in the default or with dimensions except for the allowable dimensional qualifiers defined as allowable non negatives.</t>
  </si>
  <si>
    <t>us-gaap:NetAmountAtRiskByProductAndGuaranteeGeneralAccountValue</t>
  </si>
  <si>
    <t>Flag fail when NetAmountAtRiskByProductAndGuaranteeNetAmountAtRisk is negative in the default or with dimensions except for the allowable dimensional qualifiers defined as allowable non negatives.</t>
  </si>
  <si>
    <t>us-gaap:NetAmountAtRiskByProductAndGuaranteeNetAmountAtRisk</t>
  </si>
  <si>
    <t>Flag fail when NetAmountAtRiskByProductAndGuaranteeNetAmountAtRiskAtAnnuitization is negative in the default or with dimensions except for the allowable dimensional qualifiers defined as allowable non negatives.</t>
  </si>
  <si>
    <t>us-gaap:NetAmountAtRiskByProductAndGuaranteeNetAmountAtRiskAtAnnuitization</t>
  </si>
  <si>
    <t>Flag fail when NetAmountAtRiskByProductAndGuaranteeNetAmountAtRiskInEventOfDeath is negative in the default or with dimensions except for the allowable dimensional qualifiers defined as allowable non negatives.</t>
  </si>
  <si>
    <t>us-gaap:NetAmountAtRiskByProductAndGuaranteeNetAmountAtRiskInEventOfDeath</t>
  </si>
  <si>
    <t>Flag fail when NetAmountAtRiskByProductAndGuaranteeSeparateAccountValue is negative in the default or with dimensions except for the allowable dimensional qualifiers defined as allowable non negatives.</t>
  </si>
  <si>
    <t>us-gaap:NetAmountAtRiskByProductAndGuaranteeSeparateAccountValue</t>
  </si>
  <si>
    <t>Flag fail when NetAmountAtRiskByProductAndGuaranteeSeparateAccountValueAtAnnuitization is negative in the default or with dimensions except for the allowable dimensional qualifiers defined as allowable non negatives.</t>
  </si>
  <si>
    <t>us-gaap:NetAmountAtRiskByProductAndGuaranteeSeparateAccountValueAtAnnuitization</t>
  </si>
  <si>
    <t>Flag fail when NetAmountAtRiskByProductAndGuaranteeSeparateAccountValueInEventOfDeath is negative in the default or with dimensions except for the allowable dimensional qualifiers defined as allowable non negatives.</t>
  </si>
  <si>
    <t>us-gaap:NetAmountAtRiskByProductAndGuaranteeSeparateAccountValueInEventOfDeath</t>
  </si>
  <si>
    <t>Flag fail when NetAmountAtRiskByProductAndGuaranteeWeightedAverageAttainedAge is negative in the default or with dimensions except for the allowable dimensional qualifiers defined as allowable non negatives.</t>
  </si>
  <si>
    <t>us-gaap:NetAmountAtRiskByProductAndGuaranteeWeightedAverageAttainedAge</t>
  </si>
  <si>
    <t>Flag fail when NetAmountAtRiskByProductAndGuaranteeWeightedAveragePeriodRemaining is negative in the default or with dimensions except for the allowable dimensional qualifiers defined as allowable non negatives.</t>
  </si>
  <si>
    <t>us-gaap:NetAmountAtRiskByProductAndGuaranteeWeightedAveragePeriodRemaining</t>
  </si>
  <si>
    <t>Flag fail when NetCreditLossesDuringPeriodOnLoansManagedOrSecuritized is negative in the default or with dimensions except for the allowable dimensional qualifiers defined as allowable non negatives.</t>
  </si>
  <si>
    <t>us-gaap:NetCreditLossesDuringPeriodOnLoansManagedOrSecuritized</t>
  </si>
  <si>
    <t>Flag fail when NetCreditLossOnLoansManagedOrSecuritizedOrAssetbackedFinancingArrangement is negative in the default or with dimensions except for the allowable dimensional qualifiers defined as allowable non negatives.</t>
  </si>
  <si>
    <t>us-gaap:NetCreditLossOnLoansManagedOrSecuritizedOrAssetbackedFinancingArrangement</t>
  </si>
  <si>
    <t>Removed as is net of recoveries.</t>
  </si>
  <si>
    <t>Flag fail when NetRentableArea is negative in the default or with dimensions except for the allowable dimensional qualifiers defined as allowable non negatives.</t>
  </si>
  <si>
    <t>us-gaap:NetRentableArea</t>
  </si>
  <si>
    <t>Flag fail when NoncashCommissionAndClosingCosts is negative in the default or with dimensions except for the allowable dimensional qualifiers defined as allowable non negatives.</t>
  </si>
  <si>
    <t>us-gaap:NoncashCommissionAndClosingCosts</t>
  </si>
  <si>
    <t>Flag fail when NoncashOrPartNoncashAcquisitionIntangibleAssetsAcquired1 is negative in the default or with dimensions except for the allowable dimensional qualifiers defined as allowable non negatives.</t>
  </si>
  <si>
    <t>us-gaap:NoncashOrPartNoncashAcquisitionIntangibleAssetsAcquired1</t>
  </si>
  <si>
    <t>Flag fail when NoncashOrPartNoncashAcquisitionNetNonmonetaryAssetsAcquiredLiabilitiesAssumed is negative in the default or with dimensions except for the allowable dimensional qualifiers defined as allowable non negatives.</t>
  </si>
  <si>
    <t>us-gaap:NoncashOrPartNoncashAcquisitionNetNonmonetaryAssetsAcquiredLiabilitiesAssumed</t>
  </si>
  <si>
    <t>Flag fail when NoncashOrPartNoncashAcquisitionNetNonmonetaryAssetsAcquiredLiabilitiesAssumed1 is negative in the default or with dimensions except for the allowable dimensional qualifiers defined as allowable non negatives.</t>
  </si>
  <si>
    <t>us-gaap:NoncashOrPartNoncashAcquisitionNetNonmonetaryAssetsAcquiredLiabilitiesAssumed1</t>
  </si>
  <si>
    <t>Flag fail when NoncashOrPartNoncashAcquisitionValueOfLiabilitiesAssumed1 is negative in the default or with dimensions except for the allowable dimensional qualifiers defined as allowable non negatives.</t>
  </si>
  <si>
    <t>us-gaap:NoncashOrPartNoncashAcquisitionValueOfLiabilitiesAssumed1</t>
  </si>
  <si>
    <t>Flag fail when NoncashOrPartNoncashDivestitureAmountOfConsiderationReceived1 is negative in the default or with dimensions except for the allowable dimensional qualifiers defined as allowable non negatives.</t>
  </si>
  <si>
    <t>us-gaap:NoncashOrPartNoncashDivestitureAmountOfConsiderationReceived1</t>
  </si>
  <si>
    <t>Flag fail when NoncashProjectAbandonmentCosts is negative in the default or with dimensions except for the allowable dimensional qualifiers defined as allowable non negatives.</t>
  </si>
  <si>
    <t>us-gaap:NoncashProjectAbandonmentCosts</t>
  </si>
  <si>
    <t>Flag fail when NoncontrollingInterestIncreaseFromSaleOfParentEquityInterest is negative in the default or with dimensions except for the allowable dimensional qualifiers defined as allowable non negatives.</t>
  </si>
  <si>
    <t>us-gaap:NoncontrollingInterestIncreaseFromSaleOfParentEquityInterest</t>
  </si>
  <si>
    <t>Flag fail when NoncontrollingInterestIncreaseFromSubsidiaryEquityIssuance is negative in the default or with dimensions except for the allowable dimensional qualifiers defined as allowable non negative. In addition the rule will not fire if the negative value has the following 2 members  AdditionalPaidInCapitalMember and OtherAdditionalCapitalMember on the axis StatementEquityComponentsAxis.</t>
  </si>
  <si>
    <t>us-gaap:NoncontrollingInterestIncreaseFromSubsidiaryEquityIssuance</t>
  </si>
  <si>
    <t>Flag fail when NonfinancialLiabilitiesFairValueDisclosure is negative in the default or with dimensions except for the allowable dimensional qualifiers defined as allowable non negatives.</t>
  </si>
  <si>
    <t>us-gaap:NonfinancialLiabilitiesFairValueDisclosure</t>
  </si>
  <si>
    <t>Flag fail when NoninterestbearingDomesticDepositOther is negative in the default or with dimensions except for the allowable dimensional qualifiers defined as allowable non negatives.</t>
  </si>
  <si>
    <t>us-gaap:NoninterestbearingDomesticDepositOther</t>
  </si>
  <si>
    <t>Flag fail when NoninterestExpense is negative in the default or with dimensions except for the allowable dimensional qualifiers defined as allowable non negatives.</t>
  </si>
  <si>
    <t>us-gaap:NoninterestExpense</t>
  </si>
  <si>
    <t>Flag fail when NoninterestExpenseCommissionExpense is negative in the default or with dimensions except for the allowable dimensional qualifiers defined as allowable non negatives.</t>
  </si>
  <si>
    <t>us-gaap:NoninterestExpenseCommissionExpense</t>
  </si>
  <si>
    <t>Flag fail when NoninterestExpenseDirectorsFees is negative in the default or with dimensions except for the allowable dimensional qualifiers defined as allowable non negatives.</t>
  </si>
  <si>
    <t>us-gaap:NoninterestExpenseDirectorsFees</t>
  </si>
  <si>
    <t>Flag fail when NoninterestExpenseInvestmentAdvisoryFees is negative in the default or with dimensions except for the allowable dimensional qualifiers defined as allowable non negatives.</t>
  </si>
  <si>
    <t>us-gaap:NoninterestExpenseInvestmentAdvisoryFees</t>
  </si>
  <si>
    <t>Flag fail when NoninterestExpenseOfferingCost is negative in the default or with dimensions except for the allowable dimensional qualifiers defined as allowable non negatives.</t>
  </si>
  <si>
    <t>us-gaap:NoninterestExpenseOfferingCost</t>
  </si>
  <si>
    <t>Flag fail when NoninterestExpensePrintingAndFulfillment is negative in the default or with dimensions except for the allowable dimensional qualifiers defined as allowable non negatives.</t>
  </si>
  <si>
    <t>us-gaap:NoninterestExpensePrintingAndFulfillment</t>
  </si>
  <si>
    <t>Flag fail when NoninterestExpenseRelatedToPerformanceFees is negative in the default or with dimensions except for the allowable dimensional qualifiers defined as allowable non negatives.</t>
  </si>
  <si>
    <t>us-gaap:NoninterestExpenseRelatedToPerformanceFees</t>
  </si>
  <si>
    <t>Flag fail when NoninterestExpenseTransferAgentAndCustodianFees is negative in the default or with dimensions except for the allowable dimensional qualifiers defined as allowable non negatives.</t>
  </si>
  <si>
    <t>us-gaap:NoninterestExpenseTransferAgentAndCustodianFees</t>
  </si>
  <si>
    <t>Flag fail when NoninterestIncomeOtherOperatingIncome is negative in the default or with dimensions except for the allowable dimensional qualifiers defined as allowable non negatives.</t>
  </si>
  <si>
    <t>us-gaap:NoninterestIncomeOtherOperatingIncome</t>
  </si>
  <si>
    <t>Flag pass when NonInvestmentAssetsLessNonInvestmentLiabilitiesPercentOfNetAssets is negative in the default or with dimensions except for the allowable dimensional qualifiers defined as allowable non negatives.</t>
  </si>
  <si>
    <t>us-gaap:NonInvestmentAssetsLessNonInvestmentLiabilitiesPercentOfNetAssets</t>
  </si>
  <si>
    <t>Flag fail when NonRecourseDebt is negative in the default or with dimensions except for the allowable dimensional qualifiers defined as allowable non negatives.</t>
  </si>
  <si>
    <t>us-gaap:NonRecourseDebt</t>
  </si>
  <si>
    <t>Flag fail when NotesPayableRelatedPartiesCurrent is negative in the default or with dimensions except for the allowable dimensional qualifiers defined as allowable non negatives.</t>
  </si>
  <si>
    <t>us-gaap:NotesPayableRelatedPartiesCurrent</t>
  </si>
  <si>
    <t>Flag fail when NotesReceivableByOwnerToLimitedLiabilityCompanyLLC is negative in the default or with dimensions except for the allowable dimensional qualifiers defined as allowable non negatives.</t>
  </si>
  <si>
    <t>us-gaap:NotesReceivableByOwnerToLimitedLiabilityCompanyLLC</t>
  </si>
  <si>
    <t>Flag fail when NotionalAmountOfForeignCurrencyDerivatives is negative in the default or with dimensions except for the allowable dimensional qualifiers defined as allowable non negatives.</t>
  </si>
  <si>
    <t>us-gaap:NotionalAmountOfForeignCurrencyDerivatives</t>
  </si>
  <si>
    <t>Flag fail when NotionalAmountOfForeignCurrencyDerivativeSaleContracts is negative in the default or with dimensions except for the allowable dimensional qualifiers defined as allowable non negatives.</t>
  </si>
  <si>
    <t>us-gaap:NotionalAmountOfForeignCurrencyDerivativeSaleContracts</t>
  </si>
  <si>
    <t>Flag fail when NotionalAmountOfNonderivativeInstruments is negative in the default or with dimensions except for the allowable dimensional qualifiers defined as allowable non negatives.</t>
  </si>
  <si>
    <t>us-gaap:NotionalAmountOfNonderivativeInstruments</t>
  </si>
  <si>
    <t>Flag fail when NumberOfAircraftOperated is negative in the default or with dimensions except for the allowable dimensional qualifiers defined as allowable non negatives.</t>
  </si>
  <si>
    <t>us-gaap:NumberOfAircraftOperated</t>
  </si>
  <si>
    <t>Flag fail when NumberOfOperatingSegments is negative in the default or with dimensions except for the allowable dimensional qualifiers defined as allowable non negatives.</t>
  </si>
  <si>
    <t>us-gaap:NumberOfOperatingSegments</t>
  </si>
  <si>
    <t>Flag fail when NumberOfPropertiesSubjectToGroundLeases is negative in the default or with dimensions except for the allowable dimensional qualifiers defined as allowable non negatives.</t>
  </si>
  <si>
    <t>us-gaap:NumberOfPropertiesSubjectToGroundLeases</t>
  </si>
  <si>
    <t>Flag fail when NumberOfReportableSegments is negative in the default or with dimensions except for the allowable dimensional qualifiers defined as allowable non negatives.</t>
  </si>
  <si>
    <t>us-gaap:NumberOfReportableSegments</t>
  </si>
  <si>
    <t>Flag fail when NumberOfReportingUnits is negative in the default or with dimensions except for the allowable dimensional qualifiers defined as allowable non negatives.</t>
  </si>
  <si>
    <t>us-gaap:NumberOfReportingUnits</t>
  </si>
  <si>
    <t>Flag fail when ObligationWithJointAndSeveralLiabilityArrangementAmountOutstanding is negative in the default or with dimensions except for the allowable dimensional qualifiers defined as allowable non negatives.</t>
  </si>
  <si>
    <t>us-gaap:ObligationWithJointAndSeveralLiabilityArrangementAmountOutstanding</t>
  </si>
  <si>
    <t>Flag fail when ObligationWithJointAndSeveralLiabilityArrangementAmountReceivable is negative in the default or with dimensions except for the allowable dimensional qualifiers defined as allowable non negatives.</t>
  </si>
  <si>
    <t>us-gaap:ObligationWithJointAndSeveralLiabilityArrangementAmountReceivable</t>
  </si>
  <si>
    <t>Flag fail when ObligationWithJointAndSeveralLiabilityArrangementAmountRecognized is negative in the default or with dimensions except for the allowable dimensional qualifiers defined as allowable non negatives.</t>
  </si>
  <si>
    <t>us-gaap:ObligationWithJointAndSeveralLiabilityArrangementAmountRecognized</t>
  </si>
  <si>
    <t>Flag fail when OccupancyNet is negative in the default or with dimensions except for the allowable dimensional qualifiers defined as allowable non negatives.</t>
  </si>
  <si>
    <t>us-gaap:OccupancyNet</t>
  </si>
  <si>
    <t>Flag fail when OilAndGasDeliveryCommitmentsAndContractsAvailableAmountsToBeReceived is negative in the default or with dimensions except for the allowable dimensional qualifiers defined as allowable non negatives.</t>
  </si>
  <si>
    <t>us-gaap:OilAndGasDeliveryCommitmentsAndContractsAvailableAmountsToBeReceived</t>
  </si>
  <si>
    <t>Flag fail when OilAndGasDeliveryCommitmentsAndContractsDailyProduction is negative in the default or with dimensions except for the allowable dimensional qualifiers defined as allowable non negatives.</t>
  </si>
  <si>
    <t>us-gaap:OilAndGasDeliveryCommitmentsAndContractsDailyProduction</t>
  </si>
  <si>
    <t>Flag fail when OilAndGasDeliveryCommitmentsAndContractsFixedPrice is negative in the default or with dimensions except for the allowable dimensional qualifiers defined as allowable non negatives.</t>
  </si>
  <si>
    <t>us-gaap:OilAndGasDeliveryCommitmentsAndContractsFixedPrice</t>
  </si>
  <si>
    <t>Flag fail when OilAndGasDeliveryCommitmentsAndContractsRemainingContractualVolume is negative in the default or with dimensions except for the allowable dimensional qualifiers defined as allowable non negatives.</t>
  </si>
  <si>
    <t>us-gaap:OilAndGasDeliveryCommitmentsAndContractsRemainingContractualVolume</t>
  </si>
  <si>
    <t>Flag fail when OilAndGasDeliveryCommitmentsAndContractsReservesOrSuppliesSubjectToPrioritiesOrCurtailments is negative in the default or with dimensions except for the allowable dimensional qualifiers defined as allowable non negatives.</t>
  </si>
  <si>
    <t>us-gaap:OilAndGasDeliveryCommitmentsAndContractsReservesOrSuppliesSubjectToPrioritiesOrCurtailments</t>
  </si>
  <si>
    <t>Flag fail when OilAndGasDeliveryCommitmentsAndContractsSignificantSuppliesDedicatedOrContractedToEntity is negative in the default or with dimensions except for the allowable dimensional qualifiers defined as allowable non negatives.</t>
  </si>
  <si>
    <t>us-gaap:OilAndGasDeliveryCommitmentsAndContractsSignificantSuppliesDedicatedOrContractedToEntity</t>
  </si>
  <si>
    <t>Flag fail when OilAndGasPropertySuccessfulEffortMethodAccumulatedDepreciationDepletionAmortizationAndImpairment is negative in the default or with dimensions except for the allowable dimensional qualifiers defined as allowable non negatives.</t>
  </si>
  <si>
    <t>us-gaap:OilAndGasPropertySuccessfulEffortMethodAccumulatedDepreciationDepletionAmortizationAndImpairment</t>
  </si>
  <si>
    <t>Flag fail when OilAndGasQuantitiesReceivedUnderLongTermSupplyAgreementsWithGovernmentsOrAuthorities is negative in the default or with dimensions except for the allowable dimensional qualifiers defined as allowable non negatives.</t>
  </si>
  <si>
    <t>us-gaap:OilAndGasQuantitiesReceivedUnderLongTermSupplyAgreementsWithGovernmentsOrAuthorities</t>
  </si>
  <si>
    <t>Flag fail when OilAndGasSalesPayable is negative in the default or with dimensions except for the allowable dimensional qualifiers defined as allowable non negatives.</t>
  </si>
  <si>
    <t>us-gaap:OilAndGasSalesPayable</t>
  </si>
  <si>
    <t>Flag fail when OpenOptionContractsWrittenExercisePrice is negative in the default or with dimensions except for the allowable dimensional qualifiers defined as allowable non negatives.</t>
  </si>
  <si>
    <t>us-gaap:OpenOptionContractsWrittenExercisePrice</t>
  </si>
  <si>
    <t>Flag fail when OpenOptionContractsWrittenNumberOfContracts is negative in the default or with dimensions except for the allowable dimensional qualifiers defined as allowable non negatives.</t>
  </si>
  <si>
    <t>us-gaap:OpenOptionContractsWrittenNumberOfContracts</t>
  </si>
  <si>
    <t>Flag fail when OpenOptionContractsWrittenNumberOfShares is negative in the default or with dimensions except for the allowable dimensional qualifiers defined as allowable non negatives.</t>
  </si>
  <si>
    <t>us-gaap:OpenOptionContractsWrittenNumberOfShares</t>
  </si>
  <si>
    <t>Flag fail when OpenOptionContractsWrittenPremiums is negative in the default or with dimensions except for the allowable dimensional qualifiers defined as allowable non negatives.</t>
  </si>
  <si>
    <t>us-gaap:OpenOptionContractsWrittenPremiums</t>
  </si>
  <si>
    <t>Flag fail when OperatingLeasesFutureMinimumPaymentsDueInFourAndFiveYears is negative in the default or with dimensions except for the allowable dimensional qualifiers defined as allowable non negatives.</t>
  </si>
  <si>
    <t>us-gaap:OperatingLeasesFutureMinimumPaymentsDueInFourAndFiveYears</t>
  </si>
  <si>
    <t>Flag fail when OperatingLeasesFutureMinimumPaymentsDueInRollingAfterYearFive is negative in the default or with dimensions except for the allowable dimensional qualifiers defined as allowable non negatives.</t>
  </si>
  <si>
    <t>us-gaap:OperatingLeasesFutureMinimumPaymentsDueInRollingAfterYearFive</t>
  </si>
  <si>
    <t>Flag fail when OperatingLeasesFutureMinimumPaymentsDueInRollingYearFive is negative in the default or with dimensions except for the allowable dimensional qualifiers defined as allowable non negatives.</t>
  </si>
  <si>
    <t>us-gaap:OperatingLeasesFutureMinimumPaymentsDueInRollingYearFive</t>
  </si>
  <si>
    <t>Flag fail when OperatingLeasesFutureMinimumPaymentsDueInRollingYearFour is negative in the default or with dimensions except for the allowable dimensional qualifiers defined as allowable non negatives.</t>
  </si>
  <si>
    <t>us-gaap:OperatingLeasesFutureMinimumPaymentsDueInRollingYearFour</t>
  </si>
  <si>
    <t>Flag fail when OperatingLeasesFutureMinimumPaymentsDueInRollingYearFourAndFive is negative in the default or with dimensions except for the allowable dimensional qualifiers defined as allowable non negatives.</t>
  </si>
  <si>
    <t>us-gaap:OperatingLeasesFutureMinimumPaymentsDueInRollingYearFourAndFive</t>
  </si>
  <si>
    <t>Flag fail when OperatingLeasesFutureMinimumPaymentsDueInRollingYearThree is negative in the default or with dimensions except for the allowable dimensional qualifiers defined as allowable non negatives.</t>
  </si>
  <si>
    <t>us-gaap:OperatingLeasesFutureMinimumPaymentsDueInRollingYearThree</t>
  </si>
  <si>
    <t>Flag fail when OperatingLeasesFutureMinimumPaymentsDueInRollingYearTwo is negative in the default or with dimensions except for the allowable dimensional qualifiers defined as allowable non negatives.</t>
  </si>
  <si>
    <t>us-gaap:OperatingLeasesFutureMinimumPaymentsDueInRollingYearTwo</t>
  </si>
  <si>
    <t>Flag fail when OperatingLeasesFutureMinimumPaymentsDueInRollingYearTwoAndThree is negative in the default or with dimensions except for the allowable dimensional qualifiers defined as allowable non negatives.</t>
  </si>
  <si>
    <t>us-gaap:OperatingLeasesFutureMinimumPaymentsDueInRollingYearTwoAndThree</t>
  </si>
  <si>
    <t>Flag fail when OperatingLeasesFutureMinimumPaymentsDueInTwoAndThreeYears is negative in the default or with dimensions except for the allowable dimensional qualifiers defined as allowable non negatives.</t>
  </si>
  <si>
    <t>us-gaap:OperatingLeasesFutureMinimumPaymentsDueInTwoAndThreeYears</t>
  </si>
  <si>
    <t>Flag fail when OperatingLeasesFutureMinimumPaymentsNextRollingTwelveMonths is negative in the default or with dimensions except for the allowable dimensional qualifiers defined as allowable non negatives.</t>
  </si>
  <si>
    <t>us-gaap:OperatingLeasesFutureMinimumPaymentsNextRollingTwelveMonths</t>
  </si>
  <si>
    <t>Flag fail when OperatingLeasesFutureMinimumPaymentsReceivableRemainderOfFiscalYear is negative in the default or with dimensions except for the allowable dimensional qualifiers defined as allowable non negatives.</t>
  </si>
  <si>
    <t>us-gaap:OperatingLeasesFutureMinimumPaymentsReceivableRemainderOfFiscalYear</t>
  </si>
  <si>
    <t>Flag fail when OperatingLeasesFutureMinimumPaymentsRemainderOfFiscalYear is negative in the default or with dimensions except for the allowable dimensional qualifiers defined as allowable non negatives.</t>
  </si>
  <si>
    <t>us-gaap:OperatingLeasesFutureMinimumPaymentsRemainderOfFiscalYear</t>
  </si>
  <si>
    <t>Flag fail when OperatingLeasesIncomeStatementLeaseRevenue is negative in the default or with dimensions except for the allowable dimensional qualifiers defined as allowable non negatives.</t>
  </si>
  <si>
    <t>us-gaap:OperatingLeasesIncomeStatementLeaseRevenue</t>
  </si>
  <si>
    <t>Flag fail when OperatingLeasesRentExpense is negative in the default or with dimensions except for the allowable dimensional qualifiers defined as allowable non negatives.</t>
  </si>
  <si>
    <t>us-gaap:OperatingLeasesRentExpense</t>
  </si>
  <si>
    <t>Flag fail when OptionIndexedToIssuersEquityRedeemableStockRedemptionRequirementsAmount is negative in the default or with dimensions except for the allowable dimensional qualifiers defined as allowable non negatives.</t>
  </si>
  <si>
    <t>us-gaap:OptionIndexedToIssuersEquityRedeemableStockRedemptionRequirementsAmount</t>
  </si>
  <si>
    <t>Flag fail when OptionIndexedToIssuersEquityRedeemableStockRedemptionRequirementsAmount1 is negative in the default or with dimensions except for the allowable dimensional qualifiers defined as allowable non negatives.</t>
  </si>
  <si>
    <t>us-gaap:OptionIndexedToIssuersEquityRedeemableStockRedemptionRequirementsAmount1</t>
  </si>
  <si>
    <t>Flag fail when OptionIndexedToIssuersEquityStrikePrice1 is negative in the default or with dimensions except for the allowable dimensional qualifiers defined as allowable non negatives.</t>
  </si>
  <si>
    <t>us-gaap:OptionIndexedToIssuersEquityStrikePrice1</t>
  </si>
  <si>
    <t>Flag fail when OrderFlowFees is negative in the default or with dimensions except for the allowable dimensional qualifiers defined as allowable non negatives.</t>
  </si>
  <si>
    <t>us-gaap:OrderFlowFees</t>
  </si>
  <si>
    <t>Flag fail when OriginationAndPurchasesOfMortgageBankingAssets is negative in the default or with dimensions except for the allowable dimensional qualifiers defined as allowable non negatives.</t>
  </si>
  <si>
    <t>us-gaap:OriginationAndPurchasesOfMortgageBankingAssets</t>
  </si>
  <si>
    <t>Flag fail when OriginationOfLoanToPurchaseCommonStock is negative in the default or with dimensions except for the allowable dimensional qualifiers defined as allowable non negatives.</t>
  </si>
  <si>
    <t>us-gaap:OriginationOfLoanToPurchaseCommonStock</t>
  </si>
  <si>
    <t>Flag fail when OriginationOfMortgageServicingRightsMSRs is negative in the default or with dimensions except for the allowable dimensional qualifiers defined as allowable non negatives.</t>
  </si>
  <si>
    <t>us-gaap:OriginationOfMortgageServicingRightsMSRs</t>
  </si>
  <si>
    <t>Flag fail when OtherAccruedLiabilities is negative in the default or with dimensions except for the allowable dimensional qualifiers defined as allowable non negatives.</t>
  </si>
  <si>
    <t>us-gaap:OtherAccruedLiabilities</t>
  </si>
  <si>
    <t>Flag fail when OtherCommitment is negative in the default or with dimensions except for the allowable dimensional qualifiers defined as allowable non negatives.</t>
  </si>
  <si>
    <t>us-gaap:OtherCommitment</t>
  </si>
  <si>
    <t>Flag fail when OtherCommitmentDueAfterFifthYear is negative in the default or with dimensions except for the allowable dimensional qualifiers defined as allowable non negatives.</t>
  </si>
  <si>
    <t>us-gaap:OtherCommitmentDueAfterFifthYear</t>
  </si>
  <si>
    <t>Flag fail when OtherCommitmentDueInFifthYear is negative in the default or with dimensions except for the allowable dimensional qualifiers defined as allowable non negatives.</t>
  </si>
  <si>
    <t>us-gaap:OtherCommitmentDueInFifthYear</t>
  </si>
  <si>
    <t>Flag fail when OtherCommitmentDueInFourthAndFifthYear is negative in the default or with dimensions except for the allowable dimensional qualifiers defined as allowable non negatives.</t>
  </si>
  <si>
    <t>us-gaap:OtherCommitmentDueInFourthAndFifthYear</t>
  </si>
  <si>
    <t>Flag fail when OtherCommitmentDueInFourthYear is negative in the default or with dimensions except for the allowable dimensional qualifiers defined as allowable non negatives.</t>
  </si>
  <si>
    <t>us-gaap:OtherCommitmentDueInFourthYear</t>
  </si>
  <si>
    <t>Flag fail when OtherCommitmentDueInNextTwelveMonths is negative in the default or with dimensions except for the allowable dimensional qualifiers defined as allowable non negatives.</t>
  </si>
  <si>
    <t>us-gaap:OtherCommitmentDueInNextTwelveMonths</t>
  </si>
  <si>
    <t>Flag fail when OtherCommitmentDueInSecondAndThirdYear is negative in the default or with dimensions except for the allowable dimensional qualifiers defined as allowable non negatives.</t>
  </si>
  <si>
    <t>us-gaap:OtherCommitmentDueInSecondAndThirdYear</t>
  </si>
  <si>
    <t>Flag fail when OtherCommitmentDueInSecondYear is negative in the default or with dimensions except for the allowable dimensional qualifiers defined as allowable non negatives.</t>
  </si>
  <si>
    <t>us-gaap:OtherCommitmentDueInSecondYear</t>
  </si>
  <si>
    <t>Flag fail when OtherCommitmentDueInThirdYear is negative in the default or with dimensions except for the allowable dimensional qualifiers defined as allowable non negatives.</t>
  </si>
  <si>
    <t>us-gaap:OtherCommitmentDueInThirdYear</t>
  </si>
  <si>
    <t>Flag fail when OtherCommitmentsFutureMinimumPaymentsRemainderOfFiscalYear is negative in the default or with dimensions except for the allowable dimensional qualifiers defined as allowable non negatives.</t>
  </si>
  <si>
    <t>us-gaap:OtherCommitmentsFutureMinimumPaymentsRemainderOfFiscalYear</t>
  </si>
  <si>
    <t>Flag fail when OtherComprehensiveIncomeDefinedBenefitPlanNetPriorServiceCostsArisingDuringPeriodTax is negative in the default or with dimensions except for the allowable dimensional qualifiers defined as allowable non negatives.</t>
  </si>
  <si>
    <t>us-gaap:OtherComprehensiveIncomeDefinedBenefitPlanNetPriorServiceCostsArisingDuringPeriodTax</t>
  </si>
  <si>
    <t>Flag fail when OtherComprehensiveIncomeLossAdditionalMinimumPensionLiabilityTaxEffect is negative in the default or with dimensions except for the allowable dimensional qualifiers defined as allowable non negatives.</t>
  </si>
  <si>
    <t>us-gaap:OtherComprehensiveIncomeLossAdditionalMinimumPensionLiabilityTaxEffect</t>
  </si>
  <si>
    <t>Flag fail when OtherComprehensiveIncomeLossReclassificationAdjustmentForWritedownOfSecuritiesIncludedInNetIncomeBeforeTax is negative in the default or with dimensions except for the allowable dimensional qualifiers defined as allowable non negatives.</t>
  </si>
  <si>
    <t>us-gaap:OtherComprehensiveIncomeLossReclassificationAdjustmentForWritedownOfSecuritiesIncludedInNetIncomeBeforeTax</t>
  </si>
  <si>
    <t>Flag fail when OtherComprehensiveIncomeLossReclassificationAdjustmentForWritedownOfSecuritiesIncludedInNetIncomeNetOfTax is negative in the default or with dimensions except for the allowable dimensional qualifiers defined as allowable non negatives.</t>
  </si>
  <si>
    <t>us-gaap:OtherComprehensiveIncomeLossReclassificationAdjustmentForWritedownOfSecuritiesIncludedInNetIncomeNetOfTax</t>
  </si>
  <si>
    <t>Flag fail when OtherComprehensiveIncomeLossReclassificationAdjustmentForWriteDownOfSecuritiesIncludedInNetIncomeTax is negative in the default or with dimensions except for the allowable dimensional qualifiers defined as allowable non negatives.</t>
  </si>
  <si>
    <t>us-gaap:OtherComprehensiveIncomeLossReclassificationAdjustmentForWriteDownOfSecuritiesIncludedInNetIncomeTax</t>
  </si>
  <si>
    <t>Flag fail when OtherComprehensiveIncomeLossReclassificationAdjustmentFromAOCIForWritedownOfSecuritiesBeforeTax is negative in the default or with dimensions except for the allowable dimensional qualifiers defined as allowable non negatives.</t>
  </si>
  <si>
    <t>us-gaap:OtherComprehensiveIncomeLossReclassificationAdjustmentFromAOCIForWritedownOfSecuritiesBeforeTax</t>
  </si>
  <si>
    <t>Flag fail when OtherComprehensiveIncomeLossReclassificationAdjustmentFromAOCIForWritedownOfSecuritiesNetOfTax is negative in the default or with dimensions except for the allowable dimensional qualifiers defined as allowable non negatives.</t>
  </si>
  <si>
    <t>us-gaap:OtherComprehensiveIncomeLossReclassificationAdjustmentFromAOCIForWritedownOfSecuritiesNetOfTax</t>
  </si>
  <si>
    <t>Flag fail when OtherComprehensiveIncomeReclassificationAdjustmentForWriteDownOfSecuritiesIncludedInNetIncomeBeforeTax is negative in the default or with dimensions except for the allowable dimensional qualifiers defined as allowable non negatives.</t>
  </si>
  <si>
    <t>us-gaap:OtherComprehensiveIncomeReclassificationAdjustmentForWriteDownOfSecuritiesIncludedInNetIncomeBeforeTax</t>
  </si>
  <si>
    <t>Flag fail when OtherComprehensiveIncomeReclassificationAdjustmentForWriteDownOfSecuritiesIncludedInNetIncomeTax is negative in the default or with dimensions except for the allowable dimensional qualifiers defined as allowable non negatives.</t>
  </si>
  <si>
    <t>us-gaap:OtherComprehensiveIncomeReclassificationAdjustmentForWriteDownOfSecuritiesIncludedInNetIncomeTax</t>
  </si>
  <si>
    <t>Flag fail when OtherDeferredCompensationArrangementsLiabilityNoncurrent is negative in the default or with dimensions except for the allowable dimensional qualifiers defined as allowable non negatives.</t>
  </si>
  <si>
    <t>us-gaap:OtherDeferredCompensationArrangementsLiabilityNoncurrent</t>
  </si>
  <si>
    <t>Flag fail when OtherEmployeeRelatedLiabilities is negative in the default or with dimensions except for the allowable dimensional qualifiers defined as allowable non negatives.</t>
  </si>
  <si>
    <t>us-gaap:OtherEmployeeRelatedLiabilities</t>
  </si>
  <si>
    <t>Flag fail when OtherExpenseCapitalizationToDeferredAcquisitionCostDAC is negative in the default or with dimensions except for the allowable dimensional qualifiers defined as allowable non negatives.</t>
  </si>
  <si>
    <t>us-gaap:OtherExpenseCapitalizationToDeferredAcquisitionCostDAC</t>
  </si>
  <si>
    <t>Flag fail when OtherExpenses is negative in the default or with dimensions except for the allowable dimensional qualifiers defined as allowable non negatives.</t>
  </si>
  <si>
    <t>us-gaap:OtherExpenses</t>
  </si>
  <si>
    <t>Flag fail when OtherGeneralAndAdministrativeExpense is negative in the default or with dimensions except for the allowable dimensional qualifiers defined as allowable non negatives.</t>
  </si>
  <si>
    <t>us-gaap:OtherGeneralAndAdministrativeExpense</t>
  </si>
  <si>
    <t>Flag fail when OtherIncome is negative in the default or with dimensions except for the allowable dimensional qualifiers defined as allowable non negatives.</t>
  </si>
  <si>
    <t>us-gaap:OtherIncome</t>
  </si>
  <si>
    <t>Flag fail when OtherInterestAndDividendIncome is negative in the default or with dimensions except for the allowable dimensional qualifiers defined as allowable non negatives.</t>
  </si>
  <si>
    <t>us-gaap:OtherInterestAndDividendIncome</t>
  </si>
  <si>
    <t>Flag fail when OtherInvestmentNotReadilyMarketableFairValue is negative in the default or with dimensions except for the allowable dimensional qualifiers defined as allowable non negatives.</t>
  </si>
  <si>
    <t>us-gaap:OtherInvestmentNotReadilyMarketableFairValue</t>
  </si>
  <si>
    <t>Flag fail when OtherInvestmentNotReadilyMarketableQuotedValue is negative in the default or with dimensions except for the allowable dimensional qualifiers defined as allowable non negatives.</t>
  </si>
  <si>
    <t>us-gaap:OtherInvestmentNotReadilyMarketableQuotedValue</t>
  </si>
  <si>
    <t>Flag fail when OtherNoninterestExpense is negative in the default or with dimensions except for the allowable dimensional qualifiers defined as allowable non negatives.</t>
  </si>
  <si>
    <t>us-gaap:OtherNoninterestExpense</t>
  </si>
  <si>
    <t>Flag fail when OtherNonoperatingExpense is negative in the default or with dimensions except for the allowable dimensional qualifiers defined as allowable non negatives.</t>
  </si>
  <si>
    <t>us-gaap:OtherNonoperatingExpense</t>
  </si>
  <si>
    <t>Flag fail when OtherNonoperatingIncome is negative in the default or with dimensions except for the allowable dimensional qualifiers defined as allowable non negatives.</t>
  </si>
  <si>
    <t>us-gaap:OtherNonoperatingIncome</t>
  </si>
  <si>
    <t>Flag fail when OtherNonrecurringGain is negative in the default or with dimensions except for the allowable dimensional qualifiers defined as allowable non negatives.</t>
  </si>
  <si>
    <t>us-gaap:OtherNonrecurringGain</t>
  </si>
  <si>
    <t>Flag fail when OtherPostretirementBenefitsPayable is negative in the default or with dimensions except for the allowable dimensional qualifiers defined as allowable non negatives.</t>
  </si>
  <si>
    <t>us-gaap:OtherPostretirementBenefitsPayable</t>
  </si>
  <si>
    <t>Flag fail when OtherPremiumRevenueNet is negative in the default or with dimensions except for the allowable dimensional qualifiers defined as allowable non negatives.</t>
  </si>
  <si>
    <t>us-gaap:OtherPremiumRevenueNet</t>
  </si>
  <si>
    <t>Flag fail when OtherRealEstateAdditions is negative in the default or with dimensions except for the allowable dimensional qualifiers defined as allowable non negatives.</t>
  </si>
  <si>
    <t>us-gaap:OtherRealEstateAdditions</t>
  </si>
  <si>
    <t>Flag fail when OtherRealEstateCovered is negative in the default or with dimensions except for the allowable dimensional qualifiers defined as allowable non negatives.</t>
  </si>
  <si>
    <t>us-gaap:OtherRealEstateCovered</t>
  </si>
  <si>
    <t>Flag fail when OtherRealEstateCoveredAdditions is negative in the default or with dimensions except for the allowable dimensional qualifiers defined as allowable non negatives.</t>
  </si>
  <si>
    <t>us-gaap:OtherRealEstateCoveredAdditions</t>
  </si>
  <si>
    <t>Flag fail when OtherRealEstateCoveredDisposals is negative in the default or with dimensions except for the allowable dimensional qualifiers defined as allowable non negatives.</t>
  </si>
  <si>
    <t>us-gaap:OtherRealEstateCoveredDisposals</t>
  </si>
  <si>
    <t>Flag fail when OtherRealEstateCoveredImprovements is negative in the default or with dimensions except for the allowable dimensional qualifiers defined as allowable non negatives.</t>
  </si>
  <si>
    <t>us-gaap:OtherRealEstateCoveredImprovements</t>
  </si>
  <si>
    <t>Flag fail when OtherRealEstateDisposals is negative in the default or with dimensions except for the allowable dimensional qualifiers defined as allowable non negatives.</t>
  </si>
  <si>
    <t>us-gaap:OtherRealEstateDisposals</t>
  </si>
  <si>
    <t>Flag fail when OtherRealEstateImprovements is negative in the default or with dimensions except for the allowable dimensional qualifiers defined as allowable non negatives.</t>
  </si>
  <si>
    <t>us-gaap:OtherRealEstateImprovements</t>
  </si>
  <si>
    <t>Flag fail when OtherRealEstateNonCovered is negative in the default or with dimensions except for the allowable dimensional qualifiers defined as allowable non negatives.</t>
  </si>
  <si>
    <t>us-gaap:OtherRealEstateNonCovered</t>
  </si>
  <si>
    <t>Flag fail when OtherRealEstateNonCoveredAdditions is negative in the default or with dimensions except for the allowable dimensional qualifiers defined as allowable non negatives.</t>
  </si>
  <si>
    <t>us-gaap:OtherRealEstateNonCoveredAdditions</t>
  </si>
  <si>
    <t>Flag fail when OtherRealEstateNonCoveredDisposals is negative in the default or with dimensions except for the allowable dimensional qualifiers defined as allowable non negatives.</t>
  </si>
  <si>
    <t>us-gaap:OtherRealEstateNonCoveredDisposals</t>
  </si>
  <si>
    <t>Flag fail when OtherRealEstateNonCoveredImprovements is negative in the default or with dimensions except for the allowable dimensional qualifiers defined as allowable non negatives.</t>
  </si>
  <si>
    <t>us-gaap:OtherRealEstateNonCoveredImprovements</t>
  </si>
  <si>
    <t>Flag fail when OtherResearchAndDevelopmentExpense is negative in the default or with dimensions except for the allowable dimensional qualifiers defined as allowable non negatives.</t>
  </si>
  <si>
    <t>us-gaap:OtherResearchAndDevelopmentExpense</t>
  </si>
  <si>
    <t>Flag fail when OtherThanTemporaryImpairmentLossesInvestmentsAvailableforsaleSecuritiesPortionRecognizedInEarningsNetQualitativeDisclosuresLoanToCollateralValue is negative in the default or with dimensions except for the allowable dimensional qualifiers defined as allowable non negatives.</t>
  </si>
  <si>
    <t>us-gaap:OtherThanTemporaryImpairmentLossesInvestmentsAvailableforsaleSecuritiesPortionRecognizedInEarningsNetQualitativeDisclosuresLoanToCollateralValue</t>
  </si>
  <si>
    <t>Flag fail when OtherThanTemporaryImpairmentLossesInvestmentsHeldtomaturitySecuritiesPortionRecognizedInEarningsNetQualitativeDisclosuresLoanToCollateralValue is negative in the default or with dimensions except for the allowable dimensional qualifiers defined as allowable non negatives.</t>
  </si>
  <si>
    <t>us-gaap:OtherThanTemporaryImpairmentLossesInvestmentsHeldtomaturitySecuritiesPortionRecognizedInEarningsNetQualitativeDisclosuresLoanToCollateralValue</t>
  </si>
  <si>
    <t>Flag fail when OtherThanTemporaryImpairmentLossesInvestmentsPortionInOtherComprehensiveIncomeLossBeforeTaxIncludingPortionAttributableToNoncontrollingInterest is negative in the default or with dimensions except for the allowable dimensional qualifiers defined as allowable non negatives.</t>
  </si>
  <si>
    <t>us-gaap:OtherThanTemporaryImpairmentLossesInvestmentsPortionInOtherComprehensiveIncomeLossBeforeTaxIncludingPortionAttributableToNoncontrollingInterest</t>
  </si>
  <si>
    <t>Flag fail when OtherThanTemporaryImpairmentLossesInvestmentsReclassificationAdjustmentOfNoncreditPortionFromHeldtomaturityToAvailableforsaleSecuritiesBeforeTax is negative in the default or with dimensions except for the allowable dimensional qualifiers defined as allowable non negatives.</t>
  </si>
  <si>
    <t>us-gaap:OtherThanTemporaryImpairmentLossesInvestmentsReclassificationAdjustmentOfNoncreditPortionFromHeldtomaturityToAvailableforsaleSecuritiesBeforeTax</t>
  </si>
  <si>
    <t>Flag fail when OtherThanTemporaryImpairmentLossesInvestmentsReclassificationAdjustmentOfNoncreditPortionIncludedInNetIncomeAvailabeforsaleSecuritiesBeforeTax is negative in the default or with dimensions except for the allowable dimensional qualifiers defined as allowable non negatives.</t>
  </si>
  <si>
    <t>us-gaap:OtherThanTemporaryImpairmentLossesInvestmentsReclassificationAdjustmentOfNoncreditPortionIncludedInNetIncomeAvailabeforsaleSecuritiesBeforeTax</t>
  </si>
  <si>
    <t>Flag fail when OtherThanTemporaryImpairmentLossesInvestmentsReclassificationAdjustmentOfNoncreditPortionIncludedInNetIncomeHeldtomaturitySecuritiesBeforeTax is negative in the default or with dimensions except for the allowable dimensional qualifiers defined as allowable non negatives.</t>
  </si>
  <si>
    <t>us-gaap:OtherThanTemporaryImpairmentLossesInvestmentsReclassificationAdjustmentOfNoncreditPortionIncludedInNetIncomeHeldtomaturitySecuritiesBeforeTax</t>
  </si>
  <si>
    <t>Flag fail when OtherUnderwritingExpense is negative in the default or with dimensions except for the allowable dimensional qualifiers defined as allowable non negatives.</t>
  </si>
  <si>
    <t>us-gaap:OtherUnderwritingExpense</t>
  </si>
  <si>
    <t>Flag fail when PartnersCapitalAccountContributions is negative in the default or with dimensions except for the allowable dimensional qualifiers defined as allowable non negatives.</t>
  </si>
  <si>
    <t>us-gaap:PartnersCapitalAccountContributions</t>
  </si>
  <si>
    <t>Flag fail when PartnersCapitalAccountDeferredCompensation is negative in the default or with dimensions except for the allowable dimensional qualifiers defined as allowable non negatives.</t>
  </si>
  <si>
    <t>us-gaap:PartnersCapitalAccountDeferredCompensation</t>
  </si>
  <si>
    <t>Flag fail when PartnersCapitalAccountDistributionPerUnitOfLimitedPartnerInterest is negative in the default or with dimensions except for the allowable dimensional qualifiers defined as allowable non negatives.</t>
  </si>
  <si>
    <t>us-gaap:PartnersCapitalAccountDistributionPerUnitOfLimitedPartnerInterest</t>
  </si>
  <si>
    <t>Flag fail when PartnersCapitalAccountDistributions is negative in the default or with dimensions except for the allowable dimensional qualifiers defined as allowable non negatives.</t>
  </si>
  <si>
    <t>us-gaap:PartnersCapitalAccountDistributions</t>
  </si>
  <si>
    <t>Flag fail when PartnersCapitalAccountOptionExercise is negative in the default or with dimensions except for the allowable dimensional qualifiers defined as allowable non negatives.</t>
  </si>
  <si>
    <t>us-gaap:PartnersCapitalAccountOptionExercise</t>
  </si>
  <si>
    <t>Flag fail when PartnersCapitalAccountPrivatePlacementOfUnits is negative in the default or with dimensions except for the allowable dimensional qualifiers defined as allowable non negatives.</t>
  </si>
  <si>
    <t>us-gaap:PartnersCapitalAccountPrivatePlacementOfUnits</t>
  </si>
  <si>
    <t>Flag fail when PartnersCapitalAccountPublicSaleOfUnits is negative in the default or with dimensions except for the allowable dimensional qualifiers defined as allowable non negatives.</t>
  </si>
  <si>
    <t>us-gaap:PartnersCapitalAccountPublicSaleOfUnits</t>
  </si>
  <si>
    <t>Flag fail when PartnersCapitalAccountPublicSaleOfUnitsNetOfOfferingCosts is negative in the default or with dimensions except for the allowable dimensional qualifiers defined as allowable non negatives.</t>
  </si>
  <si>
    <t>us-gaap:PartnersCapitalAccountPublicSaleOfUnitsNetOfOfferingCosts</t>
  </si>
  <si>
    <t>Flag fail when PartnersCapitalAccountReturnOfCapital is negative in the default or with dimensions except for the allowable dimensional qualifiers defined as allowable non negatives.</t>
  </si>
  <si>
    <t>us-gaap:PartnersCapitalAccountReturnOfCapital</t>
  </si>
  <si>
    <t>Flag fail when PartnersCapitalAccountSaleOfUnits is negative in the default or with dimensions except for the allowable dimensional qualifiers defined as allowable non negatives.</t>
  </si>
  <si>
    <t>us-gaap:PartnersCapitalAccountSaleOfUnits</t>
  </si>
  <si>
    <t>Flag fail when PartnersCapitalAccountTreasuryUnitsValue is negative in the default or with dimensions except for the allowable dimensional qualifiers defined as allowable non negatives.</t>
  </si>
  <si>
    <t>us-gaap:PartnersCapitalAccountTreasuryUnitsValue</t>
  </si>
  <si>
    <t>Flag fail when PartnersCapitalAccountUnitBasedCompensation is negative in the default or with dimensions except for the allowable dimensional qualifiers defined as allowable non negatives.</t>
  </si>
  <si>
    <t>us-gaap:PartnersCapitalAccountUnitBasedCompensation</t>
  </si>
  <si>
    <t>Flag fail when PartnersCapitalAccountUnits is negative in the default or with dimensions except for the allowable dimensional qualifiers defined as allowable non negatives.</t>
  </si>
  <si>
    <t>us-gaap:PartnersCapitalAccountUnits</t>
  </si>
  <si>
    <t>Flag fail when PartnersCapitalAccountUnitsContributed is negative in the default or with dimensions except for the allowable dimensional qualifiers defined as allowable non negatives.</t>
  </si>
  <si>
    <t>us-gaap:PartnersCapitalAccountUnitsContributed</t>
  </si>
  <si>
    <t>Flag fail when PartnersCapitalAccountUnitsRedeemed is negative in the default or with dimensions except for the allowable dimensional qualifiers defined as allowable non negatives.</t>
  </si>
  <si>
    <t>us-gaap:PartnersCapitalAccountUnitsRedeemed</t>
  </si>
  <si>
    <t>Flag fail when PartnersCapitalAccountUnitsSaleOfUnits is negative in the default or with dimensions except for the allowable dimensional qualifiers defined as allowable non negatives.</t>
  </si>
  <si>
    <t>us-gaap:PartnersCapitalAccountUnitsSaleOfUnits</t>
  </si>
  <si>
    <t>Flag fail when PartnersCapitalAccountUnitsSoldInPrivatePlacement is negative in the default or with dimensions except for the allowable dimensional qualifiers defined as allowable non negatives.</t>
  </si>
  <si>
    <t>us-gaap:PartnersCapitalAccountUnitsSoldInPrivatePlacement</t>
  </si>
  <si>
    <t>Flag fail when PartnersCapitalAccountUnitsSoldInPublicOffering is negative in the default or with dimensions except for the allowable dimensional qualifiers defined as allowable non negatives.</t>
  </si>
  <si>
    <t>us-gaap:PartnersCapitalAccountUnitsSoldInPublicOffering</t>
  </si>
  <si>
    <t>Flag fail when PartnersCapitalAccountUnitsTreasury is negative in the default or with dimensions except for the allowable dimensional qualifiers defined as allowable non negatives.</t>
  </si>
  <si>
    <t>us-gaap:PartnersCapitalAccountUnitsTreasury</t>
  </si>
  <si>
    <t>Flag fail when PartnersCapitalAccountUnitsTreasuryUnitsReissued is negative in the default or with dimensions except for the allowable dimensional qualifiers defined as allowable non negatives.</t>
  </si>
  <si>
    <t>us-gaap:PartnersCapitalAccountUnitsTreasuryUnitsReissued</t>
  </si>
  <si>
    <t>Flag fail when PartnersCapitalAccountUnitsUnitbasedCompensation is negative in the default or with dimensions except for the allowable dimensional qualifiers defined as allowable non negatives.</t>
  </si>
  <si>
    <t>us-gaap:PartnersCapitalAccountUnitsUnitbasedCompensation</t>
  </si>
  <si>
    <t>Flag fail when PatronageSourceEarnings is negative in the default or with dimensions except for the allowable dimensional qualifiers defined as allowable non negatives.</t>
  </si>
  <si>
    <t>us-gaap:PatronageSourceEarnings</t>
  </si>
  <si>
    <t>Flag fail when PaymentForAdministrativeFees is negative in the default or with dimensions except for the allowable dimensional qualifiers defined as allowable non negatives.</t>
  </si>
  <si>
    <t>us-gaap:PaymentForAdministrativeFees</t>
  </si>
  <si>
    <t>Flag fail when PaymentForIncentiveFee is negative in the default or with dimensions except for the allowable dimensional qualifiers defined as allowable non negatives.</t>
  </si>
  <si>
    <t>us-gaap:PaymentForIncentiveFee</t>
  </si>
  <si>
    <t>Flag fail when PaymentForManagementFee is negative in the default or with dimensions except for the allowable dimensional qualifiers defined as allowable non negatives.</t>
  </si>
  <si>
    <t>us-gaap:PaymentForManagementFee</t>
  </si>
  <si>
    <t>Flag fail when PaymentsForBrokerageFees is negative in the default or with dimensions except for the allowable dimensional qualifiers defined as allowable non negatives.</t>
  </si>
  <si>
    <t>us-gaap:PaymentsForBrokerageFees</t>
  </si>
  <si>
    <t>Flag fail when PaymentsForConstructionInProcess is negative in the default or with dimensions except for the allowable dimensional qualifiers defined as allowable non negatives.</t>
  </si>
  <si>
    <t>us-gaap:PaymentsForConstructionInProcess</t>
  </si>
  <si>
    <t>Flag fail when PaymentsForDepositsWithOtherInstitutions is negative in the default or with dimensions except for the allowable dimensional qualifiers defined as allowable non negatives.</t>
  </si>
  <si>
    <t>us-gaap:PaymentsForDepositsWithOtherInstitutions</t>
  </si>
  <si>
    <t>Flag fail when PaymentsForLeaseCommissions is negative in the default or with dimensions except for the allowable dimensional qualifiers defined as allowable non negatives.</t>
  </si>
  <si>
    <t>us-gaap:PaymentsForLeaseCommissions</t>
  </si>
  <si>
    <t>Flag fail when PaymentsForLeasingCosts is negative in the default or with dimensions except for the allowable dimensional qualifiers defined as allowable non negatives.</t>
  </si>
  <si>
    <t>us-gaap:PaymentsForLeasingCosts</t>
  </si>
  <si>
    <t>Flag fail when PaymentsForLoans is negative in the default or with dimensions except for the allowable dimensional qualifiers defined as allowable non negatives.</t>
  </si>
  <si>
    <t>us-gaap:PaymentsForLoans</t>
  </si>
  <si>
    <t>Flag fail when PaymentsForLossesAndLossAdjustmentExpense is negative in the default or with dimensions except for the allowable dimensional qualifiers defined as allowable non negatives.</t>
  </si>
  <si>
    <t>us-gaap:PaymentsForLossesAndLossAdjustmentExpense</t>
  </si>
  <si>
    <t>Flag fail when PaymentsForOriginationAndPurchasesOfLoansHeldForSale is negative in the default or with dimensions except for the allowable dimensional qualifiers defined as allowable non negatives.</t>
  </si>
  <si>
    <t>us-gaap:PaymentsForOriginationAndPurchasesOfLoansHeldForSale</t>
  </si>
  <si>
    <t>Flag fail when PaymentsForProceedsFromFederalReserveBankStock is negative in the default or with dimensions except for the allowable dimensional qualifiers defined as allowable non negatives.</t>
  </si>
  <si>
    <t>us-gaap:PaymentsForProceedsFromFederalReserveBankStock</t>
  </si>
  <si>
    <t>Flag fail when PaymentsForPurchaseOfOtherAssets1 is negative in the default or with dimensions except for the allowable dimensional qualifiers defined as allowable non negatives.</t>
  </si>
  <si>
    <t>us-gaap:PaymentsForPurchaseOfOtherAssets1</t>
  </si>
  <si>
    <t>Flag fail when PaymentsForReinsurance is negative in the default or with dimensions except for the allowable dimensional qualifiers defined as allowable non negatives.</t>
  </si>
  <si>
    <t>us-gaap:PaymentsForReinsurance</t>
  </si>
  <si>
    <t>Flag fail when PaymentsForRepurchaseOfCommonStockForEmployeeTaxWithholdingObligations is negative in the default or with dimensions except for the allowable dimensional qualifiers defined as allowable non negatives.</t>
  </si>
  <si>
    <t>us-gaap:PaymentsForRepurchaseOfCommonStockForEmployeeTaxWithholdingObligations</t>
  </si>
  <si>
    <t>Flag fail when PaymentsForRepurchaseOfRedeemableNoncontrollingInterest is negative in the default or with dimensions except for the allowable dimensional qualifiers defined as allowable non negatives.</t>
  </si>
  <si>
    <t>us-gaap:PaymentsForRepurchaseOfRedeemableNoncontrollingInterest</t>
  </si>
  <si>
    <t>Flag fail when PaymentsForRepurchaseOfTrustPreferredSecurities is negative in the default or with dimensions except for the allowable dimensional qualifiers defined as allowable non negatives.</t>
  </si>
  <si>
    <t>us-gaap:PaymentsForRepurchaseOfTrustPreferredSecurities</t>
  </si>
  <si>
    <t>Flag fail when PaymentsForSecuritiesPurchasedUnderAgreementsToResell is negative in the default or with dimensions except for the allowable dimensional qualifiers defined as allowable non negatives.</t>
  </si>
  <si>
    <t>us-gaap:PaymentsForSecuritiesPurchasedUnderAgreementsToResell</t>
  </si>
  <si>
    <t>Flag fail when PaymentsForSoftware is negative in the default or with dimensions except for the allowable dimensional qualifiers defined as allowable non negatives.</t>
  </si>
  <si>
    <t>us-gaap:PaymentsForSoftware</t>
  </si>
  <si>
    <t>Flag fail when PaymentsForTenantImprovements is negative in the default or with dimensions except for the allowable dimensional qualifiers defined as allowable non negatives.</t>
  </si>
  <si>
    <t>us-gaap:PaymentsForTenantImprovements</t>
  </si>
  <si>
    <t>Flag fail when PaymentsForTimeDeposits is negative in the default or with dimensions except for the allowable dimensional qualifiers defined as allowable non negatives.</t>
  </si>
  <si>
    <t>us-gaap:PaymentsForTimeDeposits</t>
  </si>
  <si>
    <t>Flag fail when PaymentsForUnderwritingExpense is negative in the default or with dimensions except for the allowable dimensional qualifiers defined as allowable non negatives.</t>
  </si>
  <si>
    <t>us-gaap:PaymentsForUnderwritingExpense</t>
  </si>
  <si>
    <t>Flag fail when PaymentsOfDebtExtinguishmentCosts is negative in the default or with dimensions except for the allowable dimensional qualifiers defined as allowable non negatives.</t>
  </si>
  <si>
    <t>us-gaap:PaymentsOfDebtExtinguishmentCosts</t>
  </si>
  <si>
    <t>Flag fail when PaymentsOfDerivativeIssuanceCosts is negative in the default or with dimensions except for the allowable dimensional qualifiers defined as allowable non negatives.</t>
  </si>
  <si>
    <t>us-gaap:PaymentsOfDerivativeIssuanceCosts</t>
  </si>
  <si>
    <t>Flag fail when PaymentsRelatedToTaxWithholdingForShareBasedCompensation is negative in the default or with dimensions except for the allowable dimensional qualifiers defined as allowable non negatives.</t>
  </si>
  <si>
    <t>us-gaap:PaymentsRelatedToTaxWithholdingForShareBasedCompensation</t>
  </si>
  <si>
    <t>Flag fail when PaymentsToAcquireAndDevelopRealEstate is negative in the default or with dimensions except for the allowable dimensional qualifiers defined as allowable non negatives.</t>
  </si>
  <si>
    <t>us-gaap:PaymentsToAcquireAndDevelopRealEstate</t>
  </si>
  <si>
    <t>Flag fail when PaymentsToAcquireCommercialRealEstate is negative in the default or with dimensions except for the allowable dimensional qualifiers defined as allowable non negatives.</t>
  </si>
  <si>
    <t>us-gaap:PaymentsToAcquireCommercialRealEstate</t>
  </si>
  <si>
    <t>Flag fail when PaymentsToAcquireFederalHomeLoanBankStock is negative in the default or with dimensions except for the allowable dimensional qualifiers defined as allowable non negatives.</t>
  </si>
  <si>
    <t>us-gaap:PaymentsToAcquireFederalHomeLoanBankStock</t>
  </si>
  <si>
    <t>Flag fail when PaymentsToAcquireHeldForSaleRealEstate is negative in the default or with dimensions except for the allowable dimensional qualifiers defined as allowable non negatives.</t>
  </si>
  <si>
    <t>us-gaap:PaymentsToAcquireHeldForSaleRealEstate</t>
  </si>
  <si>
    <t>Flag fail when PaymentsToAcquireLand is negative in the default or with dimensions except for the allowable dimensional qualifiers defined as allowable non negatives.</t>
  </si>
  <si>
    <t>us-gaap:PaymentsToAcquireLand</t>
  </si>
  <si>
    <t>Flag fail when PaymentsToAcquireLoansHeldForInvestment is negative in the default or with dimensions except for the allowable dimensional qualifiers defined as allowable non negatives.</t>
  </si>
  <si>
    <t>us-gaap:PaymentsToAcquireLoansHeldForInvestment</t>
  </si>
  <si>
    <t>Flag fail when PaymentsToAcquireManagementContractRights is negative in the default or with dimensions except for the allowable dimensional qualifiers defined as allowable non negatives.</t>
  </si>
  <si>
    <t>us-gaap:PaymentsToAcquireManagementContractRights</t>
  </si>
  <si>
    <t>Flag fail when PaymentsToAcquireMortgageBackedSecuritiesMBSCategorizedAsAvailableForSale is negative in the default or with dimensions except for the allowable dimensional qualifiers defined as allowable non negatives.</t>
  </si>
  <si>
    <t>us-gaap:PaymentsToAcquireMortgageBackedSecuritiesMBSCategorizedAsAvailableForSale</t>
  </si>
  <si>
    <t>Flag fail when PaymentsToAcquireMortgageBackedSecuritiesMBSCategorizedAsHeldToMaturity is negative in the default or with dimensions except for the allowable dimensional qualifiers defined as allowable non negatives.</t>
  </si>
  <si>
    <t>us-gaap:PaymentsToAcquireMortgageBackedSecuritiesMBSCategorizedAsHeldToMaturity</t>
  </si>
  <si>
    <t>Flag fail when PaymentsToAcquireMortgageNotesReceivable is negative in the default or with dimensions except for the allowable dimensional qualifiers defined as allowable non negatives.</t>
  </si>
  <si>
    <t>us-gaap:PaymentsToAcquireMortgageNotesReceivable</t>
  </si>
  <si>
    <t>Flag fail when PaymentsToAcquireMortgageServicingRightsMSR is negative in the default or with dimensions except for the allowable dimensional qualifiers defined as allowable non negatives.</t>
  </si>
  <si>
    <t>us-gaap:PaymentsToAcquireMortgageServicingRightsMSR</t>
  </si>
  <si>
    <t>Flag fail when PaymentsToAcquireOtherRealEstate is negative in the default or with dimensions except for the allowable dimensional qualifiers defined as allowable non negatives.</t>
  </si>
  <si>
    <t>us-gaap:PaymentsToAcquireOtherRealEstate</t>
  </si>
  <si>
    <t>Flag fail when PaymentsToAcquirePartnersInterestInRealEstatePartnershipNetOfCashAcquired is negative in the default or with dimensions except for the allowable dimensional qualifiers defined as allowable non negatives.</t>
  </si>
  <si>
    <t>us-gaap:PaymentsToAcquirePartnersInterestInRealEstatePartnershipNetOfCashAcquired</t>
  </si>
  <si>
    <t>Flag fail when PaymentsToAcquirePropertyPlantAndEquipment is negative in the default or with dimensions except for the allowable dimensional qualifiers defined as allowable non negatives.</t>
  </si>
  <si>
    <t>us-gaap:PaymentsToAcquirePropertyPlantAndEquipment</t>
  </si>
  <si>
    <t>Flag fail when PaymentsToAcquireRealEstate is negative in the default or with dimensions except for the allowable dimensional qualifiers defined as allowable non negatives.</t>
  </si>
  <si>
    <t>us-gaap:PaymentsToAcquireRealEstate</t>
  </si>
  <si>
    <t>Flag fail when PaymentsToAcquireRealEstateHeldForInvestment is negative in the default or with dimensions except for the allowable dimensional qualifiers defined as allowable non negatives.</t>
  </si>
  <si>
    <t>us-gaap:PaymentsToAcquireRealEstateHeldForInvestment</t>
  </si>
  <si>
    <t>Flag fail when PaymentsToAcquireResidentialRealEstate is negative in the default or with dimensions except for the allowable dimensional qualifiers defined as allowable non negatives.</t>
  </si>
  <si>
    <t>us-gaap:PaymentsToAcquireResidentialRealEstate</t>
  </si>
  <si>
    <t>Flag fail when PaymentsToAcquireTrustPreferredInvestments is negative in the default or with dimensions except for the allowable dimensional qualifiers defined as allowable non negatives.</t>
  </si>
  <si>
    <t>us-gaap:PaymentsToAcquireTrustPreferredInvestments</t>
  </si>
  <si>
    <t>Flag fail when PaymentsToAcquireUSGovernmentSecuritiesPledgedUnderBondIndenture is negative in the default or with dimensions except for the allowable dimensional qualifiers defined as allowable non negatives.</t>
  </si>
  <si>
    <t>us-gaap:PaymentsToAcquireUSGovernmentSecuritiesPledgedUnderBondIndenture</t>
  </si>
  <si>
    <t>Flag fail when PaymentsToDevelopRealEstateAssets is negative in the default or with dimensions except for the allowable dimensional qualifiers defined as allowable non negatives.</t>
  </si>
  <si>
    <t>us-gaap:PaymentsToDevelopRealEstateAssets</t>
  </si>
  <si>
    <t>Flag fail when PaymentsToFundPolicyLoans is negative in the default or with dimensions except for the allowable dimensional qualifiers defined as allowable non negatives.</t>
  </si>
  <si>
    <t>us-gaap:PaymentsToFundPolicyLoans</t>
  </si>
  <si>
    <t>Flag fail when PaymentsToPurchaseLoansHeldForSale is negative in the default or with dimensions except for the allowable dimensional qualifiers defined as allowable non negatives.</t>
  </si>
  <si>
    <t>us-gaap:PaymentsToPurchaseLoansHeldForSale</t>
  </si>
  <si>
    <t>Flag fail when PaymentsToPurchaseMortgageLoansHeldForSale is negative in the default or with dimensions except for the allowable dimensional qualifiers defined as allowable non negatives.</t>
  </si>
  <si>
    <t>us-gaap:PaymentsToPurchaseMortgageLoansHeldForSale</t>
  </si>
  <si>
    <t>Flag fail when PaymentsToPurchaseOtherLoansHeldForSale is negative in the default or with dimensions except for the allowable dimensional qualifiers defined as allowable non negatives.</t>
  </si>
  <si>
    <t>us-gaap:PaymentsToPurchaseOtherLoansHeldForSale</t>
  </si>
  <si>
    <t>Flag fail when PensionAndOtherPostretirementAndPostemploymentBenefitPlansNoncurrentLiabilities is negative in the default or with dimensions except for the allowable dimensional qualifiers defined as allowable non negatives.</t>
  </si>
  <si>
    <t>us-gaap:PensionAndOtherPostretirementAndPostemploymentBenefitPlansNoncurrentLiabilities</t>
  </si>
  <si>
    <t>Flag fail when PlannedMajorMaintenanceActivitiesEffectOfChangeOnPriorPeriodPerShareAmountsDilutedEarningsPerShare is negative in the default or with dimensions except for the allowable dimensional qualifiers defined as allowable non negatives.</t>
  </si>
  <si>
    <t>us-gaap:PlannedMajorMaintenanceActivitiesEffectOfChangeOnPriorPeriodPerShareAmountsDilutedEarningsPerShare</t>
  </si>
  <si>
    <t>Flag fail when PolicyChargesInsurance is negative in the default or with dimensions except for the allowable dimensional qualifiers defined as allowable non negatives.</t>
  </si>
  <si>
    <t>us-gaap:PolicyChargesInsurance</t>
  </si>
  <si>
    <t>Flag fail when PolicyholderBenefitsAndClaimsIncurredGross is negative in the default or with dimensions except for the allowable dimensional qualifiers defined as allowable non negatives.</t>
  </si>
  <si>
    <t>us-gaap:PolicyholderBenefitsAndClaimsIncurredGross</t>
  </si>
  <si>
    <t>Flag fail when PolicyholderBenefitsAndClaimsIncurredHealthCare is negative in the default or with dimensions except for the allowable dimensional qualifiers defined as allowable non negatives.</t>
  </si>
  <si>
    <t>us-gaap:PolicyholderBenefitsAndClaimsIncurredHealthCare</t>
  </si>
  <si>
    <t>Flag fail when PolicyholderBenefitsAndClaimsIncurredLifeAndAnnuity is negative in the default or with dimensions except for the allowable dimensional qualifiers defined as allowable non negatives.</t>
  </si>
  <si>
    <t>us-gaap:PolicyholderBenefitsAndClaimsIncurredLifeAndAnnuity</t>
  </si>
  <si>
    <t>Flag fail when PolicyholderBenefitsAndClaimsIncurredOther is negative in the default or with dimensions except for the allowable dimensional qualifiers defined as allowable non negatives.</t>
  </si>
  <si>
    <t>us-gaap:PolicyholderBenefitsAndClaimsIncurredOther</t>
  </si>
  <si>
    <t>Flag fail when PolicyholderDividends is negative in the default or with dimensions except for the allowable dimensional qualifiers defined as allowable non negatives.</t>
  </si>
  <si>
    <t>us-gaap:PolicyholderDividends</t>
  </si>
  <si>
    <t>Flag fail when PolicyholdersSurplus is negative in the default or with dimensions except for the allowable dimensional qualifiers defined as allowable non negatives.</t>
  </si>
  <si>
    <t>us-gaap:PolicyholdersSurplus</t>
  </si>
  <si>
    <t>Flag fail when PostageExpense is negative in the default or with dimensions except for the allowable dimensional qualifiers defined as allowable non negatives.</t>
  </si>
  <si>
    <t>us-gaap:PostageExpense</t>
  </si>
  <si>
    <t>Flag fail when PreferredStockDividend is negative in the default or with dimensions except for the allowable dimensional qualifiers defined as allowable non negatives.</t>
  </si>
  <si>
    <t>us-gaap:PreferredStockDividend</t>
  </si>
  <si>
    <t>Flag fail when PreferredStockDividendsIncomeStatementImpact is negative in the default or with dimensions except for the allowable dimensional qualifiers defined as allowable non negatives.</t>
  </si>
  <si>
    <t>us-gaap:PreferredStockDividendsIncomeStatementImpact</t>
  </si>
  <si>
    <t>Flag fail when PremiumsEarnedNetAccidentAndHealth is negative in the default or with dimensions except for the allowable dimensional qualifiers defined as allowable non negatives.</t>
  </si>
  <si>
    <t>us-gaap:PremiumsEarnedNetAccidentAndHealth</t>
  </si>
  <si>
    <t>Flag fail when PremiumsEarnedNetFinancialGuaranteeInsuranceContracts is negative in the default or with dimensions except for the allowable dimensional qualifiers defined as allowable non negatives.</t>
  </si>
  <si>
    <t>us-gaap:PremiumsEarnedNetFinancialGuaranteeInsuranceContracts</t>
  </si>
  <si>
    <t>Flag fail when PremiumsEarnedNetLife is negative in the default or with dimensions except for the allowable dimensional qualifiers defined as allowable non negatives.</t>
  </si>
  <si>
    <t>us-gaap:PremiumsEarnedNetLife</t>
  </si>
  <si>
    <t>Flag fail when PremiumsEarnedNetPropertyAndCasualty is negative in the default or with dimensions except for the allowable dimensional qualifiers defined as allowable non negatives.</t>
  </si>
  <si>
    <t>us-gaap:PremiumsEarnedNetPropertyAndCasualty</t>
  </si>
  <si>
    <t>Flag fail when PremiumsNetLifeInsuranceInForce is negative in the default or with dimensions except for the allowable dimensional qualifiers defined as allowable non negatives.</t>
  </si>
  <si>
    <t>us-gaap:PremiumsNetLifeInsuranceInForce</t>
  </si>
  <si>
    <t>Flag fail when PremiumsPercentageAssumedToNet is negative in the default or with dimensions except for the allowable dimensional qualifiers defined as allowable non negatives.</t>
  </si>
  <si>
    <t>us-gaap:PremiumsPercentageAssumedToNet</t>
  </si>
  <si>
    <t>Flag fail when PremiumsReceivableAllowanceForDoubtfulAccountsProvisionChargedToExpense is negative in the default or with dimensions except for the allowable dimensional qualifiers defined as allowable non negatives.</t>
  </si>
  <si>
    <t>us-gaap:PremiumsReceivableAllowanceForDoubtfulAccountsProvisionChargedToExpense</t>
  </si>
  <si>
    <t>Flag fail when PremiumsReceivableAllowanceForDoubtfulAccountsProvisionChargedToExpense1 is negative in the default or with dimensions except for the allowable dimensional qualifiers defined as allowable non negatives.</t>
  </si>
  <si>
    <t>us-gaap:PremiumsReceivableAllowanceForDoubtfulAccountsProvisionChargedToExpense1</t>
  </si>
  <si>
    <t>Flag fail when PremiumsWrittenGross is negative in the default or with dimensions except for the allowable dimensional qualifiers defined as allowable non negatives.</t>
  </si>
  <si>
    <t>us-gaap:PremiumsWrittenGross</t>
  </si>
  <si>
    <t>Flag fail when PrepaidExpenseAndOtherAssetsNoncurrent is negative in the default or with dimensions except for the allowable dimensional qualifiers defined as allowable non negatives.</t>
  </si>
  <si>
    <t>us-gaap:PrepaidExpenseAndOtherAssetsNoncurrent</t>
  </si>
  <si>
    <t>Flag fail when PrescriptionDrugSubsidyReceiptsAfterYearFive is negative in the default or with dimensions except for the allowable dimensional qualifiers defined as allowable non negatives.</t>
  </si>
  <si>
    <t>us-gaap:PrescriptionDrugSubsidyReceiptsAfterYearFive</t>
  </si>
  <si>
    <t>Flag fail when PrescriptionDrugSubsidyReceiptsNextRollingTwelveMonths is negative in the default or with dimensions except for the allowable dimensional qualifiers defined as allowable non negatives.</t>
  </si>
  <si>
    <t>us-gaap:PrescriptionDrugSubsidyReceiptsNextRollingTwelveMonths</t>
  </si>
  <si>
    <t>Flag fail when PrescriptionDrugSubsidyReceiptsNextTwelveMonths is negative in the default or with dimensions except for the allowable dimensional qualifiers defined as allowable non negatives.</t>
  </si>
  <si>
    <t>us-gaap:PrescriptionDrugSubsidyReceiptsNextTwelveMonths</t>
  </si>
  <si>
    <t>Flag fail when PrescriptionDrugSubsidyReceiptsRemainderOfFiscalYear is negative in the default or with dimensions except for the allowable dimensional qualifiers defined as allowable non negatives.</t>
  </si>
  <si>
    <t>us-gaap:PrescriptionDrugSubsidyReceiptsRemainderOfFiscalYear</t>
  </si>
  <si>
    <t>Flag fail when PrescriptionDrugSubsidyReceiptsRollingAfterYearFive is negative in the default or with dimensions except for the allowable dimensional qualifiers defined as allowable non negatives.</t>
  </si>
  <si>
    <t>us-gaap:PrescriptionDrugSubsidyReceiptsRollingAfterYearFive</t>
  </si>
  <si>
    <t>Flag fail when PrescriptionDrugSubsidyReceiptsRollingYearFive is negative in the default or with dimensions except for the allowable dimensional qualifiers defined as allowable non negatives.</t>
  </si>
  <si>
    <t>us-gaap:PrescriptionDrugSubsidyReceiptsRollingYearFive</t>
  </si>
  <si>
    <t>Flag fail when PrescriptionDrugSubsidyReceiptsRollingYearFour is negative in the default or with dimensions except for the allowable dimensional qualifiers defined as allowable non negatives.</t>
  </si>
  <si>
    <t>us-gaap:PrescriptionDrugSubsidyReceiptsRollingYearFour</t>
  </si>
  <si>
    <t>Flag fail when PrescriptionDrugSubsidyReceiptsRollingYearThree is negative in the default or with dimensions except for the allowable dimensional qualifiers defined as allowable non negatives.</t>
  </si>
  <si>
    <t>us-gaap:PrescriptionDrugSubsidyReceiptsRollingYearThree</t>
  </si>
  <si>
    <t>Flag fail when PrescriptionDrugSubsidyReceiptsRollingYearTwo is negative in the default or with dimensions except for the allowable dimensional qualifiers defined as allowable non negatives.</t>
  </si>
  <si>
    <t>us-gaap:PrescriptionDrugSubsidyReceiptsRollingYearTwo</t>
  </si>
  <si>
    <t>Flag fail when PrescriptionDrugSubsidyReceiptsYearFive1 is negative in the default or with dimensions except for the allowable dimensional qualifiers defined as allowable non negatives.</t>
  </si>
  <si>
    <t>us-gaap:PrescriptionDrugSubsidyReceiptsYearFive1</t>
  </si>
  <si>
    <t>Flag fail when PrescriptionDrugSubsidyReceiptsYearFour1 is negative in the default or with dimensions except for the allowable dimensional qualifiers defined as allowable non negatives.</t>
  </si>
  <si>
    <t>us-gaap:PrescriptionDrugSubsidyReceiptsYearFour1</t>
  </si>
  <si>
    <t>Flag fail when PrescriptionDrugSubsidyReceiptsYearThree1 is negative in the default or with dimensions except for the allowable dimensional qualifiers defined as allowable non negatives.</t>
  </si>
  <si>
    <t>us-gaap:PrescriptionDrugSubsidyReceiptsYearThree1</t>
  </si>
  <si>
    <t>Flag fail when PrescriptionDrugSubsidyReceiptsYearTwo1 is negative in the default or with dimensions except for the allowable dimensional qualifiers defined as allowable non negatives.</t>
  </si>
  <si>
    <t>us-gaap:PrescriptionDrugSubsidyReceiptsYearTwo1</t>
  </si>
  <si>
    <t>Flag fail when PresentValueOfFutureInsuranceProfitsAmortizationExpense1 is negative in the default or with dimensions except for the allowable dimensional qualifiers defined as allowable non negatives.</t>
  </si>
  <si>
    <t>us-gaap:PresentValueOfFutureInsuranceProfitsAmortizationExpense1</t>
  </si>
  <si>
    <t>Flag fail when PresentValueOfFutureInsuranceProfitsDecrease is negative in the default or with dimensions except for the allowable dimensional qualifiers defined as allowable non negatives.</t>
  </si>
  <si>
    <t>us-gaap:PresentValueOfFutureInsuranceProfitsDecrease</t>
  </si>
  <si>
    <t>Flag fail when PresentValueOfFutureInsuranceProfitsImpairmentWritedown1 is negative in the default or with dimensions except for the allowable dimensional qualifiers defined as allowable non negatives.</t>
  </si>
  <si>
    <t>us-gaap:PresentValueOfFutureInsuranceProfitsImpairmentWritedown1</t>
  </si>
  <si>
    <t>Flag fail when PresentValueOfFutureInsuranceProfitsInterestAccrued1 is negative in the default or with dimensions except for the allowable dimensional qualifiers defined as allowable non negatives.</t>
  </si>
  <si>
    <t>us-gaap:PresentValueOfFutureInsuranceProfitsInterestAccrued1</t>
  </si>
  <si>
    <t>Flag fail when PresentValueOfFutureInsuranceProfitsUnrealizedInvestmentGains1 is negative in the default or with dimensions except for the allowable dimensional qualifiers defined as allowable non negatives.</t>
  </si>
  <si>
    <t>us-gaap:PresentValueOfFutureInsuranceProfitsUnrealizedInvestmentGains1</t>
  </si>
  <si>
    <t>Flag fail when PresentValueOfFutureInsuranceProfitsUnrealizedInvestmentLosses1 is negative in the default or with dimensions except for the allowable dimensional qualifiers defined as allowable non negatives.</t>
  </si>
  <si>
    <t>us-gaap:PresentValueOfFutureInsuranceProfitsUnrealizedInvestmentLosses1</t>
  </si>
  <si>
    <t>Flag fail when PressureMaintenanceOperations is negative in the default or with dimensions except for the allowable dimensional qualifiers defined as allowable non negatives.</t>
  </si>
  <si>
    <t>us-gaap:PressureMaintenanceOperations</t>
  </si>
  <si>
    <t>Flag fail when PrincipalAmountOutstandingOnLoansManagedAndSecuritized is negative in the default or with dimensions except for the allowable dimensional qualifiers defined as allowable non negatives.</t>
  </si>
  <si>
    <t>us-gaap:PrincipalAmountOutstandingOnLoansManagedAndSecuritized</t>
  </si>
  <si>
    <t>Flag fail when ProceedsFromAnnuitiesAndInvestmentCertificates is negative in the default or with dimensions except for the allowable dimensional qualifiers defined as allowable non negatives.</t>
  </si>
  <si>
    <t>us-gaap:ProceedsFromAnnuitiesAndInvestmentCertificates</t>
  </si>
  <si>
    <t>Flag fail when ProceedsFromBankDebt is negative in the default or with dimensions except for the allowable dimensional qualifiers defined as allowable non negatives.</t>
  </si>
  <si>
    <t>us-gaap:ProceedsFromBankDebt</t>
  </si>
  <si>
    <t>Flag fail when ProceedsFromCollectionOfAdvanceToAffiliate is negative in the default or with dimensions except for the allowable dimensional qualifiers defined as allowable non negatives.</t>
  </si>
  <si>
    <t>us-gaap:ProceedsFromCollectionOfAdvanceToAffiliate</t>
  </si>
  <si>
    <t>Flag fail when ProceedsFromCollectionOfLoansHeldForSale is negative in the default or with dimensions except for the allowable dimensional qualifiers defined as allowable non negatives.</t>
  </si>
  <si>
    <t>us-gaap:ProceedsFromCollectionOfLoansHeldForSale</t>
  </si>
  <si>
    <t>Flag fail when ProceedsFromCollectionOfLongtermLoansToRelatedParties is negative in the default or with dimensions except for the allowable dimensional qualifiers defined as allowable non negatives.</t>
  </si>
  <si>
    <t>us-gaap:ProceedsFromCollectionOfLongtermLoansToRelatedParties</t>
  </si>
  <si>
    <t>Flag fail when ProceedsFromCollectionOfOtherLoansHeldForSale is negative in the default or with dimensions except for the allowable dimensional qualifiers defined as allowable non negatives.</t>
  </si>
  <si>
    <t>us-gaap:ProceedsFromCollectionOfOtherLoansHeldForSale</t>
  </si>
  <si>
    <t>Flag fail when ProceedsFromCollectionOfPolicyLoans is negative in the default or with dimensions except for the allowable dimensional qualifiers defined as allowable non negatives.</t>
  </si>
  <si>
    <t>us-gaap:ProceedsFromCollectionOfPolicyLoans</t>
  </si>
  <si>
    <t>Flag fail when ProceedsFromCollectionOfRetainedInterestInSecuritizedReceivablesCategorizedAsAvailableForSale is negative in the default or with dimensions except for the allowable dimensional qualifiers defined as allowable non negatives.</t>
  </si>
  <si>
    <t>us-gaap:ProceedsFromCollectionOfRetainedInterestInSecuritizedReceivablesCategorizedAsAvailableForSale</t>
  </si>
  <si>
    <t>Flag fail when ProceedsFromCollectionOfRetainedInterestInSecuritizedReceivablesCategorizedAsHeldToMaturity is negative in the default or with dimensions except for the allowable dimensional qualifiers defined as allowable non negatives.</t>
  </si>
  <si>
    <t>us-gaap:ProceedsFromCollectionOfRetainedInterestInSecuritizedReceivablesCategorizedAsHeldToMaturity</t>
  </si>
  <si>
    <t>Flag fail when ProceedsFromConstructionLoansPayable is negative in the default or with dimensions except for the allowable dimensional qualifiers defined as allowable non negatives.</t>
  </si>
  <si>
    <t>us-gaap:ProceedsFromConstructionLoansPayable</t>
  </si>
  <si>
    <t>Flag fail when ProceedsFromDepositsWithOtherInstitutions is negative in the default or with dimensions except for the allowable dimensional qualifiers defined as allowable non negatives.</t>
  </si>
  <si>
    <t>us-gaap:ProceedsFromDepositsWithOtherInstitutions</t>
  </si>
  <si>
    <t>Flag fail when ProceedsFromDerivativeInstrumentInvestingActivities is negative in the default or with dimensions except for the allowable dimensional qualifiers defined as allowable non negatives.</t>
  </si>
  <si>
    <t>us-gaap:ProceedsFromDerivativeInstrumentInvestingActivities</t>
  </si>
  <si>
    <t>Flag fail when ProceedsFromDistributionsReceivedFromRealEstatePartnerships is negative in the default or with dimensions except for the allowable dimensional qualifiers defined as allowable non negatives.</t>
  </si>
  <si>
    <t>us-gaap:ProceedsFromDistributionsReceivedFromRealEstatePartnerships</t>
  </si>
  <si>
    <t>Flag fail when ProceedsFromDivestitureOfRealEstatePartnership is negative in the default or with dimensions except for the allowable dimensional qualifiers defined as allowable non negatives.</t>
  </si>
  <si>
    <t>us-gaap:ProceedsFromDivestitureOfRealEstatePartnership</t>
  </si>
  <si>
    <t>Flag fail when ProceedsFromEquityMethodInvestmentDividendsOrDistributionsReturnOfCapital is negative in the default or with dimensions except for the allowable dimensional qualifiers defined as allowable non negatives.</t>
  </si>
  <si>
    <t>us-gaap:ProceedsFromEquityMethodInvestmentDividendsOrDistributionsReturnOfCapital</t>
  </si>
  <si>
    <t>Flag fail when ProceedsFromFederalHomeLoanBankBorrowings is negative in the default or with dimensions except for the allowable dimensional qualifiers defined as allowable non negatives.</t>
  </si>
  <si>
    <t>us-gaap:ProceedsFromFederalHomeLoanBankBorrowings</t>
  </si>
  <si>
    <t>Flag fail when ProceedsFromInsurancePremiumsCollected is negative in the default or with dimensions except for the allowable dimensional qualifiers defined as allowable non negatives.</t>
  </si>
  <si>
    <t>us-gaap:ProceedsFromInsurancePremiumsCollected</t>
  </si>
  <si>
    <t>Flag fail when ProceedsFromIssuanceOfCommonStockDividendReinvestmentPlan is negative in the default or with dimensions except for the allowable dimensional qualifiers defined as allowable non negatives.</t>
  </si>
  <si>
    <t>us-gaap:ProceedsFromIssuanceOfCommonStockDividendReinvestmentPlan</t>
  </si>
  <si>
    <t>Flag fail when ProceedsFromIssuanceOfDebt is negative in the default or with dimensions except for the allowable dimensional qualifiers defined as allowable non negatives.</t>
  </si>
  <si>
    <t>us-gaap:ProceedsFromIssuanceOfDebt</t>
  </si>
  <si>
    <t>Flag fail when ProceedsFromIssuanceOfPreferredStockPreferenceStockAndWarrants is negative in the default or with dimensions except for the allowable dimensional qualifiers defined as allowable non negatives.</t>
  </si>
  <si>
    <t>us-gaap:ProceedsFromIssuanceOfPreferredStockPreferenceStockAndWarrants</t>
  </si>
  <si>
    <t>Flag fail when ProceedsFromIssuanceOfSharesUnderIncentiveAndShareBasedCompensationPlansIncludingStockOptions is negative in the default or with dimensions except for the allowable dimensional qualifiers defined as allowable non negatives.</t>
  </si>
  <si>
    <t>us-gaap:ProceedsFromIssuanceOfSharesUnderIncentiveAndShareBasedCompensationPlansIncludingStockOptions</t>
  </si>
  <si>
    <t>Flag fail when ProceedsFromIssuanceOfTrustPreferredSecurities is negative in the default or with dimensions except for the allowable dimensional qualifiers defined as allowable non negatives.</t>
  </si>
  <si>
    <t>us-gaap:ProceedsFromIssuanceOfTrustPreferredSecurities</t>
  </si>
  <si>
    <t>Flag fail when ProceedsFromLoanAndLeaseOriginationsAndPrincipalCollections1 is negative in the default or with dimensions except for the allowable dimensional qualifiers defined as allowable non negatives.</t>
  </si>
  <si>
    <t>us-gaap:ProceedsFromLoanAndLeaseOriginationsAndPrincipalCollections1</t>
  </si>
  <si>
    <t>Flag fail when ProceedsFromLoanOriginations is negative in the default or with dimensions except for the allowable dimensional qualifiers defined as allowable non negatives.</t>
  </si>
  <si>
    <t>us-gaap:ProceedsFromLoanOriginations</t>
  </si>
  <si>
    <t>Flag fail when ProceedsFromLoanOriginations1 is negative in the default or with dimensions except for the allowable dimensional qualifiers defined as allowable non negatives.</t>
  </si>
  <si>
    <t>us-gaap:ProceedsFromLoanOriginations1</t>
  </si>
  <si>
    <t>Flag fail when ProceedsFromLoans is negative in the default or with dimensions except for the allowable dimensional qualifiers defined as allowable non negatives.</t>
  </si>
  <si>
    <t>us-gaap:ProceedsFromLoans</t>
  </si>
  <si>
    <t>Flag fail when ProceedsFromMaturitiesPrepaymentsAndCallsOfMortgageBackedSecuritiesMBS is negative in the default or with dimensions except for the allowable dimensional qualifiers defined as allowable non negatives.</t>
  </si>
  <si>
    <t>us-gaap:ProceedsFromMaturitiesPrepaymentsAndCallsOfMortgageBackedSecuritiesMBS</t>
  </si>
  <si>
    <t>Flag fail when ProceedsFromMaturitiesPrepaymentsAndCallsOfOtherInvestments is negative in the default or with dimensions except for the allowable dimensional qualifiers defined as allowable non negatives.</t>
  </si>
  <si>
    <t>us-gaap:ProceedsFromMaturitiesPrepaymentsAndCallsOfOtherInvestments</t>
  </si>
  <si>
    <t>Flag fail when ProceedsFromMaturitiesPrepaymentsAndCallsOfSecuritiesOperatingActivities is negative in the default or with dimensions except for the allowable dimensional qualifiers defined as allowable non negatives.</t>
  </si>
  <si>
    <t>us-gaap:ProceedsFromMaturitiesPrepaymentsAndCallsOfSecuritiesOperatingActivities</t>
  </si>
  <si>
    <t>Flag fail when ProceedsFromOtherDeposits is negative in the default or with dimensions except for the allowable dimensional qualifiers defined as allowable non negatives.</t>
  </si>
  <si>
    <t>us-gaap:ProceedsFromOtherDeposits</t>
  </si>
  <si>
    <t>Flag fail when ProceedsFromPrincipalRepaymentsOnLoansAndLeasesHeldForInvestment is negative in the default or with dimensions except for the allowable dimensional qualifiers defined as allowable non negatives.</t>
  </si>
  <si>
    <t>us-gaap:ProceedsFromPrincipalRepaymentsOnLoansAndLeasesHeldForInvestment</t>
  </si>
  <si>
    <t>Flag fail when ProceedsFromRecoveriesOfLoanPreviouslyChargedOff is negative in the default or with dimensions except for the allowable dimensional qualifiers defined as allowable non negatives.</t>
  </si>
  <si>
    <t>us-gaap:ProceedsFromRecoveriesOfLoanPreviouslyChargedOff</t>
  </si>
  <si>
    <t>Flag fail when ProceedsFromRelatedPartyDebt is negative in the default or with dimensions except for the allowable dimensional qualifiers defined as allowable non negatives.</t>
  </si>
  <si>
    <t>us-gaap:ProceedsFromRelatedPartyDebt</t>
  </si>
  <si>
    <t>Flag fail when ProceedsFromRepaymentOfLoansToPurchaseCommonStock is negative in the default or with dimensions except for the allowable dimensional qualifiers defined as allowable non negatives.</t>
  </si>
  <si>
    <t>us-gaap:ProceedsFromRepaymentOfLoansToPurchaseCommonStock</t>
  </si>
  <si>
    <t>Flag fail when ProceedsFromSaleAndCollectionOfLoansHeldforsale is negative in the default or with dimensions except for the allowable dimensional qualifiers defined as allowable non negatives.</t>
  </si>
  <si>
    <t>us-gaap:ProceedsFromSaleAndCollectionOfLoansHeldforsale</t>
  </si>
  <si>
    <t>Flag fail when ProceedsFromSaleAndCollectionOfMortgageNotesReceivable is negative in the default or with dimensions except for the allowable dimensional qualifiers defined as allowable non negatives.</t>
  </si>
  <si>
    <t>us-gaap:ProceedsFromSaleAndCollectionOfMortgageNotesReceivable</t>
  </si>
  <si>
    <t>Flag fail when ProceedsFromSaleOfDonorRestrictedAssets is negative in the default or with dimensions except for the allowable dimensional qualifiers defined as allowable non negatives.</t>
  </si>
  <si>
    <t>us-gaap:ProceedsFromSaleOfDonorRestrictedAssets</t>
  </si>
  <si>
    <t>Flag fail when ProceedsFromSaleOfFederalHomeLoanBankStock is negative in the default or with dimensions except for the allowable dimensional qualifiers defined as allowable non negatives.</t>
  </si>
  <si>
    <t>us-gaap:ProceedsFromSaleOfFederalHomeLoanBankStock</t>
  </si>
  <si>
    <t>Flag fail when ProceedsFromSaleOfLand is negative in the default or with dimensions except for the allowable dimensional qualifiers defined as allowable non negatives.</t>
  </si>
  <si>
    <t>us-gaap:ProceedsFromSaleOfLand</t>
  </si>
  <si>
    <t>Flag fail when ProceedsFromSaleOfLandHeldforinvestment is negative in the default or with dimensions except for the allowable dimensional qualifiers defined as allowable non negatives.</t>
  </si>
  <si>
    <t>us-gaap:ProceedsFromSaleOfLandHeldforinvestment</t>
  </si>
  <si>
    <t>Flag fail when ProceedsFromSaleOfLoansHeldForInvestment is negative in the default or with dimensions except for the allowable dimensional qualifiers defined as allowable non negatives.</t>
  </si>
  <si>
    <t>us-gaap:ProceedsFromSaleOfLoansHeldForInvestment</t>
  </si>
  <si>
    <t>Flag fail when ProceedsFromSaleOfLoansHeldForSale is negative in the default or with dimensions except for the allowable dimensional qualifiers defined as allowable non negatives.</t>
  </si>
  <si>
    <t>us-gaap:ProceedsFromSaleOfLoansHeldForSale</t>
  </si>
  <si>
    <t>Flag fail when ProceedsFromSaleOfMortgageBackedSecuritiesMBSCategorizedAsAvailableForSale is negative in the default or with dimensions except for the allowable dimensional qualifiers defined as allowable non negatives.</t>
  </si>
  <si>
    <t>us-gaap:ProceedsFromSaleOfMortgageBackedSecuritiesMBSCategorizedAsAvailableForSale</t>
  </si>
  <si>
    <t>Flag fail when ProceedsFromSaleOfMortgageServicingRightsMSR is negative in the default or with dimensions except for the allowable dimensional qualifiers defined as allowable non negatives.</t>
  </si>
  <si>
    <t>us-gaap:ProceedsFromSaleOfMortgageServicingRightsMSR</t>
  </si>
  <si>
    <t>Flag fail when ProceedsFromSaleOfOtherAssets1 is negative in the default or with dimensions except for the allowable dimensional qualifiers defined as allowable non negatives.</t>
  </si>
  <si>
    <t>us-gaap:ProceedsFromSaleOfOtherAssets1</t>
  </si>
  <si>
    <t>Flag fail when ProceedsFromSaleOfOtherAssetsInvestingActivities is negative in the default or with dimensions except for the allowable dimensional qualifiers defined as allowable non negatives.</t>
  </si>
  <si>
    <t>us-gaap:ProceedsFromSaleOfOtherAssetsInvestingActivities</t>
  </si>
  <si>
    <t>Flag fail when ProceedsFromSaleOfOtherInvestments is negative in the default or with dimensions except for the allowable dimensional qualifiers defined as allowable non negatives.</t>
  </si>
  <si>
    <t>us-gaap:ProceedsFromSaleOfOtherInvestments</t>
  </si>
  <si>
    <t>Flag fail when ProceedsFromSaleOfOtherLoansHeldForSale is negative in the default or with dimensions except for the allowable dimensional qualifiers defined as allowable non negatives.</t>
  </si>
  <si>
    <t>us-gaap:ProceedsFromSaleOfOtherLoansHeldForSale</t>
  </si>
  <si>
    <t>Flag fail when ProceedsFromSaleOfOtherRealEstate is negative in the default or with dimensions except for the allowable dimensional qualifiers defined as allowable non negatives.</t>
  </si>
  <si>
    <t>us-gaap:ProceedsFromSaleOfOtherRealEstate</t>
  </si>
  <si>
    <t>Flag fail when ProceedsFromSaleOfOtherRealEstateHeldforinvestment is negative in the default or with dimensions except for the allowable dimensional qualifiers defined as allowable non negatives.</t>
  </si>
  <si>
    <t>us-gaap:ProceedsFromSaleOfOtherRealEstateHeldforinvestment</t>
  </si>
  <si>
    <t>Flag fail when ProceedsFromSaleOfPropertyHeldForSale is negative in the default or with dimensions except for the allowable dimensional qualifiers defined as allowable non negatives.</t>
  </si>
  <si>
    <t>us-gaap:ProceedsFromSaleOfPropertyHeldForSale</t>
  </si>
  <si>
    <t>Flag fail when ProceedsFromSaleOfPropertyPlantAndEquipment is negative in the default or with dimensions except for the allowable dimensional qualifiers defined as allowable non negatives.</t>
  </si>
  <si>
    <t>us-gaap:ProceedsFromSaleOfPropertyPlantAndEquipment</t>
  </si>
  <si>
    <t>Flag fail when ProceedsFromSaleOfRealEstateHeldforinvestment is negative in the default or with dimensions except for the allowable dimensional qualifiers defined as allowable non negatives.</t>
  </si>
  <si>
    <t>us-gaap:ProceedsFromSaleOfRealEstateHeldforinvestment</t>
  </si>
  <si>
    <t>Flag fail when ProceedsFromSaleOfSecuritiesOperatingActivities is negative in the default or with dimensions except for the allowable dimensional qualifiers defined as allowable non negatives.</t>
  </si>
  <si>
    <t>us-gaap:ProceedsFromSaleOfSecuritiesOperatingActivities</t>
  </si>
  <si>
    <t>Flag fail when ProceedsFromSaleOfTrustAssetsToPayExpenses is negative in the default or with dimensions except for the allowable dimensional qualifiers defined as allowable non negatives.</t>
  </si>
  <si>
    <t>us-gaap:ProceedsFromSaleOfTrustAssetsToPayExpenses</t>
  </si>
  <si>
    <t>Flag fail when ProceedsFromSecuredLinesOfCredit is negative in the default or with dimensions except for the allowable dimensional qualifiers defined as allowable non negatives.</t>
  </si>
  <si>
    <t>us-gaap:ProceedsFromSecuredLinesOfCredit</t>
  </si>
  <si>
    <t>Flag fail when ProceedsFromSecuredNotesPayable is negative in the default or with dimensions except for the allowable dimensional qualifiers defined as allowable non negatives.</t>
  </si>
  <si>
    <t>us-gaap:ProceedsFromSecuredNotesPayable</t>
  </si>
  <si>
    <t>Flag fail when ProceedsFromSecuritizationsOfLoansHeldForSale is negative in the default or with dimensions except for the allowable dimensional qualifiers defined as allowable non negatives.</t>
  </si>
  <si>
    <t>us-gaap:ProceedsFromSecuritizationsOfLoansHeldForSale</t>
  </si>
  <si>
    <t>Flag fail when ProceedsFromShortTermCapitalLeaseObligations is negative in the default or with dimensions except for the allowable dimensional qualifiers defined as allowable non negatives.</t>
  </si>
  <si>
    <t>us-gaap:ProceedsFromShortTermCapitalLeaseObligations</t>
  </si>
  <si>
    <t>Flag fail when ProceedsFromTimeDepositsAccepted is negative in the default or with dimensions except for the allowable dimensional qualifiers defined as allowable non negatives.</t>
  </si>
  <si>
    <t>us-gaap:ProceedsFromTimeDepositsAccepted</t>
  </si>
  <si>
    <t>Flag fail when ProceedsFromUnsecuredLinesOfCredit is negative in the default or with dimensions except for the allowable dimensional qualifiers defined as allowable non negatives.</t>
  </si>
  <si>
    <t>us-gaap:ProceedsFromUnsecuredLinesOfCredit</t>
  </si>
  <si>
    <t>Flag fail when ProceedsFromUnsecuredNotesPayable is negative in the default or with dimensions except for the allowable dimensional qualifiers defined as allowable non negatives.</t>
  </si>
  <si>
    <t>us-gaap:ProceedsFromUnsecuredNotesPayable</t>
  </si>
  <si>
    <t>Flag fail when ProductionAndDistributionCosts is negative in the default or with dimensions except for the allowable dimensional qualifiers defined as allowable non negatives.</t>
  </si>
  <si>
    <t>us-gaap:ProductionAndDistributionCosts</t>
  </si>
  <si>
    <t>Flag fail when ProductionBarrelsOfOilEquivalents1 is negative in the default or with dimensions except for the allowable dimensional qualifiers defined as allowable non negatives.</t>
  </si>
  <si>
    <t>us-gaap:ProductionBarrelsOfOilEquivalents1</t>
  </si>
  <si>
    <t>Flag fail when ProductionCosts is negative in the default or with dimensions except for the allowable dimensional qualifiers defined as allowable non negatives.</t>
  </si>
  <si>
    <t>us-gaap:ProductionCosts</t>
  </si>
  <si>
    <t>Flag fail when ProductionTaxExpense is negative in the default or with dimensions except for the allowable dimensional qualifiers defined as allowable non negatives.</t>
  </si>
  <si>
    <t>us-gaap:ProductionTaxExpense</t>
  </si>
  <si>
    <t>Flag fail when ProductiveGasWellsNumberOfWellsGross is negative in the default or with dimensions except for the allowable dimensional qualifiers defined as allowable non negatives.</t>
  </si>
  <si>
    <t>us-gaap:ProductiveGasWellsNumberOfWellsGross</t>
  </si>
  <si>
    <t>Flag fail when ProductiveGasWellsNumberOfWellsNet is negative in the default or with dimensions except for the allowable dimensional qualifiers defined as allowable non negatives.</t>
  </si>
  <si>
    <t>us-gaap:ProductiveGasWellsNumberOfWellsNet</t>
  </si>
  <si>
    <t>Flag fail when ProductiveGasWellsNumberOfWellsWithMultipleCompletionsGross is negative in the default or with dimensions except for the allowable dimensional qualifiers defined as allowable non negatives.</t>
  </si>
  <si>
    <t>us-gaap:ProductiveGasWellsNumberOfWellsWithMultipleCompletionsGross</t>
  </si>
  <si>
    <t>Flag fail when ProductiveGasWellsNumberOfWellsWithMultipleCompletionsNet is negative in the default or with dimensions except for the allowable dimensional qualifiers defined as allowable non negatives.</t>
  </si>
  <si>
    <t>us-gaap:ProductiveGasWellsNumberOfWellsWithMultipleCompletionsNet</t>
  </si>
  <si>
    <t>Flag fail when ProductiveOilWellsNumberOfWellsGross is negative in the default or with dimensions except for the allowable dimensional qualifiers defined as allowable non negatives.</t>
  </si>
  <si>
    <t>us-gaap:ProductiveOilWellsNumberOfWellsGross</t>
  </si>
  <si>
    <t>Flag fail when ProductiveOilWellsNumberOfWellsNet is negative in the default or with dimensions except for the allowable dimensional qualifiers defined as allowable non negatives.</t>
  </si>
  <si>
    <t>us-gaap:ProductiveOilWellsNumberOfWellsNet</t>
  </si>
  <si>
    <t>Flag fail when ProductiveOilWellsNumberOfWellsWithMultipleCompletionsGross is negative in the default or with dimensions except for the allowable dimensional qualifiers defined as allowable non negatives.</t>
  </si>
  <si>
    <t>us-gaap:ProductiveOilWellsNumberOfWellsWithMultipleCompletionsGross</t>
  </si>
  <si>
    <t>Flag fail when ProductiveOilWellsNumberOfWellsWithMultipleCompletionsNet is negative in the default or with dimensions except for the allowable dimensional qualifiers defined as allowable non negatives.</t>
  </si>
  <si>
    <t>us-gaap:ProductiveOilWellsNumberOfWellsWithMultipleCompletionsNet</t>
  </si>
  <si>
    <t>Flag fail when ProductWarrantyAccrualCurrent is negative in the default or with dimensions except for the allowable dimensional qualifiers defined as allowable non negatives.</t>
  </si>
  <si>
    <t>us-gaap:ProductWarrantyAccrualCurrent</t>
  </si>
  <si>
    <t>Flag fail when ProfessionalAndContractServicesExpense is negative in the default or with dimensions except for the allowable dimensional qualifiers defined as allowable non negatives.</t>
  </si>
  <si>
    <t>us-gaap:ProfessionalAndContractServicesExpense</t>
  </si>
  <si>
    <t>Flag fail when ProfessionalFees is negative in the default or with dimensions except for the allowable dimensional qualifiers defined as allowable non negatives.</t>
  </si>
  <si>
    <t>us-gaap:ProfessionalFees</t>
  </si>
  <si>
    <t>Flag fail when ProgramRightsObligations is negative in the default or with dimensions except for the allowable dimensional qualifiers defined as allowable non negatives.</t>
  </si>
  <si>
    <t>us-gaap:ProgramRightsObligations</t>
  </si>
  <si>
    <t>Flag fail when ProgramRightsObligationsCurrent is negative in the default or with dimensions except for the allowable dimensional qualifiers defined as allowable non negatives.</t>
  </si>
  <si>
    <t>us-gaap:ProgramRightsObligationsCurrent</t>
  </si>
  <si>
    <t>Flag fail when ProgramRightsObligationsNoncurrent is negative in the default or with dimensions except for the allowable dimensional qualifiers defined as allowable non negatives.</t>
  </si>
  <si>
    <t>us-gaap:ProgramRightsObligationsNoncurrent</t>
  </si>
  <si>
    <t>Flag fail when PropertyPlantAndEquipmentAdditions is negative in the default or with dimensions except for the allowable dimensional qualifiers defined as allowable non negatives.</t>
  </si>
  <si>
    <t>us-gaap:PropertyPlantAndEquipmentAdditions</t>
  </si>
  <si>
    <t>Flag fail when PropertyPlantAndEquipmentFairValueDisclosure is negative in the default or with dimensions except for the allowable dimensional qualifiers defined as allowable non negatives.</t>
  </si>
  <si>
    <t>us-gaap:PropertyPlantAndEquipmentFairValueDisclosure</t>
  </si>
  <si>
    <t>Flag fail when PropertyPlantAndEquipmentGrossExcludingCapitalLeasedAssets is negative in the default or with dimensions except for the allowable dimensional qualifiers defined as allowable non negatives.</t>
  </si>
  <si>
    <t>us-gaap:PropertyPlantAndEquipmentGrossExcludingCapitalLeasedAssets</t>
  </si>
  <si>
    <t>Flag fail when PropertyPlantAndEquipmentNetExcludingCapitalLeasedAssets is negative in the default or with dimensions except for the allowable dimensional qualifiers defined as allowable non negatives.</t>
  </si>
  <si>
    <t>us-gaap:PropertyPlantAndEquipmentNetExcludingCapitalLeasedAssets</t>
  </si>
  <si>
    <t>Flag fail when PropertySubjectToOrAvailableForOperatingLeaseAccumulatedDepreciation is negative in the default or with dimensions except for the allowable dimensional qualifiers defined as allowable non negatives.</t>
  </si>
  <si>
    <t>us-gaap:PropertySubjectToOrAvailableForOperatingLeaseAccumulatedDepreciation</t>
  </si>
  <si>
    <t>Flag fail when PropertySubjectToOrAvailableForOperatingLeaseNet is negative in the default or with dimensions except for the allowable dimensional qualifiers defined as allowable non negatives.</t>
  </si>
  <si>
    <t>us-gaap:PropertySubjectToOrAvailableForOperatingLeaseNet</t>
  </si>
  <si>
    <t>Flag fail when ProvedDevelopedAndUndevelopedReserveExtensionAndDiscoveryEnergy is negative in the default or with dimensions except for the allowable dimensional qualifiers defined as allowable non negatives.</t>
  </si>
  <si>
    <t>us-gaap:ProvedDevelopedAndUndevelopedReserveExtensionAndDiscoveryEnergy</t>
  </si>
  <si>
    <t>Flag fail when ProvedDevelopedAndUndevelopedReserveImprovedRecoveryEnergy is negative in the default or with dimensions except for the allowable dimensional qualifiers defined as allowable non negatives.</t>
  </si>
  <si>
    <t>us-gaap:ProvedDevelopedAndUndevelopedReserveImprovedRecoveryEnergy</t>
  </si>
  <si>
    <t>Flag fail when ProvedDevelopedAndUndevelopedReserveNetEnergy is negative in the default or with dimensions except for the allowable dimensional qualifiers defined as allowable non negatives.</t>
  </si>
  <si>
    <t>us-gaap:ProvedDevelopedAndUndevelopedReserveNetEnergy</t>
  </si>
  <si>
    <t>Flag fail when ProvedDevelopedAndUndevelopedReserveProductionEnergy is negative in the default or with dimensions except for the allowable dimensional qualifiers defined as allowable non negatives.</t>
  </si>
  <si>
    <t>us-gaap:ProvedDevelopedAndUndevelopedReserveProductionEnergy</t>
  </si>
  <si>
    <t>Flag fail when ProvedDevelopedAndUndevelopedReservePurchaseOfMineralInPlaceEnergy is negative in the default or with dimensions except for the allowable dimensional qualifiers defined as allowable non negatives.</t>
  </si>
  <si>
    <t>us-gaap:ProvedDevelopedAndUndevelopedReservePurchaseOfMineralInPlaceEnergy</t>
  </si>
  <si>
    <t>Flag fail when ProvedDevelopedAndUndevelopedReservesExtensionsDiscoveriesAndAdditions is negative in the default or with dimensions except for the allowable dimensional qualifiers defined as allowable non negatives.</t>
  </si>
  <si>
    <t>us-gaap:ProvedDevelopedAndUndevelopedReservesExtensionsDiscoveriesAndAdditions</t>
  </si>
  <si>
    <t>Flag fail when ProvedDevelopedAndUndevelopedReservesImprovedRecovery is negative in the default or with dimensions except for the allowable dimensional qualifiers defined as allowable non negatives.</t>
  </si>
  <si>
    <t>us-gaap:ProvedDevelopedAndUndevelopedReservesImprovedRecovery</t>
  </si>
  <si>
    <t>Flag fail when ProvedDevelopedAndUndevelopedReservesNet is negative in the default or with dimensions except for the allowable dimensional qualifiers defined as allowable non negatives.</t>
  </si>
  <si>
    <t>us-gaap:ProvedDevelopedAndUndevelopedReservesNet</t>
  </si>
  <si>
    <t>Flag fail when ProvedDevelopedAndUndevelopedReservesProduction is negative in the default or with dimensions except for the allowable dimensional qualifiers defined as allowable non negatives.</t>
  </si>
  <si>
    <t>us-gaap:ProvedDevelopedAndUndevelopedReservesProduction</t>
  </si>
  <si>
    <t>Flag fail when ProvedDevelopedAndUndevelopedReservesPurchasesOfMineralsInPlace is negative in the default or with dimensions except for the allowable dimensional qualifiers defined as allowable non negatives.</t>
  </si>
  <si>
    <t>us-gaap:ProvedDevelopedAndUndevelopedReservesPurchasesOfMineralsInPlace</t>
  </si>
  <si>
    <t>Flag fail when ProvedDevelopedAndUndevelopedReservesSaleOfMineralInPlaceEnergy is negative in the default or with dimensions except for the allowable dimensional qualifiers defined as allowable non negatives.</t>
  </si>
  <si>
    <t>us-gaap:ProvedDevelopedAndUndevelopedReservesSaleOfMineralInPlaceEnergy</t>
  </si>
  <si>
    <t>Flag fail when ProvedDevelopedAndUndevelopedReservesSalesOfMineralsInPlace is negative in the default or with dimensions except for the allowable dimensional qualifiers defined as allowable non negatives.</t>
  </si>
  <si>
    <t>us-gaap:ProvedDevelopedAndUndevelopedReservesSalesOfMineralsInPlace</t>
  </si>
  <si>
    <t>Flag fail when ProvedDevelopedReservesBOE is negative in the default or with dimensions except for the allowable dimensional qualifiers defined as allowable non negatives.</t>
  </si>
  <si>
    <t>us-gaap:ProvedDevelopedReservesBOE</t>
  </si>
  <si>
    <t>Flag fail when ProvedDevelopedReservesBOE1 is negative in the default or with dimensions except for the allowable dimensional qualifiers defined as allowable non negatives.</t>
  </si>
  <si>
    <t>us-gaap:ProvedDevelopedReservesBOE1</t>
  </si>
  <si>
    <t>Flag fail when ProvedDevelopedReservesVolume is negative in the default or with dimensions except for the allowable dimensional qualifiers defined as allowable non negatives.</t>
  </si>
  <si>
    <t>us-gaap:ProvedDevelopedReservesVolume</t>
  </si>
  <si>
    <t>Flag fail when ProvedUndevelopedReserveBOE is negative in the default or with dimensions except for the allowable dimensional qualifiers defined as allowable non negatives.</t>
  </si>
  <si>
    <t>us-gaap:ProvedUndevelopedReserveBOE</t>
  </si>
  <si>
    <t>Flag fail when ProvedUndevelopedReserveBOE1 is negative in the default or with dimensions except for the allowable dimensional qualifiers defined as allowable non negatives.</t>
  </si>
  <si>
    <t>us-gaap:ProvedUndevelopedReserveBOE1</t>
  </si>
  <si>
    <t>Flag fail when ProvedUndevelopedReservesBOE is negative in the default or with dimensions except for the allowable dimensional qualifiers defined as allowable non negatives.</t>
  </si>
  <si>
    <t>us-gaap:ProvedUndevelopedReservesBOE</t>
  </si>
  <si>
    <t>Flag fail when ProvedUndevelopedReservesVolume is negative in the default or with dimensions except for the allowable dimensional qualifiers defined as allowable non negatives.</t>
  </si>
  <si>
    <t>us-gaap:ProvedUndevelopedReservesVolume</t>
  </si>
  <si>
    <t>Flag fail when ProvedUndevelopedReserveVolume is negative in the default or with dimensions except for the allowable dimensional qualifiers defined as allowable non negatives.</t>
  </si>
  <si>
    <t>us-gaap:ProvedUndevelopedReserveVolume</t>
  </si>
  <si>
    <t>Flag fail when ProvisionForLoanLossesExpensed is negative in the default or with dimensions except for the allowable dimensional qualifiers defined as allowable non negatives.</t>
  </si>
  <si>
    <t>us-gaap:ProvisionForLoanLossesExpensed</t>
  </si>
  <si>
    <t>Flag fail when PublicUtilitiesAmountOfAllowanceForFundsUsedDuringConstructionEquityCostsCapitalizedOnlyForRateMakingPurposes is negative in the default or with dimensions except for the allowable dimensional qualifiers defined as allowable non negatives.</t>
  </si>
  <si>
    <t>us-gaap:PublicUtilitiesAmountOfAllowanceForFundsUsedDuringConstructionEquityCostsCapitalizedOnlyForRateMakingPurposes</t>
  </si>
  <si>
    <t>Flag fail when PublicUtilitiesApprovedDebtCapitalStructurePercentage is negative in the default or with dimensions except for the allowable dimensional qualifiers defined as allowable non negatives.</t>
  </si>
  <si>
    <t>us-gaap:PublicUtilitiesApprovedDebtCapitalStructurePercentage</t>
  </si>
  <si>
    <t>Flag fail when PublicUtilitiesApprovedEquityCapitalStructurePercentage is negative in the default or with dimensions except for the allowable dimensional qualifiers defined as allowable non negatives.</t>
  </si>
  <si>
    <t>us-gaap:PublicUtilitiesApprovedEquityCapitalStructurePercentage</t>
  </si>
  <si>
    <t>Flag fail when PublicUtilitiesApprovedReturnOnEquityPercentage is negative in the default or with dimensions except for the allowable dimensional qualifiers defined as allowable non negatives.</t>
  </si>
  <si>
    <t>us-gaap:PublicUtilitiesApprovedReturnOnEquityPercentage</t>
  </si>
  <si>
    <t>Flag fail when PublicUtilitiesInventory is negative in the default or with dimensions except for the allowable dimensional qualifiers defined as allowable non negatives.</t>
  </si>
  <si>
    <t>us-gaap:PublicUtilitiesInventory</t>
  </si>
  <si>
    <t>Flag fail when PublicUtilitiesPropertyPlantAndEquipmentAccumulatedDepreciation is negative in the default or with dimensions except for the allowable dimensional qualifiers defined as allowable non negatives.</t>
  </si>
  <si>
    <t>us-gaap:PublicUtilitiesPropertyPlantAndEquipmentAccumulatedDepreciation</t>
  </si>
  <si>
    <t>Flag fail when PublicUtilitiesPropertyPlantAndEquipmentAmortizationOfPresentValueOfRegulatedAssetForPlantAbandonment is negative in the default or with dimensions except for the allowable dimensional qualifiers defined as allowable non negatives.</t>
  </si>
  <si>
    <t>us-gaap:PublicUtilitiesPropertyPlantAndEquipmentAmortizationOfPresentValueOfRegulatedAssetForPlantAbandonment</t>
  </si>
  <si>
    <t>Flag fail when PublicUtilitiesPropertyPlantAndEquipmentCommon is negative in the default or with dimensions except for the allowable dimensional qualifiers defined as allowable non negatives.</t>
  </si>
  <si>
    <t>us-gaap:PublicUtilitiesPropertyPlantAndEquipmentCommon</t>
  </si>
  <si>
    <t>Flag fail when PublicUtilitiesPropertyPlantAndEquipmentConstructionWorkInProgress is negative in the default or with dimensions except for the allowable dimensional qualifiers defined as allowable non negatives.</t>
  </si>
  <si>
    <t>us-gaap:PublicUtilitiesPropertyPlantAndEquipmentConstructionWorkInProgress</t>
  </si>
  <si>
    <t>Flag fail when PublicUtilitiesPropertyPlantAndEquipmentDistribution is negative in the default or with dimensions except for the allowable dimensional qualifiers defined as allowable non negatives.</t>
  </si>
  <si>
    <t>us-gaap:PublicUtilitiesPropertyPlantAndEquipmentDistribution</t>
  </si>
  <si>
    <t>Flag fail when PublicUtilitiesPropertyPlantAndEquipmentEquipment is negative in the default or with dimensions except for the allowable dimensional qualifiers defined as allowable non negatives.</t>
  </si>
  <si>
    <t>us-gaap:PublicUtilitiesPropertyPlantAndEquipmentEquipment</t>
  </si>
  <si>
    <t>Flag fail when PublicUtilitiesPropertyPlantAndEquipmentFuel is negative in the default or with dimensions except for the allowable dimensional qualifiers defined as allowable non negatives.</t>
  </si>
  <si>
    <t>us-gaap:PublicUtilitiesPropertyPlantAndEquipmentFuel</t>
  </si>
  <si>
    <t>Flag fail when PublicUtilitiesPropertyPlantAndEquipmentGenerationOrProcessing is negative in the default or with dimensions except for the allowable dimensional qualifiers defined as allowable non negatives.</t>
  </si>
  <si>
    <t>us-gaap:PublicUtilitiesPropertyPlantAndEquipmentGenerationOrProcessing</t>
  </si>
  <si>
    <t>Flag fail when PublicUtilitiesPropertyPlantAndEquipmentLand is negative in the default or with dimensions except for the allowable dimensional qualifiers defined as allowable non negatives.</t>
  </si>
  <si>
    <t>us-gaap:PublicUtilitiesPropertyPlantAndEquipmentLand</t>
  </si>
  <si>
    <t>Flag fail when PublicUtilitiesPropertyPlantAndEquipmentNet is negative in the default or with dimensions except for the allowable dimensional qualifiers defined as allowable non negatives.</t>
  </si>
  <si>
    <t>us-gaap:PublicUtilitiesPropertyPlantAndEquipmentNet</t>
  </si>
  <si>
    <t>Flag fail when PublicUtilitiesPropertyPlantAndEquipmentOtherPropertyPlantAndEquipment is negative in the default or with dimensions except for the allowable dimensional qualifiers defined as allowable non negatives.</t>
  </si>
  <si>
    <t>us-gaap:PublicUtilitiesPropertyPlantAndEquipmentOtherPropertyPlantAndEquipment</t>
  </si>
  <si>
    <t>Flag fail when PublicUtilitiesPropertyPlantAndEquipmentPlantInService is negative in the default or with dimensions except for the allowable dimensional qualifiers defined as allowable non negatives.</t>
  </si>
  <si>
    <t>us-gaap:PublicUtilitiesPropertyPlantAndEquipmentPlantInService</t>
  </si>
  <si>
    <t>Flag fail when PublicUtilitiesPropertyPlantAndEquipmentTransmission is negative in the default or with dimensions except for the allowable dimensional qualifiers defined as allowable non negatives.</t>
  </si>
  <si>
    <t>us-gaap:PublicUtilitiesPropertyPlantAndEquipmentTransmission</t>
  </si>
  <si>
    <t>Flag fail when PublicUtilitiesPropertyPlantAndEquipmentTransmissionAndDistribution is negative in the default or with dimensions except for the allowable dimensional qualifiers defined as allowable non negatives.</t>
  </si>
  <si>
    <t>us-gaap:PublicUtilitiesPropertyPlantAndEquipmentTransmissionAndDistribution</t>
  </si>
  <si>
    <t>Flag fail when PublicUtilitiesPropertyPlantAndEquipmentVehicles is negative in the default or with dimensions except for the allowable dimensional qualifiers defined as allowable non negatives.</t>
  </si>
  <si>
    <t>us-gaap:PublicUtilitiesPropertyPlantAndEquipmentVehicles</t>
  </si>
  <si>
    <t>Flag fail when PublicUtilitiesRequestedDebtCapitalStructurePercentage is negative in the default or with dimensions except for the allowable dimensional qualifiers defined as allowable non negatives.</t>
  </si>
  <si>
    <t>us-gaap:PublicUtilitiesRequestedDebtCapitalStructurePercentage</t>
  </si>
  <si>
    <t>Flag fail when PublicUtilitiesRequestedEquityCapitalStructurePercentage is negative in the default or with dimensions except for the allowable dimensional qualifiers defined as allowable non negatives.</t>
  </si>
  <si>
    <t>us-gaap:PublicUtilitiesRequestedEquityCapitalStructurePercentage</t>
  </si>
  <si>
    <t>Flag fail when PublicUtilitiesRequestedReturnOnEquityPercentage is negative in the default or with dimensions except for the allowable dimensional qualifiers defined as allowable non negatives.</t>
  </si>
  <si>
    <t>us-gaap:PublicUtilitiesRequestedReturnOnEquityPercentage</t>
  </si>
  <si>
    <t>Flag fail when PurchaseObligation is negative in the default or with dimensions except for the allowable dimensional qualifiers defined as allowable non negatives.</t>
  </si>
  <si>
    <t>us-gaap:PurchaseObligation</t>
  </si>
  <si>
    <t>Flag fail when PurchaseObligationDueAfterFifthYear is negative in the default or with dimensions except for the allowable dimensional qualifiers defined as allowable non negatives.</t>
  </si>
  <si>
    <t>us-gaap:PurchaseObligationDueAfterFifthYear</t>
  </si>
  <si>
    <t>Flag fail when PurchaseObligationDueInFifthYear is negative in the default or with dimensions except for the allowable dimensional qualifiers defined as allowable non negatives.</t>
  </si>
  <si>
    <t>us-gaap:PurchaseObligationDueInFifthYear</t>
  </si>
  <si>
    <t>Flag fail when PurchaseObligationDueInFourthAndFifthYear is negative in the default or with dimensions except for the allowable dimensional qualifiers defined as allowable non negatives.</t>
  </si>
  <si>
    <t>us-gaap:PurchaseObligationDueInFourthAndFifthYear</t>
  </si>
  <si>
    <t>Flag fail when PurchaseObligationDueInFourthYear is negative in the default or with dimensions except for the allowable dimensional qualifiers defined as allowable non negatives.</t>
  </si>
  <si>
    <t>us-gaap:PurchaseObligationDueInFourthYear</t>
  </si>
  <si>
    <t>Flag fail when PurchaseObligationDueInNextTwelveMonths is negative in the default or with dimensions except for the allowable dimensional qualifiers defined as allowable non negatives.</t>
  </si>
  <si>
    <t>us-gaap:PurchaseObligationDueInNextTwelveMonths</t>
  </si>
  <si>
    <t>Flag fail when PurchaseObligationDueInSecondAndThirdYear is negative in the default or with dimensions except for the allowable dimensional qualifiers defined as allowable non negatives.</t>
  </si>
  <si>
    <t>us-gaap:PurchaseObligationDueInSecondAndThirdYear</t>
  </si>
  <si>
    <t>Flag fail when PurchaseObligationDueInSecondYear is negative in the default or with dimensions except for the allowable dimensional qualifiers defined as allowable non negatives.</t>
  </si>
  <si>
    <t>us-gaap:PurchaseObligationDueInSecondYear</t>
  </si>
  <si>
    <t>Flag fail when PurchaseObligationDueInThirdYear is negative in the default or with dimensions except for the allowable dimensional qualifiers defined as allowable non negatives.</t>
  </si>
  <si>
    <t>us-gaap:PurchaseObligationDueInThirdYear</t>
  </si>
  <si>
    <t>Flag fail when RatioOfIndebtednessToNetCapital1 is negative in the default or with dimensions except for the allowable dimensional qualifiers defined as allowable non negatives.</t>
  </si>
  <si>
    <t>us-gaap:RatioOfIndebtednessToNetCapital1</t>
  </si>
  <si>
    <t>Flag fail when RealEstateAccumulatedDepreciationDepreciationExpense is negative in the default or with dimensions except for the allowable dimensional qualifiers defined as allowable non negatives.</t>
  </si>
  <si>
    <t>us-gaap:RealEstateAccumulatedDepreciationDepreciationExpense</t>
  </si>
  <si>
    <t>Flag fail when RealEstateAndAccumulatedDepreciationAccumulatedDepreciation is negative in the default or with dimensions except for the allowable dimensional qualifiers defined as allowable non negatives.</t>
  </si>
  <si>
    <t>us-gaap:RealEstateAndAccumulatedDepreciationAccumulatedDepreciation</t>
  </si>
  <si>
    <t>Flag fail when RealEstateAndAccumulatedDepreciationAmountOfEncumbrances is negative in the default or with dimensions except for the allowable dimensional qualifiers defined as allowable non negatives.</t>
  </si>
  <si>
    <t>us-gaap:RealEstateAndAccumulatedDepreciationAmountOfEncumbrances</t>
  </si>
  <si>
    <t>Flag fail when RealEstateAndAccumulatedDepreciationCarryingAmountOfBuildingsAndImprovements is negative in the default or with dimensions except for the allowable dimensional qualifiers defined as allowable non negatives.</t>
  </si>
  <si>
    <t>us-gaap:RealEstateAndAccumulatedDepreciationCarryingAmountOfBuildingsAndImprovements</t>
  </si>
  <si>
    <t>Flag fail when RealEstateAndAccumulatedDepreciationCarryingAmountOfLand is negative in the default or with dimensions except for the allowable dimensional qualifiers defined as allowable non negatives.</t>
  </si>
  <si>
    <t>us-gaap:RealEstateAndAccumulatedDepreciationCarryingAmountOfLand</t>
  </si>
  <si>
    <t>Flag fail when RealEstateAndAccumulatedDepreciationCarryingAmountOfLandAndBuildingsAndImprovements is negative in the default or with dimensions except for the allowable dimensional qualifiers defined as allowable non negatives.</t>
  </si>
  <si>
    <t>us-gaap:RealEstateAndAccumulatedDepreciationCarryingAmountOfLandAndBuildingsAndImprovements</t>
  </si>
  <si>
    <t>Flag fail when RealEstateAndAccumulatedDepreciationCostsCapitalizedSubsequentToAcquisitionCarryingCosts is negative in the default or with dimensions except for the allowable dimensional qualifiers defined as allowable non negatives.</t>
  </si>
  <si>
    <t>us-gaap:RealEstateAndAccumulatedDepreciationCostsCapitalizedSubsequentToAcquisitionCarryingCosts</t>
  </si>
  <si>
    <t>Flag fail when RealEstateAndAccumulatedDepreciationCostsCapitalizedSubsequentToAcquisitionImprovements is negative in the default or with dimensions except for the allowable dimensional qualifiers defined as allowable non negatives.</t>
  </si>
  <si>
    <t>us-gaap:RealEstateAndAccumulatedDepreciationCostsCapitalizedSubsequentToAcquisitionImprovements</t>
  </si>
  <si>
    <t>Flag fail when RealEstateAndAccumulatedDepreciationInitialCostOfBuildingsAndImprovements is negative in the default or with dimensions except for the allowable dimensional qualifiers defined as allowable non negatives.</t>
  </si>
  <si>
    <t>us-gaap:RealEstateAndAccumulatedDepreciationInitialCostOfBuildingsAndImprovements</t>
  </si>
  <si>
    <t>Flag fail when RealEstateAndAccumulatedDepreciationInitialCostOfLand is negative in the default or with dimensions except for the allowable dimensional qualifiers defined as allowable non negatives.</t>
  </si>
  <si>
    <t>us-gaap:RealEstateAndAccumulatedDepreciationInitialCostOfLand</t>
  </si>
  <si>
    <t>Flag fail when RealEstateAndAccumulatedDepreciationLifeUsedForDepreciation is negative in the default or with dimensions except for the allowable dimensional qualifiers defined as allowable non negatives.</t>
  </si>
  <si>
    <t>us-gaap:RealEstateAndAccumulatedDepreciationLifeUsedForDepreciation</t>
  </si>
  <si>
    <t>Flag fail when RealEstateImprovements is negative in the default or with dimensions except for the allowable dimensional qualifiers defined as allowable non negatives.</t>
  </si>
  <si>
    <t>us-gaap:RealEstateImprovements</t>
  </si>
  <si>
    <t>Flag fail when RealEstateInvestmentPartnershipCostOfSales is negative in the default or with dimensions except for the allowable dimensional qualifiers defined as allowable non negatives.</t>
  </si>
  <si>
    <t>us-gaap:RealEstateInvestmentPartnershipCostOfSales</t>
  </si>
  <si>
    <t>Flag fail when RealEstateInvestmentPartnershipRevenue is negative in the default or with dimensions except for the allowable dimensional qualifiers defined as allowable non negatives.</t>
  </si>
  <si>
    <t>us-gaap:RealEstateInvestmentPartnershipRevenue</t>
  </si>
  <si>
    <t>Flag fail when RealEstateOwnedAmountOfLossAtAcquisition1 is negative in the default or with dimensions except for the allowable dimensional qualifiers defined as allowable non negatives.</t>
  </si>
  <si>
    <t>us-gaap:RealEstateOwnedAmountOfLossAtAcquisition1</t>
  </si>
  <si>
    <t>Flag fail when RealEstateOwnedValuationAllowanceProvision1 is negative in the default or with dimensions except for the allowable dimensional qualifiers defined as allowable non negatives.</t>
  </si>
  <si>
    <t>us-gaap:RealEstateOwnedValuationAllowanceProvision1</t>
  </si>
  <si>
    <t>Flag fail when RealEstateOwnedValuationAllowanceValuationIncrease is negative in the default or with dimensions except for the allowable dimensional qualifiers defined as allowable non negatives.</t>
  </si>
  <si>
    <t>us-gaap:RealEstateOwnedValuationAllowanceValuationIncrease</t>
  </si>
  <si>
    <t>Flag fail when RealEstateWriteDownOrReserveAmount is negative in the default or with dimensions except for the allowable dimensional qualifiers defined as allowable non negatives.</t>
  </si>
  <si>
    <t>us-gaap:RealEstateWriteDownOrReserveAmount</t>
  </si>
  <si>
    <t>Flag fail when ReceivablesChangeInMethodOfCalculatingImpairmentRecordedInvestment is negative in the default or with dimensions except for the allowable dimensional qualifiers defined as allowable non negatives.</t>
  </si>
  <si>
    <t>us-gaap:ReceivablesChangeInMethodOfCalculatingImpairmentRecordedInvestment</t>
  </si>
  <si>
    <t>Flag fail when ReclassificationToWellsFacilitiesAndEquipmentBasedOnDeterminationOfProvedReserves is negative in the default or with dimensions except for the allowable dimensional qualifiers defined as allowable non negatives.</t>
  </si>
  <si>
    <t>us-gaap:ReclassificationToWellsFacilitiesAndEquipmentBasedOnDeterminationOfProvedReserves</t>
  </si>
  <si>
    <t>Flag fail when RecordedUnconditionalPurchaseObligationDueInNextRollingTwelveMonths is negative in the default or with dimensions except for the allowable dimensional qualifiers defined as allowable non negatives.</t>
  </si>
  <si>
    <t>us-gaap:RecordedUnconditionalPurchaseObligationDueInNextRollingTwelveMonths</t>
  </si>
  <si>
    <t>Flag fail when RecordedUnconditionalPurchaseObligationDueInRemainderOfFiscalYear is negative in the default or with dimensions except for the allowable dimensional qualifiers defined as allowable non negatives.</t>
  </si>
  <si>
    <t>us-gaap:RecordedUnconditionalPurchaseObligationDueInRemainderOfFiscalYear</t>
  </si>
  <si>
    <t>Flag fail when RecordedUnconditionalPurchaseObligationDueInRollingAfterYearFive is negative in the default or with dimensions except for the allowable dimensional qualifiers defined as allowable non negatives.</t>
  </si>
  <si>
    <t>us-gaap:RecordedUnconditionalPurchaseObligationDueInRollingAfterYearFive</t>
  </si>
  <si>
    <t>Flag fail when RecordedUnconditionalPurchaseObligationDueInRollingYearFive is negative in the default or with dimensions except for the allowable dimensional qualifiers defined as allowable non negatives.</t>
  </si>
  <si>
    <t>us-gaap:RecordedUnconditionalPurchaseObligationDueInRollingYearFive</t>
  </si>
  <si>
    <t>Flag fail when RecordedUnconditionalPurchaseObligationDueInRollingYearFour is negative in the default or with dimensions except for the allowable dimensional qualifiers defined as allowable non negatives.</t>
  </si>
  <si>
    <t>us-gaap:RecordedUnconditionalPurchaseObligationDueInRollingYearFour</t>
  </si>
  <si>
    <t>Flag fail when RecordedUnconditionalPurchaseObligationDueInRollingYearThree is negative in the default or with dimensions except for the allowable dimensional qualifiers defined as allowable non negatives.</t>
  </si>
  <si>
    <t>us-gaap:RecordedUnconditionalPurchaseObligationDueInRollingYearThree</t>
  </si>
  <si>
    <t>Flag fail when RecordedUnconditionalPurchaseObligationDueInRollingYearTwo is negative in the default or with dimensions except for the allowable dimensional qualifiers defined as allowable non negatives.</t>
  </si>
  <si>
    <t>us-gaap:RecordedUnconditionalPurchaseObligationDueInRollingYearTwo</t>
  </si>
  <si>
    <t>Flag fail when RedeemableConvertiblePreferredStockValueOfSharesSubscribedButUnissued is negative in the default or with dimensions except for the allowable dimensional qualifiers defined as allowable non negatives.</t>
  </si>
  <si>
    <t>us-gaap:RedeemableConvertiblePreferredStockValueOfSharesSubscribedButUnissued</t>
  </si>
  <si>
    <t>Flag fail when RedeemablePreferredStockValueSharesSubscribedButUnissued is negative in the default or with dimensions except for the allowable dimensional qualifiers defined as allowable non negatives.</t>
  </si>
  <si>
    <t>us-gaap:RedeemablePreferredStockValueSharesSubscribedButUnissued</t>
  </si>
  <si>
    <t>Flag fail when ReductionOfShortTermCapitalLeaseObligations is negative in the default or with dimensions except for the allowable dimensional qualifiers defined as allowable non negatives.</t>
  </si>
  <si>
    <t>us-gaap:ReductionOfShortTermCapitalLeaseObligations</t>
  </si>
  <si>
    <t>Flag fail when RegulatoryAssets is negative in the default or with dimensions except for the allowable dimensional qualifiers defined as allowable non negatives.</t>
  </si>
  <si>
    <t>us-gaap:RegulatoryAssets</t>
  </si>
  <si>
    <t>Flag fail when RegulatoryAssetsNoncurrentFairValueDisclosure is negative in the default or with dimensions except for the allowable dimensional qualifiers defined as allowable non negatives.</t>
  </si>
  <si>
    <t>us-gaap:RegulatoryAssetsNoncurrentFairValueDisclosure</t>
  </si>
  <si>
    <t>Flag fail when RegulatoryLiabilities is negative in the default or with dimensions except for the allowable dimensional qualifiers defined as allowable non negatives.</t>
  </si>
  <si>
    <t>us-gaap:RegulatoryLiabilities</t>
  </si>
  <si>
    <t>Flag fail when ReinsuranceEffectOnClaimsAndBenefitsIncurredNetAmount is negative in the default or with dimensions except for the allowable dimensional qualifiers defined as allowable non negatives.</t>
  </si>
  <si>
    <t>us-gaap:ReinsuranceEffectOnClaimsAndBenefitsIncurredNetAmount</t>
  </si>
  <si>
    <t>Flag fail when ReinsurancePremiumsForInsuranceCompaniesByProductSegmentAmountAssumedFromOtherCompanies is negative in the default or with dimensions except for the allowable dimensional qualifiers defined as allowable non negatives.</t>
  </si>
  <si>
    <t>us-gaap:ReinsurancePremiumsForInsuranceCompaniesByProductSegmentAmountAssumedFromOtherCompanies</t>
  </si>
  <si>
    <t>Flag fail when ReinsurancePremiumsForInsuranceCompaniesByProductSegmentAmountCededToOtherCompanies is negative in the default or with dimensions except for the allowable dimensional qualifiers defined as allowable non negatives.</t>
  </si>
  <si>
    <t>us-gaap:ReinsurancePremiumsForInsuranceCompaniesByProductSegmentAmountCededToOtherCompanies</t>
  </si>
  <si>
    <t>Flag fail when ReinsurancePremiumsForInsuranceCompaniesByProductSegmentGrossAmount is negative in the default or with dimensions except for the allowable dimensional qualifiers defined as allowable non negatives.</t>
  </si>
  <si>
    <t>us-gaap:ReinsurancePremiumsForInsuranceCompaniesByProductSegmentGrossAmount</t>
  </si>
  <si>
    <t>Flag fail when ReinsurancePremiumsForInsuranceCompaniesByProductSegmentNetAmount is negative in the default or with dimensions except for the allowable dimensional qualifiers defined as allowable non negatives.</t>
  </si>
  <si>
    <t>us-gaap:ReinsurancePremiumsForInsuranceCompaniesByProductSegmentNetAmount</t>
  </si>
  <si>
    <t>Flag fail when ReinsurancePremiumsForInsuranceCompaniesByProductSegmentPercentageOfAmountAssumedToNet is negative in the default or with dimensions except for the allowable dimensional qualifiers defined as allowable non negatives.</t>
  </si>
  <si>
    <t>us-gaap:ReinsurancePremiumsForInsuranceCompaniesByProductSegmentPercentageOfAmountAssumedToNet</t>
  </si>
  <si>
    <t>Flag fail when ReinsuranceRecoverableForUnpaidClaimsAndClaimsAdjustments is negative in the default or with dimensions except for the allowable dimensional qualifiers defined as allowable non negatives.</t>
  </si>
  <si>
    <t>us-gaap:ReinsuranceRecoverableForUnpaidClaimsAndClaimsAdjustments</t>
  </si>
  <si>
    <t>Flag fail when ReinsuranceRecoverablesAllowance is negative in the default or with dimensions except for the allowable dimensional qualifiers defined as allowable non negatives.</t>
  </si>
  <si>
    <t>us-gaap:ReinsuranceRecoverablesAllowance</t>
  </si>
  <si>
    <t>Flag fail when ReinsuranceRecoverablesGross is negative in the default or with dimensions except for the allowable dimensional qualifiers defined as allowable non negatives.</t>
  </si>
  <si>
    <t>us-gaap:ReinsuranceRecoverablesGross</t>
  </si>
  <si>
    <t>Flag fail when ReinsuranceRecoverablesOnPaidAndUnpaidLosses is negative in the default or with dimensions except for the allowable dimensional qualifiers defined as allowable non negatives.</t>
  </si>
  <si>
    <t>us-gaap:ReinsuranceRecoverablesOnPaidAndUnpaidLosses</t>
  </si>
  <si>
    <t>Flag fail when ReinsuranceRecoverablesOnPaidLosses is negative in the default or with dimensions except for the allowable dimensional qualifiers defined as allowable non negatives.</t>
  </si>
  <si>
    <t>us-gaap:ReinsuranceRecoverablesOnPaidLosses</t>
  </si>
  <si>
    <t>Flag fail when ReinsuranceRecoverablesOnPaidLossesAllowance is negative in the default or with dimensions except for the allowable dimensional qualifiers defined as allowable non negatives.</t>
  </si>
  <si>
    <t>us-gaap:ReinsuranceRecoverablesOnPaidLossesAllowance</t>
  </si>
  <si>
    <t>Flag fail when ReinsuranceRecoverablesOnPaidLossesGross is negative in the default or with dimensions except for the allowable dimensional qualifiers defined as allowable non negatives.</t>
  </si>
  <si>
    <t>us-gaap:ReinsuranceRecoverablesOnPaidLossesGross</t>
  </si>
  <si>
    <t>Flag fail when ReinsuranceRecoverablesOnUnpaidLosses is negative in the default or with dimensions except for the allowable dimensional qualifiers defined as allowable non negatives.</t>
  </si>
  <si>
    <t>us-gaap:ReinsuranceRecoverablesOnUnpaidLosses</t>
  </si>
  <si>
    <t>Flag fail when ReinsuranceRecoverablesOnUnpaidLossesAllowance is negative in the default or with dimensions except for the allowable dimensional qualifiers defined as allowable non negatives.</t>
  </si>
  <si>
    <t>us-gaap:ReinsuranceRecoverablesOnUnpaidLossesAllowance</t>
  </si>
  <si>
    <t>Flag fail when ReinsuranceRecoverablesOnUnpaidLossesGross is negative in the default or with dimensions except for the allowable dimensional qualifiers defined as allowable non negatives.</t>
  </si>
  <si>
    <t>us-gaap:ReinsuranceRecoverablesOnUnpaidLossesGross</t>
  </si>
  <si>
    <t>Flag fail when ReinsuranceRecoverablesPercentageOfTotal is negative in the default or with dimensions except for the allowable dimensional qualifiers defined as allowable non negatives.</t>
  </si>
  <si>
    <t>us-gaap:ReinsuranceRecoverablesPercentageOfTotal</t>
  </si>
  <si>
    <t>Flag fail when ReinsuranceRetentionPolicyExcessRetentionAmountReinsured is negative in the default or with dimensions except for the allowable dimensional qualifiers defined as allowable non negatives.</t>
  </si>
  <si>
    <t>us-gaap:ReinsuranceRetentionPolicyExcessRetentionAmountReinsured</t>
  </si>
  <si>
    <t>Flag fail when ReinsuranceRetentionPolicyExcessRetentionPercentage is negative in the default or with dimensions except for the allowable dimensional qualifiers defined as allowable non negatives.</t>
  </si>
  <si>
    <t>us-gaap:ReinsuranceRetentionPolicyExcessRetentionPercentage</t>
  </si>
  <si>
    <t>Flag fail when ReinsuranceRetentionPolicyReinsuredRiskPercentage is negative in the default or with dimensions except for the allowable dimensional qualifiers defined as allowable non negatives.</t>
  </si>
  <si>
    <t>us-gaap:ReinsuranceRetentionPolicyReinsuredRiskPercentage</t>
  </si>
  <si>
    <t>Flag fail when RelatedPartyDepositLiabilities is negative in the default or with dimensions except for the allowable dimensional qualifiers defined as allowable non negatives.</t>
  </si>
  <si>
    <t>us-gaap:RelatedPartyDepositLiabilities</t>
  </si>
  <si>
    <t>Flag fail when RelatedPartyTaxExpenseDueFromAffiliatesCurrent is negative in the default or with dimensions except for the allowable dimensional qualifiers defined as allowable non negatives.</t>
  </si>
  <si>
    <t>us-gaap:RelatedPartyTaxExpenseDueFromAffiliatesCurrent</t>
  </si>
  <si>
    <t>Flag fail when RelatedPartyTaxExpenseDueFromAffiliatesDeferred is negative in the default or with dimensions except for the allowable dimensional qualifiers defined as allowable non negatives.</t>
  </si>
  <si>
    <t>us-gaap:RelatedPartyTaxExpenseDueFromAffiliatesDeferred</t>
  </si>
  <si>
    <t>Flag fail when RelatedPartyTaxExpenseDueToAffiliatesCurrent is negative in the default or with dimensions except for the allowable dimensional qualifiers defined as allowable non negatives.</t>
  </si>
  <si>
    <t>us-gaap:RelatedPartyTaxExpenseDueToAffiliatesCurrent</t>
  </si>
  <si>
    <t>Flag fail when RelatedPartyTaxExpenseDueToAffiliatesDeferred is negative in the default or with dimensions except for the allowable dimensional qualifiers defined as allowable non negatives.</t>
  </si>
  <si>
    <t>us-gaap:RelatedPartyTaxExpenseDueToAffiliatesDeferred</t>
  </si>
  <si>
    <t>Flag fail when RelatedPartyTransactionExpensesFromTransactionsWithRelatedParty is negative in the default or with dimensions except for the allowable dimensional qualifiers defined as allowable non negatives.</t>
  </si>
  <si>
    <t>us-gaap:RelatedPartyTransactionExpensesFromTransactionsWithRelatedParty</t>
  </si>
  <si>
    <t>Flag fail when RelatedPartyTransactionPurchasesFromRelatedParty is negative in the default or with dimensions except for the allowable dimensional qualifiers defined as allowable non negatives.</t>
  </si>
  <si>
    <t>us-gaap:RelatedPartyTransactionPurchasesFromRelatedParty</t>
  </si>
  <si>
    <t>Flag fail when RelatedPartyTransactionRate is negative in the default or with dimensions except for the allowable dimensional qualifiers defined as allowable non negatives.</t>
  </si>
  <si>
    <t>us-gaap:RelatedPartyTransactionRate</t>
  </si>
  <si>
    <t>Flag fail when RelatedPartyTransactionRevenuesFromTransactionsWithRelatedParty is negative in the default or with dimensions except for the allowable dimensional qualifiers defined as allowable non negatives.</t>
  </si>
  <si>
    <t>us-gaap:RelatedPartyTransactionRevenuesFromTransactionsWithRelatedParty</t>
  </si>
  <si>
    <t>Flag fail when RelatedPartyTransactionSellingGeneralAndAdministrativeExpensesFromTransactionsWithRelatedParty is negative in the default or with dimensions except for the allowable dimensional qualifiers defined as allowable non negatives.</t>
  </si>
  <si>
    <t>us-gaap:RelatedPartyTransactionSellingGeneralAndAdministrativeExpensesFromTransactionsWithRelatedParty</t>
  </si>
  <si>
    <t>Flag fail when RepaymentsOfAnnuitiesAndInvestmentCertificates is negative in the default or with dimensions except for the allowable dimensional qualifiers defined as allowable non negatives.</t>
  </si>
  <si>
    <t>us-gaap:RepaymentsOfAnnuitiesAndInvestmentCertificates</t>
  </si>
  <si>
    <t>Flag fail when RepaymentsOfConstructionLoansPayable is negative in the default or with dimensions except for the allowable dimensional qualifiers defined as allowable non negatives.</t>
  </si>
  <si>
    <t>us-gaap:RepaymentsOfConstructionLoansPayable</t>
  </si>
  <si>
    <t>Flag fail when RepaymentsOfFederalHomeLoanBankBorrowings is negative in the default or with dimensions except for the allowable dimensional qualifiers defined as allowable non negatives.</t>
  </si>
  <si>
    <t>us-gaap:RepaymentsOfFederalHomeLoanBankBorrowings</t>
  </si>
  <si>
    <t>Flag fail when RepaymentsOfFinancialServicesObligations is negative in the default or with dimensions except for the allowable dimensional qualifiers defined as allowable non negatives.</t>
  </si>
  <si>
    <t>us-gaap:RepaymentsOfFinancialServicesObligations</t>
  </si>
  <si>
    <t>Flag fail when RepaymentsOfNotesPayable is negative in the default or with dimensions except for the allowable dimensional qualifiers defined as allowable non negatives.</t>
  </si>
  <si>
    <t>us-gaap:RepaymentsOfNotesPayable</t>
  </si>
  <si>
    <t>Flag fail when RepaymentsOfRelatedPartyDebt is negative in the default or with dimensions except for the allowable dimensional qualifiers defined as allowable non negatives.</t>
  </si>
  <si>
    <t>us-gaap:RepaymentsOfRelatedPartyDebt</t>
  </si>
  <si>
    <t>Flag fail when ReportingUnitAmountOfFairValueInExcessOfCarryingAmount is negative in the default or with dimensions except for the allowable dimensional qualifiers defined as allowable non negatives.</t>
  </si>
  <si>
    <t>us-gaap:ReportingUnitAmountOfFairValueInExcessOfCarryingAmount</t>
  </si>
  <si>
    <t>Flag fail when ReportingUnitPercentageOfFairValueInExcessOfCarryingAmount is negative in the default or with dimensions except for the allowable dimensional qualifiers defined as allowable non negatives.</t>
  </si>
  <si>
    <t>us-gaap:ReportingUnitPercentageOfFairValueInExcessOfCarryingAmount</t>
  </si>
  <si>
    <t>Flag fail when RepurchaseAgreementCounterpartyAmountAtRisk is negative in the default or with dimensions except for the allowable dimensional qualifiers defined as allowable non negatives.</t>
  </si>
  <si>
    <t>us-gaap:RepurchaseAgreementCounterpartyAmountAtRisk</t>
  </si>
  <si>
    <t>Flag fail when RepurchaseAgreementCounterpartyWeightedAverageMaturityOfAgreements is negative in the default or with dimensions except for the allowable dimensional qualifiers defined as allowable non negatives.</t>
  </si>
  <si>
    <t>us-gaap:RepurchaseAgreementCounterpartyWeightedAverageMaturityOfAgreements</t>
  </si>
  <si>
    <t>Flag fail when RequiredNetCapitalUnderCommodityExchangeAct1 is negative in the default or with dimensions except for the allowable dimensional qualifiers defined as allowable non negatives.</t>
  </si>
  <si>
    <t>us-gaap:RequiredNetCapitalUnderCommodityExchangeAct1</t>
  </si>
  <si>
    <t>Flag fail when ResaleAgreementCounterpartyAmountAtRisk is negative in the default or with dimensions except for the allowable dimensional qualifiers defined as allowable non negatives.</t>
  </si>
  <si>
    <t>us-gaap:ResaleAgreementCounterpartyAmountAtRisk</t>
  </si>
  <si>
    <t>Flag fail when ResaleAgreementCounterpartyWeightedAverageMaturityOfAgreements is negative in the default or with dimensions except for the allowable dimensional qualifiers defined as allowable non negatives.</t>
  </si>
  <si>
    <t>us-gaap:ResaleAgreementCounterpartyWeightedAverageMaturityOfAgreements</t>
  </si>
  <si>
    <t>Flag fail when ReservesProportionalInterestOfNetProvedReserveQuantitiesOfProportionatelyConsolidatedInvestees is negative in the default or with dimensions except for the allowable dimensional qualifiers defined as allowable non negatives.</t>
  </si>
  <si>
    <t>us-gaap:ReservesProportionalInterestOfNetProvedReserveQuantitiesOfProportionatelyConsolidatedInvestees</t>
  </si>
  <si>
    <t>Flag fail when ReservesProportionalInterestOfNetProvedReserveQuantitiesOfProportionatelyConsolidatedInvestees1 is negative in the default or with dimensions except for the allowable dimensional qualifiers defined as allowable non negatives.</t>
  </si>
  <si>
    <t>us-gaap:ReservesProportionalInterestOfNetProvedReserveQuantitiesOfProportionatelyConsolidatedInvestees1</t>
  </si>
  <si>
    <t>Flag fail when ReservesShareOfEquityMethodInvesteesNetProvedOilAndGasReserves is negative in the default or with dimensions except for the allowable dimensional qualifiers defined as allowable non negatives.</t>
  </si>
  <si>
    <t>us-gaap:ReservesShareOfEquityMethodInvesteesNetProvedOilAndGasReserves</t>
  </si>
  <si>
    <t>Flag fail when RestrictedInvestmentsAtFairValue is negative in the default or with dimensions except for the allowable dimensional qualifiers defined as allowable non negatives.</t>
  </si>
  <si>
    <t>us-gaap:RestrictedInvestmentsAtFairValue</t>
  </si>
  <si>
    <t>Flag fail when RestrictedInvestmentsExemptFromRegistrationAtFairValue is negative in the default or with dimensions except for the allowable dimensional qualifiers defined as allowable non negatives.</t>
  </si>
  <si>
    <t>us-gaap:RestrictedInvestmentsExemptFromRegistrationAtFairValue</t>
  </si>
  <si>
    <t>Flag fail when RestrictedInvestmentsExemptFromRegistrationPercentOfNetAssets is negative in the default or with dimensions except for the allowable dimensional qualifiers defined as allowable non negatives.</t>
  </si>
  <si>
    <t>us-gaap:RestrictedInvestmentsExemptFromRegistrationPercentOfNetAssets</t>
  </si>
  <si>
    <t>Flag fail when RestrictedInvestmentsNotExemptFromRegistrationAtFairValue is negative in the default or with dimensions except for the allowable dimensional qualifiers defined as allowable non negatives.</t>
  </si>
  <si>
    <t>us-gaap:RestrictedInvestmentsNotExemptFromRegistrationAtFairValue</t>
  </si>
  <si>
    <t>Flag fail when RestrictedInvestmentsNotExemptFromRegistrationPercentOfNetAssets is negative in the default or with dimensions except for the allowable dimensional qualifiers defined as allowable non negatives.</t>
  </si>
  <si>
    <t>us-gaap:RestrictedInvestmentsNotExemptFromRegistrationPercentOfNetAssets</t>
  </si>
  <si>
    <t>Flag fail when RestrictedInvestmentsPercentOfNetAssets is negative in the default or with dimensions except for the allowable dimensional qualifiers defined as allowable non negatives.</t>
  </si>
  <si>
    <t>us-gaap:RestrictedInvestmentsPercentOfNetAssets</t>
  </si>
  <si>
    <t>Flag fail when RestructuringAndRelatedCostCostIncurredToDate1 is negative in the default or with dimensions except for the allowable dimensional qualifiers defined as allowable non negatives.</t>
  </si>
  <si>
    <t>us-gaap:RestructuringAndRelatedCostCostIncurredToDate1</t>
  </si>
  <si>
    <t>Flag fail when RestructuringAndRelatedCostExpectedCost1 is negative in the default or with dimensions except for the allowable dimensional qualifiers defined as allowable non negatives.</t>
  </si>
  <si>
    <t>us-gaap:RestructuringAndRelatedCostExpectedCost1</t>
  </si>
  <si>
    <t>Flag fail when RestructuringAndRelatedCostExpectedCostRemaining is negative in the default or with dimensions except for the allowable dimensional qualifiers defined as allowable non negatives.</t>
  </si>
  <si>
    <t>us-gaap:RestructuringAndRelatedCostExpectedCostRemaining</t>
  </si>
  <si>
    <t>Flag fail when RestructuringAndRelatedCostExpectedCostRemaining1 is negative in the default or with dimensions except for the allowable dimensional qualifiers defined as allowable non negatives.</t>
  </si>
  <si>
    <t>us-gaap:RestructuringAndRelatedCostExpectedCostRemaining1</t>
  </si>
  <si>
    <t>Flag fail when RestructuringReserveAcceleratedDepreciation is negative in the default or with dimensions except for the allowable dimensional qualifiers defined as allowable non negatives.</t>
  </si>
  <si>
    <t>us-gaap:RestructuringReserveAcceleratedDepreciation</t>
  </si>
  <si>
    <t>Flag fail when RestructuringReserveSettledWithoutCash1 is negative in the default or with dimensions except for the allowable dimensional qualifiers defined as allowable non negatives.</t>
  </si>
  <si>
    <t>us-gaap:RestructuringReserveSettledWithoutCash1</t>
  </si>
  <si>
    <t>Flag fail when ResultsOfOperationsAccretionOfAssetRetirementObligations is negative in the default or with dimensions except for the allowable dimensional qualifiers defined as allowable non negatives.</t>
  </si>
  <si>
    <t>us-gaap:ResultsOfOperationsAccretionOfAssetRetirementObligations</t>
  </si>
  <si>
    <t>Flag fail when ResultsOfOperationsDepreciationDepletionAndAmortizationAndValuationProvisions is negative in the default or with dimensions except for the allowable dimensional qualifiers defined as allowable non negatives.</t>
  </si>
  <si>
    <t>us-gaap:ResultsOfOperationsDepreciationDepletionAndAmortizationAndValuationProvisions</t>
  </si>
  <si>
    <t>Flag fail when ResultsOfOperationsDryHoleCosts is negative in the default or with dimensions except for the allowable dimensional qualifiers defined as allowable non negatives.</t>
  </si>
  <si>
    <t>us-gaap:ResultsOfOperationsDryHoleCosts</t>
  </si>
  <si>
    <t>Flag fail when ResultsOfOperationsExpenseOther is negative in the default or with dimensions except for the allowable dimensional qualifiers defined as allowable non negatives.</t>
  </si>
  <si>
    <t>us-gaap:ResultsOfOperationsExpenseOther</t>
  </si>
  <si>
    <t>Flag fail when ResultsOfOperationsExplorationExpense is negative in the default or with dimensions except for the allowable dimensional qualifiers defined as allowable non negatives.</t>
  </si>
  <si>
    <t>us-gaap:ResultsOfOperationsExplorationExpense</t>
  </si>
  <si>
    <t>Flag fail when ResultsOfOperationsGeneralAndAdministrativeRelatedToOilAndGasProducingActivities is negative in the default or with dimensions except for the allowable dimensional qualifiers defined as allowable non negatives.</t>
  </si>
  <si>
    <t>us-gaap:ResultsOfOperationsGeneralAndAdministrativeRelatedToOilAndGasProducingActivities</t>
  </si>
  <si>
    <t>Flag fail when ResultsOfOperationsImpairmentOfOilAndGasProperties is negative in the default or with dimensions except for the allowable dimensional qualifiers defined as allowable non negatives.</t>
  </si>
  <si>
    <t>us-gaap:ResultsOfOperationsImpairmentOfOilAndGasProperties</t>
  </si>
  <si>
    <t>Flag fail when ResultsOfOperationsProductionOrLiftingCosts is negative in the default or with dimensions except for the allowable dimensional qualifiers defined as allowable non negatives.</t>
  </si>
  <si>
    <t>us-gaap:ResultsOfOperationsProductionOrLiftingCosts</t>
  </si>
  <si>
    <t>Flag fail when ResultsOfOperationsRevenueFromOilAndGasProducingActivities is negative in the default or with dimensions except for the allowable dimensional qualifiers defined as allowable non negatives.</t>
  </si>
  <si>
    <t>us-gaap:ResultsOfOperationsRevenueFromOilAndGasProducingActivities</t>
  </si>
  <si>
    <t>Flag fail when ResultsOfOperationsRevenueOther is negative in the default or with dimensions except for the allowable dimensional qualifiers defined as allowable non negatives.</t>
  </si>
  <si>
    <t>us-gaap:ResultsOfOperationsRevenueOther</t>
  </si>
  <si>
    <t>Flag fail when ResultsOfOperationsSalesOrTransfersToEntitysOtherOperations is negative in the default or with dimensions except for the allowable dimensional qualifiers defined as allowable non negatives.</t>
  </si>
  <si>
    <t>us-gaap:ResultsOfOperationsSalesOrTransfersToEntitysOtherOperations</t>
  </si>
  <si>
    <t>Flag fail when ResultsOfOperationsSalesRevenueToUnaffiliatedEnterprises is negative in the default or with dimensions except for the allowable dimensional qualifiers defined as allowable non negatives.</t>
  </si>
  <si>
    <t>us-gaap:ResultsOfOperationsSalesRevenueToUnaffiliatedEnterprises</t>
  </si>
  <si>
    <t>Flag fail when ResultsOfOperationsTransportationCosts is negative in the default or with dimensions except for the allowable dimensional qualifiers defined as allowable non negatives.</t>
  </si>
  <si>
    <t>us-gaap:ResultsOfOperationsTransportationCosts</t>
  </si>
  <si>
    <t>Flag fail when RetailLandSalesMaturityOfAccountsReceivableNextRollingTwelveMonths is negative in the default or with dimensions except for the allowable dimensional qualifiers defined as allowable non negatives.</t>
  </si>
  <si>
    <t>us-gaap:RetailLandSalesMaturityOfAccountsReceivableNextRollingTwelveMonths</t>
  </si>
  <si>
    <t>Flag fail when RetailLandSalesMaturityOfAccountsReceivableRemainderOfFiscalYear is negative in the default or with dimensions except for the allowable dimensional qualifiers defined as allowable non negatives.</t>
  </si>
  <si>
    <t>us-gaap:RetailLandSalesMaturityOfAccountsReceivableRemainderOfFiscalYear</t>
  </si>
  <si>
    <t>Flag fail when RetailLandSalesMaturityOfAccountsReceivableRollingYearFive is negative in the default or with dimensions except for the allowable dimensional qualifiers defined as allowable non negatives.</t>
  </si>
  <si>
    <t>us-gaap:RetailLandSalesMaturityOfAccountsReceivableRollingYearFive</t>
  </si>
  <si>
    <t>Flag fail when RetailLandSalesMaturityOfAccountsReceivableRollingYearFour is negative in the default or with dimensions except for the allowable dimensional qualifiers defined as allowable non negatives.</t>
  </si>
  <si>
    <t>us-gaap:RetailLandSalesMaturityOfAccountsReceivableRollingYearFour</t>
  </si>
  <si>
    <t>Flag fail when RetailLandSalesMaturityOfAccountsReceivableRollingYearThree is negative in the default or with dimensions except for the allowable dimensional qualifiers defined as allowable non negatives.</t>
  </si>
  <si>
    <t>us-gaap:RetailLandSalesMaturityOfAccountsReceivableRollingYearThree</t>
  </si>
  <si>
    <t>Flag fail when RetailLandSalesMaturityOfAccountsReceivableRollingYearTwo is negative in the default or with dimensions except for the allowable dimensional qualifiers defined as allowable non negatives.</t>
  </si>
  <si>
    <t>us-gaap:RetailLandSalesMaturityOfAccountsReceivableRollingYearTwo</t>
  </si>
  <si>
    <t>Flag fail when RetainedPatronageAllocations is negative in the default or with dimensions except for the allowable dimensional qualifiers defined as allowable non negatives.</t>
  </si>
  <si>
    <t>us-gaap:RetainedPatronageAllocations</t>
  </si>
  <si>
    <t>Flag fail when RetentionPayableDueAfterNextRollingTwelveMonths is negative in the default or with dimensions except for the allowable dimensional qualifiers defined as allowable non negatives.</t>
  </si>
  <si>
    <t>us-gaap:RetentionPayableDueAfterNextRollingTwelveMonths</t>
  </si>
  <si>
    <t>Flag fail when RetentionPayableDueAfterRollingYearFive is negative in the default or with dimensions except for the allowable dimensional qualifiers defined as allowable non negatives.</t>
  </si>
  <si>
    <t>us-gaap:RetentionPayableDueAfterRollingYearFive</t>
  </si>
  <si>
    <t>Flag fail when RetentionPayableDueInNextRollingTwelveMonths is negative in the default or with dimensions except for the allowable dimensional qualifiers defined as allowable non negatives.</t>
  </si>
  <si>
    <t>us-gaap:RetentionPayableDueInNextRollingTwelveMonths</t>
  </si>
  <si>
    <t>Flag fail when RetentionPayableDueInRemainderOfFiscalYear is negative in the default or with dimensions except for the allowable dimensional qualifiers defined as allowable non negatives.</t>
  </si>
  <si>
    <t>us-gaap:RetentionPayableDueInRemainderOfFiscalYear</t>
  </si>
  <si>
    <t>Flag fail when RetentionPayableDueInRollingYearFive is negative in the default or with dimensions except for the allowable dimensional qualifiers defined as allowable non negatives.</t>
  </si>
  <si>
    <t>us-gaap:RetentionPayableDueInRollingYearFive</t>
  </si>
  <si>
    <t>Flag fail when RetentionPayableDueInRollingYearFour is negative in the default or with dimensions except for the allowable dimensional qualifiers defined as allowable non negatives.</t>
  </si>
  <si>
    <t>us-gaap:RetentionPayableDueInRollingYearFour</t>
  </si>
  <si>
    <t>Flag fail when RetentionPayableDueInRollingYearThree is negative in the default or with dimensions except for the allowable dimensional qualifiers defined as allowable non negatives.</t>
  </si>
  <si>
    <t>us-gaap:RetentionPayableDueInRollingYearThree</t>
  </si>
  <si>
    <t>Flag fail when RetentionPayableDueInRollingYearTwo is negative in the default or with dimensions except for the allowable dimensional qualifiers defined as allowable non negatives.</t>
  </si>
  <si>
    <t>us-gaap:RetentionPayableDueInRollingYearTwo</t>
  </si>
  <si>
    <t>Flag fail when RevolvingLoanFacilityToFinanceLeveragedBuyout is negative in the default or with dimensions except for the allowable dimensional qualifiers defined as allowable non negatives.</t>
  </si>
  <si>
    <t>us-gaap:RevolvingLoanFacilityToFinanceLeveragedBuyout</t>
  </si>
  <si>
    <t>Flag fail when RiskWeightedAssets is negative in the default or with dimensions except for the allowable dimensional qualifiers defined as allowable non negatives.</t>
  </si>
  <si>
    <t>us-gaap:RiskWeightedAssets</t>
  </si>
  <si>
    <t>Flag fail when SalariesWagesAndOfficersCompensation is negative in the default or with dimensions except for the allowable dimensional qualifiers defined as allowable non negatives.</t>
  </si>
  <si>
    <t>us-gaap:SalariesWagesAndOfficersCompensation</t>
  </si>
  <si>
    <t>Flag fail when SaleLeasebackTransactionAccumulatedDepreciation is negative in the default or with dimensions except for the allowable dimensional qualifiers defined as allowable non negatives.</t>
  </si>
  <si>
    <t>us-gaap:SaleLeasebackTransactionAccumulatedDepreciation</t>
  </si>
  <si>
    <t>Flag fail when SaleLeasebackTransactionAmountDueUnderFinancingArrangement is negative in the default or with dimensions except for the allowable dimensional qualifiers defined as allowable non negatives.</t>
  </si>
  <si>
    <t>us-gaap:SaleLeasebackTransactionAmountDueUnderFinancingArrangement</t>
  </si>
  <si>
    <t>Flag fail when SaleLeasebackTransactionAnnualRentalPayments is negative in the default or with dimensions except for the allowable dimensional qualifiers defined as allowable non negatives.</t>
  </si>
  <si>
    <t>us-gaap:SaleLeasebackTransactionAnnualRentalPayments</t>
  </si>
  <si>
    <t>Flag fail when SaleLeasebackTransactionCumulativeGainRecognized is negative in the default or with dimensions except for the allowable dimensional qualifiers defined as allowable non negatives.</t>
  </si>
  <si>
    <t>us-gaap:SaleLeasebackTransactionCumulativeGainRecognized</t>
  </si>
  <si>
    <t>Flag fail when SaleLeasebackTransactionCumulativeGainRecognized1 is negative in the default or with dimensions except for the allowable dimensional qualifiers defined as allowable non negatives.</t>
  </si>
  <si>
    <t>us-gaap:SaleLeasebackTransactionCumulativeGainRecognized1</t>
  </si>
  <si>
    <t>Flag fail when SaleLeasebackTransactionCurrentPeriodGainRecognized is negative in the default or with dimensions except for the allowable dimensional qualifiers defined as allowable non negatives.</t>
  </si>
  <si>
    <t>us-gaap:SaleLeasebackTransactionCurrentPeriodGainRecognized</t>
  </si>
  <si>
    <t>Flag fail when SaleLeasebackTransactionDeferredGainGross is negative in the default or with dimensions except for the allowable dimensional qualifiers defined as allowable non negatives.</t>
  </si>
  <si>
    <t>us-gaap:SaleLeasebackTransactionDeferredGainGross</t>
  </si>
  <si>
    <t>Flag fail when SaleLeasebackTransactionDeferredGainNet is negative in the default or with dimensions except for the allowable dimensional qualifiers defined as allowable non negatives.</t>
  </si>
  <si>
    <t>us-gaap:SaleLeasebackTransactionDeferredGainNet</t>
  </si>
  <si>
    <t>Flag fail when SaleLeasebackTransactionGrossProceeds is negative in the default or with dimensions except for the allowable dimensional qualifiers defined as allowable non negatives.</t>
  </si>
  <si>
    <t>us-gaap:SaleLeasebackTransactionGrossProceeds</t>
  </si>
  <si>
    <t>Flag fail when SaleLeasebackTransactionGrossProceedsFinancingActivities is negative in the default or with dimensions except for the allowable dimensional qualifiers defined as allowable non negatives.</t>
  </si>
  <si>
    <t>us-gaap:SaleLeasebackTransactionGrossProceedsFinancingActivities</t>
  </si>
  <si>
    <t>Flag fail when SaleLeasebackTransactionGrossProceedsInvestingActivities is negative in the default or with dimensions except for the allowable dimensional qualifiers defined as allowable non negatives.</t>
  </si>
  <si>
    <t>us-gaap:SaleLeasebackTransactionGrossProceedsInvestingActivities</t>
  </si>
  <si>
    <t>Flag fail when SaleLeasebackTransactionHistoricalCost is negative in the default or with dimensions except for the allowable dimensional qualifiers defined as allowable non negatives.</t>
  </si>
  <si>
    <t>us-gaap:SaleLeasebackTransactionHistoricalCost</t>
  </si>
  <si>
    <t>Flag fail when SaleLeasebackTransactionImputedInterestRate is negative in the default or with dimensions except for the allowable dimensional qualifiers defined as allowable non negatives.</t>
  </si>
  <si>
    <t>us-gaap:SaleLeasebackTransactionImputedInterestRate</t>
  </si>
  <si>
    <t>Flag fail when SaleLeasebackTransactionMonthlyRentalPayments is negative in the default or with dimensions except for the allowable dimensional qualifiers defined as allowable non negatives.</t>
  </si>
  <si>
    <t>us-gaap:SaleLeasebackTransactionMonthlyRentalPayments</t>
  </si>
  <si>
    <t>Flag fail when SaleLeasebackTransactionNetBookValue is negative in the default or with dimensions except for the allowable dimensional qualifiers defined as allowable non negatives.</t>
  </si>
  <si>
    <t>us-gaap:SaleLeasebackTransactionNetBookValue</t>
  </si>
  <si>
    <t>Flag fail when SaleLeasebackTransactionNetProceeds is negative in the default or with dimensions except for the allowable dimensional qualifiers defined as allowable non negatives.</t>
  </si>
  <si>
    <t>us-gaap:SaleLeasebackTransactionNetProceeds</t>
  </si>
  <si>
    <t>Flag fail when SaleLeasebackTransactionNetProceedsFinancingActivities is negative in the default or with dimensions except for the allowable dimensional qualifiers defined as allowable non negatives.</t>
  </si>
  <si>
    <t>us-gaap:SaleLeasebackTransactionNetProceedsFinancingActivities</t>
  </si>
  <si>
    <t>Flag fail when SaleLeasebackTransactionNetProceedsInvestingActivities is negative in the default or with dimensions except for the allowable dimensional qualifiers defined as allowable non negatives.</t>
  </si>
  <si>
    <t>us-gaap:SaleLeasebackTransactionNetProceedsInvestingActivities</t>
  </si>
  <si>
    <t>Flag fail when SaleLeasebackTransactionOtherPaymentsRequired is negative in the default or with dimensions except for the allowable dimensional qualifiers defined as allowable non negatives.</t>
  </si>
  <si>
    <t>us-gaap:SaleLeasebackTransactionOtherPaymentsRequired</t>
  </si>
  <si>
    <t>Flag fail when SaleLeasebackTransactionQuarterlyRentalPayments is negative in the default or with dimensions except for the allowable dimensional qualifiers defined as allowable non negatives.</t>
  </si>
  <si>
    <t>us-gaap:SaleLeasebackTransactionQuarterlyRentalPayments</t>
  </si>
  <si>
    <t>Flag fail when SaleLeasebackTransactionRentExpense is negative in the default or with dimensions except for the allowable dimensional qualifiers defined as allowable non negatives.</t>
  </si>
  <si>
    <t>us-gaap:SaleLeasebackTransactionRentExpense</t>
  </si>
  <si>
    <t>Flag fail when SaleLeasebackTransactionTransactionCostsFinancingActivities is negative in the default or with dimensions except for the allowable dimensional qualifiers defined as allowable non negatives.</t>
  </si>
  <si>
    <t>us-gaap:SaleLeasebackTransactionTransactionCostsFinancingActivities</t>
  </si>
  <si>
    <t>Flag fail when SaleLeasebackTransactionTransactionCostsInvestingActivities is negative in the default or with dimensions except for the allowable dimensional qualifiers defined as allowable non negatives.</t>
  </si>
  <si>
    <t>us-gaap:SaleLeasebackTransactionTransactionCostsInvestingActivities</t>
  </si>
  <si>
    <t>Flag fail when SaleOfTrustAssetsToPayExpenses is negative in the default or with dimensions except for the allowable dimensional qualifiers defined as allowable non negatives.</t>
  </si>
  <si>
    <t>us-gaap:SaleOfTrustAssetsToPayExpenses</t>
  </si>
  <si>
    <t>Flag fail when SalesOfEquityToFinanceLeveragedBuyout is negative in the default or with dimensions except for the allowable dimensional qualifiers defined as allowable non negatives.</t>
  </si>
  <si>
    <t>us-gaap:SalesOfEquityToFinanceLeveragedBuyout</t>
  </si>
  <si>
    <t>Flag fail when ScheduleOfFairValueOfSeparateAccountsByMajorCategoryOfInvestmentFairValue is negative in the default or with dimensions except for the allowable dimensional qualifiers defined as allowable non negatives.</t>
  </si>
  <si>
    <t>us-gaap:ScheduleOfFairValueOfSeparateAccountsByMajorCategoryOfInvestmentFairValue</t>
  </si>
  <si>
    <t>Flag fail when ScheduleOfInsuredFinancialObligationsWithCreditDeteriorationGrossClaimLiability is negative in the default or with dimensions except for the allowable dimensional qualifiers defined as allowable non negatives.</t>
  </si>
  <si>
    <t>us-gaap:ScheduleOfInsuredFinancialObligationsWithCreditDeteriorationGrossClaimLiability</t>
  </si>
  <si>
    <t>Flag fail when ScheduleOfInsuredFinancialObligationsWithCreditDeteriorationInsuredContractualPaymentsOutstanding is negative in the default or with dimensions except for the allowable dimensional qualifiers defined as allowable non negatives.</t>
  </si>
  <si>
    <t>us-gaap:ScheduleOfInsuredFinancialObligationsWithCreditDeteriorationInsuredContractualPaymentsOutstanding</t>
  </si>
  <si>
    <t>Flag fail when ScheduleOfInsuredFinancialObligationsWithCreditDeteriorationInsuredContractualPaymentsOutstandingInterest is negative in the default or with dimensions except for the allowable dimensional qualifiers defined as allowable non negatives.</t>
  </si>
  <si>
    <t>us-gaap:ScheduleOfInsuredFinancialObligationsWithCreditDeteriorationInsuredContractualPaymentsOutstandingInterest</t>
  </si>
  <si>
    <t>Flag fail when ScheduleOfInsuredFinancialObligationsWithCreditDeteriorationInsuredContractualPaymentsOutstandingPrincipal is negative in the default or with dimensions except for the allowable dimensional qualifiers defined as allowable non negatives.</t>
  </si>
  <si>
    <t>us-gaap:ScheduleOfInsuredFinancialObligationsWithCreditDeteriorationInsuredContractualPaymentsOutstandingPrincipal</t>
  </si>
  <si>
    <t>Flag fail when ScheduleOfInsuredFinancialObligationsWithCreditDeteriorationNetClaimLiability is negative in the default or with dimensions except for the allowable dimensional qualifiers defined as allowable non negatives.</t>
  </si>
  <si>
    <t>us-gaap:ScheduleOfInsuredFinancialObligationsWithCreditDeteriorationNetClaimLiability</t>
  </si>
  <si>
    <t>Flag fail when ScheduleOfInsuredFinancialObligationsWithCreditDeteriorationNumberOfContractsIssuedAndOutstanding is negative in the default or with dimensions except for the allowable dimensional qualifiers defined as allowable non negatives.</t>
  </si>
  <si>
    <t>us-gaap:ScheduleOfInsuredFinancialObligationsWithCreditDeteriorationNumberOfContractsIssuedAndOutstanding</t>
  </si>
  <si>
    <t>Flag fail when ScheduleOfInsuredFinancialObligationsWithCreditDeteriorationReductionsOfGrossClaimLiability is negative in the default or with dimensions except for the allowable dimensional qualifiers defined as allowable non negatives.</t>
  </si>
  <si>
    <t>us-gaap:ScheduleOfInsuredFinancialObligationsWithCreditDeteriorationReductionsOfGrossClaimLiability</t>
  </si>
  <si>
    <t>Flag fail when ScheduleOfInsuredFinancialObligationsWithCreditDeteriorationReductionsOfGrossClaimLiabilityGrossPotentialRecoveries is negative in the default or with dimensions except for the allowable dimensional qualifiers defined as allowable non negatives.</t>
  </si>
  <si>
    <t>us-gaap:ScheduleOfInsuredFinancialObligationsWithCreditDeteriorationReductionsOfGrossClaimLiabilityGrossPotentialRecoveries</t>
  </si>
  <si>
    <t>Flag fail when ScheduleOfInsuredFinancialObligationsWithCreditDeteriorationReductionsOfGrossClaimLiabilityNetDiscount is negative in the default or with dimensions except for the allowable dimensional qualifiers defined as allowable non negatives.</t>
  </si>
  <si>
    <t>us-gaap:ScheduleOfInsuredFinancialObligationsWithCreditDeteriorationReductionsOfGrossClaimLiabilityNetDiscount</t>
  </si>
  <si>
    <t>Flag fail when ScheduleOfInsuredFinancialObligationsWithCreditDeteriorationRemainingWeightedAverageContractPeriod is negative in the default or with dimensions except for the allowable dimensional qualifiers defined as allowable non negatives.</t>
  </si>
  <si>
    <t>us-gaap:ScheduleOfInsuredFinancialObligationsWithCreditDeteriorationRemainingWeightedAverageContractPeriod</t>
  </si>
  <si>
    <t>Flag fail when ScheduleOfInsuredFinancialObligationsWithCreditDeteriorationStatementOfFinancialPositionClaimLiability is negative in the default or with dimensions except for the allowable dimensional qualifiers defined as allowable non negatives.</t>
  </si>
  <si>
    <t>us-gaap:ScheduleOfInsuredFinancialObligationsWithCreditDeteriorationStatementOfFinancialPositionClaimLiability</t>
  </si>
  <si>
    <t>Flag fail when ScheduleOfInsuredFinancialObligationsWithCreditDeteriorationStatementOfFinancialPositionReinsuranceRecoverable is negative in the default or with dimensions except for the allowable dimensional qualifiers defined as allowable non negatives.</t>
  </si>
  <si>
    <t>us-gaap:ScheduleOfInsuredFinancialObligationsWithCreditDeteriorationStatementOfFinancialPositionReinsuranceRecoverable</t>
  </si>
  <si>
    <t>Flag fail when ScheduleOfInsuredFinancialObligationsWithCreditDeteriorationStatementOfFinancialPositionUnearnedPremiumRevenue is negative in the default or with dimensions except for the allowable dimensional qualifiers defined as allowable non negatives.</t>
  </si>
  <si>
    <t>us-gaap:ScheduleOfInsuredFinancialObligationsWithCreditDeteriorationStatementOfFinancialPositionUnearnedPremiumRevenue</t>
  </si>
  <si>
    <t>Flag fail when SECScheduleIIIRealEstateAccumulatedDepreciationDepreciationExpense is negative in the default or with dimensions except for the allowable dimensional qualifiers defined as allowable non negatives.</t>
  </si>
  <si>
    <t>us-gaap:SECScheduleIIIRealEstateAccumulatedDepreciationDepreciationExpense</t>
  </si>
  <si>
    <t>Flag fail when SECScheduleIIIRealEstateAndAccumulatedDepreciationCostsCapitalizedSubsequentToAcquisitionBuildingsAndImprovements is negative in the default or with dimensions except for the allowable dimensional qualifiers defined as allowable non negatives.</t>
  </si>
  <si>
    <t>us-gaap:SECScheduleIIIRealEstateAndAccumulatedDepreciationCostsCapitalizedSubsequentToAcquisitionBuildingsAndImprovements</t>
  </si>
  <si>
    <t>Flag fail when SECScheduleIIIRealEstateAndAccumulatedDepreciationCostsCapitalizedSubsequentToAcquisitionLand is negative in the default or with dimensions except for the allowable dimensional qualifiers defined as allowable non negatives.</t>
  </si>
  <si>
    <t>us-gaap:SECScheduleIIIRealEstateAndAccumulatedDepreciationCostsCapitalizedSubsequentToAcquisitionLand</t>
  </si>
  <si>
    <t>Flag fail when SECScheduleIIIRealEstateInvestmentPropertyNet is negative in the default or with dimensions except for the allowable dimensional qualifiers defined as allowable non negatives.</t>
  </si>
  <si>
    <t>us-gaap:SECScheduleIIIRealEstateInvestmentPropertyNet</t>
  </si>
  <si>
    <t>Flag fail when SECScheduleIIIRealEstateNumberOfUnits is negative in the default or with dimensions except for the allowable dimensional qualifiers defined as allowable non negatives.</t>
  </si>
  <si>
    <t>us-gaap:SECScheduleIIIRealEstateNumberOfUnits</t>
  </si>
  <si>
    <t>Flag fail when SECScheduleIIIRealEstateWritedownOrReserveAmount is negative in the default or with dimensions except for the allowable dimensional qualifiers defined as allowable non negatives.</t>
  </si>
  <si>
    <t>us-gaap:SECScheduleIIIRealEstateWritedownOrReserveAmount</t>
  </si>
  <si>
    <t>Flag fail when SecuritiesBorrowedAmountOffsetAgainstCollateral is negative in the default or with dimensions except for the allowable dimensional qualifiers defined as allowable non negatives.</t>
  </si>
  <si>
    <t>us-gaap:SecuritiesBorrowedAmountOffsetAgainstCollateral</t>
  </si>
  <si>
    <t>Flag fail when SecuritiesBorrowedCollateralObligationToReturnCash is negative in the default or with dimensions except for the allowable dimensional qualifiers defined as allowable non negatives.</t>
  </si>
  <si>
    <t>us-gaap:SecuritiesBorrowedCollateralObligationToReturnCash</t>
  </si>
  <si>
    <t>Flag fail when SecuritiesBorrowedCollateralObligationToReturnSecurities is negative in the default or with dimensions except for the allowable dimensional qualifiers defined as allowable non negatives.</t>
  </si>
  <si>
    <t>us-gaap:SecuritiesBorrowedCollateralObligationToReturnSecurities</t>
  </si>
  <si>
    <t>Flag fail when SecuritiesBorrowedFairValueOfCollateral is negative in the default or with dimensions except for the allowable dimensional qualifiers defined as allowable non negatives.</t>
  </si>
  <si>
    <t>us-gaap:SecuritiesBorrowedFairValueOfCollateral</t>
  </si>
  <si>
    <t>Flag fail when SecuritiesBorrowedGross is negative in the default or with dimensions except for the allowable dimensional qualifiers defined as allowable non negatives.</t>
  </si>
  <si>
    <t>us-gaap:SecuritiesBorrowedGross</t>
  </si>
  <si>
    <t>Flag fail when SecuritiesBorrowedGrossIncludingNotSubjectToMasterNettingArrangement is negative in the default or with dimensions except for the allowable dimensional qualifiers defined as allowable non negatives.</t>
  </si>
  <si>
    <t>us-gaap:SecuritiesBorrowedGrossIncludingNotSubjectToMasterNettingArrangement</t>
  </si>
  <si>
    <t>Flag fail when SecuritiesBorrowedLiability is negative in the default or with dimensions except for the allowable dimensional qualifiers defined as allowable non negatives.</t>
  </si>
  <si>
    <t>us-gaap:SecuritiesBorrowedLiability</t>
  </si>
  <si>
    <t>Flag fail when SecuritiesBorrowedNotOffsetPolicyElectionDeduction is negative in the default or with dimensions except for the allowable dimensional qualifiers defined as allowable non negatives.</t>
  </si>
  <si>
    <t>us-gaap:SecuritiesBorrowedNotOffsetPolicyElectionDeduction</t>
  </si>
  <si>
    <t>Flag fail when SecuritiesBorrowedNotSubjectToMasterNettingArrangement is negative in the default or with dimensions except for the allowable dimensional qualifiers defined as allowable non negatives.</t>
  </si>
  <si>
    <t>us-gaap:SecuritiesBorrowedNotSubjectToMasterNettingArrangement</t>
  </si>
  <si>
    <t>Flag fail when SecuritiesBorrowedNotSubjectToMasterNettingArrangementDeduction is negative in the default or with dimensions except for the allowable dimensional qualifiers defined as allowable non negatives.</t>
  </si>
  <si>
    <t>us-gaap:SecuritiesBorrowedNotSubjectToMasterNettingArrangementDeduction</t>
  </si>
  <si>
    <t>Flag fail when SecuritiesBorrowedOffsetAgainstCollateralNetOfNotSubjectToMasterNettingArrangementPolicyElection is negative in the default or with dimensions except for the allowable dimensional qualifiers defined as allowable non negatives.</t>
  </si>
  <si>
    <t>us-gaap:SecuritiesBorrowedOffsetAgainstCollateralNetOfNotSubjectToMasterNettingArrangementPolicyElection</t>
  </si>
  <si>
    <t>Flag fail when SecuritiesForReverseRepurchaseAgreements is negative in the default or with dimensions except for the allowable dimensional qualifiers defined as allowable non negatives.</t>
  </si>
  <si>
    <t>us-gaap:SecuritiesForReverseRepurchaseAgreements</t>
  </si>
  <si>
    <t>Flag fail when SecuritiesLoanedAmountOffsetAgainstCollateral is negative in the default or with dimensions except for the allowable dimensional qualifiers defined as allowable non negatives.</t>
  </si>
  <si>
    <t>us-gaap:SecuritiesLoanedAmountOffsetAgainstCollateral</t>
  </si>
  <si>
    <t>Flag fail when SecuritiesLoanedAsset is negative in the default or with dimensions except for the allowable dimensional qualifiers defined as allowable non negatives.</t>
  </si>
  <si>
    <t>us-gaap:SecuritiesLoanedAsset</t>
  </si>
  <si>
    <t>Flag fail when SecuritiesLoanedCollateralRightToReclaimCash is negative in the default or with dimensions except for the allowable dimensional qualifiers defined as allowable non negatives.</t>
  </si>
  <si>
    <t>us-gaap:SecuritiesLoanedCollateralRightToReclaimCash</t>
  </si>
  <si>
    <t>Flag fail when SecuritiesLoanedCollateralRightToReclaimSecurities is negative in the default or with dimensions except for the allowable dimensional qualifiers defined as allowable non negatives.</t>
  </si>
  <si>
    <t>us-gaap:SecuritiesLoanedCollateralRightToReclaimSecurities</t>
  </si>
  <si>
    <t>Flag fail when SecuritiesLoanedFairValueOfCollateral is negative in the default or with dimensions except for the allowable dimensional qualifiers defined as allowable non negatives.</t>
  </si>
  <si>
    <t>us-gaap:SecuritiesLoanedFairValueOfCollateral</t>
  </si>
  <si>
    <t>Flag fail when SecuritiesLoanedGross is negative in the default or with dimensions except for the allowable dimensional qualifiers defined as allowable non negatives.</t>
  </si>
  <si>
    <t>us-gaap:SecuritiesLoanedGross</t>
  </si>
  <si>
    <t>Flag fail when SecuritiesLoanedGrossIncludingNotSubjectToMasterNettingArrangement is negative in the default or with dimensions except for the allowable dimensional qualifiers defined as allowable non negatives.</t>
  </si>
  <si>
    <t>us-gaap:SecuritiesLoanedGrossIncludingNotSubjectToMasterNettingArrangement</t>
  </si>
  <si>
    <t>Flag fail when SecuritiesLoanedNotOffsetPolicyElectionDeduction is negative in the default or with dimensions except for the allowable dimensional qualifiers defined as allowable non negatives.</t>
  </si>
  <si>
    <t>us-gaap:SecuritiesLoanedNotOffsetPolicyElectionDeduction</t>
  </si>
  <si>
    <t>Flag fail when SecuritiesLoanedNotSubjectToMasterNettingArrangement is negative in the default or with dimensions except for the allowable dimensional qualifiers defined as allowable non negatives.</t>
  </si>
  <si>
    <t>us-gaap:SecuritiesLoanedNotSubjectToMasterNettingArrangement</t>
  </si>
  <si>
    <t>Flag fail when SecuritiesLoanedNotSubjectToMasterNettingArrangementDeduction is negative in the default or with dimensions except for the allowable dimensional qualifiers defined as allowable non negatives.</t>
  </si>
  <si>
    <t>us-gaap:SecuritiesLoanedNotSubjectToMasterNettingArrangementDeduction</t>
  </si>
  <si>
    <t>Flag fail when SecuritiesLoanedOffsetAgainstCollateralNetOfNotSubjectToMasterNettingArrangementPolicyElection is negative in the default or with dimensions except for the allowable dimensional qualifiers defined as allowable non negatives.</t>
  </si>
  <si>
    <t>us-gaap:SecuritiesLoanedOffsetAgainstCollateralNetOfNotSubjectToMasterNettingArrangementPolicyElection</t>
  </si>
  <si>
    <t>Flag fail when SecuritiesPurchasedUnderAgreementsToResell is negative in the default or with dimensions except for the allowable dimensional qualifiers defined as allowable non negatives.</t>
  </si>
  <si>
    <t>us-gaap:SecuritiesPurchasedUnderAgreementsToResell</t>
  </si>
  <si>
    <t>Flag fail when SecuritiesPurchasedUnderAgreementsToResellCollateralObligationToReturnCash is negative in the default or with dimensions except for the allowable dimensional qualifiers defined as allowable non negatives.</t>
  </si>
  <si>
    <t>us-gaap:SecuritiesPurchasedUnderAgreementsToResellCollateralObligationToReturnCash</t>
  </si>
  <si>
    <t>Flag fail when SecuritiesPurchasedUnderAgreementsToResellCollateralObligationToReturnSecurities is negative in the default or with dimensions except for the allowable dimensional qualifiers defined as allowable non negatives.</t>
  </si>
  <si>
    <t>us-gaap:SecuritiesPurchasedUnderAgreementsToResellCollateralObligationToReturnSecurities</t>
  </si>
  <si>
    <t>Flag fail when SecuritiesPurchasedUnderAgreementsToResellFairValueOfCollateral is negative in the default or with dimensions except for the allowable dimensional qualifiers defined as allowable non negatives.</t>
  </si>
  <si>
    <t>us-gaap:SecuritiesPurchasedUnderAgreementsToResellFairValueOfCollateral</t>
  </si>
  <si>
    <t>Flag fail when SecuritiesPurchasedUnderAgreementsToResellGross is negative in the default or with dimensions except for the allowable dimensional qualifiers defined as allowable non negatives.</t>
  </si>
  <si>
    <t>us-gaap:SecuritiesPurchasedUnderAgreementsToResellGross</t>
  </si>
  <si>
    <t>Flag fail when SecuritiesPurchasedUnderAgreementsToResellGrossIncludingNotSubjectToMasterNettingArrangement is negative in the default or with dimensions except for the allowable dimensional qualifiers defined as allowable non negatives.</t>
  </si>
  <si>
    <t>us-gaap:SecuritiesPurchasedUnderAgreementsToResellGrossIncludingNotSubjectToMasterNettingArrangement</t>
  </si>
  <si>
    <t>Flag fail when SecuritiesPurchasedUnderAgreementsToResellLiability is negative in the default or with dimensions except for the allowable dimensional qualifiers defined as allowable non negatives.</t>
  </si>
  <si>
    <t>us-gaap:SecuritiesPurchasedUnderAgreementsToResellLiability</t>
  </si>
  <si>
    <t>Flag fail when SecuritiesPurchasedUnderAgreementsToResellNotOffsetPolicyElectionDeduction is negative in the default or with dimensions except for the allowable dimensional qualifiers defined as allowable non negatives.</t>
  </si>
  <si>
    <t>us-gaap:SecuritiesPurchasedUnderAgreementsToResellNotOffsetPolicyElectionDeduction</t>
  </si>
  <si>
    <t>Flag fail when SecuritiesPurchasedUnderAgreementsToResellNotSubjectToMasterNettingArrangement is negative in the default or with dimensions except for the allowable dimensional qualifiers defined as allowable non negatives.</t>
  </si>
  <si>
    <t>us-gaap:SecuritiesPurchasedUnderAgreementsToResellNotSubjectToMasterNettingArrangement</t>
  </si>
  <si>
    <t>Flag fail when SecuritiesPurchasedUnderAgreementsToResellNotSubjectToMasterNettingArrangementDeduction is negative in the default or with dimensions except for the allowable dimensional qualifiers defined as allowable non negatives.</t>
  </si>
  <si>
    <t>us-gaap:SecuritiesPurchasedUnderAgreementsToResellNotSubjectToMasterNettingArrangementDeduction</t>
  </si>
  <si>
    <t>Flag fail when SecuritiesPurchasedUnderAgreementsToResellOffsetAgainstCollateralNetOfNotSubjectToMasterNettingArrangementPolicyElection is negative in the default or with dimensions except for the allowable dimensional qualifiers defined as allowable non negatives.</t>
  </si>
  <si>
    <t>us-gaap:SecuritiesPurchasedUnderAgreementsToResellOffsetAgainstCollateralNetOfNotSubjectToMasterNettingArrangementPolicyElection</t>
  </si>
  <si>
    <t>Flag fail when SecuritiesSoldUnderAgreementsToRepurchaseAsset is negative in the default or with dimensions except for the allowable dimensional qualifiers defined as allowable non negatives.</t>
  </si>
  <si>
    <t>us-gaap:SecuritiesSoldUnderAgreementsToRepurchaseAsset</t>
  </si>
  <si>
    <t>Flag fail when SecuritiesSoldUnderAgreementsToRepurchaseCollateralRightToReclaimCash is negative in the default or with dimensions except for the allowable dimensional qualifiers defined as allowable non negatives.</t>
  </si>
  <si>
    <t>us-gaap:SecuritiesSoldUnderAgreementsToRepurchaseCollateralRightToReclaimCash</t>
  </si>
  <si>
    <t>Flag fail when SecuritiesSoldUnderAgreementsToRepurchaseCollateralRightToReclaimSecurities is negative in the default or with dimensions except for the allowable dimensional qualifiers defined as allowable non negatives.</t>
  </si>
  <si>
    <t>us-gaap:SecuritiesSoldUnderAgreementsToRepurchaseCollateralRightToReclaimSecurities</t>
  </si>
  <si>
    <t>Flag fail when SecuritiesSoldUnderAgreementsToRepurchaseFairValueOfCollateral is negative in the default or with dimensions except for the allowable dimensional qualifiers defined as allowable non negatives.</t>
  </si>
  <si>
    <t>us-gaap:SecuritiesSoldUnderAgreementsToRepurchaseFairValueOfCollateral</t>
  </si>
  <si>
    <t>Flag fail when SecuritiesSoldUnderAgreementsToRepurchaseGross is negative in the default or with dimensions except for the allowable dimensional qualifiers defined as allowable non negatives.</t>
  </si>
  <si>
    <t>us-gaap:SecuritiesSoldUnderAgreementsToRepurchaseGross</t>
  </si>
  <si>
    <t>Flag fail when SecuritiesSoldUnderAgreementsToRepurchaseGrossIncludingNotSubjectToMasterNettingArrangement is negative in the default or with dimensions except for the allowable dimensional qualifiers defined as allowable non negatives.</t>
  </si>
  <si>
    <t>us-gaap:SecuritiesSoldUnderAgreementsToRepurchaseGrossIncludingNotSubjectToMasterNettingArrangement</t>
  </si>
  <si>
    <t>Flag fail when SecuritiesSoldUnderAgreementsToRepurchaseNotSubjectToMasterNettingArrangement is negative in the default or with dimensions except for the allowable dimensional qualifiers defined as allowable non negatives.</t>
  </si>
  <si>
    <t>us-gaap:SecuritiesSoldUnderAgreementsToRepurchaseNotSubjectToMasterNettingArrangement</t>
  </si>
  <si>
    <t>Flag fail when SecuritiesSoldUnderAgreementsToRepurchaseNotSubjectToMasterNettingArrangementDeduction is negative in the default or with dimensions except for the allowable dimensional qualifiers defined as allowable non negatives.</t>
  </si>
  <si>
    <t>us-gaap:SecuritiesSoldUnderAgreementsToRepurchaseNotSubjectToMasterNettingArrangementDeduction</t>
  </si>
  <si>
    <t>Flag fail when SecuritiesSoldUnderAgreementsToRepurchaseOffsetAgainstCollateralNetOfNotSubjectToMasterNettingArrangementPolicyElection is negative in the default or with dimensions except for the allowable dimensional qualifiers defined as allowable non negatives.</t>
  </si>
  <si>
    <t>us-gaap:SecuritiesSoldUnderAgreementsToRepurchaseOffsetAgainstCollateralNetOfNotSubjectToMasterNettingArrangementPolicyElection</t>
  </si>
  <si>
    <t>Flag fail when SecuritiesSoldUnderAgreementsToResellNotOffsetPolicyElectionDeduction is negative in the default or with dimensions except for the allowable dimensional qualifiers defined as allowable non negatives.</t>
  </si>
  <si>
    <t>us-gaap:SecuritiesSoldUnderAgreementsToResellNotOffsetPolicyElectionDeduction</t>
  </si>
  <si>
    <t>Flag fail when SecuritizedAssetsAndAnyOtherFinancialAssetsManagedTogetherAverageBalanceDuringPeriod is negative in the default or with dimensions except for the allowable dimensional qualifiers defined as allowable non negatives.</t>
  </si>
  <si>
    <t>us-gaap:SecuritizedAssetsAndAnyOtherFinancialAssetsManagedTogetherAverageBalanceDuringPeriod</t>
  </si>
  <si>
    <t>Flag fail when SecuritizedAssetsAndAnyOtherFinancialAssetsManagedTogetherDelinquentAmountAtEndOfPeriod is negative in the default or with dimensions except for the allowable dimensional qualifiers defined as allowable non negatives.</t>
  </si>
  <si>
    <t>us-gaap:SecuritizedAssetsAndAnyOtherFinancialAssetsManagedTogetherDelinquentAmountAtEndOfPeriod</t>
  </si>
  <si>
    <t>Flag fail when SecuritizedAssetsAndAnyOtherFinancialAssetsManagedTogetherNetCreditLossesDuringPeriod is negative in the default or with dimensions except for the allowable dimensional qualifiers defined as allowable non negatives.</t>
  </si>
  <si>
    <t>us-gaap:SecuritizedAssetsAndAnyOtherFinancialAssetsManagedTogetherNetCreditLossesDuringPeriod</t>
  </si>
  <si>
    <t>Flag fail when SecuritizedAssetsAndAnyOtherFinancialAssetsManagedTogetherPrincipalAmountOutstanding is negative in the default or with dimensions except for the allowable dimensional qualifiers defined as allowable non negatives.</t>
  </si>
  <si>
    <t>us-gaap:SecuritizedAssetsAndAnyOtherFinancialAssetsManagedTogetherPrincipalAmountOutstanding</t>
  </si>
  <si>
    <t>Flag fail when SecurityOwnedAndPledgedAsCollateralFairValue is negative in the default or with dimensions except for the allowable dimensional qualifiers defined as allowable non negatives.</t>
  </si>
  <si>
    <t>us-gaap:SecurityOwnedAndPledgedAsCollateralFairValue</t>
  </si>
  <si>
    <t>Flag fail when SecurityOwnedAndSoldNotYetPurchasedFairValueSecurityOwned is negative in the default or with dimensions except for the allowable dimensional qualifiers defined as allowable non negatives.</t>
  </si>
  <si>
    <t>us-gaap:SecurityOwnedAndSoldNotYetPurchasedFairValueSecurityOwned</t>
  </si>
  <si>
    <t>Flag fail when SecurityOwnedAndSoldNotYetPurchasedFairValueSecuritySoldNotYetPurchased is negative in the default or with dimensions except for the allowable dimensional qualifiers defined as allowable non negatives.</t>
  </si>
  <si>
    <t>us-gaap:SecurityOwnedAndSoldNotYetPurchasedFairValueSecuritySoldNotYetPurchased</t>
  </si>
  <si>
    <t>Flag fail when SecurityOwnedNotReadilyMarketableFairValue is negative in the default or with dimensions except for the allowable dimensional qualifiers defined as allowable non negatives.</t>
  </si>
  <si>
    <t>us-gaap:SecurityOwnedNotReadilyMarketableFairValue</t>
  </si>
  <si>
    <t>Flag fail when SecurityOwnedNotReadilyMarketableQuotedValue is negative in the default or with dimensions except for the allowable dimensional qualifiers defined as allowable non negatives.</t>
  </si>
  <si>
    <t>us-gaap:SecurityOwnedNotReadilyMarketableQuotedValue</t>
  </si>
  <si>
    <t>Flag fail when SellingGeneralAndAdministrativeExpense is negative in the default or with dimensions except for the allowable dimensional qualifiers defined as allowable non negatives.</t>
  </si>
  <si>
    <t>us-gaap:SellingGeneralAndAdministrativeExpense</t>
  </si>
  <si>
    <t>Flag fail when SensitivityAnalysisOfFairValueOfInterestsContinuedToBeHeldByTransferorServicingAssetsOrLiabilitiesImpactOfOtherThan10Or20PercentAdverseChangeInDiscountRatePercent is negative in the default or with dimensions except for the allowable dimensional qualifiers defined as allowable non negatives.</t>
  </si>
  <si>
    <t>us-gaap:SensitivityAnalysisOfFairValueOfInterestsContinuedToBeHeldByTransferorServicingAssetsOrLiabilitiesImpactOfOtherThan10Or20PercentAdverseChangeInDiscountRatePercent</t>
  </si>
  <si>
    <t>Flag fail when SensitivityAnalysisOfFairValueOfInterestsContinuedToBeHeldByTransferorServicingAssetsOrLiabilitiesImpactOfOtherThan10Or20PercentAdverseChangeInOtherAssumptionPercent is negative in the default or with dimensions except for the allowable dimensional qualifiers defined as allowable non negatives.</t>
  </si>
  <si>
    <t>us-gaap:SensitivityAnalysisOfFairValueOfInterestsContinuedToBeHeldByTransferorServicingAssetsOrLiabilitiesImpactOfOtherThan10Or20PercentAdverseChangeInOtherAssumptionPercent</t>
  </si>
  <si>
    <t>Flag fail when SensitivityAnalysisOfFairValueOfInterestsContinuedToBeHeldByTransferorServicingAssetsOrLiabilitiesImpactOfOtherThan10Or20PercentAdverseChangeInPrepaymentSpeedPercent is negative in the default or with dimensions except for the allowable dimensional qualifiers defined as allowable non negatives.</t>
  </si>
  <si>
    <t>us-gaap:SensitivityAnalysisOfFairValueOfInterestsContinuedToBeHeldByTransferorServicingAssetsOrLiabilitiesImpactOfOtherThan10Or20PercentAdverseChangeInPrepaymentSpeedPercent</t>
  </si>
  <si>
    <t>Flag fail when SensitivityAnalysisOfFairValueOfInterestsContinuedToBeHeldByTransferorServicingAssetsOrLiabilitiesImpactOtherThan10Or20PercentAdverseChangeInExpectedCreditLossPercent is negative in the default or with dimensions except for the allowable dimensional qualifiers defined as allowable non negatives.</t>
  </si>
  <si>
    <t>us-gaap:SensitivityAnalysisOfFairValueOfInterestsContinuedToBeHeldByTransferorServicingAssetsOrLiabilitiesImpactOtherThan10Or20PercentAdverseChangeInExpectedCreditLossPercent</t>
  </si>
  <si>
    <t>Flag fail when ServicingAsset is negative in the default or with dimensions except for the allowable dimensional qualifiers defined as allowable non negatives.</t>
  </si>
  <si>
    <t>us-gaap:ServicingAsset</t>
  </si>
  <si>
    <t>Flag fail when ServicingAssetAtAmortizedCostOtherThanTemporaryImpairments is negative in the default or with dimensions except for the allowable dimensional qualifiers defined as allowable non negatives.</t>
  </si>
  <si>
    <t>us-gaap:ServicingAssetAtAmortizedCostOtherThanTemporaryImpairments</t>
  </si>
  <si>
    <t>Flag fail when ServicingAssetAtAmortizedValueAdditions is negative in the default or with dimensions except for the allowable dimensional qualifiers defined as allowable non negatives.</t>
  </si>
  <si>
    <t>us-gaap:ServicingAssetAtAmortizedValueAdditions</t>
  </si>
  <si>
    <t>Flag fail when ServicingAssetAtAmortizedValueAmortization is negative in the default or with dimensions except for the allowable dimensional qualifiers defined as allowable non negatives.</t>
  </si>
  <si>
    <t>us-gaap:ServicingAssetAtAmortizedValueAmortization</t>
  </si>
  <si>
    <t>Flag fail when ServicingAssetAtAmortizedValueAmortization1 is negative in the default or with dimensions except for the allowable dimensional qualifiers defined as allowable non negatives.</t>
  </si>
  <si>
    <t>us-gaap:ServicingAssetAtAmortizedValueAmortization1</t>
  </si>
  <si>
    <t>Flag fail when ServicingAssetAtAmortizedValueDisposals is negative in the default or with dimensions except for the allowable dimensional qualifiers defined as allowable non negatives.</t>
  </si>
  <si>
    <t>us-gaap:ServicingAssetAtAmortizedValueDisposals</t>
  </si>
  <si>
    <t>Flag fail when ServicingAssetAtAmortizedValueFairValue is negative in the default or with dimensions except for the allowable dimensional qualifiers defined as allowable non negatives.</t>
  </si>
  <si>
    <t>us-gaap:ServicingAssetAtAmortizedValueFairValue</t>
  </si>
  <si>
    <t>Flag fail when ServicingAssetAtAmortizedValueOtherThanTemporaryImpairments is negative in the default or with dimensions except for the allowable dimensional qualifiers defined as allowable non negatives.</t>
  </si>
  <si>
    <t>us-gaap:ServicingAssetAtAmortizedValueOtherThanTemporaryImpairments</t>
  </si>
  <si>
    <t>Flag fail when ServicingAssetAtAmortizedValueValuationAllowance is negative in the default or with dimensions except for the allowable dimensional qualifiers defined as allowable non negatives.</t>
  </si>
  <si>
    <t>us-gaap:ServicingAssetAtAmortizedValueValuationAllowance</t>
  </si>
  <si>
    <t>Flag fail when ServicingAssetAtFairValueAdditions is negative in the default or with dimensions except for the allowable dimensional qualifiers defined as allowable non negatives.</t>
  </si>
  <si>
    <t>us-gaap:ServicingAssetAtFairValueAdditions</t>
  </si>
  <si>
    <t>Flag fail when ServicingAssetAtFairValueDisposals is negative in the default or with dimensions except for the allowable dimensional qualifiers defined as allowable non negatives.</t>
  </si>
  <si>
    <t>us-gaap:ServicingAssetAtFairValueDisposals</t>
  </si>
  <si>
    <t>Flag fail when ServicingFees is negative in the default or with dimensions except for the allowable dimensional qualifiers defined as allowable non negatives.</t>
  </si>
  <si>
    <t>us-gaap:ServicingFees</t>
  </si>
  <si>
    <t>Flag fail when ServicingLiability is negative in the default or with dimensions except for the allowable dimensional qualifiers defined as allowable non negatives.</t>
  </si>
  <si>
    <t>us-gaap:ServicingLiability</t>
  </si>
  <si>
    <t>Flag fail when ServicingLiabilityAtAmortizedCostAmortization is negative in the default or with dimensions except for the allowable dimensional qualifiers defined as allowable non negatives.</t>
  </si>
  <si>
    <t>us-gaap:ServicingLiabilityAtAmortizedCostAmortization</t>
  </si>
  <si>
    <t>Flag fail when ServicingLiabilityAtAmortizedValueAdditions is negative in the default or with dimensions except for the allowable dimensional qualifiers defined as allowable non negatives.</t>
  </si>
  <si>
    <t>us-gaap:ServicingLiabilityAtAmortizedValueAdditions</t>
  </si>
  <si>
    <t>Flag fail when ServicingLiabilityAtAmortizedValueAmortization is negative in the default or with dimensions except for the allowable dimensional qualifiers defined as allowable non negatives.</t>
  </si>
  <si>
    <t>us-gaap:ServicingLiabilityAtAmortizedValueAmortization</t>
  </si>
  <si>
    <t>Flag fail when ServicingLiabilityAtAmortizedValueBalance is negative in the default or with dimensions except for the allowable dimensional qualifiers defined as allowable non negatives.</t>
  </si>
  <si>
    <t>us-gaap:ServicingLiabilityAtAmortizedValueBalance</t>
  </si>
  <si>
    <t>Flag fail when ServicingLiabilityAtAmortizedValueDisposals is negative in the default or with dimensions except for the allowable dimensional qualifiers defined as allowable non negatives.</t>
  </si>
  <si>
    <t>us-gaap:ServicingLiabilityAtAmortizedValueDisposals</t>
  </si>
  <si>
    <t>Flag fail when ServicingLiabilityAtAmortizedValueFairValue is negative in the default or with dimensions except for the allowable dimensional qualifiers defined as allowable non negatives.</t>
  </si>
  <si>
    <t>us-gaap:ServicingLiabilityAtAmortizedValueFairValue</t>
  </si>
  <si>
    <t>Flag fail when ServicingLiabilityAtAmortizedValueFairValue1 is negative in the default or with dimensions except for the allowable dimensional qualifiers defined as allowable non negatives.</t>
  </si>
  <si>
    <t>us-gaap:ServicingLiabilityAtAmortizedValueFairValue1</t>
  </si>
  <si>
    <t>Flag fail when ServicingLiabilityAtAmortizedValueOtherThanTemporaryImpairments is negative in the default or with dimensions except for the allowable dimensional qualifiers defined as allowable non negatives.</t>
  </si>
  <si>
    <t>us-gaap:ServicingLiabilityAtAmortizedValueOtherThanTemporaryImpairments</t>
  </si>
  <si>
    <t>Flag fail when ServicingLiabilityAtAmortizedValueValuationAllowance is negative in the default or with dimensions except for the allowable dimensional qualifiers defined as allowable non negatives.</t>
  </si>
  <si>
    <t>us-gaap:ServicingLiabilityAtAmortizedValueValuationAllowance</t>
  </si>
  <si>
    <t>Flag fail when ServicingLiabilityAtFairValueAdditions is negative in the default or with dimensions except for the allowable dimensional qualifiers defined as allowable non negatives.</t>
  </si>
  <si>
    <t>us-gaap:ServicingLiabilityAtFairValueAdditions</t>
  </si>
  <si>
    <t>Flag fail when ServicingLiabilityAtFairValueDisposals is negative in the default or with dimensions except for the allowable dimensional qualifiers defined as allowable non negatives.</t>
  </si>
  <si>
    <t>us-gaap:ServicingLiabilityAtFairValueDisposals</t>
  </si>
  <si>
    <t>Flag fail when SettlementOfAssetRetirementObligationsThroughNoncashPaymentsAmount is negative in the default or with dimensions except for the allowable dimensional qualifiers defined as allowable non negatives.</t>
  </si>
  <si>
    <t>us-gaap:SettlementOfAssetRetirementObligationsThroughNoncashPaymentsAmount</t>
  </si>
  <si>
    <t>Flag fail when SeveranceCosts1 is negative in the default or with dimensions except for the allowable dimensional qualifiers defined as allowable non negatives.</t>
  </si>
  <si>
    <t>us-gaap:SeveranceCosts1</t>
  </si>
  <si>
    <t>Flag fail when ShareBasedCompensationArrangementByShareBasedPaymentAwardAcceleratedCompensationCost is negative in the default or with dimensions except for the allowable dimensional qualifiers defined as allowable non negatives.</t>
  </si>
  <si>
    <t>us-gaap:ShareBasedCompensationArrangementByShareBasedPaymentAwardAcceleratedCompensationCost</t>
  </si>
  <si>
    <t>Flag fail when SharebasedCompensationArrangementBySharebasedPaymentAwardAcceleratedVestingNumber is negative in the default or with dimensions except for the allowable dimensional qualifiers defined as allowable non negatives.</t>
  </si>
  <si>
    <t>us-gaap:SharebasedCompensationArrangementBySharebasedPaymentAwardAcceleratedVestingNumber</t>
  </si>
  <si>
    <t>Flag fail when SharebasedCompensationArrangementBySharebasedPaymentAwardAwardVestingRightsPercentage is negative in the default or with dimensions except for the allowable dimensional qualifiers defined as allowable non negatives.</t>
  </si>
  <si>
    <t>us-gaap:SharebasedCompensationArrangementBySharebasedPaymentAwardAwardVestingRightsPercentage</t>
  </si>
  <si>
    <t>Flag fail when SharebasedCompensationArrangementBySharebasedPaymentAwardCompensationCost1 is negative in the default or with dimensions except for the allowable dimensional qualifiers defined as allowable non negatives.</t>
  </si>
  <si>
    <t>us-gaap:SharebasedCompensationArrangementBySharebasedPaymentAwardCompensationCost1</t>
  </si>
  <si>
    <t>Flag fail when SharebasedCompensationArrangementBySharebasedPaymentAwardEquityInstrumentsOtherThanOptionsAggregateIntrinsicValueNonvested is negative in the default or with dimensions except for the allowable dimensional qualifiers defined as allowable non negatives.</t>
  </si>
  <si>
    <t>us-gaap:SharebasedCompensationArrangementBySharebasedPaymentAwardEquityInstrumentsOtherThanOptionsAggregateIntrinsicValueNonvested</t>
  </si>
  <si>
    <t>Flag fail when SharebasedCompensationArrangementBySharebasedPaymentAwardEquityInstrumentsOtherThanOptionsAggregateIntrinsicValueOutstanding is negative in the default or with dimensions except for the allowable dimensional qualifiers defined as allowable non negatives.</t>
  </si>
  <si>
    <t>us-gaap:SharebasedCompensationArrangementBySharebasedPaymentAwardEquityInstrumentsOtherThanOptionsAggregateIntrinsicValueOutstanding</t>
  </si>
  <si>
    <t>Flag fail when SharebasedCompensationArrangementBySharebasedPaymentAwardEquityInstrumentsOtherThanOptionsAggregateIntrinsicValueVested is negative in the default or with dimensions except for the allowable dimensional qualifiers defined as allowable non negatives.</t>
  </si>
  <si>
    <t>us-gaap:SharebasedCompensationArrangementBySharebasedPaymentAwardEquityInstrumentsOtherThanOptionsAggregateIntrinsicValueVested</t>
  </si>
  <si>
    <t>Flag fail when ShareBasedCompensationArrangementByShareBasedPaymentAwardEquityInstrumentsOtherThanOptionsForfeitedInPeriod is negative in the default or with dimensions except for the allowable dimensional qualifiers defined as allowable non negatives.</t>
  </si>
  <si>
    <t>us-gaap:ShareBasedCompensationArrangementByShareBasedPaymentAwardEquityInstrumentsOtherThanOptionsForfeitedInPeriod</t>
  </si>
  <si>
    <t>Flag fail when ShareBasedCompensationArrangementByShareBasedPaymentAwardEquityInstrumentsOtherThanOptionsForfeituresWeightedAverageGrantDateFairValue is negative in the default or with dimensions except for the allowable dimensional qualifiers defined as allowable non negatives.</t>
  </si>
  <si>
    <t>us-gaap:ShareBasedCompensationArrangementByShareBasedPaymentAwardEquityInstrumentsOtherThanOptionsForfeituresWeightedAverageGrantDateFairValue</t>
  </si>
  <si>
    <t>Flag fail when ShareBasedCompensationArrangementByShareBasedPaymentAwardEquityInstrumentsOtherThanOptionsShareBasedLiabilitiesPaid is negative in the default or with dimensions except for the allowable dimensional qualifiers defined as allowable non negatives.</t>
  </si>
  <si>
    <t>us-gaap:ShareBasedCompensationArrangementByShareBasedPaymentAwardEquityInstrumentsOtherThanOptionsShareBasedLiabilitiesPaid</t>
  </si>
  <si>
    <t>Flag fail when ShareBasedCompensationArrangementByShareBasedPaymentAwardEquityInstrumentsOtherThanOptionsVestedInPeriod is negative in the default or with dimensions except for the allowable dimensional qualifiers defined as allowable non negatives.</t>
  </si>
  <si>
    <t>us-gaap:ShareBasedCompensationArrangementByShareBasedPaymentAwardEquityInstrumentsOtherThanOptionsVestedInPeriod</t>
  </si>
  <si>
    <t>Flag fail when ShareBasedCompensationArrangementByShareBasedPaymentAwardFairValueAssumptionsDiscountForPostvestingRestrictions is negative in the default or with dimensions except for the allowable dimensional qualifiers defined as allowable non negatives.</t>
  </si>
  <si>
    <t>us-gaap:ShareBasedCompensationArrangementByShareBasedPaymentAwardFairValueAssumptionsDiscountForPostvestingRestrictions</t>
  </si>
  <si>
    <t>Flag fail when ShareBasedCompensationArrangementByShareBasedPaymentAwardFairValueAssumptionsExercisePrice is negative in the default or with dimensions except for the allowable dimensional qualifiers defined as allowable non negatives.</t>
  </si>
  <si>
    <t>us-gaap:ShareBasedCompensationArrangementByShareBasedPaymentAwardFairValueAssumptionsExercisePrice</t>
  </si>
  <si>
    <t>Flag fail when ShareBasedCompensationArrangementByShareBasedPaymentAwardFairValueAssumptionsExpectedVolatilityRate is negative in the default or with dimensions except for the allowable dimensional qualifiers defined as allowable non negatives.</t>
  </si>
  <si>
    <t>us-gaap:ShareBasedCompensationArrangementByShareBasedPaymentAwardFairValueAssumptionsExpectedVolatilityRate</t>
  </si>
  <si>
    <t>Flag fail when ShareBasedCompensationArrangementByShareBasedPaymentAwardFairValueAssumptionsWeightedAverageVolatilityRate is negative in the default or with dimensions except for the allowable dimensional qualifiers defined as allowable non negatives.</t>
  </si>
  <si>
    <t>us-gaap:ShareBasedCompensationArrangementByShareBasedPaymentAwardFairValueAssumptionsWeightedAverageVolatilityRate</t>
  </si>
  <si>
    <t>Flag fail when ShareBasedCompensationArrangementByShareBasedPaymentAwardNonOptionEquityInstrumentsExercised is negative in the default or with dimensions except for the allowable dimensional qualifiers defined as allowable non negatives.</t>
  </si>
  <si>
    <t>us-gaap:ShareBasedCompensationArrangementByShareBasedPaymentAwardNonOptionEquityInstrumentsExercised</t>
  </si>
  <si>
    <t>Flag fail when ShareBasedCompensationArrangementByShareBasedPaymentAwardNonOptionEquityInstrumentsExpirations is negative in the default or with dimensions except for the allowable dimensional qualifiers defined as allowable non negatives.</t>
  </si>
  <si>
    <t>us-gaap:ShareBasedCompensationArrangementByShareBasedPaymentAwardNonOptionEquityInstrumentsExpirations</t>
  </si>
  <si>
    <t>Flag fail when ShareBasedCompensationArrangementByShareBasedPaymentAwardNonOptionEquityInstrumentsForfeitures is negative in the default or with dimensions except for the allowable dimensional qualifiers defined as allowable non negatives.</t>
  </si>
  <si>
    <t>us-gaap:ShareBasedCompensationArrangementByShareBasedPaymentAwardNonOptionEquityInstrumentsForfeitures</t>
  </si>
  <si>
    <t>Flag fail when ShareBasedCompensationArrangementByShareBasedPaymentAwardNonOptionEquityInstrumentsForfeituresAndExpirations is negative in the default or with dimensions except for the allowable dimensional qualifiers defined as allowable non negatives.</t>
  </si>
  <si>
    <t>us-gaap:ShareBasedCompensationArrangementByShareBasedPaymentAwardNonOptionEquityInstrumentsForfeituresAndExpirations</t>
  </si>
  <si>
    <t>Flag fail when ShareBasedCompensationArrangementByShareBasedPaymentAwardNonOptionEquityInstrumentsGranted is negative in the default or with dimensions except for the allowable dimensional qualifiers defined as allowable non negatives.</t>
  </si>
  <si>
    <t>us-gaap:ShareBasedCompensationArrangementByShareBasedPaymentAwardNonOptionEquityInstrumentsGranted</t>
  </si>
  <si>
    <t>Flag fail when ShareBasedCompensationArrangementByShareBasedPaymentAwardNonOptionEquityInstrumentsOutstandingNumber is negative in the default or with dimensions except for the allowable dimensional qualifiers defined as allowable non negatives.</t>
  </si>
  <si>
    <t>us-gaap:ShareBasedCompensationArrangementByShareBasedPaymentAwardNonOptionEquityInstrumentsOutstandingNumber</t>
  </si>
  <si>
    <t>Flag fail when ShareBasedCompensationArrangementByShareBasedPaymentAwardNumberOfAdditionalSharesAuthorized is negative in the default or with dimensions except for the allowable dimensional qualifiers defined as allowable non negatives.</t>
  </si>
  <si>
    <t>us-gaap:ShareBasedCompensationArrangementByShareBasedPaymentAwardNumberOfAdditionalSharesAuthorized</t>
  </si>
  <si>
    <t>Flag fail when ShareBasedCompensationArrangementByShareBasedPaymentAwardOptionsExercisesInPeriod is negative in the default or with dimensions except for the allowable dimensional qualifiers defined as allowable non negatives.</t>
  </si>
  <si>
    <t>us-gaap:ShareBasedCompensationArrangementByShareBasedPaymentAwardOptionsExercisesInPeriod</t>
  </si>
  <si>
    <t>Flag fail when ShareBasedCompensationArrangementByShareBasedPaymentAwardOptionsExpirationsInPeriod is negative in the default or with dimensions except for the allowable dimensional qualifiers defined as allowable non negatives.</t>
  </si>
  <si>
    <t>us-gaap:ShareBasedCompensationArrangementByShareBasedPaymentAwardOptionsExpirationsInPeriod</t>
  </si>
  <si>
    <t>Flag fail when ShareBasedCompensationArrangementByShareBasedPaymentAwardOptionsForfeituresAndExpirationsInPeriod is negative in the default or with dimensions except for the allowable dimensional qualifiers defined as allowable non negatives.</t>
  </si>
  <si>
    <t>us-gaap:ShareBasedCompensationArrangementByShareBasedPaymentAwardOptionsForfeituresAndExpirationsInPeriod</t>
  </si>
  <si>
    <t>Flag fail when ShareBasedCompensationArrangementByShareBasedPaymentAwardOptionsForfeituresAndExpirationsInPeriodWeightedAverageIntrinsicValue is negative in the default or with dimensions except for the allowable dimensional qualifiers defined as allowable non negatives.</t>
  </si>
  <si>
    <t>us-gaap:ShareBasedCompensationArrangementByShareBasedPaymentAwardOptionsForfeituresAndExpirationsInPeriodWeightedAverageIntrinsicValue</t>
  </si>
  <si>
    <t>Flag fail when ShareBasedCompensationArrangementByShareBasedPaymentAwardOptionsForfeituresInPeriod is negative in the default or with dimensions except for the allowable dimensional qualifiers defined as allowable non negatives.</t>
  </si>
  <si>
    <t>us-gaap:ShareBasedCompensationArrangementByShareBasedPaymentAwardOptionsForfeituresInPeriod</t>
  </si>
  <si>
    <t>Flag fail when SharebasedCompensationArrangementBySharebasedPaymentAwardOptionsNonvestedNumberOfShares is negative in the default or with dimensions except for the allowable dimensional qualifiers defined as allowable non negatives.</t>
  </si>
  <si>
    <t>us-gaap:SharebasedCompensationArrangementBySharebasedPaymentAwardOptionsNonvestedNumberOfShares</t>
  </si>
  <si>
    <t>Flag fail when SharebasedCompensationArrangementBySharebasedPaymentAwardOptionsNonvestedOptionsForfeitedNumberOfShares is negative in the default or with dimensions except for the allowable dimensional qualifiers defined as allowable non negatives.</t>
  </si>
  <si>
    <t>us-gaap:SharebasedCompensationArrangementBySharebasedPaymentAwardOptionsNonvestedOptionsForfeitedNumberOfShares</t>
  </si>
  <si>
    <t>Flag fail when SharebasedCompensationArrangementBySharebasedPaymentAwardOptionsNonvestedOptionsForfeitedWeightedAverageGrantDateFairValue is negative in the default or with dimensions except for the allowable dimensional qualifiers defined as allowable non negatives.</t>
  </si>
  <si>
    <t>us-gaap:SharebasedCompensationArrangementBySharebasedPaymentAwardOptionsNonvestedOptionsForfeitedWeightedAverageGrantDateFairValue</t>
  </si>
  <si>
    <t>Flag fail when SharebasedCompensationArrangementBySharebasedPaymentAwardOptionsNonvestedWeightedAverageGrantDateFairValue is negative in the default or with dimensions except for the allowable dimensional qualifiers defined as allowable non negatives.</t>
  </si>
  <si>
    <t>us-gaap:SharebasedCompensationArrangementBySharebasedPaymentAwardOptionsNonvestedWeightedAverageGrantDateFairValue</t>
  </si>
  <si>
    <t>Flag fail when ShareBasedCompensationArrangementByShareBasedPaymentAwardOptionsOtherShareIncreaseDecreaseInPeriodWeightedAverageExercisePrice is negative in the default or with dimensions except for the allowable dimensional qualifiers defined as allowable non negatives.</t>
  </si>
  <si>
    <t>us-gaap:ShareBasedCompensationArrangementByShareBasedPaymentAwardOptionsOtherShareIncreaseDecreaseInPeriodWeightedAverageExercisePrice</t>
  </si>
  <si>
    <t>Flag fail when ShareBasedCompensationArrangementByShareBasedPaymentAwardOptionsVestedInPeriodFairValue is negative in the default or with dimensions except for the allowable dimensional qualifiers defined as allowable non negatives.</t>
  </si>
  <si>
    <t>us-gaap:ShareBasedCompensationArrangementByShareBasedPaymentAwardOptionsVestedInPeriodFairValue</t>
  </si>
  <si>
    <t>Flag fail when SharebasedCompensationArrangementBySharebasedPaymentAwardOptionsVestedInPeriodFairValue1 is negative in the default or with dimensions except for the allowable dimensional qualifiers defined as allowable non negatives.</t>
  </si>
  <si>
    <t>us-gaap:SharebasedCompensationArrangementBySharebasedPaymentAwardOptionsVestedInPeriodFairValue1</t>
  </si>
  <si>
    <t>Flag fail when SharebasedCompensationArrangementBySharebasedPaymentAwardOptionsVestedNumberOfShares is negative in the default or with dimensions except for the allowable dimensional qualifiers defined as allowable non negatives.</t>
  </si>
  <si>
    <t>us-gaap:SharebasedCompensationArrangementBySharebasedPaymentAwardOptionsVestedNumberOfShares</t>
  </si>
  <si>
    <t>Flag fail when SharebasedCompensationArrangementBySharebasedPaymentAwardOptionsVestedWeightedAverageGrantDateFairValue is negative in the default or with dimensions except for the allowable dimensional qualifiers defined as allowable non negatives.</t>
  </si>
  <si>
    <t>us-gaap:SharebasedCompensationArrangementBySharebasedPaymentAwardOptionsVestedWeightedAverageGrantDateFairValue</t>
  </si>
  <si>
    <t>Flag fail when ShareBasedCompensationArrangementByShareBasedPaymentAwardPercentageOfOutstandingStockMaximum is negative in the default or with dimensions except for the allowable dimensional qualifiers defined as allowable non negatives.</t>
  </si>
  <si>
    <t>us-gaap:ShareBasedCompensationArrangementByShareBasedPaymentAwardPercentageOfOutstandingStockMaximum</t>
  </si>
  <si>
    <t>Flag fail when SharebasedCompensationArrangementBySharebasedPaymentAwardPurchasePriceOfCommonStockPercent is negative in the default or with dimensions except for the allowable dimensional qualifiers defined as allowable non negatives.</t>
  </si>
  <si>
    <t>us-gaap:SharebasedCompensationArrangementBySharebasedPaymentAwardPurchasePriceOfCommonStockPercent</t>
  </si>
  <si>
    <t>Flag fail when ShareBasedCompensationArrangementsByShareBasedPaymentAwardOptionsExercisesInPeriodWeightedAverageExercisePrice is negative in the default or with dimensions except for the allowable dimensional qualifiers defined as allowable non negatives.</t>
  </si>
  <si>
    <t>us-gaap:ShareBasedCompensationArrangementsByShareBasedPaymentAwardOptionsExercisesInPeriodWeightedAverageExercisePrice</t>
  </si>
  <si>
    <t>Flag fail when ShareBasedCompensationArrangementsByShareBasedPaymentAwardOptionsExpirationsInPeriodWeightedAverageExercisePrice is negative in the default or with dimensions except for the allowable dimensional qualifiers defined as allowable non negatives.</t>
  </si>
  <si>
    <t>us-gaap:ShareBasedCompensationArrangementsByShareBasedPaymentAwardOptionsExpirationsInPeriodWeightedAverageExercisePrice</t>
  </si>
  <si>
    <t>Flag fail when ShareBasedCompensationArrangementsByShareBasedPaymentAwardOptionsForfeituresInPeriodWeightedAverageExercisePrice is negative in the default or with dimensions except for the allowable dimensional qualifiers defined as allowable non negatives.</t>
  </si>
  <si>
    <t>us-gaap:ShareBasedCompensationArrangementsByShareBasedPaymentAwardOptionsForfeituresInPeriodWeightedAverageExercisePrice</t>
  </si>
  <si>
    <t>Flag fail when ShareBasedCompensationArrangementsByShareBasedPaymentAwardOptionsGrantsInPeriodWeightedAverageExercisePrice is negative in the default or with dimensions except for the allowable dimensional qualifiers defined as allowable non negatives.</t>
  </si>
  <si>
    <t>us-gaap:ShareBasedCompensationArrangementsByShareBasedPaymentAwardOptionsGrantsInPeriodWeightedAverageExercisePrice</t>
  </si>
  <si>
    <t>Flag fail when ShareBasedCompensationArrangementsByShareBasedPaymentAwardOptionsOtherShareIncreaseDecreaseInPeriodWeightedAverageExercisePrice is negative in the default or with dimensions except for the allowable dimensional qualifiers defined as allowable non negatives.</t>
  </si>
  <si>
    <t>us-gaap:ShareBasedCompensationArrangementsByShareBasedPaymentAwardOptionsOtherShareIncreaseDecreaseInPeriodWeightedAverageExercisePrice</t>
  </si>
  <si>
    <t>Flag fail when ShareholderLoansToFinanceLeveragedBuyout is negative in the default or with dimensions except for the allowable dimensional qualifiers defined as allowable non negatives.</t>
  </si>
  <si>
    <t>us-gaap:ShareholderLoansToFinanceLeveragedBuyout</t>
  </si>
  <si>
    <t>Flag fail when ShareOfEquityMethodInvesteesNetCapitalizedCostsRelatingToOilAndGasProducingActivities is negative in the default or with dimensions except for the allowable dimensional qualifiers defined as allowable non negatives.</t>
  </si>
  <si>
    <t>us-gaap:ShareOfEquityMethodInvesteesNetCapitalizedCostsRelatingToOilAndGasProducingActivities</t>
  </si>
  <si>
    <t>Flag fail when ShareOfEquityMethodInvesteesPropertyAcquisitionExplorationAndDevelopmentCostsIncurredInOilAndGasProducingActivities is negative in the default or with dimensions except for the allowable dimensional qualifiers defined as allowable non negatives.</t>
  </si>
  <si>
    <t>us-gaap:ShareOfEquityMethodInvesteesPropertyAcquisitionExplorationAndDevelopmentCostsIncurredInOilAndGasProducingActivities</t>
  </si>
  <si>
    <t>Flag fail when SharePrice is negative in the default or with dimensions except for the allowable dimensional qualifiers defined as allowable non negatives.</t>
  </si>
  <si>
    <t>us-gaap:SharePrice</t>
  </si>
  <si>
    <t>Flag fail when SharesIssuedPricePerShare is negative in the default or with dimensions except for the allowable dimensional qualifiers defined as allowable non negatives.</t>
  </si>
  <si>
    <t>us-gaap:SharesIssuedPricePerShare</t>
  </si>
  <si>
    <t>Flag fail when ShortTermAndLongTermDebtDefaultedAmount is negative in the default or with dimensions except for the allowable dimensional qualifiers defined as allowable non negatives.</t>
  </si>
  <si>
    <t>us-gaap:ShortTermAndLongTermDebtDefaultedAmount</t>
  </si>
  <si>
    <t>Flag fail when ShortTermDebtAmount is negative in the default or with dimensions except for the allowable dimensional qualifiers defined as allowable non negatives.</t>
  </si>
  <si>
    <t>us-gaap:ShortTermDebtAmount</t>
  </si>
  <si>
    <t>Flag fail when ShortTermDebtInterestRateIncrease is negative in the default or with dimensions except for the allowable dimensional qualifiers defined as allowable non negatives.</t>
  </si>
  <si>
    <t>us-gaap:ShortTermDebtInterestRateIncrease</t>
  </si>
  <si>
    <t>Flag fail when ShortTermDebtPercentageBearingFixedInterestRate is negative in the default or with dimensions except for the allowable dimensional qualifiers defined as allowable non negatives.</t>
  </si>
  <si>
    <t>us-gaap:ShortTermDebtPercentageBearingFixedInterestRate</t>
  </si>
  <si>
    <t>Flag fail when ShortTermDebtPercentageBearingVariableInterestRate is negative in the default or with dimensions except for the allowable dimensional qualifiers defined as allowable non negatives.</t>
  </si>
  <si>
    <t>us-gaap:ShortTermDebtPercentageBearingVariableInterestRate</t>
  </si>
  <si>
    <t>Flag fail when SignificantCommitmentRemainingMinimumAmountCommitted is negative in the default or with dimensions except for the allowable dimensional qualifiers defined as allowable non negatives.</t>
  </si>
  <si>
    <t>us-gaap:SignificantCommitmentRemainingMinimumAmountCommitted</t>
  </si>
  <si>
    <t>Flag fail when SignificantPurchaseCommitmentRemainingMinimumAmountCommitted is negative in the default or with dimensions except for the allowable dimensional qualifiers defined as allowable non negatives.</t>
  </si>
  <si>
    <t>us-gaap:SignificantPurchaseCommitmentRemainingMinimumAmountCommitted</t>
  </si>
  <si>
    <t>Flag fail when SignificantSupplyCommitmentRemainingMinimumAmountCommitted is negative in the default or with dimensions except for the allowable dimensional qualifiers defined as allowable non negatives.</t>
  </si>
  <si>
    <t>us-gaap:SignificantSupplyCommitmentRemainingMinimumAmountCommitted</t>
  </si>
  <si>
    <t>Flag fail when SingleEmployerPlansAccountedForAsMultiemployerPlanContributions is negative in the default or with dimensions except for the allowable dimensional qualifiers defined as allowable non negatives.</t>
  </si>
  <si>
    <t>us-gaap:SingleEmployerPlansAccountedForAsMultiemployerPlanContributions</t>
  </si>
  <si>
    <t>Flag fail when StatutoryAccountingPracticesDividendsPaidWithApprovalOfRegulatoryAgency is negative in the default or with dimensions except for the allowable dimensional qualifiers defined as allowable non negatives.</t>
  </si>
  <si>
    <t>us-gaap:StatutoryAccountingPracticesDividendsPaidWithApprovalOfRegulatoryAgency</t>
  </si>
  <si>
    <t>Flag fail when StatutoryAccountingPracticesStatutoryAmountAvailableForDividendPaymentsWithoutRegulatoryApproval is negative in the default or with dimensions except for the allowable dimensional qualifiers defined as allowable non negatives.</t>
  </si>
  <si>
    <t>us-gaap:StatutoryAccountingPracticesStatutoryAmountAvailableForDividendPaymentsWithoutRegulatoryApproval</t>
  </si>
  <si>
    <t>Flag fail when StatutoryAccountingPracticesStatutoryAmountAvailableForDividendPaymentsWithRegulatoryApproval is negative in the default or with dimensions except for the allowable dimensional qualifiers defined as allowable non negatives.</t>
  </si>
  <si>
    <t>us-gaap:StatutoryAccountingPracticesStatutoryAmountAvailableForDividendPaymentsWithRegulatoryApproval</t>
  </si>
  <si>
    <t>Flag fail when StockholdersEquityNotAllowableForNetCapital is negative in the default or with dimensions except for the allowable dimensional qualifiers defined as allowable non negatives.</t>
  </si>
  <si>
    <t>us-gaap:StockholdersEquityNotAllowableForNetCapital</t>
  </si>
  <si>
    <t>Flag fail when StockholdersEquityNoteStockSplitConversionRatio1 is negative in the default or with dimensions except for the allowable dimensional qualifiers defined as allowable non negatives.</t>
  </si>
  <si>
    <t>us-gaap:StockholdersEquityNoteStockSplitConversionRatio1</t>
  </si>
  <si>
    <t>Flag fail when StockIssued is negative in the default or with dimensions except for the allowable dimensional qualifiers defined as allowable non negatives.</t>
  </si>
  <si>
    <t>us-gaap:StockIssued</t>
  </si>
  <si>
    <t>Flag fail when StockIssuedDuringPeriodSharesIssuedForCash is negative in the default or with dimensions except for the allowable dimensional qualifiers defined as allowable non negatives.</t>
  </si>
  <si>
    <t>us-gaap:StockIssuedDuringPeriodSharesIssuedForCash</t>
  </si>
  <si>
    <t>Flag fail when StockIssuedDuringPeriodSharesIssuedForNoncashConsideration is negative in the default or with dimensions except for the allowable dimensional qualifiers defined as allowable non negatives.</t>
  </si>
  <si>
    <t>us-gaap:StockIssuedDuringPeriodSharesIssuedForNoncashConsideration</t>
  </si>
  <si>
    <t>Flag fail when StockIssuedDuringPeriodSharesIssuedForServices is negative in the default or with dimensions except for the allowable dimensional qualifiers defined as allowable non negatives.</t>
  </si>
  <si>
    <t>us-gaap:StockIssuedDuringPeriodSharesIssuedForServices</t>
  </si>
  <si>
    <t>Flag fail when StockIssuedDuringPeriodSharesSharesHeldInTrustOfEmployeeStockOwnershipPlan is negative in the default or with dimensions except for the allowable dimensional qualifiers defined as allowable non negatives.</t>
  </si>
  <si>
    <t>us-gaap:StockIssuedDuringPeriodSharesSharesHeldInTrustOfEmployeeStockOwnershipPlan</t>
  </si>
  <si>
    <t>Flag fail when StockIssuedDuringPeriodValueIssuedForCash is negative in the default or with dimensions except for the allowable dimensional qualifiers defined as allowable non negatives.</t>
  </si>
  <si>
    <t>us-gaap:StockIssuedDuringPeriodValueIssuedForCash</t>
  </si>
  <si>
    <t>Flag fail when StockIssuedDuringPeriodValueIssuedForNoncashConsiderations is negative in the default or with dimensions except for the allowable dimensional qualifiers defined as allowable non negatives.</t>
  </si>
  <si>
    <t>us-gaap:StockIssuedDuringPeriodValueIssuedForNoncashConsiderations</t>
  </si>
  <si>
    <t>Flag fail when StockIssuedDuringPeriodValueIssuedForServices is negative in the default or with dimensions except for the allowable dimensional qualifiers defined as allowable non negatives.</t>
  </si>
  <si>
    <t>us-gaap:StockIssuedDuringPeriodValueIssuedForServices</t>
  </si>
  <si>
    <t>Flag fail when StockIssuedDuringPeriodValueSharesHeldInTrustOfEmployeeStockOwnershipPlan is negative in the default or with dimensions except for the allowable dimensional qualifiers defined as allowable non negatives.</t>
  </si>
  <si>
    <t>us-gaap:StockIssuedDuringPeriodValueSharesHeldInTrustOfEmployeeStockOwnershipPlan</t>
  </si>
  <si>
    <t>Flag fail when StockOrUnitsAvailableForDistributions is negative in the default or with dimensions except for the allowable dimensional qualifiers defined as allowable non negatives.</t>
  </si>
  <si>
    <t>us-gaap:StockOrUnitsAvailableForDistributions</t>
  </si>
  <si>
    <t>Flag fail when StockRepurchaseProgramAuthorizedAmount1 is negative in the default or with dimensions except for the allowable dimensional qualifiers defined as allowable non negatives.</t>
  </si>
  <si>
    <t>us-gaap:StockRepurchaseProgramAuthorizedAmount1</t>
  </si>
  <si>
    <t>Flag fail when StockRepurchaseProgramRemainingAuthorizedRepurchaseAmount1 is negative in the default or with dimensions except for the allowable dimensional qualifiers defined as allowable non negatives.</t>
  </si>
  <si>
    <t>us-gaap:StockRepurchaseProgramRemainingAuthorizedRepurchaseAmount1</t>
  </si>
  <si>
    <t>Flag fail when SubadvisoryFeesForMutualFunds is negative in the default or with dimensions except for the allowable dimensional qualifiers defined as allowable non negatives.</t>
  </si>
  <si>
    <t>us-gaap:SubadvisoryFeesForMutualFunds</t>
  </si>
  <si>
    <t>Flag fail when SubordinatedBorrowingInterestRate is negative in the default or with dimensions except for the allowable dimensional qualifiers defined as allowable non negatives.</t>
  </si>
  <si>
    <t>us-gaap:SubordinatedBorrowingInterestRate</t>
  </si>
  <si>
    <t>Flag fail when SubordinatedBorrowingWithSixMonthNoticeOfIntentToWithdraw is negative in the default or with dimensions except for the allowable dimensional qualifiers defined as allowable non negatives.</t>
  </si>
  <si>
    <t>us-gaap:SubordinatedBorrowingWithSixMonthNoticeOfIntentToWithdraw</t>
  </si>
  <si>
    <t>Flag fail when SubordinatedLiabilitiesAdditions is negative in the default or with dimensions except for the allowable dimensional qualifiers defined as allowable non negatives.</t>
  </si>
  <si>
    <t>us-gaap:SubordinatedLiabilitiesAdditions</t>
  </si>
  <si>
    <t>Flag fail when SubordinatedLiabilitiesExtinguished is negative in the default or with dimensions except for the allowable dimensional qualifiers defined as allowable non negatives.</t>
  </si>
  <si>
    <t>us-gaap:SubordinatedLiabilitiesExtinguished</t>
  </si>
  <si>
    <t>Flag fail when SubordinatedNotesToFinanceLeveragedBuyout is negative in the default or with dimensions except for the allowable dimensional qualifiers defined as allowable non negatives.</t>
  </si>
  <si>
    <t>us-gaap:SubordinatedNotesToFinanceLeveragedBuyout</t>
  </si>
  <si>
    <t>Flag fail when SubsequentEventAmount is negative in the default or with dimensions except for the allowable dimensional qualifiers defined as allowable non negatives.</t>
  </si>
  <si>
    <t>us-gaap:SubsequentEventAmount</t>
  </si>
  <si>
    <t>Flag fail when SubsequentEventAmountHigherRange is negative in the default or with dimensions except for the allowable dimensional qualifiers defined as allowable non negatives.</t>
  </si>
  <si>
    <t>us-gaap:SubsequentEventAmountHigherRange</t>
  </si>
  <si>
    <t>Flag fail when SubsequentEventAmountLowerRange is negative in the default or with dimensions except for the allowable dimensional qualifiers defined as allowable non negatives.</t>
  </si>
  <si>
    <t>us-gaap:SubsequentEventAmountLowerRange</t>
  </si>
  <si>
    <t>Flag fail when SubsidiaryOrEquityMethodInvesteeMinorityInterestInIncomeOfSubsidiary is negative in the default or with dimensions except for the allowable dimensional qualifiers defined as allowable non negatives.</t>
  </si>
  <si>
    <t>us-gaap:SubsidiaryOrEquityMethodInvesteeMinorityInterestInIncomeOfSubsidiary</t>
  </si>
  <si>
    <t>Flag fail when SummaryOfInvestmentsOtherThanInvestmentsInRelatedPartiesCarryingAmount is negative in the default or with dimensions except for the allowable dimensional qualifiers defined as allowable non negatives.</t>
  </si>
  <si>
    <t>us-gaap:SummaryOfInvestmentsOtherThanInvestmentsInRelatedPartiesCarryingAmount</t>
  </si>
  <si>
    <t>Flag fail when SummaryOfInvestmentsOtherThanInvestmentsInRelatedPartiesCost is negative in the default or with dimensions except for the allowable dimensional qualifiers defined as allowable non negatives.</t>
  </si>
  <si>
    <t>us-gaap:SummaryOfInvestmentsOtherThanInvestmentsInRelatedPartiesCost</t>
  </si>
  <si>
    <t>Flag fail when SummaryOfInvestmentsOtherThanInvestmentsInRelatedPartiesFairValue is negative in the default or with dimensions except for the allowable dimensional qualifiers defined as allowable non negatives.</t>
  </si>
  <si>
    <t>us-gaap:SummaryOfInvestmentsOtherThanInvestmentsInRelatedPartiesFairValue</t>
  </si>
  <si>
    <t>Flag fail when SupplementalInformationForPropertyCasualtyInsuranceUnderwritersAmortizationOfDeferredPolicyAcquisitionCosts is negative in the default or with dimensions except for the allowable dimensional qualifiers defined as allowable non negatives.</t>
  </si>
  <si>
    <t>us-gaap:SupplementalInformationForPropertyCasualtyInsuranceUnderwritersAmortizationOfDeferredPolicyAcquisitionCosts</t>
  </si>
  <si>
    <t>Flag fail when SupplementalInformationForPropertyCasualtyInsuranceUnderwritersDeferredPolicyAcquisitionCosts is negative in the default or with dimensions except for the allowable dimensional qualifiers defined as allowable non negatives.</t>
  </si>
  <si>
    <t>us-gaap:SupplementalInformationForPropertyCasualtyInsuranceUnderwritersDeferredPolicyAcquisitionCosts</t>
  </si>
  <si>
    <t>Flag fail when SupplementalInformationForPropertyCasualtyInsuranceUnderwritersDiscountDeductedFromReserves is negative in the default or with dimensions except for the allowable dimensional qualifiers defined as allowable non negatives.</t>
  </si>
  <si>
    <t>us-gaap:SupplementalInformationForPropertyCasualtyInsuranceUnderwritersDiscountDeductedFromReserves</t>
  </si>
  <si>
    <t>Flag fail when SupplementalInformationForPropertyCasualtyInsuranceUnderwritersEarnedPremiums is negative in the default or with dimensions except for the allowable dimensional qualifiers defined as allowable non negatives.</t>
  </si>
  <si>
    <t>us-gaap:SupplementalInformationForPropertyCasualtyInsuranceUnderwritersEarnedPremiums</t>
  </si>
  <si>
    <t>Flag fail when SupplementalInformationForPropertyCasualtyInsuranceUnderwritersInterestRateAtWhichDiscountComputed is negative in the default or with dimensions except for the allowable dimensional qualifiers defined as allowable non negatives.</t>
  </si>
  <si>
    <t>us-gaap:SupplementalInformationForPropertyCasualtyInsuranceUnderwritersInterestRateAtWhichDiscountComputed</t>
  </si>
  <si>
    <t>Flag fail when SupplementalInformationForPropertyCasualtyInsuranceUnderwritersMaximumInterestRateInRange is negative in the default or with dimensions except for the allowable dimensional qualifiers defined as allowable non negatives.</t>
  </si>
  <si>
    <t>us-gaap:SupplementalInformationForPropertyCasualtyInsuranceUnderwritersMaximumInterestRateInRange</t>
  </si>
  <si>
    <t>Flag fail when SupplementalInformationForPropertyCasualtyInsuranceUnderwritersMinimumInterestRateInRange is negative in the default or with dimensions except for the allowable dimensional qualifiers defined as allowable non negatives.</t>
  </si>
  <si>
    <t>us-gaap:SupplementalInformationForPropertyCasualtyInsuranceUnderwritersMinimumInterestRateInRange</t>
  </si>
  <si>
    <t>Flag fail when SupplementalInformationForPropertyCasualtyInsuranceUnderwritersNetInvestmentIncome is negative in the default or with dimensions except for the allowable dimensional qualifiers defined as allowable non negatives.</t>
  </si>
  <si>
    <t>us-gaap:SupplementalInformationForPropertyCasualtyInsuranceUnderwritersNetInvestmentIncome</t>
  </si>
  <si>
    <t>Flag fail when SupplementalInformationForPropertyCasualtyInsuranceUnderwritersPaidClaimsAndClaimsAdjustmentExpense is negative in the default or with dimensions except for the allowable dimensional qualifiers defined as allowable non negatives.</t>
  </si>
  <si>
    <t>us-gaap:SupplementalInformationForPropertyCasualtyInsuranceUnderwritersPaidClaimsAndClaimsAdjustmentExpense</t>
  </si>
  <si>
    <t>Flag fail when SupplementalInformationForPropertyCasualtyInsuranceUnderwritersPremiumsWritten is negative in the default or with dimensions except for the allowable dimensional qualifiers defined as allowable non negatives.</t>
  </si>
  <si>
    <t>us-gaap:SupplementalInformationForPropertyCasualtyInsuranceUnderwritersPremiumsWritten</t>
  </si>
  <si>
    <t>Flag fail when SupplementalInformationForPropertyCasualtyInsuranceUnderwritersReservesForUnpaidClaimsAndClaimsAdjustmentExpense is negative in the default or with dimensions except for the allowable dimensional qualifiers defined as allowable non negatives.</t>
  </si>
  <si>
    <t>us-gaap:SupplementalInformationForPropertyCasualtyInsuranceUnderwritersReservesForUnpaidClaimsAndClaimsAdjustmentExpense</t>
  </si>
  <si>
    <t>Flag fail when SupplementalInformationForPropertyCasualtyInsuranceUnderwritersUnearnedPremiums is negative in the default or with dimensions except for the allowable dimensional qualifiers defined as allowable non negatives.</t>
  </si>
  <si>
    <t>us-gaap:SupplementalInformationForPropertyCasualtyInsuranceUnderwritersUnearnedPremiums</t>
  </si>
  <si>
    <t>Flag fail when SupplementaryInsuranceInformationAmortizationOfDeferredPolicyAcquisitionCosts is negative in the default or with dimensions except for the allowable dimensional qualifiers defined as allowable non negatives.</t>
  </si>
  <si>
    <t>us-gaap:SupplementaryInsuranceInformationAmortizationOfDeferredPolicyAcquisitionCosts</t>
  </si>
  <si>
    <t>Flag fail when SupplementaryInsuranceInformationBenefitsClaimsLossesAndSettlementExpense is negative in the default or with dimensions except for the allowable dimensional qualifiers defined as allowable non negatives.</t>
  </si>
  <si>
    <t>us-gaap:SupplementaryInsuranceInformationBenefitsClaimsLossesAndSettlementExpense</t>
  </si>
  <si>
    <t>Flag fail when SupplementaryInsuranceInformationDeferredPolicyAcquisitionCosts is negative in the default or with dimensions except for the allowable dimensional qualifiers defined as allowable non negatives.</t>
  </si>
  <si>
    <t>us-gaap:SupplementaryInsuranceInformationDeferredPolicyAcquisitionCosts</t>
  </si>
  <si>
    <t>Flag fail when SupplementaryInsuranceInformationLiabilityForFuturePolicyBenefitsLossesClaimsAndLossExpenseReserves is negative in the default or with dimensions except for the allowable dimensional qualifiers defined as allowable non negatives.</t>
  </si>
  <si>
    <t>us-gaap:SupplementaryInsuranceInformationLiabilityForFuturePolicyBenefitsLossesClaimsAndLossExpenseReserves</t>
  </si>
  <si>
    <t>Flag fail when SupplementaryInsuranceInformationNetInvestmentIncome is negative in the default or with dimensions except for the allowable dimensional qualifiers defined as allowable non negatives.</t>
  </si>
  <si>
    <t>us-gaap:SupplementaryInsuranceInformationNetInvestmentIncome</t>
  </si>
  <si>
    <t>Flag fail when SupplementaryInsuranceInformationOtherOperatingExpense is negative in the default or with dimensions except for the allowable dimensional qualifiers defined as allowable non negatives.</t>
  </si>
  <si>
    <t>us-gaap:SupplementaryInsuranceInformationOtherOperatingExpense</t>
  </si>
  <si>
    <t>Flag fail when SupplementaryInsuranceInformationOtherPolicyClaimsAndBenefitsPayable is negative in the default or with dimensions except for the allowable dimensional qualifiers defined as allowable non negatives.</t>
  </si>
  <si>
    <t>us-gaap:SupplementaryInsuranceInformationOtherPolicyClaimsAndBenefitsPayable</t>
  </si>
  <si>
    <t>Flag fail when SupplementaryInsuranceInformationPremiumRevenue is negative in the default or with dimensions except for the allowable dimensional qualifiers defined as allowable non negatives.</t>
  </si>
  <si>
    <t>us-gaap:SupplementaryInsuranceInformationPremiumRevenue</t>
  </si>
  <si>
    <t>Flag fail when SupplementaryInsuranceInformationPremiumsWritten is negative in the default or with dimensions except for the allowable dimensional qualifiers defined as allowable non negatives.</t>
  </si>
  <si>
    <t>us-gaap:SupplementaryInsuranceInformationPremiumsWritten</t>
  </si>
  <si>
    <t>Flag fail when SupplementaryInsuranceInformationUnearnedPremiums is negative in the default or with dimensions except for the allowable dimensional qualifiers defined as allowable non negatives.</t>
  </si>
  <si>
    <t>us-gaap:SupplementaryInsuranceInformationUnearnedPremiums</t>
  </si>
  <si>
    <t>Flag fail when SuppliesAndPostageExpense is negative in the default or with dimensions except for the allowable dimensional qualifiers defined as allowable non negatives.</t>
  </si>
  <si>
    <t>us-gaap:SuppliesAndPostageExpense</t>
  </si>
  <si>
    <t>Flag fail when SuppliesExpense is negative in the default or with dimensions except for the allowable dimensional qualifiers defined as allowable non negatives.</t>
  </si>
  <si>
    <t>us-gaap:SuppliesExpense</t>
  </si>
  <si>
    <t>Flag fail when TangibleCapital is negative in the default or with dimensions except for the allowable dimensional qualifiers defined as allowable non negatives.</t>
  </si>
  <si>
    <t>us-gaap:TangibleCapital</t>
  </si>
  <si>
    <t>Flag fail when TangibleCapitalRequiredForCapitalAdequacy is negative in the default or with dimensions except for the allowable dimensional qualifiers defined as allowable non negatives.</t>
  </si>
  <si>
    <t>us-gaap:TangibleCapitalRequiredForCapitalAdequacy</t>
  </si>
  <si>
    <t>Flag fail when TangibleCapitalRequiredForCapitalAdequacyToTangibleAssets is negative in the default or with dimensions except for the allowable dimensional qualifiers defined as allowable non negatives.</t>
  </si>
  <si>
    <t>us-gaap:TangibleCapitalRequiredForCapitalAdequacyToTangibleAssets</t>
  </si>
  <si>
    <t>Flag fail when TangibleCapitalToTangibleAssets is negative in the default or with dimensions except for the allowable dimensional qualifiers defined as allowable non negatives.</t>
  </si>
  <si>
    <t>us-gaap:TangibleCapitalToTangibleAssets</t>
  </si>
  <si>
    <t>Flag fail when TaxBasisOfInvestmentsCostForIncomeTaxPurposes is negative in the default or with dimensions except for the allowable dimensional qualifiers defined as allowable non negatives.</t>
  </si>
  <si>
    <t>us-gaap:TaxBasisOfInvestmentsCostForIncomeTaxPurposes</t>
  </si>
  <si>
    <t>Flag fail when TaxBasisOfInvestmentsGrossUnrealizedAppreciation is negative in the default or with dimensions except for the allowable dimensional qualifiers defined as allowable non negatives.</t>
  </si>
  <si>
    <t>us-gaap:TaxBasisOfInvestmentsGrossUnrealizedAppreciation</t>
  </si>
  <si>
    <t>Flag fail when TaxBasisOfInvestmentsGrossUnrealizedDepreciation is negative in the default or with dimensions except for the allowable dimensional qualifiers defined as allowable non negatives.</t>
  </si>
  <si>
    <t>us-gaap:TaxBasisOfInvestmentsGrossUnrealizedDepreciation</t>
  </si>
  <si>
    <t>Flag fail when TaxBenefitFromStockOptionsExercised1 is negative in the default or with dimensions except for the allowable dimensional qualifiers defined as allowable non negatives.</t>
  </si>
  <si>
    <t>us-gaap:TaxBenefitFromStockOptionsExercised1</t>
  </si>
  <si>
    <t>Flag fail when TaxesAndLicenses is negative in the default or with dimensions except for the allowable dimensional qualifiers defined as allowable non negatives.</t>
  </si>
  <si>
    <t>us-gaap:TaxesAndLicenses</t>
  </si>
  <si>
    <t>Flag fail when TaxesExcludingIncomeAndExciseTaxes is negative in the default or with dimensions except for the allowable dimensional qualifiers defined as allowable non negatives.</t>
  </si>
  <si>
    <t>us-gaap:TaxesExcludingIncomeAndExciseTaxes</t>
  </si>
  <si>
    <t>Flag fail when TaxesOther is negative in the default or with dimensions except for the allowable dimensional qualifiers defined as allowable non negatives.</t>
  </si>
  <si>
    <t>us-gaap:TaxesOther</t>
  </si>
  <si>
    <t>Flag fail when TemporaryEquityCarryingAmountAttributableToNoncontrollingInterest is negative in the default or with dimensions except for the allowable dimensional qualifiers defined as allowable non negatives.</t>
  </si>
  <si>
    <t>us-gaap:TemporaryEquityCarryingAmountAttributableToNoncontrollingInterest</t>
  </si>
  <si>
    <t>Flag fail when TemporaryEquityCarryingAmountAttributableToParent is negative in the default or with dimensions except for the allowable dimensional qualifiers defined as allowable non negatives.</t>
  </si>
  <si>
    <t>us-gaap:TemporaryEquityCarryingAmountAttributableToParent</t>
  </si>
  <si>
    <t>Flag fail when TemporaryEquityCarryingAmountIncludingPortionAttributableToNoncontrollingInterests is negative in the default or with dimensions except for the allowable dimensional qualifiers defined as allowable non negatives.</t>
  </si>
  <si>
    <t>us-gaap:TemporaryEquityCarryingAmountIncludingPortionAttributableToNoncontrollingInterests</t>
  </si>
  <si>
    <t>Flag fail when ThresholdPercentageOfValueDeclineInEquitySecuritiesToBeConsideredOtherThanTemporaryImpairment is negative in the default or with dimensions except for the allowable dimensional qualifiers defined as allowable non negatives.</t>
  </si>
  <si>
    <t>us-gaap:ThresholdPercentageOfValueDeclineInEquitySecuritiesToBeConsideredOtherThanTemporaryImpairment</t>
  </si>
  <si>
    <t>Flag fail when TierOneLeverageCapital is negative in the default or with dimensions except for the allowable dimensional qualifiers defined as allowable non negatives.</t>
  </si>
  <si>
    <t>us-gaap:TierOneLeverageCapital</t>
  </si>
  <si>
    <t>Flag fail when TierOneLeverageCapitalRequiredForCapitalAdequacy is negative in the default or with dimensions except for the allowable dimensional qualifiers defined as allowable non negatives.</t>
  </si>
  <si>
    <t>us-gaap:TierOneLeverageCapitalRequiredForCapitalAdequacy</t>
  </si>
  <si>
    <t>Flag fail when TierOneLeverageCapitalRequiredForCapitalAdequacyToAverageAssets is negative in the default or with dimensions except for the allowable dimensional qualifiers defined as allowable non negatives.</t>
  </si>
  <si>
    <t>us-gaap:TierOneLeverageCapitalRequiredForCapitalAdequacyToAverageAssets</t>
  </si>
  <si>
    <t>Flag fail when TierOneLeverageCapitalRequiredToBeWellCapitalized is negative in the default or with dimensions except for the allowable dimensional qualifiers defined as allowable non negatives.</t>
  </si>
  <si>
    <t>us-gaap:TierOneLeverageCapitalRequiredToBeWellCapitalized</t>
  </si>
  <si>
    <t>Flag fail when TierOneLeverageCapitalRequiredToBeWellCapitalizedToAverageAssets is negative in the default or with dimensions except for the allowable dimensional qualifiers defined as allowable non negatives.</t>
  </si>
  <si>
    <t>us-gaap:TierOneLeverageCapitalRequiredToBeWellCapitalizedToAverageAssets</t>
  </si>
  <si>
    <t>Flag fail when TierOneLeverageCapitalToAverageAssets is negative in the default or with dimensions except for the allowable dimensional qualifiers defined as allowable non negatives.</t>
  </si>
  <si>
    <t>us-gaap:TierOneLeverageCapitalToAverageAssets</t>
  </si>
  <si>
    <t>Flag fail when TierOneRiskBasedCapital is negative in the default or with dimensions except for the allowable dimensional qualifiers defined as allowable non negatives.</t>
  </si>
  <si>
    <t>us-gaap:TierOneRiskBasedCapital</t>
  </si>
  <si>
    <t>Flag fail when TierOneRiskBasedCapitalRequiredForCapitalAdequacy is negative in the default or with dimensions except for the allowable dimensional qualifiers defined as allowable non negatives.</t>
  </si>
  <si>
    <t>us-gaap:TierOneRiskBasedCapitalRequiredForCapitalAdequacy</t>
  </si>
  <si>
    <t>Flag fail when TierOneRiskBasedCapitalRequiredForCapitalAdequacyToRiskWeightedAssets is negative in the default or with dimensions except for the allowable dimensional qualifiers defined as allowable non negatives.</t>
  </si>
  <si>
    <t>us-gaap:TierOneRiskBasedCapitalRequiredForCapitalAdequacyToRiskWeightedAssets</t>
  </si>
  <si>
    <t>Flag fail when TierOneRiskBasedCapitalRequiredToBeWellCapitalized is negative in the default or with dimensions except for the allowable dimensional qualifiers defined as allowable non negatives.</t>
  </si>
  <si>
    <t>us-gaap:TierOneRiskBasedCapitalRequiredToBeWellCapitalized</t>
  </si>
  <si>
    <t>Flag fail when TierOneRiskBasedCapitalRequiredToBeWellCapitalizedToRiskWeightedAssets is negative in the default or with dimensions except for the allowable dimensional qualifiers defined as allowable non negatives.</t>
  </si>
  <si>
    <t>us-gaap:TierOneRiskBasedCapitalRequiredToBeWellCapitalizedToRiskWeightedAssets</t>
  </si>
  <si>
    <t>Flag fail when TierOneRiskBasedCapitalToRiskWeightedAssets is negative in the default or with dimensions except for the allowable dimensional qualifiers defined as allowable non negatives.</t>
  </si>
  <si>
    <t>us-gaap:TierOneRiskBasedCapitalToRiskWeightedAssets</t>
  </si>
  <si>
    <t>Flag fail when TierTwoRiskBasedCapital is negative in the default or with dimensions except for the allowable dimensional qualifiers defined as allowable non negatives.</t>
  </si>
  <si>
    <t>us-gaap:TierTwoRiskBasedCapital</t>
  </si>
  <si>
    <t>Flag fail when TimeDepositMaturitiesAfterNextRollingTwelveMonths is negative in the default or with dimensions except for the allowable dimensional qualifiers defined as allowable non negatives.</t>
  </si>
  <si>
    <t>us-gaap:TimeDepositMaturitiesAfterNextRollingTwelveMonths</t>
  </si>
  <si>
    <t>Flag fail when TimeDepositMaturitiesAfterRollingYearFive is negative in the default or with dimensions except for the allowable dimensional qualifiers defined as allowable non negatives.</t>
  </si>
  <si>
    <t>us-gaap:TimeDepositMaturitiesAfterRollingYearFive</t>
  </si>
  <si>
    <t>Flag fail when TimeDepositMaturitiesNextRollingTwelveMonths is negative in the default or with dimensions except for the allowable dimensional qualifiers defined as allowable non negatives.</t>
  </si>
  <si>
    <t>us-gaap:TimeDepositMaturitiesNextRollingTwelveMonths</t>
  </si>
  <si>
    <t>Flag fail when TimeDepositMaturitiesRemainderOfFiscalYear is negative in the default or with dimensions except for the allowable dimensional qualifiers defined as allowable non negatives.</t>
  </si>
  <si>
    <t>us-gaap:TimeDepositMaturitiesRemainderOfFiscalYear</t>
  </si>
  <si>
    <t>Flag fail when TimeDepositMaturitiesRollingYearFive is negative in the default or with dimensions except for the allowable dimensional qualifiers defined as allowable non negatives.</t>
  </si>
  <si>
    <t>us-gaap:TimeDepositMaturitiesRollingYearFive</t>
  </si>
  <si>
    <t>Flag fail when TimeDepositMaturitiesRollingYearFour is negative in the default or with dimensions except for the allowable dimensional qualifiers defined as allowable non negatives.</t>
  </si>
  <si>
    <t>us-gaap:TimeDepositMaturitiesRollingYearFour</t>
  </si>
  <si>
    <t>Flag fail when TimeDepositMaturitiesRollingYearThree is negative in the default or with dimensions except for the allowable dimensional qualifiers defined as allowable non negatives.</t>
  </si>
  <si>
    <t>us-gaap:TimeDepositMaturitiesRollingYearThree</t>
  </si>
  <si>
    <t>Flag fail when TimeDepositMaturitiesRollingYearTwo is negative in the default or with dimensions except for the allowable dimensional qualifiers defined as allowable non negatives.</t>
  </si>
  <si>
    <t>us-gaap:TimeDepositMaturitiesRollingYearTwo</t>
  </si>
  <si>
    <t>Flag fail when TimeSharingTransactionsAdditionsToAllowanceForCurrentPeriodSales is negative in the default or with dimensions except for the allowable dimensional qualifiers defined as allowable non negatives.</t>
  </si>
  <si>
    <t>us-gaap:TimeSharingTransactionsAdditionsToAllowanceForCurrentPeriodSales</t>
  </si>
  <si>
    <t>Flag fail when TimeSharingTransactionsAdditionsToAllowanceForCurrentPeriodSales1 is negative in the default or with dimensions except for the allowable dimensional qualifiers defined as allowable non negatives.</t>
  </si>
  <si>
    <t>us-gaap:TimeSharingTransactionsAdditionsToAllowanceForCurrentPeriodSales1</t>
  </si>
  <si>
    <t>Flag fail when TimeSharingTransactionsAdditionsToAllowanceForCurrentPeriodSalesOnReceivablesSoldWithRecourse is negative in the default or with dimensions except for the allowable dimensional qualifiers defined as allowable non negatives.</t>
  </si>
  <si>
    <t>us-gaap:TimeSharingTransactionsAdditionsToAllowanceForCurrentPeriodSalesOnReceivablesSoldWithRecourse</t>
  </si>
  <si>
    <t>Flag fail when TimeSharingTransactionsAdditionsToAllowanceForCurrentPeriodSalesOnReceivablesSoldWithRecourse1 is negative in the default or with dimensions except for the allowable dimensional qualifiers defined as allowable non negatives.</t>
  </si>
  <si>
    <t>us-gaap:TimeSharingTransactionsAdditionsToAllowanceForCurrentPeriodSalesOnReceivablesSoldWithRecourse1</t>
  </si>
  <si>
    <t>Flag fail when TimeSharingTransactionsEstimatedCostToCompleteImprovementsAndPromisedAmenities is negative in the default or with dimensions except for the allowable dimensional qualifiers defined as allowable non negatives.</t>
  </si>
  <si>
    <t>us-gaap:TimeSharingTransactionsEstimatedCostToCompleteImprovementsAndPromisedAmenities</t>
  </si>
  <si>
    <t>Flag fail when TimeSharingTransactionsStatedInterestRatesForNotesReceivableMaximum is negative in the default or with dimensions except for the allowable dimensional qualifiers defined as allowable non negatives.</t>
  </si>
  <si>
    <t>us-gaap:TimeSharingTransactionsStatedInterestRatesForNotesReceivableMaximum</t>
  </si>
  <si>
    <t>Flag fail when TimeSharingTransactionsStatedInterestRatesForNotesReceivableMinimum is negative in the default or with dimensions except for the allowable dimensional qualifiers defined as allowable non negatives.</t>
  </si>
  <si>
    <t>us-gaap:TimeSharingTransactionsStatedInterestRatesForNotesReceivableMinimum</t>
  </si>
  <si>
    <t>Flag fail when TimeSharingTransactionsWeightedAverageOfStatedInterestRatesForNotesReceivable1 is negative in the default or with dimensions except for the allowable dimensional qualifiers defined as allowable non negatives.</t>
  </si>
  <si>
    <t>us-gaap:TimeSharingTransactionsWeightedAverageOfStatedInterestRatesForNotesReceivable1</t>
  </si>
  <si>
    <t>Flag fail when TradeReceivablesHeldForSaleReconciliationToCashFlowAdditionsToHeldForSale is negative in the default or with dimensions except for the allowable dimensional qualifiers defined as allowable non negatives.</t>
  </si>
  <si>
    <t>us-gaap:TradeReceivablesHeldForSaleReconciliationToCashFlowAdditionsToHeldForSale</t>
  </si>
  <si>
    <t>Flag fail when TradeReceivablesHeldForSaleReconciliationToCashFlowDeductionsFromHeldForSale is negative in the default or with dimensions except for the allowable dimensional qualifiers defined as allowable non negatives.</t>
  </si>
  <si>
    <t>us-gaap:TradeReceivablesHeldForSaleReconciliationToCashFlowDeductionsFromHeldForSale</t>
  </si>
  <si>
    <t>Flag fail when TradingSecuritiesDebtAmortizedCost is negative in the default or with dimensions except for the allowable dimensional qualifiers defined as allowable non negatives.</t>
  </si>
  <si>
    <t>us-gaap:TradingSecuritiesDebtAmortizedCost</t>
  </si>
  <si>
    <t>Flag fail when TradingSecuritiesEquityCost is negative in the default or with dimensions except for the allowable dimensional qualifiers defined as allowable non negatives.</t>
  </si>
  <si>
    <t>us-gaap:TradingSecuritiesEquityCost</t>
  </si>
  <si>
    <t>Flag fail when TradingSecuritiesShortTermInvestmentsAmortizedCost is negative in the default or with dimensions except for the allowable dimensional qualifiers defined as allowable non negatives.</t>
  </si>
  <si>
    <t>us-gaap:TradingSecuritiesShortTermInvestmentsAmortizedCost</t>
  </si>
  <si>
    <t>Flag fail when TransferOfInvestments is negative in the default or with dimensions except for the allowable dimensional qualifiers defined as allowable non negatives.</t>
  </si>
  <si>
    <t>us-gaap:TransferOfInvestments</t>
  </si>
  <si>
    <t>Flag fail when TransferOfLoansHeldForSaleToPortfolioLoans1 is negative in the default or with dimensions except for the allowable dimensional qualifiers defined as allowable non negatives.</t>
  </si>
  <si>
    <t>us-gaap:TransferOfLoansHeldForSaleToPortfolioLoans1</t>
  </si>
  <si>
    <t>Flag fail when TransferOfOtherRealEstate is negative in the default or with dimensions except for the allowable dimensional qualifiers defined as allowable non negatives.</t>
  </si>
  <si>
    <t>us-gaap:TransferOfOtherRealEstate</t>
  </si>
  <si>
    <t>Flag fail when TransferOfPortfolioLoansAndLeasesToHeldForSale1 is negative in the default or with dimensions except for the allowable dimensional qualifiers defined as allowable non negatives.</t>
  </si>
  <si>
    <t>us-gaap:TransferOfPortfolioLoansAndLeasesToHeldForSale1</t>
  </si>
  <si>
    <t>Flag fail when TransfersAccountedForAsSecuredBorrowingsAssetsCarryingAmount is negative in the default or with dimensions except for the allowable dimensional qualifiers defined as allowable non negatives.</t>
  </si>
  <si>
    <t>us-gaap:TransfersAccountedForAsSecuredBorrowingsAssetsCarryingAmount</t>
  </si>
  <si>
    <t>Flag fail when TransfersAccountedForAsSecuredBorrowingsAssociatedLiabilitiesCarryingAmount is negative in the default or with dimensions except for the allowable dimensional qualifiers defined as allowable non negatives.</t>
  </si>
  <si>
    <t>us-gaap:TransfersAccountedForAsSecuredBorrowingsAssociatedLiabilitiesCarryingAmount</t>
  </si>
  <si>
    <t>Flag fail when TransferToInvestments is negative in the default or with dimensions except for the allowable dimensional qualifiers defined as allowable non negatives.</t>
  </si>
  <si>
    <t>us-gaap:TransferToInvestments</t>
  </si>
  <si>
    <t>Flag fail when TransferToOtherRealEstate is negative in the default or with dimensions except for the allowable dimensional qualifiers defined as allowable non negatives.</t>
  </si>
  <si>
    <t>us-gaap:TransferToOtherRealEstate</t>
  </si>
  <si>
    <t>Flag fail when TwoPercentOfDebitItems is negative in the default or with dimensions except for the allowable dimensional qualifiers defined as allowable non negatives.</t>
  </si>
  <si>
    <t>us-gaap:TwoPercentOfDebitItems</t>
  </si>
  <si>
    <t>Flag fail when UnbilledReceivablesNotBillableAmountExpectedToBeCollectedAfterNextRollingTwelveMonths is negative in the default or with dimensions except for the allowable dimensional qualifiers defined as allowable non negatives.</t>
  </si>
  <si>
    <t>us-gaap:UnbilledReceivablesNotBillableAmountExpectedToBeCollectedAfterNextRollingTwelveMonths</t>
  </si>
  <si>
    <t>Flag fail when UnbilledReceivablesNotBillableAmountExpectedToBeCollectedInNextRollingTwelveMonths is negative in the default or with dimensions except for the allowable dimensional qualifiers defined as allowable non negatives.</t>
  </si>
  <si>
    <t>us-gaap:UnbilledReceivablesNotBillableAmountExpectedToBeCollectedInNextRollingTwelveMonths</t>
  </si>
  <si>
    <t>Flag fail when UnbilledReceivablesNotBillableAmountExpectedToBeCollectedInRemainderOfFiscalYear is negative in the default or with dimensions except for the allowable dimensional qualifiers defined as allowable non negatives.</t>
  </si>
  <si>
    <t>us-gaap:UnbilledReceivablesNotBillableAmountExpectedToBeCollectedInRemainderOfFiscalYear</t>
  </si>
  <si>
    <t>Flag fail when UnderlyingDerivative is negative in the default or with dimensions except for the allowable dimensional qualifiers defined as allowable non negatives.</t>
  </si>
  <si>
    <t>us-gaap:UnderlyingDerivative</t>
  </si>
  <si>
    <t>Flag fail when UnderlyingDerivativeAsset is negative in the default or with dimensions except for the allowable dimensional qualifiers defined as allowable non negatives.</t>
  </si>
  <si>
    <t>us-gaap:UnderlyingDerivativeAsset</t>
  </si>
  <si>
    <t>Flag fail when UnderlyingDerivativeEnergyMeasure is negative in the default or with dimensions except for the allowable dimensional qualifiers defined as allowable non negatives.</t>
  </si>
  <si>
    <t>us-gaap:UnderlyingDerivativeEnergyMeasure</t>
  </si>
  <si>
    <t>Flag fail when UnderlyingDerivativeFlowRate is negative in the default or with dimensions except for the allowable dimensional qualifiers defined as allowable non negatives.</t>
  </si>
  <si>
    <t>us-gaap:UnderlyingDerivativeFlowRate</t>
  </si>
  <si>
    <t>Flag fail when UnderlyingDerivativeLiability is negative in the default or with dimensions except for the allowable dimensional qualifiers defined as allowable non negatives.</t>
  </si>
  <si>
    <t>us-gaap:UnderlyingDerivativeLiability</t>
  </si>
  <si>
    <t>Flag fail when UnderlyingDerivativeMass is negative in the default or with dimensions except for the allowable dimensional qualifiers defined as allowable non negatives.</t>
  </si>
  <si>
    <t>us-gaap:UnderlyingDerivativeMass</t>
  </si>
  <si>
    <t>Flag fail when UnderlyingDerivativeVolume is negative in the default or with dimensions except for the allowable dimensional qualifiers defined as allowable non negatives.</t>
  </si>
  <si>
    <t>us-gaap:UnderlyingDerivativeVolume</t>
  </si>
  <si>
    <t>Flag fail when UnderwritingExpenseRatio is negative in the default or with dimensions except for the allowable dimensional qualifiers defined as allowable non negatives.</t>
  </si>
  <si>
    <t>us-gaap:UnderwritingExpenseRatio</t>
  </si>
  <si>
    <t>Flag fail when UndistributedEarningsOfDomesticSubsidiaries is negative in the default or with dimensions except for the allowable dimensional qualifiers defined as allowable non negatives.</t>
  </si>
  <si>
    <t>us-gaap:UndistributedEarningsOfDomesticSubsidiaries</t>
  </si>
  <si>
    <t>Flag fail when UndistributedEarningsOfForeignSubsidiaries is negative in the default or with dimensions except for the allowable dimensional qualifiers defined as allowable non negatives.</t>
  </si>
  <si>
    <t>us-gaap:UndistributedEarningsOfForeignSubsidiaries</t>
  </si>
  <si>
    <t>Flag fail when UnrecognizedTaxBenefitsDecreasesResultingFromAcquisition is negative in the default or with dimensions except for the allowable dimensional qualifiers defined as allowable non negatives.</t>
  </si>
  <si>
    <t>us-gaap:UnrecognizedTaxBenefitsDecreasesResultingFromAcquisition</t>
  </si>
  <si>
    <t>Flag fail when UnrecognizedTaxBenefitsDecreasesResultingFromForeignCurrencyTranslation is negative in the default or with dimensions except for the allowable dimensional qualifiers defined as allowable non negatives.</t>
  </si>
  <si>
    <t>us-gaap:UnrecognizedTaxBenefitsDecreasesResultingFromForeignCurrencyTranslation</t>
  </si>
  <si>
    <t>Flag fail when UnrecognizedTaxBenefitsIncreasesResultingFromAcquisition is negative in the default or with dimensions except for the allowable dimensional qualifiers defined as allowable non negatives.</t>
  </si>
  <si>
    <t>us-gaap:UnrecognizedTaxBenefitsIncreasesResultingFromAcquisition</t>
  </si>
  <si>
    <t>Flag fail when UnrecognizedTaxBenefitsIncreasesResultingFromForeignCurrencyTranslation is negative in the default or with dimensions except for the allowable dimensional qualifiers defined as allowable non negatives.</t>
  </si>
  <si>
    <t>us-gaap:UnrecognizedTaxBenefitsIncreasesResultingFromForeignCurrencyTranslation</t>
  </si>
  <si>
    <t>Flag fail when UnrecordedUnconditionalPurchaseObligationDueInNextRollingTwelveMonths is negative in the default or with dimensions except for the allowable dimensional qualifiers defined as allowable non negatives.</t>
  </si>
  <si>
    <t>us-gaap:UnrecordedUnconditionalPurchaseObligationDueInNextRollingTwelveMonths</t>
  </si>
  <si>
    <t>Flag fail when UnrecordedUnconditionalPurchaseObligationDueInRemainderOfFiscalYear is negative in the default or with dimensions except for the allowable dimensional qualifiers defined as allowable non negatives.</t>
  </si>
  <si>
    <t>us-gaap:UnrecordedUnconditionalPurchaseObligationDueInRemainderOfFiscalYear</t>
  </si>
  <si>
    <t>Flag fail when UnrecordedUnconditionalPurchaseObligationDueInRollingAfterYearFive is negative in the default or with dimensions except for the allowable dimensional qualifiers defined as allowable non negatives.</t>
  </si>
  <si>
    <t>us-gaap:UnrecordedUnconditionalPurchaseObligationDueInRollingAfterYearFive</t>
  </si>
  <si>
    <t>Flag fail when UnrecordedUnconditionalPurchaseObligationDueInRollingYearFive is negative in the default or with dimensions except for the allowable dimensional qualifiers defined as allowable non negatives.</t>
  </si>
  <si>
    <t>us-gaap:UnrecordedUnconditionalPurchaseObligationDueInRollingYearFive</t>
  </si>
  <si>
    <t>Flag fail when UnrecordedUnconditionalPurchaseObligationDueInRollingYearFour is negative in the default or with dimensions except for the allowable dimensional qualifiers defined as allowable non negatives.</t>
  </si>
  <si>
    <t>us-gaap:UnrecordedUnconditionalPurchaseObligationDueInRollingYearFour</t>
  </si>
  <si>
    <t>Flag fail when UnrecordedUnconditionalPurchaseObligationDueInRollingYearThree is negative in the default or with dimensions except for the allowable dimensional qualifiers defined as allowable non negatives.</t>
  </si>
  <si>
    <t>us-gaap:UnrecordedUnconditionalPurchaseObligationDueInRollingYearThree</t>
  </si>
  <si>
    <t>Flag fail when UnrecordedUnconditionalPurchaseObligationDueInRollingYearTwo is negative in the default or with dimensions except for the allowable dimensional qualifiers defined as allowable non negatives.</t>
  </si>
  <si>
    <t>us-gaap:UnrecordedUnconditionalPurchaseObligationDueInRollingYearTwo</t>
  </si>
  <si>
    <t>Flag fail when UnsolicitedTenderOfferCosts is negative in the default or with dimensions except for the allowable dimensional qualifiers defined as allowable non negatives.</t>
  </si>
  <si>
    <t>us-gaap:UnsolicitedTenderOfferCosts</t>
  </si>
  <si>
    <t>Flag fail when UnusedCommitmentsToExtendCredit is negative in the default or with dimensions except for the allowable dimensional qualifiers defined as allowable non negatives.</t>
  </si>
  <si>
    <t>us-gaap:UnusedCommitmentsToExtendCredit</t>
  </si>
  <si>
    <t>Flag fail when UnusualOrInfrequentItemGainGross is negative in the default or with dimensions except for the allowable dimensional qualifiers defined as allowable non negatives.</t>
  </si>
  <si>
    <t>us-gaap:UnusualOrInfrequentItemGainGross</t>
  </si>
  <si>
    <t>Flag fail when UnusualOrInfrequentItemLossGross is negative in the default or with dimensions except for the allowable dimensional qualifiers defined as allowable non negatives.</t>
  </si>
  <si>
    <t>us-gaap:UnusualOrInfrequentItemLossGross</t>
  </si>
  <si>
    <t>Flag fail when ValuationAllowanceForImpairmentOfRecognizedServicingAssetsAggregateWriteDowns is negative in the default or with dimensions except for the allowable dimensional qualifiers defined as allowable non negatives.</t>
  </si>
  <si>
    <t>us-gaap:ValuationAllowanceForImpairmentOfRecognizedServicingAssetsAggregateWriteDowns</t>
  </si>
  <si>
    <t>Flag fail when ValuationAllowanceForImpairmentOfRecognizedServicingAssetsBalance is negative in the default or with dimensions except for the allowable dimensional qualifiers defined as allowable non negatives.</t>
  </si>
  <si>
    <t>us-gaap:ValuationAllowanceForImpairmentOfRecognizedServicingAssetsBalance</t>
  </si>
  <si>
    <t>Flag fail when ValuationAllowanceForImpairmentOfRecognizedServicingAssetsSalesAndDisposals is negative in the default or with dimensions except for the allowable dimensional qualifiers defined as allowable non negatives.</t>
  </si>
  <si>
    <t>us-gaap:ValuationAllowanceForImpairmentOfRecognizedServicingAssetsSalesAndDisposals</t>
  </si>
  <si>
    <t>Flag fail when ValuationAllowancesAndReservesBalance is negative in the default or with dimensions except for the allowable dimensional qualifiers defined as allowable non negatives.</t>
  </si>
  <si>
    <t>us-gaap:ValuationAllowancesAndReservesBalance</t>
  </si>
  <si>
    <t>Flag fail when ValuationAllowancesAndReservesRecoveries is negative in the default or with dimensions except for the allowable dimensional qualifiers defined as allowable non negatives.</t>
  </si>
  <si>
    <t>us-gaap:ValuationAllowancesAndReservesRecoveries</t>
  </si>
  <si>
    <t>Flag fail when ValuationAllowancesAndReservesReservesOfBusinessesAcquired is negative in the default or with dimensions except for the allowable dimensional qualifiers defined as allowable non negatives.</t>
  </si>
  <si>
    <t>us-gaap:ValuationAllowancesAndReservesReservesOfBusinessesAcquired</t>
  </si>
  <si>
    <t>Flag fail when VariableInterestEntityNonconsolidatedComparisonOfCarryingAmountOfAssetsAndLiabilitiesToMaximumLossExposureExplanationQuantitativeInformationAdvantageous is negative in the default or with dimensions except for the allowable dimensional qualifiers defined as allowable non negatives.</t>
  </si>
  <si>
    <t>us-gaap:VariableInterestEntityNonconsolidatedComparisonOfCarryingAmountOfAssetsAndLiabilitiesToMaximumLossExposureExplanationQuantitativeInformationAdvantageous</t>
  </si>
  <si>
    <t>Flag fail when VariableInterestEntityNonconsolidatedComparisonOfCarryingAmountOfAssetsAndLiabilitiesToMaximumLossExposureExplanationQuantitativeInformationDisadvantageous is negative in the default or with dimensions except for the allowable dimensional qualifiers defined as allowable non negatives.</t>
  </si>
  <si>
    <t>us-gaap:VariableInterestEntityNonconsolidatedComparisonOfCarryingAmountOfAssetsAndLiabilitiesToMaximumLossExposureExplanationQuantitativeInformationDisadvantageous</t>
  </si>
  <si>
    <t>Flag fail when WarrantsNotSettleableInCashFairValueDisclosure is negative in the default or with dimensions except for the allowable dimensional qualifiers defined as allowable non negatives.</t>
  </si>
  <si>
    <t>us-gaap:WarrantsNotSettleableInCashFairValueDisclosure</t>
  </si>
  <si>
    <t>Flag fail when WaterFloodsInProcessOfInstallation is negative in the default or with dimensions except for the allowable dimensional qualifiers defined as allowable non negatives.</t>
  </si>
  <si>
    <t>us-gaap:WaterFloodsInProcessOfInstallation</t>
  </si>
  <si>
    <t>Flag fail when WeightedAverageDiscountRatePercent is negative in the default or with dimensions except for the allowable dimensional qualifiers defined as allowable non negatives.</t>
  </si>
  <si>
    <t>us-gaap:WeightedAverageDiscountRatePercent</t>
  </si>
  <si>
    <t>Flag fail when WeightedAverageInterestRateOnOverdrawnDemandDeposit is negative in the default or with dimensions except for the allowable dimensional qualifiers defined as allowable non negatives.</t>
  </si>
  <si>
    <t>us-gaap:WeightedAverageInterestRateOnOverdrawnDemandDeposit</t>
  </si>
  <si>
    <t>Flag fail when WeightedAverageLimitedPartnershipUnitsOutstandingDiluted is negative in the default or with dimensions except for the allowable dimensional qualifiers defined as allowable non negatives.</t>
  </si>
  <si>
    <t>us-gaap:WeightedAverageLimitedPartnershipUnitsOutstandingDiluted</t>
  </si>
  <si>
    <t>Flag fail when WeightedAverageNumberOfShareOutstandingBasicAndDiluted is negative in the default or with dimensions except for the allowable dimensional qualifiers defined as allowable non negatives.</t>
  </si>
  <si>
    <t>us-gaap:WeightedAverageNumberOfShareOutstandingBasicAndDiluted</t>
  </si>
  <si>
    <t>Flag fail when WeightedAverageNumerDilutedLimitedPartnershipUnitsOutstandingAdjustment is negative in the default or with dimensions except for the allowable dimensional qualifiers defined as allowable non negatives.</t>
  </si>
  <si>
    <t>us-gaap:WeightedAverageNumerDilutedLimitedPartnershipUnitsOutstandingAdjustment</t>
  </si>
  <si>
    <t>Flag fail when WellsInProcessOfDrilling is negative in the default or with dimensions except for the allowable dimensional qualifiers defined as allowable non negatives.</t>
  </si>
  <si>
    <t>us-gaap:WellsInProcessOfDrilling</t>
  </si>
  <si>
    <t>Flag fail when WellsTemporarilySuspended is negative in the default or with dimensions except for the allowable dimensional qualifiers defined as allowable non negatives.</t>
  </si>
  <si>
    <t>us-gaap:WellsTemporarilySuspended</t>
  </si>
  <si>
    <t>Flag fail when WithdrawalFromContractHoldersFunds is negative in the default or with dimensions except for the allowable dimensional qualifiers defined as allowable non negatives.</t>
  </si>
  <si>
    <t>us-gaap:WithdrawalFromContractHoldersFunds</t>
  </si>
  <si>
    <t>Flag fail when WorkersCompensationLiability is negative in the default or with dimensions except for the allowable dimensional qualifiers defined as allowable non negatives.</t>
  </si>
  <si>
    <t>us-gaap:WorkersCompensationLiability</t>
  </si>
  <si>
    <t>Flag fail when AccumulatedDepreciationDepletionAndAmortizationReclassificationsFromPropertyPlantAndEquipment1 is negative in the default or with dimensions except for the allowable dimensional qualifiers defined as allowable non negatives.</t>
  </si>
  <si>
    <t>us-gaap:AccumulatedDepreciationDepletionAndAmortizationReclassificationsFromPropertyPlantAndEquipment1</t>
  </si>
  <si>
    <t>Flag fail when us-gaap:AccumulatedDepreciationDepletionAndAmortizationSaleOfPropertyPlantAndEquipment1is negative in the default or with dimensions except for the allowable dimensional qualifiers defined as allowable non negatives</t>
  </si>
  <si>
    <t>us-gaap:AccumulatedDepreciationDepletionAndAmortizationSaleOfPropertyPlantAndEquipment1</t>
  </si>
  <si>
    <t>Flag fail when us-gaap:AffordableHousingProjectInvestmentWriteDownAmountis negative in the default or with dimensions except for the allowable dimensional qualifiers defined as allowable non negatives</t>
  </si>
  <si>
    <t>us-gaap:AffordableHousingProjectInvestmentWriteDownAmount</t>
  </si>
  <si>
    <t>Flag fail when us-gaap:AffordableHousingTaxCreditsAndOtherTaxBenefitsAmountis negative in the default or with dimensions except for the allowable dimensional qualifiers defined as allowable non negatives</t>
  </si>
  <si>
    <t>us-gaap:AffordableHousingTaxCreditsAndOtherTaxBenefitsAmount</t>
  </si>
  <si>
    <t>Flag fail when us-gaap:AmortizationMethodQualifiedAffordableHousingProjectInvestmentsis negative in the default or with dimensions except for the allowable dimensional qualifiers defined as allowable non negatives</t>
  </si>
  <si>
    <t>us-gaap:AmortizationMethodQualifiedAffordableHousingProjectInvestments</t>
  </si>
  <si>
    <t>Flag fail when us-gaap:AmortizationMethodQualifiedAffordableHousingProjectInvestmentsAmortizationis negative in the default or with dimensions except for the allowable dimensional qualifiers defined as allowable non negatives</t>
  </si>
  <si>
    <t>us-gaap:AmortizationMethodQualifiedAffordableHousingProjectInvestmentsAmortization</t>
  </si>
  <si>
    <t>Flag fail when us-gaap:AssetsHeldForSaleNotPartOfDisposalGroupis negative in the default or with dimensions except for the allowable dimensional qualifiers defined as allowable non negatives</t>
  </si>
  <si>
    <t>us-gaap:AssetsHeldForSaleNotPartOfDisposalGroup</t>
  </si>
  <si>
    <t>Flag fail when us-gaap:AssetsHeldForSaleNotPartOfDisposalGroupCurrentis negative in the default or with dimensions except for the allowable dimensional qualifiers defined as allowable non negatives</t>
  </si>
  <si>
    <t>us-gaap:AssetsHeldForSaleNotPartOfDisposalGroupCurrent</t>
  </si>
  <si>
    <t>Flag fail when us-gaap:AssetsHeldForSaleNotPartOfDisposalGroupCurrentOtheris negative in the default or with dimensions except for the allowable dimensional qualifiers defined as allowable non negatives</t>
  </si>
  <si>
    <t>us-gaap:AssetsHeldForSaleNotPartOfDisposalGroupCurrentOther</t>
  </si>
  <si>
    <t>Flag fail when us-gaap:AssetsHeldForSaleNotPartOfDisposalGroupOtheris negative in the default or with dimensions except for the allowable dimensional qualifiers defined as allowable non negatives</t>
  </si>
  <si>
    <t>us-gaap:AssetsHeldForSaleNotPartOfDisposalGroupOther</t>
  </si>
  <si>
    <t>Flag fail when us-gaap:AverageCollectedCashBalancesWithCommercialBanksFederalHomeLoanBankis negative in the default or with dimensions except for the allowable dimensional qualifiers defined as allowable non negatives</t>
  </si>
  <si>
    <t>us-gaap:AverageCollectedCashBalancesWithCommercialBanksFederalHomeLoanBank</t>
  </si>
  <si>
    <t>Flag fail when us-gaap:CapitalExpenditureDiscontinuedOperationsis negative in the default or with dimensions except for the allowable dimensional qualifiers defined as allowable non negatives</t>
  </si>
  <si>
    <t>us-gaap:CapitalExpenditureDiscontinuedOperations</t>
  </si>
  <si>
    <t>Flag fail when us-gaap:CashPassThroughReserveFederalHomeLoanBankis negative in the default or with dimensions except for the allowable dimensional qualifiers defined as allowable non negatives</t>
  </si>
  <si>
    <t>us-gaap:CashPassThroughReserveFederalHomeLoanBank</t>
  </si>
  <si>
    <t>Flag fail when us-gaap:DecreaseInUnrecognizedTaxBenefitsIsReasonablyPossibleis negative in the default or with dimensions except for the allowable dimensional qualifiers defined as allowable non negatives</t>
  </si>
  <si>
    <t>us-gaap:DecreaseInUnrecognizedTaxBenefitsIsReasonablyPossible</t>
  </si>
  <si>
    <t>Flag fail when us-gaap:DeferredIncomeTaxAssetsNetis negative in the default or with dimensions except for the allowable dimensional qualifiers defined as allowable non negatives</t>
  </si>
  <si>
    <t>us-gaap:DeferredIncomeTaxAssetsNet</t>
  </si>
  <si>
    <t>Flag fail when us-gaap:DeferredIncomeTaxLiabilitiesNetis negative in the default or with dimensions except for the allowable dimensional qualifiers defined as allowable non negatives</t>
  </si>
  <si>
    <t>us-gaap:DeferredIncomeTaxLiabilitiesNet</t>
  </si>
  <si>
    <t>Flag fail when us-gaap:DiscontinuedOperationEquityMethodInvestmentRetainedAfterDisposalOwnershipInterestAfterDisposalis negative in the default or with dimensions except for the allowable dimensional qualifiers defined as allowable non negatives</t>
  </si>
  <si>
    <t>us-gaap:DiscontinuedOperationEquityMethodInvestmentRetainedAfterDisposalOwnershipInterestAfterDisposal</t>
  </si>
  <si>
    <t>Flag fail when us-gaap:DiscontinuedOperationEquityMethodInvestmentRetainedAfterDisposalOwnershipInterestPriorToDisposalis negative in the default or with dimensions except for the allowable dimensional qualifiers defined as allowable non negatives</t>
  </si>
  <si>
    <t>us-gaap:DiscontinuedOperationEquityMethodInvestmentRetainedAfterDisposalOwnershipInterestPriorToDisposal</t>
  </si>
  <si>
    <t>Flag fail when us-gaap:DiscontinuedOperationIntraEntityAmountsDiscontinuedOperationAfterDisposalExpenseis negative in the default or with dimensions except for the allowable dimensional qualifiers defined as allowable non negatives</t>
  </si>
  <si>
    <t>us-gaap:DiscontinuedOperationIntraEntityAmountsDiscontinuedOperationAfterDisposalExpense</t>
  </si>
  <si>
    <t>Flag fail when us-gaap:DiscontinuedOperationIntraEntityAmountsDiscontinuedOperationAfterDisposalRevenueis negative in the default or with dimensions except for the allowable dimensional qualifiers defined as allowable non negatives</t>
  </si>
  <si>
    <t>us-gaap:DiscontinuedOperationIntraEntityAmountsDiscontinuedOperationAfterDisposalRevenue</t>
  </si>
  <si>
    <t>Flag fail when us-gaap:DisposalGroupIncludingDiscontinuedOperationCapitalLeasedAssetsis negative in the default or with dimensions except for the allowable dimensional qualifiers defined as allowable non negatives</t>
  </si>
  <si>
    <t>us-gaap:DisposalGroupIncludingDiscontinuedOperationCapitalLeasedAssets</t>
  </si>
  <si>
    <t>Flag fail when us-gaap:DisposalGroupIncludingDiscontinuedOperationCapitalLeasedAssetsCurrentis negative in the default or with dimensions except for the allowable dimensional qualifiers defined as allowable non negatives</t>
  </si>
  <si>
    <t>us-gaap:DisposalGroupIncludingDiscontinuedOperationCapitalLeasedAssetsCurrent</t>
  </si>
  <si>
    <t>Flag fail when us-gaap:DisposalGroupIncludingDiscontinuedOperationCapitalLeasedAssetsNoncurrentis negative in the default or with dimensions except for the allowable dimensional qualifiers defined as allowable non negatives</t>
  </si>
  <si>
    <t>us-gaap:DisposalGroupIncludingDiscontinuedOperationCapitalLeasedAssetsNoncurrent</t>
  </si>
  <si>
    <t>Flag fail when us-gaap:DisposalGroupIncludingDiscontinuedOperationInventoryCurrentis negative in the default or with dimensions except for the allowable dimensional qualifiers defined as allowable non negatives</t>
  </si>
  <si>
    <t>us-gaap:DisposalGroupIncludingDiscontinuedOperationInventoryCurrent</t>
  </si>
  <si>
    <t>Flag fail when us-gaap:FinancialAssetsSoldUnderAgreementsToRepurchaseGrossIncludingNotSubjectToMasterNettingArrangementis negative in the default or with dimensions except for the allowable dimensional qualifiers defined as allowable non negatives</t>
  </si>
  <si>
    <t>us-gaap:FinancialAssetsSoldUnderAgreementsToRepurchaseGrossIncludingNotSubjectToMasterNettingArrangement</t>
  </si>
  <si>
    <t>Flag fail when us-gaap:FinancingReceivableNonaccrualPercentPastDueis negative in the default or with dimensions except for the allowable dimensional qualifiers defined as allowable non negatives</t>
  </si>
  <si>
    <t>us-gaap:FinancingReceivableNonaccrualPercentPastDue</t>
  </si>
  <si>
    <t>Flag fail when us-gaap:FinancingReceivablePercentPastDueis negative in the default or with dimensions except for the allowable dimensional qualifiers defined as allowable non negatives</t>
  </si>
  <si>
    <t>us-gaap:FinancingReceivablePercentPastDue</t>
  </si>
  <si>
    <t>Flag fail when us-gaap:HeldtomaturitySecuritiesDebtMaturitiesNextRollingTwelveMonthsAmortizedCostis negative in the default or with dimensions except for the allowable dimensional qualifiers defined as allowable non negatives</t>
  </si>
  <si>
    <t>us-gaap:HeldtomaturitySecuritiesDebtMaturitiesNextRollingTwelveMonthsAmortizedCost</t>
  </si>
  <si>
    <t>Flag fail when us-gaap:HeldtomaturitySecuritiesDebtMaturitiesRollingAfterTenYearsAmortizedCostis negative in the default or with dimensions except for the allowable dimensional qualifiers defined as allowable non negatives</t>
  </si>
  <si>
    <t>us-gaap:HeldtomaturitySecuritiesDebtMaturitiesRollingAfterTenYearsAmortizedCost</t>
  </si>
  <si>
    <t>Flag fail when us-gaap:HeldtomaturitySecuritiesDebtMaturitiesRollingYearSixThroughTenAmortizedCostis negative in the default or with dimensions except for the allowable dimensional qualifiers defined as allowable non negatives</t>
  </si>
  <si>
    <t>us-gaap:HeldtomaturitySecuritiesDebtMaturitiesRollingYearSixThroughTenAmortizedCost</t>
  </si>
  <si>
    <t>Flag fail when us-gaap:HeldtomaturitySecuritiesDebtMaturitiesRollingYearTwoThroughFiveAmortizedCostis negative in the default or with dimensions except for the allowable dimensional qualifiers defined as allowable non negatives</t>
  </si>
  <si>
    <t>us-gaap:HeldtomaturitySecuritiesDebtMaturitiesRollingYearTwoThroughFiveAmortizedCost</t>
  </si>
  <si>
    <t>Flag fail when us-gaap:IncreaseInUnrecognizedTaxBenefitsIsReasonablyPossibleis negative in the default or with dimensions except for the allowable dimensional qualifiers defined as allowable non negatives</t>
  </si>
  <si>
    <t>us-gaap:IncreaseInUnrecognizedTaxBenefitsIsReasonablyPossible</t>
  </si>
  <si>
    <t>Flag fail when us-gaap:LoanRestructuringTrialModificationsAmountis negative in the default or with dimensions except for the allowable dimensional qualifiers defined as allowable non negatives</t>
  </si>
  <si>
    <t>us-gaap:LoanRestructuringTrialModificationsAmount</t>
  </si>
  <si>
    <t>Flag fail when us-gaap:LoansReceivableHeldForSaleNetNotPartOfDisposalGroupis negative in the default or with dimensions except for the allowable dimensional qualifiers defined as allowable non negatives</t>
  </si>
  <si>
    <t>us-gaap:LoansReceivableHeldForSaleNetNotPartOfDisposalGroup</t>
  </si>
  <si>
    <t>Flag fail when us-gaap:LoansReceivableHeldForSaleNetNotPartOfDisposalGroupCommercialAndIndustrialis negative in the default or with dimensions except for the allowable dimensional qualifiers defined as allowable non negatives</t>
  </si>
  <si>
    <t>us-gaap:LoansReceivableHeldForSaleNetNotPartOfDisposalGroupCommercialAndIndustrial</t>
  </si>
  <si>
    <t>Flag fail when us-gaap:LoansReceivableHeldForSaleNetNotPartOfDisposalGroupCommercialRealEstateis negative in the default or with dimensions except for the allowable dimensional qualifiers defined as allowable non negatives</t>
  </si>
  <si>
    <t>us-gaap:LoansReceivableHeldForSaleNetNotPartOfDisposalGroupCommercialRealEstate</t>
  </si>
  <si>
    <t>Flag fail when us-gaap:LoansReceivableHeldForSaleNetNotPartOfDisposalGroupConsumerCreditCardis negative in the default or with dimensions except for the allowable dimensional qualifiers defined as allowable non negatives</t>
  </si>
  <si>
    <t>us-gaap:LoansReceivableHeldForSaleNetNotPartOfDisposalGroupConsumerCreditCard</t>
  </si>
  <si>
    <t>Flag fail when us-gaap:LoansReceivableHeldForSaleNetNotPartOfDisposalGroupConsumerHomeEquityis negative in the default or with dimensions except for the allowable dimensional qualifiers defined as allowable non negatives</t>
  </si>
  <si>
    <t>us-gaap:LoansReceivableHeldForSaleNetNotPartOfDisposalGroupConsumerHomeEquity</t>
  </si>
  <si>
    <t>Flag fail when us-gaap:LoansReceivableHeldForSaleNetNotPartOfDisposalGroupConsumerStudentis negative in the default or with dimensions except for the allowable dimensional qualifiers defined as allowable non negatives</t>
  </si>
  <si>
    <t>us-gaap:LoansReceivableHeldForSaleNetNotPartOfDisposalGroupConsumerStudent</t>
  </si>
  <si>
    <t>Flag fail when us-gaap:LoansReceivableHeldForSaleNetNotPartOfDisposalGroupMortgageis negative in the default or with dimensions except for the allowable dimensional qualifiers defined as allowable non negatives</t>
  </si>
  <si>
    <t>us-gaap:LoansReceivableHeldForSaleNetNotPartOfDisposalGroupMortgage</t>
  </si>
  <si>
    <t>Flag fail when us-gaap:LoansReceivableHeldForSaleNetNotPartOfDisposalGroupOtheris negative in the default or with dimensions except for the allowable dimensional qualifiers defined as allowable non negatives</t>
  </si>
  <si>
    <t>us-gaap:LoansReceivableHeldForSaleNetNotPartOfDisposalGroupOther</t>
  </si>
  <si>
    <t>Flag fail when us-gaap:MortgageLoansInProcessOfForeclosureAmountis negative in the default or with dimensions except for the allowable dimensional qualifiers defined as allowable non negatives</t>
  </si>
  <si>
    <t>us-gaap:MortgageLoansInProcessOfForeclosureAmount</t>
  </si>
  <si>
    <t>Flag fail when us-gaap:NetAmountAtRiskByProductAndGuaranteeGuaranteedMinimumReturnRateis negative in the default or with dimensions except for the allowable dimensional qualifiers defined as allowable non negatives</t>
  </si>
  <si>
    <t>us-gaap:NetAmountAtRiskByProductAndGuaranteeGuaranteedMinimumReturnRate</t>
  </si>
  <si>
    <t>Flag fail when us-gaap:PreviouslyEstimatedDevelopmentCostsIncurredis negative in the default or with dimensions except for the allowable dimensional qualifiers defined as allowable non negatives</t>
  </si>
  <si>
    <t>us-gaap:PreviouslyEstimatedDevelopmentCostsIncurred</t>
  </si>
  <si>
    <t>Flag fail when us-gaap:QualifiedAffordableHousingProjectInvestmentsCommitmentis negative in the default or with dimensions except for the allowable dimensional qualifiers defined as allowable non negatives</t>
  </si>
  <si>
    <t>us-gaap:QualifiedAffordableHousingProjectInvestmentsCommitment</t>
  </si>
  <si>
    <t>Flag fail when us-gaap:RedeemableNoncontrollingInterestEquityCommonRedemptionValueis negative in the default or with dimensions except for the allowable dimensional qualifiers defined as allowable non negatives</t>
  </si>
  <si>
    <t>us-gaap:RedeemableNoncontrollingInterestEquityCommonRedemptionValue</t>
  </si>
  <si>
    <t>Flag fail when us-gaap:RedeemableNoncontrollingInterestEquityOtherRedemptionValueis negative in the default or with dimensions except for the allowable dimensional qualifiers defined as allowable non negatives</t>
  </si>
  <si>
    <t>us-gaap:RedeemableNoncontrollingInterestEquityOtherRedemptionValue</t>
  </si>
  <si>
    <t>Flag fail when us-gaap:RedeemableNoncontrollingInterestEquityPreferredRedemptionValueis negative in the default or with dimensions except for the allowable dimensional qualifiers defined as allowable non negatives</t>
  </si>
  <si>
    <t>us-gaap:RedeemableNoncontrollingInterestEquityPreferredRedemptionValue</t>
  </si>
  <si>
    <t>Flag fail when us-gaap:RedeemableNoncontrollingInterestEquityRedemptionValueis negative in the default or with dimensions except for the allowable dimensional qualifiers defined as allowable non negatives</t>
  </si>
  <si>
    <t>us-gaap:RedeemableNoncontrollingInterestEquityRedemptionValue</t>
  </si>
  <si>
    <t>Flag fail when us-gaap:SecuredBorrowingsGrossIncludingNotSubjectToMasterNettingArrangementis negative in the default or with dimensions except for the allowable dimensional qualifiers defined as allowable non negatives</t>
  </si>
  <si>
    <t>us-gaap:SecuredBorrowingsGrossIncludingNotSubjectToMasterNettingArrangement</t>
  </si>
  <si>
    <t>Flag fail when us-gaap:SecuritiesLoanedAndSecuritiesSoldUnderAgreementToRepurchaseGrossIncludingNotSubjectToMasterNettingArrangementis negative in the default or with dimensions except for the allowable dimensional qualifiers defined as allowable non negatives</t>
  </si>
  <si>
    <t>us-gaap:SecuritiesLoanedAndSecuritiesSoldUnderAgreementToRepurchaseGrossIncludingNotSubjectToMasterNettingArrangement</t>
  </si>
  <si>
    <t>Flag fail when us-gaap:SecuritiesLoanedIncludingNotSubjectToMasterNettingArrangementAndAssetsOtherThanSecuritiesTransferredis negative in the default or with dimensions except for the allowable dimensional qualifiers defined as allowable non negatives</t>
  </si>
  <si>
    <t>us-gaap:SecuritiesLoanedIncludingNotSubjectToMasterNettingArrangementAndAssetsOtherThanSecuritiesTransferred</t>
  </si>
  <si>
    <t>Flag fail when us-gaap:TradeAndLoansReceivablesHeldForSaleNetNotPartOfDisposalGroupis negative in the default or with dimensions except for the allowable dimensional qualifiers defined as allowable non negatives</t>
  </si>
  <si>
    <t>us-gaap:TradeAndLoansReceivablesHeldForSaleNetNotPartOfDisposalGroup</t>
  </si>
  <si>
    <t>Flag fail when us-gaap:TradeReceivablesHeldForSaleNetNotPartOfDisposalGroupis negative in the default or with dimensions except for the allowable dimensional qualifiers defined as allowable non negatives</t>
  </si>
  <si>
    <t>us-gaap:TradeReceivablesHeldForSaleNetNotPartOfDisposalGroup</t>
  </si>
  <si>
    <t>Flag fail when us-gaap:TransferOfFinancialAssetsAccountedForAsSalesAmountDerecognizedis negative in the default or with dimensions except for the allowable dimensional qualifiers defined as allowable non negatives</t>
  </si>
  <si>
    <t>us-gaap:TransferOfFinancialAssetsAccountedForAsSalesAmountDerecognized</t>
  </si>
  <si>
    <t>Flag fail when us-gaap:TransferOfFinancialAssetsAccountedForAsSalesCashProceedsReceivedForAssetsDerecognizedAmountis negative in the default or with dimensions except for the allowable dimensional qualifiers defined as allowable non negatives</t>
  </si>
  <si>
    <t>us-gaap:TransferOfFinancialAssetsAccountedForAsSalesCashProceedsReceivedForAssetsDerecognizedAmount</t>
  </si>
  <si>
    <t>Flag fail when us-gaap:TransferOfFinancialAssetsAccountedForAsSalesFairValueOfDerecognizedAssetsis negative in the default or with dimensions except for the allowable dimensional qualifiers defined as allowable non negatives</t>
  </si>
  <si>
    <t>us-gaap:TransferOfFinancialAssetsAccountedForAsSalesFairValueOfDerecognizedAssets</t>
  </si>
  <si>
    <t>Flag fail when us-gaap:AccretionExpense is negative in the default or with dimensions except for the allowable dimensional qualifiers defined as allowable non negatives</t>
  </si>
  <si>
    <t>us-gaap:AccretionExpense</t>
  </si>
  <si>
    <t>Flag fail when us-gaap:AllowanceForDoubtfulAccountsReceivable is negative in the default or with dimensions except for the allowable dimensional qualifiers defined as allowable non negatives</t>
  </si>
  <si>
    <t>us-gaap:AllowanceForDoubtfulAccountsReceivable</t>
  </si>
  <si>
    <t>Flag fail when us-gaap:AmortizationOfDeferredCharges is negative in the default or with dimensions except for the allowable dimensional qualifiers defined as allowable non negatives</t>
  </si>
  <si>
    <t>us-gaap:AmortizationOfDeferredCharges</t>
  </si>
  <si>
    <t>Flag fail when us-gaap:AmortizationOfFinancingCosts is negative in the default or with dimensions except for the allowable dimensional qualifiers defined as allowable non negatives</t>
  </si>
  <si>
    <t>us-gaap:AmortizationOfFinancingCosts</t>
  </si>
  <si>
    <t>Flag fail when us-gaap:AssetRetirementObligationAccretionExpense is negative in the default or with dimensions except for the allowable dimensional qualifiers defined as allowable non negatives</t>
  </si>
  <si>
    <t>us-gaap:AssetRetirementObligationAccretionExpense</t>
  </si>
  <si>
    <t>Flag fail when us-gaap:AssetRetirementObligationLiabilitiesSettled is negative in the default or with dimensions except for the allowable dimensional qualifiers defined as allowable non negatives</t>
  </si>
  <si>
    <t>us-gaap:AssetRetirementObligationLiabilitiesSettled</t>
  </si>
  <si>
    <t>Flag fail when us-gaap:Assets is negative in the default or with dimensions except for the allowable dimensional qualifiers defined as allowable non negatives</t>
  </si>
  <si>
    <t>Flag fail when us-gaap:AssetsCurrent is negative in the default or with dimensions except for the allowable dimensional qualifiers defined as allowable non negatives</t>
  </si>
  <si>
    <t>us-gaap:AssetsCurrent</t>
  </si>
  <si>
    <t>Flag fail when us-gaap:AvailableForSaleSecuritiesGrossUnrealizedLosses1 is negative in the default or with dimensions except for the allowable dimensional qualifiers defined as allowable non negatives</t>
  </si>
  <si>
    <t>us-gaap:AvailableForSaleSecuritiesGrossUnrealizedLosses1</t>
  </si>
  <si>
    <t>Flag fail when us-gaap:CashAcquiredFromAcquisition is negative in the default or with dimensions except for the allowable dimensional qualifiers defined as allowable non negatives</t>
  </si>
  <si>
    <t>us-gaap:CashAcquiredFromAcquisition</t>
  </si>
  <si>
    <t>Flag fail when us-gaap:CashAndCashEquivalentsAtCarryingValue is negative in the default or with dimensions except for the allowable dimensional qualifiers defined as allowable non negatives</t>
  </si>
  <si>
    <t>us-gaap:CashAndCashEquivalentsAtCarryingValue</t>
  </si>
  <si>
    <t>Flag fail when us-gaap:CommonStockShareSubscribedButUnissuedSubscriptionsReceivable is negative in the default or with dimensions except for the allowable dimensional qualifiers defined as allowable non negatives</t>
  </si>
  <si>
    <t>us-gaap:CommonStockShareSubscribedButUnissuedSubscriptionsReceivable</t>
  </si>
  <si>
    <t>Flag fail when us-gaap:ConvertibleNotesPayableCurrent is negative in the default or with dimensions except for the allowable dimensional qualifiers defined as allowable non negatives</t>
  </si>
  <si>
    <t>us-gaap:ConvertibleNotesPayableCurrent</t>
  </si>
  <si>
    <t>Flag fail when us-gaap:CostOfGoodsAndServicesSold is negative in the default or with dimensions except for the allowable dimensional qualifiers defined as allowable non negatives</t>
  </si>
  <si>
    <t>us-gaap:CostOfGoodsAndServicesSold</t>
  </si>
  <si>
    <t>Flag fail when us-gaap:CostOfGoodsSold is negative in the default or with dimensions except for the allowable dimensional qualifiers defined as allowable non negatives</t>
  </si>
  <si>
    <t>us-gaap:CostOfGoodsSold</t>
  </si>
  <si>
    <t>Element Deprecated</t>
  </si>
  <si>
    <t>Flag fail when us-gaap:CostOfRevenue is negative in the default or with dimensions except for the allowable dimensional qualifiers defined as allowable non negatives</t>
  </si>
  <si>
    <t>us-gaap:CostOfRevenue</t>
  </si>
  <si>
    <t>Moved to rule 14</t>
  </si>
  <si>
    <t>Flag fail when us-gaap:DebtConversionConvertedInstrumentAmount1 is negative in the default or with dimensions except for the allowable dimensional qualifiers defined as allowable non negatives</t>
  </si>
  <si>
    <t>us-gaap:DebtConversionConvertedInstrumentAmount1</t>
  </si>
  <si>
    <t>Flag fail when us-gaap:DeferredPolicyAcquisitionCostsAdditions is negative in the default or with dimensions except for the allowable dimensional qualifiers defined as allowable non negatives</t>
  </si>
  <si>
    <t>us-gaap:DeferredPolicyAcquisitionCostsAdditions</t>
  </si>
  <si>
    <t>Flag fail when us-gaap:DeferredTaxAssetsGross is negative in the default or with dimensions except for the allowable dimensional qualifiers defined as allowable non negatives</t>
  </si>
  <si>
    <t>us-gaap:DeferredTaxAssetsGross</t>
  </si>
  <si>
    <t>Flag fail when us-gaap:DeferredTaxAssetsNet is negative in the default or with dimensions except for the allowable dimensional qualifiers defined as allowable non negatives</t>
  </si>
  <si>
    <t>us-gaap:DeferredTaxAssetsNet</t>
  </si>
  <si>
    <t>Flag fail when us-gaap:DeferredTaxAssetsNetCurrent is negative in the default or with dimensions except for the allowable dimensional qualifiers defined as allowable non negatives</t>
  </si>
  <si>
    <t>us-gaap:DeferredTaxAssetsNetCurrent</t>
  </si>
  <si>
    <t>Flag fail when us-gaap:DefinedBenefitPlanBenefitObligation is negative in the default or with dimensions except for the allowable dimensional qualifiers defined as allowable non negatives</t>
  </si>
  <si>
    <t>us-gaap:DefinedBenefitPlanBenefitObligation</t>
  </si>
  <si>
    <t>Flag fail when us-gaap:DefinedBenefitPlanFairValueOfPlanAssets is negative in the default or with dimensions except for the allowable dimensional qualifiers defined as allowable non negatives</t>
  </si>
  <si>
    <t>us-gaap:DefinedBenefitPlanFairValueOfPlanAssets</t>
  </si>
  <si>
    <t>Flag fail when us-gaap:DefinedBenefitPlanInterestCost is negative in the default or with dimensions except for the allowable dimensional qualifiers defined as allowable non negatives</t>
  </si>
  <si>
    <t>us-gaap:DefinedBenefitPlanInterestCost</t>
  </si>
  <si>
    <t>Flag fail when us-gaap:DefinedBenefitPlanServiceCost is negative in the default or with dimensions except for the allowable dimensional qualifiers defined as allowable non negatives</t>
  </si>
  <si>
    <t>us-gaap:DefinedBenefitPlanServiceCost</t>
  </si>
  <si>
    <t>Flag fail when us-gaap:Depreciation is negative in the default or with dimensions except for the allowable dimensional qualifiers defined as allowable non negatives</t>
  </si>
  <si>
    <t>us-gaap:Depreciation</t>
  </si>
  <si>
    <t>Flag fail when us-gaap:DerivativeInstrumentsLossReclassifiedFromAccumulatedOCIIntoIncomeEffectivePortion is negative in the default or with dimensions except for the allowable dimensional qualifiers defined as allowable non negatives</t>
  </si>
  <si>
    <t>us-gaap:DerivativeInstrumentsLossReclassifiedFromAccumulatedOCIIntoIncomeEffectivePortion</t>
  </si>
  <si>
    <t>Flag fail when us-gaap:DividendsCommonStock is negative in the default or with dimensions except for the allowable dimensional qualifiers defined as allowable non negatives</t>
  </si>
  <si>
    <t>us-gaap:DividendsCommonStock</t>
  </si>
  <si>
    <t>Flag fail when us-gaap:FiniteLivedIntangibleAssetsGross is negative in the default or with dimensions except for the allowable dimensional qualifiers defined as allowable non negatives</t>
  </si>
  <si>
    <t>us-gaap:FiniteLivedIntangibleAssetsGross</t>
  </si>
  <si>
    <t>Flag fail when us-gaap:FiniteLivedIntangibleAssetsNet is negative in the default or with dimensions except for the allowable dimensional qualifiers defined as allowable non negatives</t>
  </si>
  <si>
    <t>us-gaap:FiniteLivedIntangibleAssetsNet</t>
  </si>
  <si>
    <t>Flag fail when us-gaap:GeneralAndAdministrativeExpense is negative in the default or with dimensions except for the allowable dimensional qualifiers defined as allowable non negatives</t>
  </si>
  <si>
    <t>us-gaap:GeneralAndAdministrativeExpense</t>
  </si>
  <si>
    <t>Flag fail when us-gaap:GoodwillImpairedAccumulatedImpairmentLoss is negative in the default or with dimensions except for the allowable dimensional qualifiers defined as allowable non negatives</t>
  </si>
  <si>
    <t>us-gaap:GoodwillImpairedAccumulatedImpairmentLoss</t>
  </si>
  <si>
    <t>Flag fail when us-gaap:GoodwillImpairmentLoss is negative in the default or with dimensions except for the allowable dimensional qualifiers defined as allowable non negatives</t>
  </si>
  <si>
    <t>us-gaap:GoodwillImpairmentLoss</t>
  </si>
  <si>
    <t>Flag fail when us-gaap:IncomeTaxReconciliationDeductionsDividends is negative in the default or with dimensions except for the allowable dimensional qualifiers defined as allowable non negatives</t>
  </si>
  <si>
    <t>us-gaap:IncomeTaxReconciliationDeductionsDividends</t>
  </si>
  <si>
    <t>Flag fail when us-gaap:IncomeTaxReconciliationNondeductibleExpenseLifeInsurance is negative in the default or with dimensions except for the allowable dimensional qualifiers defined as allowable non negatives</t>
  </si>
  <si>
    <t>us-gaap:IncomeTaxReconciliationNondeductibleExpenseLifeInsurance</t>
  </si>
  <si>
    <t>Flag fail when us-gaap:InterestCostsCapitalized is negative in the default or with dimensions except for the allowable dimensional qualifiers defined as allowable non negatives</t>
  </si>
  <si>
    <t>us-gaap:InterestCostsCapitalized</t>
  </si>
  <si>
    <t>Flag fail when us-gaap:InterestExpenseDebt is negative in the default or with dimensions except for the allowable dimensional qualifiers defined as allowable non negatives</t>
  </si>
  <si>
    <t>us-gaap:InterestExpenseDebt</t>
  </si>
  <si>
    <t>Flag fail when us-gaap:InterestExpenseOther is negative in the default or with dimensions except for the allowable dimensional qualifiers defined as allowable non negatives</t>
  </si>
  <si>
    <t>us-gaap:InterestExpenseOther</t>
  </si>
  <si>
    <t>Flag fail when us-gaap:InterestPaidNet is negative in the default or with dimensions except for the allowable dimensional qualifiers defined as allowable non negatives</t>
  </si>
  <si>
    <t>us-gaap:InterestPaidNet</t>
  </si>
  <si>
    <t>Flag fail when us-gaap:InventoryValuationReserves is negative in the default or with dimensions except for the allowable dimensional qualifiers defined as allowable non negatives</t>
  </si>
  <si>
    <t>us-gaap:InventoryValuationReserves</t>
  </si>
  <si>
    <t>Flag fail when us-gaap:InvestmentIncomeNonoperating is negative in the default or with dimensions except for the allowable dimensional qualifiers defined as allowable non negatives</t>
  </si>
  <si>
    <t>us-gaap:InvestmentIncomeNonoperating</t>
  </si>
  <si>
    <t>Flag fail when us-gaap:InvestmentsInAffiliatesSubsidiariesAssociatesAndJointVentures is negative in the default or with dimensions except for the allowable dimensional qualifiers defined as allowable non negatives</t>
  </si>
  <si>
    <t>us-gaap:InvestmentsInAffiliatesSubsidiariesAssociatesAndJointVentures</t>
  </si>
  <si>
    <t>Flag fail when us-gaap:Liabilities is negative in the default or with dimensions except for the allowable dimensional qualifiers defined as allowable non negatives</t>
  </si>
  <si>
    <t>us-gaap:Liabilities</t>
  </si>
  <si>
    <t>Flag fail when us-gaap:LiabilitiesAndStockholdersEquity is negative in the default or with dimensions except for the allowable dimensional qualifiers defined as allowable non negatives</t>
  </si>
  <si>
    <t>us-gaap:LiabilitiesAndStockholdersEquity</t>
  </si>
  <si>
    <t>Flag fail when us-gaap:LiabilitiesCurrent is negative in the default or with dimensions except for the allowable dimensional qualifiers defined as allowable non negatives</t>
  </si>
  <si>
    <t>us-gaap:LiabilitiesCurrent</t>
  </si>
  <si>
    <t>Flag fail when us-gaap:LongTermDebt is negative in the default or with dimensions except for the allowable dimensional qualifiers defined as allowable non negatives</t>
  </si>
  <si>
    <t>us-gaap:LongTermDebt</t>
  </si>
  <si>
    <t>Flag fail when us-gaap:LongTermDebtCurrent is negative in the default or with dimensions except for the allowable dimensional qualifiers defined as allowable non negatives</t>
  </si>
  <si>
    <t>us-gaap:LongTermDebtCurrent</t>
  </si>
  <si>
    <t>Flag fail when us-gaap:MinorityInterestDecreaseFromDistributionsToNoncontrollingInterestHolders is negative in the default or with dimensions except for the allowable dimensional qualifiers defined as allowable non negatives</t>
  </si>
  <si>
    <t>us-gaap:MinorityInterestDecreaseFromDistributionsToNoncontrollingInterestHolders</t>
  </si>
  <si>
    <t>Flag fail when us-gaap:MinorityInterestDecreaseFromRedemptions is negative in the default or with dimensions except for the allowable dimensional qualifiers defined as allowable non negatives</t>
  </si>
  <si>
    <t>us-gaap:MinorityInterestDecreaseFromRedemptions</t>
  </si>
  <si>
    <t>Flag fail when us-gaap:OperatingLossCarryforwardsValuationAllowance is negative in the default or with dimensions except for the allowable dimensional qualifiers defined as allowable non negatives</t>
  </si>
  <si>
    <t>us-gaap:OperatingLossCarryforwardsValuationAllowance</t>
  </si>
  <si>
    <t>Flag fail when us-gaap:OtherAmortizationOfDeferredCharges is negative in the default or with dimensions except for the allowable dimensional qualifiers defined as allowable non negatives</t>
  </si>
  <si>
    <t>us-gaap:OtherAmortizationOfDeferredCharges</t>
  </si>
  <si>
    <t>Flag fail when us-gaap:OtherCostAndExpenseOperating is negative in the default or with dimensions except for the allowable dimensional qualifiers defined as allowable non negatives</t>
  </si>
  <si>
    <t>us-gaap:OtherCostAndExpenseOperating</t>
  </si>
  <si>
    <t>Flag fail when us-gaap:OtherNoncashExpense is negative in the default or with dimensions except for the allowable dimensional qualifiers defined as allowable non negatives</t>
  </si>
  <si>
    <t>us-gaap:OtherNoncashExpense</t>
  </si>
  <si>
    <t>Flag fail when us-gaap:OtherOperatingIncome is negative in the default or with dimensions except for the allowable dimensional qualifiers defined as allowable non negatives</t>
  </si>
  <si>
    <t>us-gaap:OtherOperatingIncome</t>
  </si>
  <si>
    <t>Flag fail when us-gaap:PaymentsForRepurchaseOfCommonStock is negative in the default or with dimensions except for the allowable dimensional qualifiers defined as allowable non negatives</t>
  </si>
  <si>
    <t>us-gaap:PaymentsForRepurchaseOfCommonStock</t>
  </si>
  <si>
    <t>Flag fail when us-gaap:PaymentsForRestructuring is negative in the default or with dimensions except for the allowable dimensional qualifiers defined as allowable non negatives</t>
  </si>
  <si>
    <t>us-gaap:PaymentsForRestructuring</t>
  </si>
  <si>
    <t>Flag fail when us-gaap:PaymentsOfDebtIssuanceCosts is negative in the default or with dimensions except for the allowable dimensional qualifiers defined as allowable non negatives</t>
  </si>
  <si>
    <t>us-gaap:PaymentsOfDebtIssuanceCosts</t>
  </si>
  <si>
    <t>Flag fail when us-gaap:PaymentsOfDistributionsToAffiliates is negative in the default or with dimensions except for the allowable dimensional qualifiers defined as allowable non negatives</t>
  </si>
  <si>
    <t>us-gaap:PaymentsOfDistributionsToAffiliates</t>
  </si>
  <si>
    <t>Flag fail when us-gaap:PaymentsOfDividends is negative in the default or with dimensions except for the allowable dimensional qualifiers defined as allowable non negatives</t>
  </si>
  <si>
    <t>us-gaap:PaymentsOfDividends</t>
  </si>
  <si>
    <t>Flag fail when us-gaap:PaymentsOfFinancingCosts is negative in the default or with dimensions except for the allowable dimensional qualifiers defined as allowable non negatives</t>
  </si>
  <si>
    <t>us-gaap:PaymentsOfFinancingCosts</t>
  </si>
  <si>
    <t>Flag fail when us-gaap:PaymentsOfStockIssuanceCosts is negative in the default or with dimensions except for the allowable dimensional qualifiers defined as allowable non negatives</t>
  </si>
  <si>
    <t>us-gaap:PaymentsOfStockIssuanceCosts</t>
  </si>
  <si>
    <t>Flag fail when us-gaap:PaymentsToAcquireIntangibleAssets is negative in the default or with dimensions except for the allowable dimensional qualifiers defined as allowable non negatives</t>
  </si>
  <si>
    <t>us-gaap:PaymentsToAcquireIntangibleAssets</t>
  </si>
  <si>
    <t>Flag fail when us-gaap:PaymentsToAcquireInterestInSubsidiariesAndAffiliates is negative in the default or with dimensions except for the allowable dimensional qualifiers defined as allowable non negatives</t>
  </si>
  <si>
    <t>us-gaap:PaymentsToAcquireInterestInSubsidiariesAndAffiliates</t>
  </si>
  <si>
    <t>Flag fail when us-gaap:PaymentsToAcquireProductiveAssets is negative in the default or with dimensions except for the allowable dimensional qualifiers defined as allowable non negatives</t>
  </si>
  <si>
    <t>us-gaap:PaymentsToAcquireProductiveAssets</t>
  </si>
  <si>
    <t>Flag fail when us-gaap:PensionAndOtherPostretirementDefinedBenefitPlansCurrentLiabilities is negative in the default or with dimensions except for the allowable dimensional qualifiers defined as allowable non negatives</t>
  </si>
  <si>
    <t>us-gaap:PensionAndOtherPostretirementDefinedBenefitPlansCurrentLiabilities</t>
  </si>
  <si>
    <t>Flag fail when us-gaap:PensionAndOtherPostretirementDefinedBenefitPlansLiabilitiesCurrentAndNoncurrent is negative in the default or with dimensions except for the allowable dimensional qualifiers defined as allowable non negatives</t>
  </si>
  <si>
    <t>us-gaap:PensionAndOtherPostretirementDefinedBenefitPlansLiabilitiesCurrentAndNoncurrent</t>
  </si>
  <si>
    <t>Flag fail when us-gaap:PensionAndOtherPostretirementDefinedBenefitPlansLiabilitiesNoncurrent is negative in the default or with dimensions except for the allowable dimensional qualifiers defined as allowable non negatives</t>
  </si>
  <si>
    <t>us-gaap:PensionAndOtherPostretirementDefinedBenefitPlansLiabilitiesNoncurrent</t>
  </si>
  <si>
    <t>Flag fail when us-gaap:PolicyholderBenefitsAndClaimsIncurredNet is negative in the default or with dimensions except for the allowable dimensional qualifiers defined as allowable non negatives</t>
  </si>
  <si>
    <t>us-gaap:PolicyholderBenefitsAndClaimsIncurredNet</t>
  </si>
  <si>
    <t>Flag fail when us-gaap:ProceedsFromContributionsFromAffiliates is negative in the default or with dimensions except for the allowable dimensional qualifiers defined as allowable non negatives</t>
  </si>
  <si>
    <t>us-gaap:ProceedsFromContributionsFromAffiliates</t>
  </si>
  <si>
    <t>Flag fail when us-gaap:ProceedsFromContributionsFromParent is negative in the default or with dimensions except for the allowable dimensional qualifiers defined as allowable non negatives</t>
  </si>
  <si>
    <t>us-gaap:ProceedsFromContributionsFromParent</t>
  </si>
  <si>
    <t>Flag fail when us-gaap:ProceedsFromLinesOfCredit is negative in the default or with dimensions except for the allowable dimensional qualifiers defined as allowable non negatives</t>
  </si>
  <si>
    <t>us-gaap:ProceedsFromLinesOfCredit</t>
  </si>
  <si>
    <t>Flag fail when us-gaap:ProceedsFromNotesPayable is negative in the default or with dimensions except for the allowable dimensional qualifiers defined as allowable non negatives</t>
  </si>
  <si>
    <t>us-gaap:ProceedsFromNotesPayable</t>
  </si>
  <si>
    <t>Flag fail when us-gaap:ProductWarrantyAccrualPayments is negative in the default or with dimensions except for the allowable dimensional qualifiers defined as allowable non negatives</t>
  </si>
  <si>
    <t>us-gaap:ProductWarrantyAccrualPayments</t>
  </si>
  <si>
    <t>Flag fail when us-gaap:PublicUtilitiesAllowanceForFundsUsedDuringConstructionCapitalizedInterest is negative in the default or with dimensions except for the allowable dimensional qualifiers defined as allowable non negatives</t>
  </si>
  <si>
    <t>us-gaap:PublicUtilitiesAllowanceForFundsUsedDuringConstructionCapitalizedInterest</t>
  </si>
  <si>
    <t>Flag fail when us-gaap:RealEstateAccumulatedDepreciation is negative in the default or with dimensions except for the allowable dimensional qualifiers defined as allowable non negatives</t>
  </si>
  <si>
    <t>us-gaap:RealEstateAccumulatedDepreciation</t>
  </si>
  <si>
    <t>Flag fail when us-gaap:RepaymentOfNotesReceivableFromRelatedParties is negative in the default or with dimensions except for the allowable dimensional qualifiers defined as allowable non negatives</t>
  </si>
  <si>
    <t>us-gaap:RepaymentOfNotesReceivableFromRelatedParties</t>
  </si>
  <si>
    <t>Flag fail when us-gaap:RepaymentsOfDebt is negative in the default or with dimensions except for the allowable dimensional qualifiers defined as allowable non negatives</t>
  </si>
  <si>
    <t>us-gaap:RepaymentsOfDebt</t>
  </si>
  <si>
    <t>Flag fail when us-gaap:RepaymentsOfLinesOfCredit is negative in the default or with dimensions except for the allowable dimensional qualifiers defined as allowable non negatives</t>
  </si>
  <si>
    <t>us-gaap:RepaymentsOfLinesOfCredit</t>
  </si>
  <si>
    <t>Flag fail when us-gaap:RepaymentsOfLongTermDebt is negative in the default or with dimensions except for the allowable dimensional qualifiers defined as allowable non negatives</t>
  </si>
  <si>
    <t>us-gaap:RepaymentsOfLongTermDebt</t>
  </si>
  <si>
    <t>Flag fail when us-gaap:RepaymentsOfOtherDebt is negative in the default or with dimensions except for the allowable dimensional qualifiers defined as allowable non negatives</t>
  </si>
  <si>
    <t>us-gaap:RepaymentsOfOtherDebt</t>
  </si>
  <si>
    <t>Flag fail when us-gaap:ResearchAndDevelopmentExpense is negative in the default or with dimensions except for the allowable dimensional qualifiers defined as allowable non negatives</t>
  </si>
  <si>
    <t>us-gaap:ResearchAndDevelopmentExpense</t>
  </si>
  <si>
    <t>Flag fail when us-gaap:SalesRevenueNet is negative in the default or with dimensions except for the allowable dimensional qualifiers defined as allowable non negatives</t>
  </si>
  <si>
    <t>us-gaap:SalesRevenueNet</t>
  </si>
  <si>
    <t>Flag fail when us-gaap:SharesOutstanding is negative in the default or with dimensions except for the allowable dimensional qualifiers defined as allowable non negatives</t>
  </si>
  <si>
    <t>us-gaap:SharesOutstanding</t>
  </si>
  <si>
    <t>Flag fail when us-gaap:StandardProductWarrantyAccrualPayments is negative in the default or with dimensions except for the allowable dimensional qualifiers defined as allowable non negatives</t>
  </si>
  <si>
    <t>us-gaap:StandardProductWarrantyAccrualPayments</t>
  </si>
  <si>
    <t>Flag fail when us-gaap:StockRepurchasedDuringPeriodValue is negative in the default or with dimensions except for the allowable dimensional qualifiers defined as allowable non negatives</t>
  </si>
  <si>
    <t>us-gaap:StockRepurchasedDuringPeriodValue</t>
  </si>
  <si>
    <t>Flag fail when us-gaap:TemporaryEquityAccretionToRedemptionValue is negative in the default or with dimensions except for the allowable dimensional qualifiers defined as allowable non negatives</t>
  </si>
  <si>
    <t>us-gaap:TemporaryEquityAccretionToRedemptionValue</t>
  </si>
  <si>
    <t>Flag fail when us-gaap:TreasuryStockValue is negative in the default or with dimensions except for the allowable dimensional qualifiers defined as allowable non negatives</t>
  </si>
  <si>
    <t>us-gaap:TreasuryStockValue</t>
  </si>
  <si>
    <t>Flag fail when us-gaap:TreasuryStockValueAcquiredCostMethod is negative in the default or with dimensions except for the allowable dimensional qualifiers defined as allowable non negatives</t>
  </si>
  <si>
    <t>us-gaap:TreasuryStockValueAcquiredCostMethod</t>
  </si>
  <si>
    <t>Flag fail when us-gaap:UnrecognizedTaxBenefitsDecreasesResultingFromPriorPeriodTaxPositions is negative in the default or with dimensions except for the allowable dimensional qualifiers defined as allowable non negatives</t>
  </si>
  <si>
    <t>us-gaap:UnrecognizedTaxBenefitsDecreasesResultingFromPriorPeriodTaxPositions</t>
  </si>
  <si>
    <t>Flag fail when us-gaap:UnrecognizedTaxBenefitsDecreasesResultingFromSettlementsWithTaxingAuthorities is negative in the default or with dimensions except for the allowable dimensional qualifiers defined as allowable non negatives</t>
  </si>
  <si>
    <t>us-gaap:UnrecognizedTaxBenefitsDecreasesResultingFromSettlementsWithTaxingAuthorities</t>
  </si>
  <si>
    <t>Flag fail when us-gaap:UnrecognizedTaxBenefitsReductionsResultingFromLapseOfApplicableStatuteOfLimitations is negative in the default or with dimensions except for the allowable dimensional qualifiers defined as allowable non negatives</t>
  </si>
  <si>
    <t>us-gaap:UnrecognizedTaxBenefitsReductionsResultingFromLapseOfApplicableStatuteOfLimitations</t>
  </si>
  <si>
    <t>DQC.US.0013</t>
  </si>
  <si>
    <t>Flag fail when us-gaap:EffectiveIncomeTaxRateReconciliationTaxCredits is negative in the default or with dimensions except for the allowable dimensional qualifiers defined as allowable non negatives and if NetIncomeLoss Before Tax is negative. If the precondition is absent the rule should not flag.</t>
  </si>
  <si>
    <t>us-gaap:EffectiveIncomeTaxRateReconciliationTaxCredits</t>
  </si>
  <si>
    <t>Flag fail when us-gaap:EffectiveIncomeTaxRateReconciliationTaxExemptIncome is negative in the default or with dimensions except for the allowable dimensional qualifiers defined as allowable non negatives and if NetIncomeLoss Before Tax is negative. If the precondition is absent the rule should not flag.</t>
  </si>
  <si>
    <t>us-gaap:EffectiveIncomeTaxRateReconciliationTaxExemptIncome</t>
  </si>
  <si>
    <t>Flag fail when us-gaap:EffectiveIncomeTaxRateReconciliationDeductionsQualifiedProductionActivities is negative in the default or with dimensions except for the allowable dimensional qualifiers defined as allowable non negatives and if NetIncomeLoss Before Tax is negative. If the precondition is absent the rule should not flag.</t>
  </si>
  <si>
    <t>us-gaap:EffectiveIncomeTaxRateReconciliationDeductionsQualifiedProductionActivities</t>
  </si>
  <si>
    <t>Flag fail when us-gaap:EffectiveIncomeTaxRateReconciliationNondeductibleExpense is negative in the default or with dimensions except for the allowable dimensional qualifiers defined as allowable non negatives and if NetIncomeLoss Before Tax is negative. If the precondition is absent the rule should not flag.</t>
  </si>
  <si>
    <t>us-gaap:EffectiveIncomeTaxRateReconciliationNondeductibleExpense</t>
  </si>
  <si>
    <t>Flag fail when us-gaap:EffectiveIncomeTaxRateReconciliationTaxCreditsResearch is negative in the default or with dimensions except for the allowable dimensional qualifiers defined as allowable non negatives and if NetIncomeLoss Before Tax is negative. If the precondition is absent the rule should not flag.</t>
  </si>
  <si>
    <t>us-gaap:EffectiveIncomeTaxRateReconciliationTaxCreditsResearch</t>
  </si>
  <si>
    <t>Flag fail when us-gaap:EffectiveIncomeTaxRateReconciliationDeductionsOther is negative in the default or with dimensions except for the allowable dimensional qualifiers defined as allowable non negatives and if NetIncomeLoss Before Tax is negative. If the precondition is absent the rule should not flag.</t>
  </si>
  <si>
    <t>us-gaap:EffectiveIncomeTaxRateReconciliationDeductionsOther</t>
  </si>
  <si>
    <t>Flag fail when us-gaap:EffectiveIncomeTaxRateReconciliationNondeductibleExpenseLifeInsurance is negative in the default or with dimensions except for the allowable dimensional qualifiers defined as allowable non negatives and if NetIncomeLoss Before Tax is negative. If the precondition is absent the rule should not flag.</t>
  </si>
  <si>
    <t>us-gaap:EffectiveIncomeTaxRateReconciliationNondeductibleExpenseLifeInsurance</t>
  </si>
  <si>
    <t>Flag fail when us-gaap:EffectiveIncomeTaxRateReconciliationTaxCreditsOther is negative in the default or with dimensions except for the allowable dimensional qualifiers defined as allowable non negatives and if NetIncomeLoss Before Tax is negative. If the precondition is absent the rule should not flag.</t>
  </si>
  <si>
    <t>us-gaap:EffectiveIncomeTaxRateReconciliationTaxCreditsOther</t>
  </si>
  <si>
    <t>Flag fail when us-gaap:EffectiveIncomeTaxRateReconciliationTaxCreditsInvestment is negative in the default or with dimensions except for the allowable dimensional qualifiers defined as allowable non negatives and if NetIncomeLoss Before Tax is negative. If the precondition is absent the rule should not flag.</t>
  </si>
  <si>
    <t>us-gaap:EffectiveIncomeTaxRateReconciliationTaxCreditsInvestment</t>
  </si>
  <si>
    <t>Flag fail when us-gaap:EffectiveIncomeTaxRateReconciliationTaxCreditsForeign is negative in the default or with dimensions except for the allowable dimensional qualifiers defined as allowable non negatives and if NetIncomeLoss Before Tax is negative. If the precondition is absent the rule should not flag.</t>
  </si>
  <si>
    <t>us-gaap:EffectiveIncomeTaxRateReconciliationTaxCreditsForeign</t>
  </si>
  <si>
    <t>Flag fail when us-gaap:EffectiveIncomeTaxRateReconciliationDeductionsDividends is negative in the default or with dimensions except for the allowable dimensional qualifiers defined as allowable non negatives and if NetIncomeLoss Before Tax is negative. If the precondition is absent the rule should not flag.</t>
  </si>
  <si>
    <t>us-gaap:EffectiveIncomeTaxRateReconciliationDeductionsDividends</t>
  </si>
  <si>
    <t>Flag fail when us-gaap:EffectiveIncomeTaxRateReconciliationRepatriationOfForeignEarnings is negative in the default or with dimensions except for the allowable dimensional qualifiers defined as allowable non negatives and if NetIncomeLoss Before Tax is negative. If the precondition is absent the rule should not flag.</t>
  </si>
  <si>
    <t>us-gaap:EffectiveIncomeTaxRateReconciliationRepatriationOfForeignEarnings</t>
  </si>
  <si>
    <t>DQC.US.0014</t>
  </si>
  <si>
    <t>Flag fail when us-gaap:DerivativeFairValueOfDerivativeLiability is negative in the default.</t>
  </si>
  <si>
    <t>us-gaap:DerivativeFairValueOfDerivativeLiability</t>
  </si>
  <si>
    <t>Flag fail when us-gaap:DerivativeLiabilities is negative in the default.</t>
  </si>
  <si>
    <t>us-gaap:DerivativeLiabilities</t>
  </si>
  <si>
    <t>Flag fail when us-gaap:FairValueMeasurementWithUnobservableInputsReconciliationRecurringBasisAssetValue is negative in the default.</t>
  </si>
  <si>
    <t>us-gaap:FairValueMeasurementWithUnobservableInputsReconciliationRecurringBasisAssetValue</t>
  </si>
  <si>
    <t>Flag fail when us-gaap:FairValueMeasurementWithUnobservableInputsReconciliationsRecurringBasisLiabilityValue is negative in the default.</t>
  </si>
  <si>
    <t>us-gaap:FairValueMeasurementWithUnobservableInputsReconciliationsRecurringBasisLiabilityValue</t>
  </si>
  <si>
    <t>Flag fail when us-gaap:LiabilitiesFairValueDisclosure is negative in the default.</t>
  </si>
  <si>
    <t>us-gaap:LiabilitiesFairValueDisclosure</t>
  </si>
  <si>
    <t>Flag fail when us-gaap:AmortizationOfIntangibleAssets is negative in the default.</t>
  </si>
  <si>
    <t>us-gaap:AmortizationOfIntangibleAssets</t>
  </si>
  <si>
    <t>Flag fail when us-gaap:DerivativeFairValueOfDerivativeLiabilityAmountNotOffsetAgainstCollateral is negative in the default.</t>
  </si>
  <si>
    <t>us-gaap:DerivativeFairValueOfDerivativeLiabilityAmountNotOffsetAgainstCollateral</t>
  </si>
  <si>
    <t>Flag fail when us-gaap:DerivativeAssets is negative in the default.</t>
  </si>
  <si>
    <t>us-gaap:DerivativeAssets</t>
  </si>
  <si>
    <t>Flag fail when us-gaap:FairValueMeasurementWithUnobservableInputsReconciliationRecurringBasisAssetTransfersOutOfLevel3 is negative in the default.</t>
  </si>
  <si>
    <t>us-gaap:FairValueMeasurementWithUnobservableInputsReconciliationRecurringBasisAssetTransfersOutOfLevel3</t>
  </si>
  <si>
    <t>Flag fail when us-gaap:DerivativeFairValueOfDerivativeAssetAmountOffsetAgainstCollateral is negative in the default.</t>
  </si>
  <si>
    <t>us-gaap:DerivativeFairValueOfDerivativeAssetAmountOffsetAgainstCollateral</t>
  </si>
  <si>
    <t>Flag fail when us-gaap:DerivativeFairValueOfDerivativeLiabilityAmountOffsetAgainstCollateral is negative in the default.</t>
  </si>
  <si>
    <t>us-gaap:DerivativeFairValueOfDerivativeLiabilityAmountOffsetAgainstCollateral</t>
  </si>
  <si>
    <t>Flag fail when us-gaap:DerivativeFairValueOfDerivativeAssetAmountNotOffsetAgainstCollateral is negative in the default.</t>
  </si>
  <si>
    <t>us-gaap:DerivativeFairValueOfDerivativeAssetAmountNotOffsetAgainstCollateral</t>
  </si>
  <si>
    <t>Flag fail when us-gaap:DerivativeLiabilityFairValueGrossAsset is negative in the default.</t>
  </si>
  <si>
    <t>us-gaap:DerivativeLiabilityFairValueGrossAsset</t>
  </si>
  <si>
    <t>Flag fail when us-gaap:FinancialInstrumentsOwnedAtFairValue is negative in the default.</t>
  </si>
  <si>
    <t>us-gaap:FinancialInstrumentsOwnedAtFairValue</t>
  </si>
  <si>
    <t>Flag fail when us-gaap:DerivativeAssetFairValueGrossLiability is negative in the default.</t>
  </si>
  <si>
    <t>us-gaap:DerivativeAssetFairValueGrossLiability</t>
  </si>
  <si>
    <t>Flag fail when us-gaap:CashDividendsPaidToParentCompany is negative in the default.</t>
  </si>
  <si>
    <t>us-gaap:CashDividendsPaidToParentCompany</t>
  </si>
  <si>
    <t>Flag fail when us-gaap:DerivativeFairValueOfDerivativeAsset is negative in the default.</t>
  </si>
  <si>
    <t>us-gaap:DerivativeFairValueOfDerivativeAsset</t>
  </si>
  <si>
    <t>Flag fail when us-gaap:DerivativeLiabilitiesCurrent is negative in the default.</t>
  </si>
  <si>
    <t>us-gaap:DerivativeLiabilitiesCurrent</t>
  </si>
  <si>
    <t>Flag fail when us-gaap:InvestmentsFairValueDisclosure is negative in the default.</t>
  </si>
  <si>
    <t>us-gaap:InvestmentsFairValueDisclosure</t>
  </si>
  <si>
    <t>Flag fail when us-gaap:CashDividendsPaidToParentCompanyByConsolidatedSubsidiaries is negative in the default.</t>
  </si>
  <si>
    <t>us-gaap:CashDividendsPaidToParentCompanyByConsolidatedSubsidiaries</t>
  </si>
  <si>
    <t>Flag fail when us-gaap:DerivativeCollateralObligationToReturnCash is negative in the default.</t>
  </si>
  <si>
    <t>us-gaap:DerivativeCollateralObligationToReturnCash</t>
  </si>
  <si>
    <t>Flag fail when us-gaap:Goodwill is negative in the default.</t>
  </si>
  <si>
    <t>us-gaap:Goodwill</t>
  </si>
  <si>
    <t>Flag fail when us-gaap:LoansAndLeasesReceivableAllowance is negative in the default.</t>
  </si>
  <si>
    <t>us-gaap:LoansAndLeasesReceivableAllowance</t>
  </si>
  <si>
    <t>Flag fail when us-gaap:FairValueMeasurementWithUnobservableInputsReconciliationRecurringBasisAssetTransfersIntoLevel3 is negative in the default.</t>
  </si>
  <si>
    <t>us-gaap:FairValueMeasurementWithUnobservableInputsReconciliationRecurringBasisAssetTransfersIntoLevel3</t>
  </si>
  <si>
    <t>Flag fail when us-gaap:DeferredTaxAssetsNetNoncurrent is negative in the default or with dimensions except for the allowable dimensional qualifiers defined as allowable non negatives</t>
  </si>
  <si>
    <t>us-gaap:DeferredTaxAssetsNetNoncurrent</t>
  </si>
  <si>
    <t>Flag fail when us-gaap:NotesPayableCurrent is negative in the default or with dimensions except for the allowable dimensional qualifiers defined as allowable non negatives</t>
  </si>
  <si>
    <t>us-gaap:NotesPayableCurrent</t>
  </si>
  <si>
    <t>Flag fail when us-gaap:DeferredTaxAssetsValuationAllowanceNoncurrent is negative in the default or with dimensions except for the allowable dimensional qualifiers defined as allowable non negatives</t>
  </si>
  <si>
    <t>us-gaap:DeferredTaxAssetsValuationAllowanceNoncurrent</t>
  </si>
  <si>
    <t>Flag fail when us-gaap:ManagementFeesRevenue is negative in the default or with dimensions except for the allowable dimensional qualifiers defined as allowable non negatives</t>
  </si>
  <si>
    <t>us-gaap:ManagementFeesRevenue</t>
  </si>
  <si>
    <t>Flag fail when us-gaap:ProceedsFromStockOptionsExercised is negative in the default or with dimensions except for the allowable dimensional qualifiers defined as allowable non negatives</t>
  </si>
  <si>
    <t>us-gaap:ProceedsFromStockOptionsExercised</t>
  </si>
  <si>
    <t>Flag fail when us-gaap:AccruedIncomeTaxesCurrent is negative in the default or with dimensions except for the allowable dimensional qualifiers defined as allowable non negatives</t>
  </si>
  <si>
    <t>us-gaap:AccruedIncomeTaxesCurrent</t>
  </si>
  <si>
    <t>Flag fail when us-gaap:IncomeTaxReconciliationDeductionsOther is negative in the default or with dimensions except for the allowable dimensional qualifiers defined as allowable non negatives</t>
  </si>
  <si>
    <t>us-gaap:IncomeTaxReconciliationDeductionsOther</t>
  </si>
  <si>
    <t>Flag fail when us-gaap:LiabilitiesAssumed1 is negative in the default or with dimensions except for the allowable dimensional qualifiers defined as allowable non negatives</t>
  </si>
  <si>
    <t>us-gaap:LiabilitiesAssumed1</t>
  </si>
  <si>
    <t>Flag fail when us-gaap:PaymentsForAdvanceToAffiliate is negative in the default or with dimensions except for the allowable dimensional qualifiers defined as allowable non negatives</t>
  </si>
  <si>
    <t>us-gaap:PaymentsForAdvanceToAffiliate</t>
  </si>
  <si>
    <t>Flag fail when us-gaap:PropertyPlantAndEquipmentNet is negative in the default or with dimensions except for the allowable dimensional qualifiers defined as allowable non negatives</t>
  </si>
  <si>
    <t>us-gaap:PropertyPlantAndEquipmentNet</t>
  </si>
  <si>
    <t>Flag fail when us-gaap:ProceedsFromIssuanceOfLongTermDebt is negative in the default or with dimensions except for the allowable dimensional qualifiers defined as allowable non negatives</t>
  </si>
  <si>
    <t>us-gaap:ProceedsFromIssuanceOfLongTermDebt</t>
  </si>
  <si>
    <t>Flag fail when us-gaap:ForeignCurrencyTransactionGainBeforeTax is negative in the default or with dimensions except for the allowable dimensional qualifiers defined as allowable non negatives</t>
  </si>
  <si>
    <t>us-gaap:ForeignCurrencyTransactionGainBeforeTax</t>
  </si>
  <si>
    <t>Flag fail when us-gaap:PaymentsToAcquireMachineryAndEquipment is negative in the default or with dimensions except for the allowable dimensional qualifiers defined as allowable non negatives</t>
  </si>
  <si>
    <t>us-gaap:PaymentsToAcquireMachineryAndEquipment</t>
  </si>
  <si>
    <t>Flag fail when us-gaap:DerivativeCashReceivedOnHedge is negative in the default or with dimensions except for the allowable dimensional qualifiers defined as allowable non negatives</t>
  </si>
  <si>
    <t>us-gaap:DerivativeCashReceivedOnHedge</t>
  </si>
  <si>
    <t>Flag fail when us-gaap:NoncashOrPartNoncashAcquisitionFixedAssetsAcquired1 is negative in the default or with dimensions except for the allowable dimensional qualifiers defined as allowable non negatives</t>
  </si>
  <si>
    <t>us-gaap:NoncashOrPartNoncashAcquisitionFixedAssetsAcquired1</t>
  </si>
  <si>
    <t>Flag fail when us-gaap:PaymentsOfDividendsCommonStock is negative in the default or with dimensions except for the allowable dimensional qualifiers defined as allowable non negatives</t>
  </si>
  <si>
    <t>us-gaap:PaymentsOfDividendsCommonStock</t>
  </si>
  <si>
    <t>Flag fail when us-gaap:PaymentsToAcquireInvestments is negative in the default or with dimensions except for the allowable dimensional qualifiers defined as allowable non negatives</t>
  </si>
  <si>
    <t>us-gaap:PaymentsToAcquireInvestments</t>
  </si>
  <si>
    <t>Flag fail when us-gaap:RealEstateOwnedValuationAllowanceProvision is negative in the default or with dimensions except for the allowable dimensional qualifiers defined as allowable non negatives</t>
  </si>
  <si>
    <t>us-gaap:RealEstateOwnedValuationAllowanceProvision</t>
  </si>
  <si>
    <t>Flag fail when us-gaap:AllowanceForDoubtfulAccountsReceivableCurrent is negative in the default or with dimensions except for the allowable dimensional qualifiers defined as allowable non negatives</t>
  </si>
  <si>
    <t>us-gaap:AllowanceForDoubtfulAccountsReceivableCurrent</t>
  </si>
  <si>
    <t>Flag fail when us-gaap:DividendsPreferredStockStock is negative in the default or with dimensions except for the allowable dimensional qualifiers defined as allowable non negatives</t>
  </si>
  <si>
    <t>us-gaap:DividendsPreferredStockStock</t>
  </si>
  <si>
    <t>Flag fail when us-gaap:IssuanceOfStockAndWarrantsForServicesOrClaims is negative in the default or with dimensions except for the allowable dimensional qualifiers defined as allowable non negatives</t>
  </si>
  <si>
    <t>us-gaap:IssuanceOfStockAndWarrantsForServicesOrClaims</t>
  </si>
  <si>
    <t>Flag fail when us-gaap:OtherGeneralExpense is negative in the default or with dimensions except for the allowable dimensional qualifiers defined as allowable non negatives</t>
  </si>
  <si>
    <t>us-gaap:OtherGeneralExpense</t>
  </si>
  <si>
    <t>Flag fail when us-gaap:DerivativeAssetNotionalAmount is negative in the default or with dimensions except for the allowable dimensional qualifiers defined as allowable non negatives</t>
  </si>
  <si>
    <t>us-gaap:DerivativeAssetNotionalAmount</t>
  </si>
  <si>
    <t>Flag fail when us-gaap:IncomeTaxReconciliationRepatriationOfForeignEarnings is negative in the default or with dimensions except for the allowable dimensional qualifiers defined as allowable non negatives</t>
  </si>
  <si>
    <t>us-gaap:IncomeTaxReconciliationRepatriationOfForeignEarnings</t>
  </si>
  <si>
    <t>Flag fail when us-gaap:StockIssued1 is negative in the default or with dimensions except for the allowable dimensional qualifiers defined as allowable non negatives</t>
  </si>
  <si>
    <t>us-gaap:StockIssued1</t>
  </si>
  <si>
    <t>Flag fail when us-gaap:MunicipalDebtSecuritiesAtCarryingValue is negative in the default or with dimensions except for the allowable dimensional qualifiers defined as allowable non negatives</t>
  </si>
  <si>
    <t>us-gaap:MunicipalDebtSecuritiesAtCarryingValue</t>
  </si>
  <si>
    <t>Flag fail when us-gaap:PaymentsToAcquireEquityMethodInvestments is negative in the default or with dimensions except for the allowable dimensional qualifiers defined as allowable non negatives</t>
  </si>
  <si>
    <t>us-gaap:PaymentsToAcquireEquityMethodInvestments</t>
  </si>
  <si>
    <t>Flag fail when us-gaap:InterestIncomeOperating is negative in the default or with dimensions except for the allowable dimensional qualifiers defined as allowable non negatives</t>
  </si>
  <si>
    <t>us-gaap:InterestIncomeOperating</t>
  </si>
  <si>
    <t>Flag fail when us-gaap:PaymentsToAcquireNotesReceivable is negative in the default or with dimensions except for the allowable dimensional qualifiers defined as allowable non negatives</t>
  </si>
  <si>
    <t>us-gaap:PaymentsToAcquireNotesReceivable</t>
  </si>
  <si>
    <t>Flag fail when us-gaap:NoncontrollingInterestIncreaseFromBusinessCombination is negative in the default or with dimensions except for the allowable dimensional qualifiers defined as allowable non negatives</t>
  </si>
  <si>
    <t>us-gaap:NoncontrollingInterestIncreaseFromBusinessCombination</t>
  </si>
  <si>
    <t>Flag fail when us-gaap:PaymentsForRent is negative in the default or with dimensions except for the allowable dimensional qualifiers defined as allowable non negatives</t>
  </si>
  <si>
    <t>us-gaap:PaymentsForRent</t>
  </si>
  <si>
    <t>Flag fail when us-gaap:ProductWarrantyExpense is negative in the default or with dimensions except for the allowable dimensional qualifiers defined as allowable non negatives</t>
  </si>
  <si>
    <t>us-gaap:ProductWarrantyExpense</t>
  </si>
  <si>
    <t>Flag fail when us-gaap:CertainLoansAcquiredInTransferNotAccountedForAsDebtSecuritiesAccretableYieldReclassificationsFromNonaccretableDifference is negative in the default or with dimensions except for the allowable dimensional qualifiers defined as allowable non negatives</t>
  </si>
  <si>
    <t>us-gaap:CertainLoansAcquiredInTransferNotAccountedForAsDebtSecuritiesAccretableYieldReclassificationsFromNonaccretableDifference</t>
  </si>
  <si>
    <t>Flag fail when us-gaap:DebtCurrent is negative in the default or with dimensions except for the allowable dimensional qualifiers defined as allowable non negatives</t>
  </si>
  <si>
    <t>us-gaap:DebtCurrent</t>
  </si>
  <si>
    <t>Flag fail when us-gaap:RepaymentsOfShortTermDebt is negative in the default or with dimensions except for the allowable dimensional qualifiers defined as allowable non negatives</t>
  </si>
  <si>
    <t>us-gaap:RepaymentsOfShortTermDebt</t>
  </si>
  <si>
    <t>Flag fail when us-gaap:CapitalizedComputerSoftwareAdditions is negative in the default or with dimensions except for the allowable dimensional qualifiers defined as allowable non negatives</t>
  </si>
  <si>
    <t>us-gaap:CapitalizedComputerSoftwareAdditions</t>
  </si>
  <si>
    <t>Flag fail when us-gaap:PaymentsOfCapitalDistribution is negative in the default or with dimensions except for the allowable dimensional qualifiers defined as allowable non negatives</t>
  </si>
  <si>
    <t>us-gaap:PaymentsOfCapitalDistribution</t>
  </si>
  <si>
    <t>Flag fail when us-gaap:CapitalLeaseObligationsCurrent is negative in the default or with dimensions except for the allowable dimensional qualifiers defined as allowable non negatives</t>
  </si>
  <si>
    <t>us-gaap:CapitalLeaseObligationsCurrent</t>
  </si>
  <si>
    <t>Flag fail when us-gaap:PaymentsToAcquireMineralRights is negative in the default or with dimensions except for the allowable dimensional qualifiers defined as allowable non negatives</t>
  </si>
  <si>
    <t>us-gaap:PaymentsToAcquireMineralRights</t>
  </si>
  <si>
    <t>Flag fail when us-gaap:PaymentsToAcquireOtherPropertyPlantAndEquipment is negative in the default or with dimensions except for the allowable dimensional qualifiers defined as allowable non negatives</t>
  </si>
  <si>
    <t>us-gaap:PaymentsToAcquireOtherPropertyPlantAndEquipment</t>
  </si>
  <si>
    <t>Flag fail when us-gaap:DerivativeInstrumentsGainReclassifiedFromAccumulatedOCIIntoIncomeEffectivePortion is negative in the default or with dimensions except for the allowable dimensional qualifiers defined as allowable non negatives</t>
  </si>
  <si>
    <t>us-gaap:DerivativeInstrumentsGainReclassifiedFromAccumulatedOCIIntoIncomeEffectivePortion</t>
  </si>
  <si>
    <t>Flag fail when us-gaap:LoansAndLeasesReceivableGrossCarryingAmount is negative in the default or with dimensions except for the allowable dimensional qualifiers defined as allowable non negatives</t>
  </si>
  <si>
    <t>us-gaap:LoansAndLeasesReceivableGrossCarryingAmount</t>
  </si>
  <si>
    <t>Flag fail when us-gaap:ProceedsFromContributedCapital is negative in the default or with dimensions except for the allowable dimensional qualifiers defined as allowable non negatives</t>
  </si>
  <si>
    <t>us-gaap:ProceedsFromContributedCapital</t>
  </si>
  <si>
    <t>Flag fail when us-gaap:PropertyPlantAndEquipmentOtherAccumulatedDepreciation is negative in the default or with dimensions except for the allowable dimensional qualifiers defined as allowable non negatives</t>
  </si>
  <si>
    <t>us-gaap:PropertyPlantAndEquipmentOtherAccumulatedDepreciation</t>
  </si>
  <si>
    <t>Flag fail when us-gaap:ConvertiblePreferredDividendsNetOfTax is negative in the default or with dimensions except for the allowable dimensional qualifiers defined as allowable non negatives</t>
  </si>
  <si>
    <t>us-gaap:ConvertiblePreferredDividendsNetOfTax</t>
  </si>
  <si>
    <t>Flag fail when us-gaap:IncomeTaxReconciliationTaxCreditsForeign is negative in the default or with dimensions except for the allowable dimensional qualifiers defined as allowable non negatives</t>
  </si>
  <si>
    <t>us-gaap:IncomeTaxReconciliationTaxCreditsForeign</t>
  </si>
  <si>
    <t>Flag fail when us-gaap:Deposits is negative in the default or with dimensions except for the allowable dimensional qualifiers defined as allowable non negatives</t>
  </si>
  <si>
    <t>us-gaap:Deposits</t>
  </si>
  <si>
    <t>Flag fail when us-gaap:DueToRelatedPartiesCurrent is negative in the default or with dimensions except for the allowable dimensional qualifiers defined as allowable non negatives</t>
  </si>
  <si>
    <t>us-gaap:DueToRelatedPartiesCurrent</t>
  </si>
  <si>
    <t>Flag fail when us-gaap:PaymentsToMinorityShareholders is negative in the default or with dimensions except for the allowable dimensional qualifiers defined as allowable non negatives</t>
  </si>
  <si>
    <t>us-gaap:PaymentsToMinorityShareholders</t>
  </si>
  <si>
    <t>Flag fail when us-gaap:RepaymentsOfLongTermCapitalLeaseObligations is negative in the default or with dimensions except for the allowable dimensional qualifiers defined as allowable non negatives</t>
  </si>
  <si>
    <t>us-gaap:RepaymentsOfLongTermCapitalLeaseObligations</t>
  </si>
  <si>
    <t>Flag fail when us-gaap:ConvertibleNotesPayable is negative in the default or with dimensions except for the allowable dimensional qualifiers defined as allowable non negatives</t>
  </si>
  <si>
    <t>us-gaap:ConvertibleNotesPayable</t>
  </si>
  <si>
    <t>Flag fail when us-gaap:OtherNoncashIncome is negative in the default or with dimensions except for the allowable dimensional qualifiers defined as allowable non negatives</t>
  </si>
  <si>
    <t>us-gaap:OtherNoncashIncome</t>
  </si>
  <si>
    <t>Flag fail when us-gaap:PaymentsOfDividendsPreferredStockAndPreferenceStock is negative in the default or with dimensions except for the allowable dimensional qualifiers defined as allowable non negatives</t>
  </si>
  <si>
    <t>us-gaap:PaymentsOfDividendsPreferredStockAndPreferenceStock</t>
  </si>
  <si>
    <t>Flag fail when us-gaap:TemporaryEquityAccretionOfDividends is negative in the default or with dimensions except for the allowable dimensional qualifiers defined as allowable non negatives</t>
  </si>
  <si>
    <t>us-gaap:TemporaryEquityAccretionOfDividends</t>
  </si>
  <si>
    <t>Flag fail when us-gaap:ImpairedFinancingReceivableRelatedAllowance is negative in the default or with dimensions except for the allowable dimensional qualifiers defined as allowable non negatives</t>
  </si>
  <si>
    <t>us-gaap:ImpairedFinancingReceivableRelatedAllowance</t>
  </si>
  <si>
    <t>Flag fail when us-gaap:ConvertibleDebtFairValueDisclosures is negative in the default or with dimensions except for the allowable dimensional qualifiers defined as allowable non negatives</t>
  </si>
  <si>
    <t>us-gaap:ConvertibleDebtFairValueDisclosures</t>
  </si>
  <si>
    <t>Flag fail when us-gaap:LoansAndLeasesReceivableNetReportedAmount is negative in the default or with dimensions except for the allowable dimensional qualifiers defined as allowable non negatives</t>
  </si>
  <si>
    <t>us-gaap:LoansAndLeasesReceivableNetReportedAmount</t>
  </si>
  <si>
    <t>Flag fail when us-gaap:NotesPayable is negative in the default or with dimensions except for the allowable dimensional qualifiers defined as allowable non negatives</t>
  </si>
  <si>
    <t>us-gaap:NotesPayable</t>
  </si>
  <si>
    <t>Flag fail when us-gaap:OtherLiabilities is negative in the default or with dimensions except for the allowable dimensional qualifiers defined as allowable non negatives</t>
  </si>
  <si>
    <t>us-gaap:OtherLiabilities</t>
  </si>
  <si>
    <t>Flag fail when us-gaap:PaymentsToAcquireAvailableForSaleSecurities is negative in the default or with dimensions except for the allowable dimensional qualifiers defined as allowable non negatives</t>
  </si>
  <si>
    <t>us-gaap:PaymentsToAcquireAvailableForSaleSecurities</t>
  </si>
  <si>
    <t>Flag fail when us-gaap:ShareBasedCompensationArrangementByShareBasedPaymentAwardEquityInstrumentsOtherThanOptionsVestedInPeriodWeightedAverageGrantDateFairValue is negative in the default or with dimensions except for the allowable dimensional qualifiers defined as allowable non negatives</t>
  </si>
  <si>
    <t>us-gaap:ShareBasedCompensationArrangementByShareBasedPaymentAwardEquityInstrumentsOtherThanOptionsVestedInPeriodWeightedAverageGrantDateFairValue</t>
  </si>
  <si>
    <t>Flag fail when us-gaap:EffectiveIncomeTaxRateReconciliationTaxHolidays is negative in the default or with dimensions except for the allowable dimensional qualifiers defined as allowable non negatives and if NetIncomeLoss Before Tax is negative. If the precondition is absent the rule should not flag.</t>
  </si>
  <si>
    <t>us-gaap:EffectiveIncomeTaxRateReconciliationTaxHolidays</t>
  </si>
  <si>
    <t>Flag fail when us-gaap:EffectiveIncomeTaxRateReconciliationNondeductibleExpenseResearchAndDevelopment is negative in the default or with dimensions except for the allowable dimensional qualifiers defined as allowable non negatives and if NetIncomeLoss Before Tax is negative. If the precondition is absent the rule should not flag.</t>
  </si>
  <si>
    <t>us-gaap:EffectiveIncomeTaxRateReconciliationNondeductibleExpenseResearchAndDevelopment</t>
  </si>
  <si>
    <t>Flag fail when us-gaap:EffectiveIncomeTaxRateReconciliationDeductions is negative in the default or with dimensions except for the allowable dimensional qualifiers defined as allowable non negatives and if NetIncomeLoss Before Tax is negative. If the precondition is absent the rule should not flag.</t>
  </si>
  <si>
    <t>us-gaap:EffectiveIncomeTaxRateReconciliationDeductions</t>
  </si>
  <si>
    <t>Flag fail when us-gaap:EffectiveIncomeTaxRateReconciliationNondeductibleExpenseImpairmentLosses is negative in the default or with dimensions except for the allowable dimensional qualifiers defined as allowable non negatives and if NetIncomeLoss Before Tax is negative. If the precondition is absent the rule should not flag.</t>
  </si>
  <si>
    <t>us-gaap:EffectiveIncomeTaxRateReconciliationNondeductibleExpenseImpairmentLosses</t>
  </si>
  <si>
    <t>Flag fail when us-gaap:DerivativeInstrumentsNotDesignatedAsHedgingInstrumentsLiabilityAtFairValue is negative in the default or with dimensions except for the allowable dimensional qualifiers defined as allowable non negatives</t>
  </si>
  <si>
    <t>us-gaap:DerivativeInstrumentsNotDesignatedAsHedgingInstrumentsLiabilityAtFairValue</t>
  </si>
  <si>
    <t>Flag fail when us-gaap:CertainLoansAcquiredInTransferNotAccountedForAsDebtSecuritiesAccretableYieldReclassificationsToNonaccretableDifference is negative in the default or with dimensions except for the allowable dimensional qualifiers defined as allowable non negatives</t>
  </si>
  <si>
    <t>us-gaap:CertainLoansAcquiredInTransferNotAccountedForAsDebtSecuritiesAccretableYieldReclassificationsToNonaccretableDifference</t>
  </si>
  <si>
    <t>Flag fail when us-gaap:PaymentsToAcquireBusinessesGross is negative in the default or with dimensions except for the allowable dimensional qualifiers defined as allowable non negatives</t>
  </si>
  <si>
    <t>us-gaap:PaymentsToAcquireBusinessesGross</t>
  </si>
  <si>
    <t>Flag fail when us-gaap:PaymentsToAcquireMarketableSecurities is negative in the default or with dimensions except for the allowable dimensional qualifiers defined as allowable non negatives</t>
  </si>
  <si>
    <t>us-gaap:PaymentsToAcquireMarketableSecurities</t>
  </si>
  <si>
    <t>Flag fail when us-gaap:ProceedsFromMinorityShareholders is negative in the default or with dimensions except for the allowable dimensional qualifiers defined as allowable non negatives</t>
  </si>
  <si>
    <t>us-gaap:ProceedsFromMinorityShareholders</t>
  </si>
  <si>
    <t>Flag fail when us-gaap:PreferredStockRedemptionDiscount is negative in the default or with dimensions except for the allowable dimensional qualifiers defined as allowable non negatives</t>
  </si>
  <si>
    <t>us-gaap:PreferredStockRedemptionDiscount</t>
  </si>
  <si>
    <t>Flag fail when us-gaap:AccumulatedAmortizationDeferredFinanceCosts is negative in the default or with dimensions except for the allowable dimensional qualifiers defined as allowable non negatives</t>
  </si>
  <si>
    <t>us-gaap:AccumulatedAmortizationDeferredFinanceCosts</t>
  </si>
  <si>
    <t>Flag fail when us-gaap:RepaymentsOfConvertibleDebt is negative in the default or with dimensions except for the allowable dimensional qualifiers defined as allowable non negatives</t>
  </si>
  <si>
    <t>us-gaap:RepaymentsOfConvertibleDebt</t>
  </si>
  <si>
    <t>Flag fail when us-gaap:DebtAndCapitalLeaseObligations is negative in the default or with dimensions except for the allowable dimensional qualifiers defined as allowable non negatives</t>
  </si>
  <si>
    <t>us-gaap:DebtAndCapitalLeaseObligations</t>
  </si>
  <si>
    <t>Flag fail when us-gaap:ExplorationExpenseMining is negative in the default or with dimensions except for the allowable dimensional qualifiers defined as allowable non negatives</t>
  </si>
  <si>
    <t>us-gaap:ExplorationExpenseMining</t>
  </si>
  <si>
    <t>Flag fail when us-gaap:OtherNoncashIncomeTaxExpense is negative in the default or with dimensions except for the allowable dimensional qualifiers defined as allowable non negatives</t>
  </si>
  <si>
    <t>us-gaap:OtherNoncashIncomeTaxExpense</t>
  </si>
  <si>
    <t>Flag fail when us-gaap:PreferredUnitsPreferredPartnersCapitalAccounts is negative in the default or with dimensions except for the allowable dimensional qualifiers defined as allowable non negatives</t>
  </si>
  <si>
    <t>us-gaap:PreferredUnitsPreferredPartnersCapitalAccounts</t>
  </si>
  <si>
    <t>Flag fail when us-gaap:DueFromRelatedParties is negative in the default or with dimensions except for the allowable dimensional qualifiers defined as allowable non negatives</t>
  </si>
  <si>
    <t>us-gaap:DueFromRelatedParties</t>
  </si>
  <si>
    <t>Flag fail when us-gaap:OtherLiabilitiesNoncurrent is negative in the default or with dimensions except for the allowable dimensional qualifiers defined as allowable non negatives</t>
  </si>
  <si>
    <t>us-gaap:OtherLiabilitiesNoncurrent</t>
  </si>
  <si>
    <t>Flag fail when us-gaap:RecognitionOfDeferredRevenue is negative in the default or with dimensions except for the allowable dimensional qualifiers defined as allowable non negatives</t>
  </si>
  <si>
    <t>us-gaap:RecognitionOfDeferredRevenue</t>
  </si>
  <si>
    <t>Flag fail when us-gaap:AssetBackedSecuritiesAtCarryingValue is negative in the default or with dimensions except for the allowable dimensional qualifiers defined as allowable non negatives</t>
  </si>
  <si>
    <t>us-gaap:AssetBackedSecuritiesAtCarryingValue</t>
  </si>
  <si>
    <t>Flag fail when us-gaap:DueFromRelatedPartiesCurrent is negative in the default or with dimensions except for the allowable dimensional qualifiers defined as allowable non negatives</t>
  </si>
  <si>
    <t>us-gaap:DueFromRelatedPartiesCurrent</t>
  </si>
  <si>
    <t>Flag fail when us-gaap:DueToRelatedPartiesCurrentAndNoncurrent is negative in the default or with dimensions except for the allowable dimensional qualifiers defined as allowable non negatives</t>
  </si>
  <si>
    <t>us-gaap:DueToRelatedPartiesCurrentAndNoncurrent</t>
  </si>
  <si>
    <t>Flag fail when us-gaap:InvestmentIncomeInvestmentExpense is negative in the default or with dimensions except for the allowable dimensional qualifiers defined as allowable non negatives</t>
  </si>
  <si>
    <t>us-gaap:InvestmentIncomeInvestmentExpense</t>
  </si>
  <si>
    <t>Flag fail when us-gaap:ProceedsFromSaleOfProductiveAssets is negative in the default or with dimensions except for the allowable dimensional qualifiers defined as allowable non negatives</t>
  </si>
  <si>
    <t>us-gaap:ProceedsFromSaleOfProductiveAssets</t>
  </si>
  <si>
    <t>Flag fail when us-gaap:ShareBasedCompensationArrangementByShareBasedPaymentAwardOptionsForfeituresAndExpirationsInPeriodWeightedAverageExercisePrice is negative in the default or with dimensions except for the allowable dimensional qualifiers defined as allowable non negatives</t>
  </si>
  <si>
    <t>us-gaap:ShareBasedCompensationArrangementByShareBasedPaymentAwardOptionsForfeituresAndExpirationsInPeriodWeightedAverageExercisePrice</t>
  </si>
  <si>
    <t>Flag fail when us-gaap:ReceivablesNetCurrent is negative in the default or with dimensions except for the allowable dimensional qualifiers defined as allowable non negatives</t>
  </si>
  <si>
    <t>us-gaap:ReceivablesNetCurrent</t>
  </si>
  <si>
    <t>Flag fail when us-gaap:TemporaryEquityAccretionOfInterest is negative in the default or with dimensions except for the allowable dimensional qualifiers defined as allowable non negatives</t>
  </si>
  <si>
    <t>us-gaap:TemporaryEquityAccretionOfInterest</t>
  </si>
  <si>
    <t>Flag fail when us-gaap:CommitmentsFairValueDisclosure is negative in the default or with dimensions except for the allowable dimensional qualifiers defined as allowable non negatives</t>
  </si>
  <si>
    <t>us-gaap:CommitmentsFairValueDisclosure</t>
  </si>
  <si>
    <t>Flag fail when us-gaap:IntangibleAssetsNetExcludingGoodwill is negative in the default or with dimensions except for the allowable dimensional qualifiers defined as allowable non negatives</t>
  </si>
  <si>
    <t>us-gaap:IntangibleAssetsNetExcludingGoodwill</t>
  </si>
  <si>
    <t>Flag fail when us-gaap:InterestOnConvertibleDebtNetOfTax is negative in the default or with dimensions except for the allowable dimensional qualifiers defined as allowable non negatives</t>
  </si>
  <si>
    <t>us-gaap:InterestOnConvertibleDebtNetOfTax</t>
  </si>
  <si>
    <t>Flag fail when us-gaap:LongTermDebtAndCapitalLeaseObligationsCurrent is negative in the default or with dimensions except for the allowable dimensional qualifiers defined as allowable non negatives</t>
  </si>
  <si>
    <t>us-gaap:LongTermDebtAndCapitalLeaseObligationsCurrent</t>
  </si>
  <si>
    <t>Flag fail when us-gaap:StockholdersEquityNoteSubscriptionsReceivable is negative in the default or with dimensions except for the allowable dimensional qualifiers defined as allowable non negatives</t>
  </si>
  <si>
    <t>us-gaap:StockholdersEquityNoteSubscriptionsReceivable</t>
  </si>
  <si>
    <t>Flag fail when us-gaap:PropertyPlantAndEquipmentOwnedAccumulatedDepreciation is negative in the default or with dimensions except for the allowable dimensional qualifiers defined as allowable non negatives</t>
  </si>
  <si>
    <t>us-gaap:PropertyPlantAndEquipmentOwnedAccumulatedDepreciation</t>
  </si>
  <si>
    <t>Flag fail when us-gaap:RestructuringReserve is negative in the default or with dimensions except for the allowable dimensional qualifiers defined as allowable non negatives</t>
  </si>
  <si>
    <t>us-gaap:RestructuringReserve</t>
  </si>
  <si>
    <t>Flag fail when us-gaap:IncomeTaxReconciliationDeductions is negative in the default or with dimensions except for the allowable dimensional qualifiers defined as allowable non negatives</t>
  </si>
  <si>
    <t>us-gaap:IncomeTaxReconciliationDeductions</t>
  </si>
  <si>
    <t>Flag fail when us-gaap:PaymentsToAcquireOilAndGasProperty is negative in the default or with dimensions except for the allowable dimensional qualifiers defined as allowable non negatives</t>
  </si>
  <si>
    <t>us-gaap:PaymentsToAcquireOilAndGasProperty</t>
  </si>
  <si>
    <t>Flag fail when us-gaap:ImpairedFinancingReceivableInterestIncomeAccrualMethod is negative in the default or with dimensions except for the allowable dimensional qualifiers defined as allowable non negatives</t>
  </si>
  <si>
    <t>us-gaap:ImpairedFinancingReceivableInterestIncomeAccrualMethod</t>
  </si>
  <si>
    <t>Flag fail when us-gaap:OperatingLossCarryforwards is negative in the default or with dimensions except for the allowable dimensional qualifiers defined as allowable non negatives</t>
  </si>
  <si>
    <t>us-gaap:OperatingLossCarryforwards</t>
  </si>
  <si>
    <t>Flag fail when us-gaap:PropertyPlantAndEquipmentGross is negative in the default or with dimensions except for the allowable dimensional qualifiers defined as allowable non negatives</t>
  </si>
  <si>
    <t>us-gaap:PropertyPlantAndEquipmentGross</t>
  </si>
  <si>
    <t>Flag fail when us-gaap:DefinedBenefitPlanContributionsByPlanParticipants is negative in the default or with dimensions except for the allowable dimensional qualifiers defined as allowable non negatives</t>
  </si>
  <si>
    <t>us-gaap:DefinedBenefitPlanContributionsByPlanParticipants</t>
  </si>
  <si>
    <t>Flag fail when us-gaap:FinancialInstrumentsOwnedUSGovernmentAndAgencyObligationsAtFairValue is negative in the default or with dimensions except for the allowable dimensional qualifiers defined as allowable non negatives</t>
  </si>
  <si>
    <t>us-gaap:FinancialInstrumentsOwnedUSGovernmentAndAgencyObligationsAtFairValue</t>
  </si>
  <si>
    <t>Flag pass when us-gaap:ImpairmentOfLongLivedAssetsHeldForUse is negative in the default or with dimensions except for the allowable dimensional qualifiers defined as allowable non negatives</t>
  </si>
  <si>
    <t>us-gaap:ImpairmentOfLongLivedAssetsHeldForUse</t>
  </si>
  <si>
    <t>Flag fail when us-gaap:DefinedBenefitPlanDivestituresPlanAssets is negative in the default or with dimensions except for the allowable dimensional qualifiers defined as allowable non negatives</t>
  </si>
  <si>
    <t>us-gaap:DefinedBenefitPlanDivestituresPlanAssets</t>
  </si>
  <si>
    <t>Flag fail when us-gaap:DepositsFairValueDisclosure is negative in the default or with dimensions except for the allowable dimensional qualifiers defined as allowable non negatives</t>
  </si>
  <si>
    <t>us-gaap:DepositsFairValueDisclosure</t>
  </si>
  <si>
    <t>Flag fail when us-gaap:FinancingReceivableAllowanceForCreditLosses is negative in the default or with dimensions except for the allowable dimensional qualifiers defined as allowable non negatives</t>
  </si>
  <si>
    <t>us-gaap:FinancingReceivableAllowanceForCreditLosses</t>
  </si>
  <si>
    <t>Flag fail when us-gaap:MortgageLoansOnRealEstateCollectionsOfPrincipal is negative in the default or with dimensions except for the allowable dimensional qualifiers defined as allowable non negatives</t>
  </si>
  <si>
    <t>us-gaap:MortgageLoansOnRealEstateCollectionsOfPrincipal</t>
  </si>
  <si>
    <t>Flag fail when us-gaap:SecuredDebtCurrent is negative in the default or with dimensions except for the allowable dimensional qualifiers defined as allowable non negatives</t>
  </si>
  <si>
    <t>us-gaap:SecuredDebtCurrent</t>
  </si>
  <si>
    <t>Flag fail when us-gaap:InventoryLIFOReserve is negative in the default or with dimensions except for the allowable dimensional qualifiers defined as allowable non negatives</t>
  </si>
  <si>
    <t>us-gaap:InventoryLIFOReserve</t>
  </si>
  <si>
    <t>Flag fail when us-gaap:PaymentsToAcquireBusinessesAndInterestInAffiliates is negative in the default or with dimensions except for the allowable dimensional qualifiers defined as allowable non negatives</t>
  </si>
  <si>
    <t>us-gaap:PaymentsToAcquireBusinessesAndInterestInAffiliates</t>
  </si>
  <si>
    <t>Flag fail when us-gaap:FinancingReceivableRecordedInvestmentNonaccrualStatus is negative in the default or with dimensions except for the allowable dimensional qualifiers defined as allowable non negatives</t>
  </si>
  <si>
    <t>us-gaap:FinancingReceivableRecordedInvestmentNonaccrualStatus</t>
  </si>
  <si>
    <t>Flag fail when us-gaap:AvailableForSaleSecuritiesContinuousUnrealizedLossPositionLessThanTwelveMonthsFairValue is negative in the default or with dimensions except for the allowable dimensional qualifiers defined as allowable non negatives</t>
  </si>
  <si>
    <t>us-gaap:AvailableForSaleSecuritiesContinuousUnrealizedLossPositionLessThanTwelveMonthsFairValue</t>
  </si>
  <si>
    <t>Flag fail when us-gaap:LimitedPartnersCapitalAccountDistributionAmount is negative in the default or with dimensions except for the allowable dimensional qualifiers defined as allowable non negatives</t>
  </si>
  <si>
    <t>us-gaap:LimitedPartnersCapitalAccountDistributionAmount</t>
  </si>
  <si>
    <t>Flag fail when us-gaap:SellingAndMarketingExpense is negative in the default or with dimensions except for the allowable dimensional qualifiers defined as allowable non negatives</t>
  </si>
  <si>
    <t>us-gaap:SellingAndMarketingExpense</t>
  </si>
  <si>
    <t>Flag fail when us-gaap:LongTermDebtNoncurrent is negative in the default or with dimensions except for the allowable dimensional qualifiers defined as allowable non negatives</t>
  </si>
  <si>
    <t>us-gaap:LongTermDebtNoncurrent</t>
  </si>
  <si>
    <t>Flag fail when us-gaap:ProceedsFromDivestitureOfInterestInConsolidatedSubsidiaries is negative in the default or with dimensions except for the allowable dimensional qualifiers defined as allowable non negatives</t>
  </si>
  <si>
    <t>us-gaap:ProceedsFromDivestitureOfInterestInConsolidatedSubsidiaries</t>
  </si>
  <si>
    <t>Flag fail when us-gaap:DeferredTaxAssetsLiabilitiesNetNoncurrent is negative in the default or with dimensions except for the allowable dimensional qualifiers defined as allowable non negatives</t>
  </si>
  <si>
    <t>us-gaap:DeferredTaxAssetsLiabilitiesNetNoncurrent</t>
  </si>
  <si>
    <t>Flag fail when us-gaap:ShareBasedCompensationArrangementByShareBasedPaymentAwardOptionsGrantsInPeriodGross is negative in the default or with dimensions except for the allowable dimensional qualifiers defined as allowable non negatives</t>
  </si>
  <si>
    <t>us-gaap:ShareBasedCompensationArrangementByShareBasedPaymentAwardOptionsGrantsInPeriodGross</t>
  </si>
  <si>
    <t>Flag fail when us-gaap:DefinedBenefitPlanContributionsByEmployer is negative in the default or with dimensions except for the allowable dimensional qualifiers defined as allowable non negatives</t>
  </si>
  <si>
    <t>us-gaap:DefinedBenefitPlanContributionsByEmployer</t>
  </si>
  <si>
    <t>Flag fail when us-gaap:FinancingReceivableAllowanceForCreditLossesCollectivelyEvaluatedForImpairment is negative in the default or with dimensions except for the allowable dimensional qualifiers defined as allowable non negatives</t>
  </si>
  <si>
    <t>us-gaap:FinancingReceivableAllowanceForCreditLossesCollectivelyEvaluatedForImpairment</t>
  </si>
  <si>
    <t>Flag fail when us-gaap:PaymentsToFundLongtermLoansToRelatedParties is negative in the default or with dimensions except for the allowable dimensional qualifiers defined as allowable non negatives</t>
  </si>
  <si>
    <t>us-gaap:PaymentsToFundLongtermLoansToRelatedParties</t>
  </si>
  <si>
    <t>Flag fail when us-gaap:LegalFees is negative in the default or with dimensions except for the allowable dimensional qualifiers defined as allowable non negatives</t>
  </si>
  <si>
    <t>us-gaap:LegalFees</t>
  </si>
  <si>
    <t>Flag fail when us-gaap:PaymentsToAcquireOtherProductiveAssets is negative in the default or with dimensions except for the allowable dimensional qualifiers defined as allowable non negatives</t>
  </si>
  <si>
    <t>us-gaap:PaymentsToAcquireOtherProductiveAssets</t>
  </si>
  <si>
    <t>Flag fail when us-gaap:PaymentsToAcquireShortTermInvestments is negative in the default or with dimensions except for the allowable dimensional qualifiers defined as allowable non negatives</t>
  </si>
  <si>
    <t>us-gaap:PaymentsToAcquireShortTermInvestments</t>
  </si>
  <si>
    <t>Flag fail when us-gaap:DeferredTaxAssetsTaxDeferredExpenseOther is negative in the default or with dimensions except for the allowable dimensional qualifiers defined as allowable non negatives</t>
  </si>
  <si>
    <t>us-gaap:DeferredTaxAssetsTaxDeferredExpenseOther</t>
  </si>
  <si>
    <t>Flag fail when us-gaap:ImpairmentOfIntangibleAssetsExcludingGoodwill is negative in the default or with dimensions except for the allowable dimensional qualifiers defined as allowable non negatives</t>
  </si>
  <si>
    <t>us-gaap:ImpairmentOfIntangibleAssetsExcludingGoodwill</t>
  </si>
  <si>
    <t>Flag fail when us-gaap:OtherAssetsCurrent is negative in the default or with dimensions except for the allowable dimensional qualifiers defined as allowable non negatives</t>
  </si>
  <si>
    <t>us-gaap:OtherAssetsCurrent</t>
  </si>
  <si>
    <t>Flag fail when us-gaap:WeightedAverageNumberOfSharesEmployeeStockOwnershipPlanSharesNotCommittedToBeReleased is negative in the default or with dimensions except for the allowable dimensional qualifiers defined as allowable non negatives</t>
  </si>
  <si>
    <t>us-gaap:WeightedAverageNumberOfSharesEmployeeStockOwnershipPlanSharesNotCommittedToBeReleased</t>
  </si>
  <si>
    <t>Flag fail when us-gaap:AssetsFairValueDisclosureNonrecurring is negative in the default or with dimensions except for the allowable dimensional qualifiers defined as allowable non negatives</t>
  </si>
  <si>
    <t>us-gaap:AssetsFairValueDisclosureNonrecurring</t>
  </si>
  <si>
    <t>Flag fail when us-gaap:DeferredTaxLiabilitiesDeferredExpense is negative in the default or with dimensions except for the allowable dimensional qualifiers defined as allowable non negatives</t>
  </si>
  <si>
    <t>us-gaap:DeferredTaxLiabilitiesDeferredExpense</t>
  </si>
  <si>
    <t>Flag fail when us-gaap:PaymentsToAcquireOtherInvestments is negative in the default or with dimensions except for the allowable dimensional qualifiers defined as allowable non negatives</t>
  </si>
  <si>
    <t>us-gaap:PaymentsToAcquireOtherInvestments</t>
  </si>
  <si>
    <t>Flag fail when us-gaap:ProductWarrantyAccrualWarrantiesIssued is negative in the default or with dimensions except for the allowable dimensional qualifiers defined as allowable non negatives</t>
  </si>
  <si>
    <t>us-gaap:ProductWarrantyAccrualWarrantiesIssued</t>
  </si>
  <si>
    <t>Flag fail when us-gaap:RealEstateCostOfRealEstateSold is negative in the default or with dimensions except for the allowable dimensional qualifiers defined as allowable non negatives</t>
  </si>
  <si>
    <t>us-gaap:RealEstateCostOfRealEstateSold</t>
  </si>
  <si>
    <t>Flag fail when us-gaap:ShareBasedCompensationArrangementByShareBasedPaymentAwardOptionsOutstandingNumber is negative in the default or with dimensions except for the allowable dimensional qualifiers defined as allowable non negatives</t>
  </si>
  <si>
    <t>us-gaap:ShareBasedCompensationArrangementByShareBasedPaymentAwardOptionsOutstandingNumber</t>
  </si>
  <si>
    <t>Flag fail when us-gaap:AccountsReceivableNetCurrent is negative in the default or with dimensions except for the allowable dimensional qualifiers defined as allowable non negatives</t>
  </si>
  <si>
    <t>us-gaap:AccountsReceivableNetCurrent</t>
  </si>
  <si>
    <t>Flag fail when us-gaap:AccumulatedDistributionsInExcessOfNetIncome is negative in the default or with dimensions except for the allowable dimensional qualifiers defined as allowable non negatives</t>
  </si>
  <si>
    <t>us-gaap:AccumulatedDistributionsInExcessOfNetIncome</t>
  </si>
  <si>
    <t>Flag fail when us-gaap:AvailableForSaleSecurities is negative in the default or with dimensions except for the allowable dimensional qualifiers defined as allowable non negatives</t>
  </si>
  <si>
    <t>Flag fail when us-gaap:FairValueOfAssetsAcquired is negative in the default or with dimensions except for the allowable dimensional qualifiers defined as allowable non negatives</t>
  </si>
  <si>
    <t>us-gaap:FairValueOfAssetsAcquired</t>
  </si>
  <si>
    <t>Flag fail when us-gaap:PaymentsOfDividendsMinorityInterest is negative in the default or with dimensions except for the allowable dimensional qualifiers defined as allowable non negatives</t>
  </si>
  <si>
    <t>us-gaap:PaymentsOfDividendsMinorityInterest</t>
  </si>
  <si>
    <t>Flag fail when us-gaap:EquityMethodInvestmentSummarizedFinancialInformationCostOfSales is negative in the default or with dimensions except for the allowable dimensional qualifiers defined as allowable non negatives</t>
  </si>
  <si>
    <t>us-gaap:EquityMethodInvestmentSummarizedFinancialInformationCostOfSales</t>
  </si>
  <si>
    <t>Flag fail when us-gaap:PaidInKindInterest is negative in the default or with dimensions except for the allowable dimensional qualifiers defined as allowable non negatives</t>
  </si>
  <si>
    <t>us-gaap:PaidInKindInterest</t>
  </si>
  <si>
    <t>Flag fail when us-gaap:RealEstateAccumulatedDepreciationRealEstateSold is negative in the default or with dimensions except for the allowable dimensional qualifiers defined as allowable non negatives</t>
  </si>
  <si>
    <t>us-gaap:RealEstateAccumulatedDepreciationRealEstateSold</t>
  </si>
  <si>
    <t>Flag fail when us-gaap:ReimbursementRevenue is negative in the default or with dimensions except for the allowable dimensional qualifiers defined as allowable non negatives</t>
  </si>
  <si>
    <t>us-gaap:ReimbursementRevenue</t>
  </si>
  <si>
    <t>Flag fail when us-gaap:WriteOffOfDeferredDebtIssuanceCost is negative in the default or with dimensions except for the allowable dimensional qualifiers defined as allowable non negatives</t>
  </si>
  <si>
    <t>us-gaap:WriteOffOfDeferredDebtIssuanceCost</t>
  </si>
  <si>
    <t>Flag fail when us-gaap:DeferredTaxAssetsTaxDeferredExpenseReservesAndAccrualsAccruedLiabilities is negative in the default or with dimensions except for the allowable dimensional qualifiers defined as allowable non negatives</t>
  </si>
  <si>
    <t>us-gaap:DeferredTaxAssetsTaxDeferredExpenseReservesAndAccrualsAccruedLiabilities</t>
  </si>
  <si>
    <t>Flag fail when us-gaap:DeferredTaxLiabilitiesOtherComprehensiveIncome is negative in the default or with dimensions except for the allowable dimensional qualifiers defined as allowable non negatives</t>
  </si>
  <si>
    <t>us-gaap:DeferredTaxLiabilitiesOtherComprehensiveIncome</t>
  </si>
  <si>
    <t>Flag fail when us-gaap:FinancingReceivableRecordedInvestmentCurrent is negative in the default or with dimensions except for the allowable dimensional qualifiers defined as allowable non negatives</t>
  </si>
  <si>
    <t>us-gaap:FinancingReceivableRecordedInvestmentCurrent</t>
  </si>
  <si>
    <t>Flag fail when us-gaap:PreferredStockAmountOfPreferredDividendsInArrears is negative in the default or with dimensions except for the allowable dimensional qualifiers defined as allowable non negatives</t>
  </si>
  <si>
    <t>us-gaap:PreferredStockAmountOfPreferredDividendsInArrears</t>
  </si>
  <si>
    <t>Flag fail when us-gaap:CededPremiumsWritten is negative in the default or with dimensions except for the allowable dimensional qualifiers defined as allowable non negatives</t>
  </si>
  <si>
    <t>us-gaap:CededPremiumsWritten</t>
  </si>
  <si>
    <t>Flag fail when us-gaap:CostsAndExpensesRelatedParty is negative in the default or with dimensions except for the allowable dimensional qualifiers defined as allowable non negatives</t>
  </si>
  <si>
    <t>us-gaap:CostsAndExpensesRelatedParty</t>
  </si>
  <si>
    <t>Flag fail when us-gaap:DeferredTaxLiabilitiesGoodwillAndIntangibleAssets is negative in the default or with dimensions except for the allowable dimensional qualifiers defined as allowable non negatives</t>
  </si>
  <si>
    <t>us-gaap:DeferredTaxLiabilitiesGoodwillAndIntangibleAssets</t>
  </si>
  <si>
    <t>Flag fail when us-gaap:ExplorationExpense is negative in the default or with dimensions except for the allowable dimensional qualifiers defined as allowable non negatives</t>
  </si>
  <si>
    <t>us-gaap:ExplorationExpense</t>
  </si>
  <si>
    <t>Flag fail when us-gaap:GasGatheringTransportationMarketingAndProcessingRevenue is negative in the default or with dimensions except for the allowable dimensional qualifiers defined as allowable non negatives</t>
  </si>
  <si>
    <t>us-gaap:GasGatheringTransportationMarketingAndProcessingRevenue</t>
  </si>
  <si>
    <t>Flag fail when us-gaap:IncomeTaxReconciliationTaxCreditsInvestment is negative in the default or with dimensions except for the allowable dimensional qualifiers defined as allowable non negatives</t>
  </si>
  <si>
    <t>us-gaap:IncomeTaxReconciliationTaxCreditsInvestment</t>
  </si>
  <si>
    <t>Flag fail when us-gaap:IncomeTaxReconciliationTaxCreditsOther is negative in the default or with dimensions except for the allowable dimensional qualifiers defined as allowable non negatives</t>
  </si>
  <si>
    <t>us-gaap:IncomeTaxReconciliationTaxCreditsOther</t>
  </si>
  <si>
    <t>Flag fail when us-gaap:PaymentsForCommissions is negative in the default or with dimensions except for the allowable dimensional qualifiers defined as allowable non negatives</t>
  </si>
  <si>
    <t>us-gaap:PaymentsForCommissions</t>
  </si>
  <si>
    <t>Flag fail when us-gaap:ProceedsFromIncomeTaxRefunds is negative in the default or with dimensions except for the allowable dimensional qualifiers defined as allowable non negatives</t>
  </si>
  <si>
    <t>us-gaap:ProceedsFromIncomeTaxRefunds</t>
  </si>
  <si>
    <t>Flag fail when us-gaap:BusinessCombinationRecognizedIdentifiableAssetsAcquiredAndLiabilitiesAssumedIntangibles is negative in the default or with dimensions except for the allowable dimensional qualifiers defined as allowable non negatives</t>
  </si>
  <si>
    <t>us-gaap:BusinessCombinationRecognizedIdentifiableAssetsAcquiredAndLiabilitiesAssumedIntangibles</t>
  </si>
  <si>
    <t>Flag fail when us-gaap:ConvertibleDebtCurrent is negative in the default or with dimensions except for the allowable dimensional qualifiers defined as allowable non negatives</t>
  </si>
  <si>
    <t>us-gaap:ConvertibleDebtCurrent</t>
  </si>
  <si>
    <t>Flag fail when us-gaap:DerivativeInstrumentsNotDesignatedAsHedgingInstrumentsLoss is negative in the default or with dimensions except for the allowable dimensional qualifiers defined as allowable non negatives</t>
  </si>
  <si>
    <t>us-gaap:DerivativeInstrumentsNotDesignatedAsHedgingInstrumentsLoss</t>
  </si>
  <si>
    <t>Flag fail when us-gaap:FeesAndCommissions is negative in the default or with dimensions except for the allowable dimensional qualifiers defined as allowable non negatives</t>
  </si>
  <si>
    <t>us-gaap:FeesAndCommissions</t>
  </si>
  <si>
    <t>Flag fail when us-gaap:InventoryNet is negative in the default or with dimensions except for the allowable dimensional qualifiers defined as allowable non negatives</t>
  </si>
  <si>
    <t>us-gaap:InventoryNet</t>
  </si>
  <si>
    <t>Flag fail when us-gaap:ProceedsFromDivestitureOfBusinesses is negative in the default or with dimensions except for the allowable dimensional qualifiers defined as allowable non negatives</t>
  </si>
  <si>
    <t>us-gaap:ProceedsFromDivestitureOfBusinesses</t>
  </si>
  <si>
    <t>Flag fail when us-gaap:RestrictedStockExpense is negative in the default or with dimensions except for the allowable dimensional qualifiers defined as allowable non negatives</t>
  </si>
  <si>
    <t>us-gaap:RestrictedStockExpense</t>
  </si>
  <si>
    <t>Flag fail when us-gaap:OtherAssetImpairmentCharges is negative in the default or with dimensions except for the allowable dimensional qualifiers defined as allowable non negatives</t>
  </si>
  <si>
    <t>us-gaap:OtherAssetImpairmentCharges</t>
  </si>
  <si>
    <t>Flag fail when us-gaap:PaymentsForOtherOperatingActivities is negative in the default or with dimensions except for the allowable dimensional qualifiers defined as allowable non negatives</t>
  </si>
  <si>
    <t>us-gaap:PaymentsForOtherOperatingActivities</t>
  </si>
  <si>
    <t>Flag fail when us-gaap:PaymentsOfLoanCosts is negative in the default or with dimensions except for the allowable dimensional qualifiers defined as allowable non negatives</t>
  </si>
  <si>
    <t>us-gaap:PaymentsOfLoanCosts</t>
  </si>
  <si>
    <t>Flag fail when us-gaap:ProceedsFromCollectionOfFinanceReceivables is negative in the default or with dimensions except for the allowable dimensional qualifiers defined as allowable non negatives</t>
  </si>
  <si>
    <t>us-gaap:ProceedsFromCollectionOfFinanceReceivables</t>
  </si>
  <si>
    <t>Flag fail when us-gaap:RoyaltyExpense is negative in the default or with dimensions except for the allowable dimensional qualifiers defined as allowable non negatives</t>
  </si>
  <si>
    <t>us-gaap:RoyaltyExpense</t>
  </si>
  <si>
    <t>Flag fail when us-gaap:AvailableForSaleSecuritiesContinuousUnrealizedLossPositionTwelveMonthsOrLongerFairValue is negative in the default or with dimensions except for the allowable dimensional qualifiers defined as allowable non negatives</t>
  </si>
  <si>
    <t>us-gaap:AvailableForSaleSecuritiesContinuousUnrealizedLossPositionTwelveMonthsOrLongerFairValue</t>
  </si>
  <si>
    <t>Flag fail when us-gaap:OtherAssets is negative in the default or with dimensions except for the allowable dimensional qualifiers defined as allowable non negatives</t>
  </si>
  <si>
    <t>us-gaap:OtherAssets</t>
  </si>
  <si>
    <t>Flag fail when us-gaap:StockIssuedDuringPeriodValuePurchaseOfAssets is negative in the default or with dimensions except for the allowable dimensional qualifiers defined as allowable non negatives</t>
  </si>
  <si>
    <t>us-gaap:StockIssuedDuringPeriodValuePurchaseOfAssets</t>
  </si>
  <si>
    <t>Flag fail when us-gaap:UnrecognizedTaxBenefitsIncreasesResultingFromSettlementsWithTaxingAuthorities is negative in the default or with dimensions except for the allowable dimensional qualifiers defined as allowable non negatives</t>
  </si>
  <si>
    <t>us-gaap:UnrecognizedTaxBenefitsIncreasesResultingFromSettlementsWithTaxingAuthorities</t>
  </si>
  <si>
    <t>Flag fail when us-gaap:CommonStockValue is negative in the default or with dimensions except for the allowable dimensional qualifiers defined as allowable non negatives</t>
  </si>
  <si>
    <t>us-gaap:CommonStockValue</t>
  </si>
  <si>
    <t>Flag fail when us-gaap:DecreaseDueToSalesOfMineralsInPlace is negative in the default or with dimensions except for the allowable dimensional qualifiers defined as allowable non negatives</t>
  </si>
  <si>
    <t>us-gaap:DecreaseDueToSalesOfMineralsInPlace</t>
  </si>
  <si>
    <t>Flag fail when us-gaap:DeferredRevenue is negative in the default or with dimensions except for the allowable dimensional qualifiers defined as allowable non negatives</t>
  </si>
  <si>
    <t>us-gaap:DeferredRevenue</t>
  </si>
  <si>
    <t>Flag fail when us-gaap:InterestPayableCurrentAndNoncurrent is negative in the default or with dimensions except for the allowable dimensional qualifiers defined as allowable non negatives</t>
  </si>
  <si>
    <t>us-gaap:InterestPayableCurrentAndNoncurrent</t>
  </si>
  <si>
    <t>Flag fail when us-gaap:InterestRateCashFlowHedgeLiabilityAtFairValue is negative in the default or with dimensions except for the allowable dimensional qualifiers defined as allowable non negatives</t>
  </si>
  <si>
    <t>us-gaap:InterestRateCashFlowHedgeLiabilityAtFairValue</t>
  </si>
  <si>
    <t>Flag fail when us-gaap:LongTermDebtFairValue is negative in the default or with dimensions except for the allowable dimensional qualifiers defined as allowable non negatives</t>
  </si>
  <si>
    <t>us-gaap:LongTermDebtFairValue</t>
  </si>
  <si>
    <t>Flag fail when us-gaap:PaymentsForOriginationOfMortgageLoansHeldForSale is negative in the default or with dimensions except for the allowable dimensional qualifiers defined as allowable non negatives</t>
  </si>
  <si>
    <t>us-gaap:PaymentsForOriginationOfMortgageLoansHeldForSale</t>
  </si>
  <si>
    <t>Flag fail when us-gaap:PaymentsToAcquireAdditionalInterestInSubsidiaries is negative in the default or with dimensions except for the allowable dimensional qualifiers defined as allowable non negatives</t>
  </si>
  <si>
    <t>us-gaap:PaymentsToAcquireAdditionalInterestInSubsidiaries</t>
  </si>
  <si>
    <t>Flag fail when us-gaap:PaymentsToAcquireMiningAssets is negative in the default or with dimensions except for the allowable dimensional qualifiers defined as allowable non negatives</t>
  </si>
  <si>
    <t>us-gaap:PaymentsToAcquireMiningAssets</t>
  </si>
  <si>
    <t>Flag fail when us-gaap:InterestExpenseDebtExcludingAmortization is negative in the default or with dimensions except for the allowable dimensional qualifiers defined as allowable non negatives</t>
  </si>
  <si>
    <t>us-gaap:InterestExpenseDebtExcludingAmortization</t>
  </si>
  <si>
    <t>Flag fail when us-gaap:LeaseAndRentalExpense is negative in the default or with dimensions except for the allowable dimensional qualifiers defined as allowable non negatives</t>
  </si>
  <si>
    <t>us-gaap:LeaseAndRentalExpense</t>
  </si>
  <si>
    <t>Flag fail when us-gaap:RealEstateRevenueNet is negative in the default or with dimensions except for the allowable dimensional qualifiers defined as allowable non negatives</t>
  </si>
  <si>
    <t>us-gaap:RealEstateRevenueNet</t>
  </si>
  <si>
    <t>Flag fail when us-gaap:TreasuryStockShares is negative in the default or with dimensions except for the allowable dimensional qualifiers defined as allowable non negatives</t>
  </si>
  <si>
    <t>us-gaap:TreasuryStockShares</t>
  </si>
  <si>
    <t>Flag fail when us-gaap:AccruedLiabilitiesCurrent is negative in the default or with dimensions except for the allowable dimensional qualifiers defined as allowable non negatives</t>
  </si>
  <si>
    <t>us-gaap:AccruedLiabilitiesCurrent</t>
  </si>
  <si>
    <t>Flag fail when us-gaap:AccruedLiabilitiesFairValueDisclosure is negative in the default or with dimensions except for the allowable dimensional qualifiers defined as allowable non negatives</t>
  </si>
  <si>
    <t>us-gaap:AccruedLiabilitiesFairValueDisclosure</t>
  </si>
  <si>
    <t>Flag fail when us-gaap:AllowanceForLoanAndLeaseLossesLoansAcquired is negative in the default or with dimensions except for the allowable dimensional qualifiers defined as allowable non negatives</t>
  </si>
  <si>
    <t>us-gaap:AllowanceForLoanAndLeaseLossesLoansAcquired</t>
  </si>
  <si>
    <t>Flag fail when us-gaap:AssetRetirementObligation is negative in the default or with dimensions except for the allowable dimensional qualifiers defined as allowable non negatives</t>
  </si>
  <si>
    <t>us-gaap:AssetRetirementObligation</t>
  </si>
  <si>
    <t>Flag fail when us-gaap:BilledContractReceivables is negative in the default or with dimensions except for the allowable dimensional qualifiers defined as allowable non negatives</t>
  </si>
  <si>
    <t>us-gaap:BilledContractReceivables</t>
  </si>
  <si>
    <t>Flag fail when us-gaap:EffectiveIncomeTaxRateReconciliationDeductionsEmployeeStockOwnershipPlanDividends is negative in the default or with dimensions except for the allowable dimensional qualifiers defined as allowable non negatives and if NetIncomeLoss Before Tax is negative. If the precondition is absent the rule should not flag.</t>
  </si>
  <si>
    <t>us-gaap:EffectiveIncomeTaxRateReconciliationDeductionsEmployeeStockOwnershipPlanDividends</t>
  </si>
  <si>
    <t>Flag fail when us-gaap:EffectiveIncomeTaxRateReconciliationNondeductibleExpenseMealsAndEntertainment is negative in the default or with dimensions except for the allowable dimensional qualifiers defined as allowable non negatives and if NetIncomeLoss Before Tax is negative. If the precondition is absent the rule should not flag.</t>
  </si>
  <si>
    <t>us-gaap:EffectiveIncomeTaxRateReconciliationNondeductibleExpenseMealsAndEntertainment</t>
  </si>
  <si>
    <t>Flag fail when us-gaap:PriceRiskDerivativeLiabilitiesAtFairValue is negative in the default.</t>
  </si>
  <si>
    <t>us-gaap:PriceRiskDerivativeLiabilitiesAtFairValue</t>
  </si>
  <si>
    <t>Flag fail when us-gaap:DerivativeAssetsNoncurrent is negative in the default.</t>
  </si>
  <si>
    <t>us-gaap:DerivativeAssetsNoncurrent</t>
  </si>
  <si>
    <t>Flag fail when us-gaap:ConversionOfStockSharesConverted1 is negative in the default.</t>
  </si>
  <si>
    <t>us-gaap:ConversionOfStockSharesConverted1</t>
  </si>
  <si>
    <t>Flag fail when us-gaap:ConversionOfStockAmountConverted1 is negative in the default.</t>
  </si>
  <si>
    <t>us-gaap:ConversionOfStockAmountConverted1</t>
  </si>
  <si>
    <t>Flag fail when us-gaap:OtherLiabilitiesNoncurrent is negative in the default.</t>
  </si>
  <si>
    <t>Flag fail when us-gaap:CostOfServices is negative in the default.</t>
  </si>
  <si>
    <t>us-gaap:CostOfServices</t>
  </si>
  <si>
    <t>Flag fail when us-gaap:ConversionOfStockSharesIssued1 is negative in the default.</t>
  </si>
  <si>
    <t>us-gaap:ConversionOfStockSharesIssued1</t>
  </si>
  <si>
    <t>Flag fail when us-gaap:StockIssuedDuringPeriodValueShareBasedCompensationGross is negative in the default or with dimensions except for the allowable dimensional qualifiers defined as allowable non negatives</t>
  </si>
  <si>
    <t>us-gaap:StockIssuedDuringPeriodValueShareBasedCompensationGross</t>
  </si>
  <si>
    <t>Flag fail when us-gaap:IncomeTaxesReceivable is negative in the default or with dimensions except for the allowable dimensional qualifiers defined as allowable non negatives</t>
  </si>
  <si>
    <t>us-gaap:IncomeTaxesReceivable</t>
  </si>
  <si>
    <t>Flag fail when us-gaap:PaymentsForRepurchaseOfEquity is negative in the default or with dimensions except for the allowable dimensional qualifiers defined as allowable non negatives</t>
  </si>
  <si>
    <t>us-gaap:PaymentsForRepurchaseOfEquity</t>
  </si>
  <si>
    <t>Flag fail when us-gaap:PaymentsToExploreAndDevelopOilAndGasProperties is negative in the default or with dimensions except for the allowable dimensional qualifiers defined as allowable non negatives</t>
  </si>
  <si>
    <t>us-gaap:PaymentsToExploreAndDevelopOilAndGasProperties</t>
  </si>
  <si>
    <t>Flag fail when us-gaap:RevenueMineralSales is negative in the default or with dimensions except for the allowable dimensional qualifiers defined as allowable non negatives</t>
  </si>
  <si>
    <t>us-gaap:RevenueMineralSales</t>
  </si>
  <si>
    <t>Flag fail when us-gaap:AccountsPayableRelatedPartiesCurrent is negative in the default or with dimensions except for the allowable dimensional qualifiers defined as allowable non negatives</t>
  </si>
  <si>
    <t>us-gaap:AccountsPayableRelatedPartiesCurrent</t>
  </si>
  <si>
    <t>Flag fail when us-gaap:NotesPayableRelatedPartiesClassifiedCurrent is negative in the default or with dimensions except for the allowable dimensional qualifiers defined as allowable non negatives</t>
  </si>
  <si>
    <t>us-gaap:NotesPayableRelatedPartiesClassifiedCurrent</t>
  </si>
  <si>
    <t>Flag fail when us-gaap:OriginationOfNotesReceivableFromRelatedParties is negative in the default or with dimensions except for the allowable dimensional qualifiers defined as allowable non negatives</t>
  </si>
  <si>
    <t>us-gaap:OriginationOfNotesReceivableFromRelatedParties</t>
  </si>
  <si>
    <t>Flag fail when us-gaap:PrepaidExpenseAndOtherAssetsCurrent is negative in the default or with dimensions except for the allowable dimensional qualifiers defined as allowable non negatives</t>
  </si>
  <si>
    <t>us-gaap:PrepaidExpenseAndOtherAssetsCurrent</t>
  </si>
  <si>
    <t>Flag fail when us-gaap:RepaymentsOfLongTermLinesOfCredit is negative in the default or with dimensions except for the allowable dimensional qualifiers defined as allowable non negatives</t>
  </si>
  <si>
    <t>us-gaap:RepaymentsOfLongTermLinesOfCredit</t>
  </si>
  <si>
    <t>Flag fail when us-gaap:CapitalLeaseObligationsIncurred is negative in the default or with dimensions except for the allowable dimensional qualifiers defined as allowable non negatives</t>
  </si>
  <si>
    <t>us-gaap:CapitalLeaseObligationsIncurred</t>
  </si>
  <si>
    <t>Flag fail when us-gaap:DeferredPolicyAcquisitionCosts is negative in the default or with dimensions except for the allowable dimensional qualifiers defined as allowable non negatives</t>
  </si>
  <si>
    <t>us-gaap:DeferredPolicyAcquisitionCosts</t>
  </si>
  <si>
    <t>Flag fail when us-gaap:DueFromAffiliateCurrent is negative in the default or with dimensions except for the allowable dimensional qualifiers defined as allowable non negatives</t>
  </si>
  <si>
    <t>us-gaap:DueFromAffiliateCurrent</t>
  </si>
  <si>
    <t>Flag fail when us-gaap:DueToRelatedPartiesNoncurrent is negative in the default or with dimensions except for the allowable dimensional qualifiers defined as allowable non negatives</t>
  </si>
  <si>
    <t>us-gaap:DueToRelatedPartiesNoncurrent</t>
  </si>
  <si>
    <t>Flag fail when us-gaap:LoansReceivableFairValueDisclosure is negative in the default or with dimensions except for the allowable dimensional qualifiers defined as allowable non negatives</t>
  </si>
  <si>
    <t>us-gaap:LoansReceivableFairValueDisclosure</t>
  </si>
  <si>
    <t>Flag fail when us-gaap:RepaymentsOfDebtAndCapitalLeaseObligations is negative in the default or with dimensions except for the allowable dimensional qualifiers defined as allowable non negatives</t>
  </si>
  <si>
    <t>us-gaap:RepaymentsOfDebtAndCapitalLeaseObligations</t>
  </si>
  <si>
    <t>Flag fail when us-gaap:ConvertibleDebt is negative in the default or with dimensions except for the allowable dimensional qualifiers defined as allowable non negatives</t>
  </si>
  <si>
    <t>us-gaap:ConvertibleDebt</t>
  </si>
  <si>
    <t>Flag fail when us-gaap:DeferredTaxAssetsDerivativeInstruments is negative in the default or with dimensions except for the allowable dimensional qualifiers defined as allowable non negatives</t>
  </si>
  <si>
    <t>us-gaap:DeferredTaxAssetsDerivativeInstruments</t>
  </si>
  <si>
    <t>Flag fail when us-gaap:DeferredTaxLiabilitiesUnrealizedGainsOnTradingSecurities is negative in the default or with dimensions except for the allowable dimensional qualifiers defined as allowable non negatives</t>
  </si>
  <si>
    <t>us-gaap:DeferredTaxLiabilitiesUnrealizedGainsOnTradingSecurities</t>
  </si>
  <si>
    <t>Flag fail when us-gaap:IncrementalCommonSharesAttributableToParticipatingNonvestedSharesWithNonForfeitableDividendRights is negative in the default or with dimensions except for the allowable dimensional qualifiers defined as allowable non negatives</t>
  </si>
  <si>
    <t>us-gaap:IncrementalCommonSharesAttributableToParticipatingNonvestedSharesWithNonForfeitableDividendRights</t>
  </si>
  <si>
    <t>Flag fail when us-gaap:NotesReceivableGross is negative in the default or with dimensions except for the allowable dimensional qualifiers defined as allowable non negatives</t>
  </si>
  <si>
    <t>us-gaap:NotesReceivableGross</t>
  </si>
  <si>
    <t>Flag fail when us-gaap:SellingExpense is negative in the default or with dimensions except for the allowable dimensional qualifiers defined as allowable non negatives</t>
  </si>
  <si>
    <t>us-gaap:SellingExpense</t>
  </si>
  <si>
    <t>Flag fail when us-gaap:DeferredTaxAssetsGrossNoncurrent is negative in the default or with dimensions except for the allowable dimensional qualifiers defined as allowable non negatives</t>
  </si>
  <si>
    <t>us-gaap:DeferredTaxAssetsGrossNoncurrent</t>
  </si>
  <si>
    <t>Flag fail when us-gaap:DirectCostsOfLeasedAndRentedPropertyOrEquipment is negative in the default or with dimensions except for the allowable dimensional qualifiers defined as allowable non negatives</t>
  </si>
  <si>
    <t>us-gaap:DirectCostsOfLeasedAndRentedPropertyOrEquipment</t>
  </si>
  <si>
    <t>Flag fail when us-gaap:EquityMethodInvestmentSummarizedFinancialInformationCurrentLiabilities is negative in the default or with dimensions except for the allowable dimensional qualifiers defined as allowable non negatives</t>
  </si>
  <si>
    <t>us-gaap:EquityMethodInvestmentSummarizedFinancialInformationCurrentLiabilities</t>
  </si>
  <si>
    <t>Flag fail when us-gaap:GeneralContractorCosts is negative in the default or with dimensions except for the allowable dimensional qualifiers defined as allowable non negatives</t>
  </si>
  <si>
    <t>us-gaap:GeneralContractorCosts</t>
  </si>
  <si>
    <t>Flag fail when us-gaap:PaymentOfFinancingAndStockIssuanceCosts is negative in the default or with dimensions except for the allowable dimensional qualifiers defined as allowable non negatives</t>
  </si>
  <si>
    <t>us-gaap:PaymentOfFinancingAndStockIssuanceCosts</t>
  </si>
  <si>
    <t>Flag fail when us-gaap:PaymentsForCapitalImprovements is negative in the default or with dimensions except for the allowable dimensional qualifiers defined as allowable non negatives</t>
  </si>
  <si>
    <t>us-gaap:PaymentsForCapitalImprovements</t>
  </si>
  <si>
    <t>Flag fail when us-gaap:ProceedsFromCollectionOfNotesReceivable is negative in the default or with dimensions except for the allowable dimensional qualifiers defined as allowable non negatives</t>
  </si>
  <si>
    <t>us-gaap:ProceedsFromCollectionOfNotesReceivable</t>
  </si>
  <si>
    <t>Flag fail when us-gaap:TaxCreditCarryforwardValuationAllowance is negative in the default or with dimensions except for the allowable dimensional qualifiers defined as allowable non negatives</t>
  </si>
  <si>
    <t>us-gaap:TaxCreditCarryforwardValuationAllowance</t>
  </si>
  <si>
    <t>Flag fail when us-gaap:TaxesPayableCurrent is negative in the default or with dimensions except for the allowable dimensional qualifiers defined as allowable non negatives</t>
  </si>
  <si>
    <t>us-gaap:TaxesPayableCurrent</t>
  </si>
  <si>
    <t>Flag fail when us-gaap:UnrecognizedTaxBenefits is negative in the default or with dimensions except for the allowable dimensional qualifiers defined as allowable non negatives</t>
  </si>
  <si>
    <t>us-gaap:UnrecognizedTaxBenefits</t>
  </si>
  <si>
    <t>Flag fail when us-gaap:CapitalizedComputerSoftwareAccumulatedAmortization is negative in the default or with dimensions except for the allowable dimensional qualifiers defined as allowable non negatives</t>
  </si>
  <si>
    <t>us-gaap:CapitalizedComputerSoftwareAccumulatedAmortization</t>
  </si>
  <si>
    <t>Flag fail when us-gaap:CapitalLeasesLesseeBalanceSheetAssetsByMajorClassAccumulatedDeprecation is negative in the default or with dimensions except for the allowable dimensional qualifiers defined as allowable non negatives</t>
  </si>
  <si>
    <t>us-gaap:CapitalLeasesLesseeBalanceSheetAssetsByMajorClassAccumulatedDeprecation</t>
  </si>
  <si>
    <t>Flag fail when us-gaap:DebtRelatedCommitmentFeesAndDebtIssuanceCosts is negative in the default or with dimensions except for the allowable dimensional qualifiers defined as allowable non negatives</t>
  </si>
  <si>
    <t>us-gaap:DebtRelatedCommitmentFeesAndDebtIssuanceCosts</t>
  </si>
  <si>
    <t>Flag fail when us-gaap:ProceedsFromInsuranceSettlementOperatingActivities is negative in the default or with dimensions except for the allowable dimensional qualifiers defined as allowable non negatives</t>
  </si>
  <si>
    <t>us-gaap:ProceedsFromInsuranceSettlementOperatingActivities</t>
  </si>
  <si>
    <t>Flag fail when us-gaap:DeferredCompensationLiabilityCurrent is negative in the default or with dimensions except for the allowable dimensional qualifiers defined as allowable non negatives</t>
  </si>
  <si>
    <t>us-gaap:DeferredCompensationLiabilityCurrent</t>
  </si>
  <si>
    <t>Flag fail when us-gaap:NoncashOrPartNoncashAcquisitionOtherLiabilitiesAssumed1 is negative in the default or with dimensions except for the allowable dimensional qualifiers defined as allowable non negatives</t>
  </si>
  <si>
    <t>us-gaap:NoncashOrPartNoncashAcquisitionOtherLiabilitiesAssumed1</t>
  </si>
  <si>
    <t>Flag fail when us-gaap:OtherSignificantNoncashTransactionValueOfConsiderationReceived1 is negative in the default or with dimensions except for the allowable dimensional qualifiers defined as allowable non negatives</t>
  </si>
  <si>
    <t>us-gaap:OtherSignificantNoncashTransactionValueOfConsiderationReceived1</t>
  </si>
  <si>
    <t>Flag fail when us-gaap:PaymentsToAcquireInterestInJointVenture is negative in the default or with dimensions except for the allowable dimensional qualifiers defined as allowable non negatives</t>
  </si>
  <si>
    <t>us-gaap:PaymentsToAcquireInterestInJointVenture</t>
  </si>
  <si>
    <t>Flag fail when us-gaap:ProceedsFromSaleOfEquityMethodInvestments is negative in the default or with dimensions except for the allowable dimensional qualifiers defined as allowable non negatives</t>
  </si>
  <si>
    <t>us-gaap:ProceedsFromSaleOfEquityMethodInvestments</t>
  </si>
  <si>
    <t>Flag fail when us-gaap:DeferredTaxAssetsDeferredIncome is negative in the default or with dimensions except for the allowable dimensional qualifiers defined as allowable non negatives</t>
  </si>
  <si>
    <t>us-gaap:DeferredTaxAssetsDeferredIncome</t>
  </si>
  <si>
    <t>Flag fail when us-gaap:DefinedBenefitPensionPlanCurrentAndNoncurrentLiabilities is negative in the default or with dimensions except for the allowable dimensional qualifiers defined as allowable non negatives</t>
  </si>
  <si>
    <t>us-gaap:DefinedBenefitPensionPlanCurrentAndNoncurrentLiabilities</t>
  </si>
  <si>
    <t>Flag fail when us-gaap:DueFromRelatedPartiesNoncurrent is negative in the default or with dimensions except for the allowable dimensional qualifiers defined as allowable non negatives</t>
  </si>
  <si>
    <t>us-gaap:DueFromRelatedPartiesNoncurrent</t>
  </si>
  <si>
    <t>Flag fail when us-gaap:FinancingInterestExpense is negative in the default or with dimensions except for the allowable dimensional qualifiers defined as allowable non negatives</t>
  </si>
  <si>
    <t>us-gaap:FinancingInterestExpense</t>
  </si>
  <si>
    <t>Flag fail when us-gaap:InsuranceRecoveries is negative in the default or with dimensions except for the allowable dimensional qualifiers defined as allowable non negatives</t>
  </si>
  <si>
    <t>us-gaap:InsuranceRecoveries</t>
  </si>
  <si>
    <t>Flag fail when us-gaap:OtherAssetsFairValueDisclosure is negative in the default or with dimensions except for the allowable dimensional qualifiers defined as allowable non negatives</t>
  </si>
  <si>
    <t>us-gaap:OtherAssetsFairValueDisclosure</t>
  </si>
  <si>
    <t>Flag fail when us-gaap:OtherPartnersCapital is negative in the default or with dimensions except for the allowable dimensional qualifiers defined as allowable non negatives</t>
  </si>
  <si>
    <t>us-gaap:OtherPartnersCapital</t>
  </si>
  <si>
    <t>Flag fail when us-gaap:PaymentsForMergerRelatedCosts is negative in the default or with dimensions except for the allowable dimensional qualifiers defined as allowable non negatives</t>
  </si>
  <si>
    <t>us-gaap:PaymentsForMergerRelatedCosts</t>
  </si>
  <si>
    <t>Flag fail when us-gaap:ProceedsFromSaleOfTreasuryStock is negative in the default or with dimensions except for the allowable dimensional qualifiers defined as allowable non negatives</t>
  </si>
  <si>
    <t>us-gaap:ProceedsFromSaleOfTreasuryStock</t>
  </si>
  <si>
    <t>Flag fail when us-gaap:OtherThanTemporaryImpairmentCreditLossesRecognizedInEarningsCreditLossesOnDebtSecuritiesHeld is negative in the default or with dimensions except for the allowable dimensional qualifiers defined as allowable non negatives</t>
  </si>
  <si>
    <t>us-gaap:OtherThanTemporaryImpairmentCreditLossesRecognizedInEarningsCreditLossesOnDebtSecuritiesHeld</t>
  </si>
  <si>
    <t>Flag fail when us-gaap:OtherThanTemporaryImpairmentLossesInvestmentsPortionInOtherComprehensiveIncomeLossBeforeTaxPortionAttributableToParent is negative in the default or with dimensions except for the allowable dimensional qualifiers defined as allowable non negatives</t>
  </si>
  <si>
    <t>us-gaap:OtherThanTemporaryImpairmentLossesInvestmentsPortionInOtherComprehensiveIncomeLossBeforeTaxPortionAttributableToParent</t>
  </si>
  <si>
    <t>Flag fail when us-gaap:OtherThanTemporaryImpairmentLossesInvestmentsPortionInOtherComprehensiveIncomeLossNetOfTaxPortionAttributableToParent is negative in the default or with dimensions except for the allowable dimensional qualifiers defined as allowable non negatives</t>
  </si>
  <si>
    <t>us-gaap:OtherThanTemporaryImpairmentLossesInvestmentsPortionInOtherComprehensiveIncomeLossNetOfTaxPortionAttributableToParent</t>
  </si>
  <si>
    <t>Flag fail when us-gaap:DerivativeLiabilityNotionalAmount is negative in the default or with dimensions except for the allowable dimensional qualifiers defined as allowable non negatives</t>
  </si>
  <si>
    <t>us-gaap:DerivativeLiabilityNotionalAmount</t>
  </si>
  <si>
    <t>Flag fail when us-gaap:OtherThanTemporaryImpairmentLossesInvestmentsPortionInOtherComprehensiveIncomeLossBeforeTaxPortionAttributableToParentAvailableforsaleSecurities is negative in the default or with dimensions except for the allowable dimensional qualifiers defined as allowable non negatives</t>
  </si>
  <si>
    <t>us-gaap:OtherThanTemporaryImpairmentLossesInvestmentsPortionInOtherComprehensiveIncomeLossBeforeTaxPortionAttributableToParentAvailableforsaleSecurities</t>
  </si>
  <si>
    <t>Flag fail when us-gaap:OtherThanTemporaryImpairmentCreditLossesRecognizedInEarningsReductionsSecuritiesSold is negative in the default or with dimensions except for the allowable dimensional qualifiers defined as allowable non negatives</t>
  </si>
  <si>
    <t>us-gaap:OtherThanTemporaryImpairmentCreditLossesRecognizedInEarningsReductionsSecuritiesSold</t>
  </si>
  <si>
    <t>Flag fail when us-gaap:DerivativeInstrumentsNotDesignatedAsHedgingInstrumentsAssetAtFairValue is negative in the default or with dimensions except for the allowable dimensional qualifiers defined as allowable non negatives</t>
  </si>
  <si>
    <t>us-gaap:DerivativeInstrumentsNotDesignatedAsHedgingInstrumentsAssetAtFairValue</t>
  </si>
  <si>
    <t>Flag fail when us-gaap:OtherThanTemporaryImpairmentLossesInvestmentsPortionInOtherComprehensiveIncomeLossTaxPortionAttributableToParent is negative in the default or with dimensions except for the allowable dimensional qualifiers defined as allowable non negatives</t>
  </si>
  <si>
    <t>us-gaap:OtherThanTemporaryImpairmentLossesInvestmentsPortionInOtherComprehensiveIncomeLossTaxPortionAttributableToParent</t>
  </si>
  <si>
    <t>Flag fail when us-gaap:OtherThanTemporaryImpairmentLossesInvestmentsPortionRecognizedInEarningsNet is negative in the default or with dimensions except for the allowable dimensional qualifiers defined as allowable non negatives</t>
  </si>
  <si>
    <t>us-gaap:OtherThanTemporaryImpairmentLossesInvestmentsPortionRecognizedInEarningsNet</t>
  </si>
  <si>
    <t>Flag fail when us-gaap:OtherThanTemporaryImpairmentLossesInvestmentsPortionInOtherComprehensiveIncomeLossNetOfTaxIncludingPortionAttributableToNoncontrollingInterestAvailableforsaleSecurities is negative in the default or with dimensions except for the allowable dimensional qualifiers defined as allowable non negatives</t>
  </si>
  <si>
    <t>us-gaap:OtherThanTemporaryImpairmentLossesInvestmentsPortionInOtherComprehensiveIncomeLossNetOfTaxIncludingPortionAttributableToNoncontrollingInterestAvailableforsaleSecurities</t>
  </si>
  <si>
    <t>Flag fail when us-gaap:OtherThanTemporaryImpairmentLossesInvestmentsPortionInOtherComprehensiveIncomeLossNetOfTaxPortionAttributableToParentAvailableforsaleSecurities is negative in the default or with dimensions except for the allowable dimensional qualifiers defined as allowable non negatives</t>
  </si>
  <si>
    <t>us-gaap:OtherThanTemporaryImpairmentLossesInvestmentsPortionInOtherComprehensiveIncomeLossNetOfTaxPortionAttributableToParentAvailableforsaleSecurities</t>
  </si>
  <si>
    <t>Flag fail when us-gaap:OtherThanTemporaryImpairmentLossesInvestmentsPortionInOtherComprehensiveIncomeLossTaxPortionAttributableToParentAvailableforsaleSecurities is negative in the default or with dimensions except for the allowable dimensional qualifiers defined as allowable non negatives</t>
  </si>
  <si>
    <t>us-gaap:OtherThanTemporaryImpairmentLossesInvestmentsPortionInOtherComprehensiveIncomeLossTaxPortionAttributableToParentAvailableforsaleSecurities</t>
  </si>
  <si>
    <t>Flag fail when us-gaap:OtherThanTemporaryImpairmentCreditLossesRecognizedInEarningsAdditionsAdditionalCreditLosses is negative in the default or with dimensions except for the allowable dimensional qualifiers defined as allowable non negatives</t>
  </si>
  <si>
    <t>us-gaap:OtherThanTemporaryImpairmentCreditLossesRecognizedInEarningsAdditionsAdditionalCreditLosses</t>
  </si>
  <si>
    <t>Flag fail when us-gaap:OtherThanTemporaryImpairmentLossesInvestmentsAvailableforsaleSecurities is negative in the default or with dimensions except for the allowable dimensional qualifiers defined as allowable non negatives</t>
  </si>
  <si>
    <t>us-gaap:OtherThanTemporaryImpairmentLossesInvestmentsAvailableforsaleSecurities</t>
  </si>
  <si>
    <t>Flag fail when us-gaap:FinancialInstrumentsOwnedDerivativesAndOtherContractualAgreementsAtFairValue is negative in the default or with dimensions except for the allowable dimensional qualifiers defined as allowable non negatives</t>
  </si>
  <si>
    <t>us-gaap:FinancialInstrumentsOwnedDerivativesAndOtherContractualAgreementsAtFairValue</t>
  </si>
  <si>
    <t>Flag fail when us-gaap:OtherThanTemporaryImpairmentLossesInvestmentsPortionInOtherComprehensiveIncomeLossNetOfTaxIncludingPortionAttributableToNoncontrollingInterest is negative in the default or with dimensions except for the allowable dimensional qualifiers defined as allowable non negatives</t>
  </si>
  <si>
    <t>us-gaap:OtherThanTemporaryImpairmentLossesInvestmentsPortionInOtherComprehensiveIncomeLossNetOfTaxIncludingPortionAttributableToNoncontrollingInterest</t>
  </si>
  <si>
    <t>Flag fail when us-gaap:OtherThanTemporaryImpairmentCreditLossesRecognizedInEarningsReductionsCashFlows is negative in the default or with dimensions except for the allowable dimensional qualifiers defined as allowable non negatives</t>
  </si>
  <si>
    <t>us-gaap:OtherThanTemporaryImpairmentCreditLossesRecognizedInEarningsReductionsCashFlows</t>
  </si>
  <si>
    <t>Flag fail when us-gaap:OtherThanTemporaryImpairmentLossesInvestmentsPortionInOtherComprehensiveIncomeLossBeforeTaxPortionAttributableToParentHeldtomaturitySecurities is negative in the default or with dimensions except for the allowable dimensional qualifiers defined as allowable non negatives</t>
  </si>
  <si>
    <t>us-gaap:OtherThanTemporaryImpairmentLossesInvestmentsPortionInOtherComprehensiveIncomeLossBeforeTaxPortionAttributableToParentHeldtomaturitySecurities</t>
  </si>
  <si>
    <t>Flag fail when us-gaap:OtherThanTemporaryImpairmentLossesInvestmentsPortionInOtherComprehensiveIncomeLossNetOfTaxPortionAttributableToParentHeldtomaturitySecurities is negative in the default or with dimensions except for the allowable dimensional qualifiers defined as allowable non negatives</t>
  </si>
  <si>
    <t>us-gaap:OtherThanTemporaryImpairmentLossesInvestmentsPortionInOtherComprehensiveIncomeLossNetOfTaxPortionAttributableToParentHeldtomaturitySecurities</t>
  </si>
  <si>
    <t>Flag fail when us-gaap:OtherThanTemporaryImpairmentLossesInvestmentsPortionInOtherComprehensiveIncomeLossTaxIncludingPortionAttributableToNoncontrollingInterestAvailableforsaleSecurities is negative in the default or with dimensions except for the allowable dimensional qualifiers defined as allowable non negatives</t>
  </si>
  <si>
    <t>us-gaap:OtherThanTemporaryImpairmentLossesInvestmentsPortionInOtherComprehensiveIncomeLossTaxIncludingPortionAttributableToNoncontrollingInterestAvailableforsaleSecurities</t>
  </si>
  <si>
    <t>Flag fail when us-gaap:OtherThanTemporaryImpairmentCreditLossesRecognizedInEarningsAdditionsNoPreviousImpairment is negative in the default or with dimensions except for the allowable dimensional qualifiers defined as allowable non negatives</t>
  </si>
  <si>
    <t>us-gaap:OtherThanTemporaryImpairmentCreditLossesRecognizedInEarningsAdditionsNoPreviousImpairment</t>
  </si>
  <si>
    <t>Flag fail when us-gaap:OtherThanTemporaryImpairmentLossesInvestmentsPortionInOtherComprehensiveIncomeLossTaxIncludingPortionAttributableToNoncontrollingInterest is negative in the default or with dimensions except for the allowable dimensional qualifiers defined as allowable non negatives</t>
  </si>
  <si>
    <t>us-gaap:OtherThanTemporaryImpairmentLossesInvestmentsPortionInOtherComprehensiveIncomeLossTaxIncludingPortionAttributableToNoncontrollingInterest</t>
  </si>
  <si>
    <t>Flag fail when us-gaap:OtherDepreciationAndAmortization is negative in the default or with dimensions except for the allowable dimensional qualifiers defined as allowable non negatives</t>
  </si>
  <si>
    <t>us-gaap:OtherDepreciationAndAmortization</t>
  </si>
  <si>
    <t>Flag fail when us-gaap:UnrecognizedTaxBenefitsIncreasesResultingFromPriorPeriodTaxPositions is negative in the default or with dimensions except for the allowable dimensional qualifiers defined as allowable non negatives</t>
  </si>
  <si>
    <t>us-gaap:UnrecognizedTaxBenefitsIncreasesResultingFromPriorPeriodTaxPositions</t>
  </si>
  <si>
    <t>Flag fail when us-gaap:DeferredCompensationEquity is negative in the default or with dimensions except for the allowable dimensional qualifiers defined as allowable non negatives</t>
  </si>
  <si>
    <t>us-gaap:DeferredCompensationEquity</t>
  </si>
  <si>
    <t>Flag fail when us-gaap:InterestCostsIncurredCapitalized is negative in the default or with dimensions except for the allowable dimensional qualifiers defined as allowable non negatives</t>
  </si>
  <si>
    <t>us-gaap:InterestCostsIncurredCapitalized</t>
  </si>
  <si>
    <t>Flag fail when us-gaap:FinancingReceivableIndividuallyEvaluatedForImpairment is negative in the default or with dimensions except for the allowable dimensional qualifiers defined as allowable non negatives</t>
  </si>
  <si>
    <t>us-gaap:FinancingReceivableIndividuallyEvaluatedForImpairment</t>
  </si>
  <si>
    <t>Flag fail when us-gaap:FinancingReceivablesImpairedTroubledDebtRestructuringWriteDown is negative in the default or with dimensions except for the allowable dimensional qualifiers defined as allowable non negatives</t>
  </si>
  <si>
    <t>us-gaap:FinancingReceivablesImpairedTroubledDebtRestructuringWriteDown</t>
  </si>
  <si>
    <t>Flag fail when us-gaap:ForeignCurrencyContractsLiabilityFairValueDisclosure is negative in the default or with dimensions except for the allowable dimensional qualifiers defined as allowable non negatives</t>
  </si>
  <si>
    <t>us-gaap:ForeignCurrencyContractsLiabilityFairValueDisclosure</t>
  </si>
  <si>
    <t>Flag fail when us-gaap:OtherLiabilitiesFairValueDisclosure is negative in the default or with dimensions except for the allowable dimensional qualifiers defined as allowable non negatives</t>
  </si>
  <si>
    <t>us-gaap:OtherLiabilitiesFairValueDisclosure</t>
  </si>
  <si>
    <t>Flag fail when us-gaap:MortgageBackedSecuritiesAvailableForSaleFairValueDisclosure is negative in the default or with dimensions except for the allowable dimensional qualifiers defined as allowable non negatives</t>
  </si>
  <si>
    <t>us-gaap:MortgageBackedSecuritiesAvailableForSaleFairValueDisclosure</t>
  </si>
  <si>
    <t>Flag fail when us-gaap:AssetsFairValueDisclosureRecurring is negative in the default or with dimensions except for the allowable dimensional qualifiers defined as allowable non negatives</t>
  </si>
  <si>
    <t>us-gaap:AssetsFairValueDisclosureRecurring</t>
  </si>
  <si>
    <t>Flag fail when us-gaap:InterestRateDerivativeLiabilitiesAtFairValue is negative in the default or with dimensions except for the allowable dimensional qualifiers defined as allowable non negatives</t>
  </si>
  <si>
    <t>us-gaap:InterestRateDerivativeLiabilitiesAtFairValue</t>
  </si>
  <si>
    <t>Flag fail when us-gaap:ForeignCurrencyContractAssetFairValueDisclosure is negative in the default or with dimensions except for the allowable dimensional qualifiers defined as allowable non negatives</t>
  </si>
  <si>
    <t>us-gaap:ForeignCurrencyContractAssetFairValueDisclosure</t>
  </si>
  <si>
    <t>Flag fail when us-gaap:OtherThanTemporaryImpairmentLossesInvestmentsPortionRecognizedInEarningsNetHeldtomaturitySecurities is negative in the default or with dimensions except for the allowable dimensional qualifiers defined as allowable non negatives</t>
  </si>
  <si>
    <t>us-gaap:OtherThanTemporaryImpairmentLossesInvestmentsPortionRecognizedInEarningsNetHeldtomaturitySecurities</t>
  </si>
  <si>
    <t>Flag fail when us-gaap:FairValueMeasurementWithUnobservableInputsReconciliationLiabilityTransfersOutOfLevel3 is negative in the default.</t>
  </si>
  <si>
    <t>us-gaap:FairValueMeasurementWithUnobservableInputsReconciliationLiabilityTransfersOutOfLevel3</t>
  </si>
  <si>
    <t>Flag fail when us-gaap:InterestRateDerivativeAssetsAtFairValue is negative in the default or with dimensions except for the allowable dimensional qualifiers defined as allowable non negatives</t>
  </si>
  <si>
    <t>us-gaap:InterestRateDerivativeAssetsAtFairValue</t>
  </si>
  <si>
    <t>Flag fail when us-gaap:FinancialInstrumentsOwnedCorporateDebtAtFairValue is negative in the default or with dimensions except for the allowable dimensional qualifiers defined as allowable non negatives</t>
  </si>
  <si>
    <t>us-gaap:FinancialInstrumentsOwnedCorporateDebtAtFairValue</t>
  </si>
  <si>
    <t>Flag fail when us-gaap:EmbeddedDerivativeNoLongerBifurcatedAmountReclassifiedToStockholdersEquity is negative in the default or with dimensions except for the allowable dimensional qualifiers defined as allowable non negatives</t>
  </si>
  <si>
    <t>us-gaap:EmbeddedDerivativeNoLongerBifurcatedAmountReclassifiedToStockholdersEquity</t>
  </si>
  <si>
    <t>Flag fail when us-gaap:FiniteLivedIntangibleAssetOffMarketLeaseFavorableGross is negative in the default or with dimensions except for the allowable dimensional qualifiers defined as allowable non negatives</t>
  </si>
  <si>
    <t>us-gaap:FiniteLivedIntangibleAssetOffMarketLeaseFavorableGross</t>
  </si>
  <si>
    <t>Flag fail when us-gaap:LoansAndLeasesReceivableRelatedParties is negative in the default or with dimensions except for the allowable dimensional qualifiers defined as allowable non negatives</t>
  </si>
  <si>
    <t>us-gaap:LoansAndLeasesReceivableRelatedParties</t>
  </si>
  <si>
    <t>Flag fail when us-gaap:NotesAndLoansPayableCurrent is negative in the default or with dimensions except for the allowable dimensional qualifiers defined as allowable non negatives</t>
  </si>
  <si>
    <t>us-gaap:NotesAndLoansPayableCurrent</t>
  </si>
  <si>
    <t>Flag fail when us-gaap:RepaymentsOfBankDebt is negative in the default or with dimensions except for the allowable dimensional qualifiers defined as allowable non negatives</t>
  </si>
  <si>
    <t>us-gaap:RepaymentsOfBankDebt</t>
  </si>
  <si>
    <t>Flag fail when us-gaap:UnrealizedGainOnSecurities is negative in the default or with dimensions except for the allowable dimensional qualifiers defined as allowable non negatives</t>
  </si>
  <si>
    <t>us-gaap:UnrealizedGainOnSecurities</t>
  </si>
  <si>
    <t>Flag fail when us-gaap:AccountsReceivableRelatedParties is negative in the default or with dimensions except for the allowable dimensional qualifiers defined as allowable non negatives</t>
  </si>
  <si>
    <t>us-gaap:AccountsReceivableRelatedParties</t>
  </si>
  <si>
    <t>Flag fail when us-gaap:OtherAssetsNoncurrent is negative in the default or with dimensions except for the allowable dimensional qualifiers defined as allowable non negatives</t>
  </si>
  <si>
    <t>us-gaap:OtherAssetsNoncurrent</t>
  </si>
  <si>
    <t>Flag fail when us-gaap:PaymentsOfDebtRestructuringCosts is negative in the default or with dimensions except for the allowable dimensional qualifiers defined as allowable non negatives</t>
  </si>
  <si>
    <t>us-gaap:PaymentsOfDebtRestructuringCosts</t>
  </si>
  <si>
    <t>Flag fail when us-gaap:AssetsNoncurrent is negative in the default or with dimensions except for the allowable dimensional qualifiers defined as allowable non negatives</t>
  </si>
  <si>
    <t>us-gaap:AssetsNoncurrent</t>
  </si>
  <si>
    <t>Flag fail when us-gaap:IncomeTaxReconciliationNondeductibleExpenseImpairmentLosses is negative in the default or with dimensions except for the allowable dimensional qualifiers defined as allowable non negatives</t>
  </si>
  <si>
    <t>us-gaap:IncomeTaxReconciliationNondeductibleExpenseImpairmentLosses</t>
  </si>
  <si>
    <t>Flag fail when us-gaap:NotesPayableRelatedPartiesNoncurrent is negative in the default or with dimensions except for the allowable dimensional qualifiers defined as allowable non negatives</t>
  </si>
  <si>
    <t>us-gaap:NotesPayableRelatedPartiesNoncurrent</t>
  </si>
  <si>
    <t>Flag fail when us-gaap:PaymentsForDeposits is negative in the default or with dimensions except for the allowable dimensional qualifiers defined as allowable non negatives</t>
  </si>
  <si>
    <t>us-gaap:PaymentsForDeposits</t>
  </si>
  <si>
    <t>Flag fail when us-gaap:PaymentsToAcquireRestrictedCertificatesOfDeposit is negative in the default or with dimensions except for the allowable dimensional qualifiers defined as allowable non negatives</t>
  </si>
  <si>
    <t>us-gaap:PaymentsToAcquireRestrictedCertificatesOfDeposit</t>
  </si>
  <si>
    <t>Flag fail when us-gaap:SecuritiesSoldUnderAgreementsToRepurchase is negative in the default or with dimensions except for the allowable dimensional qualifiers defined as allowable non negatives</t>
  </si>
  <si>
    <t>us-gaap:SecuritiesSoldUnderAgreementsToRepurchase</t>
  </si>
  <si>
    <t>Flag fail when us-gaap:StockIssuedDuringPeriodSharesShareBasedCompensationForfeited is negative in the default or with dimensions except for the allowable dimensional qualifiers defined as allowable non negatives</t>
  </si>
  <si>
    <t>us-gaap:StockIssuedDuringPeriodSharesShareBasedCompensationForfeited</t>
  </si>
  <si>
    <t>Flag fail when us-gaap:UnrealizedLossOnSecurities is negative in the default or with dimensions except for the allowable dimensional qualifiers defined as allowable non negatives</t>
  </si>
  <si>
    <t>us-gaap:UnrealizedLossOnSecurities</t>
  </si>
  <si>
    <t>Flag fail when us-gaap:CertificatesOfDepositAtCarryingValue is negative in the default or with dimensions except for the allowable dimensional qualifiers defined as allowable non negatives</t>
  </si>
  <si>
    <t>us-gaap:CertificatesOfDepositAtCarryingValue</t>
  </si>
  <si>
    <t>Flag fail when us-gaap:ConvertibleDebtNoncurrent is negative in the default or with dimensions except for the allowable dimensional qualifiers defined as allowable non negatives</t>
  </si>
  <si>
    <t>us-gaap:ConvertibleDebtNoncurrent</t>
  </si>
  <si>
    <t>Flag fail when us-gaap:CostsInExcessOfBillingsOnUncompletedContractsOrPrograms is negative in the default or with dimensions except for the allowable dimensional qualifiers defined as allowable non negatives</t>
  </si>
  <si>
    <t>us-gaap:CostsInExcessOfBillingsOnUncompletedContractsOrPrograms</t>
  </si>
  <si>
    <t>Flag fail when us-gaap:DeferredTaxAssetsInventory is negative in the default or with dimensions except for the allowable dimensional qualifiers defined as allowable non negatives</t>
  </si>
  <si>
    <t>us-gaap:DeferredTaxAssetsInventory</t>
  </si>
  <si>
    <t>Flag fail when us-gaap:MarketableSecuritiesRealizedGainLossOtherThanTemporaryImpairmentsAmount is negative in the default or with dimensions except for the allowable dimensional qualifiers defined as allowable non negatives</t>
  </si>
  <si>
    <t>us-gaap:MarketableSecuritiesRealizedGainLossOtherThanTemporaryImpairmentsAmount</t>
  </si>
  <si>
    <t>Flag fail when us-gaap:OtherAdditionalCapital is negative in the default or with dimensions except for the allowable dimensional qualifiers defined as allowable non negatives</t>
  </si>
  <si>
    <t>us-gaap:OtherAdditionalCapital</t>
  </si>
  <si>
    <t>Flag fail when us-gaap:PaymentsToAcquireAssetsInvestingActivities is negative in the default or with dimensions except for the allowable dimensional qualifiers defined as allowable non negatives</t>
  </si>
  <si>
    <t>us-gaap:PaymentsToAcquireAssetsInvestingActivities</t>
  </si>
  <si>
    <t>Flag fail when us-gaap:PaymentsToEmployees is negative in the default or with dimensions except for the allowable dimensional qualifiers defined as allowable non negatives</t>
  </si>
  <si>
    <t>us-gaap:PaymentsToEmployees</t>
  </si>
  <si>
    <t>Flag fail when us-gaap:AccountsReceivableNet is negative in the default or with dimensions except for the allowable dimensional qualifiers defined as allowable non negatives</t>
  </si>
  <si>
    <t>us-gaap:AccountsReceivableNet</t>
  </si>
  <si>
    <t>Flag fail when us-gaap:AntidilutiveSecuritiesExcludedFromComputationOfEarningsPerShareAmount is negative in the default or with dimensions except for the allowable dimensional qualifiers defined as allowable non negatives</t>
  </si>
  <si>
    <t>us-gaap:AntidilutiveSecuritiesExcludedFromComputationOfEarningsPerShareAmount</t>
  </si>
  <si>
    <t>Flag fail when us-gaap:DeferredTaxLiabilitiesGoodwillAndIntangibleAssetsGoodwill is negative in the default or with dimensions except for the allowable dimensional qualifiers defined as allowable non negatives</t>
  </si>
  <si>
    <t>us-gaap:DeferredTaxLiabilitiesGoodwillAndIntangibleAssetsGoodwill</t>
  </si>
  <si>
    <t>Flag fail when us-gaap:DeferredTaxLiabilitiesUndistributedForeignEarnings is negative in the default or with dimensions except for the allowable dimensional qualifiers defined as allowable non negatives</t>
  </si>
  <si>
    <t>us-gaap:DeferredTaxLiabilitiesUndistributedForeignEarnings</t>
  </si>
  <si>
    <t>Flag fail when us-gaap:DefinedBenefitPensionPlanLiabilitiesCurrent is negative in the default or with dimensions except for the allowable dimensional qualifiers defined as allowable non negatives</t>
  </si>
  <si>
    <t>us-gaap:DefinedBenefitPensionPlanLiabilitiesCurrent</t>
  </si>
  <si>
    <t>Flag fail when us-gaap:LiabilitiesNoncurrent is negative in the default or with dimensions except for the allowable dimensional qualifiers defined as allowable non negatives</t>
  </si>
  <si>
    <t>us-gaap:LiabilitiesNoncurrent</t>
  </si>
  <si>
    <t>Flag fail when us-gaap:PreferredStockDividendsPerShareDeclared is negative in the default or with dimensions except for the allowable dimensional qualifiers defined as allowable non negatives</t>
  </si>
  <si>
    <t>us-gaap:PreferredStockDividendsPerShareDeclared</t>
  </si>
  <si>
    <t>Flag fail when us-gaap:ShorttermDebtFairValue is negative in the default or with dimensions except for the allowable dimensional qualifiers defined as allowable non negatives</t>
  </si>
  <si>
    <t>us-gaap:ShorttermDebtFairValue</t>
  </si>
  <si>
    <t>Flag fail when us-gaap:DerivativeInstrumentsInHedgesAssetsAtFairValue is negative in the default or with dimensions except for the allowable dimensional qualifiers defined as allowable non negatives</t>
  </si>
  <si>
    <t>us-gaap:DerivativeInstrumentsInHedgesAssetsAtFairValue</t>
  </si>
  <si>
    <t>Flag fail when us-gaap:RepaymentsOfOtherLongTermDebt is negative in the default or with dimensions except for the allowable dimensional qualifiers defined as allowable non negatives</t>
  </si>
  <si>
    <t>us-gaap:RepaymentsOfOtherLongTermDebt</t>
  </si>
  <si>
    <t>Flag fail when us-gaap:ShareBasedCompensationArrangementByShareBasedPaymentAwardEquityInstrumentsOtherThanOptionsGrantsInPeriod is negative in the default or with dimensions except for the allowable dimensional qualifiers defined as allowable non negatives</t>
  </si>
  <si>
    <t>us-gaap:ShareBasedCompensationArrangementByShareBasedPaymentAwardEquityInstrumentsOtherThanOptionsGrantsInPeriod</t>
  </si>
  <si>
    <t>Flag fail when us-gaap:WeightedAverageNumberOfSharesCommonStockSubjectToRepurchaseOrCancellation is negative in the default or with dimensions except for the allowable dimensional qualifiers defined as allowable non negatives</t>
  </si>
  <si>
    <t>us-gaap:WeightedAverageNumberOfSharesCommonStockSubjectToRepurchaseOrCancellation</t>
  </si>
  <si>
    <t>Flag fail when us-gaap:AssetsNeededForImmediateSettlementAggregateFairValue is negative in the default or with dimensions except for the allowable dimensional qualifiers defined as allowable non negatives</t>
  </si>
  <si>
    <t>us-gaap:AssetsNeededForImmediateSettlementAggregateFairValue</t>
  </si>
  <si>
    <t>Flag fail when us-gaap:DeferredTaxAssetsEquityMethodInvestments is negative in the default or with dimensions except for the allowable dimensional qualifiers defined as allowable non negatives</t>
  </si>
  <si>
    <t>us-gaap:DeferredTaxAssetsEquityMethodInvestments</t>
  </si>
  <si>
    <t>Flag fail when us-gaap:FairValueConcentrationOfRiskDerivativeFinancialInstrumentsAssets is negative in the default or with dimensions except for the allowable dimensional qualifiers defined as allowable non negatives</t>
  </si>
  <si>
    <t>us-gaap:FairValueConcentrationOfRiskDerivativeFinancialInstrumentsAssets</t>
  </si>
  <si>
    <t>Flag fail when us-gaap:LoansAndLeasesReceivableNetOfDeferredIncome is negative in the default or with dimensions except for the allowable dimensional qualifiers defined as allowable non negatives</t>
  </si>
  <si>
    <t>us-gaap:LoansAndLeasesReceivableNetOfDeferredIncome</t>
  </si>
  <si>
    <t>Flag fail when us-gaap:OtherLiabilitiesCurrent is negative in the default or with dimensions except for the allowable dimensional qualifiers defined as allowable non negatives</t>
  </si>
  <si>
    <t>us-gaap:OtherLiabilitiesCurrent</t>
  </si>
  <si>
    <t>Flag fail when us-gaap:OtherNotesPayableCurrent is negative in the default or with dimensions except for the allowable dimensional qualifiers defined as allowable non negatives</t>
  </si>
  <si>
    <t>us-gaap:OtherNotesPayableCurrent</t>
  </si>
  <si>
    <t>Flag fail when us-gaap:PaymentsForFederalHomeLoanBankAdvances is negative in the default or with dimensions except for the allowable dimensional qualifiers defined as allowable non negatives</t>
  </si>
  <si>
    <t>us-gaap:PaymentsForFederalHomeLoanBankAdvances</t>
  </si>
  <si>
    <t>Flag fail when us-gaap:RealEstateInvestmentPropertyAccumulatedDepreciation is negative in the default or with dimensions except for the allowable dimensional qualifiers defined as allowable non negatives</t>
  </si>
  <si>
    <t>us-gaap:RealEstateInvestmentPropertyAccumulatedDepreciation</t>
  </si>
  <si>
    <t>Flag fail when us-gaap:ShareBasedCompensationArrangementByShareBasedPaymentAwardNumberOfSharesAvailableForGrant is negative in the default or with dimensions except for the allowable dimensional qualifiers defined as allowable non negatives</t>
  </si>
  <si>
    <t>us-gaap:ShareBasedCompensationArrangementByShareBasedPaymentAwardNumberOfSharesAvailableForGrant</t>
  </si>
  <si>
    <t>Flag fail when us-gaap:VariableInterestEntityNonconsolidatedCarryingAmountLiabilities is negative in the default or with dimensions except for the allowable dimensional qualifiers defined as allowable non negatives</t>
  </si>
  <si>
    <t>us-gaap:VariableInterestEntityNonconsolidatedCarryingAmountLiabilities</t>
  </si>
  <si>
    <t>Flag fail when us-gaap:AvailableForSaleSecuritiesPledgedAsCollateral is negative in the default or with dimensions except for the allowable dimensional qualifiers defined as allowable non negatives</t>
  </si>
  <si>
    <t>us-gaap:AvailableForSaleSecuritiesPledgedAsCollateral</t>
  </si>
  <si>
    <t>Flag fail when us-gaap:Cash is negative in the default or with dimensions except for the allowable dimensional qualifiers defined as allowable non negatives</t>
  </si>
  <si>
    <t>us-gaap:Cash</t>
  </si>
  <si>
    <t>Flag fail when us-gaap:OtherLongTermDebtCurrent is negative in the default or with dimensions except for the allowable dimensional qualifiers defined as allowable non negatives</t>
  </si>
  <si>
    <t>us-gaap:OtherLongTermDebtCurrent</t>
  </si>
  <si>
    <t>Flag fail when us-gaap:PaymentsToAcquireRestrictedInvestments is negative in the default or with dimensions except for the allowable dimensional qualifiers defined as allowable non negatives</t>
  </si>
  <si>
    <t>us-gaap:PaymentsToAcquireRestrictedInvestments</t>
  </si>
  <si>
    <t>Flag fail when us-gaap:CommonStockSharesIssued is negative in the default or with dimensions except for the allowable dimensional qualifiers defined as allowable non negatives</t>
  </si>
  <si>
    <t>Flag fail when us-gaap:DeferredFinanceCostsNet is negative in the default or with dimensions except for the allowable dimensional qualifiers defined as allowable non negatives</t>
  </si>
  <si>
    <t>us-gaap:DeferredFinanceCostsNet</t>
  </si>
  <si>
    <t>Flag fail when us-gaap:DeferredTaxAssetsTaxDeferredExpenseCompensationAndBenefitsPensions is negative in the default or with dimensions except for the allowable dimensional qualifiers defined as allowable non negatives</t>
  </si>
  <si>
    <t>us-gaap:DeferredTaxAssetsTaxDeferredExpenseCompensationAndBenefitsPensions</t>
  </si>
  <si>
    <t>Flag fail when us-gaap:ReceivableWithImputedInterestDiscount is negative in the default or with dimensions except for the allowable dimensional qualifiers defined as allowable non negatives</t>
  </si>
  <si>
    <t>us-gaap:ReceivableWithImputedInterestDiscount</t>
  </si>
  <si>
    <t>Flag fail when us-gaap:AccruedIncomeTaxes is negative in the default or with dimensions except for the allowable dimensional qualifiers defined as allowable non negatives</t>
  </si>
  <si>
    <t>us-gaap:AccruedIncomeTaxes</t>
  </si>
  <si>
    <t>Flag fail when us-gaap:CommonStockValueOutstanding is negative in the default or with dimensions except for the allowable dimensional qualifiers defined as allowable non negatives</t>
  </si>
  <si>
    <t>us-gaap:CommonStockValueOutstanding</t>
  </si>
  <si>
    <t>Flag fail when us-gaap:DeferredCompensationSharebasedArrangementsLiabilityCurrentAndNoncurrent is negative in the default or with dimensions except for the allowable dimensional qualifiers defined as allowable non negatives</t>
  </si>
  <si>
    <t>us-gaap:DeferredCompensationSharebasedArrangementsLiabilityCurrentAndNoncurrent</t>
  </si>
  <si>
    <t>Flag fail when us-gaap:DividendsPayableCurrentAndNoncurrent is negative in the default or with dimensions except for the allowable dimensional qualifiers defined as allowable non negatives</t>
  </si>
  <si>
    <t>us-gaap:DividendsPayableCurrentAndNoncurrent</t>
  </si>
  <si>
    <t>Flag fail when us-gaap:EquityMethodInvestmentSummarizedFinancialInformationNoncurrentLiabilities is negative in the default or with dimensions except for the allowable dimensional qualifiers defined as allowable non negatives</t>
  </si>
  <si>
    <t>us-gaap:EquityMethodInvestmentSummarizedFinancialInformationNoncurrentLiabilities</t>
  </si>
  <si>
    <t>Flag fail when us-gaap:LiabilityForFuturePolicyBenefits is negative in the default or with dimensions except for the allowable dimensional qualifiers defined as allowable non negatives</t>
  </si>
  <si>
    <t>us-gaap:LiabilityForFuturePolicyBenefits</t>
  </si>
  <si>
    <t>Flag fail when us-gaap:PaymentsToAcquireAvailableForSaleSecuritiesDebt is negative in the default or with dimensions except for the allowable dimensional qualifiers defined as allowable non negatives</t>
  </si>
  <si>
    <t>us-gaap:PaymentsToAcquireAvailableForSaleSecuritiesDebt</t>
  </si>
  <si>
    <t>Flag fail when us-gaap:PaymentsToDevelopSoftware is negative in the default or with dimensions except for the allowable dimensional qualifiers defined as allowable non negatives</t>
  </si>
  <si>
    <t>us-gaap:PaymentsToDevelopSoftware</t>
  </si>
  <si>
    <t>Flag fail when us-gaap:SecuritiesHeldAsCollateralAtFairValue is negative in the default or with dimensions except for the allowable dimensional qualifiers defined as allowable non negatives</t>
  </si>
  <si>
    <t>us-gaap:SecuritiesHeldAsCollateralAtFairValue</t>
  </si>
  <si>
    <t>Flag fail when us-gaap:ShareBasedCompensationArrangementByShareBasedPaymentAwardOptionsVestedAndExpectedToVestOutstandingNumber is negative in the default or with dimensions except for the allowable dimensional qualifiers defined as allowable non negatives</t>
  </si>
  <si>
    <t>us-gaap:ShareBasedCompensationArrangementByShareBasedPaymentAwardOptionsVestedAndExpectedToVestOutstandingNumber</t>
  </si>
  <si>
    <t>Flag fail when us-gaap:AccumulatedAmortizationOfOtherDeferredCosts is negative in the default or with dimensions except for the allowable dimensional qualifiers defined as allowable non negatives</t>
  </si>
  <si>
    <t>us-gaap:AccumulatedAmortizationOfOtherDeferredCosts</t>
  </si>
  <si>
    <t>Flag fail when us-gaap:BusinessCombinationRecognizedIdentifiableAssetsAcquiredAndLiabilitiesAssumedPropertyPlantAndEquipment is negative in the default or with dimensions except for the allowable dimensional qualifiers defined as allowable non negatives</t>
  </si>
  <si>
    <t>us-gaap:BusinessCombinationRecognizedIdentifiableAssetsAcquiredAndLiabilitiesAssumedPropertyPlantAndEquipment</t>
  </si>
  <si>
    <t>Flag fail when us-gaap:CapitalLeaseObligations is negative in the default or with dimensions except for the allowable dimensional qualifiers defined as allowable non negatives</t>
  </si>
  <si>
    <t>us-gaap:CapitalLeaseObligations</t>
  </si>
  <si>
    <t>Flag fail when us-gaap:PaymentsForLegalSettlements is negative in the default or with dimensions except for the allowable dimensional qualifiers defined as allowable non negatives</t>
  </si>
  <si>
    <t>us-gaap:PaymentsForLegalSettlements</t>
  </si>
  <si>
    <t>Flag fail when us-gaap:AccountsReceivableNetNoncurrent is negative in the default or with dimensions except for the allowable dimensional qualifiers defined as allowable non negatives</t>
  </si>
  <si>
    <t>us-gaap:AccountsReceivableNetNoncurrent</t>
  </si>
  <si>
    <t>Flag fail when us-gaap:AvailableForSaleSecuritiesEquitySecurities is negative in the default or with dimensions except for the allowable dimensional qualifiers defined as allowable non negatives</t>
  </si>
  <si>
    <t>us-gaap:AvailableForSaleSecuritiesEquitySecurities</t>
  </si>
  <si>
    <t>Flag fail when us-gaap:DeferredPolicyAcquisitionCostsAndValueOfBusinessAcquired is negative in the default or with dimensions except for the allowable dimensional qualifiers defined as allowable non negatives</t>
  </si>
  <si>
    <t>us-gaap:DeferredPolicyAcquisitionCostsAndValueOfBusinessAcquired</t>
  </si>
  <si>
    <t>Flag fail when us-gaap:DeferredTaxAssetsTaxDeferredExpenseCompensationAndBenefitsPostretirementBenefits is negative in the default or with dimensions except for the allowable dimensional qualifiers defined as allowable non negatives</t>
  </si>
  <si>
    <t>us-gaap:DeferredTaxAssetsTaxDeferredExpenseCompensationAndBenefitsPostretirementBenefits</t>
  </si>
  <si>
    <t>Flag fail when us-gaap:DeferredTaxAssetsUnrealizedLossesOnAvailableforSaleSecuritiesGross is negative in the default or with dimensions except for the allowable dimensional qualifiers defined as allowable non negatives</t>
  </si>
  <si>
    <t>us-gaap:DeferredTaxAssetsUnrealizedLossesOnAvailableforSaleSecuritiesGross</t>
  </si>
  <si>
    <t>Flag fail when us-gaap:PaymentsForFees is negative in the default or with dimensions except for the allowable dimensional qualifiers defined as allowable non negatives</t>
  </si>
  <si>
    <t>us-gaap:PaymentsForFees</t>
  </si>
  <si>
    <t>Flag fail when us-gaap:SharesPaidForTaxWithholdingForShareBasedCompensation is negative in the default or with dimensions except for the allowable dimensional qualifiers defined as allowable non negatives</t>
  </si>
  <si>
    <t>us-gaap:SharesPaidForTaxWithholdingForShareBasedCompensation</t>
  </si>
  <si>
    <t>Flag fail when us-gaap:SharesSubjectToMandatoryRedemptionSettlementTermsAmount is negative in the default or with dimensions except for the allowable dimensional qualifiers defined as allowable non negatives</t>
  </si>
  <si>
    <t>us-gaap:SharesSubjectToMandatoryRedemptionSettlementTermsAmount</t>
  </si>
  <si>
    <t>Flag fail when us-gaap:AdditionalCollateralAggregateFairValue is negative in the default or with dimensions except for the allowable dimensional qualifiers defined as allowable non negatives</t>
  </si>
  <si>
    <t>us-gaap:AdditionalCollateralAggregateFairValue</t>
  </si>
  <si>
    <t>Flag fail when us-gaap:AssetRetirementObligationCurrent is negative in the default or with dimensions except for the allowable dimensional qualifiers defined as allowable non negatives</t>
  </si>
  <si>
    <t>us-gaap:AssetRetirementObligationCurrent</t>
  </si>
  <si>
    <t>Flag fail when us-gaap:DeferredTaxLiabilitiesDeferredExpenseCapitalizedInventoryCosts is negative in the default or with dimensions except for the allowable dimensional qualifiers defined as allowable non negatives</t>
  </si>
  <si>
    <t>us-gaap:DeferredTaxLiabilitiesDeferredExpenseCapitalizedInventoryCosts</t>
  </si>
  <si>
    <t>Flag fail when us-gaap:ExcessOfReplacementOrCurrentCostsOverStatedLIFOValue is negative in the default or with dimensions except for the allowable dimensional qualifiers defined as allowable non negatives</t>
  </si>
  <si>
    <t>us-gaap:ExcessOfReplacementOrCurrentCostsOverStatedLIFOValue</t>
  </si>
  <si>
    <t>Flag fail when us-gaap:FairValueHedgeLiabilitiesAtFairValue is negative in the default or with dimensions except for the allowable dimensional qualifiers defined as allowable non negatives</t>
  </si>
  <si>
    <t>us-gaap:FairValueHedgeLiabilitiesAtFairValue</t>
  </si>
  <si>
    <t>Flag fail when us-gaap:InterestPayableCurrent is negative in the default or with dimensions except for the allowable dimensional qualifiers defined as allowable non negatives</t>
  </si>
  <si>
    <t>us-gaap:InterestPayableCurrent</t>
  </si>
  <si>
    <t>Flag fail when us-gaap:NotesAndLoansPayable is negative in the default or with dimensions except for the allowable dimensional qualifiers defined as allowable non negatives</t>
  </si>
  <si>
    <t>us-gaap:NotesAndLoansPayable</t>
  </si>
  <si>
    <t>Flag fail when us-gaap:PaymentsToAcquireHeldToMaturitySecurities is negative in the default or with dimensions except for the allowable dimensional qualifiers defined as allowable non negatives</t>
  </si>
  <si>
    <t>us-gaap:PaymentsToAcquireHeldToMaturitySecurities</t>
  </si>
  <si>
    <t>Flag fail when us-gaap:RealEstateAcquiredThroughForeclosure is negative in the default or with dimensions except for the allowable dimensional qualifiers defined as allowable non negatives</t>
  </si>
  <si>
    <t>us-gaap:RealEstateAcquiredThroughForeclosure</t>
  </si>
  <si>
    <t>Flag fail when us-gaap:ReceivablesFromBrokersDealersAndClearingOrganizations is negative in the default or with dimensions except for the allowable dimensional qualifiers defined as allowable non negatives</t>
  </si>
  <si>
    <t>us-gaap:ReceivablesFromBrokersDealersAndClearingOrganizations</t>
  </si>
  <si>
    <t>Flag fail when us-gaap:RestrictedCashAndCashEquivalents is negative in the default or with dimensions except for the allowable dimensional qualifiers defined as allowable non negatives</t>
  </si>
  <si>
    <t>us-gaap:RestrictedCashAndCashEquivalents</t>
  </si>
  <si>
    <t>Flag fail when us-gaap:AccountsReceivableRelatedPartiesCurrent is negative in the default or with dimensions except for the allowable dimensional qualifiers defined as allowable non negatives</t>
  </si>
  <si>
    <t>us-gaap:AccountsReceivableRelatedPartiesCurrent</t>
  </si>
  <si>
    <t>Flag fail when us-gaap:AdvancesToAffiliate is negative in the default or with dimensions except for the allowable dimensional qualifiers defined as allowable non negatives</t>
  </si>
  <si>
    <t>us-gaap:AdvancesToAffiliate</t>
  </si>
  <si>
    <t>Flag fail when us-gaap:AllowanceForLoanAndLeaseLossesRealEstate is negative in the default or with dimensions except for the allowable dimensional qualifiers defined as allowable non negatives</t>
  </si>
  <si>
    <t>us-gaap:AllowanceForLoanAndLeaseLossesRealEstate</t>
  </si>
  <si>
    <t>Flag fail when us-gaap:CommonStockHeldBySubsidiary is negative in the default or with dimensions except for the allowable dimensional qualifiers defined as allowable non negatives</t>
  </si>
  <si>
    <t>us-gaap:CommonStockHeldBySubsidiary</t>
  </si>
  <si>
    <t>Flag fail when us-gaap:InterestReceivable is negative in the default or with dimensions except for the allowable dimensional qualifiers defined as allowable non negatives</t>
  </si>
  <si>
    <t>us-gaap:InterestReceivable</t>
  </si>
  <si>
    <t>Flag fail when us-gaap:Investments is negative in the default or with dimensions except for the allowable dimensional qualifiers defined as allowable non negatives</t>
  </si>
  <si>
    <t>us-gaap:Investments</t>
  </si>
  <si>
    <t>Flag fail when us-gaap:OtherInvestments is negative in the default or with dimensions except for the allowable dimensional qualifiers defined as allowable non negatives</t>
  </si>
  <si>
    <t>us-gaap:OtherInvestments</t>
  </si>
  <si>
    <t>Flag fail when us-gaap:PaymentsForRepurchaseOfWarrants is negative in the default or with dimensions except for the allowable dimensional qualifiers defined as allowable non negatives</t>
  </si>
  <si>
    <t>us-gaap:PaymentsForRepurchaseOfWarrants</t>
  </si>
  <si>
    <t>Flag fail when us-gaap:AssetsOfDisposalGroupIncludingDiscontinuedOperationCurrent is negative in the default or with dimensions except for the allowable dimensional qualifiers defined as allowable non negatives</t>
  </si>
  <si>
    <t>us-gaap:AssetsOfDisposalGroupIncludingDiscontinuedOperationCurrent</t>
  </si>
  <si>
    <t>Flag fail when us-gaap:DeferredTaxAssetsOperatingLossCarryforwardsDomestic is negative in the default or with dimensions except for the allowable dimensional qualifiers defined as allowable non negatives</t>
  </si>
  <si>
    <t>us-gaap:DeferredTaxAssetsOperatingLossCarryforwardsDomestic</t>
  </si>
  <si>
    <t>Flag fail when us-gaap:DeferredTaxAssetsOtherComprehensiveLoss is negative in the default or with dimensions except for the allowable dimensional qualifiers defined as allowable non negatives</t>
  </si>
  <si>
    <t>us-gaap:DeferredTaxAssetsOtherComprehensiveLoss</t>
  </si>
  <si>
    <t>Flag fail when us-gaap:DefinedBenefitPlanWeightedAverageAssetAllocations is negative in the default or with dimensions except for the allowable dimensional qualifiers defined as allowable non negatives</t>
  </si>
  <si>
    <t>us-gaap:DefinedBenefitPlanWeightedAverageAssetAllocations</t>
  </si>
  <si>
    <t>Flag fail when us-gaap:DueToAffiliateCurrent is negative in the default or with dimensions except for the allowable dimensional qualifiers defined as allowable non negatives</t>
  </si>
  <si>
    <t>us-gaap:DueToAffiliateCurrent</t>
  </si>
  <si>
    <t>Flag fail when us-gaap:CashAndCashEquivalentsAtCarryingValueIncludingDiscontinuedOperations is negative in the default or with dimensions except for the allowable dimensional qualifiers defined as allowable non negatives</t>
  </si>
  <si>
    <t>us-gaap:CashAndCashEquivalentsAtCarryingValueIncludingDiscontinuedOperations</t>
  </si>
  <si>
    <t>Flag fail when us-gaap:CashFlowHedgeDerivativeInstrumentLiabilitiesAtFairValue is negative in the default or with dimensions except for the allowable dimensional qualifiers defined as allowable non negatives</t>
  </si>
  <si>
    <t>us-gaap:CashFlowHedgeDerivativeInstrumentLiabilitiesAtFairValue</t>
  </si>
  <si>
    <t>Flag fail when us-gaap:DecommissioningTrustAssetsAmount is negative in the default or with dimensions except for the allowable dimensional qualifiers defined as allowable non negatives</t>
  </si>
  <si>
    <t>us-gaap:DecommissioningTrustAssetsAmount</t>
  </si>
  <si>
    <t>Flag fail when us-gaap:DeferredTaxAssetsTaxDeferredExpenseCompensationAndBenefits is negative in the default or with dimensions except for the allowable dimensional qualifiers defined as allowable non negatives</t>
  </si>
  <si>
    <t>us-gaap:DeferredTaxAssetsTaxDeferredExpenseCompensationAndBenefits</t>
  </si>
  <si>
    <t>Flag fail when us-gaap:DeferredTaxLiabilitiesDeferredExpenseDeferredFinancingCosts is negative in the default or with dimensions except for the allowable dimensional qualifiers defined as allowable non negatives</t>
  </si>
  <si>
    <t>us-gaap:DeferredTaxLiabilitiesDeferredExpenseDeferredFinancingCosts</t>
  </si>
  <si>
    <t>Flag fail when us-gaap:DeferredTaxLiabilitiesDeferredExpenseOtherCapitalizedCosts is negative in the default or with dimensions except for the allowable dimensional qualifiers defined as allowable non negatives</t>
  </si>
  <si>
    <t>us-gaap:DeferredTaxLiabilitiesDeferredExpenseOtherCapitalizedCosts</t>
  </si>
  <si>
    <t>Flag fail when us-gaap:DueFromAffiliates is negative in the default or with dimensions except for the allowable dimensional qualifiers defined as allowable non negatives</t>
  </si>
  <si>
    <t>us-gaap:DueFromAffiliates</t>
  </si>
  <si>
    <t>Flag fail when us-gaap:DueToAffiliateNoncurrent is negative in the default or with dimensions except for the allowable dimensional qualifiers defined as allowable non negatives</t>
  </si>
  <si>
    <t>us-gaap:DueToAffiliateNoncurrent</t>
  </si>
  <si>
    <t>Flag fail when us-gaap:QualitativeAndQuantitativeInformationTransferorsContinuingInvolvementArrangementsOfFinancialSupportAmount is negative in the default or with dimensions except for the allowable dimensional qualifiers defined as allowable non negatives</t>
  </si>
  <si>
    <t>us-gaap:QualitativeAndQuantitativeInformationTransferorsContinuingInvolvementArrangementsOfFinancialSupportAmount</t>
  </si>
  <si>
    <t>Flag fail when us-gaap:RealEstateGrossAtCarryingValue is negative in the default or with dimensions except for the allowable dimensional qualifiers defined as allowable non negatives</t>
  </si>
  <si>
    <t>us-gaap:RealEstateGrossAtCarryingValue</t>
  </si>
  <si>
    <t>Flag fail when us-gaap:RegulatoryAssetsNoncurrent is negative in the default or with dimensions except for the allowable dimensional qualifiers defined as allowable non negatives</t>
  </si>
  <si>
    <t>us-gaap:RegulatoryAssetsNoncurrent</t>
  </si>
  <si>
    <t>Flag fail when us-gaap:SeniorNotes is negative in the default or with dimensions except for the allowable dimensional qualifiers defined as allowable non negatives</t>
  </si>
  <si>
    <t>us-gaap:SeniorNotes</t>
  </si>
  <si>
    <t>Flag fail when us-gaap:UnearnedESOPShares is negative in the default or with dimensions except for the allowable dimensional qualifiers defined as allowable non negatives</t>
  </si>
  <si>
    <t>us-gaap:UnearnedESOPShares</t>
  </si>
  <si>
    <t>Flag fail when us-gaap:AllowanceForDoubtfulOtherReceivablesCurrent is negative in the default or with dimensions except for the allowable dimensional qualifiers defined as allowable non negatives</t>
  </si>
  <si>
    <t>us-gaap:AllowanceForDoubtfulOtherReceivablesCurrent</t>
  </si>
  <si>
    <t>Flag fail when us-gaap:BridgeLoan is negative in the default or with dimensions except for the allowable dimensional qualifiers defined as allowable non negatives</t>
  </si>
  <si>
    <t>us-gaap:BridgeLoan</t>
  </si>
  <si>
    <t>Flag fail when us-gaap:CommonStockSharesOutstanding is negative in the default or with dimensions except for the allowable dimensional qualifiers defined as allowable non negatives</t>
  </si>
  <si>
    <t>Flag fail when us-gaap:DeferredIncomeTaxesAndOtherAssetsCurrent is negative in the default or with dimensions except for the allowable dimensional qualifiers defined as allowable non negatives</t>
  </si>
  <si>
    <t>us-gaap:DeferredIncomeTaxesAndOtherAssetsCurrent</t>
  </si>
  <si>
    <t>Flag fail when us-gaap:DeferredTaxLiabilitiesFinancingArrangements is negative in the default or with dimensions except for the allowable dimensional qualifiers defined as allowable non negatives</t>
  </si>
  <si>
    <t>us-gaap:DeferredTaxLiabilitiesFinancingArrangements</t>
  </si>
  <si>
    <t>Flag fail when us-gaap:DeferredTaxLiabilitiesOtherFiniteLivedAssets is negative in the default or with dimensions except for the allowable dimensional qualifiers defined as allowable non negatives</t>
  </si>
  <si>
    <t>us-gaap:DeferredTaxLiabilitiesOtherFiniteLivedAssets</t>
  </si>
  <si>
    <t>Flag fail when us-gaap:OtherAccruedLiabilitiesCurrent is negative in the default or with dimensions except for the allowable dimensional qualifiers defined as allowable non negatives</t>
  </si>
  <si>
    <t>us-gaap:OtherAccruedLiabilitiesCurrent</t>
  </si>
  <si>
    <t>Flag fail when us-gaap:PaymentsToAcquireLoansReceivable is negative in the default or with dimensions except for the allowable dimensional qualifiers defined as allowable non negatives</t>
  </si>
  <si>
    <t>us-gaap:PaymentsToAcquireLoansReceivable</t>
  </si>
  <si>
    <t>Flag fail when us-gaap:RepaymentsOfSecuredDebt is negative in the default or with dimensions except for the allowable dimensional qualifiers defined as allowable non negatives</t>
  </si>
  <si>
    <t>us-gaap:RepaymentsOfSecuredDebt</t>
  </si>
  <si>
    <t>Flag fail when us-gaap:ServicingAssetAtAmortizedValue is negative in the default or with dimensions except for the allowable dimensional qualifiers defined as allowable non negatives</t>
  </si>
  <si>
    <t>us-gaap:ServicingAssetAtAmortizedValue</t>
  </si>
  <si>
    <t>Flag fail when us-gaap:DeferredTaxAssetsTaxDeferredExpenseReservesAndAccrualsProvisionForLoanLosses is negative in the default or with dimensions except for the allowable dimensional qualifiers defined as allowable non negatives</t>
  </si>
  <si>
    <t>us-gaap:DeferredTaxAssetsTaxDeferredExpenseReservesAndAccrualsProvisionForLoanLosses</t>
  </si>
  <si>
    <t>Flag fail when us-gaap:DefinedBenefitPlanAccumulatedBenefitObligation is negative in the default or with dimensions except for the allowable dimensional qualifiers defined as allowable non negatives</t>
  </si>
  <si>
    <t>Flag fail when us-gaap:FinancialInstrumentsSoldNotYetPurchasedPhysicalCommoditiesSold is negative in the default or with dimensions except for the allowable dimensional qualifiers defined as allowable non negatives</t>
  </si>
  <si>
    <t>us-gaap:FinancialInstrumentsSoldNotYetPurchasedPhysicalCommoditiesSold</t>
  </si>
  <si>
    <t>Flag fail when us-gaap:ForeignCurrencyDerivativeInstrumentsNotDesignatedAsHedgingInstrumentsLiabilityAtFairValue is negative in the default or with dimensions except for the allowable dimensional qualifiers defined as allowable non negatives</t>
  </si>
  <si>
    <t>us-gaap:ForeignCurrencyDerivativeInstrumentsNotDesignatedAsHedgingInstrumentsLiabilityAtFairValue</t>
  </si>
  <si>
    <t>Flag fail when us-gaap:IntangibleAssetsCurrent is negative in the default or with dimensions except for the allowable dimensional qualifiers defined as allowable non negatives</t>
  </si>
  <si>
    <t>us-gaap:IntangibleAssetsCurrent</t>
  </si>
  <si>
    <t>Flag fail when us-gaap:LoansAndLeasesReceivableLoansInProcess is negative in the default or with dimensions except for the allowable dimensional qualifiers defined as allowable non negatives</t>
  </si>
  <si>
    <t>us-gaap:LoansAndLeasesReceivableLoansInProcess</t>
  </si>
  <si>
    <t>Flag fail when us-gaap:LoansHeldForSaleFairValueDisclosure is negative in the default or with dimensions except for the allowable dimensional qualifiers defined as allowable non negatives</t>
  </si>
  <si>
    <t>us-gaap:LoansHeldForSaleFairValueDisclosure</t>
  </si>
  <si>
    <t>Flag fail when us-gaap:LongTermDebtMaturitiesRepaymentsOfPrincipalInYearFive is negative in the default or with dimensions except for the allowable dimensional qualifiers defined as allowable non negatives</t>
  </si>
  <si>
    <t>us-gaap:LongTermDebtMaturitiesRepaymentsOfPrincipalInYearFive</t>
  </si>
  <si>
    <t>Flag fail when us-gaap:NotesPayableFairValueDisclosure is negative in the default or with dimensions except for the allowable dimensional qualifiers defined as allowable non negatives</t>
  </si>
  <si>
    <t>us-gaap:NotesPayableFairValueDisclosure</t>
  </si>
  <si>
    <t>Flag fail when us-gaap:PaymentsForPostemploymentBenefits is negative in the default or with dimensions except for the allowable dimensional qualifiers defined as allowable non negatives</t>
  </si>
  <si>
    <t>us-gaap:PaymentsForPostemploymentBenefits</t>
  </si>
  <si>
    <t>Flag fail when us-gaap:PaymentsOfOrdinaryDividends is negative in the default or with dimensions except for the allowable dimensional qualifiers defined as allowable non negatives</t>
  </si>
  <si>
    <t>us-gaap:PaymentsOfOrdinaryDividends</t>
  </si>
  <si>
    <t>Flag fail when us-gaap:PreferredStockRedemptionAmount is negative in the default or with dimensions except for the allowable dimensional qualifiers defined as allowable non negatives</t>
  </si>
  <si>
    <t>us-gaap:PreferredStockRedemptionAmount</t>
  </si>
  <si>
    <t>Flag fail when us-gaap:PreferredStockValue is negative in the default or with dimensions except for the allowable dimensional qualifiers defined as allowable non negatives</t>
  </si>
  <si>
    <t>us-gaap:PreferredStockValue</t>
  </si>
  <si>
    <t>Flag fail when us-gaap:ShortTermBorrowings is negative in the default or with dimensions except for the allowable dimensional qualifiers defined as allowable non negatives</t>
  </si>
  <si>
    <t>us-gaap:ShortTermBorrowings</t>
  </si>
  <si>
    <t>Flag fail when us-gaap:AccountsPayableRelatedPartiesCurrentAndNoncurrent is negative in the default or with dimensions except for the allowable dimensional qualifiers defined as allowable non negatives</t>
  </si>
  <si>
    <t>us-gaap:AccountsPayableRelatedPartiesCurrentAndNoncurrent</t>
  </si>
  <si>
    <t>Flag fail when us-gaap:AccruedFeesAndOtherRevenueReceivable is negative in the default or with dimensions except for the allowable dimensional qualifiers defined as allowable non negatives</t>
  </si>
  <si>
    <t>us-gaap:AccruedFeesAndOtherRevenueReceivable</t>
  </si>
  <si>
    <t>Flag fail when us-gaap:BusinessAcquisitionEquityInterestIssuedOrIssuableValueAssigned is negative in the default or with dimensions except for the allowable dimensional qualifiers defined as allowable non negatives</t>
  </si>
  <si>
    <t>us-gaap:BusinessAcquisitionEquityInterestIssuedOrIssuableValueAssigned</t>
  </si>
  <si>
    <t>Flag fail when us-gaap:DeferredTaxAndOtherLiabilitiesNoncurrent is negative in the default or with dimensions except for the allowable dimensional qualifiers defined as allowable non negatives</t>
  </si>
  <si>
    <t>us-gaap:DeferredTaxAndOtherLiabilitiesNoncurrent</t>
  </si>
  <si>
    <t>Flag fail when us-gaap:DeferredTaxAssetsTaxCreditCarryforwards is negative in the default or with dimensions except for the allowable dimensional qualifiers defined as allowable non negatives</t>
  </si>
  <si>
    <t>us-gaap:DeferredTaxAssetsTaxCreditCarryforwards</t>
  </si>
  <si>
    <t>Flag fail when us-gaap:DeferredTaxLiabilitiesTaxDeferredIncome is negative in the default or with dimensions except for the allowable dimensional qualifiers defined as allowable non negatives</t>
  </si>
  <si>
    <t>us-gaap:DeferredTaxLiabilitiesTaxDeferredIncome</t>
  </si>
  <si>
    <t>Flag fail when us-gaap:DefinedBenefitPlanPensionPlansWithAccumulatedBenefitObligationsInExcessOfPlanAssetsAggregateAccumulatedBenefitObligation is negative in the default or with dimensions except for the allowable dimensional qualifiers defined as allowable non negatives</t>
  </si>
  <si>
    <t>Flag fail when us-gaap:InterestRateFairValueHedgeAssetAtFairValue is negative in the default or with dimensions except for the allowable dimensional qualifiers defined as allowable non negatives</t>
  </si>
  <si>
    <t>us-gaap:InterestRateFairValueHedgeAssetAtFairValue</t>
  </si>
  <si>
    <t>Flag fail when us-gaap:OperatingLeasesFutureMinimumPaymentsDueCurrent is negative in the default or with dimensions except for the allowable dimensional qualifiers defined as allowable non negatives</t>
  </si>
  <si>
    <t>us-gaap:OperatingLeasesFutureMinimumPaymentsDueCurrent</t>
  </si>
  <si>
    <t>Flag fail when us-gaap:PaymentsForDepositsOnRealEstateAcquisitions is negative in the default or with dimensions except for the allowable dimensional qualifiers defined as allowable non negatives</t>
  </si>
  <si>
    <t>us-gaap:PaymentsForDepositsOnRealEstateAcquisitions</t>
  </si>
  <si>
    <t>Flag fail when us-gaap:PrepaidExpenseCurrent is negative in the default or with dimensions except for the allowable dimensional qualifiers defined as allowable non negatives</t>
  </si>
  <si>
    <t>us-gaap:PrepaidExpenseCurrent</t>
  </si>
  <si>
    <t>Flag fail when us-gaap:RealEstateInvestmentPropertyNet is negative in the default or with dimensions except for the allowable dimensional qualifiers defined as allowable non negatives</t>
  </si>
  <si>
    <t>us-gaap:RealEstateInvestmentPropertyNet</t>
  </si>
  <si>
    <t>Flag fail when us-gaap:RepaymentsOfSeniorDebt is negative in the default or with dimensions except for the allowable dimensional qualifiers defined as allowable non negatives</t>
  </si>
  <si>
    <t>us-gaap:RepaymentsOfSeniorDebt</t>
  </si>
  <si>
    <t>Flag fail when us-gaap:UnamortizedDebtIssuanceExpense is negative in the default or with dimensions except for the allowable dimensional qualifiers defined as allowable non negatives</t>
  </si>
  <si>
    <t>us-gaap:UnamortizedDebtIssuanceExpense</t>
  </si>
  <si>
    <t>Flag fail when us-gaap:DeferredFinanceCostsNoncurrentNet is negative in the default or with dimensions except for the allowable dimensional qualifiers defined as allowable non negatives</t>
  </si>
  <si>
    <t>us-gaap:DeferredFinanceCostsNoncurrentNet</t>
  </si>
  <si>
    <t>Flag fail when us-gaap:DeferredTaxAssetsGrossCurrent is negative in the default or with dimensions except for the allowable dimensional qualifiers defined as allowable non negatives</t>
  </si>
  <si>
    <t>us-gaap:DeferredTaxAssetsGrossCurrent</t>
  </si>
  <si>
    <t>Flag fail when us-gaap:DueFromAffiliateNoncurrent is negative in the default or with dimensions except for the allowable dimensional qualifiers defined as allowable non negatives</t>
  </si>
  <si>
    <t>us-gaap:DueFromAffiliateNoncurrent</t>
  </si>
  <si>
    <t>Flag fail when us-gaap:FederalHomeLoanBankBorrowingsFairValueDisclosure is negative in the default or with dimensions except for the allowable dimensional qualifiers defined as allowable non negatives</t>
  </si>
  <si>
    <t>us-gaap:FederalHomeLoanBankBorrowingsFairValueDisclosure</t>
  </si>
  <si>
    <t>Flag fail when us-gaap:InterestRateFairValueHedgeLiabilityAtFairValue is negative in the default or with dimensions except for the allowable dimensional qualifiers defined as allowable non negatives</t>
  </si>
  <si>
    <t>us-gaap:InterestRateFairValueHedgeLiabilityAtFairValue</t>
  </si>
  <si>
    <t>Flag fail when us-gaap:LettersOfCreditOutstandingAmount is negative in the default or with dimensions except for the allowable dimensional qualifiers defined as allowable non negatives</t>
  </si>
  <si>
    <t>us-gaap:LettersOfCreditOutstandingAmount</t>
  </si>
  <si>
    <t>Flag fail when us-gaap:LongTermDebtMaturitiesRepaymentsOfPrincipalInYearFour is negative in the default or with dimensions except for the allowable dimensional qualifiers defined as allowable non negatives</t>
  </si>
  <si>
    <t>us-gaap:LongTermDebtMaturitiesRepaymentsOfPrincipalInYearFour</t>
  </si>
  <si>
    <t>Flag fail when us-gaap:SharebasedCompensationArrangementBySharebasedPaymentAwardOptionsExercisableIntrinsicValue1 is negative in the default or with dimensions except for the allowable dimensional qualifiers defined as allowable non negatives</t>
  </si>
  <si>
    <t>us-gaap:SharebasedCompensationArrangementBySharebasedPaymentAwardOptionsExercisableIntrinsicValue1</t>
  </si>
  <si>
    <t>Flag fail when us-gaap:UnamortizedDiscountsOnAcceptancesExecuted is negative in the default or with dimensions except for the allowable dimensional qualifiers defined as allowable non negatives</t>
  </si>
  <si>
    <t>us-gaap:UnamortizedDiscountsOnAcceptancesExecuted</t>
  </si>
  <si>
    <t>Flag fail when us-gaap:WeightedAverageNumberOfSharesIssuedBasic is negative in the default or with dimensions except for the allowable dimensional qualifiers defined as allowable non negatives</t>
  </si>
  <si>
    <t>us-gaap:WeightedAverageNumberOfSharesIssuedBasic</t>
  </si>
  <si>
    <t>Flag fail when us-gaap:AcquisitionCostsCumulative is negative in the default or with dimensions except for the allowable dimensional qualifiers defined as allowable non negatives</t>
  </si>
  <si>
    <t>us-gaap:AcquisitionCostsCumulative</t>
  </si>
  <si>
    <t>Flag fail when us-gaap:AllowanceForNotesAndLoansReceivableCurrent is negative in the default or with dimensions except for the allowable dimensional qualifiers defined as allowable non negatives</t>
  </si>
  <si>
    <t>us-gaap:AllowanceForNotesAndLoansReceivableCurrent</t>
  </si>
  <si>
    <t>Flag fail when us-gaap:AlternativeInvestmentsFairValueDisclosure is negative in the default or with dimensions except for the allowable dimensional qualifiers defined as allowable non negatives</t>
  </si>
  <si>
    <t>us-gaap:AlternativeInvestmentsFairValueDisclosure</t>
  </si>
  <si>
    <t>Flag fail when us-gaap:DeferredCompensationLiabilityClassifiedNoncurrent is negative in the default or with dimensions except for the allowable dimensional qualifiers defined as allowable non negatives</t>
  </si>
  <si>
    <t>us-gaap:DeferredCompensationLiabilityClassifiedNoncurrent</t>
  </si>
  <si>
    <t>Flag fail when us-gaap:FinancingReceivableCollectivelyEvaluatedForImpairment is negative in the default or with dimensions except for the allowable dimensional qualifiers defined as allowable non negatives</t>
  </si>
  <si>
    <t>us-gaap:FinancingReceivableCollectivelyEvaluatedForImpairment</t>
  </si>
  <si>
    <t>Flag fail when us-gaap:ForeignCurrencyDerivativeInstrumentsNotDesignatedAsHedgingInstrumentsAssetAtFairValue is negative in the default or with dimensions except for the allowable dimensional qualifiers defined as allowable non negatives</t>
  </si>
  <si>
    <t>us-gaap:ForeignCurrencyDerivativeInstrumentsNotDesignatedAsHedgingInstrumentsAssetAtFairValue</t>
  </si>
  <si>
    <t>Flag fail when us-gaap:LiabilitiesOfDisposalGroupIncludingDiscontinuedOperation is negative in the default or with dimensions except for the allowable dimensional qualifiers defined as allowable non negatives</t>
  </si>
  <si>
    <t>us-gaap:LiabilitiesOfDisposalGroupIncludingDiscontinuedOperation</t>
  </si>
  <si>
    <t>Flag fail when us-gaap:OtherPaymentsToAcquireBusinesses is negative in the default or with dimensions except for the allowable dimensional qualifiers defined as allowable non negatives</t>
  </si>
  <si>
    <t>us-gaap:OtherPaymentsToAcquireBusinesses</t>
  </si>
  <si>
    <t>Flag fail when us-gaap:RepaymentsOfOtherShortTermDebt is negative in the default or with dimensions except for the allowable dimensional qualifiers defined as allowable non negatives</t>
  </si>
  <si>
    <t>us-gaap:RepaymentsOfOtherShortTermDebt</t>
  </si>
  <si>
    <t>Flag fail when us-gaap:SalesAndExciseTaxPayableCurrent is negative in the default or with dimensions except for the allowable dimensional qualifiers defined as allowable non negatives</t>
  </si>
  <si>
    <t>us-gaap:SalesAndExciseTaxPayableCurrent</t>
  </si>
  <si>
    <t>Flag fail when us-gaap:DueToAffiliateCurrentAndNoncurrent is negative in the default or with dimensions except for the allowable dimensional qualifiers defined as allowable non negatives</t>
  </si>
  <si>
    <t>us-gaap:DueToAffiliateCurrentAndNoncurrent</t>
  </si>
  <si>
    <t>Flag fail when us-gaap:LiabilityForUncertainTaxPositionsNoncurrent is negative in the default or with dimensions except for the allowable dimensional qualifiers defined as allowable non negatives</t>
  </si>
  <si>
    <t>us-gaap:LiabilityForUncertainTaxPositionsNoncurrent</t>
  </si>
  <si>
    <t>Flag fail when us-gaap:LoansPayableToBank is negative in the default or with dimensions except for the allowable dimensional qualifiers defined as allowable non negatives</t>
  </si>
  <si>
    <t>us-gaap:LoansPayableToBank</t>
  </si>
  <si>
    <t>Flag fail when us-gaap:LongTermDebtMaturitiesRepaymentsOfPrincipalInYearTwo is negative in the default or with dimensions except for the allowable dimensional qualifiers defined as allowable non negatives</t>
  </si>
  <si>
    <t>us-gaap:LongTermDebtMaturitiesRepaymentsOfPrincipalInYearTwo</t>
  </si>
  <si>
    <t>Flag fail when us-gaap:PaymentsToAcquireFinanceReceivables is negative in the default or with dimensions except for the allowable dimensional qualifiers defined as allowable non negatives</t>
  </si>
  <si>
    <t>us-gaap:PaymentsToAcquireFinanceReceivables</t>
  </si>
  <si>
    <t>Flag fail when us-gaap:PaymentsToAcquireOtherReceivables is negative in the default or with dimensions except for the allowable dimensional qualifiers defined as allowable non negatives</t>
  </si>
  <si>
    <t>us-gaap:PaymentsToAcquireOtherReceivables</t>
  </si>
  <si>
    <t>Flag fail when us-gaap:SeniorLongTermNotes is negative in the default or with dimensions except for the allowable dimensional qualifiers defined as allowable non negatives</t>
  </si>
  <si>
    <t>us-gaap:SeniorLongTermNotes</t>
  </si>
  <si>
    <t>Flag fail when us-gaap:ShareBasedCompensationArrangementByShareBasedPaymentAwardSharesIssuedInPeriod is negative in the default or with dimensions except for the allowable dimensional qualifiers defined as allowable non negatives</t>
  </si>
  <si>
    <t>us-gaap:ShareBasedCompensationArrangementByShareBasedPaymentAwardSharesIssuedInPeriod</t>
  </si>
  <si>
    <t>Flag fail when us-gaap:AccruedSalariesCurrent is negative in the default or with dimensions except for the allowable dimensional qualifiers defined as allowable non negatives</t>
  </si>
  <si>
    <t>us-gaap:AccruedSalariesCurrent</t>
  </si>
  <si>
    <t>Flag fail when us-gaap:CollateralAlreadyPostedAggregateFairValue is negative in the default or with dimensions except for the allowable dimensional qualifiers defined as allowable non negatives</t>
  </si>
  <si>
    <t>us-gaap:CollateralAlreadyPostedAggregateFairValue</t>
  </si>
  <si>
    <t>Flag fail when us-gaap:DeferredTaxAssetsTaxDeferredExpenseCompensationAndBenefitsEmployeeBenefits is negative in the default or with dimensions except for the allowable dimensional qualifiers defined as allowable non negatives</t>
  </si>
  <si>
    <t>us-gaap:DeferredTaxAssetsTaxDeferredExpenseCompensationAndBenefitsEmployeeBenefits</t>
  </si>
  <si>
    <t>Flag fail when us-gaap:DeferredTaxLiabilitiesLeasingArrangements is negative in the default or with dimensions except for the allowable dimensional qualifiers defined as allowable non negatives</t>
  </si>
  <si>
    <t>us-gaap:DeferredTaxLiabilitiesLeasingArrangements</t>
  </si>
  <si>
    <t>Flag fail when us-gaap:EquityMethodInvestmentAggregateCost is negative in the default or with dimensions except for the allowable dimensional qualifiers defined as allowable non negatives</t>
  </si>
  <si>
    <t>us-gaap:EquityMethodInvestmentAggregateCost</t>
  </si>
  <si>
    <t>Flag fail when us-gaap:InterestRateDerivativeInstrumentsNotDesignatedAsHedgingInstrumentsLiabilityAtFairValue is negative in the default or with dimensions except for the allowable dimensional qualifiers defined as allowable non negatives</t>
  </si>
  <si>
    <t>us-gaap:InterestRateDerivativeInstrumentsNotDesignatedAsHedgingInstrumentsLiabilityAtFairValue</t>
  </si>
  <si>
    <t>Flag fail when us-gaap:LongTermDebtMaturitiesRepaymentsOfPrincipalAfterYearFive is negative in the default or with dimensions except for the allowable dimensional qualifiers defined as allowable non negatives</t>
  </si>
  <si>
    <t>us-gaap:LongTermDebtMaturitiesRepaymentsOfPrincipalAfterYearFive</t>
  </si>
  <si>
    <t>Flag fail when us-gaap:PaymentsToAcquireLongtermInvestments is negative in the default or with dimensions except for the allowable dimensional qualifiers defined as allowable non negatives</t>
  </si>
  <si>
    <t>us-gaap:PaymentsToAcquireLongtermInvestments</t>
  </si>
  <si>
    <t>Flag fail when us-gaap:PaymentsToAcquireOilAndGasPropertyAndEquipment is negative in the default or with dimensions except for the allowable dimensional qualifiers defined as allowable non negatives</t>
  </si>
  <si>
    <t>us-gaap:PaymentsToAcquireOilAndGasPropertyAndEquipment</t>
  </si>
  <si>
    <t>Flag fail when us-gaap:PaymentsToAcquireRoyaltyInterestsInMiningProperties is negative in the default or with dimensions except for the allowable dimensional qualifiers defined as allowable non negatives</t>
  </si>
  <si>
    <t>us-gaap:PaymentsToAcquireRoyaltyInterestsInMiningProperties</t>
  </si>
  <si>
    <t>Flag fail when us-gaap:ServicingAssetAtFairValueAmount is negative in the default or with dimensions except for the allowable dimensional qualifiers defined as allowable non negatives</t>
  </si>
  <si>
    <t>us-gaap:ServicingAssetAtFairValueAmount</t>
  </si>
  <si>
    <t>Flag fail when us-gaap:TreasuryStockCarryingBasis is negative in the default or with dimensions except for the allowable dimensional qualifiers defined as allowable non negatives</t>
  </si>
  <si>
    <t>us-gaap:TreasuryStockCarryingBasis</t>
  </si>
  <si>
    <t>Flag fail when us-gaap:AccountsReceivableBilledForLongTermContractsOrPrograms is negative in the default or with dimensions except for the allowable dimensional qualifiers defined as allowable non negatives</t>
  </si>
  <si>
    <t>us-gaap:AccountsReceivableBilledForLongTermContractsOrPrograms</t>
  </si>
  <si>
    <t>Flag fail when us-gaap:AllowanceForDoubtfulAccountsPremiumsAndOtherReceivables is negative in the default or with dimensions except for the allowable dimensional qualifiers defined as allowable non negatives</t>
  </si>
  <si>
    <t>us-gaap:AllowanceForDoubtfulAccountsPremiumsAndOtherReceivables</t>
  </si>
  <si>
    <t>Flag fail when us-gaap:CommercialPaper is negative in the default or with dimensions except for the allowable dimensional qualifiers defined as allowable non negatives</t>
  </si>
  <si>
    <t>us-gaap:CommercialPaper</t>
  </si>
  <si>
    <t>Flag fail when us-gaap:DeferredRevenueCurrent is negative in the default or with dimensions except for the allowable dimensional qualifiers defined as allowable non negatives</t>
  </si>
  <si>
    <t>us-gaap:DeferredRevenueCurrent</t>
  </si>
  <si>
    <t>Flag fail when us-gaap:DeferredTaxAssetsTaxDeferredExpenseReservesAndAccrualsOther is negative in the default or with dimensions except for the allowable dimensional qualifiers defined as allowable non negatives</t>
  </si>
  <si>
    <t>us-gaap:DeferredTaxAssetsTaxDeferredExpenseReservesAndAccrualsOther</t>
  </si>
  <si>
    <t>Flag fail when us-gaap:DeferredTaxLiabilitiesDeferredExpenseCapitalizedResearchAndDevelopmentCosts is negative in the default or with dimensions except for the allowable dimensional qualifiers defined as allowable non negatives</t>
  </si>
  <si>
    <t>us-gaap:DeferredTaxLiabilitiesDeferredExpenseCapitalizedResearchAndDevelopmentCosts</t>
  </si>
  <si>
    <t>Flag fail when us-gaap:EmployeeRelatedLiabilitiesCurrent is negative in the default or with dimensions except for the allowable dimensional qualifiers defined as allowable non negatives</t>
  </si>
  <si>
    <t>us-gaap:EmployeeRelatedLiabilitiesCurrent</t>
  </si>
  <si>
    <t>Flag fail when us-gaap:EmployeeStockOwnershipPlanESOPDeferredSharesFairValue is negative in the default or with dimensions except for the allowable dimensional qualifiers defined as allowable non negatives</t>
  </si>
  <si>
    <t>us-gaap:EmployeeStockOwnershipPlanESOPDeferredSharesFairValue</t>
  </si>
  <si>
    <t>Flag fail when us-gaap:FairValueDisclosureOffbalanceSheetRisksAmountLiability is negative in the default or with dimensions except for the allowable dimensional qualifiers defined as allowable non negatives</t>
  </si>
  <si>
    <t>us-gaap:FairValueDisclosureOffbalanceSheetRisksAmountLiability</t>
  </si>
  <si>
    <t>Flag fail when us-gaap:GuaranteedBenefitLiabilityNet is negative in the default or with dimensions except for the allowable dimensional qualifiers defined as allowable non negatives</t>
  </si>
  <si>
    <t>us-gaap:GuaranteedBenefitLiabilityNet</t>
  </si>
  <si>
    <t>Flag fail when us-gaap:InvestmentOwnedUnrecognizedUnrealizedDepreciation is negative in the default or with dimensions except for the allowable dimensional qualifiers defined as allowable non negatives</t>
  </si>
  <si>
    <t>us-gaap:InvestmentOwnedUnrecognizedUnrealizedDepreciation</t>
  </si>
  <si>
    <t>Flag fail when us-gaap:LongTermInvestments is negative in the default or with dimensions except for the allowable dimensional qualifiers defined as allowable non negatives</t>
  </si>
  <si>
    <t>us-gaap:LongTermInvestments</t>
  </si>
  <si>
    <t>Flag fail when us-gaap:OilAndGasPropertyFullCostMethodDepletion is negative in the default or with dimensions except for the allowable dimensional qualifiers defined as allowable non negatives</t>
  </si>
  <si>
    <t>us-gaap:OilAndGasPropertyFullCostMethodDepletion</t>
  </si>
  <si>
    <t>Flag fail when us-gaap:OperatingLeasesFutureMinimumPaymentsDue is negative in the default or with dimensions except for the allowable dimensional qualifiers defined as allowable non negatives</t>
  </si>
  <si>
    <t>us-gaap:OperatingLeasesFutureMinimumPaymentsDue</t>
  </si>
  <si>
    <t>Flag fail when us-gaap:OtherThanTemporaryImpairmentLossesInvestmentsPortionInOtherComprehensiveIncomeLossNetOfTaxIncludingPortionAttributableToNoncontrollingInterestHeldtomaturitySecurities is negative in the default or with dimensions except for the allowable dimensional qualifiers defined as allowable non negatives</t>
  </si>
  <si>
    <t>us-gaap:OtherThanTemporaryImpairmentLossesInvestmentsPortionInOtherComprehensiveIncomeLossNetOfTaxIncludingPortionAttributableToNoncontrollingInterestHeldtomaturitySecurities</t>
  </si>
  <si>
    <t>Flag fail when us-gaap:PaymentsToAcquireLifeInsurancePolicies is negative in the default or with dimensions except for the allowable dimensional qualifiers defined as allowable non negatives</t>
  </si>
  <si>
    <t>us-gaap:PaymentsToAcquireLifeInsurancePolicies</t>
  </si>
  <si>
    <t>Flag fail when us-gaap:PrepaidPensionCosts is negative in the default or with dimensions except for the allowable dimensional qualifiers defined as allowable non negatives</t>
  </si>
  <si>
    <t>us-gaap:PrepaidPensionCosts</t>
  </si>
  <si>
    <t>Flag fail when us-gaap:PriceRiskDerivativeInstrumentsNotDesignatedAsHedgingInstrumentsLiabilityAtFairValue is negative in the default or with dimensions except for the allowable dimensional qualifiers defined as allowable non negatives</t>
  </si>
  <si>
    <t>us-gaap:PriceRiskDerivativeInstrumentsNotDesignatedAsHedgingInstrumentsLiabilityAtFairValue</t>
  </si>
  <si>
    <t>Flag fail when us-gaap:ReinsuranceRecoverables is negative in the default or with dimensions except for the allowable dimensional qualifiers defined as allowable non negatives</t>
  </si>
  <si>
    <t>us-gaap:ReinsuranceRecoverables</t>
  </si>
  <si>
    <t>Flag fail when us-gaap:StockIssuedDuringPeriodSharesOther is negative in the default or with dimensions except for the allowable dimensional qualifiers defined as allowable non negatives</t>
  </si>
  <si>
    <t>us-gaap:StockIssuedDuringPeriodSharesOther</t>
  </si>
  <si>
    <t>Flag fail when us-gaap:UnbilledContractsReceivable is negative in the default or with dimensions except for the allowable dimensional qualifiers defined as allowable non negatives</t>
  </si>
  <si>
    <t>us-gaap:UnbilledContractsReceivable</t>
  </si>
  <si>
    <t>Flag fail when us-gaap:CashFlowHedgeDerivativeInstrumentAssetsAtFairValue is negative in the default or with dimensions except for the allowable dimensional qualifiers defined as allowable non negatives</t>
  </si>
  <si>
    <t>us-gaap:CashFlowHedgeDerivativeInstrumentAssetsAtFairValue</t>
  </si>
  <si>
    <t>Flag fail when us-gaap:CommonStockIssuedEmployeeTrustDeferred is negative in the default or with dimensions except for the allowable dimensional qualifiers defined as allowable non negatives</t>
  </si>
  <si>
    <t>us-gaap:CommonStockIssuedEmployeeTrustDeferred</t>
  </si>
  <si>
    <t>Flag fail when us-gaap:DeferredTaxAssetsOperatingLossCarryforwardsForeign is negative in the default or with dimensions except for the allowable dimensional qualifiers defined as allowable non negatives</t>
  </si>
  <si>
    <t>us-gaap:DeferredTaxAssetsOperatingLossCarryforwardsForeign</t>
  </si>
  <si>
    <t>Flag fail when us-gaap:EquityMethodInvestmentsFairValueDisclosure is negative in the default or with dimensions except for the allowable dimensional qualifiers defined as allowable non negatives</t>
  </si>
  <si>
    <t>us-gaap:EquityMethodInvestmentsFairValueDisclosure</t>
  </si>
  <si>
    <t>Flag fail when us-gaap:IncomeTaxReceivable is negative in the default or with dimensions except for the allowable dimensional qualifiers defined as allowable non negatives</t>
  </si>
  <si>
    <t>us-gaap:IncomeTaxReceivable</t>
  </si>
  <si>
    <t>Flag fail when us-gaap:IncrementalCommonSharesAttributableToAcceleratedShareRepurchaseAgreements is negative in the default or with dimensions except for the allowable dimensional qualifiers defined as allowable non negatives</t>
  </si>
  <si>
    <t>us-gaap:IncrementalCommonSharesAttributableToAcceleratedShareRepurchaseAgreements</t>
  </si>
  <si>
    <t>Flag fail when us-gaap:LiabilitiesOfDisposalGroupIncludingDiscontinuedOperationNoncurrent is negative in the default or with dimensions except for the allowable dimensional qualifiers defined as allowable non negatives</t>
  </si>
  <si>
    <t>us-gaap:LiabilitiesOfDisposalGroupIncludingDiscontinuedOperationNoncurrent</t>
  </si>
  <si>
    <t>Flag fail when us-gaap:MineralPropertiesAccumulatedImpairment is negative in the default or with dimensions except for the allowable dimensional qualifiers defined as allowable non negatives</t>
  </si>
  <si>
    <t>us-gaap:MineralPropertiesAccumulatedImpairment</t>
  </si>
  <si>
    <t>Flag fail when us-gaap:OilAndGasPropertySuccessfulEffortMethodAccumulatedImpairment is negative in the default or with dimensions except for the allowable dimensional qualifiers defined as allowable non negatives</t>
  </si>
  <si>
    <t>us-gaap:OilAndGasPropertySuccessfulEffortMethodAccumulatedImpairment</t>
  </si>
  <si>
    <t>Flag fail when us-gaap:PaymentsForOtherDeposits is negative in the default or with dimensions except for the allowable dimensional qualifiers defined as allowable non negatives</t>
  </si>
  <si>
    <t>us-gaap:PaymentsForOtherDeposits</t>
  </si>
  <si>
    <t>Flag fail when us-gaap:PaymentsForRepurchaseOfRedeemablePreferredStock is negative in the default or with dimensions except for the allowable dimensional qualifiers defined as allowable non negatives</t>
  </si>
  <si>
    <t>us-gaap:PaymentsForRepurchaseOfRedeemablePreferredStock</t>
  </si>
  <si>
    <t>Flag fail when us-gaap:PaymentsToAcquireEquipmentOnLease is negative in the default or with dimensions except for the allowable dimensional qualifiers defined as allowable non negatives</t>
  </si>
  <si>
    <t>us-gaap:PaymentsToAcquireEquipmentOnLease</t>
  </si>
  <si>
    <t>Flag fail when us-gaap:PaymentsToAcquireOilAndGasEquipment is negative in the default or with dimensions except for the allowable dimensional qualifiers defined as allowable non negatives</t>
  </si>
  <si>
    <t>us-gaap:PaymentsToAcquireOilAndGasEquipment</t>
  </si>
  <si>
    <t>Flag fail when us-gaap:ReceivableFromShareholdersOrAffiliatesForIssuanceOfCapitalStock is negative in the default or with dimensions except for the allowable dimensional qualifiers defined as allowable non negatives</t>
  </si>
  <si>
    <t>us-gaap:ReceivableFromShareholdersOrAffiliatesForIssuanceOfCapitalStock</t>
  </si>
  <si>
    <t>Flag fail when us-gaap:ShareBasedCompensationArrangementByShareBasedPaymentAwardOptionsExercisableNumber is negative in the default or with dimensions except for the allowable dimensional qualifiers defined as allowable non negatives</t>
  </si>
  <si>
    <t>us-gaap:ShareBasedCompensationArrangementByShareBasedPaymentAwardOptionsExercisableNumber</t>
  </si>
  <si>
    <t>Flag fail when us-gaap:VariableInterestEntityConsolidatedCarryingAmountLiabilities is negative in the default or with dimensions except for the allowable dimensional qualifiers defined as allowable non negatives</t>
  </si>
  <si>
    <t>us-gaap:VariableInterestEntityConsolidatedCarryingAmountLiabilities</t>
  </si>
  <si>
    <t>Flag fail when us-gaap:AllowanceForNotesAndLoansReceivableNoncurrent is negative in the default or with dimensions except for the allowable dimensional qualifiers defined as allowable non negatives</t>
  </si>
  <si>
    <t>us-gaap:AllowanceForNotesAndLoansReceivableNoncurrent</t>
  </si>
  <si>
    <t>Flag fail when us-gaap:BusinessAcquisitionCostOfAcquiredEntityTransactionCosts is negative in the default or with dimensions except for the allowable dimensional qualifiers defined as allowable non negatives</t>
  </si>
  <si>
    <t>us-gaap:BusinessAcquisitionCostOfAcquiredEntityTransactionCosts</t>
  </si>
  <si>
    <t>Flag fail when us-gaap:BusinessCombinationSeparatelyRecognizedTransactionsAssetsRecognized is negative in the default or with dimensions except for the allowable dimensional qualifiers defined as allowable non negatives</t>
  </si>
  <si>
    <t>us-gaap:BusinessCombinationSeparatelyRecognizedTransactionsAssetsRecognized</t>
  </si>
  <si>
    <t>Flag fail when us-gaap:CertainLoansAcquiredInTransferNotAccountedForAsDebtSecuritiesCarryingAmountNet is negative in the default or with dimensions except for the allowable dimensional qualifiers defined as allowable non negatives</t>
  </si>
  <si>
    <t>us-gaap:CertainLoansAcquiredInTransferNotAccountedForAsDebtSecuritiesCarryingAmountNet</t>
  </si>
  <si>
    <t>Flag fail when us-gaap:AccrualForEnvironmentalLossContingenciesChargesToExpenseForNewLosses is negative in the default or with dimensions except for the allowable dimensional qualifiers defined as allowable non negatives</t>
  </si>
  <si>
    <t>us-gaap:AccrualForEnvironmentalLossContingenciesChargesToExpenseForNewLosses</t>
  </si>
  <si>
    <t>Flag fail when us-gaap:AccrualForEnvironmentalLossContingenciesPayments1 is negative in the default or with dimensions except for the allowable dimensional qualifiers defined as allowable non negatives</t>
  </si>
  <si>
    <t>us-gaap:AccrualForEnvironmentalLossContingenciesPayments1</t>
  </si>
  <si>
    <t>Flag fail when us-gaap:AccumulatedAmortizationOfDebtIssuanceCostsLineOfCreditArrangements is negative in the default or with dimensions except for the allowable dimensional qualifiers defined as allowable non negatives</t>
  </si>
  <si>
    <t>us-gaap:AccumulatedAmortizationOfDebtIssuanceCostsLineOfCreditArrangements</t>
  </si>
  <si>
    <t>Flag fail when us-gaap:BusinessCombinationRecognizedIdentifiableAssetsAcquiredAndLiabilitiesAssumedDeferredTaxAssets is negative in the default or with dimensions except for the allowable dimensional qualifiers defined as allowable non negatives</t>
  </si>
  <si>
    <t>us-gaap:BusinessCombinationRecognizedIdentifiableAssetsAcquiredAndLiabilitiesAssumedDeferredTaxAssets</t>
  </si>
  <si>
    <t>Flag fail when us-gaap:BusinessCombinationRecognizedIdentifiableAssetsAcquiredAndLiabilitiesAssumedDeferredTaxLiabilities is negative in the default or with dimensions except for the allowable dimensional qualifiers defined as allowable non negatives</t>
  </si>
  <si>
    <t>us-gaap:BusinessCombinationRecognizedIdentifiableAssetsAcquiredAndLiabilitiesAssumedDeferredTaxLiabilities</t>
  </si>
  <si>
    <t>Flag fail when us-gaap:CapitalizedComputerSoftwareAmortization1 is negative in the default or with dimensions except for the allowable dimensional qualifiers defined as allowable non negatives</t>
  </si>
  <si>
    <t>us-gaap:CapitalizedComputerSoftwareAmortization1</t>
  </si>
  <si>
    <t>Flag fail when us-gaap:CapitalizedExploratoryWellCostChargedToExpense1 is negative in the default or with dimensions except for the allowable dimensional qualifiers defined as allowable non negatives</t>
  </si>
  <si>
    <t>us-gaap:CapitalizedExploratoryWellCostChargedToExpense1</t>
  </si>
  <si>
    <t>Flag fail when us-gaap:CustomerRefundableFeesRefundPayments1 is negative in the default or with dimensions except for the allowable dimensional qualifiers defined as allowable non negatives</t>
  </si>
  <si>
    <t>us-gaap:CustomerRefundableFeesRefundPayments1</t>
  </si>
  <si>
    <t>Flag fail when us-gaap:CustomerRefundableFeesRevenueRecognized1 is negative in the default or with dimensions except for the allowable dimensional qualifiers defined as allowable non negatives</t>
  </si>
  <si>
    <t>us-gaap:CustomerRefundableFeesRevenueRecognized1</t>
  </si>
  <si>
    <t>Flag fail when us-gaap:DebtInstrumentUnamortizedDiscountCurrent is negative in the default or with dimensions except for the allowable dimensional qualifiers defined as allowable non negatives</t>
  </si>
  <si>
    <t>us-gaap:DebtInstrumentUnamortizedDiscountCurrent</t>
  </si>
  <si>
    <t>Flag fail when us-gaap:DebtInstrumentUnamortizedDiscountNoncurrent is negative in the default or with dimensions except for the allowable dimensional qualifiers defined as allowable non negatives</t>
  </si>
  <si>
    <t>us-gaap:DebtInstrumentUnamortizedDiscountNoncurrent</t>
  </si>
  <si>
    <t>Flag fail when us-gaap:DebtInstrumentUnamortizedPremiumCurrent is negative in the default or with dimensions except for the allowable dimensional qualifiers defined as allowable non negatives</t>
  </si>
  <si>
    <t>us-gaap:DebtInstrumentUnamortizedPremiumCurrent</t>
  </si>
  <si>
    <t>Flag fail when us-gaap:DebtInstrumentUnamortizedPremiumNoncurrent is negative in the default or with dimensions except for the allowable dimensional qualifiers defined as allowable non negatives</t>
  </si>
  <si>
    <t>us-gaap:DebtInstrumentUnamortizedPremiumNoncurrent</t>
  </si>
  <si>
    <t>Flag fail when us-gaap:DebtIssuanceCostsLineOfCreditArrangementsGross is negative in the default or with dimensions except for the allowable dimensional qualifiers defined as allowable non negatives</t>
  </si>
  <si>
    <t>us-gaap:DebtIssuanceCostsLineOfCreditArrangementsGross</t>
  </si>
  <si>
    <t>Flag fail when us-gaap:DebtIssuanceCostsLineOfCreditArrangementsNet is negative in the default or with dimensions except for the allowable dimensional qualifiers defined as allowable non negatives</t>
  </si>
  <si>
    <t>us-gaap:DebtIssuanceCostsLineOfCreditArrangementsNet</t>
  </si>
  <si>
    <t>Flag fail when us-gaap:DeferredFinanceCostsOwnShareLendingArrangementIssuanceCostsAmortizationExpense1 is negative in the default or with dimensions except for the allowable dimensional qualifiers defined as allowable non negatives</t>
  </si>
  <si>
    <t>us-gaap:DeferredFinanceCostsOwnShareLendingArrangementIssuanceCostsAmortizationExpense1</t>
  </si>
  <si>
    <t>Flag fail when us-gaap:DeferredRevenueRefundPayments1 is negative in the default or with dimensions except for the allowable dimensional qualifiers defined as allowable non negatives</t>
  </si>
  <si>
    <t>us-gaap:DeferredRevenueRefundPayments1</t>
  </si>
  <si>
    <t>Flag fail when us-gaap:DeferredRevenueRevenueRecognized1 is negative in the default or with dimensions except for the allowable dimensional qualifiers defined as allowable non negatives</t>
  </si>
  <si>
    <t>us-gaap:DeferredRevenueRevenueRecognized1</t>
  </si>
  <si>
    <t>Flag fail when us-gaap:FederalHomeLoanBankLeverageRatioActual1 is negative in the default or with dimensions except for the allowable dimensional qualifiers defined as allowable non negatives</t>
  </si>
  <si>
    <t>us-gaap:FederalHomeLoanBankLeverageRatioActual1</t>
  </si>
  <si>
    <t>Flag fail when us-gaap:FinancialGuaranteeInsuranceContractsPremiumReceivableProceedsFromPremiumsReceived is negative in the default or with dimensions except for the allowable dimensional qualifiers defined as allowable non negatives</t>
  </si>
  <si>
    <t>us-gaap:FinancialGuaranteeInsuranceContractsPremiumReceivableProceedsFromPremiumsReceived</t>
  </si>
  <si>
    <t>Flag fail when us-gaap:FinancialGuaranteeInsuranceContractsPremiumsReceivableAccretionOfDiscountOnPremiumReceivable is negative in the default or with dimensions except for the allowable dimensional qualifiers defined as allowable non negatives</t>
  </si>
  <si>
    <t>us-gaap:FinancialGuaranteeInsuranceContractsPremiumsReceivableAccretionOfDiscountOnPremiumReceivable</t>
  </si>
  <si>
    <t>Flag fail when us-gaap:FinancialInstrumentsSubjectToMandatoryRedemptionNumberOfStockholders1 is negative in the default or with dimensions except for the allowable dimensional qualifiers defined as allowable non negatives</t>
  </si>
  <si>
    <t>us-gaap:FinancialInstrumentsSubjectToMandatoryRedemptionNumberOfStockholders1</t>
  </si>
  <si>
    <t>Flag fail when us-gaap:IntangibleAssetsArisingFromInsuranceContractsAcquiredInBusinessCombinationImpairmentWritedown1 is negative in the default or with dimensions except for the allowable dimensional qualifiers defined as allowable non negatives</t>
  </si>
  <si>
    <t>us-gaap:IntangibleAssetsArisingFromInsuranceContractsAcquiredInBusinessCombinationImpairmentWritedown1</t>
  </si>
  <si>
    <t>Flag fail when us-gaap:IntangibleAssetsArisingFromInsuranceContractsAcquiredInBusinessCombinationUnrealizedInvestmentGains1 is negative in the default or with dimensions except for the allowable dimensional qualifiers defined as allowable non negatives</t>
  </si>
  <si>
    <t>us-gaap:IntangibleAssetsArisingFromInsuranceContractsAcquiredInBusinessCombinationUnrealizedInvestmentGains1</t>
  </si>
  <si>
    <t>Flag fail when us-gaap:IntangibleAssetsArisingFromInsuranceContractsAcquiredInBusinessCombinationUnrealizedInvestmentLosses1 is negative in the default or with dimensions except for the allowable dimensional qualifiers defined as allowable non negatives</t>
  </si>
  <si>
    <t>us-gaap:IntangibleAssetsArisingFromInsuranceContractsAcquiredInBusinessCombinationUnrealizedInvestmentLosses1</t>
  </si>
  <si>
    <t>Flag fail when us-gaap:IntangiblesAssetsArisingFromInsuranceContractsAcquiredInBusinessCombinationAmortizationExpense1 is negative in the default or with dimensions except for the allowable dimensional qualifiers defined as allowable non negatives</t>
  </si>
  <si>
    <t>us-gaap:IntangiblesAssetsArisingFromInsuranceContractsAcquiredInBusinessCombinationAmortizationExpense1</t>
  </si>
  <si>
    <t>Flag fail when us-gaap:LiabilitiesForGuaranteesOnLongDurationContractsPaymentForBenefits is negative in the default or with dimensions except for the allowable dimensional qualifiers defined as allowable non negatives</t>
  </si>
  <si>
    <t>us-gaap:LiabilitiesForGuaranteesOnLongDurationContractsPaymentForBenefits</t>
  </si>
  <si>
    <t>Flag fail when us-gaap:LiabilitiesSubjectToCompromisePaymentsUnderBankruptcyCourtOrderForFreightAndDistributionCosts is negative in the default or with dimensions except for the allowable dimensional qualifiers defined as allowable non negatives</t>
  </si>
  <si>
    <t>us-gaap:LiabilitiesSubjectToCompromisePaymentsUnderBankruptcyCourtOrderForFreightAndDistributionCosts</t>
  </si>
  <si>
    <t>Flag fail when us-gaap:LiabilitiesSubjectToCompromisePaymentsUnderBankruptcyCourtOrderForOtherLiabilities is negative in the default or with dimensions except for the allowable dimensional qualifiers defined as allowable non negatives</t>
  </si>
  <si>
    <t>us-gaap:LiabilitiesSubjectToCompromisePaymentsUnderBankruptcyCourtOrderForOtherLiabilities</t>
  </si>
  <si>
    <t>Flag fail when us-gaap:LiabilitiesSubjectToCompromisePaymentsUnderBankruptcyCourtOrderForResolutionsOfContingenciesSubjectToChapter11 is negative in the default or with dimensions except for the allowable dimensional qualifiers defined as allowable non negatives</t>
  </si>
  <si>
    <t>us-gaap:LiabilitiesSubjectToCompromisePaymentsUnderBankruptcyCourtOrderForResolutionsOfContingenciesSubjectToChapter11</t>
  </si>
  <si>
    <t>Flag fail when us-gaap:LiabilitiesSubjectToCompromisePaymentsUnderBankruptcyCourtOrderForTradeAccountsPayable is negative in the default or with dimensions except for the allowable dimensional qualifiers defined as allowable non negatives</t>
  </si>
  <si>
    <t>us-gaap:LiabilitiesSubjectToCompromisePaymentsUnderBankruptcyCourtOrderForTradeAccountsPayable</t>
  </si>
  <si>
    <t>Flag fail when us-gaap:LiabilityForAsbestosAndEnvironmentalClaimsGrossPaymentForClaims is negative in the default or with dimensions except for the allowable dimensional qualifiers defined as allowable non negatives</t>
  </si>
  <si>
    <t>us-gaap:LiabilityForAsbestosAndEnvironmentalClaimsGrossPaymentForClaims</t>
  </si>
  <si>
    <t>Flag fail when us-gaap:LiabilityForAsbestosAndEnvironmentalClaimsNetPaymentForClaims is negative in the default or with dimensions except for the allowable dimensional qualifiers defined as allowable non negatives</t>
  </si>
  <si>
    <t>us-gaap:LiabilityForAsbestosAndEnvironmentalClaimsNetPaymentForClaims</t>
  </si>
  <si>
    <t>Flag fail when us-gaap:LiabilityForFuturePolicyBenefitsContractTerminations1 is negative in the default or with dimensions except for the allowable dimensional qualifiers defined as allowable non negatives</t>
  </si>
  <si>
    <t>us-gaap:LiabilityForFuturePolicyBenefitsContractTerminations1</t>
  </si>
  <si>
    <t>Flag fail when us-gaap:LiabilityForFuturePolicyBenefitsInterestRate is negative in the default or with dimensions except for the allowable dimensional qualifiers defined as allowable non negatives</t>
  </si>
  <si>
    <t>us-gaap:LiabilityForFuturePolicyBenefitsInterestRate</t>
  </si>
  <si>
    <t>Flag fail when us-gaap:LiabilityForFuturePolicyBenefitsPaymentForBenefits is negative in the default or with dimensions except for the allowable dimensional qualifiers defined as allowable non negatives</t>
  </si>
  <si>
    <t>us-gaap:LiabilityForFuturePolicyBenefitsPaymentForBenefits</t>
  </si>
  <si>
    <t>Flag fail when us-gaap:LiabilityForPolicyholderContractDepositsInterestRate is negative in the default or with dimensions except for the allowable dimensional qualifiers defined as allowable non negatives</t>
  </si>
  <si>
    <t>us-gaap:LiabilityForPolicyholderContractDepositsInterestRate</t>
  </si>
  <si>
    <t>Flag fail when us-gaap:LoansAndLeasesReceivableBeforeFeesGross is negative in the default or with dimensions except for the allowable dimensional qualifiers defined as allowable non negatives</t>
  </si>
  <si>
    <t>us-gaap:LoansAndLeasesReceivableBeforeFeesGross</t>
  </si>
  <si>
    <t>Flag fail when us-gaap:LoansAndLeasesReceivableRelatedPartiesProceeds is negative in the default or with dimensions except for the allowable dimensional qualifiers defined as allowable non negatives</t>
  </si>
  <si>
    <t>us-gaap:LoansAndLeasesReceivableRelatedPartiesProceeds</t>
  </si>
  <si>
    <t>Flag fail when us-gaap:LossContingencyAccrualPayments is negative in the default or with dimensions except for the allowable dimensional qualifiers defined as allowable non negatives</t>
  </si>
  <si>
    <t>us-gaap:LossContingencyAccrualPayments</t>
  </si>
  <si>
    <t>Flag fail when us-gaap:LossContingencyReceivableProceeds is negative in the default or with dimensions except for the allowable dimensional qualifiers defined as allowable non negatives</t>
  </si>
  <si>
    <t>us-gaap:LossContingencyReceivableProceeds</t>
  </si>
  <si>
    <t>Flag fail when us-gaap:NonconsolidatedLegalEntityFinancialSupportAmount is negative in the default or with dimensions except for the allowable dimensional qualifiers defined as allowable non negatives</t>
  </si>
  <si>
    <t>us-gaap:NonconsolidatedLegalEntityFinancialSupportAmount</t>
  </si>
  <si>
    <t>Flag fail when us-gaap:NonconsolidatedLegalEntityFinancialSupportCumulativeAmount is negative in the default or with dimensions except for the allowable dimensional qualifiers defined as allowable non negatives</t>
  </si>
  <si>
    <t>us-gaap:NonconsolidatedLegalEntityFinancialSupportCumulativeAmount</t>
  </si>
  <si>
    <t>Flag fail when us-gaap:RealEstateInventoryCapitalizedInterestCostsCostOfSales1 is negative in the default or with dimensions except for the allowable dimensional qualifiers defined as allowable non negatives</t>
  </si>
  <si>
    <t>us-gaap:RealEstateInventoryCapitalizedInterestCostsCostOfSales1</t>
  </si>
  <si>
    <t>Flag fail when us-gaap:RestructuringReserveSettledWithoutCash2 is negative in the default or with dimensions except for the allowable dimensional qualifiers defined as allowable non negatives</t>
  </si>
  <si>
    <t>us-gaap:RestructuringReserveSettledWithoutCash2</t>
  </si>
  <si>
    <t>Flag fail when us-gaap:RetailLandSalesReceivablesStatedInterestRate is negative in the default or with dimensions except for the allowable dimensional qualifiers defined as allowable non negatives</t>
  </si>
  <si>
    <t>us-gaap:RetailLandSalesReceivablesStatedInterestRate</t>
  </si>
  <si>
    <t>Flag fail when us-gaap:ShortdurationInsuranceContractsCumulativePaidClaimsAndAllocatedClaimAdjustmentExpenseNet is negative in the default or with dimensions except for the allowable dimensional qualifiers defined as allowable non negatives</t>
  </si>
  <si>
    <t>us-gaap:ShortdurationInsuranceContractsCumulativePaidClaimsAndAllocatedClaimAdjustmentExpenseNet</t>
  </si>
  <si>
    <t>Flag fail when us-gaap:ShortdurationInsuranceContractsDiscountedLiabilitiesAggregateDiscount is negative in the default or with dimensions except for the allowable dimensional qualifiers defined as allowable non negatives</t>
  </si>
  <si>
    <t>us-gaap:ShortdurationInsuranceContractsDiscountedLiabilitiesAggregateDiscount</t>
  </si>
  <si>
    <t>Flag fail when us-gaap:ShortdurationInsuranceContractsDiscountedLiabilitiesInterestAccretion is negative in the default or with dimensions except for the allowable dimensional qualifiers defined as allowable non negatives</t>
  </si>
  <si>
    <t>us-gaap:ShortdurationInsuranceContractsDiscountedLiabilitiesInterestAccretion</t>
  </si>
  <si>
    <t>Flag fail when us-gaap:ShortdurationInsuranceContractsHistoricalClaimsDurationYearEight is negative in the default or with dimensions except for the allowable dimensional qualifiers defined as allowable non negatives</t>
  </si>
  <si>
    <t>us-gaap:ShortdurationInsuranceContractsHistoricalClaimsDurationYearEight</t>
  </si>
  <si>
    <t>Flag fail when us-gaap:ShortdurationInsuranceContractsHistoricalClaimsDurationYearFive is negative in the default or with dimensions except for the allowable dimensional qualifiers defined as allowable non negatives</t>
  </si>
  <si>
    <t>us-gaap:ShortdurationInsuranceContractsHistoricalClaimsDurationYearFive</t>
  </si>
  <si>
    <t>Flag fail when us-gaap:ShortdurationInsuranceContractsHistoricalClaimsDurationYearFour is negative in the default or with dimensions except for the allowable dimensional qualifiers defined as allowable non negatives</t>
  </si>
  <si>
    <t>us-gaap:ShortdurationInsuranceContractsHistoricalClaimsDurationYearFour</t>
  </si>
  <si>
    <t>Flag fail when us-gaap:ShortdurationInsuranceContractsHistoricalClaimsDurationYearNine is negative in the default or with dimensions except for the allowable dimensional qualifiers defined as allowable non negatives</t>
  </si>
  <si>
    <t>us-gaap:ShortdurationInsuranceContractsHistoricalClaimsDurationYearNine</t>
  </si>
  <si>
    <t>Flag fail when us-gaap:ShortdurationInsuranceContractsHistoricalClaimsDurationYearOne is negative in the default or with dimensions except for the allowable dimensional qualifiers defined as allowable non negatives</t>
  </si>
  <si>
    <t>us-gaap:ShortdurationInsuranceContractsHistoricalClaimsDurationYearOne</t>
  </si>
  <si>
    <t>Flag fail when us-gaap:ShortdurationInsuranceContractsHistoricalClaimsDurationYearSeven is negative in the default or with dimensions except for the allowable dimensional qualifiers defined as allowable non negatives</t>
  </si>
  <si>
    <t>us-gaap:ShortdurationInsuranceContractsHistoricalClaimsDurationYearSeven</t>
  </si>
  <si>
    <t>Flag fail when us-gaap:ShortdurationInsuranceContractsHistoricalClaimsDurationYearSix is negative in the default or with dimensions except for the allowable dimensional qualifiers defined as allowable non negatives</t>
  </si>
  <si>
    <t>us-gaap:ShortdurationInsuranceContractsHistoricalClaimsDurationYearSix</t>
  </si>
  <si>
    <t>Flag fail when us-gaap:ShortdurationInsuranceContractsHistoricalClaimsDurationYearTen is negative in the default or with dimensions except for the allowable dimensional qualifiers defined as allowable non negatives</t>
  </si>
  <si>
    <t>us-gaap:ShortdurationInsuranceContractsHistoricalClaimsDurationYearTen</t>
  </si>
  <si>
    <t>Flag fail when us-gaap:ShortdurationInsuranceContractsHistoricalClaimsDurationYearThree is negative in the default or with dimensions except for the allowable dimensional qualifiers defined as allowable non negatives</t>
  </si>
  <si>
    <t>us-gaap:ShortdurationInsuranceContractsHistoricalClaimsDurationYearThree</t>
  </si>
  <si>
    <t>Flag fail when us-gaap:ShortdurationInsuranceContractsHistoricalClaimsDurationYearTwo is negative in the default or with dimensions except for the allowable dimensional qualifiers defined as allowable non negatives</t>
  </si>
  <si>
    <t>us-gaap:ShortdurationInsuranceContractsHistoricalClaimsDurationYearTwo</t>
  </si>
  <si>
    <t>Flag fail when us-gaap:ShortdurationInsuranceContractsIncurredButNotReportedIbnrClaimsLiabilityNet is negative in the default or with dimensions except for the allowable dimensional qualifiers defined as allowable non negatives</t>
  </si>
  <si>
    <t>us-gaap:ShortdurationInsuranceContractsIncurredButNotReportedIbnrClaimsLiabilityNet</t>
  </si>
  <si>
    <t>Flag fail when us-gaap:ShortdurationInsuranceContractsIncurredClaimsAndAllocatedClaimAdjustmentExpenseNet is negative in the default or with dimensions except for the allowable dimensional qualifiers defined as allowable non negatives</t>
  </si>
  <si>
    <t>us-gaap:ShortdurationInsuranceContractsIncurredClaimsAndAllocatedClaimAdjustmentExpenseNet</t>
  </si>
  <si>
    <t>Flag fail when us-gaap:ShortdurationInsuranceContractsLiabilityForUnpaidClaimsAndAllocatedClaimAdjustmentExpenseNet is negative in the default or with dimensions except for the allowable dimensional qualifiers defined as allowable non negatives</t>
  </si>
  <si>
    <t>us-gaap:ShortdurationInsuranceContractsLiabilityForUnpaidClaimsAndAllocatedClaimAdjustmentExpenseNet</t>
  </si>
  <si>
    <t>Flag fail when us-gaap:ShortdurationInsuranceContractsLiabilityForUnpaidClaimsAndAllocatedClaimAdjustmentExpenseNetNotSeparatelyPresented is negative in the default or with dimensions except for the allowable dimensional qualifiers defined as allowable non negatives</t>
  </si>
  <si>
    <t>us-gaap:ShortdurationInsuranceContractsLiabilityForUnpaidClaimsAndAllocatedClaimAdjustmentExpenseNetNotSeparatelyPresented</t>
  </si>
  <si>
    <t>Flag fail when us-gaap:ShortdurationInsuranceContractsLiabilityForUnpaidClaimsAndClaimsAdjustmentExpenseAccumulatedUnallocatedClaimAdjustmentExpense is negative in the default or with dimensions except for the allowable dimensional qualifiers defined as allowable non negatives</t>
  </si>
  <si>
    <t>us-gaap:ShortdurationInsuranceContractsLiabilityForUnpaidClaimsAndClaimsAdjustmentExpenseAccumulatedUnallocatedClaimAdjustmentExpense</t>
  </si>
  <si>
    <t>Flag fail when us-gaap:ShortdurationInsuranceContractsNumberOfReportedClaims is negative in the default or with dimensions except for the allowable dimensional qualifiers defined as allowable non negatives</t>
  </si>
  <si>
    <t>us-gaap:ShortdurationInsuranceContractsNumberOfReportedClaims</t>
  </si>
  <si>
    <t>Flag fail when us-gaap:StandardizedMeasureOfDiscountedFutureNetCashFlowRelatingToProvedOilAndGasReservesAccretionOfDiscount is negative in the default or with dimensions except for the allowable dimensional qualifiers defined as allowable non negatives</t>
  </si>
  <si>
    <t>us-gaap:StandardizedMeasureOfDiscountedFutureNetCashFlowRelatingToProvedOilAndGasReservesAccretionOfDiscount</t>
  </si>
  <si>
    <t>Flag fail when us-gaap:TimeDepositsAtOrAboveFDICInsuranceLimit is negative in the default or with dimensions except for the allowable dimensional qualifiers defined as allowable non negatives</t>
  </si>
  <si>
    <t>us-gaap:TimeDepositsAtOrAboveFDICInsuranceLimit</t>
  </si>
  <si>
    <t>Flag fail when us-gaap:TimeSharingTransactionsAllowanceForUncollectibleAccountsAdditionsForCurrentPeriodSales is negative in the default or with dimensions except for the allowable dimensional qualifiers defined as allowable non negatives</t>
  </si>
  <si>
    <t>us-gaap:TimeSharingTransactionsAllowanceForUncollectibleAccountsAdditionsForCurrentPeriodSales</t>
  </si>
  <si>
    <t>Flag fail when us-gaap:TimeSharingTransactionsAllowanceForUncollectiblesOnReceivablesSoldWithRecourseAdditionsForCurrentPeriodSales is negative in the default or with dimensions except for the allowable dimensional qualifiers defined as allowable non negatives</t>
  </si>
  <si>
    <t>us-gaap:TimeSharingTransactionsAllowanceForUncollectiblesOnReceivablesSoldWithRecourseAdditionsForCurrentPeriodSales</t>
  </si>
  <si>
    <t>Flag fail when us-gaap:TimesharingTransactionsStatedInterestRateForNotesReceivable is negative in the default or with dimensions except for the allowable dimensional qualifiers defined as allowable non negatives</t>
  </si>
  <si>
    <t>us-gaap:TimesharingTransactionsStatedInterestRateForNotesReceivable</t>
  </si>
  <si>
    <t>Flag fail when us-gaap:TreasuryStockCommonShares is negative in the default or with dimensions except for the allowable dimensional qualifiers defined as allowable non negatives</t>
  </si>
  <si>
    <t>us-gaap:TreasuryStockCommonShares</t>
  </si>
  <si>
    <t>Flag fail when us-gaap:TreasuryStockCommonValue is negative in the default or with dimensions except for the allowable dimensional qualifiers defined as allowable non negatives</t>
  </si>
  <si>
    <t>us-gaap:TreasuryStockCommonValue</t>
  </si>
  <si>
    <t>Flag fail when us-gaap:TreasuryStockPreferredShares is negative in the default or with dimensions except for the allowable dimensional qualifiers defined as allowable non negatives</t>
  </si>
  <si>
    <t>us-gaap:TreasuryStockPreferredShares</t>
  </si>
  <si>
    <t>Flag fail when us-gaap:TreasuryStockPreferredValue is negative in the default or with dimensions except for the allowable dimensional qualifiers defined as allowable non negatives</t>
  </si>
  <si>
    <t>us-gaap:TreasuryStockPreferredValue</t>
  </si>
  <si>
    <t>Flag fail when us-gaap:OtherSignificantNoncashTransactionValueOfConsiderationGiven1 is negative in the default or with dimensions except for the allowable dimensional qualifiers defined as allowable non negatives</t>
  </si>
  <si>
    <t>us-gaap:OtherSignificantNoncashTransactionValueOfConsiderationGiven1</t>
  </si>
  <si>
    <t>Flag fail when us-gaap:ConversionOfStockAmountIssued1 is negative in the default or with dimensions except for the allowable dimensional qualifiers defined as allowable non negatives</t>
  </si>
  <si>
    <t>us-gaap:ConversionOfStockAmountIssued1</t>
  </si>
  <si>
    <t>Flag fail when us-gaap:DerivativeInstrumentsLossRecognizedInIncomeIneffectivePortionAndAmountExcludedFromEffectivenessTesting is negative in the default or with dimensions except for the allowable dimensional qualifiers defined as allowable non negatives</t>
  </si>
  <si>
    <t>us-gaap:DerivativeInstrumentsLossRecognizedInIncomeIneffectivePortionAndAmountExcludedFromEffectivenessTesting</t>
  </si>
  <si>
    <t>Flag fail when us-gaap:HealthCareOrganizationRevenue is negative in the default or with dimensions except for the allowable dimensional qualifiers defined as allowable non negatives</t>
  </si>
  <si>
    <t>us-gaap:HealthCareOrganizationRevenue</t>
  </si>
  <si>
    <t>Flag fail when us-gaap:ReinsuranceEffectOnClaimsAndBenefitsIncurredAmountCeded is negative in the default or with dimensions except for the allowable dimensional qualifiers defined as allowable non negatives</t>
  </si>
  <si>
    <t>us-gaap:ReinsuranceEffectOnClaimsAndBenefitsIncurredAmountCeded</t>
  </si>
  <si>
    <t>Flag fail when us-gaap:ShareBasedCompensationArrangementByShareBasedPaymentAwardOptionsExercisesInPeriodTotalIntrinsicValue is negative in the default or with dimensions except for the allowable dimensional qualifiers defined as allowable non negatives</t>
  </si>
  <si>
    <t>us-gaap:ShareBasedCompensationArrangementByShareBasedPaymentAwardOptionsExercisesInPeriodTotalIntrinsicValue</t>
  </si>
  <si>
    <t>Flag fail when us-gaap:AssetRetirementObligationCashPaidToSettle is negative in the default or with dimensions except for the allowable dimensional qualifiers defined as allowable non negatives</t>
  </si>
  <si>
    <t>us-gaap:AssetRetirementObligationCashPaidToSettle</t>
  </si>
  <si>
    <t>Flag fail when us-gaap:InducedConversionOfConvertibleDebtExpense is negative in the default or with dimensions except for the allowable dimensional qualifiers defined as allowable non negatives</t>
  </si>
  <si>
    <t>us-gaap:InducedConversionOfConvertibleDebtExpense</t>
  </si>
  <si>
    <t>Flag fail when us-gaap:NoncashOrPartNoncashAcquisitionValueOfAssetsAcquired1 is negative in the default or with dimensions except for the allowable dimensional qualifiers defined as allowable non negatives</t>
  </si>
  <si>
    <t>us-gaap:NoncashOrPartNoncashAcquisitionValueOfAssetsAcquired1</t>
  </si>
  <si>
    <t>Flag fail when us-gaap:StockIssuedDuringPeriodValueEmployeeBenefitPlan is negative in the default or with dimensions except for the allowable dimensional qualifiers defined as allowable non negatives</t>
  </si>
  <si>
    <t>us-gaap:StockIssuedDuringPeriodValueEmployeeBenefitPlan</t>
  </si>
  <si>
    <t>Flag fail when us-gaap:TreasuryStockValueAcquiredParValueMethod is negative in the default or with dimensions except for the allowable dimensional qualifiers defined as allowable non negatives</t>
  </si>
  <si>
    <t>us-gaap:TreasuryStockValueAcquiredParValueMethod</t>
  </si>
  <si>
    <t>Flag fail when us-gaap:NoncashOrPartNoncashAcquisitionPayablesAssumed1 is negative in the default or with dimensions except for the allowable dimensional qualifiers defined as allowable non negatives</t>
  </si>
  <si>
    <t>us-gaap:NoncashOrPartNoncashAcquisitionPayablesAssumed1</t>
  </si>
  <si>
    <t>Flag fail when us-gaap:ProceedsFromDividendsReceived is negative in the default or with dimensions except for the allowable dimensional qualifiers defined as allowable non negatives</t>
  </si>
  <si>
    <t>us-gaap:ProceedsFromDividendsReceived</t>
  </si>
  <si>
    <t>Flag fail when us-gaap:ProceedsFromSaleOfNotesReceivable is negative in the default or with dimensions except for the allowable dimensional qualifiers defined as allowable non negatives</t>
  </si>
  <si>
    <t>us-gaap:ProceedsFromSaleOfNotesReceivable</t>
  </si>
  <si>
    <t>Flag fail when us-gaap:DerivativeInstrumentsNotDesignatedAsHedgingInstrumentsGain is negative in the default or with dimensions except for the allowable dimensional qualifiers defined as allowable non negatives</t>
  </si>
  <si>
    <t>us-gaap:DerivativeInstrumentsNotDesignatedAsHedgingInstrumentsGain</t>
  </si>
  <si>
    <t>Flag fail when us-gaap:PaymentsForRepurchaseOfPreferredStockAndPreferenceStock is negative in the default or with dimensions except for the allowable dimensional qualifiers defined as allowable non negatives</t>
  </si>
  <si>
    <t>us-gaap:PaymentsForRepurchaseOfPreferredStockAndPreferenceStock</t>
  </si>
  <si>
    <t>Flag fail when us-gaap:ProceedsFromInterestReceived is negative in the default or with dimensions except for the allowable dimensional qualifiers defined as allowable non negatives</t>
  </si>
  <si>
    <t>us-gaap:ProceedsFromInterestReceived</t>
  </si>
  <si>
    <t>Flag fail when us-gaap:CertainLoansAcquiredInTransferNonaccretableDifference is negative in the default or with dimensions except for the allowable dimensional qualifiers defined as allowable non negatives</t>
  </si>
  <si>
    <t>us-gaap:CertainLoansAcquiredInTransferNonaccretableDifference</t>
  </si>
  <si>
    <t>Flag fail when us-gaap:DerivativeCostOfHedge is negative in the default or with dimensions except for the allowable dimensional qualifiers defined as allowable non negatives</t>
  </si>
  <si>
    <t>us-gaap:DerivativeCostOfHedge</t>
  </si>
  <si>
    <t>Flag fail when us-gaap:InterestCostsIncurred is negative in the default or with dimensions except for the allowable dimensional qualifiers defined as allowable non negatives</t>
  </si>
  <si>
    <t>us-gaap:InterestCostsIncurred</t>
  </si>
  <si>
    <t>Flag fail when us-gaap:InterestPaidCapitalized is negative in the default or with dimensions except for the allowable dimensional qualifiers defined as allowable non negatives</t>
  </si>
  <si>
    <t>us-gaap:InterestPaidCapitalized</t>
  </si>
  <si>
    <t>Flag fail when us-gaap:ProceedsFromCollectionOfOtherReceivables is negative in the default or with dimensions except for the allowable dimensional qualifiers defined as allowable non negatives</t>
  </si>
  <si>
    <t>us-gaap:ProceedsFromCollectionOfOtherReceivables</t>
  </si>
  <si>
    <t>Flag fail when us-gaap:StockGrantedDuringPeriodValueSharebasedCompensationForfeited is negative in the default or with dimensions except for the allowable dimensional qualifiers defined as allowable non negatives</t>
  </si>
  <si>
    <t>us-gaap:StockGrantedDuringPeriodValueSharebasedCompensationForfeited</t>
  </si>
  <si>
    <t>Flag fail when us-gaap:ContractRevenueCost is negative in the default or with dimensions except for the allowable dimensional qualifiers defined as allowable non negatives</t>
  </si>
  <si>
    <t>us-gaap:ContractRevenueCost</t>
  </si>
  <si>
    <t>Flag fail when us-gaap:MortgageLoansOnRealEstateOtherDeductions is negative in the default or with dimensions except for the allowable dimensional qualifiers defined as allowable non negatives</t>
  </si>
  <si>
    <t>us-gaap:MortgageLoansOnRealEstateOtherDeductions</t>
  </si>
  <si>
    <t>Flag fail when us-gaap:RevenueRecognitionSalesReturnsReserveForSalesReturns is negative in the default or with dimensions except for the allowable dimensional qualifiers defined as allowable non negatives</t>
  </si>
  <si>
    <t>us-gaap:RevenueRecognitionSalesReturnsReserveForSalesReturns</t>
  </si>
  <si>
    <t>Flag fail when us-gaap:StockIssuedDuringPeriodValueShareBasedCompensationForfeited is negative in the default or with dimensions except for the allowable dimensional qualifiers defined as allowable non negatives</t>
  </si>
  <si>
    <t>us-gaap:StockIssuedDuringPeriodValueShareBasedCompensationForfeited</t>
  </si>
  <si>
    <t>Flag fail when us-gaap:AllowanceForLoanAndLeaseLossesLoansSold is negative in the default or with dimensions except for the allowable dimensional qualifiers defined as allowable non negatives</t>
  </si>
  <si>
    <t>us-gaap:AllowanceForLoanAndLeaseLossesLoansSold</t>
  </si>
  <si>
    <t>Flag fail when us-gaap:EffectiveIncomeTaxRateReconciliationDeductionsExtraterritorialIncomeExclusion is negative in the default or with dimensions except for the allowable dimensional qualifiers defined as allowable non negatives and if NetIncomeLoss Before Tax is negative. If the precondition is absent the rule should not flag.</t>
  </si>
  <si>
    <t>us-gaap:EffectiveIncomeTaxRateReconciliationDeductionsExtraterritorialIncomeExclusion</t>
  </si>
  <si>
    <t>Flag fail when us-gaap:EffectiveIncomeTaxRateReconciliationNondeductibleExpenseCharitableContributions is negative in the default or with dimensions except for the allowable dimensional qualifiers defined as allowable non negatives and if NetIncomeLoss Before Tax is negative. If the precondition is absent the rule should not flag.</t>
  </si>
  <si>
    <t>us-gaap:EffectiveIncomeTaxRateReconciliationNondeductibleExpenseCharitableContributions</t>
  </si>
  <si>
    <t>Flag fail when us-gaap:EffectiveIncomeTaxRateReconciliationRepatriationForeignEarningsJobsCreationActOf2004 is negative in the default or with dimensions except for the allowable dimensional qualifiers defined as allowable non negatives and if NetIncomeLoss Before Tax is negative. If the precondition is absent the rule should not flag.</t>
  </si>
  <si>
    <t>us-gaap:EffectiveIncomeTaxRateReconciliationRepatriationForeignEarningsJobsCreationActOf2004</t>
  </si>
  <si>
    <t>Flag fail when us-gaap:AssetRetirementObligationLiabilitiesIncurred is negative in the default or with dimensions except for the allowable dimensional qualifiers defined as allowable non negatives</t>
  </si>
  <si>
    <t>us-gaap:AssetRetirementObligationLiabilitiesIncurred</t>
  </si>
  <si>
    <t>Flag fail when us-gaap:SalariesAndWages is negative in the default or with dimensions except for the allowable dimensional qualifiers defined as allowable non negatives</t>
  </si>
  <si>
    <t>us-gaap:SalariesAndWages</t>
  </si>
  <si>
    <t>Flag fail when us-gaap:ConstructionAndDevelopmentCosts is negative in the default or with dimensions except for the allowable dimensional qualifiers defined as allowable non negatives</t>
  </si>
  <si>
    <t>us-gaap:ConstructionAndDevelopmentCosts</t>
  </si>
  <si>
    <t>Flag fail when us-gaap:NotesIssued1 is negative in the default or with dimensions except for the allowable dimensional qualifiers defined as allowable non negatives</t>
  </si>
  <si>
    <t>us-gaap:NotesIssued1</t>
  </si>
  <si>
    <t>Flag fail when us-gaap:RealEstateOwnedValuationAllowanceAmountsApplied is negative in the default or with dimensions except for the allowable dimensional qualifiers defined as allowable non negatives</t>
  </si>
  <si>
    <t>us-gaap:RealEstateOwnedValuationAllowanceAmountsApplied</t>
  </si>
  <si>
    <t>Flag fail when us-gaap:StandardProductWarrantyAccrualWarrantiesIssued is negative in the default or with dimensions except for the allowable dimensional qualifiers defined as allowable non negatives</t>
  </si>
  <si>
    <t>us-gaap:StandardProductWarrantyAccrualWarrantiesIssued</t>
  </si>
  <si>
    <t>Flag fail when us-gaap:DepletionOfOilAndGasProperties is negative in the default or with dimensions except for the allowable dimensional qualifiers defined as allowable non negatives</t>
  </si>
  <si>
    <t>us-gaap:DepletionOfOilAndGasProperties</t>
  </si>
  <si>
    <t>Flag fail when us-gaap:DividendsPreferredStockPaidinkind is negative in the default or with dimensions except for the allowable dimensional qualifiers defined as allowable non negatives</t>
  </si>
  <si>
    <t>us-gaap:DividendsPreferredStockPaidinkind</t>
  </si>
  <si>
    <t>Flag fail when us-gaap:IncomeTaxReconciliationNondeductibleExpenseMealsAndEntertainment is negative in the default or with dimensions except for the allowable dimensional qualifiers defined as allowable non negatives</t>
  </si>
  <si>
    <t>us-gaap:IncomeTaxReconciliationNondeductibleExpenseMealsAndEntertainment</t>
  </si>
  <si>
    <t>Flag fail when us-gaap:LossOnDerivativeInstrumentsPretax is negative in the default or with dimensions except for the allowable dimensional qualifiers defined as allowable non negatives</t>
  </si>
  <si>
    <t>us-gaap:LossOnDerivativeInstrumentsPretax</t>
  </si>
  <si>
    <t>Flag fail when us-gaap:OtherThanTemporaryImpairmentLossesInvestmentsHeldtomaturitySecurities is negative in the default or with dimensions except for the allowable dimensional qualifiers defined as allowable non negatives</t>
  </si>
  <si>
    <t>us-gaap:OtherThanTemporaryImpairmentLossesInvestmentsHeldtomaturitySecurities</t>
  </si>
  <si>
    <t>Flag fail when us-gaap:ProceedsFromSaleAndMaturityOfMarketableSecurities is negative in the default or with dimensions except for the allowable dimensional qualifiers defined as allowable non negatives</t>
  </si>
  <si>
    <t>us-gaap:ProceedsFromSaleAndMaturityOfMarketableSecurities</t>
  </si>
  <si>
    <t>Flag fail when us-gaap:ShareBasedGoodsAndNonemployeeServicesTransactionStockholdersEquity is negative in the default or with dimensions except for the allowable dimensional qualifiers defined as allowable non negatives</t>
  </si>
  <si>
    <t>us-gaap:ShareBasedGoodsAndNonemployeeServicesTransactionStockholdersEquity</t>
  </si>
  <si>
    <t>Flag fail when us-gaap:DerivativeInstrumentsGainRecognizedInIncomeIneffectivePortionAndAmountExcludedFromEffectivenessTesting is negative in the default or with dimensions except for the allowable dimensional qualifiers defined as allowable non negatives</t>
  </si>
  <si>
    <t>us-gaap:DerivativeInstrumentsGainRecognizedInIncomeIneffectivePortionAndAmountExcludedFromEffectivenessTesting</t>
  </si>
  <si>
    <t>Flag fail when us-gaap:ProceedsFromLifeInsurancePolicies is negative in the default or with dimensions except for the allowable dimensional qualifiers defined as allowable non negatives</t>
  </si>
  <si>
    <t>us-gaap:ProceedsFromLifeInsurancePolicies</t>
  </si>
  <si>
    <t>Flag fail when us-gaap:AvailableforsaleSecuritiesGrossRealizedLossesExcludingOtherThanTemporaryImpairments is negative in the default or with dimensions except for the allowable dimensional qualifiers defined as allowable non negatives</t>
  </si>
  <si>
    <t>us-gaap:AvailableforsaleSecuritiesGrossRealizedLossesExcludingOtherThanTemporaryImpairments</t>
  </si>
  <si>
    <t>Flag fail when us-gaap:PensionContributions is negative in the default or with dimensions except for the allowable dimensional qualifiers defined as allowable non negatives</t>
  </si>
  <si>
    <t>us-gaap:PensionContributions</t>
  </si>
  <si>
    <t>Flag fail when us-gaap:PreferredStockRedemptionPremium is negative in the default or with dimensions except for the allowable dimensional qualifiers defined as allowable non negatives</t>
  </si>
  <si>
    <t>us-gaap:PreferredStockRedemptionPremium</t>
  </si>
  <si>
    <t>Flag fail when us-gaap:ProceedsFromSaleOfOilAndGasPropertyAndEquipment is negative in the default or with dimensions except for the allowable dimensional qualifiers defined as allowable non negatives</t>
  </si>
  <si>
    <t>us-gaap:ProceedsFromSaleOfOilAndGasPropertyAndEquipment</t>
  </si>
  <si>
    <t>Flag fail when us-gaap:RecoveryOfDirectCosts is negative in the default or with dimensions except for the allowable dimensional qualifiers defined as allowable non negatives</t>
  </si>
  <si>
    <t>us-gaap:RecoveryOfDirectCosts</t>
  </si>
  <si>
    <t>Flag fail when us-gaap:RoyaltyIncomeNonoperating is negative in the default or with dimensions except for the allowable dimensional qualifiers defined as allowable non negatives</t>
  </si>
  <si>
    <t>us-gaap:RoyaltyIncomeNonoperating</t>
  </si>
  <si>
    <t>Flag fail when us-gaap:UnrecognizedTaxBenefitsDecreasesResultingFromCurrentPeriodTaxPositions is negative in the default or with dimensions except for the allowable dimensional qualifiers defined as allowable non negatives</t>
  </si>
  <si>
    <t>us-gaap:UnrecognizedTaxBenefitsDecreasesResultingFromCurrentPeriodTaxPositions</t>
  </si>
  <si>
    <t>Flag fail when us-gaap:ValuationAllowanceForImpairmentOfRecognizedServicingAssetsRecoveries is negative in the default or with dimensions except for the allowable dimensional qualifiers defined as allowable non negatives</t>
  </si>
  <si>
    <t>us-gaap:ValuationAllowanceForImpairmentOfRecognizedServicingAssetsRecoveries</t>
  </si>
  <si>
    <t>Flag fail when us-gaap:AmortizationOfAcquisitionCosts is negative in the default or with dimensions except for the allowable dimensional qualifiers defined as allowable non negatives</t>
  </si>
  <si>
    <t>us-gaap:AmortizationOfAcquisitionCosts</t>
  </si>
  <si>
    <t>Flag fail when us-gaap:AmortizationOfRegulatoryAsset is negative in the default or with dimensions except for the allowable dimensional qualifiers defined as allowable non negatives</t>
  </si>
  <si>
    <t>us-gaap:AmortizationOfRegulatoryAsset</t>
  </si>
  <si>
    <t>Flag fail when us-gaap:DeferredTaxAssetsTaxDeferredExpenseCompensationAndBenefitsShareBasedCompensationCost is negative in the default or with dimensions except for the allowable dimensional qualifiers defined as allowable non negatives</t>
  </si>
  <si>
    <t>us-gaap:DeferredTaxAssetsTaxDeferredExpenseCompensationAndBenefitsShareBasedCompensationCost</t>
  </si>
  <si>
    <t>Flag fail when us-gaap:EarningsPerShareDilutedDistributed is negative in the default or with dimensions except for the allowable dimensional qualifiers defined as allowable non negatives</t>
  </si>
  <si>
    <t>us-gaap:EarningsPerShareDilutedDistributed</t>
  </si>
  <si>
    <t>Flag fail when us-gaap:NoncashOrPartNoncashAcquisitionDebtAssumed1 is negative in the default or with dimensions except for the allowable dimensional qualifiers defined as allowable non negatives</t>
  </si>
  <si>
    <t>us-gaap:NoncashOrPartNoncashAcquisitionDebtAssumed1</t>
  </si>
  <si>
    <t>Flag fail when us-gaap:OtherThanTemporaryImpairmentLossesInvestmentsPortionInOtherComprehensiveIncomeLossBeforeTaxIncludingPortionAttributableToNoncontrollingInterestHeldtomaturitySecurities is negative in the default or with dimensions except for the allowable dimensional qualifiers defined as allowable non negatives</t>
  </si>
  <si>
    <t>us-gaap:OtherThanTemporaryImpairmentLossesInvestmentsPortionInOtherComprehensiveIncomeLossBeforeTaxIncludingPortionAttributableToNoncontrollingInterestHeldtomaturitySecurities</t>
  </si>
  <si>
    <t>Flag fail when us-gaap:PensionAndOtherPostretirementBenefitContributions is negative in the default or with dimensions except for the allowable dimensional qualifiers defined as allowable non negatives</t>
  </si>
  <si>
    <t>us-gaap:PensionAndOtherPostretirementBenefitContributions</t>
  </si>
  <si>
    <t>Flag fail when us-gaap:DividendsCommonStockStock is negative in the default or with dimensions except for the allowable dimensional qualifiers defined as allowable non negatives</t>
  </si>
  <si>
    <t>us-gaap:DividendsCommonStockStock</t>
  </si>
  <si>
    <t>Flag fail when us-gaap:MortgageLoansOnRealEstateAmortizationOfPremium is negative in the default or with dimensions except for the allowable dimensional qualifiers defined as allowable non negatives</t>
  </si>
  <si>
    <t>us-gaap:MortgageLoansOnRealEstateAmortizationOfPremium</t>
  </si>
  <si>
    <t>Flag fail when us-gaap:MortgageLoansOnRealEstateNewMortgageLoans is negative in the default or with dimensions except for the allowable dimensional qualifiers defined as allowable non negatives</t>
  </si>
  <si>
    <t>us-gaap:MortgageLoansOnRealEstateNewMortgageLoans</t>
  </si>
  <si>
    <t>Flag fail when us-gaap:ValuationAllowanceForImpairmentOfRecognizedServicingAssetsProvisions is negative in the default or with dimensions except for the allowable dimensional qualifiers defined as allowable non negatives</t>
  </si>
  <si>
    <t>us-gaap:ValuationAllowanceForImpairmentOfRecognizedServicingAssetsProvisions</t>
  </si>
  <si>
    <t>Flag fail when us-gaap:BusinessCombinationSeparatelyRecognizedTransactionsExpensesAndLossesRecognized is negative in the default or with dimensions except for the allowable dimensional qualifiers defined as allowable non negatives</t>
  </si>
  <si>
    <t>us-gaap:BusinessCombinationSeparatelyRecognizedTransactionsExpensesAndLossesRecognized</t>
  </si>
  <si>
    <t>Flag fail when us-gaap:ConstructionInProgressExpendituresIncurredButNotYetPaid is negative in the default or with dimensions except for the allowable dimensional qualifiers defined as allowable non negatives</t>
  </si>
  <si>
    <t>us-gaap:ConstructionInProgressExpendituresIncurredButNotYetPaid</t>
  </si>
  <si>
    <t>Flag fail when us-gaap:EmbeddedDerivativeLossOnEmbeddedDerivative is negative in the default or with dimensions except for the allowable dimensional qualifiers defined as allowable non negatives</t>
  </si>
  <si>
    <t>us-gaap:EmbeddedDerivativeLossOnEmbeddedDerivative</t>
  </si>
  <si>
    <t>Flag fail when us-gaap:EquityMethodInvestmentOtherThanTemporaryImpairment is negative in the default or with dimensions except for the allowable dimensional qualifiers defined as allowable non negatives</t>
  </si>
  <si>
    <t>us-gaap:EquityMethodInvestmentOtherThanTemporaryImpairment</t>
  </si>
  <si>
    <t>Flag fail when us-gaap:ExciseAndSalesTaxes is negative in the default or with dimensions except for the allowable dimensional qualifiers defined as allowable non negatives</t>
  </si>
  <si>
    <t>us-gaap:ExciseAndSalesTaxes</t>
  </si>
  <si>
    <t>Flag fail when us-gaap:OtherThanTemporaryImpairmentCreditLossesRecognizedInEarningsReductionsChangeInStatus is negative in the default or with dimensions except for the allowable dimensional qualifiers defined as allowable non negatives</t>
  </si>
  <si>
    <t>us-gaap:OtherThanTemporaryImpairmentCreditLossesRecognizedInEarningsReductionsChangeInStatus</t>
  </si>
  <si>
    <t>Flag fail when us-gaap:ProceedsFromCollectionOfLoansReceivable is negative in the default or with dimensions except for the allowable dimensional qualifiers defined as allowable non negatives</t>
  </si>
  <si>
    <t>us-gaap:ProceedsFromCollectionOfLoansReceivable</t>
  </si>
  <si>
    <t>Flag fail when us-gaap:ProceedsFromDivestitureOfInterestInSubsidiariesAndAffiliates is negative in the default or with dimensions except for the allowable dimensional qualifiers defined as allowable non negatives</t>
  </si>
  <si>
    <t>us-gaap:ProceedsFromDivestitureOfInterestInSubsidiariesAndAffiliates</t>
  </si>
  <si>
    <t>Flag fail when us-gaap:ProceedsFromFederalHomeLoanBankAdvances is negative in the default or with dimensions except for the allowable dimensional qualifiers defined as allowable non negatives</t>
  </si>
  <si>
    <t>us-gaap:ProceedsFromFederalHomeLoanBankAdvances</t>
  </si>
  <si>
    <t>Flag fail when us-gaap:ProceedsFromLegalSettlements is negative in the default or with dimensions except for the allowable dimensional qualifiers defined as allowable non negatives</t>
  </si>
  <si>
    <t>us-gaap:ProceedsFromLegalSettlements</t>
  </si>
  <si>
    <t>Flag fail when us-gaap:ProceedsFromSaleOfShortTermInvestments is negative in the default or with dimensions except for the allowable dimensional qualifiers defined as allowable non negatives</t>
  </si>
  <si>
    <t>us-gaap:ProceedsFromSaleOfShortTermInvestments</t>
  </si>
  <si>
    <t>Flag fail when us-gaap:SalesRevenueGoodsGross is negative in the default or with dimensions except for the allowable dimensional qualifiers defined as allowable non negatives</t>
  </si>
  <si>
    <t>us-gaap:SalesRevenueGoodsGross</t>
  </si>
  <si>
    <t>Flag fail when us-gaap:AdditionsToOtherAssetsAmount is negative in the default or with dimensions except for the allowable dimensional qualifiers defined as allowable non negatives</t>
  </si>
  <si>
    <t>us-gaap:AdditionsToOtherAssetsAmount</t>
  </si>
  <si>
    <t>Flag fail when us-gaap:AmortizationOfDeferredPropertyTaxes is negative in the default or with dimensions except for the allowable dimensional qualifiers defined as allowable non negatives</t>
  </si>
  <si>
    <t>us-gaap:AmortizationOfDeferredPropertyTaxes</t>
  </si>
  <si>
    <t>Flag fail when us-gaap:BusinessCombinationIntegrationRelatedCosts is negative in the default or with dimensions except for the allowable dimensional qualifiers defined as allowable non negatives</t>
  </si>
  <si>
    <t>us-gaap:BusinessCombinationIntegrationRelatedCosts</t>
  </si>
  <si>
    <t>Flag fail when us-gaap:DividendsCommonStockPaidinkind is negative in the default or with dimensions except for the allowable dimensional qualifiers defined as allowable non negatives</t>
  </si>
  <si>
    <t>us-gaap:DividendsCommonStockPaidinkind</t>
  </si>
  <si>
    <t>Flag fail when us-gaap:IncomeTaxReconciliationTaxHolidays is negative in the default or with dimensions except for the allowable dimensional qualifiers defined as allowable non negatives</t>
  </si>
  <si>
    <t>us-gaap:IncomeTaxReconciliationTaxHolidays</t>
  </si>
  <si>
    <t>Flag fail when us-gaap:OfficersCompensation is negative in the default or with dimensions except for the allowable dimensional qualifiers defined as allowable non negatives</t>
  </si>
  <si>
    <t>us-gaap:OfficersCompensation</t>
  </si>
  <si>
    <t>Flag fail when us-gaap:OperatingLeasesIncomeStatementInitialDirectCosts is negative in the default or with dimensions except for the allowable dimensional qualifiers defined as allowable non negatives</t>
  </si>
  <si>
    <t>us-gaap:OperatingLeasesIncomeStatementInitialDirectCosts</t>
  </si>
  <si>
    <t>Flag fail when us-gaap:OtherThanTemporaryImpairmentLossesInvestmentsPortionInOtherComprehensiveIncomeLossTaxIncludingPortionAttributableToNoncontrollingInterestHeldtomaturitySecurities is negative in the default or with dimensions except for the allowable dimensional qualifiers defined as allowable non negatives</t>
  </si>
  <si>
    <t>us-gaap:OtherThanTemporaryImpairmentLossesInvestmentsPortionInOtherComprehensiveIncomeLossTaxIncludingPortionAttributableToNoncontrollingInterestHeldtomaturitySecurities</t>
  </si>
  <si>
    <t>Flag fail when us-gaap:PatronageRefunds is negative in the default or with dimensions except for the allowable dimensional qualifiers defined as allowable non negatives</t>
  </si>
  <si>
    <t>us-gaap:PatronageRefunds</t>
  </si>
  <si>
    <t>Flag fail when us-gaap:ProceedsFromSaleAndCollectionOfNotesReceivable is negative in the default or with dimensions except for the allowable dimensional qualifiers defined as allowable non negatives</t>
  </si>
  <si>
    <t>us-gaap:ProceedsFromSaleAndCollectionOfNotesReceivable</t>
  </si>
  <si>
    <t>Flag fail when us-gaap:ResearchAndDevelopmentExpenseSoftwareExcludingAcquiredInProcessCost is negative in the default or with dimensions except for the allowable dimensional qualifiers defined as allowable non negatives</t>
  </si>
  <si>
    <t>us-gaap:ResearchAndDevelopmentExpenseSoftwareExcludingAcquiredInProcessCost</t>
  </si>
  <si>
    <t>Flag fail when us-gaap:CashDivestedFromDeconsolidation is negative in the default or with dimensions except for the allowable dimensional qualifiers defined as allowable non negatives</t>
  </si>
  <si>
    <t>us-gaap:CashDivestedFromDeconsolidation</t>
  </si>
  <si>
    <t>Flag fail when us-gaap:CostOfGoodsSoldDepreciation is negative in the default or with dimensions except for the allowable dimensional qualifiers defined as allowable non negatives</t>
  </si>
  <si>
    <t>us-gaap:CostOfGoodsSoldDepreciation</t>
  </si>
  <si>
    <t>Flag fail when us-gaap:CostOfRealEstateSales is negative in the default or with dimensions except for the allowable dimensional qualifiers defined as allowable non negatives</t>
  </si>
  <si>
    <t>us-gaap:CostOfRealEstateSales</t>
  </si>
  <si>
    <t>Flag fail when us-gaap:PublicUtilitiesAllowanceForFundsUsedDuringConstructionCapitalizedCostOfEquity is negative in the default or with dimensions except for the allowable dimensional qualifiers defined as allowable non negatives</t>
  </si>
  <si>
    <t>us-gaap:PublicUtilitiesAllowanceForFundsUsedDuringConstructionCapitalizedCostOfEquity</t>
  </si>
  <si>
    <t>Flag fail when us-gaap:RecapitalizationCosts is negative in the default or with dimensions except for the allowable dimensional qualifiers defined as allowable non negatives</t>
  </si>
  <si>
    <t>us-gaap:RecapitalizationCosts</t>
  </si>
  <si>
    <t>Flag fail when us-gaap:RentalIncomeNonoperating is negative in the default or with dimensions except for the allowable dimensional qualifiers defined as allowable non negatives</t>
  </si>
  <si>
    <t>us-gaap:RentalIncomeNonoperating</t>
  </si>
  <si>
    <t>Flag fail when us-gaap:CertainLoansAcquiredInTransferNotAccountedForAsDebtSecuritiesAccretableYieldAdditions is negative in the default or with dimensions except for the allowable dimensional qualifiers defined as allowable non negatives</t>
  </si>
  <si>
    <t>us-gaap:CertainLoansAcquiredInTransferNotAccountedForAsDebtSecuritiesAccretableYieldAdditions</t>
  </si>
  <si>
    <t>Flag fail when us-gaap:CostOfGoodsSoldExcludingDepreciationDepletionAndAmortization is negative in the default or with dimensions except for the allowable dimensional qualifiers defined as allowable non negatives</t>
  </si>
  <si>
    <t>us-gaap:CostOfGoodsSoldExcludingDepreciationDepletionAndAmortization</t>
  </si>
  <si>
    <t>Flag fail when us-gaap:ImpairedFinancingReceivableInterestIncomeCashBasisMethod is negative in the default or with dimensions except for the allowable dimensional qualifiers defined as allowable non negatives</t>
  </si>
  <si>
    <t>us-gaap:ImpairedFinancingReceivableInterestIncomeCashBasisMethod</t>
  </si>
  <si>
    <t>Flag fail when us-gaap:NoncashOrPartNoncashAcquisitionOtherAssetsAcquired1 is negative in the default or with dimensions except for the allowable dimensional qualifiers defined as allowable non negatives</t>
  </si>
  <si>
    <t>us-gaap:NoncashOrPartNoncashAcquisitionOtherAssetsAcquired1</t>
  </si>
  <si>
    <t>Flag fail when us-gaap:PremiumsReceivableAllowanceForDoubtfulAccountsRecoveries is negative in the default or with dimensions except for the allowable dimensional qualifiers defined as allowable non negatives</t>
  </si>
  <si>
    <t>us-gaap:PremiumsReceivableAllowanceForDoubtfulAccountsRecoveries</t>
  </si>
  <si>
    <t>Flag fail when us-gaap:PreOpeningCosts is negative in the default or with dimensions except for the allowable dimensional qualifiers defined as allowable non negatives</t>
  </si>
  <si>
    <t>us-gaap:PreOpeningCosts</t>
  </si>
  <si>
    <t>Flag fail when us-gaap:ProceedsFromDivestitureOfInterestInJointVenture is negative in the default or with dimensions except for the allowable dimensional qualifiers defined as allowable non negatives</t>
  </si>
  <si>
    <t>us-gaap:ProceedsFromDivestitureOfInterestInJointVenture</t>
  </si>
  <si>
    <t>Flag fail when us-gaap:ProceedsFromSaleAndMaturityOfOtherInvestments is negative in the default or with dimensions except for the allowable dimensional qualifiers defined as allowable non negatives</t>
  </si>
  <si>
    <t>us-gaap:ProceedsFromSaleAndMaturityOfOtherInvestments</t>
  </si>
  <si>
    <t>Flag fail when us-gaap:SalesAllowancesGoods is negative in the default or with dimensions except for the allowable dimensional qualifiers defined as allowable non negatives</t>
  </si>
  <si>
    <t>us-gaap:SalesAllowancesGoods</t>
  </si>
  <si>
    <t>Flag fail when us-gaap:SalesOfRealEstate is negative in the default or with dimensions except for the allowable dimensional qualifiers defined as allowable non negatives</t>
  </si>
  <si>
    <t>us-gaap:SalesOfRealEstate</t>
  </si>
  <si>
    <t>Flag fail when us-gaap:AdvertisingRevenue is negative in the default or with dimensions except for the allowable dimensional qualifiers defined as allowable non negatives</t>
  </si>
  <si>
    <t>us-gaap:AdvertisingRevenue</t>
  </si>
  <si>
    <t>Flag fail when us-gaap:CostOfServicesLicensesAndServices is negative in the default or with dimensions except for the allowable dimensional qualifiers defined as allowable non negatives</t>
  </si>
  <si>
    <t>us-gaap:CostOfServicesLicensesAndServices</t>
  </si>
  <si>
    <t>Flag fail when us-gaap:ProceedsFromWarrantExercises is negative in the default or with dimensions except for the allowable dimensional qualifiers defined as allowable non negatives</t>
  </si>
  <si>
    <t>us-gaap:ProceedsFromWarrantExercises</t>
  </si>
  <si>
    <t>Flag fail when us-gaap:EscrowDepositsRelatedToPropertySales is negative in the default or with dimensions except for the allowable dimensional qualifiers defined as allowable non negatives</t>
  </si>
  <si>
    <t>us-gaap:EscrowDepositsRelatedToPropertySales</t>
  </si>
  <si>
    <t>Flag fail when us-gaap:OperatingLeasesRentExpenseNet is negative in the default or with dimensions except for the allowable dimensional qualifiers defined as allowable non negatives</t>
  </si>
  <si>
    <t>us-gaap:OperatingLeasesRentExpenseNet</t>
  </si>
  <si>
    <t>Flag fail when us-gaap:ProceedsFromPartnershipContribution is negative in the default or with dimensions except for the allowable dimensional qualifiers defined as allowable non negatives</t>
  </si>
  <si>
    <t>us-gaap:ProceedsFromPartnershipContribution</t>
  </si>
  <si>
    <t>Flag fail when us-gaap:ProceedsFromSaleOfForeclosedAssets is negative in the default or with dimensions except for the allowable dimensional qualifiers defined as allowable non negatives</t>
  </si>
  <si>
    <t>us-gaap:ProceedsFromSaleOfForeclosedAssets</t>
  </si>
  <si>
    <t>Flag fail when us-gaap:ProceedsFromSalesOfAssetsInvestingActivities is negative in the default or with dimensions except for the allowable dimensional qualifiers defined as allowable non negatives</t>
  </si>
  <si>
    <t>us-gaap:ProceedsFromSalesOfAssetsInvestingActivities</t>
  </si>
  <si>
    <t>Flag fail when us-gaap:ReclassificationToWellFacilitiesAndEquipmentBasedOnDeterminationOfProvedReserves is negative in the default or with dimensions except for the allowable dimensional qualifiers defined as allowable non negatives</t>
  </si>
  <si>
    <t>us-gaap:ReclassificationToWellFacilitiesAndEquipmentBasedOnDeterminationOfProvedReserves</t>
  </si>
  <si>
    <t>Flag fail when us-gaap:RestrictedStockAwardForfeitures is negative in the default or with dimensions except for the allowable dimensional qualifiers defined as allowable non negatives</t>
  </si>
  <si>
    <t>us-gaap:RestrictedStockAwardForfeitures</t>
  </si>
  <si>
    <t>Flag fail when us-gaap:SponsorFees is negative in the default or with dimensions except for the allowable dimensional qualifiers defined as allowable non negatives</t>
  </si>
  <si>
    <t>us-gaap:SponsorFees</t>
  </si>
  <si>
    <t>Flag fail when us-gaap:UnrealizedGainOnForeignCurrencyDerivativesBeforeTax is negative in the default or with dimensions except for the allowable dimensional qualifiers defined as allowable non negatives</t>
  </si>
  <si>
    <t>us-gaap:UnrealizedGainOnForeignCurrencyDerivativesBeforeTax</t>
  </si>
  <si>
    <t>Flag fail when us-gaap:AncillaryFeeIncomeGeneratedByServicingFinancialAssetsAmount is negative in the default or with dimensions except for the allowable dimensional qualifiers defined as allowable non negatives</t>
  </si>
  <si>
    <t>us-gaap:AncillaryFeeIncomeGeneratedByServicingFinancialAssetsAmount</t>
  </si>
  <si>
    <t>Flag fail when us-gaap:CostOfServicesExcludingDepreciationDepletionAndAmortization is negative in the default or with dimensions except for the allowable dimensional qualifiers defined as allowable non negatives</t>
  </si>
  <si>
    <t>us-gaap:CostOfServicesExcludingDepreciationDepletionAndAmortization</t>
  </si>
  <si>
    <t>Flag fail when us-gaap:DefinedBenefitPlanAssumptionsUsedCalculatingNetPeriodicBenefitCostExpectedLongTermReturnOnAssets is negative in the default or with dimensions except for the allowable dimensional qualifiers defined as allowable non negatives</t>
  </si>
  <si>
    <t>us-gaap:DefinedBenefitPlanAssumptionsUsedCalculatingNetPeriodicBenefitCostExpectedLongTermReturnOnAssets</t>
  </si>
  <si>
    <t>Flag fail when us-gaap:DefinedContributionPlanCostRecognized is negative in the default or with dimensions except for the allowable dimensional qualifiers defined as allowable non negatives</t>
  </si>
  <si>
    <t>us-gaap:DefinedContributionPlanCostRecognized</t>
  </si>
  <si>
    <t>Flag fail when us-gaap:EquityMethodInvestmentSoldCarryingAmount is negative in the default or with dimensions except for the allowable dimensional qualifiers defined as allowable non negatives</t>
  </si>
  <si>
    <t>us-gaap:EquityMethodInvestmentSoldCarryingAmount</t>
  </si>
  <si>
    <t>Flag fail when us-gaap:NotesReduction is negative in the default or with dimensions except for the allowable dimensional qualifiers defined as allowable non negatives</t>
  </si>
  <si>
    <t>us-gaap:NotesReduction</t>
  </si>
  <si>
    <t>Flag fail when us-gaap:OtherAlternativeEnergySalesRevenue is negative in the default or with dimensions except for the allowable dimensional qualifiers defined as allowable non negatives</t>
  </si>
  <si>
    <t>us-gaap:OtherAlternativeEnergySalesRevenue</t>
  </si>
  <si>
    <t>Flag fail when us-gaap:ProceedsFromDepositsFromCustomers is negative in the default or with dimensions except for the allowable dimensional qualifiers defined as allowable non negatives</t>
  </si>
  <si>
    <t>us-gaap:ProceedsFromDepositsFromCustomers</t>
  </si>
  <si>
    <t>Flag fail when us-gaap:ProceedsFromOtherEquity is negative in the default or with dimensions except for the allowable dimensional qualifiers defined as allowable non negatives</t>
  </si>
  <si>
    <t>us-gaap:ProceedsFromOtherEquity</t>
  </si>
  <si>
    <t>Flag fail when us-gaap:ProceedsFromSaleOfRestrictedInvestments is negative in the default or with dimensions except for the allowable dimensional qualifiers defined as allowable non negatives</t>
  </si>
  <si>
    <t>us-gaap:ProceedsFromSaleOfRestrictedInvestments</t>
  </si>
  <si>
    <t>Flag fail when us-gaap:ProceedsFromShortTermDebtMaturingInMoreThanThreeMonths is negative in the default or with dimensions except for the allowable dimensional qualifiers defined as allowable non negatives</t>
  </si>
  <si>
    <t>us-gaap:ProceedsFromShortTermDebtMaturingInMoreThanThreeMonths</t>
  </si>
  <si>
    <t>Flag fail when us-gaap:ServiceManagementCosts is negative in the default or with dimensions except for the allowable dimensional qualifiers defined as allowable non negatives</t>
  </si>
  <si>
    <t>us-gaap:ServiceManagementCosts</t>
  </si>
  <si>
    <t>Flag fail when us-gaap:ValuationAllowanceForImpairmentOfRecognizedServicingAssetsDisposals is negative in the default or with dimensions except for the allowable dimensional qualifiers defined as allowable non negatives</t>
  </si>
  <si>
    <t>us-gaap:ValuationAllowanceForImpairmentOfRecognizedServicingAssetsDisposals</t>
  </si>
  <si>
    <t>Flag fail when us-gaap:DefinedBenefitPlanDivestituresBenefitObligation is negative in the default or with dimensions except for the allowable dimensional qualifiers defined as allowable non negatives</t>
  </si>
  <si>
    <t>us-gaap:DefinedBenefitPlanDivestituresBenefitObligation</t>
  </si>
  <si>
    <t>Flag fail when us-gaap:ElectricalGenerationRevenue is negative in the default or with dimensions except for the allowable dimensional qualifiers defined as allowable non negatives</t>
  </si>
  <si>
    <t>us-gaap:ElectricalGenerationRevenue</t>
  </si>
  <si>
    <t>Flag fail when us-gaap:EmbeddedDerivativeGainOnEmbeddedDerivative is negative in the default or with dimensions except for the allowable dimensional qualifiers defined as allowable non negatives</t>
  </si>
  <si>
    <t>us-gaap:EmbeddedDerivativeGainOnEmbeddedDerivative</t>
  </si>
  <si>
    <t>Flag fail when us-gaap:LeaseOperatingExpense is negative in the default or with dimensions except for the allowable dimensional qualifiers defined as allowable non negatives</t>
  </si>
  <si>
    <t>us-gaap:LeaseOperatingExpense</t>
  </si>
  <si>
    <t>Flag fail when us-gaap:ProceedsFromSaleOfOtherProductiveAssets is negative in the default or with dimensions except for the allowable dimensional qualifiers defined as allowable non negatives</t>
  </si>
  <si>
    <t>us-gaap:ProceedsFromSaleOfOtherProductiveAssets</t>
  </si>
  <si>
    <t>Flag fail when us-gaap:RelatedPartyCosts is negative in the default or with dimensions except for the allowable dimensional qualifiers defined as allowable non negatives</t>
  </si>
  <si>
    <t>us-gaap:RelatedPartyCosts</t>
  </si>
  <si>
    <t>Flag fail when us-gaap:ContractsRevenue is negative in the default or with dimensions except for the allowable dimensional qualifiers defined as allowable non negatives</t>
  </si>
  <si>
    <t>us-gaap:ContractsRevenue</t>
  </si>
  <si>
    <t>Flag fail when us-gaap:ContributionOfProperty is negative in the default or with dimensions except for the allowable dimensional qualifiers defined as allowable non negatives</t>
  </si>
  <si>
    <t>us-gaap:ContributionOfProperty</t>
  </si>
  <si>
    <t>Flag fail when us-gaap:CostmethodInvestmentsOtherThanTemporaryImpairment is negative in the default or with dimensions except for the allowable dimensional qualifiers defined as allowable non negatives</t>
  </si>
  <si>
    <t>us-gaap:CostmethodInvestmentsOtherThanTemporaryImpairment</t>
  </si>
  <si>
    <t>Flag fail when us-gaap:InterestExpenseLesseeAssetsUnderCapitalLease is negative in the default or with dimensions except for the allowable dimensional qualifiers defined as allowable non negatives</t>
  </si>
  <si>
    <t>us-gaap:InterestExpenseLesseeAssetsUnderCapitalLease</t>
  </si>
  <si>
    <t>Flag fail when us-gaap:LoansAndLeasesReceivableRelatedPartiesAdditions is negative in the default or with dimensions except for the allowable dimensional qualifiers defined as allowable non negatives</t>
  </si>
  <si>
    <t>us-gaap:LoansAndLeasesReceivableRelatedPartiesAdditions</t>
  </si>
  <si>
    <t>Flag fail when us-gaap:OperatingLeasesRentExpenseSubleaseRentals1 is negative in the default or with dimensions except for the allowable dimensional qualifiers defined as allowable non negatives</t>
  </si>
  <si>
    <t>us-gaap:OperatingLeasesRentExpenseSubleaseRentals1</t>
  </si>
  <si>
    <t>Flag fail when us-gaap:PremiumsReceivableAllowanceForDoubtfulAccountsWriteOffsAgainstAllowance is negative in the default or with dimensions except for the allowable dimensional qualifiers defined as allowable non negatives</t>
  </si>
  <si>
    <t>us-gaap:PremiumsReceivableAllowanceForDoubtfulAccountsWriteOffsAgainstAllowance</t>
  </si>
  <si>
    <t>Flag fail when us-gaap:ProceedsFromLicenseFeesReceived is negative in the default or with dimensions except for the allowable dimensional qualifiers defined as allowable non negatives</t>
  </si>
  <si>
    <t>us-gaap:ProceedsFromLicenseFeesReceived</t>
  </si>
  <si>
    <t>Flag fail when us-gaap:ProceedsFromMaturitiesPrepaymentsAndCallsOfAvailableForSaleSecurities is negative in the default or with dimensions except for the allowable dimensional qualifiers defined as allowable non negatives</t>
  </si>
  <si>
    <t>us-gaap:ProceedsFromMaturitiesPrepaymentsAndCallsOfAvailableForSaleSecurities</t>
  </si>
  <si>
    <t>Flag fail when us-gaap:ProceedsFromSaleAndMaturityOfAvailableForSaleSecurities is negative in the default or with dimensions except for the allowable dimensional qualifiers defined as allowable non negatives</t>
  </si>
  <si>
    <t>us-gaap:ProceedsFromSaleAndMaturityOfAvailableForSaleSecurities</t>
  </si>
  <si>
    <t>Flag fail when us-gaap:SalesReturnsAndAllowancesGoods is negative in the default or with dimensions except for the allowable dimensional qualifiers defined as allowable non negatives</t>
  </si>
  <si>
    <t>us-gaap:SalesReturnsAndAllowancesGoods</t>
  </si>
  <si>
    <t>Flag fail when us-gaap:AdditionalPaidInCapitalPreferredStock is negative in the default or with dimensions except for the allowable dimensional qualifiers defined as allowable non negatives</t>
  </si>
  <si>
    <t>us-gaap:AdditionalPaidInCapitalPreferredStock</t>
  </si>
  <si>
    <t>Flag fail when us-gaap:CapitalLeasesIndemnificationAgreementsPayments is negative in the default or with dimensions except for the allowable dimensional qualifiers defined as allowable non negatives</t>
  </si>
  <si>
    <t>us-gaap:CapitalLeasesIndemnificationAgreementsPayments</t>
  </si>
  <si>
    <t>Flag fail when us-gaap:CostOfServicesDepreciationAndAmortization is negative in the default or with dimensions except for the allowable dimensional qualifiers defined as allowable non negatives</t>
  </si>
  <si>
    <t>us-gaap:CostOfServicesDepreciationAndAmortization</t>
  </si>
  <si>
    <t>Flag fail when us-gaap:ExciseTaxesCollected is negative in the default or with dimensions except for the allowable dimensional qualifiers defined as allowable non negatives</t>
  </si>
  <si>
    <t>us-gaap:ExciseTaxesCollected</t>
  </si>
  <si>
    <t>Flag fail when us-gaap:FuelCosts is negative in the default or with dimensions except for the allowable dimensional qualifiers defined as allowable non negatives</t>
  </si>
  <si>
    <t>us-gaap:FuelCosts</t>
  </si>
  <si>
    <t>Flag fail when us-gaap:ProceedsFromDebtNetOfIssuanceCosts is negative in the default or with dimensions except for the allowable dimensional qualifiers defined as allowable non negatives</t>
  </si>
  <si>
    <t>us-gaap:ProceedsFromDebtNetOfIssuanceCosts</t>
  </si>
  <si>
    <t>Flag fail when us-gaap:ProductWarrantyAccrualAdditionsFromBusinessAcquisition is negative in the default or with dimensions except for the allowable dimensional qualifiers defined as allowable non negatives</t>
  </si>
  <si>
    <t>us-gaap:ProductWarrantyAccrualAdditionsFromBusinessAcquisition</t>
  </si>
  <si>
    <t>Flag fail when us-gaap:RealEstateOtherAdditions is negative in the default or with dimensions except for the allowable dimensional qualifiers defined as allowable non negatives</t>
  </si>
  <si>
    <t>us-gaap:RealEstateOtherAdditions</t>
  </si>
  <si>
    <t>Flag fail when us-gaap:RegulatedAndUnregulatedOperatingRevenue is negative in the default or with dimensions except for the allowable dimensional qualifiers defined as allowable non negatives</t>
  </si>
  <si>
    <t>us-gaap:RegulatedAndUnregulatedOperatingRevenue</t>
  </si>
  <si>
    <t>Flag fail when us-gaap:SalesCommissionsAndFees is negative in the default or with dimensions except for the allowable dimensional qualifiers defined as allowable non negatives</t>
  </si>
  <si>
    <t>us-gaap:SalesCommissionsAndFees</t>
  </si>
  <si>
    <t>Flag fail when us-gaap:SalesReturnsGoods is negative in the default or with dimensions except for the allowable dimensional qualifiers defined as allowable non negatives</t>
  </si>
  <si>
    <t>us-gaap:SalesReturnsGoods</t>
  </si>
  <si>
    <t>Flag fail when us-gaap:TemporaryEquityStockIssuedDuringPeriodValueNewIssues is negative in the default or with dimensions except for the allowable dimensional qualifiers defined as allowable non negatives</t>
  </si>
  <si>
    <t>us-gaap:TemporaryEquityStockIssuedDuringPeriodValueNewIssues</t>
  </si>
  <si>
    <t>Flag fail when us-gaap:CashDividendsPaidToParentCompanyByUnconsolidatedSubsidiaries is negative in the default or with dimensions except for the allowable dimensional qualifiers defined as allowable non negatives</t>
  </si>
  <si>
    <t>us-gaap:CashDividendsPaidToParentCompanyByUnconsolidatedSubsidiaries</t>
  </si>
  <si>
    <t>Flag fail when us-gaap:AccountsPayableInterestBearingInterestRate is negative in the default or with dimensions except for the allowable dimensional qualifiers defined as allowable non negatives</t>
  </si>
  <si>
    <t>us-gaap:AccountsPayableInterestBearingInterestRate</t>
  </si>
  <si>
    <t>Flag fail when us-gaap:AccountsPayableInterestBearingNoncurrent is negative in the default or with dimensions except for the allowable dimensional qualifiers defined as allowable non negatives</t>
  </si>
  <si>
    <t>us-gaap:AccountsPayableInterestBearingNoncurrent</t>
  </si>
  <si>
    <t>Flag fail when us-gaap:AccountsPayableUnderwritersPromotersAndEmployeesOtherThanSalariesAndWagesCurrent is negative in the default or with dimensions except for the allowable dimensional qualifiers defined as allowable non negatives</t>
  </si>
  <si>
    <t>us-gaap:AccountsPayableUnderwritersPromotersAndEmployeesOtherThanSalariesAndWagesCurrent</t>
  </si>
  <si>
    <t>Flag fail when us-gaap:AccountsPayableUnderwritersPromotersAndEmployeesOtherThanSalariesAndWagesCurrentAndNoncurrent is negative in the default or with dimensions except for the allowable dimensional qualifiers defined as allowable non negatives</t>
  </si>
  <si>
    <t>us-gaap:AccountsPayableUnderwritersPromotersAndEmployeesOtherThanSalariesAndWagesCurrentAndNoncurrent</t>
  </si>
  <si>
    <t>Flag fail when us-gaap:AccountsReceivableFairValueDisclosure is negative in the default or with dimensions except for the allowable dimensional qualifiers defined as allowable non negatives</t>
  </si>
  <si>
    <t>us-gaap:AccountsReceivableFairValueDisclosure</t>
  </si>
  <si>
    <t>Flag fail when us-gaap:AccountsReceivableFromSecuritization is negative in the default or with dimensions except for the allowable dimensional qualifiers defined as allowable non negatives</t>
  </si>
  <si>
    <t>us-gaap:AccountsReceivableFromSecuritization</t>
  </si>
  <si>
    <t>Flag fail when us-gaap:AccountsReceivableGross is negative in the default or with dimensions except for the allowable dimensional qualifiers defined as allowable non negatives</t>
  </si>
  <si>
    <t>us-gaap:AccountsReceivableGross</t>
  </si>
  <si>
    <t>Flag fail when us-gaap:AccountsReceivableGrossCurrent is negative in the default or with dimensions except for the allowable dimensional qualifiers defined as allowable non negatives</t>
  </si>
  <si>
    <t>us-gaap:AccountsReceivableGrossCurrent</t>
  </si>
  <si>
    <t>Flag fail when us-gaap:AccountsReceivableGrossNoncurrent is negative in the default or with dimensions except for the allowable dimensional qualifiers defined as allowable non negatives</t>
  </si>
  <si>
    <t>us-gaap:AccountsReceivableGrossNoncurrent</t>
  </si>
  <si>
    <t>Flag fail when us-gaap:AccountsReceivableUnapprovedContractClaims is negative in the default or with dimensions except for the allowable dimensional qualifiers defined as allowable non negatives</t>
  </si>
  <si>
    <t>us-gaap:AccountsReceivableUnapprovedContractClaims</t>
  </si>
  <si>
    <t>Flag fail when us-gaap:AccountsReceivableUnapprovedContractClaimsAmountExpectedToBeCollectedAfterOneYear is negative in the default or with dimensions except for the allowable dimensional qualifiers defined as allowable non negatives</t>
  </si>
  <si>
    <t>us-gaap:AccountsReceivableUnapprovedContractClaimsAmountExpectedToBeCollectedAfterOneYear</t>
  </si>
  <si>
    <t>Flag fail when us-gaap:AccountsReceivableUnapprovedContractClaimsAmountExpectedToBeCollectedWithinOneYear is negative in the default or with dimensions except for the allowable dimensional qualifiers defined as allowable non negatives</t>
  </si>
  <si>
    <t>us-gaap:AccountsReceivableUnapprovedContractClaimsAmountExpectedToBeCollectedWithinOneYear</t>
  </si>
  <si>
    <t>Flag fail when us-gaap:AccrualForEnvironmentalLossContingenciesComponentAmount is negative in the default or with dimensions except for the allowable dimensional qualifiers defined as allowable non negatives</t>
  </si>
  <si>
    <t>us-gaap:AccrualForEnvironmentalLossContingenciesComponentAmount</t>
  </si>
  <si>
    <t>Flag fail when us-gaap:AccrualForEnvironmentalLossContingenciesDiscountRate is negative in the default or with dimensions except for the allowable dimensional qualifiers defined as allowable non negatives</t>
  </si>
  <si>
    <t>us-gaap:AccrualForEnvironmentalLossContingenciesDiscountRate</t>
  </si>
  <si>
    <t>Flag fail when us-gaap:AccrualForEnvironmentalLossContingenciesGross is negative in the default or with dimensions except for the allowable dimensional qualifiers defined as allowable non negatives</t>
  </si>
  <si>
    <t>us-gaap:AccrualForEnvironmentalLossContingenciesGross</t>
  </si>
  <si>
    <t>Flag fail when us-gaap:AccrualForEnvironmentalLossContingenciesUndiscountedDueAfterFifthYear is negative in the default or with dimensions except for the allowable dimensional qualifiers defined as allowable non negatives</t>
  </si>
  <si>
    <t>us-gaap:AccrualForEnvironmentalLossContingenciesUndiscountedDueAfterFifthYear</t>
  </si>
  <si>
    <t>Flag fail when us-gaap:AccrualForEnvironmentalLossContingenciesUndiscountedDueInFifthYear is negative in the default or with dimensions except for the allowable dimensional qualifiers defined as allowable non negatives</t>
  </si>
  <si>
    <t>us-gaap:AccrualForEnvironmentalLossContingenciesUndiscountedDueInFifthYear</t>
  </si>
  <si>
    <t>Flag fail when us-gaap:AccrualForEnvironmentalLossContingenciesUndiscountedDueInFourthYear is negative in the default or with dimensions except for the allowable dimensional qualifiers defined as allowable non negatives</t>
  </si>
  <si>
    <t>us-gaap:AccrualForEnvironmentalLossContingenciesUndiscountedDueInFourthYear</t>
  </si>
  <si>
    <t>Flag fail when us-gaap:AccrualForEnvironmentalLossContingenciesUndiscountedDueInSecondYear is negative in the default or with dimensions except for the allowable dimensional qualifiers defined as allowable non negatives</t>
  </si>
  <si>
    <t>us-gaap:AccrualForEnvironmentalLossContingenciesUndiscountedDueInSecondYear</t>
  </si>
  <si>
    <t>Flag fail when us-gaap:AccrualForEnvironmentalLossContingenciesUndiscountedDueInThirdYear is negative in the default or with dimensions except for the allowable dimensional qualifiers defined as allowable non negatives</t>
  </si>
  <si>
    <t>us-gaap:AccrualForEnvironmentalLossContingenciesUndiscountedDueInThirdYear</t>
  </si>
  <si>
    <t>Flag fail when us-gaap:AccrualForEnvironmentalLossContingenciesUndiscountedDueWithinOneYear is negative in the default or with dimensions except for the allowable dimensional qualifiers defined as allowable non negatives</t>
  </si>
  <si>
    <t>us-gaap:AccrualForEnvironmentalLossContingenciesUndiscountedDueWithinOneYear</t>
  </si>
  <si>
    <t>Flag fail when us-gaap:AccrualForTaxesOtherThanIncomeTaxesCurrentAndNoncurrent is negative in the default or with dimensions except for the allowable dimensional qualifiers defined as allowable non negatives</t>
  </si>
  <si>
    <t>us-gaap:AccrualForTaxesOtherThanIncomeTaxesCurrentAndNoncurrent</t>
  </si>
  <si>
    <t>Flag fail when us-gaap:AccruedAdvertisingCurrent is negative in the default or with dimensions except for the allowable dimensional qualifiers defined as allowable non negatives</t>
  </si>
  <si>
    <t>us-gaap:AccruedAdvertisingCurrent</t>
  </si>
  <si>
    <t>Flag fail when us-gaap:AccruedAdvertisingCurrentAndNoncurrent is negative in the default or with dimensions except for the allowable dimensional qualifiers defined as allowable non negatives</t>
  </si>
  <si>
    <t>us-gaap:AccruedAdvertisingCurrentAndNoncurrent</t>
  </si>
  <si>
    <t>Flag fail when us-gaap:AccruedBonusesCurrent is negative in the default or with dimensions except for the allowable dimensional qualifiers defined as allowable non negatives</t>
  </si>
  <si>
    <t>us-gaap:AccruedBonusesCurrent</t>
  </si>
  <si>
    <t>Flag fail when us-gaap:AccruedBonusesCurrentAndNoncurrent is negative in the default or with dimensions except for the allowable dimensional qualifiers defined as allowable non negatives</t>
  </si>
  <si>
    <t>us-gaap:AccruedBonusesCurrentAndNoncurrent</t>
  </si>
  <si>
    <t>Flag fail when us-gaap:AccruedCappingClosurePostClosureAndEnvironmentalCosts is negative in the default or with dimensions except for the allowable dimensional qualifiers defined as allowable non negatives</t>
  </si>
  <si>
    <t>us-gaap:AccruedCappingClosurePostClosureAndEnvironmentalCosts</t>
  </si>
  <si>
    <t>Flag fail when us-gaap:AccruedCappingClosurePostClosureAndEnvironmentalCostsNoncurrent is negative in the default or with dimensions except for the allowable dimensional qualifiers defined as allowable non negatives</t>
  </si>
  <si>
    <t>us-gaap:AccruedCappingClosurePostClosureAndEnvironmentalCostsNoncurrent</t>
  </si>
  <si>
    <t>Flag fail when us-gaap:AccruedEmployeeBenefitsCurrent is negative in the default or with dimensions except for the allowable dimensional qualifiers defined as allowable non negatives</t>
  </si>
  <si>
    <t>us-gaap:AccruedEmployeeBenefitsCurrent</t>
  </si>
  <si>
    <t>Flag fail when us-gaap:AccruedExchangeFeeRebateCurrent is negative in the default or with dimensions except for the allowable dimensional qualifiers defined as allowable non negatives</t>
  </si>
  <si>
    <t>us-gaap:AccruedExchangeFeeRebateCurrent</t>
  </si>
  <si>
    <t>Flag fail when us-gaap:AccruedExchangeFeeRebateCurrentAndNoncurrent is negative in the default or with dimensions except for the allowable dimensional qualifiers defined as allowable non negatives</t>
  </si>
  <si>
    <t>us-gaap:AccruedExchangeFeeRebateCurrentAndNoncurrent</t>
  </si>
  <si>
    <t>Flag fail when us-gaap:AccruedInsuranceCurrentAndNoncurrent is negative in the default or with dimensions except for the allowable dimensional qualifiers defined as allowable non negatives</t>
  </si>
  <si>
    <t>us-gaap:AccruedInsuranceCurrentAndNoncurrent</t>
  </si>
  <si>
    <t>Flag fail when us-gaap:AccruedInsuranceNoncurrent is negative in the default or with dimensions except for the allowable dimensional qualifiers defined as allowable non negatives</t>
  </si>
  <si>
    <t>us-gaap:AccruedInsuranceNoncurrent</t>
  </si>
  <si>
    <t>Flag fail when us-gaap:AccruedLiabilitiesForUnredeeemedGiftCards is negative in the default or with dimensions except for the allowable dimensional qualifiers defined as allowable non negatives</t>
  </si>
  <si>
    <t>us-gaap:AccruedLiabilitiesForUnredeeemedGiftCards</t>
  </si>
  <si>
    <t>Flag fail when us-gaap:AccruedMarketingCostsCurrent is negative in the default or with dimensions except for the allowable dimensional qualifiers defined as allowable non negatives</t>
  </si>
  <si>
    <t>us-gaap:AccruedMarketingCostsCurrent</t>
  </si>
  <si>
    <t>Flag fail when us-gaap:AccruedParticipationLiabilitiesDueInNextOperatingCycle is negative in the default or with dimensions except for the allowable dimensional qualifiers defined as allowable non negatives</t>
  </si>
  <si>
    <t>us-gaap:AccruedParticipationLiabilitiesDueInNextOperatingCycle</t>
  </si>
  <si>
    <t>Flag fail when us-gaap:AccruedPayrollTaxesCurrentAndNoncurrent is negative in the default or with dimensions except for the allowable dimensional qualifiers defined as allowable non negatives</t>
  </si>
  <si>
    <t>us-gaap:AccruedPayrollTaxesCurrentAndNoncurrent</t>
  </si>
  <si>
    <t>Flag fail when us-gaap:AccruedProfessionalFeesCurrent is negative in the default or with dimensions except for the allowable dimensional qualifiers defined as allowable non negatives</t>
  </si>
  <si>
    <t>us-gaap:AccruedProfessionalFeesCurrent</t>
  </si>
  <si>
    <t>Flag fail when us-gaap:AccruedProfessionalFeesCurrentAndNoncurrent is negative in the default or with dimensions except for the allowable dimensional qualifiers defined as allowable non negatives</t>
  </si>
  <si>
    <t>us-gaap:AccruedProfessionalFeesCurrentAndNoncurrent</t>
  </si>
  <si>
    <t>Flag fail when us-gaap:AccruedReclamationCostsCurrent is negative in the default or with dimensions except for the allowable dimensional qualifiers defined as allowable non negatives</t>
  </si>
  <si>
    <t>us-gaap:AccruedReclamationCostsCurrent</t>
  </si>
  <si>
    <t>Flag fail when us-gaap:AccruedRentCurrent is negative in the default or with dimensions except for the allowable dimensional qualifiers defined as allowable non negatives</t>
  </si>
  <si>
    <t>us-gaap:AccruedRentCurrent</t>
  </si>
  <si>
    <t>Flag fail when us-gaap:AccruedRentCurrentAndNoncurrent is negative in the default or with dimensions except for the allowable dimensional qualifiers defined as allowable non negatives</t>
  </si>
  <si>
    <t>us-gaap:AccruedRentCurrentAndNoncurrent</t>
  </si>
  <si>
    <t>Flag fail when us-gaap:AccruedRentNoncurrent is negative in the default or with dimensions except for the allowable dimensional qualifiers defined as allowable non negatives</t>
  </si>
  <si>
    <t>us-gaap:AccruedRentNoncurrent</t>
  </si>
  <si>
    <t>Flag fail when us-gaap:AccruedRoyaltiesCurrent is negative in the default or with dimensions except for the allowable dimensional qualifiers defined as allowable non negatives</t>
  </si>
  <si>
    <t>us-gaap:AccruedRoyaltiesCurrent</t>
  </si>
  <si>
    <t>Flag fail when us-gaap:AccruedRoyaltiesCurrentAndNoncurrent is negative in the default or with dimensions except for the allowable dimensional qualifiers defined as allowable non negatives</t>
  </si>
  <si>
    <t>us-gaap:AccruedRoyaltiesCurrentAndNoncurrent</t>
  </si>
  <si>
    <t>Flag fail when us-gaap:AccruedSalesCommissionCurrent is negative in the default or with dimensions except for the allowable dimensional qualifiers defined as allowable non negatives</t>
  </si>
  <si>
    <t>us-gaap:AccruedSalesCommissionCurrent</t>
  </si>
  <si>
    <t>Flag fail when us-gaap:AccruedSalesCommissionCurrentAndNoncurrent is negative in the default or with dimensions except for the allowable dimensional qualifiers defined as allowable non negatives</t>
  </si>
  <si>
    <t>us-gaap:AccruedSalesCommissionCurrentAndNoncurrent</t>
  </si>
  <si>
    <t>Flag fail when us-gaap:AccruedUtilitiesCurrent is negative in the default or with dimensions except for the allowable dimensional qualifiers defined as allowable non negatives</t>
  </si>
  <si>
    <t>us-gaap:AccruedUtilitiesCurrent</t>
  </si>
  <si>
    <t>Flag fail when us-gaap:AccruedUtilitiesCurrentAndNoncurrent is negative in the default or with dimensions except for the allowable dimensional qualifiers defined as allowable non negatives</t>
  </si>
  <si>
    <t>us-gaap:AccruedUtilitiesCurrentAndNoncurrent</t>
  </si>
  <si>
    <t>Flag fail when us-gaap:AdditionalChargesForCommodityAccounts is negative in the default or with dimensions except for the allowable dimensional qualifiers defined as allowable non negatives</t>
  </si>
  <si>
    <t>us-gaap:AdditionalChargesForCommodityAccounts</t>
  </si>
  <si>
    <t>Flag fail when us-gaap:AdditionalChargesForSecuritiesAccounts is negative in the default or with dimensions except for the allowable dimensional qualifiers defined as allowable non negatives</t>
  </si>
  <si>
    <t>us-gaap:AdditionalChargesForSecuritiesAccounts</t>
  </si>
  <si>
    <t>Flag fail when us-gaap:AdmissionsRevenue is negative in the default or with dimensions except for the allowable dimensional qualifiers defined as allowable non negatives</t>
  </si>
  <si>
    <t>us-gaap:AdmissionsRevenue</t>
  </si>
  <si>
    <t>Flag fail when us-gaap:AdvancePaymentsByBorrowersForTaxesAndInsurance is negative in the default or with dimensions except for the allowable dimensional qualifiers defined as allowable non negatives</t>
  </si>
  <si>
    <t>us-gaap:AdvancePaymentsByBorrowersForTaxesAndInsurance</t>
  </si>
  <si>
    <t>Flag fail when us-gaap:AdvancePaymentsNettedAgainstClaimReceivable is negative in the default or with dimensions except for the allowable dimensional qualifiers defined as allowable non negatives</t>
  </si>
  <si>
    <t>us-gaap:AdvancePaymentsNettedAgainstClaimReceivable</t>
  </si>
  <si>
    <t>Flag fail when us-gaap:AdvanceRoyalties is negative in the default or with dimensions except for the allowable dimensional qualifiers defined as allowable non negatives</t>
  </si>
  <si>
    <t>us-gaap:AdvanceRoyalties</t>
  </si>
  <si>
    <t>Flag fail when us-gaap:AdvanceRoyaltiesNoncurrent is negative in the default or with dimensions except for the allowable dimensional qualifiers defined as allowable non negatives</t>
  </si>
  <si>
    <t>us-gaap:AdvanceRoyaltiesNoncurrent</t>
  </si>
  <si>
    <t>Flag fail when us-gaap:AdvancesForGasExplorationDevelopmentAndProductionAmount is negative in the default or with dimensions except for the allowable dimensional qualifiers defined as allowable non negatives</t>
  </si>
  <si>
    <t>us-gaap:AdvancesForGasExplorationDevelopmentAndProductionAmount</t>
  </si>
  <si>
    <t>Flag fail when us-gaap:AdvancesReceivedOnGovernmentContractsNotNettedAgainstAccountsReceivable is negative in the default or with dimensions except for the allowable dimensional qualifiers defined as allowable non negatives</t>
  </si>
  <si>
    <t>us-gaap:AdvancesReceivedOnGovernmentContractsNotNettedAgainstAccountsReceivable</t>
  </si>
  <si>
    <t>Flag fail when us-gaap:AdvertisingBarterTransactionsAdvertisingBarterCosts is negative in the default or with dimensions except for the allowable dimensional qualifiers defined as allowable non negatives</t>
  </si>
  <si>
    <t>us-gaap:AdvertisingBarterTransactionsAdvertisingBarterCosts</t>
  </si>
  <si>
    <t>Flag fail when us-gaap:AdvertisingBarterTransactionsAdvertisingBarterRevenue is negative in the default or with dimensions except for the allowable dimensional qualifiers defined as allowable non negatives</t>
  </si>
  <si>
    <t>us-gaap:AdvertisingBarterTransactionsAdvertisingBarterRevenue</t>
  </si>
  <si>
    <t>Flag fail when us-gaap:AdvertisingCostsCapitalizedDirectResponseAdvertisingWriteDown is negative in the default or with dimensions except for the allowable dimensional qualifiers defined as allowable non negatives</t>
  </si>
  <si>
    <t>us-gaap:AdvertisingCostsCapitalizedDirectResponseAdvertisingWriteDown</t>
  </si>
  <si>
    <t>Flag fail when us-gaap:AdvertisingRevenueCost is negative in the default or with dimensions except for the allowable dimensional qualifiers defined as allowable non negatives</t>
  </si>
  <si>
    <t>us-gaap:AdvertisingRevenueCost</t>
  </si>
  <si>
    <t>Flag fail when us-gaap:AffordableHousingProgramAssessments is negative in the default or with dimensions except for the allowable dimensional qualifiers defined as allowable non negatives</t>
  </si>
  <si>
    <t>us-gaap:AffordableHousingProgramAssessments</t>
  </si>
  <si>
    <t>Flag fail when us-gaap:AffordableHousingProgramObligation is negative in the default or with dimensions except for the allowable dimensional qualifiers defined as allowable non negatives</t>
  </si>
  <si>
    <t>us-gaap:AffordableHousingProgramObligation</t>
  </si>
  <si>
    <t>Flag fail when us-gaap:AgedFailsToDeliver is negative in the default or with dimensions except for the allowable dimensional qualifiers defined as allowable non negatives</t>
  </si>
  <si>
    <t>us-gaap:AgedFailsToDeliver</t>
  </si>
  <si>
    <t>Flag fail when us-gaap:AggregateIndebtedness is negative in the default or with dimensions except for the allowable dimensional qualifiers defined as allowable non negatives</t>
  </si>
  <si>
    <t>us-gaap:AggregateIndebtedness</t>
  </si>
  <si>
    <t>Flag fail when us-gaap:AgriculturalRelatedInventory is negative in the default or with dimensions except for the allowable dimensional qualifiers defined as allowable non negatives</t>
  </si>
  <si>
    <t>us-gaap:AgriculturalRelatedInventory</t>
  </si>
  <si>
    <t>Flag fail when us-gaap:AgriculturalRelatedInventoryFeedAndSupplies is negative in the default or with dimensions except for the allowable dimensional qualifiers defined as allowable non negatives</t>
  </si>
  <si>
    <t>us-gaap:AgriculturalRelatedInventoryFeedAndSupplies</t>
  </si>
  <si>
    <t>Flag fail when us-gaap:AgriculturalRelatedInventoryGrowingCrops is negative in the default or with dimensions except for the allowable dimensional qualifiers defined as allowable non negatives</t>
  </si>
  <si>
    <t>us-gaap:AgriculturalRelatedInventoryGrowingCrops</t>
  </si>
  <si>
    <t>Flag fail when us-gaap:AgriculturalRelatedInventoryPlantMaterial is negative in the default or with dimensions except for the allowable dimensional qualifiers defined as allowable non negatives</t>
  </si>
  <si>
    <t>us-gaap:AgriculturalRelatedInventoryPlantMaterial</t>
  </si>
  <si>
    <t>Flag fail when us-gaap:AircraftRental is negative in the default or with dimensions except for the allowable dimensional qualifiers defined as allowable non negatives</t>
  </si>
  <si>
    <t>us-gaap:AircraftRental</t>
  </si>
  <si>
    <t>Flag fail when us-gaap:AircraftRentalAndLandingFees is negative in the default or with dimensions except for the allowable dimensional qualifiers defined as allowable non negatives</t>
  </si>
  <si>
    <t>us-gaap:AircraftRentalAndLandingFees</t>
  </si>
  <si>
    <t>Flag fail when us-gaap:AirlineCapacityPurchaseArrangements is negative in the default or with dimensions except for the allowable dimensional qualifiers defined as allowable non negatives</t>
  </si>
  <si>
    <t>us-gaap:AirlineCapacityPurchaseArrangements</t>
  </si>
  <si>
    <t>Flag fail when us-gaap:AirlineRelatedInventory is negative in the default or with dimensions except for the allowable dimensional qualifiers defined as allowable non negatives</t>
  </si>
  <si>
    <t>us-gaap:AirlineRelatedInventory</t>
  </si>
  <si>
    <t>Flag fail when us-gaap:AirlineRelatedInventoryAircraftFuel is negative in the default or with dimensions except for the allowable dimensional qualifiers defined as allowable non negatives</t>
  </si>
  <si>
    <t>us-gaap:AirlineRelatedInventoryAircraftFuel</t>
  </si>
  <si>
    <t>Flag fail when us-gaap:AirlineRelatedInventoryAircraftParts is negative in the default or with dimensions except for the allowable dimensional qualifiers defined as allowable non negatives</t>
  </si>
  <si>
    <t>us-gaap:AirlineRelatedInventoryAircraftParts</t>
  </si>
  <si>
    <t>Flag fail when us-gaap:AirlineRelatedInventoryNet is negative in the default or with dimensions except for the allowable dimensional qualifiers defined as allowable non negatives</t>
  </si>
  <si>
    <t>us-gaap:AirlineRelatedInventoryNet</t>
  </si>
  <si>
    <t>Flag fail when us-gaap:AirTrafficLiabilityCurrent is negative in the default or with dimensions except for the allowable dimensional qualifiers defined as allowable non negatives</t>
  </si>
  <si>
    <t>us-gaap:AirTrafficLiabilityCurrent</t>
  </si>
  <si>
    <t>Flag fail when us-gaap:AllCertainLoansAcquiredInTransferAccountedForAsAvailableForSaleDebtSecuritiesNotAccountedForUsingIncomeRecognitionModelAtCarryingValue is negative in the default or with dimensions except for the allowable dimensional qualifiers defined as allowable non negatives</t>
  </si>
  <si>
    <t>us-gaap:AllCertainLoansAcquiredInTransferAccountedForAsAvailableForSaleDebtSecuritiesNotAccountedForUsingIncomeRecognitionModelAtCarryingValue</t>
  </si>
  <si>
    <t>Flag fail when us-gaap:AllCertainLoansAcquiredInTransferAccountedForAsDebtSecuritiesNotAccountedForUsingIncomeRecognitionModelEndOfPeriodAtCarryingValue is negative in the default or with dimensions except for the allowable dimensional qualifiers defined as allowable non negatives</t>
  </si>
  <si>
    <t>us-gaap:AllCertainLoansAcquiredInTransferAccountedForAsDebtSecuritiesNotAccountedForUsingIncomeRecognitionModelEndOfPeriodAtCarryingValue</t>
  </si>
  <si>
    <t>Flag fail when us-gaap:AllCertainLoansAcquiredInTransferNotAccountedForAsDebtSecuritiesNotAccountedForUsingIncomeRecognitionModel is negative in the default or with dimensions except for the allowable dimensional qualifiers defined as allowable non negatives</t>
  </si>
  <si>
    <t>us-gaap:AllCertainLoansAcquiredInTransferNotAccountedForAsDebtSecuritiesNotAccountedForUsingIncomeRecognitionModel</t>
  </si>
  <si>
    <t>Flag fail when us-gaap:AllowanceForUncollectibleCustomersLiabilityForAcceptances is negative in the default or with dimensions except for the allowable dimensional qualifiers defined as allowable non negatives</t>
  </si>
  <si>
    <t>us-gaap:AllowanceForUncollectibleCustomersLiabilityForAcceptances</t>
  </si>
  <si>
    <t>Flag fail when us-gaap:AmortizationAndDepreciationOfDecontaminatingAndDecommissioningAssets is negative in the default or with dimensions except for the allowable dimensional qualifiers defined as allowable non negatives</t>
  </si>
  <si>
    <t>us-gaap:AmortizationAndDepreciationOfDecontaminatingAndDecommissioningAssets</t>
  </si>
  <si>
    <t>Flag fail when us-gaap:AmortizationOfNuclearFuelLease is negative in the default or with dimensions except for the allowable dimensional qualifiers defined as allowable non negatives</t>
  </si>
  <si>
    <t>us-gaap:AmortizationOfNuclearFuelLease</t>
  </si>
  <si>
    <t>Flag fail when us-gaap:AmortizationOfRateDeferral is negative in the default or with dimensions except for the allowable dimensional qualifiers defined as allowable non negatives</t>
  </si>
  <si>
    <t>us-gaap:AmortizationOfRateDeferral</t>
  </si>
  <si>
    <t>Flag fail when us-gaap:AmountAvailableForDividendDistributionWithoutAffectingCapitalAdequacyRequirements is negative in the default or with dimensions except for the allowable dimensional qualifiers defined as allowable non negatives</t>
  </si>
  <si>
    <t>us-gaap:AmountAvailableForDividendDistributionWithoutAffectingCapitalAdequacyRequirements</t>
  </si>
  <si>
    <t>Flag fail when us-gaap:AmountOfDeferredCostsRelatedToLongTermContracts is negative in the default or with dimensions except for the allowable dimensional qualifiers defined as allowable non negatives</t>
  </si>
  <si>
    <t>us-gaap:AmountOfDeferredCostsRelatedToLongTermContracts</t>
  </si>
  <si>
    <t>Flag fail when us-gaap:AmountOfEmbeddedRegulatoryAsset is negative in the default or with dimensions except for the allowable dimensional qualifiers defined as allowable non negatives</t>
  </si>
  <si>
    <t>us-gaap:AmountOfEmbeddedRegulatoryAsset</t>
  </si>
  <si>
    <t>Flag fail when us-gaap:AmountOfEmbeddedRegulatoryLiability is negative in the default or with dimensions except for the allowable dimensional qualifiers defined as allowable non negatives</t>
  </si>
  <si>
    <t>us-gaap:AmountOfEmbeddedRegulatoryLiability</t>
  </si>
  <si>
    <t>Flag fail when us-gaap:ArtistAdvancesCommitmentsAmount is negative in the default or with dimensions except for the allowable dimensional qualifiers defined as allowable non negatives</t>
  </si>
  <si>
    <t>us-gaap:ArtistAdvancesCommitmentsAmount</t>
  </si>
  <si>
    <t>Flag fail when us-gaap:AssetRecoveryDamagedPropertyCostsNoncurrent is negative in the default or with dimensions except for the allowable dimensional qualifiers defined as allowable non negatives</t>
  </si>
  <si>
    <t>us-gaap:AssetRecoveryDamagedPropertyCostsNoncurrent</t>
  </si>
  <si>
    <t>Flag fail when us-gaap:AssetsDesignatedToClosedBlock is negative in the default or with dimensions except for the allowable dimensional qualifiers defined as allowable non negatives</t>
  </si>
  <si>
    <t>us-gaap:AssetsDesignatedToClosedBlock</t>
  </si>
  <si>
    <t>Flag fail when us-gaap:AssetsDesignatedToClosedBlockCashAndCashEquivalents is negative in the default or with dimensions except for the allowable dimensional qualifiers defined as allowable non negatives</t>
  </si>
  <si>
    <t>us-gaap:AssetsDesignatedToClosedBlockCashAndCashEquivalents</t>
  </si>
  <si>
    <t>Flag fail when us-gaap:AssetsDesignatedToClosedBlockEquitySecuritiesAtFairValue is negative in the default or with dimensions except for the allowable dimensional qualifiers defined as allowable non negatives</t>
  </si>
  <si>
    <t>us-gaap:AssetsDesignatedToClosedBlockEquitySecuritiesAtFairValue</t>
  </si>
  <si>
    <t>Flag fail when us-gaap:AssetsDesignatedToClosedBlockEquitySecuritiesAvailableForSaleAtFairValue is negative in the default or with dimensions except for the allowable dimensional qualifiers defined as allowable non negatives</t>
  </si>
  <si>
    <t>us-gaap:AssetsDesignatedToClosedBlockEquitySecuritiesAvailableForSaleAtFairValue</t>
  </si>
  <si>
    <t>Flag fail when us-gaap:AssetsDesignatedToClosedBlockFixedMaturitiesHeldToMaturityAtAmortizedCost is negative in the default or with dimensions except for the allowable dimensional qualifiers defined as allowable non negatives</t>
  </si>
  <si>
    <t>us-gaap:AssetsDesignatedToClosedBlockFixedMaturitiesHeldToMaturityAtAmortizedCost</t>
  </si>
  <si>
    <t>Flag fail when us-gaap:AssetsDesignatedToClosedBlockFixedMaturityAvailableForSaleAtFairValue is negative in the default or with dimensions except for the allowable dimensional qualifiers defined as allowable non negatives</t>
  </si>
  <si>
    <t>us-gaap:AssetsDesignatedToClosedBlockFixedMaturityAvailableForSaleAtFairValue</t>
  </si>
  <si>
    <t>Flag fail when us-gaap:AssetsDesignatedToClosedBlockMortgageLoansOnRealEstate is negative in the default or with dimensions except for the allowable dimensional qualifiers defined as allowable non negatives</t>
  </si>
  <si>
    <t>us-gaap:AssetsDesignatedToClosedBlockMortgageLoansOnRealEstate</t>
  </si>
  <si>
    <t>Flag fail when us-gaap:AssetsDesignatedToClosedBlockPolicyLoans is negative in the default or with dimensions except for the allowable dimensional qualifiers defined as allowable non negatives</t>
  </si>
  <si>
    <t>us-gaap:AssetsDesignatedToClosedBlockPolicyLoans</t>
  </si>
  <si>
    <t>Flag fail when us-gaap:AssetsDesignatedToClosedBlockRealEstate is negative in the default or with dimensions except for the allowable dimensional qualifiers defined as allowable non negatives</t>
  </si>
  <si>
    <t>us-gaap:AssetsDesignatedToClosedBlockRealEstate</t>
  </si>
  <si>
    <t>Flag fail when us-gaap:AssetsDesignatedToClosedBlockShortTermInvestments is negative in the default or with dimensions except for the allowable dimensional qualifiers defined as allowable non negatives</t>
  </si>
  <si>
    <t>us-gaap:AssetsDesignatedToClosedBlockShortTermInvestments</t>
  </si>
  <si>
    <t>Flag fail when us-gaap:AssetsHeldByInsuranceRegulators is negative in the default or with dimensions except for the allowable dimensional qualifiers defined as allowable non negatives</t>
  </si>
  <si>
    <t>us-gaap:AssetsHeldByInsuranceRegulators</t>
  </si>
  <si>
    <t>Flag fail when us-gaap:AssetsHeldInTrustCurrent is negative in the default or with dimensions except for the allowable dimensional qualifiers defined as allowable non negatives</t>
  </si>
  <si>
    <t>us-gaap:AssetsHeldInTrustCurrent</t>
  </si>
  <si>
    <t>Flag fail when us-gaap:AssetsHeldInTrustNoncurrent is negative in the default or with dimensions except for the allowable dimensional qualifiers defined as allowable non negatives</t>
  </si>
  <si>
    <t>us-gaap:AssetsHeldInTrustNoncurrent</t>
  </si>
  <si>
    <t>Flag fail when us-gaap:AssetsOfWhollyOwnedRealEstateInvestmentSubsidiaries is negative in the default or with dimensions except for the allowable dimensional qualifiers defined as allowable non negatives</t>
  </si>
  <si>
    <t>us-gaap:AssetsOfWhollyOwnedRealEstateInvestmentSubsidiaries</t>
  </si>
  <si>
    <t>Flag fail when us-gaap:AssetsUnderManagementAverageBalance is negative in the default or with dimensions except for the allowable dimensional qualifiers defined as allowable non negatives</t>
  </si>
  <si>
    <t>us-gaap:AssetsUnderManagementAverageBalance</t>
  </si>
  <si>
    <t>Flag fail when us-gaap:AssetsUnderManagementCarryingAmount is negative in the default or with dimensions except for the allowable dimensional qualifiers defined as allowable non negatives</t>
  </si>
  <si>
    <t>us-gaap:AssetsUnderManagementCarryingAmount</t>
  </si>
  <si>
    <t>Flag fail when us-gaap:AuctionMarketPreferredSecuritiesSharesIssued is negative in the default or with dimensions except for the allowable dimensional qualifiers defined as allowable non negatives</t>
  </si>
  <si>
    <t>us-gaap:AuctionMarketPreferredSecuritiesSharesIssued</t>
  </si>
  <si>
    <t>Flag fail when us-gaap:AuctionMarketPreferredSecuritiesSharesOutstanding is negative in the default or with dimensions except for the allowable dimensional qualifiers defined as allowable non negatives</t>
  </si>
  <si>
    <t>us-gaap:AuctionMarketPreferredSecuritiesSharesOutstanding</t>
  </si>
  <si>
    <t>Flag fail when us-gaap:AuctionMarketPreferredSecuritiesSharesRedeemed is negative in the default or with dimensions except for the allowable dimensional qualifiers defined as allowable non negatives</t>
  </si>
  <si>
    <t>us-gaap:AuctionMarketPreferredSecuritiesSharesRedeemed</t>
  </si>
  <si>
    <t>Flag fail when us-gaap:AuctionMarketPreferredSecuritiesStockSeriesLiquidationValue is negative in the default or with dimensions except for the allowable dimensional qualifiers defined as allowable non negatives</t>
  </si>
  <si>
    <t>us-gaap:AuctionMarketPreferredSecuritiesStockSeriesLiquidationValue</t>
  </si>
  <si>
    <t>Flag fail when us-gaap:AuctionMarketPreferredSecuritiesStockSeriesParValuePerShare is negative in the default or with dimensions except for the allowable dimensional qualifiers defined as allowable non negatives</t>
  </si>
  <si>
    <t>us-gaap:AuctionMarketPreferredSecuritiesStockSeriesParValuePerShare</t>
  </si>
  <si>
    <t>Flag fail when us-gaap:AuctionMarketPreferredSecuritiesStockSeriesPerShareRedemptionAmount is negative in the default or with dimensions except for the allowable dimensional qualifiers defined as allowable non negatives</t>
  </si>
  <si>
    <t>us-gaap:AuctionMarketPreferredSecuritiesStockSeriesPerShareRedemptionAmount</t>
  </si>
  <si>
    <t>Flag fail when us-gaap:AuctionMarketPreferredSecuritiesStockSeriesSharesAuthorized is negative in the default or with dimensions except for the allowable dimensional qualifiers defined as allowable non negatives</t>
  </si>
  <si>
    <t>us-gaap:AuctionMarketPreferredSecuritiesStockSeriesSharesAuthorized</t>
  </si>
  <si>
    <t>Flag fail when us-gaap:AuctionMarketPreferredSecuritiesStockSeriesVariableInterestRateEarned is negative in the default or with dimensions except for the allowable dimensional qualifiers defined as allowable non negatives</t>
  </si>
  <si>
    <t>us-gaap:AuctionMarketPreferredSecuritiesStockSeriesVariableInterestRateEarned</t>
  </si>
  <si>
    <t>Flag fail when us-gaap:AvailableForSaleDebtSecuritiesAmortizedCostBasis is negative in the default or with dimensions except for the allowable dimensional qualifiers defined as allowable non negatives</t>
  </si>
  <si>
    <t>us-gaap:AvailableForSaleDebtSecuritiesAmortizedCostBasis</t>
  </si>
  <si>
    <t>Flag fail when us-gaap:AvailableForSaleEquitySecuritiesAmortizedCostBasis is negative in the default or with dimensions except for the allowable dimensional qualifiers defined as allowable non negatives</t>
  </si>
  <si>
    <t>us-gaap:AvailableForSaleEquitySecuritiesAmortizedCostBasis</t>
  </si>
  <si>
    <t>Flag fail when us-gaap:AvailableForSaleSecuritiesDebtSecuritiesCurrent is negative in the default or with dimensions except for the allowable dimensional qualifiers defined as allowable non negatives</t>
  </si>
  <si>
    <t>us-gaap:AvailableForSaleSecuritiesDebtSecuritiesCurrent</t>
  </si>
  <si>
    <t>Flag fail when us-gaap:AvailableForSaleSecuritiesDebtSecuritiesNoncurrent is negative in the default or with dimensions except for the allowable dimensional qualifiers defined as allowable non negatives</t>
  </si>
  <si>
    <t>us-gaap:AvailableForSaleSecuritiesDebtSecuritiesNoncurrent</t>
  </si>
  <si>
    <t>Flag fail when us-gaap:AvailableforsaleSecuritiesFailedAuctionValue is negative in the default or with dimensions except for the allowable dimensional qualifiers defined as allowable non negatives</t>
  </si>
  <si>
    <t>us-gaap:AvailableforsaleSecuritiesFailedAuctionValue</t>
  </si>
  <si>
    <t>Flag fail when us-gaap:AvailableforsaleSecuritiesInUnrealizedLossPositionsQualitativeDisclosureOtherLevelOfSubordination is negative in the default or with dimensions except for the allowable dimensional qualifiers defined as allowable non negatives</t>
  </si>
  <si>
    <t>us-gaap:AvailableforsaleSecuritiesInUnrealizedLossPositionsQualitativeDisclosureOtherLevelOfSubordination</t>
  </si>
  <si>
    <t>Flag fail when us-gaap:AvailableforsaleSecuritiesInUnrealizedLossPositionsQualitativeDisclosureOtherThirdPartyGuaranteesAmount is negative in the default or with dimensions except for the allowable dimensional qualifiers defined as allowable non negatives</t>
  </si>
  <si>
    <t>us-gaap:AvailableforsaleSecuritiesInUnrealizedLossPositionsQualitativeDisclosureOtherThirdPartyGuaranteesAmount</t>
  </si>
  <si>
    <t>Flag fail when us-gaap:AvailableforsaleSecuritiesSoldAtPar is negative in the default or with dimensions except for the allowable dimensional qualifiers defined as allowable non negatives</t>
  </si>
  <si>
    <t>us-gaap:AvailableforsaleSecuritiesSoldAtPar</t>
  </si>
  <si>
    <t>Flag fail when us-gaap:BankAcceptancesExecuted is negative in the default or with dimensions except for the allowable dimensional qualifiers defined as allowable non negatives</t>
  </si>
  <si>
    <t>us-gaap:BankAcceptancesExecuted</t>
  </si>
  <si>
    <t>Flag fail when us-gaap:BankAcceptancesExecutedAndOutstanding is negative in the default or with dimensions except for the allowable dimensional qualifiers defined as allowable non negatives</t>
  </si>
  <si>
    <t>us-gaap:BankAcceptancesExecutedAndOutstanding</t>
  </si>
  <si>
    <t>Flag fail when us-gaap:BankOwnedLifeInsurance is negative in the default or with dimensions except for the allowable dimensional qualifiers defined as allowable non negatives</t>
  </si>
  <si>
    <t>us-gaap:BankOwnedLifeInsurance</t>
  </si>
  <si>
    <t>Flag fail when us-gaap:BillingsInExcessOfCostCurrent is negative in the default or with dimensions except for the allowable dimensional qualifiers defined as allowable non negatives</t>
  </si>
  <si>
    <t>us-gaap:BillingsInExcessOfCostCurrent</t>
  </si>
  <si>
    <t>Flag fail when us-gaap:BillingsInExcessOfCostNoncurrent is negative in the default or with dimensions except for the allowable dimensional qualifiers defined as allowable non negatives</t>
  </si>
  <si>
    <t>us-gaap:BillingsInExcessOfCostNoncurrent</t>
  </si>
  <si>
    <t>Flag fail when us-gaap:BorrowingsUnderGuaranteedInvestmentAgreements is negative in the default or with dimensions except for the allowable dimensional qualifiers defined as allowable non negatives</t>
  </si>
  <si>
    <t>us-gaap:BorrowingsUnderGuaranteedInvestmentAgreements</t>
  </si>
  <si>
    <t>Flag fail when us-gaap:BrokeredNaturalGasMarginCosts is negative in the default or with dimensions except for the allowable dimensional qualifiers defined as allowable non negatives</t>
  </si>
  <si>
    <t>us-gaap:BrokeredNaturalGasMarginCosts</t>
  </si>
  <si>
    <t>Flag fail when us-gaap:BrokeredNaturalGasMarginRevenue is negative in the default or with dimensions except for the allowable dimensional qualifiers defined as allowable non negatives</t>
  </si>
  <si>
    <t>us-gaap:BrokeredNaturalGasMarginRevenue</t>
  </si>
  <si>
    <t>Flag fail when us-gaap:BusinessAcquisitionPercentageOfVotingInterestsAcquired is negative in the default or with dimensions except for the allowable dimensional qualifiers defined as allowable non negatives</t>
  </si>
  <si>
    <t>us-gaap:BusinessAcquisitionPercentageOfVotingInterestsAcquired</t>
  </si>
  <si>
    <t>Flag fail when us-gaap:BusinessAcquisitionRevenueReportedByAcquiredEntityForLastAnnualPeriod is negative in the default or with dimensions except for the allowable dimensional qualifiers defined as allowable non negatives</t>
  </si>
  <si>
    <t>us-gaap:BusinessAcquisitionRevenueReportedByAcquiredEntityForLastAnnualPeriod</t>
  </si>
  <si>
    <t>Flag fail when us-gaap:BusinessCombinationAcquiredReceivablesEstimatedUncollectible is negative in the default or with dimensions except for the allowable dimensional qualifiers defined as allowable non negatives</t>
  </si>
  <si>
    <t>us-gaap:BusinessCombinationAcquiredReceivablesEstimatedUncollectible</t>
  </si>
  <si>
    <t>Flag fail when us-gaap:BusinessCombinationAcquiredReceivablesGrossContractualAmount is negative in the default or with dimensions except for the allowable dimensional qualifiers defined as allowable non negatives</t>
  </si>
  <si>
    <t>us-gaap:BusinessCombinationAcquiredReceivablesGrossContractualAmount</t>
  </si>
  <si>
    <t>Flag fail when us-gaap:BusinessCombinationAssetsArisingFromContingenciesAmountRecognizedOtherThanAtFairValue is negative in the default or with dimensions except for the allowable dimensional qualifiers defined as allowable non negatives</t>
  </si>
  <si>
    <t>us-gaap:BusinessCombinationAssetsArisingFromContingenciesAmountRecognizedOtherThanAtFairValue</t>
  </si>
  <si>
    <t>Flag fail when us-gaap:BusinessCombinationContingentConsiderationArrangementsRangeOfOutcomesValueHigh is negative in the default or with dimensions except for the allowable dimensional qualifiers defined as allowable non negatives</t>
  </si>
  <si>
    <t>us-gaap:BusinessCombinationContingentConsiderationArrangementsRangeOfOutcomesValueHigh</t>
  </si>
  <si>
    <t>Flag fail when us-gaap:BusinessCombinationContingentConsiderationArrangementsRangeOfOutcomesValueLow is negative in the default or with dimensions except for the allowable dimensional qualifiers defined as allowable non negatives</t>
  </si>
  <si>
    <t>us-gaap:BusinessCombinationContingentConsiderationArrangementsRangeOfOutcomesValueLow</t>
  </si>
  <si>
    <t>Flag fail when us-gaap:BusinessCombinationIndemnificationAssetsRangeOfOutcomesValueHigh is negative in the default or with dimensions except for the allowable dimensional qualifiers defined as allowable non negatives</t>
  </si>
  <si>
    <t>us-gaap:BusinessCombinationIndemnificationAssetsRangeOfOutcomesValueHigh</t>
  </si>
  <si>
    <t>Flag fail when us-gaap:BusinessCombinationIndemnificationAssetsRangeOfOutcomesValueLow is negative in the default or with dimensions except for the allowable dimensional qualifiers defined as allowable non negatives</t>
  </si>
  <si>
    <t>us-gaap:BusinessCombinationIndemnificationAssetsRangeOfOutcomesValueLow</t>
  </si>
  <si>
    <t>Flag fail when us-gaap:BusinessCombinationLiabilitiesArisingFromContingenciesAmountRecognizedOtherThanAtFairValue is negative in the default or with dimensions except for the allowable dimensional qualifiers defined as allowable non negatives</t>
  </si>
  <si>
    <t>us-gaap:BusinessCombinationLiabilitiesArisingFromContingenciesAmountRecognizedOtherThanAtFairValue</t>
  </si>
  <si>
    <t>Flag fail when us-gaap:BusinessCombinationSeparatelyRecognizedTransactionsAdditionalDisclosuresAcquisitionCosts is negative in the default or with dimensions except for the allowable dimensional qualifiers defined as allowable non negatives</t>
  </si>
  <si>
    <t>us-gaap:BusinessCombinationSeparatelyRecognizedTransactionsAdditionalDisclosuresAcquisitionCosts</t>
  </si>
  <si>
    <t>Flag fail when us-gaap:BusinessCombinationSeparatelyRecognizedTransactionsAdditionalDisclosuresIssuanceCostsNotExpensed is negative in the default or with dimensions except for the allowable dimensional qualifiers defined as allowable non negatives</t>
  </si>
  <si>
    <t>us-gaap:BusinessCombinationSeparatelyRecognizedTransactionsAdditionalDisclosuresIssuanceCostsNotExpensed</t>
  </si>
  <si>
    <t>Flag fail when us-gaap:BusinessCombinationSeparatelyRecognizedTransactionsLiabilitiesRecognized is negative in the default or with dimensions except for the allowable dimensional qualifiers defined as allowable non negatives</t>
  </si>
  <si>
    <t>us-gaap:BusinessCombinationSeparatelyRecognizedTransactionsLiabilitiesRecognized</t>
  </si>
  <si>
    <t>Flag fail when us-gaap:BusinessCombinationSeparatelyRecognizedTransactionsRevenuesAndGainsRecognized is negative in the default or with dimensions except for the allowable dimensional qualifiers defined as allowable non negatives</t>
  </si>
  <si>
    <t>us-gaap:BusinessCombinationSeparatelyRecognizedTransactionsRevenuesAndGainsRecognized</t>
  </si>
  <si>
    <t>Flag fail when us-gaap:BusinessCombinationStepAcquisitionEquityInterestInAcquireePercentage is negative in the default or with dimensions except for the allowable dimensional qualifiers defined as allowable non negatives</t>
  </si>
  <si>
    <t>us-gaap:BusinessCombinationStepAcquisitionEquityInterestInAcquireePercentage</t>
  </si>
  <si>
    <t>Flag fail when us-gaap:CapitalAccumulationPlans is negative in the default or with dimensions except for the allowable dimensional qualifiers defined as allowable non negatives</t>
  </si>
  <si>
    <t>us-gaap:CapitalAccumulationPlans</t>
  </si>
  <si>
    <t>Flag fail when us-gaap:CapitalAndAllowableSubordinatedBorrowings is negative in the default or with dimensions except for the allowable dimensional qualifiers defined as allowable non negatives</t>
  </si>
  <si>
    <t>us-gaap:CapitalAndAllowableSubordinatedBorrowings</t>
  </si>
  <si>
    <t>Flag fail when us-gaap:CapitalizedCostsOfUnprovedPropertiesExcludedFromAmortizationCumulative is negative in the default or with dimensions except for the allowable dimensional qualifiers defined as allowable non negatives</t>
  </si>
  <si>
    <t>us-gaap:CapitalizedCostsOfUnprovedPropertiesExcludedFromAmortizationCumulative</t>
  </si>
  <si>
    <t>Flag fail when us-gaap:CapitalizedExploratoryWellCostAdditionsPendingDeterminationOfProvedReserves is negative in the default or with dimensions except for the allowable dimensional qualifiers defined as allowable non negatives</t>
  </si>
  <si>
    <t>us-gaap:CapitalizedExploratoryWellCostAdditionsPendingDeterminationOfProvedReserves</t>
  </si>
  <si>
    <t>Flag fail when us-gaap:CapitalizedExploratoryWellCostsThatHaveBeenCapitalizedForPeriodGreaterThanOneYear is negative in the default or with dimensions except for the allowable dimensional qualifiers defined as allowable non negatives</t>
  </si>
  <si>
    <t>us-gaap:CapitalizedExploratoryWellCostsThatHaveBeenCapitalizedForPeriodGreaterThanOneYear</t>
  </si>
  <si>
    <t>Flag fail when us-gaap:CapitalizedExploratoryWellCostsThatHaveBeenCapitalizedForPeriodOfOneYearOrLess is negative in the default or with dimensions except for the allowable dimensional qualifiers defined as allowable non negatives</t>
  </si>
  <si>
    <t>us-gaap:CapitalizedExploratoryWellCostsThatHaveBeenCapitalizedForPeriodOfOneYearOrLess</t>
  </si>
  <si>
    <t>Flag fail when us-gaap:CapitalLeasedAssetsNumberOfUnits is negative in the default or with dimensions except for the allowable dimensional qualifiers defined as allowable non negatives</t>
  </si>
  <si>
    <t>us-gaap:CapitalLeasedAssetsNumberOfUnits</t>
  </si>
  <si>
    <t>Flag fail when us-gaap:CapitalLeasesBalanceSheetAssetsByMajorClassNet is negative in the default or with dimensions except for the allowable dimensional qualifiers defined as allowable non negatives</t>
  </si>
  <si>
    <t>us-gaap:CapitalLeasesBalanceSheetAssetsByMajorClassNet</t>
  </si>
  <si>
    <t>Flag fail when us-gaap:CapitalLeasesContingentRentalPaymentsDue is negative in the default or with dimensions except for the allowable dimensional qualifiers defined as allowable non negatives</t>
  </si>
  <si>
    <t>us-gaap:CapitalLeasesContingentRentalPaymentsDue</t>
  </si>
  <si>
    <t>Flag fail when us-gaap:CapitalLeasesContingentRentalPaymentsReceived is negative in the default or with dimensions except for the allowable dimensional qualifiers defined as allowable non negatives</t>
  </si>
  <si>
    <t>us-gaap:CapitalLeasesContingentRentalPaymentsReceived</t>
  </si>
  <si>
    <t>Flag fail when us-gaap:CapitalLeasesFutureMinimumPaymentsDueInFiveYears is negative in the default or with dimensions except for the allowable dimensional qualifiers defined as allowable non negatives</t>
  </si>
  <si>
    <t>us-gaap:CapitalLeasesFutureMinimumPaymentsDueInFiveYears</t>
  </si>
  <si>
    <t>Flag fail when us-gaap:CapitalLeasesFutureMinimumPaymentsDueInFourYears is negative in the default or with dimensions except for the allowable dimensional qualifiers defined as allowable non negatives</t>
  </si>
  <si>
    <t>us-gaap:CapitalLeasesFutureMinimumPaymentsDueInFourYears</t>
  </si>
  <si>
    <t>Flag fail when us-gaap:CapitalLeasesFutureMinimumPaymentsReceivable is negative in the default or with dimensions except for the allowable dimensional qualifiers defined as allowable non negatives</t>
  </si>
  <si>
    <t>us-gaap:CapitalLeasesFutureMinimumPaymentsReceivable</t>
  </si>
  <si>
    <t>Flag fail when us-gaap:CapitalLeasesFutureMinimumPaymentsReceivableDueThereafter is negative in the default or with dimensions except for the allowable dimensional qualifiers defined as allowable non negatives</t>
  </si>
  <si>
    <t>us-gaap:CapitalLeasesFutureMinimumPaymentsReceivableDueThereafter</t>
  </si>
  <si>
    <t>Flag fail when us-gaap:CapitalLeasesFutureMinimumPaymentsReceivableInFiveYears is negative in the default or with dimensions except for the allowable dimensional qualifiers defined as allowable non negatives</t>
  </si>
  <si>
    <t>us-gaap:CapitalLeasesFutureMinimumPaymentsReceivableInFiveYears</t>
  </si>
  <si>
    <t>Flag fail when us-gaap:CapitalLeasesFutureMinimumPaymentsReceivableInFourYears is negative in the default or with dimensions except for the allowable dimensional qualifiers defined as allowable non negatives</t>
  </si>
  <si>
    <t>us-gaap:CapitalLeasesFutureMinimumPaymentsReceivableInFourYears</t>
  </si>
  <si>
    <t>Flag fail when us-gaap:CapitalLeasesFutureMinimumPaymentsReceivableInThreeYears is negative in the default or with dimensions except for the allowable dimensional qualifiers defined as allowable non negatives</t>
  </si>
  <si>
    <t>us-gaap:CapitalLeasesFutureMinimumPaymentsReceivableInThreeYears</t>
  </si>
  <si>
    <t>Flag fail when us-gaap:CapitalLeasesFutureMinimumPaymentsReceivableInTwoYears is negative in the default or with dimensions except for the allowable dimensional qualifiers defined as allowable non negatives</t>
  </si>
  <si>
    <t>us-gaap:CapitalLeasesFutureMinimumPaymentsReceivableInTwoYears</t>
  </si>
  <si>
    <t>Flag fail when us-gaap:CapitalLeasesFutureMinimumSubleaseRentals is negative in the default or with dimensions except for the allowable dimensional qualifiers defined as allowable non negatives</t>
  </si>
  <si>
    <t>us-gaap:CapitalLeasesFutureMinimumSubleaseRentals</t>
  </si>
  <si>
    <t>Flag fail when us-gaap:CapitalLeasesIncomeStatementAmortizationExpense is negative in the default or with dimensions except for the allowable dimensional qualifiers defined as allowable non negatives</t>
  </si>
  <si>
    <t>us-gaap:CapitalLeasesIncomeStatementAmortizationExpense</t>
  </si>
  <si>
    <t>Flag fail when us-gaap:CapitalLeasesIncomeStatementLeaseRevenue is negative in the default or with dimensions except for the allowable dimensional qualifiers defined as allowable non negatives</t>
  </si>
  <si>
    <t>us-gaap:CapitalLeasesIncomeStatementLeaseRevenue</t>
  </si>
  <si>
    <t>Flag fail when us-gaap:CapitalLeasesIncomeStatementSalesTypeLeaseRevenue is negative in the default or with dimensions except for the allowable dimensional qualifiers defined as allowable non negatives</t>
  </si>
  <si>
    <t>us-gaap:CapitalLeasesIncomeStatementSalesTypeLeaseRevenue</t>
  </si>
  <si>
    <t>Flag fail when us-gaap:CapitalLeasesLesseeBalanceSheetAssetsByMajorClassFlightEquipmentAccumulatedDepreciation is negative in the default or with dimensions except for the allowable dimensional qualifiers defined as allowable non negatives</t>
  </si>
  <si>
    <t>us-gaap:CapitalLeasesLesseeBalanceSheetAssetsByMajorClassFlightEquipmentAccumulatedDepreciation</t>
  </si>
  <si>
    <t>Flag fail when us-gaap:CapitalLeasesLesseeBalanceSheetAssetsByMajorClassFlightEquipmentGross is negative in the default or with dimensions except for the allowable dimensional qualifiers defined as allowable non negatives</t>
  </si>
  <si>
    <t>us-gaap:CapitalLeasesLesseeBalanceSheetAssetsByMajorClassFlightEquipmentGross</t>
  </si>
  <si>
    <t>Flag fail when us-gaap:CapitalLeasesLesseeBalanceSheetAssetsByMajorClassFlightEquipmentNet is negative in the default or with dimensions except for the allowable dimensional qualifiers defined as allowable non negatives</t>
  </si>
  <si>
    <t>us-gaap:CapitalLeasesLesseeBalanceSheetAssetsByMajorClassFlightEquipmentNet</t>
  </si>
  <si>
    <t>Flag fail when us-gaap:CapitalLeasesLesseeBalanceSheetAssetsByMajorClassOtherPropertyPlantAndEquipment is negative in the default or with dimensions except for the allowable dimensional qualifiers defined as allowable non negatives</t>
  </si>
  <si>
    <t>us-gaap:CapitalLeasesLesseeBalanceSheetAssetsByMajorClassOtherPropertyPlantAndEquipment</t>
  </si>
  <si>
    <t>Flag fail when us-gaap:CapitalLeasesLesseeBalanceSheetAssetsByMajorClassOtherPropertyPlantAndEquipmentNet is negative in the default or with dimensions except for the allowable dimensional qualifiers defined as allowable non negatives</t>
  </si>
  <si>
    <t>us-gaap:CapitalLeasesLesseeBalanceSheetAssetsByMajorClassOtherPropertyPlantAndEquipmentNet</t>
  </si>
  <si>
    <t>Flag fail when us-gaap:CapitalLeasesLessorBalanceSheetNetInvestmentInDirectFinancingAndSalesTypeLeasesNoncurrent is negative in the default or with dimensions except for the allowable dimensional qualifiers defined as allowable non negatives</t>
  </si>
  <si>
    <t>us-gaap:CapitalLeasesLessorBalanceSheetNetInvestmentInDirectFinancingAndSalesTypeLeasesNoncurrent</t>
  </si>
  <si>
    <t>Flag fail when us-gaap:CapitalLeasesLessorBalanceSheetNetInvestmentInDirectFinancingLeasesNoncurrent is negative in the default or with dimensions except for the allowable dimensional qualifiers defined as allowable non negatives</t>
  </si>
  <si>
    <t>us-gaap:CapitalLeasesLessorBalanceSheetNetInvestmentInDirectFinancingLeasesNoncurrent</t>
  </si>
  <si>
    <t>Flag fail when us-gaap:CapitalLeasesNetInvestmentInDirectFinancingAndSalesTypeLeases is negative in the default or with dimensions except for the allowable dimensional qualifiers defined as allowable non negatives</t>
  </si>
  <si>
    <t>us-gaap:CapitalLeasesNetInvestmentInDirectFinancingAndSalesTypeLeases</t>
  </si>
  <si>
    <t>Flag fail when us-gaap:CapitalLeasesNetInvestmentInDirectFinancingLeases is negative in the default or with dimensions except for the allowable dimensional qualifiers defined as allowable non negatives</t>
  </si>
  <si>
    <t>us-gaap:CapitalLeasesNetInvestmentInDirectFinancingLeases</t>
  </si>
  <si>
    <t>Flag fail when us-gaap:CapitalLeasesNetInvestmentInDirectFinancingLeasesInitialDirectCosts is negative in the default or with dimensions except for the allowable dimensional qualifiers defined as allowable non negatives</t>
  </si>
  <si>
    <t>us-gaap:CapitalLeasesNetInvestmentInDirectFinancingLeasesInitialDirectCosts</t>
  </si>
  <si>
    <t>Flag fail when us-gaap:CapitalLeasesNetInvestmentInDirectFinancingLeasesMinimumPaymentsToBeReceived is negative in the default or with dimensions except for the allowable dimensional qualifiers defined as allowable non negatives</t>
  </si>
  <si>
    <t>us-gaap:CapitalLeasesNetInvestmentInDirectFinancingLeasesMinimumPaymentsToBeReceived</t>
  </si>
  <si>
    <t>Flag fail when us-gaap:CapitalLeasesNetInvestmentInDirectFinancingLeasesUnguaranteedResidualValuesOfLeasedProperty is negative in the default or with dimensions except for the allowable dimensional qualifiers defined as allowable non negatives</t>
  </si>
  <si>
    <t>us-gaap:CapitalLeasesNetInvestmentInDirectFinancingLeasesUnguaranteedResidualValuesOfLeasedProperty</t>
  </si>
  <si>
    <t>Flag fail when us-gaap:CapitalLeasesNetInvestmentInSalesTypeLeases is negative in the default or with dimensions except for the allowable dimensional qualifiers defined as allowable non negatives</t>
  </si>
  <si>
    <t>us-gaap:CapitalLeasesNetInvestmentInSalesTypeLeases</t>
  </si>
  <si>
    <t>Flag fail when us-gaap:CapitalLeasesNetInvestmentInSalesTypeLeasesAllowanceForUncollectibleMinimumLeasePayments is negative in the default or with dimensions except for the allowable dimensional qualifiers defined as allowable non negatives</t>
  </si>
  <si>
    <t>us-gaap:CapitalLeasesNetInvestmentInSalesTypeLeasesAllowanceForUncollectibleMinimumLeasePayments</t>
  </si>
  <si>
    <t>Flag fail when us-gaap:CapitalLeasesNetInvestmentInSalesTypeLeasesDeferredIncome is negative in the default or with dimensions except for the allowable dimensional qualifiers defined as allowable non negatives</t>
  </si>
  <si>
    <t>us-gaap:CapitalLeasesNetInvestmentInSalesTypeLeasesDeferredIncome</t>
  </si>
  <si>
    <t>Flag fail when us-gaap:CapitalLeasesNetInvestmentInSalesTypeLeasesExecutoryCosts is negative in the default or with dimensions except for the allowable dimensional qualifiers defined as allowable non negatives</t>
  </si>
  <si>
    <t>us-gaap:CapitalLeasesNetInvestmentInSalesTypeLeasesExecutoryCosts</t>
  </si>
  <si>
    <t>Flag fail when us-gaap:CapitalLeasesNetInvestmentInSalesTypeLeasesMinimumPaymentsToBeReceived is negative in the default or with dimensions except for the allowable dimensional qualifiers defined as allowable non negatives</t>
  </si>
  <si>
    <t>us-gaap:CapitalLeasesNetInvestmentInSalesTypeLeasesMinimumPaymentsToBeReceived</t>
  </si>
  <si>
    <t>Flag fail when us-gaap:CapitalLeasesNetInvestmentInSalesTypeLeasesUnguaranteedResidualValuesOfLeasedProperty is negative in the default or with dimensions except for the allowable dimensional qualifiers defined as allowable non negatives</t>
  </si>
  <si>
    <t>us-gaap:CapitalLeasesNetInvestmentInSalesTypeLeasesUnguaranteedResidualValuesOfLeasedProperty</t>
  </si>
  <si>
    <t>Flag fail when us-gaap:CapitalLeasesOfLesseeContingentRentalsBasisSpreadOnVariableRate is negative in the default or with dimensions except for the allowable dimensional qualifiers defined as allowable non negatives</t>
  </si>
  <si>
    <t>us-gaap:CapitalLeasesOfLesseeContingentRentalsBasisSpreadOnVariableRate</t>
  </si>
  <si>
    <t>Flag fail when us-gaap:CapitalLeasesOfLessorContingentRentalsBasisSpreadOnVariableRate is negative in the default or with dimensions except for the allowable dimensional qualifiers defined as allowable non negatives</t>
  </si>
  <si>
    <t>us-gaap:CapitalLeasesOfLessorContingentRentalsBasisSpreadOnVariableRate</t>
  </si>
  <si>
    <t>Flag fail when us-gaap:CapitalRequirementOfConsolidatedBrokerDealerSubsidiaryElectingAlternativeMethod is negative in the default or with dimensions except for the allowable dimensional qualifiers defined as allowable non negatives</t>
  </si>
  <si>
    <t>us-gaap:CapitalRequirementOfConsolidatedBrokerDealerSubsidiaryElectingAlternativeMethod</t>
  </si>
  <si>
    <t>Flag fail when us-gaap:CapitalUnitsAuthorized is negative in the default or with dimensions except for the allowable dimensional qualifiers defined as allowable non negatives</t>
  </si>
  <si>
    <t>us-gaap:CapitalUnitsAuthorized</t>
  </si>
  <si>
    <t>Flag fail when us-gaap:CapitalUnitsDeductionsFromTotalCostToInvestors is negative in the default or with dimensions except for the allowable dimensional qualifiers defined as allowable non negatives</t>
  </si>
  <si>
    <t>us-gaap:CapitalUnitsDeductionsFromTotalCostToInvestors</t>
  </si>
  <si>
    <t>Flag fail when us-gaap:CapitalUnitsOutstanding is negative in the default or with dimensions except for the allowable dimensional qualifiers defined as allowable non negatives</t>
  </si>
  <si>
    <t>us-gaap:CapitalUnitsOutstanding</t>
  </si>
  <si>
    <t>Flag fail when us-gaap:CapitalUnitsTotalCostToInvestors is negative in the default or with dimensions except for the allowable dimensional qualifiers defined as allowable non negatives</t>
  </si>
  <si>
    <t>us-gaap:CapitalUnitsTotalCostToInvestors</t>
  </si>
  <si>
    <t>Flag fail when us-gaap:CarryingCostsPropertyAndExplorationRights is negative in the default or with dimensions except for the allowable dimensional qualifiers defined as allowable non negatives</t>
  </si>
  <si>
    <t>us-gaap:CarryingCostsPropertyAndExplorationRights</t>
  </si>
  <si>
    <t>Flag fail when us-gaap:CarryingValueOfFederalFundsSoldSecuritiesPurchasedUnderAgreementsToResellAndDepositsPaidForSecuritiesBorrowed is negative in the default or with dimensions except for the allowable dimensional qualifiers defined as allowable non negatives</t>
  </si>
  <si>
    <t>us-gaap:CarryingValueOfFederalFundsSoldSecuritiesPurchasedUnderAgreementsToResellAndDepositsPaidForSecuritiesBorrowed</t>
  </si>
  <si>
    <t>Flag fail when us-gaap:CarryingValueOfSecuritiesPurchasedUnderAgreementsToResellAndDepositsPaidForSecuritiesBorrowed is negative in the default or with dimensions except for the allowable dimensional qualifiers defined as allowable non negatives</t>
  </si>
  <si>
    <t>us-gaap:CarryingValueOfSecuritiesPurchasedUnderAgreementsToResellAndDepositsPaidForSecuritiesBorrowed</t>
  </si>
  <si>
    <t>Flag fail when us-gaap:CarryingValueOfSecuritiesSoldUnderRepurchaseAgreementsAndDepositsReceivedForSecuritiesLoaned is negative in the default or with dimensions except for the allowable dimensional qualifiers defined as allowable non negatives</t>
  </si>
  <si>
    <t>us-gaap:CarryingValueOfSecuritiesSoldUnderRepurchaseAgreementsAndDepositsReceivedForSecuritiesLoaned</t>
  </si>
  <si>
    <t>Flag fail when us-gaap:CashAndSecuritiesSegregatedUnderCommodityExchangeActRegulation is negative in the default or with dimensions except for the allowable dimensional qualifiers defined as allowable non negatives</t>
  </si>
  <si>
    <t>us-gaap:CashAndSecuritiesSegregatedUnderCommodityExchangeActRegulation</t>
  </si>
  <si>
    <t>Flag fail when us-gaap:CashAndSecuritiesSegregatedUnderFederalAndOtherRegulations is negative in the default or with dimensions except for the allowable dimensional qualifiers defined as allowable non negatives</t>
  </si>
  <si>
    <t>us-gaap:CashAndSecuritiesSegregatedUnderFederalAndOtherRegulations</t>
  </si>
  <si>
    <t>Flag fail when us-gaap:CashAndSecuritiesSegregatedUnderOtherRegulations is negative in the default or with dimensions except for the allowable dimensional qualifiers defined as allowable non negatives</t>
  </si>
  <si>
    <t>us-gaap:CashAndSecuritiesSegregatedUnderOtherRegulations</t>
  </si>
  <si>
    <t>Flag fail when us-gaap:CashAndSecuritiesSegregatedUnderSecuritiesExchangeCommissionRegulation is negative in the default or with dimensions except for the allowable dimensional qualifiers defined as allowable non negatives</t>
  </si>
  <si>
    <t>us-gaap:CashAndSecuritiesSegregatedUnderSecuritiesExchangeCommissionRegulation</t>
  </si>
  <si>
    <t>Flag fail when us-gaap:CashCashEquivalentsAndFederalFundsSold is negative in the default or with dimensions except for the allowable dimensional qualifiers defined as allowable non negatives</t>
  </si>
  <si>
    <t>us-gaap:CashCashEquivalentsAndFederalFundsSold</t>
  </si>
  <si>
    <t>Flag fail when us-gaap:CashCashEquivalentsAndShortTermInvestments is negative in the default or with dimensions except for the allowable dimensional qualifiers defined as allowable non negatives</t>
  </si>
  <si>
    <t>us-gaap:CashCashEquivalentsAndShortTermInvestments</t>
  </si>
  <si>
    <t>Flag fail when us-gaap:CashCollateralForBorrowedSecurities is negative in the default or with dimensions except for the allowable dimensional qualifiers defined as allowable non negatives</t>
  </si>
  <si>
    <t>us-gaap:CashCollateralForBorrowedSecurities</t>
  </si>
  <si>
    <t>Flag fail when us-gaap:CashDividendsPaidToParentCompanyBy50PercentOrLessOwnedPersons is negative in the default or with dimensions except for the allowable dimensional qualifiers defined as allowable non negatives</t>
  </si>
  <si>
    <t>us-gaap:CashDividendsPaidToParentCompanyBy50PercentOrLessOwnedPersons</t>
  </si>
  <si>
    <t>Flag fail when us-gaap:CashFlowsBetweenTransfereeAndTransferorProceedsFromCollectionsReinvestedInRevolvingPeriodTransfers is negative in the default or with dimensions except for the allowable dimensional qualifiers defined as allowable non negatives</t>
  </si>
  <si>
    <t>us-gaap:CashFlowsBetweenTransfereeAndTransferorProceedsFromCollectionsReinvestedInRevolvingPeriodTransfers</t>
  </si>
  <si>
    <t>Flag fail when us-gaap:CashSegregatedUnderCommodityExchangeActRegulation is negative in the default or with dimensions except for the allowable dimensional qualifiers defined as allowable non negatives</t>
  </si>
  <si>
    <t>us-gaap:CashSegregatedUnderCommodityExchangeActRegulation</t>
  </si>
  <si>
    <t>Flag fail when us-gaap:CashSegregatedUnderOtherRegulations is negative in the default or with dimensions except for the allowable dimensional qualifiers defined as allowable non negatives</t>
  </si>
  <si>
    <t>us-gaap:CashSegregatedUnderOtherRegulations</t>
  </si>
  <si>
    <t>Flag fail when us-gaap:CashSurrenderValueDuePolicyholdersAmount is negative in the default or with dimensions except for the allowable dimensional qualifiers defined as allowable non negatives</t>
  </si>
  <si>
    <t>us-gaap:CashSurrenderValueDuePolicyholdersAmount</t>
  </si>
  <si>
    <t>Flag fail when us-gaap:CashSurrenderValueFairValueDisclosure is negative in the default or with dimensions except for the allowable dimensional qualifiers defined as allowable non negatives</t>
  </si>
  <si>
    <t>us-gaap:CashSurrenderValueFairValueDisclosure</t>
  </si>
  <si>
    <t>Flag fail when us-gaap:CashUninsuredAmount is negative in the default or with dimensions except for the allowable dimensional qualifiers defined as allowable non negatives</t>
  </si>
  <si>
    <t>us-gaap:CashUninsuredAmount</t>
  </si>
  <si>
    <t>Flag fail when us-gaap:CasinoExpenses is negative in the default or with dimensions except for the allowable dimensional qualifiers defined as allowable non negatives</t>
  </si>
  <si>
    <t>us-gaap:CasinoExpenses</t>
  </si>
  <si>
    <t>Flag fail when us-gaap:CasinoRevenue is negative in the default or with dimensions except for the allowable dimensional qualifiers defined as allowable non negatives</t>
  </si>
  <si>
    <t>us-gaap:CasinoRevenue</t>
  </si>
  <si>
    <t>Flag fail when us-gaap:CertainLoansAcquiredInTransferAccountedForAsAvailableForSaleDebtSecuritiesAcquiredDuringPeriodAtAcquisitionAtFairValue is negative in the default or with dimensions except for the allowable dimensional qualifiers defined as allowable non negatives</t>
  </si>
  <si>
    <t>us-gaap:CertainLoansAcquiredInTransferAccountedForAsAvailableForSaleDebtSecuritiesAcquiredDuringPeriodAtAcquisitionAtFairValue</t>
  </si>
  <si>
    <t>Flag fail when us-gaap:CertainLoansAcquiredInTransferAccountedForAsAvailableForSaleDebtSecuritiesAcquiredDuringPeriodCashFlowsExpectedToBeCollectedAtAcquisition is negative in the default or with dimensions except for the allowable dimensional qualifiers defined as allowable non negatives</t>
  </si>
  <si>
    <t>us-gaap:CertainLoansAcquiredInTransferAccountedForAsAvailableForSaleDebtSecuritiesAcquiredDuringPeriodCashFlowsExpectedToBeCollectedAtAcquisition</t>
  </si>
  <si>
    <t>Flag fail when us-gaap:CertainLoansAcquiredInTransferAccountedForAsAvailableForSaleDebtSecuritiesAcquiredDuringPeriodContractuallyRequiredPaymentsReceivableAtAcquisition is negative in the default or with dimensions except for the allowable dimensional qualifiers defined as allowable non negatives</t>
  </si>
  <si>
    <t>us-gaap:CertainLoansAcquiredInTransferAccountedForAsAvailableForSaleDebtSecuritiesAcquiredDuringPeriodContractuallyRequiredPaymentsReceivableAtAcquisition</t>
  </si>
  <si>
    <t>Flag fail when us-gaap:CertainLoansAcquiredInTransferAccountedForAsAvailableForSaleDebtSecuritiesAcquiredDuringPeriodNotAccountedForUsingIncomeRecognitionModelAtAcquisitionAtCarryingValue is negative in the default or with dimensions except for the allowable dimensional qualifiers defined as allowable non negatives</t>
  </si>
  <si>
    <t>us-gaap:CertainLoansAcquiredInTransferAccountedForAsAvailableForSaleDebtSecuritiesAcquiredDuringPeriodNotAccountedForUsingIncomeRecognitionModelAtAcquisitionAtCarryingValue</t>
  </si>
  <si>
    <t>Flag fail when us-gaap:CertainLoansAcquiredInTransferAccountedForAsAvailableForSaleDebtSecuritiesCarryingAmountNet is negative in the default or with dimensions except for the allowable dimensional qualifiers defined as allowable non negatives</t>
  </si>
  <si>
    <t>us-gaap:CertainLoansAcquiredInTransferAccountedForAsAvailableForSaleDebtSecuritiesCarryingAmountNet</t>
  </si>
  <si>
    <t>Flag fail when us-gaap:CertainLoansAcquiredInTransferAccountedForAsAvailableForSaleDebtSecuritiesOutstandingBalance is negative in the default or with dimensions except for the allowable dimensional qualifiers defined as allowable non negatives</t>
  </si>
  <si>
    <t>us-gaap:CertainLoansAcquiredInTransferAccountedForAsAvailableForSaleDebtSecuritiesOutstandingBalance</t>
  </si>
  <si>
    <t>Flag fail when us-gaap:CertainLoansAcquiredInTransferAccountedForAsDebtSecuritiesAcquiredDuringPeriodAtAcquisitionAtFairValue is negative in the default or with dimensions except for the allowable dimensional qualifiers defined as allowable non negatives</t>
  </si>
  <si>
    <t>us-gaap:CertainLoansAcquiredInTransferAccountedForAsDebtSecuritiesAcquiredDuringPeriodAtAcquisitionAtFairValue</t>
  </si>
  <si>
    <t>Flag fail when us-gaap:CertainLoansAcquiredInTransferAccountedForAsDebtSecuritiesAcquiredDuringPeriodCashFlowsExpectedToBeCollectedAtAcquisition is negative in the default or with dimensions except for the allowable dimensional qualifiers defined as allowable non negatives</t>
  </si>
  <si>
    <t>us-gaap:CertainLoansAcquiredInTransferAccountedForAsDebtSecuritiesAcquiredDuringPeriodCashFlowsExpectedToBeCollectedAtAcquisition</t>
  </si>
  <si>
    <t>Flag fail when us-gaap:CertainLoansAcquiredInTransferAccountedForAsDebtSecuritiesAcquiredDuringPeriodContractuallyRequiredPaymentsReceivableAtAcquisition is negative in the default or with dimensions except for the allowable dimensional qualifiers defined as allowable non negatives</t>
  </si>
  <si>
    <t>us-gaap:CertainLoansAcquiredInTransferAccountedForAsDebtSecuritiesAcquiredDuringPeriodContractuallyRequiredPaymentsReceivableAtAcquisition</t>
  </si>
  <si>
    <t>Flag fail when us-gaap:CertainLoansAcquiredInTransferAccountedForAsDebtSecuritiesAcquiredDuringPeriodNotAccountedForUsingIncomeRecognitionModelAtAcquisitionAtCarryingValue is negative in the default or with dimensions except for the allowable dimensional qualifiers defined as allowable non negatives</t>
  </si>
  <si>
    <t>us-gaap:CertainLoansAcquiredInTransferAccountedForAsDebtSecuritiesAcquiredDuringPeriodNotAccountedForUsingIncomeRecognitionModelAtAcquisitionAtCarryingValue</t>
  </si>
  <si>
    <t>Flag fail when us-gaap:CertainLoansAcquiredInTransferAccountedForAsDebtSecuritiesCarryingAmountNet is negative in the default or with dimensions except for the allowable dimensional qualifiers defined as allowable non negatives</t>
  </si>
  <si>
    <t>us-gaap:CertainLoansAcquiredInTransferAccountedForAsDebtSecuritiesCarryingAmountNet</t>
  </si>
  <si>
    <t>Flag fail when us-gaap:CertainLoansAcquiredInTransferAccountedForAsDebtSecuritiesOutstandingBalance is negative in the default or with dimensions except for the allowable dimensional qualifiers defined as allowable non negatives</t>
  </si>
  <si>
    <t>us-gaap:CertainLoansAcquiredInTransferAccountedForAsDebtSecuritiesOutstandingBalance</t>
  </si>
  <si>
    <t>Flag fail when us-gaap:CertainLoansAcquiredInTransferAccountedForAsHeldToMaturityDebtSecuritiesAcquiredDuringPeriodAtAcquisitionAtFairValue is negative in the default or with dimensions except for the allowable dimensional qualifiers defined as allowable non negatives</t>
  </si>
  <si>
    <t>us-gaap:CertainLoansAcquiredInTransferAccountedForAsHeldToMaturityDebtSecuritiesAcquiredDuringPeriodAtAcquisitionAtFairValue</t>
  </si>
  <si>
    <t>Flag fail when us-gaap:CertainLoansAcquiredInTransferAccountedForAsHeldToMaturityDebtSecuritiesAcquiredDuringPeriodCashFlowsExpectedToBeCollectedAtAcquisition is negative in the default or with dimensions except for the allowable dimensional qualifiers defined as allowable non negatives</t>
  </si>
  <si>
    <t>us-gaap:CertainLoansAcquiredInTransferAccountedForAsHeldToMaturityDebtSecuritiesAcquiredDuringPeriodCashFlowsExpectedToBeCollectedAtAcquisition</t>
  </si>
  <si>
    <t>Flag fail when us-gaap:CertainLoansAcquiredInTransferAccountedForAsHeldToMaturityDebtSecuritiesAcquiredDuringPeriodContractuallyRequiredPaymentsReceivableAtAcquisition is negative in the default or with dimensions except for the allowable dimensional qualifiers defined as allowable non negatives</t>
  </si>
  <si>
    <t>us-gaap:CertainLoansAcquiredInTransferAccountedForAsHeldToMaturityDebtSecuritiesAcquiredDuringPeriodContractuallyRequiredPaymentsReceivableAtAcquisition</t>
  </si>
  <si>
    <t>Flag fail when us-gaap:CertainLoansAcquiredInTransferAccountedForAsHeldToMaturityDebtSecuritiesAcquiredDuringPeriodNotAccountedForUsingIncomeRecognitionModelAtAcquisitionAtCarryingValue is negative in the default or with dimensions except for the allowable dimensional qualifiers defined as allowable non negatives</t>
  </si>
  <si>
    <t>us-gaap:CertainLoansAcquiredInTransferAccountedForAsHeldToMaturityDebtSecuritiesAcquiredDuringPeriodNotAccountedForUsingIncomeRecognitionModelAtAcquisitionAtCarryingValue</t>
  </si>
  <si>
    <t>Flag fail when us-gaap:CertainLoansAcquiredInTransferAccountedForAsHeldToMaturityDebtSecuritiesCarryingAmountNet is negative in the default or with dimensions except for the allowable dimensional qualifiers defined as allowable non negatives</t>
  </si>
  <si>
    <t>us-gaap:CertainLoansAcquiredInTransferAccountedForAsHeldToMaturityDebtSecuritiesCarryingAmountNet</t>
  </si>
  <si>
    <t>Flag fail when us-gaap:CertainLoansAcquiredInTransferAccountedForAsHeldToMaturityDebtSecuritiesOutstandingBalance is negative in the default or with dimensions except for the allowable dimensional qualifiers defined as allowable non negatives</t>
  </si>
  <si>
    <t>us-gaap:CertainLoansAcquiredInTransferAccountedForAsHeldToMaturityDebtSecuritiesOutstandingBalance</t>
  </si>
  <si>
    <t>Flag fail when us-gaap:CertainLoansAcquiredInTransferNotAccountedForAsDebtSecuritiesAcquiredDuringPeriodCashFlowsExpectedToBeCollectedAtAcquisition is negative in the default or with dimensions except for the allowable dimensional qualifiers defined as allowable non negatives</t>
  </si>
  <si>
    <t>us-gaap:CertainLoansAcquiredInTransferNotAccountedForAsDebtSecuritiesAcquiredDuringPeriodCashFlowsExpectedToBeCollectedAtAcquisition</t>
  </si>
  <si>
    <t>Flag fail when us-gaap:CertainLoansAcquiredInTransferNotAccountedForAsDebtSecuritiesAcquiredDuringPeriodCommercialCashFlowsExpectedToBeCollectedAtAcquisition is negative in the default or with dimensions except for the allowable dimensional qualifiers defined as allowable non negatives</t>
  </si>
  <si>
    <t>us-gaap:CertainLoansAcquiredInTransferNotAccountedForAsDebtSecuritiesAcquiredDuringPeriodCommercialCashFlowsExpectedToBeCollectedAtAcquisition</t>
  </si>
  <si>
    <t>Flag fail when us-gaap:CertainLoansAcquiredInTransferNotAccountedForAsDebtSecuritiesAcquiredDuringPeriodCommercialContractuallyRequiredPaymentsReceivableAtAcquisition is negative in the default or with dimensions except for the allowable dimensional qualifiers defined as allowable non negatives</t>
  </si>
  <si>
    <t>us-gaap:CertainLoansAcquiredInTransferNotAccountedForAsDebtSecuritiesAcquiredDuringPeriodCommercialContractuallyRequiredPaymentsReceivableAtAcquisition</t>
  </si>
  <si>
    <t>Flag fail when us-gaap:CertainLoansAcquiredInTransferNotAccountedForAsDebtSecuritiesAcquiredDuringPeriodConsumerCashFlowsExpectedToBeCollectedAtAcquisition is negative in the default or with dimensions except for the allowable dimensional qualifiers defined as allowable non negatives</t>
  </si>
  <si>
    <t>us-gaap:CertainLoansAcquiredInTransferNotAccountedForAsDebtSecuritiesAcquiredDuringPeriodConsumerCashFlowsExpectedToBeCollectedAtAcquisition</t>
  </si>
  <si>
    <t>Flag fail when us-gaap:CertainLoansAcquiredInTransferNotAccountedForAsDebtSecuritiesAcquiredDuringPeriodConsumerContractuallyRequiredPaymentsReceivableAtAcquisition is negative in the default or with dimensions except for the allowable dimensional qualifiers defined as allowable non negatives</t>
  </si>
  <si>
    <t>us-gaap:CertainLoansAcquiredInTransferNotAccountedForAsDebtSecuritiesAcquiredDuringPeriodConsumerContractuallyRequiredPaymentsReceivableAtAcquisition</t>
  </si>
  <si>
    <t>Flag fail when us-gaap:CertainLoansAcquiredInTransferNotAccountedForAsDebtSecuritiesAcquiredDuringPeriodContractuallyRequiredPaymentsReceivableAtAcquisition is negative in the default or with dimensions except for the allowable dimensional qualifiers defined as allowable non negatives</t>
  </si>
  <si>
    <t>us-gaap:CertainLoansAcquiredInTransferNotAccountedForAsDebtSecuritiesAcquiredDuringPeriodContractuallyRequiredPaymentsReceivableAtAcquisition</t>
  </si>
  <si>
    <t>Flag fail when us-gaap:CertainLoansAcquiredInTransferNotAccountedForAsDebtSecuritiesCommercialOutstandingBalance is negative in the default or with dimensions except for the allowable dimensional qualifiers defined as allowable non negatives</t>
  </si>
  <si>
    <t>us-gaap:CertainLoansAcquiredInTransferNotAccountedForAsDebtSecuritiesCommercialOutstandingBalance</t>
  </si>
  <si>
    <t>Flag fail when us-gaap:CertainLoansAcquiredInTransferNotAccountedForAsDebtSecuritiesConsumerOutstandingBalance is negative in the default or with dimensions except for the allowable dimensional qualifiers defined as allowable non negatives</t>
  </si>
  <si>
    <t>us-gaap:CertainLoansAcquiredInTransferNotAccountedForAsDebtSecuritiesConsumerOutstandingBalance</t>
  </si>
  <si>
    <t>Flag fail when us-gaap:CertainLoansAndDebtSecuritiesAcquiredInTransferAllowanceForCreditLossesDueToSubsequentImpairment is negative in the default or with dimensions except for the allowable dimensional qualifiers defined as allowable non negatives</t>
  </si>
  <si>
    <t>us-gaap:CertainLoansAndDebtSecuritiesAcquiredInTransferAllowanceForCreditLossesDueToSubsequentImpairment</t>
  </si>
  <si>
    <t>Flag fail when us-gaap:CertainLoansAndDebtSecuritiesAcquiredInTransferNoAllowanceRecordedAndNoSubsequentImpairment is negative in the default or with dimensions except for the allowable dimensional qualifiers defined as allowable non negatives</t>
  </si>
  <si>
    <t>us-gaap:CertainLoansAndDebtSecuritiesAcquiredInTransferNoAllowanceRecordedAndNoSubsequentImpairment</t>
  </si>
  <si>
    <t>Flag fail when us-gaap:CertainLoansAndDebtSecuritiesAcquiredInTransferWithRelatedAllowanceForCreditLossesDueToSubsequentImpairment is negative in the default or with dimensions except for the allowable dimensional qualifiers defined as allowable non negatives</t>
  </si>
  <si>
    <t>us-gaap:CertainLoansAndDebtSecuritiesAcquiredInTransferWithRelatedAllowanceForCreditLossesDueToSubsequentImpairment</t>
  </si>
  <si>
    <t>Flag fail when us-gaap:CertainMethaneGasReservesProvedReservesCarryingAmount is negative in the default or with dimensions except for the allowable dimensional qualifiers defined as allowable non negatives</t>
  </si>
  <si>
    <t>us-gaap:CertainMethaneGasReservesProvedReservesCarryingAmount</t>
  </si>
  <si>
    <t>Flag fail when us-gaap:CertainMethaneGasReservesProvedReservesQuantity is negative in the default or with dimensions except for the allowable dimensional qualifiers defined as allowable non negatives</t>
  </si>
  <si>
    <t>us-gaap:CertainMethaneGasReservesProvedReservesQuantity</t>
  </si>
  <si>
    <t>Flag fail when us-gaap:CharityCareDirectAndIndirectCostBasisAmount is negative in the default or with dimensions except for the allowable dimensional qualifiers defined as allowable non negatives</t>
  </si>
  <si>
    <t>us-gaap:CharityCareDirectAndIndirectCostBasisAmount</t>
  </si>
  <si>
    <t>Flag fail when us-gaap:CharityCareOtherMeasurementBasisAmount is negative in the default or with dimensions except for the allowable dimensional qualifiers defined as allowable non negatives</t>
  </si>
  <si>
    <t>us-gaap:CharityCareOtherMeasurementBasisAmount</t>
  </si>
  <si>
    <t>Flag fail when us-gaap:CharityCareReimbursementsReceived is negative in the default or with dimensions except for the allowable dimensional qualifiers defined as allowable non negatives</t>
  </si>
  <si>
    <t>us-gaap:CharityCareReimbursementsReceived</t>
  </si>
  <si>
    <t>Flag fail when us-gaap:ClassOfWarrantOrRightUnissued is negative in the default or with dimensions except for the allowable dimensional qualifiers defined as allowable non negatives</t>
  </si>
  <si>
    <t>us-gaap:ClassOfWarrantOrRightUnissued</t>
  </si>
  <si>
    <t>Flag fail when us-gaap:ClearingFeesRevenue is negative in the default or with dimensions except for the allowable dimensional qualifiers defined as allowable non negatives</t>
  </si>
  <si>
    <t>us-gaap:ClearingFeesRevenue</t>
  </si>
  <si>
    <t>Flag fail when us-gaap:ClosedBlockAssetsAndLiabilitiesMaximumFutureEarningsToBeRecognized is negative in the default or with dimensions except for the allowable dimensional qualifiers defined as allowable non negatives</t>
  </si>
  <si>
    <t>us-gaap:ClosedBlockAssetsAndLiabilitiesMaximumFutureEarningsToBeRecognized</t>
  </si>
  <si>
    <t>Flag fail when us-gaap:ClosedBlockInvestmentsFixedMaturityAvailableForSaleAmortizedCost is negative in the default or with dimensions except for the allowable dimensional qualifiers defined as allowable non negatives</t>
  </si>
  <si>
    <t>us-gaap:ClosedBlockInvestmentsFixedMaturityAvailableForSaleAmortizedCost</t>
  </si>
  <si>
    <t>Flag fail when us-gaap:ClosedBlockLiabilities is negative in the default or with dimensions except for the allowable dimensional qualifiers defined as allowable non negatives</t>
  </si>
  <si>
    <t>us-gaap:ClosedBlockLiabilities</t>
  </si>
  <si>
    <t>Flag fail when us-gaap:ClosedBlockLiabilitiesOtherClosedBlockLiabilities is negative in the default or with dimensions except for the allowable dimensional qualifiers defined as allowable non negatives</t>
  </si>
  <si>
    <t>us-gaap:ClosedBlockLiabilitiesOtherClosedBlockLiabilities</t>
  </si>
  <si>
    <t>Flag fail when us-gaap:ClosedBlockLiabilitiesPolicyholderDividendObligation is negative in the default or with dimensions except for the allowable dimensional qualifiers defined as allowable non negatives</t>
  </si>
  <si>
    <t>us-gaap:ClosedBlockLiabilitiesPolicyholderDividendObligation</t>
  </si>
  <si>
    <t>Flag fail when us-gaap:ClosedBlockLiabilitiesPolicyholderDividendsPayable is negative in the default or with dimensions except for the allowable dimensional qualifiers defined as allowable non negatives</t>
  </si>
  <si>
    <t>us-gaap:ClosedBlockLiabilitiesPolicyholderDividendsPayable</t>
  </si>
  <si>
    <t>Flag fail when us-gaap:ClosedBlockOperationsBenefitsAndExpense is negative in the default or with dimensions except for the allowable dimensional qualifiers defined as allowable non negatives</t>
  </si>
  <si>
    <t>us-gaap:ClosedBlockOperationsBenefitsAndExpense</t>
  </si>
  <si>
    <t>Flag fail when us-gaap:ClosedBlockOperationsPolicyholderBenefits is negative in the default or with dimensions except for the allowable dimensional qualifiers defined as allowable non negatives</t>
  </si>
  <si>
    <t>us-gaap:ClosedBlockOperationsPolicyholderBenefits</t>
  </si>
  <si>
    <t>Flag fail when us-gaap:ClosedBlockOperationsPremiums is negative in the default or with dimensions except for the allowable dimensional qualifiers defined as allowable non negatives</t>
  </si>
  <si>
    <t>us-gaap:ClosedBlockOperationsPremiums</t>
  </si>
  <si>
    <t>Flag fail when us-gaap:ClosedBlockOperationsRevenue is negative in the default or with dimensions except for the allowable dimensional qualifiers defined as allowable non negatives</t>
  </si>
  <si>
    <t>us-gaap:ClosedBlockOperationsRevenue</t>
  </si>
  <si>
    <t>Flag fail when us-gaap:CoalIndustryRetireeHealthBenefitActOf1992EstimatedAmountOfTotalObligation is negative in the default or with dimensions except for the allowable dimensional qualifiers defined as allowable non negatives</t>
  </si>
  <si>
    <t>us-gaap:CoalIndustryRetireeHealthBenefitActOf1992EstimatedAmountOfTotalObligation</t>
  </si>
  <si>
    <t>Flag fail when us-gaap:CoalProductsAndServicesRevenue is negative in the default or with dimensions except for the allowable dimensional qualifiers defined as allowable non negatives</t>
  </si>
  <si>
    <t>us-gaap:CoalProductsAndServicesRevenue</t>
  </si>
  <si>
    <t>Flag fail when us-gaap:CollateralHeldOnReverseRepurchaseAgreementsSegregatedUnderCommodityExchangeActRegulation is negative in the default or with dimensions except for the allowable dimensional qualifiers defined as allowable non negatives</t>
  </si>
  <si>
    <t>us-gaap:CollateralHeldOnReverseRepurchaseAgreementsSegregatedUnderCommodityExchangeActRegulation</t>
  </si>
  <si>
    <t>Flag fail when us-gaap:CollateralHeldOnReverseRepurchaseAgreementsSegregatedUnderOtherRegulations is negative in the default or with dimensions except for the allowable dimensional qualifiers defined as allowable non negatives</t>
  </si>
  <si>
    <t>us-gaap:CollateralHeldOnReverseRepurchaseAgreementsSegregatedUnderOtherRegulations</t>
  </si>
  <si>
    <t>Flag fail when us-gaap:CollateralHeldOnReverseRepurchaseAgreementsSegregatedUnderSecuritiesExchangeCommissionRegulation is negative in the default or with dimensions except for the allowable dimensional qualifiers defined as allowable non negatives</t>
  </si>
  <si>
    <t>us-gaap:CollateralHeldOnReverseRepurchaseAgreementsSegregatedUnderSecuritiesExchangeCommissionRegulation</t>
  </si>
  <si>
    <t>Flag fail when us-gaap:CollateralizedAgreements is negative in the default or with dimensions except for the allowable dimensional qualifiers defined as allowable non negatives</t>
  </si>
  <si>
    <t>us-gaap:CollateralizedAgreements</t>
  </si>
  <si>
    <t>Flag fail when us-gaap:CommercialPaperAtCarryingValue is negative in the default or with dimensions except for the allowable dimensional qualifiers defined as allowable non negatives</t>
  </si>
  <si>
    <t>us-gaap:CommercialPaperAtCarryingValue</t>
  </si>
  <si>
    <t>Flag fail when us-gaap:CommercialPaperNoncurrent is negative in the default or with dimensions except for the allowable dimensional qualifiers defined as allowable non negatives</t>
  </si>
  <si>
    <t>us-gaap:CommercialPaperNoncurrent</t>
  </si>
  <si>
    <t>Flag fail when us-gaap:CommissionsAndFloorBrokerageReceivables is negative in the default or with dimensions except for the allowable dimensional qualifiers defined as allowable non negatives</t>
  </si>
  <si>
    <t>us-gaap:CommissionsAndFloorBrokerageReceivables</t>
  </si>
  <si>
    <t>Flag fail when us-gaap:CommissionsPayableToBrokerDealersAndClearingOrganizations is negative in the default or with dimensions except for the allowable dimensional qualifiers defined as allowable non negatives</t>
  </si>
  <si>
    <t>us-gaap:CommissionsPayableToBrokerDealersAndClearingOrganizations</t>
  </si>
  <si>
    <t>Flag fail when us-gaap:CommodityContractAssetCurrent is negative in the default or with dimensions except for the allowable dimensional qualifiers defined as allowable non negatives</t>
  </si>
  <si>
    <t>us-gaap:CommodityContractAssetCurrent</t>
  </si>
  <si>
    <t>Flag fail when us-gaap:CommodityContractAssetNoncurrent is negative in the default or with dimensions except for the allowable dimensional qualifiers defined as allowable non negatives</t>
  </si>
  <si>
    <t>us-gaap:CommodityContractAssetNoncurrent</t>
  </si>
  <si>
    <t>Flag fail when us-gaap:CommodityFuturesContractsAndSpotCommoditiesProprietaryCapitalCharges is negative in the default or with dimensions except for the allowable dimensional qualifiers defined as allowable non negatives</t>
  </si>
  <si>
    <t>us-gaap:CommodityFuturesContractsAndSpotCommoditiesProprietaryCapitalCharges</t>
  </si>
  <si>
    <t>Flag fail when us-gaap:CommonStockCapitalSharesReservedForFutureIssuance is negative in the default or with dimensions except for the allowable dimensional qualifiers defined as allowable non negatives</t>
  </si>
  <si>
    <t>us-gaap:CommonStockCapitalSharesReservedForFutureIssuance</t>
  </si>
  <si>
    <t>Flag fail when us-gaap:CommonStockDividendsShares is negative in the default or with dimensions except for the allowable dimensional qualifiers defined as allowable non negatives</t>
  </si>
  <si>
    <t>us-gaap:CommonStockDividendsShares</t>
  </si>
  <si>
    <t>Flag fail when us-gaap:CommonStockHeldInTrust is negative in the default or with dimensions except for the allowable dimensional qualifiers defined as allowable non negatives</t>
  </si>
  <si>
    <t>us-gaap:CommonStockHeldInTrust</t>
  </si>
  <si>
    <t>Flag fail when us-gaap:CommonStockNoParValue is negative in the default or with dimensions except for the allowable dimensional qualifiers defined as allowable non negatives</t>
  </si>
  <si>
    <t>us-gaap:CommonStockNoParValue</t>
  </si>
  <si>
    <t>Flag fail when us-gaap:CommonStockOtherSharesOutstanding is negative in the default or with dimensions except for the allowable dimensional qualifiers defined as allowable non negatives</t>
  </si>
  <si>
    <t>us-gaap:CommonStockOtherSharesOutstanding</t>
  </si>
  <si>
    <t>Flag fail when us-gaap:CommonStockSharesHeldInEmployeeTrust is negative in the default or with dimensions except for the allowable dimensional qualifiers defined as allowable non negatives</t>
  </si>
  <si>
    <t>us-gaap:CommonStockSharesHeldInEmployeeTrust</t>
  </si>
  <si>
    <t>Flag fail when us-gaap:CommonStockSharesHeldInEmployeeTrustShares is negative in the default or with dimensions except for the allowable dimensional qualifiers defined as allowable non negatives</t>
  </si>
  <si>
    <t>us-gaap:CommonStockSharesHeldInEmployeeTrustShares</t>
  </si>
  <si>
    <t>Flag fail when us-gaap:CompensatedAbsencesLiability is negative in the default or with dimensions except for the allowable dimensional qualifiers defined as allowable non negatives</t>
  </si>
  <si>
    <t>us-gaap:CompensatedAbsencesLiability</t>
  </si>
  <si>
    <t>Flag fail when us-gaap:CompensatedAbsencesLiabilitySabbaticalLeave is negative in the default or with dimensions except for the allowable dimensional qualifiers defined as allowable non negatives</t>
  </si>
  <si>
    <t>us-gaap:CompensatedAbsencesLiabilitySabbaticalLeave</t>
  </si>
  <si>
    <t>Flag fail when us-gaap:CompensatingBalanceAmount is negative in the default or with dimensions except for the allowable dimensional qualifiers defined as allowable non negatives</t>
  </si>
  <si>
    <t>us-gaap:CompensatingBalanceAmount</t>
  </si>
  <si>
    <t>Flag fail when us-gaap:CompetitiveEnergyRevenue is negative in the default or with dimensions except for the allowable dimensional qualifiers defined as allowable non negatives</t>
  </si>
  <si>
    <t>us-gaap:CompetitiveEnergyRevenue</t>
  </si>
  <si>
    <t>Flag fail when us-gaap:ConcentrationRiskCreditRiskFinancialInstrumentMaximumExposure is negative in the default or with dimensions except for the allowable dimensional qualifiers defined as allowable non negatives</t>
  </si>
  <si>
    <t>us-gaap:ConcentrationRiskCreditRiskFinancialInstrumentMaximumExposure</t>
  </si>
  <si>
    <t>Flag fail when us-gaap:ConcessionsCosts is negative in the default or with dimensions except for the allowable dimensional qualifiers defined as allowable non negatives</t>
  </si>
  <si>
    <t>us-gaap:ConcessionsCosts</t>
  </si>
  <si>
    <t>Flag fail when us-gaap:ConcessionsRevenue is negative in the default or with dimensions except for the allowable dimensional qualifiers defined as allowable non negatives</t>
  </si>
  <si>
    <t>us-gaap:ConcessionsRevenue</t>
  </si>
  <si>
    <t>Flag fail when us-gaap:CongressionallyMandatedFederalHomeLoanBankAssessments is negative in the default or with dimensions except for the allowable dimensional qualifiers defined as allowable non negatives</t>
  </si>
  <si>
    <t>us-gaap:CongressionallyMandatedFederalHomeLoanBankAssessments</t>
  </si>
  <si>
    <t>Flag fail when us-gaap:ConsolidatedOilAndGasProductionCostsPerUnitOfProduction is negative in the default or with dimensions except for the allowable dimensional qualifiers defined as allowable non negatives</t>
  </si>
  <si>
    <t>us-gaap:ConsolidatedOilAndGasProductionCostsPerUnitOfProduction</t>
  </si>
  <si>
    <t>Flag fail when us-gaap:ConstructionLoan is negative in the default or with dimensions except for the allowable dimensional qualifiers defined as allowable non negatives</t>
  </si>
  <si>
    <t>us-gaap:ConstructionLoan</t>
  </si>
  <si>
    <t>Flag fail when us-gaap:ConstructionLoanNoncurrent is negative in the default or with dimensions except for the allowable dimensional qualifiers defined as allowable non negatives</t>
  </si>
  <si>
    <t>us-gaap:ConstructionLoanNoncurrent</t>
  </si>
  <si>
    <t>Flag fail when us-gaap:ConstructionMaterialsRevenue is negative in the default or with dimensions except for the allowable dimensional qualifiers defined as allowable non negatives</t>
  </si>
  <si>
    <t>us-gaap:ConstructionMaterialsRevenue</t>
  </si>
  <si>
    <t>Flag fail when us-gaap:ConstructionPayableCurrent is negative in the default or with dimensions except for the allowable dimensional qualifiers defined as allowable non negatives</t>
  </si>
  <si>
    <t>us-gaap:ConstructionPayableCurrent</t>
  </si>
  <si>
    <t>Flag fail when us-gaap:ConstructionPayableCurrentAndNoncurrent is negative in the default or with dimensions except for the allowable dimensional qualifiers defined as allowable non negatives</t>
  </si>
  <si>
    <t>us-gaap:ConstructionPayableCurrentAndNoncurrent</t>
  </si>
  <si>
    <t>Flag fail when us-gaap:ConstructionRevenue is negative in the default or with dimensions except for the allowable dimensional qualifiers defined as allowable non negatives</t>
  </si>
  <si>
    <t>us-gaap:ConstructionRevenue</t>
  </si>
  <si>
    <t>Flag fail when us-gaap:ContinuingCareRetirementCommunitiesAdvanceFeesObligationForFutureServicesAmount is negative in the default or with dimensions except for the allowable dimensional qualifiers defined as allowable non negatives</t>
  </si>
  <si>
    <t>us-gaap:ContinuingCareRetirementCommunitiesAdvanceFeesObligationForFutureServicesAmount</t>
  </si>
  <si>
    <t>Flag fail when us-gaap:ContinuingCareRetirementCommunitiesAdvanceFeesRefunds is negative in the default or with dimensions except for the allowable dimensional qualifiers defined as allowable non negatives</t>
  </si>
  <si>
    <t>us-gaap:ContinuingCareRetirementCommunitiesAdvanceFeesRefunds</t>
  </si>
  <si>
    <t>Flag fail when us-gaap:ContractReceivableDueAfterOneYear is negative in the default or with dimensions except for the allowable dimensional qualifiers defined as allowable non negatives</t>
  </si>
  <si>
    <t>us-gaap:ContractReceivableDueAfterOneYear</t>
  </si>
  <si>
    <t>Flag fail when us-gaap:ContractReceivableDueAfterOneYearHighestInterestRate is negative in the default or with dimensions except for the allowable dimensional qualifiers defined as allowable non negatives</t>
  </si>
  <si>
    <t>us-gaap:ContractReceivableDueAfterOneYearHighestInterestRate</t>
  </si>
  <si>
    <t>Flag fail when us-gaap:ContractReceivableDueAfterOneYearLowestInterestRate is negative in the default or with dimensions except for the allowable dimensional qualifiers defined as allowable non negatives</t>
  </si>
  <si>
    <t>us-gaap:ContractReceivableDueAfterOneYearLowestInterestRate</t>
  </si>
  <si>
    <t>Flag fail when us-gaap:ContractReceivableDueAfterOneYearWeightedAverageInterestRate is negative in the default or with dimensions except for the allowable dimensional qualifiers defined as allowable non negatives</t>
  </si>
  <si>
    <t>us-gaap:ContractReceivableDueAfterOneYearWeightedAverageInterestRate</t>
  </si>
  <si>
    <t>Flag fail when us-gaap:ContractReceivableDueFiveYearsOrMore is negative in the default or with dimensions except for the allowable dimensional qualifiers defined as allowable non negatives</t>
  </si>
  <si>
    <t>us-gaap:ContractReceivableDueFiveYearsOrMore</t>
  </si>
  <si>
    <t>Flag fail when us-gaap:ContractReceivableDueFourToFiveYears is negative in the default or with dimensions except for the allowable dimensional qualifiers defined as allowable non negatives</t>
  </si>
  <si>
    <t>us-gaap:ContractReceivableDueFourToFiveYears</t>
  </si>
  <si>
    <t>Flag fail when us-gaap:ContractReceivableDueOneToTwoYears is negative in the default or with dimensions except for the allowable dimensional qualifiers defined as allowable non negatives</t>
  </si>
  <si>
    <t>us-gaap:ContractReceivableDueOneToTwoYears</t>
  </si>
  <si>
    <t>Flag fail when us-gaap:ContractReceivableDueOneYearOrLess is negative in the default or with dimensions except for the allowable dimensional qualifiers defined as allowable non negatives</t>
  </si>
  <si>
    <t>us-gaap:ContractReceivableDueOneYearOrLess</t>
  </si>
  <si>
    <t>Flag fail when us-gaap:ContractReceivableDueThreeToFourYears is negative in the default or with dimensions except for the allowable dimensional qualifiers defined as allowable non negatives</t>
  </si>
  <si>
    <t>us-gaap:ContractReceivableDueThreeToFourYears</t>
  </si>
  <si>
    <t>Flag fail when us-gaap:ContractReceivableDueTwoToThreeYears is negative in the default or with dimensions except for the allowable dimensional qualifiers defined as allowable non negatives</t>
  </si>
  <si>
    <t>us-gaap:ContractReceivableDueTwoToThreeYears</t>
  </si>
  <si>
    <t>Flag fail when us-gaap:ContractReceivableRetainage is negative in the default or with dimensions except for the allowable dimensional qualifiers defined as allowable non negatives</t>
  </si>
  <si>
    <t>us-gaap:ContractReceivableRetainage</t>
  </si>
  <si>
    <t>Flag fail when us-gaap:ContractReceivableRetainageDueAfterOneYear is negative in the default or with dimensions except for the allowable dimensional qualifiers defined as allowable non negatives</t>
  </si>
  <si>
    <t>us-gaap:ContractReceivableRetainageDueAfterOneYear</t>
  </si>
  <si>
    <t>Flag fail when us-gaap:ContractReceivableRetainageDueFiveYearsOrMore is negative in the default or with dimensions except for the allowable dimensional qualifiers defined as allowable non negatives</t>
  </si>
  <si>
    <t>us-gaap:ContractReceivableRetainageDueFiveYearsOrMore</t>
  </si>
  <si>
    <t>Flag fail when us-gaap:ContractReceivableRetainageDueFourToFiveYears is negative in the default or with dimensions except for the allowable dimensional qualifiers defined as allowable non negatives</t>
  </si>
  <si>
    <t>us-gaap:ContractReceivableRetainageDueFourToFiveYears</t>
  </si>
  <si>
    <t>Flag fail when us-gaap:ContractReceivableRetainageDueOneToTwoYears is negative in the default or with dimensions except for the allowable dimensional qualifiers defined as allowable non negatives</t>
  </si>
  <si>
    <t>us-gaap:ContractReceivableRetainageDueOneToTwoYears</t>
  </si>
  <si>
    <t>Flag fail when us-gaap:ContractReceivableRetainageDueOneYearOrLess is negative in the default or with dimensions except for the allowable dimensional qualifiers defined as allowable non negatives</t>
  </si>
  <si>
    <t>us-gaap:ContractReceivableRetainageDueOneYearOrLess</t>
  </si>
  <si>
    <t>Flag fail when us-gaap:ContractReceivableRetainageDueThreeToFourYears is negative in the default or with dimensions except for the allowable dimensional qualifiers defined as allowable non negatives</t>
  </si>
  <si>
    <t>us-gaap:ContractReceivableRetainageDueThreeToFourYears</t>
  </si>
  <si>
    <t>Flag fail when us-gaap:ContractReceivableRetainageDueTwoToThreeYears is negative in the default or with dimensions except for the allowable dimensional qualifiers defined as allowable non negatives</t>
  </si>
  <si>
    <t>us-gaap:ContractReceivableRetainageDueTwoToThreeYears</t>
  </si>
  <si>
    <t>Flag fail when us-gaap:ContractsInForceSubjectToParticipationThroughReinsurancePercentage is negative in the default or with dimensions except for the allowable dimensional qualifiers defined as allowable non negatives</t>
  </si>
  <si>
    <t>us-gaap:ContractsInForceSubjectToParticipationThroughReinsurancePercentage</t>
  </si>
  <si>
    <t>Flag fail when us-gaap:ContractsReceivableClaimsAndUncertainAmounts is negative in the default or with dimensions except for the allowable dimensional qualifiers defined as allowable non negatives</t>
  </si>
  <si>
    <t>us-gaap:ContractsReceivableClaimsAndUncertainAmounts</t>
  </si>
  <si>
    <t>Flag fail when us-gaap:ContractsReceivableClaimsAndUncertainAmountsExpectedToBeCollectedAfterOneYear is negative in the default or with dimensions except for the allowable dimensional qualifiers defined as allowable non negatives</t>
  </si>
  <si>
    <t>us-gaap:ContractsReceivableClaimsAndUncertainAmountsExpectedToBeCollectedAfterOneYear</t>
  </si>
  <si>
    <t>Flag fail when us-gaap:ContractsReceivableClaimsAndUncertainAmountsExpectedToBeCollectedWithinOneYear is negative in the default or with dimensions except for the allowable dimensional qualifiers defined as allowable non negatives</t>
  </si>
  <si>
    <t>us-gaap:ContractsReceivableClaimsAndUncertainAmountsExpectedToBeCollectedWithinOneYear</t>
  </si>
  <si>
    <t>Flag fail when us-gaap:ContractTerminationClaimsGovernmentsOtherThanUSFederalGovernment is negative in the default or with dimensions except for the allowable dimensional qualifiers defined as allowable non negatives</t>
  </si>
  <si>
    <t>us-gaap:ContractTerminationClaimsGovernmentsOtherThanUSFederalGovernment</t>
  </si>
  <si>
    <t>Flag fail when us-gaap:ContractTerminationClaimsUSFederalGovernment is negative in the default or with dimensions except for the allowable dimensional qualifiers defined as allowable non negatives</t>
  </si>
  <si>
    <t>us-gaap:ContractTerminationClaimsUSFederalGovernment</t>
  </si>
  <si>
    <t>Flag fail when us-gaap:ContractuallySpecifiedServicingFeesAmount is negative in the default or with dimensions except for the allowable dimensional qualifiers defined as allowable non negatives</t>
  </si>
  <si>
    <t>us-gaap:ContractuallySpecifiedServicingFeesAmount</t>
  </si>
  <si>
    <t>Flag fail when us-gaap:ContractuallySpecifiedServicingFeesLateFeesAndAncillaryFeesEarnedInExchangeForServicingFinancialAssets is negative in the default or with dimensions except for the allowable dimensional qualifiers defined as allowable non negatives</t>
  </si>
  <si>
    <t>us-gaap:ContractuallySpecifiedServicingFeesLateFeesAndAncillaryFeesEarnedInExchangeForServicingFinancialAssets</t>
  </si>
  <si>
    <t>Flag fail when us-gaap:ContractualMaturitiesTimeDeposits100000OrMoreAfter12Months is negative in the default or with dimensions except for the allowable dimensional qualifiers defined as allowable non negatives</t>
  </si>
  <si>
    <t>us-gaap:ContractualMaturitiesTimeDeposits100000OrMoreAfter12Months</t>
  </si>
  <si>
    <t>Flag fail when us-gaap:ContractualMaturitiesTimeDeposits100000OrMoreSixMonthsThrough12Months is negative in the default or with dimensions except for the allowable dimensional qualifiers defined as allowable non negatives</t>
  </si>
  <si>
    <t>us-gaap:ContractualMaturitiesTimeDeposits100000OrMoreSixMonthsThrough12Months</t>
  </si>
  <si>
    <t>Flag fail when us-gaap:ContractualMaturitiesTimeDeposits100000OrMoreThreeMonthsOrLess is negative in the default or with dimensions except for the allowable dimensional qualifiers defined as allowable non negatives</t>
  </si>
  <si>
    <t>us-gaap:ContractualMaturitiesTimeDeposits100000OrMoreThreeMonthsOrLess</t>
  </si>
  <si>
    <t>Flag fail when us-gaap:ContractualMaturitiesTimeDeposits100000OrMoreThreeMonthsThroughSixMonths is negative in the default or with dimensions except for the allowable dimensional qualifiers defined as allowable non negatives</t>
  </si>
  <si>
    <t>us-gaap:ContractualMaturitiesTimeDeposits100000OrMoreThreeMonthsThroughSixMonths</t>
  </si>
  <si>
    <t>Flag fail when us-gaap:ContributionsInAidOfConstruction is negative in the default or with dimensions except for the allowable dimensional qualifiers defined as allowable non negatives</t>
  </si>
  <si>
    <t>us-gaap:ContributionsInAidOfConstruction</t>
  </si>
  <si>
    <t>Flag fail when us-gaap:ConvertibleSubordinatedDebt is negative in the default or with dimensions except for the allowable dimensional qualifiers defined as allowable non negatives</t>
  </si>
  <si>
    <t>us-gaap:ConvertibleSubordinatedDebt</t>
  </si>
  <si>
    <t>Flag fail when us-gaap:ConvertibleSubordinatedDebtNoncurrent is negative in the default or with dimensions except for the allowable dimensional qualifiers defined as allowable non negatives</t>
  </si>
  <si>
    <t>us-gaap:ConvertibleSubordinatedDebtNoncurrent</t>
  </si>
  <si>
    <t>Flag fail when us-gaap:CooperativeAdvertisingAmount is negative in the default or with dimensions except for the allowable dimensional qualifiers defined as allowable non negatives</t>
  </si>
  <si>
    <t>us-gaap:CooperativeAdvertisingAmount</t>
  </si>
  <si>
    <t>Flag fail when us-gaap:CooperativeInventoryAmount is negative in the default or with dimensions except for the allowable dimensional qualifiers defined as allowable non negatives</t>
  </si>
  <si>
    <t>us-gaap:CooperativeInventoryAmount</t>
  </si>
  <si>
    <t>Flag fail when us-gaap:CostMethodInvestmentsAggregateCarryingAmountNotEvaluatedForImpairment is negative in the default or with dimensions except for the allowable dimensional qualifiers defined as allowable non negatives</t>
  </si>
  <si>
    <t>us-gaap:CostMethodInvestmentsAggregateCarryingAmountNotEvaluatedForImpairment</t>
  </si>
  <si>
    <t>Flag fail when us-gaap:CostMethodInvestmentsRealizedGains is negative in the default or with dimensions except for the allowable dimensional qualifiers defined as allowable non negatives</t>
  </si>
  <si>
    <t>us-gaap:CostMethodInvestmentsRealizedGains</t>
  </si>
  <si>
    <t>Flag fail when us-gaap:CostmethodInvestmentsRealizedLossesExcludingOtherThanTemporaryImpairments is negative in the default or with dimensions except for the allowable dimensional qualifiers defined as allowable non negatives</t>
  </si>
  <si>
    <t>us-gaap:CostmethodInvestmentsRealizedLossesExcludingOtherThanTemporaryImpairments</t>
  </si>
  <si>
    <t>Flag fail when us-gaap:CostOfDomesticRegulatedElectric is negative in the default or with dimensions except for the allowable dimensional qualifiers defined as allowable non negatives</t>
  </si>
  <si>
    <t>us-gaap:CostOfDomesticRegulatedElectric</t>
  </si>
  <si>
    <t>Flag fail when us-gaap:CostOfDomesticRegulatedGasRevenue is negative in the default or with dimensions except for the allowable dimensional qualifiers defined as allowable non negatives</t>
  </si>
  <si>
    <t>us-gaap:CostOfDomesticRegulatedGasRevenue</t>
  </si>
  <si>
    <t>Flag fail when us-gaap:CostOfGoodsAndServicesSoldAmortization is negative in the default or with dimensions except for the allowable dimensional qualifiers defined as allowable non negatives</t>
  </si>
  <si>
    <t>us-gaap:CostOfGoodsAndServicesSoldAmortization</t>
  </si>
  <si>
    <t>Flag fail when us-gaap:CostOfGoodsAndServicesSoldDepreciationAndAmortization is negative in the default or with dimensions except for the allowable dimensional qualifiers defined as allowable non negatives</t>
  </si>
  <si>
    <t>us-gaap:CostOfGoodsAndServicesSoldDepreciationAndAmortization</t>
  </si>
  <si>
    <t>Flag fail when us-gaap:CostOfGoodsSoldAmortization is negative in the default or with dimensions except for the allowable dimensional qualifiers defined as allowable non negatives</t>
  </si>
  <si>
    <t>us-gaap:CostOfGoodsSoldAmortization</t>
  </si>
  <si>
    <t>Flag fail when us-gaap:CostOfGoodsSoldDepletion is negative in the default or with dimensions except for the allowable dimensional qualifiers defined as allowable non negatives</t>
  </si>
  <si>
    <t>us-gaap:CostOfGoodsSoldDepletion</t>
  </si>
  <si>
    <t>Flag fail when us-gaap:CostOfGoodsSoldDirectMaterials is negative in the default or with dimensions except for the allowable dimensional qualifiers defined as allowable non negatives</t>
  </si>
  <si>
    <t>us-gaap:CostOfGoodsSoldDirectMaterials</t>
  </si>
  <si>
    <t>Flag fail when us-gaap:CostOfGoodsSoldMaintenanceCosts is negative in the default or with dimensions except for the allowable dimensional qualifiers defined as allowable non negatives</t>
  </si>
  <si>
    <t>us-gaap:CostOfGoodsSoldMaintenanceCosts</t>
  </si>
  <si>
    <t>Flag fail when us-gaap:CostOfMerchandiseSalesBuyingAndOccupancyCosts is negative in the default or with dimensions except for the allowable dimensional qualifiers defined as allowable non negatives</t>
  </si>
  <si>
    <t>us-gaap:CostOfMerchandiseSalesBuyingAndOccupancyCosts</t>
  </si>
  <si>
    <t>Flag fail when us-gaap:CostOfNaturalGasPurchases is negative in the default or with dimensions except for the allowable dimensional qualifiers defined as allowable non negatives</t>
  </si>
  <si>
    <t>us-gaap:CostOfNaturalGasPurchases</t>
  </si>
  <si>
    <t>Flag fail when us-gaap:CostOfOtherAlternativeEnergy is negative in the default or with dimensions except for the allowable dimensional qualifiers defined as allowable non negatives</t>
  </si>
  <si>
    <t>us-gaap:CostOfOtherAlternativeEnergy</t>
  </si>
  <si>
    <t>Flag fail when us-gaap:CostOfOtherManufacturedProducts is negative in the default or with dimensions except for the allowable dimensional qualifiers defined as allowable non negatives</t>
  </si>
  <si>
    <t>us-gaap:CostOfOtherManufacturedProducts</t>
  </si>
  <si>
    <t>Flag fail when us-gaap:CostOfPurchasedPower is negative in the default or with dimensions except for the allowable dimensional qualifiers defined as allowable non negatives</t>
  </si>
  <si>
    <t>us-gaap:CostOfPurchasedPower</t>
  </si>
  <si>
    <t>Flag fail when us-gaap:CostOfPurchasedWater is negative in the default or with dimensions except for the allowable dimensional qualifiers defined as allowable non negatives</t>
  </si>
  <si>
    <t>us-gaap:CostOfPurchasedWater</t>
  </si>
  <si>
    <t>Flag fail when us-gaap:CostOfRealEstateSalesExcludingInterest is negative in the default or with dimensions except for the allowable dimensional qualifiers defined as allowable non negatives</t>
  </si>
  <si>
    <t>us-gaap:CostOfRealEstateSalesExcludingInterest</t>
  </si>
  <si>
    <t>Flag fail when us-gaap:CostOfServicesAmortization is negative in the default or with dimensions except for the allowable dimensional qualifiers defined as allowable non negatives</t>
  </si>
  <si>
    <t>us-gaap:CostOfServicesAmortization</t>
  </si>
  <si>
    <t>Flag fail when us-gaap:CostOfServicesCatering is negative in the default or with dimensions except for the allowable dimensional qualifiers defined as allowable non negatives</t>
  </si>
  <si>
    <t>us-gaap:CostOfServicesCatering</t>
  </si>
  <si>
    <t>Flag fail when us-gaap:CostOfServicesDirectLabor is negative in the default or with dimensions except for the allowable dimensional qualifiers defined as allowable non negatives</t>
  </si>
  <si>
    <t>us-gaap:CostOfServicesDirectLabor</t>
  </si>
  <si>
    <t>Flag fail when us-gaap:CostOfServicesDirectTaxesAndLicensesCosts is negative in the default or with dimensions except for the allowable dimensional qualifiers defined as allowable non negatives</t>
  </si>
  <si>
    <t>us-gaap:CostOfServicesDirectTaxesAndLicensesCosts</t>
  </si>
  <si>
    <t>Flag fail when us-gaap:CostOfServicesEnergyServices is negative in the default or with dimensions except for the allowable dimensional qualifiers defined as allowable non negatives</t>
  </si>
  <si>
    <t>us-gaap:CostOfServicesEnergyServices</t>
  </si>
  <si>
    <t>Flag fail when us-gaap:CostOfServicesMaintenanceCosts is negative in the default or with dimensions except for the allowable dimensional qualifiers defined as allowable non negatives</t>
  </si>
  <si>
    <t>us-gaap:CostOfServicesMaintenanceCosts</t>
  </si>
  <si>
    <t>Flag fail when us-gaap:CostOfServicesOilAndGas is negative in the default or with dimensions except for the allowable dimensional qualifiers defined as allowable non negatives</t>
  </si>
  <si>
    <t>us-gaap:CostOfServicesOilAndGas</t>
  </si>
  <si>
    <t>Flag fail when us-gaap:CostOfUtilities is negative in the default or with dimensions except for the allowable dimensional qualifiers defined as allowable non negatives</t>
  </si>
  <si>
    <t>us-gaap:CostOfUtilities</t>
  </si>
  <si>
    <t>Flag fail when us-gaap:CostOfWorldwideUnregulatedElectric is negative in the default or with dimensions except for the allowable dimensional qualifiers defined as allowable non negatives</t>
  </si>
  <si>
    <t>us-gaap:CostOfWorldwideUnregulatedElectric</t>
  </si>
  <si>
    <t>Flag fail when us-gaap:CostsOfFranchisedOutlets is negative in the default or with dimensions except for the allowable dimensional qualifiers defined as allowable non negatives</t>
  </si>
  <si>
    <t>us-gaap:CostsOfFranchisedOutlets</t>
  </si>
  <si>
    <t>Flag fail when us-gaap:CostsOfFranchisorOwnedOutlets is negative in the default or with dimensions except for the allowable dimensional qualifiers defined as allowable non negatives</t>
  </si>
  <si>
    <t>us-gaap:CostsOfFranchisorOwnedOutlets</t>
  </si>
  <si>
    <t>Flag fail when us-gaap:CostsOfMetalsSold is negative in the default or with dimensions except for the allowable dimensional qualifiers defined as allowable non negatives</t>
  </si>
  <si>
    <t>us-gaap:CostsOfMetalsSold</t>
  </si>
  <si>
    <t>Flag fail when us-gaap:CreditAndDebitCardReceivablesAtCarryingValue is negative in the default or with dimensions except for the allowable dimensional qualifiers defined as allowable non negatives</t>
  </si>
  <si>
    <t>us-gaap:CreditAndDebitCardReceivablesAtCarryingValue</t>
  </si>
  <si>
    <t>Flag fail when us-gaap:CreditCardReceivables is negative in the default or with dimensions except for the allowable dimensional qualifiers defined as allowable non negatives</t>
  </si>
  <si>
    <t>us-gaap:CreditCardReceivables</t>
  </si>
  <si>
    <t>Flag fail when us-gaap:CrudeOilAndNaturalGasLiquids is negative in the default or with dimensions except for the allowable dimensional qualifiers defined as allowable non negatives</t>
  </si>
  <si>
    <t>us-gaap:CrudeOilAndNaturalGasLiquids</t>
  </si>
  <si>
    <t>Flag fail when us-gaap:CustodyFees is negative in the default or with dimensions except for the allowable dimensional qualifiers defined as allowable non negatives</t>
  </si>
  <si>
    <t>us-gaap:CustodyFees</t>
  </si>
  <si>
    <t>Flag fail when us-gaap:CustomerAdvancesAndDepositsCurrent is negative in the default or with dimensions except for the allowable dimensional qualifiers defined as allowable non negatives</t>
  </si>
  <si>
    <t>us-gaap:CustomerAdvancesAndDepositsCurrent</t>
  </si>
  <si>
    <t>Flag fail when us-gaap:CustomerAdvancesNoncurrent is negative in the default or with dimensions except for the allowable dimensional qualifiers defined as allowable non negatives</t>
  </si>
  <si>
    <t>us-gaap:CustomerAdvancesNoncurrent</t>
  </si>
  <si>
    <t>Flag fail when us-gaap:CustomerAdvancesOrDepositsNoncurrent is negative in the default or with dimensions except for the allowable dimensional qualifiers defined as allowable non negatives</t>
  </si>
  <si>
    <t>us-gaap:CustomerAdvancesOrDepositsNoncurrent</t>
  </si>
  <si>
    <t>Flag fail when us-gaap:CustomerDepositsNoncurrent is negative in the default or with dimensions except for the allowable dimensional qualifiers defined as allowable non negatives</t>
  </si>
  <si>
    <t>us-gaap:CustomerDepositsNoncurrent</t>
  </si>
  <si>
    <t>Flag fail when us-gaap:CustomerRefundLiabilityCurrent is negative in the default or with dimensions except for the allowable dimensional qualifiers defined as allowable non negatives</t>
  </si>
  <si>
    <t>us-gaap:CustomerRefundLiabilityCurrent</t>
  </si>
  <si>
    <t>Flag fail when us-gaap:CustomerRefundLiabilityNoncurrent is negative in the default or with dimensions except for the allowable dimensional qualifiers defined as allowable non negatives</t>
  </si>
  <si>
    <t>us-gaap:CustomerRefundLiabilityNoncurrent</t>
  </si>
  <si>
    <t>Flag fail when us-gaap:CustomersLiabilityForAcceptancesGross is negative in the default or with dimensions except for the allowable dimensional qualifiers defined as allowable non negatives</t>
  </si>
  <si>
    <t>us-gaap:CustomersLiabilityForAcceptancesGross</t>
  </si>
  <si>
    <t>Flag fail when us-gaap:CustomersLiabilityForAcceptancesNet is negative in the default or with dimensions except for the allowable dimensional qualifiers defined as allowable non negatives</t>
  </si>
  <si>
    <t>us-gaap:CustomersLiabilityForAcceptancesNet</t>
  </si>
  <si>
    <t>Flag fail when us-gaap:DebtConversionConvertedInstrumentRate is negative in the default or with dimensions except for the allowable dimensional qualifiers defined as allowable non negatives</t>
  </si>
  <si>
    <t>us-gaap:DebtConversionConvertedInstrumentRate</t>
  </si>
  <si>
    <t>Flag fail when us-gaap:DebtConversionOriginalDebtInterestRateOfDebt is negative in the default or with dimensions except for the allowable dimensional qualifiers defined as allowable non negatives</t>
  </si>
  <si>
    <t>us-gaap:DebtConversionOriginalDebtInterestRateOfDebt</t>
  </si>
  <si>
    <t>Flag fail when us-gaap:DebtInstrumentConvertibleConversionPrice1 is negative in the default or with dimensions except for the allowable dimensional qualifiers defined as allowable non negatives</t>
  </si>
  <si>
    <t>us-gaap:DebtInstrumentConvertibleConversionPrice1</t>
  </si>
  <si>
    <t>Flag fail when us-gaap:DebtOfSubsidiaryNotAssumed is negative in the default or with dimensions except for the allowable dimensional qualifiers defined as allowable non negatives</t>
  </si>
  <si>
    <t>us-gaap:DebtOfSubsidiaryNotAssumed</t>
  </si>
  <si>
    <t>Flag fail when us-gaap:DecommissioningFundInvestments is negative in the default or with dimensions except for the allowable dimensional qualifiers defined as allowable non negatives</t>
  </si>
  <si>
    <t>us-gaap:DecommissioningFundInvestments</t>
  </si>
  <si>
    <t>Flag fail when us-gaap:DecommissioningLiabilityNoncurrent is negative in the default or with dimensions except for the allowable dimensional qualifiers defined as allowable non negatives</t>
  </si>
  <si>
    <t>us-gaap:DecommissioningLiabilityNoncurrent</t>
  </si>
  <si>
    <t>Flag fail when us-gaap:DeferredAdvertisingCosts is negative in the default or with dimensions except for the allowable dimensional qualifiers defined as allowable non negatives</t>
  </si>
  <si>
    <t>us-gaap:DeferredAdvertisingCosts</t>
  </si>
  <si>
    <t>Flag fail when us-gaap:DeferredAirTrafficRevenue is negative in the default or with dimensions except for the allowable dimensional qualifiers defined as allowable non negatives</t>
  </si>
  <si>
    <t>us-gaap:DeferredAirTrafficRevenue</t>
  </si>
  <si>
    <t>Flag fail when us-gaap:DeferredCompensationArrangementWithIndividualExercisePrice is negative in the default or with dimensions except for the allowable dimensional qualifiers defined as allowable non negatives</t>
  </si>
  <si>
    <t>us-gaap:DeferredCompensationArrangementWithIndividualExercisePrice</t>
  </si>
  <si>
    <t>Flag fail when us-gaap:DeferredCompensationArrangementWithIndividualFairValueOfSharesIssued is negative in the default or with dimensions except for the allowable dimensional qualifiers defined as allowable non negatives</t>
  </si>
  <si>
    <t>us-gaap:DeferredCompensationArrangementWithIndividualFairValueOfSharesIssued</t>
  </si>
  <si>
    <t>Flag fail when us-gaap:DeferredCompensationArrangementWithIndividualRecordedLiability is negative in the default or with dimensions except for the allowable dimensional qualifiers defined as allowable non negatives</t>
  </si>
  <si>
    <t>us-gaap:DeferredCompensationArrangementWithIndividualRecordedLiability</t>
  </si>
  <si>
    <t>Flag fail when us-gaap:DeferredCompensationArrangementWithIndividualSharesAuthorizedForIssuance is negative in the default or with dimensions except for the allowable dimensional qualifiers defined as allowable non negatives</t>
  </si>
  <si>
    <t>us-gaap:DeferredCompensationArrangementWithIndividualSharesAuthorizedForIssuance</t>
  </si>
  <si>
    <t>Flag fail when us-gaap:DeferredCompensationCashbasedArrangementsLiabilityClassifiedNoncurrent is negative in the default or with dimensions except for the allowable dimensional qualifiers defined as allowable non negatives</t>
  </si>
  <si>
    <t>us-gaap:DeferredCompensationCashbasedArrangementsLiabilityClassifiedNoncurrent</t>
  </si>
  <si>
    <t>Flag fail when us-gaap:DeferredCompensationPlanAssets is negative in the default or with dimensions except for the allowable dimensional qualifiers defined as allowable non negatives</t>
  </si>
  <si>
    <t>us-gaap:DeferredCompensationPlanAssets</t>
  </si>
  <si>
    <t>Flag fail when us-gaap:DeferredCompensationSharebasedArrangementsLiabilityClassifiedNoncurrent is negative in the default or with dimensions except for the allowable dimensional qualifiers defined as allowable non negatives</t>
  </si>
  <si>
    <t>us-gaap:DeferredCompensationSharebasedArrangementsLiabilityClassifiedNoncurrent</t>
  </si>
  <si>
    <t>Flag fail when us-gaap:DeferredCostsCreditCardOriginationCostsAmortization is negative in the default or with dimensions except for the allowable dimensional qualifiers defined as allowable non negatives</t>
  </si>
  <si>
    <t>us-gaap:DeferredCostsCreditCardOriginationCostsAmortization</t>
  </si>
  <si>
    <t>Flag fail when us-gaap:DeferredCostsCreditCardOriginationCostsAmount is negative in the default or with dimensions except for the allowable dimensional qualifiers defined as allowable non negatives</t>
  </si>
  <si>
    <t>us-gaap:DeferredCostsCreditCardOriginationCostsAmount</t>
  </si>
  <si>
    <t>Flag fail when us-gaap:DeferredCostsLeasingGross is negative in the default or with dimensions except for the allowable dimensional qualifiers defined as allowable non negatives</t>
  </si>
  <si>
    <t>us-gaap:DeferredCostsLeasingGross</t>
  </si>
  <si>
    <t>Flag fail when us-gaap:DeferredCostsLeasingNetCurrent is negative in the default or with dimensions except for the allowable dimensional qualifiers defined as allowable non negatives</t>
  </si>
  <si>
    <t>us-gaap:DeferredCostsLeasingNetCurrent</t>
  </si>
  <si>
    <t>Flag fail when us-gaap:DeferredCostsLeasingNetNoncurrent is negative in the default or with dimensions except for the allowable dimensional qualifiers defined as allowable non negatives</t>
  </si>
  <si>
    <t>us-gaap:DeferredCostsLeasingNetNoncurrent</t>
  </si>
  <si>
    <t>Flag fail when us-gaap:DeferredCreditsAndOtherLiabilitiesCurrent is negative in the default or with dimensions except for the allowable dimensional qualifiers defined as allowable non negatives</t>
  </si>
  <si>
    <t>us-gaap:DeferredCreditsAndOtherLiabilitiesCurrent</t>
  </si>
  <si>
    <t>Flag fail when us-gaap:DeferredFinanceCostsCurrentGross is negative in the default or with dimensions except for the allowable dimensional qualifiers defined as allowable non negatives</t>
  </si>
  <si>
    <t>us-gaap:DeferredFinanceCostsCurrentGross</t>
  </si>
  <si>
    <t>Flag fail when us-gaap:DeferredFinanceCostsNoncurrentGross is negative in the default or with dimensions except for the allowable dimensional qualifiers defined as allowable non negatives</t>
  </si>
  <si>
    <t>us-gaap:DeferredFinanceCostsNoncurrentGross</t>
  </si>
  <si>
    <t>Flag fail when us-gaap:DeferredFinanceCostsOwnshareLendingArrangementIssuanceCostsAccumulatedAmortization is negative in the default or with dimensions except for the allowable dimensional qualifiers defined as allowable non negatives</t>
  </si>
  <si>
    <t>us-gaap:DeferredFinanceCostsOwnshareLendingArrangementIssuanceCostsAccumulatedAmortization</t>
  </si>
  <si>
    <t>Flag fail when us-gaap:DeferredFinanceCostsOwnshareLendingArrangementIssuanceCostsNet is negative in the default or with dimensions except for the allowable dimensional qualifiers defined as allowable non negatives</t>
  </si>
  <si>
    <t>us-gaap:DeferredFinanceCostsOwnshareLendingArrangementIssuanceCostsNet</t>
  </si>
  <si>
    <t>Flag fail when us-gaap:DeferredFuelCost is negative in the default or with dimensions except for the allowable dimensional qualifiers defined as allowable non negatives</t>
  </si>
  <si>
    <t>us-gaap:DeferredFuelCost</t>
  </si>
  <si>
    <t>Flag fail when us-gaap:DeferredGasCost is negative in the default or with dimensions except for the allowable dimensional qualifiers defined as allowable non negatives</t>
  </si>
  <si>
    <t>us-gaap:DeferredGasCost</t>
  </si>
  <si>
    <t>Flag fail when us-gaap:DeferredGasPurchasesCurrent is negative in the default or with dimensions except for the allowable dimensional qualifiers defined as allowable non negatives</t>
  </si>
  <si>
    <t>us-gaap:DeferredGasPurchasesCurrent</t>
  </si>
  <si>
    <t>Flag fail when us-gaap:DeferredIncomeTaxesAndOtherTaxReceivableCurrent is negative in the default or with dimensions except for the allowable dimensional qualifiers defined as allowable non negatives</t>
  </si>
  <si>
    <t>us-gaap:DeferredIncomeTaxesAndOtherTaxReceivableCurrent</t>
  </si>
  <si>
    <t>Flag fail when us-gaap:DeferredPolicyAcquisitionCostsAndPresentValueOfFutureProfitsAdditions is negative in the default or with dimensions except for the allowable dimensional qualifiers defined as allowable non negatives</t>
  </si>
  <si>
    <t>us-gaap:DeferredPolicyAcquisitionCostsAndPresentValueOfFutureProfitsAdditions</t>
  </si>
  <si>
    <t>Flag fail when us-gaap:DeferredRentAssetNetCurrent is negative in the default or with dimensions except for the allowable dimensional qualifiers defined as allowable non negatives</t>
  </si>
  <si>
    <t>us-gaap:DeferredRentAssetNetCurrent</t>
  </si>
  <si>
    <t>Flag fail when us-gaap:DeferredRentCredit is negative in the default or with dimensions except for the allowable dimensional qualifiers defined as allowable non negatives</t>
  </si>
  <si>
    <t>us-gaap:DeferredRentCredit</t>
  </si>
  <si>
    <t>Flag fail when us-gaap:DeferredRentCreditNoncurrent is negative in the default or with dimensions except for the allowable dimensional qualifiers defined as allowable non negatives</t>
  </si>
  <si>
    <t>us-gaap:DeferredRentCreditNoncurrent</t>
  </si>
  <si>
    <t>Flag fail when us-gaap:DeferredRentReceivablesNet is negative in the default or with dimensions except for the allowable dimensional qualifiers defined as allowable non negatives</t>
  </si>
  <si>
    <t>us-gaap:DeferredRentReceivablesNet</t>
  </si>
  <si>
    <t>Flag fail when us-gaap:DeferredRentReceivablesNetNoncurrent is negative in the default or with dimensions except for the allowable dimensional qualifiers defined as allowable non negatives</t>
  </si>
  <si>
    <t>us-gaap:DeferredRentReceivablesNetNoncurrent</t>
  </si>
  <si>
    <t>Flag fail when us-gaap:DeferredRevenueAndCredits is negative in the default or with dimensions except for the allowable dimensional qualifiers defined as allowable non negatives</t>
  </si>
  <si>
    <t>us-gaap:DeferredRevenueAndCredits</t>
  </si>
  <si>
    <t>Flag fail when us-gaap:DeferredRevenueAndCreditsCurrent is negative in the default or with dimensions except for the allowable dimensional qualifiers defined as allowable non negatives</t>
  </si>
  <si>
    <t>us-gaap:DeferredRevenueAndCreditsCurrent</t>
  </si>
  <si>
    <t>Flag fail when us-gaap:DeferredRevenueAndCreditsNoncurrent is negative in the default or with dimensions except for the allowable dimensional qualifiers defined as allowable non negatives</t>
  </si>
  <si>
    <t>us-gaap:DeferredRevenueAndCreditsNoncurrent</t>
  </si>
  <si>
    <t>Flag fail when us-gaap:DeferredRevenueLeasesCurrent is negative in the default or with dimensions except for the allowable dimensional qualifiers defined as allowable non negatives</t>
  </si>
  <si>
    <t>us-gaap:DeferredRevenueLeasesCurrent</t>
  </si>
  <si>
    <t>Flag fail when us-gaap:DeferredRevenueLeasesGross is negative in the default or with dimensions except for the allowable dimensional qualifiers defined as allowable non negatives</t>
  </si>
  <si>
    <t>us-gaap:DeferredRevenueLeasesGross</t>
  </si>
  <si>
    <t>Flag fail when us-gaap:DeferredRevenueLeasesGrossNoncurrent is negative in the default or with dimensions except for the allowable dimensional qualifiers defined as allowable non negatives</t>
  </si>
  <si>
    <t>us-gaap:DeferredRevenueLeasesGrossNoncurrent</t>
  </si>
  <si>
    <t>Flag fail when us-gaap:DeferredRevenueLeasesNet is negative in the default or with dimensions except for the allowable dimensional qualifiers defined as allowable non negatives</t>
  </si>
  <si>
    <t>us-gaap:DeferredRevenueLeasesNet</t>
  </si>
  <si>
    <t>Flag fail when us-gaap:DeferredRevenueLeasesNetNoncurrent is negative in the default or with dimensions except for the allowable dimensional qualifiers defined as allowable non negatives</t>
  </si>
  <si>
    <t>us-gaap:DeferredRevenueLeasesNetNoncurrent</t>
  </si>
  <si>
    <t>Flag fail when us-gaap:DeferredSalesInducementsNet is negative in the default or with dimensions except for the allowable dimensional qualifiers defined as allowable non negatives</t>
  </si>
  <si>
    <t>us-gaap:DeferredSalesInducementsNet</t>
  </si>
  <si>
    <t>Flag fail when us-gaap:DeferredSetUpCostsCurrent is negative in the default or with dimensions except for the allowable dimensional qualifiers defined as allowable non negatives</t>
  </si>
  <si>
    <t>us-gaap:DeferredSetUpCostsCurrent</t>
  </si>
  <si>
    <t>Flag fail when us-gaap:DeferredSetUpCostsNoncurrent is negative in the default or with dimensions except for the allowable dimensional qualifiers defined as allowable non negatives</t>
  </si>
  <si>
    <t>us-gaap:DeferredSetUpCostsNoncurrent</t>
  </si>
  <si>
    <t>Flag fail when us-gaap:DeferredStormAndPropertyReserveDeficiencyCurrent is negative in the default or with dimensions except for the allowable dimensional qualifiers defined as allowable non negatives</t>
  </si>
  <si>
    <t>us-gaap:DeferredStormAndPropertyReserveDeficiencyCurrent</t>
  </si>
  <si>
    <t>Flag fail when us-gaap:DeferredStormAndPropertyReserveDeficiencyNoncurrent is negative in the default or with dimensions except for the allowable dimensional qualifiers defined as allowable non negatives</t>
  </si>
  <si>
    <t>us-gaap:DeferredStormAndPropertyReserveDeficiencyNoncurrent</t>
  </si>
  <si>
    <t>Flag fail when us-gaap:DeferredSubscriberAcquisitionCostsCurrent is negative in the default or with dimensions except for the allowable dimensional qualifiers defined as allowable non negatives</t>
  </si>
  <si>
    <t>us-gaap:DeferredSubscriberAcquisitionCostsCurrent</t>
  </si>
  <si>
    <t>Flag fail when us-gaap:DeferredSubscriberAcquisitionCostsNoncurrent is negative in the default or with dimensions except for the allowable dimensional qualifiers defined as allowable non negatives</t>
  </si>
  <si>
    <t>us-gaap:DeferredSubscriberAcquisitionCostsNoncurrent</t>
  </si>
  <si>
    <t>Flag fail when us-gaap:DeferredTaxAssetParentsBasisInDiscontinuedOperation is negative in the default or with dimensions except for the allowable dimensional qualifiers defined as allowable non negatives</t>
  </si>
  <si>
    <t>us-gaap:DeferredTaxAssetParentsBasisInDiscontinuedOperation</t>
  </si>
  <si>
    <t>Flag fail when us-gaap:DeferredTaxAssetsFrequentFlierLiability is negative in the default or with dimensions except for the allowable dimensional qualifiers defined as allowable non negatives</t>
  </si>
  <si>
    <t>us-gaap:DeferredTaxAssetsFrequentFlierLiability</t>
  </si>
  <si>
    <t>Flag fail when us-gaap:DeferredTaxAssetsOperatingLossCarryforwardsNotSubjectToExpiration is negative in the default or with dimensions except for the allowable dimensional qualifiers defined as allowable non negatives</t>
  </si>
  <si>
    <t>us-gaap:DeferredTaxAssetsOperatingLossCarryforwardsNotSubjectToExpiration</t>
  </si>
  <si>
    <t>Flag fail when us-gaap:DeferredTaxAssetsTaxCreditCarryforwardsAlternativeMinimumTax is negative in the default or with dimensions except for the allowable dimensional qualifiers defined as allowable non negatives</t>
  </si>
  <si>
    <t>us-gaap:DeferredTaxAssetsTaxCreditCarryforwardsAlternativeMinimumTax</t>
  </si>
  <si>
    <t>Flag fail when us-gaap:DeferredTaxAssetsTaxCreditCarryforwardsGeneralBusiness is negative in the default or with dimensions except for the allowable dimensional qualifiers defined as allowable non negatives</t>
  </si>
  <si>
    <t>us-gaap:DeferredTaxAssetsTaxCreditCarryforwardsGeneralBusiness</t>
  </si>
  <si>
    <t>Flag fail when us-gaap:DeferredTaxAssetsTaxDeferredExpenseCompensationAndBenefitsEmployeeBonuses is negative in the default or with dimensions except for the allowable dimensional qualifiers defined as allowable non negatives</t>
  </si>
  <si>
    <t>us-gaap:DeferredTaxAssetsTaxDeferredExpenseCompensationAndBenefitsEmployeeBonuses</t>
  </si>
  <si>
    <t>Flag fail when us-gaap:DeferredTaxAssetsTaxDeferredExpenseCompensationAndBenefitsSeverancePayments is negative in the default or with dimensions except for the allowable dimensional qualifiers defined as allowable non negatives</t>
  </si>
  <si>
    <t>us-gaap:DeferredTaxAssetsTaxDeferredExpenseCompensationAndBenefitsSeverancePayments</t>
  </si>
  <si>
    <t>Flag fail when us-gaap:DeferredTaxAssetsTaxDeferredExpenseReservesAndAccrualsUnearnedPremiumsReserve is negative in the default or with dimensions except for the allowable dimensional qualifiers defined as allowable non negatives</t>
  </si>
  <si>
    <t>us-gaap:DeferredTaxAssetsTaxDeferredExpenseReservesAndAccrualsUnearnedPremiumsReserve</t>
  </si>
  <si>
    <t>Flag fail when us-gaap:DeferredTaxAssetsTaxDeferredExpenseReservesAndAccrualsWarrantyReserves is negative in the default or with dimensions except for the allowable dimensional qualifiers defined as allowable non negatives</t>
  </si>
  <si>
    <t>us-gaap:DeferredTaxAssetsTaxDeferredExpenseReservesAndAccrualsWarrantyReserves</t>
  </si>
  <si>
    <t>Flag fail when us-gaap:DeferredTaxesBusinessCombinationValuationAllowanceAvailableToReduceGoodwillAndIntangibleAssets is negative in the default or with dimensions except for the allowable dimensional qualifiers defined as allowable non negatives</t>
  </si>
  <si>
    <t>us-gaap:DeferredTaxesBusinessCombinationValuationAllowanceAvailableToReduceGoodwillAndIntangibleAssets</t>
  </si>
  <si>
    <t>Flag fail when us-gaap:DeferredTaxLiabilitiesDeferredExpenseDeferredPolicyAcquisitionCost is negative in the default or with dimensions except for the allowable dimensional qualifiers defined as allowable non negatives</t>
  </si>
  <si>
    <t>us-gaap:DeferredTaxLiabilitiesDeferredExpenseDeferredPolicyAcquisitionCost</t>
  </si>
  <si>
    <t>Flag fail when us-gaap:DeferredTaxLiabilitiesParentsBasisInDiscontinuedOperation is negative in the default or with dimensions except for the allowable dimensional qualifiers defined as allowable non negatives</t>
  </si>
  <si>
    <t>us-gaap:DeferredTaxLiabilitiesParentsBasisInDiscontinuedOperation</t>
  </si>
  <si>
    <t>Flag fail when us-gaap:DeferredTaxLiabilitiesZeroCouponNotes is negative in the default or with dimensions except for the allowable dimensional qualifiers defined as allowable non negatives</t>
  </si>
  <si>
    <t>us-gaap:DeferredTaxLiabilitiesZeroCouponNotes</t>
  </si>
  <si>
    <t>Flag fail when us-gaap:DefinedBenefitPlanAmountOfEmployerAndRelatedPartySecuritiesIncludedInPlanAssets is negative in the default or with dimensions except for the allowable dimensional qualifiers defined as allowable non negatives</t>
  </si>
  <si>
    <t>us-gaap:DefinedBenefitPlanAmountOfEmployerAndRelatedPartySecuritiesIncludedInPlanAssets</t>
  </si>
  <si>
    <t>Flag fail when us-gaap:DefinedBenefitPlanAssumptionsUsedCalculatingNetPeriodicBenefitCostDiscountRate is negative in the default or with dimensions except for the allowable dimensional qualifiers defined as allowable non negatives</t>
  </si>
  <si>
    <t>us-gaap:DefinedBenefitPlanAssumptionsUsedCalculatingNetPeriodicBenefitCostDiscountRate</t>
  </si>
  <si>
    <t>Flag fail when us-gaap:DefinedBenefitPlanAssumptionsUsedCalculatingNetPeriodicBenefitCostRateOfCompensationIncrease is negative in the default or with dimensions except for the allowable dimensional qualifiers defined as allowable non negatives</t>
  </si>
  <si>
    <t>us-gaap:DefinedBenefitPlanAssumptionsUsedCalculatingNetPeriodicBenefitCostRateOfCompensationIncrease</t>
  </si>
  <si>
    <t>Flag fail when us-gaap:DefinedBenefitPlanCurrentAssets is negative in the default or with dimensions except for the allowable dimensional qualifiers defined as allowable non negatives</t>
  </si>
  <si>
    <t>us-gaap:DefinedBenefitPlanCurrentAssets</t>
  </si>
  <si>
    <t>Flag fail when us-gaap:DefinedBenefitPlanGovernmentsRightsToPlanAssetsInEventOfPlanTerminationAmount is negative in the default or with dimensions except for the allowable dimensional qualifiers defined as allowable non negatives</t>
  </si>
  <si>
    <t>us-gaap:DefinedBenefitPlanGovernmentsRightsToPlanAssetsInEventOfPlanTerminationAmount</t>
  </si>
  <si>
    <t>Flag fail when us-gaap:DefinedBenefitPlanNumberOfSharesOfEquitySecuritiesIssuedByEmployerAndRelatedPartiesIncludedInPlanAssets is negative in the default or with dimensions except for the allowable dimensional qualifiers defined as allowable non negatives</t>
  </si>
  <si>
    <t>us-gaap:DefinedBenefitPlanNumberOfSharesOfEquitySecuritiesIssuedByEmployerAndRelatedPartiesIncludedInPlanAssets</t>
  </si>
  <si>
    <t>Flag fail when us-gaap:DemandDepositAccounts is negative in the default or with dimensions except for the allowable dimensional qualifiers defined as allowable non negatives</t>
  </si>
  <si>
    <t>us-gaap:DemandDepositAccounts</t>
  </si>
  <si>
    <t>Flag fail when us-gaap:DemandSideManagementProgramCostsNoncurrent is negative in the default or with dimensions except for the allowable dimensional qualifiers defined as allowable non negatives</t>
  </si>
  <si>
    <t>us-gaap:DemandSideManagementProgramCostsNoncurrent</t>
  </si>
  <si>
    <t>Flag fail when us-gaap:DemutualizationByInsuranceEntitySecuritiesIssuedAmountOfNetProceeds is negative in the default or with dimensions except for the allowable dimensional qualifiers defined as allowable non negatives</t>
  </si>
  <si>
    <t>us-gaap:DemutualizationByInsuranceEntitySecuritiesIssuedAmountOfNetProceeds</t>
  </si>
  <si>
    <t>Flag fail when us-gaap:DemutualizationByInsuranceEntitySecuritiesIssuedGrossCashProceeds is negative in the default or with dimensions except for the allowable dimensional qualifiers defined as allowable non negatives</t>
  </si>
  <si>
    <t>us-gaap:DemutualizationByInsuranceEntitySecuritiesIssuedGrossCashProceeds</t>
  </si>
  <si>
    <t>Flag fail when us-gaap:DemutualizationByInsuranceEntitySecuritiesIssuedGrossPolicyCredits is negative in the default or with dimensions except for the allowable dimensional qualifiers defined as allowable non negatives</t>
  </si>
  <si>
    <t>us-gaap:DemutualizationByInsuranceEntitySecuritiesIssuedGrossPolicyCredits</t>
  </si>
  <si>
    <t>Flag fail when us-gaap:DemutualizationByInsuranceEntitySecuritiesIssuedOfferingCosts is negative in the default or with dimensions except for the allowable dimensional qualifiers defined as allowable non negatives</t>
  </si>
  <si>
    <t>us-gaap:DemutualizationByInsuranceEntitySecuritiesIssuedOfferingCosts</t>
  </si>
  <si>
    <t>Flag fail when us-gaap:DemutualizationByInsuranceEntitySecuritiesIssuedPricePerShareOrUnit is negative in the default or with dimensions except for the allowable dimensional qualifiers defined as allowable non negatives</t>
  </si>
  <si>
    <t>us-gaap:DemutualizationByInsuranceEntitySecuritiesIssuedPricePerShareOrUnit</t>
  </si>
  <si>
    <t>Flag fail when us-gaap:DemutualizationByInsuranceEntitySecuritiesIssuedQuantityOfShares is negative in the default or with dimensions except for the allowable dimensional qualifiers defined as allowable non negatives</t>
  </si>
  <si>
    <t>us-gaap:DemutualizationByInsuranceEntitySecuritiesIssuedQuantityOfShares</t>
  </si>
  <si>
    <t>Flag fail when us-gaap:DepositContractsAssets is negative in the default or with dimensions except for the allowable dimensional qualifiers defined as allowable non negatives</t>
  </si>
  <si>
    <t>us-gaap:DepositContractsAssets</t>
  </si>
  <si>
    <t>Flag fail when us-gaap:DepositContractsLiabilities is negative in the default or with dimensions except for the allowable dimensional qualifiers defined as allowable non negatives</t>
  </si>
  <si>
    <t>us-gaap:DepositContractsLiabilities</t>
  </si>
  <si>
    <t>Flag fail when us-gaap:DepositLiabilitiesAccruedInterest is negative in the default or with dimensions except for the allowable dimensional qualifiers defined as allowable non negatives</t>
  </si>
  <si>
    <t>us-gaap:DepositLiabilitiesAccruedInterest</t>
  </si>
  <si>
    <t>Flag fail when us-gaap:DepositLiabilitiesWithAbnormalTerms is negative in the default or with dimensions except for the allowable dimensional qualifiers defined as allowable non negatives</t>
  </si>
  <si>
    <t>us-gaap:DepositLiabilitiesWithAbnormalTerms</t>
  </si>
  <si>
    <t>Flag fail when us-gaap:DepositLiabilityCurrent is negative in the default or with dimensions except for the allowable dimensional qualifiers defined as allowable non negatives</t>
  </si>
  <si>
    <t>us-gaap:DepositLiabilityCurrent</t>
  </si>
  <si>
    <t>Flag fail when us-gaap:DepositsDomestic is negative in the default or with dimensions except for the allowable dimensional qualifiers defined as allowable non negatives</t>
  </si>
  <si>
    <t>us-gaap:DepositsDomestic</t>
  </si>
  <si>
    <t>Flag fail when us-gaap:DepositsForeign is negative in the default or with dimensions except for the allowable dimensional qualifiers defined as allowable non negatives</t>
  </si>
  <si>
    <t>us-gaap:DepositsForeign</t>
  </si>
  <si>
    <t>Flag fail when us-gaap:DepositsNegotiableOrderOfWithdrawalNOW is negative in the default or with dimensions except for the allowable dimensional qualifiers defined as allowable non negatives</t>
  </si>
  <si>
    <t>us-gaap:DepositsNegotiableOrderOfWithdrawalNOW</t>
  </si>
  <si>
    <t>Flag fail when us-gaap:DepositsOnFlightEquipment is negative in the default or with dimensions except for the allowable dimensional qualifiers defined as allowable non negatives</t>
  </si>
  <si>
    <t>us-gaap:DepositsOnFlightEquipment</t>
  </si>
  <si>
    <t>Flag fail when us-gaap:DepositsPaidForSecuritiesBorrowedAtCarryingValue is negative in the default or with dimensions except for the allowable dimensional qualifiers defined as allowable non negatives</t>
  </si>
  <si>
    <t>us-gaap:DepositsPaidForSecuritiesBorrowedAtCarryingValue</t>
  </si>
  <si>
    <t>Flag fail when us-gaap:DepositsReceivedForSecuritiesLoanedAtCarryingValue is negative in the default or with dimensions except for the allowable dimensional qualifiers defined as allowable non negatives</t>
  </si>
  <si>
    <t>us-gaap:DepositsReceivedForSecuritiesLoanedAtCarryingValue</t>
  </si>
  <si>
    <t>Flag fail when us-gaap:DepositsRetail is negative in the default or with dimensions except for the allowable dimensional qualifiers defined as allowable non negatives</t>
  </si>
  <si>
    <t>us-gaap:DepositsRetail</t>
  </si>
  <si>
    <t>Flag fail when us-gaap:DepositsSavingsDeposits is negative in the default or with dimensions except for the allowable dimensional qualifiers defined as allowable non negatives</t>
  </si>
  <si>
    <t>us-gaap:DepositsSavingsDeposits</t>
  </si>
  <si>
    <t>Flag fail when us-gaap:DepositsWithOtherFederalHomeLoanBanks is negative in the default or with dimensions except for the allowable dimensional qualifiers defined as allowable non negatives</t>
  </si>
  <si>
    <t>us-gaap:DepositsWithOtherFederalHomeLoanBanks</t>
  </si>
  <si>
    <t>Flag fail when us-gaap:DepreciationExpenseOnReclassifiedAssets is negative in the default or with dimensions except for the allowable dimensional qualifiers defined as allowable non negatives</t>
  </si>
  <si>
    <t>us-gaap:DepreciationExpenseOnReclassifiedAssets</t>
  </si>
  <si>
    <t>Flag fail when us-gaap:DerivativeAssetNumberOfInstrumentsHeld is negative in the default or with dimensions except for the allowable dimensional qualifiers defined as allowable non negatives</t>
  </si>
  <si>
    <t>us-gaap:DerivativeAssetNumberOfInstrumentsHeld</t>
  </si>
  <si>
    <t>Flag fail when us-gaap:DerivativeLiabilityNumberOfInstrumentsHeld is negative in the default or with dimensions except for the allowable dimensional qualifiers defined as allowable non negatives</t>
  </si>
  <si>
    <t>us-gaap:DerivativeLiabilityNumberOfInstrumentsHeld</t>
  </si>
  <si>
    <t>Flag fail when us-gaap:DerivativeNonmonetaryNotionalAmountPercentOfRequiredNeedCoverage is negative in the default or with dimensions except for the allowable dimensional qualifiers defined as allowable non negatives</t>
  </si>
  <si>
    <t>us-gaap:DerivativeNonmonetaryNotionalAmountPercentOfRequiredNeedCoverage</t>
  </si>
  <si>
    <t>Flag fail when us-gaap:DevelopmentCostsCumulative is negative in the default or with dimensions except for the allowable dimensional qualifiers defined as allowable non negatives</t>
  </si>
  <si>
    <t>us-gaap:DevelopmentCostsCumulative</t>
  </si>
  <si>
    <t>Flag fail when us-gaap:DevelopmentInProcess is negative in the default or with dimensions except for the allowable dimensional qualifiers defined as allowable non negatives</t>
  </si>
  <si>
    <t>us-gaap:DevelopmentInProcess</t>
  </si>
  <si>
    <t>Flag fail when us-gaap:DevelopmentProfitsNonoperating is negative in the default or with dimensions except for the allowable dimensional qualifiers defined as allowable non negatives</t>
  </si>
  <si>
    <t>us-gaap:DevelopmentProfitsNonoperating</t>
  </si>
  <si>
    <t>Flag fail when us-gaap:DirectCommunicationsAndUtilitiesCosts is negative in the default or with dimensions except for the allowable dimensional qualifiers defined as allowable non negatives</t>
  </si>
  <si>
    <t>us-gaap:DirectCommunicationsAndUtilitiesCosts</t>
  </si>
  <si>
    <t>Flag fail when us-gaap:DirectCostsOfOwnedHotels is negative in the default or with dimensions except for the allowable dimensional qualifiers defined as allowable non negatives</t>
  </si>
  <si>
    <t>us-gaap:DirectCostsOfOwnedHotels</t>
  </si>
  <si>
    <t>Flag fail when us-gaap:DirectOperatingCommunicationsCosts is negative in the default or with dimensions except for the allowable dimensional qualifiers defined as allowable non negatives</t>
  </si>
  <si>
    <t>us-gaap:DirectOperatingCommunicationsCosts</t>
  </si>
  <si>
    <t>Flag fail when us-gaap:DirectOperatingMaintenanceSuppliesCosts is negative in the default or with dimensions except for the allowable dimensional qualifiers defined as allowable non negatives</t>
  </si>
  <si>
    <t>us-gaap:DirectOperatingMaintenanceSuppliesCosts</t>
  </si>
  <si>
    <t>Flag fail when us-gaap:DirectTaxesAndLicensesCosts is negative in the default or with dimensions except for the allowable dimensional qualifiers defined as allowable non negatives</t>
  </si>
  <si>
    <t>us-gaap:DirectTaxesAndLicensesCosts</t>
  </si>
  <si>
    <t>Flag fail when us-gaap:DirectToTelevisionFilmCosts is negative in the default or with dimensions except for the allowable dimensional qualifiers defined as allowable non negatives</t>
  </si>
  <si>
    <t>us-gaap:DirectToTelevisionFilmCosts</t>
  </si>
  <si>
    <t>Flag fail when us-gaap:DirectToTelevisionFilmCostsCompletedAndNotReleased is negative in the default or with dimensions except for the allowable dimensional qualifiers defined as allowable non negatives</t>
  </si>
  <si>
    <t>us-gaap:DirectToTelevisionFilmCostsCompletedAndNotReleased</t>
  </si>
  <si>
    <t>Flag fail when us-gaap:DirectToTelevisionFilmCostsDevelopment is negative in the default or with dimensions except for the allowable dimensional qualifiers defined as allowable non negatives</t>
  </si>
  <si>
    <t>us-gaap:DirectToTelevisionFilmCostsDevelopment</t>
  </si>
  <si>
    <t>Flag fail when us-gaap:DirectToTelevisionFilmCostsPreproduction is negative in the default or with dimensions except for the allowable dimensional qualifiers defined as allowable non negatives</t>
  </si>
  <si>
    <t>us-gaap:DirectToTelevisionFilmCostsPreproduction</t>
  </si>
  <si>
    <t>Flag fail when us-gaap:DirectToTelevisionFilmCostsProduction is negative in the default or with dimensions except for the allowable dimensional qualifiers defined as allowable non negatives</t>
  </si>
  <si>
    <t>us-gaap:DirectToTelevisionFilmCostsProduction</t>
  </si>
  <si>
    <t>Flag fail when us-gaap:DirectToTelevisionFilmCostsReleased is negative in the default or with dimensions except for the allowable dimensional qualifiers defined as allowable non negatives</t>
  </si>
  <si>
    <t>us-gaap:DirectToTelevisionFilmCostsReleased</t>
  </si>
  <si>
    <t>Flag fail when us-gaap:DisclosureOfAlternativePressureBaseForCalculatingNaturalGasReservesAndOtherProductionData is negative in the default or with dimensions except for the allowable dimensional qualifiers defined as allowable non negatives</t>
  </si>
  <si>
    <t>us-gaap:DisclosureOfAlternativePressureBaseForCalculatingNaturalGasReservesAndOtherProductionData</t>
  </si>
  <si>
    <t>Flag fail when us-gaap:DisposalGroupDeferredGainOnDisposal is negative in the default or with dimensions except for the allowable dimensional qualifiers defined as allowable non negatives</t>
  </si>
  <si>
    <t>us-gaap:DisposalGroupDeferredGainOnDisposal</t>
  </si>
  <si>
    <t>Flag fail when us-gaap:DisposalGroupIncludingDiscontinuedOperationAccruedLiabilities is negative in the default or with dimensions except for the allowable dimensional qualifiers defined as allowable non negatives</t>
  </si>
  <si>
    <t>us-gaap:DisposalGroupIncludingDiscontinuedOperationAccruedLiabilities</t>
  </si>
  <si>
    <t>Flag fail when us-gaap:DisposalGroupIncludingDiscontinuedOperationDeferredTaxAssets is negative in the default or with dimensions except for the allowable dimensional qualifiers defined as allowable non negatives</t>
  </si>
  <si>
    <t>us-gaap:DisposalGroupIncludingDiscontinuedOperationDeferredTaxAssets</t>
  </si>
  <si>
    <t>Flag fail when us-gaap:DisposalGroupIncludingDiscontinuedOperationPensionPlanBenefitObligation is negative in the default or with dimensions except for the allowable dimensional qualifiers defined as allowable non negatives</t>
  </si>
  <si>
    <t>us-gaap:DisposalGroupIncludingDiscontinuedOperationPensionPlanBenefitObligation</t>
  </si>
  <si>
    <t>Flag fail when us-gaap:DisposalGroupIncludingDiscontinuedOperationPostretirementPlanBenefitObligation is negative in the default or with dimensions except for the allowable dimensional qualifiers defined as allowable non negatives</t>
  </si>
  <si>
    <t>us-gaap:DisposalGroupIncludingDiscontinuedOperationPostretirementPlanBenefitObligation</t>
  </si>
  <si>
    <t>Flag fail when us-gaap:DistributionAndServicingFees is negative in the default or with dimensions except for the allowable dimensional qualifiers defined as allowable non negatives</t>
  </si>
  <si>
    <t>us-gaap:DistributionAndServicingFees</t>
  </si>
  <si>
    <t>Flag fail when us-gaap:DistributionsPerGeneralPartnershipUnitOutstanding is negative in the default or with dimensions except for the allowable dimensional qualifiers defined as allowable non negatives</t>
  </si>
  <si>
    <t>us-gaap:DistributionsPerGeneralPartnershipUnitOutstanding</t>
  </si>
  <si>
    <t>Flag fail when us-gaap:DistributionsPerLimitedPartnershipAndGeneralPartnershipUnitOutstandingBasic is negative in the default or with dimensions except for the allowable dimensional qualifiers defined as allowable non negatives</t>
  </si>
  <si>
    <t>us-gaap:DistributionsPerLimitedPartnershipAndGeneralPartnershipUnitOutstandingBasic</t>
  </si>
  <si>
    <t>Flag fail when us-gaap:DistributionsPerLimitedPartnershipUnitOutstanding is negative in the default or with dimensions except for the allowable dimensional qualifiers defined as allowable non negatives</t>
  </si>
  <si>
    <t>us-gaap:DistributionsPerLimitedPartnershipUnitOutstanding</t>
  </si>
  <si>
    <t>Flag fail when us-gaap:DividendPaymentsRestrictionsScheduleStatutoryCapitalAndSurplus1 is negative in the default or with dimensions except for the allowable dimensional qualifiers defined as allowable non negatives</t>
  </si>
  <si>
    <t>us-gaap:DividendPaymentsRestrictionsScheduleStatutoryCapitalAndSurplus1</t>
  </si>
  <si>
    <t>Flag fail when us-gaap:DividendsPayableAmountPerShare is negative in the default or with dimensions except for the allowable dimensional qualifiers defined as allowable non negatives</t>
  </si>
  <si>
    <t>us-gaap:DividendsPayableAmountPerShare</t>
  </si>
  <si>
    <t>Flag fail when us-gaap:DividendsReceivable is negative in the default or with dimensions except for the allowable dimensional qualifiers defined as allowable non negatives</t>
  </si>
  <si>
    <t>us-gaap:DividendsReceivable</t>
  </si>
  <si>
    <t>Flag fail when us-gaap:DividendsSharebasedCompensationStock is negative in the default or with dimensions except for the allowable dimensional qualifiers defined as allowable non negatives</t>
  </si>
  <si>
    <t>us-gaap:DividendsSharebasedCompensationStock</t>
  </si>
  <si>
    <t>Flag fail when us-gaap:DraftsPayable is negative in the default or with dimensions except for the allowable dimensional qualifiers defined as allowable non negatives</t>
  </si>
  <si>
    <t>us-gaap:DraftsPayable</t>
  </si>
  <si>
    <t>Flag fail when us-gaap:DueFromBanks is negative in the default or with dimensions except for the allowable dimensional qualifiers defined as allowable non negatives</t>
  </si>
  <si>
    <t>us-gaap:DueFromBanks</t>
  </si>
  <si>
    <t>Flag fail when us-gaap:DueFromCorrespondentBrokers is negative in the default or with dimensions except for the allowable dimensional qualifiers defined as allowable non negatives</t>
  </si>
  <si>
    <t>us-gaap:DueFromCorrespondentBrokers</t>
  </si>
  <si>
    <t>Flag fail when us-gaap:DueFromCustomerAcceptances is negative in the default or with dimensions except for the allowable dimensional qualifiers defined as allowable non negatives</t>
  </si>
  <si>
    <t>us-gaap:DueFromCustomerAcceptances</t>
  </si>
  <si>
    <t>Flag fail when us-gaap:DueFromEmployees is negative in the default or with dimensions except for the allowable dimensional qualifiers defined as allowable non negatives</t>
  </si>
  <si>
    <t>us-gaap:DueFromEmployees</t>
  </si>
  <si>
    <t>Flag fail when us-gaap:DueFromEmployeesCurrent is negative in the default or with dimensions except for the allowable dimensional qualifiers defined as allowable non negatives</t>
  </si>
  <si>
    <t>us-gaap:DueFromEmployeesCurrent</t>
  </si>
  <si>
    <t>Flag fail when us-gaap:DueFromEmployeesNoncurrent is negative in the default or with dimensions except for the allowable dimensional qualifiers defined as allowable non negatives</t>
  </si>
  <si>
    <t>us-gaap:DueFromEmployeesNoncurrent</t>
  </si>
  <si>
    <t>Flag fail when us-gaap:DueFromJointVenturesCurrent is negative in the default or with dimensions except for the allowable dimensional qualifiers defined as allowable non negatives</t>
  </si>
  <si>
    <t>us-gaap:DueFromJointVenturesCurrent</t>
  </si>
  <si>
    <t>Flag fail when us-gaap:DueFromJointVenturesNoncurrent is negative in the default or with dimensions except for the allowable dimensional qualifiers defined as allowable non negatives</t>
  </si>
  <si>
    <t>us-gaap:DueFromJointVenturesNoncurrent</t>
  </si>
  <si>
    <t>Flag fail when us-gaap:DueFromOtherRelatedParties is negative in the default or with dimensions except for the allowable dimensional qualifiers defined as allowable non negatives</t>
  </si>
  <si>
    <t>us-gaap:DueFromOtherRelatedParties</t>
  </si>
  <si>
    <t>Flag fail when us-gaap:DueFromOtherRelatedPartiesCurrent is negative in the default or with dimensions except for the allowable dimensional qualifiers defined as allowable non negatives</t>
  </si>
  <si>
    <t>us-gaap:DueFromOtherRelatedPartiesCurrent</t>
  </si>
  <si>
    <t>Flag fail when us-gaap:DueToEmployeesCurrent is negative in the default or with dimensions except for the allowable dimensional qualifiers defined as allowable non negatives</t>
  </si>
  <si>
    <t>us-gaap:DueToEmployeesCurrent</t>
  </si>
  <si>
    <t>Flag fail when us-gaap:DueToEmployeesCurrentAndNoncurrent is negative in the default or with dimensions except for the allowable dimensional qualifiers defined as allowable non negatives</t>
  </si>
  <si>
    <t>us-gaap:DueToEmployeesCurrentAndNoncurrent</t>
  </si>
  <si>
    <t>Flag fail when us-gaap:DueToEmployeesNoncurrent is negative in the default or with dimensions except for the allowable dimensional qualifiers defined as allowable non negatives</t>
  </si>
  <si>
    <t>us-gaap:DueToEmployeesNoncurrent</t>
  </si>
  <si>
    <t>Flag fail when us-gaap:DueToOfficersOrStockholdersCurrentAndNoncurrent is negative in the default or with dimensions except for the allowable dimensional qualifiers defined as allowable non negatives</t>
  </si>
  <si>
    <t>us-gaap:DueToOfficersOrStockholdersCurrentAndNoncurrent</t>
  </si>
  <si>
    <t>Flag fail when us-gaap:DueToOfficersOrStockholdersNoncurrent is negative in the default or with dimensions except for the allowable dimensional qualifiers defined as allowable non negatives</t>
  </si>
  <si>
    <t>us-gaap:DueToOfficersOrStockholdersNoncurrent</t>
  </si>
  <si>
    <t>Flag fail when us-gaap:DueToOtherRelatedPartiesCurrentAndNoncurrent is negative in the default or with dimensions except for the allowable dimensional qualifiers defined as allowable non negatives</t>
  </si>
  <si>
    <t>us-gaap:DueToOtherRelatedPartiesCurrentAndNoncurrent</t>
  </si>
  <si>
    <t>Flag fail when us-gaap:DueToOtherRelatedPartiesNoncurrent is negative in the default or with dimensions except for the allowable dimensional qualifiers defined as allowable non negatives</t>
  </si>
  <si>
    <t>us-gaap:DueToOtherRelatedPartiesNoncurrent</t>
  </si>
  <si>
    <t>Flag fail when us-gaap:EarlyRepaymentOfSubordinatedDebt is negative in the default or with dimensions except for the allowable dimensional qualifiers defined as allowable non negatives</t>
  </si>
  <si>
    <t>us-gaap:EarlyRepaymentOfSubordinatedDebt</t>
  </si>
  <si>
    <t>Flag fail when us-gaap:EarnestMoneyDeposits is negative in the default or with dimensions except for the allowable dimensional qualifiers defined as allowable non negatives</t>
  </si>
  <si>
    <t>us-gaap:EarnestMoneyDeposits</t>
  </si>
  <si>
    <t>Flag fail when us-gaap:ElectricalDistributionRevenue is negative in the default or with dimensions except for the allowable dimensional qualifiers defined as allowable non negatives</t>
  </si>
  <si>
    <t>us-gaap:ElectricalDistributionRevenue</t>
  </si>
  <si>
    <t>Flag fail when us-gaap:ElectricalTransmissionAndDistributionRevenue is negative in the default or with dimensions except for the allowable dimensional qualifiers defined as allowable non negatives</t>
  </si>
  <si>
    <t>us-gaap:ElectricalTransmissionAndDistributionRevenue</t>
  </si>
  <si>
    <t>Flag fail when us-gaap:ElectricDomesticRegulatedRevenue is negative in the default or with dimensions except for the allowable dimensional qualifiers defined as allowable non negatives</t>
  </si>
  <si>
    <t>us-gaap:ElectricDomesticRegulatedRevenue</t>
  </si>
  <si>
    <t>Flag fail when us-gaap:ElectricProductionExpense is negative in the default or with dimensions except for the allowable dimensional qualifiers defined as allowable non negatives</t>
  </si>
  <si>
    <t>us-gaap:ElectricProductionExpense</t>
  </si>
  <si>
    <t>Flag fail when us-gaap:ElectricUtilityRevenue is negative in the default or with dimensions except for the allowable dimensional qualifiers defined as allowable non negatives</t>
  </si>
  <si>
    <t>us-gaap:ElectricUtilityRevenue</t>
  </si>
  <si>
    <t>Flag fail when us-gaap:ElectricWorldwideUnregulatedRevenue is negative in the default or with dimensions except for the allowable dimensional qualifiers defined as allowable non negatives</t>
  </si>
  <si>
    <t>us-gaap:ElectricWorldwideUnregulatedRevenue</t>
  </si>
  <si>
    <t>Flag fail when us-gaap:EmployeeServiceShareBasedCompensationEstimatedQuantityOfSharesToBeRepurchasedInFollowingPeriod is negative in the default or with dimensions except for the allowable dimensional qualifiers defined as allowable non negatives</t>
  </si>
  <si>
    <t>us-gaap:EmployeeServiceShareBasedCompensationEstimatedQuantityOfSharesToBeRepurchasedInFollowingPeriod</t>
  </si>
  <si>
    <t>Flag fail when us-gaap:EmployeeStockOwnershipPlanESOPDebtStructureIndirectLoanAmount is negative in the default or with dimensions except for the allowable dimensional qualifiers defined as allowable non negatives</t>
  </si>
  <si>
    <t>us-gaap:EmployeeStockOwnershipPlanESOPDebtStructureIndirectLoanAmount</t>
  </si>
  <si>
    <t>Flag fail when us-gaap:EmployeeStockOwnershipPlanESOPDeferredShares is negative in the default or with dimensions except for the allowable dimensional qualifiers defined as allowable non negatives</t>
  </si>
  <si>
    <t>us-gaap:EmployeeStockOwnershipPlanESOPDeferredShares</t>
  </si>
  <si>
    <t>Flag fail when us-gaap:EmployeeStockOwnershipPlanESOPDividendsPaidToESOP is negative in the default or with dimensions except for the allowable dimensional qualifiers defined as allowable non negatives</t>
  </si>
  <si>
    <t>us-gaap:EmployeeStockOwnershipPlanESOPDividendsPaidToESOP</t>
  </si>
  <si>
    <t>Flag fail when us-gaap:EmployeeStockOwnershipPlanESOPFairValueOfSharesSubjectToRepurchaseObligation is negative in the default or with dimensions except for the allowable dimensional qualifiers defined as allowable non negatives</t>
  </si>
  <si>
    <t>us-gaap:EmployeeStockOwnershipPlanESOPFairValueOfSharesSubjectToRepurchaseObligation</t>
  </si>
  <si>
    <t>Flag fail when us-gaap:EmployeeStockOwnershipPlanESOPInterestPaymentsFromESOP is negative in the default or with dimensions except for the allowable dimensional qualifiers defined as allowable non negatives</t>
  </si>
  <si>
    <t>us-gaap:EmployeeStockOwnershipPlanESOPInterestPaymentsFromESOP</t>
  </si>
  <si>
    <t>Flag fail when us-gaap:EmployeeStockOwnershipPlanESOPNumberOfCommittedToBeReleasedShares is negative in the default or with dimensions except for the allowable dimensional qualifiers defined as allowable non negatives</t>
  </si>
  <si>
    <t>us-gaap:EmployeeStockOwnershipPlanESOPNumberOfCommittedToBeReleasedShares</t>
  </si>
  <si>
    <t>Flag fail when us-gaap:EmployeeStockOwnershipPlanESOPNumberOfSuspenseShares is negative in the default or with dimensions except for the allowable dimensional qualifiers defined as allowable non negatives</t>
  </si>
  <si>
    <t>us-gaap:EmployeeStockOwnershipPlanESOPNumberOfSuspenseShares</t>
  </si>
  <si>
    <t>Flag fail when us-gaap:EmployeeStockOwnershipPlanESOPSharesContributedToESOP is negative in the default or with dimensions except for the allowable dimensional qualifiers defined as allowable non negatives</t>
  </si>
  <si>
    <t>us-gaap:EmployeeStockOwnershipPlanESOPSharesContributedToESOP</t>
  </si>
  <si>
    <t>Flag fail when us-gaap:EmployeeStockOwnershipPlanESOPSharesInESOP is negative in the default or with dimensions except for the allowable dimensional qualifiers defined as allowable non negatives</t>
  </si>
  <si>
    <t>us-gaap:EmployeeStockOwnershipPlanESOPSharesInESOP</t>
  </si>
  <si>
    <t>Flag fail when us-gaap:EnergyMarketingAccountsPayable is negative in the default or with dimensions except for the allowable dimensional qualifiers defined as allowable non negatives</t>
  </si>
  <si>
    <t>us-gaap:EnergyMarketingAccountsPayable</t>
  </si>
  <si>
    <t>Flag fail when us-gaap:EnergyMarketingContractLiabilitiesCurrent is negative in the default or with dimensions except for the allowable dimensional qualifiers defined as allowable non negatives</t>
  </si>
  <si>
    <t>us-gaap:EnergyMarketingContractLiabilitiesCurrent</t>
  </si>
  <si>
    <t>Flag fail when us-gaap:EnergyMarketingContractsAssetsCurrent is negative in the default or with dimensions except for the allowable dimensional qualifiers defined as allowable non negatives</t>
  </si>
  <si>
    <t>us-gaap:EnergyMarketingContractsAssetsCurrent</t>
  </si>
  <si>
    <t>Flag fail when us-gaap:EnergyMarketingContractsAssetsNoncurrent is negative in the default or with dimensions except for the allowable dimensional qualifiers defined as allowable non negatives</t>
  </si>
  <si>
    <t>us-gaap:EnergyMarketingContractsAssetsNoncurrent</t>
  </si>
  <si>
    <t>Flag fail when us-gaap:EnergyRelatedInventory is negative in the default or with dimensions except for the allowable dimensional qualifiers defined as allowable non negatives</t>
  </si>
  <si>
    <t>us-gaap:EnergyRelatedInventory</t>
  </si>
  <si>
    <t>Flag fail when us-gaap:EnergyRelatedInventoryChemicals is negative in the default or with dimensions except for the allowable dimensional qualifiers defined as allowable non negatives</t>
  </si>
  <si>
    <t>us-gaap:EnergyRelatedInventoryChemicals</t>
  </si>
  <si>
    <t>Flag fail when us-gaap:EnergyRelatedInventoryCoal is negative in the default or with dimensions except for the allowable dimensional qualifiers defined as allowable non negatives</t>
  </si>
  <si>
    <t>us-gaap:EnergyRelatedInventoryCoal</t>
  </si>
  <si>
    <t>Flag fail when us-gaap:EnergyRelatedInventoryNaturalGasInStorage is negative in the default or with dimensions except for the allowable dimensional qualifiers defined as allowable non negatives</t>
  </si>
  <si>
    <t>us-gaap:EnergyRelatedInventoryNaturalGasInStorage</t>
  </si>
  <si>
    <t>Flag fail when us-gaap:EnergyRelatedInventoryNaturalGasLiquids is negative in the default or with dimensions except for the allowable dimensional qualifiers defined as allowable non negatives</t>
  </si>
  <si>
    <t>us-gaap:EnergyRelatedInventoryNaturalGasLiquids</t>
  </si>
  <si>
    <t>Flag fail when us-gaap:EnergyRelatedInventoryOtherFossilFuel is negative in the default or with dimensions except for the allowable dimensional qualifiers defined as allowable non negatives</t>
  </si>
  <si>
    <t>us-gaap:EnergyRelatedInventoryOtherFossilFuel</t>
  </si>
  <si>
    <t>Flag fail when us-gaap:EnergyRelatedInventoryPetroleum is negative in the default or with dimensions except for the allowable dimensional qualifiers defined as allowable non negatives</t>
  </si>
  <si>
    <t>us-gaap:EnergyRelatedInventoryPetroleum</t>
  </si>
  <si>
    <t>Flag fail when us-gaap:EnergyRelatedInventoryPropaneGas is negative in the default or with dimensions except for the allowable dimensional qualifiers defined as allowable non negatives</t>
  </si>
  <si>
    <t>us-gaap:EnergyRelatedInventoryPropaneGas</t>
  </si>
  <si>
    <t>Flag fail when us-gaap:EquityMethodInvestmentQuotedMarketValue is negative in the default or with dimensions except for the allowable dimensional qualifiers defined as allowable non negatives</t>
  </si>
  <si>
    <t>us-gaap:EquityMethodInvestmentQuotedMarketValue</t>
  </si>
  <si>
    <t>Flag fail when us-gaap:EquityMethodInvestmentSummarizedFinancialInformationCurrentAssets is negative in the default or with dimensions except for the allowable dimensional qualifiers defined as allowable non negatives</t>
  </si>
  <si>
    <t>us-gaap:EquityMethodInvestmentSummarizedFinancialInformationCurrentAssets</t>
  </si>
  <si>
    <t>Flag fail when us-gaap:EquityMethodInvestmentSummarizedFinancialInformationRedeemablePreferredStock is negative in the default or with dimensions except for the allowable dimensional qualifiers defined as allowable non negatives</t>
  </si>
  <si>
    <t>us-gaap:EquityMethodInvestmentSummarizedFinancialInformationRedeemablePreferredStock</t>
  </si>
  <si>
    <t>Flag fail when us-gaap:EquityRestrictions is negative in the default or with dimensions except for the allowable dimensional qualifiers defined as allowable non negatives</t>
  </si>
  <si>
    <t>us-gaap:EquityRestrictions</t>
  </si>
  <si>
    <t>Flag fail when us-gaap:EstimatedInsuranceRecoveries is negative in the default or with dimensions except for the allowable dimensional qualifiers defined as allowable non negatives</t>
  </si>
  <si>
    <t>us-gaap:EstimatedInsuranceRecoveries</t>
  </si>
  <si>
    <t>Flag fail when us-gaap:ExcessNetCapitalAt1000Percent is negative in the default or with dimensions except for the allowable dimensional qualifiers defined as allowable non negatives</t>
  </si>
  <si>
    <t>us-gaap:ExcessNetCapitalAt1000Percent</t>
  </si>
  <si>
    <t>Flag fail when us-gaap:ExcessNetCapitalAt1500Percent is negative in the default or with dimensions except for the allowable dimensional qualifiers defined as allowable non negatives</t>
  </si>
  <si>
    <t>us-gaap:ExcessNetCapitalAt1500Percent</t>
  </si>
  <si>
    <t>Flag fail when us-gaap:ExpectedAmortizationExpenseOfEndingPresentValueOfFutureInsuranceProfitsYearFive is negative in the default or with dimensions except for the allowable dimensional qualifiers defined as allowable non negatives</t>
  </si>
  <si>
    <t>us-gaap:ExpectedAmortizationExpenseOfEndingPresentValueOfFutureInsuranceProfitsYearFive</t>
  </si>
  <si>
    <t>Flag fail when us-gaap:ExpectedAmortizationExpenseOfEndingPresentValueOfFutureInsuranceProfitsYearFour is negative in the default or with dimensions except for the allowable dimensional qualifiers defined as allowable non negatives</t>
  </si>
  <si>
    <t>us-gaap:ExpectedAmortizationExpenseOfEndingPresentValueOfFutureInsuranceProfitsYearFour</t>
  </si>
  <si>
    <t>Flag fail when us-gaap:ExpectedAmortizationExpenseOfEndingPresentValueOfFutureInsuranceProfitsYearOne is negative in the default or with dimensions except for the allowable dimensional qualifiers defined as allowable non negatives</t>
  </si>
  <si>
    <t>us-gaap:ExpectedAmortizationExpenseOfEndingPresentValueOfFutureInsuranceProfitsYearOne</t>
  </si>
  <si>
    <t>Flag fail when us-gaap:ExpectedAmortizationExpenseOfEndingPresentValueOfFutureInsuranceProfitsYearThree is negative in the default or with dimensions except for the allowable dimensional qualifiers defined as allowable non negatives</t>
  </si>
  <si>
    <t>us-gaap:ExpectedAmortizationExpenseOfEndingPresentValueOfFutureInsuranceProfitsYearThree</t>
  </si>
  <si>
    <t>Flag fail when us-gaap:ExpectedAmortizationExpenseOfEndingPresentValueOfFutureInsuranceProfitsYearTwo is negative in the default or with dimensions except for the allowable dimensional qualifiers defined as allowable non negatives</t>
  </si>
  <si>
    <t>us-gaap:ExpectedAmortizationExpenseOfEndingPresentValueOfFutureInsuranceProfitsYearTwo</t>
  </si>
  <si>
    <t>Flag fail when us-gaap:ExpensesAndLossesReportingCurrencyDenominatedValue is negative in the default or with dimensions except for the allowable dimensional qualifiers defined as allowable non negatives</t>
  </si>
  <si>
    <t>us-gaap:ExpensesAndLossesReportingCurrencyDenominatedValue</t>
  </si>
  <si>
    <t>Flag fail when us-gaap:ExplorationCostsCumulative is negative in the default or with dimensions except for the allowable dimensional qualifiers defined as allowable non negatives</t>
  </si>
  <si>
    <t>us-gaap:ExplorationCostsCumulative</t>
  </si>
  <si>
    <t>Flag fail when us-gaap:ExtendedProductWarrantyAccrual is negative in the default or with dimensions except for the allowable dimensional qualifiers defined as allowable non negatives</t>
  </si>
  <si>
    <t>us-gaap:ExtendedProductWarrantyAccrual</t>
  </si>
  <si>
    <t>Flag fail when us-gaap:ExtendedProductWarrantyAccrualAdditionsFromBusinessAcquisition is negative in the default or with dimensions except for the allowable dimensional qualifiers defined as allowable non negatives</t>
  </si>
  <si>
    <t>us-gaap:ExtendedProductWarrantyAccrualAdditionsFromBusinessAcquisition</t>
  </si>
  <si>
    <t>Flag fail when us-gaap:ExtendedProductWarrantyAccrualNoncurrent is negative in the default or with dimensions except for the allowable dimensional qualifiers defined as allowable non negatives</t>
  </si>
  <si>
    <t>us-gaap:ExtendedProductWarrantyAccrualNoncurrent</t>
  </si>
  <si>
    <t>Flag fail when us-gaap:ExtendedProductWarrantyAccrualPayments is negative in the default or with dimensions except for the allowable dimensional qualifiers defined as allowable non negatives</t>
  </si>
  <si>
    <t>us-gaap:ExtendedProductWarrantyAccrualPayments</t>
  </si>
  <si>
    <t>Flag fail when us-gaap:ExtendedProductWarrantyAccrualWarrantiesIssued is negative in the default or with dimensions except for the allowable dimensional qualifiers defined as allowable non negatives</t>
  </si>
  <si>
    <t>us-gaap:ExtendedProductWarrantyAccrualWarrantiesIssued</t>
  </si>
  <si>
    <t>Flag fail when us-gaap:FacilityCosts is negative in the default or with dimensions except for the allowable dimensional qualifiers defined as allowable non negatives</t>
  </si>
  <si>
    <t>us-gaap:FacilityCosts</t>
  </si>
  <si>
    <t>Flag fail when us-gaap:FacilityMembershipAndOperationsCosts is negative in the default or with dimensions except for the allowable dimensional qualifiers defined as allowable non negatives</t>
  </si>
  <si>
    <t>us-gaap:FacilityMembershipAndOperationsCosts</t>
  </si>
  <si>
    <t>Flag fail when us-gaap:FacilityMembershipAndOperationsRevenue is negative in the default or with dimensions except for the allowable dimensional qualifiers defined as allowable non negatives</t>
  </si>
  <si>
    <t>us-gaap:FacilityMembershipAndOperationsRevenue</t>
  </si>
  <si>
    <t>Flag fail when us-gaap:FairValueConcentrationOfRiskAccountsReceivable is negative in the default or with dimensions except for the allowable dimensional qualifiers defined as allowable non negatives</t>
  </si>
  <si>
    <t>us-gaap:FairValueConcentrationOfRiskAccountsReceivable</t>
  </si>
  <si>
    <t>Flag fail when us-gaap:FairValueConcentrationOfRiskCashAndCashEquivalents is negative in the default or with dimensions except for the allowable dimensional qualifiers defined as allowable non negatives</t>
  </si>
  <si>
    <t>us-gaap:FairValueConcentrationOfRiskCashAndCashEquivalents</t>
  </si>
  <si>
    <t>Flag fail when us-gaap:FairValueConcentrationOfRiskCashSurrenderValue is negative in the default or with dimensions except for the allowable dimensional qualifiers defined as allowable non negatives</t>
  </si>
  <si>
    <t>us-gaap:FairValueConcentrationOfRiskCashSurrenderValue</t>
  </si>
  <si>
    <t>Flag fail when us-gaap:FairValueConcentrationOfRiskCommitments is negative in the default or with dimensions except for the allowable dimensional qualifiers defined as allowable non negatives</t>
  </si>
  <si>
    <t>us-gaap:FairValueConcentrationOfRiskCommitments</t>
  </si>
  <si>
    <t>Flag fail when us-gaap:FairValueConcentrationOfRiskCostMethodInvestments is negative in the default or with dimensions except for the allowable dimensional qualifiers defined as allowable non negatives</t>
  </si>
  <si>
    <t>us-gaap:FairValueConcentrationOfRiskCostMethodInvestments</t>
  </si>
  <si>
    <t>Flag fail when us-gaap:FairValueConcentrationOfRiskDerivativeFinancialInstrumentsLiabilities is negative in the default or with dimensions except for the allowable dimensional qualifiers defined as allowable non negatives</t>
  </si>
  <si>
    <t>us-gaap:FairValueConcentrationOfRiskDerivativeFinancialInstrumentsLiabilities</t>
  </si>
  <si>
    <t>Flag fail when us-gaap:FairValueConcentrationOfRiskEquityMethodInvestments is negative in the default or with dimensions except for the allowable dimensional qualifiers defined as allowable non negatives</t>
  </si>
  <si>
    <t>us-gaap:FairValueConcentrationOfRiskEquityMethodInvestments</t>
  </si>
  <si>
    <t>Flag fail when us-gaap:FairValueConcentrationOfRiskFederalFundsSoldAndSecuritiesBorrowedOrPurchasedUnderAgreementsToResell is negative in the default or with dimensions except for the allowable dimensional qualifiers defined as allowable non negatives</t>
  </si>
  <si>
    <t>us-gaap:FairValueConcentrationOfRiskFederalFundsSoldAndSecuritiesBorrowedOrPurchasedUnderAgreementsToResell</t>
  </si>
  <si>
    <t>Flag fail when us-gaap:FairValueConcentrationOfRiskForeignCurrencyContractAsset is negative in the default or with dimensions except for the allowable dimensional qualifiers defined as allowable non negatives</t>
  </si>
  <si>
    <t>us-gaap:FairValueConcentrationOfRiskForeignCurrencyContractAsset</t>
  </si>
  <si>
    <t>Flag fail when us-gaap:FairValueConcentrationOfRiskForeignCurrencyContracts is negative in the default or with dimensions except for the allowable dimensional qualifiers defined as allowable non negatives</t>
  </si>
  <si>
    <t>us-gaap:FairValueConcentrationOfRiskForeignCurrencyContracts</t>
  </si>
  <si>
    <t>Flag fail when us-gaap:FairValueConcentrationOfRiskGuarantees is negative in the default or with dimensions except for the allowable dimensional qualifiers defined as allowable non negatives</t>
  </si>
  <si>
    <t>us-gaap:FairValueConcentrationOfRiskGuarantees</t>
  </si>
  <si>
    <t>Flag fail when us-gaap:FairValueConcentrationOfRiskInvestmentInFederalHomeLoanBankStock is negative in the default or with dimensions except for the allowable dimensional qualifiers defined as allowable non negatives</t>
  </si>
  <si>
    <t>us-gaap:FairValueConcentrationOfRiskInvestmentInFederalHomeLoanBankStock</t>
  </si>
  <si>
    <t>Flag fail when us-gaap:FairValueConcentrationOfRiskInvestments is negative in the default or with dimensions except for the allowable dimensional qualifiers defined as allowable non negatives</t>
  </si>
  <si>
    <t>us-gaap:FairValueConcentrationOfRiskInvestments</t>
  </si>
  <si>
    <t>Flag fail when us-gaap:FairValueConcentrationOfRiskLiabilitiesRelatedToInvestmentContracts is negative in the default or with dimensions except for the allowable dimensional qualifiers defined as allowable non negatives</t>
  </si>
  <si>
    <t>us-gaap:FairValueConcentrationOfRiskLiabilitiesRelatedToInvestmentContracts</t>
  </si>
  <si>
    <t>Flag fail when us-gaap:FairValueConcentrationOfRiskLoansReceivable is negative in the default or with dimensions except for the allowable dimensional qualifiers defined as allowable non negatives</t>
  </si>
  <si>
    <t>us-gaap:FairValueConcentrationOfRiskLoansReceivable</t>
  </si>
  <si>
    <t>Flag fail when us-gaap:FairValueConcentrationOfRiskNotesReceivable is negative in the default or with dimensions except for the allowable dimensional qualifiers defined as allowable non negatives</t>
  </si>
  <si>
    <t>us-gaap:FairValueConcentrationOfRiskNotesReceivable</t>
  </si>
  <si>
    <t>Flag fail when us-gaap:FairValueConcentrationOfRiskPremiumsReceivable is negative in the default or with dimensions except for the allowable dimensional qualifiers defined as allowable non negatives</t>
  </si>
  <si>
    <t>us-gaap:FairValueConcentrationOfRiskPremiumsReceivable</t>
  </si>
  <si>
    <t>Flag fail when us-gaap:FairValueConcentrationOfRiskRetainedInterest is negative in the default or with dimensions except for the allowable dimensional qualifiers defined as allowable non negatives</t>
  </si>
  <si>
    <t>us-gaap:FairValueConcentrationOfRiskRetainedInterest</t>
  </si>
  <si>
    <t>Flag fail when us-gaap:FairValueConcentrationOfRiskTradingAccountAssets is negative in the default or with dimensions except for the allowable dimensional qualifiers defined as allowable non negatives</t>
  </si>
  <si>
    <t>us-gaap:FairValueConcentrationOfRiskTradingAccountAssets</t>
  </si>
  <si>
    <t>Flag fail when us-gaap:FairValueDisclosureOffbalanceSheetRisksAmountAsset is negative in the default or with dimensions except for the allowable dimensional qualifiers defined as allowable non negatives</t>
  </si>
  <si>
    <t>us-gaap:FairValueDisclosureOffbalanceSheetRisksAmountAsset</t>
  </si>
  <si>
    <t>Flag fail when us-gaap:FairValueDisclosureOffbalanceSheetRisksFaceAmountAsset is negative in the default or with dimensions except for the allowable dimensional qualifiers defined as allowable non negatives</t>
  </si>
  <si>
    <t>us-gaap:FairValueDisclosureOffbalanceSheetRisksFaceAmountAsset</t>
  </si>
  <si>
    <t>Flag fail when us-gaap:FairValueHedgeAssetsAtFairValue is negative in the default or with dimensions except for the allowable dimensional qualifiers defined as allowable non negatives</t>
  </si>
  <si>
    <t>us-gaap:FairValueHedgeAssetsAtFairValue</t>
  </si>
  <si>
    <t>Flag fail when us-gaap:FairValueInvestmentsEntitiesThatCalculateNetAssetValuePerSharePercentArbitrageInvestments is negative in the default or with dimensions except for the allowable dimensional qualifiers defined as allowable non negatives</t>
  </si>
  <si>
    <t>us-gaap:FairValueInvestmentsEntitiesThatCalculateNetAssetValuePerSharePercentArbitrageInvestments</t>
  </si>
  <si>
    <t>Flag fail when us-gaap:FairValueInvestmentsEntitiesThatCalculateNetAssetValuePerSharePercentCurrencies is negative in the default or with dimensions except for the allowable dimensional qualifiers defined as allowable non negatives</t>
  </si>
  <si>
    <t>us-gaap:FairValueInvestmentsEntitiesThatCalculateNetAssetValuePerSharePercentCurrencies</t>
  </si>
  <si>
    <t>Flag fail when us-gaap:FairValueInvestmentsEntitiesThatCalculateNetAssetValuePerSharePercentDebtSecurities is negative in the default or with dimensions except for the allowable dimensional qualifiers defined as allowable non negatives</t>
  </si>
  <si>
    <t>us-gaap:FairValueInvestmentsEntitiesThatCalculateNetAssetValuePerSharePercentDebtSecurities</t>
  </si>
  <si>
    <t>Flag fail when us-gaap:FairValueInvestmentsEntitiesThatCalculateNetAssetValuePerSharePercentDomesticEquitySecurities is negative in the default or with dimensions except for the allowable dimensional qualifiers defined as allowable non negatives</t>
  </si>
  <si>
    <t>us-gaap:FairValueInvestmentsEntitiesThatCalculateNetAssetValuePerSharePercentDomesticEquitySecurities</t>
  </si>
  <si>
    <t>Flag fail when us-gaap:FairValueInvestmentsEntitiesThatCalculateNetAssetValuePerSharePercentEquitySecurities is negative in the default or with dimensions except for the allowable dimensional qualifiers defined as allowable non negatives</t>
  </si>
  <si>
    <t>us-gaap:FairValueInvestmentsEntitiesThatCalculateNetAssetValuePerSharePercentEquitySecurities</t>
  </si>
  <si>
    <t>Flag fail when us-gaap:FairValueInvestmentsEntitiesThatCalculateNetAssetValuePerSharePercentForeignEquitySecurities is negative in the default or with dimensions except for the allowable dimensional qualifiers defined as allowable non negatives</t>
  </si>
  <si>
    <t>us-gaap:FairValueInvestmentsEntitiesThatCalculateNetAssetValuePerSharePercentForeignEquitySecurities</t>
  </si>
  <si>
    <t>Flag fail when us-gaap:FairValueInvestmentsEntitiesThatCalculateNetAssetValuePerSharePercentRealEstate is negative in the default or with dimensions except for the allowable dimensional qualifiers defined as allowable non negatives</t>
  </si>
  <si>
    <t>us-gaap:FairValueInvestmentsEntitiesThatCalculateNetAssetValuePerSharePercentRealEstate</t>
  </si>
  <si>
    <t>Flag fail when us-gaap:FairValueInvestmentsEntitiesThatCalculateNetAssetValuePerSharePlannedSaleInvestmentsNotIdentifiedNumber is negative in the default or with dimensions except for the allowable dimensional qualifiers defined as allowable non negatives</t>
  </si>
  <si>
    <t>us-gaap:FairValueInvestmentsEntitiesThatCalculateNetAssetValuePerSharePlannedSaleInvestmentsNotIdentifiedNumber</t>
  </si>
  <si>
    <t>Flag fail when us-gaap:FairValueInvestmentsEntitiesThatCalculateNetAssetValuePerSharePlannedSaleInvestmentsNotIdentifiedPercentage is negative in the default or with dimensions except for the allowable dimensional qualifiers defined as allowable non negatives</t>
  </si>
  <si>
    <t>us-gaap:FairValueInvestmentsEntitiesThatCalculateNetAssetValuePerSharePlannedSaleInvestmentsNotIdentifiedPercentage</t>
  </si>
  <si>
    <t>Flag fail when us-gaap:FairValueInvestmentsEntitiesThatCalculateNetAssetValuePerSharePlannedSaleInvestmentsNotIdentifiedValue is negative in the default or with dimensions except for the allowable dimensional qualifiers defined as allowable non negatives</t>
  </si>
  <si>
    <t>us-gaap:FairValueInvestmentsEntitiesThatCalculateNetAssetValuePerSharePlannedSaleInvestmentsNotIdentifiedValue</t>
  </si>
  <si>
    <t>Flag fail when us-gaap:FairValueInvestmentsEntitiesThatCalculateNetAssetValuePerShareRedemptionRestrictionPercentage is negative in the default or with dimensions except for the allowable dimensional qualifiers defined as allowable non negatives</t>
  </si>
  <si>
    <t>us-gaap:FairValueInvestmentsEntitiesThatCalculateNetAssetValuePerShareRedemptionRestrictionPercentage</t>
  </si>
  <si>
    <t>Flag fail when us-gaap:FairValueOfSecuritiesReceivedAsCollateralThatHaveBeenResoldOrRepledged is negative in the default or with dimensions except for the allowable dimensional qualifiers defined as allowable non negatives</t>
  </si>
  <si>
    <t>us-gaap:FairValueOfSecuritiesReceivedAsCollateralThatHaveBeenResoldOrRepledged</t>
  </si>
  <si>
    <t>Flag fail when us-gaap:FederalFundsPurchasedAndSecuritiesLoanedOrSoldUnderAgreementsToRepurchaseFairValueDisclosure is negative in the default or with dimensions except for the allowable dimensional qualifiers defined as allowable non negatives</t>
  </si>
  <si>
    <t>us-gaap:FederalFundsPurchasedAndSecuritiesLoanedOrSoldUnderAgreementsToRepurchaseFairValueDisclosure</t>
  </si>
  <si>
    <t>Flag fail when us-gaap:FederalFundsPurchasedAndSecuritiesSoldUnderAgreementsToRepurchase is negative in the default or with dimensions except for the allowable dimensional qualifiers defined as allowable non negatives</t>
  </si>
  <si>
    <t>us-gaap:FederalFundsPurchasedAndSecuritiesSoldUnderAgreementsToRepurchase</t>
  </si>
  <si>
    <t>Flag fail when us-gaap:FederalFundsPurchasedFairValueDisclosure is negative in the default or with dimensions except for the allowable dimensional qualifiers defined as allowable non negatives</t>
  </si>
  <si>
    <t>us-gaap:FederalFundsPurchasedFairValueDisclosure</t>
  </si>
  <si>
    <t>Flag fail when us-gaap:FederalFundsSold is negative in the default or with dimensions except for the allowable dimensional qualifiers defined as allowable non negatives</t>
  </si>
  <si>
    <t>us-gaap:FederalFundsSold</t>
  </si>
  <si>
    <t>Flag fail when us-gaap:FederalFundsSoldAndSecuritiesBorrowedOrPurchasedUnderAgreementsToResellFairValueDisclosure is negative in the default or with dimensions except for the allowable dimensional qualifiers defined as allowable non negatives</t>
  </si>
  <si>
    <t>us-gaap:FederalFundsSoldAndSecuritiesBorrowedOrPurchasedUnderAgreementsToResellFairValueDisclosure</t>
  </si>
  <si>
    <t>Flag fail when us-gaap:FederalFundsSoldAndSecuritiesPurchasedUnderAgreementsToResell is negative in the default or with dimensions except for the allowable dimensional qualifiers defined as allowable non negatives</t>
  </si>
  <si>
    <t>us-gaap:FederalFundsSoldAndSecuritiesPurchasedUnderAgreementsToResell</t>
  </si>
  <si>
    <t>Flag fail when us-gaap:FederalFundsSoldAndSecuritiesPurchasedUnderAgreementsToResellPledgedAsCollateral is negative in the default or with dimensions except for the allowable dimensional qualifiers defined as allowable non negatives</t>
  </si>
  <si>
    <t>us-gaap:FederalFundsSoldAndSecuritiesPurchasedUnderAgreementsToResellPledgedAsCollateral</t>
  </si>
  <si>
    <t>Flag fail when us-gaap:FederalHomeLoanBankAdvancesActivityForYearAverageBalanceOfAgreementsOutstanding is negative in the default or with dimensions except for the allowable dimensional qualifiers defined as allowable non negatives</t>
  </si>
  <si>
    <t>us-gaap:FederalHomeLoanBankAdvancesActivityForYearAverageBalanceOfAgreementsOutstanding</t>
  </si>
  <si>
    <t>Flag fail when us-gaap:FederalHomeLoanBankAdvancesActivityForYearAverageInterestRateAtPeriodEnd is negative in the default or with dimensions except for the allowable dimensional qualifiers defined as allowable non negatives</t>
  </si>
  <si>
    <t>us-gaap:FederalHomeLoanBankAdvancesActivityForYearAverageInterestRateAtPeriodEnd</t>
  </si>
  <si>
    <t>Flag fail when us-gaap:FederalHomeLoanBankAdvancesActivityForYearAverageInterestRateForYear is negative in the default or with dimensions except for the allowable dimensional qualifiers defined as allowable non negatives</t>
  </si>
  <si>
    <t>us-gaap:FederalHomeLoanBankAdvancesActivityForYearAverageInterestRateForYear</t>
  </si>
  <si>
    <t>Flag fail when us-gaap:FederalHomeLoanBankAdvancesActivityForYearMaximumOutstandingAtAnyMonthEnd is negative in the default or with dimensions except for the allowable dimensional qualifiers defined as allowable non negatives</t>
  </si>
  <si>
    <t>us-gaap:FederalHomeLoanBankAdvancesActivityForYearMaximumOutstandingAtAnyMonthEnd</t>
  </si>
  <si>
    <t>Flag fail when us-gaap:FederalHomeLoanBankAdvancesCurrent is negative in the default or with dimensions except for the allowable dimensional qualifiers defined as allowable non negatives</t>
  </si>
  <si>
    <t>us-gaap:FederalHomeLoanBankAdvancesCurrent</t>
  </si>
  <si>
    <t>Flag fail when us-gaap:FederalHomeLoanBankAdvancesGeneralDebtObligationsDisclosuresAmountOfAvailableUnusedFunds is negative in the default or with dimensions except for the allowable dimensional qualifiers defined as allowable non negatives</t>
  </si>
  <si>
    <t>us-gaap:FederalHomeLoanBankAdvancesGeneralDebtObligationsDisclosuresAmountOfAvailableUnusedFunds</t>
  </si>
  <si>
    <t>Flag fail when us-gaap:FederalHomeLoanBankAdvancesGeneralDebtObligationsDisclosuresInterestRateAtPeriodEnd is negative in the default or with dimensions except for the allowable dimensional qualifiers defined as allowable non negatives</t>
  </si>
  <si>
    <t>us-gaap:FederalHomeLoanBankAdvancesGeneralDebtObligationsDisclosuresInterestRateAtPeriodEnd</t>
  </si>
  <si>
    <t>Flag fail when us-gaap:FederalHomeLoanBankAdvancesGeneralDebtObligationsDisclosuresMaximumAmountAvailable is negative in the default or with dimensions except for the allowable dimensional qualifiers defined as allowable non negatives</t>
  </si>
  <si>
    <t>us-gaap:FederalHomeLoanBankAdvancesGeneralDebtObligationsDisclosuresMaximumAmountAvailable</t>
  </si>
  <si>
    <t>Flag fail when us-gaap:FederalHomeLoanBankAdvancesMaturitiesSummaryAverageInterestRateAfterFiveYearsFromBalanceSheetDate is negative in the default or with dimensions except for the allowable dimensional qualifiers defined as allowable non negatives</t>
  </si>
  <si>
    <t>us-gaap:FederalHomeLoanBankAdvancesMaturitiesSummaryAverageInterestRateAfterFiveYearsFromBalanceSheetDate</t>
  </si>
  <si>
    <t>Flag fail when us-gaap:FederalHomeLoanBankAdvancesMaturitiesSummaryAverageInterestRateOfAmountsDueWithinOneYearOfBalanceSheetDate is negative in the default or with dimensions except for the allowable dimensional qualifiers defined as allowable non negatives</t>
  </si>
  <si>
    <t>us-gaap:FederalHomeLoanBankAdvancesMaturitiesSummaryAverageInterestRateOfAmountsDueWithinOneYearOfBalanceSheetDate</t>
  </si>
  <si>
    <t>Flag fail when us-gaap:FederalHomeLoanBankAdvancesMaturitiesSummaryAverageInterestRateOneToTwoYearsFromBalanceSheetDate is negative in the default or with dimensions except for the allowable dimensional qualifiers defined as allowable non negatives</t>
  </si>
  <si>
    <t>us-gaap:FederalHomeLoanBankAdvancesMaturitiesSummaryAverageInterestRateOneToTwoYearsFromBalanceSheetDate</t>
  </si>
  <si>
    <t>Flag fail when us-gaap:FederalHomeLoanBankAdvancesMaturitiesSummaryAverageInterestRateTwoToThreeYearsFromBalanceSheetDate is negative in the default or with dimensions except for the allowable dimensional qualifiers defined as allowable non negatives</t>
  </si>
  <si>
    <t>us-gaap:FederalHomeLoanBankAdvancesMaturitiesSummaryAverageInterestRateTwoToThreeYearsFromBalanceSheetDate</t>
  </si>
  <si>
    <t>Flag fail when us-gaap:FederalHomeLoanBankAdvancesMaturitiesSummaryByInterestRateTypeFixedRate is negative in the default or with dimensions except for the allowable dimensional qualifiers defined as allowable non negatives</t>
  </si>
  <si>
    <t>us-gaap:FederalHomeLoanBankAdvancesMaturitiesSummaryByInterestRateTypeFixedRate</t>
  </si>
  <si>
    <t>Flag fail when us-gaap:FederalHomeLoanBankAdvancesMaturitiesSummaryByInterestRateTypeFixedRateAfterFiveYears is negative in the default or with dimensions except for the allowable dimensional qualifiers defined as allowable non negatives</t>
  </si>
  <si>
    <t>us-gaap:FederalHomeLoanBankAdvancesMaturitiesSummaryByInterestRateTypeFixedRateAfterFiveYears</t>
  </si>
  <si>
    <t>Flag fail when us-gaap:FederalHomeLoanBankAdvancesMaturitiesSummaryByInterestRateTypeFixedRateOneToFiveYears is negative in the default or with dimensions except for the allowable dimensional qualifiers defined as allowable non negatives</t>
  </si>
  <si>
    <t>us-gaap:FederalHomeLoanBankAdvancesMaturitiesSummaryByInterestRateTypeFixedRateOneToFiveYears</t>
  </si>
  <si>
    <t>Flag fail when us-gaap:FederalHomeLoanBankAdvancesMaturitiesSummaryByInterestRateTypeFixedRateUnderOneYear is negative in the default or with dimensions except for the allowable dimensional qualifiers defined as allowable non negatives</t>
  </si>
  <si>
    <t>us-gaap:FederalHomeLoanBankAdvancesMaturitiesSummaryByInterestRateTypeFixedRateUnderOneYear</t>
  </si>
  <si>
    <t>Flag fail when us-gaap:FederalHomeLoanBankAdvancesMaturitiesSummaryByInterestRateTypeFloatingRate is negative in the default or with dimensions except for the allowable dimensional qualifiers defined as allowable non negatives</t>
  </si>
  <si>
    <t>us-gaap:FederalHomeLoanBankAdvancesMaturitiesSummaryByInterestRateTypeFloatingRate</t>
  </si>
  <si>
    <t>Flag fail when us-gaap:FederalHomeLoanBankAdvancesMaturitiesSummaryByInterestRateTypeFloatingRateAfterFiveYears is negative in the default or with dimensions except for the allowable dimensional qualifiers defined as allowable non negatives</t>
  </si>
  <si>
    <t>us-gaap:FederalHomeLoanBankAdvancesMaturitiesSummaryByInterestRateTypeFloatingRateAfterFiveYears</t>
  </si>
  <si>
    <t>Flag fail when us-gaap:FederalHomeLoanBankAdvancesMaturitiesSummaryByInterestRateTypeFloatingRateOneToFiveYears is negative in the default or with dimensions except for the allowable dimensional qualifiers defined as allowable non negatives</t>
  </si>
  <si>
    <t>us-gaap:FederalHomeLoanBankAdvancesMaturitiesSummaryByInterestRateTypeFloatingRateOneToFiveYears</t>
  </si>
  <si>
    <t>Flag fail when us-gaap:FederalHomeLoanBankAdvancesMaturitiesSummaryByInterestRateTypeFloatingRateUnderOneYear is negative in the default or with dimensions except for the allowable dimensional qualifiers defined as allowable non negatives</t>
  </si>
  <si>
    <t>us-gaap:FederalHomeLoanBankAdvancesMaturitiesSummaryByInterestRateTypeFloatingRateUnderOneYear</t>
  </si>
  <si>
    <t>Flag fail when us-gaap:FederalHomeLoanBankAdvancesMaturitiesSummaryByInterestRateTypeOneToFiveYears is negative in the default or with dimensions except for the allowable dimensional qualifiers defined as allowable non negatives</t>
  </si>
  <si>
    <t>us-gaap:FederalHomeLoanBankAdvancesMaturitiesSummaryByInterestRateTypeOneToFiveYears</t>
  </si>
  <si>
    <t>Flag fail when us-gaap:FederalHomeLoanBankAdvancesMaturitiesSummaryDueAfterFiveYearsOfBalanceSheetDate is negative in the default or with dimensions except for the allowable dimensional qualifiers defined as allowable non negatives</t>
  </si>
  <si>
    <t>us-gaap:FederalHomeLoanBankAdvancesMaturitiesSummaryDueAfterFiveYearsOfBalanceSheetDate</t>
  </si>
  <si>
    <t>Flag fail when us-gaap:FederalHomeLoanBankAdvancesMaturitiesSummaryDueFromFourToFiveYearsOfBalanceSheetDate is negative in the default or with dimensions except for the allowable dimensional qualifiers defined as allowable non negatives</t>
  </si>
  <si>
    <t>us-gaap:FederalHomeLoanBankAdvancesMaturitiesSummaryDueFromFourToFiveYearsOfBalanceSheetDate</t>
  </si>
  <si>
    <t>Flag fail when us-gaap:FederalHomeLoanBankAdvancesMaturitiesSummaryDueFromOneToTwoYearsOfBalanceSheetDate is negative in the default or with dimensions except for the allowable dimensional qualifiers defined as allowable non negatives</t>
  </si>
  <si>
    <t>us-gaap:FederalHomeLoanBankAdvancesMaturitiesSummaryDueFromOneToTwoYearsOfBalanceSheetDate</t>
  </si>
  <si>
    <t>Flag fail when us-gaap:FederalHomeLoanBankAdvancesMaturitiesSummaryDueFromThreeToFourYearsOfBalanceSheetDate is negative in the default or with dimensions except for the allowable dimensional qualifiers defined as allowable non negatives</t>
  </si>
  <si>
    <t>us-gaap:FederalHomeLoanBankAdvancesMaturitiesSummaryDueFromThreeToFourYearsOfBalanceSheetDate</t>
  </si>
  <si>
    <t>Flag fail when us-gaap:FederalHomeLoanBankAdvancesMaturitiesSummaryDueFromTwoToThreeYearsOfBalanceSheetDate is negative in the default or with dimensions except for the allowable dimensional qualifiers defined as allowable non negatives</t>
  </si>
  <si>
    <t>us-gaap:FederalHomeLoanBankAdvancesMaturitiesSummaryDueFromTwoToThreeYearsOfBalanceSheetDate</t>
  </si>
  <si>
    <t>Flag fail when us-gaap:FederalHomeLoanBankAdvancesMaturitiesSummaryDueWithinOneYearOfBalanceSheetDate is negative in the default or with dimensions except for the allowable dimensional qualifiers defined as allowable non negatives</t>
  </si>
  <si>
    <t>us-gaap:FederalHomeLoanBankAdvancesMaturitiesSummaryDueWithinOneYearOfBalanceSheetDate</t>
  </si>
  <si>
    <t>Flag fail when us-gaap:FederalHomeLoanBankAssessments is negative in the default or with dimensions except for the allowable dimensional qualifiers defined as allowable non negatives</t>
  </si>
  <si>
    <t>us-gaap:FederalHomeLoanBankAssessments</t>
  </si>
  <si>
    <t>Flag fail when us-gaap:FederalHomeLoanBankStock is negative in the default or with dimensions except for the allowable dimensional qualifiers defined as allowable non negatives</t>
  </si>
  <si>
    <t>us-gaap:FederalHomeLoanBankStock</t>
  </si>
  <si>
    <t>Flag fail when us-gaap:FederalReserveBankStock is negative in the default or with dimensions except for the allowable dimensional qualifiers defined as allowable non negatives</t>
  </si>
  <si>
    <t>us-gaap:FederalReserveBankStock</t>
  </si>
  <si>
    <t>Flag fail when us-gaap:FeeIncomeOnAcceptancesExecuted is negative in the default or with dimensions except for the allowable dimensional qualifiers defined as allowable non negatives</t>
  </si>
  <si>
    <t>us-gaap:FeeIncomeOnAcceptancesExecuted</t>
  </si>
  <si>
    <t>Flag fail when us-gaap:FeesPaidOnAcceptancesResold is negative in the default or with dimensions except for the allowable dimensional qualifiers defined as allowable non negatives</t>
  </si>
  <si>
    <t>us-gaap:FeesPaidOnAcceptancesResold</t>
  </si>
  <si>
    <t>Flag fail when us-gaap:FIFOInventoryAmount is negative in the default or with dimensions except for the allowable dimensional qualifiers defined as allowable non negatives</t>
  </si>
  <si>
    <t>us-gaap:FIFOInventoryAmount</t>
  </si>
  <si>
    <t>Flag fail when us-gaap:FilmCosts is negative in the default or with dimensions except for the allowable dimensional qualifiers defined as allowable non negatives</t>
  </si>
  <si>
    <t>us-gaap:FilmCosts</t>
  </si>
  <si>
    <t>Flag fail when us-gaap:FilmCostsAmortizedInNextOperatingCycle is negative in the default or with dimensions except for the allowable dimensional qualifiers defined as allowable non negatives</t>
  </si>
  <si>
    <t>us-gaap:FilmCostsAmortizedInNextOperatingCycle</t>
  </si>
  <si>
    <t>Flag fail when us-gaap:FinancialGuaranteeInsuranceContractsAcceleratedPremiumRevenueAmount is negative in the default or with dimensions except for the allowable dimensional qualifiers defined as allowable non negatives</t>
  </si>
  <si>
    <t>us-gaap:FinancialGuaranteeInsuranceContractsAcceleratedPremiumRevenueAmount</t>
  </si>
  <si>
    <t>Flag fail when us-gaap:FinancialGuaranteeInsuranceContractsClaimLiabilityWeightedAverageRiskFreeDiscountRate is negative in the default or with dimensions except for the allowable dimensional qualifiers defined as allowable non negatives</t>
  </si>
  <si>
    <t>us-gaap:FinancialGuaranteeInsuranceContractsClaimLiabilityWeightedAverageRiskFreeDiscountRate</t>
  </si>
  <si>
    <t>Flag fail when us-gaap:FinancialGuaranteeInsuranceContractsFutureExpectedPremiumRevenueToBeRecognized is negative in the default or with dimensions except for the allowable dimensional qualifiers defined as allowable non negatives</t>
  </si>
  <si>
    <t>us-gaap:FinancialGuaranteeInsuranceContractsFutureExpectedPremiumRevenueToBeRecognized</t>
  </si>
  <si>
    <t>Flag fail when us-gaap:FinancialGuaranteeInsuranceContractsFutureExpectedPremiumRevenueToBeRecognizedDuringFirstQuarterFollowingBalanceSheetDate is negative in the default or with dimensions except for the allowable dimensional qualifiers defined as allowable non negatives</t>
  </si>
  <si>
    <t>us-gaap:FinancialGuaranteeInsuranceContractsFutureExpectedPremiumRevenueToBeRecognizedDuringFirstQuarterFollowingBalanceSheetDate</t>
  </si>
  <si>
    <t>Flag fail when us-gaap:FinancialGuaranteeInsuranceContractsFutureExpectedPremiumRevenueToBeRecognizedDuringFourthQuarterFollowingBalanceSheetDate is negative in the default or with dimensions except for the allowable dimensional qualifiers defined as allowable non negatives</t>
  </si>
  <si>
    <t>us-gaap:FinancialGuaranteeInsuranceContractsFutureExpectedPremiumRevenueToBeRecognizedDuringFourthQuarterFollowingBalanceSheetDate</t>
  </si>
  <si>
    <t>Flag fail when us-gaap:FinancialGuaranteeInsuranceContractsFutureExpectedPremiumRevenueToBeRecognizedDuringSecondQuarterFollowingBalanceSheetDate is negative in the default or with dimensions except for the allowable dimensional qualifiers defined as allowable non negatives</t>
  </si>
  <si>
    <t>us-gaap:FinancialGuaranteeInsuranceContractsFutureExpectedPremiumRevenueToBeRecognizedDuringSecondQuarterFollowingBalanceSheetDate</t>
  </si>
  <si>
    <t>Flag fail when us-gaap:FinancialGuaranteeInsuranceContractsFutureExpectedPremiumRevenueToBeRecognizedDuringThirdQuarterFollowingBalanceSheetDate is negative in the default or with dimensions except for the allowable dimensional qualifiers defined as allowable non negatives</t>
  </si>
  <si>
    <t>us-gaap:FinancialGuaranteeInsuranceContractsFutureExpectedPremiumRevenueToBeRecognizedDuringThirdQuarterFollowingBalanceSheetDate</t>
  </si>
  <si>
    <t>Flag fail when us-gaap:FinancialGuaranteeInsuranceContractsFutureExpectedPremiumRevenueToBeRecognizedMoreThan10AndWithin15YearsFromBalanceSheetDate is negative in the default or with dimensions except for the allowable dimensional qualifiers defined as allowable non negatives</t>
  </si>
  <si>
    <t>us-gaap:FinancialGuaranteeInsuranceContractsFutureExpectedPremiumRevenueToBeRecognizedMoreThan10AndWithin15YearsFromBalanceSheetDate</t>
  </si>
  <si>
    <t>Flag fail when us-gaap:FinancialGuaranteeInsuranceContractsFutureExpectedPremiumRevenueToBeRecognizedMoreThan15AndWithin20YearsFromBalanceSheetDate is negative in the default or with dimensions except for the allowable dimensional qualifiers defined as allowable non negatives</t>
  </si>
  <si>
    <t>us-gaap:FinancialGuaranteeInsuranceContractsFutureExpectedPremiumRevenueToBeRecognizedMoreThan15AndWithin20YearsFromBalanceSheetDate</t>
  </si>
  <si>
    <t>Flag fail when us-gaap:FinancialGuaranteeInsuranceContractsFutureExpectedPremiumRevenueToBeRecognizedMoreThan20AndWithin25YearsFromBalanceSheetDate is negative in the default or with dimensions except for the allowable dimensional qualifiers defined as allowable non negatives</t>
  </si>
  <si>
    <t>us-gaap:FinancialGuaranteeInsuranceContractsFutureExpectedPremiumRevenueToBeRecognizedMoreThan20AndWithin25YearsFromBalanceSheetDate</t>
  </si>
  <si>
    <t>Flag fail when us-gaap:FinancialGuaranteeInsuranceContractsFutureExpectedPremiumRevenueToBeRecognizedMoreThan25AndWithin30YearsFromBalanceSheetDate is negative in the default or with dimensions except for the allowable dimensional qualifiers defined as allowable non negatives</t>
  </si>
  <si>
    <t>us-gaap:FinancialGuaranteeInsuranceContractsFutureExpectedPremiumRevenueToBeRecognizedMoreThan25AndWithin30YearsFromBalanceSheetDate</t>
  </si>
  <si>
    <t>Flag fail when us-gaap:FinancialGuaranteeInsuranceContractsFutureExpectedPremiumRevenueToBeRecognizedMoreThan30AndWithin35YearsFromBalanceSheetDate is negative in the default or with dimensions except for the allowable dimensional qualifiers defined as allowable non negatives</t>
  </si>
  <si>
    <t>us-gaap:FinancialGuaranteeInsuranceContractsFutureExpectedPremiumRevenueToBeRecognizedMoreThan30AndWithin35YearsFromBalanceSheetDate</t>
  </si>
  <si>
    <t>Flag fail when us-gaap:FinancialGuaranteeInsuranceContractsFutureExpectedPremiumRevenueToBeRecognizedMoreThan35AndWithin40YearsFromBalanceSheetDate is negative in the default or with dimensions except for the allowable dimensional qualifiers defined as allowable non negatives</t>
  </si>
  <si>
    <t>us-gaap:FinancialGuaranteeInsuranceContractsFutureExpectedPremiumRevenueToBeRecognizedMoreThan35AndWithin40YearsFromBalanceSheetDate</t>
  </si>
  <si>
    <t>Flag fail when us-gaap:FinancialGuaranteeInsuranceContractsFutureExpectedPremiumRevenueToBeRecognizedMoreThanFiveAndWithin10YearsFromBalanceSheetDate is negative in the default or with dimensions except for the allowable dimensional qualifiers defined as allowable non negatives</t>
  </si>
  <si>
    <t>us-gaap:FinancialGuaranteeInsuranceContractsFutureExpectedPremiumRevenueToBeRecognizedMoreThanFiveAndWithin10YearsFromBalanceSheetDate</t>
  </si>
  <si>
    <t>Flag fail when us-gaap:FinancialGuaranteeInsuranceContractsFutureExpectedPremiumRevenueToBeRecognizedMoreThanFourAndWithinFiveYearsFromBalanceSheetDate is negative in the default or with dimensions except for the allowable dimensional qualifiers defined as allowable non negatives</t>
  </si>
  <si>
    <t>us-gaap:FinancialGuaranteeInsuranceContractsFutureExpectedPremiumRevenueToBeRecognizedMoreThanFourAndWithinFiveYearsFromBalanceSheetDate</t>
  </si>
  <si>
    <t>Flag fail when us-gaap:FinancialGuaranteeInsuranceContractsFutureExpectedPremiumRevenueToBeRecognizedMoreThanOneAndWithinTwoYearsFromBalanceSheetDate is negative in the default or with dimensions except for the allowable dimensional qualifiers defined as allowable non negatives</t>
  </si>
  <si>
    <t>us-gaap:FinancialGuaranteeInsuranceContractsFutureExpectedPremiumRevenueToBeRecognizedMoreThanOneAndWithinTwoYearsFromBalanceSheetDate</t>
  </si>
  <si>
    <t>Flag fail when us-gaap:FinancialGuaranteeInsuranceContractsFutureExpectedPremiumRevenueToBeRecognizedMoreThanThreeAndWithinFourYearsFromBalanceSheetDate is negative in the default or with dimensions except for the allowable dimensional qualifiers defined as allowable non negatives</t>
  </si>
  <si>
    <t>us-gaap:FinancialGuaranteeInsuranceContractsFutureExpectedPremiumRevenueToBeRecognizedMoreThanThreeAndWithinFourYearsFromBalanceSheetDate</t>
  </si>
  <si>
    <t>Flag fail when us-gaap:FinancialGuaranteeInsuranceContractsFutureExpectedPremiumRevenueToBeRecognizedMoreThanTwoAndWithinThreeYearsFromBalanceSheetDate is negative in the default or with dimensions except for the allowable dimensional qualifiers defined as allowable non negatives</t>
  </si>
  <si>
    <t>us-gaap:FinancialGuaranteeInsuranceContractsFutureExpectedPremiumRevenueToBeRecognizedMoreThanTwoAndWithinThreeYearsFromBalanceSheetDate</t>
  </si>
  <si>
    <t>Flag fail when us-gaap:FinancialGuaranteeInsuranceContractsFutureExpectedPremiumRevenueToBeRecognizedOneYearFromBalanceSheetDate is negative in the default or with dimensions except for the allowable dimensional qualifiers defined as allowable non negatives</t>
  </si>
  <si>
    <t>us-gaap:FinancialGuaranteeInsuranceContractsFutureExpectedPremiumRevenueToBeRecognizedOneYearFromBalanceSheetDate</t>
  </si>
  <si>
    <t>Flag fail when us-gaap:FinancialGuaranteeInsuranceContractsPremiumExpectedToBeCollectedDuringFirstQuarterFollowingBalanceSheetDate is negative in the default or with dimensions except for the allowable dimensional qualifiers defined as allowable non negatives</t>
  </si>
  <si>
    <t>us-gaap:FinancialGuaranteeInsuranceContractsPremiumExpectedToBeCollectedDuringFirstQuarterFollowingBalanceSheetDate</t>
  </si>
  <si>
    <t>Flag fail when us-gaap:FinancialGuaranteeInsuranceContractsPremiumExpectedToBeCollectedDuringFourthQuarterFollowingBalanceSheetDate is negative in the default or with dimensions except for the allowable dimensional qualifiers defined as allowable non negatives</t>
  </si>
  <si>
    <t>us-gaap:FinancialGuaranteeInsuranceContractsPremiumExpectedToBeCollectedDuringFourthQuarterFollowingBalanceSheetDate</t>
  </si>
  <si>
    <t>Flag fail when us-gaap:FinancialGuaranteeInsuranceContractsPremiumExpectedToBeCollectedDuringSecondQuarterFollowingTheBalanceSheetDate is negative in the default or with dimensions except for the allowable dimensional qualifiers defined as allowable non negatives</t>
  </si>
  <si>
    <t>us-gaap:FinancialGuaranteeInsuranceContractsPremiumExpectedToBeCollectedDuringSecondQuarterFollowingTheBalanceSheetDate</t>
  </si>
  <si>
    <t>Flag fail when us-gaap:FinancialGuaranteeInsuranceContractsPremiumExpectedToBeCollectedDuringThirdQuarterFollowingBalanceSheetDate is negative in the default or with dimensions except for the allowable dimensional qualifiers defined as allowable non negatives</t>
  </si>
  <si>
    <t>us-gaap:FinancialGuaranteeInsuranceContractsPremiumExpectedToBeCollectedDuringThirdQuarterFollowingBalanceSheetDate</t>
  </si>
  <si>
    <t>Flag fail when us-gaap:FinancialGuaranteeInsuranceContractsPremiumExpectedToBeCollectedMoreThan10AndWithin15YearsFromBalanceSheetDate is negative in the default or with dimensions except for the allowable dimensional qualifiers defined as allowable non negatives</t>
  </si>
  <si>
    <t>us-gaap:FinancialGuaranteeInsuranceContractsPremiumExpectedToBeCollectedMoreThan10AndWithin15YearsFromBalanceSheetDate</t>
  </si>
  <si>
    <t>Flag fail when us-gaap:FinancialGuaranteeInsuranceContractsPremiumExpectedToBeCollectedMoreThan15AndWithin20YearsFromBalanceSheetDate is negative in the default or with dimensions except for the allowable dimensional qualifiers defined as allowable non negatives</t>
  </si>
  <si>
    <t>us-gaap:FinancialGuaranteeInsuranceContractsPremiumExpectedToBeCollectedMoreThan15AndWithin20YearsFromBalanceSheetDate</t>
  </si>
  <si>
    <t>Flag fail when us-gaap:FinancialGuaranteeInsuranceContractsPremiumExpectedToBeCollectedMoreThan20AndWithin25YearsFromBalanceSheetDate is negative in the default or with dimensions except for the allowable dimensional qualifiers defined as allowable non negatives</t>
  </si>
  <si>
    <t>us-gaap:FinancialGuaranteeInsuranceContractsPremiumExpectedToBeCollectedMoreThan20AndWithin25YearsFromBalanceSheetDate</t>
  </si>
  <si>
    <t>Flag fail when us-gaap:FinancialGuaranteeInsuranceContractsPremiumExpectedToBeCollectedMoreThan25AndWithin30YearsFromBalanceSheetDate is negative in the default or with dimensions except for the allowable dimensional qualifiers defined as allowable non negatives</t>
  </si>
  <si>
    <t>us-gaap:FinancialGuaranteeInsuranceContractsPremiumExpectedToBeCollectedMoreThan25AndWithin30YearsFromBalanceSheetDate</t>
  </si>
  <si>
    <t>Flag fail when us-gaap:FinancialGuaranteeInsuranceContractsPremiumExpectedToBeCollectedMoreThan30AndWithin35YearsFromBalanceSheetDate is negative in the default or with dimensions except for the allowable dimensional qualifiers defined as allowable non negatives</t>
  </si>
  <si>
    <t>us-gaap:FinancialGuaranteeInsuranceContractsPremiumExpectedToBeCollectedMoreThan30AndWithin35YearsFromBalanceSheetDate</t>
  </si>
  <si>
    <t>Flag fail when us-gaap:FinancialGuaranteeInsuranceContractsPremiumExpectedToBeCollectedMoreThan35AndWithin40YearsFromBalanceSheetDate is negative in the default or with dimensions except for the allowable dimensional qualifiers defined as allowable non negatives</t>
  </si>
  <si>
    <t>us-gaap:FinancialGuaranteeInsuranceContractsPremiumExpectedToBeCollectedMoreThan35AndWithin40YearsFromBalanceSheetDate</t>
  </si>
  <si>
    <t>Flag fail when us-gaap:FinancialGuaranteeInsuranceContractsPremiumExpectedToBeCollectedMoreThanFiveAndWithin10YearsFromBalanceSheetDate is negative in the default or with dimensions except for the allowable dimensional qualifiers defined as allowable non negatives</t>
  </si>
  <si>
    <t>us-gaap:FinancialGuaranteeInsuranceContractsPremiumExpectedToBeCollectedMoreThanFiveAndWithin10YearsFromBalanceSheetDate</t>
  </si>
  <si>
    <t>Flag fail when us-gaap:FinancialGuaranteeInsuranceContractsPremiumExpectedToBeCollectedMoreThanFourAndWithinFiveYearsFromBalanceSheetDate is negative in the default or with dimensions except for the allowable dimensional qualifiers defined as allowable non negatives</t>
  </si>
  <si>
    <t>us-gaap:FinancialGuaranteeInsuranceContractsPremiumExpectedToBeCollectedMoreThanFourAndWithinFiveYearsFromBalanceSheetDate</t>
  </si>
  <si>
    <t>Flag fail when us-gaap:FinancialGuaranteeInsuranceContractsPremiumExpectedToBeCollectedMoreThanOneAndWithinTwoYearsFromBalanceSheetDate is negative in the default or with dimensions except for the allowable dimensional qualifiers defined as allowable non negatives</t>
  </si>
  <si>
    <t>us-gaap:FinancialGuaranteeInsuranceContractsPremiumExpectedToBeCollectedMoreThanOneAndWithinTwoYearsFromBalanceSheetDate</t>
  </si>
  <si>
    <t>Flag fail when us-gaap:FinancialGuaranteeInsuranceContractsPremiumExpectedToBeCollectedMoreThanThreeAndWithinFourYearsFromBalanceSheetDate is negative in the default or with dimensions except for the allowable dimensional qualifiers defined as allowable non negatives</t>
  </si>
  <si>
    <t>us-gaap:FinancialGuaranteeInsuranceContractsPremiumExpectedToBeCollectedMoreThanThreeAndWithinFourYearsFromBalanceSheetDate</t>
  </si>
  <si>
    <t>Flag fail when us-gaap:FinancialGuaranteeInsuranceContractsPremiumExpectedToBeCollectedMoreThanTwoAndWithinThreeYearsFromBalanceSheetDate is negative in the default or with dimensions except for the allowable dimensional qualifiers defined as allowable non negatives</t>
  </si>
  <si>
    <t>us-gaap:FinancialGuaranteeInsuranceContractsPremiumExpectedToBeCollectedMoreThanTwoAndWithinThreeYearsFromBalanceSheetDate</t>
  </si>
  <si>
    <t>Flag fail when us-gaap:FinancialGuaranteeInsuranceContractsPremiumExpectedToBeCollectedWithinOneYearFromBalanceSheetDate is negative in the default or with dimensions except for the allowable dimensional qualifiers defined as allowable non negatives</t>
  </si>
  <si>
    <t>us-gaap:FinancialGuaranteeInsuranceContractsPremiumExpectedToBeCollectedWithinOneYearFromBalanceSheetDate</t>
  </si>
  <si>
    <t>Flag fail when us-gaap:FinancialGuaranteeInsuranceContractsPremiumReceivable is negative in the default or with dimensions except for the allowable dimensional qualifiers defined as allowable non negatives</t>
  </si>
  <si>
    <t>us-gaap:FinancialGuaranteeInsuranceContractsPremiumReceivable</t>
  </si>
  <si>
    <t>Flag fail when us-gaap:FinancialGuaranteeInsuranceContractsPremiumReceivablePremiumExpectedToBeCollected is negative in the default or with dimensions except for the allowable dimensional qualifiers defined as allowable non negatives</t>
  </si>
  <si>
    <t>us-gaap:FinancialGuaranteeInsuranceContractsPremiumReceivablePremiumExpectedToBeCollected</t>
  </si>
  <si>
    <t>Flag fail when us-gaap:FinancialGuaranteeInsuranceContractsPremiumReceivedOverContractPeriodPremiumReceivable is negative in the default or with dimensions except for the allowable dimensional qualifiers defined as allowable non negatives</t>
  </si>
  <si>
    <t>us-gaap:FinancialGuaranteeInsuranceContractsPremiumReceivedOverContractPeriodPremiumReceivable</t>
  </si>
  <si>
    <t>Flag fail when us-gaap:FinancialGuaranteeInsuranceContractsPremiumReceivedOverContractPeriodPremiumReceivableAccretion is negative in the default or with dimensions except for the allowable dimensional qualifiers defined as allowable non negatives</t>
  </si>
  <si>
    <t>us-gaap:FinancialGuaranteeInsuranceContractsPremiumReceivedOverContractPeriodPremiumReceivableAccretion</t>
  </si>
  <si>
    <t>Flag fail when us-gaap:FinancialGuaranteeInsuranceContractsPremiumReceivedOverContractPeriodPremiumReceivableWeightedAverageRiskFreeDiscountRate is negative in the default or with dimensions except for the allowable dimensional qualifiers defined as allowable non negatives</t>
  </si>
  <si>
    <t>us-gaap:FinancialGuaranteeInsuranceContractsPremiumReceivedOverContractPeriodPremiumReceivableWeightedAverageRiskFreeDiscountRate</t>
  </si>
  <si>
    <t>Flag fail when us-gaap:FinancialGuaranteeInsuranceContractsPremiumReceivedOverContractPeriodUnearnedPremiumRevenue is negative in the default or with dimensions except for the allowable dimensional qualifiers defined as allowable non negatives</t>
  </si>
  <si>
    <t>us-gaap:FinancialGuaranteeInsuranceContractsPremiumReceivedOverContractPeriodUnearnedPremiumRevenue</t>
  </si>
  <si>
    <t>Flag fail when us-gaap:FinancialGuaranteeInsuranceContractsRiskManagementActivitiesMitigatingClaimLiabilitiesAccruedLiabilities is negative in the default or with dimensions except for the allowable dimensional qualifiers defined as allowable non negatives</t>
  </si>
  <si>
    <t>us-gaap:FinancialGuaranteeInsuranceContractsRiskManagementActivitiesMitigatingClaimLiabilitiesAccruedLiabilities</t>
  </si>
  <si>
    <t>Flag fail when us-gaap:FinancialGuaranteeInsuranceContractsRiskManagementActivitiesMitigatingClaimLiabilitiesExpense is negative in the default or with dimensions except for the allowable dimensional qualifiers defined as allowable non negatives</t>
  </si>
  <si>
    <t>us-gaap:FinancialGuaranteeInsuranceContractsRiskManagementActivitiesMitigatingClaimLiabilitiesExpense</t>
  </si>
  <si>
    <t>Flag fail when us-gaap:FinancialInstrumentsOwnedAndNotPledgedAtFairValue is negative in the default or with dimensions except for the allowable dimensional qualifiers defined as allowable non negatives</t>
  </si>
  <si>
    <t>us-gaap:FinancialInstrumentsOwnedAndNotPledgedAtFairValue</t>
  </si>
  <si>
    <t>Flag fail when us-gaap:FinancialInstrumentsOwnedAndPledgedAsCollateralAtFairValue is negative in the default or with dimensions except for the allowable dimensional qualifiers defined as allowable non negatives</t>
  </si>
  <si>
    <t>us-gaap:FinancialInstrumentsOwnedAndPledgedAsCollateralAtFairValue</t>
  </si>
  <si>
    <t>Flag fail when us-gaap:FinancialInstrumentsOwnedCorporateEquitiesAtFairValue is negative in the default or with dimensions except for the allowable dimensional qualifiers defined as allowable non negatives</t>
  </si>
  <si>
    <t>us-gaap:FinancialInstrumentsOwnedCorporateEquitiesAtFairValue</t>
  </si>
  <si>
    <t>Flag fail when us-gaap:FinancialInstrumentsOwnedMortgagesMortgageBackedAndAssetBackedSecuritiesAtFairValue is negative in the default or with dimensions except for the allowable dimensional qualifiers defined as allowable non negatives</t>
  </si>
  <si>
    <t>us-gaap:FinancialInstrumentsOwnedMortgagesMortgageBackedAndAssetBackedSecuritiesAtFairValue</t>
  </si>
  <si>
    <t>Flag fail when us-gaap:FinancialInstrumentsOwnedOtherAtFairValue is negative in the default or with dimensions except for the allowable dimensional qualifiers defined as allowable non negatives</t>
  </si>
  <si>
    <t>us-gaap:FinancialInstrumentsOwnedOtherAtFairValue</t>
  </si>
  <si>
    <t>Flag fail when us-gaap:FinancialInstrumentsOwnedOtherSovereignGovernmentObligationsAtFairValue is negative in the default or with dimensions except for the allowable dimensional qualifiers defined as allowable non negatives</t>
  </si>
  <si>
    <t>us-gaap:FinancialInstrumentsOwnedOtherSovereignGovernmentObligationsAtFairValue</t>
  </si>
  <si>
    <t>Flag fail when us-gaap:FinancialInstrumentsOwnedPhysicalCommoditiesAtFairValue is negative in the default or with dimensions except for the allowable dimensional qualifiers defined as allowable non negatives</t>
  </si>
  <si>
    <t>us-gaap:FinancialInstrumentsOwnedPhysicalCommoditiesAtFairValue</t>
  </si>
  <si>
    <t>Flag fail when us-gaap:FinancialInstrumentsOwnedPrincipalInvestmentsAtFairValue is negative in the default or with dimensions except for the allowable dimensional qualifiers defined as allowable non negatives</t>
  </si>
  <si>
    <t>us-gaap:FinancialInstrumentsOwnedPrincipalInvestmentsAtFairValue</t>
  </si>
  <si>
    <t>Flag fail when us-gaap:FinancialInstrumentsOwnedStateAndMunicipalGovernmentObligationsAtFairValue is negative in the default or with dimensions except for the allowable dimensional qualifiers defined as allowable non negatives</t>
  </si>
  <si>
    <t>us-gaap:FinancialInstrumentsOwnedStateAndMunicipalGovernmentObligationsAtFairValue</t>
  </si>
  <si>
    <t>Flag fail when us-gaap:FinancialInstrumentsSoldNotYetPurchasedCorporateDebt is negative in the default or with dimensions except for the allowable dimensional qualifiers defined as allowable non negatives</t>
  </si>
  <si>
    <t>us-gaap:FinancialInstrumentsSoldNotYetPurchasedCorporateDebt</t>
  </si>
  <si>
    <t>Flag fail when us-gaap:FinancialInstrumentsSoldNotYetPurchasedCorporateEquities is negative in the default or with dimensions except for the allowable dimensional qualifiers defined as allowable non negatives</t>
  </si>
  <si>
    <t>us-gaap:FinancialInstrumentsSoldNotYetPurchasedCorporateEquities</t>
  </si>
  <si>
    <t>Flag fail when us-gaap:FinancialInstrumentsSoldNotYetPurchasedMortgagesMortgageBackedAndAssetBackedSecurities is negative in the default or with dimensions except for the allowable dimensional qualifiers defined as allowable non negatives</t>
  </si>
  <si>
    <t>us-gaap:FinancialInstrumentsSoldNotYetPurchasedMortgagesMortgageBackedAndAssetBackedSecurities</t>
  </si>
  <si>
    <t>Flag fail when us-gaap:FinancialInstrumentsSoldNotYetPurchasedOtherSovereignGovernmentDebt is negative in the default or with dimensions except for the allowable dimensional qualifiers defined as allowable non negatives</t>
  </si>
  <si>
    <t>us-gaap:FinancialInstrumentsSoldNotYetPurchasedOtherSovereignGovernmentDebt</t>
  </si>
  <si>
    <t>Flag fail when us-gaap:FinancialInstrumentsSoldNotYetPurchasedStateAndMunicipalGovernmentObligations is negative in the default or with dimensions except for the allowable dimensional qualifiers defined as allowable non negatives</t>
  </si>
  <si>
    <t>us-gaap:FinancialInstrumentsSoldNotYetPurchasedStateAndMunicipalGovernmentObligations</t>
  </si>
  <si>
    <t>Flag fail when us-gaap:FinancialServicesLiabilities is negative in the default or with dimensions except for the allowable dimensional qualifiers defined as allowable non negatives</t>
  </si>
  <si>
    <t>us-gaap:FinancialServicesLiabilities</t>
  </si>
  <si>
    <t>Flag fail when us-gaap:FinancingReceivableRecordedInvestment90DaysPastDueAndStillAccruing is negative in the default or with dimensions except for the allowable dimensional qualifiers defined as allowable non negatives</t>
  </si>
  <si>
    <t>us-gaap:FinancingReceivableRecordedInvestment90DaysPastDueAndStillAccruing</t>
  </si>
  <si>
    <t>Flag fail when us-gaap:FinancingReceivableSignificantPurchases is negative in the default or with dimensions except for the allowable dimensional qualifiers defined as allowable non negatives</t>
  </si>
  <si>
    <t>us-gaap:FinancingReceivableSignificantPurchases</t>
  </si>
  <si>
    <t>Flag fail when us-gaap:FinancingReceivableSignificantSales is negative in the default or with dimensions except for the allowable dimensional qualifiers defined as allowable non negatives</t>
  </si>
  <si>
    <t>us-gaap:FinancingReceivableSignificantSales</t>
  </si>
  <si>
    <t>Flag fail when us-gaap:FiniteLivedCoreDepositsGross is negative in the default or with dimensions except for the allowable dimensional qualifiers defined as allowable non negatives</t>
  </si>
  <si>
    <t>us-gaap:FiniteLivedCoreDepositsGross</t>
  </si>
  <si>
    <t>Flag fail when us-gaap:FiniteLivedCustomerListsGross is negative in the default or with dimensions except for the allowable dimensional qualifiers defined as allowable non negatives</t>
  </si>
  <si>
    <t>us-gaap:FiniteLivedCustomerListsGross</t>
  </si>
  <si>
    <t>Flag fail when us-gaap:FiniteLivedNoncompeteAgreementsGross is negative in the default or with dimensions except for the allowable dimensional qualifiers defined as allowable non negatives</t>
  </si>
  <si>
    <t>us-gaap:FiniteLivedNoncompeteAgreementsGross</t>
  </si>
  <si>
    <t>Flag fail when us-gaap:FiniteLivedTrademarksGross is negative in the default or with dimensions except for the allowable dimensional qualifiers defined as allowable non negatives</t>
  </si>
  <si>
    <t>us-gaap:FiniteLivedTrademarksGross</t>
  </si>
  <si>
    <t>Flag fail when us-gaap:FiniteLivedTradeNamesGross is negative in the default or with dimensions except for the allowable dimensional qualifiers defined as allowable non negatives</t>
  </si>
  <si>
    <t>us-gaap:FiniteLivedTradeNamesGross</t>
  </si>
  <si>
    <t>Flag fail when us-gaap:FixturesAndEquipmentGross is negative in the default or with dimensions except for the allowable dimensional qualifiers defined as allowable non negatives</t>
  </si>
  <si>
    <t>us-gaap:FixturesAndEquipmentGross</t>
  </si>
  <si>
    <t>Flag fail when us-gaap:FlightEquipmentGross is negative in the default or with dimensions except for the allowable dimensional qualifiers defined as allowable non negatives</t>
  </si>
  <si>
    <t>us-gaap:FlightEquipmentGross</t>
  </si>
  <si>
    <t>Flag fail when us-gaap:FlightEquipmentNet is negative in the default or with dimensions except for the allowable dimensional qualifiers defined as allowable non negatives</t>
  </si>
  <si>
    <t>us-gaap:FlightEquipmentNet</t>
  </si>
  <si>
    <t>Flag fail when us-gaap:FoodAndBeverageRevenue is negative in the default or with dimensions except for the allowable dimensional qualifiers defined as allowable non negatives</t>
  </si>
  <si>
    <t>us-gaap:FoodAndBeverageRevenue</t>
  </si>
  <si>
    <t>Flag fail when us-gaap:ForeignCurrencyFairValueHedgeAssetAtFairValue is negative in the default or with dimensions except for the allowable dimensional qualifiers defined as allowable non negatives</t>
  </si>
  <si>
    <t>us-gaap:ForeignCurrencyFairValueHedgeAssetAtFairValue</t>
  </si>
  <si>
    <t>Flag fail when us-gaap:ForeignFinancialInstitutionsActualDeposits is negative in the default or with dimensions except for the allowable dimensional qualifiers defined as allowable non negatives</t>
  </si>
  <si>
    <t>us-gaap:ForeignFinancialInstitutionsActualDeposits</t>
  </si>
  <si>
    <t>Flag fail when us-gaap:ForeignFinancialInstitutionsActualReserveAmount is negative in the default or with dimensions except for the allowable dimensional qualifiers defined as allowable non negatives</t>
  </si>
  <si>
    <t>us-gaap:ForeignFinancialInstitutionsActualReserveAmount</t>
  </si>
  <si>
    <t>Flag fail when us-gaap:ForeignFinancialInstitutionsMandatedDeposits is negative in the default or with dimensions except for the allowable dimensional qualifiers defined as allowable non negatives</t>
  </si>
  <si>
    <t>us-gaap:ForeignFinancialInstitutionsMandatedDeposits</t>
  </si>
  <si>
    <t>Flag fail when us-gaap:ForeignFinancialInstitutionsMandatedReserveAmount is negative in the default or with dimensions except for the allowable dimensional qualifiers defined as allowable non negatives</t>
  </si>
  <si>
    <t>us-gaap:ForeignFinancialInstitutionsMandatedReserveAmount</t>
  </si>
  <si>
    <t>Flag fail when us-gaap:ForeignReinsuranceTransactionsClaimsAdditionsToUnderwritingBalances is negative in the default or with dimensions except for the allowable dimensional qualifiers defined as allowable non negatives</t>
  </si>
  <si>
    <t>us-gaap:ForeignReinsuranceTransactionsClaimsAdditionsToUnderwritingBalances</t>
  </si>
  <si>
    <t>Flag fail when us-gaap:ForeignReinsuranceTransactionsClaimsRecognizedAsIncome is negative in the default or with dimensions except for the allowable dimensional qualifiers defined as allowable non negatives</t>
  </si>
  <si>
    <t>us-gaap:ForeignReinsuranceTransactionsClaimsRecognizedAsIncome</t>
  </si>
  <si>
    <t>Flag fail when us-gaap:ForeignReinsuranceTransactionsExpenseAdditionsToUnderwritingBalances is negative in the default or with dimensions except for the allowable dimensional qualifiers defined as allowable non negatives</t>
  </si>
  <si>
    <t>us-gaap:ForeignReinsuranceTransactionsExpenseAdditionsToUnderwritingBalances</t>
  </si>
  <si>
    <t>Flag fail when us-gaap:ForeignReinsuranceTransactionsExpenseRecognizedAsIncome is negative in the default or with dimensions except for the allowable dimensional qualifiers defined as allowable non negatives</t>
  </si>
  <si>
    <t>us-gaap:ForeignReinsuranceTransactionsExpenseRecognizedAsIncome</t>
  </si>
  <si>
    <t>Flag fail when us-gaap:ForeignReinsuranceTransactionsPremiumAdditionsToUnderwritingBalances is negative in the default or with dimensions except for the allowable dimensional qualifiers defined as allowable non negatives</t>
  </si>
  <si>
    <t>us-gaap:ForeignReinsuranceTransactionsPremiumAdditionsToUnderwritingBalances</t>
  </si>
  <si>
    <t>Flag fail when us-gaap:ForeignReinsuranceTransactionsPremiumsRecognizedAsIncome is negative in the default or with dimensions except for the allowable dimensional qualifiers defined as allowable non negatives</t>
  </si>
  <si>
    <t>us-gaap:ForeignReinsuranceTransactionsPremiumsRecognizedAsIncome</t>
  </si>
  <si>
    <t>Flag fail when us-gaap:ForeignReinsuranceUnderOpenYearMethodClaims is negative in the default or with dimensions except for the allowable dimensional qualifiers defined as allowable non negatives</t>
  </si>
  <si>
    <t>us-gaap:ForeignReinsuranceUnderOpenYearMethodClaims</t>
  </si>
  <si>
    <t>Flag fail when us-gaap:ForeignReinsuranceUnderOpenYearMethodExpense is negative in the default or with dimensions except for the allowable dimensional qualifiers defined as allowable non negatives</t>
  </si>
  <si>
    <t>us-gaap:ForeignReinsuranceUnderOpenYearMethodExpense</t>
  </si>
  <si>
    <t>Flag fail when us-gaap:ForeignReinsuranceUnderOpenYearMethodPremiums is negative in the default or with dimensions except for the allowable dimensional qualifiers defined as allowable non negatives</t>
  </si>
  <si>
    <t>us-gaap:ForeignReinsuranceUnderOpenYearMethodPremiums</t>
  </si>
  <si>
    <t>Flag fail when us-gaap:ForwardContractIndexedToIssuersEquityForwardRate is negative in the default or with dimensions except for the allowable dimensional qualifiers defined as allowable non negatives</t>
  </si>
  <si>
    <t>us-gaap:ForwardContractIndexedToIssuersEquityForwardRate</t>
  </si>
  <si>
    <t>Flag fail when us-gaap:ForwardContractIndexedToIssuersEquityIndexedShares is negative in the default or with dimensions except for the allowable dimensional qualifiers defined as allowable non negatives</t>
  </si>
  <si>
    <t>us-gaap:ForwardContractIndexedToIssuersEquityIndexedShares</t>
  </si>
  <si>
    <t>Flag fail when us-gaap:ForwardContractIndexedToIssuersEquityShares is negative in the default or with dimensions except for the allowable dimensional qualifiers defined as allowable non negatives</t>
  </si>
  <si>
    <t>us-gaap:ForwardContractIndexedToIssuersEquityShares</t>
  </si>
  <si>
    <t>Flag fail when us-gaap:FranchiseCosts is negative in the default or with dimensions except for the allowable dimensional qualifiers defined as allowable non negatives</t>
  </si>
  <si>
    <t>us-gaap:FranchiseCosts</t>
  </si>
  <si>
    <t>Flag fail when us-gaap:FranchisorCosts is negative in the default or with dimensions except for the allowable dimensional qualifiers defined as allowable non negatives</t>
  </si>
  <si>
    <t>us-gaap:FranchisorCosts</t>
  </si>
  <si>
    <t>Flag fail when us-gaap:FranchisorRevenue is negative in the default or with dimensions except for the allowable dimensional qualifiers defined as allowable non negatives</t>
  </si>
  <si>
    <t>us-gaap:FranchisorRevenue</t>
  </si>
  <si>
    <t>Flag fail when us-gaap:FreightCosts is negative in the default or with dimensions except for the allowable dimensional qualifiers defined as allowable non negatives</t>
  </si>
  <si>
    <t>us-gaap:FreightCosts</t>
  </si>
  <si>
    <t>Flag fail when us-gaap:FrequentFlierLiabilityCurrent is negative in the default or with dimensions except for the allowable dimensional qualifiers defined as allowable non negatives</t>
  </si>
  <si>
    <t>us-gaap:FrequentFlierLiabilityCurrent</t>
  </si>
  <si>
    <t>Flag fail when us-gaap:FrequentFlierLiabilityNoncurrent is negative in the default or with dimensions except for the allowable dimensional qualifiers defined as allowable non negatives</t>
  </si>
  <si>
    <t>us-gaap:FrequentFlierLiabilityNoncurrent</t>
  </si>
  <si>
    <t>Flag fail when us-gaap:FuelCostsGrossOfHedging is negative in the default or with dimensions except for the allowable dimensional qualifiers defined as allowable non negatives</t>
  </si>
  <si>
    <t>us-gaap:FuelCostsGrossOfHedging</t>
  </si>
  <si>
    <t>Flag fail when us-gaap:FundsHeldForClients is negative in the default or with dimensions except for the allowable dimensional qualifiers defined as allowable non negatives</t>
  </si>
  <si>
    <t>us-gaap:FundsHeldForClients</t>
  </si>
  <si>
    <t>Flag fail when us-gaap:FundsHeldUnderReinsuranceAgreementsAsset is negative in the default or with dimensions except for the allowable dimensional qualifiers defined as allowable non negatives</t>
  </si>
  <si>
    <t>us-gaap:FundsHeldUnderReinsuranceAgreementsAsset</t>
  </si>
  <si>
    <t>Flag fail when us-gaap:FundsHeldUnderReinsuranceAgreementsLiability is negative in the default or with dimensions except for the allowable dimensional qualifiers defined as allowable non negatives</t>
  </si>
  <si>
    <t>us-gaap:FundsHeldUnderReinsuranceAgreementsLiability</t>
  </si>
  <si>
    <t>Flag fail when us-gaap:FutureMinimumSubleaseRentalsSaleLeasebackTransactionsThereafter is negative in the default or with dimensions except for the allowable dimensional qualifiers defined as allowable non negatives</t>
  </si>
  <si>
    <t>us-gaap:FutureMinimumSubleaseRentalsSaleLeasebackTransactionsThereafter</t>
  </si>
  <si>
    <t>Flag fail when us-gaap:FutureMinimumSubleaseRentalsSaleLeasebackTransactionsWithinFiveYears is negative in the default or with dimensions except for the allowable dimensional qualifiers defined as allowable non negatives</t>
  </si>
  <si>
    <t>us-gaap:FutureMinimumSubleaseRentalsSaleLeasebackTransactionsWithinFiveYears</t>
  </si>
  <si>
    <t>Flag fail when us-gaap:FutureMinimumSubleaseRentalsSaleLeasebackTransactionsWithinFourYears is negative in the default or with dimensions except for the allowable dimensional qualifiers defined as allowable non negatives</t>
  </si>
  <si>
    <t>us-gaap:FutureMinimumSubleaseRentalsSaleLeasebackTransactionsWithinFourYears</t>
  </si>
  <si>
    <t>Flag fail when us-gaap:FutureMinimumSubleaseRentalsSaleLeasebackTransactionsWithinThreeYears is negative in the default or with dimensions except for the allowable dimensional qualifiers defined as allowable non negatives</t>
  </si>
  <si>
    <t>us-gaap:FutureMinimumSubleaseRentalsSaleLeasebackTransactionsWithinThreeYears</t>
  </si>
  <si>
    <t>Flag fail when us-gaap:GainFromComponentsExcludedFromAssessmentOfCashFlowHedgeEffectiveness is negative in the default or with dimensions except for the allowable dimensional qualifiers defined as allowable non negatives</t>
  </si>
  <si>
    <t>us-gaap:GainFromComponentsExcludedFromAssessmentOfCashFlowHedgeEffectiveness</t>
  </si>
  <si>
    <t>Flag fail when us-gaap:GainFromComponentsExcludedFromAssessmentOfFairValueHedgeEffectiveness is negative in the default or with dimensions except for the allowable dimensional qualifiers defined as allowable non negatives</t>
  </si>
  <si>
    <t>us-gaap:GainFromComponentsExcludedFromAssessmentOfFairValueHedgeEffectiveness</t>
  </si>
  <si>
    <t>Flag fail when us-gaap:GainFromHedgedFirmCommitmentNotQualifyingAsFairValueHedge is negative in the default or with dimensions except for the allowable dimensional qualifiers defined as allowable non negatives</t>
  </si>
  <si>
    <t>us-gaap:GainFromHedgedFirmCommitmentNotQualifyingAsFairValueHedge</t>
  </si>
  <si>
    <t>Flag fail when us-gaap:GainOnDiscontinuationOfCashFlowHedgeDueToForecastedTransactionProbableOfNotOccurring is negative in the default or with dimensions except for the allowable dimensional qualifiers defined as allowable non negatives</t>
  </si>
  <si>
    <t>us-gaap:GainOnDiscontinuationOfCashFlowHedgeDueToForecastedTransactionProbableOfNotOccurring</t>
  </si>
  <si>
    <t>Flag fail when us-gaap:GainOnFairValueHedgeIneffectiveness is negative in the default or with dimensions except for the allowable dimensional qualifiers defined as allowable non negatives</t>
  </si>
  <si>
    <t>us-gaap:GainOnFairValueHedgeIneffectiveness</t>
  </si>
  <si>
    <t>Flag fail when us-gaap:GainRecognizedOnAssetsTransferredToSeparateAccountGross is negative in the default or with dimensions except for the allowable dimensional qualifiers defined as allowable non negatives</t>
  </si>
  <si>
    <t>us-gaap:GainRecognizedOnAssetsTransferredToSeparateAccountGross</t>
  </si>
  <si>
    <t>Flag fail when us-gaap:GasImbalancePayableCurrent is negative in the default or with dimensions except for the allowable dimensional qualifiers defined as allowable non negatives</t>
  </si>
  <si>
    <t>us-gaap:GasImbalancePayableCurrent</t>
  </si>
  <si>
    <t>Flag fail when us-gaap:GasImbalancePayableCurrentAndNoncurrent is negative in the default or with dimensions except for the allowable dimensional qualifiers defined as allowable non negatives</t>
  </si>
  <si>
    <t>us-gaap:GasImbalancePayableCurrentAndNoncurrent</t>
  </si>
  <si>
    <t>Flag fail when us-gaap:GasPurchasePayableCurrent is negative in the default or with dimensions except for the allowable dimensional qualifiers defined as allowable non negatives</t>
  </si>
  <si>
    <t>us-gaap:GasPurchasePayableCurrent</t>
  </si>
  <si>
    <t>Flag fail when us-gaap:GasPurchasePayableCurrentAndNoncurrent is negative in the default or with dimensions except for the allowable dimensional qualifiers defined as allowable non negatives</t>
  </si>
  <si>
    <t>us-gaap:GasPurchasePayableCurrentAndNoncurrent</t>
  </si>
  <si>
    <t>Flag fail when us-gaap:GeneralAndAdministrativeCostsInInventoryAmountIncurred is negative in the default or with dimensions except for the allowable dimensional qualifiers defined as allowable non negatives</t>
  </si>
  <si>
    <t>us-gaap:GeneralAndAdministrativeCostsInInventoryAmountIncurred</t>
  </si>
  <si>
    <t>Flag fail when us-gaap:GeneralAndAdministrativeCostsInInventoryAmountRemaining is negative in the default or with dimensions except for the allowable dimensional qualifiers defined as allowable non negatives</t>
  </si>
  <si>
    <t>us-gaap:GeneralAndAdministrativeCostsInInventoryAmountRemaining</t>
  </si>
  <si>
    <t>Flag fail when us-gaap:GeneralContractorRevenue is negative in the default or with dimensions except for the allowable dimensional qualifiers defined as allowable non negatives</t>
  </si>
  <si>
    <t>us-gaap:GeneralContractorRevenue</t>
  </si>
  <si>
    <t>Flag fail when us-gaap:GeneralPartnersCapitalAccountUnitsAuthorized is negative in the default or with dimensions except for the allowable dimensional qualifiers defined as allowable non negatives</t>
  </si>
  <si>
    <t>us-gaap:GeneralPartnersCapitalAccountUnitsAuthorized</t>
  </si>
  <si>
    <t>Flag fail when us-gaap:GeneralPartnersCapitalAccountUnitsIssued is negative in the default or with dimensions except for the allowable dimensional qualifiers defined as allowable non negatives</t>
  </si>
  <si>
    <t>us-gaap:GeneralPartnersCapitalAccountUnitsIssued</t>
  </si>
  <si>
    <t>Flag fail when us-gaap:GeneralPartnersCapitalAccountUnitsOutstanding is negative in the default or with dimensions except for the allowable dimensional qualifiers defined as allowable non negatives</t>
  </si>
  <si>
    <t>us-gaap:GeneralPartnersCapitalAccountUnitsOutstanding</t>
  </si>
  <si>
    <t>Flag fail when us-gaap:GeneralPartnersContributedCapital is negative in the default or with dimensions except for the allowable dimensional qualifiers defined as allowable non negatives</t>
  </si>
  <si>
    <t>us-gaap:GeneralPartnersContributedCapital</t>
  </si>
  <si>
    <t>Flag fail when us-gaap:GeneralPartnersCumulativeCashDistributions is negative in the default or with dimensions except for the allowable dimensional qualifiers defined as allowable non negatives</t>
  </si>
  <si>
    <t>us-gaap:GeneralPartnersCumulativeCashDistributions</t>
  </si>
  <si>
    <t>Flag fail when us-gaap:GoldProductsAndServicesRevenue is negative in the default or with dimensions except for the allowable dimensional qualifiers defined as allowable non negatives</t>
  </si>
  <si>
    <t>us-gaap:GoldProductsAndServicesRevenue</t>
  </si>
  <si>
    <t>Flag fail when us-gaap:GoodFaithAndMarginDepositsWithBrokerDealers is negative in the default or with dimensions except for the allowable dimensional qualifiers defined as allowable non negatives</t>
  </si>
  <si>
    <t>us-gaap:GoodFaithAndMarginDepositsWithBrokerDealers</t>
  </si>
  <si>
    <t>Flag fail when us-gaap:GoodwillNotAllocatedAmount is negative in the default or with dimensions except for the allowable dimensional qualifiers defined as allowable non negatives</t>
  </si>
  <si>
    <t>us-gaap:GoodwillNotAllocatedAmount</t>
  </si>
  <si>
    <t>Flag fail when us-gaap:GovernmentContractReceivable is negative in the default or with dimensions except for the allowable dimensional qualifiers defined as allowable non negatives</t>
  </si>
  <si>
    <t>us-gaap:GovernmentContractReceivable</t>
  </si>
  <si>
    <t>Flag fail when us-gaap:GovernmentContractReceivableProgessPaymentsOffset is negative in the default or with dimensions except for the allowable dimensional qualifiers defined as allowable non negatives</t>
  </si>
  <si>
    <t>us-gaap:GovernmentContractReceivableProgessPaymentsOffset</t>
  </si>
  <si>
    <t>Flag fail when us-gaap:GrandfatheredESOPExpenseRecognitionActualInterestIncurredOnESOPDebt is negative in the default or with dimensions except for the allowable dimensional qualifiers defined as allowable non negatives</t>
  </si>
  <si>
    <t>us-gaap:GrandfatheredESOPExpenseRecognitionActualInterestIncurredOnESOPDebt</t>
  </si>
  <si>
    <t>Flag fail when us-gaap:GrandfatheredESOPExpenseRecognitionCashContributionsToESOP is negative in the default or with dimensions except for the allowable dimensional qualifiers defined as allowable non negatives</t>
  </si>
  <si>
    <t>us-gaap:GrandfatheredESOPExpenseRecognitionCashContributionsToESOP</t>
  </si>
  <si>
    <t>Flag fail when us-gaap:GrandfatheredESOPExpenseRecognitionDividendsPaidToESOP is negative in the default or with dimensions except for the allowable dimensional qualifiers defined as allowable non negatives</t>
  </si>
  <si>
    <t>us-gaap:GrandfatheredESOPExpenseRecognitionDividendsPaidToESOP</t>
  </si>
  <si>
    <t>Flag fail when us-gaap:GrandfatheredESOPExpenseRecognitionDividendsUsedByESOPForDebtService is negative in the default or with dimensions except for the allowable dimensional qualifiers defined as allowable non negatives</t>
  </si>
  <si>
    <t>us-gaap:GrandfatheredESOPExpenseRecognitionDividendsUsedByESOPForDebtService</t>
  </si>
  <si>
    <t>Flag fail when us-gaap:GrantsReceivable is negative in the default or with dimensions except for the allowable dimensional qualifiers defined as allowable non negatives</t>
  </si>
  <si>
    <t>us-gaap:GrantsReceivable</t>
  </si>
  <si>
    <t>Flag fail when us-gaap:GrantsReceivableNoncurrent is negative in the default or with dimensions except for the allowable dimensional qualifiers defined as allowable non negatives</t>
  </si>
  <si>
    <t>us-gaap:GrantsReceivableNoncurrent</t>
  </si>
  <si>
    <t>Flag fail when us-gaap:GrossTransactionVolume is negative in the default or with dimensions except for the allowable dimensional qualifiers defined as allowable non negatives</t>
  </si>
  <si>
    <t>us-gaap:GrossTransactionVolume</t>
  </si>
  <si>
    <t>Flag fail when us-gaap:GuaranteedInterestContracts is negative in the default or with dimensions except for the allowable dimensional qualifiers defined as allowable non negatives</t>
  </si>
  <si>
    <t>us-gaap:GuaranteedInterestContracts</t>
  </si>
  <si>
    <t>Flag fail when us-gaap:GuaranteesFairValueDisclosure is negative in the default or with dimensions except for the allowable dimensional qualifiers defined as allowable non negatives</t>
  </si>
  <si>
    <t>us-gaap:GuaranteesFairValueDisclosure</t>
  </si>
  <si>
    <t>Flag fail when us-gaap:GuarantyAssets is negative in the default or with dimensions except for the allowable dimensional qualifiers defined as allowable non negatives</t>
  </si>
  <si>
    <t>us-gaap:GuarantyAssets</t>
  </si>
  <si>
    <t>Flag fail when us-gaap:GuarantyLiabilities is negative in the default or with dimensions except for the allowable dimensional qualifiers defined as allowable non negatives</t>
  </si>
  <si>
    <t>us-gaap:GuarantyLiabilities</t>
  </si>
  <si>
    <t>Flag fail when us-gaap:HaircutsOnBankersAcceptancesCertificatesOfDepositAndCommercialPaper is negative in the default or with dimensions except for the allowable dimensional qualifiers defined as allowable non negatives</t>
  </si>
  <si>
    <t>us-gaap:HaircutsOnBankersAcceptancesCertificatesOfDepositAndCommercialPaper</t>
  </si>
  <si>
    <t>Flag fail when us-gaap:HaircutsOnContractualSecuritiesCommitments is negative in the default or with dimensions except for the allowable dimensional qualifiers defined as allowable non negatives</t>
  </si>
  <si>
    <t>us-gaap:HaircutsOnContractualSecuritiesCommitments</t>
  </si>
  <si>
    <t>Flag fail when us-gaap:HaircutsOnCorporateObligations is negative in the default or with dimensions except for the allowable dimensional qualifiers defined as allowable non negatives</t>
  </si>
  <si>
    <t>us-gaap:HaircutsOnCorporateObligations</t>
  </si>
  <si>
    <t>Flag fail when us-gaap:HaircutsOnOptions is negative in the default or with dimensions except for the allowable dimensional qualifiers defined as allowable non negatives</t>
  </si>
  <si>
    <t>us-gaap:HaircutsOnOptions</t>
  </si>
  <si>
    <t>Flag fail when us-gaap:HaircutsOnSecurities is negative in the default or with dimensions except for the allowable dimensional qualifiers defined as allowable non negatives</t>
  </si>
  <si>
    <t>us-gaap:HaircutsOnSecurities</t>
  </si>
  <si>
    <t>Flag fail when us-gaap:HaircutsOnSecuritiesCollateralizingSecuredDemandNotes is negative in the default or with dimensions except for the allowable dimensional qualifiers defined as allowable non negatives</t>
  </si>
  <si>
    <t>us-gaap:HaircutsOnSecuritiesCollateralizingSecuredDemandNotes</t>
  </si>
  <si>
    <t>Flag fail when us-gaap:HaircutsOnStateAndMunicipalGovernmentObligations is negative in the default or with dimensions except for the allowable dimensional qualifiers defined as allowable non negatives</t>
  </si>
  <si>
    <t>us-gaap:HaircutsOnStateAndMunicipalGovernmentObligations</t>
  </si>
  <si>
    <t>Flag fail when us-gaap:HaircutsOnStocksAndWarrants is negative in the default or with dimensions except for the allowable dimensional qualifiers defined as allowable non negatives</t>
  </si>
  <si>
    <t>us-gaap:HaircutsOnStocksAndWarrants</t>
  </si>
  <si>
    <t>Flag fail when us-gaap:HaircutsOnTradingAndInvestmentSecurities is negative in the default or with dimensions except for the allowable dimensional qualifiers defined as allowable non negatives</t>
  </si>
  <si>
    <t>us-gaap:HaircutsOnTradingAndInvestmentSecurities</t>
  </si>
  <si>
    <t>Flag fail when us-gaap:HaircutsOnUndueConcentrations is negative in the default or with dimensions except for the allowable dimensional qualifiers defined as allowable non negatives</t>
  </si>
  <si>
    <t>us-gaap:HaircutsOnUndueConcentrations</t>
  </si>
  <si>
    <t>Flag fail when us-gaap:HaircutsOnUSAndCanadianGovernmentObligations is negative in the default or with dimensions except for the allowable dimensional qualifiers defined as allowable non negatives</t>
  </si>
  <si>
    <t>us-gaap:HaircutsOnUSAndCanadianGovernmentObligations</t>
  </si>
  <si>
    <t>Flag fail when us-gaap:HaircutsOther is negative in the default or with dimensions except for the allowable dimensional qualifiers defined as allowable non negatives</t>
  </si>
  <si>
    <t>us-gaap:HaircutsOther</t>
  </si>
  <si>
    <t>Flag fail when us-gaap:HealthCareOrganizationCapitationRevenue is negative in the default or with dimensions except for the allowable dimensional qualifiers defined as allowable non negatives</t>
  </si>
  <si>
    <t>us-gaap:HealthCareOrganizationCapitationRevenue</t>
  </si>
  <si>
    <t>Flag fail when us-gaap:HealthCareOrganizationContractAcquisitionExpense is negative in the default or with dimensions except for the allowable dimensional qualifiers defined as allowable non negatives</t>
  </si>
  <si>
    <t>us-gaap:HealthCareOrganizationContractAcquisitionExpense</t>
  </si>
  <si>
    <t>Flag fail when us-gaap:HealthCareOrganizationHealthCareCostsGross is negative in the default or with dimensions except for the allowable dimensional qualifiers defined as allowable non negatives</t>
  </si>
  <si>
    <t>us-gaap:HealthCareOrganizationHealthCareCostsGross</t>
  </si>
  <si>
    <t>Flag fail when us-gaap:HealthCareOrganizationMedicalSuppliesAndDrugsExpense is negative in the default or with dimensions except for the allowable dimensional qualifiers defined as allowable non negatives</t>
  </si>
  <si>
    <t>us-gaap:HealthCareOrganizationMedicalSuppliesAndDrugsExpense</t>
  </si>
  <si>
    <t>Flag fail when us-gaap:HealthCareOrganizationResidentServiceRevenue is negative in the default or with dimensions except for the allowable dimensional qualifiers defined as allowable non negatives</t>
  </si>
  <si>
    <t>us-gaap:HealthCareOrganizationResidentServiceRevenue</t>
  </si>
  <si>
    <t>Flag fail when us-gaap:HealthCareOrganizationStopLossInsurancePremiumExpense is negative in the default or with dimensions except for the allowable dimensional qualifiers defined as allowable non negatives</t>
  </si>
  <si>
    <t>us-gaap:HealthCareOrganizationStopLossInsurancePremiumExpense</t>
  </si>
  <si>
    <t>Flag fail when us-gaap:HealthCareOrganizationStopLossInsuranceRecoveries is negative in the default or with dimensions except for the allowable dimensional qualifiers defined as allowable non negatives</t>
  </si>
  <si>
    <t>us-gaap:HealthCareOrganizationStopLossInsuranceRecoveries</t>
  </si>
  <si>
    <t>Flag fail when us-gaap:HealthCareTrustFundAssetsLimitedAsToUseCurrent is negative in the default or with dimensions except for the allowable dimensional qualifiers defined as allowable non negatives</t>
  </si>
  <si>
    <t>us-gaap:HealthCareTrustFundAssetsLimitedAsToUseCurrent</t>
  </si>
  <si>
    <t>Flag fail when us-gaap:HealthCareTrustFundAssetsLimitedAsToUseNoncurrent is negative in the default or with dimensions except for the allowable dimensional qualifiers defined as allowable non negatives</t>
  </si>
  <si>
    <t>us-gaap:HealthCareTrustFundAssetsLimitedAsToUseNoncurrent</t>
  </si>
  <si>
    <t>Flag fail when us-gaap:HedgingAssetsCurrent is negative in the default or with dimensions except for the allowable dimensional qualifiers defined as allowable non negatives</t>
  </si>
  <si>
    <t>us-gaap:HedgingAssetsCurrent</t>
  </si>
  <si>
    <t>Flag fail when us-gaap:HedgingAssetsNoncurrent is negative in the default or with dimensions except for the allowable dimensional qualifiers defined as allowable non negatives</t>
  </si>
  <si>
    <t>us-gaap:HedgingAssetsNoncurrent</t>
  </si>
  <si>
    <t>Flag fail when us-gaap:HedgingLiabilitiesCurrent is negative in the default or with dimensions except for the allowable dimensional qualifiers defined as allowable non negatives</t>
  </si>
  <si>
    <t>us-gaap:HedgingLiabilitiesCurrent</t>
  </si>
  <si>
    <t>Flag fail when us-gaap:HeldToMaturitySecuritiesAmortizedCostBeforeOtherThanTemporaryImpairment is negative in the default or with dimensions except for the allowable dimensional qualifiers defined as allowable non negatives</t>
  </si>
  <si>
    <t>us-gaap:HeldToMaturitySecuritiesAmortizedCostBeforeOtherThanTemporaryImpairment</t>
  </si>
  <si>
    <t>Flag fail when us-gaap:HeldToMaturitySecuritiesCurrent is negative in the default or with dimensions except for the allowable dimensional qualifiers defined as allowable non negatives</t>
  </si>
  <si>
    <t>us-gaap:HeldToMaturitySecuritiesCurrent</t>
  </si>
  <si>
    <t>Flag fail when us-gaap:HeldToMaturitySecuritiesDebtMaturitiesWithoutSingleMaturityDateFairValue is negative in the default or with dimensions except for the allowable dimensional qualifiers defined as allowable non negatives</t>
  </si>
  <si>
    <t>us-gaap:HeldToMaturitySecuritiesDebtMaturitiesWithoutSingleMaturityDateFairValue</t>
  </si>
  <si>
    <t>Flag fail when us-gaap:HeldToMaturitySecuritiesDebtMaturitiesWithoutSingleMaturityDateNetCarryingAmount is negative in the default or with dimensions except for the allowable dimensional qualifiers defined as allowable non negatives</t>
  </si>
  <si>
    <t>us-gaap:HeldToMaturitySecuritiesDebtMaturitiesWithoutSingleMaturityDateNetCarryingAmount</t>
  </si>
  <si>
    <t>Flag fail when us-gaap:HeldToMaturitySecuritiesFairValue is negative in the default or with dimensions except for the allowable dimensional qualifiers defined as allowable non negatives</t>
  </si>
  <si>
    <t>us-gaap:HeldToMaturitySecuritiesFairValue</t>
  </si>
  <si>
    <t>Flag fail when us-gaap:HeldToMaturitySecuritiesGrossGainsDerivatives is negative in the default or with dimensions except for the allowable dimensional qualifiers defined as allowable non negatives</t>
  </si>
  <si>
    <t>us-gaap:HeldToMaturitySecuritiesGrossGainsDerivatives</t>
  </si>
  <si>
    <t>Flag fail when us-gaap:HeldToMaturitySecuritiesGrossLossesDerivatives is negative in the default or with dimensions except for the allowable dimensional qualifiers defined as allowable non negatives</t>
  </si>
  <si>
    <t>us-gaap:HeldToMaturitySecuritiesGrossLossesDerivatives</t>
  </si>
  <si>
    <t>Flag fail when us-gaap:HeldToMaturitySecuritiesInUnrealizedLossPositionsQualitativeDisclosureNumberOfPositions is negative in the default or with dimensions except for the allowable dimensional qualifiers defined as allowable non negatives</t>
  </si>
  <si>
    <t>us-gaap:HeldToMaturitySecuritiesInUnrealizedLossPositionsQualitativeDisclosureNumberOfPositions</t>
  </si>
  <si>
    <t>Flag fail when us-gaap:HeldToMaturitySecuritiesInUnrealizedLossPositionsQualitativeDisclosureOtherDefaultRate is negative in the default or with dimensions except for the allowable dimensional qualifiers defined as allowable non negatives</t>
  </si>
  <si>
    <t>us-gaap:HeldToMaturitySecuritiesInUnrealizedLossPositionsQualitativeDisclosureOtherDefaultRate</t>
  </si>
  <si>
    <t>Flag fail when us-gaap:HeldtomaturitySecuritiesInUnrealizedLossPositionsQualitativeDisclosureOtherDelinquencyRate is negative in the default or with dimensions except for the allowable dimensional qualifiers defined as allowable non negatives</t>
  </si>
  <si>
    <t>us-gaap:HeldtomaturitySecuritiesInUnrealizedLossPositionsQualitativeDisclosureOtherDelinquencyRate</t>
  </si>
  <si>
    <t>Flag fail when us-gaap:HeldtomaturitySecuritiesInUnrealizedLossPositionsQualitativeDisclosureOtherFairValueVolatilityRate is negative in the default or with dimensions except for the allowable dimensional qualifiers defined as allowable non negatives</t>
  </si>
  <si>
    <t>us-gaap:HeldtomaturitySecuritiesInUnrealizedLossPositionsQualitativeDisclosureOtherFairValueVolatilityRate</t>
  </si>
  <si>
    <t>Flag fail when us-gaap:HeldtomaturitySecuritiesInUnrealizedLossPositionsQualitativeDisclosureOtherLevelOfSubordination is negative in the default or with dimensions except for the allowable dimensional qualifiers defined as allowable non negatives</t>
  </si>
  <si>
    <t>us-gaap:HeldtomaturitySecuritiesInUnrealizedLossPositionsQualitativeDisclosureOtherLevelOfSubordination</t>
  </si>
  <si>
    <t>Flag fail when us-gaap:HeldtomaturitySecuritiesInUnrealizedLossPositionsQualitativeDisclosureOtherPercentageOfNonperformingAssets is negative in the default or with dimensions except for the allowable dimensional qualifiers defined as allowable non negatives</t>
  </si>
  <si>
    <t>us-gaap:HeldtomaturitySecuritiesInUnrealizedLossPositionsQualitativeDisclosureOtherPercentageOfNonperformingAssets</t>
  </si>
  <si>
    <t>Flag fail when us-gaap:HeldtomaturitySecuritiesInUnrealizedLossPositionsQualitativeDisclosureOtherThirdPartyGuaranteesAmount is negative in the default or with dimensions except for the allowable dimensional qualifiers defined as allowable non negatives</t>
  </si>
  <si>
    <t>us-gaap:HeldtomaturitySecuritiesInUnrealizedLossPositionsQualitativeDisclosureOtherThirdPartyGuaranteesAmount</t>
  </si>
  <si>
    <t>Flag fail when us-gaap:HeldToMaturitySecuritiesNoncurrent is negative in the default or with dimensions except for the allowable dimensional qualifiers defined as allowable non negatives</t>
  </si>
  <si>
    <t>us-gaap:HeldToMaturitySecuritiesNoncurrent</t>
  </si>
  <si>
    <t>Flag fail when us-gaap:HeldToMaturitySecuritiesPledgedAsCollateral is negative in the default or with dimensions except for the allowable dimensional qualifiers defined as allowable non negatives</t>
  </si>
  <si>
    <t>us-gaap:HeldToMaturitySecuritiesPledgedAsCollateral</t>
  </si>
  <si>
    <t>Flag fail when us-gaap:HeldToMaturitySecuritiesRestricted is negative in the default or with dimensions except for the allowable dimensional qualifiers defined as allowable non negatives</t>
  </si>
  <si>
    <t>us-gaap:HeldToMaturitySecuritiesRestricted</t>
  </si>
  <si>
    <t>Flag fail when us-gaap:HeldtomaturitySecuritiesRestrictedCurrent is negative in the default or with dimensions except for the allowable dimensional qualifiers defined as allowable non negatives</t>
  </si>
  <si>
    <t>us-gaap:HeldtomaturitySecuritiesRestrictedCurrent</t>
  </si>
  <si>
    <t>Flag fail when us-gaap:HeldtomaturitySecuritiesRestrictedNoncurrent is negative in the default or with dimensions except for the allowable dimensional qualifiers defined as allowable non negatives</t>
  </si>
  <si>
    <t>us-gaap:HeldtomaturitySecuritiesRestrictedNoncurrent</t>
  </si>
  <si>
    <t>Flag fail when us-gaap:HeldtomaturitySecuritiesSoldAtPar is negative in the default or with dimensions except for the allowable dimensional qualifiers defined as allowable non negatives</t>
  </si>
  <si>
    <t>us-gaap:HeldtomaturitySecuritiesSoldAtPar</t>
  </si>
  <si>
    <t>Flag fail when us-gaap:HeldToMaturitySecuritiesSoldSecurityAtCarryingValue is negative in the default or with dimensions except for the allowable dimensional qualifiers defined as allowable non negatives</t>
  </si>
  <si>
    <t>us-gaap:HeldToMaturitySecuritiesSoldSecurityAtCarryingValue</t>
  </si>
  <si>
    <t>Flag fail when us-gaap:HeldToMaturitySecuritiesTransferredSecurityAtCarryingValue is negative in the default or with dimensions except for the allowable dimensional qualifiers defined as allowable non negatives</t>
  </si>
  <si>
    <t>us-gaap:HeldToMaturitySecuritiesTransferredSecurityAtCarryingValue</t>
  </si>
  <si>
    <t>Flag fail when us-gaap:HomeBuildingRevenue is negative in the default or with dimensions except for the allowable dimensional qualifiers defined as allowable non negatives</t>
  </si>
  <si>
    <t>us-gaap:HomeBuildingRevenue</t>
  </si>
  <si>
    <t>Flag fail when us-gaap:ImpairedFinancingReceivableUnpaidPrincipalBalance is negative in the default or with dimensions except for the allowable dimensional qualifiers defined as allowable non negatives</t>
  </si>
  <si>
    <t>us-gaap:ImpairedFinancingReceivableUnpaidPrincipalBalance</t>
  </si>
  <si>
    <t>Flag fail when us-gaap:ImpairmentOfRetainedInterest is negative in the default or with dimensions except for the allowable dimensional qualifiers defined as allowable non negatives</t>
  </si>
  <si>
    <t>us-gaap:ImpairmentOfRetainedInterest</t>
  </si>
  <si>
    <t>Flag fail when us-gaap:IncentiveDistributionDistributionPerUnit is negative in the default or with dimensions except for the allowable dimensional qualifiers defined as allowable non negatives</t>
  </si>
  <si>
    <t>us-gaap:IncentiveDistributionDistributionPerUnit</t>
  </si>
  <si>
    <t>Flag fail when us-gaap:IncentiveFromLessor is negative in the default or with dimensions except for the allowable dimensional qualifiers defined as allowable non negatives</t>
  </si>
  <si>
    <t>us-gaap:IncentiveFromLessor</t>
  </si>
  <si>
    <t>Flag fail when us-gaap:IncentiveToLessee is negative in the default or with dimensions except for the allowable dimensional qualifiers defined as allowable non negatives</t>
  </si>
  <si>
    <t>us-gaap:IncentiveToLessee</t>
  </si>
  <si>
    <t>Flag fail when us-gaap:IncomeTaxesReceivableNoncurrent is negative in the default or with dimensions except for the allowable dimensional qualifiers defined as allowable non negatives</t>
  </si>
  <si>
    <t>us-gaap:IncomeTaxesReceivableNoncurrent</t>
  </si>
  <si>
    <t>Flag fail when us-gaap:IncrementalCommonSharesAttributableToConversionOfDebtSecurities is negative in the default or with dimensions except for the allowable dimensional qualifiers defined as allowable non negatives</t>
  </si>
  <si>
    <t>us-gaap:IncrementalCommonSharesAttributableToConversionOfDebtSecurities</t>
  </si>
  <si>
    <t>Flag fail when us-gaap:IncrementalCommonSharesAttributableToEquityForwardAgreements is negative in the default or with dimensions except for the allowable dimensional qualifiers defined as allowable non negatives</t>
  </si>
  <si>
    <t>us-gaap:IncrementalCommonSharesAttributableToEquityForwardAgreements</t>
  </si>
  <si>
    <t>Flag fail when us-gaap:IncrementalCommonSharesAttributableToEquityUnitPurchaseAgreements is negative in the default or with dimensions except for the allowable dimensional qualifiers defined as allowable non negatives</t>
  </si>
  <si>
    <t>us-gaap:IncrementalCommonSharesAttributableToEquityUnitPurchaseAgreements</t>
  </si>
  <si>
    <t>Flag fail when us-gaap:IncrementalCommonSharesAttributableToWrittenPutOptions is negative in the default or with dimensions except for the allowable dimensional qualifiers defined as allowable non negatives</t>
  </si>
  <si>
    <t>us-gaap:IncrementalCommonSharesAttributableToWrittenPutOptions</t>
  </si>
  <si>
    <t>Flag fail when us-gaap:IndefiniteLivedContractualRights is negative in the default or with dimensions except for the allowable dimensional qualifiers defined as allowable non negatives</t>
  </si>
  <si>
    <t>us-gaap:IndefiniteLivedContractualRights</t>
  </si>
  <si>
    <t>Flag fail when us-gaap:IndefiniteLivedDomesticSlotsAndRoutes is negative in the default or with dimensions except for the allowable dimensional qualifiers defined as allowable non negatives</t>
  </si>
  <si>
    <t>us-gaap:IndefiniteLivedDomesticSlotsAndRoutes</t>
  </si>
  <si>
    <t>Flag fail when us-gaap:IndefiniteLivedFranchiseRights is negative in the default or with dimensions except for the allowable dimensional qualifiers defined as allowable non negatives</t>
  </si>
  <si>
    <t>us-gaap:IndefiniteLivedFranchiseRights</t>
  </si>
  <si>
    <t>Flag fail when us-gaap:IndefiniteLivedInternationalSlotsAndRoutes is negative in the default or with dimensions except for the allowable dimensional qualifiers defined as allowable non negatives</t>
  </si>
  <si>
    <t>us-gaap:IndefiniteLivedInternationalSlotsAndRoutes</t>
  </si>
  <si>
    <t>Flag fail when us-gaap:IndefiniteLivedLicenseAgreements is negative in the default or with dimensions except for the allowable dimensional qualifiers defined as allowable non negatives</t>
  </si>
  <si>
    <t>us-gaap:IndefiniteLivedLicenseAgreements</t>
  </si>
  <si>
    <t>Flag fail when us-gaap:IndefiniteLivedSlotsAndRoutes is negative in the default or with dimensions except for the allowable dimensional qualifiers defined as allowable non negatives</t>
  </si>
  <si>
    <t>us-gaap:IndefiniteLivedSlotsAndRoutes</t>
  </si>
  <si>
    <t>Flag fail when us-gaap:IndefiniteLivedTrademarks is negative in the default or with dimensions except for the allowable dimensional qualifiers defined as allowable non negatives</t>
  </si>
  <si>
    <t>us-gaap:IndefiniteLivedTrademarks</t>
  </si>
  <si>
    <t>Flag fail when us-gaap:IndefiniteLivedTradeNames is negative in the default or with dimensions except for the allowable dimensional qualifiers defined as allowable non negatives</t>
  </si>
  <si>
    <t>us-gaap:IndefiniteLivedTradeNames</t>
  </si>
  <si>
    <t>Flag fail when us-gaap:InitialFranchiseFees is negative in the default or with dimensions except for the allowable dimensional qualifiers defined as allowable non negatives</t>
  </si>
  <si>
    <t>us-gaap:InitialFranchiseFees</t>
  </si>
  <si>
    <t>Flag fail when us-gaap:InsuranceAgencyManagementFee is negative in the default or with dimensions except for the allowable dimensional qualifiers defined as allowable non negatives</t>
  </si>
  <si>
    <t>us-gaap:InsuranceAgencyManagementFee</t>
  </si>
  <si>
    <t>Flag fail when us-gaap:InsuranceInvestmentIncome is negative in the default or with dimensions except for the allowable dimensional qualifiers defined as allowable non negatives</t>
  </si>
  <si>
    <t>us-gaap:InsuranceInvestmentIncome</t>
  </si>
  <si>
    <t>Flag fail when us-gaap:InsuranceReceivableForMalpractice is negative in the default or with dimensions except for the allowable dimensional qualifiers defined as allowable non negatives</t>
  </si>
  <si>
    <t>us-gaap:InsuranceReceivableForMalpractice</t>
  </si>
  <si>
    <t>Flag fail when us-gaap:InsuranceReceivableForMalpracticeCurrent is negative in the default or with dimensions except for the allowable dimensional qualifiers defined as allowable non negatives</t>
  </si>
  <si>
    <t>us-gaap:InsuranceReceivableForMalpracticeCurrent</t>
  </si>
  <si>
    <t>Flag fail when us-gaap:InsuranceReceivableForMalpracticeNoncurrent is negative in the default or with dimensions except for the allowable dimensional qualifiers defined as allowable non negatives</t>
  </si>
  <si>
    <t>us-gaap:InsuranceReceivableForMalpracticeNoncurrent</t>
  </si>
  <si>
    <t>Flag fail when us-gaap:InsuranceSettlementsReceivable is negative in the default or with dimensions except for the allowable dimensional qualifiers defined as allowable non negatives</t>
  </si>
  <si>
    <t>us-gaap:InsuranceSettlementsReceivable</t>
  </si>
  <si>
    <t>Flag fail when us-gaap:InsuranceSettlementsReceivableCurrent is negative in the default or with dimensions except for the allowable dimensional qualifiers defined as allowable non negatives</t>
  </si>
  <si>
    <t>us-gaap:InsuranceSettlementsReceivableCurrent</t>
  </si>
  <si>
    <t>Flag fail when us-gaap:InsuranceSettlementsReceivableNoncurrent is negative in the default or with dimensions except for the allowable dimensional qualifiers defined as allowable non negatives</t>
  </si>
  <si>
    <t>us-gaap:InsuranceSettlementsReceivableNoncurrent</t>
  </si>
  <si>
    <t>Flag fail when us-gaap:InsuranceTax is negative in the default or with dimensions except for the allowable dimensional qualifiers defined as allowable non negatives</t>
  </si>
  <si>
    <t>us-gaap:InsuranceTax</t>
  </si>
  <si>
    <t>Flag fail when us-gaap:IntangibleAssetsArisingFromInsuranceContractsAcquiredInBusinessCombination is negative in the default or with dimensions except for the allowable dimensional qualifiers defined as allowable non negatives</t>
  </si>
  <si>
    <t>us-gaap:IntangibleAssetsArisingFromInsuranceContractsAcquiredInBusinessCombination</t>
  </si>
  <si>
    <t>Flag fail when us-gaap:IntangibleAssetsArisingFromInsuranceContractsAcquiredInBusinessCombinationAdditions is negative in the default or with dimensions except for the allowable dimensional qualifiers defined as allowable non negatives</t>
  </si>
  <si>
    <t>us-gaap:IntangibleAssetsArisingFromInsuranceContractsAcquiredInBusinessCombinationAdditions</t>
  </si>
  <si>
    <t>Flag fail when us-gaap:IntangibleAssetsArisingFromInsuranceContractsAcquiredInBusinessCombinationDispositions is negative in the default or with dimensions except for the allowable dimensional qualifiers defined as allowable non negatives</t>
  </si>
  <si>
    <t>us-gaap:IntangibleAssetsArisingFromInsuranceContractsAcquiredInBusinessCombinationDispositions</t>
  </si>
  <si>
    <t>Flag fail when us-gaap:IntangibleAssetsArisingFromInsuranceContractsAcquiredInBusinessCombinationPercentageOfAmountAmortizedYearFive is negative in the default or with dimensions except for the allowable dimensional qualifiers defined as allowable non negatives</t>
  </si>
  <si>
    <t>us-gaap:IntangibleAssetsArisingFromInsuranceContractsAcquiredInBusinessCombinationPercentageOfAmountAmortizedYearFive</t>
  </si>
  <si>
    <t>Flag fail when us-gaap:IntangibleAssetsArisingFromInsuranceContractsAcquiredInBusinessCombinationPercentageOfAmountAmortizedYearFour is negative in the default or with dimensions except for the allowable dimensional qualifiers defined as allowable non negatives</t>
  </si>
  <si>
    <t>us-gaap:IntangibleAssetsArisingFromInsuranceContractsAcquiredInBusinessCombinationPercentageOfAmountAmortizedYearFour</t>
  </si>
  <si>
    <t>Flag fail when us-gaap:IntangibleAssetsArisingFromInsuranceContractsAcquiredInBusinessCombinationPercentageOfAmountAmortizedYearOne is negative in the default or with dimensions except for the allowable dimensional qualifiers defined as allowable non negatives</t>
  </si>
  <si>
    <t>us-gaap:IntangibleAssetsArisingFromInsuranceContractsAcquiredInBusinessCombinationPercentageOfAmountAmortizedYearOne</t>
  </si>
  <si>
    <t>Flag fail when us-gaap:IntangibleAssetsArisingFromInsuranceContractsAcquiredInBusinessCombinationPercentageOfAmountAmortizedYearThree is negative in the default or with dimensions except for the allowable dimensional qualifiers defined as allowable non negatives</t>
  </si>
  <si>
    <t>us-gaap:IntangibleAssetsArisingFromInsuranceContractsAcquiredInBusinessCombinationPercentageOfAmountAmortizedYearThree</t>
  </si>
  <si>
    <t>Flag fail when us-gaap:IntangibleAssetsArisingFromInsuranceContractsAcquiredInBusinessCombinationPercentageOfAmountAmortizedYearTwo is negative in the default or with dimensions except for the allowable dimensional qualifiers defined as allowable non negatives</t>
  </si>
  <si>
    <t>us-gaap:IntangibleAssetsArisingFromInsuranceContractsAcquiredInBusinessCombinationPercentageOfAmountAmortizedYearTwo</t>
  </si>
  <si>
    <t>Flag fail when us-gaap:InterestAndDividendsPayableCurrent is negative in the default or with dimensions except for the allowable dimensional qualifiers defined as allowable non negatives</t>
  </si>
  <si>
    <t>us-gaap:InterestAndDividendsPayableCurrent</t>
  </si>
  <si>
    <t>Flag fail when us-gaap:InterestAndDividendsPayableCurrentAndNoncurrent is negative in the default or with dimensions except for the allowable dimensional qualifiers defined as allowable non negatives</t>
  </si>
  <si>
    <t>us-gaap:InterestAndDividendsPayableCurrentAndNoncurrent</t>
  </si>
  <si>
    <t>Flag fail when us-gaap:InterestBearingDepositLiabilities is negative in the default or with dimensions except for the allowable dimensional qualifiers defined as allowable non negatives</t>
  </si>
  <si>
    <t>us-gaap:InterestBearingDepositLiabilities</t>
  </si>
  <si>
    <t>Flag fail when us-gaap:InterestBearingDepositLiabilitiesDomestic is negative in the default or with dimensions except for the allowable dimensional qualifiers defined as allowable non negatives</t>
  </si>
  <si>
    <t>us-gaap:InterestBearingDepositLiabilitiesDomestic</t>
  </si>
  <si>
    <t>Flag fail when us-gaap:InterestBearingDepositLiabilitiesForeign is negative in the default or with dimensions except for the allowable dimensional qualifiers defined as allowable non negatives</t>
  </si>
  <si>
    <t>us-gaap:InterestBearingDepositLiabilitiesForeign</t>
  </si>
  <si>
    <t>Flag fail when us-gaap:InterestBearingDomesticDepositBrokered is negative in the default or with dimensions except for the allowable dimensional qualifiers defined as allowable non negatives</t>
  </si>
  <si>
    <t>us-gaap:InterestBearingDomesticDepositBrokered</t>
  </si>
  <si>
    <t>Flag fail when us-gaap:InterestBearingDomesticDepositCertificatesOfDeposits is negative in the default or with dimensions except for the allowable dimensional qualifiers defined as allowable non negatives</t>
  </si>
  <si>
    <t>us-gaap:InterestBearingDomesticDepositCertificatesOfDeposits</t>
  </si>
  <si>
    <t>Flag fail when us-gaap:InterestBearingDomesticDepositMoneyMarket is negative in the default or with dimensions except for the allowable dimensional qualifiers defined as allowable non negatives</t>
  </si>
  <si>
    <t>us-gaap:InterestBearingDomesticDepositMoneyMarket</t>
  </si>
  <si>
    <t>Flag fail when us-gaap:InterestBearingDomesticDepositNegotiableOrderOfWithdrawalNOW is negative in the default or with dimensions except for the allowable dimensional qualifiers defined as allowable non negatives</t>
  </si>
  <si>
    <t>us-gaap:InterestBearingDomesticDepositNegotiableOrderOfWithdrawalNOW</t>
  </si>
  <si>
    <t>Flag fail when us-gaap:InterestBearingDomesticDepositOtherTimeDeposit is negative in the default or with dimensions except for the allowable dimensional qualifiers defined as allowable non negatives</t>
  </si>
  <si>
    <t>us-gaap:InterestBearingDomesticDepositOtherTimeDeposit</t>
  </si>
  <si>
    <t>Flag fail when us-gaap:InterestBearingDomesticDepositRetail is negative in the default or with dimensions except for the allowable dimensional qualifiers defined as allowable non negatives</t>
  </si>
  <si>
    <t>us-gaap:InterestBearingDomesticDepositRetail</t>
  </si>
  <si>
    <t>Flag fail when us-gaap:InterestBearingDomesticDepositSavings is negative in the default or with dimensions except for the allowable dimensional qualifiers defined as allowable non negatives</t>
  </si>
  <si>
    <t>us-gaap:InterestBearingDomesticDepositSavings</t>
  </si>
  <si>
    <t>Flag fail when us-gaap:InterestBearingForeignDepositBrokered is negative in the default or with dimensions except for the allowable dimensional qualifiers defined as allowable non negatives</t>
  </si>
  <si>
    <t>us-gaap:InterestBearingForeignDepositBrokered</t>
  </si>
  <si>
    <t>Flag fail when us-gaap:InterestBearingForeignDepositCertificatesOfDeposits is negative in the default or with dimensions except for the allowable dimensional qualifiers defined as allowable non negatives</t>
  </si>
  <si>
    <t>us-gaap:InterestBearingForeignDepositCertificatesOfDeposits</t>
  </si>
  <si>
    <t>Flag fail when us-gaap:InterestBearingForeignDepositChecking is negative in the default or with dimensions except for the allowable dimensional qualifiers defined as allowable non negatives</t>
  </si>
  <si>
    <t>us-gaap:InterestBearingForeignDepositChecking</t>
  </si>
  <si>
    <t>Flag fail when us-gaap:InterestBearingForeignDepositDemand is negative in the default or with dimensions except for the allowable dimensional qualifiers defined as allowable non negatives</t>
  </si>
  <si>
    <t>us-gaap:InterestBearingForeignDepositDemand</t>
  </si>
  <si>
    <t>Flag fail when us-gaap:InterestBearingForeignDepositMoneyMarket is negative in the default or with dimensions except for the allowable dimensional qualifiers defined as allowable non negatives</t>
  </si>
  <si>
    <t>us-gaap:InterestBearingForeignDepositMoneyMarket</t>
  </si>
  <si>
    <t>Flag fail when us-gaap:InterestBearingForeignDepositNegotiableOrderOfWithdrawalNOW is negative in the default or with dimensions except for the allowable dimensional qualifiers defined as allowable non negatives</t>
  </si>
  <si>
    <t>us-gaap:InterestBearingForeignDepositNegotiableOrderOfWithdrawalNOW</t>
  </si>
  <si>
    <t>Flag fail when us-gaap:InterestBearingForeignDepositOtherTimeDeposits is negative in the default or with dimensions except for the allowable dimensional qualifiers defined as allowable non negatives</t>
  </si>
  <si>
    <t>us-gaap:InterestBearingForeignDepositOtherTimeDeposits</t>
  </si>
  <si>
    <t>Flag fail when us-gaap:InterestBearingForeignDepositRetail is negative in the default or with dimensions except for the allowable dimensional qualifiers defined as allowable non negatives</t>
  </si>
  <si>
    <t>us-gaap:InterestBearingForeignDepositRetail</t>
  </si>
  <si>
    <t>Flag fail when us-gaap:InterestBearingForeignDepositSavings is negative in the default or with dimensions except for the allowable dimensional qualifiers defined as allowable non negatives</t>
  </si>
  <si>
    <t>us-gaap:InterestBearingForeignDepositSavings</t>
  </si>
  <si>
    <t>Flag fail when us-gaap:InterestBearingForeignDepositTimeDeposits is negative in the default or with dimensions except for the allowable dimensional qualifiers defined as allowable non negatives</t>
  </si>
  <si>
    <t>us-gaap:InterestBearingForeignDepositTimeDeposits</t>
  </si>
  <si>
    <t>Flag fail when us-gaap:InterestExpenseDepositsFromOtherFederalHomeLoanBanks is negative in the default or with dimensions except for the allowable dimensional qualifiers defined as allowable non negatives</t>
  </si>
  <si>
    <t>us-gaap:InterestExpenseDepositsFromOtherFederalHomeLoanBanks</t>
  </si>
  <si>
    <t>Flag fail when us-gaap:InterestExpenseDomesticDepositLiabilities is negative in the default or with dimensions except for the allowable dimensional qualifiers defined as allowable non negatives</t>
  </si>
  <si>
    <t>us-gaap:InterestExpenseDomesticDepositLiabilities</t>
  </si>
  <si>
    <t>Flag fail when us-gaap:InterestExpenseDomesticDepositLiabilitiesBrokered is negative in the default or with dimensions except for the allowable dimensional qualifiers defined as allowable non negatives</t>
  </si>
  <si>
    <t>us-gaap:InterestExpenseDomesticDepositLiabilitiesBrokered</t>
  </si>
  <si>
    <t>Flag fail when us-gaap:InterestExpenseDomesticDepositLiabilitiesCertificatesOfDeposit is negative in the default or with dimensions except for the allowable dimensional qualifiers defined as allowable non negatives</t>
  </si>
  <si>
    <t>us-gaap:InterestExpenseDomesticDepositLiabilitiesCertificatesOfDeposit</t>
  </si>
  <si>
    <t>Flag fail when us-gaap:InterestExpenseDomesticDepositLiabilitiesChecking is negative in the default or with dimensions except for the allowable dimensional qualifiers defined as allowable non negatives</t>
  </si>
  <si>
    <t>us-gaap:InterestExpenseDomesticDepositLiabilitiesChecking</t>
  </si>
  <si>
    <t>Flag fail when us-gaap:InterestExpenseDomesticDepositLiabilitiesDemand is negative in the default or with dimensions except for the allowable dimensional qualifiers defined as allowable non negatives</t>
  </si>
  <si>
    <t>us-gaap:InterestExpenseDomesticDepositLiabilitiesDemand</t>
  </si>
  <si>
    <t>Flag fail when us-gaap:InterestExpenseDomesticDepositLiabilitiesMoneyMarket is negative in the default or with dimensions except for the allowable dimensional qualifiers defined as allowable non negatives</t>
  </si>
  <si>
    <t>us-gaap:InterestExpenseDomesticDepositLiabilitiesMoneyMarket</t>
  </si>
  <si>
    <t>Flag fail when us-gaap:InterestExpenseDomesticDepositLiabilitiesOtherTimeDeposit is negative in the default or with dimensions except for the allowable dimensional qualifiers defined as allowable non negatives</t>
  </si>
  <si>
    <t>us-gaap:InterestExpenseDomesticDepositLiabilitiesOtherTimeDeposit</t>
  </si>
  <si>
    <t>Flag fail when us-gaap:InterestExpenseDomesticDepositLiabilitiesRetail is negative in the default or with dimensions except for the allowable dimensional qualifiers defined as allowable non negatives</t>
  </si>
  <si>
    <t>us-gaap:InterestExpenseDomesticDepositLiabilitiesRetail</t>
  </si>
  <si>
    <t>Flag fail when us-gaap:InterestExpenseDomesticDepositLiabilitiesSavings is negative in the default or with dimensions except for the allowable dimensional qualifiers defined as allowable non negatives</t>
  </si>
  <si>
    <t>us-gaap:InterestExpenseDomesticDepositLiabilitiesSavings</t>
  </si>
  <si>
    <t>Flag fail when us-gaap:InterestExpenseDomesticDepositLiabilitiesTimeDeposit is negative in the default or with dimensions except for the allowable dimensional qualifiers defined as allowable non negatives</t>
  </si>
  <si>
    <t>us-gaap:InterestExpenseDomesticDepositLiabilitiesTimeDeposit</t>
  </si>
  <si>
    <t>Flag fail when us-gaap:InterestExpenseLoansFromOtherFederalHomeLoanBanks is negative in the default or with dimensions except for the allowable dimensional qualifiers defined as allowable non negatives</t>
  </si>
  <si>
    <t>us-gaap:InterestExpenseLoansFromOtherFederalHomeLoanBanks</t>
  </si>
  <si>
    <t>Flag fail when us-gaap:InterestIncomeDepositsWithOtherFederalHomeLoanBanks is negative in the default or with dimensions except for the allowable dimensional qualifiers defined as allowable non negatives</t>
  </si>
  <si>
    <t>us-gaap:InterestIncomeDepositsWithOtherFederalHomeLoanBanks</t>
  </si>
  <si>
    <t>Flag fail when us-gaap:InterestIncomeLoansToOtherFederalHomeLoanBanks is negative in the default or with dimensions except for the allowable dimensional qualifiers defined as allowable non negatives</t>
  </si>
  <si>
    <t>us-gaap:InterestIncomeLoansToOtherFederalHomeLoanBanks</t>
  </si>
  <si>
    <t>Flag fail when us-gaap:InterestPaidDiscontinuedOperations is negative in the default or with dimensions except for the allowable dimensional qualifiers defined as allowable non negatives</t>
  </si>
  <si>
    <t>us-gaap:InterestPaidDiscontinuedOperations</t>
  </si>
  <si>
    <t>Flag fail when us-gaap:InterestReceivableNoncurrent is negative in the default or with dimensions except for the allowable dimensional qualifiers defined as allowable non negatives</t>
  </si>
  <si>
    <t>us-gaap:InterestReceivableNoncurrent</t>
  </si>
  <si>
    <t>Flag fail when us-gaap:InterestsContinuedToBeHeldByTransferorFairValue is negative in the default or with dimensions except for the allowable dimensional qualifiers defined as allowable non negatives</t>
  </si>
  <si>
    <t>us-gaap:InterestsContinuedToBeHeldByTransferorFairValue</t>
  </si>
  <si>
    <t>Flag fail when us-gaap:InterimPeriodCostsNotAllocableAmountFirstItem is negative in the default or with dimensions except for the allowable dimensional qualifiers defined as allowable non negatives</t>
  </si>
  <si>
    <t>us-gaap:InterimPeriodCostsNotAllocableAmountFirstItem</t>
  </si>
  <si>
    <t>Flag fail when us-gaap:InterimPeriodCostsNotAllocableAmountSecondItem is negative in the default or with dimensions except for the allowable dimensional qualifiers defined as allowable non negatives</t>
  </si>
  <si>
    <t>us-gaap:InterimPeriodCostsNotAllocableAmountSecondItem</t>
  </si>
  <si>
    <t>Flag fail when us-gaap:InterimPeriodCostsNotAllocableAmountThirdItem is negative in the default or with dimensions except for the allowable dimensional qualifiers defined as allowable non negatives</t>
  </si>
  <si>
    <t>us-gaap:InterimPeriodCostsNotAllocableAmountThirdItem</t>
  </si>
  <si>
    <t>Flag fail when us-gaap:IntermediateLifePlantsAccumulatedCosts is negative in the default or with dimensions except for the allowable dimensional qualifiers defined as allowable non negatives</t>
  </si>
  <si>
    <t>us-gaap:IntermediateLifePlantsAccumulatedCosts</t>
  </si>
  <si>
    <t>Flag fail when us-gaap:InventoryAmountUnpricedChangeOrdersForLongTermContractsOrPrograms is negative in the default or with dimensions except for the allowable dimensional qualifiers defined as allowable non negatives</t>
  </si>
  <si>
    <t>us-gaap:InventoryAmountUnpricedChangeOrdersForLongTermContractsOrPrograms</t>
  </si>
  <si>
    <t>Flag fail when us-gaap:InventoryBuildingsAndImprovements is negative in the default or with dimensions except for the allowable dimensional qualifiers defined as allowable non negatives</t>
  </si>
  <si>
    <t>us-gaap:InventoryBuildingsAndImprovements</t>
  </si>
  <si>
    <t>Flag fail when us-gaap:InventoryCrudeOilProductsAndMerchandise is negative in the default or with dimensions except for the allowable dimensional qualifiers defined as allowable non negatives</t>
  </si>
  <si>
    <t>us-gaap:InventoryCrudeOilProductsAndMerchandise</t>
  </si>
  <si>
    <t>Flag fail when us-gaap:InventoryFinishedGoodsAndWorkInProcess is negative in the default or with dimensions except for the allowable dimensional qualifiers defined as allowable non negatives</t>
  </si>
  <si>
    <t>us-gaap:InventoryFinishedGoodsAndWorkInProcess</t>
  </si>
  <si>
    <t>Flag fail when us-gaap:InventoryFinishedGoodsAndWorkInProcessNetOfReserves is negative in the default or with dimensions except for the allowable dimensional qualifiers defined as allowable non negatives</t>
  </si>
  <si>
    <t>us-gaap:InventoryFinishedGoodsAndWorkInProcessNetOfReserves</t>
  </si>
  <si>
    <t>Flag fail when us-gaap:InventoryFinishedHomes is negative in the default or with dimensions except for the allowable dimensional qualifiers defined as allowable non negatives</t>
  </si>
  <si>
    <t>us-gaap:InventoryFinishedHomes</t>
  </si>
  <si>
    <t>Flag fail when us-gaap:InventoryForLongTermContractsOrPrograms is negative in the default or with dimensions except for the allowable dimensional qualifiers defined as allowable non negatives</t>
  </si>
  <si>
    <t>us-gaap:InventoryForLongTermContractsOrPrograms</t>
  </si>
  <si>
    <t>Flag fail when us-gaap:InventoryForLongTermContractsOrProgramsGeneralAndAdministrativeCostsIncludedInInventory is negative in the default or with dimensions except for the allowable dimensional qualifiers defined as allowable non negatives</t>
  </si>
  <si>
    <t>us-gaap:InventoryForLongTermContractsOrProgramsGeneralAndAdministrativeCostsIncludedInInventory</t>
  </si>
  <si>
    <t>Flag fail when us-gaap:InventoryForLongTermContractsOrProgramsGeneralAndAdministrativeExpenseIncurred is negative in the default or with dimensions except for the allowable dimensional qualifiers defined as allowable non negatives</t>
  </si>
  <si>
    <t>us-gaap:InventoryForLongTermContractsOrProgramsGeneralAndAdministrativeExpenseIncurred</t>
  </si>
  <si>
    <t>Flag fail when us-gaap:InventoryGasInStorageUndergroundNoncurrent is negative in the default or with dimensions except for the allowable dimensional qualifiers defined as allowable non negatives</t>
  </si>
  <si>
    <t>us-gaap:InventoryGasInStorageUndergroundNoncurrent</t>
  </si>
  <si>
    <t>Flag fail when us-gaap:InventoryHomesUnderConstruction is negative in the default or with dimensions except for the allowable dimensional qualifiers defined as allowable non negatives</t>
  </si>
  <si>
    <t>us-gaap:InventoryHomesUnderConstruction</t>
  </si>
  <si>
    <t>Flag fail when us-gaap:InventoryLandHeldForDevelopmentAndSale is negative in the default or with dimensions except for the allowable dimensional qualifiers defined as allowable non negatives</t>
  </si>
  <si>
    <t>us-gaap:InventoryLandHeldForDevelopmentAndSale</t>
  </si>
  <si>
    <t>Flag fail when us-gaap:InventoryLandHeldForSale is negative in the default or with dimensions except for the allowable dimensional qualifiers defined as allowable non negatives</t>
  </si>
  <si>
    <t>us-gaap:InventoryLandHeldForSale</t>
  </si>
  <si>
    <t>Flag fail when us-gaap:InventoryOperativeBuilders is negative in the default or with dimensions except for the allowable dimensional qualifiers defined as allowable non negatives</t>
  </si>
  <si>
    <t>us-gaap:InventoryOperativeBuilders</t>
  </si>
  <si>
    <t>Flag fail when us-gaap:InventoryOperativeBuildersOther is negative in the default or with dimensions except for the allowable dimensional qualifiers defined as allowable non negatives</t>
  </si>
  <si>
    <t>us-gaap:InventoryOperativeBuildersOther</t>
  </si>
  <si>
    <t>Flag fail when us-gaap:InventoryOreStockpilesOnLeachPads is negative in the default or with dimensions except for the allowable dimensional qualifiers defined as allowable non negatives</t>
  </si>
  <si>
    <t>us-gaap:InventoryOreStockpilesOnLeachPads</t>
  </si>
  <si>
    <t>Flag fail when us-gaap:InventoryPartsAndComponentsNetOfReserves is negative in the default or with dimensions except for the allowable dimensional qualifiers defined as allowable non negatives</t>
  </si>
  <si>
    <t>us-gaap:InventoryPartsAndComponentsNetOfReserves</t>
  </si>
  <si>
    <t>Flag fail when us-gaap:InventoryRawMaterialsAndPurchasedPartsNetOfReserves is negative in the default or with dimensions except for the allowable dimensional qualifiers defined as allowable non negatives</t>
  </si>
  <si>
    <t>us-gaap:InventoryRawMaterialsAndPurchasedPartsNetOfReserves</t>
  </si>
  <si>
    <t>Flag fail when us-gaap:InventoryRawMaterialsAndSupplies is negative in the default or with dimensions except for the allowable dimensional qualifiers defined as allowable non negatives</t>
  </si>
  <si>
    <t>us-gaap:InventoryRawMaterialsAndSupplies</t>
  </si>
  <si>
    <t>Flag fail when us-gaap:InventoryRawMaterialsAndSuppliesNetOfReserves is negative in the default or with dimensions except for the allowable dimensional qualifiers defined as allowable non negatives</t>
  </si>
  <si>
    <t>us-gaap:InventoryRawMaterialsAndSuppliesNetOfReserves</t>
  </si>
  <si>
    <t>Flag fail when us-gaap:InventoryRawMaterialsNetOfReserves is negative in the default or with dimensions except for the allowable dimensional qualifiers defined as allowable non negatives</t>
  </si>
  <si>
    <t>us-gaap:InventoryRawMaterialsNetOfReserves</t>
  </si>
  <si>
    <t>Flag fail when us-gaap:InventoryRealEstate is negative in the default or with dimensions except for the allowable dimensional qualifiers defined as allowable non negatives</t>
  </si>
  <si>
    <t>us-gaap:InventoryRealEstate</t>
  </si>
  <si>
    <t>Flag fail when us-gaap:InventoryRealEstateConstructionInProcess is negative in the default or with dimensions except for the allowable dimensional qualifiers defined as allowable non negatives</t>
  </si>
  <si>
    <t>us-gaap:InventoryRealEstateConstructionInProcess</t>
  </si>
  <si>
    <t>Flag fail when us-gaap:InventoryRealEstateHeldForSale is negative in the default or with dimensions except for the allowable dimensional qualifiers defined as allowable non negatives</t>
  </si>
  <si>
    <t>us-gaap:InventoryRealEstateHeldForSale</t>
  </si>
  <si>
    <t>Flag fail when us-gaap:InventoryRealEstateImprovements is negative in the default or with dimensions except for the allowable dimensional qualifiers defined as allowable non negatives</t>
  </si>
  <si>
    <t>us-gaap:InventoryRealEstateImprovements</t>
  </si>
  <si>
    <t>Flag fail when us-gaap:InventoryRealEstateLandAndLandDevelopmentCosts is negative in the default or with dimensions except for the allowable dimensional qualifiers defined as allowable non negatives</t>
  </si>
  <si>
    <t>us-gaap:InventoryRealEstateLandAndLandDevelopmentCosts</t>
  </si>
  <si>
    <t>Flag fail when us-gaap:InventoryRealEstateMortgageLoansHeldInInventory is negative in the default or with dimensions except for the allowable dimensional qualifiers defined as allowable non negatives</t>
  </si>
  <si>
    <t>us-gaap:InventoryRealEstateMortgageLoansHeldInInventory</t>
  </si>
  <si>
    <t>Flag fail when us-gaap:InventoryRealEstateOther is negative in the default or with dimensions except for the allowable dimensional qualifiers defined as allowable non negatives</t>
  </si>
  <si>
    <t>us-gaap:InventoryRealEstateOther</t>
  </si>
  <si>
    <t>Flag fail when us-gaap:InventoryRealEstateTimeshareAvailableForSale is negative in the default or with dimensions except for the allowable dimensional qualifiers defined as allowable non negatives</t>
  </si>
  <si>
    <t>us-gaap:InventoryRealEstateTimeshareAvailableForSale</t>
  </si>
  <si>
    <t>Flag fail when invest:InvestmentContractVolume is negative in the default or with dimensions except for the allowable dimensional qualifiers defined as allowable non negatives</t>
  </si>
  <si>
    <t>invest:InvestmentContractVolume</t>
  </si>
  <si>
    <t>Flag fail when invest:InvestmentContractWeight is negative in the default or with dimensions except for the allowable dimensional qualifiers defined as allowable non negatives</t>
  </si>
  <si>
    <t>invest:InvestmentContractWeight</t>
  </si>
  <si>
    <t>Flag fail when invest:InvestmentForeignCurrencyContractAmountPurchased is negative in the default or with dimensions except for the allowable dimensional qualifiers defined as allowable non negatives</t>
  </si>
  <si>
    <t>invest:InvestmentForeignCurrencyContractAmountPurchased</t>
  </si>
  <si>
    <t>Removed because discount rates can be negative when interest rates go negative.</t>
  </si>
  <si>
    <t>Flag fail when invest:InvestmentForeignCurrencyContractAmountSold is negative in the default or with dimensions except for the allowable dimensional qualifiers defined as allowable non negatives</t>
  </si>
  <si>
    <t>invest:InvestmentForeignCurrencyContractAmountSold</t>
  </si>
  <si>
    <t>Flag fail when us-gaap:InvestmentInFederalHomeLoanBankStockFairValueDisclosure is negative in the default or with dimensions except for the allowable dimensional qualifiers defined as allowable non negatives</t>
  </si>
  <si>
    <t>us-gaap:InvestmentInFederalHomeLoanBankStockFairValueDisclosure</t>
  </si>
  <si>
    <t>Flag fail when us-gaap:InvestmentInPhysicalCommodities is negative in the default or with dimensions except for the allowable dimensional qualifiers defined as allowable non negatives</t>
  </si>
  <si>
    <t>us-gaap:InvestmentInPhysicalCommodities</t>
  </si>
  <si>
    <t>Flag fail when us-gaap:InvestmentRelatedLiabilities is negative in the default or with dimensions except for the allowable dimensional qualifiers defined as allowable non negatives</t>
  </si>
  <si>
    <t>us-gaap:InvestmentRelatedLiabilities</t>
  </si>
  <si>
    <t>Flag fail when us-gaap:InvestmentsAndOtherNoncurrentAssets is negative in the default or with dimensions except for the allowable dimensional qualifiers defined as allowable non negatives</t>
  </si>
  <si>
    <t>us-gaap:InvestmentsAndOtherNoncurrentAssets</t>
  </si>
  <si>
    <t>Flag fail when us-gaap:InvestmentsInPowerAndDistributionProjects is negative in the default or with dimensions except for the allowable dimensional qualifiers defined as allowable non negatives</t>
  </si>
  <si>
    <t>us-gaap:InvestmentsInPowerAndDistributionProjects</t>
  </si>
  <si>
    <t>Flag fail when invest:InvestmentWarrantsExercisePrice is negative in the default or with dimensions except for the allowable dimensional qualifiers defined as allowable non negatives</t>
  </si>
  <si>
    <t>invest:InvestmentWarrantsExercisePrice</t>
  </si>
  <si>
    <t>Flag fail when us-gaap:ItemsIncludedInConsolidatedStatementOfFinancialCondition is negative in the default or with dimensions except for the allowable dimensional qualifiers defined as allowable non negatives</t>
  </si>
  <si>
    <t>us-gaap:ItemsIncludedInConsolidatedStatementOfFinancialCondition</t>
  </si>
  <si>
    <t>Flag fail when us-gaap:ItemsNotIncludedInConsolidatedStatementOfFinancialCondition is negative in the default or with dimensions except for the allowable dimensional qualifiers defined as allowable non negatives</t>
  </si>
  <si>
    <t>us-gaap:ItemsNotIncludedInConsolidatedStatementOfFinancialCondition</t>
  </si>
  <si>
    <t>Flag fail when us-gaap:JapaneseWelfarePensionInsuranceLawGovernmentSubsidies is negative in the default or with dimensions except for the allowable dimensional qualifiers defined as allowable non negatives</t>
  </si>
  <si>
    <t>us-gaap:JapaneseWelfarePensionInsuranceLawGovernmentSubsidies</t>
  </si>
  <si>
    <t>Flag fail when us-gaap:JapaneseWelfarePensionInsuranceLawPreviouslyAccruedSalaryProgressionDerecognition is negative in the default or with dimensions except for the allowable dimensional qualifiers defined as allowable non negatives</t>
  </si>
  <si>
    <t>us-gaap:JapaneseWelfarePensionInsuranceLawPreviouslyAccruedSalaryProgressionDerecognition</t>
  </si>
  <si>
    <t>Flag fail when us-gaap:JuniorSubordinatedDebentureOwedToUnconsolidatedSubsidiaryTrust is negative in the default or with dimensions except for the allowable dimensional qualifiers defined as allowable non negatives</t>
  </si>
  <si>
    <t>us-gaap:JuniorSubordinatedDebentureOwedToUnconsolidatedSubsidiaryTrust</t>
  </si>
  <si>
    <t>Flag fail when us-gaap:JuniorSubordinatedDebentureOwedToUnconsolidatedSubsidiaryTrustNoncurrent is negative in the default or with dimensions except for the allowable dimensional qualifiers defined as allowable non negatives</t>
  </si>
  <si>
    <t>us-gaap:JuniorSubordinatedDebentureOwedToUnconsolidatedSubsidiaryTrustNoncurrent</t>
  </si>
  <si>
    <t>Flag fail when us-gaap:JuniorSubordinatedLongTermNotes is negative in the default or with dimensions except for the allowable dimensional qualifiers defined as allowable non negatives</t>
  </si>
  <si>
    <t>us-gaap:JuniorSubordinatedLongTermNotes</t>
  </si>
  <si>
    <t>Flag fail when us-gaap:JuniorSubordinatedNotesCurrent is negative in the default or with dimensions except for the allowable dimensional qualifiers defined as allowable non negatives</t>
  </si>
  <si>
    <t>us-gaap:JuniorSubordinatedNotesCurrent</t>
  </si>
  <si>
    <t>Flag fail when us-gaap:LandAvailableForDevelopment is negative in the default or with dimensions except for the allowable dimensional qualifiers defined as allowable non negatives</t>
  </si>
  <si>
    <t>us-gaap:LandAvailableForDevelopment</t>
  </si>
  <si>
    <t>Flag fail when us-gaap:LandAvailableForSale is negative in the default or with dimensions except for the allowable dimensional qualifiers defined as allowable non negatives</t>
  </si>
  <si>
    <t>us-gaap:LandAvailableForSale</t>
  </si>
  <si>
    <t>Flag fail when us-gaap:LandImprovements is negative in the default or with dimensions except for the allowable dimensional qualifiers defined as allowable non negatives</t>
  </si>
  <si>
    <t>us-gaap:LandImprovements</t>
  </si>
  <si>
    <t>Flag fail when us-gaap:LandingFeesAndOtherRentals is negative in the default or with dimensions except for the allowable dimensional qualifiers defined as allowable non negatives</t>
  </si>
  <si>
    <t>us-gaap:LandingFeesAndOtherRentals</t>
  </si>
  <si>
    <t>Flag fail when us-gaap:LandUnderPurchaseOptionsNotRecorded is negative in the default or with dimensions except for the allowable dimensional qualifiers defined as allowable non negatives</t>
  </si>
  <si>
    <t>us-gaap:LandUnderPurchaseOptionsNotRecorded</t>
  </si>
  <si>
    <t>Flag fail when us-gaap:LandUnderPurchaseOptionsRecorded is negative in the default or with dimensions except for the allowable dimensional qualifiers defined as allowable non negatives</t>
  </si>
  <si>
    <t>us-gaap:LandUnderPurchaseOptionsRecorded</t>
  </si>
  <si>
    <t>Flag fail when us-gaap:LateFeeIncomeGeneratedByServicingFinancialAssetsAmount is negative in the default or with dimensions except for the allowable dimensional qualifiers defined as allowable non negatives</t>
  </si>
  <si>
    <t>us-gaap:LateFeeIncomeGeneratedByServicingFinancialAssetsAmount</t>
  </si>
  <si>
    <t>Flag fail when us-gaap:LeaseIncentivePayableCurrent is negative in the default or with dimensions except for the allowable dimensional qualifiers defined as allowable non negatives</t>
  </si>
  <si>
    <t>us-gaap:LeaseIncentivePayableCurrent</t>
  </si>
  <si>
    <t>Flag fail when us-gaap:LeaseIncentivePayableCurrentAndNoncurrent is negative in the default or with dimensions except for the allowable dimensional qualifiers defined as allowable non negatives</t>
  </si>
  <si>
    <t>us-gaap:LeaseIncentivePayableCurrentAndNoncurrent</t>
  </si>
  <si>
    <t>Flag fail when us-gaap:LeaseIncentiveReceivable is negative in the default or with dimensions except for the allowable dimensional qualifiers defined as allowable non negatives</t>
  </si>
  <si>
    <t>us-gaap:LeaseIncentiveReceivable</t>
  </si>
  <si>
    <t>Flag fail when us-gaap:LeaseIncentiveReceivableCurrent is negative in the default or with dimensions except for the allowable dimensional qualifiers defined as allowable non negatives</t>
  </si>
  <si>
    <t>us-gaap:LeaseIncentiveReceivableCurrent</t>
  </si>
  <si>
    <t>Flag fail when us-gaap:LeaseIncentiveReceivableNoncurrent is negative in the default or with dimensions except for the allowable dimensional qualifiers defined as allowable non negatives</t>
  </si>
  <si>
    <t>us-gaap:LeaseIncentiveReceivableNoncurrent</t>
  </si>
  <si>
    <t>Flag fail when us-gaap:LeasesReceivableCommercialLeaseFinancing is negative in the default or with dimensions except for the allowable dimensional qualifiers defined as allowable non negatives</t>
  </si>
  <si>
    <t>us-gaap:LeasesReceivableCommercialLeaseFinancing</t>
  </si>
  <si>
    <t>Flag fail when us-gaap:LeveragedLeaseInvestment is negative in the default or with dimensions except for the allowable dimensional qualifiers defined as allowable non negatives</t>
  </si>
  <si>
    <t>us-gaap:LeveragedLeaseInvestment</t>
  </si>
  <si>
    <t>Flag fail when us-gaap:LeveragedLeasesBalanceSheetDeferredTaxesArisingFromLeveragedLeases is negative in the default or with dimensions except for the allowable dimensional qualifiers defined as allowable non negatives</t>
  </si>
  <si>
    <t>us-gaap:LeveragedLeasesBalanceSheetDeferredTaxesArisingFromLeveragedLeases</t>
  </si>
  <si>
    <t>Flag fail when us-gaap:LeveragedLeasesBalanceSheetInvestmentInLeveragedLeases is negative in the default or with dimensions except for the allowable dimensional qualifiers defined as allowable non negatives</t>
  </si>
  <si>
    <t>us-gaap:LeveragedLeasesBalanceSheetInvestmentInLeveragedLeases</t>
  </si>
  <si>
    <t>Flag fail when us-gaap:LeveragedLeasesBalanceSheetInvestmentInLeveragedLeasesNet is negative in the default or with dimensions except for the allowable dimensional qualifiers defined as allowable non negatives</t>
  </si>
  <si>
    <t>us-gaap:LeveragedLeasesBalanceSheetInvestmentInLeveragedLeasesNet</t>
  </si>
  <si>
    <t>Flag fail when us-gaap:LeveragedLeasesIncomeStatementInvestmentTaxCreditRecognizedOnLeveragedLeases is negative in the default or with dimensions except for the allowable dimensional qualifiers defined as allowable non negatives</t>
  </si>
  <si>
    <t>us-gaap:LeveragedLeasesIncomeStatementInvestmentTaxCreditRecognizedOnLeveragedLeases</t>
  </si>
  <si>
    <t>Flag fail when us-gaap:LeveragedLeasesNetInvestmentInLeveragedLeasesDisclosureDeferredIncome is negative in the default or with dimensions except for the allowable dimensional qualifiers defined as allowable non negatives</t>
  </si>
  <si>
    <t>us-gaap:LeveragedLeasesNetInvestmentInLeveragedLeasesDisclosureDeferredIncome</t>
  </si>
  <si>
    <t>Flag fail when us-gaap:LeveragedLeasesNetInvestmentInLeveragedLeasesDisclosureInvestmentTaxCreditReceivable is negative in the default or with dimensions except for the allowable dimensional qualifiers defined as allowable non negatives</t>
  </si>
  <si>
    <t>us-gaap:LeveragedLeasesNetInvestmentInLeveragedLeasesDisclosureInvestmentTaxCreditReceivable</t>
  </si>
  <si>
    <t>Flag fail when us-gaap:LeveragedLeasesNetInvestmentInLeveragedLeasesDisclosureRentalReceivablesGross is negative in the default or with dimensions except for the allowable dimensional qualifiers defined as allowable non negatives</t>
  </si>
  <si>
    <t>us-gaap:LeveragedLeasesNetInvestmentInLeveragedLeasesDisclosureRentalReceivablesGross</t>
  </si>
  <si>
    <t>Flag fail when us-gaap:LeveragedLeasesNetInvestmentInLeveragedLeasesDisclosureRentalReceivablesNet is negative in the default or with dimensions except for the allowable dimensional qualifiers defined as allowable non negatives</t>
  </si>
  <si>
    <t>us-gaap:LeveragedLeasesNetInvestmentInLeveragedLeasesDisclosureRentalReceivablesNet</t>
  </si>
  <si>
    <t>Flag fail when us-gaap:LeveragedLeasesNetInvestmentInLeveragedLeasesDisclosureResidualValueOfLeasedAssets is negative in the default or with dimensions except for the allowable dimensional qualifiers defined as allowable non negatives</t>
  </si>
  <si>
    <t>us-gaap:LeveragedLeasesNetInvestmentInLeveragedLeasesDisclosureResidualValueOfLeasedAssets</t>
  </si>
  <si>
    <t>Flag fail when us-gaap:LiabilitiesOfBusinessTransferredUnderContractualArrangementCurrent is negative in the default or with dimensions except for the allowable dimensional qualifiers defined as allowable non negatives</t>
  </si>
  <si>
    <t>us-gaap:LiabilitiesOfBusinessTransferredUnderContractualArrangementCurrent</t>
  </si>
  <si>
    <t>Flag fail when us-gaap:LiabilitiesOfBusinessTransferredUnderContractualArrangementNoncurrent is negative in the default or with dimensions except for the allowable dimensional qualifiers defined as allowable non negatives</t>
  </si>
  <si>
    <t>us-gaap:LiabilitiesOfBusinessTransferredUnderContractualArrangementNoncurrent</t>
  </si>
  <si>
    <t>Flag fail when us-gaap:LiabilityForClaimsAndClaimsAdjustmentExpenseDisabilityAccidentAndHealth is negative in the default or with dimensions except for the allowable dimensional qualifiers defined as allowable non negatives</t>
  </si>
  <si>
    <t>us-gaap:LiabilityForClaimsAndClaimsAdjustmentExpenseDisabilityAccidentAndHealth</t>
  </si>
  <si>
    <t>Flag fail when us-gaap:LiabilityForClaimsAndClaimsAdjustmentExpensePropertyCasualtyLiability is negative in the default or with dimensions except for the allowable dimensional qualifiers defined as allowable non negatives</t>
  </si>
  <si>
    <t>us-gaap:LiabilityForClaimsAndClaimsAdjustmentExpensePropertyCasualtyLiability</t>
  </si>
  <si>
    <t>Flag fail when us-gaap:LiabilityForFuturePolicyBenefitsAndUnpaidClaimsAndClaimsAdjustmentExpense is negative in the default or with dimensions except for the allowable dimensional qualifiers defined as allowable non negatives</t>
  </si>
  <si>
    <t>us-gaap:LiabilityForFuturePolicyBenefitsAndUnpaidClaimsAndClaimsAdjustmentExpense</t>
  </si>
  <si>
    <t>Flag fail when us-gaap:LiabilityForUnpaidClaimsAndClaimsAdjustmentExpenseIncurredButNotReportedIBNRClaimsAmount is negative in the default or with dimensions except for the allowable dimensional qualifiers defined as allowable non negatives</t>
  </si>
  <si>
    <t>us-gaap:LiabilityForUnpaidClaimsAndClaimsAdjustmentExpenseIncurredButNotReportedIBNRClaimsAmount</t>
  </si>
  <si>
    <t>Flag fail when us-gaap:LiabilityForUnpaidClaimsAndClaimsAdjustmentExpenseReportedClaimsAmount is negative in the default or with dimensions except for the allowable dimensional qualifiers defined as allowable non negatives</t>
  </si>
  <si>
    <t>us-gaap:LiabilityForUnpaidClaimsAndClaimsAdjustmentExpenseReportedClaimsAmount</t>
  </si>
  <si>
    <t>Flag fail when us-gaap:LiabilityReportingCurrencyDenominatedValue is negative in the default or with dimensions except for the allowable dimensional qualifiers defined as allowable non negatives</t>
  </si>
  <si>
    <t>us-gaap:LiabilityReportingCurrencyDenominatedValue</t>
  </si>
  <si>
    <t>Flag fail when us-gaap:LicenseAndMaintenanceRevenue is negative in the default or with dimensions except for the allowable dimensional qualifiers defined as allowable non negatives</t>
  </si>
  <si>
    <t>us-gaap:LicenseAndMaintenanceRevenue</t>
  </si>
  <si>
    <t>Flag fail when us-gaap:LifeInsuranceAssumedRatio is negative in the default or with dimensions except for the allowable dimensional qualifiers defined as allowable non negatives</t>
  </si>
  <si>
    <t>us-gaap:LifeInsuranceAssumedRatio</t>
  </si>
  <si>
    <t>Flag fail when us-gaap:LifeInsuranceCorporateOrBankOwnedAmount is negative in the default or with dimensions except for the allowable dimensional qualifiers defined as allowable non negatives</t>
  </si>
  <si>
    <t>us-gaap:LifeInsuranceCorporateOrBankOwnedAmount</t>
  </si>
  <si>
    <t>Flag fail when us-gaap:LifePremiumsAsPercentageOfGrossPremiums is negative in the default or with dimensions except for the allowable dimensional qualifiers defined as allowable non negatives</t>
  </si>
  <si>
    <t>us-gaap:LifePremiumsAsPercentageOfGrossPremiums</t>
  </si>
  <si>
    <t>Flag fail when us-gaap:LifeSettlementContractsFairValueMaturingAfterRollingYearFive is negative in the default or with dimensions except for the allowable dimensional qualifiers defined as allowable non negatives</t>
  </si>
  <si>
    <t>us-gaap:LifeSettlementContractsFairValueMaturingAfterRollingYearFive</t>
  </si>
  <si>
    <t>Flag fail when us-gaap:LifeSettlementContractsFairValueMaturingAfterYearFive is negative in the default or with dimensions except for the allowable dimensional qualifiers defined as allowable non negatives</t>
  </si>
  <si>
    <t>us-gaap:LifeSettlementContractsFairValueMaturingAfterYearFive</t>
  </si>
  <si>
    <t>Flag fail when us-gaap:LifeSettlementContractsFairValueMaturingInNextRollingTwelveMonths is negative in the default or with dimensions except for the allowable dimensional qualifiers defined as allowable non negatives</t>
  </si>
  <si>
    <t>us-gaap:LifeSettlementContractsFairValueMaturingInNextRollingTwelveMonths</t>
  </si>
  <si>
    <t>Flag fail when us-gaap:LifeSettlementContractsFairValueMaturingInNextTwelveMonths is negative in the default or with dimensions except for the allowable dimensional qualifiers defined as allowable non negatives</t>
  </si>
  <si>
    <t>us-gaap:LifeSettlementContractsFairValueMaturingInNextTwelveMonths</t>
  </si>
  <si>
    <t>Flag fail when us-gaap:LifeSettlementContractsFairValueMaturingInRemainderOfFiscalYear is negative in the default or with dimensions except for the allowable dimensional qualifiers defined as allowable non negatives</t>
  </si>
  <si>
    <t>us-gaap:LifeSettlementContractsFairValueMaturingInRemainderOfFiscalYear</t>
  </si>
  <si>
    <t>Flag fail when us-gaap:LifeSettlementContractsFairValueMaturingInRollingYearFive is negative in the default or with dimensions except for the allowable dimensional qualifiers defined as allowable non negatives</t>
  </si>
  <si>
    <t>us-gaap:LifeSettlementContractsFairValueMaturingInRollingYearFive</t>
  </si>
  <si>
    <t>Flag fail when us-gaap:LifeSettlementContractsFairValueMaturingInRollingYearFour is negative in the default or with dimensions except for the allowable dimensional qualifiers defined as allowable non negatives</t>
  </si>
  <si>
    <t>us-gaap:LifeSettlementContractsFairValueMaturingInRollingYearFour</t>
  </si>
  <si>
    <t>Flag fail when us-gaap:LifeSettlementContractsFairValueMaturingInRollingYearThree is negative in the default or with dimensions except for the allowable dimensional qualifiers defined as allowable non negatives</t>
  </si>
  <si>
    <t>us-gaap:LifeSettlementContractsFairValueMaturingInRollingYearThree</t>
  </si>
  <si>
    <t>Flag fail when us-gaap:LifeSettlementContractsFairValueMaturingInRollingYearTwo is negative in the default or with dimensions except for the allowable dimensional qualifiers defined as allowable non negatives</t>
  </si>
  <si>
    <t>us-gaap:LifeSettlementContractsFairValueMaturingInRollingYearTwo</t>
  </si>
  <si>
    <t>Flag fail when us-gaap:LifeSettlementContractsFairValueMaturingInYearFive is negative in the default or with dimensions except for the allowable dimensional qualifiers defined as allowable non negatives</t>
  </si>
  <si>
    <t>us-gaap:LifeSettlementContractsFairValueMaturingInYearFive</t>
  </si>
  <si>
    <t>Flag fail when us-gaap:LifeSettlementContractsFairValueMaturingInYearFour is negative in the default or with dimensions except for the allowable dimensional qualifiers defined as allowable non negatives</t>
  </si>
  <si>
    <t>us-gaap:LifeSettlementContractsFairValueMaturingInYearFour</t>
  </si>
  <si>
    <t>Flag fail when us-gaap:LifeSettlementContractsFairValueMaturingInYearThree is negative in the default or with dimensions except for the allowable dimensional qualifiers defined as allowable non negatives</t>
  </si>
  <si>
    <t>us-gaap:LifeSettlementContractsFairValueMaturingInYearThree</t>
  </si>
  <si>
    <t>Flag fail when us-gaap:LifeSettlementContractsFairValueMaturingInYearTwo is negative in the default or with dimensions except for the allowable dimensional qualifiers defined as allowable non negatives</t>
  </si>
  <si>
    <t>us-gaap:LifeSettlementContractsFairValueMaturingInYearTwo</t>
  </si>
  <si>
    <t>Flag fail when us-gaap:LifeSettlementContractsFairValueMethodCarryingAmount is negative in the default or with dimensions except for the allowable dimensional qualifiers defined as allowable non negatives</t>
  </si>
  <si>
    <t>us-gaap:LifeSettlementContractsFairValueMethodCarryingAmount</t>
  </si>
  <si>
    <t>Flag fail when us-gaap:LifeSettlementContractsFairValueMethodFaceValue is negative in the default or with dimensions except for the allowable dimensional qualifiers defined as allowable non negatives</t>
  </si>
  <si>
    <t>us-gaap:LifeSettlementContractsFairValueMethodFaceValue</t>
  </si>
  <si>
    <t>Flag fail when us-gaap:LifeSettlementContractsFairValueMethodFaceValueMaturingAfterRollingYearFive is negative in the default or with dimensions except for the allowable dimensional qualifiers defined as allowable non negatives</t>
  </si>
  <si>
    <t>us-gaap:LifeSettlementContractsFairValueMethodFaceValueMaturingAfterRollingYearFive</t>
  </si>
  <si>
    <t>Flag fail when us-gaap:LifeSettlementContractsFairValueMethodFaceValueMaturingAfterYearFive is negative in the default or with dimensions except for the allowable dimensional qualifiers defined as allowable non negatives</t>
  </si>
  <si>
    <t>us-gaap:LifeSettlementContractsFairValueMethodFaceValueMaturingAfterYearFive</t>
  </si>
  <si>
    <t>Flag fail when us-gaap:LifeSettlementContractsFairValueMethodFaceValueMaturingInNextRollingTwelveMonths is negative in the default or with dimensions except for the allowable dimensional qualifiers defined as allowable non negatives</t>
  </si>
  <si>
    <t>us-gaap:LifeSettlementContractsFairValueMethodFaceValueMaturingInNextRollingTwelveMonths</t>
  </si>
  <si>
    <t>Flag fail when us-gaap:LifeSettlementContractsFairValueMethodFaceValueMaturingInNextTwelveMonths is negative in the default or with dimensions except for the allowable dimensional qualifiers defined as allowable non negatives</t>
  </si>
  <si>
    <t>us-gaap:LifeSettlementContractsFairValueMethodFaceValueMaturingInNextTwelveMonths</t>
  </si>
  <si>
    <t>Flag fail when us-gaap:LifeSettlementContractsFairValueMethodFaceValueMaturingInRemainderOfFiscalYear is negative in the default or with dimensions except for the allowable dimensional qualifiers defined as allowable non negatives</t>
  </si>
  <si>
    <t>us-gaap:LifeSettlementContractsFairValueMethodFaceValueMaturingInRemainderOfFiscalYear</t>
  </si>
  <si>
    <t>Flag fail when us-gaap:LifeSettlementContractsFairValueMethodFaceValueMaturingInRollingYearFive is negative in the default or with dimensions except for the allowable dimensional qualifiers defined as allowable non negatives</t>
  </si>
  <si>
    <t>us-gaap:LifeSettlementContractsFairValueMethodFaceValueMaturingInRollingYearFive</t>
  </si>
  <si>
    <t>Flag fail when us-gaap:LifeSettlementContractsFairValueMethodFaceValueMaturingInRollingYearFour is negative in the default or with dimensions except for the allowable dimensional qualifiers defined as allowable non negatives</t>
  </si>
  <si>
    <t>us-gaap:LifeSettlementContractsFairValueMethodFaceValueMaturingInRollingYearFour</t>
  </si>
  <si>
    <t>Flag fail when us-gaap:LifeSettlementContractsFairValueMethodFaceValueMaturingInRollingYearThree is negative in the default or with dimensions except for the allowable dimensional qualifiers defined as allowable non negatives</t>
  </si>
  <si>
    <t>us-gaap:LifeSettlementContractsFairValueMethodFaceValueMaturingInRollingYearThree</t>
  </si>
  <si>
    <t>Flag fail when us-gaap:LifeSettlementContractsFairValueMethodFaceValueMaturingInRollingYearTwo is negative in the default or with dimensions except for the allowable dimensional qualifiers defined as allowable non negatives</t>
  </si>
  <si>
    <t>us-gaap:LifeSettlementContractsFairValueMethodFaceValueMaturingInRollingYearTwo</t>
  </si>
  <si>
    <t>Flag fail when us-gaap:LifeSettlementContractsFairValueMethodFaceValueMaturingInYearFive is negative in the default or with dimensions except for the allowable dimensional qualifiers defined as allowable non negatives</t>
  </si>
  <si>
    <t>us-gaap:LifeSettlementContractsFairValueMethodFaceValueMaturingInYearFive</t>
  </si>
  <si>
    <t>Flag fail when us-gaap:LifeSettlementContractsFairValueMethodFaceValueMaturingInYearFour is negative in the default or with dimensions except for the allowable dimensional qualifiers defined as allowable non negatives</t>
  </si>
  <si>
    <t>us-gaap:LifeSettlementContractsFairValueMethodFaceValueMaturingInYearFour</t>
  </si>
  <si>
    <t>Flag fail when us-gaap:LifeSettlementContractsFairValueMethodFaceValueMaturingInYearThree is negative in the default or with dimensions except for the allowable dimensional qualifiers defined as allowable non negatives</t>
  </si>
  <si>
    <t>us-gaap:LifeSettlementContractsFairValueMethodFaceValueMaturingInYearThree</t>
  </si>
  <si>
    <t>Flag fail when us-gaap:LifeSettlementContractsFairValueMethodFaceValueMaturingInYearTwo is negative in the default or with dimensions except for the allowable dimensional qualifiers defined as allowable non negatives</t>
  </si>
  <si>
    <t>us-gaap:LifeSettlementContractsFairValueMethodFaceValueMaturingInYearTwo</t>
  </si>
  <si>
    <t>Flag fail when us-gaap:LifeSettlementContractsFairValueMethodNumberOfContracts is negative in the default or with dimensions except for the allowable dimensional qualifiers defined as allowable non negatives</t>
  </si>
  <si>
    <t>us-gaap:LifeSettlementContractsFairValueMethodNumberOfContracts</t>
  </si>
  <si>
    <t>Flag fail when us-gaap:LifeSettlementContractsFairValueMethodNumberOfContractsMaturingAfterRollingYearFive is negative in the default or with dimensions except for the allowable dimensional qualifiers defined as allowable non negatives</t>
  </si>
  <si>
    <t>us-gaap:LifeSettlementContractsFairValueMethodNumberOfContractsMaturingAfterRollingYearFive</t>
  </si>
  <si>
    <t>Flag fail when us-gaap:LifeSettlementContractsFairValueMethodNumberOfContractsMaturingAfterYearFive is negative in the default or with dimensions except for the allowable dimensional qualifiers defined as allowable non negatives</t>
  </si>
  <si>
    <t>us-gaap:LifeSettlementContractsFairValueMethodNumberOfContractsMaturingAfterYearFive</t>
  </si>
  <si>
    <t>Flag fail when us-gaap:LifeSettlementContractsFairValueMethodNumberOfContractsMaturingInNextRollingTwelveMonths is negative in the default or with dimensions except for the allowable dimensional qualifiers defined as allowable non negatives</t>
  </si>
  <si>
    <t>us-gaap:LifeSettlementContractsFairValueMethodNumberOfContractsMaturingInNextRollingTwelveMonths</t>
  </si>
  <si>
    <t>Flag fail when us-gaap:LifeSettlementContractsFairValueMethodNumberOfContractsMaturingInNextTwelveMonths is negative in the default or with dimensions except for the allowable dimensional qualifiers defined as allowable non negatives</t>
  </si>
  <si>
    <t>us-gaap:LifeSettlementContractsFairValueMethodNumberOfContractsMaturingInNextTwelveMonths</t>
  </si>
  <si>
    <t>Flag fail when us-gaap:LifeSettlementContractsFairValueMethodNumberOfContractsMaturingInRemainderOfFiscalYear is negative in the default or with dimensions except for the allowable dimensional qualifiers defined as allowable non negatives</t>
  </si>
  <si>
    <t>us-gaap:LifeSettlementContractsFairValueMethodNumberOfContractsMaturingInRemainderOfFiscalYear</t>
  </si>
  <si>
    <t>Flag fail when us-gaap:LifeSettlementContractsFairValueMethodNumberOfContractsMaturingInRollingYearFive is negative in the default or with dimensions except for the allowable dimensional qualifiers defined as allowable non negatives</t>
  </si>
  <si>
    <t>us-gaap:LifeSettlementContractsFairValueMethodNumberOfContractsMaturingInRollingYearFive</t>
  </si>
  <si>
    <t>Flag fail when us-gaap:LifeSettlementContractsFairValueMethodNumberOfContractsMaturingInRollingYearFour is negative in the default or with dimensions except for the allowable dimensional qualifiers defined as allowable non negatives</t>
  </si>
  <si>
    <t>us-gaap:LifeSettlementContractsFairValueMethodNumberOfContractsMaturingInRollingYearFour</t>
  </si>
  <si>
    <t>Flag fail when us-gaap:LifeSettlementContractsFairValueMethodNumberOfContractsMaturingInRollingYearThree is negative in the default or with dimensions except for the allowable dimensional qualifiers defined as allowable non negatives</t>
  </si>
  <si>
    <t>us-gaap:LifeSettlementContractsFairValueMethodNumberOfContractsMaturingInRollingYearThree</t>
  </si>
  <si>
    <t>Flag fail when us-gaap:LifeSettlementContractsFairValueMethodNumberOfContractsMaturingInRollingYearTwo is negative in the default or with dimensions except for the allowable dimensional qualifiers defined as allowable non negatives</t>
  </si>
  <si>
    <t>us-gaap:LifeSettlementContractsFairValueMethodNumberOfContractsMaturingInRollingYearTwo</t>
  </si>
  <si>
    <t>Flag fail when us-gaap:LifeSettlementContractsFairValueMethodNumberOfContractsMaturingInYearFive is negative in the default or with dimensions except for the allowable dimensional qualifiers defined as allowable non negatives</t>
  </si>
  <si>
    <t>us-gaap:LifeSettlementContractsFairValueMethodNumberOfContractsMaturingInYearFive</t>
  </si>
  <si>
    <t>Flag fail when us-gaap:LifeSettlementContractsFairValueMethodNumberOfContractsMaturingInYearFour is negative in the default or with dimensions except for the allowable dimensional qualifiers defined as allowable non negatives</t>
  </si>
  <si>
    <t>us-gaap:LifeSettlementContractsFairValueMethodNumberOfContractsMaturingInYearFour</t>
  </si>
  <si>
    <t>Flag fail when us-gaap:LifeSettlementContractsFairValueMethodNumberOfContractsMaturingInYearThree is negative in the default or with dimensions except for the allowable dimensional qualifiers defined as allowable non negatives</t>
  </si>
  <si>
    <t>us-gaap:LifeSettlementContractsFairValueMethodNumberOfContractsMaturingInYearThree</t>
  </si>
  <si>
    <t>Flag fail when us-gaap:LifeSettlementContractsFairValueMethodNumberOfContractsMaturingInYearTwo is negative in the default or with dimensions except for the allowable dimensional qualifiers defined as allowable non negatives</t>
  </si>
  <si>
    <t>us-gaap:LifeSettlementContractsFairValueMethodNumberOfContractsMaturingInYearTwo</t>
  </si>
  <si>
    <t>Flag fail when us-gaap:LimitedLiabilityCompanyLLCOrLimitedPartnershipLPManagingMemberOrGeneralPartnerOwnershipInterest is negative in the default or with dimensions except for the allowable dimensional qualifiers defined as allowable non negatives</t>
  </si>
  <si>
    <t>us-gaap:LimitedLiabilityCompanyLLCOrLimitedPartnershipLPManagingMemberOrGeneralPartnerOwnershipInterest</t>
  </si>
  <si>
    <t>Flag fail when us-gaap:LimitedLiabilityCompanyLLCOrLimitedPartnershipLPMembersOrLimitedPartnersOwnershipInterest is negative in the default or with dimensions except for the allowable dimensional qualifiers defined as allowable non negatives</t>
  </si>
  <si>
    <t>us-gaap:LimitedLiabilityCompanyLLCOrLimitedPartnershipLPMembersOrLimitedPartnersOwnershipInterest</t>
  </si>
  <si>
    <t>Flag fail when us-gaap:LimitedPartnersCapitalAccountUnitsAuthorized is negative in the default or with dimensions except for the allowable dimensional qualifiers defined as allowable non negatives</t>
  </si>
  <si>
    <t>us-gaap:LimitedPartnersCapitalAccountUnitsAuthorized</t>
  </si>
  <si>
    <t>Flag fail when us-gaap:LimitedPartnersCumulativeCashDistributions is negative in the default or with dimensions except for the allowable dimensional qualifiers defined as allowable non negatives</t>
  </si>
  <si>
    <t>us-gaap:LimitedPartnersCumulativeCashDistributions</t>
  </si>
  <si>
    <t>Flag fail when us-gaap:LimitedPartnersOfferingCosts is negative in the default or with dimensions except for the allowable dimensional qualifiers defined as allowable non negatives</t>
  </si>
  <si>
    <t>us-gaap:LimitedPartnersOfferingCosts</t>
  </si>
  <si>
    <t>Flag fail when us-gaap:LineOfCreditAssumed1 is negative in the default or with dimensions except for the allowable dimensional qualifiers defined as allowable non negatives</t>
  </si>
  <si>
    <t>us-gaap:LineOfCreditAssumed1</t>
  </si>
  <si>
    <t>Flag fail when us-gaap:LineOfCreditFacilityCapacityAvailableForSpecificPurposeOtherThanForTradePurchases is negative in the default or with dimensions except for the allowable dimensional qualifiers defined as allowable non negatives</t>
  </si>
  <si>
    <t>us-gaap:LineOfCreditFacilityCapacityAvailableForSpecificPurposeOtherThanForTradePurchases</t>
  </si>
  <si>
    <t>Flag fail when us-gaap:LineOfCreditFacilityCapacityAvailableForTradePurchases is negative in the default or with dimensions except for the allowable dimensional qualifiers defined as allowable non negatives</t>
  </si>
  <si>
    <t>us-gaap:LineOfCreditFacilityCapacityAvailableForTradePurchases</t>
  </si>
  <si>
    <t>Flag fail when us-gaap:LineOfCreditFacilityCollateralFeesAmount is negative in the default or with dimensions except for the allowable dimensional qualifiers defined as allowable non negatives</t>
  </si>
  <si>
    <t>us-gaap:LineOfCreditFacilityCollateralFeesAmount</t>
  </si>
  <si>
    <t>Flag fail when us-gaap:LineOfCreditFacilityCommitmentFeePercentage is negative in the default or with dimensions except for the allowable dimensional qualifiers defined as allowable non negatives</t>
  </si>
  <si>
    <t>us-gaap:LineOfCreditFacilityCommitmentFeePercentage</t>
  </si>
  <si>
    <t>Flag fail when us-gaap:LineOfCreditFacilityUnusedCapacityCommitmentFeePercentage is negative in the default or with dimensions except for the allowable dimensional qualifiers defined as allowable non negatives</t>
  </si>
  <si>
    <t>us-gaap:LineOfCreditFacilityUnusedCapacityCommitmentFeePercentage</t>
  </si>
  <si>
    <t>Flag fail when us-gaap:LitigationReserveNoncurrent is negative in the default or with dimensions except for the allowable dimensional qualifiers defined as allowable non negatives</t>
  </si>
  <si>
    <t>us-gaap:LitigationReserveNoncurrent</t>
  </si>
  <si>
    <t>Flag fail when us-gaap:LoanPortfolioExpense is negative in the default or with dimensions except for the allowable dimensional qualifiers defined as allowable non negatives</t>
  </si>
  <si>
    <t>us-gaap:LoanPortfolioExpense</t>
  </si>
  <si>
    <t>Flag fail when us-gaap:LoansAndLeasesReceivableCollateralForSecuredBorrowings is negative in the default or with dimensions except for the allowable dimensional qualifiers defined as allowable non negatives</t>
  </si>
  <si>
    <t>us-gaap:LoansAndLeasesReceivableCollateralForSecuredBorrowings</t>
  </si>
  <si>
    <t>Flag fail when us-gaap:LoansAndLeasesReceivableCommercialGovernments is negative in the default or with dimensions except for the allowable dimensional qualifiers defined as allowable non negatives</t>
  </si>
  <si>
    <t>us-gaap:LoansAndLeasesReceivableCommercialGovernments</t>
  </si>
  <si>
    <t>Flag fail when us-gaap:LoansAndLeasesReceivableCommitmentsFixedRates is negative in the default or with dimensions except for the allowable dimensional qualifiers defined as allowable non negatives</t>
  </si>
  <si>
    <t>us-gaap:LoansAndLeasesReceivableCommitmentsFixedRates</t>
  </si>
  <si>
    <t>Flag fail when us-gaap:LoansAndLeasesReceivableCommitmentsVariableRates is negative in the default or with dimensions except for the allowable dimensional qualifiers defined as allowable non negatives</t>
  </si>
  <si>
    <t>us-gaap:LoansAndLeasesReceivableCommitmentsVariableRates</t>
  </si>
  <si>
    <t>Flag fail when us-gaap:LoansAndLeasesReceivableConsumerConstruction is negative in the default or with dimensions except for the allowable dimensional qualifiers defined as allowable non negatives</t>
  </si>
  <si>
    <t>us-gaap:LoansAndLeasesReceivableConsumerConstruction</t>
  </si>
  <si>
    <t>Flag fail when us-gaap:LoansAndLeasesReceivableConsumerHomeEquity is negative in the default or with dimensions except for the allowable dimensional qualifiers defined as allowable non negatives</t>
  </si>
  <si>
    <t>us-gaap:LoansAndLeasesReceivableConsumerHomeEquity</t>
  </si>
  <si>
    <t>Flag fail when us-gaap:LoansAndLeasesReceivableConsumerInstallmentAndRevolving is negative in the default or with dimensions except for the allowable dimensional qualifiers defined as allowable non negatives</t>
  </si>
  <si>
    <t>us-gaap:LoansAndLeasesReceivableConsumerInstallmentAndRevolving</t>
  </si>
  <si>
    <t>Flag fail when us-gaap:LoansAndLeasesReceivableConsumerInstallmentDurableGoods is negative in the default or with dimensions except for the allowable dimensional qualifiers defined as allowable non negatives</t>
  </si>
  <si>
    <t>us-gaap:LoansAndLeasesReceivableConsumerInstallmentDurableGoods</t>
  </si>
  <si>
    <t>Flag fail when us-gaap:LoansAndLeasesReceivableConsumerInstallmentOther is negative in the default or with dimensions except for the allowable dimensional qualifiers defined as allowable non negatives</t>
  </si>
  <si>
    <t>us-gaap:LoansAndLeasesReceivableConsumerInstallmentOther</t>
  </si>
  <si>
    <t>Flag fail when us-gaap:LoansAndLeasesReceivableConsumerInstallmentStudent is negative in the default or with dimensions except for the allowable dimensional qualifiers defined as allowable non negatives</t>
  </si>
  <si>
    <t>us-gaap:LoansAndLeasesReceivableConsumerInstallmentStudent</t>
  </si>
  <si>
    <t>Flag fail when us-gaap:LoansAndLeasesReceivableConsumerLeaseFinancing is negative in the default or with dimensions except for the allowable dimensional qualifiers defined as allowable non negatives</t>
  </si>
  <si>
    <t>us-gaap:LoansAndLeasesReceivableConsumerLeaseFinancing</t>
  </si>
  <si>
    <t>Flag fail when us-gaap:LoansAndLeasesReceivableConsumerMortgage is negative in the default or with dimensions except for the allowable dimensional qualifiers defined as allowable non negatives</t>
  </si>
  <si>
    <t>us-gaap:LoansAndLeasesReceivableConsumerMortgage</t>
  </si>
  <si>
    <t>Flag fail when us-gaap:LoansAndLeasesReceivableConsumerOther is negative in the default or with dimensions except for the allowable dimensional qualifiers defined as allowable non negatives</t>
  </si>
  <si>
    <t>us-gaap:LoansAndLeasesReceivableConsumerOther</t>
  </si>
  <si>
    <t>Flag fail when us-gaap:LoansAndLeasesReceivableConsumerRealEstate is negative in the default or with dimensions except for the allowable dimensional qualifiers defined as allowable non negatives</t>
  </si>
  <si>
    <t>us-gaap:LoansAndLeasesReceivableConsumerRealEstate</t>
  </si>
  <si>
    <t>Flag fail when us-gaap:LoansAndLeasesReceivableConsumerRevolvingCreditCard is negative in the default or with dimensions except for the allowable dimensional qualifiers defined as allowable non negatives</t>
  </si>
  <si>
    <t>us-gaap:LoansAndLeasesReceivableConsumerRevolvingCreditCard</t>
  </si>
  <si>
    <t>Flag fail when us-gaap:LoansAndLeasesReceivableConsumerRevolvingOther is negative in the default or with dimensions except for the allowable dimensional qualifiers defined as allowable non negatives</t>
  </si>
  <si>
    <t>us-gaap:LoansAndLeasesReceivableConsumerRevolvingOther</t>
  </si>
  <si>
    <t>Flag fail when us-gaap:LoansAndLeasesReceivableFeesEarnedButExcludedFromYield is negative in the default or with dimensions except for the allowable dimensional qualifiers defined as allowable non negatives</t>
  </si>
  <si>
    <t>us-gaap:LoansAndLeasesReceivableFeesEarnedButExcludedFromYield</t>
  </si>
  <si>
    <t>Flag fail when us-gaap:LoansAndLeasesReceivableImpairedCommitmentToLend is negative in the default or with dimensions except for the allowable dimensional qualifiers defined as allowable non negatives</t>
  </si>
  <si>
    <t>us-gaap:LoansAndLeasesReceivableImpairedCommitmentToLend</t>
  </si>
  <si>
    <t>Flag fail when us-gaap:LoansAndLeasesReceivableImpairedInterestIncomeRecognizedChangeInPresentValueAttributableToPassageOfTime is negative in the default or with dimensions except for the allowable dimensional qualifiers defined as allowable non negatives</t>
  </si>
  <si>
    <t>us-gaap:LoansAndLeasesReceivableImpairedInterestIncomeRecognizedChangeInPresentValueAttributableToPassageOfTime</t>
  </si>
  <si>
    <t>Flag fail when us-gaap:LoansAndLeasesReceivableImpairedInterestLostOnNonaccrualLoans is negative in the default or with dimensions except for the allowable dimensional qualifiers defined as allowable non negatives</t>
  </si>
  <si>
    <t>us-gaap:LoansAndLeasesReceivableImpairedInterestLostOnNonaccrualLoans</t>
  </si>
  <si>
    <t>Flag fail when us-gaap:LoansAndLeasesReceivableImpairedNonperformingAccrualOfInterest is negative in the default or with dimensions except for the allowable dimensional qualifiers defined as allowable non negatives</t>
  </si>
  <si>
    <t>us-gaap:LoansAndLeasesReceivableImpairedNonperformingAccrualOfInterest</t>
  </si>
  <si>
    <t>Flag fail when us-gaap:LoansAndLeasesReceivableImpairedNonperformingNonaccrualOfInterest is negative in the default or with dimensions except for the allowable dimensional qualifiers defined as allowable non negatives</t>
  </si>
  <si>
    <t>us-gaap:LoansAndLeasesReceivableImpairedNonperformingNonaccrualOfInterest</t>
  </si>
  <si>
    <t>Flag fail when us-gaap:LoansAndLeasesReceivableRatioOfNonperformingLoansToAllLoans is negative in the default or with dimensions except for the allowable dimensional qualifiers defined as allowable non negatives</t>
  </si>
  <si>
    <t>us-gaap:LoansAndLeasesReceivableRatioOfNonperformingLoansToAllLoans</t>
  </si>
  <si>
    <t>Flag fail when us-gaap:LoansFromOtherFederalHomeLoanBanks is negative in the default or with dimensions except for the allowable dimensional qualifiers defined as allowable non negatives</t>
  </si>
  <si>
    <t>us-gaap:LoansFromOtherFederalHomeLoanBanks</t>
  </si>
  <si>
    <t>Flag fail when us-gaap:LoansInsurancePolicy is negative in the default or with dimensions except for the allowable dimensional qualifiers defined as allowable non negatives</t>
  </si>
  <si>
    <t>us-gaap:LoansInsurancePolicy</t>
  </si>
  <si>
    <t>Flag fail when us-gaap:LoansPledgedAsCollateral is negative in the default or with dimensions except for the allowable dimensional qualifiers defined as allowable non negatives</t>
  </si>
  <si>
    <t>us-gaap:LoansPledgedAsCollateral</t>
  </si>
  <si>
    <t>Flag fail when us-gaap:LoansReceivableBasisSpreadOnVariableRate is negative in the default or with dimensions except for the allowable dimensional qualifiers defined as allowable non negatives</t>
  </si>
  <si>
    <t>us-gaap:LoansReceivableBasisSpreadOnVariableRate</t>
  </si>
  <si>
    <t>Flag fail when us-gaap:LoansReceivableBasisSpreadOnVariableRateDuringPeriod is negative in the default or with dimensions except for the allowable dimensional qualifiers defined as allowable non negatives</t>
  </si>
  <si>
    <t>us-gaap:LoansReceivableBasisSpreadOnVariableRateDuringPeriod</t>
  </si>
  <si>
    <t>Flag fail when us-gaap:LoansReceivableCommercialAcquisition is negative in the default or with dimensions except for the allowable dimensional qualifiers defined as allowable non negatives</t>
  </si>
  <si>
    <t>us-gaap:LoansReceivableCommercialAcquisition</t>
  </si>
  <si>
    <t>Flag fail when us-gaap:LoansReceivableCommercialAgricultural is negative in the default or with dimensions except for the allowable dimensional qualifiers defined as allowable non negatives</t>
  </si>
  <si>
    <t>us-gaap:LoansReceivableCommercialAgricultural</t>
  </si>
  <si>
    <t>Flag fail when us-gaap:LoansReceivableCommercialAndIndustrial is negative in the default or with dimensions except for the allowable dimensional qualifiers defined as allowable non negatives</t>
  </si>
  <si>
    <t>us-gaap:LoansReceivableCommercialAndIndustrial</t>
  </si>
  <si>
    <t>Flag fail when us-gaap:LoansReceivableCommercialConstruction is negative in the default or with dimensions except for the allowable dimensional qualifiers defined as allowable non negatives</t>
  </si>
  <si>
    <t>us-gaap:LoansReceivableCommercialConstruction</t>
  </si>
  <si>
    <t>Flag fail when us-gaap:LoansReceivableCommercialDevelopment is negative in the default or with dimensions except for the allowable dimensional qualifiers defined as allowable non negatives</t>
  </si>
  <si>
    <t>us-gaap:LoansReceivableCommercialDevelopment</t>
  </si>
  <si>
    <t>Flag fail when us-gaap:LoansReceivableCommercialFinancialAndAgricultural is negative in the default or with dimensions except for the allowable dimensional qualifiers defined as allowable non negatives</t>
  </si>
  <si>
    <t>us-gaap:LoansReceivableCommercialFinancialAndAgricultural</t>
  </si>
  <si>
    <t>Flag fail when us-gaap:LoansReceivableCommercialFinancialInstitutions is negative in the default or with dimensions except for the allowable dimensional qualifiers defined as allowable non negatives</t>
  </si>
  <si>
    <t>us-gaap:LoansReceivableCommercialFinancialInstitutions</t>
  </si>
  <si>
    <t>Flag fail when us-gaap:LoansReceivableCommercialMortgage is negative in the default or with dimensions except for the allowable dimensional qualifiers defined as allowable non negatives</t>
  </si>
  <si>
    <t>us-gaap:LoansReceivableCommercialMortgage</t>
  </si>
  <si>
    <t>Flag fail when us-gaap:LoansReceivableCommercialRealEstate is negative in the default or with dimensions except for the allowable dimensional qualifiers defined as allowable non negatives</t>
  </si>
  <si>
    <t>us-gaap:LoansReceivableCommercialRealEstate</t>
  </si>
  <si>
    <t>Flag fail when us-gaap:LoansReceivableCommercialTradeFinancing is negative in the default or with dimensions except for the allowable dimensional qualifiers defined as allowable non negatives</t>
  </si>
  <si>
    <t>us-gaap:LoansReceivableCommercialTradeFinancing</t>
  </si>
  <si>
    <t>Flag fail when us-gaap:LoansReceivableHeldForSaleAmount is negative in the default or with dimensions except for the allowable dimensional qualifiers defined as allowable non negatives</t>
  </si>
  <si>
    <t>us-gaap:LoansReceivableHeldForSaleAmount</t>
  </si>
  <si>
    <t>Flag fail when us-gaap:LoansReceivableMortgageWarehouseLending is negative in the default or with dimensions except for the allowable dimensional qualifiers defined as allowable non negatives</t>
  </si>
  <si>
    <t>us-gaap:LoansReceivableMortgageWarehouseLending</t>
  </si>
  <si>
    <t>Flag fail when us-gaap:LoansToOtherFederalHomeLoanBanks is negative in the default or with dimensions except for the allowable dimensional qualifiers defined as allowable non negatives</t>
  </si>
  <si>
    <t>us-gaap:LoansToOtherFederalHomeLoanBanks</t>
  </si>
  <si>
    <t>Flag fail when us-gaap:LongTermAccountsNotesAndLoansReceivableNetNoncurrent is negative in the default or with dimensions except for the allowable dimensional qualifiers defined as allowable non negatives</t>
  </si>
  <si>
    <t>us-gaap:LongTermAccountsNotesAndLoansReceivableNetNoncurrent</t>
  </si>
  <si>
    <t>Flag fail when us-gaap:LongTermCommercialPaperCurrent is negative in the default or with dimensions except for the allowable dimensional qualifiers defined as allowable non negatives</t>
  </si>
  <si>
    <t>us-gaap:LongTermCommercialPaperCurrent</t>
  </si>
  <si>
    <t>Flag fail when us-gaap:LongTermConstructionLoanCurrent is negative in the default or with dimensions except for the allowable dimensional qualifiers defined as allowable non negatives</t>
  </si>
  <si>
    <t>us-gaap:LongTermConstructionLoanCurrent</t>
  </si>
  <si>
    <t>Flag fail when us-gaap:LongtermConstructionLoanCurrentAndNoncurrent is negative in the default or with dimensions except for the allowable dimensional qualifiers defined as allowable non negatives</t>
  </si>
  <si>
    <t>us-gaap:LongtermConstructionLoanCurrentAndNoncurrent</t>
  </si>
  <si>
    <t>Flag fail when us-gaap:LongTermDebtMaturingInYearsFourAndFive is negative in the default or with dimensions except for the allowable dimensional qualifiers defined as allowable non negatives</t>
  </si>
  <si>
    <t>us-gaap:LongTermDebtMaturingInYearsFourAndFive</t>
  </si>
  <si>
    <t>Flag fail when us-gaap:LongTermDebtMaturingInYearsTwoAndThree is negative in the default or with dimensions except for the allowable dimensional qualifiers defined as allowable non negatives</t>
  </si>
  <si>
    <t>us-gaap:LongTermDebtMaturingInYearsTwoAndThree</t>
  </si>
  <si>
    <t>Flag fail when us-gaap:LongtermDebtPercentageBearingFixedInterestAmount is negative in the default or with dimensions except for the allowable dimensional qualifiers defined as allowable non negatives</t>
  </si>
  <si>
    <t>us-gaap:LongtermDebtPercentageBearingFixedInterestAmount</t>
  </si>
  <si>
    <t>Flag fail when us-gaap:LongTermDebtPercentageBearingFixedInterestRate is negative in the default or with dimensions except for the allowable dimensional qualifiers defined as allowable non negatives</t>
  </si>
  <si>
    <t>us-gaap:LongTermDebtPercentageBearingFixedInterestRate</t>
  </si>
  <si>
    <t>Flag fail when us-gaap:LongtermDebtPercentageBearingVariableInterestAmount is negative in the default or with dimensions except for the allowable dimensional qualifiers defined as allowable non negatives</t>
  </si>
  <si>
    <t>us-gaap:LongtermDebtPercentageBearingVariableInterestAmount</t>
  </si>
  <si>
    <t>Flag fail when us-gaap:LongTermDebtPercentageBearingVariableInterestRate is negative in the default or with dimensions except for the allowable dimensional qualifiers defined as allowable non negatives</t>
  </si>
  <si>
    <t>us-gaap:LongTermDebtPercentageBearingVariableInterestRate</t>
  </si>
  <si>
    <t>Flag fail when us-gaap:LongtermDebtWeightedAverageInterestRate is negative in the default or with dimensions except for the allowable dimensional qualifiers defined as allowable non negatives</t>
  </si>
  <si>
    <t>us-gaap:LongtermDebtWeightedAverageInterestRate</t>
  </si>
  <si>
    <t>Flag fail when us-gaap:LongtermFederalHomeLoanBankAdvancesNoncurrent is negative in the default or with dimensions except for the allowable dimensional qualifiers defined as allowable non negatives</t>
  </si>
  <si>
    <t>us-gaap:LongtermFederalHomeLoanBankAdvancesNoncurrent</t>
  </si>
  <si>
    <t>Flag fail when us-gaap:LongTermLoansFromBank is negative in the default or with dimensions except for the allowable dimensional qualifiers defined as allowable non negatives</t>
  </si>
  <si>
    <t>us-gaap:LongTermLoansFromBank</t>
  </si>
  <si>
    <t>Flag fail when us-gaap:LongTermLoansPayable is negative in the default or with dimensions except for the allowable dimensional qualifiers defined as allowable non negatives</t>
  </si>
  <si>
    <t>us-gaap:LongTermLoansPayable</t>
  </si>
  <si>
    <t>Flag fail when us-gaap:LongTermNotesAndLoans is negative in the default or with dimensions except for the allowable dimensional qualifiers defined as allowable non negatives</t>
  </si>
  <si>
    <t>us-gaap:LongTermNotesAndLoans</t>
  </si>
  <si>
    <t>Flag fail when us-gaap:LongtermPollutionControlBondCurrent is negative in the default or with dimensions except for the allowable dimensional qualifiers defined as allowable non negatives</t>
  </si>
  <si>
    <t>us-gaap:LongtermPollutionControlBondCurrent</t>
  </si>
  <si>
    <t>Flag fail when us-gaap:LongtermPollutionControlBondCurrentAndNoncurrent is negative in the default or with dimensions except for the allowable dimensional qualifiers defined as allowable non negatives</t>
  </si>
  <si>
    <t>us-gaap:LongtermPollutionControlBondCurrentAndNoncurrent</t>
  </si>
  <si>
    <t>Flag fail when us-gaap:LongTermTransitionBond is negative in the default or with dimensions except for the allowable dimensional qualifiers defined as allowable non negatives</t>
  </si>
  <si>
    <t>us-gaap:LongTermTransitionBond</t>
  </si>
  <si>
    <t>Flag fail when us-gaap:LongtermTransitionBondCurrent is negative in the default or with dimensions except for the allowable dimensional qualifiers defined as allowable non negatives</t>
  </si>
  <si>
    <t>us-gaap:LongtermTransitionBondCurrent</t>
  </si>
  <si>
    <t>Flag fail when us-gaap:LongtermTransitionBondCurrentAndNoncurrent is negative in the default or with dimensions except for the allowable dimensional qualifiers defined as allowable non negatives</t>
  </si>
  <si>
    <t>us-gaap:LongtermTransitionBondCurrentAndNoncurrent</t>
  </si>
  <si>
    <t>Flag fail when us-gaap:LossFromComponentsExcludedFromAssessmentOfCashFlowHedgeEffectiveness is negative in the default or with dimensions except for the allowable dimensional qualifiers defined as allowable non negatives</t>
  </si>
  <si>
    <t>us-gaap:LossFromComponentsExcludedFromAssessmentOfCashFlowHedgeEffectiveness</t>
  </si>
  <si>
    <t>Flag fail when us-gaap:LossFromComponentsExcludedFromAssessmentOfFairValueHedgeEffectiveness is negative in the default or with dimensions except for the allowable dimensional qualifiers defined as allowable non negatives</t>
  </si>
  <si>
    <t>us-gaap:LossFromComponentsExcludedFromAssessmentOfFairValueHedgeEffectiveness</t>
  </si>
  <si>
    <t>Flag fail when us-gaap:LossFromHedgedFirmCommitmentNotQualifyingAsFairValueHedge is negative in the default or with dimensions except for the allowable dimensional qualifiers defined as allowable non negatives</t>
  </si>
  <si>
    <t>us-gaap:LossFromHedgedFirmCommitmentNotQualifyingAsFairValueHedge</t>
  </si>
  <si>
    <t>Flag fail when us-gaap:LossOnContractTermination is negative in the default or with dimensions except for the allowable dimensional qualifiers defined as allowable non negatives</t>
  </si>
  <si>
    <t>us-gaap:LossOnContractTermination</t>
  </si>
  <si>
    <t>Flag fail when us-gaap:LossOnContractTerminationForDefault is negative in the default or with dimensions except for the allowable dimensional qualifiers defined as allowable non negatives</t>
  </si>
  <si>
    <t>us-gaap:LossOnContractTerminationForDefault</t>
  </si>
  <si>
    <t>Flag fail when us-gaap:MachineryAndEquipmentGross is negative in the default or with dimensions except for the allowable dimensional qualifiers defined as allowable non negatives</t>
  </si>
  <si>
    <t>us-gaap:MachineryAndEquipmentGross</t>
  </si>
  <si>
    <t>Flag fail when us-gaap:MalpracticeLossContingencyAccrualDiscounted is negative in the default or with dimensions except for the allowable dimensional qualifiers defined as allowable non negatives</t>
  </si>
  <si>
    <t>us-gaap:MalpracticeLossContingencyAccrualDiscounted</t>
  </si>
  <si>
    <t>Flag fail when us-gaap:MalpracticeLossContingencyAccrualDiscountedCurrent is negative in the default or with dimensions except for the allowable dimensional qualifiers defined as allowable non negatives</t>
  </si>
  <si>
    <t>us-gaap:MalpracticeLossContingencyAccrualDiscountedCurrent</t>
  </si>
  <si>
    <t>Flag fail when us-gaap:MalpracticeLossContingencyAccrualDiscountedNoncurrent is negative in the default or with dimensions except for the allowable dimensional qualifiers defined as allowable non negatives</t>
  </si>
  <si>
    <t>us-gaap:MalpracticeLossContingencyAccrualDiscountedNoncurrent</t>
  </si>
  <si>
    <t>Flag fail when us-gaap:MalpracticeLossContingencyAccrualUndiscounted is negative in the default or with dimensions except for the allowable dimensional qualifiers defined as allowable non negatives</t>
  </si>
  <si>
    <t>us-gaap:MalpracticeLossContingencyAccrualUndiscounted</t>
  </si>
  <si>
    <t>Flag fail when us-gaap:MalpracticeLossContingencyAccrualUndiscountedCurrent is negative in the default or with dimensions except for the allowable dimensional qualifiers defined as allowable non negatives</t>
  </si>
  <si>
    <t>us-gaap:MalpracticeLossContingencyAccrualUndiscountedCurrent</t>
  </si>
  <si>
    <t>Flag fail when us-gaap:MalpracticeLossContingencyAccrualUndiscountedNoncurrent is negative in the default or with dimensions except for the allowable dimensional qualifiers defined as allowable non negatives</t>
  </si>
  <si>
    <t>us-gaap:MalpracticeLossContingencyAccrualUndiscountedNoncurrent</t>
  </si>
  <si>
    <t>Flag fail when us-gaap:MalpracticeLossContingencyClaimsIncurredInPeriod is negative in the default or with dimensions except for the allowable dimensional qualifiers defined as allowable non negatives</t>
  </si>
  <si>
    <t>us-gaap:MalpracticeLossContingencyClaimsIncurredInPeriod</t>
  </si>
  <si>
    <t>Flag fail when us-gaap:MalpracticeLossContingencyClaimsIncurredInPriorPeriods is negative in the default or with dimensions except for the allowable dimensional qualifiers defined as allowable non negatives</t>
  </si>
  <si>
    <t>us-gaap:MalpracticeLossContingencyClaimsIncurredInPriorPeriods</t>
  </si>
  <si>
    <t>Flag fail when us-gaap:MalpracticeLossContingencyClaimsIncurredNet is negative in the default or with dimensions except for the allowable dimensional qualifiers defined as allowable non negatives</t>
  </si>
  <si>
    <t>us-gaap:MalpracticeLossContingencyClaimsIncurredNet</t>
  </si>
  <si>
    <t>Flag fail when us-gaap:MalpracticeLossContingencyDiscountRate is negative in the default or with dimensions except for the allowable dimensional qualifiers defined as allowable non negatives</t>
  </si>
  <si>
    <t>us-gaap:MalpracticeLossContingencyDiscountRate</t>
  </si>
  <si>
    <t>Flag fail when us-gaap:MalpracticeLossContingencyInsuranceRecoveries is negative in the default or with dimensions except for the allowable dimensional qualifiers defined as allowable non negatives</t>
  </si>
  <si>
    <t>us-gaap:MalpracticeLossContingencyInsuranceRecoveries</t>
  </si>
  <si>
    <t>Flag fail when us-gaap:MalpracticeLossContingencyLettersOfCreditAndSuretyBonds is negative in the default or with dimensions except for the allowable dimensional qualifiers defined as allowable non negatives</t>
  </si>
  <si>
    <t>us-gaap:MalpracticeLossContingencyLettersOfCreditAndSuretyBonds</t>
  </si>
  <si>
    <t>Flag fail when us-gaap:MalpracticeLossContingencyNumberOfClaims is negative in the default or with dimensions except for the allowable dimensional qualifiers defined as allowable non negatives</t>
  </si>
  <si>
    <t>us-gaap:MalpracticeLossContingencyNumberOfClaims</t>
  </si>
  <si>
    <t>Flag fail when us-gaap:MalpracticeLossContingencyPeriodCost is negative in the default or with dimensions except for the allowable dimensional qualifiers defined as allowable non negatives</t>
  </si>
  <si>
    <t>us-gaap:MalpracticeLossContingencyPeriodCost</t>
  </si>
  <si>
    <t>Flag fail when us-gaap:MalpracticeLossContingencyPremiumCosts is negative in the default or with dimensions except for the allowable dimensional qualifiers defined as allowable non negatives</t>
  </si>
  <si>
    <t>us-gaap:MalpracticeLossContingencyPremiumCosts</t>
  </si>
  <si>
    <t>Flag fail when us-gaap:MalpracticeLossContingencyReturnOfPremiums is negative in the default or with dimensions except for the allowable dimensional qualifiers defined as allowable non negatives</t>
  </si>
  <si>
    <t>us-gaap:MalpracticeLossContingencyReturnOfPremiums</t>
  </si>
  <si>
    <t>Flag fail when us-gaap:ManagingMemberOrGeneralPartnerSubsequentDistributionAmount is negative in the default or with dimensions except for the allowable dimensional qualifiers defined as allowable non negatives</t>
  </si>
  <si>
    <t>us-gaap:ManagingMemberOrGeneralPartnerSubsequentDistributionAmount</t>
  </si>
  <si>
    <t>Flag fail when us-gaap:MarineServicesRevenue is negative in the default or with dimensions except for the allowable dimensional qualifiers defined as allowable non negatives</t>
  </si>
  <si>
    <t>us-gaap:MarineServicesRevenue</t>
  </si>
  <si>
    <t>Flag fail when us-gaap:MarketableSecuritiesEquitySecuritiesCurrent is negative in the default or with dimensions except for the allowable dimensional qualifiers defined as allowable non negatives</t>
  </si>
  <si>
    <t>us-gaap:MarketableSecuritiesEquitySecuritiesCurrent</t>
  </si>
  <si>
    <t>Flag fail when us-gaap:MarketableSecuritiesNoncurrent is negative in the default or with dimensions except for the allowable dimensional qualifiers defined as allowable non negatives</t>
  </si>
  <si>
    <t>us-gaap:MarketableSecuritiesNoncurrent</t>
  </si>
  <si>
    <t>Flag fail when us-gaap:MarketableSecuritiesRestricted is negative in the default or with dimensions except for the allowable dimensional qualifiers defined as allowable non negatives</t>
  </si>
  <si>
    <t>us-gaap:MarketableSecuritiesRestricted</t>
  </si>
  <si>
    <t>Flag fail when us-gaap:MarketableSecuritiesRestrictedCurrent is negative in the default or with dimensions except for the allowable dimensional qualifiers defined as allowable non negatives</t>
  </si>
  <si>
    <t>us-gaap:MarketableSecuritiesRestrictedCurrent</t>
  </si>
  <si>
    <t>Flag fail when us-gaap:MarketableSecuritiesRestrictedNoncurrent is negative in the default or with dimensions except for the allowable dimensional qualifiers defined as allowable non negatives</t>
  </si>
  <si>
    <t>us-gaap:MarketableSecuritiesRestrictedNoncurrent</t>
  </si>
  <si>
    <t>Flag fail when us-gaap:MarketValueOfStockDividendsOutstandingOverThirtyDays is negative in the default or with dimensions except for the allowable dimensional qualifiers defined as allowable non negatives</t>
  </si>
  <si>
    <t>us-gaap:MarketValueOfStockDividendsOutstandingOverThirtyDays</t>
  </si>
  <si>
    <t>Flag fail when us-gaap:MediumTermNotes is negative in the default or with dimensions except for the allowable dimensional qualifiers defined as allowable non negatives</t>
  </si>
  <si>
    <t>us-gaap:MediumTermNotes</t>
  </si>
  <si>
    <t>Flag fail when us-gaap:MediumtermNotesCurrent is negative in the default or with dimensions except for the allowable dimensional qualifiers defined as allowable non negatives</t>
  </si>
  <si>
    <t>us-gaap:MediumtermNotesCurrent</t>
  </si>
  <si>
    <t>Flag fail when us-gaap:MediumtermNotesNoncurrent is negative in the default or with dimensions except for the allowable dimensional qualifiers defined as allowable non negatives</t>
  </si>
  <si>
    <t>us-gaap:MediumtermNotesNoncurrent</t>
  </si>
  <si>
    <t>Flag fail when us-gaap:MembershipDuesRevenueOnGoing is negative in the default or with dimensions except for the allowable dimensional qualifiers defined as allowable non negatives</t>
  </si>
  <si>
    <t>us-gaap:MembershipDuesRevenueOnGoing</t>
  </si>
  <si>
    <t>Flag fail when us-gaap:MembershipsInExchangesOwned is negative in the default or with dimensions except for the allowable dimensional qualifiers defined as allowable non negatives</t>
  </si>
  <si>
    <t>us-gaap:MembershipsInExchangesOwned</t>
  </si>
  <si>
    <t>Flag fail when us-gaap:MineralPropertiesGross is negative in the default or with dimensions except for the allowable dimensional qualifiers defined as allowable non negatives</t>
  </si>
  <si>
    <t>us-gaap:MineralPropertiesGross</t>
  </si>
  <si>
    <t>Flag fail when us-gaap:MineralPropertiesNet is negative in the default or with dimensions except for the allowable dimensional qualifiers defined as allowable non negatives</t>
  </si>
  <si>
    <t>us-gaap:MineralPropertiesNet</t>
  </si>
  <si>
    <t>Flag fail when us-gaap:MineralRights is negative in the default or with dimensions except for the allowable dimensional qualifiers defined as allowable non negatives</t>
  </si>
  <si>
    <t>us-gaap:MineralRights</t>
  </si>
  <si>
    <t>Flag fail when us-gaap:MineReclamationAndClosingLiabilityNoncurrent is negative in the default or with dimensions except for the allowable dimensional qualifiers defined as allowable non negatives</t>
  </si>
  <si>
    <t>us-gaap:MineReclamationAndClosingLiabilityNoncurrent</t>
  </si>
  <si>
    <t>Flag fail when us-gaap:MinimumLeasePaymentsSaleLeasebackTransactions is negative in the default or with dimensions except for the allowable dimensional qualifiers defined as allowable non negatives</t>
  </si>
  <si>
    <t>us-gaap:MinimumLeasePaymentsSaleLeasebackTransactions</t>
  </si>
  <si>
    <t>Flag fail when us-gaap:MinimumLeasePaymentsSaleLeasebackTransactionsThereafter is negative in the default or with dimensions except for the allowable dimensional qualifiers defined as allowable non negatives</t>
  </si>
  <si>
    <t>us-gaap:MinimumLeasePaymentsSaleLeasebackTransactionsThereafter</t>
  </si>
  <si>
    <t>Flag fail when us-gaap:MinimumLeasePaymentsSaleLeasebackTransactionsWithinFiveYears is negative in the default or with dimensions except for the allowable dimensional qualifiers defined as allowable non negatives</t>
  </si>
  <si>
    <t>us-gaap:MinimumLeasePaymentsSaleLeasebackTransactionsWithinFiveYears</t>
  </si>
  <si>
    <t>Flag fail when us-gaap:MinimumLeasePaymentsSaleLeasebackTransactionsWithinFourYears is negative in the default or with dimensions except for the allowable dimensional qualifiers defined as allowable non negatives</t>
  </si>
  <si>
    <t>us-gaap:MinimumLeasePaymentsSaleLeasebackTransactionsWithinFourYears</t>
  </si>
  <si>
    <t>Flag fail when us-gaap:MinimumLeasePaymentsSaleLeasebackTransactionsWithinOneYear is negative in the default or with dimensions except for the allowable dimensional qualifiers defined as allowable non negatives</t>
  </si>
  <si>
    <t>us-gaap:MinimumLeasePaymentsSaleLeasebackTransactionsWithinOneYear</t>
  </si>
  <si>
    <t>Flag fail when us-gaap:MinimumLeasePaymentsSaleLeasebackTransactionsWithinThreeYears is negative in the default or with dimensions except for the allowable dimensional qualifiers defined as allowable non negatives</t>
  </si>
  <si>
    <t>us-gaap:MinimumLeasePaymentsSaleLeasebackTransactionsWithinThreeYears</t>
  </si>
  <si>
    <t>Flag fail when us-gaap:MinimumLeasePaymentsSaleLeasebackTransactionsWithinTwoYears is negative in the default or with dimensions except for the allowable dimensional qualifiers defined as allowable non negatives</t>
  </si>
  <si>
    <t>us-gaap:MinimumLeasePaymentsSaleLeasebackTransactionsWithinTwoYears</t>
  </si>
  <si>
    <t>Flag fail when us-gaap:MinorityInterestAmountRepresentedByPreferredStock is negative in the default or with dimensions except for the allowable dimensional qualifiers defined as allowable non negatives</t>
  </si>
  <si>
    <t>us-gaap:MinorityInterestAmountRepresentedByPreferredStock</t>
  </si>
  <si>
    <t>Flag fail when us-gaap:MortgageBackedSecuritiesHeldToMaturityFairValueDisclosure is negative in the default or with dimensions except for the allowable dimensional qualifiers defined as allowable non negatives</t>
  </si>
  <si>
    <t>us-gaap:MortgageBackedSecuritiesHeldToMaturityFairValueDisclosure</t>
  </si>
  <si>
    <t>Flag fail when us-gaap:MortgageLoansOnRealEstateIntercompanyProfitsInCarryingAmountOfLoans is negative in the default or with dimensions except for the allowable dimensional qualifiers defined as allowable non negatives</t>
  </si>
  <si>
    <t>us-gaap:MortgageLoansOnRealEstateIntercompanyProfitsInCarryingAmountOfLoans</t>
  </si>
  <si>
    <t>Flag fail when us-gaap:MortgagesHeldForSaleFairValueDisclosure is negative in the default or with dimensions except for the allowable dimensional qualifiers defined as allowable non negatives</t>
  </si>
  <si>
    <t>us-gaap:MortgagesHeldForSaleFairValueDisclosure</t>
  </si>
  <si>
    <t>Flag fail when us-gaap:MultiemployerPlanPeriodContributions is negative in the default or with dimensions except for the allowable dimensional qualifiers defined as allowable non negatives</t>
  </si>
  <si>
    <t>us-gaap:MultiemployerPlanPeriodContributions</t>
  </si>
  <si>
    <t>Flag fail when us-gaap:MunicipalInvestmentAgreements is negative in the default or with dimensions except for the allowable dimensional qualifiers defined as allowable non negatives</t>
  </si>
  <si>
    <t>us-gaap:MunicipalInvestmentAgreements</t>
  </si>
  <si>
    <t>Flag fail when us-gaap:NaturalGasLiquidReservesNotClearlyAttributableToLeaseholdInterestsProvedAndUnprovedReserves is negative in the default or with dimensions except for the allowable dimensional qualifiers defined as allowable non negatives</t>
  </si>
  <si>
    <t>us-gaap:NaturalGasLiquidReservesNotClearlyAttributableToLeaseholdInterestsProvedAndUnprovedReserves</t>
  </si>
  <si>
    <t>Flag fail when us-gaap:NaturalGasMidstreamCosts is negative in the default or with dimensions except for the allowable dimensional qualifiers defined as allowable non negatives</t>
  </si>
  <si>
    <t>us-gaap:NaturalGasMidstreamCosts</t>
  </si>
  <si>
    <t>Flag fail when us-gaap:NaturalGasProductionRevenue is negative in the default or with dimensions except for the allowable dimensional qualifiers defined as allowable non negatives</t>
  </si>
  <si>
    <t>us-gaap:NaturalGasProductionRevenue</t>
  </si>
  <si>
    <t>Flag fail when us-gaap:NetCapitalInExcessOfFivePercentOfDebitItems is negative in the default or with dimensions except for the allowable dimensional qualifiers defined as allowable non negatives</t>
  </si>
  <si>
    <t>us-gaap:NetCapitalInExcessOfFivePercentOfDebitItems</t>
  </si>
  <si>
    <t>Flag fail when us-gaap:NetCapitalInExcessOfFourPercentOfDebitItems is negative in the default or with dimensions except for the allowable dimensional qualifiers defined as allowable non negatives</t>
  </si>
  <si>
    <t>us-gaap:NetCapitalInExcessOfFourPercentOfDebitItems</t>
  </si>
  <si>
    <t>Flag fail when us-gaap:NoncashOrPartNoncashAcquisitionEmployeeBenefitLiabilitiesAssumed1 is negative in the default or with dimensions except for the allowable dimensional qualifiers defined as allowable non negatives</t>
  </si>
  <si>
    <t>us-gaap:NoncashOrPartNoncashAcquisitionEmployeeBenefitLiabilitiesAssumed1</t>
  </si>
  <si>
    <t>Flag fail when us-gaap:NoncashOrPartNoncashAcquisitionInterestAcquired1 is negative in the default or with dimensions except for the allowable dimensional qualifiers defined as allowable non negatives</t>
  </si>
  <si>
    <t>us-gaap:NoncashOrPartNoncashAcquisitionInterestAcquired1</t>
  </si>
  <si>
    <t>Flag fail when us-gaap:NoncashOrPartNoncashAcquisitionInventoryAcquired1 is negative in the default or with dimensions except for the allowable dimensional qualifiers defined as allowable non negatives</t>
  </si>
  <si>
    <t>us-gaap:NoncashOrPartNoncashAcquisitionInventoryAcquired1</t>
  </si>
  <si>
    <t>Flag fail when us-gaap:NoncashOrPartNoncashAcquisitionNoncashFinancialOrEquityInstrumentConsiderationRate is negative in the default or with dimensions except for the allowable dimensional qualifiers defined as allowable non negatives</t>
  </si>
  <si>
    <t>us-gaap:NoncashOrPartNoncashAcquisitionNoncashFinancialOrEquityInstrumentConsiderationRate</t>
  </si>
  <si>
    <t>Flag fail when us-gaap:NoninterestBearingDepositLiabilities is negative in the default or with dimensions except for the allowable dimensional qualifiers defined as allowable non negatives</t>
  </si>
  <si>
    <t>us-gaap:NoninterestBearingDepositLiabilities</t>
  </si>
  <si>
    <t>Flag fail when us-gaap:NoninterestBearingDepositLiabilitiesDomestic is negative in the default or with dimensions except for the allowable dimensional qualifiers defined as allowable non negatives</t>
  </si>
  <si>
    <t>us-gaap:NoninterestBearingDepositLiabilitiesDomestic</t>
  </si>
  <si>
    <t>Flag fail when us-gaap:NoninterestBearingDepositLiabilitiesForeign is negative in the default or with dimensions except for the allowable dimensional qualifiers defined as allowable non negatives</t>
  </si>
  <si>
    <t>us-gaap:NoninterestBearingDepositLiabilitiesForeign</t>
  </si>
  <si>
    <t>Flag fail when us-gaap:NoninterestBearingDomesticDepositBrokered is negative in the default or with dimensions except for the allowable dimensional qualifiers defined as allowable non negatives</t>
  </si>
  <si>
    <t>us-gaap:NoninterestBearingDomesticDepositBrokered</t>
  </si>
  <si>
    <t>Flag fail when us-gaap:NoninterestBearingDomesticDepositChecking is negative in the default or with dimensions except for the allowable dimensional qualifiers defined as allowable non negatives</t>
  </si>
  <si>
    <t>us-gaap:NoninterestBearingDomesticDepositChecking</t>
  </si>
  <si>
    <t>Flag fail when us-gaap:NoninterestBearingDomesticDepositDemand is negative in the default or with dimensions except for the allowable dimensional qualifiers defined as allowable non negatives</t>
  </si>
  <si>
    <t>us-gaap:NoninterestBearingDomesticDepositDemand</t>
  </si>
  <si>
    <t>Flag fail when us-gaap:NoninterestBearingDomesticDepositRetail is negative in the default or with dimensions except for the allowable dimensional qualifiers defined as allowable non negatives</t>
  </si>
  <si>
    <t>us-gaap:NoninterestBearingDomesticDepositRetail</t>
  </si>
  <si>
    <t>Flag fail when us-gaap:NonmonetaryTransactionGrossOperatingRevenueRecognized is negative in the default or with dimensions except for the allowable dimensional qualifiers defined as allowable non negatives</t>
  </si>
  <si>
    <t>us-gaap:NonmonetaryTransactionGrossOperatingRevenueRecognized</t>
  </si>
  <si>
    <t>Flag fail when us-gaap:NonpatronageSourceEarnings is negative in the default or with dimensions except for the allowable dimensional qualifiers defined as allowable non negatives</t>
  </si>
  <si>
    <t>us-gaap:NonpatronageSourceEarnings</t>
  </si>
  <si>
    <t>Flag fail when us-gaap:NontradeReceivables is negative in the default or with dimensions except for the allowable dimensional qualifiers defined as allowable non negatives</t>
  </si>
  <si>
    <t>us-gaap:NontradeReceivables</t>
  </si>
  <si>
    <t>Flag fail when us-gaap:NontradeReceivablesNoncurrent is negative in the default or with dimensions except for the allowable dimensional qualifiers defined as allowable non negatives</t>
  </si>
  <si>
    <t>us-gaap:NontradeReceivablesNoncurrent</t>
  </si>
  <si>
    <t>Flag fail when us-gaap:NotesAndLoansReceivableNetNoncurrent is negative in the default or with dimensions except for the allowable dimensional qualifiers defined as allowable non negatives</t>
  </si>
  <si>
    <t>us-gaap:NotesAndLoansReceivableNetNoncurrent</t>
  </si>
  <si>
    <t>Flag fail when us-gaap:NotesPayableToBank is negative in the default or with dimensions except for the allowable dimensional qualifiers defined as allowable non negatives</t>
  </si>
  <si>
    <t>us-gaap:NotesPayableToBank</t>
  </si>
  <si>
    <t>Flag fail when us-gaap:NotesPayableToBankNoncurrent is negative in the default or with dimensions except for the allowable dimensional qualifiers defined as allowable non negatives</t>
  </si>
  <si>
    <t>us-gaap:NotesPayableToBankNoncurrent</t>
  </si>
  <si>
    <t>Flag fail when us-gaap:NotesReceivableFairValueDisclosure is negative in the default or with dimensions except for the allowable dimensional qualifiers defined as allowable non negatives</t>
  </si>
  <si>
    <t>us-gaap:NotesReceivableFairValueDisclosure</t>
  </si>
  <si>
    <t>Flag fail when us-gaap:NotesReceivableNet is negative in the default or with dimensions except for the allowable dimensional qualifiers defined as allowable non negatives</t>
  </si>
  <si>
    <t>us-gaap:NotesReceivableNet</t>
  </si>
  <si>
    <t>Flag fail when us-gaap:NotPreviouslyRequiredFinancialSupportProvidedAmount is negative in the default or with dimensions except for the allowable dimensional qualifiers defined as allowable non negatives</t>
  </si>
  <si>
    <t>us-gaap:NotPreviouslyRequiredFinancialSupportProvidedAmount</t>
  </si>
  <si>
    <t>Flag fail when us-gaap:NumberOfBusinessesAcquired is negative in the default or with dimensions except for the allowable dimensional qualifiers defined as allowable non negatives</t>
  </si>
  <si>
    <t>us-gaap:NumberOfBusinessesAcquired</t>
  </si>
  <si>
    <t>Flag fail when us-gaap:NumberOfCountriesInWhichEntityOperates is negative in the default or with dimensions except for the allowable dimensional qualifiers defined as allowable non negatives</t>
  </si>
  <si>
    <t>us-gaap:NumberOfCountriesInWhichEntityOperates</t>
  </si>
  <si>
    <t>Flag fail when us-gaap:NumberOfCreditRiskDerivativesHeld is negative in the default or with dimensions except for the allowable dimensional qualifiers defined as allowable non negatives</t>
  </si>
  <si>
    <t>us-gaap:NumberOfCreditRiskDerivativesHeld</t>
  </si>
  <si>
    <t>Flag fail when us-gaap:NumberOfForeignCurrencyDerivativesHeld is negative in the default or with dimensions except for the allowable dimensional qualifiers defined as allowable non negatives</t>
  </si>
  <si>
    <t>us-gaap:NumberOfForeignCurrencyDerivativesHeld</t>
  </si>
  <si>
    <t>Flag fail when us-gaap:NumberOfInterestRateDerivativesHeld is negative in the default or with dimensions except for the allowable dimensional qualifiers defined as allowable non negatives</t>
  </si>
  <si>
    <t>us-gaap:NumberOfInterestRateDerivativesHeld</t>
  </si>
  <si>
    <t>Flag fail when us-gaap:NumberOfPriceRiskDerivativesHeld is negative in the default or with dimensions except for the allowable dimensional qualifiers defined as allowable non negatives</t>
  </si>
  <si>
    <t>us-gaap:NumberOfPriceRiskDerivativesHeld</t>
  </si>
  <si>
    <t>Flag fail when us-gaap:NumberOfRealEstateProperties is negative in the default or with dimensions except for the allowable dimensional qualifiers defined as allowable non negatives</t>
  </si>
  <si>
    <t>us-gaap:NumberOfRealEstateProperties</t>
  </si>
  <si>
    <t>Flag fail when us-gaap:NumberOfRealEstatePropertiesFeeSimple is negative in the default or with dimensions except for the allowable dimensional qualifiers defined as allowable non negatives</t>
  </si>
  <si>
    <t>us-gaap:NumberOfRealEstatePropertiesFeeSimple</t>
  </si>
  <si>
    <t>Flag fail when us-gaap:NumberOfStatesInWhichEntityOperates is negative in the default or with dimensions except for the allowable dimensional qualifiers defined as allowable non negatives</t>
  </si>
  <si>
    <t>us-gaap:NumberOfStatesInWhichEntityOperates</t>
  </si>
  <si>
    <t>Flag fail when us-gaap:NumberOfStores is negative in the default or with dimensions except for the allowable dimensional qualifiers defined as allowable non negatives</t>
  </si>
  <si>
    <t>us-gaap:NumberOfStores</t>
  </si>
  <si>
    <t>Flag fail when us-gaap:NumberOfUnitsInRealEstateProperty is negative in the default or with dimensions except for the allowable dimensional qualifiers defined as allowable non negatives</t>
  </si>
  <si>
    <t>us-gaap:NumberOfUnitsInRealEstateProperty</t>
  </si>
  <si>
    <t>Flag fail when us-gaap:OccupancyRevenue is negative in the default or with dimensions except for the allowable dimensional qualifiers defined as allowable non negatives</t>
  </si>
  <si>
    <t>us-gaap:OccupancyRevenue</t>
  </si>
  <si>
    <t>Flag fail when us-gaap:OfficeOfFinanceAssessmentsCostAssessedOnFederalHomeLoanBank is negative in the default or with dimensions except for the allowable dimensional qualifiers defined as allowable non negatives</t>
  </si>
  <si>
    <t>us-gaap:OfficeOfFinanceAssessmentsCostAssessedOnFederalHomeLoanBank</t>
  </si>
  <si>
    <t>Flag fail when us-gaap:OilAndGasJointInterestBillingReceivablesCurrent is negative in the default or with dimensions except for the allowable dimensional qualifiers defined as allowable non negatives</t>
  </si>
  <si>
    <t>us-gaap:OilAndGasJointInterestBillingReceivablesCurrent</t>
  </si>
  <si>
    <t>Flag fail when us-gaap:OilAndGasJointInterestBillingReceivablesNoncurrent is negative in the default or with dimensions except for the allowable dimensional qualifiers defined as allowable non negatives</t>
  </si>
  <si>
    <t>us-gaap:OilAndGasJointInterestBillingReceivablesNoncurrent</t>
  </si>
  <si>
    <t>Flag fail when us-gaap:OilAndGasProducingPropertiesOfRateRegulatedCompaniesProvedAndUnprovedReserves is negative in the default or with dimensions except for the allowable dimensional qualifiers defined as allowable non negatives</t>
  </si>
  <si>
    <t>us-gaap:OilAndGasProducingPropertiesOfRateRegulatedCompaniesProvedAndUnprovedReserves</t>
  </si>
  <si>
    <t>Flag fail when us-gaap:OilAndGasProducingPropertiesOfRateRegulatedCompaniesUnamortizedCost is negative in the default or with dimensions except for the allowable dimensional qualifiers defined as allowable non negatives</t>
  </si>
  <si>
    <t>us-gaap:OilAndGasProducingPropertiesOfRateRegulatedCompaniesUnamortizedCost</t>
  </si>
  <si>
    <t>Flag fail when us-gaap:OilAndGasPropertySuccessfulEffortMethodGross is negative in the default or with dimensions except for the allowable dimensional qualifiers defined as allowable non negatives</t>
  </si>
  <si>
    <t>us-gaap:OilAndGasPropertySuccessfulEffortMethodGross</t>
  </si>
  <si>
    <t>Flag fail when us-gaap:OilAndGasReclamationLiabilityNoncurrent is negative in the default or with dimensions except for the allowable dimensional qualifiers defined as allowable non negatives</t>
  </si>
  <si>
    <t>us-gaap:OilAndGasReclamationLiabilityNoncurrent</t>
  </si>
  <si>
    <t>Flag fail when us-gaap:OilAndGasSalesPayableCurrent is negative in the default or with dimensions except for the allowable dimensional qualifiers defined as allowable non negatives</t>
  </si>
  <si>
    <t>us-gaap:OilAndGasSalesPayableCurrent</t>
  </si>
  <si>
    <t>Flag fail when us-gaap:OilAndGasSalesPayableCurrentAndNoncurrent is negative in the default or with dimensions except for the allowable dimensional qualifiers defined as allowable non negatives</t>
  </si>
  <si>
    <t>us-gaap:OilAndGasSalesPayableCurrentAndNoncurrent</t>
  </si>
  <si>
    <t>Flag fail when us-gaap:OperatingInsuranceAndClaimsCostsProduction is negative in the default or with dimensions except for the allowable dimensional qualifiers defined as allowable non negatives</t>
  </si>
  <si>
    <t>us-gaap:OperatingInsuranceAndClaimsCostsProduction</t>
  </si>
  <si>
    <t>Flag fail when us-gaap:OperatingLeasesIncomeStatementCarryingAmountAtLeaseInceptionExceedsFairValue is negative in the default or with dimensions except for the allowable dimensional qualifiers defined as allowable non negatives</t>
  </si>
  <si>
    <t>us-gaap:OperatingLeasesIncomeStatementCarryingAmountAtLeaseInceptionExceedsFairValue</t>
  </si>
  <si>
    <t>Flag fail when us-gaap:OperatingLeasesIncomeStatementContingentRevenue is negative in the default or with dimensions except for the allowable dimensional qualifiers defined as allowable non negatives</t>
  </si>
  <si>
    <t>us-gaap:OperatingLeasesIncomeStatementContingentRevenue</t>
  </si>
  <si>
    <t>Flag fail when us-gaap:OperatingLeasesIncomeStatementMinimumLeaseRevenue is negative in the default or with dimensions except for the allowable dimensional qualifiers defined as allowable non negatives</t>
  </si>
  <si>
    <t>us-gaap:OperatingLeasesIncomeStatementMinimumLeaseRevenue</t>
  </si>
  <si>
    <t>Flag fail when us-gaap:OperatingLeasesOfLesseeContingentRentalsBasisSpreadOnVariableRate is negative in the default or with dimensions except for the allowable dimensional qualifiers defined as allowable non negatives</t>
  </si>
  <si>
    <t>us-gaap:OperatingLeasesOfLesseeContingentRentalsBasisSpreadOnVariableRate</t>
  </si>
  <si>
    <t>Flag fail when us-gaap:OperatingLeasesOfLessorContingentRentalsBasisSpreadOnVariableRate is negative in the default or with dimensions except for the allowable dimensional qualifiers defined as allowable non negatives</t>
  </si>
  <si>
    <t>us-gaap:OperatingLeasesOfLessorContingentRentalsBasisSpreadOnVariableRate</t>
  </si>
  <si>
    <t>Flag fail when us-gaap:OperatingLeasesRentExpenseMinimumRentals is negative in the default or with dimensions except for the allowable dimensional qualifiers defined as allowable non negatives</t>
  </si>
  <si>
    <t>us-gaap:OperatingLeasesRentExpenseMinimumRentals</t>
  </si>
  <si>
    <t>Flag fail when us-gaap:OperatingSupportFromAdviserAmount is negative in the default or with dimensions except for the allowable dimensional qualifiers defined as allowable non negatives</t>
  </si>
  <si>
    <t>us-gaap:OperatingSupportFromAdviserAmount</t>
  </si>
  <si>
    <t>Flag fail when us-gaap:OptionIndexedToIssuersEquityIndexedShares is negative in the default or with dimensions except for the allowable dimensional qualifiers defined as allowable non negatives</t>
  </si>
  <si>
    <t>us-gaap:OptionIndexedToIssuersEquityIndexedShares</t>
  </si>
  <si>
    <t>Flag fail when us-gaap:OptionIndexedToIssuersEquityShares is negative in the default or with dimensions except for the allowable dimensional qualifiers defined as allowable non negatives</t>
  </si>
  <si>
    <t>us-gaap:OptionIndexedToIssuersEquityShares</t>
  </si>
  <si>
    <t>Flag fail when us-gaap:OriginationOfLoansToEmployeeStockOwnershipPlans is negative in the default or with dimensions except for the allowable dimensional qualifiers defined as allowable non negatives</t>
  </si>
  <si>
    <t>us-gaap:OriginationOfLoansToEmployeeStockOwnershipPlans</t>
  </si>
  <si>
    <t>Flag fail when us-gaap:OtherAssetsMiscellaneousCurrent is negative in the default or with dimensions except for the allowable dimensional qualifiers defined as allowable non negatives</t>
  </si>
  <si>
    <t>us-gaap:OtherAssetsMiscellaneousCurrent</t>
  </si>
  <si>
    <t>Flag fail when us-gaap:OtherAssetsMiscellaneousNoncurrent is negative in the default or with dimensions except for the allowable dimensional qualifiers defined as allowable non negatives</t>
  </si>
  <si>
    <t>us-gaap:OtherAssetsMiscellaneousNoncurrent</t>
  </si>
  <si>
    <t>Flag fail when us-gaap:OtherAssetsNotAllowed is negative in the default or with dimensions except for the allowable dimensional qualifiers defined as allowable non negatives</t>
  </si>
  <si>
    <t>us-gaap:OtherAssetsNotAllowed</t>
  </si>
  <si>
    <t>Flag fail when us-gaap:OtherBorrowings is negative in the default or with dimensions except for the allowable dimensional qualifiers defined as allowable non negatives</t>
  </si>
  <si>
    <t>us-gaap:OtherBorrowings</t>
  </si>
  <si>
    <t>Flag fail when us-gaap:OtherCashEquivalentsAtCarryingValue is negative in the default or with dimensions except for the allowable dimensional qualifiers defined as allowable non negatives</t>
  </si>
  <si>
    <t>us-gaap:OtherCashEquivalentsAtCarryingValue</t>
  </si>
  <si>
    <t>Flag fail when us-gaap:OtherConstructionCosts is negative in the default or with dimensions except for the allowable dimensional qualifiers defined as allowable non negatives</t>
  </si>
  <si>
    <t>us-gaap:OtherConstructionCosts</t>
  </si>
  <si>
    <t>Flag fail when us-gaap:OtherDeductionsAndCharges is negative in the default or with dimensions except for the allowable dimensional qualifiers defined as allowable non negatives</t>
  </si>
  <si>
    <t>us-gaap:OtherDeductionsAndCharges</t>
  </si>
  <si>
    <t>Flag fail when us-gaap:OtherDeferredCompensationArrangementsLiabilityClassifiedNoncurrent is negative in the default or with dimensions except for the allowable dimensional qualifiers defined as allowable non negatives</t>
  </si>
  <si>
    <t>us-gaap:OtherDeferredCompensationArrangementsLiabilityClassifiedNoncurrent</t>
  </si>
  <si>
    <t>Flag fail when us-gaap:OtherDeferredCompensationArrangementsLiabilityCurrentAndNoncurrent is negative in the default or with dimensions except for the allowable dimensional qualifiers defined as allowable non negatives</t>
  </si>
  <si>
    <t>us-gaap:OtherDeferredCompensationArrangementsLiabilityCurrentAndNoncurrent</t>
  </si>
  <si>
    <t>Flag fail when us-gaap:OtherDeferredCostsGross is negative in the default or with dimensions except for the allowable dimensional qualifiers defined as allowable non negatives</t>
  </si>
  <si>
    <t>us-gaap:OtherDeferredCostsGross</t>
  </si>
  <si>
    <t>Flag fail when us-gaap:OtherDeferredCostsNet is negative in the default or with dimensions except for the allowable dimensional qualifiers defined as allowable non negatives</t>
  </si>
  <si>
    <t>us-gaap:OtherDeferredCostsNet</t>
  </si>
  <si>
    <t>Flag fail when us-gaap:OtherDeferredCreditsNoncurrent is negative in the default or with dimensions except for the allowable dimensional qualifiers defined as allowable non negatives</t>
  </si>
  <si>
    <t>us-gaap:OtherDeferredCreditsNoncurrent</t>
  </si>
  <si>
    <t>Flag fail when us-gaap:OtherDirectCostsOfHotels is negative in the default or with dimensions except for the allowable dimensional qualifiers defined as allowable non negatives</t>
  </si>
  <si>
    <t>us-gaap:OtherDirectCostsOfHotels</t>
  </si>
  <si>
    <t>Flag fail when us-gaap:OtherEmployeeRelatedLiabilitiesCurrent is negative in the default or with dimensions except for the allowable dimensional qualifiers defined as allowable non negatives</t>
  </si>
  <si>
    <t>us-gaap:OtherEmployeeRelatedLiabilitiesCurrent</t>
  </si>
  <si>
    <t>Flag fail when us-gaap:OtherEmployeeRelatedLiabilitiesCurrentAndNoncurrent is negative in the default or with dimensions except for the allowable dimensional qualifiers defined as allowable non negatives</t>
  </si>
  <si>
    <t>us-gaap:OtherEmployeeRelatedLiabilitiesCurrentAndNoncurrent</t>
  </si>
  <si>
    <t>Flag fail when us-gaap:OtherHotelOperatingRevenue is negative in the default or with dimensions except for the allowable dimensional qualifiers defined as allowable non negatives</t>
  </si>
  <si>
    <t>us-gaap:OtherHotelOperatingRevenue</t>
  </si>
  <si>
    <t>Flag fail when us-gaap:OtherIndefiniteLivedIntangibleAssets is negative in the default or with dimensions except for the allowable dimensional qualifiers defined as allowable non negatives</t>
  </si>
  <si>
    <t>us-gaap:OtherIndefiniteLivedIntangibleAssets</t>
  </si>
  <si>
    <t>Flag fail when us-gaap:OtherInterestEarningAssets is negative in the default or with dimensions except for the allowable dimensional qualifiers defined as allowable non negatives</t>
  </si>
  <si>
    <t>us-gaap:OtherInterestEarningAssets</t>
  </si>
  <si>
    <t>Flag fail when us-gaap:OtherInventoriesSpareParts is negative in the default or with dimensions except for the allowable dimensional qualifiers defined as allowable non negatives</t>
  </si>
  <si>
    <t>us-gaap:OtherInventoriesSpareParts</t>
  </si>
  <si>
    <t>Flag fail when us-gaap:OtherInventory is negative in the default or with dimensions except for the allowable dimensional qualifiers defined as allowable non negatives</t>
  </si>
  <si>
    <t>us-gaap:OtherInventory</t>
  </si>
  <si>
    <t>Flag fail when us-gaap:OtherInventoryDemo is negative in the default or with dimensions except for the allowable dimensional qualifiers defined as allowable non negatives</t>
  </si>
  <si>
    <t>us-gaap:OtherInventoryDemo</t>
  </si>
  <si>
    <t>Flag fail when us-gaap:OtherInventoryInTransit is negative in the default or with dimensions except for the allowable dimensional qualifiers defined as allowable non negatives</t>
  </si>
  <si>
    <t>us-gaap:OtherInventoryInTransit</t>
  </si>
  <si>
    <t>Flag fail when us-gaap:OtherInventoryInventoryAtOffSitePremises is negative in the default or with dimensions except for the allowable dimensional qualifiers defined as allowable non negatives</t>
  </si>
  <si>
    <t>us-gaap:OtherInventoryInventoryAtOffSitePremises</t>
  </si>
  <si>
    <t>Flag fail when us-gaap:OtherInventoryMaterialsSuppliesAndMerchandiseUnderConsignment is negative in the default or with dimensions except for the allowable dimensional qualifiers defined as allowable non negatives</t>
  </si>
  <si>
    <t>us-gaap:OtherInventoryMaterialsSuppliesAndMerchandiseUnderConsignment</t>
  </si>
  <si>
    <t>Flag fail when us-gaap:OtherInventoryNoncurrent is negative in the default or with dimensions except for the allowable dimensional qualifiers defined as allowable non negatives</t>
  </si>
  <si>
    <t>us-gaap:OtherInventoryNoncurrent</t>
  </si>
  <si>
    <t>Flag fail when us-gaap:OtherInventoryPurchasedGoods is negative in the default or with dimensions except for the allowable dimensional qualifiers defined as allowable non negatives</t>
  </si>
  <si>
    <t>us-gaap:OtherInventoryPurchasedGoods</t>
  </si>
  <si>
    <t>Flag fail when us-gaap:OtherInventoryScrap is negative in the default or with dimensions except for the allowable dimensional qualifiers defined as allowable non negatives</t>
  </si>
  <si>
    <t>us-gaap:OtherInventoryScrap</t>
  </si>
  <si>
    <t>Flag fail when us-gaap:OtherInventorySupplies is negative in the default or with dimensions except for the allowable dimensional qualifiers defined as allowable non negatives</t>
  </si>
  <si>
    <t>us-gaap:OtherInventorySupplies</t>
  </si>
  <si>
    <t>Flag fail when us-gaap:OtherInventoryWarehouse is negative in the default or with dimensions except for the allowable dimensional qualifiers defined as allowable non negatives</t>
  </si>
  <si>
    <t>us-gaap:OtherInventoryWarehouse</t>
  </si>
  <si>
    <t>Flag fail when us-gaap:OtherInvestmentsAndSecuritiesAtCost is negative in the default or with dimensions except for the allowable dimensional qualifiers defined as allowable non negatives</t>
  </si>
  <si>
    <t>us-gaap:OtherInvestmentsAndSecuritiesAtCost</t>
  </si>
  <si>
    <t>Flag fail when us-gaap:OtherLiabilitiesAndDeferredRevenueNoncurrent is negative in the default or with dimensions except for the allowable dimensional qualifiers defined as allowable non negatives</t>
  </si>
  <si>
    <t>us-gaap:OtherLiabilitiesAndDeferredRevenueNoncurrent</t>
  </si>
  <si>
    <t>Flag fail when us-gaap:OtherLoansPayable is negative in the default or with dimensions except for the allowable dimensional qualifiers defined as allowable non negatives</t>
  </si>
  <si>
    <t>us-gaap:OtherLoansPayable</t>
  </si>
  <si>
    <t>Flag fail when us-gaap:OtherLoansPayableCurrent is negative in the default or with dimensions except for the allowable dimensional qualifiers defined as allowable non negatives</t>
  </si>
  <si>
    <t>us-gaap:OtherLoansPayableCurrent</t>
  </si>
  <si>
    <t>Flag fail when us-gaap:OtherLoansPayableLongTerm is negative in the default or with dimensions except for the allowable dimensional qualifiers defined as allowable non negatives</t>
  </si>
  <si>
    <t>us-gaap:OtherLoansPayableLongTerm</t>
  </si>
  <si>
    <t>Flag fail when us-gaap:OtherLongTermDebtNoncurrent is negative in the default or with dimensions except for the allowable dimensional qualifiers defined as allowable non negatives</t>
  </si>
  <si>
    <t>us-gaap:OtherLongTermDebtNoncurrent</t>
  </si>
  <si>
    <t>Flag fail when us-gaap:OtherLongTermNotesPayable is negative in the default or with dimensions except for the allowable dimensional qualifiers defined as allowable non negatives</t>
  </si>
  <si>
    <t>us-gaap:OtherLongTermNotesPayable</t>
  </si>
  <si>
    <t>Flag fail when us-gaap:OtherMarketableSecuritiesCurrent is negative in the default or with dimensions except for the allowable dimensional qualifiers defined as allowable non negatives</t>
  </si>
  <si>
    <t>us-gaap:OtherMarketableSecuritiesCurrent</t>
  </si>
  <si>
    <t>Flag fail when us-gaap:OtherMarketableSecuritiesNoncurrent is negative in the default or with dimensions except for the allowable dimensional qualifiers defined as allowable non negatives</t>
  </si>
  <si>
    <t>us-gaap:OtherMarketableSecuritiesNoncurrent</t>
  </si>
  <si>
    <t>Flag fail when us-gaap:OtherNotesPayable is negative in the default or with dimensions except for the allowable dimensional qualifiers defined as allowable non negatives</t>
  </si>
  <si>
    <t>us-gaap:OtherNotesPayable</t>
  </si>
  <si>
    <t>Flag fail when us-gaap:OtherOilAndGasPropertySuccessfulEffortMethod is negative in the default or with dimensions except for the allowable dimensional qualifiers defined as allowable non negatives</t>
  </si>
  <si>
    <t>us-gaap:OtherOilAndGasPropertySuccessfulEffortMethod</t>
  </si>
  <si>
    <t>Flag fail when us-gaap:OtherOwnershipInterestsCumulativeCashDistributions is negative in the default or with dimensions except for the allowable dimensional qualifiers defined as allowable non negatives</t>
  </si>
  <si>
    <t>us-gaap:OtherOwnershipInterestsCumulativeCashDistributions</t>
  </si>
  <si>
    <t>Flag fail when us-gaap:OtherOwnershipInterestsOfferingCosts is negative in the default or with dimensions except for the allowable dimensional qualifiers defined as allowable non negatives</t>
  </si>
  <si>
    <t>us-gaap:OtherOwnershipInterestsOfferingCosts</t>
  </si>
  <si>
    <t>Flag fail when us-gaap:OtherOwnershipInterestsUnitsAuthorized is negative in the default or with dimensions except for the allowable dimensional qualifiers defined as allowable non negatives</t>
  </si>
  <si>
    <t>us-gaap:OtherOwnershipInterestsUnitsAuthorized</t>
  </si>
  <si>
    <t>Flag fail when us-gaap:OtherOwnershipInterestsUnitsIssued is negative in the default or with dimensions except for the allowable dimensional qualifiers defined as allowable non negatives</t>
  </si>
  <si>
    <t>us-gaap:OtherOwnershipInterestsUnitsIssued</t>
  </si>
  <si>
    <t>Flag fail when us-gaap:OtherOwnershipInterestsUnitsOutstanding is negative in the default or with dimensions except for the allowable dimensional qualifiers defined as allowable non negatives</t>
  </si>
  <si>
    <t>us-gaap:OtherOwnershipInterestsUnitsOutstanding</t>
  </si>
  <si>
    <t>Flag fail when us-gaap:OtherOwnershipInterestsValue is negative in the default or with dimensions except for the allowable dimensional qualifiers defined as allowable non negatives</t>
  </si>
  <si>
    <t>us-gaap:OtherOwnershipInterestsValue</t>
  </si>
  <si>
    <t>Flag fail when us-gaap:OtherPayablesToBrokerDealersAndClearingOrganizations is negative in the default or with dimensions except for the allowable dimensional qualifiers defined as allowable non negatives</t>
  </si>
  <si>
    <t>us-gaap:OtherPayablesToBrokerDealersAndClearingOrganizations</t>
  </si>
  <si>
    <t>Flag fail when us-gaap:OtherPolicyholderFunds is negative in the default or with dimensions except for the allowable dimensional qualifiers defined as allowable non negatives</t>
  </si>
  <si>
    <t>us-gaap:OtherPolicyholderFunds</t>
  </si>
  <si>
    <t>Flag fail when us-gaap:OtherPostretirementBenefitsPayableCurrentAndNoncurrent is negative in the default or with dimensions except for the allowable dimensional qualifiers defined as allowable non negatives</t>
  </si>
  <si>
    <t>us-gaap:OtherPostretirementBenefitsPayableCurrentAndNoncurrent</t>
  </si>
  <si>
    <t>Flag fail when us-gaap:OtherPostretirementBenefitsPayableNoncurrent is negative in the default or with dimensions except for the allowable dimensional qualifiers defined as allowable non negatives</t>
  </si>
  <si>
    <t>us-gaap:OtherPostretirementBenefitsPayableNoncurrent</t>
  </si>
  <si>
    <t>Flag fail when us-gaap:OtherRecurringIncome is negative in the default or with dimensions except for the allowable dimensional qualifiers defined as allowable non negatives</t>
  </si>
  <si>
    <t>us-gaap:OtherRecurringIncome</t>
  </si>
  <si>
    <t>Flag fail when us-gaap:OtherRestrictedAssets is negative in the default or with dimensions except for the allowable dimensional qualifiers defined as allowable non negatives</t>
  </si>
  <si>
    <t>us-gaap:OtherRestrictedAssets</t>
  </si>
  <si>
    <t>Flag fail when us-gaap:OtherRestrictedAssetsCurrent is negative in the default or with dimensions except for the allowable dimensional qualifiers defined as allowable non negatives</t>
  </si>
  <si>
    <t>us-gaap:OtherRestrictedAssetsCurrent</t>
  </si>
  <si>
    <t>Flag fail when us-gaap:OtherRestrictedAssetsNoncurrent is negative in the default or with dimensions except for the allowable dimensional qualifiers defined as allowable non negatives</t>
  </si>
  <si>
    <t>us-gaap:OtherRestrictedAssetsNoncurrent</t>
  </si>
  <si>
    <t>Flag fail when us-gaap:OtherSecuredFinancings is negative in the default or with dimensions except for the allowable dimensional qualifiers defined as allowable non negatives</t>
  </si>
  <si>
    <t>us-gaap:OtherSecuredFinancings</t>
  </si>
  <si>
    <t>Flag fail when us-gaap:OtherShortTermInvestments is negative in the default or with dimensions except for the allowable dimensional qualifiers defined as allowable non negatives</t>
  </si>
  <si>
    <t>us-gaap:OtherShortTermInvestments</t>
  </si>
  <si>
    <t>Flag fail when us-gaap:OtherSundryLiabilitiesCurrent is negative in the default or with dimensions except for the allowable dimensional qualifiers defined as allowable non negatives</t>
  </si>
  <si>
    <t>us-gaap:OtherSundryLiabilitiesCurrent</t>
  </si>
  <si>
    <t>Flag fail when us-gaap:OtherThanTemporaryImpairmentLossesInvestmentsAvailableforsaleSecuritiesPortionRecognizedInEarningsNetQualitativeDisclosuresDefaultRate is negative in the default or with dimensions except for the allowable dimensional qualifiers defined as allowable non negatives</t>
  </si>
  <si>
    <t>us-gaap:OtherThanTemporaryImpairmentLossesInvestmentsAvailableforsaleSecuritiesPortionRecognizedInEarningsNetQualitativeDisclosuresDefaultRate</t>
  </si>
  <si>
    <t>Flag fail when us-gaap:OtherThanTemporaryImpairmentLossesInvestmentsAvailableforsaleSecuritiesPortionRecognizedInEarningsNetQualitativeDisclosuresDelinquencyRate is negative in the default or with dimensions except for the allowable dimensional qualifiers defined as allowable non negatives</t>
  </si>
  <si>
    <t>us-gaap:OtherThanTemporaryImpairmentLossesInvestmentsAvailableforsaleSecuritiesPortionRecognizedInEarningsNetQualitativeDisclosuresDelinquencyRate</t>
  </si>
  <si>
    <t>Flag fail when us-gaap:OtherThanTemporaryImpairmentLossesInvestmentsAvailableforsaleSecuritiesPortionRecognizedInEarningsNetQualitativeDisclosuresLevelOfSubordination is negative in the default or with dimensions except for the allowable dimensional qualifiers defined as allowable non negatives</t>
  </si>
  <si>
    <t>us-gaap:OtherThanTemporaryImpairmentLossesInvestmentsAvailableforsaleSecuritiesPortionRecognizedInEarningsNetQualitativeDisclosuresLevelOfSubordination</t>
  </si>
  <si>
    <t>Flag fail when us-gaap:OtherThanTemporaryImpairmentLossesInvestmentsAvailableforsaleSecuritiesPortionRecognizedInEarningsNetQualitativeDisclosuresPercentageOfNonperformingAssets is negative in the default or with dimensions except for the allowable dimensional qualifiers defined as allowable non negatives</t>
  </si>
  <si>
    <t>us-gaap:OtherThanTemporaryImpairmentLossesInvestmentsAvailableforsaleSecuritiesPortionRecognizedInEarningsNetQualitativeDisclosuresPercentageOfNonperformingAssets</t>
  </si>
  <si>
    <t>Flag fail when us-gaap:OtherThanTemporaryImpairmentLossesInvestmentsAvailableforsaleSecuritiesPortionRecognizedInEarningsNetQualitativeDisclosuresThirdPartyGuaranteesAmount is negative in the default or with dimensions except for the allowable dimensional qualifiers defined as allowable non negatives</t>
  </si>
  <si>
    <t>us-gaap:OtherThanTemporaryImpairmentLossesInvestmentsAvailableforsaleSecuritiesPortionRecognizedInEarningsNetQualitativeDisclosuresThirdPartyGuaranteesAmount</t>
  </si>
  <si>
    <t>Flag fail when us-gaap:OtherThanTemporaryImpairmentLossesInvestmentsHeldtomaturitySecuritiesPortionRecognizedInEarningsNetQualitativeDisclosuresDefaultRate is negative in the default or with dimensions except for the allowable dimensional qualifiers defined as allowable non negatives</t>
  </si>
  <si>
    <t>us-gaap:OtherThanTemporaryImpairmentLossesInvestmentsHeldtomaturitySecuritiesPortionRecognizedInEarningsNetQualitativeDisclosuresDefaultRate</t>
  </si>
  <si>
    <t>Flag fail when us-gaap:OtherThanTemporaryImpairmentLossesInvestmentsHeldtomaturitySecuritiesPortionRecognizedInEarningsNetQualitativeDisclosuresDelinquencyRate is negative in the default or with dimensions except for the allowable dimensional qualifiers defined as allowable non negatives</t>
  </si>
  <si>
    <t>us-gaap:OtherThanTemporaryImpairmentLossesInvestmentsHeldtomaturitySecuritiesPortionRecognizedInEarningsNetQualitativeDisclosuresDelinquencyRate</t>
  </si>
  <si>
    <t>Flag fail when us-gaap:OtherThanTemporaryImpairmentLossesInvestmentsHeldtomaturitySecuritiesPortionRecognizedInEarningsNetQualitativeDisclosuresLevelOfSubordination is negative in the default or with dimensions except for the allowable dimensional qualifiers defined as allowable non negatives</t>
  </si>
  <si>
    <t>us-gaap:OtherThanTemporaryImpairmentLossesInvestmentsHeldtomaturitySecuritiesPortionRecognizedInEarningsNetQualitativeDisclosuresLevelOfSubordination</t>
  </si>
  <si>
    <t>Flag fail when us-gaap:OtherThanTemporaryImpairmentLossesInvestmentsHeldtomaturitySecuritiesPortionRecognizedInEarningsNetQualitativeDisclosuresPercentageOfNonperformingAssets is negative in the default or with dimensions except for the allowable dimensional qualifiers defined as allowable non negatives</t>
  </si>
  <si>
    <t>us-gaap:OtherThanTemporaryImpairmentLossesInvestmentsHeldtomaturitySecuritiesPortionRecognizedInEarningsNetQualitativeDisclosuresPercentageOfNonperformingAssets</t>
  </si>
  <si>
    <t>Flag fail when us-gaap:OtherThanTemporaryImpairmentLossesInvestmentsHeldtomaturitySecuritiesPortionRecognizedInEarningsNetQualitativeDisclosuresThirdPartyGuaranteesAmount is negative in the default or with dimensions except for the allowable dimensional qualifiers defined as allowable non negatives</t>
  </si>
  <si>
    <t>us-gaap:OtherThanTemporaryImpairmentLossesInvestmentsHeldtomaturitySecuritiesPortionRecognizedInEarningsNetQualitativeDisclosuresThirdPartyGuaranteesAmount</t>
  </si>
  <si>
    <t>Flag fail when us-gaap:OtherThanTemporaryImpairmentLossesInvestmentsPortionInOtherComprehensiveIncomeLossBeforeTaxPortionAttributableToNoncontrollingInterestHeldtomaturitySecurities is negative in the default or with dimensions except for the allowable dimensional qualifiers defined as allowable non negatives</t>
  </si>
  <si>
    <t>us-gaap:OtherThanTemporaryImpairmentLossesInvestmentsPortionInOtherComprehensiveIncomeLossBeforeTaxPortionAttributableToNoncontrollingInterestHeldtomaturitySecurities</t>
  </si>
  <si>
    <t>Flag fail when us-gaap:OtherThanTemporaryImpairmentLossesInvestmentsPortionInOtherComprehensiveIncomeLossNetOfTaxPortionAttributableToNoncontrollingInterest is negative in the default or with dimensions except for the allowable dimensional qualifiers defined as allowable non negatives</t>
  </si>
  <si>
    <t>us-gaap:OtherThanTemporaryImpairmentLossesInvestmentsPortionInOtherComprehensiveIncomeLossNetOfTaxPortionAttributableToNoncontrollingInterest</t>
  </si>
  <si>
    <t>Flag fail when us-gaap:OtherThanTemporaryImpairmentLossesInvestmentsPortionInOtherComprehensiveIncomeLossNetOfTaxPortionAttributableToNoncontrollingInterestAvailableforsaleSecurities is negative in the default or with dimensions except for the allowable dimensional qualifiers defined as allowable non negatives</t>
  </si>
  <si>
    <t>us-gaap:OtherThanTemporaryImpairmentLossesInvestmentsPortionInOtherComprehensiveIncomeLossNetOfTaxPortionAttributableToNoncontrollingInterestAvailableforsaleSecurities</t>
  </si>
  <si>
    <t>Flag fail when us-gaap:OtherThanTemporaryImpairmentLossesInvestmentsPortionInOtherComprehensiveIncomeLossNetOfTaxPortionAttributableToNoncontrollingInterestHeldtomaturitySecurities is negative in the default or with dimensions except for the allowable dimensional qualifiers defined as allowable non negatives</t>
  </si>
  <si>
    <t>us-gaap:OtherThanTemporaryImpairmentLossesInvestmentsPortionInOtherComprehensiveIncomeLossNetOfTaxPortionAttributableToNoncontrollingInterestHeldtomaturitySecurities</t>
  </si>
  <si>
    <t>Flag fail when us-gaap:OtherThanTemporaryImpairmentLossesInvestmentsPortionInOtherComprehensiveIncomeLossTaxPortionAttributableToNoncontrollingInterestAvailableforsaleSecurities is negative in the default or with dimensions except for the allowable dimensional qualifiers defined as allowable non negatives</t>
  </si>
  <si>
    <t>us-gaap:OtherThanTemporaryImpairmentLossesInvestmentsPortionInOtherComprehensiveIncomeLossTaxPortionAttributableToNoncontrollingInterestAvailableforsaleSecurities</t>
  </si>
  <si>
    <t>Flag fail when us-gaap:OtherThanTemporaryImpairmentLossesInvestmentsPortionInOtherComprehensiveIncomeLossTaxPortionAttributableToNoncontrollingInterestHeldtomaturitySecurities is negative in the default or with dimensions except for the allowable dimensional qualifiers defined as allowable non negatives</t>
  </si>
  <si>
    <t>us-gaap:OtherThanTemporaryImpairmentLossesInvestmentsPortionInOtherComprehensiveIncomeLossTaxPortionAttributableToNoncontrollingInterestHeldtomaturitySecurities</t>
  </si>
  <si>
    <t>Flag fail when us-gaap:OtherUnrecordedAmounts is negative in the default or with dimensions except for the allowable dimensional qualifiers defined as allowable non negatives</t>
  </si>
  <si>
    <t>us-gaap:OtherUnrecordedAmounts</t>
  </si>
  <si>
    <t>Flag fail when us-gaap:OtherUtilityCosts is negative in the default or with dimensions except for the allowable dimensional qualifiers defined as allowable non negatives</t>
  </si>
  <si>
    <t>us-gaap:OtherUtilityCosts</t>
  </si>
  <si>
    <t>Flag fail when us-gaap:OwnshareLendingArrangementCollateral is negative in the default or with dimensions except for the allowable dimensional qualifiers defined as allowable non negatives</t>
  </si>
  <si>
    <t>us-gaap:OwnshareLendingArrangementCollateral</t>
  </si>
  <si>
    <t>Flag fail when us-gaap:OwnshareLendingArrangementCounterpartyDefaultEarningsPerShareShares is negative in the default or with dimensions except for the allowable dimensional qualifiers defined as allowable non negatives</t>
  </si>
  <si>
    <t>us-gaap:OwnshareLendingArrangementCounterpartyDefaultEarningsPerShareShares</t>
  </si>
  <si>
    <t>Flag fail when us-gaap:OwnshareLendingArrangementCounterpartyDefaultPeriodOfDefaultExpense is negative in the default or with dimensions except for the allowable dimensional qualifiers defined as allowable non negatives</t>
  </si>
  <si>
    <t>us-gaap:OwnshareLendingArrangementCounterpartyDefaultPeriodOfDefaultExpense</t>
  </si>
  <si>
    <t>Flag fail when us-gaap:OwnshareLendingArrangementDividendsNotReimbursed is negative in the default or with dimensions except for the allowable dimensional qualifiers defined as allowable non negatives</t>
  </si>
  <si>
    <t>us-gaap:OwnshareLendingArrangementDividendsNotReimbursed</t>
  </si>
  <si>
    <t>Flag fail when us-gaap:OwnshareLendingArrangementSharesOutstanding is negative in the default or with dimensions except for the allowable dimensional qualifiers defined as allowable non negatives</t>
  </si>
  <si>
    <t>us-gaap:OwnshareLendingArrangementSharesOutstanding</t>
  </si>
  <si>
    <t>Flag fail when us-gaap:OwnshareLendingArrangementSharesOutstandingValue is negative in the default or with dimensions except for the allowable dimensional qualifiers defined as allowable non negatives</t>
  </si>
  <si>
    <t>us-gaap:OwnshareLendingArrangementSharesOutstandingValue</t>
  </si>
  <si>
    <t>Flag fail when us-gaap:ParticipatingMortgageLoansMortgageObligationsAmount is negative in the default or with dimensions except for the allowable dimensional qualifiers defined as allowable non negatives</t>
  </si>
  <si>
    <t>us-gaap:ParticipatingMortgageLoansMortgageObligationsAmount</t>
  </si>
  <si>
    <t>Flag fail when us-gaap:ParticipatingMortgageLoansParticipationLiabilitiesAmount is negative in the default or with dimensions except for the allowable dimensional qualifiers defined as allowable non negatives</t>
  </si>
  <si>
    <t>us-gaap:ParticipatingMortgageLoansParticipationLiabilitiesAmount</t>
  </si>
  <si>
    <t>Flag fail when us-gaap:ParticipatingMortgageLoansUnamortizedDebtDiscountAmount is negative in the default or with dimensions except for the allowable dimensional qualifiers defined as allowable non negatives</t>
  </si>
  <si>
    <t>us-gaap:ParticipatingMortgageLoansUnamortizedDebtDiscountAmount</t>
  </si>
  <si>
    <t>Flag fail when us-gaap:ParticipatingPoliciesAdditionalIncomeAllocated is negative in the default or with dimensions except for the allowable dimensional qualifiers defined as allowable non negatives</t>
  </si>
  <si>
    <t>us-gaap:ParticipatingPoliciesAdditionalIncomeAllocated</t>
  </si>
  <si>
    <t>Flag fail when us-gaap:ParticipatingPoliciesAsPercentageOfGrossInsuranceInForce is negative in the default or with dimensions except for the allowable dimensional qualifiers defined as allowable non negatives</t>
  </si>
  <si>
    <t>us-gaap:ParticipatingPoliciesAsPercentageOfGrossInsuranceInForce</t>
  </si>
  <si>
    <t>Flag fail when us-gaap:PartnersCapitalAllocatedForIncomeTaxAndOtherWithdrawals is negative in the default or with dimensions except for the allowable dimensional qualifiers defined as allowable non negatives</t>
  </si>
  <si>
    <t>us-gaap:PartnersCapitalAllocatedForIncomeTaxAndOtherWithdrawals</t>
  </si>
  <si>
    <t>Flag fail when us-gaap:PartnersCapitalDistributionAmountPerShare is negative in the default or with dimensions except for the allowable dimensional qualifiers defined as allowable non negatives</t>
  </si>
  <si>
    <t>us-gaap:PartnersCapitalDistributionAmountPerShare</t>
  </si>
  <si>
    <t>Flag fail when us-gaap:PassengerRevenue is negative in the default or with dimensions except for the allowable dimensional qualifiers defined as allowable non negatives</t>
  </si>
  <si>
    <t>us-gaap:PassengerRevenue</t>
  </si>
  <si>
    <t>Flag fail when us-gaap:PassengerRevenueMainline is negative in the default or with dimensions except for the allowable dimensional qualifiers defined as allowable non negatives</t>
  </si>
  <si>
    <t>us-gaap:PassengerRevenueMainline</t>
  </si>
  <si>
    <t>Flag fail when us-gaap:PassengerRevenueRegional is negative in the default or with dimensions except for the allowable dimensional qualifiers defined as allowable non negatives</t>
  </si>
  <si>
    <t>us-gaap:PassengerRevenueRegional</t>
  </si>
  <si>
    <t>Flag fail when us-gaap:PayablesForCongressionallyMandatedAssessments is negative in the default or with dimensions except for the allowable dimensional qualifiers defined as allowable non negatives</t>
  </si>
  <si>
    <t>us-gaap:PayablesForCongressionallyMandatedAssessments</t>
  </si>
  <si>
    <t>Flag fail when us-gaap:PayablesToCustomers is negative in the default or with dimensions except for the allowable dimensional qualifiers defined as allowable non negatives</t>
  </si>
  <si>
    <t>us-gaap:PayablesToCustomers</t>
  </si>
  <si>
    <t>Flag fail when us-gaap:PaymentsForBondsTransferredToOtherOtherFederalHomeLoanBanks is negative in the default or with dimensions except for the allowable dimensional qualifiers defined as allowable non negatives</t>
  </si>
  <si>
    <t>us-gaap:PaymentsForBondsTransferredToOtherOtherFederalHomeLoanBanks</t>
  </si>
  <si>
    <t>Flag fail when us-gaap:PaymentsForDelayedTaxExemptExchange is negative in the default or with dimensions except for the allowable dimensional qualifiers defined as allowable non negatives</t>
  </si>
  <si>
    <t>us-gaap:PaymentsForDelayedTaxExemptExchange</t>
  </si>
  <si>
    <t>Flag fail when us-gaap:PaymentsForDepositsAppliedToDebtRetirements is negative in the default or with dimensions except for the allowable dimensional qualifiers defined as allowable non negatives</t>
  </si>
  <si>
    <t>us-gaap:PaymentsForDepositsAppliedToDebtRetirements</t>
  </si>
  <si>
    <t>Flag fail when us-gaap:PaymentsForFlightEquipment is negative in the default or with dimensions except for the allowable dimensional qualifiers defined as allowable non negatives</t>
  </si>
  <si>
    <t>us-gaap:PaymentsForFlightEquipment</t>
  </si>
  <si>
    <t>Flag fail when us-gaap:PaymentsForHedgeInvestingActivities is negative in the default or with dimensions except for the allowable dimensional qualifiers defined as allowable non negatives</t>
  </si>
  <si>
    <t>us-gaap:PaymentsForHedgeInvestingActivities</t>
  </si>
  <si>
    <t>Flag fail when us-gaap:PaymentsForInvestmentInRestrictedCashFromPollutionControlBond is negative in the default or with dimensions except for the allowable dimensional qualifiers defined as allowable non negatives</t>
  </si>
  <si>
    <t>us-gaap:PaymentsForInvestmentInRestrictedCashFromPollutionControlBond</t>
  </si>
  <si>
    <t>Flag fail when us-gaap:PaymentsForMortgageDeposits is negative in the default or with dimensions except for the allowable dimensional qualifiers defined as allowable non negatives</t>
  </si>
  <si>
    <t>us-gaap:PaymentsForMortgageDeposits</t>
  </si>
  <si>
    <t>Flag fail when us-gaap:PaymentsForNuclearFuel is negative in the default or with dimensions except for the allowable dimensional qualifiers defined as allowable non negatives</t>
  </si>
  <si>
    <t>us-gaap:PaymentsForNuclearFuel</t>
  </si>
  <si>
    <t>Flag fail when us-gaap:PaymentsForOperatingActivities is negative in the default or with dimensions except for the allowable dimensional qualifiers defined as allowable non negatives</t>
  </si>
  <si>
    <t>us-gaap:PaymentsForOperatingActivities</t>
  </si>
  <si>
    <t>Flag fail when us-gaap:PaymentsForRemovalCosts is negative in the default or with dimensions except for the allowable dimensional qualifiers defined as allowable non negatives</t>
  </si>
  <si>
    <t>us-gaap:PaymentsForRemovalCosts</t>
  </si>
  <si>
    <t>Flag fail when us-gaap:PaymentsToAcquireLoansAndLeasesHeldForInvestment is negative in the default or with dimensions except for the allowable dimensional qualifiers defined as allowable non negatives</t>
  </si>
  <si>
    <t>us-gaap:PaymentsToAcquireLoansAndLeasesHeldForInvestment</t>
  </si>
  <si>
    <t>Flag fail when us-gaap:PaymentsToAcquireLoansAndLeasesHeldForInvestmentCreditCardSecuritizations is negative in the default or with dimensions except for the allowable dimensional qualifiers defined as allowable non negatives</t>
  </si>
  <si>
    <t>us-gaap:PaymentsToAcquireLoansAndLeasesHeldForInvestmentCreditCardSecuritizations</t>
  </si>
  <si>
    <t>Flag fail when us-gaap:PaymentsToAcquireRealEstateAndRealEstateJointVentures is negative in the default or with dimensions except for the allowable dimensional qualifiers defined as allowable non negatives</t>
  </si>
  <si>
    <t>us-gaap:PaymentsToAcquireRealEstateAndRealEstateJointVentures</t>
  </si>
  <si>
    <t>Flag fail when us-gaap:PaymentsToAcquireRetainedInterestInSecuritizedReceivables is negative in the default or with dimensions except for the allowable dimensional qualifiers defined as allowable non negatives</t>
  </si>
  <si>
    <t>us-gaap:PaymentsToAcquireRetainedInterestInSecuritizedReceivables</t>
  </si>
  <si>
    <t>Flag fail when us-gaap:PaymentsToAcquireTimberlands is negative in the default or with dimensions except for the allowable dimensional qualifiers defined as allowable non negatives</t>
  </si>
  <si>
    <t>us-gaap:PaymentsToAcquireTimberlands</t>
  </si>
  <si>
    <t>Flag fail when us-gaap:PaymentsToAcquireWasteWaterSystems is negative in the default or with dimensions except for the allowable dimensional qualifiers defined as allowable non negatives</t>
  </si>
  <si>
    <t>us-gaap:PaymentsToAcquireWasteWaterSystems</t>
  </si>
  <si>
    <t>Flag fail when us-gaap:PaymentsToAcquireWaterAndWasteWaterSystems is negative in the default or with dimensions except for the allowable dimensional qualifiers defined as allowable non negatives</t>
  </si>
  <si>
    <t>us-gaap:PaymentsToAcquireWaterAndWasteWaterSystems</t>
  </si>
  <si>
    <t>Flag fail when us-gaap:PaymentsToAcquireWaterSystems is negative in the default or with dimensions except for the allowable dimensional qualifiers defined as allowable non negatives</t>
  </si>
  <si>
    <t>us-gaap:PaymentsToAcquireWaterSystems</t>
  </si>
  <si>
    <t>Flag fail when us-gaap:PaymentsToInvestInDecommissioningFund is negative in the default or with dimensions except for the allowable dimensional qualifiers defined as allowable non negatives</t>
  </si>
  <si>
    <t>us-gaap:PaymentsToInvestInDecommissioningFund</t>
  </si>
  <si>
    <t>Flag fail when us-gaap:PaymentsToSuppliersAndEmployees is negative in the default or with dimensions except for the allowable dimensional qualifiers defined as allowable non negatives</t>
  </si>
  <si>
    <t>us-gaap:PaymentsToSuppliersAndEmployees</t>
  </si>
  <si>
    <t>Flag fail when us-gaap:PensionAndOtherPostretirementAndPostemploymentBenefitPlansLiabilitiesCurrentAndNoncurrent is negative in the default or with dimensions except for the allowable dimensional qualifiers defined as allowable non negatives</t>
  </si>
  <si>
    <t>us-gaap:PensionAndOtherPostretirementAndPostemploymentBenefitPlansLiabilitiesCurrentAndNoncurrent</t>
  </si>
  <si>
    <t>Flag fail when us-gaap:PensionAndOtherPostretirementAndPostemploymentBenefitPlansLiabilitiesNoncurrent is negative in the default or with dimensions except for the allowable dimensional qualifiers defined as allowable non negatives</t>
  </si>
  <si>
    <t>us-gaap:PensionAndOtherPostretirementAndPostemploymentBenefitPlansLiabilitiesNoncurrent</t>
  </si>
  <si>
    <t>Flag fail when us-gaap:PercentageOfAmountAmortizedOfEndingPresentValueOfFutureInsuranceProfitsYearFive is negative in the default or with dimensions except for the allowable dimensional qualifiers defined as allowable non negatives</t>
  </si>
  <si>
    <t>us-gaap:PercentageOfAmountAmortizedOfEndingPresentValueOfFutureInsuranceProfitsYearFive</t>
  </si>
  <si>
    <t>Flag fail when us-gaap:PercentageOfAmountAmortizedOfEndingPresentValueOfFutureInsuranceProfitsYearFour is negative in the default or with dimensions except for the allowable dimensional qualifiers defined as allowable non negatives</t>
  </si>
  <si>
    <t>us-gaap:PercentageOfAmountAmortizedOfEndingPresentValueOfFutureInsuranceProfitsYearFour</t>
  </si>
  <si>
    <t>Flag fail when us-gaap:PercentageOfAmountAmortizedOfEndingPresentValueOfFutureInsuranceProfitsYearOne is negative in the default or with dimensions except for the allowable dimensional qualifiers defined as allowable non negatives</t>
  </si>
  <si>
    <t>us-gaap:PercentageOfAmountAmortizedOfEndingPresentValueOfFutureInsuranceProfitsYearOne</t>
  </si>
  <si>
    <t>Flag fail when us-gaap:PercentageOfAmountAmortizedOfEndingPresentValueOfFutureInsuranceProfitsYearThree is negative in the default or with dimensions except for the allowable dimensional qualifiers defined as allowable non negatives</t>
  </si>
  <si>
    <t>us-gaap:PercentageOfAmountAmortizedOfEndingPresentValueOfFutureInsuranceProfitsYearThree</t>
  </si>
  <si>
    <t>Flag fail when us-gaap:PercentageOfAmountAmortizedOfEndingPresentValueOfFutureInsuranceProfitsYearTwo is negative in the default or with dimensions except for the allowable dimensional qualifiers defined as allowable non negatives</t>
  </si>
  <si>
    <t>us-gaap:PercentageOfAmountAmortizedOfEndingPresentValueOfFutureInsuranceProfitsYearTwo</t>
  </si>
  <si>
    <t>Flag fail when us-gaap:PercentageOfDebtHedgedByInterestRateDerivatives is negative in the default or with dimensions except for the allowable dimensional qualifiers defined as allowable non negatives</t>
  </si>
  <si>
    <t>us-gaap:PercentageOfDebtHedgedByInterestRateDerivatives</t>
  </si>
  <si>
    <t>Flag fail when us-gaap:PercentageOfFIFOInventory is negative in the default or with dimensions except for the allowable dimensional qualifiers defined as allowable non negatives</t>
  </si>
  <si>
    <t>us-gaap:PercentageOfFIFOInventory</t>
  </si>
  <si>
    <t>Flag fail when us-gaap:PercentageOfInterestBearingDomesticDepositsToDeposits is negative in the default or with dimensions except for the allowable dimensional qualifiers defined as allowable non negatives</t>
  </si>
  <si>
    <t>us-gaap:PercentageOfInterestBearingDomesticDepositsToDeposits</t>
  </si>
  <si>
    <t>Flag fail when us-gaap:PercentageOfInterestBearingDomesticDepositsToDepositsBrokered is negative in the default or with dimensions except for the allowable dimensional qualifiers defined as allowable non negatives</t>
  </si>
  <si>
    <t>us-gaap:PercentageOfInterestBearingDomesticDepositsToDepositsBrokered</t>
  </si>
  <si>
    <t>Flag fail when us-gaap:PercentageOfInterestBearingDomesticDepositsToDepositsCertificatesOfDeposit is negative in the default or with dimensions except for the allowable dimensional qualifiers defined as allowable non negatives</t>
  </si>
  <si>
    <t>us-gaap:PercentageOfInterestBearingDomesticDepositsToDepositsCertificatesOfDeposit</t>
  </si>
  <si>
    <t>Flag fail when us-gaap:PercentageOfInterestBearingDomesticDepositsToDepositsChecking is negative in the default or with dimensions except for the allowable dimensional qualifiers defined as allowable non negatives</t>
  </si>
  <si>
    <t>us-gaap:PercentageOfInterestBearingDomesticDepositsToDepositsChecking</t>
  </si>
  <si>
    <t>Flag fail when us-gaap:PercentageOfInterestBearingDomesticDepositsToDepositsDemand is negative in the default or with dimensions except for the allowable dimensional qualifiers defined as allowable non negatives</t>
  </si>
  <si>
    <t>us-gaap:PercentageOfInterestBearingDomesticDepositsToDepositsDemand</t>
  </si>
  <si>
    <t>Flag fail when us-gaap:PercentageOfInterestBearingDomesticDepositsToDepositsMoneyMarket is negative in the default or with dimensions except for the allowable dimensional qualifiers defined as allowable non negatives</t>
  </si>
  <si>
    <t>us-gaap:PercentageOfInterestBearingDomesticDepositsToDepositsMoneyMarket</t>
  </si>
  <si>
    <t>Flag fail when us-gaap:PercentageOfInterestBearingDomesticDepositsToDepositsNoticeOfWithdrawal is negative in the default or with dimensions except for the allowable dimensional qualifiers defined as allowable non negatives</t>
  </si>
  <si>
    <t>us-gaap:PercentageOfInterestBearingDomesticDepositsToDepositsNoticeOfWithdrawal</t>
  </si>
  <si>
    <t>Flag fail when us-gaap:PercentageOfInterestBearingDomesticDepositsToDepositsOtherTimeDeposit is negative in the default or with dimensions except for the allowable dimensional qualifiers defined as allowable non negatives</t>
  </si>
  <si>
    <t>us-gaap:PercentageOfInterestBearingDomesticDepositsToDepositsOtherTimeDeposit</t>
  </si>
  <si>
    <t>Flag fail when us-gaap:PercentageOfInterestBearingDomesticDepositsToDepositsRetail is negative in the default or with dimensions except for the allowable dimensional qualifiers defined as allowable non negatives</t>
  </si>
  <si>
    <t>us-gaap:PercentageOfInterestBearingDomesticDepositsToDepositsRetail</t>
  </si>
  <si>
    <t>Flag fail when us-gaap:PercentageOfInterestBearingDomesticDepositsToDepositsSavings is negative in the default or with dimensions except for the allowable dimensional qualifiers defined as allowable non negatives</t>
  </si>
  <si>
    <t>us-gaap:PercentageOfInterestBearingDomesticDepositsToDepositsSavings</t>
  </si>
  <si>
    <t>Flag fail when us-gaap:PercentageOfInterestBearingDomesticDepositsToDepositsTimeDeposits is negative in the default or with dimensions except for the allowable dimensional qualifiers defined as allowable non negatives</t>
  </si>
  <si>
    <t>us-gaap:PercentageOfInterestBearingDomesticDepositsToDepositsTimeDeposits</t>
  </si>
  <si>
    <t>Flag fail when us-gaap:PercentageOfLIFOInventory is negative in the default or with dimensions except for the allowable dimensional qualifiers defined as allowable non negatives</t>
  </si>
  <si>
    <t>us-gaap:PercentageOfLIFOInventory</t>
  </si>
  <si>
    <t>Flag fail when us-gaap:PercentageOfUnamortizedFilmCosts is negative in the default or with dimensions except for the allowable dimensional qualifiers defined as allowable non negatives</t>
  </si>
  <si>
    <t>us-gaap:PercentageOfUnamortizedFilmCosts</t>
  </si>
  <si>
    <t>Flag fail when us-gaap:PercentageOfWeightedAverageCostInventory is negative in the default or with dimensions except for the allowable dimensional qualifiers defined as allowable non negatives</t>
  </si>
  <si>
    <t>us-gaap:PercentageOfWeightedAverageCostInventory</t>
  </si>
  <si>
    <t>Flag fail when us-gaap:PercentageRent is negative in the default or with dimensions except for the allowable dimensional qualifiers defined as allowable non negatives</t>
  </si>
  <si>
    <t>us-gaap:PercentageRent</t>
  </si>
  <si>
    <t>Flag fail when us-gaap:PhaseInPlanAmountOfCapitalizedCostsRecovered is negative in the default or with dimensions except for the allowable dimensional qualifiers defined as allowable non negatives</t>
  </si>
  <si>
    <t>us-gaap:PhaseInPlanAmountOfCapitalizedCostsRecovered</t>
  </si>
  <si>
    <t>Flag fail when us-gaap:PhaseInPlanAmountOfCostsDeferredForRateMakingPurposes is negative in the default or with dimensions except for the allowable dimensional qualifiers defined as allowable non negatives</t>
  </si>
  <si>
    <t>us-gaap:PhaseInPlanAmountOfCostsDeferredForRateMakingPurposes</t>
  </si>
  <si>
    <t>Flag fail when us-gaap:PlantHeldForFutureUseAmount is negative in the default or with dimensions except for the allowable dimensional qualifiers defined as allowable non negatives</t>
  </si>
  <si>
    <t>us-gaap:PlantHeldForFutureUseAmount</t>
  </si>
  <si>
    <t>Flag fail when us-gaap:PledgedAssetsNotSeparatelyReportedFinanceReceivables is negative in the default or with dimensions except for the allowable dimensional qualifiers defined as allowable non negatives</t>
  </si>
  <si>
    <t>us-gaap:PledgedAssetsNotSeparatelyReportedFinanceReceivables</t>
  </si>
  <si>
    <t>Flag fail when us-gaap:PledgedAssetsNotSeparatelyReportedNonsecuritizedInvestments is negative in the default or with dimensions except for the allowable dimensional qualifiers defined as allowable non negatives</t>
  </si>
  <si>
    <t>us-gaap:PledgedAssetsNotSeparatelyReportedNonsecuritizedInvestments</t>
  </si>
  <si>
    <t>Flag fail when us-gaap:PledgedAssetsNotSeparatelyReportedOnStatementOfFinancialPosition is negative in the default or with dimensions except for the allowable dimensional qualifiers defined as allowable non negatives</t>
  </si>
  <si>
    <t>us-gaap:PledgedAssetsNotSeparatelyReportedOnStatementOfFinancialPosition</t>
  </si>
  <si>
    <t>Flag fail when us-gaap:PledgedAssetsNotSeparatelyReportedOtherFinancialInstruments is negative in the default or with dimensions except for the allowable dimensional qualifiers defined as allowable non negatives</t>
  </si>
  <si>
    <t>us-gaap:PledgedAssetsNotSeparatelyReportedOtherFinancialInstruments</t>
  </si>
  <si>
    <t>Flag fail when us-gaap:PledgedAssetsNotSeparatelyReportedRealEstate is negative in the default or with dimensions except for the allowable dimensional qualifiers defined as allowable non negatives</t>
  </si>
  <si>
    <t>us-gaap:PledgedAssetsNotSeparatelyReportedRealEstate</t>
  </si>
  <si>
    <t>Flag fail when us-gaap:PledgedAssetsSeparatelyReportedFinanceReceivablesPledgedAsCollateralAtFairValue is negative in the default or with dimensions except for the allowable dimensional qualifiers defined as allowable non negatives</t>
  </si>
  <si>
    <t>us-gaap:PledgedAssetsSeparatelyReportedFinanceReceivablesPledgedAsCollateralAtFairValue</t>
  </si>
  <si>
    <t>Flag fail when us-gaap:PledgedAssetsSeparatelyReportedLoansPledgedForFederalHomeLoanBankAtFairValue is negative in the default or with dimensions except for the allowable dimensional qualifiers defined as allowable non negatives</t>
  </si>
  <si>
    <t>us-gaap:PledgedAssetsSeparatelyReportedLoansPledgedForFederalHomeLoanBankAtFairValue</t>
  </si>
  <si>
    <t>Flag fail when us-gaap:PledgedAssetsSeparatelyReportedLoansPledgedForOtherDebtObligationsAtFairValue is negative in the default or with dimensions except for the allowable dimensional qualifiers defined as allowable non negatives</t>
  </si>
  <si>
    <t>us-gaap:PledgedAssetsSeparatelyReportedLoansPledgedForOtherDebtObligationsAtFairValue</t>
  </si>
  <si>
    <t>Flag fail when us-gaap:PledgedAssetsSeparatelyReportedLoansPledgedForRepurchaseAgreementsAtFairValue is negative in the default or with dimensions except for the allowable dimensional qualifiers defined as allowable non negatives</t>
  </si>
  <si>
    <t>us-gaap:PledgedAssetsSeparatelyReportedLoansPledgedForRepurchaseAgreementsAtFairValue</t>
  </si>
  <si>
    <t>Flag fail when us-gaap:PledgedAssetsSeparatelyReportedMortgageRelatedSecuritiesAvailableForSaleOrHeldForInvestment is negative in the default or with dimensions except for the allowable dimensional qualifiers defined as allowable non negatives</t>
  </si>
  <si>
    <t>us-gaap:PledgedAssetsSeparatelyReportedMortgageRelatedSecuritiesAvailableForSaleOrHeldForInvestment</t>
  </si>
  <si>
    <t>Flag fail when us-gaap:PledgedAssetsSeparatelyReportedNonsecuritizedInvestmentsPledgedAsCollateralAtFairValue is negative in the default or with dimensions except for the allowable dimensional qualifiers defined as allowable non negatives</t>
  </si>
  <si>
    <t>us-gaap:PledgedAssetsSeparatelyReportedNonsecuritizedInvestmentsPledgedAsCollateralAtFairValue</t>
  </si>
  <si>
    <t>Flag fail when us-gaap:PledgedAssetsSeparatelyReportedOnStatementOfFinancialPositionAtFairValue is negative in the default or with dimensions except for the allowable dimensional qualifiers defined as allowable non negatives</t>
  </si>
  <si>
    <t>us-gaap:PledgedAssetsSeparatelyReportedOnStatementOfFinancialPositionAtFairValue</t>
  </si>
  <si>
    <t>Flag fail when us-gaap:PledgedAssetsSeparatelyReportedOtherAssetsPledgedAsCollateralAtFairValue is negative in the default or with dimensions except for the allowable dimensional qualifiers defined as allowable non negatives</t>
  </si>
  <si>
    <t>us-gaap:PledgedAssetsSeparatelyReportedOtherAssetsPledgedAsCollateralAtFairValue</t>
  </si>
  <si>
    <t>Flag fail when us-gaap:PledgedAssetsSeparatelyReportedOtherDebtSecuritiesAvailableForSaleOrHeldForInvestment is negative in the default or with dimensions except for the allowable dimensional qualifiers defined as allowable non negatives</t>
  </si>
  <si>
    <t>us-gaap:PledgedAssetsSeparatelyReportedOtherDebtSecuritiesAvailableForSaleOrHeldForInvestment</t>
  </si>
  <si>
    <t>Flag fail when us-gaap:PledgedAssetsSeparatelyReportedRealEstatePledgedAsCollateralAtFairValue is negative in the default or with dimensions except for the allowable dimensional qualifiers defined as allowable non negatives</t>
  </si>
  <si>
    <t>us-gaap:PledgedAssetsSeparatelyReportedRealEstatePledgedAsCollateralAtFairValue</t>
  </si>
  <si>
    <t>Flag fail when us-gaap:PledgedAssetsSeparatelyReportedSecuritiesPledgedAsCollateralAtFairValue is negative in the default or with dimensions except for the allowable dimensional qualifiers defined as allowable non negatives</t>
  </si>
  <si>
    <t>us-gaap:PledgedAssetsSeparatelyReportedSecuritiesPledgedAsCollateralAtFairValue</t>
  </si>
  <si>
    <t>Flag fail when us-gaap:PledgedAssetsSeparatelyReportedSecuritiesPledgedForFederalHomeLoanBankAtFairValue is negative in the default or with dimensions except for the allowable dimensional qualifiers defined as allowable non negatives</t>
  </si>
  <si>
    <t>us-gaap:PledgedAssetsSeparatelyReportedSecuritiesPledgedForFederalHomeLoanBankAtFairValue</t>
  </si>
  <si>
    <t>Flag fail when us-gaap:PledgedAssetsSeparatelyReportedSecuritiesPledgedForOtherDebtObligationsAtFairValue is negative in the default or with dimensions except for the allowable dimensional qualifiers defined as allowable non negatives</t>
  </si>
  <si>
    <t>us-gaap:PledgedAssetsSeparatelyReportedSecuritiesPledgedForOtherDebtObligationsAtFairValue</t>
  </si>
  <si>
    <t>Flag fail when us-gaap:PledgedAssetsSeparatelyReportedSecuritiesPledgedForRepurchaseAgreementsAtFairValue is negative in the default or with dimensions except for the allowable dimensional qualifiers defined as allowable non negatives</t>
  </si>
  <si>
    <t>us-gaap:PledgedAssetsSeparatelyReportedSecuritiesPledgedForRepurchaseAgreementsAtFairValue</t>
  </si>
  <si>
    <t>Flag fail when us-gaap:PledgedAssetsSeparatelyReportedSecuritiesPledgedUnderLetterOfCreditFacilitiesAtFairValue is negative in the default or with dimensions except for the allowable dimensional qualifiers defined as allowable non negatives</t>
  </si>
  <si>
    <t>us-gaap:PledgedAssetsSeparatelyReportedSecuritiesPledgedUnderLetterOfCreditFacilitiesAtFairValue</t>
  </si>
  <si>
    <t>Flag fail when us-gaap:PledgedFinancialInstrumentsNotSeparatelyReportedLoansReceivablePledgedAsCollateral is negative in the default or with dimensions except for the allowable dimensional qualifiers defined as allowable non negatives</t>
  </si>
  <si>
    <t>us-gaap:PledgedFinancialInstrumentsNotSeparatelyReportedLoansReceivablePledgedAsCollateral</t>
  </si>
  <si>
    <t>Flag fail when us-gaap:PledgedFinancialInstrumentsNotSeparatelyReportedLoansReceivablePledgedForFederalHomeLoanBankDebt is negative in the default or with dimensions except for the allowable dimensional qualifiers defined as allowable non negatives</t>
  </si>
  <si>
    <t>us-gaap:PledgedFinancialInstrumentsNotSeparatelyReportedLoansReceivablePledgedForFederalHomeLoanBankDebt</t>
  </si>
  <si>
    <t>Flag fail when us-gaap:PledgedFinancialInstrumentsNotSeparatelyReportedLoansReceivablePledgedForOtherArrangements is negative in the default or with dimensions except for the allowable dimensional qualifiers defined as allowable non negatives</t>
  </si>
  <si>
    <t>us-gaap:PledgedFinancialInstrumentsNotSeparatelyReportedLoansReceivablePledgedForOtherArrangements</t>
  </si>
  <si>
    <t>Flag fail when us-gaap:PledgedFinancialInstrumentsNotSeparatelyReportedLoansReceivablePledgedForRepurchaseAgreements is negative in the default or with dimensions except for the allowable dimensional qualifiers defined as allowable non negatives</t>
  </si>
  <si>
    <t>us-gaap:PledgedFinancialInstrumentsNotSeparatelyReportedLoansReceivablePledgedForRepurchaseAgreements</t>
  </si>
  <si>
    <t>Flag fail when us-gaap:PledgedFinancialInstrumentsNotSeparatelyReportedMortgageRelatedSecuritiesAvailableForSaleOrHeldForInvestment is negative in the default or with dimensions except for the allowable dimensional qualifiers defined as allowable non negatives</t>
  </si>
  <si>
    <t>us-gaap:PledgedFinancialInstrumentsNotSeparatelyReportedMortgageRelatedSecuritiesAvailableForSaleOrHeldForInvestment</t>
  </si>
  <si>
    <t>Flag fail when us-gaap:PledgedFinancialInstrumentsNotSeparatelyReportedMortgageRelatedSecuritiesHeldToMaturity is negative in the default or with dimensions except for the allowable dimensional qualifiers defined as allowable non negatives</t>
  </si>
  <si>
    <t>us-gaap:PledgedFinancialInstrumentsNotSeparatelyReportedMortgageRelatedSecuritiesHeldToMaturity</t>
  </si>
  <si>
    <t>Flag fail when us-gaap:PledgedFinancialInstrumentsNotSeparatelyReportedOtherDebtSecuritiesAvailableForSaleOrHeldForInvestment is negative in the default or with dimensions except for the allowable dimensional qualifiers defined as allowable non negatives</t>
  </si>
  <si>
    <t>us-gaap:PledgedFinancialInstrumentsNotSeparatelyReportedOtherDebtSecuritiesAvailableForSaleOrHeldForInvestment</t>
  </si>
  <si>
    <t>Flag fail when us-gaap:PledgedFinancialInstrumentsNotSeparatelyReportedOtherDebtSecuritiesHeldToMaturity is negative in the default or with dimensions except for the allowable dimensional qualifiers defined as allowable non negatives</t>
  </si>
  <si>
    <t>us-gaap:PledgedFinancialInstrumentsNotSeparatelyReportedOtherDebtSecuritiesHeldToMaturity</t>
  </si>
  <si>
    <t>Flag fail when us-gaap:PledgedFinancialInstrumentsNotSeparatelyReportedSecuritiesForFederalHomeLoanBank is negative in the default or with dimensions except for the allowable dimensional qualifiers defined as allowable non negatives</t>
  </si>
  <si>
    <t>us-gaap:PledgedFinancialInstrumentsNotSeparatelyReportedSecuritiesForFederalHomeLoanBank</t>
  </si>
  <si>
    <t>Flag fail when us-gaap:PledgedFinancialInstrumentsNotSeparatelyReportedSecuritiesForLetterOfCreditFacilities is negative in the default or with dimensions except for the allowable dimensional qualifiers defined as allowable non negatives</t>
  </si>
  <si>
    <t>us-gaap:PledgedFinancialInstrumentsNotSeparatelyReportedSecuritiesForLetterOfCreditFacilities</t>
  </si>
  <si>
    <t>Flag fail when us-gaap:PledgedFinancialInstrumentsNotSeparatelyReportedSecuritiesForOtherDebtFacilities is negative in the default or with dimensions except for the allowable dimensional qualifiers defined as allowable non negatives</t>
  </si>
  <si>
    <t>us-gaap:PledgedFinancialInstrumentsNotSeparatelyReportedSecuritiesForOtherDebtFacilities</t>
  </si>
  <si>
    <t>Flag fail when us-gaap:PledgedFinancialInstrumentsNotSeparatelyReportedSecuritiesForRepurchaseAgreements is negative in the default or with dimensions except for the allowable dimensional qualifiers defined as allowable non negatives</t>
  </si>
  <si>
    <t>us-gaap:PledgedFinancialInstrumentsNotSeparatelyReportedSecuritiesForRepurchaseAgreements</t>
  </si>
  <si>
    <t>Flag fail when us-gaap:PledgedFinancialInstrumentsNotSeparatelyReportedSecuritiesPledged is negative in the default or with dimensions except for the allowable dimensional qualifiers defined as allowable non negatives</t>
  </si>
  <si>
    <t>us-gaap:PledgedFinancialInstrumentsNotSeparatelyReportedSecuritiesPledged</t>
  </si>
  <si>
    <t>Flag fail when us-gaap:PolicyholderDividendsPayable is negative in the default or with dimensions except for the allowable dimensional qualifiers defined as allowable non negatives</t>
  </si>
  <si>
    <t>us-gaap:PolicyholderDividendsPayable</t>
  </si>
  <si>
    <t>Flag fail when us-gaap:PolicyholderDividendsRateOnPolicyEarnings is negative in the default or with dimensions except for the allowable dimensional qualifiers defined as allowable non negatives</t>
  </si>
  <si>
    <t>us-gaap:PolicyholderDividendsRateOnPolicyEarnings</t>
  </si>
  <si>
    <t>Flag fail when us-gaap:PolicyholderFunds is negative in the default or with dimensions except for the allowable dimensional qualifiers defined as allowable non negatives</t>
  </si>
  <si>
    <t>us-gaap:PolicyholderFunds</t>
  </si>
  <si>
    <t>Flag fail when us-gaap:PolicyLoansReceivable is negative in the default or with dimensions except for the allowable dimensional qualifiers defined as allowable non negatives</t>
  </si>
  <si>
    <t>us-gaap:PolicyLoansReceivable</t>
  </si>
  <si>
    <t>Flag fail when us-gaap:PortionOfFutureOilAndGasProductionBeingHedged is negative in the default or with dimensions except for the allowable dimensional qualifiers defined as allowable non negatives</t>
  </si>
  <si>
    <t>us-gaap:PortionOfFutureOilAndGasProductionBeingHedged</t>
  </si>
  <si>
    <t>Flag fail when us-gaap:PostemploymentBenefitsLiabilityCurrent is negative in the default or with dimensions except for the allowable dimensional qualifiers defined as allowable non negatives</t>
  </si>
  <si>
    <t>us-gaap:PostemploymentBenefitsLiabilityCurrent</t>
  </si>
  <si>
    <t>Flag fail when us-gaap:PostemploymentBenefitsLiabilityNoncurrent is negative in the default or with dimensions except for the allowable dimensional qualifiers defined as allowable non negatives</t>
  </si>
  <si>
    <t>us-gaap:PostemploymentBenefitsLiabilityNoncurrent</t>
  </si>
  <si>
    <t>Flag fail when us-gaap:PreferredStockDividendRatePerDollarAmount is negative in the default or with dimensions except for the allowable dimensional qualifiers defined as allowable non negatives</t>
  </si>
  <si>
    <t>us-gaap:PreferredStockDividendRatePerDollarAmount</t>
  </si>
  <si>
    <t>Flag fail when us-gaap:PreferredStockDividendsShares is negative in the default or with dimensions except for the allowable dimensional qualifiers defined as allowable non negatives</t>
  </si>
  <si>
    <t>us-gaap:PreferredStockDividendsShares</t>
  </si>
  <si>
    <t>Flag fail when us-gaap:PreferredStockIncludingAdditionalPaidInCapital is negative in the default or with dimensions except for the allowable dimensional qualifiers defined as allowable non negatives</t>
  </si>
  <si>
    <t>us-gaap:PreferredStockIncludingAdditionalPaidInCapital</t>
  </si>
  <si>
    <t>Flag fail when us-gaap:PreferredStockIncludingAdditionalPaidInCapitalNetOfDiscount is negative in the default or with dimensions except for the allowable dimensional qualifiers defined as allowable non negatives</t>
  </si>
  <si>
    <t>us-gaap:PreferredStockIncludingAdditionalPaidInCapitalNetOfDiscount</t>
  </si>
  <si>
    <t>Flag fail when us-gaap:PreferredStockLiquidationPreference is negative in the default or with dimensions except for the allowable dimensional qualifiers defined as allowable non negatives</t>
  </si>
  <si>
    <t>us-gaap:PreferredStockLiquidationPreference</t>
  </si>
  <si>
    <t>Flag fail when us-gaap:PreferredStockNoParValue is negative in the default or with dimensions except for the allowable dimensional qualifiers defined as allowable non negatives</t>
  </si>
  <si>
    <t>us-gaap:PreferredStockNoParValue</t>
  </si>
  <si>
    <t>Flag fail when us-gaap:PreferredStockPerShareAmountsOfPreferredDividendsInArrears is negative in the default or with dimensions except for the allowable dimensional qualifiers defined as allowable non negatives</t>
  </si>
  <si>
    <t>us-gaap:PreferredStockPerShareAmountsOfPreferredDividendsInArrears</t>
  </si>
  <si>
    <t>Flag fail when us-gaap:PreferredStockRedemptionAmountFutureRedeemableSecurities is negative in the default or with dimensions except for the allowable dimensional qualifiers defined as allowable non negatives</t>
  </si>
  <si>
    <t>us-gaap:PreferredStockRedemptionAmountFutureRedeemableSecurities</t>
  </si>
  <si>
    <t>Flag fail when us-gaap:PreferredStockRedemptionPricePerShare is negative in the default or with dimensions except for the allowable dimensional qualifiers defined as allowable non negatives</t>
  </si>
  <si>
    <t>us-gaap:PreferredStockRedemptionPricePerShare</t>
  </si>
  <si>
    <t>Flag fail when us-gaap:PreferredStockSharesOutstanding is negative in the default or with dimensions except for the allowable dimensional qualifiers defined as allowable non negatives</t>
  </si>
  <si>
    <t>Flag fail when us-gaap:PreferredStockSharesSubscribedButUnissuedValue is negative in the default or with dimensions except for the allowable dimensional qualifiers defined as allowable non negatives</t>
  </si>
  <si>
    <t>us-gaap:PreferredStockSharesSubscribedButUnissuedValue</t>
  </si>
  <si>
    <t>Flag fail when us-gaap:PreferredUnitsAuthorized is negative in the default or with dimensions except for the allowable dimensional qualifiers defined as allowable non negatives</t>
  </si>
  <si>
    <t>us-gaap:PreferredUnitsAuthorized</t>
  </si>
  <si>
    <t>Flag fail when us-gaap:PreferredUnitsContributedCapital is negative in the default or with dimensions except for the allowable dimensional qualifiers defined as allowable non negatives</t>
  </si>
  <si>
    <t>us-gaap:PreferredUnitsContributedCapital</t>
  </si>
  <si>
    <t>Flag fail when us-gaap:PreferredUnitsCumulativeCashDistributions is negative in the default or with dimensions except for the allowable dimensional qualifiers defined as allowable non negatives</t>
  </si>
  <si>
    <t>us-gaap:PreferredUnitsCumulativeCashDistributions</t>
  </si>
  <si>
    <t>Flag fail when us-gaap:PreferredUnitsIssued is negative in the default or with dimensions except for the allowable dimensional qualifiers defined as allowable non negatives</t>
  </si>
  <si>
    <t>us-gaap:PreferredUnitsIssued</t>
  </si>
  <si>
    <t>Flag fail when us-gaap:PreferredUnitsOutstanding is negative in the default or with dimensions except for the allowable dimensional qualifiers defined as allowable non negatives</t>
  </si>
  <si>
    <t>us-gaap:PreferredUnitsOutstanding</t>
  </si>
  <si>
    <t>Flag fail when us-gaap:PremiumsAndOtherReceivablesNet is negative in the default or with dimensions except for the allowable dimensional qualifiers defined as allowable non negatives</t>
  </si>
  <si>
    <t>us-gaap:PremiumsAndOtherReceivablesNet</t>
  </si>
  <si>
    <t>Flag fail when us-gaap:PremiumsReceivableAllowanceForDoubtfulAccounts is negative in the default or with dimensions except for the allowable dimensional qualifiers defined as allowable non negatives</t>
  </si>
  <si>
    <t>us-gaap:PremiumsReceivableAllowanceForDoubtfulAccounts</t>
  </si>
  <si>
    <t>Flag fail when us-gaap:PremiumsReceivableAtCarryingValue is negative in the default or with dimensions except for the allowable dimensional qualifiers defined as allowable non negatives</t>
  </si>
  <si>
    <t>us-gaap:PremiumsReceivableAtCarryingValue</t>
  </si>
  <si>
    <t>Flag fail when us-gaap:PremiumsReceivableFairValueDisclosure is negative in the default or with dimensions except for the allowable dimensional qualifiers defined as allowable non negatives</t>
  </si>
  <si>
    <t>us-gaap:PremiumsReceivableFairValueDisclosure</t>
  </si>
  <si>
    <t>Flag fail when us-gaap:PremiumsReceivableGross is negative in the default or with dimensions except for the allowable dimensional qualifiers defined as allowable non negatives</t>
  </si>
  <si>
    <t>us-gaap:PremiumsReceivableGross</t>
  </si>
  <si>
    <t>Flag fail when us-gaap:PremiumsReceivableProceedsFromSaleOfReceivables is negative in the default or with dimensions except for the allowable dimensional qualifiers defined as allowable non negatives</t>
  </si>
  <si>
    <t>us-gaap:PremiumsReceivableProceedsFromSaleOfReceivables</t>
  </si>
  <si>
    <t>Flag fail when us-gaap:PrepaidAdvertising is negative in the default or with dimensions except for the allowable dimensional qualifiers defined as allowable non negatives</t>
  </si>
  <si>
    <t>us-gaap:PrepaidAdvertising</t>
  </si>
  <si>
    <t>Flag fail when us-gaap:PrepaidExpenseOtherNoncurrent is negative in the default or with dimensions except for the allowable dimensional qualifiers defined as allowable non negatives</t>
  </si>
  <si>
    <t>us-gaap:PrepaidExpenseOtherNoncurrent</t>
  </si>
  <si>
    <t>Flag fail when us-gaap:PrepaidInterest is negative in the default or with dimensions except for the allowable dimensional qualifiers defined as allowable non negatives</t>
  </si>
  <si>
    <t>us-gaap:PrepaidInterest</t>
  </si>
  <si>
    <t>Flag fail when us-gaap:PrepaidMineralRoyaltiesNoncurrent is negative in the default or with dimensions except for the allowable dimensional qualifiers defined as allowable non negatives</t>
  </si>
  <si>
    <t>us-gaap:PrepaidMineralRoyaltiesNoncurrent</t>
  </si>
  <si>
    <t>Flag fail when us-gaap:PrepaidReinsurancePremiums is negative in the default or with dimensions except for the allowable dimensional qualifiers defined as allowable non negatives</t>
  </si>
  <si>
    <t>us-gaap:PrepaidReinsurancePremiums</t>
  </si>
  <si>
    <t>Flag fail when us-gaap:PrepaidRoyalties is negative in the default or with dimensions except for the allowable dimensional qualifiers defined as allowable non negatives</t>
  </si>
  <si>
    <t>us-gaap:PrepaidRoyalties</t>
  </si>
  <si>
    <t>Flag fail when us-gaap:PreproductionCostsRelatedToLongTermSupplyArrangementsAssetForMoldsDiesAndToolsNotOwned is negative in the default or with dimensions except for the allowable dimensional qualifiers defined as allowable non negatives</t>
  </si>
  <si>
    <t>us-gaap:PreproductionCostsRelatedToLongTermSupplyArrangementsAssetForMoldsDiesAndToolsNotOwned</t>
  </si>
  <si>
    <t>Flag fail when us-gaap:PreproductionCostsRelatedToLongTermSupplyArrangementsAssetForMoldsDiesAndToolsOwned is negative in the default or with dimensions except for the allowable dimensional qualifiers defined as allowable non negatives</t>
  </si>
  <si>
    <t>us-gaap:PreproductionCostsRelatedToLongTermSupplyArrangementsAssetForMoldsDiesAndToolsOwned</t>
  </si>
  <si>
    <t>Flag fail when us-gaap:PreproductionCostsRelatedToLongTermSupplyArrangementsCostsCapitalized is negative in the default or with dimensions except for the allowable dimensional qualifiers defined as allowable non negatives</t>
  </si>
  <si>
    <t>us-gaap:PreproductionCostsRelatedToLongTermSupplyArrangementsCostsCapitalized</t>
  </si>
  <si>
    <t>Flag fail when us-gaap:PresentValueOfFutureInsuranceProfitsAdditionsFromAcquisitions is negative in the default or with dimensions except for the allowable dimensional qualifiers defined as allowable non negatives</t>
  </si>
  <si>
    <t>us-gaap:PresentValueOfFutureInsuranceProfitsAdditionsFromAcquisitions</t>
  </si>
  <si>
    <t>Flag fail when us-gaap:PresentValueOfFutureMinimumLeasePaymentsSaleLeasebackTransactions is negative in the default or with dimensions except for the allowable dimensional qualifiers defined as allowable non negatives</t>
  </si>
  <si>
    <t>us-gaap:PresentValueOfFutureMinimumLeasePaymentsSaleLeasebackTransactions</t>
  </si>
  <si>
    <t>Flag fail when us-gaap:PriceRiskCashFlowHedgeAssetAtFairValue is negative in the default or with dimensions except for the allowable dimensional qualifiers defined as allowable non negatives</t>
  </si>
  <si>
    <t>us-gaap:PriceRiskCashFlowHedgeAssetAtFairValue</t>
  </si>
  <si>
    <t>Flag fail when us-gaap:PriceRiskCashFlowHedgeLiabilityAtFairValue is negative in the default or with dimensions except for the allowable dimensional qualifiers defined as allowable non negatives</t>
  </si>
  <si>
    <t>us-gaap:PriceRiskCashFlowHedgeLiabilityAtFairValue</t>
  </si>
  <si>
    <t>Flag fail when us-gaap:PriceRiskDerivativeInstrumentsNotDesignatedAsHedgingInstrumentsAssetAtFairValue is negative in the default or with dimensions except for the allowable dimensional qualifiers defined as allowable non negatives</t>
  </si>
  <si>
    <t>us-gaap:PriceRiskDerivativeInstrumentsNotDesignatedAsHedgingInstrumentsAssetAtFairValue</t>
  </si>
  <si>
    <t>Flag fail when us-gaap:PriceRiskFairValueHedgeAssetAtFairValue is negative in the default or with dimensions except for the allowable dimensional qualifiers defined as allowable non negatives</t>
  </si>
  <si>
    <t>us-gaap:PriceRiskFairValueHedgeAssetAtFairValue</t>
  </si>
  <si>
    <t>Flag fail when us-gaap:PriceRiskFairValueHedgeLiabilityAtFairValue is negative in the default or with dimensions except for the allowable dimensional qualifiers defined as allowable non negatives</t>
  </si>
  <si>
    <t>us-gaap:PriceRiskFairValueHedgeLiabilityAtFairValue</t>
  </si>
  <si>
    <t>Flag fail when us-gaap:PrincipalAmountOutstandingOfLoansHeldInPortfolio is negative in the default or with dimensions except for the allowable dimensional qualifiers defined as allowable non negatives</t>
  </si>
  <si>
    <t>us-gaap:PrincipalAmountOutstandingOfLoansHeldInPortfolio</t>
  </si>
  <si>
    <t>Flag fail when us-gaap:PrincipalAmountOutstandingOnLoansHeldForSaleOrSecuritization is negative in the default or with dimensions except for the allowable dimensional qualifiers defined as allowable non negatives</t>
  </si>
  <si>
    <t>us-gaap:PrincipalAmountOutstandingOnLoansHeldForSaleOrSecuritization</t>
  </si>
  <si>
    <t>Flag fail when us-gaap:PrincipalAmountOutstandingOnLoansSecuritized is negative in the default or with dimensions except for the allowable dimensional qualifiers defined as allowable non negatives</t>
  </si>
  <si>
    <t>us-gaap:PrincipalAmountOutstandingOnLoansSecuritized</t>
  </si>
  <si>
    <t>Flag fail when us-gaap:ProceedsFromBondsTransferredFromOtherOtherFederalHomeLoanBanks is negative in the default or with dimensions except for the allowable dimensional qualifiers defined as allowable non negatives</t>
  </si>
  <si>
    <t>us-gaap:ProceedsFromBondsTransferredFromOtherOtherFederalHomeLoanBanks</t>
  </si>
  <si>
    <t>Flag fail when us-gaap:ProceedsFromCollectionOfRetainedInterestInSecuritizedReceivables is negative in the default or with dimensions except for the allowable dimensional qualifiers defined as allowable non negatives</t>
  </si>
  <si>
    <t>us-gaap:ProceedsFromCollectionOfRetainedInterestInSecuritizedReceivables</t>
  </si>
  <si>
    <t>Flag fail when us-gaap:ProceedsFromCommissionsReceived is negative in the default or with dimensions except for the allowable dimensional qualifiers defined as allowable non negatives</t>
  </si>
  <si>
    <t>us-gaap:ProceedsFromCommissionsReceived</t>
  </si>
  <si>
    <t>Flag fail when us-gaap:ProceedsFromCustomers is negative in the default or with dimensions except for the allowable dimensional qualifiers defined as allowable non negatives</t>
  </si>
  <si>
    <t>us-gaap:ProceedsFromCustomers</t>
  </si>
  <si>
    <t>Flag fail when us-gaap:ProceedsFromCustomersForProgressPayments is negative in the default or with dimensions except for the allowable dimensional qualifiers defined as allowable non negatives</t>
  </si>
  <si>
    <t>us-gaap:ProceedsFromCustomersForProgressPayments</t>
  </si>
  <si>
    <t>Flag fail when us-gaap:ProceedsFromDebtMaturingInMoreThanThreeMonths is negative in the default or with dimensions except for the allowable dimensional qualifiers defined as allowable non negatives</t>
  </si>
  <si>
    <t>us-gaap:ProceedsFromDebtMaturingInMoreThanThreeMonths</t>
  </si>
  <si>
    <t>Flag fail when us-gaap:ProceedsFromDelayedTaxExemptExchange is negative in the default or with dimensions except for the allowable dimensional qualifiers defined as allowable non negatives</t>
  </si>
  <si>
    <t>us-gaap:ProceedsFromDelayedTaxExemptExchange</t>
  </si>
  <si>
    <t>Flag fail when us-gaap:ProceedsFromDepositsAppliedToDebtRetirements is negative in the default or with dimensions except for the allowable dimensional qualifiers defined as allowable non negatives</t>
  </si>
  <si>
    <t>us-gaap:ProceedsFromDepositsAppliedToDebtRetirements</t>
  </si>
  <si>
    <t>Flag fail when us-gaap:ProceedsFromDistributionOfRestrictedCashFromPollutionControlBond is negative in the default or with dimensions except for the allowable dimensional qualifiers defined as allowable non negatives</t>
  </si>
  <si>
    <t>us-gaap:ProceedsFromDistributionOfRestrictedCashFromPollutionControlBond</t>
  </si>
  <si>
    <t>Flag fail when us-gaap:ProceedsFromFinancingRevenueReceivedUnderLeases is negative in the default or with dimensions except for the allowable dimensional qualifiers defined as allowable non negatives</t>
  </si>
  <si>
    <t>us-gaap:ProceedsFromFinancingRevenueReceivedUnderLeases</t>
  </si>
  <si>
    <t>Flag fail when us-gaap:ProceedsFromGrantors is negative in the default or with dimensions except for the allowable dimensional qualifiers defined as allowable non negatives</t>
  </si>
  <si>
    <t>us-gaap:ProceedsFromGrantors</t>
  </si>
  <si>
    <t>Flag fail when us-gaap:ProceedsFromIssuanceOfFirstMortgageBond is negative in the default or with dimensions except for the allowable dimensional qualifiers defined as allowable non negatives</t>
  </si>
  <si>
    <t>us-gaap:ProceedsFromIssuanceOfFirstMortgageBond</t>
  </si>
  <si>
    <t>Flag fail when us-gaap:ProceedsFromIssuanceOfMandatoryRedeemableCapitalSecurities is negative in the default or with dimensions except for the allowable dimensional qualifiers defined as allowable non negatives</t>
  </si>
  <si>
    <t>us-gaap:ProceedsFromIssuanceOfMandatoryRedeemableCapitalSecurities</t>
  </si>
  <si>
    <t>Flag fail when us-gaap:ProceedsFromIssuanceOfSecuredTaxExemptDebt is negative in the default or with dimensions except for the allowable dimensional qualifiers defined as allowable non negatives</t>
  </si>
  <si>
    <t>us-gaap:ProceedsFromIssuanceOfSecuredTaxExemptDebt</t>
  </si>
  <si>
    <t>Flag fail when us-gaap:ProceedsFromIssuanceOfUnsecuredTaxExemptDebt is negative in the default or with dimensions except for the allowable dimensional qualifiers defined as allowable non negatives</t>
  </si>
  <si>
    <t>us-gaap:ProceedsFromIssuanceOfUnsecuredTaxExemptDebt</t>
  </si>
  <si>
    <t>Flag fail when us-gaap:ProceedsFromLeasesHeldForInvestment is negative in the default or with dimensions except for the allowable dimensional qualifiers defined as allowable non negatives</t>
  </si>
  <si>
    <t>us-gaap:ProceedsFromLeasesHeldForInvestment</t>
  </si>
  <si>
    <t>Flag fail when us-gaap:ProceedsFromMaturitiesPrepaymentsAndCallsOfLongtermInvestments is negative in the default or with dimensions except for the allowable dimensional qualifiers defined as allowable non negatives</t>
  </si>
  <si>
    <t>us-gaap:ProceedsFromMaturitiesPrepaymentsAndCallsOfLongtermInvestments</t>
  </si>
  <si>
    <t>Flag fail when us-gaap:ProceedsFromMaturitiesRepaymentsAndCallsOfTradingSecuritiesHeldforinvestment is negative in the default or with dimensions except for the allowable dimensional qualifiers defined as allowable non negatives</t>
  </si>
  <si>
    <t>us-gaap:ProceedsFromMaturitiesRepaymentsAndCallsOfTradingSecuritiesHeldforinvestment</t>
  </si>
  <si>
    <t>Flag fail when us-gaap:ProceedsFromMortgageDeposits is negative in the default or with dimensions except for the allowable dimensional qualifiers defined as allowable non negatives</t>
  </si>
  <si>
    <t>us-gaap:ProceedsFromMortgageDeposits</t>
  </si>
  <si>
    <t>Flag fail when us-gaap:ProceedsFromNuclearFuel is negative in the default or with dimensions except for the allowable dimensional qualifiers defined as allowable non negatives</t>
  </si>
  <si>
    <t>us-gaap:ProceedsFromNuclearFuel</t>
  </si>
  <si>
    <t>Flag fail when us-gaap:ProceedsFromPollutionControlBond is negative in the default or with dimensions except for the allowable dimensional qualifiers defined as allowable non negatives</t>
  </si>
  <si>
    <t>us-gaap:ProceedsFromPollutionControlBond</t>
  </si>
  <si>
    <t>Flag fail when us-gaap:ProceedsFromRefundsFromSuppliersOfMaterial is negative in the default or with dimensions except for the allowable dimensional qualifiers defined as allowable non negatives</t>
  </si>
  <si>
    <t>us-gaap:ProceedsFromRefundsFromSuppliersOfMaterial</t>
  </si>
  <si>
    <t>Flag fail when us-gaap:ProceedsFromRemovalCosts is negative in the default or with dimensions except for the allowable dimensional qualifiers defined as allowable non negatives</t>
  </si>
  <si>
    <t>us-gaap:ProceedsFromRemovalCosts</t>
  </si>
  <si>
    <t>Flag fail when us-gaap:ProceedsFromRentsReceived is negative in the default or with dimensions except for the allowable dimensional qualifiers defined as allowable non negatives</t>
  </si>
  <si>
    <t>us-gaap:ProceedsFromRentsReceived</t>
  </si>
  <si>
    <t>Flag fail when us-gaap:ProceedsFromRoyaltiesReceived is negative in the default or with dimensions except for the allowable dimensional qualifiers defined as allowable non negatives</t>
  </si>
  <si>
    <t>us-gaap:ProceedsFromRoyaltiesReceived</t>
  </si>
  <si>
    <t>Flag fail when us-gaap:ProceedsFromSaleAndCollectionOfFinanceReceivables is negative in the default or with dimensions except for the allowable dimensional qualifiers defined as allowable non negatives</t>
  </si>
  <si>
    <t>us-gaap:ProceedsFromSaleAndCollectionOfFinanceReceivables</t>
  </si>
  <si>
    <t>Flag fail when us-gaap:ProceedsFromSaleAndCollectionOfLeaseReceivables is negative in the default or with dimensions except for the allowable dimensional qualifiers defined as allowable non negatives</t>
  </si>
  <si>
    <t>us-gaap:ProceedsFromSaleAndCollectionOfLeaseReceivables</t>
  </si>
  <si>
    <t>Flag fail when us-gaap:ProceedsFromSaleAndCollectionOfLoansReceivable is negative in the default or with dimensions except for the allowable dimensional qualifiers defined as allowable non negatives</t>
  </si>
  <si>
    <t>us-gaap:ProceedsFromSaleAndCollectionOfLoansReceivable</t>
  </si>
  <si>
    <t>Flag fail when us-gaap:ProceedsFromSaleAndCollectionOfOtherReceivables is negative in the default or with dimensions except for the allowable dimensional qualifiers defined as allowable non negatives</t>
  </si>
  <si>
    <t>us-gaap:ProceedsFromSaleAndCollectionOfOtherReceivables</t>
  </si>
  <si>
    <t>Flag fail when us-gaap:ProceedsFromSaleMaturityAndCollectionOfLongtermInvestments is negative in the default or with dimensions except for the allowable dimensional qualifiers defined as allowable non negatives</t>
  </si>
  <si>
    <t>us-gaap:ProceedsFromSaleMaturityAndCollectionOfLongtermInvestments</t>
  </si>
  <si>
    <t>Flag fail when us-gaap:ProceedsFromSaleOfBuildings is negative in the default or with dimensions except for the allowable dimensional qualifiers defined as allowable non negatives</t>
  </si>
  <si>
    <t>us-gaap:ProceedsFromSaleOfBuildings</t>
  </si>
  <si>
    <t>Flag fail when us-gaap:ProceedsFromSaleOfFlightEquipment is negative in the default or with dimensions except for the allowable dimensional qualifiers defined as allowable non negatives</t>
  </si>
  <si>
    <t>us-gaap:ProceedsFromSaleOfFlightEquipment</t>
  </si>
  <si>
    <t>Flag fail when us-gaap:ProceedsFromSaleOfFurnitureAndFixtures is negative in the default or with dimensions except for the allowable dimensional qualifiers defined as allowable non negatives</t>
  </si>
  <si>
    <t>us-gaap:ProceedsFromSaleOfFurnitureAndFixtures</t>
  </si>
  <si>
    <t>Flag fail when us-gaap:ProceedsFromSaleOfInsuranceInvestments is negative in the default or with dimensions except for the allowable dimensional qualifiers defined as allowable non negatives</t>
  </si>
  <si>
    <t>us-gaap:ProceedsFromSaleOfInsuranceInvestments</t>
  </si>
  <si>
    <t>Flag fail when us-gaap:ProceedsFromSaleOfInterestInCorporateUnit is negative in the default or with dimensions except for the allowable dimensional qualifiers defined as allowable non negatives</t>
  </si>
  <si>
    <t>us-gaap:ProceedsFromSaleOfInterestInCorporateUnit</t>
  </si>
  <si>
    <t>Flag fail when us-gaap:ProceedsFromSaleOfLandHeldForUse is negative in the default or with dimensions except for the allowable dimensional qualifiers defined as allowable non negatives</t>
  </si>
  <si>
    <t>us-gaap:ProceedsFromSaleOfLandHeldForUse</t>
  </si>
  <si>
    <t>Flag fail when us-gaap:ProceedsFromSaleOfLoansAndLeasesHeldForInvestment is negative in the default or with dimensions except for the allowable dimensional qualifiers defined as allowable non negatives</t>
  </si>
  <si>
    <t>us-gaap:ProceedsFromSaleOfLoansAndLeasesHeldForInvestment</t>
  </si>
  <si>
    <t>Flag fail when us-gaap:ProceedsFromSaleOfWaterSystems is negative in the default or with dimensions except for the allowable dimensional qualifiers defined as allowable non negatives</t>
  </si>
  <si>
    <t>us-gaap:ProceedsFromSaleOfWaterSystems</t>
  </si>
  <si>
    <t>Flag fail when us-gaap:ProceedsFromSaleOfWhollyOwnedRealEstateAndRealEstateAcquiredInSettlementOfLoans is negative in the default or with dimensions except for the allowable dimensional qualifiers defined as allowable non negatives</t>
  </si>
  <si>
    <t>us-gaap:ProceedsFromSaleOfWhollyOwnedRealEstateAndRealEstateAcquiredInSettlementOfLoans</t>
  </si>
  <si>
    <t>Flag fail when us-gaap:ProceedsFromSecuritizationsOfConsumerLoans is negative in the default or with dimensions except for the allowable dimensional qualifiers defined as allowable non negatives</t>
  </si>
  <si>
    <t>us-gaap:ProceedsFromSecuritizationsOfConsumerLoans</t>
  </si>
  <si>
    <t>Flag fail when us-gaap:ProceedsFromSecuritizationsOfLoansHeldForInvestment is negative in the default or with dimensions except for the allowable dimensional qualifiers defined as allowable non negatives</t>
  </si>
  <si>
    <t>us-gaap:ProceedsFromSecuritizationsOfLoansHeldForInvestment</t>
  </si>
  <si>
    <t>Flag fail when us-gaap:ProceedsFromShortTermDebtMaturingInThreeMonthsOrLess is negative in the default or with dimensions except for the allowable dimensional qualifiers defined as allowable non negatives</t>
  </si>
  <si>
    <t>us-gaap:ProceedsFromShortTermDebtMaturingInThreeMonthsOrLess</t>
  </si>
  <si>
    <t>Flag fail when us-gaap:ProceedsOfOtherLoansAndLeasesHeldForInvestment is negative in the default or with dimensions except for the allowable dimensional qualifiers defined as allowable non negatives</t>
  </si>
  <si>
    <t>us-gaap:ProceedsOfOtherLoansAndLeasesHeldForInvestment</t>
  </si>
  <si>
    <t>Flag fail when us-gaap:ProductionCostsCumulative is negative in the default or with dimensions except for the allowable dimensional qualifiers defined as allowable non negatives</t>
  </si>
  <si>
    <t>us-gaap:ProductionCostsCumulative</t>
  </si>
  <si>
    <t>Flag fail when us-gaap:ProductLiabilityContingencyThirdPartyRecovery is negative in the default or with dimensions except for the allowable dimensional qualifiers defined as allowable non negatives</t>
  </si>
  <si>
    <t>us-gaap:ProductLiabilityContingencyThirdPartyRecovery</t>
  </si>
  <si>
    <t>Flag fail when us-gaap:ProductLiabilityContingencyThirdPartyRecoveryPercentage is negative in the default or with dimensions except for the allowable dimensional qualifiers defined as allowable non negatives</t>
  </si>
  <si>
    <t>us-gaap:ProductLiabilityContingencyThirdPartyRecoveryPercentage</t>
  </si>
  <si>
    <t>Flag fail when us-gaap:ProductWarrantyAccrual is negative in the default or with dimensions except for the allowable dimensional qualifiers defined as allowable non negatives</t>
  </si>
  <si>
    <t>us-gaap:ProductWarrantyAccrual</t>
  </si>
  <si>
    <t>Flag fail when us-gaap:ProductWarrantyAccrualClassifiedCurrent is negative in the default or with dimensions except for the allowable dimensional qualifiers defined as allowable non negatives</t>
  </si>
  <si>
    <t>us-gaap:ProductWarrantyAccrualClassifiedCurrent</t>
  </si>
  <si>
    <t>Flag fail when us-gaap:ProFormaWeightedAverageSharesOutstandingDiluted is negative in the default or with dimensions except for the allowable dimensional qualifiers defined as allowable non negatives</t>
  </si>
  <si>
    <t>us-gaap:ProFormaWeightedAverageSharesOutstandingDiluted</t>
  </si>
  <si>
    <t>Flag fail when us-gaap:ProjectsThatHaveExploratoryWellCostsThatHaveBeenCapitalizedForPeriodGreaterThanOneYear is negative in the default or with dimensions except for the allowable dimensional qualifiers defined as allowable non negatives</t>
  </si>
  <si>
    <t>us-gaap:ProjectsThatHaveExploratoryWellCostsThatHaveBeenCapitalizedForPeriodGreaterThanOneYear</t>
  </si>
  <si>
    <t>Flag fail when us-gaap:PropaneCosts is negative in the default or with dimensions except for the allowable dimensional qualifiers defined as allowable non negatives</t>
  </si>
  <si>
    <t>us-gaap:PropaneCosts</t>
  </si>
  <si>
    <t>Flag fail when us-gaap:PropaneRevenue is negative in the default or with dimensions except for the allowable dimensional qualifiers defined as allowable non negatives</t>
  </si>
  <si>
    <t>us-gaap:PropaneRevenue</t>
  </si>
  <si>
    <t>Flag fail when us-gaap:PropertyManagementFeePercentFee is negative in the default or with dimensions except for the allowable dimensional qualifiers defined as allowable non negatives</t>
  </si>
  <si>
    <t>us-gaap:PropertyManagementFeePercentFee</t>
  </si>
  <si>
    <t>Flag fail when us-gaap:PropertyPlantAndEquipmentNumberOfAircraftSold is negative in the default or with dimensions except for the allowable dimensional qualifiers defined as allowable non negatives</t>
  </si>
  <si>
    <t>us-gaap:PropertyPlantAndEquipmentNumberOfAircraftSold</t>
  </si>
  <si>
    <t>Flag fail when us-gaap:PropertyPlantAndEquipmentOwnedGross is negative in the default or with dimensions except for the allowable dimensional qualifiers defined as allowable non negatives</t>
  </si>
  <si>
    <t>us-gaap:PropertyPlantAndEquipmentOwnedGross</t>
  </si>
  <si>
    <t>Flag fail when us-gaap:PropertyPlantAndEquipmentOwnedNet is negative in the default or with dimensions except for the allowable dimensional qualifiers defined as allowable non negatives</t>
  </si>
  <si>
    <t>us-gaap:PropertyPlantAndEquipmentOwnedNet</t>
  </si>
  <si>
    <t>Flag fail when us-gaap:PropertyPlantAndEquipmentSalvageValue is negative in the default or with dimensions except for the allowable dimensional qualifiers defined as allowable non negatives</t>
  </si>
  <si>
    <t>us-gaap:PropertyPlantAndEquipmentSalvageValue</t>
  </si>
  <si>
    <t>Flag fail when us-gaap:PropertyPlantAndEquipmentSalvageValuePercentage is negative in the default or with dimensions except for the allowable dimensional qualifiers defined as allowable non negatives</t>
  </si>
  <si>
    <t>us-gaap:PropertyPlantAndEquipmentSalvageValuePercentage</t>
  </si>
  <si>
    <t>Flag fail when us-gaap:PropertySubjectToOrAvailableForOperatingLeaseNumberOfUnits is negative in the default or with dimensions except for the allowable dimensional qualifiers defined as allowable non negatives</t>
  </si>
  <si>
    <t>us-gaap:PropertySubjectToOrAvailableForOperatingLeaseNumberOfUnits</t>
  </si>
  <si>
    <t>Flag fail when us-gaap:ProvedOilAndGasPropertySuccessfulEffortMethod is negative in the default or with dimensions except for the allowable dimensional qualifiers defined as allowable non negatives</t>
  </si>
  <si>
    <t>us-gaap:ProvedOilAndGasPropertySuccessfulEffortMethod</t>
  </si>
  <si>
    <t>Flag fail when us-gaap:ProvedOilAndGasReserveQuantitiesApplicableToLongTermSupplyAgreementsWithGovernmentsOrAuthorities is negative in the default or with dimensions except for the allowable dimensional qualifiers defined as allowable non negatives</t>
  </si>
  <si>
    <t>us-gaap:ProvedOilAndGasReserveQuantitiesApplicableToLongTermSupplyAgreementsWithGovernmentsOrAuthorities</t>
  </si>
  <si>
    <t>Flag fail when us-gaap:PublicUtilitiesAllowanceForFundsUsedDuringConstructionRate is negative in the default or with dimensions except for the allowable dimensional qualifiers defined as allowable non negatives</t>
  </si>
  <si>
    <t>us-gaap:PublicUtilitiesAllowanceForFundsUsedDuringConstructionRate</t>
  </si>
  <si>
    <t>Flag fail when us-gaap:PublicUtilitiesAmountOfAllowanceForEarningsOnEquityCapitalizedForRateMakingPurposes is negative in the default or with dimensions except for the allowable dimensional qualifiers defined as allowable non negatives</t>
  </si>
  <si>
    <t>us-gaap:PublicUtilitiesAmountOfAllowanceForEarningsOnEquityCapitalizedForRateMakingPurposes</t>
  </si>
  <si>
    <t>Flag fail when us-gaap:PublicUtilitiesPropertyPlantAndEquipmentAmountOfConstructionWorkInProcessIncludedInRateBase is negative in the default or with dimensions except for the allowable dimensional qualifiers defined as allowable non negatives</t>
  </si>
  <si>
    <t>us-gaap:PublicUtilitiesPropertyPlantAndEquipmentAmountOfConstructionWorkInProcessIncludedInRateBase</t>
  </si>
  <si>
    <t>Flag fail when us-gaap:PublicUtilitiesPropertyPlantAndEquipmentAmountOfDisallowedCostsForRecentlyCompletedPlant is negative in the default or with dimensions except for the allowable dimensional qualifiers defined as allowable non negatives</t>
  </si>
  <si>
    <t>us-gaap:PublicUtilitiesPropertyPlantAndEquipmentAmountOfDisallowedCostsForRecentlyCompletedPlant</t>
  </si>
  <si>
    <t>Flag fail when us-gaap:PublicUtilitiesPropertyPlantAndEquipmentAmountOfInterestIncurredOnIntermediaryDebtForElectricUtilityPlantConstruction is negative in the default or with dimensions except for the allowable dimensional qualifiers defined as allowable non negatives</t>
  </si>
  <si>
    <t>us-gaap:PublicUtilitiesPropertyPlantAndEquipmentAmountOfInterestIncurredOnIntermediaryDebtForElectricUtilityPlantConstruction</t>
  </si>
  <si>
    <t>Flag fail when us-gaap:PublicUtilitiesPropertyPlantAndEquipmentAmountOfRemainderOfCostsOfDisallowedAssetsForRecentlyCompletedPlant is negative in the default or with dimensions except for the allowable dimensional qualifiers defined as allowable non negatives</t>
  </si>
  <si>
    <t>us-gaap:PublicUtilitiesPropertyPlantAndEquipmentAmountOfRemainderOfCostsOfDisallowedAssetsForRecentlyCompletedPlant</t>
  </si>
  <si>
    <t>Flag fail when us-gaap:PublicUtilitiesPropertyPlantAndEquipmentDisclosureOfCompositeDepreciationRateForPlantsInService is negative in the default or with dimensions except for the allowable dimensional qualifiers defined as allowable non negatives</t>
  </si>
  <si>
    <t>us-gaap:PublicUtilitiesPropertyPlantAndEquipmentDisclosureOfCompositeDepreciationRateForPlantsInService</t>
  </si>
  <si>
    <t>Flag fail when us-gaap:PublicUtilitiesPropertyPlantAndEquipmentInterestRateOnIntermediaryDebtForElectricUtilityPlantConstruction is negative in the default or with dimensions except for the allowable dimensional qualifiers defined as allowable non negatives</t>
  </si>
  <si>
    <t>us-gaap:PublicUtilitiesPropertyPlantAndEquipmentInterestRateOnIntermediaryDebtForElectricUtilityPlantConstruction</t>
  </si>
  <si>
    <t>Flag fail when us-gaap:PublicUtilitiesPropertyPlantAndEquipmentOriginalCostOfIntangibleUtilityPlants is negative in the default or with dimensions except for the allowable dimensional qualifiers defined as allowable non negatives</t>
  </si>
  <si>
    <t>us-gaap:PublicUtilitiesPropertyPlantAndEquipmentOriginalCostOfIntangibleUtilityPlants</t>
  </si>
  <si>
    <t>Flag fail when us-gaap:PublicUtilitiesPropertyPlantAndEquipmentPresentValueOfRegulatedAssetForPlantAbandonment is negative in the default or with dimensions except for the allowable dimensional qualifiers defined as allowable non negatives</t>
  </si>
  <si>
    <t>us-gaap:PublicUtilitiesPropertyPlantAndEquipmentPresentValueOfRegulatedAssetForPlantAbandonment</t>
  </si>
  <si>
    <t>Flag fail when us-gaap:PumpTaxes is negative in the default or with dimensions except for the allowable dimensional qualifiers defined as allowable non negatives</t>
  </si>
  <si>
    <t>us-gaap:PumpTaxes</t>
  </si>
  <si>
    <t>Flag fail when us-gaap:PurchaseOptionsLand is negative in the default or with dimensions except for the allowable dimensional qualifiers defined as allowable non negatives</t>
  </si>
  <si>
    <t>us-gaap:PurchaseOptionsLand</t>
  </si>
  <si>
    <t>Flag fail when us-gaap:RealEstateHeldForDevelopmentAndSale is negative in the default or with dimensions except for the allowable dimensional qualifiers defined as allowable non negatives</t>
  </si>
  <si>
    <t>us-gaap:RealEstateHeldForDevelopmentAndSale</t>
  </si>
  <si>
    <t>Flag fail when us-gaap:RealEstateHeldForDevelopmentAndSaleNet is negative in the default or with dimensions except for the allowable dimensional qualifiers defined as allowable non negatives</t>
  </si>
  <si>
    <t>us-gaap:RealEstateHeldForDevelopmentAndSaleNet</t>
  </si>
  <si>
    <t>Flag fail when us-gaap:RealEstateHeldForDevelopmentAndSaleSubsidiary is negative in the default or with dimensions except for the allowable dimensional qualifiers defined as allowable non negatives</t>
  </si>
  <si>
    <t>us-gaap:RealEstateHeldForDevelopmentAndSaleSubsidiary</t>
  </si>
  <si>
    <t>Flag fail when us-gaap:RealEstateInsurance is negative in the default or with dimensions except for the allowable dimensional qualifiers defined as allowable non negatives</t>
  </si>
  <si>
    <t>us-gaap:RealEstateInsurance</t>
  </si>
  <si>
    <t>Flag fail when us-gaap:RealEstateIntercompanyProfitsIncludedInCarryingAmount is negative in the default or with dimensions except for the allowable dimensional qualifiers defined as allowable non negatives</t>
  </si>
  <si>
    <t>us-gaap:RealEstateIntercompanyProfitsIncludedInCarryingAmount</t>
  </si>
  <si>
    <t>Flag fail when us-gaap:RealEstateInventoryConstructionMaterials is negative in the default or with dimensions except for the allowable dimensional qualifiers defined as allowable non negatives</t>
  </si>
  <si>
    <t>us-gaap:RealEstateInventoryConstructionMaterials</t>
  </si>
  <si>
    <t>Flag fail when us-gaap:RealEstateInvestments is negative in the default or with dimensions except for the allowable dimensional qualifiers defined as allowable non negatives</t>
  </si>
  <si>
    <t>us-gaap:RealEstateInvestments</t>
  </si>
  <si>
    <t>Flag fail when us-gaap:RealEstateInvestmentSubsidiariesCashAndOtherAssets is negative in the default or with dimensions except for the allowable dimensional qualifiers defined as allowable non negatives</t>
  </si>
  <si>
    <t>us-gaap:RealEstateInvestmentSubsidiariesCashAndOtherAssets</t>
  </si>
  <si>
    <t>Flag fail when us-gaap:RealEstateLiabilitiesAssociatedWithAssetsHeldForDevelopmentAndSale is negative in the default or with dimensions except for the allowable dimensional qualifiers defined as allowable non negatives</t>
  </si>
  <si>
    <t>us-gaap:RealEstateLiabilitiesAssociatedWithAssetsHeldForDevelopmentAndSale</t>
  </si>
  <si>
    <t>Flag fail when us-gaap:RealEstateOwnedAccumulatedDepreciation is negative in the default or with dimensions except for the allowable dimensional qualifiers defined as allowable non negatives</t>
  </si>
  <si>
    <t>us-gaap:RealEstateOwnedAccumulatedDepreciation</t>
  </si>
  <si>
    <t>Flag fail when us-gaap:RealEstateSubsidiaryLiabilities is negative in the default or with dimensions except for the allowable dimensional qualifiers defined as allowable non negatives</t>
  </si>
  <si>
    <t>us-gaap:RealEstateSubsidiaryLiabilities</t>
  </si>
  <si>
    <t>Flag fail when us-gaap:RealEstateVariableInterestEntityBorrowings is negative in the default or with dimensions except for the allowable dimensional qualifiers defined as allowable non negatives</t>
  </si>
  <si>
    <t>us-gaap:RealEstateVariableInterestEntityBorrowings</t>
  </si>
  <si>
    <t>Flag fail when us-gaap:ReceivableForRecoveryOfImportDutiesNet is negative in the default or with dimensions except for the allowable dimensional qualifiers defined as allowable non negatives</t>
  </si>
  <si>
    <t>us-gaap:ReceivableForRecoveryOfImportDutiesNet</t>
  </si>
  <si>
    <t>Flag fail when us-gaap:ReceivablesFairValueDisclosure is negative in the default or with dimensions except for the allowable dimensional qualifiers defined as allowable non negatives</t>
  </si>
  <si>
    <t>us-gaap:ReceivablesFairValueDisclosure</t>
  </si>
  <si>
    <t>Flag fail when us-gaap:ReceivablesHeldForSaleAmount is negative in the default or with dimensions except for the allowable dimensional qualifiers defined as allowable non negatives</t>
  </si>
  <si>
    <t>us-gaap:ReceivablesHeldForSaleAmount</t>
  </si>
  <si>
    <t>Flag fail when us-gaap:ReceivablesLongTermContractsOrPrograms is negative in the default or with dimensions except for the allowable dimensional qualifiers defined as allowable non negatives</t>
  </si>
  <si>
    <t>us-gaap:ReceivablesLongTermContractsOrPrograms</t>
  </si>
  <si>
    <t>Flag fail when us-gaap:ReceivablesWithImputedInterestAmortizationAmount is negative in the default or with dimensions except for the allowable dimensional qualifiers defined as allowable non negatives</t>
  </si>
  <si>
    <t>us-gaap:ReceivablesWithImputedInterestAmortizationAmount</t>
  </si>
  <si>
    <t>Flag fail when us-gaap:ReceivableWithImputedInterestEffectiveYieldInterestRate is negative in the default or with dimensions except for the allowable dimensional qualifiers defined as allowable non negatives</t>
  </si>
  <si>
    <t>us-gaap:ReceivableWithImputedInterestEffectiveYieldInterestRate</t>
  </si>
  <si>
    <t>Flag fail when us-gaap:ReceivableWithImputedInterestFaceAmount is negative in the default or with dimensions except for the allowable dimensional qualifiers defined as allowable non negatives</t>
  </si>
  <si>
    <t>us-gaap:ReceivableWithImputedInterestFaceAmount</t>
  </si>
  <si>
    <t>Flag fail when us-gaap:ReceivableWithImputedInterestPremium is negative in the default or with dimensions except for the allowable dimensional qualifiers defined as allowable non negatives</t>
  </si>
  <si>
    <t>us-gaap:ReceivableWithImputedInterestPremium</t>
  </si>
  <si>
    <t>Flag fail when us-gaap:RecordedThirdPartyEnvironmentalRecoveriesAmount is negative in the default or with dimensions except for the allowable dimensional qualifiers defined as allowable non negatives</t>
  </si>
  <si>
    <t>us-gaap:RecordedThirdPartyEnvironmentalRecoveriesAmount</t>
  </si>
  <si>
    <t>Flag fail when us-gaap:RecordedThirdPartyEnvironmentalRecoveriesCurrent is negative in the default or with dimensions except for the allowable dimensional qualifiers defined as allowable non negatives</t>
  </si>
  <si>
    <t>us-gaap:RecordedThirdPartyEnvironmentalRecoveriesCurrent</t>
  </si>
  <si>
    <t>Flag fail when us-gaap:RecordedThirdPartyEnvironmentalRecoveriesDiscount is negative in the default or with dimensions except for the allowable dimensional qualifiers defined as allowable non negatives</t>
  </si>
  <si>
    <t>us-gaap:RecordedThirdPartyEnvironmentalRecoveriesDiscount</t>
  </si>
  <si>
    <t>Flag fail when us-gaap:RecordedThirdPartyEnvironmentalRecoveriesDiscountRate is negative in the default or with dimensions except for the allowable dimensional qualifiers defined as allowable non negatives</t>
  </si>
  <si>
    <t>us-gaap:RecordedThirdPartyEnvironmentalRecoveriesDiscountRate</t>
  </si>
  <si>
    <t>Flag fail when us-gaap:RecordedThirdPartyEnvironmentalRecoveriesNoncurrent is negative in the default or with dimensions except for the allowable dimensional qualifiers defined as allowable non negatives</t>
  </si>
  <si>
    <t>us-gaap:RecordedThirdPartyEnvironmentalRecoveriesNoncurrent</t>
  </si>
  <si>
    <t>Flag fail when us-gaap:RecordedThirdPartyEnvironmentalRecoveriesReceivable is negative in the default or with dimensions except for the allowable dimensional qualifiers defined as allowable non negatives</t>
  </si>
  <si>
    <t>us-gaap:RecordedThirdPartyEnvironmentalRecoveriesReceivable</t>
  </si>
  <si>
    <t>Flag fail when us-gaap:RecordedThirdPartyEnvironmentalRecoveriesUndiscounted is negative in the default or with dimensions except for the allowable dimensional qualifiers defined as allowable non negatives</t>
  </si>
  <si>
    <t>us-gaap:RecordedThirdPartyEnvironmentalRecoveriesUndiscounted</t>
  </si>
  <si>
    <t>Flag fail when us-gaap:RecordedUnconditionalPurchaseObligationMinimumQuantityRequired is negative in the default or with dimensions except for the allowable dimensional qualifiers defined as allowable non negatives</t>
  </si>
  <si>
    <t>us-gaap:RecordedUnconditionalPurchaseObligationMinimumQuantityRequired</t>
  </si>
  <si>
    <t>Flag fail when us-gaap:RecoveryStrandedCosts is negative in the default or with dimensions except for the allowable dimensional qualifiers defined as allowable non negatives</t>
  </si>
  <si>
    <t>us-gaap:RecoveryStrandedCosts</t>
  </si>
  <si>
    <t>Flag fail when us-gaap:RecyclingRevenue is negative in the default or with dimensions except for the allowable dimensional qualifiers defined as allowable non negatives</t>
  </si>
  <si>
    <t>us-gaap:RecyclingRevenue</t>
  </si>
  <si>
    <t>Flag fail when us-gaap:RedeemableNoncontrollingInterestEquityCommonFairValue is negative in the default or with dimensions except for the allowable dimensional qualifiers defined as allowable non negatives</t>
  </si>
  <si>
    <t>us-gaap:RedeemableNoncontrollingInterestEquityCommonFairValue</t>
  </si>
  <si>
    <t>Flag fail when us-gaap:RedeemableNoncontrollingInterestEquityOtherCarryingAmount is negative in the default or with dimensions except for the allowable dimensional qualifiers defined as allowable non negatives</t>
  </si>
  <si>
    <t>us-gaap:RedeemableNoncontrollingInterestEquityOtherCarryingAmount</t>
  </si>
  <si>
    <t>Flag fail when us-gaap:RedeemableNoncontrollingInterestEquityOtherFairValue is negative in the default or with dimensions except for the allowable dimensional qualifiers defined as allowable non negatives</t>
  </si>
  <si>
    <t>us-gaap:RedeemableNoncontrollingInterestEquityOtherFairValue</t>
  </si>
  <si>
    <t>Flag fail when us-gaap:RedeemableNoncontrollingInterestEquityPreferredCarryingAmount is negative in the default or with dimensions except for the allowable dimensional qualifiers defined as allowable non negatives</t>
  </si>
  <si>
    <t>us-gaap:RedeemableNoncontrollingInterestEquityPreferredCarryingAmount</t>
  </si>
  <si>
    <t>Flag fail when us-gaap:RedeemableNoncontrollingInterestEquityPreferredFairValue is negative in the default or with dimensions except for the allowable dimensional qualifiers defined as allowable non negatives</t>
  </si>
  <si>
    <t>us-gaap:RedeemableNoncontrollingInterestEquityPreferredFairValue</t>
  </si>
  <si>
    <t>Flag fail when us-gaap:RefundableGasCosts is negative in the default or with dimensions except for the allowable dimensional qualifiers defined as allowable non negatives</t>
  </si>
  <si>
    <t>us-gaap:RefundableGasCosts</t>
  </si>
  <si>
    <t>Flag fail when us-gaap:RefundsDueUnderGovernmentContracts is negative in the default or with dimensions except for the allowable dimensional qualifiers defined as allowable non negatives</t>
  </si>
  <si>
    <t>us-gaap:RefundsDueUnderGovernmentContracts</t>
  </si>
  <si>
    <t>Flag fail when us-gaap:RegulatedEntityOtherAssetsNoncurrent is negative in the default or with dimensions except for the allowable dimensional qualifiers defined as allowable non negatives</t>
  </si>
  <si>
    <t>us-gaap:RegulatedEntityOtherAssetsNoncurrent</t>
  </si>
  <si>
    <t>Flag fail when us-gaap:RegulatedOperatingRevenue is negative in the default or with dimensions except for the allowable dimensional qualifiers defined as allowable non negatives</t>
  </si>
  <si>
    <t>us-gaap:RegulatedOperatingRevenue</t>
  </si>
  <si>
    <t>Flag fail when us-gaap:RegulatedOperatingRevenueElectricNonNuclear is negative in the default or with dimensions except for the allowable dimensional qualifiers defined as allowable non negatives</t>
  </si>
  <si>
    <t>us-gaap:RegulatedOperatingRevenueElectricNonNuclear</t>
  </si>
  <si>
    <t>Flag fail when us-gaap:RegulatedOperatingRevenueFieldServices is negative in the default or with dimensions except for the allowable dimensional qualifiers defined as allowable non negatives</t>
  </si>
  <si>
    <t>us-gaap:RegulatedOperatingRevenueFieldServices</t>
  </si>
  <si>
    <t>Flag fail when us-gaap:RegulatedOperatingRevenueFossilFuel is negative in the default or with dimensions except for the allowable dimensional qualifiers defined as allowable non negatives</t>
  </si>
  <si>
    <t>us-gaap:RegulatedOperatingRevenueFossilFuel</t>
  </si>
  <si>
    <t>Flag fail when us-gaap:RegulatedOperatingRevenueGas is negative in the default or with dimensions except for the allowable dimensional qualifiers defined as allowable non negatives</t>
  </si>
  <si>
    <t>us-gaap:RegulatedOperatingRevenueGas</t>
  </si>
  <si>
    <t>Flag fail when us-gaap:RegulatedOperatingRevenueOther is negative in the default or with dimensions except for the allowable dimensional qualifiers defined as allowable non negatives</t>
  </si>
  <si>
    <t>us-gaap:RegulatedOperatingRevenueOther</t>
  </si>
  <si>
    <t>Flag fail when us-gaap:RegulatedOperatingRevenuePipelines is negative in the default or with dimensions except for the allowable dimensional qualifiers defined as allowable non negatives</t>
  </si>
  <si>
    <t>us-gaap:RegulatedOperatingRevenuePipelines</t>
  </si>
  <si>
    <t>Flag fail when us-gaap:RegulatedOperatingRevenueSteam is negative in the default or with dimensions except for the allowable dimensional qualifiers defined as allowable non negatives</t>
  </si>
  <si>
    <t>us-gaap:RegulatedOperatingRevenueSteam</t>
  </si>
  <si>
    <t>Flag fail when us-gaap:RegulatedOperatingRevenueWater is negative in the default or with dimensions except for the allowable dimensional qualifiers defined as allowable non negatives</t>
  </si>
  <si>
    <t>us-gaap:RegulatedOperatingRevenueWater</t>
  </si>
  <si>
    <t>Flag fail when us-gaap:RegulatorExpensesCostAssessedOnFederalHomeLoanBank is negative in the default or with dimensions except for the allowable dimensional qualifiers defined as allowable non negatives</t>
  </si>
  <si>
    <t>us-gaap:RegulatorExpensesCostAssessedOnFederalHomeLoanBank</t>
  </si>
  <si>
    <t>Flag fail when us-gaap:RegulatoryAssetsCurrent is negative in the default or with dimensions except for the allowable dimensional qualifiers defined as allowable non negatives</t>
  </si>
  <si>
    <t>us-gaap:RegulatoryAssetsCurrent</t>
  </si>
  <si>
    <t>Flag fail when us-gaap:RegulatoryLiabilityCurrent is negative in the default or with dimensions except for the allowable dimensional qualifiers defined as allowable non negatives</t>
  </si>
  <si>
    <t>us-gaap:RegulatoryLiabilityCurrent</t>
  </si>
  <si>
    <t>Flag fail when us-gaap:ReimbursementFromLimitedPartnershipInvestment is negative in the default or with dimensions except for the allowable dimensional qualifiers defined as allowable non negatives</t>
  </si>
  <si>
    <t>us-gaap:ReimbursementFromLimitedPartnershipInvestment</t>
  </si>
  <si>
    <t>Flag fail when us-gaap:ReinsuranceReceivablesCaseBasis is negative in the default or with dimensions except for the allowable dimensional qualifiers defined as allowable non negatives</t>
  </si>
  <si>
    <t>us-gaap:ReinsuranceReceivablesCaseBasis</t>
  </si>
  <si>
    <t>Flag fail when us-gaap:ReinsuranceReceivablesIncurredButNotReportedClaims is negative in the default or with dimensions except for the allowable dimensional qualifiers defined as allowable non negatives</t>
  </si>
  <si>
    <t>us-gaap:ReinsuranceReceivablesIncurredButNotReportedClaims</t>
  </si>
  <si>
    <t>Flag fail when us-gaap:RemainingAmountsOfRegulatoryAssetsForWhichNoReturnOnInvestmentDuringRecoveryPeriodIsProvided is negative in the default or with dimensions except for the allowable dimensional qualifiers defined as allowable non negatives</t>
  </si>
  <si>
    <t>us-gaap:RemainingAmountsOfRegulatoryAssetsForWhichNoReturnOnInvestmentDuringRecoveryPeriodIsProvided</t>
  </si>
  <si>
    <t>Flag fail when us-gaap:RepaymentsOfDebtMaturingInMoreThanThreeMonths is negative in the default or with dimensions except for the allowable dimensional qualifiers defined as allowable non negatives</t>
  </si>
  <si>
    <t>us-gaap:RepaymentsOfDebtMaturingInMoreThanThreeMonths</t>
  </si>
  <si>
    <t>Flag fail when us-gaap:RepaymentsOfMandatoryRedeemableCapitalSecurities is negative in the default or with dimensions except for the allowable dimensional qualifiers defined as allowable non negatives</t>
  </si>
  <si>
    <t>us-gaap:RepaymentsOfMandatoryRedeemableCapitalSecurities</t>
  </si>
  <si>
    <t>Flag fail when us-gaap:RepaymentsOfPollutionControlBond is negative in the default or with dimensions except for the allowable dimensional qualifiers defined as allowable non negatives</t>
  </si>
  <si>
    <t>us-gaap:RepaymentsOfPollutionControlBond</t>
  </si>
  <si>
    <t>Flag fail when us-gaap:RepaymentsOfShortTermDebtMaturingInMoreThanThreeMonths is negative in the default or with dimensions except for the allowable dimensional qualifiers defined as allowable non negatives</t>
  </si>
  <si>
    <t>us-gaap:RepaymentsOfShortTermDebtMaturingInMoreThanThreeMonths</t>
  </si>
  <si>
    <t>Flag fail when us-gaap:RepaymentsOfShortTermDebtMaturingInThreeMonthsOrLess is negative in the default or with dimensions except for the allowable dimensional qualifiers defined as allowable non negatives</t>
  </si>
  <si>
    <t>us-gaap:RepaymentsOfShortTermDebtMaturingInThreeMonthsOrLess</t>
  </si>
  <si>
    <t>Flag fail when us-gaap:RepaymentsOfUnsecuredTaxExemptDebt is negative in the default or with dimensions except for the allowable dimensional qualifiers defined as allowable non negatives</t>
  </si>
  <si>
    <t>us-gaap:RepaymentsOfUnsecuredTaxExemptDebt</t>
  </si>
  <si>
    <t>Flag fail when us-gaap:ReplacementReserveEscrow is negative in the default or with dimensions except for the allowable dimensional qualifiers defined as allowable non negatives</t>
  </si>
  <si>
    <t>us-gaap:ReplacementReserveEscrow</t>
  </si>
  <si>
    <t>Flag fail when us-gaap:RepurchaseAgreementsInterestExpenseAmount is negative in the default or with dimensions except for the allowable dimensional qualifiers defined as allowable non negatives</t>
  </si>
  <si>
    <t>us-gaap:RepurchaseAgreementsInterestExpenseAmount</t>
  </si>
  <si>
    <t>Flag fail when us-gaap:ResearchAndDevelopmentArrangementContractToPerformForOthersCompensationEarned is negative in the default or with dimensions except for the allowable dimensional qualifiers defined as allowable non negatives</t>
  </si>
  <si>
    <t>us-gaap:ResearchAndDevelopmentArrangementContractToPerformForOthersCompensationEarned</t>
  </si>
  <si>
    <t>Flag fail when us-gaap:ResearchAndDevelopmentArrangementContractToPerformForOthersCostsIncurredGross is negative in the default or with dimensions except for the allowable dimensional qualifiers defined as allowable non negatives</t>
  </si>
  <si>
    <t>us-gaap:ResearchAndDevelopmentArrangementContractToPerformForOthersCostsIncurredGross</t>
  </si>
  <si>
    <t>Flag fail when us-gaap:ResearchAndDevelopmentArrangementWithFederalGovernmentCostsIncurredNet is negative in the default or with dimensions except for the allowable dimensional qualifiers defined as allowable non negatives</t>
  </si>
  <si>
    <t>us-gaap:ResearchAndDevelopmentArrangementWithFederalGovernmentCostsIncurredNet</t>
  </si>
  <si>
    <t>Flag fail when us-gaap:ResearchAndDevelopmentArrangementWithFederalGovernmentCustomerFundingToOffsetCostsIncurred is negative in the default or with dimensions except for the allowable dimensional qualifiers defined as allowable non negatives</t>
  </si>
  <si>
    <t>us-gaap:ResearchAndDevelopmentArrangementWithFederalGovernmentCustomerFundingToOffsetCostsIncurred</t>
  </si>
  <si>
    <t>Flag fail when us-gaap:ResearchAndDevelopmentInProcess is negative in the default or with dimensions except for the allowable dimensional qualifiers defined as allowable non negatives</t>
  </si>
  <si>
    <t>us-gaap:ResearchAndDevelopmentInProcess</t>
  </si>
  <si>
    <t>Flag fail when us-gaap:ResellAgreementsPeriodEndAmountsExcludingEffectsOfAgreementsReportedNetByCounterparty is negative in the default or with dimensions except for the allowable dimensional qualifiers defined as allowable non negatives</t>
  </si>
  <si>
    <t>us-gaap:ResellAgreementsPeriodEndAmountsExcludingEffectsOfAgreementsReportedNetByCounterparty</t>
  </si>
  <si>
    <t>Flag fail when us-gaap:RestrictedCashAndInvestments is negative in the default or with dimensions except for the allowable dimensional qualifiers defined as allowable non negatives</t>
  </si>
  <si>
    <t>us-gaap:RestrictedCashAndInvestments</t>
  </si>
  <si>
    <t>Flag fail when us-gaap:RestrictedCashAndInvestmentsCurrent is negative in the default or with dimensions except for the allowable dimensional qualifiers defined as allowable non negatives</t>
  </si>
  <si>
    <t>us-gaap:RestrictedCashAndInvestmentsCurrent</t>
  </si>
  <si>
    <t>Flag fail when us-gaap:RestrictedCashAndInvestmentsNoncurrent is negative in the default or with dimensions except for the allowable dimensional qualifiers defined as allowable non negatives</t>
  </si>
  <si>
    <t>us-gaap:RestrictedCashAndInvestmentsNoncurrent</t>
  </si>
  <si>
    <t>Flag fail when us-gaap:RestrictedInvestments is negative in the default or with dimensions except for the allowable dimensional qualifiers defined as allowable non negatives</t>
  </si>
  <si>
    <t>us-gaap:RestrictedInvestments</t>
  </si>
  <si>
    <t>Flag fail when us-gaap:RestrictedInvestmentsNoncurrent is negative in the default or with dimensions except for the allowable dimensional qualifiers defined as allowable non negatives</t>
  </si>
  <si>
    <t>us-gaap:RestrictedInvestmentsNoncurrent</t>
  </si>
  <si>
    <t>Flag fail when us-gaap:RestructuringAndRelatedCostExpectedNumberOfPositionsEliminated is negative in the default or with dimensions except for the allowable dimensional qualifiers defined as allowable non negatives</t>
  </si>
  <si>
    <t>us-gaap:RestructuringAndRelatedCostExpectedNumberOfPositionsEliminated</t>
  </si>
  <si>
    <t>Flag fail when us-gaap:RestructuringAndRelatedCostNumberOfPositionsEliminated is negative in the default or with dimensions except for the allowable dimensional qualifiers defined as allowable non negatives</t>
  </si>
  <si>
    <t>us-gaap:RestructuringAndRelatedCostNumberOfPositionsEliminated</t>
  </si>
  <si>
    <t>Flag fail when us-gaap:RestructuringAndRelatedCostNumberOfPositionsEliminatedInceptionToDate is negative in the default or with dimensions except for the allowable dimensional qualifiers defined as allowable non negatives</t>
  </si>
  <si>
    <t>us-gaap:RestructuringAndRelatedCostNumberOfPositionsEliminatedInceptionToDate</t>
  </si>
  <si>
    <t>Flag fail when us-gaap:RestructuringAndRelatedCostNumberOfPositionsEliminatedInceptionToDatePercent is negative in the default or with dimensions except for the allowable dimensional qualifiers defined as allowable non negatives</t>
  </si>
  <si>
    <t>us-gaap:RestructuringAndRelatedCostNumberOfPositionsEliminatedInceptionToDatePercent</t>
  </si>
  <si>
    <t>Flag fail when us-gaap:RestructuringAndRelatedCostNumberOfPositionsEliminatedPeriodPercent is negative in the default or with dimensions except for the allowable dimensional qualifiers defined as allowable non negatives</t>
  </si>
  <si>
    <t>us-gaap:RestructuringAndRelatedCostNumberOfPositionsEliminatedPeriodPercent</t>
  </si>
  <si>
    <t>Flag fail when us-gaap:RestructuringReserveNoncurrent is negative in the default or with dimensions except for the allowable dimensional qualifiers defined as allowable non negatives</t>
  </si>
  <si>
    <t>us-gaap:RestructuringReserveNoncurrent</t>
  </si>
  <si>
    <t>Flag fail when us-gaap:RetailExpenses is negative in the default or with dimensions except for the allowable dimensional qualifiers defined as allowable non negatives</t>
  </si>
  <si>
    <t>us-gaap:RetailExpenses</t>
  </si>
  <si>
    <t>Flag fail when us-gaap:RetailLandSalesDelinquentAccountsReceivable is negative in the default or with dimensions except for the allowable dimensional qualifiers defined as allowable non negatives</t>
  </si>
  <si>
    <t>us-gaap:RetailLandSalesDelinquentAccountsReceivable</t>
  </si>
  <si>
    <t>Flag fail when us-gaap:RetailLandSalesDepositMethodDepositReceived is negative in the default or with dimensions except for the allowable dimensional qualifiers defined as allowable non negatives</t>
  </si>
  <si>
    <t>us-gaap:RetailLandSalesDepositMethodDepositReceived</t>
  </si>
  <si>
    <t>Flag fail when us-gaap:RetailLandSalesDepositMethodPropertyCarryingValue is negative in the default or with dimensions except for the allowable dimensional qualifiers defined as allowable non negatives</t>
  </si>
  <si>
    <t>us-gaap:RetailLandSalesDepositMethodPropertyCarryingValue</t>
  </si>
  <si>
    <t>Flag fail when us-gaap:RetailLandSalesEstimatedCostOfMajorImprovements is negative in the default or with dimensions except for the allowable dimensional qualifiers defined as allowable non negatives</t>
  </si>
  <si>
    <t>us-gaap:RetailLandSalesEstimatedCostOfMajorImprovements</t>
  </si>
  <si>
    <t>Flag fail when us-gaap:RetailLandSalesEstimatedCostOfMajorImprovementsFifthYear is negative in the default or with dimensions except for the allowable dimensional qualifiers defined as allowable non negatives</t>
  </si>
  <si>
    <t>us-gaap:RetailLandSalesEstimatedCostOfMajorImprovementsFifthYear</t>
  </si>
  <si>
    <t>Flag fail when us-gaap:RetailLandSalesEstimatedCostOfMajorImprovementsFirstYear is negative in the default or with dimensions except for the allowable dimensional qualifiers defined as allowable non negatives</t>
  </si>
  <si>
    <t>us-gaap:RetailLandSalesEstimatedCostOfMajorImprovementsFirstYear</t>
  </si>
  <si>
    <t>Flag fail when us-gaap:RetailLandSalesEstimatedCostOfMajorImprovementsFourthYear is negative in the default or with dimensions except for the allowable dimensional qualifiers defined as allowable non negatives</t>
  </si>
  <si>
    <t>us-gaap:RetailLandSalesEstimatedCostOfMajorImprovementsFourthYear</t>
  </si>
  <si>
    <t>Flag fail when us-gaap:RetailLandSalesEstimatedCostOfMajorImprovementsSecondYear is negative in the default or with dimensions except for the allowable dimensional qualifiers defined as allowable non negatives</t>
  </si>
  <si>
    <t>us-gaap:RetailLandSalesEstimatedCostOfMajorImprovementsSecondYear</t>
  </si>
  <si>
    <t>Flag fail when us-gaap:RetailLandSalesEstimatedCostOfMajorImprovementsThirdYear is negative in the default or with dimensions except for the allowable dimensional qualifiers defined as allowable non negatives</t>
  </si>
  <si>
    <t>us-gaap:RetailLandSalesEstimatedCostOfMajorImprovementsThirdYear</t>
  </si>
  <si>
    <t>Flag fail when us-gaap:RetailLandSalesImprovementRevenuePriorSales is negative in the default or with dimensions except for the allowable dimensional qualifiers defined as allowable non negatives</t>
  </si>
  <si>
    <t>us-gaap:RetailLandSalesImprovementRevenuePriorSales</t>
  </si>
  <si>
    <t>Flag fail when us-gaap:RetailLandSalesInstallmentMethodGrossProfitDeferred is negative in the default or with dimensions except for the allowable dimensional qualifiers defined as allowable non negatives</t>
  </si>
  <si>
    <t>us-gaap:RetailLandSalesInstallmentMethodGrossProfitDeferred</t>
  </si>
  <si>
    <t>Flag fail when us-gaap:RetailLandSalesInstallmentMethodSalesValue is negative in the default or with dimensions except for the allowable dimensional qualifiers defined as allowable non negatives</t>
  </si>
  <si>
    <t>us-gaap:RetailLandSalesInstallmentMethodSalesValue</t>
  </si>
  <si>
    <t>Flag fail when us-gaap:RetailLandSalesInstallmentMethodTotalCostOfSale is negative in the default or with dimensions except for the allowable dimensional qualifiers defined as allowable non negatives</t>
  </si>
  <si>
    <t>us-gaap:RetailLandSalesInstallmentMethodTotalCostOfSale</t>
  </si>
  <si>
    <t>Flag fail when us-gaap:RetailLandSalesLiabilityForImprovements is negative in the default or with dimensions except for the allowable dimensional qualifiers defined as allowable non negatives</t>
  </si>
  <si>
    <t>us-gaap:RetailLandSalesLiabilityForImprovements</t>
  </si>
  <si>
    <t>Flag fail when us-gaap:RetailLandSalesMaturityOfAccountsReceivableYearFive is negative in the default or with dimensions except for the allowable dimensional qualifiers defined as allowable non negatives</t>
  </si>
  <si>
    <t>us-gaap:RetailLandSalesMaturityOfAccountsReceivableYearFive</t>
  </si>
  <si>
    <t>Flag fail when us-gaap:RetailLandSalesMaturityOfAccountsReceivableYearFour is negative in the default or with dimensions except for the allowable dimensional qualifiers defined as allowable non negatives</t>
  </si>
  <si>
    <t>us-gaap:RetailLandSalesMaturityOfAccountsReceivableYearFour</t>
  </si>
  <si>
    <t>Flag fail when us-gaap:RetailLandSalesMaturityOfAccountsReceivableYearOne is negative in the default or with dimensions except for the allowable dimensional qualifiers defined as allowable non negatives</t>
  </si>
  <si>
    <t>us-gaap:RetailLandSalesMaturityOfAccountsReceivableYearOne</t>
  </si>
  <si>
    <t>Flag fail when us-gaap:RetailLandSalesMaturityOfAccountsReceivableYearThree is negative in the default or with dimensions except for the allowable dimensional qualifiers defined as allowable non negatives</t>
  </si>
  <si>
    <t>us-gaap:RetailLandSalesMaturityOfAccountsReceivableYearThree</t>
  </si>
  <si>
    <t>Flag fail when us-gaap:RetailLandSalesMaturityOfAccountsReceivableYearTwo is negative in the default or with dimensions except for the allowable dimensional qualifiers defined as allowable non negatives</t>
  </si>
  <si>
    <t>us-gaap:RetailLandSalesMaturityOfAccountsReceivableYearTwo</t>
  </si>
  <si>
    <t>Flag fail when us-gaap:RetailRelatedInventory is negative in the default or with dimensions except for the allowable dimensional qualifiers defined as allowable non negatives</t>
  </si>
  <si>
    <t>us-gaap:RetailRelatedInventory</t>
  </si>
  <si>
    <t>Flag fail when us-gaap:RetailRelatedInventoryMerchandise is negative in the default or with dimensions except for the allowable dimensional qualifiers defined as allowable non negatives</t>
  </si>
  <si>
    <t>us-gaap:RetailRelatedInventoryMerchandise</t>
  </si>
  <si>
    <t>Flag fail when us-gaap:RetailRelatedInventoryPackagingAndOtherSupplies is negative in the default or with dimensions except for the allowable dimensional qualifiers defined as allowable non negatives</t>
  </si>
  <si>
    <t>us-gaap:RetailRelatedInventoryPackagingAndOtherSupplies</t>
  </si>
  <si>
    <t>Flag fail when us-gaap:RetailRevenue is negative in the default or with dimensions except for the allowable dimensional qualifiers defined as allowable non negatives</t>
  </si>
  <si>
    <t>us-gaap:RetailRevenue</t>
  </si>
  <si>
    <t>Flag fail when us-gaap:RetainedInterestFairValueDisclosure is negative in the default or with dimensions except for the allowable dimensional qualifiers defined as allowable non negatives</t>
  </si>
  <si>
    <t>us-gaap:RetainedInterestFairValueDisclosure</t>
  </si>
  <si>
    <t>Flag fail when us-gaap:Retains is negative in the default or with dimensions except for the allowable dimensional qualifiers defined as allowable non negatives</t>
  </si>
  <si>
    <t>us-gaap:Retains</t>
  </si>
  <si>
    <t>Flag fail when us-gaap:RetentionPayable is negative in the default or with dimensions except for the allowable dimensional qualifiers defined as allowable non negatives</t>
  </si>
  <si>
    <t>us-gaap:RetentionPayable</t>
  </si>
  <si>
    <t>Flag fail when us-gaap:RetentionPayableDueAfterOneYear is negative in the default or with dimensions except for the allowable dimensional qualifiers defined as allowable non negatives</t>
  </si>
  <si>
    <t>us-gaap:RetentionPayableDueAfterOneYear</t>
  </si>
  <si>
    <t>Flag fail when us-gaap:RetentionPayableDueFiveYearsOrMore is negative in the default or with dimensions except for the allowable dimensional qualifiers defined as allowable non negatives</t>
  </si>
  <si>
    <t>us-gaap:RetentionPayableDueFiveYearsOrMore</t>
  </si>
  <si>
    <t>Flag fail when us-gaap:RetentionPayableDueFourToFiveYears is negative in the default or with dimensions except for the allowable dimensional qualifiers defined as allowable non negatives</t>
  </si>
  <si>
    <t>us-gaap:RetentionPayableDueFourToFiveYears</t>
  </si>
  <si>
    <t>Flag fail when us-gaap:RetentionPayableDueOneToTwoYears is negative in the default or with dimensions except for the allowable dimensional qualifiers defined as allowable non negatives</t>
  </si>
  <si>
    <t>us-gaap:RetentionPayableDueOneToTwoYears</t>
  </si>
  <si>
    <t>Flag fail when us-gaap:RetentionPayableDueOneYearOrLess is negative in the default or with dimensions except for the allowable dimensional qualifiers defined as allowable non negatives</t>
  </si>
  <si>
    <t>us-gaap:RetentionPayableDueOneYearOrLess</t>
  </si>
  <si>
    <t>Flag fail when us-gaap:RetentionPayableDueThreeToFourYears is negative in the default or with dimensions except for the allowable dimensional qualifiers defined as allowable non negatives</t>
  </si>
  <si>
    <t>us-gaap:RetentionPayableDueThreeToFourYears</t>
  </si>
  <si>
    <t>Flag fail when us-gaap:RetentionPayableDueTwoToThreeYears is negative in the default or with dimensions except for the allowable dimensional qualifiers defined as allowable non negatives</t>
  </si>
  <si>
    <t>us-gaap:RetentionPayableDueTwoToThreeYears</t>
  </si>
  <si>
    <t>Flag fail when us-gaap:RevenueCoalServices is negative in the default or with dimensions except for the allowable dimensional qualifiers defined as allowable non negatives</t>
  </si>
  <si>
    <t>us-gaap:RevenueCoalServices</t>
  </si>
  <si>
    <t>Flag fail when us-gaap:RevenueFromOwnedHotels is negative in the default or with dimensions except for the allowable dimensional qualifiers defined as allowable non negatives</t>
  </si>
  <si>
    <t>us-gaap:RevenueFromOwnedHotels</t>
  </si>
  <si>
    <t>Flag fail when us-gaap:RevenueFromPurchasedOilAndGas is negative in the default or with dimensions except for the allowable dimensional qualifiers defined as allowable non negatives</t>
  </si>
  <si>
    <t>us-gaap:RevenueFromPurchasedOilAndGas</t>
  </si>
  <si>
    <t>Flag fail when us-gaap:RevenueOilAndGasServices is negative in the default or with dimensions except for the allowable dimensional qualifiers defined as allowable non negatives</t>
  </si>
  <si>
    <t>us-gaap:RevenueOilAndGasServices</t>
  </si>
  <si>
    <t>Flag fail when us-gaap:RevenueRecognitionMilestoneMethodRevenueRecognized is negative in the default or with dimensions except for the allowable dimensional qualifiers defined as allowable non negatives</t>
  </si>
  <si>
    <t>us-gaap:RevenueRecognitionMilestoneMethodRevenueRecognized</t>
  </si>
  <si>
    <t>Flag fail when us-gaap:RevenueRecognitionMultipleDeliverableArrangementsDeterminationOfSellingPriceAmount is negative in the default or with dimensions except for the allowable dimensional qualifiers defined as allowable non negatives</t>
  </si>
  <si>
    <t>us-gaap:RevenueRecognitionMultipleDeliverableArrangementsDeterminationOfSellingPriceAmount</t>
  </si>
  <si>
    <t>Flag fail when us-gaap:RevenuesAndGainsReportingCurrencyDenominatedValue is negative in the default or with dimensions except for the allowable dimensional qualifiers defined as allowable non negatives</t>
  </si>
  <si>
    <t>us-gaap:RevenuesAndGainsReportingCurrencyDenominatedValue</t>
  </si>
  <si>
    <t>Flag fail when us-gaap:RevenueSteamProductsAndServices is negative in the default or with dimensions except for the allowable dimensional qualifiers defined as allowable non negatives</t>
  </si>
  <si>
    <t>us-gaap:RevenueSteamProductsAndServices</t>
  </si>
  <si>
    <t>Flag fail when us-gaap:ReverseRepurchaseAgreementsSegregatedUnderCommodityExchangeActRegulation is negative in the default or with dimensions except for the allowable dimensional qualifiers defined as allowable non negatives</t>
  </si>
  <si>
    <t>us-gaap:ReverseRepurchaseAgreementsSegregatedUnderCommodityExchangeActRegulation</t>
  </si>
  <si>
    <t>Flag fail when us-gaap:ReverseRepurchaseAgreementsSegregatedUnderOtherRegulations is negative in the default or with dimensions except for the allowable dimensional qualifiers defined as allowable non negatives</t>
  </si>
  <si>
    <t>us-gaap:ReverseRepurchaseAgreementsSegregatedUnderOtherRegulations</t>
  </si>
  <si>
    <t>Flag fail when us-gaap:ReverseRepurchaseAgreementsSegregatedUnderSecuritiesExchangeCommissionRegulation is negative in the default or with dimensions except for the allowable dimensional qualifiers defined as allowable non negatives</t>
  </si>
  <si>
    <t>us-gaap:ReverseRepurchaseAgreementsSegregatedUnderSecuritiesExchangeCommissionRegulation</t>
  </si>
  <si>
    <t>Flag fail when us-gaap:RoyaltyRevenueFromCoal is negative in the default or with dimensions except for the allowable dimensional qualifiers defined as allowable non negatives</t>
  </si>
  <si>
    <t>us-gaap:RoyaltyRevenueFromCoal</t>
  </si>
  <si>
    <t>Flag fail when us-gaap:SaleOfStockConsiderationReceivedPerTransaction is negative in the default or with dimensions except for the allowable dimensional qualifiers defined as allowable non negatives</t>
  </si>
  <si>
    <t>us-gaap:SaleOfStockConsiderationReceivedPerTransaction</t>
  </si>
  <si>
    <t>Flag fail when us-gaap:SaleOfStockPercentageOfOwnershipAfterTransaction is negative in the default or with dimensions except for the allowable dimensional qualifiers defined as allowable non negatives</t>
  </si>
  <si>
    <t>us-gaap:SaleOfStockPercentageOfOwnershipAfterTransaction</t>
  </si>
  <si>
    <t>Flag fail when us-gaap:SaleOfStockPercentageOfOwnershipBeforeTransaction is negative in the default or with dimensions except for the allowable dimensional qualifiers defined as allowable non negatives</t>
  </si>
  <si>
    <t>us-gaap:SaleOfStockPercentageOfOwnershipBeforeTransaction</t>
  </si>
  <si>
    <t>Flag fail when us-gaap:SalesAllowancesPriceProtection is negative in the default or with dimensions except for the allowable dimensional qualifiers defined as allowable non negatives</t>
  </si>
  <si>
    <t>us-gaap:SalesAllowancesPriceProtection</t>
  </si>
  <si>
    <t>Flag fail when us-gaap:SalesDiscountsServices is negative in the default or with dimensions except for the allowable dimensional qualifiers defined as allowable non negatives</t>
  </si>
  <si>
    <t>us-gaap:SalesDiscountsServices</t>
  </si>
  <si>
    <t>Flag fail when us-gaap:SalesRevenueEnergyServices is negative in the default or with dimensions except for the allowable dimensional qualifiers defined as allowable non negatives</t>
  </si>
  <si>
    <t>us-gaap:SalesRevenueEnergyServices</t>
  </si>
  <si>
    <t>Flag fail when us-gaap:SecuredDebtDollarRolls is negative in the default or with dimensions except for the allowable dimensional qualifiers defined as allowable non negatives</t>
  </si>
  <si>
    <t>us-gaap:SecuredDebtDollarRolls</t>
  </si>
  <si>
    <t>Flag fail when us-gaap:SecuredDebtOther is negative in the default or with dimensions except for the allowable dimensional qualifiers defined as allowable non negatives</t>
  </si>
  <si>
    <t>us-gaap:SecuredDebtOther</t>
  </si>
  <si>
    <t>Flag fail when us-gaap:SecuredDebtRepurchaseAgreements is negative in the default or with dimensions except for the allowable dimensional qualifiers defined as allowable non negatives</t>
  </si>
  <si>
    <t>us-gaap:SecuredDebtRepurchaseAgreements</t>
  </si>
  <si>
    <t>Flag fail when us-gaap:SecuredDemandNotes is negative in the default or with dimensions except for the allowable dimensional qualifiers defined as allowable non negatives</t>
  </si>
  <si>
    <t>us-gaap:SecuredDemandNotes</t>
  </si>
  <si>
    <t>Flag fail when us-gaap:SecuredLongTermDebt is negative in the default or with dimensions except for the allowable dimensional qualifiers defined as allowable non negatives</t>
  </si>
  <si>
    <t>us-gaap:SecuredLongTermDebt</t>
  </si>
  <si>
    <t>Flag fail when us-gaap:SecuritiesBorrowedFairValueDisclosure is negative in the default or with dimensions except for the allowable dimensional qualifiers defined as allowable non negatives</t>
  </si>
  <si>
    <t>us-gaap:SecuritiesBorrowedFairValueDisclosure</t>
  </si>
  <si>
    <t>Flag fail when us-gaap:SecuritiesBorrowedForWhichNoValueIsPaidOrCredited is negative in the default or with dimensions except for the allowable dimensional qualifiers defined as allowable non negatives</t>
  </si>
  <si>
    <t>us-gaap:SecuritiesBorrowedForWhichNoValueIsPaidOrCredited</t>
  </si>
  <si>
    <t>Flag fail when us-gaap:SecuritiesFailedToDeliver is negative in the default or with dimensions except for the allowable dimensional qualifiers defined as allowable non negatives</t>
  </si>
  <si>
    <t>us-gaap:SecuritiesFailedToDeliver</t>
  </si>
  <si>
    <t>Flag fail when us-gaap:SecuritiesFailedToReceive is negative in the default or with dimensions except for the allowable dimensional qualifiers defined as allowable non negatives</t>
  </si>
  <si>
    <t>us-gaap:SecuritiesFailedToReceive</t>
  </si>
  <si>
    <t>Flag fail when us-gaap:SecuritiesOwnedNotReadilyMarketable is negative in the default or with dimensions except for the allowable dimensional qualifiers defined as allowable non negatives</t>
  </si>
  <si>
    <t>us-gaap:SecuritiesOwnedNotReadilyMarketable</t>
  </si>
  <si>
    <t>Flag fail when us-gaap:SecuritiesReceivedAsCollateral is negative in the default or with dimensions except for the allowable dimensional qualifiers defined as allowable non negatives</t>
  </si>
  <si>
    <t>us-gaap:SecuritiesReceivedAsCollateral</t>
  </si>
  <si>
    <t>Flag fail when us-gaap:SecuritiesReceivedAsCollateralAmountForeclosed is negative in the default or with dimensions except for the allowable dimensional qualifiers defined as allowable non negatives</t>
  </si>
  <si>
    <t>us-gaap:SecuritiesReceivedAsCollateralAmountForeclosed</t>
  </si>
  <si>
    <t>Flag fail when us-gaap:SecuritiesReceivedAsCollateralAmountRepledgedAndSold is negative in the default or with dimensions except for the allowable dimensional qualifiers defined as allowable non negatives</t>
  </si>
  <si>
    <t>us-gaap:SecuritiesReceivedAsCollateralAmountRepledgedAndSold</t>
  </si>
  <si>
    <t>Flag fail when us-gaap:SecuritiesReserveDepositRequiredAndMade is negative in the default or with dimensions except for the allowable dimensional qualifiers defined as allowable non negatives</t>
  </si>
  <si>
    <t>us-gaap:SecuritiesReserveDepositRequiredAndMade</t>
  </si>
  <si>
    <t>Flag fail when us-gaap:SecuritiesSegregatedUnderCommodityExchangeActRegulation is negative in the default or with dimensions except for the allowable dimensional qualifiers defined as allowable non negatives</t>
  </si>
  <si>
    <t>us-gaap:SecuritiesSegregatedUnderCommodityExchangeActRegulation</t>
  </si>
  <si>
    <t>Flag fail when us-gaap:SecuritiesSegregatedUnderOtherRegulations is negative in the default or with dimensions except for the allowable dimensional qualifiers defined as allowable non negatives</t>
  </si>
  <si>
    <t>us-gaap:SecuritiesSegregatedUnderOtherRegulations</t>
  </si>
  <si>
    <t>Flag fail when us-gaap:SecuritiesSegregatedUnderSecuritiesExchangeCommissionRegulation is negative in the default or with dimensions except for the allowable dimensional qualifiers defined as allowable non negatives</t>
  </si>
  <si>
    <t>us-gaap:SecuritiesSegregatedUnderSecuritiesExchangeCommissionRegulation</t>
  </si>
  <si>
    <t>Flag fail when us-gaap:SecuritizedRegulatoryTransitionAssetsNoncurrent is negative in the default or with dimensions except for the allowable dimensional qualifiers defined as allowable non negatives</t>
  </si>
  <si>
    <t>us-gaap:SecuritizedRegulatoryTransitionAssetsNoncurrent</t>
  </si>
  <si>
    <t>Flag fail when us-gaap:SecurityOwnedAndPledgedAsCollateralAssociatedLiabilitiesFairValue is negative in the default or with dimensions except for the allowable dimensional qualifiers defined as allowable non negatives</t>
  </si>
  <si>
    <t>us-gaap:SecurityOwnedAndPledgedAsCollateralAssociatedLiabilitiesFairValue</t>
  </si>
  <si>
    <t>Flag fail when us-gaap:SelfInsuranceReserveCurrent is negative in the default or with dimensions except for the allowable dimensional qualifiers defined as allowable non negatives</t>
  </si>
  <si>
    <t>us-gaap:SelfInsuranceReserveCurrent</t>
  </si>
  <si>
    <t>Flag fail when us-gaap:SelfInsuranceReserveNoncurrent is negative in the default or with dimensions except for the allowable dimensional qualifiers defined as allowable non negatives</t>
  </si>
  <si>
    <t>us-gaap:SelfInsuranceReserveNoncurrent</t>
  </si>
  <si>
    <t>Flag fail when us-gaap:SeparateAccountsLiability is negative in the default or with dimensions except for the allowable dimensional qualifiers defined as allowable non negatives</t>
  </si>
  <si>
    <t>us-gaap:SeparateAccountsLiability</t>
  </si>
  <si>
    <t>Flag fail when us-gaap:ServicingAssetsAndServicingLiabilitiesAtFairValueAssumptionsUsedToEstimateFairValueDiscountRate is negative in the default or with dimensions except for the allowable dimensional qualifiers defined as allowable non negatives</t>
  </si>
  <si>
    <t>us-gaap:ServicingAssetsAndServicingLiabilitiesAtFairValueAssumptionsUsedToEstimateFairValueDiscountRate</t>
  </si>
  <si>
    <t>Flag fail when us-gaap:ServicingAssetsAndServicingLiabilitiesAtFairValueAssumptionsUsedToEstimateFairValueExpectedCreditLosses is negative in the default or with dimensions except for the allowable dimensional qualifiers defined as allowable non negatives</t>
  </si>
  <si>
    <t>us-gaap:ServicingAssetsAndServicingLiabilitiesAtFairValueAssumptionsUsedToEstimateFairValueExpectedCreditLosses</t>
  </si>
  <si>
    <t>Flag fail when us-gaap:ServicingAssetsAndServicingLiabilitiesAtFairValueAssumptionsUsedToEstimateFairValuePrepaymentSpeed is negative in the default or with dimensions except for the allowable dimensional qualifiers defined as allowable non negatives</t>
  </si>
  <si>
    <t>us-gaap:ServicingAssetsAndServicingLiabilitiesAtFairValueAssumptionsUsedToEstimateFairValuePrepaymentSpeed</t>
  </si>
  <si>
    <t>Flag fail when us-gaap:SettlementAssetsCurrent is negative in the default or with dimensions except for the allowable dimensional qualifiers defined as allowable non negatives</t>
  </si>
  <si>
    <t>us-gaap:SettlementAssetsCurrent</t>
  </si>
  <si>
    <t>Flag fail when us-gaap:SettlementLiabilitiesCurrent is negative in the default or with dimensions except for the allowable dimensional qualifiers defined as allowable non negatives</t>
  </si>
  <si>
    <t>us-gaap:SettlementLiabilitiesCurrent</t>
  </si>
  <si>
    <t>Flag fail when us-gaap:ShareBasedCompensationArrangementByShareBasedPaymentAwardDiscountFromMarketPriceOfferingDate is negative in the default or with dimensions except for the allowable dimensional qualifiers defined as allowable non negatives</t>
  </si>
  <si>
    <t>us-gaap:ShareBasedCompensationArrangementByShareBasedPaymentAwardDiscountFromMarketPriceOfferingDate</t>
  </si>
  <si>
    <t>Flag fail when us-gaap:ShareBasedCompensationArrangementByShareBasedPaymentAwardDiscountFromMarketPricePurchaseDate is negative in the default or with dimensions except for the allowable dimensional qualifiers defined as allowable non negatives</t>
  </si>
  <si>
    <t>us-gaap:ShareBasedCompensationArrangementByShareBasedPaymentAwardDiscountFromMarketPricePurchaseDate</t>
  </si>
  <si>
    <t>Flag fail when us-gaap:ShareBasedCompensationArrangementByShareBasedPaymentAwardFairValueAssumptionsExpectedDividendRate is negative in the default or with dimensions except for the allowable dimensional qualifiers defined as allowable non negatives</t>
  </si>
  <si>
    <t>us-gaap:ShareBasedCompensationArrangementByShareBasedPaymentAwardFairValueAssumptionsExpectedDividendRate</t>
  </si>
  <si>
    <t>Flag fail when us-gaap:ShareBasedCompensationArrangementByShareBasedPaymentAwardFairValueAssumptionsExpectedVolatilityRateMinimum is negative in the default or with dimensions except for the allowable dimensional qualifiers defined as allowable non negatives</t>
  </si>
  <si>
    <t>us-gaap:ShareBasedCompensationArrangementByShareBasedPaymentAwardFairValueAssumptionsExpectedVolatilityRateMinimum</t>
  </si>
  <si>
    <t>Flag fail when us-gaap:ShareBasedCompensationArrangementByShareBasedPaymentAwardFairValueAssumptionsRiskFreeInterestRateMinimum is negative in the default or with dimensions except for the allowable dimensional qualifiers defined as allowable non negatives</t>
  </si>
  <si>
    <t>us-gaap:ShareBasedCompensationArrangementByShareBasedPaymentAwardFairValueAssumptionsRiskFreeInterestRateMinimum</t>
  </si>
  <si>
    <t>Flag fail when us-gaap:ShareBasedCompensationArrangementByShareBasedPaymentAwardFairValueAssumptionsWeightedAverageExpectedDividend is negative in the default or with dimensions except for the allowable dimensional qualifiers defined as allowable non negatives</t>
  </si>
  <si>
    <t>us-gaap:ShareBasedCompensationArrangementByShareBasedPaymentAwardFairValueAssumptionsWeightedAverageExpectedDividend</t>
  </si>
  <si>
    <t>Flag fail when us-gaap:ShareBasedCompensationArrangementByShareBasedPaymentAwardMaximumEmployeeSubscriptionRate is negative in the default or with dimensions except for the allowable dimensional qualifiers defined as allowable non negatives</t>
  </si>
  <si>
    <t>us-gaap:ShareBasedCompensationArrangementByShareBasedPaymentAwardMaximumEmployeeSubscriptionRate</t>
  </si>
  <si>
    <t>Flag fail when us-gaap:ShareBasedCompensationArrangementByShareBasedPaymentAwardMaximumNumberOfSharesPerEmployee is negative in the default or with dimensions except for the allowable dimensional qualifiers defined as allowable non negatives</t>
  </si>
  <si>
    <t>us-gaap:ShareBasedCompensationArrangementByShareBasedPaymentAwardMaximumNumberOfSharesPerEmployee</t>
  </si>
  <si>
    <t>Flag fail when us-gaap:ShareBasedCompensationArrangementByShareBasedPaymentAwardNumberOfSharesAuthorized is negative in the default or with dimensions except for the allowable dimensional qualifiers defined as allowable non negatives</t>
  </si>
  <si>
    <t>us-gaap:ShareBasedCompensationArrangementByShareBasedPaymentAwardNumberOfSharesAuthorized</t>
  </si>
  <si>
    <t>Flag fail when us-gaap:ShareBasedCompensationArrangementByShareBasedPaymentAwardOptionsExercisableWeightedAverageExercisePrice is negative in the default or with dimensions except for the allowable dimensional qualifiers defined as allowable non negatives</t>
  </si>
  <si>
    <t>us-gaap:ShareBasedCompensationArrangementByShareBasedPaymentAwardOptionsExercisableWeightedAverageExercisePrice</t>
  </si>
  <si>
    <t>Flag fail when us-gaap:ShareBasedCompensationArrangementByShareBasedPaymentAwardOptionsGrantsInPeriodGrantDateIntrinsicValue is negative in the default or with dimensions except for the allowable dimensional qualifiers defined as allowable non negatives</t>
  </si>
  <si>
    <t>us-gaap:ShareBasedCompensationArrangementByShareBasedPaymentAwardOptionsGrantsInPeriodGrantDateIntrinsicValue</t>
  </si>
  <si>
    <t>Flag fail when us-gaap:ShareBasedCompensationArrangementByShareBasedPaymentAwardOptionsGrantsInPeriodWeightedAverageGrantDateFairValue is negative in the default or with dimensions except for the allowable dimensional qualifiers defined as allowable non negatives</t>
  </si>
  <si>
    <t>us-gaap:ShareBasedCompensationArrangementByShareBasedPaymentAwardOptionsGrantsInPeriodWeightedAverageGrantDateFairValue</t>
  </si>
  <si>
    <t>Flag fail when us-gaap:ShareBasedCompensationArrangementByShareBasedPaymentAwardOptionsVestedAndExpectedToVestExercisableWeightedAverageExercisePrice is negative in the default or with dimensions except for the allowable dimensional qualifiers defined as allowable non negatives</t>
  </si>
  <si>
    <t>us-gaap:ShareBasedCompensationArrangementByShareBasedPaymentAwardOptionsVestedAndExpectedToVestExercisableWeightedAverageExercisePrice</t>
  </si>
  <si>
    <t>Flag fail when us-gaap:ShareBasedCompensationArrangementByShareBasedPaymentAwardOptionsVestedAndExpectedToVestOutstandingWeightedAverageExercisePrice is negative in the default or with dimensions except for the allowable dimensional qualifiers defined as allowable non negatives</t>
  </si>
  <si>
    <t>us-gaap:ShareBasedCompensationArrangementByShareBasedPaymentAwardOptionsVestedAndExpectedToVestOutstandingWeightedAverageExercisePrice</t>
  </si>
  <si>
    <t>Flag fail when us-gaap:ShareBasedCompensationArrangementByShareBasedPaymentAwardPerShareWeightedAveragePriceOfSharesPurchased is negative in the default or with dimensions except for the allowable dimensional qualifiers defined as allowable non negatives</t>
  </si>
  <si>
    <t>us-gaap:ShareBasedCompensationArrangementByShareBasedPaymentAwardPerShareWeightedAveragePriceOfSharesPurchased</t>
  </si>
  <si>
    <t>Flag fail when us-gaap:ShareBasedCompensationArrangementByShareBasedPaymentAwardPlanModificationNumberOfEmployeesAffected is negative in the default or with dimensions except for the allowable dimensional qualifiers defined as allowable non negatives</t>
  </si>
  <si>
    <t>us-gaap:ShareBasedCompensationArrangementByShareBasedPaymentAwardPlanModificationNumberOfEmployeesAffected</t>
  </si>
  <si>
    <t>Flag fail when us-gaap:ShareBasedCompensationArrangementByShareBasedPaymentAwardSharesToBeRepurchasedNextYear is negative in the default or with dimensions except for the allowable dimensional qualifiers defined as allowable non negatives</t>
  </si>
  <si>
    <t>us-gaap:ShareBasedCompensationArrangementByShareBasedPaymentAwardSharesToBeRepurchasedNextYear</t>
  </si>
  <si>
    <t>Flag fail when us-gaap:SharebasedCompensationSharesAuthorizedUnderStockOptionPlansExercisePriceRangeExercisableOptionsWeightedAverageExercisePrice1 is negative in the default or with dimensions except for the allowable dimensional qualifiers defined as allowable non negatives</t>
  </si>
  <si>
    <t>us-gaap:SharebasedCompensationSharesAuthorizedUnderStockOptionPlansExercisePriceRangeExercisableOptionsWeightedAverageExercisePrice1</t>
  </si>
  <si>
    <t>Flag fail when us-gaap:ShareBasedCompensationSharesAuthorizedUnderStockOptionPlansExercisePriceRangeLowerRangeLimit is negative in the default or with dimensions except for the allowable dimensional qualifiers defined as allowable non negatives</t>
  </si>
  <si>
    <t>us-gaap:ShareBasedCompensationSharesAuthorizedUnderStockOptionPlansExercisePriceRangeLowerRangeLimit</t>
  </si>
  <si>
    <t>Flag fail when us-gaap:SharebasedCompensationSharesAuthorizedUnderStockOptionPlansExercisePriceRangeOutstandingOptionsWeightedAverageExercisePriceBeginningBalance1 is negative in the default or with dimensions except for the allowable dimensional qualifiers defined as allowable non negatives</t>
  </si>
  <si>
    <t>us-gaap:SharebasedCompensationSharesAuthorizedUnderStockOptionPlansExercisePriceRangeOutstandingOptionsWeightedAverageExercisePriceBeginningBalance1</t>
  </si>
  <si>
    <t>Flag fail when us-gaap:ShareBasedCompensationSharesAuthorizedUnderStockOptionPlansExercisePriceRangeUpperRangeLimit is negative in the default or with dimensions except for the allowable dimensional qualifiers defined as allowable non negatives</t>
  </si>
  <si>
    <t>us-gaap:ShareBasedCompensationSharesAuthorizedUnderStockOptionPlansExercisePriceRangeUpperRangeLimit</t>
  </si>
  <si>
    <t>Flag fail when us-gaap:ShareBasedGoodsAndNonemployeeServicesTransactionModificationOfTermsIncrementalCompensationCost is negative in the default or with dimensions except for the allowable dimensional qualifiers defined as allowable non negatives</t>
  </si>
  <si>
    <t>us-gaap:ShareBasedGoodsAndNonemployeeServicesTransactionModificationOfTermsIncrementalCompensationCost</t>
  </si>
  <si>
    <t>Flag fail when us-gaap:ShareBasedGoodsAndNonemployeeServicesTransactionModificationOfTermsNumberOfVendorsAffected is negative in the default or with dimensions except for the allowable dimensional qualifiers defined as allowable non negatives</t>
  </si>
  <si>
    <t>us-gaap:ShareBasedGoodsAndNonemployeeServicesTransactionModificationOfTermsNumberOfVendorsAffected</t>
  </si>
  <si>
    <t>Flag fail when us-gaap:ShareBasedGoodsAndNonemployeeServicesTransactionQuantityOfSecuritiesIssued is negative in the default or with dimensions except for the allowable dimensional qualifiers defined as allowable non negatives</t>
  </si>
  <si>
    <t>us-gaap:ShareBasedGoodsAndNonemployeeServicesTransactionQuantityOfSecuritiesIssued</t>
  </si>
  <si>
    <t>Flag fail when us-gaap:ShareBasedGoodsAndNonemployeeServicesTransactionSharesApprovedForIssuance is negative in the default or with dimensions except for the allowable dimensional qualifiers defined as allowable non negatives</t>
  </si>
  <si>
    <t>us-gaap:ShareBasedGoodsAndNonemployeeServicesTransactionSharesApprovedForIssuance</t>
  </si>
  <si>
    <t>Flag fail when us-gaap:ShareBasedGoodsAndNonemployeeServicesTransactionValuationMethodExpectedDividendRate is negative in the default or with dimensions except for the allowable dimensional qualifiers defined as allowable non negatives</t>
  </si>
  <si>
    <t>us-gaap:ShareBasedGoodsAndNonemployeeServicesTransactionValuationMethodExpectedDividendRate</t>
  </si>
  <si>
    <t>Flag fail when us-gaap:ShareBasedGoodsAndNonemployeeServicesTransactionValuationMethodExpectedVolatilityRate is negative in the default or with dimensions except for the allowable dimensional qualifiers defined as allowable non negatives</t>
  </si>
  <si>
    <t>us-gaap:ShareBasedGoodsAndNonemployeeServicesTransactionValuationMethodExpectedVolatilityRate</t>
  </si>
  <si>
    <t>Flag fail when us-gaap:ShareBasedGoodsAndNonemployeeServicesTransactionValuationMethodRiskFreeInterestRate is negative in the default or with dimensions except for the allowable dimensional qualifiers defined as allowable non negatives</t>
  </si>
  <si>
    <t>us-gaap:ShareBasedGoodsAndNonemployeeServicesTransactionValuationMethodRiskFreeInterestRate</t>
  </si>
  <si>
    <t>Flag fail when us-gaap:SharesHeldInEmployeeStockOptionPlanCommittedToBeReleased is negative in the default or with dimensions except for the allowable dimensional qualifiers defined as allowable non negatives</t>
  </si>
  <si>
    <t>us-gaap:SharesHeldInEmployeeStockOptionPlanCommittedToBeReleased</t>
  </si>
  <si>
    <t>Flag fail when us-gaap:SharesHeldInEmployeeStockOptionPlanSuspenseShares is negative in the default or with dimensions except for the allowable dimensional qualifiers defined as allowable non negatives</t>
  </si>
  <si>
    <t>us-gaap:SharesHeldInEmployeeStockOptionPlanSuspenseShares</t>
  </si>
  <si>
    <t>Flag fail when us-gaap:SharesSubjectToMandatoryRedemptionSettlementTermsAmountCurrent is negative in the default or with dimensions except for the allowable dimensional qualifiers defined as allowable non negatives</t>
  </si>
  <si>
    <t>us-gaap:SharesSubjectToMandatoryRedemptionSettlementTermsAmountCurrent</t>
  </si>
  <si>
    <t>Flag fail when us-gaap:SharesSubjectToMandatoryRedemptionSettlementTermsAmountNoncurrent is negative in the default or with dimensions except for the allowable dimensional qualifiers defined as allowable non negatives</t>
  </si>
  <si>
    <t>us-gaap:SharesSubjectToMandatoryRedemptionSettlementTermsAmountNoncurrent</t>
  </si>
  <si>
    <t>Flag fail when us-gaap:SharesSubjectToMandatoryRedemptionSettlementTermsExcessOfAssetsOverLiabilities is negative in the default or with dimensions except for the allowable dimensional qualifiers defined as allowable non negatives</t>
  </si>
  <si>
    <t>us-gaap:SharesSubjectToMandatoryRedemptionSettlementTermsExcessOfAssetsOverLiabilities</t>
  </si>
  <si>
    <t>Flag fail when us-gaap:SharesSubjectToMandatoryRedemptionSettlementTermsMaximumAmount is negative in the default or with dimensions except for the allowable dimensional qualifiers defined as allowable non negatives</t>
  </si>
  <si>
    <t>us-gaap:SharesSubjectToMandatoryRedemptionSettlementTermsMaximumAmount</t>
  </si>
  <si>
    <t>Flag fail when us-gaap:SharesSubjectToMandatoryRedemptionSettlementTermsMaximumNumberOfShares is negative in the default or with dimensions except for the allowable dimensional qualifiers defined as allowable non negatives</t>
  </si>
  <si>
    <t>us-gaap:SharesSubjectToMandatoryRedemptionSettlementTermsMaximumNumberOfShares</t>
  </si>
  <si>
    <t>Flag fail when us-gaap:SharesSubjectToMandatoryRedemptionSettlementTermsNumberOfShares is negative in the default or with dimensions except for the allowable dimensional qualifiers defined as allowable non negatives</t>
  </si>
  <si>
    <t>us-gaap:SharesSubjectToMandatoryRedemptionSettlementTermsNumberOfShares</t>
  </si>
  <si>
    <t>Flag fail when us-gaap:SharesSubjectToMandatoryRedemptionSettlementTermsNumberOfSharesIndexed is negative in the default or with dimensions except for the allowable dimensional qualifiers defined as allowable non negatives</t>
  </si>
  <si>
    <t>us-gaap:SharesSubjectToMandatoryRedemptionSettlementTermsNumberOfSharesIndexed</t>
  </si>
  <si>
    <t>Flag fail when us-gaap:ShortDurationContractsDiscountedLiabilitiesAmount is negative in the default or with dimensions except for the allowable dimensional qualifiers defined as allowable non negatives</t>
  </si>
  <si>
    <t>us-gaap:ShortDurationContractsDiscountedLiabilitiesAmount</t>
  </si>
  <si>
    <t>Flag fail when us-gaap:ShortDurationContractsDiscountedLiabilitiesDiscountRate is negative in the default or with dimensions except for the allowable dimensional qualifiers defined as allowable non negatives</t>
  </si>
  <si>
    <t>us-gaap:ShortDurationContractsDiscountedLiabilitiesDiscountRate</t>
  </si>
  <si>
    <t>Flag fail when us-gaap:ShortTermBankLoansAndNotesPayable is negative in the default or with dimensions except for the allowable dimensional qualifiers defined as allowable non negatives</t>
  </si>
  <si>
    <t>us-gaap:ShortTermBankLoansAndNotesPayable</t>
  </si>
  <si>
    <t>Flag fail when us-gaap:SignageRevenue is negative in the default or with dimensions except for the allowable dimensional qualifiers defined as allowable non negatives</t>
  </si>
  <si>
    <t>us-gaap:SignageRevenue</t>
  </si>
  <si>
    <t>Flag fail when us-gaap:SignificantChangesFrachisedOutletsInOperation is negative in the default or with dimensions except for the allowable dimensional qualifiers defined as allowable non negatives</t>
  </si>
  <si>
    <t>us-gaap:SignificantChangesFrachisedOutletsInOperation</t>
  </si>
  <si>
    <t>Flag fail when us-gaap:SignificantChangesFrachisorOutletsInOperation is negative in the default or with dimensions except for the allowable dimensional qualifiers defined as allowable non negatives</t>
  </si>
  <si>
    <t>us-gaap:SignificantChangesFrachisorOutletsInOperation</t>
  </si>
  <si>
    <t>Flag fail when us-gaap:SignificantChangesFranchisesSold is negative in the default or with dimensions except for the allowable dimensional qualifiers defined as allowable non negatives</t>
  </si>
  <si>
    <t>us-gaap:SignificantChangesFranchisesSold</t>
  </si>
  <si>
    <t>Flag fail when us-gaap:SignificantCostsIncurredToAcquireMineralInterestOfProvedReserves is negative in the default or with dimensions except for the allowable dimensional qualifiers defined as allowable non negatives</t>
  </si>
  <si>
    <t>us-gaap:SignificantCostsIncurredToAcquireMineralInterestOfProvedReserves</t>
  </si>
  <si>
    <t>Flag fail when us-gaap:SpecialAssessmentBond is negative in the default or with dimensions except for the allowable dimensional qualifiers defined as allowable non negatives</t>
  </si>
  <si>
    <t>us-gaap:SpecialAssessmentBond</t>
  </si>
  <si>
    <t>Flag fail when us-gaap:SpecialAssessmentBondCurrent is negative in the default or with dimensions except for the allowable dimensional qualifiers defined as allowable non negatives</t>
  </si>
  <si>
    <t>us-gaap:SpecialAssessmentBondCurrent</t>
  </si>
  <si>
    <t>Flag fail when us-gaap:SpecialAssessmentBondNoncurrent is negative in the default or with dimensions except for the allowable dimensional qualifiers defined as allowable non negatives</t>
  </si>
  <si>
    <t>us-gaap:SpecialAssessmentBondNoncurrent</t>
  </si>
  <si>
    <t>Flag fail when us-gaap:SpentNuclearFuelObligationNoncurrent is negative in the default or with dimensions except for the allowable dimensional qualifiers defined as allowable non negatives</t>
  </si>
  <si>
    <t>us-gaap:SpentNuclearFuelObligationNoncurrent</t>
  </si>
  <si>
    <t>Flag fail when us-gaap:StandardProductWarrantyAccrual is negative in the default or with dimensions except for the allowable dimensional qualifiers defined as allowable non negatives</t>
  </si>
  <si>
    <t>us-gaap:StandardProductWarrantyAccrual</t>
  </si>
  <si>
    <t>Flag fail when us-gaap:StandardProductWarrantyAccrualCurrent is negative in the default or with dimensions except for the allowable dimensional qualifiers defined as allowable non negatives</t>
  </si>
  <si>
    <t>us-gaap:StandardProductWarrantyAccrualCurrent</t>
  </si>
  <si>
    <t>Flag fail when us-gaap:StandardProductWarrantyAccrualNoncurrent is negative in the default or with dimensions except for the allowable dimensional qualifiers defined as allowable non negatives</t>
  </si>
  <si>
    <t>us-gaap:StandardProductWarrantyAccrualNoncurrent</t>
  </si>
  <si>
    <t>Flag fail when us-gaap:StatutoryAccountingPracticesPortionOfExcessRetainedEarningsNotTaxed is negative in the default or with dimensions except for the allowable dimensional qualifiers defined as allowable non negatives</t>
  </si>
  <si>
    <t>us-gaap:StatutoryAccountingPracticesPortionOfExcessRetainedEarningsNotTaxed</t>
  </si>
  <si>
    <t>Flag fail when us-gaap:StatutoryAccountingPracticesStatutoryAmountAvailableForDividendPayments is negative in the default or with dimensions except for the allowable dimensional qualifiers defined as allowable non negatives</t>
  </si>
  <si>
    <t>us-gaap:StatutoryAccountingPracticesStatutoryAmountAvailableForDividendPayments</t>
  </si>
  <si>
    <t>Flag fail when us-gaap:StatutoryCapitalAndSurplusApplyingNationalAssociationOfInsuranceCommissionersNAICPractices is negative in the default or with dimensions except for the allowable dimensional qualifiers defined as allowable non negatives</t>
  </si>
  <si>
    <t>us-gaap:StatutoryCapitalAndSurplusApplyingNationalAssociationOfInsuranceCommissionersNAICPractices</t>
  </si>
  <si>
    <t>Flag fail when us-gaap:StockDividendsShares is negative in the default or with dimensions except for the allowable dimensional qualifiers defined as allowable non negatives</t>
  </si>
  <si>
    <t>us-gaap:StockDividendsShares</t>
  </si>
  <si>
    <t>Flag fail when us-gaap:StockIssuedDuringPeriodSharesEmployeeBenefitPlan is negative in the default or with dimensions except for the allowable dimensional qualifiers defined as allowable non negatives</t>
  </si>
  <si>
    <t>us-gaap:StockIssuedDuringPeriodSharesEmployeeBenefitPlan</t>
  </si>
  <si>
    <t>Flag fail when us-gaap:StockRepurchaseProgramNumberOfSharesAuthorizedToBeRepurchased is negative in the default or with dimensions except for the allowable dimensional qualifiers defined as allowable non negatives</t>
  </si>
  <si>
    <t>us-gaap:StockRepurchaseProgramNumberOfSharesAuthorizedToBeRepurchased</t>
  </si>
  <si>
    <t>Flag fail when us-gaap:StockRepurchaseProgramRemainingNumberOfSharesAuthorizedToBeRepurchased is negative in the default or with dimensions except for the allowable dimensional qualifiers defined as allowable non negatives</t>
  </si>
  <si>
    <t>us-gaap:StockRepurchaseProgramRemainingNumberOfSharesAuthorizedToBeRepurchased</t>
  </si>
  <si>
    <t>Flag fail when us-gaap:SubordinatedBorrowingsAllowableInComputationOfNetCapital is negative in the default or with dimensions except for the allowable dimensional qualifiers defined as allowable non negatives</t>
  </si>
  <si>
    <t>us-gaap:SubordinatedBorrowingsAllowableInComputationOfNetCapital</t>
  </si>
  <si>
    <t>Flag fail when us-gaap:SubordinatedDebt is negative in the default or with dimensions except for the allowable dimensional qualifiers defined as allowable non negatives</t>
  </si>
  <si>
    <t>us-gaap:SubordinatedDebt</t>
  </si>
  <si>
    <t>Flag fail when us-gaap:SubordinatedLongTermDebt is negative in the default or with dimensions except for the allowable dimensional qualifiers defined as allowable non negatives</t>
  </si>
  <si>
    <t>us-gaap:SubordinatedLongTermDebt</t>
  </si>
  <si>
    <t>Flag fail when us-gaap:SubsidiaryOrEquityMethodInvesteeCumulativeNumberOfSharesIssuedForAllTransactions is negative in the default or with dimensions except for the allowable dimensional qualifiers defined as allowable non negatives</t>
  </si>
  <si>
    <t>us-gaap:SubsidiaryOrEquityMethodInvesteeCumulativeNumberOfSharesIssuedForAllTransactions</t>
  </si>
  <si>
    <t>Flag fail when us-gaap:SubsidiaryOrEquityMethodInvesteeCumulativePercentageOwnershipAfterAllTransactions is negative in the default or with dimensions except for the allowable dimensional qualifiers defined as allowable non negatives</t>
  </si>
  <si>
    <t>us-gaap:SubsidiaryOrEquityMethodInvesteeCumulativePercentageOwnershipAfterAllTransactions</t>
  </si>
  <si>
    <t>Flag fail when us-gaap:SubsidiaryOrEquityMethodInvesteeCumulativeProceedsReceivedOnAllTransactions is negative in the default or with dimensions except for the allowable dimensional qualifiers defined as allowable non negatives</t>
  </si>
  <si>
    <t>us-gaap:SubsidiaryOrEquityMethodInvesteeCumulativeProceedsReceivedOnAllTransactions</t>
  </si>
  <si>
    <t>Flag fail when us-gaap:SupplementalUnemploymentBenefits is negative in the default or with dimensions except for the allowable dimensional qualifiers defined as allowable non negatives</t>
  </si>
  <si>
    <t>us-gaap:SupplementalUnemploymentBenefits</t>
  </si>
  <si>
    <t>Flag fail when us-gaap:SupplementalUnemploymentBenefitsContinuationOfHealthCare is negative in the default or with dimensions except for the allowable dimensional qualifiers defined as allowable non negatives</t>
  </si>
  <si>
    <t>us-gaap:SupplementalUnemploymentBenefitsContinuationOfHealthCare</t>
  </si>
  <si>
    <t>Flag fail when us-gaap:SupplementalUnemploymentBenefitsContinuationOfLifeInsurance is negative in the default or with dimensions except for the allowable dimensional qualifiers defined as allowable non negatives</t>
  </si>
  <si>
    <t>us-gaap:SupplementalUnemploymentBenefitsContinuationOfLifeInsurance</t>
  </si>
  <si>
    <t>Flag fail when us-gaap:SupplementalUnemploymentBenefitsDisabilityRelatedBenefits is negative in the default or with dimensions except for the allowable dimensional qualifiers defined as allowable non negatives</t>
  </si>
  <si>
    <t>us-gaap:SupplementalUnemploymentBenefitsDisabilityRelatedBenefits</t>
  </si>
  <si>
    <t>Flag fail when us-gaap:SupplementalUnemploymentBenefitsJobTrainingAndCounseling is negative in the default or with dimensions except for the allowable dimensional qualifiers defined as allowable non negatives</t>
  </si>
  <si>
    <t>us-gaap:SupplementalUnemploymentBenefitsJobTrainingAndCounseling</t>
  </si>
  <si>
    <t>Flag fail when us-gaap:SupplementalUnemploymentBenefitsOtherPostemployment is negative in the default or with dimensions except for the allowable dimensional qualifiers defined as allowable non negatives</t>
  </si>
  <si>
    <t>us-gaap:SupplementalUnemploymentBenefitsOtherPostemployment</t>
  </si>
  <si>
    <t>Flag fail when us-gaap:SupplementalUnemploymentBenefitsSalaryContinuation is negative in the default or with dimensions except for the allowable dimensional qualifiers defined as allowable non negatives</t>
  </si>
  <si>
    <t>us-gaap:SupplementalUnemploymentBenefitsSalaryContinuation</t>
  </si>
  <si>
    <t>Flag fail when us-gaap:SupplementalUnemploymentBenefitsSeveranceBenefits is negative in the default or with dimensions except for the allowable dimensional qualifiers defined as allowable non negatives</t>
  </si>
  <si>
    <t>us-gaap:SupplementalUnemploymentBenefitsSeveranceBenefits</t>
  </si>
  <si>
    <t>Flag fail when us-gaap:SurplusNotes is negative in the default or with dimensions except for the allowable dimensional qualifiers defined as allowable non negatives</t>
  </si>
  <si>
    <t>us-gaap:SurplusNotes</t>
  </si>
  <si>
    <t>Flag fail when us-gaap:TemporaryEquityAggregateAmountOfRedemptionRequirement is negative in the default or with dimensions except for the allowable dimensional qualifiers defined as allowable non negatives</t>
  </si>
  <si>
    <t>us-gaap:TemporaryEquityAggregateAmountOfRedemptionRequirement</t>
  </si>
  <si>
    <t>Flag fail when us-gaap:TemporaryEquityLiquidationPreference is negative in the default or with dimensions except for the allowable dimensional qualifiers defined as allowable non negatives</t>
  </si>
  <si>
    <t>us-gaap:TemporaryEquityLiquidationPreference</t>
  </si>
  <si>
    <t>Flag fail when us-gaap:TemporaryEquityLiquidationPreferencePerShare is negative in the default or with dimensions except for the allowable dimensional qualifiers defined as allowable non negatives</t>
  </si>
  <si>
    <t>us-gaap:TemporaryEquityLiquidationPreferencePerShare</t>
  </si>
  <si>
    <t>Flag fail when us-gaap:TemporaryEquityParOrStatedValuePerShare is negative in the default or with dimensions except for the allowable dimensional qualifiers defined as allowable non negatives</t>
  </si>
  <si>
    <t>us-gaap:TemporaryEquityParOrStatedValuePerShare</t>
  </si>
  <si>
    <t>Flag fail when us-gaap:TemporaryEquityRedemptionPricePerShare is negative in the default or with dimensions except for the allowable dimensional qualifiers defined as allowable non negatives</t>
  </si>
  <si>
    <t>us-gaap:TemporaryEquityRedemptionPricePerShare</t>
  </si>
  <si>
    <t>Flag fail when us-gaap:TemporaryEquitySharesOutstanding is negative in the default or with dimensions except for the allowable dimensional qualifiers defined as allowable non negatives</t>
  </si>
  <si>
    <t>us-gaap:TemporaryEquitySharesOutstanding</t>
  </si>
  <si>
    <t>Flag fail when us-gaap:TemporaryEquitySharesSubscribedButUnissued is negative in the default or with dimensions except for the allowable dimensional qualifiers defined as allowable non negatives</t>
  </si>
  <si>
    <t>us-gaap:TemporaryEquitySharesSubscribedButUnissued</t>
  </si>
  <si>
    <t>Flag fail when us-gaap:TemporaryEquityShareSubscriptions is negative in the default or with dimensions except for the allowable dimensional qualifiers defined as allowable non negatives</t>
  </si>
  <si>
    <t>us-gaap:TemporaryEquityShareSubscriptions</t>
  </si>
  <si>
    <t>Flag fail when us-gaap:TenantImprovements is negative in the default or with dimensions except for the allowable dimensional qualifiers defined as allowable non negatives</t>
  </si>
  <si>
    <t>us-gaap:TenantImprovements</t>
  </si>
  <si>
    <t>Flag fail when us-gaap:TerminationLoans is negative in the default or with dimensions except for the allowable dimensional qualifiers defined as allowable non negatives</t>
  </si>
  <si>
    <t>us-gaap:TerminationLoans</t>
  </si>
  <si>
    <t>Flag fail when us-gaap:TheatricalFilmCosts is negative in the default or with dimensions except for the allowable dimensional qualifiers defined as allowable non negatives</t>
  </si>
  <si>
    <t>us-gaap:TheatricalFilmCosts</t>
  </si>
  <si>
    <t>Flag fail when us-gaap:TheatricalFilmCostsCompletedAndNotReleased is negative in the default or with dimensions except for the allowable dimensional qualifiers defined as allowable non negatives</t>
  </si>
  <si>
    <t>us-gaap:TheatricalFilmCostsCompletedAndNotReleased</t>
  </si>
  <si>
    <t>Flag fail when us-gaap:TheatricalFilmCostsDevelopment is negative in the default or with dimensions except for the allowable dimensional qualifiers defined as allowable non negatives</t>
  </si>
  <si>
    <t>us-gaap:TheatricalFilmCostsDevelopment</t>
  </si>
  <si>
    <t>Flag fail when us-gaap:TheatricalFilmCostsPreproduction is negative in the default or with dimensions except for the allowable dimensional qualifiers defined as allowable non negatives</t>
  </si>
  <si>
    <t>us-gaap:TheatricalFilmCostsPreproduction</t>
  </si>
  <si>
    <t>Flag fail when us-gaap:TheatricalFilmCostsProduction is negative in the default or with dimensions except for the allowable dimensional qualifiers defined as allowable non negatives</t>
  </si>
  <si>
    <t>us-gaap:TheatricalFilmCostsProduction</t>
  </si>
  <si>
    <t>Flag fail when us-gaap:TheatricalFilmCostsReleased is negative in the default or with dimensions except for the allowable dimensional qualifiers defined as allowable non negatives</t>
  </si>
  <si>
    <t>us-gaap:TheatricalFilmCostsReleased</t>
  </si>
  <si>
    <t>Flag fail when us-gaap:TimberAndTimberlands is negative in the default or with dimensions except for the allowable dimensional qualifiers defined as allowable non negatives</t>
  </si>
  <si>
    <t>us-gaap:TimberAndTimberlands</t>
  </si>
  <si>
    <t>Flag fail when us-gaap:TimeDepositMaturitiesAfterYearFive is negative in the default or with dimensions except for the allowable dimensional qualifiers defined as allowable non negatives</t>
  </si>
  <si>
    <t>us-gaap:TimeDepositMaturitiesAfterYearFive</t>
  </si>
  <si>
    <t>Flag fail when us-gaap:TimeDepositMaturitiesYearFive is negative in the default or with dimensions except for the allowable dimensional qualifiers defined as allowable non negatives</t>
  </si>
  <si>
    <t>us-gaap:TimeDepositMaturitiesYearFive</t>
  </si>
  <si>
    <t>Flag fail when us-gaap:TimeDepositMaturitiesYearFour is negative in the default or with dimensions except for the allowable dimensional qualifiers defined as allowable non negatives</t>
  </si>
  <si>
    <t>us-gaap:TimeDepositMaturitiesYearFour</t>
  </si>
  <si>
    <t>Flag fail when us-gaap:TimeDepositMaturitiesYearOne is negative in the default or with dimensions except for the allowable dimensional qualifiers defined as allowable non negatives</t>
  </si>
  <si>
    <t>us-gaap:TimeDepositMaturitiesYearOne</t>
  </si>
  <si>
    <t>Flag fail when us-gaap:TimeDepositMaturitiesYearThree is negative in the default or with dimensions except for the allowable dimensional qualifiers defined as allowable non negatives</t>
  </si>
  <si>
    <t>us-gaap:TimeDepositMaturitiesYearThree</t>
  </si>
  <si>
    <t>Flag fail when us-gaap:TimeDepositMaturitiesYearTwo is negative in the default or with dimensions except for the allowable dimensional qualifiers defined as allowable non negatives</t>
  </si>
  <si>
    <t>us-gaap:TimeDepositMaturitiesYearTwo</t>
  </si>
  <si>
    <t>Flag fail when us-gaap:TimeDeposits100000OrMore is negative in the default or with dimensions except for the allowable dimensional qualifiers defined as allowable non negatives</t>
  </si>
  <si>
    <t>us-gaap:TimeDeposits100000OrMore</t>
  </si>
  <si>
    <t>Flag fail when us-gaap:TimeDepositsLessThan100000 is negative in the default or with dimensions except for the allowable dimensional qualifiers defined as allowable non negatives</t>
  </si>
  <si>
    <t>us-gaap:TimeDepositsLessThan100000</t>
  </si>
  <si>
    <t>Flag fail when us-gaap:TimeDepositsWeightedAverageInterestRateMaturitiesGreaterThanFiveYears is negative in the default or with dimensions except for the allowable dimensional qualifiers defined as allowable non negatives</t>
  </si>
  <si>
    <t>us-gaap:TimeDepositsWeightedAverageInterestRateMaturitiesGreaterThanFiveYears</t>
  </si>
  <si>
    <t>Flag fail when us-gaap:TimeDepositsWeightedAverageInterestRateMaturitiesGreaterThanOneYear is negative in the default or with dimensions except for the allowable dimensional qualifiers defined as allowable non negatives</t>
  </si>
  <si>
    <t>us-gaap:TimeDepositsWeightedAverageInterestRateMaturitiesGreaterThanOneYear</t>
  </si>
  <si>
    <t>Flag fail when us-gaap:TimeDepositsWeightedAverageInterestRateMaturitiesYearFive is negative in the default or with dimensions except for the allowable dimensional qualifiers defined as allowable non negatives</t>
  </si>
  <si>
    <t>us-gaap:TimeDepositsWeightedAverageInterestRateMaturitiesYearFive</t>
  </si>
  <si>
    <t>Flag fail when us-gaap:TimeDepositsWeightedAverageInterestRateMaturitiesYearFour is negative in the default or with dimensions except for the allowable dimensional qualifiers defined as allowable non negatives</t>
  </si>
  <si>
    <t>us-gaap:TimeDepositsWeightedAverageInterestRateMaturitiesYearFour</t>
  </si>
  <si>
    <t>Flag fail when us-gaap:TimeDepositsWeightedAverageInterestRateMaturitiesYearOne is negative in the default or with dimensions except for the allowable dimensional qualifiers defined as allowable non negatives</t>
  </si>
  <si>
    <t>us-gaap:TimeDepositsWeightedAverageInterestRateMaturitiesYearOne</t>
  </si>
  <si>
    <t>Flag fail when us-gaap:TimeDepositsWeightedAverageInterestRateMaturitiesYearThree is negative in the default or with dimensions except for the allowable dimensional qualifiers defined as allowable non negatives</t>
  </si>
  <si>
    <t>us-gaap:TimeDepositsWeightedAverageInterestRateMaturitiesYearThree</t>
  </si>
  <si>
    <t>Flag fail when us-gaap:TimeDepositsWeightedAverageInterestRateMaturitiesYearTwo is negative in the default or with dimensions except for the allowable dimensional qualifiers defined as allowable non negatives</t>
  </si>
  <si>
    <t>us-gaap:TimeDepositsWeightedAverageInterestRateMaturitiesYearTwo</t>
  </si>
  <si>
    <t>Flag fail when us-gaap:TimeShareCarryingCharges is negative in the default or with dimensions except for the allowable dimensional qualifiers defined as allowable non negatives</t>
  </si>
  <si>
    <t>us-gaap:TimeShareCarryingCharges</t>
  </si>
  <si>
    <t>Flag fail when us-gaap:TimeShareRevenue is negative in the default or with dimensions except for the allowable dimensional qualifiers defined as allowable non negatives</t>
  </si>
  <si>
    <t>us-gaap:TimeShareRevenue</t>
  </si>
  <si>
    <t>Flag fail when us-gaap:TimeSharingTransactionsAggregateMaturitiesOfNotesReceivableGross is negative in the default or with dimensions except for the allowable dimensional qualifiers defined as allowable non negatives</t>
  </si>
  <si>
    <t>us-gaap:TimeSharingTransactionsAggregateMaturitiesOfNotesReceivableGross</t>
  </si>
  <si>
    <t>Flag fail when us-gaap:TimeSharingTransactionsAllowanceForUncollectibleAccountsOnReceivablesSoldWithRecourse is negative in the default or with dimensions except for the allowable dimensional qualifiers defined as allowable non negatives</t>
  </si>
  <si>
    <t>us-gaap:TimeSharingTransactionsAllowanceForUncollectibleAccountsOnReceivablesSoldWithRecourse</t>
  </si>
  <si>
    <t>Flag fail when us-gaap:TimeSharingTransactionsDeferredProfit is negative in the default or with dimensions except for the allowable dimensional qualifiers defined as allowable non negatives</t>
  </si>
  <si>
    <t>us-gaap:TimeSharingTransactionsDeferredProfit</t>
  </si>
  <si>
    <t>Flag fail when us-gaap:TimeSharingTransactionsDirectWriteOffsChargedAgainstAllowanceOnReceivablesSoldWithRecourse is negative in the default or with dimensions except for the allowable dimensional qualifiers defined as allowable non negatives</t>
  </si>
  <si>
    <t>us-gaap:TimeSharingTransactionsDirectWriteOffsChargedAgainstAllowanceOnReceivablesSoldWithRecourse</t>
  </si>
  <si>
    <t>Flag fail when us-gaap:TimeSharingTransactionsMaturitiesOfNotesReceivableFutureYears is negative in the default or with dimensions except for the allowable dimensional qualifiers defined as allowable non negatives</t>
  </si>
  <si>
    <t>us-gaap:TimeSharingTransactionsMaturitiesOfNotesReceivableFutureYears</t>
  </si>
  <si>
    <t>Flag fail when us-gaap:TimeSharingTransactionsMaturitiesOfNotesReceivableNet is negative in the default or with dimensions except for the allowable dimensional qualifiers defined as allowable non negatives</t>
  </si>
  <si>
    <t>us-gaap:TimeSharingTransactionsMaturitiesOfNotesReceivableNet</t>
  </si>
  <si>
    <t>Flag fail when us-gaap:TimeSharingTransactionsMaturitiesOfNotesReceivableYearFive is negative in the default or with dimensions except for the allowable dimensional qualifiers defined as allowable non negatives</t>
  </si>
  <si>
    <t>us-gaap:TimeSharingTransactionsMaturitiesOfNotesReceivableYearFive</t>
  </si>
  <si>
    <t>Flag fail when us-gaap:TimeSharingTransactionsMaturitiesOfNotesReceivableYearFour is negative in the default or with dimensions except for the allowable dimensional qualifiers defined as allowable non negatives</t>
  </si>
  <si>
    <t>us-gaap:TimeSharingTransactionsMaturitiesOfNotesReceivableYearFour</t>
  </si>
  <si>
    <t>Flag fail when us-gaap:TimeSharingTransactionsMaturitiesOfNotesReceivableYearOne is negative in the default or with dimensions except for the allowable dimensional qualifiers defined as allowable non negatives</t>
  </si>
  <si>
    <t>us-gaap:TimeSharingTransactionsMaturitiesOfNotesReceivableYearOne</t>
  </si>
  <si>
    <t>Flag fail when us-gaap:TimeSharingTransactionsMaturitiesOfNotesReceivableYearThree is negative in the default or with dimensions except for the allowable dimensional qualifiers defined as allowable non negatives</t>
  </si>
  <si>
    <t>us-gaap:TimeSharingTransactionsMaturitiesOfNotesReceivableYearThree</t>
  </si>
  <si>
    <t>Flag fail when us-gaap:TimeSharingTransactionsMaturitiesOfNotesReceivableYearTwo is negative in the default or with dimensions except for the allowable dimensional qualifiers defined as allowable non negatives</t>
  </si>
  <si>
    <t>us-gaap:TimeSharingTransactionsMaturitiesOfNotesReceivableYearTwo</t>
  </si>
  <si>
    <t>Flag fail when us-gaap:TradeReceivablesHeldForSaleAmount is negative in the default or with dimensions except for the allowable dimensional qualifiers defined as allowable non negatives</t>
  </si>
  <si>
    <t>us-gaap:TradeReceivablesHeldForSaleAmount</t>
  </si>
  <si>
    <t>Flag fail when us-gaap:TradingActivityGain is negative in the default or with dimensions except for the allowable dimensional qualifiers defined as allowable non negatives</t>
  </si>
  <si>
    <t>us-gaap:TradingActivityGain</t>
  </si>
  <si>
    <t>Flag fail when us-gaap:TradingActivityLoss is negative in the default or with dimensions except for the allowable dimensional qualifiers defined as allowable non negatives</t>
  </si>
  <si>
    <t>us-gaap:TradingActivityLoss</t>
  </si>
  <si>
    <t>Flag fail when us-gaap:TradingSecuritiesCost is negative in the default or with dimensions except for the allowable dimensional qualifiers defined as allowable non negatives</t>
  </si>
  <si>
    <t>us-gaap:TradingSecuritiesCost</t>
  </si>
  <si>
    <t>Flag fail when us-gaap:TradingSecuritiesDebt is negative in the default or with dimensions except for the allowable dimensional qualifiers defined as allowable non negatives</t>
  </si>
  <si>
    <t>us-gaap:TradingSecuritiesDebt</t>
  </si>
  <si>
    <t>Flag fail when us-gaap:TradingSecuritiesEquity is negative in the default or with dimensions except for the allowable dimensional qualifiers defined as allowable non negatives</t>
  </si>
  <si>
    <t>us-gaap:TradingSecuritiesEquity</t>
  </si>
  <si>
    <t>Flag fail when us-gaap:TradingSecuritiesOther is negative in the default or with dimensions except for the allowable dimensional qualifiers defined as allowable non negatives</t>
  </si>
  <si>
    <t>us-gaap:TradingSecuritiesOther</t>
  </si>
  <si>
    <t>Flag fail when us-gaap:TradingSecuritiesPledgedAsCollateral is negative in the default or with dimensions except for the allowable dimensional qualifiers defined as allowable non negatives</t>
  </si>
  <si>
    <t>us-gaap:TradingSecuritiesPledgedAsCollateral</t>
  </si>
  <si>
    <t>Flag fail when us-gaap:TransfersOfFinancialAssetsAccountedForAsSaleInitialFairValueOfAssetsObtainedAsProceeds is negative in the default or with dimensions except for the allowable dimensional qualifiers defined as allowable non negatives</t>
  </si>
  <si>
    <t>us-gaap:TransfersOfFinancialAssetsAccountedForAsSaleInitialFairValueOfAssetsObtainedAsProceeds</t>
  </si>
  <si>
    <t>Flag fail when us-gaap:TransfersOfFinancialAssetsAccountedForAsSaleInitialFairValueOfLiabilitiesIncurred is negative in the default or with dimensions except for the allowable dimensional qualifiers defined as allowable non negatives</t>
  </si>
  <si>
    <t>us-gaap:TransfersOfFinancialAssetsAccountedForAsSaleInitialFairValueOfLiabilitiesIncurred</t>
  </si>
  <si>
    <t>Flag fail when us-gaap:TreasuryStockAcquiredAverageCostPerShare is negative in the default or with dimensions except for the allowable dimensional qualifiers defined as allowable non negatives</t>
  </si>
  <si>
    <t>us-gaap:TreasuryStockAcquiredAverageCostPerShare</t>
  </si>
  <si>
    <t>Flag fail when us-gaap:TroubledDebtRestructuringDebtorSubsequentPeriodsContingentPaymentsAmount is negative in the default or with dimensions except for the allowable dimensional qualifiers defined as allowable non negatives</t>
  </si>
  <si>
    <t>us-gaap:TroubledDebtRestructuringDebtorSubsequentPeriodsContingentPaymentsAmount</t>
  </si>
  <si>
    <t>Flag fail when us-gaap:TrusteeFees is negative in the default or with dimensions except for the allowable dimensional qualifiers defined as allowable non negatives</t>
  </si>
  <si>
    <t>us-gaap:TrusteeFees</t>
  </si>
  <si>
    <t>Flag fail when us-gaap:UnamortizedCostsCapitalizedLessRelatedDeferredIncomeTaxesExceedCeilingLimitationExpense is negative in the default or with dimensions except for the allowable dimensional qualifiers defined as allowable non negatives</t>
  </si>
  <si>
    <t>us-gaap:UnamortizedCostsCapitalizedLessRelatedDeferredIncomeTaxesExceedCeilingLimitationExpense</t>
  </si>
  <si>
    <t>Flag fail when us-gaap:UnamortizedDiscountsOnAcceptancesResold is negative in the default or with dimensions except for the allowable dimensional qualifiers defined as allowable non negatives</t>
  </si>
  <si>
    <t>us-gaap:UnamortizedDiscountsOnAcceptancesResold</t>
  </si>
  <si>
    <t>Flag fail when us-gaap:UnamortizedLossReacquiredDebtNoncurrent is negative in the default or with dimensions except for the allowable dimensional qualifiers defined as allowable non negatives</t>
  </si>
  <si>
    <t>us-gaap:UnamortizedLossReacquiredDebtNoncurrent</t>
  </si>
  <si>
    <t>Flag fail when us-gaap:UnapprovedChangeOrdersAmount is negative in the default or with dimensions except for the allowable dimensional qualifiers defined as allowable non negatives</t>
  </si>
  <si>
    <t>us-gaap:UnapprovedChangeOrdersAmount</t>
  </si>
  <si>
    <t>Flag fail when us-gaap:UnbilledChangeOrders is negative in the default or with dimensions except for the allowable dimensional qualifiers defined as allowable non negatives</t>
  </si>
  <si>
    <t>us-gaap:UnbilledChangeOrders</t>
  </si>
  <si>
    <t>Flag fail when us-gaap:UnbilledChangeOrdersAmountExpectedToBeCollectedAfterOneYear is negative in the default or with dimensions except for the allowable dimensional qualifiers defined as allowable non negatives</t>
  </si>
  <si>
    <t>us-gaap:UnbilledChangeOrdersAmountExpectedToBeCollectedAfterOneYear</t>
  </si>
  <si>
    <t>Flag fail when us-gaap:UnbilledChangeOrdersAmountExpectedToBeCollectedWithinOneYear is negative in the default or with dimensions except for the allowable dimensional qualifiers defined as allowable non negatives</t>
  </si>
  <si>
    <t>us-gaap:UnbilledChangeOrdersAmountExpectedToBeCollectedWithinOneYear</t>
  </si>
  <si>
    <t>Flag fail when us-gaap:UnbilledReceivablesCurrent is negative in the default or with dimensions except for the allowable dimensional qualifiers defined as allowable non negatives</t>
  </si>
  <si>
    <t>us-gaap:UnbilledReceivablesCurrent</t>
  </si>
  <si>
    <t>Flag fail when us-gaap:UnbilledReceivablesNotBillableAtBalanceSheetDate is negative in the default or with dimensions except for the allowable dimensional qualifiers defined as allowable non negatives</t>
  </si>
  <si>
    <t>us-gaap:UnbilledReceivablesNotBillableAtBalanceSheetDate</t>
  </si>
  <si>
    <t>Flag fail when us-gaap:UnbilledReceivablesNotBillableAtBalanceSheetDateAmountExpectedToBeCollectedAfterOneYear is negative in the default or with dimensions except for the allowable dimensional qualifiers defined as allowable non negatives</t>
  </si>
  <si>
    <t>us-gaap:UnbilledReceivablesNotBillableAtBalanceSheetDateAmountExpectedToBeCollectedAfterOneYear</t>
  </si>
  <si>
    <t>Flag fail when us-gaap:UnbilledReceivablesNotBillableAtBalanceSheetDateAmountExpectedToBeCollectedWithinOneYear is negative in the default or with dimensions except for the allowable dimensional qualifiers defined as allowable non negatives</t>
  </si>
  <si>
    <t>us-gaap:UnbilledReceivablesNotBillableAtBalanceSheetDateAmountExpectedToBeCollectedWithinOneYear</t>
  </si>
  <si>
    <t>Flag fail when us-gaap:UndistributedNetRealizedGainOrLossOnSaleOfProperties is negative in the default or with dimensions except for the allowable dimensional qualifiers defined as allowable non negatives</t>
  </si>
  <si>
    <t>us-gaap:UndistributedNetRealizedGainOrLossOnSaleOfProperties</t>
  </si>
  <si>
    <t>Flag fail when us-gaap:UnitsOfPartnershipInterestAmount is negative in the default or with dimensions except for the allowable dimensional qualifiers defined as allowable non negatives</t>
  </si>
  <si>
    <t>us-gaap:UnitsOfPartnershipInterestAmount</t>
  </si>
  <si>
    <t>Flag fail when us-gaap:UnprovedOilAndGasPropertySuccessfulEffortMethod is negative in the default or with dimensions except for the allowable dimensional qualifiers defined as allowable non negatives</t>
  </si>
  <si>
    <t>us-gaap:UnprovedOilAndGasPropertySuccessfulEffortMethod</t>
  </si>
  <si>
    <t>Flag fail when us-gaap:UnrealizedGainOnPriceRiskCashFlowDerivativesBeforeTax is negative in the default or with dimensions except for the allowable dimensional qualifiers defined as allowable non negatives</t>
  </si>
  <si>
    <t>us-gaap:UnrealizedGainOnPriceRiskCashFlowDerivativesBeforeTax</t>
  </si>
  <si>
    <t>Flag fail when us-gaap:UnrealizedLossOnForeignCurrencyDerivativesBeforeTax is negative in the default or with dimensions except for the allowable dimensional qualifiers defined as allowable non negatives</t>
  </si>
  <si>
    <t>us-gaap:UnrealizedLossOnForeignCurrencyDerivativesBeforeTax</t>
  </si>
  <si>
    <t>Flag fail when us-gaap:UnrecordedUnconditionalPurchaseObligationDueAfterFiveYears is negative in the default or with dimensions except for the allowable dimensional qualifiers defined as allowable non negatives</t>
  </si>
  <si>
    <t>us-gaap:UnrecordedUnconditionalPurchaseObligationDueAfterFiveYears</t>
  </si>
  <si>
    <t>Flag fail when us-gaap:UnrecordedUnconditionalPurchaseObligationMaximumQuantity is negative in the default or with dimensions except for the allowable dimensional qualifiers defined as allowable non negatives</t>
  </si>
  <si>
    <t>us-gaap:UnrecordedUnconditionalPurchaseObligationMaximumQuantity</t>
  </si>
  <si>
    <t>Flag fail when us-gaap:UnrecordedUnconditionalPurchaseObligationMinimumQuantityRequired is negative in the default or with dimensions except for the allowable dimensional qualifiers defined as allowable non negatives</t>
  </si>
  <si>
    <t>us-gaap:UnrecordedUnconditionalPurchaseObligationMinimumQuantityRequired</t>
  </si>
  <si>
    <t>Flag fail when us-gaap:UnrecordedUnconditionalPurchaseObligationPeriodQuantityPurchased is negative in the default or with dimensions except for the allowable dimensional qualifiers defined as allowable non negatives</t>
  </si>
  <si>
    <t>us-gaap:UnrecordedUnconditionalPurchaseObligationPeriodQuantityPurchased</t>
  </si>
  <si>
    <t>Flag fail when us-gaap:UnrecoveredCostsForPurchasedGasAmount is negative in the default or with dimensions except for the allowable dimensional qualifiers defined as allowable non negatives</t>
  </si>
  <si>
    <t>us-gaap:UnrecoveredCostsForPurchasedGasAmount</t>
  </si>
  <si>
    <t>Flag fail when us-gaap:UnrecoveredProductionCostsExcessOfEstimatedAverageUnitCost is negative in the default or with dimensions except for the allowable dimensional qualifiers defined as allowable non negatives</t>
  </si>
  <si>
    <t>us-gaap:UnrecoveredProductionCostsExcessOfEstimatedAverageUnitCost</t>
  </si>
  <si>
    <t>Flag fail when us-gaap:UnrecoveredProductionCostsExcessUnrecoverableUnderExistingFirmOrders is negative in the default or with dimensions except for the allowable dimensional qualifiers defined as allowable non negatives</t>
  </si>
  <si>
    <t>us-gaap:UnrecoveredProductionCostsExcessUnrecoverableUnderExistingFirmOrders</t>
  </si>
  <si>
    <t>Flag fail when us-gaap:USGovernmentAgenciesSecuritiesAtCarryingValue is negative in the default or with dimensions except for the allowable dimensional qualifiers defined as allowable non negatives</t>
  </si>
  <si>
    <t>us-gaap:USGovernmentAgenciesSecuritiesAtCarryingValue</t>
  </si>
  <si>
    <t>Flag fail when us-gaap:USGovernmentSecuritiesAtCarryingValue is negative in the default or with dimensions except for the allowable dimensional qualifiers defined as allowable non negatives</t>
  </si>
  <si>
    <t>us-gaap:USGovernmentSecuritiesAtCarryingValue</t>
  </si>
  <si>
    <t>Flag fail when us-gaap:UtilitiesCosts is negative in the default or with dimensions except for the allowable dimensional qualifiers defined as allowable non negatives</t>
  </si>
  <si>
    <t>us-gaap:UtilitiesCosts</t>
  </si>
  <si>
    <t>Flag fail when us-gaap:UtilitiesOperatingExpenseDepreciationAndAmortization is negative in the default or with dimensions except for the allowable dimensional qualifiers defined as allowable non negatives</t>
  </si>
  <si>
    <t>us-gaap:UtilitiesOperatingExpenseDepreciationAndAmortization</t>
  </si>
  <si>
    <t>Flag fail when us-gaap:UtilitiesOperatingExpenseGasAndPetroleumPurchased is negative in the default or with dimensions except for the allowable dimensional qualifiers defined as allowable non negatives</t>
  </si>
  <si>
    <t>us-gaap:UtilitiesOperatingExpenseGasAndPetroleumPurchased</t>
  </si>
  <si>
    <t>Flag fail when us-gaap:UtilitiesOperatingExpenseMaintenance is negative in the default or with dimensions except for the allowable dimensional qualifiers defined as allowable non negatives</t>
  </si>
  <si>
    <t>us-gaap:UtilitiesOperatingExpenseMaintenance</t>
  </si>
  <si>
    <t>Flag fail when us-gaap:UtilitiesOperatingExpenseOperations is negative in the default or with dimensions except for the allowable dimensional qualifiers defined as allowable non negatives</t>
  </si>
  <si>
    <t>us-gaap:UtilitiesOperatingExpenseOperations</t>
  </si>
  <si>
    <t>Flag fail when us-gaap:UtilitiesOperatingExpenseProductsAndServices is negative in the default or with dimensions except for the allowable dimensional qualifiers defined as allowable non negatives</t>
  </si>
  <si>
    <t>us-gaap:UtilitiesOperatingExpenseProductsAndServices</t>
  </si>
  <si>
    <t>Flag fail when us-gaap:UtilitiesOperatingExpensePurchasedPower is negative in the default or with dimensions except for the allowable dimensional qualifiers defined as allowable non negatives</t>
  </si>
  <si>
    <t>us-gaap:UtilitiesOperatingExpensePurchasedPower</t>
  </si>
  <si>
    <t>Flag fail when us-gaap:UtilitiesOperatingExpensePurchasedPowerUnderLongTermContracts is negative in the default or with dimensions except for the allowable dimensional qualifiers defined as allowable non negatives</t>
  </si>
  <si>
    <t>us-gaap:UtilitiesOperatingExpensePurchasedPowerUnderLongTermContracts</t>
  </si>
  <si>
    <t>Flag fail when us-gaap:UtilityRevenue is negative in the default or with dimensions except for the allowable dimensional qualifiers defined as allowable non negatives</t>
  </si>
  <si>
    <t>us-gaap:UtilityRevenue</t>
  </si>
  <si>
    <t>Flag fail when us-gaap:ValuationAllowanceForImpairmentOfRecognizedServicingAssetsSales is negative in the default or with dimensions except for the allowable dimensional qualifiers defined as allowable non negatives</t>
  </si>
  <si>
    <t>us-gaap:ValuationAllowanceForImpairmentOfRecognizedServicingAssetsSales</t>
  </si>
  <si>
    <t>Flag fail when us-gaap:ValueAddedTaxReceivable is negative in the default or with dimensions except for the allowable dimensional qualifiers defined as allowable non negatives</t>
  </si>
  <si>
    <t>us-gaap:ValueAddedTaxReceivable</t>
  </si>
  <si>
    <t>Flag fail when us-gaap:ValueAddedTaxReceivableNoncurrent is negative in the default or with dimensions except for the allowable dimensional qualifiers defined as allowable non negatives</t>
  </si>
  <si>
    <t>us-gaap:ValueAddedTaxReceivableNoncurrent</t>
  </si>
  <si>
    <t>Flag fail when us-gaap:ValueOfPropertiesOtherThanThatAttributableToProvedReserves is negative in the default or with dimensions except for the allowable dimensional qualifiers defined as allowable non negatives</t>
  </si>
  <si>
    <t>us-gaap:ValueOfPropertiesOtherThanThatAttributableToProvedReserves</t>
  </si>
  <si>
    <t>Flag fail when us-gaap:VariableInterestEntityActivityBetweenVIEAndEntityPurchases is negative in the default or with dimensions except for the allowable dimensional qualifiers defined as allowable non negatives</t>
  </si>
  <si>
    <t>us-gaap:VariableInterestEntityActivityBetweenVIEAndEntityPurchases</t>
  </si>
  <si>
    <t>Flag fail when us-gaap:VariableInterestEntityNumberOfEntitiesWithUnavailabilityOfInformation is negative in the default or with dimensions except for the allowable dimensional qualifiers defined as allowable non negatives</t>
  </si>
  <si>
    <t>us-gaap:VariableInterestEntityNumberOfEntitiesWithUnavailabilityOfInformation</t>
  </si>
  <si>
    <t>Flag fail when us-gaap:WarehouseAgreementBorrowings is negative in the default or with dimensions except for the allowable dimensional qualifiers defined as allowable non negatives</t>
  </si>
  <si>
    <t>us-gaap:WarehouseAgreementBorrowings</t>
  </si>
  <si>
    <t>Flag fail when us-gaap:WeightedAverageBasicSharesOutstandingProForma is negative in the default or with dimensions except for the allowable dimensional qualifiers defined as allowable non negatives</t>
  </si>
  <si>
    <t>us-gaap:WeightedAverageBasicSharesOutstandingProForma</t>
  </si>
  <si>
    <t>Flag fail when us-gaap:WeightedAverageCostInventoryAmount is negative in the default or with dimensions except for the allowable dimensional qualifiers defined as allowable non negatives</t>
  </si>
  <si>
    <t>us-gaap:WeightedAverageCostInventoryAmount</t>
  </si>
  <si>
    <t>Flag fail when us-gaap:WeightedAverageGeneralPartnershipUnitsOutstanding is negative in the default or with dimensions except for the allowable dimensional qualifiers defined as allowable non negatives</t>
  </si>
  <si>
    <t>us-gaap:WeightedAverageGeneralPartnershipUnitsOutstanding</t>
  </si>
  <si>
    <t>Flag fail when us-gaap:WeightedAverageInterestRateOfTimeDeposits100000OrMore is negative in the default or with dimensions except for the allowable dimensional qualifiers defined as allowable non negatives</t>
  </si>
  <si>
    <t>us-gaap:WeightedAverageInterestRateOfTimeDeposits100000OrMore</t>
  </si>
  <si>
    <t>Flag fail when us-gaap:WeightedAverageInterestRateOfTimeDeposits100000OrMoreAfter12Months is negative in the default or with dimensions except for the allowable dimensional qualifiers defined as allowable non negatives</t>
  </si>
  <si>
    <t>us-gaap:WeightedAverageInterestRateOfTimeDeposits100000OrMoreAfter12Months</t>
  </si>
  <si>
    <t>Flag fail when us-gaap:WeightedAverageInterestRateOfTimeDeposits100000OrMoreSixMonthsThrough12Months is negative in the default or with dimensions except for the allowable dimensional qualifiers defined as allowable non negatives</t>
  </si>
  <si>
    <t>us-gaap:WeightedAverageInterestRateOfTimeDeposits100000OrMoreSixMonthsThrough12Months</t>
  </si>
  <si>
    <t>Flag fail when us-gaap:WeightedAverageInterestRateOfTimeDeposits100000OrMoreThreeMonthsOrLess is negative in the default or with dimensions except for the allowable dimensional qualifiers defined as allowable non negatives</t>
  </si>
  <si>
    <t>us-gaap:WeightedAverageInterestRateOfTimeDeposits100000OrMoreThreeMonthsOrLess</t>
  </si>
  <si>
    <t>Flag fail when us-gaap:WeightedAverageInterestRateOfTimeDeposits100000OrMoreThreeMonthsThroughSixMonths is negative in the default or with dimensions except for the allowable dimensional qualifiers defined as allowable non negatives</t>
  </si>
  <si>
    <t>us-gaap:WeightedAverageInterestRateOfTimeDeposits100000OrMoreThreeMonthsThroughSixMonths</t>
  </si>
  <si>
    <t>Flag fail when us-gaap:WeightedAverageLimitedPartnershipAndGeneralPartnershipUnitsOutstandingBasic is negative in the default or with dimensions except for the allowable dimensional qualifiers defined as allowable non negatives</t>
  </si>
  <si>
    <t>us-gaap:WeightedAverageLimitedPartnershipAndGeneralPartnershipUnitsOutstandingBasic</t>
  </si>
  <si>
    <t>Flag fail when us-gaap:WeightedAverageLimitedPartnershipUnitsOutstanding is negative in the default or with dimensions except for the allowable dimensional qualifiers defined as allowable non negatives</t>
  </si>
  <si>
    <t>us-gaap:WeightedAverageLimitedPartnershipUnitsOutstanding</t>
  </si>
  <si>
    <t>Flag fail when us-gaap:WeightedAverageNumberOfLimitedPartnershipAndGeneralPartnershipUnitOutstandingBasicAndDiluted is negative in the default or with dimensions except for the allowable dimensional qualifiers defined as allowable non negatives</t>
  </si>
  <si>
    <t>us-gaap:WeightedAverageNumberOfLimitedPartnershipAndGeneralPartnershipUnitOutstandingBasicAndDiluted</t>
  </si>
  <si>
    <t>Flag fail when us-gaap:WeightedAverageRateDomesticDeposit is negative in the default or with dimensions except for the allowable dimensional qualifiers defined as allowable non negatives</t>
  </si>
  <si>
    <t>us-gaap:WeightedAverageRateDomesticDeposit</t>
  </si>
  <si>
    <t>Flag fail when us-gaap:WeightedAverageRateDomesticDepositBrokered is negative in the default or with dimensions except for the allowable dimensional qualifiers defined as allowable non negatives</t>
  </si>
  <si>
    <t>us-gaap:WeightedAverageRateDomesticDepositBrokered</t>
  </si>
  <si>
    <t>Flag fail when us-gaap:WeightedAverageRateDomesticDepositCertificatesOfDeposit is negative in the default or with dimensions except for the allowable dimensional qualifiers defined as allowable non negatives</t>
  </si>
  <si>
    <t>us-gaap:WeightedAverageRateDomesticDepositCertificatesOfDeposit</t>
  </si>
  <si>
    <t>Flag fail when us-gaap:WeightedAverageRateDomesticDepositChecking is negative in the default or with dimensions except for the allowable dimensional qualifiers defined as allowable non negatives</t>
  </si>
  <si>
    <t>us-gaap:WeightedAverageRateDomesticDepositChecking</t>
  </si>
  <si>
    <t>Flag fail when us-gaap:WeightedAverageRateDomesticDepositDemand is negative in the default or with dimensions except for the allowable dimensional qualifiers defined as allowable non negatives</t>
  </si>
  <si>
    <t>us-gaap:WeightedAverageRateDomesticDepositDemand</t>
  </si>
  <si>
    <t>Flag fail when us-gaap:WeightedAverageRateDomesticDepositMoneyMarket is negative in the default or with dimensions except for the allowable dimensional qualifiers defined as allowable non negatives</t>
  </si>
  <si>
    <t>us-gaap:WeightedAverageRateDomesticDepositMoneyMarket</t>
  </si>
  <si>
    <t>Flag fail when us-gaap:WeightedAverageRateDomesticDepositNoticeOfWithdrawal is negative in the default or with dimensions except for the allowable dimensional qualifiers defined as allowable non negatives</t>
  </si>
  <si>
    <t>us-gaap:WeightedAverageRateDomesticDepositNoticeOfWithdrawal</t>
  </si>
  <si>
    <t>Flag fail when us-gaap:WeightedAverageRateDomesticDepositOtherTimeDeposit is negative in the default or with dimensions except for the allowable dimensional qualifiers defined as allowable non negatives</t>
  </si>
  <si>
    <t>us-gaap:WeightedAverageRateDomesticDepositOtherTimeDeposit</t>
  </si>
  <si>
    <t>Flag fail when us-gaap:WeightedAverageRateDomesticDepositSavings is negative in the default or with dimensions except for the allowable dimensional qualifiers defined as allowable non negatives</t>
  </si>
  <si>
    <t>us-gaap:WeightedAverageRateDomesticDepositSavings</t>
  </si>
  <si>
    <t>Flag fail when us-gaap:WeightedAverageRateDomesticDepositTimeDeposits is negative in the default or with dimensions except for the allowable dimensional qualifiers defined as allowable non negatives</t>
  </si>
  <si>
    <t>us-gaap:WeightedAverageRateDomesticDepositTimeDeposits</t>
  </si>
  <si>
    <t>Flag fail when us-gaap:WeightedAverageRateForeignDeposit is negative in the default or with dimensions except for the allowable dimensional qualifiers defined as allowable non negatives</t>
  </si>
  <si>
    <t>us-gaap:WeightedAverageRateForeignDeposit</t>
  </si>
  <si>
    <t>Flag fail when us-gaap:WeightedAverageRateForeignDepositBrokered is negative in the default or with dimensions except for the allowable dimensional qualifiers defined as allowable non negatives</t>
  </si>
  <si>
    <t>us-gaap:WeightedAverageRateForeignDepositBrokered</t>
  </si>
  <si>
    <t>Flag fail when us-gaap:WeightedAverageRateForeignDepositTimeDeposit is negative in the default or with dimensions except for the allowable dimensional qualifiers defined as allowable non negatives</t>
  </si>
  <si>
    <t>us-gaap:WeightedAverageRateForeignDepositTimeDeposit</t>
  </si>
  <si>
    <t>Flag fail when us-gaap:WellServiceExpense is negative in the default or with dimensions except for the allowable dimensional qualifiers defined as allowable non negatives</t>
  </si>
  <si>
    <t>us-gaap:WellServiceExpense</t>
  </si>
  <si>
    <t>Flag fail when us-gaap:WorkersCompensationDiscountAmount is negative in the default or with dimensions except for the allowable dimensional qualifiers defined as allowable non negatives</t>
  </si>
  <si>
    <t>us-gaap:WorkersCompensationDiscountAmount</t>
  </si>
  <si>
    <t>Flag fail when us-gaap:WorkersCompensationDiscountPercent is negative in the default or with dimensions except for the allowable dimensional qualifiers defined as allowable non negatives</t>
  </si>
  <si>
    <t>us-gaap:WorkersCompensationDiscountPercent</t>
  </si>
  <si>
    <t>Flag fail when us-gaap:WorkersCompensationDiscountPriorYearAmount is negative in the default or with dimensions except for the allowable dimensional qualifiers defined as allowable non negatives</t>
  </si>
  <si>
    <t>us-gaap:WorkersCompensationDiscountPriorYearAmount</t>
  </si>
  <si>
    <t>Flag fail when us-gaap:WorkersCompensationLiabilityNoncurrent is negative in the default or with dimensions except for the allowable dimensional qualifiers defined as allowable non negatives</t>
  </si>
  <si>
    <t>us-gaap:WorkersCompensationLiabilityNoncurrent</t>
  </si>
  <si>
    <t>Flag fail when us-gaap:ProceedsFromSaleOfLoansReceivable is negative in the default or with dimensions except for the allowable dimensional qualifiers defined as allowable non negatives</t>
  </si>
  <si>
    <t>us-gaap:ProceedsFromSaleOfLoansReceivable</t>
  </si>
  <si>
    <t>Flag fail when us-gaap:CostOfGoodsAndServicesSoldOverhead is negative in the default or with dimensions except for the allowable dimensional qualifiers defined as allowable non negatives</t>
  </si>
  <si>
    <t>us-gaap:CostOfGoodsAndServicesSoldOverhead</t>
  </si>
  <si>
    <t>Flag fail when us-gaap:LongTermNotesPayable is negative in the default or with dimensions except for the allowable dimensional qualifiers defined as allowable non negatives</t>
  </si>
  <si>
    <t>us-gaap:LongTermNotesPayable</t>
  </si>
  <si>
    <t>Flag fail when us-gaap:CreditRiskDerivativeAssetsAtFairValue is negative in the default or with dimensions except for the allowable dimensional qualifiers defined as allowable non negatives</t>
  </si>
  <si>
    <t>us-gaap:CreditRiskDerivativeAssetsAtFairValue</t>
  </si>
  <si>
    <t>Flag fail when us-gaap:HealthCareOrganizationPremiumRevenue is negative in the default or with dimensions except for the allowable dimensional qualifiers defined as allowable non negatives</t>
  </si>
  <si>
    <t>us-gaap:HealthCareOrganizationPremiumRevenue</t>
  </si>
  <si>
    <t>Flag fail when us-gaap:DeferredFinanceCostsGross is negative in the default or with dimensions except for the allowable dimensional qualifiers defined as allowable non negatives</t>
  </si>
  <si>
    <t>us-gaap:DeferredFinanceCostsGross</t>
  </si>
  <si>
    <t>Flag fail when us-gaap:InvestmentIncomeAmortizationOfDiscount is negative in the default or with dimensions except for the allowable dimensional qualifiers defined as allowable non negatives</t>
  </si>
  <si>
    <t>us-gaap:InvestmentIncomeAmortizationOfDiscount</t>
  </si>
  <si>
    <t>Flag fail when us-gaap:SalvageAndSubrogationRecoveriesValue is negative in the default or with dimensions except for the allowable dimensional qualifiers defined as allowable non negatives</t>
  </si>
  <si>
    <t>us-gaap:SalvageAndSubrogationRecoveriesValue</t>
  </si>
  <si>
    <t>Flag fail when us-gaap:LimitedPartnersContributedCapital is negative in the default or with dimensions except for the allowable dimensional qualifiers defined as allowable non negatives</t>
  </si>
  <si>
    <t>us-gaap:LimitedPartnersContributedCapital</t>
  </si>
  <si>
    <t>Flag fail when us-gaap:AmortizationOfDeferredLeasingFees is negative in the default or with dimensions except for the allowable dimensional qualifiers defined as allowable non negatives</t>
  </si>
  <si>
    <t>us-gaap:AmortizationOfDeferredLeasingFees</t>
  </si>
  <si>
    <t>Flag fail when us-gaap:AmountOfRegulatoryCostsNotYetApproved is negative in the default or with dimensions except for the allowable dimensional qualifiers defined as allowable non negatives</t>
  </si>
  <si>
    <t>us-gaap:AmountOfRegulatoryCostsNotYetApproved</t>
  </si>
  <si>
    <t>Flag fail when us-gaap:TreasuryStockDeferredEmployeeStockOwnershipPlan is negative in the default or with dimensions except for the allowable dimensional qualifiers defined as allowable non negatives</t>
  </si>
  <si>
    <t>us-gaap:TreasuryStockDeferredEmployeeStockOwnershipPlan</t>
  </si>
  <si>
    <t>Flag fail when us-gaap:LongTermDebtMaturitiesRepaymentsOfPrincipalInNextTwelveMonths is negative in the default or with dimensions except for the allowable dimensional qualifiers defined as allowable non negatives</t>
  </si>
  <si>
    <t>us-gaap:LongTermDebtMaturitiesRepaymentsOfPrincipalInNextTwelveMonths</t>
  </si>
  <si>
    <t>Flag fail when us-gaap:WeightedAverageNumberOfSharesOutstandingBasic is negative in the default or with dimensions except for the allowable dimensional qualifiers defined as allowable non negatives</t>
  </si>
  <si>
    <t>us-gaap:WeightedAverageNumberOfSharesOutstandingBasic</t>
  </si>
  <si>
    <t>Flag fail when us-gaap:TradingSecurities is negative in the default or with dimensions except for the allowable dimensional qualifiers defined as allowable non negatives</t>
  </si>
  <si>
    <t>us-gaap:TradingSecurities</t>
  </si>
  <si>
    <t>Flag fail when us-gaap:DebtIssuanceCostsIncurredDuringNoncashOrPartialNoncashTransaction is negative in the default or with dimensions except for the allowable dimensional qualifiers defined as allowable non negatives</t>
  </si>
  <si>
    <t>us-gaap:DebtIssuanceCostsIncurredDuringNoncashOrPartialNoncashTransaction</t>
  </si>
  <si>
    <t>Flag fail when us-gaap:RedeemablePreferredStockDividends is negative in the default or with dimensions except for the allowable dimensional qualifiers defined as allowable non negatives</t>
  </si>
  <si>
    <t>us-gaap:RedeemablePreferredStockDividends</t>
  </si>
  <si>
    <t>Flag fail when us-gaap:DeferredCostsCurrentAndNoncurrent is negative in the default or with dimensions except for the allowable dimensional qualifiers defined as allowable non negatives</t>
  </si>
  <si>
    <t>us-gaap:DeferredCostsCurrentAndNoncurrent</t>
  </si>
  <si>
    <t>Flag fail when us-gaap:LiabilityNetForClaimsAndClaimsAdjustmentExpenseFinancialGuaranteeInsuranceContracts is negative in the default or with dimensions except for the allowable dimensional qualifiers defined as allowable non negatives</t>
  </si>
  <si>
    <t>us-gaap:LiabilityNetForClaimsAndClaimsAdjustmentExpenseFinancialGuaranteeInsuranceContracts</t>
  </si>
  <si>
    <t>Flag fail when us-gaap:WeightedAverageNumberOfDilutedSharesOutstanding is negative in the default or with dimensions except for the allowable dimensional qualifiers defined as allowable non negatives</t>
  </si>
  <si>
    <t>us-gaap:WeightedAverageNumberOfDilutedSharesOutstanding</t>
  </si>
  <si>
    <t>Flag fail when us-gaap:CashFDICInsuredAmount is negative in the default or with dimensions except for the allowable dimensional qualifiers defined as allowable non negatives</t>
  </si>
  <si>
    <t>us-gaap:CashFDICInsuredAmount</t>
  </si>
  <si>
    <t>Flag fail when us-gaap:DirectPremiumsWritten is negative in the default or with dimensions except for the allowable dimensional qualifiers defined as allowable non negatives</t>
  </si>
  <si>
    <t>us-gaap:DirectPremiumsWritten</t>
  </si>
  <si>
    <t>Flag fail when us-gaap:ReinsuranceEffectOnClaimsAndBenefitsIncurredAmountAssumed is negative in the default or with dimensions except for the allowable dimensional qualifiers defined as allowable non negatives</t>
  </si>
  <si>
    <t>us-gaap:ReinsuranceEffectOnClaimsAndBenefitsIncurredAmountAssumed</t>
  </si>
  <si>
    <t>Flag pass when us-gaap:OtherOwnershipInterestsCapitalAccount is negative in the default or with dimensions except for the allowable dimensional qualifiers defined as allowable non negatives</t>
  </si>
  <si>
    <t>us-gaap:OtherOwnershipInterestsCapitalAccount</t>
  </si>
  <si>
    <t>Flag fail when us-gaap:TradingLiabilitiesFairValueDisclosure is negative in the default or with dimensions except for the allowable dimensional qualifiers defined as allowable non negatives</t>
  </si>
  <si>
    <t>us-gaap:TradingLiabilitiesFairValueDisclosure</t>
  </si>
  <si>
    <t>Flag fail when us-gaap:RealEstateOwnedValuationAllowance is negative in the default or with dimensions except for the allowable dimensional qualifiers defined as allowable non negatives</t>
  </si>
  <si>
    <t>us-gaap:RealEstateOwnedValuationAllowance</t>
  </si>
  <si>
    <t>Flag fail when us-gaap:StockIssuedDuringPeriodValueStockOptionsExercisedNetOfTaxBenefitExpense is negative in the default or with dimensions except for the allowable dimensional qualifiers defined as allowable non negatives</t>
  </si>
  <si>
    <t>us-gaap:StockIssuedDuringPeriodValueStockOptionsExercisedNetOfTaxBenefitExpense</t>
  </si>
  <si>
    <t>Is possible to go negative see cassses where tax is greater because of timing differences</t>
  </si>
  <si>
    <t>Flag fail when us-gaap:ExplorationAbandonmentAndImpairmentExpense is negative in the default or with dimensions except for the allowable dimensional qualifiers defined as allowable non negatives</t>
  </si>
  <si>
    <t>us-gaap:ExplorationAbandonmentAndImpairmentExpense</t>
  </si>
  <si>
    <t>Flag fail when us-gaap:BeneficialInterest is negative in the default or with dimensions except for the allowable dimensional qualifiers defined as allowable non negatives</t>
  </si>
  <si>
    <t>us-gaap:BeneficialInterest</t>
  </si>
  <si>
    <t>Flag fail when us-gaap:CapitalLeasesNetInvestmentInDirectFinancingLeasesDeferredIncome is negative in the default or with dimensions except for the allowable dimensional qualifiers defined as allowable non negatives</t>
  </si>
  <si>
    <t>us-gaap:CapitalLeasesNetInvestmentInDirectFinancingLeasesDeferredIncome</t>
  </si>
  <si>
    <t>Flag fail when us-gaap:LongTermDebtMaturitiesRepaymentsOfPrincipalInYearThree is negative in the default or with dimensions except for the allowable dimensional qualifiers defined as allowable non negatives</t>
  </si>
  <si>
    <t>us-gaap:LongTermDebtMaturitiesRepaymentsOfPrincipalInYearThree</t>
  </si>
  <si>
    <t>Flag fail when us-gaap:DebtLongtermAndShorttermCombinedAmount is negative in the default or with dimensions except for the allowable dimensional qualifiers defined as allowable non negatives</t>
  </si>
  <si>
    <t>us-gaap:DebtLongtermAndShorttermCombinedAmount</t>
  </si>
  <si>
    <t>Flag fail when us-gaap:AvailableForSaleSecuritiesNoncurrent is negative in the default or with dimensions except for the allowable dimensional qualifiers defined as allowable non negatives</t>
  </si>
  <si>
    <t>us-gaap:AvailableForSaleSecuritiesNoncurrent</t>
  </si>
  <si>
    <t>Flag fail when us-gaap:MarketingExpense is negative in the default or with dimensions except for the allowable dimensional qualifiers defined as allowable non negatives</t>
  </si>
  <si>
    <t>us-gaap:MarketingExpense</t>
  </si>
  <si>
    <t>Flag fail when us-gaap:DepositLiabilitiesCollateralIssuedFinancialInstruments is negative in the default or with dimensions except for the allowable dimensional qualifiers defined as allowable non negatives</t>
  </si>
  <si>
    <t>us-gaap:DepositLiabilitiesCollateralIssuedFinancialInstruments</t>
  </si>
  <si>
    <t>Flag fail when us-gaap:LoansReceivableNet is negative in the default or with dimensions except for the allowable dimensional qualifiers defined as allowable non negatives</t>
  </si>
  <si>
    <t>us-gaap:LoansReceivableNet</t>
  </si>
  <si>
    <t>Flag fail when us-gaap:ProceedsFromSaleOfAvailableForSaleSecuritiesDebt is negative in the default or with dimensions except for the allowable dimensional qualifiers defined as allowable non negatives</t>
  </si>
  <si>
    <t>us-gaap:ProceedsFromSaleOfAvailableForSaleSecuritiesDebt</t>
  </si>
  <si>
    <t>Flag fail when us-gaap:TechnologyServicesCosts is negative in the default or with dimensions except for the allowable dimensional qualifiers defined as allowable non negatives</t>
  </si>
  <si>
    <t>us-gaap:TechnologyServicesCosts</t>
  </si>
  <si>
    <t>Flag fail when us-gaap:ConvertiblePreferredStockConvertedToOtherSecurities is negative in the default or with dimensions except for the allowable dimensional qualifiers defined as allowable non negatives</t>
  </si>
  <si>
    <t>us-gaap:ConvertiblePreferredStockConvertedToOtherSecurities</t>
  </si>
  <si>
    <t>Flag fail when us-gaap:ProceedsFromSaleOfAvailableForSaleSecurities is negative in the default or with dimensions except for the allowable dimensional qualifiers defined as allowable non negatives</t>
  </si>
  <si>
    <t>us-gaap:ProceedsFromSaleOfAvailableForSaleSecurities</t>
  </si>
  <si>
    <t>Flag fail when us-gaap:AssetsOfDisposalGroupIncludingDiscontinuedOperation is negative in the default or with dimensions except for the allowable dimensional qualifiers defined as allowable non negatives</t>
  </si>
  <si>
    <t>us-gaap:AssetsOfDisposalGroupIncludingDiscontinuedOperation</t>
  </si>
  <si>
    <t>Flag fail when us-gaap:AssetManagementCosts is negative in the default or with dimensions except for the allowable dimensional qualifiers defined as allowable non negatives</t>
  </si>
  <si>
    <t>us-gaap:AssetManagementCosts</t>
  </si>
  <si>
    <t>Flag fail when us-gaap:DeferredCompensationLiabilityCurrentAndNoncurrent is negative in the default or with dimensions except for the allowable dimensional qualifiers defined as allowable non negatives</t>
  </si>
  <si>
    <t>us-gaap:DeferredCompensationLiabilityCurrentAndNoncurrent</t>
  </si>
  <si>
    <t>Flag fail when us-gaap:ProceedsFromSaleOfIntangibleAssets is negative in the default or with dimensions except for the allowable dimensional qualifiers defined as allowable non negatives</t>
  </si>
  <si>
    <t>us-gaap:ProceedsFromSaleOfIntangibleAssets</t>
  </si>
  <si>
    <t>Flag fail when us-gaap:BusinessAcquisitionsProFormaRevenue is negative in the default or with dimensions except for the allowable dimensional qualifiers defined as allowable non negatives</t>
  </si>
  <si>
    <t>us-gaap:BusinessAcquisitionsProFormaRevenue</t>
  </si>
  <si>
    <t>Flag fail when us-gaap:RoyaltyRevenue is negative in the default or with dimensions except for the allowable dimensional qualifiers defined as allowable non negatives</t>
  </si>
  <si>
    <t>us-gaap:RoyaltyRevenue</t>
  </si>
  <si>
    <t>Flag fail when us-gaap:UtilitiesOperatingExpenseMaintenanceAndOperations is negative in the default or with dimensions except for the allowable dimensional qualifiers defined as allowable non negatives</t>
  </si>
  <si>
    <t>us-gaap:UtilitiesOperatingExpenseMaintenanceAndOperations</t>
  </si>
  <si>
    <t>Flag fail when us-gaap:StatutoryAccountingPracticesStatutoryCapitalAndSurplusBalance is negative in the default or with dimensions except for the allowable dimensional qualifiers defined as allowable non negatives</t>
  </si>
  <si>
    <t>us-gaap:StatutoryAccountingPracticesStatutoryCapitalAndSurplusBalance</t>
  </si>
  <si>
    <t>Flag fail when us-gaap:PreferredStockDividendsPerShareCashPaid is negative in the default or with dimensions except for the allowable dimensional qualifiers defined as allowable non negatives</t>
  </si>
  <si>
    <t>us-gaap:PreferredStockDividendsPerShareCashPaid</t>
  </si>
  <si>
    <t>Flag fail when us-gaap:PaymentsForRepurchaseOfOtherEquity is negative in the default or with dimensions except for the allowable dimensional qualifiers defined as allowable non negatives</t>
  </si>
  <si>
    <t>us-gaap:PaymentsForRepurchaseOfOtherEquity</t>
  </si>
  <si>
    <t>Flag fail when us-gaap:ShareBasedCompensationArrangementByShareBasedPaymentAwardEquityInstrumentsOtherThanOptionsNonvestedNumber is negative in the default or with dimensions except for the allowable dimensional qualifiers defined as allowable non negatives</t>
  </si>
  <si>
    <t>us-gaap:ShareBasedCompensationArrangementByShareBasedPaymentAwardEquityInstrumentsOtherThanOptionsNonvestedNumber</t>
  </si>
  <si>
    <t>Flag fail when us-gaap:LoansPayable is negative in the default or with dimensions except for the allowable dimensional qualifiers defined as allowable non negatives</t>
  </si>
  <si>
    <t>us-gaap:LoansPayable</t>
  </si>
  <si>
    <t>Flag fail when us-gaap:ConvertibleLongTermNotesPayable is negative in the default or with dimensions except for the allowable dimensional qualifiers defined as allowable non negatives</t>
  </si>
  <si>
    <t>us-gaap:ConvertibleLongTermNotesPayable</t>
  </si>
  <si>
    <t>Flag fail when us-gaap:DeferredCompensationShareBasedArrangementsLiabilityCurrent is negative in the default or with dimensions except for the allowable dimensional qualifiers defined as allowable non negatives</t>
  </si>
  <si>
    <t>us-gaap:DeferredCompensationShareBasedArrangementsLiabilityCurrent</t>
  </si>
  <si>
    <t>Flag fail when us-gaap:ProceedsFromAdvancesForConstruction is negative in the default or with dimensions except for the allowable dimensional qualifiers defined as allowable non negatives</t>
  </si>
  <si>
    <t>us-gaap:ProceedsFromAdvancesForConstruction</t>
  </si>
  <si>
    <t>Flag fail when us-gaap:GeneralPartnersShareOfUndistributedEarningsIncentiveDistributionRightEmbeddedInGeneralPartnerInterest is negative in the default or with dimensions except for the allowable dimensional qualifiers defined as allowable non negatives</t>
  </si>
  <si>
    <t>us-gaap:GeneralPartnersShareOfUndistributedEarningsIncentiveDistributionRightEmbeddedInGeneralPartnerInterest</t>
  </si>
  <si>
    <t>Flag fail when us-gaap:RepaymentsOfLongTermDebtAndCapitalSecurities is negative in the default or with dimensions except for the allowable dimensional qualifiers defined as allowable non negatives</t>
  </si>
  <si>
    <t>us-gaap:RepaymentsOfLongTermDebtAndCapitalSecurities</t>
  </si>
  <si>
    <t>Flag fail when us-gaap:OtherLongTermDebt is negative in the default or with dimensions except for the allowable dimensional qualifiers defined as allowable non negatives</t>
  </si>
  <si>
    <t>us-gaap:OtherLongTermDebt</t>
  </si>
  <si>
    <t>Flag fail when us-gaap:OtherCostOfOperatingRevenue is negative in the default or with dimensions except for the allowable dimensional qualifiers defined as allowable non negatives</t>
  </si>
  <si>
    <t>us-gaap:OtherCostOfOperatingRevenue</t>
  </si>
  <si>
    <t>Flag fail when us-gaap:DeferredDiscountsFinanceChargesAndInterestIncludedInReceivables is negative in the default or with dimensions except for the allowable dimensional qualifiers defined as allowable non negatives</t>
  </si>
  <si>
    <t>us-gaap:DeferredDiscountsFinanceChargesAndInterestIncludedInReceivables</t>
  </si>
  <si>
    <t>Flag fail when us-gaap:LineOfCredit is negative in the default or with dimensions except for the allowable dimensional qualifiers defined as allowable non negatives</t>
  </si>
  <si>
    <t>us-gaap:LineOfCredit</t>
  </si>
  <si>
    <t>Flag fail when us-gaap:OilAndGasSalesRevenue is negative in the default or with dimensions except for the allowable dimensional qualifiers defined as allowable non negatives</t>
  </si>
  <si>
    <t>us-gaap:OilAndGasSalesRevenue</t>
  </si>
  <si>
    <t>Flag fail when us-gaap:EscrowDeposit is negative in the default or with dimensions except for the allowable dimensional qualifiers defined as allowable non negatives</t>
  </si>
  <si>
    <t>us-gaap:EscrowDeposit</t>
  </si>
  <si>
    <t>Flag fail when us-gaap:FairValueDisclosureOffbalanceSheetRisksFaceAmountLiability is negative in the default or with dimensions except for the allowable dimensional qualifiers defined as allowable non negatives</t>
  </si>
  <si>
    <t>us-gaap:FairValueDisclosureOffbalanceSheetRisksFaceAmountLiability</t>
  </si>
  <si>
    <t>Flag fail when us-gaap:CustomerAdvancesCurrent is negative in the default or with dimensions except for the allowable dimensional qualifiers defined as allowable non negatives</t>
  </si>
  <si>
    <t>us-gaap:CustomerAdvancesCurrent</t>
  </si>
  <si>
    <t>Flag fail when us-gaap:ProceedsFromIssuanceOfWarrants is negative in the default or with dimensions except for the allowable dimensional qualifiers defined as allowable non negatives</t>
  </si>
  <si>
    <t>us-gaap:ProceedsFromIssuanceOfWarrants</t>
  </si>
  <si>
    <t>Flag fail when us-gaap:ProceedsFromContributionInAidOfConstruction is negative in the default or with dimensions except for the allowable dimensional qualifiers defined as allowable non negatives</t>
  </si>
  <si>
    <t>us-gaap:ProceedsFromContributionInAidOfConstruction</t>
  </si>
  <si>
    <t>Flag fail when us-gaap:WorkersCompensationLiabilityCurrentAndNoncurrent is negative in the default or with dimensions except for the allowable dimensional qualifiers defined as allowable non negatives</t>
  </si>
  <si>
    <t>us-gaap:WorkersCompensationLiabilityCurrentAndNoncurrent</t>
  </si>
  <si>
    <t>Flag fail when us-gaap:PaymentsToSuppliers is negative in the default or with dimensions except for the allowable dimensional qualifiers defined as allowable non negatives</t>
  </si>
  <si>
    <t>us-gaap:PaymentsToSuppliers</t>
  </si>
  <si>
    <t>Flag fail when us-gaap:PaymentsToAcquireReceivables is negative in the default or with dimensions except for the allowable dimensional qualifiers defined as allowable non negatives</t>
  </si>
  <si>
    <t>us-gaap:PaymentsToAcquireReceivables</t>
  </si>
  <si>
    <t>Flag fail when us-gaap:PaymentsForRepurchaseOfConvertiblePreferredStock is negative in the default or with dimensions except for the allowable dimensional qualifiers defined as allowable non negatives</t>
  </si>
  <si>
    <t>us-gaap:PaymentsForRepurchaseOfConvertiblePreferredStock</t>
  </si>
  <si>
    <t>Flag fail when us-gaap:NetInvestmentHedgeDerivativeLiabilitiesAtFairValue is negative in the default or with dimensions except for the allowable dimensional qualifiers defined as allowable non negatives</t>
  </si>
  <si>
    <t>us-gaap:NetInvestmentHedgeDerivativeLiabilitiesAtFairValue</t>
  </si>
  <si>
    <t>Flag fail when us-gaap:WarrantsAndRightsOutstanding is negative in the default or with dimensions except for the allowable dimensional qualifiers defined as allowable non negatives</t>
  </si>
  <si>
    <t>us-gaap:WarrantsAndRightsOutstanding</t>
  </si>
  <si>
    <t>Flag fail when us-gaap:ProceedsFromMaturitiesPrepaymentsAndCallsOfHeldToMaturitySecurities is negative in the default or with dimensions except for the allowable dimensional qualifiers defined as allowable non negatives</t>
  </si>
  <si>
    <t>us-gaap:ProceedsFromMaturitiesPrepaymentsAndCallsOfHeldToMaturitySecurities</t>
  </si>
  <si>
    <t>Flag fail when us-gaap:OtherIntangibleAssetsNet is negative in the default or with dimensions except for the allowable dimensional qualifiers defined as allowable non negatives</t>
  </si>
  <si>
    <t>us-gaap:OtherIntangibleAssetsNet</t>
  </si>
  <si>
    <t>Flag fail when us-gaap:LoansPayableCurrent is negative in the default or with dimensions except for the allowable dimensional qualifiers defined as allowable non negatives</t>
  </si>
  <si>
    <t>us-gaap:LoansPayableCurrent</t>
  </si>
  <si>
    <t>Flag fail when us-gaap:LitigationReserve is negative in the default or with dimensions except for the allowable dimensional qualifiers defined as allowable non negatives</t>
  </si>
  <si>
    <t>us-gaap:LitigationReserve</t>
  </si>
  <si>
    <t>Flag fail when us-gaap:DisposalGroupIncludingDiscontinuedOperationOtherLiabilities is negative in the default or with dimensions except for the allowable dimensional qualifiers defined as allowable non negatives</t>
  </si>
  <si>
    <t>us-gaap:DisposalGroupIncludingDiscontinuedOperationOtherLiabilities</t>
  </si>
  <si>
    <t>Flag fail when us-gaap:InterestRateCashFlowHedgeAssetAtFairValue is negative in the default or with dimensions except for the allowable dimensional qualifiers defined as allowable non negatives</t>
  </si>
  <si>
    <t>us-gaap:InterestRateCashFlowHedgeAssetAtFairValue</t>
  </si>
  <si>
    <t>Flag fail when us-gaap:NoncashOrPartNoncashAcquisitionNoncashFinancialOrEquityInstrumentConsiderationSharesIssued1 is negative in the default or with dimensions except for the allowable dimensional qualifiers defined as allowable non negatives</t>
  </si>
  <si>
    <t>us-gaap:NoncashOrPartNoncashAcquisitionNoncashFinancialOrEquityInstrumentConsiderationSharesIssued1</t>
  </si>
  <si>
    <t>Flag fail when us-gaap:DeferredTaxAssetsUnrealizedCurrencyLosses is negative in the default or with dimensions except for the allowable dimensional qualifiers defined as allowable non negatives</t>
  </si>
  <si>
    <t>us-gaap:DeferredTaxAssetsUnrealizedCurrencyLosses</t>
  </si>
  <si>
    <t>Flag fail when us-gaap:PreferredStockConversionsInducements is negative in the default or with dimensions except for the allowable dimensional qualifiers defined as allowable non negatives</t>
  </si>
  <si>
    <t>us-gaap:PreferredStockConversionsInducements</t>
  </si>
  <si>
    <t>Flag fail when us-gaap:CostOfPropertyRepairsAndMaintenance is negative in the default or with dimensions except for the allowable dimensional qualifiers defined as allowable non negatives</t>
  </si>
  <si>
    <t>us-gaap:CostOfPropertyRepairsAndMaintenance</t>
  </si>
  <si>
    <t>Flag fail when us-gaap:AccruedPayrollTaxesCurrent is negative in the default or with dimensions except for the allowable dimensional qualifiers defined as allowable non negatives</t>
  </si>
  <si>
    <t>us-gaap:AccruedPayrollTaxesCurrent</t>
  </si>
  <si>
    <t>Flag fail when us-gaap:DeferredFinanceCostsCurrentNet is negative in the default or with dimensions except for the allowable dimensional qualifiers defined as allowable non negatives</t>
  </si>
  <si>
    <t>us-gaap:DeferredFinanceCostsCurrentNet</t>
  </si>
  <si>
    <t>Flag fail when us-gaap:OilAndGasProductionExpense is negative in the default or with dimensions except for the allowable dimensional qualifiers defined as allowable non negatives</t>
  </si>
  <si>
    <t>us-gaap:OilAndGasProductionExpense</t>
  </si>
  <si>
    <t>Flag fail when us-gaap:MarginDepositAssets is negative in the default or with dimensions except for the allowable dimensional qualifiers defined as allowable non negatives</t>
  </si>
  <si>
    <t>us-gaap:MarginDepositAssets</t>
  </si>
  <si>
    <t>Flag fail when us-gaap:DeferredTaxLiabilitiesInvestmentInNoncontrolledAffiliates is negative in the default or with dimensions except for the allowable dimensional qualifiers defined as allowable non negatives</t>
  </si>
  <si>
    <t>us-gaap:DeferredTaxLiabilitiesInvestmentInNoncontrolledAffiliates</t>
  </si>
  <si>
    <t>Flag fail when us-gaap:DeferredTaxAssetsTaxDeferredExpenseCompensationAndBenefitsOther is negative in the default or with dimensions except for the allowable dimensional qualifiers defined as allowable non negatives</t>
  </si>
  <si>
    <t>us-gaap:DeferredTaxAssetsTaxDeferredExpenseCompensationAndBenefitsOther</t>
  </si>
  <si>
    <t>Flag fail when us-gaap:PostemploymentBenefitsPeriodExpense is negative in the default or with dimensions except for the allowable dimensional qualifiers defined as allowable non negatives</t>
  </si>
  <si>
    <t>us-gaap:PostemploymentBenefitsPeriodExpense</t>
  </si>
  <si>
    <t>Flag fail when us-gaap:RestrictedStockAwardForfeituresDividends is negative in the default or with dimensions except for the allowable dimensional qualifiers defined as allowable non negatives</t>
  </si>
  <si>
    <t>us-gaap:RestrictedStockAwardForfeituresDividends</t>
  </si>
  <si>
    <t>Flag fail when us-gaap:MaturitiesOfSubordinatedDebt is negative in the default or with dimensions except for the allowable dimensional qualifiers defined as allowable non negatives</t>
  </si>
  <si>
    <t>us-gaap:MaturitiesOfSubordinatedDebt</t>
  </si>
  <si>
    <t>Flag fail when us-gaap:GeneralPartnersOfferingCosts is negative in the default or with dimensions except for the allowable dimensional qualifiers defined as allowable non negatives</t>
  </si>
  <si>
    <t>us-gaap:GeneralPartnersOfferingCosts</t>
  </si>
  <si>
    <t>Flag fail when us-gaap:CommonStockParOrStatedValuePerShare is negative in the default or with dimensions except for the allowable dimensional qualifiers defined as allowable non negatives</t>
  </si>
  <si>
    <t>us-gaap:CommonStockParOrStatedValuePerShare</t>
  </si>
  <si>
    <t>Flag fail when us-gaap:OperatingLeasesFutureMinimumPaymentsDueInTwoYears is negative in the default or with dimensions except for the allowable dimensional qualifiers defined as allowable non negatives</t>
  </si>
  <si>
    <t>us-gaap:OperatingLeasesFutureMinimumPaymentsDueInTwoYears</t>
  </si>
  <si>
    <t>Flag fail when us-gaap:PrepaidExpenseAndOtherAssets is negative in the default or with dimensions except for the allowable dimensional qualifiers defined as allowable non negatives</t>
  </si>
  <si>
    <t>us-gaap:PrepaidExpenseAndOtherAssets</t>
  </si>
  <si>
    <t>Flag fail when us-gaap:RefiningAndMarketingRevenue is negative in the default or with dimensions except for the allowable dimensional qualifiers defined as allowable non negatives</t>
  </si>
  <si>
    <t>us-gaap:RefiningAndMarketingRevenue</t>
  </si>
  <si>
    <t>Flag fail when us-gaap:LoansPayableToBankCurrent is negative in the default or with dimensions except for the allowable dimensional qualifiers defined as allowable non negatives</t>
  </si>
  <si>
    <t>us-gaap:LoansPayableToBankCurrent</t>
  </si>
  <si>
    <t>Flag fail when us-gaap:UnregulatedOperatingRevenue is negative in the default or with dimensions except for the allowable dimensional qualifiers defined as allowable non negatives</t>
  </si>
  <si>
    <t>us-gaap:UnregulatedOperatingRevenue</t>
  </si>
  <si>
    <t>Flag fail when us-gaap:OilAndGasPropertySuccessfulEffortMethodAccumulatedDepreciationDepletionAndAmortization is negative in the default or with dimensions except for the allowable dimensional qualifiers defined as allowable non negatives</t>
  </si>
  <si>
    <t>us-gaap:OilAndGasPropertySuccessfulEffortMethodAccumulatedDepreciationDepletionAndAmortization</t>
  </si>
  <si>
    <t>Flag fail when us-gaap:DueToOtherRelatedPartiesClassifiedCurrent is negative in the default or with dimensions except for the allowable dimensional qualifiers defined as allowable non negatives</t>
  </si>
  <si>
    <t>us-gaap:DueToOtherRelatedPartiesClassifiedCurrent</t>
  </si>
  <si>
    <t>Flag fail when us-gaap:AvailableForSaleSecuritiesEquitySecuritiesCurrent is negative in the default or with dimensions except for the allowable dimensional qualifiers defined as allowable non negatives</t>
  </si>
  <si>
    <t>us-gaap:AvailableForSaleSecuritiesEquitySecuritiesCurrent</t>
  </si>
  <si>
    <t>Flag fail when us-gaap:MortgageLoansOnRealEstateForeclosures is negative in the default or with dimensions except for the allowable dimensional qualifiers defined as allowable non negatives</t>
  </si>
  <si>
    <t>us-gaap:MortgageLoansOnRealEstateForeclosures</t>
  </si>
  <si>
    <t>Flag fail when us-gaap:DeferredTaxAssetsInvestmentInSubsidiaries is negative in the default or with dimensions except for the allowable dimensional qualifiers defined as allowable non negatives</t>
  </si>
  <si>
    <t>us-gaap:DeferredTaxAssetsInvestmentInSubsidiaries</t>
  </si>
  <si>
    <t>Flag fail when us-gaap:PaymentsToAcquireBuildings is negative in the default or with dimensions except for the allowable dimensional qualifiers defined as allowable non negatives</t>
  </si>
  <si>
    <t>us-gaap:PaymentsToAcquireBuildings</t>
  </si>
  <si>
    <t>Flag fail when us-gaap:PaymentsForAffordableHousingPrograms is negative in the default or with dimensions except for the allowable dimensional qualifiers defined as allowable non negatives</t>
  </si>
  <si>
    <t>us-gaap:PaymentsForAffordableHousingPrograms</t>
  </si>
  <si>
    <t>Flag fail when us-gaap:OtherExpenseFromRealEstatePartnershipOperations is negative in the default or with dimensions except for the allowable dimensional qualifiers defined as allowable non negatives</t>
  </si>
  <si>
    <t>us-gaap:OtherExpenseFromRealEstatePartnershipOperations</t>
  </si>
  <si>
    <t>Flag fail when us-gaap:ProceedsFromRepaymentOfLoansByEmployeeStockOwnershipPlans is negative in the default or with dimensions except for the allowable dimensional qualifiers defined as allowable non negatives</t>
  </si>
  <si>
    <t>us-gaap:ProceedsFromRepaymentOfLoansByEmployeeStockOwnershipPlans</t>
  </si>
  <si>
    <t>Flag fail when us-gaap:EmployeeStockOwnershipPlanESOPRepurchaseObligationAmount is negative in the default or with dimensions except for the allowable dimensional qualifiers defined as allowable non negatives</t>
  </si>
  <si>
    <t>us-gaap:EmployeeStockOwnershipPlanESOPRepurchaseObligationAmount</t>
  </si>
  <si>
    <t>Flag fail when us-gaap:BusinessAcquisitionEquityInterestsIssuedOrIssuableNumberOfSharesIssued is negative in the default or with dimensions except for the allowable dimensional qualifiers defined as allowable non negatives</t>
  </si>
  <si>
    <t>us-gaap:BusinessAcquisitionEquityInterestsIssuedOrIssuableNumberOfSharesIssued</t>
  </si>
  <si>
    <t>Flag fail when us-gaap:NotesPayableRelatedPartiesCurrentAndNoncurrent is negative in the default or with dimensions except for the allowable dimensional qualifiers defined as allowable non negatives</t>
  </si>
  <si>
    <t>us-gaap:NotesPayableRelatedPartiesCurrentAndNoncurrent</t>
  </si>
  <si>
    <t>Flag fail when us-gaap:AccrualForEnvironmentalLossContingencies is negative in the default or with dimensions except for the allowable dimensional qualifiers defined as allowable non negatives</t>
  </si>
  <si>
    <t>us-gaap:AccrualForEnvironmentalLossContingencies</t>
  </si>
  <si>
    <t>Flag fail when us-gaap:SecurityDeposit is negative in the default or with dimensions except for the allowable dimensional qualifiers defined as allowable non negatives</t>
  </si>
  <si>
    <t>us-gaap:SecurityDeposit</t>
  </si>
  <si>
    <t>Flag fail when us-gaap:DeferredRentCreditCurrent is negative in the default or with dimensions except for the allowable dimensional qualifiers defined as allowable non negatives</t>
  </si>
  <si>
    <t>us-gaap:DeferredRentCreditCurrent</t>
  </si>
  <si>
    <t>Flag fail when us-gaap:GeneralInsuranceExpense is negative in the default or with dimensions except for the allowable dimensional qualifiers defined as allowable non negatives</t>
  </si>
  <si>
    <t>us-gaap:GeneralInsuranceExpense</t>
  </si>
  <si>
    <t>Flag fail when us-gaap:ProceedsFromSaleOfMortgageLoansHeldForSale is negative in the default or with dimensions except for the allowable dimensional qualifiers defined as allowable non negatives</t>
  </si>
  <si>
    <t>us-gaap:ProceedsFromSaleOfMortgageLoansHeldForSale</t>
  </si>
  <si>
    <t>Flag fail when us-gaap:LiabilityForUnpaidClaimsAndClaimsAdjustmentExpenseNet is negative in the default or with dimensions except for the allowable dimensional qualifiers defined as allowable non negatives</t>
  </si>
  <si>
    <t>us-gaap:LiabilityForUnpaidClaimsAndClaimsAdjustmentExpenseNet</t>
  </si>
  <si>
    <t>Flag fail when us-gaap:CertainLoansAcquiredInTransferNotAccountedForAsDebtSecuritiesAllowanceForLoanLosses is negative in the default or with dimensions except for the allowable dimensional qualifiers defined as allowable non negatives</t>
  </si>
  <si>
    <t>us-gaap:CertainLoansAcquiredInTransferNotAccountedForAsDebtSecuritiesAllowanceForLoanLosses</t>
  </si>
  <si>
    <t>Flag fail when us-gaap:InventoryNoncurrent is negative in the default or with dimensions except for the allowable dimensional qualifiers defined as allowable non negatives</t>
  </si>
  <si>
    <t>us-gaap:InventoryNoncurrent</t>
  </si>
  <si>
    <t>Flag fail when us-gaap:DisposalGroupIncludingDiscontinuedOperationAccountsPayable is negative in the default or with dimensions except for the allowable dimensional qualifiers defined as allowable non negatives</t>
  </si>
  <si>
    <t>us-gaap:DisposalGroupIncludingDiscontinuedOperationAccountsPayable</t>
  </si>
  <si>
    <t>Flag fail when us-gaap:MaintenanceCosts is negative in the default or with dimensions except for the allowable dimensional qualifiers defined as allowable non negatives</t>
  </si>
  <si>
    <t>us-gaap:MaintenanceCosts</t>
  </si>
  <si>
    <t>Flag fail when us-gaap:PaymentsForPreviousAcquisition is negative in the default or with dimensions except for the allowable dimensional qualifiers defined as allowable non negatives</t>
  </si>
  <si>
    <t>us-gaap:PaymentsForPreviousAcquisition</t>
  </si>
  <si>
    <t>Flag fail when us-gaap:ProceedsFromSaleAndMaturityOfTradingSecuritiesHeldforinvestment is negative in the default or with dimensions except for the allowable dimensional qualifiers defined as allowable non negatives</t>
  </si>
  <si>
    <t>us-gaap:ProceedsFromSaleAndMaturityOfTradingSecuritiesHeldforinvestment</t>
  </si>
  <si>
    <t>Flag fail when us-gaap:VariableInterestEntityFinancialOrOtherSupportAmount is negative in the default or with dimensions except for the allowable dimensional qualifiers defined as allowable non negatives</t>
  </si>
  <si>
    <t>us-gaap:VariableInterestEntityFinancialOrOtherSupportAmount</t>
  </si>
  <si>
    <t>Flag fail when us-gaap:MineralExtractionProcessingAndMarketingCosts is negative in the default or with dimensions except for the allowable dimensional qualifiers defined as allowable non negatives</t>
  </si>
  <si>
    <t>us-gaap:MineralExtractionProcessingAndMarketingCosts</t>
  </si>
  <si>
    <t>Flag fail when us-gaap:LoansReceivableHeldForSaleReconciliationToCashFlowDeductionsFromHeldForSale is negative in the default or with dimensions except for the allowable dimensional qualifiers defined as allowable non negatives</t>
  </si>
  <si>
    <t>us-gaap:LoansReceivableHeldForSaleReconciliationToCashFlowDeductionsFromHeldForSale</t>
  </si>
  <si>
    <t>Flag fail when us-gaap:RepaymentsOfAccountsReceivableSecuritization is negative in the default or with dimensions except for the allowable dimensional qualifiers defined as allowable non negatives</t>
  </si>
  <si>
    <t>us-gaap:RepaymentsOfAccountsReceivableSecuritization</t>
  </si>
  <si>
    <t>Flag fail when us-gaap:FiniteLivedContractualRightsGross is negative in the default or with dimensions except for the allowable dimensional qualifiers defined as allowable non negatives</t>
  </si>
  <si>
    <t>us-gaap:FiniteLivedContractualRightsGross</t>
  </si>
  <si>
    <t>Flag fail when us-gaap:DeferredTaxAssetsTaxDeferredExpenseReservesAndAccrualsPolicyholderLiabilities is negative in the default or with dimensions except for the allowable dimensional qualifiers defined as allowable non negatives</t>
  </si>
  <si>
    <t>us-gaap:DeferredTaxAssetsTaxDeferredExpenseReservesAndAccrualsPolicyholderLiabilities</t>
  </si>
  <si>
    <t>Flag fail when us-gaap:TemporaryEquityEliminationAsPartofReorganization is negative in the default or with dimensions except for the allowable dimensional qualifiers defined as allowable non negatives</t>
  </si>
  <si>
    <t>us-gaap:TemporaryEquityEliminationAsPartofReorganization</t>
  </si>
  <si>
    <t>Flag fail when us-gaap:DepositsWithClearingOrganizationsAndOthersSecurities is negative in the default or with dimensions except for the allowable dimensional qualifiers defined as allowable non negatives</t>
  </si>
  <si>
    <t>us-gaap:DepositsWithClearingOrganizationsAndOthersSecurities</t>
  </si>
  <si>
    <t>Flag fail when us-gaap:DerivativeCostOfHedgeNetOfCashReceived is negative in the default or with dimensions except for the allowable dimensional qualifiers defined as allowable non negatives</t>
  </si>
  <si>
    <t>us-gaap:DerivativeCostOfHedgeNetOfCashReceived</t>
  </si>
  <si>
    <t>Flag fail when us-gaap:TemporaryEquitySharesSubscribedButUnissuedSubscriptionsReceivable is negative in the default or with dimensions except for the allowable dimensional qualifiers defined as allowable non negatives</t>
  </si>
  <si>
    <t>us-gaap:TemporaryEquitySharesSubscribedButUnissuedSubscriptionsReceivable</t>
  </si>
  <si>
    <t>Flag fail when us-gaap:IncomeTaxReconciliationNondeductibleExpenseCharitableContributions is negative in the default or with dimensions except for the allowable dimensional qualifiers defined as allowable non negatives</t>
  </si>
  <si>
    <t>us-gaap:IncomeTaxReconciliationNondeductibleExpenseCharitableContributions</t>
  </si>
  <si>
    <t>Flag fail when us-gaap:CertainLoansAcquiredInTransferNotAccountedForAsDebtSecuritiesAccretableYieldTransfersToLoansHeldForSale is negative in the default or with dimensions except for the allowable dimensional qualifiers defined as allowable non negatives</t>
  </si>
  <si>
    <t>us-gaap:CertainLoansAcquiredInTransferNotAccountedForAsDebtSecuritiesAccretableYieldTransfersToLoansHeldForSale</t>
  </si>
  <si>
    <t>Flag fail when us-gaap:DividendsSharebasedCompensationPaidInKind is negative in the default or with dimensions except for the allowable dimensional qualifiers defined as allowable non negatives</t>
  </si>
  <si>
    <t>us-gaap:DividendsSharebasedCompensationPaidInKind</t>
  </si>
  <si>
    <t>Flag fail when us-gaap:SecuredDebt is negative in the default or with dimensions except for the allowable dimensional qualifiers defined as allowable non negatives</t>
  </si>
  <si>
    <t>us-gaap:SecuredDebt</t>
  </si>
  <si>
    <t>Flag fail when us-gaap:DebtWeightedAverageInterestRate is negative in the default or with dimensions except for the allowable dimensional qualifiers defined as allowable non negatives</t>
  </si>
  <si>
    <t>us-gaap:DebtWeightedAverageInterestRate</t>
  </si>
  <si>
    <t>Flag fail when us-gaap:ShareBasedCompensationArrangementByShareBasedPaymentAwardEquityInstrumentsOtherThanOptionsVestedInPeriodTotalFairValue is negative in the default or with dimensions except for the allowable dimensional qualifiers defined as allowable non negatives</t>
  </si>
  <si>
    <t>us-gaap:ShareBasedCompensationArrangementByShareBasedPaymentAwardEquityInstrumentsOtherThanOptionsVestedInPeriodTotalFairValue</t>
  </si>
  <si>
    <t>Flag fail when us-gaap:OperatingLeasesFutureMinimumPaymentsDueInThreeYears is negative in the default or with dimensions except for the allowable dimensional qualifiers defined as allowable non negatives</t>
  </si>
  <si>
    <t>us-gaap:OperatingLeasesFutureMinimumPaymentsDueInThreeYears</t>
  </si>
  <si>
    <t>Flag fail when us-gaap:DepreciationNonproduction is negative in the default or with dimensions except for the allowable dimensional qualifiers defined as allowable non negatives</t>
  </si>
  <si>
    <t>us-gaap:DepreciationNonproduction</t>
  </si>
  <si>
    <t>Flag fail when us-gaap:DisposalGroupIncludingDiscontinuedOperationAccountsNotesAndLoansReceivableNet is negative in the default or with dimensions except for the allowable dimensional qualifiers defined as allowable non negatives</t>
  </si>
  <si>
    <t>us-gaap:DisposalGroupIncludingDiscontinuedOperationAccountsNotesAndLoansReceivableNet</t>
  </si>
  <si>
    <t>Flag fail when us-gaap:PriceRiskDerivativeAssetsAtFairValue is negative in the default or with dimensions except for the allowable dimensional qualifiers defined as allowable non negatives</t>
  </si>
  <si>
    <t>us-gaap:PriceRiskDerivativeAssetsAtFairValue</t>
  </si>
  <si>
    <t>Removed as Federal Home Loan Bank of Boston had a negative item.</t>
  </si>
  <si>
    <t>Flag fail when us-gaap:CertainLoansAcquiredInTransferAccountedForAsDebtSecuritiesAccretableYield is negative in the default or with dimensions except for the allowable dimensional qualifiers defined as allowable non negatives</t>
  </si>
  <si>
    <t>us-gaap:CertainLoansAcquiredInTransferAccountedForAsDebtSecuritiesAccretableYield</t>
  </si>
  <si>
    <t>Flag fail when us-gaap:RedeemableNoncontrollingInterestEquityFairValue is negative in the default or with dimensions except for the allowable dimensional qualifiers defined as allowable non negatives</t>
  </si>
  <si>
    <t>us-gaap:RedeemableNoncontrollingInterestEquityFairValue</t>
  </si>
  <si>
    <t>Flag fail when us-gaap:DerivativeInstrumentsInHedgesLiabilitiesAtFairValue is negative in the default or with dimensions except for the allowable dimensional qualifiers defined as allowable non negatives</t>
  </si>
  <si>
    <t>us-gaap:DerivativeInstrumentsInHedgesLiabilitiesAtFairValue</t>
  </si>
  <si>
    <t>Flag fail when us-gaap:InterestRateDerivativeInstrumentsNotDesignatedAsHedgingInstrumentsAssetAtFairValue is negative in the default or with dimensions except for the allowable dimensional qualifiers defined as allowable non negatives</t>
  </si>
  <si>
    <t>us-gaap:InterestRateDerivativeInstrumentsNotDesignatedAsHedgingInstrumentsAssetAtFairValue</t>
  </si>
  <si>
    <t>Flag fail when us-gaap:PaymentsToAcquireSoftware is negative in the default or with dimensions except for the allowable dimensional qualifiers defined as allowable non negatives</t>
  </si>
  <si>
    <t>us-gaap:PaymentsToAcquireSoftware</t>
  </si>
  <si>
    <t>Flag fail when us-gaap:NotesAssumed1 is negative in the default or with dimensions except for the allowable dimensional qualifiers defined as allowable non negatives</t>
  </si>
  <si>
    <t>us-gaap:NotesAssumed1</t>
  </si>
  <si>
    <t>Flag fail when us-gaap:CertainLoansAcquiredInTransferAccountedForAsDebtSecuritiesAccretableYieldDisposalsOfLoans is negative in the default or with dimensions except for the allowable dimensional qualifiers defined as allowable non negatives</t>
  </si>
  <si>
    <t>us-gaap:CertainLoansAcquiredInTransferAccountedForAsDebtSecuritiesAccretableYieldDisposalsOfLoans</t>
  </si>
  <si>
    <t>Flag fail when us-gaap:LossOnDiscontinuationOfCashFlowHedgeDueToForecastedTransactionProbableOfNotOccurring is negative in the default or with dimensions except for the allowable dimensional qualifiers defined as allowable non negatives</t>
  </si>
  <si>
    <t>us-gaap:LossOnDiscontinuationOfCashFlowHedgeDueToForecastedTransactionProbableOfNotOccurring</t>
  </si>
  <si>
    <t>Flag fail when us-gaap:OtherThanTemporaryImpairmentLossesInvestmentsPortionInOtherComprehensiveIncomeLossTaxPortionAttributableToParentHeldtomaturitySecurities is negative in the default or with dimensions except for the allowable dimensional qualifiers defined as allowable non negatives</t>
  </si>
  <si>
    <t>us-gaap:OtherThanTemporaryImpairmentLossesInvestmentsPortionInOtherComprehensiveIncomeLossTaxPortionAttributableToParentHeldtomaturitySecurities</t>
  </si>
  <si>
    <t>Flag fail when us-gaap:ConsolidationLessThanWhollyOwnedSubsidiaryParentOwnershipInterestChangesRepurchaseOfSharesBySubsidiary is negative in the default or with dimensions except for the allowable dimensional qualifiers defined as allowable non negatives</t>
  </si>
  <si>
    <t>us-gaap:ConsolidationLessThanWhollyOwnedSubsidiaryParentOwnershipInterestChangesRepurchaseOfSharesBySubsidiary</t>
  </si>
  <si>
    <t>Flag fail when us-gaap:CommonStockSharesAuthorized is negative in the default or with dimensions except for the allowable dimensional qualifiers defined as allowable non negatives</t>
  </si>
  <si>
    <t>us-gaap:CommonStockSharesAuthorized</t>
  </si>
  <si>
    <t>Flag fail when us-gaap:EmployeeServiceShareBasedCompensationNonvestedAwardsTotalCompensationCostNotYetRecognized is negative in the default or with dimensions except for the allowable dimensional qualifiers defined as allowable non negatives</t>
  </si>
  <si>
    <t>us-gaap:EmployeeServiceShareBasedCompensationNonvestedAwardsTotalCompensationCostNotYetRecognized</t>
  </si>
  <si>
    <t>Flag fail when us-gaap:CommonStockDividendsPerShareCashPaid is negative in the default or with dimensions except for the allowable dimensional qualifiers defined as allowable non negatives</t>
  </si>
  <si>
    <t>us-gaap:CommonStockDividendsPerShareCashPaid</t>
  </si>
  <si>
    <t>Flag fail when us-gaap:IndefiniteLivedIntangibleAssetsExcludingGoodwill is negative in the default or with dimensions except for the allowable dimensional qualifiers defined as allowable non negatives</t>
  </si>
  <si>
    <t>us-gaap:IndefiniteLivedIntangibleAssetsExcludingGoodwill</t>
  </si>
  <si>
    <t>Flag fail when us-gaap:ShareBasedCompensationSharesAuthorizedUnderStockOptionPlansExercisePriceRangeNumberOfExercisableOptions is negative in the default or with dimensions except for the allowable dimensional qualifiers defined as allowable non negatives</t>
  </si>
  <si>
    <t>us-gaap:ShareBasedCompensationSharesAuthorizedUnderStockOptionPlansExercisePriceRangeNumberOfExercisableOptions</t>
  </si>
  <si>
    <t>Flag fail when us-gaap:InventoryFinishedGoods is negative in the default or with dimensions except for the allowable dimensional qualifiers defined as allowable non negatives</t>
  </si>
  <si>
    <t>us-gaap:InventoryFinishedGoods</t>
  </si>
  <si>
    <t>Flag fail when us-gaap:TenantReimbursements is negative in the default or with dimensions except for the allowable dimensional qualifiers defined as allowable non negatives</t>
  </si>
  <si>
    <t>us-gaap:TenantReimbursements</t>
  </si>
  <si>
    <t>Flag fail when us-gaap:FinancialInstrumentsSoldNotYetPurchasedAtFairValue is negative in the default or with dimensions except for the allowable dimensional qualifiers defined as allowable non negatives</t>
  </si>
  <si>
    <t>us-gaap:FinancialInstrumentsSoldNotYetPurchasedAtFairValue</t>
  </si>
  <si>
    <t>Flag fail when us-gaap:RestructuringReserveCurrent is negative in the default or with dimensions except for the allowable dimensional qualifiers defined as allowable non negatives</t>
  </si>
  <si>
    <t>us-gaap:RestructuringReserveCurrent</t>
  </si>
  <si>
    <t>Flag fail when us-gaap:DerivativeInstrumentsAndHedgesLiabilities is negative in the default or with dimensions except for the allowable dimensional qualifiers defined as allowable non negatives</t>
  </si>
  <si>
    <t>us-gaap:DerivativeInstrumentsAndHedgesLiabilities</t>
  </si>
  <si>
    <t>Flag fail when us-gaap:CustomerAdvancesAndDeposits is negative in the default or with dimensions except for the allowable dimensional qualifiers defined as allowable non negatives</t>
  </si>
  <si>
    <t>us-gaap:CustomerAdvancesAndDeposits</t>
  </si>
  <si>
    <t>Flag fail when us-gaap:InventorySuppliesNetOfReserves is negative in the default or with dimensions except for the allowable dimensional qualifiers defined as allowable non negatives</t>
  </si>
  <si>
    <t>us-gaap:InventorySuppliesNetOfReserves</t>
  </si>
  <si>
    <t>Flag fail when us-gaap:ShareBasedCompensationArrangementByShareBasedPaymentAwardPlanModificationIncrementalCompensationCost is negative in the default or with dimensions except for the allowable dimensional qualifiers defined as allowable non negatives</t>
  </si>
  <si>
    <t>us-gaap:ShareBasedCompensationArrangementByShareBasedPaymentAwardPlanModificationIncrementalCompensationCost</t>
  </si>
  <si>
    <t>Flag fail when us-gaap:ProceedsFromSalesOfBusinessAffiliateAndProductiveAssets is negative in the default or with dimensions except for the allowable dimensional qualifiers defined as allowable non negatives</t>
  </si>
  <si>
    <t>us-gaap:ProceedsFromSalesOfBusinessAffiliateAndProductiveAssets</t>
  </si>
  <si>
    <t>Flag fail when us-gaap:CapitalLeasesIncomeStatementDirectFinancingLeaseRevenue is negative in the default or with dimensions except for the allowable dimensional qualifiers defined as allowable non negatives</t>
  </si>
  <si>
    <t>us-gaap:CapitalLeasesIncomeStatementDirectFinancingLeaseRevenue</t>
  </si>
  <si>
    <t>Flag fail when us-gaap:HealthCareOrganizationOtherRevenue is negative in the default or with dimensions except for the allowable dimensional qualifiers defined as allowable non negatives</t>
  </si>
  <si>
    <t>us-gaap:HealthCareOrganizationOtherRevenue</t>
  </si>
  <si>
    <t>Flag fail when us-gaap:RefiningAndMarketingCosts is negative in the default or with dimensions except for the allowable dimensional qualifiers defined as allowable non negatives</t>
  </si>
  <si>
    <t>us-gaap:RefiningAndMarketingCosts</t>
  </si>
  <si>
    <t>Flag fail when us-gaap:PaymentsToAcquireFurnitureAndFixtures is negative in the default or with dimensions except for the allowable dimensional qualifiers defined as allowable non negatives</t>
  </si>
  <si>
    <t>us-gaap:PaymentsToAcquireFurnitureAndFixtures</t>
  </si>
  <si>
    <t>Flag fail when us-gaap:DeferredTaxAssetsTaxDeferredExpenseReservesAndAccrualsAssetRetirementObligations is negative in the default or with dimensions except for the allowable dimensional qualifiers defined as allowable non negatives</t>
  </si>
  <si>
    <t>us-gaap:DeferredTaxAssetsTaxDeferredExpenseReservesAndAccrualsAssetRetirementObligations</t>
  </si>
  <si>
    <t>Flag fail when us-gaap:DefinedBenefitPlanGrossPrescriptionDrugSubsidyReceiptsReceived is negative in the default or with dimensions except for the allowable dimensional qualifiers defined as allowable non negatives</t>
  </si>
  <si>
    <t>us-gaap:DefinedBenefitPlanGrossPrescriptionDrugSubsidyReceiptsReceived</t>
  </si>
  <si>
    <t>Flag fail when us-gaap:LiabilityForFuturePolicyBenefitsLife is negative in the default or with dimensions except for the allowable dimensional qualifiers defined as allowable non negatives</t>
  </si>
  <si>
    <t>us-gaap:LiabilityForFuturePolicyBenefitsLife</t>
  </si>
  <si>
    <t>Flag fail when us-gaap:ProceedsFromInterestAndDividendsReceived is negative in the default or with dimensions except for the allowable dimensional qualifiers defined as allowable non negatives</t>
  </si>
  <si>
    <t>us-gaap:ProceedsFromInterestAndDividendsReceived</t>
  </si>
  <si>
    <t>Flag fail when us-gaap:PreferredStockShareSubscriptions is negative in the default or with dimensions except for the allowable dimensional qualifiers defined as allowable non negatives</t>
  </si>
  <si>
    <t>us-gaap:PreferredStockShareSubscriptions</t>
  </si>
  <si>
    <t>Flag fail when us-gaap:ProceedsFromOtherOperatingActivities is negative in the default or with dimensions except for the allowable dimensional qualifiers defined as allowable non negatives</t>
  </si>
  <si>
    <t>us-gaap:ProceedsFromOtherOperatingActivities</t>
  </si>
  <si>
    <t>Flag fail when us-gaap:CustomerFunds is negative in the default or with dimensions except for the allowable dimensional qualifiers defined as allowable non negatives</t>
  </si>
  <si>
    <t>us-gaap:CustomerFunds</t>
  </si>
  <si>
    <t>Flag fail when us-gaap:CapitalLeasesLesseeBalanceSheetAssetsByMajorClassPropertyPlantAndEquipmentOtherAccumulatedDepreciation is negative in the default or with dimensions except for the allowable dimensional qualifiers defined as allowable non negatives</t>
  </si>
  <si>
    <t>us-gaap:CapitalLeasesLesseeBalanceSheetAssetsByMajorClassPropertyPlantAndEquipmentOtherAccumulatedDepreciation</t>
  </si>
  <si>
    <t>Flag fail when us-gaap:LongTermPollutionControlBond is negative in the default or with dimensions except for the allowable dimensional qualifiers defined as allowable non negatives</t>
  </si>
  <si>
    <t>us-gaap:LongTermPollutionControlBond</t>
  </si>
  <si>
    <t>Flag fail when us-gaap:RepaymentsOfSubordinatedShortTermDebt is negative in the default or with dimensions except for the allowable dimensional qualifiers defined as allowable non negatives</t>
  </si>
  <si>
    <t>us-gaap:RepaymentsOfSubordinatedShortTermDebt</t>
  </si>
  <si>
    <t>Flag fail when us-gaap:FlightEquipmentAccumulatedDepreciation is negative in the default or with dimensions except for the allowable dimensional qualifiers defined as allowable non negatives</t>
  </si>
  <si>
    <t>us-gaap:FlightEquipmentAccumulatedDepreciation</t>
  </si>
  <si>
    <t>Flag fail when us-gaap:ClassOfWarrantOrRightNumberOfSecuritiesCalledByWarrantsOrRights is negative in the default or with dimensions except for the allowable dimensional qualifiers defined as allowable non negatives</t>
  </si>
  <si>
    <t>us-gaap:ClassOfWarrantOrRightNumberOfSecuritiesCalledByWarrantsOrRights</t>
  </si>
  <si>
    <t>Flag fail when us-gaap:OperatingLeasesFutureMinimumPaymentsDueInFourYears is negative in the default or with dimensions except for the allowable dimensional qualifiers defined as allowable non negatives</t>
  </si>
  <si>
    <t>us-gaap:OperatingLeasesFutureMinimumPaymentsDueInFourYears</t>
  </si>
  <si>
    <t>Flag fail when us-gaap:MarketingAndAdvertisingExpense is negative in the default or with dimensions except for the allowable dimensional qualifiers defined as allowable non negatives</t>
  </si>
  <si>
    <t>us-gaap:MarketingAndAdvertisingExpense</t>
  </si>
  <si>
    <t>Flag fail when us-gaap:LicensesRevenue is negative in the default or with dimensions except for the allowable dimensional qualifiers defined as allowable non negatives</t>
  </si>
  <si>
    <t>us-gaap:LicensesRevenue</t>
  </si>
  <si>
    <t>Flag fail when us-gaap:AccountsPayableTradeCurrent is negative in the default or with dimensions except for the allowable dimensional qualifiers defined as allowable non negatives</t>
  </si>
  <si>
    <t>us-gaap:AccountsPayableTradeCurrent</t>
  </si>
  <si>
    <t>Flag fail when us-gaap:BusinessCombinationRecognizedIdentifiableAssetsAcquiredAndLiabilitiesAssumedInventory is negative in the default or with dimensions except for the allowable dimensional qualifiers defined as allowable non negatives</t>
  </si>
  <si>
    <t>us-gaap:BusinessCombinationRecognizedIdentifiableAssetsAcquiredAndLiabilitiesAssumedInventory</t>
  </si>
  <si>
    <t>Flag fail when us-gaap:ShippingHandlingAndTransportationCosts is negative in the default or with dimensions except for the allowable dimensional qualifiers defined as allowable non negatives</t>
  </si>
  <si>
    <t>us-gaap:ShippingHandlingAndTransportationCosts</t>
  </si>
  <si>
    <t>Flag fail when us-gaap:RealEstateTaxExpense is negative in the default or with dimensions except for the allowable dimensional qualifiers defined as allowable non negatives</t>
  </si>
  <si>
    <t>us-gaap:RealEstateTaxExpense</t>
  </si>
  <si>
    <t>Flag fail when us-gaap:LiabilitiesOtherThanLongtermDebtNoncurrent is negative in the default or with dimensions except for the allowable dimensional qualifiers defined as allowable non negatives</t>
  </si>
  <si>
    <t>us-gaap:LiabilitiesOtherThanLongtermDebtNoncurrent</t>
  </si>
  <si>
    <t>Flag fail when us-gaap:ProceedsFromIssuanceOfSeniorLongTermDebt is negative in the default or with dimensions except for the allowable dimensional qualifiers defined as allowable non negatives</t>
  </si>
  <si>
    <t>us-gaap:ProceedsFromIssuanceOfSeniorLongTermDebt</t>
  </si>
  <si>
    <t>Flag fail when us-gaap:CapitalLeasesFutureMinimumPaymentsDueCurrent is negative in the default or with dimensions except for the allowable dimensional qualifiers defined as allowable non negatives</t>
  </si>
  <si>
    <t>us-gaap:CapitalLeasesFutureMinimumPaymentsDueCurrent</t>
  </si>
  <si>
    <t>Flag fail when us-gaap:TravelAndEntertainmentExpense is negative in the default or with dimensions except for the allowable dimensional qualifiers defined as allowable non negatives</t>
  </si>
  <si>
    <t>us-gaap:TravelAndEntertainmentExpense</t>
  </si>
  <si>
    <t>Flag fail when us-gaap:DeferredCosts is negative in the default or with dimensions except for the allowable dimensional qualifiers defined as allowable non negatives</t>
  </si>
  <si>
    <t>us-gaap:DeferredCosts</t>
  </si>
  <si>
    <t>Flag fail when us-gaap:UnrecognizedTaxBenefitsInterestOnIncomeTaxesAccrued is negative in the default or with dimensions except for the allowable dimensional qualifiers defined as allowable non negatives</t>
  </si>
  <si>
    <t>us-gaap:UnrecognizedTaxBenefitsInterestOnIncomeTaxesAccrued</t>
  </si>
  <si>
    <t>Flag fail when us-gaap:DefinedBenefitPlanAssetsForPlanBenefitsCurrentAndNoncurrent is negative in the default or with dimensions except for the allowable dimensional qualifiers defined as allowable non negatives</t>
  </si>
  <si>
    <t>us-gaap:DefinedBenefitPlanAssetsForPlanBenefitsCurrentAndNoncurrent</t>
  </si>
  <si>
    <t>Flag fail when us-gaap:TangibleAssetImpairmentCharges is negative in the default or with dimensions except for the allowable dimensional qualifiers defined as allowable non negatives</t>
  </si>
  <si>
    <t>us-gaap:TangibleAssetImpairmentCharges</t>
  </si>
  <si>
    <t>Flag fail when us-gaap:PaymentsToAcquireAvailableForSaleSecuritiesEquity is negative in the default or with dimensions except for the allowable dimensional qualifiers defined as allowable non negatives</t>
  </si>
  <si>
    <t>us-gaap:PaymentsToAcquireAvailableForSaleSecuritiesEquity</t>
  </si>
  <si>
    <t>Flag fail when us-gaap:DeferredOfferingCosts is negative in the default or with dimensions except for the allowable dimensional qualifiers defined as allowable non negatives</t>
  </si>
  <si>
    <t>us-gaap:DeferredOfferingCosts</t>
  </si>
  <si>
    <t>Flag fail when us-gaap:OtherAccountsPayableAndAccruedLiabilities is negative in the default or with dimensions except for the allowable dimensional qualifiers defined as allowable non negatives</t>
  </si>
  <si>
    <t>us-gaap:OtherAccountsPayableAndAccruedLiabilities</t>
  </si>
  <si>
    <t>Flag fail when us-gaap:InterestIncomeFederalHomeLoanBankAdvances is negative in the default or with dimensions except for the allowable dimensional qualifiers defined as allowable non negatives</t>
  </si>
  <si>
    <t>us-gaap:InterestIncomeFederalHomeLoanBankAdvances</t>
  </si>
  <si>
    <t>Flag fail when us-gaap:ProceedsFromDivestitureOfBusinessesAndInterestsInAffiliates is negative in the default or with dimensions except for the allowable dimensional qualifiers defined as allowable non negatives</t>
  </si>
  <si>
    <t>us-gaap:ProceedsFromDivestitureOfBusinessesAndInterestsInAffiliates</t>
  </si>
  <si>
    <t>Flag fail when us-gaap:PaymentsForRoyalties is negative in the default or with dimensions except for the allowable dimensional qualifiers defined as allowable non negatives</t>
  </si>
  <si>
    <t>us-gaap:PaymentsForRoyalties</t>
  </si>
  <si>
    <t>Flag fail when us-gaap:NoncashOrPartNoncashAcquisitionInvestmentsAcquired1 is negative in the default or with dimensions except for the allowable dimensional qualifiers defined as allowable non negatives</t>
  </si>
  <si>
    <t>us-gaap:NoncashOrPartNoncashAcquisitionInvestmentsAcquired1</t>
  </si>
  <si>
    <t>Flag fail when us-gaap:PaymentsForDerivativeInstrumentInvestingActivities is negative in the default or with dimensions except for the allowable dimensional qualifiers defined as allowable non negatives</t>
  </si>
  <si>
    <t>us-gaap:PaymentsForDerivativeInstrumentInvestingActivities</t>
  </si>
  <si>
    <t>Flag fail when us-gaap:ProceedsFromSaleOfOtherPropertyPlantAndEquipment is negative in the default or with dimensions except for the allowable dimensional qualifiers defined as allowable non negatives</t>
  </si>
  <si>
    <t>us-gaap:ProceedsFromSaleOfOtherPropertyPlantAndEquipment</t>
  </si>
  <si>
    <t>Flag fail when us-gaap:ProceedsFromCollaborators is negative in the default or with dimensions except for the allowable dimensional qualifiers defined as allowable non negatives</t>
  </si>
  <si>
    <t>us-gaap:ProceedsFromCollaborators</t>
  </si>
  <si>
    <t>Flag fail when us-gaap:MortgageLoansOnRealEstateCostOfMortgagesSold is negative in the default or with dimensions except for the allowable dimensional qualifiers defined as allowable non negatives</t>
  </si>
  <si>
    <t>us-gaap:MortgageLoansOnRealEstateCostOfMortgagesSold</t>
  </si>
  <si>
    <t>Flag fail when us-gaap:PaymentsForEnvironmentalLiabilities is negative in the default or with dimensions except for the allowable dimensional qualifiers defined as allowable non negatives</t>
  </si>
  <si>
    <t>us-gaap:PaymentsForEnvironmentalLiabilities</t>
  </si>
  <si>
    <t>Flag fail when us-gaap:DisposalGroupIncludingDiscontinuedOperationDeferredTaxLiabilities is negative in the default or with dimensions except for the allowable dimensional qualifiers defined as allowable non negatives</t>
  </si>
  <si>
    <t>us-gaap:DisposalGroupIncludingDiscontinuedOperationDeferredTaxLiabilities</t>
  </si>
  <si>
    <t>Flag fail when us-gaap:NoncashOrPartNoncashAcquisitionAccountsReceivableAcquired1 is negative in the default or with dimensions except for the allowable dimensional qualifiers defined as allowable non negatives</t>
  </si>
  <si>
    <t>us-gaap:NoncashOrPartNoncashAcquisitionAccountsReceivableAcquired1</t>
  </si>
  <si>
    <t>Flag fail when us-gaap:SalesDiscountsGoods is negative in the default or with dimensions except for the allowable dimensional qualifiers defined as allowable non negatives</t>
  </si>
  <si>
    <t>us-gaap:SalesDiscountsGoods</t>
  </si>
  <si>
    <t>Flag fail when us-gaap:PreferredStockSharesSubscribedButUnissuedSubscriptionsReceivable is negative in the default or with dimensions except for the allowable dimensional qualifiers defined as allowable non negatives</t>
  </si>
  <si>
    <t>us-gaap:PreferredStockSharesSubscribedButUnissuedSubscriptionsReceivable</t>
  </si>
  <si>
    <t>Flag fail when us-gaap:GainOnCashFlowHedgeIneffectiveness is negative in the default or with dimensions except for the allowable dimensional qualifiers defined as allowable non negatives</t>
  </si>
  <si>
    <t>us-gaap:GainOnCashFlowHedgeIneffectiveness</t>
  </si>
  <si>
    <t>Flag fail when us-gaap:CapitalLeasesNetInvestmentInDirectFinancingLeasesAccumulatedAmortization is negative in the default or with dimensions except for the allowable dimensional qualifiers defined as allowable non negatives</t>
  </si>
  <si>
    <t>us-gaap:CapitalLeasesNetInvestmentInDirectFinancingLeasesAccumulatedAmortization</t>
  </si>
  <si>
    <t>Flag fail when us-gaap:InterestExpenseDomesticDepositLiabilitiesWithdrawalPenalties is negative in the default or with dimensions except for the allowable dimensional qualifiers defined as allowable non negatives</t>
  </si>
  <si>
    <t>us-gaap:InterestExpenseDomesticDepositLiabilitiesWithdrawalPenalties</t>
  </si>
  <si>
    <t>Flag fail when us-gaap:CashAndCashEquivalentsFairValueDisclosure is negative in the default or with dimensions except for the allowable dimensional qualifiers defined as allowable non negatives</t>
  </si>
  <si>
    <t>us-gaap:CashAndCashEquivalentsFairValueDisclosure</t>
  </si>
  <si>
    <t>Flag fail when us-gaap:InterestExpenseDeposits is negative in the default or with dimensions except for the allowable dimensional qualifiers defined as allowable non negatives</t>
  </si>
  <si>
    <t>us-gaap:InterestExpenseDeposits</t>
  </si>
  <si>
    <t>Flag fail when us-gaap:TaxCreditCarryforwardAmount is negative in the default or with dimensions except for the allowable dimensional qualifiers defined as allowable non negatives</t>
  </si>
  <si>
    <t>us-gaap:TaxCreditCarryforwardAmount</t>
  </si>
  <si>
    <t>Flag fail when us-gaap:AccruedLiabilitiesCurrentAndNoncurrent is negative in the default or with dimensions except for the allowable dimensional qualifiers defined as allowable non negatives</t>
  </si>
  <si>
    <t>us-gaap:AccruedLiabilitiesCurrentAndNoncurrent</t>
  </si>
  <si>
    <t>Flag fail when us-gaap:LeaseholdImprovementsGross is negative in the default or with dimensions except for the allowable dimensional qualifiers defined as allowable non negatives</t>
  </si>
  <si>
    <t>us-gaap:LeaseholdImprovementsGross</t>
  </si>
  <si>
    <t>Flag fail when us-gaap:FederalHomeLoanBankAdvancesLongTerm is negative in the default or with dimensions except for the allowable dimensional qualifiers defined as allowable non negatives</t>
  </si>
  <si>
    <t>us-gaap:FederalHomeLoanBankAdvancesLongTerm</t>
  </si>
  <si>
    <t>Flag fail when us-gaap:LiabilityForClaimsAndClaimsAdjustmentExpense is negative in the default or with dimensions except for the allowable dimensional qualifiers defined as allowable non negatives</t>
  </si>
  <si>
    <t>us-gaap:LiabilityForClaimsAndClaimsAdjustmentExpense</t>
  </si>
  <si>
    <t>Flag fail when us-gaap:MoneyMarketFundsAtCarryingValue is negative in the default or with dimensions except for the allowable dimensional qualifiers defined as allowable non negatives</t>
  </si>
  <si>
    <t>us-gaap:MoneyMarketFundsAtCarryingValue</t>
  </si>
  <si>
    <t>Flag fail when us-gaap:ProceedsFromSaleMaturityAndCollectionsOfInvestments is negative in the default or with dimensions except for the allowable dimensional qualifiers defined as allowable non negatives</t>
  </si>
  <si>
    <t>us-gaap:ProceedsFromSaleMaturityAndCollectionsOfInvestments</t>
  </si>
  <si>
    <t>Flag fail when us-gaap:CapitalizedComputerSoftwareGross is negative in the default or with dimensions except for the allowable dimensional qualifiers defined as allowable non negatives</t>
  </si>
  <si>
    <t>us-gaap:CapitalizedComputerSoftwareGross</t>
  </si>
  <si>
    <t>Flag fail when us-gaap:DefinedBenefitPlanAssetsForPlanBenefitsNoncurrent is negative in the default or with dimensions except for the allowable dimensional qualifiers defined as allowable non negatives</t>
  </si>
  <si>
    <t>us-gaap:DefinedBenefitPlanAssetsForPlanBenefitsNoncurrent</t>
  </si>
  <si>
    <t>Flag fail when us-gaap:DeferredTaxAssetsOperatingLossCarryforwardsStateAndLocal is negative in the default or with dimensions except for the allowable dimensional qualifiers defined as allowable non negatives</t>
  </si>
  <si>
    <t>us-gaap:DeferredTaxAssetsOperatingLossCarryforwardsStateAndLocal</t>
  </si>
  <si>
    <t>Flag fail when us-gaap:SeparateAccountAssets is negative in the default or with dimensions except for the allowable dimensional qualifiers defined as allowable non negatives</t>
  </si>
  <si>
    <t>us-gaap:SeparateAccountAssets</t>
  </si>
  <si>
    <t>Flag fail when us-gaap:CostsInExcessOfBillingsOnUncompletedContractsOrProgramsExpectedToBeCollectedWithinOneYear is negative in the default or with dimensions except for the allowable dimensional qualifiers defined as allowable non negatives</t>
  </si>
  <si>
    <t>us-gaap:CostsInExcessOfBillingsOnUncompletedContractsOrProgramsExpectedToBeCollectedWithinOneYear</t>
  </si>
  <si>
    <t>Flag fail when us-gaap:LiabilitiesRelatedToInvestmentContractsFairValueDisclosure is negative in the default or with dimensions except for the allowable dimensional qualifiers defined as allowable non negatives</t>
  </si>
  <si>
    <t>us-gaap:LiabilitiesRelatedToInvestmentContractsFairValueDisclosure</t>
  </si>
  <si>
    <t>Flag fail when us-gaap:CostOfServicesDepreciation is negative in the default or with dimensions except for the allowable dimensional qualifiers defined as allowable non negatives</t>
  </si>
  <si>
    <t>us-gaap:CostOfServicesDepreciation</t>
  </si>
  <si>
    <t>Flag fail when us-gaap:RepaymentsOfUnsecuredDebt is negative in the default or with dimensions except for the allowable dimensional qualifiers defined as allowable non negatives</t>
  </si>
  <si>
    <t>us-gaap:RepaymentsOfUnsecuredDebt</t>
  </si>
  <si>
    <t>Flag fail when us-gaap:DerivativeInstrumentsAndHedges is negative in the default or with dimensions except for the allowable dimensional qualifiers defined as allowable non negatives</t>
  </si>
  <si>
    <t>us-gaap:DerivativeInstrumentsAndHedges</t>
  </si>
  <si>
    <t>Flag fail when us-gaap:ProceedsFromIssuanceOfLongTermDebtAndCapitalSecuritiesNet is negative in the default or with dimensions except for the allowable dimensional qualifiers defined as allowable non negatives</t>
  </si>
  <si>
    <t>us-gaap:ProceedsFromIssuanceOfLongTermDebtAndCapitalSecuritiesNet</t>
  </si>
  <si>
    <t>Flag fail when us-gaap:CostOfGoodsSoldDepreciationAndAmortization is negative in the default or with dimensions except for the allowable dimensional qualifiers defined as allowable non negatives</t>
  </si>
  <si>
    <t>us-gaap:CostOfGoodsSoldDepreciationAndAmortization</t>
  </si>
  <si>
    <t>Flag fail when us-gaap:DefinedBenefitPlanPlansWithBenefitObligationsInExcessOfPlanAssetsAggregateFairValueOfPlanAssets is negative in the default or with dimensions except for the allowable dimensional qualifiers defined as allowable non negatives</t>
  </si>
  <si>
    <t>us-gaap:DefinedBenefitPlanPlansWithBenefitObligationsInExcessOfPlanAssetsAggregateFairValueOfPlanAssets</t>
  </si>
  <si>
    <t>Flag fail when us-gaap:FinancialServicesCosts is negative in the default or with dimensions except for the allowable dimensional qualifiers defined as allowable non negatives</t>
  </si>
  <si>
    <t>us-gaap:FinancialServicesCosts</t>
  </si>
  <si>
    <t>Flag fail when us-gaap:ResultsOfOperationsDepreciationDepletionAmortizationAndAccretion is negative in the default or with dimensions except for the allowable dimensional qualifiers defined as allowable non negatives</t>
  </si>
  <si>
    <t>us-gaap:ResultsOfOperationsDepreciationDepletionAmortizationAndAccretion</t>
  </si>
  <si>
    <t>Flag fail when us-gaap:PaymentsForDerivativeInstrumentFinancingActivities is negative in the default or with dimensions except for the allowable dimensional qualifiers defined as allowable non negatives</t>
  </si>
  <si>
    <t>us-gaap:PaymentsForDerivativeInstrumentFinancingActivities</t>
  </si>
  <si>
    <t>Flag fail when us-gaap:PaymentsToAcquireTradingSecuritiesHeldforinvestment is negative in the default or with dimensions except for the allowable dimensional qualifiers defined as allowable non negatives</t>
  </si>
  <si>
    <t>us-gaap:PaymentsToAcquireTradingSecuritiesHeldforinvestment</t>
  </si>
  <si>
    <t>Flag fail when us-gaap:IncomeTaxHolidayAggregateDollarAmount is negative in the default or with dimensions except for the allowable dimensional qualifiers defined as allowable non negatives</t>
  </si>
  <si>
    <t>us-gaap:IncomeTaxHolidayAggregateDollarAmount</t>
  </si>
  <si>
    <t>Flag fail when us-gaap:PaymentsToAcquireLimitedPartnershipInterests is negative in the default or with dimensions except for the allowable dimensional qualifiers defined as allowable non negatives</t>
  </si>
  <si>
    <t>us-gaap:PaymentsToAcquireLimitedPartnershipInterests</t>
  </si>
  <si>
    <t>Flag fail when us-gaap:CostOfGoodsSoldOilAndGas is negative in the default or with dimensions except for the allowable dimensional qualifiers defined as allowable non negatives</t>
  </si>
  <si>
    <t>us-gaap:CostOfGoodsSoldOilAndGas</t>
  </si>
  <si>
    <t>Flag fail when us-gaap:CapitalLeasesIncomeStatementInterestExpense is negative in the default or with dimensions except for the allowable dimensional qualifiers defined as allowable non negatives</t>
  </si>
  <si>
    <t>us-gaap:CapitalLeasesIncomeStatementInterestExpense</t>
  </si>
  <si>
    <t>Flag fail when us-gaap:ProceedsFromSaleAndCollectionOfReceivables is negative in the default or with dimensions except for the allowable dimensional qualifiers defined as allowable non negatives</t>
  </si>
  <si>
    <t>us-gaap:ProceedsFromSaleAndCollectionOfReceivables</t>
  </si>
  <si>
    <t>Flag fail when us-gaap:SalesDiscountsReturnsAndAllowancesGoods is negative in the default or with dimensions except for the allowable dimensional qualifiers defined as allowable non negatives</t>
  </si>
  <si>
    <t>us-gaap:SalesDiscountsReturnsAndAllowancesGoods</t>
  </si>
  <si>
    <t>Flag fail when us-gaap:AllowanceForDoubtfulAccountsReceivableNoncurrent is negative in the default or with dimensions except for the allowable dimensional qualifiers defined as allowable non negatives</t>
  </si>
  <si>
    <t>us-gaap:AllowanceForDoubtfulAccountsReceivableNoncurrent</t>
  </si>
  <si>
    <t>Flag fail when us-gaap:ImpairmentOfLeasehold is negative in the default or with dimensions except for the allowable dimensional qualifiers defined as allowable non negatives</t>
  </si>
  <si>
    <t>us-gaap:ImpairmentOfLeasehold</t>
  </si>
  <si>
    <t>Flag fail when us-gaap:DeferredIncomeTaxesAndOtherAssetsNoncurrent is negative in the default or with dimensions except for the allowable dimensional qualifiers defined as allowable non negatives</t>
  </si>
  <si>
    <t>us-gaap:DeferredIncomeTaxesAndOtherAssetsNoncurrent</t>
  </si>
  <si>
    <t>Flag fail when us-gaap:IncreaseDueToPurchasesOfMineralsInPlace is negative in the default or with dimensions except for the allowable dimensional qualifiers defined as allowable non negatives</t>
  </si>
  <si>
    <t>us-gaap:IncreaseDueToPurchasesOfMineralsInPlace</t>
  </si>
  <si>
    <t>Flag fail when us-gaap:LossOnContracts is negative in the default or with dimensions except for the allowable dimensional qualifiers defined as allowable non negatives</t>
  </si>
  <si>
    <t>us-gaap:LossOnContracts</t>
  </si>
  <si>
    <t>Flag fail when us-gaap:RepaymentsOfMediumTermNotes is negative in the default or with dimensions except for the allowable dimensional qualifiers defined as allowable non negatives</t>
  </si>
  <si>
    <t>us-gaap:RepaymentsOfMediumTermNotes</t>
  </si>
  <si>
    <t>Flag fail when us-gaap:IncomeTaxExaminationInterestAccrued is negative in the default or with dimensions except for the allowable dimensional qualifiers defined as allowable non negatives</t>
  </si>
  <si>
    <t>us-gaap:IncomeTaxExaminationInterestAccrued</t>
  </si>
  <si>
    <t>Flag fail when us-gaap:IncomeTaxRateReconciliationDeductionsEmployeeStockOwnershipPlanDividends is negative in the default or with dimensions except for the allowable dimensional qualifiers defined as allowable non negatives</t>
  </si>
  <si>
    <t>us-gaap:IncomeTaxRateReconciliationDeductionsEmployeeStockOwnershipPlanDividends</t>
  </si>
  <si>
    <t>Flag fail when us-gaap:PaymentsToAcquireLeasesHeldForInvestment is negative in the default or with dimensions except for the allowable dimensional qualifiers defined as allowable non negatives</t>
  </si>
  <si>
    <t>us-gaap:PaymentsToAcquireLeasesHeldForInvestment</t>
  </si>
  <si>
    <t>Flag fail when us-gaap:ReceivableFromOfficersAndDirectorsForIssuanceOfCapitalStock is negative in the default or with dimensions except for the allowable dimensional qualifiers defined as allowable non negatives</t>
  </si>
  <si>
    <t>us-gaap:ReceivableFromOfficersAndDirectorsForIssuanceOfCapitalStock</t>
  </si>
  <si>
    <t>Flag fail when us-gaap:DeferredTaxLiabilitiesDeferredExpenseCapitalizedPatentCosts is negative in the default or with dimensions except for the allowable dimensional qualifiers defined as allowable non negatives</t>
  </si>
  <si>
    <t>us-gaap:DeferredTaxLiabilitiesDeferredExpenseCapitalizedPatentCosts</t>
  </si>
  <si>
    <t>Flag fail when us-gaap:OtherThanTemporaryImpairmentLossesInvestmentsPortionInOtherComprehensiveIncomeLossBeforeTaxPortionAttributableToNoncontrollingInterest is negative in the default or with dimensions except for the allowable dimensional qualifiers defined as allowable non negatives</t>
  </si>
  <si>
    <t>us-gaap:OtherThanTemporaryImpairmentLossesInvestmentsPortionInOtherComprehensiveIncomeLossBeforeTaxPortionAttributableToNoncontrollingInterest</t>
  </si>
  <si>
    <t>Flag fail when us-gaap:ShareBasedCompensationSharesAuthorizedUnderStockOptionPlansExercisePriceRangeNumberOfOutstandingOptions is negative in the default or with dimensions except for the allowable dimensional qualifiers defined as allowable non negatives</t>
  </si>
  <si>
    <t>us-gaap:ShareBasedCompensationSharesAuthorizedUnderStockOptionPlansExercisePriceRangeNumberOfOutstandingOptions</t>
  </si>
  <si>
    <t>Flag fail when us-gaap:GoodwillGross is negative in the default or with dimensions except for the allowable dimensional qualifiers defined as allowable non negatives</t>
  </si>
  <si>
    <t>us-gaap:GoodwillGross</t>
  </si>
  <si>
    <t>Flag fail when us-gaap:CashEquivalentsAtCarryingValue is negative in the default or with dimensions except for the allowable dimensional qualifiers defined as allowable non negatives</t>
  </si>
  <si>
    <t>us-gaap:CashEquivalentsAtCarryingValue</t>
  </si>
  <si>
    <t>Flag fail when us-gaap:ConvertiblePreferredStockSharesIssuedUponConversion is negative in the default or with dimensions except for the allowable dimensional qualifiers defined as allowable non negatives</t>
  </si>
  <si>
    <t>us-gaap:ConvertiblePreferredStockSharesIssuedUponConversion</t>
  </si>
  <si>
    <t>Flag fail when us-gaap:StockIssuedDuringPeriodSharesShareBasedCompensationGross is negative in the default or with dimensions except for the allowable dimensional qualifiers defined as allowable non negatives</t>
  </si>
  <si>
    <t>us-gaap:StockIssuedDuringPeriodSharesShareBasedCompensationGross</t>
  </si>
  <si>
    <t>Flag fail when us-gaap:VariableInterestEntityNonconsolidatedCarryingAmountAssets is negative in the default or with dimensions except for the allowable dimensional qualifiers defined as allowable non negatives</t>
  </si>
  <si>
    <t>us-gaap:VariableInterestEntityNonconsolidatedCarryingAmountAssets</t>
  </si>
  <si>
    <t>Flag fail when us-gaap:CapitalLeasesFutureMinimumPaymentsDue is negative in the default or with dimensions except for the allowable dimensional qualifiers defined as allowable non negatives</t>
  </si>
  <si>
    <t>us-gaap:CapitalLeasesFutureMinimumPaymentsDue</t>
  </si>
  <si>
    <t>Flag fail when us-gaap:UnearnedPremiums is negative in the default or with dimensions except for the allowable dimensional qualifiers defined as allowable non negatives</t>
  </si>
  <si>
    <t>us-gaap:UnearnedPremiums</t>
  </si>
  <si>
    <t>Flag fail when us-gaap:RevenueFromGrants is negative in the default or with dimensions except for the allowable dimensional qualifiers defined as allowable non negatives</t>
  </si>
  <si>
    <t>us-gaap:RevenueFromGrants</t>
  </si>
  <si>
    <t>Flag fail when us-gaap:CashSurrenderValueOfLifeInsurance is negative in the default or with dimensions except for the allowable dimensional qualifiers defined as allowable non negatives</t>
  </si>
  <si>
    <t>us-gaap:CashSurrenderValueOfLifeInsurance</t>
  </si>
  <si>
    <t>Flag fail when us-gaap:CapitalLeasesFutureMinimumPaymentsPresentValueOfNetMinimumPayments is negative in the default or with dimensions except for the allowable dimensional qualifiers defined as allowable non negatives</t>
  </si>
  <si>
    <t>us-gaap:CapitalLeasesFutureMinimumPaymentsPresentValueOfNetMinimumPayments</t>
  </si>
  <si>
    <t>Flag fail when us-gaap:SalesRevenueServicesGross is negative in the default or with dimensions except for the allowable dimensional qualifiers defined as allowable non negatives</t>
  </si>
  <si>
    <t>us-gaap:SalesRevenueServicesGross</t>
  </si>
  <si>
    <t>Flag fail when us-gaap:CostOfRealEstateRevenue is negative in the default or with dimensions except for the allowable dimensional qualifiers defined as allowable non negatives</t>
  </si>
  <si>
    <t>us-gaap:CostOfRealEstateRevenue</t>
  </si>
  <si>
    <t>Flag fail when us-gaap:PayablesToBrokerDealersAndClearingOrganizations is negative in the default or with dimensions except for the allowable dimensional qualifiers defined as allowable non negatives</t>
  </si>
  <si>
    <t>us-gaap:PayablesToBrokerDealersAndClearingOrganizations</t>
  </si>
  <si>
    <t>Flag fail when us-gaap:DebtConversionConvertedInstrumentWarrantsOrOptionsIssued1 is negative in the default or with dimensions except for the allowable dimensional qualifiers defined as allowable non negatives</t>
  </si>
  <si>
    <t>us-gaap:DebtConversionConvertedInstrumentWarrantsOrOptionsIssued1</t>
  </si>
  <si>
    <t>Flag fail when us-gaap:OilAndGasPropertySuccessfulEffortMethodNet is negative in the default or with dimensions except for the allowable dimensional qualifiers defined as allowable non negatives</t>
  </si>
  <si>
    <t>us-gaap:OilAndGasPropertySuccessfulEffortMethodNet</t>
  </si>
  <si>
    <t>Flag fail when us-gaap:CostOfOtherPropertyOperatingExpense is negative in the default or with dimensions except for the allowable dimensional qualifiers defined as allowable non negatives</t>
  </si>
  <si>
    <t>us-gaap:CostOfOtherPropertyOperatingExpense</t>
  </si>
  <si>
    <t>Flag fail when us-gaap:RealEstateInvestmentsUnconsolidatedRealEstateAndOtherJointVentures is negative in the default or with dimensions except for the allowable dimensional qualifiers defined as allowable non negatives</t>
  </si>
  <si>
    <t>us-gaap:RealEstateInvestmentsUnconsolidatedRealEstateAndOtherJointVentures</t>
  </si>
  <si>
    <t>Flag fail when us-gaap:TaxesPayableCurrentAndNoncurrent is negative in the default or with dimensions except for the allowable dimensional qualifiers defined as allowable non negatives</t>
  </si>
  <si>
    <t>us-gaap:TaxesPayableCurrentAndNoncurrent</t>
  </si>
  <si>
    <t>Flag fail when us-gaap:DisposalGroupIncludingDiscontinuedOperationOtherNoncurrentAssets is negative in the default or with dimensions except for the allowable dimensional qualifiers defined as allowable non negatives</t>
  </si>
  <si>
    <t>us-gaap:DisposalGroupIncludingDiscontinuedOperationOtherNoncurrentAssets</t>
  </si>
  <si>
    <t>Flag fail when us-gaap:ReinsurancePayable is negative in the default or with dimensions except for the allowable dimensional qualifiers defined as allowable non negatives</t>
  </si>
  <si>
    <t>us-gaap:ReinsurancePayable</t>
  </si>
  <si>
    <t>Flag fail when us-gaap:AmortizationOfLeasedAsset is negative in the default or with dimensions except for the allowable dimensional qualifiers defined as allowable non negatives</t>
  </si>
  <si>
    <t>us-gaap:AmortizationOfLeasedAsset</t>
  </si>
  <si>
    <t>Flag fail when us-gaap:DeferredTaxAssetsTaxDeferredExpenseReservesAndAccrualsImpairmentLosses is negative in the default or with dimensions except for the allowable dimensional qualifiers defined as allowable non negatives</t>
  </si>
  <si>
    <t>us-gaap:DeferredTaxAssetsTaxDeferredExpenseReservesAndAccrualsImpairmentLosses</t>
  </si>
  <si>
    <t>Flag fail when us-gaap:UnsecuredDebtCurrent is negative in the default or with dimensions except for the allowable dimensional qualifiers defined as allowable non negatives</t>
  </si>
  <si>
    <t>us-gaap:UnsecuredDebtCurrent</t>
  </si>
  <si>
    <t>Flag fail when us-gaap:ValueOfBusinessAcquiredVOBA is negative in the default or with dimensions except for the allowable dimensional qualifiers defined as allowable non negatives</t>
  </si>
  <si>
    <t>us-gaap:ValueOfBusinessAcquiredVOBA</t>
  </si>
  <si>
    <t>Flag fail when us-gaap:BusinessCombinationLiabilitiesArisingFromContingenciesAmountRecognized is negative in the default or with dimensions except for the allowable dimensional qualifiers defined as allowable non negatives</t>
  </si>
  <si>
    <t>us-gaap:BusinessCombinationLiabilitiesArisingFromContingenciesAmountRecognized</t>
  </si>
  <si>
    <t>Flag fail when us-gaap:DeferredTaxAssetsCharitableContributionCarryforwards is negative in the default or with dimensions except for the allowable dimensional qualifiers defined as allowable non negatives</t>
  </si>
  <si>
    <t>us-gaap:DeferredTaxAssetsCharitableContributionCarryforwards</t>
  </si>
  <si>
    <t>Flag fail when us-gaap:DefinedBenefitPlanBusinessCombinationsAndAcquisitionsPlanAssets is negative in the default or with dimensions except for the allowable dimensional qualifiers defined as allowable non negatives</t>
  </si>
  <si>
    <t>us-gaap:DefinedBenefitPlanBusinessCombinationsAndAcquisitionsPlanAssets</t>
  </si>
  <si>
    <t>Flag fail when us-gaap:LoansAndLeasesReceivableImpairedTroubledDebtInterestIncome is negative in the default or with dimensions except for the allowable dimensional qualifiers defined as allowable non negatives</t>
  </si>
  <si>
    <t>us-gaap:LoansAndLeasesReceivableImpairedTroubledDebtInterestIncome</t>
  </si>
  <si>
    <t>Flag fail when us-gaap:PaymentsForHedgeFinancingActivities is negative in the default or with dimensions except for the allowable dimensional qualifiers defined as allowable non negatives</t>
  </si>
  <si>
    <t>us-gaap:PaymentsForHedgeFinancingActivities</t>
  </si>
  <si>
    <t>Flag fail when us-gaap:DividendsShareBasedCompensationCash is negative in the default or with dimensions except for the allowable dimensional qualifiers defined as allowable non negatives</t>
  </si>
  <si>
    <t>us-gaap:DividendsShareBasedCompensationCash</t>
  </si>
  <si>
    <t>Flag fail when us-gaap:ProceedsFromDerivativeInstrumentFinancingActivities is negative in the default or with dimensions except for the allowable dimensional qualifiers defined as allowable non negatives</t>
  </si>
  <si>
    <t>us-gaap:ProceedsFromDerivativeInstrumentFinancingActivities</t>
  </si>
  <si>
    <t>Flag fail when us-gaap:ProceedsFromSaleOfFederalReserveStock is negative in the default or with dimensions except for the allowable dimensional qualifiers defined as allowable non negatives</t>
  </si>
  <si>
    <t>us-gaap:ProceedsFromSaleOfFederalReserveStock</t>
  </si>
  <si>
    <t>Flag fail when us-gaap:MortgageLoanRelatedToPropertySales1 is negative in the default or with dimensions except for the allowable dimensional qualifiers defined as allowable non negatives</t>
  </si>
  <si>
    <t>us-gaap:MortgageLoanRelatedToPropertySales1</t>
  </si>
  <si>
    <t>Flag fail when us-gaap:ExplorationAndProductionCosts is negative in the default or with dimensions except for the allowable dimensional qualifiers defined as allowable non negatives</t>
  </si>
  <si>
    <t>us-gaap:ExplorationAndProductionCosts</t>
  </si>
  <si>
    <t>Flag fail when us-gaap:ProceedsFromPreviousAcquisition is negative in the default or with dimensions except for the allowable dimensional qualifiers defined as allowable non negatives</t>
  </si>
  <si>
    <t>us-gaap:ProceedsFromPreviousAcquisition</t>
  </si>
  <si>
    <t>Flag fail when us-gaap:RepaymentsOfFirstMortgageBond is negative in the default or with dimensions except for the allowable dimensional qualifiers defined as allowable non negatives</t>
  </si>
  <si>
    <t>us-gaap:RepaymentsOfFirstMortgageBond</t>
  </si>
  <si>
    <t>Flag fail when us-gaap:MaturitiesOfSeniorDebt is negative in the default or with dimensions except for the allowable dimensional qualifiers defined as allowable non negatives</t>
  </si>
  <si>
    <t>us-gaap:MaturitiesOfSeniorDebt</t>
  </si>
  <si>
    <t>Flag fail when us-gaap:ProceedsFromHedgeFinancingActivities is negative in the default or with dimensions except for the allowable dimensional qualifiers defined as allowable non negatives</t>
  </si>
  <si>
    <t>us-gaap:ProceedsFromHedgeFinancingActivities</t>
  </si>
  <si>
    <t>Flag fail when us-gaap:ReceivableWithImputedInterestNetAmount is negative in the default or with dimensions except for the allowable dimensional qualifiers defined as allowable non negatives</t>
  </si>
  <si>
    <t>us-gaap:ReceivableWithImputedInterestNetAmount</t>
  </si>
  <si>
    <t>Flag fail when us-gaap:UnusualOrInfrequentItemInsuranceProceeds is negative in the default or with dimensions except for the allowable dimensional qualifiers defined as allowable non negatives</t>
  </si>
  <si>
    <t>us-gaap:UnusualOrInfrequentItemInsuranceProceeds</t>
  </si>
  <si>
    <t>Flag fail when us-gaap:SupplementalDeferredPurchasePrice is negative in the default or with dimensions except for the allowable dimensional qualifiers defined as allowable non negatives</t>
  </si>
  <si>
    <t>us-gaap:SupplementalDeferredPurchasePrice</t>
  </si>
  <si>
    <t>Flag fail when us-gaap:PaymentsForRepurchaseOfPrivatePlacement is negative in the default or with dimensions except for the allowable dimensional qualifiers defined as allowable non negatives</t>
  </si>
  <si>
    <t>us-gaap:PaymentsForRepurchaseOfPrivatePlacement</t>
  </si>
  <si>
    <t>Flag fail when us-gaap:SubordinatedDebtCurrent is negative in the default or with dimensions except for the allowable dimensional qualifiers defined as allowable non negatives</t>
  </si>
  <si>
    <t>us-gaap:SubordinatedDebtCurrent</t>
  </si>
  <si>
    <t>Flag fail when us-gaap:TimberRevenue is negative in the default or with dimensions except for the allowable dimensional qualifiers defined as allowable non negatives</t>
  </si>
  <si>
    <t>us-gaap:TimberRevenue</t>
  </si>
  <si>
    <t>Flag fail when us-gaap:PaymentsToAcquireLeaseReceivables is negative in the default or with dimensions except for the allowable dimensional qualifiers defined as allowable non negatives</t>
  </si>
  <si>
    <t>us-gaap:PaymentsToAcquireLeaseReceivables</t>
  </si>
  <si>
    <t>Flag fail when us-gaap:SalesAllowancesServices is negative in the default or with dimensions except for the allowable dimensional qualifiers defined as allowable non negatives</t>
  </si>
  <si>
    <t>us-gaap:SalesAllowancesServices</t>
  </si>
  <si>
    <t>Flag fail when us-gaap:InterestExpenseCustomerDeposits is negative in the default or with dimensions except for the allowable dimensional qualifiers defined as allowable non negatives</t>
  </si>
  <si>
    <t>us-gaap:InterestExpenseCustomerDeposits</t>
  </si>
  <si>
    <t>Flag fail when us-gaap:PaymentsForFilmCosts is negative in the default or with dimensions except for the allowable dimensional qualifiers defined as allowable non negatives</t>
  </si>
  <si>
    <t>us-gaap:PaymentsForFilmCosts</t>
  </si>
  <si>
    <t>Flag fail when us-gaap:EmployeeStockOwnershipPlanESOPTaxBenefitOfDividendsPaidToPlan is negative in the default or with dimensions except for the allowable dimensional qualifiers defined as allowable non negatives</t>
  </si>
  <si>
    <t>us-gaap:EmployeeStockOwnershipPlanESOPTaxBenefitOfDividendsPaidToPlan</t>
  </si>
  <si>
    <t>Flag fail when us-gaap:UseOfRestrictedCashForAcquisitionOfOilAndGasProperty is negative in the default or with dimensions except for the allowable dimensional qualifiers defined as allowable non negatives</t>
  </si>
  <si>
    <t>us-gaap:UseOfRestrictedCashForAcquisitionOfOilAndGasProperty</t>
  </si>
  <si>
    <t>Flag fail when us-gaap:ShareBasedCompensationArrangementByShareBasedPaymentAwardOptionsOutstandingWeightedAverageExercisePrice is negative in the default or with dimensions except for the allowable dimensional qualifiers defined as allowable non negatives</t>
  </si>
  <si>
    <t>us-gaap:ShareBasedCompensationArrangementByShareBasedPaymentAwardOptionsOutstandingWeightedAverageExercisePrice</t>
  </si>
  <si>
    <t>Flag fail when us-gaap:CommonStockDividendsPerShareDeclared is negative in the default or with dimensions except for the allowable dimensional qualifiers defined as allowable non negatives</t>
  </si>
  <si>
    <t>us-gaap:CommonStockDividendsPerShareDeclared</t>
  </si>
  <si>
    <t>Flag fail when us-gaap:ShareBasedCompensationArrangementByShareBasedPaymentAwardFairValueAssumptionsRiskFreeInterestRate is negative in the default or with dimensions except for the allowable dimensional qualifiers defined as allowable non negatives</t>
  </si>
  <si>
    <t>us-gaap:ShareBasedCompensationArrangementByShareBasedPaymentAwardFairValueAssumptionsRiskFreeInterestRate</t>
  </si>
  <si>
    <t>Flag fail when us-gaap:IncrementalCommonSharesAttributableToShareBasedPaymentArrangements is negative in the default or with dimensions except for the allowable dimensional qualifiers defined as allowable non negatives</t>
  </si>
  <si>
    <t>us-gaap:IncrementalCommonSharesAttributableToShareBasedPaymentArrangements</t>
  </si>
  <si>
    <t>Flag fail when us-gaap:ClassOfWarrantOrRightOutstanding is negative in the default or with dimensions except for the allowable dimensional qualifiers defined as allowable non negatives</t>
  </si>
  <si>
    <t>us-gaap:ClassOfWarrantOrRightOutstanding</t>
  </si>
  <si>
    <t>Flag fail when us-gaap:AdvertisingExpense is negative in the default or with dimensions except for the allowable dimensional qualifiers defined as allowable non negatives</t>
  </si>
  <si>
    <t>us-gaap:AdvertisingExpense</t>
  </si>
  <si>
    <t>Flag fail when us-gaap:DeferredRevenueNoncurrent is negative in the default or with dimensions except for the allowable dimensional qualifiers defined as allowable non negatives</t>
  </si>
  <si>
    <t>us-gaap:DeferredRevenueNoncurrent</t>
  </si>
  <si>
    <t>Flag fail when us-gaap:OperatingLeasesFutureMinimumPaymentsDueInFiveYears is negative in the default or with dimensions except for the allowable dimensional qualifiers defined as allowable non negatives</t>
  </si>
  <si>
    <t>us-gaap:OperatingLeasesFutureMinimumPaymentsDueInFiveYears</t>
  </si>
  <si>
    <t>Flag fail when us-gaap:FurnitureAndFixturesGross is negative in the default or with dimensions except for the allowable dimensional qualifiers defined as allowable non negatives</t>
  </si>
  <si>
    <t>us-gaap:FurnitureAndFixturesGross</t>
  </si>
  <si>
    <t>Flag fail when us-gaap:IncrementalCommonSharesAttributableToCallOptionsAndWarrants is negative in the default or with dimensions except for the allowable dimensional qualifiers defined as allowable non negatives</t>
  </si>
  <si>
    <t>us-gaap:IncrementalCommonSharesAttributableToCallOptionsAndWarrants</t>
  </si>
  <si>
    <t>Flag fail when us-gaap:OtherRealEstateAndForeclosedAssets is negative in the default or with dimensions except for the allowable dimensional qualifiers defined as allowable non negatives</t>
  </si>
  <si>
    <t>us-gaap:OtherRealEstateAndForeclosedAssets</t>
  </si>
  <si>
    <t>Flag fail when us-gaap:LiabilitiesOfDisposalGroupIncludingDiscontinuedOperationCurrent is negative in the default or with dimensions except for the allowable dimensional qualifiers defined as allowable non negatives</t>
  </si>
  <si>
    <t>us-gaap:LiabilitiesOfDisposalGroupIncludingDiscontinuedOperationCurrent</t>
  </si>
  <si>
    <t>Flag fail when us-gaap:LicenseAndServicesRevenue is negative in the default or with dimensions except for the allowable dimensional qualifiers defined as allowable non negatives</t>
  </si>
  <si>
    <t>us-gaap:LicenseAndServicesRevenue</t>
  </si>
  <si>
    <t>Flag fail when us-gaap:GasGatheringTransportationMarketingAndProcessingCosts is negative in the default or with dimensions except for the allowable dimensional qualifiers defined as allowable non negatives</t>
  </si>
  <si>
    <t>us-gaap:GasGatheringTransportationMarketingAndProcessingCosts</t>
  </si>
  <si>
    <t>Flag fail when us-gaap:OtherShortTermBorrowings is negative in the default or with dimensions except for the allowable dimensional qualifiers defined as allowable non negatives</t>
  </si>
  <si>
    <t>us-gaap:OtherShortTermBorrowings</t>
  </si>
  <si>
    <t>Flag fail when us-gaap:DefinedBenefitPlanPensionPlansWithAccumulatedBenefitObligationsInExcessOfPlanAssetsAggregateFairValueOfPlanAssets is negative in the default or with dimensions except for the allowable dimensional qualifiers defined as allowable non negatives</t>
  </si>
  <si>
    <t>Flag fail when us-gaap:PrepaidInsurance is negative in the default or with dimensions except for the allowable dimensional qualifiers defined as allowable non negatives</t>
  </si>
  <si>
    <t>us-gaap:PrepaidInsurance</t>
  </si>
  <si>
    <t>Flag fail when us-gaap:AccruedEnvironmentalLossContingenciesNoncurrent is negative in the default or with dimensions except for the allowable dimensional qualifiers defined as allowable non negatives</t>
  </si>
  <si>
    <t>us-gaap:AccruedEnvironmentalLossContingenciesNoncurrent</t>
  </si>
  <si>
    <t>Flag fail when us-gaap:ProceedsFromIssuanceOfCommonLimitedPartnersUnits is negative in the default or with dimensions except for the allowable dimensional qualifiers defined as allowable non negatives</t>
  </si>
  <si>
    <t>us-gaap:ProceedsFromIssuanceOfCommonLimitedPartnersUnits</t>
  </si>
  <si>
    <t>Flag fail when us-gaap:AccruedEnvironmentalLossContingenciesCurrent is negative in the default or with dimensions except for the allowable dimensional qualifiers defined as allowable non negatives</t>
  </si>
  <si>
    <t>us-gaap:AccruedEnvironmentalLossContingenciesCurrent</t>
  </si>
  <si>
    <t>Flag fail when us-gaap:FranchiseRevenue is negative in the default or with dimensions except for the allowable dimensional qualifiers defined as allowable non negatives</t>
  </si>
  <si>
    <t>us-gaap:FranchiseRevenue</t>
  </si>
  <si>
    <t>Flag fail when us-gaap:ProceedsFromInsuranceSettlementInvestingActivities is negative in the default or with dimensions except for the allowable dimensional qualifiers defined as allowable non negatives</t>
  </si>
  <si>
    <t>us-gaap:ProceedsFromInsuranceSettlementInvestingActivities</t>
  </si>
  <si>
    <t>Flag fail when us-gaap:SubscriptionRevenue is negative in the default or with dimensions except for the allowable dimensional qualifiers defined as allowable non negatives</t>
  </si>
  <si>
    <t>us-gaap:SubscriptionRevenue</t>
  </si>
  <si>
    <t>Flag fail when us-gaap:OilAndGasPropertyFullCostMethodNet is negative in the default or with dimensions except for the allowable dimensional qualifiers defined as allowable non negatives</t>
  </si>
  <si>
    <t>us-gaap:OilAndGasPropertyFullCostMethodNet</t>
  </si>
  <si>
    <t>Flag fail when us-gaap:DeferredTaxAssetsTaxCreditCarryforwardsForeign is negative in the default or with dimensions except for the allowable dimensional qualifiers defined as allowable non negatives</t>
  </si>
  <si>
    <t>us-gaap:DeferredTaxAssetsTaxCreditCarryforwardsForeign</t>
  </si>
  <si>
    <t>Flag fail when us-gaap:ProceedsFromIssuanceOfOtherLongTermDebt is negative in the default or with dimensions except for the allowable dimensional qualifiers defined as allowable non negatives</t>
  </si>
  <si>
    <t>us-gaap:ProceedsFromIssuanceOfOtherLongTermDebt</t>
  </si>
  <si>
    <t>Flag fail when us-gaap:DisposalGroupIncludingDiscontinuedOperationOtherAssets is negative in the default or with dimensions except for the allowable dimensional qualifiers defined as allowable non negatives</t>
  </si>
  <si>
    <t>us-gaap:DisposalGroupIncludingDiscontinuedOperationOtherAssets</t>
  </si>
  <si>
    <t>Flag fail when us-gaap:ProductWarrantyAccrualNoncurrent is negative in the default or with dimensions except for the allowable dimensional qualifiers defined as allowable non negatives</t>
  </si>
  <si>
    <t>us-gaap:ProductWarrantyAccrualNoncurrent</t>
  </si>
  <si>
    <t>Flag fail when us-gaap:EarlyRepaymentOfSeniorDebt is negative in the default or with dimensions except for the allowable dimensional qualifiers defined as allowable non negatives</t>
  </si>
  <si>
    <t>us-gaap:EarlyRepaymentOfSeniorDebt</t>
  </si>
  <si>
    <t>Flag fail when us-gaap:StandardizedMeasureOfDiscountedFutureNetCashFlowsRelatingToProvedOilAndGasReserves is negative in the default or with dimensions except for the allowable dimensional qualifiers defined as allowable non negatives</t>
  </si>
  <si>
    <t>us-gaap:StandardizedMeasureOfDiscountedFutureNetCashFlowsRelatingToProvedOilAndGasReserves</t>
  </si>
  <si>
    <t>Flag fail when us-gaap:AccruedSalariesCurrentAndNoncurrent is negative in the default or with dimensions except for the allowable dimensional qualifiers defined as allowable non negatives</t>
  </si>
  <si>
    <t>us-gaap:AccruedSalariesCurrentAndNoncurrent</t>
  </si>
  <si>
    <t>Flag fail when us-gaap:IncentiveDistributionDistributionPerYear is negative in the default or with dimensions except for the allowable dimensional qualifiers defined as allowable non negatives</t>
  </si>
  <si>
    <t>us-gaap:IncentiveDistributionDistributionPerYear</t>
  </si>
  <si>
    <t>Flag fail when us-gaap:OilAndGasPropertyFullCostMethodGross is negative in the default or with dimensions except for the allowable dimensional qualifiers defined as allowable non negatives</t>
  </si>
  <si>
    <t>us-gaap:OilAndGasPropertyFullCostMethodGross</t>
  </si>
  <si>
    <t>Flag fail when us-gaap:DividendsShareBasedCompensation is negative in the default or with dimensions except for the allowable dimensional qualifiers defined as allowable non negatives</t>
  </si>
  <si>
    <t>us-gaap:DividendsShareBasedCompensation</t>
  </si>
  <si>
    <t>Flag fail when us-gaap:ValueAddedTaxReceivableCurrent is negative in the default or with dimensions except for the allowable dimensional qualifiers defined as allowable non negatives</t>
  </si>
  <si>
    <t>us-gaap:ValueAddedTaxReceivableCurrent</t>
  </si>
  <si>
    <t>Flag fail when us-gaap:InvestmentIncomeAmortizationOfPremium is negative in the default or with dimensions except for the allowable dimensional qualifiers defined as allowable non negatives</t>
  </si>
  <si>
    <t>us-gaap:InvestmentIncomeAmortizationOfPremium</t>
  </si>
  <si>
    <t>Flag fail when us-gaap:DeferredTaxAssetsTaxDeferredExpenseReservesAndAccrualsReserves is negative in the default or with dimensions except for the allowable dimensional qualifiers defined as allowable non negatives</t>
  </si>
  <si>
    <t>us-gaap:DeferredTaxAssetsTaxDeferredExpenseReservesAndAccrualsReserves</t>
  </si>
  <si>
    <t>Flag fail when us-gaap:ShippingAndHandlingRevenue is negative in the default or with dimensions except for the allowable dimensional qualifiers defined as allowable non negatives</t>
  </si>
  <si>
    <t>us-gaap:ShippingAndHandlingRevenue</t>
  </si>
  <si>
    <t>Flag fail when us-gaap:RestrictedStockSharesIssuedNetOfSharesForTaxWithholdings is negative in the default or with dimensions except for the allowable dimensional qualifiers defined as allowable non negatives</t>
  </si>
  <si>
    <t>us-gaap:RestrictedStockSharesIssuedNetOfSharesForTaxWithholdings</t>
  </si>
  <si>
    <t>Flag fail when us-gaap:BusinessCombinationRecognizedIdentifiableAssetsAcquiredAndLiabilitiesAssumedFinancialAssets is negative in the default or with dimensions except for the allowable dimensional qualifiers defined as allowable non negatives</t>
  </si>
  <si>
    <t>us-gaap:BusinessCombinationRecognizedIdentifiableAssetsAcquiredAndLiabilitiesAssumedFinancialAssets</t>
  </si>
  <si>
    <t>Flag fail when us-gaap:OperatingLeasesFutureMinimumPaymentsDueFutureMinimumSubleaseRentals is negative in the default or with dimensions except for the allowable dimensional qualifiers defined as allowable non negatives</t>
  </si>
  <si>
    <t>us-gaap:OperatingLeasesFutureMinimumPaymentsDueFutureMinimumSubleaseRentals</t>
  </si>
  <si>
    <t>Flag fail when us-gaap:DeferredGainOnSaleOfProperty is negative in the default or with dimensions except for the allowable dimensional qualifiers defined as allowable non negatives</t>
  </si>
  <si>
    <t>us-gaap:DeferredGainOnSaleOfProperty</t>
  </si>
  <si>
    <t>Flag fail when us-gaap:ForeignCurrencyCashFlowHedgeAssetAtFairValue is negative in the default or with dimensions except for the allowable dimensional qualifiers defined as allowable non negatives</t>
  </si>
  <si>
    <t>us-gaap:ForeignCurrencyCashFlowHedgeAssetAtFairValue</t>
  </si>
  <si>
    <t>Flag fail when us-gaap:DeferredTaxLiabilitiesMortgageServicingRights is negative in the default or with dimensions except for the allowable dimensional qualifiers defined as allowable non negatives</t>
  </si>
  <si>
    <t>us-gaap:DeferredTaxLiabilitiesMortgageServicingRights</t>
  </si>
  <si>
    <t>Flag fail when us-gaap:DeferredTaxAssetsTaxCreditCarryforwardsOther is negative in the default or with dimensions except for the allowable dimensional qualifiers defined as allowable non negatives</t>
  </si>
  <si>
    <t>us-gaap:DeferredTaxAssetsTaxCreditCarryforwardsOther</t>
  </si>
  <si>
    <t>Flag fail when us-gaap:DeferredTaxAssetsTaxDeferredExpenseReservesAndAccrualsSelfInsurance is negative in the default or with dimensions except for the allowable dimensional qualifiers defined as allowable non negatives</t>
  </si>
  <si>
    <t>us-gaap:DeferredTaxAssetsTaxDeferredExpenseReservesAndAccrualsSelfInsurance</t>
  </si>
  <si>
    <t>Flag fail when us-gaap:OtherForeclosedAssets is negative in the default or with dimensions except for the allowable dimensional qualifiers defined as allowable non negatives</t>
  </si>
  <si>
    <t>us-gaap:OtherForeclosedAssets</t>
  </si>
  <si>
    <t>Flag fail when us-gaap:InventoryWorkInProcessAndRawMaterialsNetOfReserves is negative in the default or with dimensions except for the allowable dimensional qualifiers defined as allowable non negatives</t>
  </si>
  <si>
    <t>us-gaap:InventoryWorkInProcessAndRawMaterialsNetOfReserves</t>
  </si>
  <si>
    <t>Flag fail when us-gaap:PaymentsForPurchaseOfSecuritiesOperatingActivities is negative in the default or with dimensions except for the allowable dimensional qualifiers defined as allowable non negatives</t>
  </si>
  <si>
    <t>us-gaap:PaymentsForPurchaseOfSecuritiesOperatingActivities</t>
  </si>
  <si>
    <t>Flag fail when us-gaap:LoansAssumed1 is negative in the default or with dimensions except for the allowable dimensional qualifiers defined as allowable non negatives</t>
  </si>
  <si>
    <t>us-gaap:LoansAssumed1</t>
  </si>
  <si>
    <t>Flag fail when us-gaap:ProductionRelatedImpairmentsOrCharges is negative in the default or with dimensions except for the allowable dimensional qualifiers defined as allowable non negatives</t>
  </si>
  <si>
    <t>us-gaap:ProductionRelatedImpairmentsOrCharges</t>
  </si>
  <si>
    <t>Flag fail when us-gaap:CostOfServicesDirectMaterials is negative in the default or with dimensions except for the allowable dimensional qualifiers defined as allowable non negatives</t>
  </si>
  <si>
    <t>us-gaap:CostOfServicesDirectMaterials</t>
  </si>
  <si>
    <t>Flag fail when us-gaap:EnergyRelatedInventoryGasStoredUnderground is negative in the default or with dimensions except for the allowable dimensional qualifiers defined as allowable non negatives</t>
  </si>
  <si>
    <t>us-gaap:EnergyRelatedInventoryGasStoredUnderground</t>
  </si>
  <si>
    <t>Flag fail when us-gaap:RepaymentsOfAssumedDebt is negative in the default or with dimensions except for the allowable dimensional qualifiers defined as allowable non negatives</t>
  </si>
  <si>
    <t>us-gaap:RepaymentsOfAssumedDebt</t>
  </si>
  <si>
    <t>Flag fail when us-gaap:GrantsReceivableCurrent is negative in the default or with dimensions except for the allowable dimensional qualifiers defined as allowable non negatives</t>
  </si>
  <si>
    <t>us-gaap:GrantsReceivableCurrent</t>
  </si>
  <si>
    <t>Flag fail when us-gaap:StandardProductWarrantyAccrualAdditionsFromBusinessAcquisition is negative in the default or with dimensions except for the allowable dimensional qualifiers defined as allowable non negatives</t>
  </si>
  <si>
    <t>us-gaap:StandardProductWarrantyAccrualAdditionsFromBusinessAcquisition</t>
  </si>
  <si>
    <t>Flag fail when us-gaap:DeferredTaxAssetsRegulatoryAssetsAndLiabilities is negative in the default or with dimensions except for the allowable dimensional qualifiers defined as allowable non negatives</t>
  </si>
  <si>
    <t>us-gaap:DeferredTaxAssetsRegulatoryAssetsAndLiabilities</t>
  </si>
  <si>
    <t>Flag fail when us-gaap:PreferredStockDiscountOnShares is negative in the default or with dimensions except for the allowable dimensional qualifiers defined as allowable non negatives</t>
  </si>
  <si>
    <t>us-gaap:PreferredStockDiscountOnShares</t>
  </si>
  <si>
    <t>Flag fail when us-gaap:DeferredTaxLiabilitiesRegulatoryAssets is negative in the default or with dimensions except for the allowable dimensional qualifiers defined as allowable non negatives</t>
  </si>
  <si>
    <t>us-gaap:DeferredTaxLiabilitiesRegulatoryAssets</t>
  </si>
  <si>
    <t>Flag fail when us-gaap:OtherSellingAndMarketingExpense is negative in the default or with dimensions except for the allowable dimensional qualifiers defined as allowable non negatives</t>
  </si>
  <si>
    <t>us-gaap:OtherSellingAndMarketingExpense</t>
  </si>
  <si>
    <t>Flag fail when us-gaap:PaymentsToAcquireInProcessResearchAndDevelopment is negative in the default or with dimensions except for the allowable dimensional qualifiers defined as allowable non negatives</t>
  </si>
  <si>
    <t>us-gaap:PaymentsToAcquireInProcessResearchAndDevelopment</t>
  </si>
  <si>
    <t>Flag fail when us-gaap:ProceedsFromSaleOfInvestmentProjects is negative in the default or with dimensions except for the allowable dimensional qualifiers defined as allowable non negatives</t>
  </si>
  <si>
    <t>us-gaap:ProceedsFromSaleOfInvestmentProjects</t>
  </si>
  <si>
    <t>Flag fail when us-gaap:ReinsuranceRecoverableGuaranteeBenefits is negative in the default or with dimensions except for the allowable dimensional qualifiers defined as allowable non negatives</t>
  </si>
  <si>
    <t>us-gaap:ReinsuranceRecoverableGuaranteeBenefits</t>
  </si>
  <si>
    <t>Flag fail when us-gaap:PaymentsToAcquireProjects is negative in the default or with dimensions except for the allowable dimensional qualifiers defined as allowable non negatives</t>
  </si>
  <si>
    <t>us-gaap:PaymentsToAcquireProjects</t>
  </si>
  <si>
    <t>Flag fail when us-gaap:CapitalLeasesLessorBalanceSheetNetInvestmentInDirectFinancingLeasesCurrent is negative in the default or with dimensions except for the allowable dimensional qualifiers defined as allowable non negatives</t>
  </si>
  <si>
    <t>us-gaap:CapitalLeasesLessorBalanceSheetNetInvestmentInDirectFinancingLeasesCurrent</t>
  </si>
  <si>
    <t>Flag fail when us-gaap:CededPremiumsPayable is negative in the default or with dimensions except for the allowable dimensional qualifiers defined as allowable non negatives</t>
  </si>
  <si>
    <t>us-gaap:CededPremiumsPayable</t>
  </si>
  <si>
    <t>Flag fail when us-gaap:IncomeTaxExaminationPenaltiesAccrued is negative in the default or with dimensions except for the allowable dimensional qualifiers defined as allowable non negatives</t>
  </si>
  <si>
    <t>us-gaap:IncomeTaxExaminationPenaltiesAccrued</t>
  </si>
  <si>
    <t>Flag fail when us-gaap:RepaymentsOfLongtermLoansFromVendors is negative in the default or with dimensions except for the allowable dimensional qualifiers defined as allowable non negatives</t>
  </si>
  <si>
    <t>us-gaap:RepaymentsOfLongtermLoansFromVendors</t>
  </si>
  <si>
    <t>Flag fail when us-gaap:TimeSharingTransactionsAllowanceForUncollectibleAccounts is negative in the default or with dimensions except for the allowable dimensional qualifiers defined as allowable non negatives</t>
  </si>
  <si>
    <t>us-gaap:TimeSharingTransactionsAllowanceForUncollectibleAccounts</t>
  </si>
  <si>
    <t>Flag fail when us-gaap:LossFromCatastrophes is negative in the default or with dimensions except for the allowable dimensional qualifiers defined as allowable non negatives</t>
  </si>
  <si>
    <t>us-gaap:LossFromCatastrophes</t>
  </si>
  <si>
    <t>Flag fail when us-gaap:DeferredTaxesBusinessCombinationValuationAllowanceAvailableToReduceIncomeTaxExpense is negative in the default or with dimensions except for the allowable dimensional qualifiers defined as allowable non negatives</t>
  </si>
  <si>
    <t>us-gaap:DeferredTaxesBusinessCombinationValuationAllowanceAvailableToReduceIncomeTaxExpense</t>
  </si>
  <si>
    <t>Flag fail when us-gaap:DefinedBenefitPlanAccumulatedOtherComprehensiveIncomeMinimumPensionLiabilityBeforeTax is negative in the default or with dimensions except for the allowable dimensional qualifiers defined as allowable non negatives</t>
  </si>
  <si>
    <t>us-gaap:DefinedBenefitPlanAccumulatedOtherComprehensiveIncomeMinimumPensionLiabilityBeforeTax</t>
  </si>
  <si>
    <t>Flag fail when us-gaap:ImpairedFinancingReceivableRecordedInvestment is negative in the default or with dimensions except for the allowable dimensional qualifiers defined as allowable non negatives</t>
  </si>
  <si>
    <t>us-gaap:ImpairedFinancingReceivableRecordedInvestment</t>
  </si>
  <si>
    <t>Flag fail when us-gaap:AvailableForSaleSecuritiesCurrent is negative in the default or with dimensions except for the allowable dimensional qualifiers defined as allowable non negatives</t>
  </si>
  <si>
    <t>us-gaap:AvailableForSaleSecuritiesCurrent</t>
  </si>
  <si>
    <t>Flag fail when us-gaap:SaleOfStockPricePerShare is negative in the default or with dimensions except for the allowable dimensional qualifiers defined as allowable non negatives</t>
  </si>
  <si>
    <t>us-gaap:SaleOfStockPricePerShare</t>
  </si>
  <si>
    <t>Flag fail when us-gaap:CapitalLeaseObligationsNoncurrent is negative in the default or with dimensions except for the allowable dimensional qualifiers defined as allowable non negatives</t>
  </si>
  <si>
    <t>us-gaap:CapitalLeaseObligationsNoncurrent</t>
  </si>
  <si>
    <t>Flag fail when us-gaap:OperatingLeasesFutureMinimumPaymentsDueThereafter is negative in the default or with dimensions except for the allowable dimensional qualifiers defined as allowable non negatives</t>
  </si>
  <si>
    <t>us-gaap:OperatingLeasesFutureMinimumPaymentsDueThereafter</t>
  </si>
  <si>
    <t>Flag fail when us-gaap:MinorityInterestOwnershipPercentageByNoncontrollingOwners is negative in the default or with dimensions except for the allowable dimensional qualifiers defined as allowable non negatives</t>
  </si>
  <si>
    <t>us-gaap:MinorityInterestOwnershipPercentageByNoncontrollingOwners</t>
  </si>
  <si>
    <t>Flag fail when us-gaap:SaleOfStockNumberOfSharesIssuedInTransaction is negative in the default or with dimensions except for the allowable dimensional qualifiers defined as allowable non negatives</t>
  </si>
  <si>
    <t>us-gaap:SaleOfStockNumberOfSharesIssuedInTransaction</t>
  </si>
  <si>
    <t>Flag fail when us-gaap:CustomerDepositsCurrent is negative in the default or with dimensions except for the allowable dimensional qualifiers defined as allowable non negatives</t>
  </si>
  <si>
    <t>us-gaap:CustomerDepositsCurrent</t>
  </si>
  <si>
    <t>Flag fail when us-gaap:OtherPrepaidExpenseCurrent is negative in the default or with dimensions except for the allowable dimensional qualifiers defined as allowable non negatives</t>
  </si>
  <si>
    <t>us-gaap:OtherPrepaidExpenseCurrent</t>
  </si>
  <si>
    <t>Flag fail when us-gaap:DueToOfficersOrStockholdersCurrent is negative in the default or with dimensions except for the allowable dimensional qualifiers defined as allowable non negatives</t>
  </si>
  <si>
    <t>us-gaap:DueToOfficersOrStockholdersCurrent</t>
  </si>
  <si>
    <t>Flag fail when us-gaap:TechnologyServicesRevenue is negative in the default or with dimensions except for the allowable dimensional qualifiers defined as allowable non negatives</t>
  </si>
  <si>
    <t>us-gaap:TechnologyServicesRevenue</t>
  </si>
  <si>
    <t>Flag fail when us-gaap:UnsecuredLongTermDebt is negative in the default or with dimensions except for the allowable dimensional qualifiers defined as allowable non negatives</t>
  </si>
  <si>
    <t>us-gaap:UnsecuredLongTermDebt</t>
  </si>
  <si>
    <t>Flag fail when us-gaap:EmployeeRelatedLiabilitiesCurrentAndNoncurrent is negative in the default or with dimensions except for the allowable dimensional qualifiers defined as allowable non negatives</t>
  </si>
  <si>
    <t>us-gaap:EmployeeRelatedLiabilitiesCurrentAndNoncurrent</t>
  </si>
  <si>
    <t>Flag fail when us-gaap:NumberOfRestaurants is negative in the default or with dimensions except for the allowable dimensional qualifiers defined as allowable non negatives</t>
  </si>
  <si>
    <t>us-gaap:NumberOfRestaurants</t>
  </si>
  <si>
    <t>Flag fail when us-gaap:CostOfReimbursableExpense is negative in the default or with dimensions except for the allowable dimensional qualifiers defined as allowable non negatives</t>
  </si>
  <si>
    <t>us-gaap:CostOfReimbursableExpense</t>
  </si>
  <si>
    <t>Flag fail when us-gaap:PropertyPlantAndEquipmentOtherNet is negative in the default or with dimensions except for the allowable dimensional qualifiers defined as allowable non negatives</t>
  </si>
  <si>
    <t>us-gaap:PropertyPlantAndEquipmentOtherNet</t>
  </si>
  <si>
    <t>Flag fail when us-gaap:OffMarketLeaseUnfavorable is negative in the default or with dimensions except for the allowable dimensional qualifiers defined as allowable non negatives</t>
  </si>
  <si>
    <t>us-gaap:OffMarketLeaseUnfavorable</t>
  </si>
  <si>
    <t>Flag fail when us-gaap:ProceedsFromSaleOfRealEstate is negative in the default or with dimensions except for the allowable dimensional qualifiers defined as allowable non negatives</t>
  </si>
  <si>
    <t>us-gaap:ProceedsFromSaleOfRealEstate</t>
  </si>
  <si>
    <t>Flag fail when us-gaap:OperatingLeasesIncomeStatementDepreciationExpenseOnPropertySubjectToOrHeldForLease is negative in the default or with dimensions except for the allowable dimensional qualifiers defined as allowable non negatives</t>
  </si>
  <si>
    <t>us-gaap:OperatingLeasesIncomeStatementDepreciationExpenseOnPropertySubjectToOrHeldForLease</t>
  </si>
  <si>
    <t>Flag fail when us-gaap:CostOfPurchasedOilAndGas is negative in the default or with dimensions except for the allowable dimensional qualifiers defined as allowable non negatives</t>
  </si>
  <si>
    <t>us-gaap:CostOfPurchasedOilAndGas</t>
  </si>
  <si>
    <t>Flag fail when us-gaap:DeferredTaxAssetsTaxDeferredExpenseReservesAndAccrualsDeferredRent is negative in the default or with dimensions except for the allowable dimensional qualifiers defined as allowable non negatives</t>
  </si>
  <si>
    <t>us-gaap:DeferredTaxAssetsTaxDeferredExpenseReservesAndAccrualsDeferredRent</t>
  </si>
  <si>
    <t>Flag fail when us-gaap:PrepaidExpenseNoncurrent is negative in the default or with dimensions except for the allowable dimensional qualifiers defined as allowable non negatives</t>
  </si>
  <si>
    <t>us-gaap:PrepaidExpenseNoncurrent</t>
  </si>
  <si>
    <t>Flag fail when us-gaap:OilAndCondensateRevenue is negative in the default or with dimensions except for the allowable dimensional qualifiers defined as allowable non negatives</t>
  </si>
  <si>
    <t>us-gaap:OilAndCondensateRevenue</t>
  </si>
  <si>
    <t>Flag fail when us-gaap:BillingsInExcessOfCost is negative in the default or with dimensions except for the allowable dimensional qualifiers defined as allowable non negatives</t>
  </si>
  <si>
    <t>us-gaap:BillingsInExcessOfCost</t>
  </si>
  <si>
    <t>Flag fail when us-gaap:InterestReceivableCurrent is negative in the default or with dimensions except for the allowable dimensional qualifiers defined as allowable non negatives</t>
  </si>
  <si>
    <t>us-gaap:InterestReceivableCurrent</t>
  </si>
  <si>
    <t>Flag fail when us-gaap:DeferredCreditsAndOtherLiabilities is negative in the default or with dimensions except for the allowable dimensional qualifiers defined as allowable non negatives</t>
  </si>
  <si>
    <t>us-gaap:DeferredCreditsAndOtherLiabilities</t>
  </si>
  <si>
    <t>Flag fail when us-gaap:RealEstateOtherAcquisitions is negative in the default or with dimensions except for the allowable dimensional qualifiers defined as allowable non negatives</t>
  </si>
  <si>
    <t>us-gaap:RealEstateOtherAcquisitions</t>
  </si>
  <si>
    <t>Flag fail when us-gaap:BusinessCombinationSeparatelyRecognizedTransactionsAdditionalDisclosuresAcquisitionCostExpensed is negative in the default or with dimensions except for the allowable dimensional qualifiers defined as allowable non negatives</t>
  </si>
  <si>
    <t>us-gaap:BusinessCombinationSeparatelyRecognizedTransactionsAdditionalDisclosuresAcquisitionCostExpensed</t>
  </si>
  <si>
    <t>Flag fail when us-gaap:ProceedsFromSaleOfMachineryAndEquipment is negative in the default or with dimensions except for the allowable dimensional qualifiers defined as allowable non negatives</t>
  </si>
  <si>
    <t>us-gaap:ProceedsFromSaleOfMachineryAndEquipment</t>
  </si>
  <si>
    <t>Flag fail when us-gaap:DerivativeInstrumentsAndHedgesNoncurrent is negative in the default or with dimensions except for the allowable dimensional qualifiers defined as allowable non negatives</t>
  </si>
  <si>
    <t>us-gaap:DerivativeInstrumentsAndHedgesNoncurrent</t>
  </si>
  <si>
    <t>Flag fail when us-gaap:RepaymentsOfSubordinatedDebt is negative in the default or with dimensions except for the allowable dimensional qualifiers defined as allowable non negatives</t>
  </si>
  <si>
    <t>us-gaap:RepaymentsOfSubordinatedDebt</t>
  </si>
  <si>
    <t>Flag fail when us-gaap:OperatingLeasesIncomeStatementSubleaseRevenue is negative in the default or with dimensions except for the allowable dimensional qualifiers defined as allowable non negatives</t>
  </si>
  <si>
    <t>us-gaap:OperatingLeasesIncomeStatementSubleaseRevenue</t>
  </si>
  <si>
    <t>Flag fail when us-gaap:CostsOfRealEstateServicesAndLandSales is negative in the default or with dimensions except for the allowable dimensional qualifiers defined as allowable non negatives</t>
  </si>
  <si>
    <t>us-gaap:CostsOfRealEstateServicesAndLandSales</t>
  </si>
  <si>
    <t>Flag fail when us-gaap:ProceedsFromSaleOfTradingSecuritiesHeldforinvestment is negative in the default or with dimensions except for the allowable dimensional qualifiers defined as allowable non negatives</t>
  </si>
  <si>
    <t>us-gaap:ProceedsFromSaleOfTradingSecuritiesHeldforinvestment</t>
  </si>
  <si>
    <t>Flag fail when us-gaap:ProceedsFromIssuanceOfRedeemablePreferredStock is negative in the default or with dimensions except for the allowable dimensional qualifiers defined as allowable non negatives</t>
  </si>
  <si>
    <t>us-gaap:ProceedsFromIssuanceOfRedeemablePreferredStock</t>
  </si>
  <si>
    <t>Flag fail when us-gaap:WeightedAverageNumberOfSharesTreasuryStock is negative in the default or with dimensions except for the allowable dimensional qualifiers defined as allowable non negatives</t>
  </si>
  <si>
    <t>us-gaap:WeightedAverageNumberOfSharesTreasuryStock</t>
  </si>
  <si>
    <t>Flag fail when us-gaap:ProceedsFromSaleOfLongtermInvestments is negative in the default or with dimensions except for the allowable dimensional qualifiers defined as allowable non negatives</t>
  </si>
  <si>
    <t>us-gaap:ProceedsFromSaleOfLongtermInvestments</t>
  </si>
  <si>
    <t>Flag fail when us-gaap:ReceivablesFromClearingOrganizations is negative in the default or with dimensions except for the allowable dimensional qualifiers defined as allowable non negatives</t>
  </si>
  <si>
    <t>us-gaap:ReceivablesFromClearingOrganizations</t>
  </si>
  <si>
    <t>Flag fail when us-gaap:DeferredTaxAssetsTaxDeferredExpenseReservesAndAccrualsRestructuringCharges is negative in the default or with dimensions except for the allowable dimensional qualifiers defined as allowable non negatives</t>
  </si>
  <si>
    <t>us-gaap:DeferredTaxAssetsTaxDeferredExpenseReservesAndAccrualsRestructuringCharges</t>
  </si>
  <si>
    <t>Flag fail when us-gaap:ProceedsFromSaleOfInterestInPartnershipUnit is negative in the default or with dimensions except for the allowable dimensional qualifiers defined as allowable non negatives</t>
  </si>
  <si>
    <t>us-gaap:ProceedsFromSaleOfInterestInPartnershipUnit</t>
  </si>
  <si>
    <t>Flag fail when us-gaap:CertainLoansAcquiredInTransferAccountedForAsDebtSecuritiesAccretableYieldAdditions is negative in the default or with dimensions except for the allowable dimensional qualifiers defined as allowable non negatives</t>
  </si>
  <si>
    <t>us-gaap:CertainLoansAcquiredInTransferAccountedForAsDebtSecuritiesAccretableYieldAdditions</t>
  </si>
  <si>
    <t>Flag fail when us-gaap:ProceedsFromHedgeInvestingActivities is negative in the default or with dimensions except for the allowable dimensional qualifiers defined as allowable non negatives</t>
  </si>
  <si>
    <t>us-gaap:ProceedsFromHedgeInvestingActivities</t>
  </si>
  <si>
    <t>Flag fail when us-gaap:ProceedsFromFeesReceived is negative in the default or with dimensions except for the allowable dimensional qualifiers defined as allowable non negatives</t>
  </si>
  <si>
    <t>us-gaap:ProceedsFromFeesReceived</t>
  </si>
  <si>
    <t>Flag fail when us-gaap:HealthCareOrganizationExpensesNet is negative in the default or with dimensions except for the allowable dimensional qualifiers defined as allowable non negatives</t>
  </si>
  <si>
    <t>us-gaap:HealthCareOrganizationExpensesNet</t>
  </si>
  <si>
    <t>Flag fail when us-gaap:DueToCorrespondentBrokers is negative in the default or with dimensions except for the allowable dimensional qualifiers defined as allowable non negatives</t>
  </si>
  <si>
    <t>us-gaap:DueToCorrespondentBrokers</t>
  </si>
  <si>
    <t>Flag fail when us-gaap:ProceedsFromIssuanceOfPreferredLimitedPartnersUnits is negative in the default or with dimensions except for the allowable dimensional qualifiers defined as allowable non negatives</t>
  </si>
  <si>
    <t>us-gaap:ProceedsFromIssuanceOfPreferredLimitedPartnersUnits</t>
  </si>
  <si>
    <t>Flag fail when us-gaap:DeferredTaxLiabilitiesDeferredExpenseCapitalizedSoftware is negative in the default or with dimensions except for the allowable dimensional qualifiers defined as allowable non negatives</t>
  </si>
  <si>
    <t>us-gaap:DeferredTaxLiabilitiesDeferredExpenseCapitalizedSoftware</t>
  </si>
  <si>
    <t>Flag fail when us-gaap:DeferredTaxAssetsHedgingTransactions is negative in the default or with dimensions except for the allowable dimensional qualifiers defined as allowable non negatives</t>
  </si>
  <si>
    <t>us-gaap:DeferredTaxAssetsHedgingTransactions</t>
  </si>
  <si>
    <t>Flag fail when us-gaap:AmortizationOfAdvanceRoyalty is negative in the default or with dimensions except for the allowable dimensional qualifiers defined as allowable non negatives</t>
  </si>
  <si>
    <t>us-gaap:AmortizationOfAdvanceRoyalty</t>
  </si>
  <si>
    <t>Flag fail when us-gaap:AccumulatedAmortizationOfCurrentDeferredFinanceCosts is negative in the default or with dimensions except for the allowable dimensional qualifiers defined as allowable non negatives</t>
  </si>
  <si>
    <t>us-gaap:AccumulatedAmortizationOfCurrentDeferredFinanceCosts</t>
  </si>
  <si>
    <t>Flag fail when us-gaap:CertainLoansAcquiredInTransferAccountedForAsDebtSecuritiesAccretableYieldReclassificationsToNonaccretableDifference is negative in the default or with dimensions except for the allowable dimensional qualifiers defined as allowable non negatives</t>
  </si>
  <si>
    <t>us-gaap:CertainLoansAcquiredInTransferAccountedForAsDebtSecuritiesAccretableYieldReclassificationsToNonaccretableDifference</t>
  </si>
  <si>
    <t>Flag fail when us-gaap:OtherNonrecurringIncome is negative in the default or with dimensions except for the allowable dimensional qualifiers defined as allowable non negatives</t>
  </si>
  <si>
    <t>us-gaap:OtherNonrecurringIncome</t>
  </si>
  <si>
    <t>Flag fail when us-gaap:InterestPortionOfMinimumLeasePaymentsSaleLeasebackTransactions is negative in the default or with dimensions except for the allowable dimensional qualifiers defined as allowable non negatives</t>
  </si>
  <si>
    <t>us-gaap:InterestPortionOfMinimumLeasePaymentsSaleLeasebackTransactions</t>
  </si>
  <si>
    <t>Flag fail when us-gaap:AccrualForEnvironmentalLossContingenciesDiscount is negative in the default or with dimensions except for the allowable dimensional qualifiers defined as allowable non negatives</t>
  </si>
  <si>
    <t>us-gaap:AccrualForEnvironmentalLossContingenciesDiscount</t>
  </si>
  <si>
    <t>Flag fail when us-gaap:ShareBasedGoodsAndNonemployeeServicesTransactionTaxBenefit is negative in the default or with dimensions except for the allowable dimensional qualifiers defined as allowable non negatives</t>
  </si>
  <si>
    <t>us-gaap:ShareBasedGoodsAndNonemployeeServicesTransactionTaxBenefit</t>
  </si>
  <si>
    <t>Flag fail when us-gaap:DeferredTaxLiabilitiesInterestsInFinancialAssetsContinuedToBeHeld is negative in the default or with dimensions except for the allowable dimensional qualifiers defined as allowable non negatives</t>
  </si>
  <si>
    <t>us-gaap:DeferredTaxLiabilitiesInterestsInFinancialAssetsContinuedToBeHeld</t>
  </si>
  <si>
    <t>Flag fail when us-gaap:PreferredStockSharesAuthorized is negative in the default or with dimensions except for the allowable dimensional qualifiers defined as allowable non negatives</t>
  </si>
  <si>
    <t>us-gaap:PreferredStockSharesAuthorized</t>
  </si>
  <si>
    <t>Flag fail when us-gaap:PreferredStockParOrStatedValuePerShare is negative in the default or with dimensions except for the allowable dimensional qualifiers defined as allowable non negatives</t>
  </si>
  <si>
    <t>us-gaap:PreferredStockParOrStatedValuePerShare</t>
  </si>
  <si>
    <t>Flag fail when us-gaap:AvailableForSaleSecuritiesDebtSecurities is negative in the default or with dimensions except for the allowable dimensional qualifiers defined as allowable non negatives</t>
  </si>
  <si>
    <t>us-gaap:AvailableForSaleSecuritiesDebtSecurities</t>
  </si>
  <si>
    <t>Flag fail when us-gaap:WeightedAverageNumberDilutedSharesOutstandingAdjustment is negative in the default or with dimensions except for the allowable dimensional qualifiers defined as allowable non negatives</t>
  </si>
  <si>
    <t>us-gaap:WeightedAverageNumberDilutedSharesOutstandingAdjustment</t>
  </si>
  <si>
    <t>Flag fail when us-gaap:DefinedBenefitPlanAssumptionsUsedCalculatingBenefitObligationDiscountRate is negative in the default or with dimensions except for the allowable dimensional qualifiers defined as allowable non negatives</t>
  </si>
  <si>
    <t>us-gaap:DefinedBenefitPlanAssumptionsUsedCalculatingBenefitObligationDiscountRate</t>
  </si>
  <si>
    <t>Flag fail when us-gaap:CashAndDueFromBanks is negative in the default or with dimensions except for the allowable dimensional qualifiers defined as allowable non negatives</t>
  </si>
  <si>
    <t>us-gaap:CashAndDueFromBanks</t>
  </si>
  <si>
    <t>Flag fail when us-gaap:BuildingsAndImprovementsGross is negative in the default or with dimensions except for the allowable dimensional qualifiers defined as allowable non negatives</t>
  </si>
  <si>
    <t>us-gaap:BuildingsAndImprovementsGross</t>
  </si>
  <si>
    <t>Flag fail when us-gaap:InventoryWorkInProcess is negative in the default or with dimensions except for the allowable dimensional qualifiers defined as allowable non negatives</t>
  </si>
  <si>
    <t>us-gaap:InventoryWorkInProcess</t>
  </si>
  <si>
    <t>Flag fail when us-gaap:MortgageLoansOnRealEstateCommercialAndConsumerNet is negative in the default or with dimensions except for the allowable dimensional qualifiers defined as allowable non negatives</t>
  </si>
  <si>
    <t>us-gaap:MortgageLoansOnRealEstateCommercialAndConsumerNet</t>
  </si>
  <si>
    <t>Flag fail when us-gaap:VariableInterestEntityConsolidatedCarryingAmountAssets is negative in the default or with dimensions except for the allowable dimensional qualifiers defined as allowable non negatives</t>
  </si>
  <si>
    <t>us-gaap:VariableInterestEntityConsolidatedCarryingAmountAssets</t>
  </si>
  <si>
    <t>Flag fail when us-gaap:ShareBasedCompensationArrangementByShareBasedPaymentAwardFairValueAssumptionsRiskFreeInterestRateMaximum is negative in the default or with dimensions except for the allowable dimensional qualifiers defined as allowable non negatives</t>
  </si>
  <si>
    <t>us-gaap:ShareBasedCompensationArrangementByShareBasedPaymentAwardFairValueAssumptionsRiskFreeInterestRateMaximum</t>
  </si>
  <si>
    <t>Flag fail when us-gaap:LossContingencyDamagesSoughtValue is negative in the default or with dimensions except for the allowable dimensional qualifiers defined as allowable non negatives</t>
  </si>
  <si>
    <t>us-gaap:LossContingencyDamagesSoughtValue</t>
  </si>
  <si>
    <t>Flag fail when us-gaap:CostMethodInvestments is negative in the default or with dimensions except for the allowable dimensional qualifiers defined as allowable non negatives</t>
  </si>
  <si>
    <t>us-gaap:CostMethodInvestments</t>
  </si>
  <si>
    <t>Flag fail when us-gaap:ShareBasedCompensationArrangementByShareBasedPaymentAwardFairValueAssumptionsExpectedVolatilityRateMaximum is negative in the default or with dimensions except for the allowable dimensional qualifiers defined as allowable non negatives</t>
  </si>
  <si>
    <t>us-gaap:ShareBasedCompensationArrangementByShareBasedPaymentAwardFairValueAssumptionsExpectedVolatilityRateMaximum</t>
  </si>
  <si>
    <t>Flag fail when us-gaap:LinesOfCreditCurrent is negative in the default or with dimensions except for the allowable dimensional qualifiers defined as allowable non negatives</t>
  </si>
  <si>
    <t>us-gaap:LinesOfCreditCurrent</t>
  </si>
  <si>
    <t>Flag fail when us-gaap:CapitalLeasedAssetsGross is negative in the default or with dimensions except for the allowable dimensional qualifiers defined as allowable non negatives</t>
  </si>
  <si>
    <t>us-gaap:CapitalLeasedAssetsGross</t>
  </si>
  <si>
    <t>Flag fail when us-gaap:OtherReceivablesNetCurrent is negative in the default or with dimensions except for the allowable dimensional qualifiers defined as allowable non negatives</t>
  </si>
  <si>
    <t>us-gaap:OtherReceivablesNetCurrent</t>
  </si>
  <si>
    <t>Flag fail when us-gaap:NotesAndLoansReceivableNetCurrent is negative in the default or with dimensions except for the allowable dimensional qualifiers defined as allowable non negatives</t>
  </si>
  <si>
    <t>us-gaap:NotesAndLoansReceivableNetCurrent</t>
  </si>
  <si>
    <t>Flag fail when us-gaap:EquityMethodInvestmentSummarizedFinancialInformationAssets is negative in the default or with dimensions except for the allowable dimensional qualifiers defined as allowable non negatives</t>
  </si>
  <si>
    <t>us-gaap:EquityMethodInvestmentSummarizedFinancialInformationAssets</t>
  </si>
  <si>
    <t>Flag fail when us-gaap:DividendsPayableCurrent is negative in the default or with dimensions except for the allowable dimensional qualifiers defined as allowable non negatives</t>
  </si>
  <si>
    <t>us-gaap:DividendsPayableCurrent</t>
  </si>
  <si>
    <t>Flag fail when us-gaap:PrepaidTaxes is negative in the default or with dimensions except for the allowable dimensional qualifiers defined as allowable non negatives</t>
  </si>
  <si>
    <t>us-gaap:PrepaidTaxes</t>
  </si>
  <si>
    <t>Flag fail when us-gaap:AccruedInvestmentIncomeReceivable is negative in the default or with dimensions except for the allowable dimensional qualifiers defined as allowable non negatives</t>
  </si>
  <si>
    <t>us-gaap:AccruedInvestmentIncomeReceivable</t>
  </si>
  <si>
    <t>Flag fail when us-gaap:LimitedPartnersCapitalAccountUnitsIssued is negative in the default or with dimensions except for the allowable dimensional qualifiers defined as allowable non negatives</t>
  </si>
  <si>
    <t>us-gaap:LimitedPartnersCapitalAccountUnitsIssued</t>
  </si>
  <si>
    <t>Flag fail when us-gaap:EmployeeServiceShareBasedCompensationCashReceivedFromExerciseOfStockOptions is negative in the default or with dimensions except for the allowable dimensional qualifiers defined as allowable non negatives</t>
  </si>
  <si>
    <t>us-gaap:EmployeeServiceShareBasedCompensationCashReceivedFromExerciseOfStockOptions</t>
  </si>
  <si>
    <t>Flag fail when us-gaap:OtherRealEstate is negative in the default or with dimensions except for the allowable dimensional qualifiers defined as allowable non negatives</t>
  </si>
  <si>
    <t>us-gaap:OtherRealEstate</t>
  </si>
  <si>
    <t>Flag fail when us-gaap:CapitalLeasesFutureMinimumPaymentsDueInTwoYears is negative in the default or with dimensions except for the allowable dimensional qualifiers defined as allowable non negatives</t>
  </si>
  <si>
    <t>us-gaap:CapitalLeasesFutureMinimumPaymentsDueInTwoYears</t>
  </si>
  <si>
    <t>Flag fail when us-gaap:CapitalLeasesFutureMinimumPaymentsDueInThreeYears is negative in the default or with dimensions except for the allowable dimensional qualifiers defined as allowable non negatives</t>
  </si>
  <si>
    <t>us-gaap:CapitalLeasesFutureMinimumPaymentsDueInThreeYears</t>
  </si>
  <si>
    <t>Flag fail when us-gaap:ResearchAndDevelopmentExpenseExcludingAcquiredInProcessCost is negative in the default or with dimensions except for the allowable dimensional qualifiers defined as allowable non negatives</t>
  </si>
  <si>
    <t>us-gaap:ResearchAndDevelopmentExpenseExcludingAcquiredInProcessCost</t>
  </si>
  <si>
    <t>Flag fail when us-gaap:RealEstateHeldforsale is negative in the default or with dimensions except for the allowable dimensional qualifiers defined as allowable non negatives</t>
  </si>
  <si>
    <t>us-gaap:RealEstateHeldforsale</t>
  </si>
  <si>
    <t>Flag fail when us-gaap:InvestmentAdvisoryFees is negative in the default or with dimensions except for the allowable dimensional qualifiers defined as allowable non negatives</t>
  </si>
  <si>
    <t>us-gaap:InvestmentAdvisoryFees</t>
  </si>
  <si>
    <t>Flag fail when us-gaap:EquityMethodInvestmentSummarizedFinancialInformationNoncurrentAssets is negative in the default or with dimensions except for the allowable dimensional qualifiers defined as allowable non negatives</t>
  </si>
  <si>
    <t>us-gaap:EquityMethodInvestmentSummarizedFinancialInformationNoncurrentAssets</t>
  </si>
  <si>
    <t>Rule was inconsistent with FASB guidance. See lIsa T. example.</t>
  </si>
  <si>
    <t>Flag fail when us-gaap:DepositsMoneyMarketDeposits is negative in the default or with dimensions except for the allowable dimensional qualifiers defined as allowable non negatives</t>
  </si>
  <si>
    <t>us-gaap:DepositsMoneyMarketDeposits</t>
  </si>
  <si>
    <t>Flag fail when us-gaap:PromotionalAllowances is negative in the default or with dimensions except for the allowable dimensional qualifiers defined as allowable non negatives</t>
  </si>
  <si>
    <t>us-gaap:PromotionalAllowances</t>
  </si>
  <si>
    <t>Flag fail when us-gaap:DeferredCostsCurrent is negative in the default or with dimensions except for the allowable dimensional qualifiers defined as allowable non negatives</t>
  </si>
  <si>
    <t>us-gaap:DeferredCostsCurrent</t>
  </si>
  <si>
    <t>Flag fail when us-gaap:IncrementalCommonSharesAttributableToConversionOfPreferredStock is negative in the default or with dimensions except for the allowable dimensional qualifiers defined as allowable non negatives</t>
  </si>
  <si>
    <t>us-gaap:IncrementalCommonSharesAttributableToConversionOfPreferredStock</t>
  </si>
  <si>
    <t>Flag fail when us-gaap:OtherAccruedLiabilitiesNoncurrent is negative in the default or with dimensions except for the allowable dimensional qualifiers defined as allowable non negatives</t>
  </si>
  <si>
    <t>us-gaap:OtherAccruedLiabilitiesNoncurrent</t>
  </si>
  <si>
    <t>Flag fail when us-gaap:OtherCostOfServices is negative in the default or with dimensions except for the allowable dimensional qualifiers defined as allowable non negatives</t>
  </si>
  <si>
    <t>us-gaap:OtherCostOfServices</t>
  </si>
  <si>
    <t>Flag fail when us-gaap:PreferredStockValueOutstanding is negative in the default or with dimensions except for the allowable dimensional qualifiers defined as allowable non negatives</t>
  </si>
  <si>
    <t>us-gaap:PreferredStockValueOutstanding</t>
  </si>
  <si>
    <t>Flag fail when us-gaap:OperatingLeasesFutureMinimumPaymentsReceivableCurrent is negative in the default or with dimensions except for the allowable dimensional qualifiers defined as allowable non negatives</t>
  </si>
  <si>
    <t>us-gaap:OperatingLeasesFutureMinimumPaymentsReceivableCurrent</t>
  </si>
  <si>
    <t>Flag fail when us-gaap:NotesReceivableRelatedPartiesNoncurrent is negative in the default or with dimensions except for the allowable dimensional qualifiers defined as allowable non negatives</t>
  </si>
  <si>
    <t>us-gaap:NotesReceivableRelatedPartiesNoncurrent</t>
  </si>
  <si>
    <t>Flag fail when us-gaap:FiniteLivedPatentsGross is negative in the default or with dimensions except for the allowable dimensional qualifiers defined as allowable non negatives</t>
  </si>
  <si>
    <t>us-gaap:FiniteLivedPatentsGross</t>
  </si>
  <si>
    <t>Flag fail when us-gaap:ShareBasedCompensationArrangementByShareBasedPaymentAwardSharesPurchasedForAward is negative in the default or with dimensions except for the allowable dimensional qualifiers defined as allowable non negatives</t>
  </si>
  <si>
    <t>us-gaap:ShareBasedCompensationArrangementByShareBasedPaymentAwardSharesPurchasedForAward</t>
  </si>
  <si>
    <t>Flag fail when us-gaap:DeferredTaxAssetsOperatingLossCarryforwardsSubjectToExpiration is negative in the default or with dimensions except for the allowable dimensional qualifiers defined as allowable non negatives</t>
  </si>
  <si>
    <t>us-gaap:DeferredTaxAssetsOperatingLossCarryforwardsSubjectToExpiration</t>
  </si>
  <si>
    <t>Flag fail when us-gaap:PaymentsOfMergerRelatedCostsFinancingActivities is negative in the default or with dimensions except for the allowable dimensional qualifiers defined as allowable non negatives</t>
  </si>
  <si>
    <t>us-gaap:PaymentsOfMergerRelatedCostsFinancingActivities</t>
  </si>
  <si>
    <t>Flag fail when us-gaap:PolicyholderContractDeposits is negative in the default or with dimensions except for the allowable dimensional qualifiers defined as allowable non negatives</t>
  </si>
  <si>
    <t>us-gaap:PolicyholderContractDeposits</t>
  </si>
  <si>
    <t>Flag fail when us-gaap:CostOfGoodsSoldSubscription is negative in the default or with dimensions except for the allowable dimensional qualifiers defined as allowable non negatives</t>
  </si>
  <si>
    <t>us-gaap:CostOfGoodsSoldSubscription</t>
  </si>
  <si>
    <t>Flag fail when us-gaap:DeferredTaxAssetsInProcessResearchAndDevelopment is negative in the default or with dimensions except for the allowable dimensional qualifiers defined as allowable non negatives</t>
  </si>
  <si>
    <t>us-gaap:DeferredTaxAssetsInProcessResearchAndDevelopment</t>
  </si>
  <si>
    <t>Flag fail when us-gaap:HomeBuildingCosts is negative in the default or with dimensions except for the allowable dimensional qualifiers defined as allowable non negatives</t>
  </si>
  <si>
    <t>us-gaap:HomeBuildingCosts</t>
  </si>
  <si>
    <t>Flag fail when us-gaap:UnrecognizedTaxBenefitsIncomeTaxPenaltiesAccrued is negative in the default or with dimensions except for the allowable dimensional qualifiers defined as allowable non negatives</t>
  </si>
  <si>
    <t>us-gaap:UnrecognizedTaxBenefitsIncomeTaxPenaltiesAccrued</t>
  </si>
  <si>
    <t>Flag fail when us-gaap:AccumulatedAmortizationOfNoncurrentDeferredFinanceCosts is negative in the default or with dimensions except for the allowable dimensional qualifiers defined as allowable non negatives</t>
  </si>
  <si>
    <t>us-gaap:AccumulatedAmortizationOfNoncurrentDeferredFinanceCosts</t>
  </si>
  <si>
    <t>Flag fail when us-gaap:AssetsNoncurrentOtherThanNoncurrentInvestmentsAndPropertyPlantAndEquipment is negative in the default or with dimensions except for the allowable dimensional qualifiers defined as allowable non negatives</t>
  </si>
  <si>
    <t>us-gaap:AssetsNoncurrentOtherThanNoncurrentInvestmentsAndPropertyPlantAndEquipment</t>
  </si>
  <si>
    <t>Flag fail when us-gaap:DeferredIncomeTaxesAndOtherLiabilitiesNoncurrent is negative in the default or with dimensions except for the allowable dimensional qualifiers defined as allowable non negatives</t>
  </si>
  <si>
    <t>us-gaap:DeferredIncomeTaxesAndOtherLiabilitiesNoncurrent</t>
  </si>
  <si>
    <t>Flag fail when us-gaap:ProvisionForLossOnContracts is negative in the default or with dimensions except for the allowable dimensional qualifiers defined as allowable non negatives</t>
  </si>
  <si>
    <t>us-gaap:ProvisionForLossOnContracts</t>
  </si>
  <si>
    <t>Flag fail when us-gaap:RealEstateAcquisitionsThroughForeclosures is negative in the default or with dimensions except for the allowable dimensional qualifiers defined as allowable non negatives</t>
  </si>
  <si>
    <t>us-gaap:RealEstateAcquisitionsThroughForeclosures</t>
  </si>
  <si>
    <t>Flag fail when us-gaap:DeferredCostsLeasingAccumulatedAmortization is negative in the default or with dimensions except for the allowable dimensional qualifiers defined as allowable non negatives</t>
  </si>
  <si>
    <t>us-gaap:DeferredCostsLeasingAccumulatedAmortization</t>
  </si>
  <si>
    <t>Flag fail when us-gaap:ProceedsFromIssuanceOfRedeemableConvertiblePreferredStock is negative in the default or with dimensions except for the allowable dimensional qualifiers defined as allowable non negatives</t>
  </si>
  <si>
    <t>us-gaap:ProceedsFromIssuanceOfRedeemableConvertiblePreferredStock</t>
  </si>
  <si>
    <t>Flag fail when us-gaap:CapitalizedSoftwareDevelopmentCostsForSoftwareSoldToCustomers is negative in the default or with dimensions except for the allowable dimensional qualifiers defined as allowable non negatives</t>
  </si>
  <si>
    <t>us-gaap:CapitalizedSoftwareDevelopmentCostsForSoftwareSoldToCustomers</t>
  </si>
  <si>
    <t>Flag fail when us-gaap:ProceedsFromLimitedPartnershipInvestments is negative in the default or with dimensions except for the allowable dimensional qualifiers defined as allowable non negatives</t>
  </si>
  <si>
    <t>us-gaap:ProceedsFromLimitedPartnershipInvestments</t>
  </si>
  <si>
    <t>Flag fail when us-gaap:AccruedEmployeeBenefitsCurrentAndNoncurrent is negative in the default or with dimensions except for the allowable dimensional qualifiers defined as allowable non negatives</t>
  </si>
  <si>
    <t>us-gaap:AccruedEmployeeBenefitsCurrentAndNoncurrent</t>
  </si>
  <si>
    <t>Flag fail when us-gaap:InterestBearingDomesticDepositTimeDeposits is negative in the default or with dimensions except for the allowable dimensional qualifiers defined as allowable non negatives</t>
  </si>
  <si>
    <t>us-gaap:InterestBearingDomesticDepositTimeDeposits</t>
  </si>
  <si>
    <t>Flag fail when us-gaap:RoyaltyGuaranteesCommitmentsAmount is negative in the default or with dimensions except for the allowable dimensional qualifiers defined as allowable non negatives</t>
  </si>
  <si>
    <t>us-gaap:RoyaltyGuaranteesCommitmentsAmount</t>
  </si>
  <si>
    <t>Flag fail when us-gaap:PaymentsToAcquireFederalReserveStock is negative in the default or with dimensions except for the allowable dimensional qualifiers defined as allowable non negatives</t>
  </si>
  <si>
    <t>us-gaap:PaymentsToAcquireFederalReserveStock</t>
  </si>
  <si>
    <t>Flag fail when us-gaap:PensionAndOtherPostretirementAndPostemploymentBenefitPlansLiabilitiesCurrent is negative in the default or with dimensions except for the allowable dimensional qualifiers defined as allowable non negatives</t>
  </si>
  <si>
    <t>us-gaap:PensionAndOtherPostretirementAndPostemploymentBenefitPlansLiabilitiesCurrent</t>
  </si>
  <si>
    <t>Flag fail when us-gaap:MandatorilyRedeemablePreferredStockFairValueDisclosure is negative in the default or with dimensions except for the allowable dimensional qualifiers defined as allowable non negatives</t>
  </si>
  <si>
    <t>us-gaap:MandatorilyRedeemablePreferredStockFairValueDisclosure</t>
  </si>
  <si>
    <t>Flag fail when us-gaap:ReceivablesFromCustomers is negative in the default or with dimensions except for the allowable dimensional qualifiers defined as allowable non negatives</t>
  </si>
  <si>
    <t>us-gaap:ReceivablesFromCustomers</t>
  </si>
  <si>
    <t>Flag fail when us-gaap:MineralPropertiesAccumulatedDepletion is negative in the default or with dimensions except for the allowable dimensional qualifiers defined as allowable non negatives</t>
  </si>
  <si>
    <t>us-gaap:MineralPropertiesAccumulatedDepletion</t>
  </si>
  <si>
    <t>Flag fail when us-gaap:DeferredCompensationArrangementWithIndividualDistributionsPaid is negative in the default or with dimensions except for the allowable dimensional qualifiers defined as allowable non negatives</t>
  </si>
  <si>
    <t>us-gaap:DeferredCompensationArrangementWithIndividualDistributionsPaid</t>
  </si>
  <si>
    <t>Flag fail when us-gaap:OtherDeferredCreditsCurrent is negative in the default or with dimensions except for the allowable dimensional qualifiers defined as allowable non negatives</t>
  </si>
  <si>
    <t>us-gaap:OtherDeferredCreditsCurrent</t>
  </si>
  <si>
    <t>Flag fail when us-gaap:AccruedLiabilitiesForCommissionsExpenseAndTaxes is negative in the default or with dimensions except for the allowable dimensional qualifiers defined as allowable non negatives</t>
  </si>
  <si>
    <t>us-gaap:AccruedLiabilitiesForCommissionsExpenseAndTaxes</t>
  </si>
  <si>
    <t>Flag fail when us-gaap:SalesAndExciseTaxPayableCurrentAndNoncurrent is negative in the default or with dimensions except for the allowable dimensional qualifiers defined as allowable non negatives</t>
  </si>
  <si>
    <t>us-gaap:SalesAndExciseTaxPayableCurrentAndNoncurrent</t>
  </si>
  <si>
    <t>Flag fail when us-gaap:PaymentsToAcquireLandHeldForUse is negative in the default or with dimensions except for the allowable dimensional qualifiers defined as allowable non negatives</t>
  </si>
  <si>
    <t>us-gaap:PaymentsToAcquireLandHeldForUse</t>
  </si>
  <si>
    <t>Flag fail when us-gaap:DeferredTaxAssetsOtherLossCarryforwards is negative in the default or with dimensions except for the allowable dimensional qualifiers defined as allowable non negatives</t>
  </si>
  <si>
    <t>us-gaap:DeferredTaxAssetsOtherLossCarryforwards</t>
  </si>
  <si>
    <t>Flag fail when us-gaap:DeferredTaxAssetsTaxDeferredExpenseReservesAndAccrualsContingencies is negative in the default or with dimensions except for the allowable dimensional qualifiers defined as allowable non negatives</t>
  </si>
  <si>
    <t>us-gaap:DeferredTaxAssetsTaxDeferredExpenseReservesAndAccrualsContingencies</t>
  </si>
  <si>
    <t>Flag fail when us-gaap:CostOfServicesOverhead is negative in the default or with dimensions except for the allowable dimensional qualifiers defined as allowable non negatives</t>
  </si>
  <si>
    <t>us-gaap:CostOfServicesOverhead</t>
  </si>
  <si>
    <t>Flag fail when us-gaap:DeferredCompensationCashBasedArrangementsLiabilityCurrent is negative in the default or with dimensions except for the allowable dimensional qualifiers defined as allowable non negatives</t>
  </si>
  <si>
    <t>us-gaap:DeferredCompensationCashBasedArrangementsLiabilityCurrent</t>
  </si>
  <si>
    <t>Flag fail when us-gaap:TimeShareCosts is negative in the default or with dimensions except for the allowable dimensional qualifiers defined as allowable non negatives</t>
  </si>
  <si>
    <t>us-gaap:TimeShareCosts</t>
  </si>
  <si>
    <t>Flag fail when us-gaap:ProceedsFromIssuanceOfCommercialPaper is negative in the default or with dimensions except for the allowable dimensional qualifiers defined as allowable non negatives</t>
  </si>
  <si>
    <t>us-gaap:ProceedsFromIssuanceOfCommercialPaper</t>
  </si>
  <si>
    <t>Flag fail when us-gaap:ProceedsFromCollectionOfMortgageLoansHeldForSale is negative in the default or with dimensions except for the allowable dimensional qualifiers defined as allowable non negatives</t>
  </si>
  <si>
    <t>us-gaap:ProceedsFromCollectionOfMortgageLoansHeldForSale</t>
  </si>
  <si>
    <t>Flag fail when us-gaap:CommonStockIssuedEmployeeStockTrust is negative in the default or with dimensions except for the allowable dimensional qualifiers defined as allowable non negatives</t>
  </si>
  <si>
    <t>us-gaap:CommonStockIssuedEmployeeStockTrust</t>
  </si>
  <si>
    <t>Flag fail when us-gaap:PaymentsForOtherTaxes is negative in the default or with dimensions except for the allowable dimensional qualifiers defined as allowable non negatives</t>
  </si>
  <si>
    <t>us-gaap:PaymentsForOtherTaxes</t>
  </si>
  <si>
    <t>Flag fail when us-gaap:DeferredTaxAssetsDeferredGainOnSaleLeasebackTransaction is negative in the default or with dimensions except for the allowable dimensional qualifiers defined as allowable non negatives</t>
  </si>
  <si>
    <t>us-gaap:DeferredTaxAssetsDeferredGainOnSaleLeasebackTransaction</t>
  </si>
  <si>
    <t>Flag fail when us-gaap:ClosedBlockLiabilitiesFuturePolicyBenefitsAndPolicyholderAccountBalances is negative in the default or with dimensions except for the allowable dimensional qualifiers defined as allowable non negatives</t>
  </si>
  <si>
    <t>us-gaap:ClosedBlockLiabilitiesFuturePolicyBenefitsAndPolicyholderAccountBalances</t>
  </si>
  <si>
    <t>Flag fail when us-gaap:ImpairmentOfOngoingProject is negative in the default or with dimensions except for the allowable dimensional qualifiers defined as allowable non negatives</t>
  </si>
  <si>
    <t>us-gaap:ImpairmentOfOngoingProject</t>
  </si>
  <si>
    <t>Flag fail when us-gaap:LossOnCashFlowHedgeIneffectiveness is negative in the default or with dimensions except for the allowable dimensional qualifiers defined as allowable non negatives</t>
  </si>
  <si>
    <t>us-gaap:LossOnCashFlowHedgeIneffectiveness</t>
  </si>
  <si>
    <t>Flag fail when us-gaap:CostsInExcessOfBillingsOnUncompletedContractsOrProgramsExpectedToBeCollectedAfterOneYear is negative in the default or with dimensions except for the allowable dimensional qualifiers defined as allowable non negatives</t>
  </si>
  <si>
    <t>us-gaap:CostsInExcessOfBillingsOnUncompletedContractsOrProgramsExpectedToBeCollectedAfterOneYear</t>
  </si>
  <si>
    <t>Flag fail when us-gaap:CustomerAdvancesAndProgressPaymentsForLongTermContractsOrPrograms is negative in the default or with dimensions except for the allowable dimensional qualifiers defined as allowable non negatives</t>
  </si>
  <si>
    <t>us-gaap:CustomerAdvancesAndProgressPaymentsForLongTermContractsOrPrograms</t>
  </si>
  <si>
    <t>Flag fail when us-gaap:ForeignCurrencyFairValueHedgeLiabilityAtFairValue is negative in the default or with dimensions except for the allowable dimensional qualifiers defined as allowable non negatives</t>
  </si>
  <si>
    <t>us-gaap:ForeignCurrencyFairValueHedgeLiabilityAtFairValue</t>
  </si>
  <si>
    <t>Flag fail when us-gaap:ProceedsFromOperatingActivities is negative in the default or with dimensions except for the allowable dimensional qualifiers defined as allowable non negatives</t>
  </si>
  <si>
    <t>us-gaap:ProceedsFromOperatingActivities</t>
  </si>
  <si>
    <t>Flag fail when us-gaap:ReductionsInOtherAssetsAmount is negative in the default or with dimensions except for the allowable dimensional qualifiers defined as allowable non negatives</t>
  </si>
  <si>
    <t>us-gaap:ReductionsInOtherAssetsAmount</t>
  </si>
  <si>
    <t>Flag fail when us-gaap:SignificantChangesFranchisesPurchasedDuringPeriod is negative in the default or with dimensions except for the allowable dimensional qualifiers defined as allowable non negatives</t>
  </si>
  <si>
    <t>us-gaap:SignificantChangesFranchisesPurchasedDuringPeriod</t>
  </si>
  <si>
    <t>Flag fail when us-gaap:CostMethodInvestmentsRealizedLosses is negative in the default or with dimensions except for the allowable dimensional qualifiers defined as allowable non negatives</t>
  </si>
  <si>
    <t>us-gaap:CostMethodInvestmentsRealizedLosses</t>
  </si>
  <si>
    <t>Flag fail when us-gaap:InterestExpenseDomesticDepositLiabilitiesNoticeOfWithdrawal is negative in the default or with dimensions except for the allowable dimensional qualifiers defined as allowable non negatives</t>
  </si>
  <si>
    <t>us-gaap:InterestExpenseDomesticDepositLiabilitiesNoticeOfWithdrawal</t>
  </si>
  <si>
    <t>Flag fail when us-gaap:FinancingReceivableModificationsRecordedInvestment is negative in the default or with dimensions except for the allowable dimensional qualifiers defined as allowable non negatives</t>
  </si>
  <si>
    <t>us-gaap:FinancingReceivableModificationsRecordedInvestment</t>
  </si>
  <si>
    <t>Flag fail when us-gaap:NoncurrentAssets is negative in the default or with dimensions except for the allowable dimensional qualifiers defined as allowable non negatives</t>
  </si>
  <si>
    <t>us-gaap:NoncurrentAssets</t>
  </si>
  <si>
    <t>Flag fail when us-gaap:RealEstateInvestmentPropertyAtCost is negative in the default or with dimensions except for the allowable dimensional qualifiers defined as allowable non negatives</t>
  </si>
  <si>
    <t>us-gaap:RealEstateInvestmentPropertyAtCost</t>
  </si>
  <si>
    <t>Flag fail when us-gaap:ShortTermInvestments is negative in the default or with dimensions except for the allowable dimensional qualifiers defined as allowable non negatives</t>
  </si>
  <si>
    <t>us-gaap:ShortTermInvestments</t>
  </si>
  <si>
    <t>Flag fail when us-gaap:InventoryFinishedGoodsNetOfReserves is negative in the default or with dimensions except for the allowable dimensional qualifiers defined as allowable non negatives</t>
  </si>
  <si>
    <t>us-gaap:InventoryFinishedGoodsNetOfReserves</t>
  </si>
  <si>
    <t>Flag fail when us-gaap:MarketableSecurities is negative in the default or with dimensions except for the allowable dimensional qualifiers defined as allowable non negatives</t>
  </si>
  <si>
    <t>us-gaap:MarketableSecurities</t>
  </si>
  <si>
    <t>Flag fail when us-gaap:LimitedPartnersCapitalAccountUnitsOutstanding is negative in the default or with dimensions except for the allowable dimensional qualifiers defined as allowable non negatives</t>
  </si>
  <si>
    <t>us-gaap:LimitedPartnersCapitalAccountUnitsOutstanding</t>
  </si>
  <si>
    <t>Flag fail when us-gaap:AssetRetirementObligationsNoncurrent is negative in the default or with dimensions except for the allowable dimensional qualifiers defined as allowable non negatives</t>
  </si>
  <si>
    <t>us-gaap:AssetRetirementObligationsNoncurrent</t>
  </si>
  <si>
    <t>Flag fail when us-gaap:TimeDeposits is negative in the default or with dimensions except for the allowable dimensional qualifiers defined as allowable non negatives</t>
  </si>
  <si>
    <t>us-gaap:TimeDeposits</t>
  </si>
  <si>
    <t>Flag fail when us-gaap:RegulatoryLiabilityNoncurrent is negative in the default or with dimensions except for the allowable dimensional qualifiers defined as allowable non negatives</t>
  </si>
  <si>
    <t>us-gaap:RegulatoryLiabilityNoncurrent</t>
  </si>
  <si>
    <t>Flag fail when us-gaap:InventoryGross is negative in the default or with dimensions except for the allowable dimensional qualifiers defined as allowable non negatives</t>
  </si>
  <si>
    <t>us-gaap:InventoryGross</t>
  </si>
  <si>
    <t>Flag fail when us-gaap:BusinessCombinationProFormaInformationRevenueOfAcquireeSinceAcquisitionDateActual is negative in the default or with dimensions except for the allowable dimensional qualifiers defined as allowable non negatives</t>
  </si>
  <si>
    <t>us-gaap:BusinessCombinationProFormaInformationRevenueOfAcquireeSinceAcquisitionDateActual</t>
  </si>
  <si>
    <t>Flag fail when us-gaap:PropertyPlantAndEquipmentOther is negative in the default or with dimensions except for the allowable dimensional qualifiers defined as allowable non negatives</t>
  </si>
  <si>
    <t>us-gaap:PropertyPlantAndEquipmentOther</t>
  </si>
  <si>
    <t>Flag fail when us-gaap:AccrualForTaxesOtherThanIncomeTaxesCurrent is negative in the default or with dimensions except for the allowable dimensional qualifiers defined as allowable non negatives</t>
  </si>
  <si>
    <t>us-gaap:AccrualForTaxesOtherThanIncomeTaxesCurrent</t>
  </si>
  <si>
    <t>Flag fail when us-gaap:LongTermLineOfCredit is negative in the default or with dimensions except for the allowable dimensional qualifiers defined as allowable non negatives</t>
  </si>
  <si>
    <t>us-gaap:LongTermLineOfCredit</t>
  </si>
  <si>
    <t>Flag fail when us-gaap:MortgageLoansOnRealEstate is negative in the default or with dimensions except for the allowable dimensional qualifiers defined as allowable non negatives</t>
  </si>
  <si>
    <t>us-gaap:MortgageLoansOnRealEstate</t>
  </si>
  <si>
    <t>Flag fail when us-gaap:SecuritiesLoanedOrSoldUnderAgreementsToRepurchaseFairValueDisclosure is negative in the default or with dimensions except for the allowable dimensional qualifiers defined as allowable non negatives</t>
  </si>
  <si>
    <t>us-gaap:SecuritiesLoanedOrSoldUnderAgreementsToRepurchaseFairValueDisclosure</t>
  </si>
  <si>
    <t>Flag fail when us-gaap:LoansPayableFairValueDisclosure is negative in the default or with dimensions except for the allowable dimensional qualifiers defined as allowable non negatives</t>
  </si>
  <si>
    <t>us-gaap:LoansPayableFairValueDisclosure</t>
  </si>
  <si>
    <t>Flag fail when us-gaap:SaleOfStockConsiderationReceivedOnTransaction is negative in the default or with dimensions except for the allowable dimensional qualifiers defined as allowable non negatives</t>
  </si>
  <si>
    <t>us-gaap:SaleOfStockConsiderationReceivedOnTransaction</t>
  </si>
  <si>
    <t>Flag fail when us-gaap:StockGrantedDuringPeriodValueSharebasedCompensationGross is negative in the default or with dimensions except for the allowable dimensional qualifiers defined as allowable non negatives</t>
  </si>
  <si>
    <t>us-gaap:StockGrantedDuringPeriodValueSharebasedCompensationGross</t>
  </si>
  <si>
    <t>Flag fail when us-gaap:HealthCareOrganizationPatientServiceRevenue is negative in the default or with dimensions except for the allowable dimensional qualifiers defined as allowable non negatives</t>
  </si>
  <si>
    <t>us-gaap:HealthCareOrganizationPatientServiceRevenue</t>
  </si>
  <si>
    <t>Flag fail when us-gaap:DepositsAssetsCurrent is negative in the default or with dimensions except for the allowable dimensional qualifiers defined as allowable non negatives</t>
  </si>
  <si>
    <t>us-gaap:DepositsAssetsCurrent</t>
  </si>
  <si>
    <t>Flag fail when us-gaap:ProceedsFromSaleOfAvailableForSaleSecuritiesEquity is negative in the default or with dimensions except for the allowable dimensional qualifiers defined as allowable non negatives</t>
  </si>
  <si>
    <t>us-gaap:ProceedsFromSaleOfAvailableForSaleSecuritiesEquity</t>
  </si>
  <si>
    <t>Flag fail when us-gaap:OperatingLeasesFutureMinimumPaymentsReceivableInTwoYears is negative in the default or with dimensions except for the allowable dimensional qualifiers defined as allowable non negatives</t>
  </si>
  <si>
    <t>us-gaap:OperatingLeasesFutureMinimumPaymentsReceivableInTwoYears</t>
  </si>
  <si>
    <t>Flag fail when us-gaap:BusinessCombinationAcquiredReceivablesFairValue is negative in the default or with dimensions except for the allowable dimensional qualifiers defined as allowable non negatives</t>
  </si>
  <si>
    <t>us-gaap:BusinessCombinationAcquiredReceivablesFairValue</t>
  </si>
  <si>
    <t>Flag fail when us-gaap:DeferredTaxAssetsTaxDeferredExpenseCompensationAndBenefitsEmployeeCompensation is negative in the default or with dimensions except for the allowable dimensional qualifiers defined as allowable non negatives</t>
  </si>
  <si>
    <t>us-gaap:DeferredTaxAssetsTaxDeferredExpenseCompensationAndBenefitsEmployeeCompensation</t>
  </si>
  <si>
    <t>Flag fail when us-gaap:SecurityDepositLiability is negative in the default or with dimensions except for the allowable dimensional qualifiers defined as allowable non negatives</t>
  </si>
  <si>
    <t>us-gaap:SecurityDepositLiability</t>
  </si>
  <si>
    <t>Flag fail when us-gaap:OperatingLeasesFutureMinimumPaymentsReceivableInThreeYears is negative in the default or with dimensions except for the allowable dimensional qualifiers defined as allowable non negatives</t>
  </si>
  <si>
    <t>us-gaap:OperatingLeasesFutureMinimumPaymentsReceivableInThreeYears</t>
  </si>
  <si>
    <t>Flag fail when us-gaap:MaintenanceRevenue is negative in the default or with dimensions except for the allowable dimensional qualifiers defined as allowable non negatives</t>
  </si>
  <si>
    <t>us-gaap:MaintenanceRevenue</t>
  </si>
  <si>
    <t>Flag fail when us-gaap:OtherAssetsMiscellaneous is negative in the default or with dimensions except for the allowable dimensional qualifiers defined as allowable non negatives</t>
  </si>
  <si>
    <t>us-gaap:OtherAssetsMiscellaneous</t>
  </si>
  <si>
    <t>Flag fail when us-gaap:OperatingLeasesFutureMinimumPaymentsReceivableInFourYears is negative in the default or with dimensions except for the allowable dimensional qualifiers defined as allowable non negatives</t>
  </si>
  <si>
    <t>us-gaap:OperatingLeasesFutureMinimumPaymentsReceivableInFourYears</t>
  </si>
  <si>
    <t>Flag fail when us-gaap:MarketableSecuritiesEquitySecurities is negative in the default or with dimensions except for the allowable dimensional qualifiers defined as allowable non negatives</t>
  </si>
  <si>
    <t>us-gaap:MarketableSecuritiesEquitySecurities</t>
  </si>
  <si>
    <t>Flag fail when us-gaap:UtilitiesOperatingExpenseTaxes is negative in the default or with dimensions except for the allowable dimensional qualifiers defined as allowable non negatives</t>
  </si>
  <si>
    <t>us-gaap:UtilitiesOperatingExpenseTaxes</t>
  </si>
  <si>
    <t>Flag fail when us-gaap:OperatingLeasesFutureMinimumPaymentsReceivableInFiveYears is negative in the default or with dimensions except for the allowable dimensional qualifiers defined as allowable non negatives</t>
  </si>
  <si>
    <t>us-gaap:OperatingLeasesFutureMinimumPaymentsReceivableInFiveYears</t>
  </si>
  <si>
    <t>Flag fail when us-gaap:CapitalLeasesFutureMinimumPaymentsDueThereafter is negative in the default or with dimensions except for the allowable dimensional qualifiers defined as allowable non negatives</t>
  </si>
  <si>
    <t>us-gaap:CapitalLeasesFutureMinimumPaymentsDueThereafter</t>
  </si>
  <si>
    <t>Flag fail when us-gaap:DisposalGroupIncludingDiscontinuedOperationOtherCurrentAssets is negative in the default or with dimensions except for the allowable dimensional qualifiers defined as allowable non negatives</t>
  </si>
  <si>
    <t>us-gaap:DisposalGroupIncludingDiscontinuedOperationOtherCurrentAssets</t>
  </si>
  <si>
    <t>Flag fail when us-gaap:ProceedsFromSaleAndMaturityOfHeldToMaturitySecurities is negative in the default or with dimensions except for the allowable dimensional qualifiers defined as allowable non negatives</t>
  </si>
  <si>
    <t>us-gaap:ProceedsFromSaleAndMaturityOfHeldToMaturitySecurities</t>
  </si>
  <si>
    <t>Flag fail when us-gaap:UtilitiesOperatingExpenseFuelUsed is negative in the default or with dimensions except for the allowable dimensional qualifiers defined as allowable non negatives</t>
  </si>
  <si>
    <t>us-gaap:UtilitiesOperatingExpenseFuelUsed</t>
  </si>
  <si>
    <t>Flag fail when us-gaap:OtherReceivablesGrossCurrent is negative in the default or with dimensions except for the allowable dimensional qualifiers defined as allowable non negatives</t>
  </si>
  <si>
    <t>us-gaap:OtherReceivablesGrossCurrent</t>
  </si>
  <si>
    <t>Flag fail when us-gaap:DefinedBenefitPlanPlansWithBenefitObligationsInExcessOfPlanAssetsAggregateBenefitObligation is negative in the default or with dimensions except for the allowable dimensional qualifiers defined as allowable non negatives</t>
  </si>
  <si>
    <t>Flag fail when us-gaap:DeferredCompensationArrangementWithIndividualEmployerContribution is negative in the default or with dimensions except for the allowable dimensional qualifiers defined as allowable non negatives</t>
  </si>
  <si>
    <t>us-gaap:DeferredCompensationArrangementWithIndividualEmployerContribution</t>
  </si>
  <si>
    <t>Flag fail when us-gaap:LandSales is negative in the default or with dimensions except for the allowable dimensional qualifiers defined as allowable non negatives</t>
  </si>
  <si>
    <t>us-gaap:LandSales</t>
  </si>
  <si>
    <t>Flag fail when us-gaap:CommonStockSharesSubscribedButUnissued is negative in the default or with dimensions except for the allowable dimensional qualifiers defined as allowable non negatives</t>
  </si>
  <si>
    <t>us-gaap:CommonStockSharesSubscribedButUnissued</t>
  </si>
  <si>
    <t>Flag fail when us-gaap:ProceedsFromMaturitiesPrepaymentsAndCallsOfShorttermInvestments is negative in the default or with dimensions except for the allowable dimensional qualifiers defined as allowable non negatives</t>
  </si>
  <si>
    <t>us-gaap:ProceedsFromMaturitiesPrepaymentsAndCallsOfShorttermInvestments</t>
  </si>
  <si>
    <t>Flag fail when us-gaap:EmployeeStockOwnershipPlanESOPNumberOfAllocatedShares is negative in the default or with dimensions except for the allowable dimensional qualifiers defined as allowable non negatives</t>
  </si>
  <si>
    <t>us-gaap:EmployeeStockOwnershipPlanESOPNumberOfAllocatedShares</t>
  </si>
  <si>
    <t>Flag fail when us-gaap:LongTermInvestmentsAndReceivablesNet is negative in the default or with dimensions except for the allowable dimensional qualifiers defined as allowable non negatives</t>
  </si>
  <si>
    <t>us-gaap:LongTermInvestmentsAndReceivablesNet</t>
  </si>
  <si>
    <t>Flag fail when us-gaap:CostOfGoodsSoldDirectLabor is negative in the default or with dimensions except for the allowable dimensional qualifiers defined as allowable non negatives</t>
  </si>
  <si>
    <t>us-gaap:CostOfGoodsSoldDirectLabor</t>
  </si>
  <si>
    <t>Flag fail when us-gaap:ExplorationAndProductionRevenue is negative in the default or with dimensions except for the allowable dimensional qualifiers defined as allowable non negatives</t>
  </si>
  <si>
    <t>us-gaap:ExplorationAndProductionRevenue</t>
  </si>
  <si>
    <t>Flag fail when us-gaap:ForeignCurrencyCashFlowHedgeLiabilityAtFairValue is negative in the default or with dimensions except for the allowable dimensional qualifiers defined as allowable non negatives</t>
  </si>
  <si>
    <t>us-gaap:ForeignCurrencyCashFlowHedgeLiabilityAtFairValue</t>
  </si>
  <si>
    <t>Flag fail when us-gaap:ProceedsFromAccountsReceivableSecuritization is negative in the default or with dimensions except for the allowable dimensional qualifiers defined as allowable non negatives</t>
  </si>
  <si>
    <t>us-gaap:ProceedsFromAccountsReceivableSecuritization</t>
  </si>
  <si>
    <t>Flag fail when us-gaap:WeightedAverageNumberOfSharesContingentlyIssuable is negative in the default or with dimensions except for the allowable dimensional qualifiers defined as allowable non negatives</t>
  </si>
  <si>
    <t>us-gaap:WeightedAverageNumberOfSharesContingentlyIssuable</t>
  </si>
  <si>
    <t>Flag fail when us-gaap:SecuritiesBorrowed is negative in the default or with dimensions except for the allowable dimensional qualifiers defined as allowable non negatives</t>
  </si>
  <si>
    <t>us-gaap:SecuritiesBorrowed</t>
  </si>
  <si>
    <t>Flag fail when us-gaap:DeferredTaxAssetsTaxDeferredExpenseCompensationAndBenefitsCompensatedAbsences is negative in the default or with dimensions except for the allowable dimensional qualifiers defined as allowable non negatives</t>
  </si>
  <si>
    <t>us-gaap:DeferredTaxAssetsTaxDeferredExpenseCompensationAndBenefitsCompensatedAbsences</t>
  </si>
  <si>
    <t>Flag fail when us-gaap:AmortizationOfDeferredSalesCommissions is negative in the default or with dimensions except for the allowable dimensional qualifiers defined as allowable non negatives</t>
  </si>
  <si>
    <t>us-gaap:AmortizationOfDeferredSalesCommissions</t>
  </si>
  <si>
    <t>Flag fail when us-gaap:TemporaryEquityValueExcludingAdditionalPaidInCapital is negative in the default or with dimensions except for the allowable dimensional qualifiers defined as allowable non negatives</t>
  </si>
  <si>
    <t>us-gaap:TemporaryEquityValueExcludingAdditionalPaidInCapital</t>
  </si>
  <si>
    <t>Flag fail when us-gaap:RevenueRecognitionGiftCardsBreakage is negative in the default or with dimensions except for the allowable dimensional qualifiers defined as allowable non negatives</t>
  </si>
  <si>
    <t>us-gaap:RevenueRecognitionGiftCardsBreakage</t>
  </si>
  <si>
    <t>Flag fail when us-gaap:ProceedsFromCollectionOfLeaseReceivables is negative in the default or with dimensions except for the allowable dimensional qualifiers defined as allowable non negatives</t>
  </si>
  <si>
    <t>us-gaap:ProceedsFromCollectionOfLeaseReceivables</t>
  </si>
  <si>
    <t>Flag fail when us-gaap:ProceedsFromSaleOfFinanceReceivables is negative in the default or with dimensions except for the allowable dimensional qualifiers defined as allowable non negatives</t>
  </si>
  <si>
    <t>us-gaap:ProceedsFromSaleOfFinanceReceivables</t>
  </si>
  <si>
    <t>Flag fail when us-gaap:DeferredSalesInducementsAdditions is negative in the default or with dimensions except for the allowable dimensional qualifiers defined as allowable non negatives</t>
  </si>
  <si>
    <t>us-gaap:DeferredSalesInducementsAdditions</t>
  </si>
  <si>
    <t>Flag fail when us-gaap:OtherInventoryCapitalizedCosts is negative in the default or with dimensions except for the allowable dimensional qualifiers defined as allowable non negatives</t>
  </si>
  <si>
    <t>us-gaap:OtherInventoryCapitalizedCosts</t>
  </si>
  <si>
    <t>Flag fail when us-gaap:NuclearFuelNetOfAmortization is negative in the default or with dimensions except for the allowable dimensional qualifiers defined as allowable non negatives</t>
  </si>
  <si>
    <t>us-gaap:NuclearFuelNetOfAmortization</t>
  </si>
  <si>
    <t>Flag fail when us-gaap:ResearchAndDevelopmentAssetAcquiredOtherThanThroughBusinessCombinationWrittenOff is negative in the default or with dimensions except for the allowable dimensional qualifiers defined as allowable non negatives</t>
  </si>
  <si>
    <t>us-gaap:ResearchAndDevelopmentAssetAcquiredOtherThanThroughBusinessCombinationWrittenOff</t>
  </si>
  <si>
    <t>Flag fail when us-gaap:ResultsOfOperationsExpenseFromOilAndGasProducingActivities is negative in the default or with dimensions except for the allowable dimensional qualifiers defined as allowable non negatives</t>
  </si>
  <si>
    <t>us-gaap:ResultsOfOperationsExpenseFromOilAndGasProducingActivities</t>
  </si>
  <si>
    <t>Flag fail when us-gaap:FederalHomeLoanBankAdvancesMaturitiesSummaryAverageInterestRateFourToFiveYearsFromBalanceSheetDate is negative in the default or with dimensions except for the allowable dimensional qualifiers defined as allowable non negatives</t>
  </si>
  <si>
    <t>us-gaap:FederalHomeLoanBankAdvancesMaturitiesSummaryAverageInterestRateFourToFiveYearsFromBalanceSheetDate</t>
  </si>
  <si>
    <t>Flag fail when us-gaap:MortgageLoansOnRealEstateOtherAdditions is negative in the default or with dimensions except for the allowable dimensional qualifiers defined as allowable non negatives</t>
  </si>
  <si>
    <t>us-gaap:MortgageLoansOnRealEstateOtherAdditions</t>
  </si>
  <si>
    <t>Flag fail when us-gaap:DueFromOfficersOrStockholders is negative in the default or with dimensions except for the allowable dimensional qualifiers defined as allowable non negatives</t>
  </si>
  <si>
    <t>us-gaap:DueFromOfficersOrStockholders</t>
  </si>
  <si>
    <t>Flag fail when us-gaap:AccruedVacationCurrentAndNoncurrent is negative in the default or with dimensions except for the allowable dimensional qualifiers defined as allowable non negatives</t>
  </si>
  <si>
    <t>us-gaap:AccruedVacationCurrentAndNoncurrent</t>
  </si>
  <si>
    <t>Flag fail when us-gaap:AssetReportingCurrencyDenominatedValue is negative in the default or with dimensions except for the allowable dimensional qualifiers defined as allowable non negatives</t>
  </si>
  <si>
    <t>us-gaap:AssetReportingCurrencyDenominatedValue</t>
  </si>
  <si>
    <t>Flag fail when us-gaap:RepaymentsOfAdvancesForConstruction is negative in the default or with dimensions except for the allowable dimensional qualifiers defined as allowable non negatives</t>
  </si>
  <si>
    <t>us-gaap:RepaymentsOfAdvancesForConstruction</t>
  </si>
  <si>
    <t>Flag fail when us-gaap:CapitalLeasesNetInvestmentInDirectFinancingLeasesAllowanceForUncollectibleMinimumLeasePayments is negative in the default or with dimensions except for the allowable dimensional qualifiers defined as allowable non negatives</t>
  </si>
  <si>
    <t>us-gaap:CapitalLeasesNetInvestmentInDirectFinancingLeasesAllowanceForUncollectibleMinimumLeasePayments</t>
  </si>
  <si>
    <t>Flag fail when us-gaap:StatutoryAccountingPracticesRetainedEarningsNotAvailableForDividends is negative in the default or with dimensions except for the allowable dimensional qualifiers defined as allowable non negatives</t>
  </si>
  <si>
    <t>us-gaap:StatutoryAccountingPracticesRetainedEarningsNotAvailableForDividends</t>
  </si>
  <si>
    <t>Flag fail when us-gaap:UtilitiesOperatingExpenseImpairments is negative in the default or with dimensions except for the allowable dimensional qualifiers defined as allowable non negatives</t>
  </si>
  <si>
    <t>us-gaap:UtilitiesOperatingExpenseImpairments</t>
  </si>
  <si>
    <t>Flag fail when us-gaap:ShareBasedCompensationArrangementByShareBasedPaymentAwardFairValueAssumptionsExpectedDividendPayments is negative in the default or with dimensions except for the allowable dimensional qualifiers defined as allowable non negatives</t>
  </si>
  <si>
    <t>us-gaap:ShareBasedCompensationArrangementByShareBasedPaymentAwardFairValueAssumptionsExpectedDividendPayments</t>
  </si>
  <si>
    <t>Flag fail when us-gaap:ProceedsFromSaleOfOtherReceivables is negative in the default or with dimensions except for the allowable dimensional qualifiers defined as allowable non negatives</t>
  </si>
  <si>
    <t>us-gaap:ProceedsFromSaleOfOtherReceivables</t>
  </si>
  <si>
    <t>Flag fail when us-gaap:ProceedsFromSubordinatedShortTermDebt is negative in the default or with dimensions except for the allowable dimensional qualifiers defined as allowable non negatives</t>
  </si>
  <si>
    <t>us-gaap:ProceedsFromSubordinatedShortTermDebt</t>
  </si>
  <si>
    <t>Flag fail when us-gaap:ProceedsFromDepositsOnRealEstateSales is negative in the default or with dimensions except for the allowable dimensional qualifiers defined as allowable non negatives</t>
  </si>
  <si>
    <t>us-gaap:ProceedsFromDepositsOnRealEstateSales</t>
  </si>
  <si>
    <t>Flag fail when us-gaap:OwnshareLendingArrangementSharesIssued is negative in the default or with dimensions except for the allowable dimensional qualifiers defined as allowable non negatives</t>
  </si>
  <si>
    <t>us-gaap:OwnshareLendingArrangementSharesIssued</t>
  </si>
  <si>
    <t>Flag fail when us-gaap:PreferredUnitsOfferingCosts is negative in the default or with dimensions except for the allowable dimensional qualifiers defined as allowable non negatives</t>
  </si>
  <si>
    <t>us-gaap:PreferredUnitsOfferingCosts</t>
  </si>
  <si>
    <t>Flag fail when us-gaap:AmortizationOfPowerContractsEmissionCredits is negative in the default or with dimensions except for the allowable dimensional qualifiers defined as allowable non negatives</t>
  </si>
  <si>
    <t>us-gaap:AmortizationOfPowerContractsEmissionCredits</t>
  </si>
  <si>
    <t>Flag fail when us-gaap:LeveragedLeasesIncomeStatementIncomeFromLeveragedLeases is negative in the default or with dimensions except for the allowable dimensional qualifiers defined as allowable non negatives</t>
  </si>
  <si>
    <t>us-gaap:LeveragedLeasesIncomeStatementIncomeFromLeveragedLeases</t>
  </si>
  <si>
    <t>Flag fail when us-gaap:LeveragedLeasesIncomeStatementIncomeTaxExpenseOnLeveragedLeases is negative in the default or with dimensions except for the allowable dimensional qualifiers defined as allowable non negatives</t>
  </si>
  <si>
    <t>us-gaap:LeveragedLeasesIncomeStatementIncomeTaxExpenseOnLeveragedLeases</t>
  </si>
  <si>
    <t>Flag fail when us-gaap:AmountOfDilutiveSecuritiesESOPConvertiblePreferredStock is negative in the default or with dimensions except for the allowable dimensional qualifiers defined as allowable non negatives</t>
  </si>
  <si>
    <t>us-gaap:AmountOfDilutiveSecuritiesESOPConvertiblePreferredStock</t>
  </si>
  <si>
    <t>Flag fail when us-gaap:ProceedsFromIssuanceOfFinancialServicesObligations is negative in the default or with dimensions except for the allowable dimensional qualifiers defined as allowable non negatives</t>
  </si>
  <si>
    <t>us-gaap:ProceedsFromIssuanceOfFinancialServicesObligations</t>
  </si>
  <si>
    <t>Flag fail when us-gaap:DeferredLeasingCommissions is negative in the default or with dimensions except for the allowable dimensional qualifiers defined as allowable non negatives</t>
  </si>
  <si>
    <t>us-gaap:DeferredLeasingCommissions</t>
  </si>
  <si>
    <t>Flag fail when us-gaap:FinancingReceivableRecordedInvestmentPastDue is negative in the default or with dimensions except for the allowable dimensional qualifiers defined as allowable non negatives</t>
  </si>
  <si>
    <t>us-gaap:FinancingReceivableRecordedInvestmentPastDue</t>
  </si>
  <si>
    <t>Flag fail when us-gaap:ImpairedFinancingReceivableAverageRecordedInvestment is negative in the default or with dimensions except for the allowable dimensional qualifiers defined as allowable non negatives</t>
  </si>
  <si>
    <t>us-gaap:ImpairedFinancingReceivableAverageRecordedInvestment</t>
  </si>
  <si>
    <t>Flag fail when us-gaap:ShareBasedCompensationArrangementByShareBasedPaymentAwardEquityInstrumentsOtherThanOptionsNonvestedWeightedAverageGrantDateFairValue is negative in the default or with dimensions except for the allowable dimensional qualifiers defined as allowable non negatives</t>
  </si>
  <si>
    <t>us-gaap:ShareBasedCompensationArrangementByShareBasedPaymentAwardEquityInstrumentsOtherThanOptionsNonvestedWeightedAverageGrantDateFairValue</t>
  </si>
  <si>
    <t>Flag fail when us-gaap:ShareBasedCompensationArrangementByShareBasedPaymentAwardEquityInstrumentsOtherThanOptionsGrantsInPeriodWeightedAverageGrantDateFairValue is negative in the default or with dimensions except for the allowable dimensional qualifiers defined as allowable non negatives</t>
  </si>
  <si>
    <t>us-gaap:ShareBasedCompensationArrangementByShareBasedPaymentAwardEquityInstrumentsOtherThanOptionsGrantsInPeriodWeightedAverageGrantDateFairValue</t>
  </si>
  <si>
    <t>Flag fail when us-gaap:HeldToMaturitySecurities is negative in the default or with dimensions except for the allowable dimensional qualifiers defined as allowable non negatives</t>
  </si>
  <si>
    <t>us-gaap:HeldToMaturitySecurities</t>
  </si>
  <si>
    <t>Flag fail when us-gaap:PreferredStockSharesIssued is negative in the default or with dimensions except for the allowable dimensional qualifiers defined as allowable non negatives</t>
  </si>
  <si>
    <t>Flag fail when us-gaap:LongTermDebtAndCapitalLeaseObligations is negative in the default or with dimensions except for the allowable dimensional qualifiers defined as allowable non negatives</t>
  </si>
  <si>
    <t>us-gaap:LongTermDebtAndCapitalLeaseObligations</t>
  </si>
  <si>
    <t>Flag fail when us-gaap:RestrictedCashAndCashEquivalentsAtCarryingValue is negative in the default or with dimensions except for the allowable dimensional qualifiers defined as allowable non negatives</t>
  </si>
  <si>
    <t>us-gaap:RestrictedCashAndCashEquivalentsAtCarryingValue</t>
  </si>
  <si>
    <t>Flag fail when us-gaap:PreferredStockDividendRatePercentage is negative in the default or with dimensions except for the allowable dimensional qualifiers defined as allowable non negatives</t>
  </si>
  <si>
    <t>us-gaap:PreferredStockDividendRatePercentage</t>
  </si>
  <si>
    <t>Flag fail when us-gaap:Land is negative in the default or with dimensions except for the allowable dimensional qualifiers defined as allowable non negatives</t>
  </si>
  <si>
    <t>us-gaap:Land</t>
  </si>
  <si>
    <t>Flag fail when us-gaap:InventoryWorkInProcessNetOfReserves is negative in the default or with dimensions except for the allowable dimensional qualifiers defined as allowable non negatives</t>
  </si>
  <si>
    <t>us-gaap:InventoryWorkInProcessNetOfReserves</t>
  </si>
  <si>
    <t>Flag fail when us-gaap:InventoryRawMaterials is negative in the default or with dimensions except for the allowable dimensional qualifiers defined as allowable non negatives</t>
  </si>
  <si>
    <t>us-gaap:InventoryRawMaterials</t>
  </si>
  <si>
    <t>Flag fail when us-gaap:ConstructionInProgressGross is negative in the default or with dimensions except for the allowable dimensional qualifiers defined as allowable non negatives</t>
  </si>
  <si>
    <t>us-gaap:ConstructionInProgressGross</t>
  </si>
  <si>
    <t>Flag fail when us-gaap:InterestBearingDepositsInBanks is negative in the default or with dimensions except for the allowable dimensional qualifiers defined as allowable non negatives</t>
  </si>
  <si>
    <t>us-gaap:InterestBearingDepositsInBanks</t>
  </si>
  <si>
    <t>Flag fail when us-gaap:VariableInterestEntityEntityMaximumLossExposureAmount is negative in the default or with dimensions except for the allowable dimensional qualifiers defined as allowable non negatives</t>
  </si>
  <si>
    <t>us-gaap:VariableInterestEntityEntityMaximumLossExposureAmount</t>
  </si>
  <si>
    <t>Flag fail when us-gaap:UnsecuredDebt is negative in the default or with dimensions except for the allowable dimensional qualifiers defined as allowable non negatives</t>
  </si>
  <si>
    <t>us-gaap:UnsecuredDebt</t>
  </si>
  <si>
    <t>Flag fail when us-gaap:RestrictedCashAndCashEquivalentsNoncurrent is negative in the default or with dimensions except for the allowable dimensional qualifiers defined as allowable non negatives</t>
  </si>
  <si>
    <t>us-gaap:RestrictedCashAndCashEquivalentsNoncurrent</t>
  </si>
  <si>
    <t>Flag fail when us-gaap:CertainLoansAcquiredInTransferNotAccountedForAsDebtSecuritiesOutstandingBalance is negative in the default or with dimensions except for the allowable dimensional qualifiers defined as allowable non negatives</t>
  </si>
  <si>
    <t>us-gaap:CertainLoansAcquiredInTransferNotAccountedForAsDebtSecuritiesOutstandingBalance</t>
  </si>
  <si>
    <t>Flag fail when us-gaap:MarketableSecuritiesCurrent is negative in the default or with dimensions except for the allowable dimensional qualifiers defined as allowable non negatives</t>
  </si>
  <si>
    <t>us-gaap:MarketableSecuritiesCurrent</t>
  </si>
  <si>
    <t>Flag fail when us-gaap:OtherReceivables is negative in the default or with dimensions except for the allowable dimensional qualifiers defined as allowable non negatives</t>
  </si>
  <si>
    <t>us-gaap:OtherReceivables</t>
  </si>
  <si>
    <t>Flag fail when us-gaap:AdvancesFromFederalHomeLoanBanks is negative in the default or with dimensions except for the allowable dimensional qualifiers defined as allowable non negatives</t>
  </si>
  <si>
    <t>us-gaap:AdvancesFromFederalHomeLoanBanks</t>
  </si>
  <si>
    <t>Flag fail when us-gaap:DepositsAssetsNoncurrent is negative in the default or with dimensions except for the allowable dimensional qualifiers defined as allowable non negatives</t>
  </si>
  <si>
    <t>us-gaap:DepositsAssetsNoncurrent</t>
  </si>
  <si>
    <t>Flag fail when us-gaap:TemporaryEquitySharesIssued is negative in the default or with dimensions except for the allowable dimensional qualifiers defined as allowable non negatives</t>
  </si>
  <si>
    <t>us-gaap:TemporaryEquitySharesIssued</t>
  </si>
  <si>
    <t>Flag fail when us-gaap:InvestmentBuildingAndBuildingImprovements is negative in the default or with dimensions except for the allowable dimensional qualifiers defined as allowable non negatives</t>
  </si>
  <si>
    <t>us-gaap:InvestmentBuildingAndBuildingImprovements</t>
  </si>
  <si>
    <t>Flag fail when us-gaap:ShareBasedCompensationArrangementByShareBasedPaymentAwardOptionsVestedAndExpectedToVestExercisableNumber is negative in the default or with dimensions except for the allowable dimensional qualifiers defined as allowable non negatives</t>
  </si>
  <si>
    <t>us-gaap:ShareBasedCompensationArrangementByShareBasedPaymentAwardOptionsVestedAndExpectedToVestExercisableNumber</t>
  </si>
  <si>
    <t>Flag fail when us-gaap:TemporaryEquitySharesAuthorized is negative in the default or with dimensions except for the allowable dimensional qualifiers defined as allowable non negatives</t>
  </si>
  <si>
    <t>us-gaap:TemporaryEquitySharesAuthorized</t>
  </si>
  <si>
    <t>Flag fail when us-gaap:CapitalizedComputerSoftwareNet is negative in the default or with dimensions except for the allowable dimensional qualifiers defined as allowable non negatives</t>
  </si>
  <si>
    <t>us-gaap:CapitalizedComputerSoftwareNet</t>
  </si>
  <si>
    <t>Flag fail when us-gaap:LinesOfCreditFairValueDisclosure is negative in the default or with dimensions except for the allowable dimensional qualifiers defined as allowable non negatives</t>
  </si>
  <si>
    <t>us-gaap:LinesOfCreditFairValueDisclosure</t>
  </si>
  <si>
    <t>Flag fail when us-gaap:AccruedIncomeTaxesNoncurrent is negative in the default or with dimensions except for the allowable dimensional qualifiers defined as allowable non negatives</t>
  </si>
  <si>
    <t>us-gaap:AccruedIncomeTaxesNoncurrent</t>
  </si>
  <si>
    <t>Flag fail when us-gaap:CommunicationsAndInformationTechnology is negative in the default or with dimensions except for the allowable dimensional qualifiers defined as allowable non negatives</t>
  </si>
  <si>
    <t>us-gaap:CommunicationsAndInformationTechnology</t>
  </si>
  <si>
    <t>Flag fail when us-gaap:PrepaidExpenseCurrentAndNoncurrent is negative in the default or with dimensions except for the allowable dimensional qualifiers defined as allowable non negatives</t>
  </si>
  <si>
    <t>us-gaap:PrepaidExpenseCurrentAndNoncurrent</t>
  </si>
  <si>
    <t>Flag fail when us-gaap:PropertySubjectToOrAvailableForOperatingLeaseGross is negative in the default or with dimensions except for the allowable dimensional qualifiers defined as allowable non negatives</t>
  </si>
  <si>
    <t>us-gaap:PropertySubjectToOrAvailableForOperatingLeaseGross</t>
  </si>
  <si>
    <t>Flag fail when us-gaap:ForeclosedAssets is negative in the default or with dimensions except for the allowable dimensional qualifiers defined as allowable non negatives</t>
  </si>
  <si>
    <t>us-gaap:ForeclosedAssets</t>
  </si>
  <si>
    <t>Flag fail when us-gaap:FoodAndBeverageCostOfSales is negative in the default or with dimensions except for the allowable dimensional qualifiers defined as allowable non negatives</t>
  </si>
  <si>
    <t>us-gaap:FoodAndBeverageCostOfSales</t>
  </si>
  <si>
    <t>Flag fail when us-gaap:AccountsPayableOtherCurrent is negative in the default or with dimensions except for the allowable dimensional qualifiers defined as allowable non negatives</t>
  </si>
  <si>
    <t>us-gaap:AccountsPayableOtherCurrent</t>
  </si>
  <si>
    <t>Flag fail when us-gaap:BusinessAcquisitionPurchasePriceAllocationGoodwillExpectedTaxDeductibleAmount is negative in the default or with dimensions except for the allowable dimensional qualifiers defined as allowable non negatives</t>
  </si>
  <si>
    <t>us-gaap:BusinessAcquisitionPurchasePriceAllocationGoodwillExpectedTaxDeductibleAmount</t>
  </si>
  <si>
    <t>Flag fail when us-gaap:DeferredTaxAssetsTaxCreditCarryforwardsResearch is negative in the default or with dimensions except for the allowable dimensional qualifiers defined as allowable non negatives</t>
  </si>
  <si>
    <t>us-gaap:DeferredTaxAssetsTaxCreditCarryforwardsResearch</t>
  </si>
  <si>
    <t>Flag fail when us-gaap:OtherLongTermInvestments is negative in the default or with dimensions except for the allowable dimensional qualifiers defined as allowable non negatives</t>
  </si>
  <si>
    <t>us-gaap:OtherLongTermInvestments</t>
  </si>
  <si>
    <t>Flag fail when us-gaap:OccupancyCosts is negative in the default or with dimensions except for the allowable dimensional qualifiers defined as allowable non negatives</t>
  </si>
  <si>
    <t>us-gaap:OccupancyCosts</t>
  </si>
  <si>
    <t>Flag fail when us-gaap:OtherPostretirementDefinedBenefitPlanLiabilitiesNoncurrent is negative in the default or with dimensions except for the allowable dimensional qualifiers defined as allowable non negatives</t>
  </si>
  <si>
    <t>us-gaap:OtherPostretirementDefinedBenefitPlanLiabilitiesNoncurrent</t>
  </si>
  <si>
    <t>Flag fail when us-gaap:FairValueInvestmentsEntitiesThatCalculateNetAssetValuePerShareUnfundedCommittments is negative in the default or with dimensions except for the allowable dimensional qualifiers defined as allowable non negatives</t>
  </si>
  <si>
    <t>us-gaap:FairValueInvestmentsEntitiesThatCalculateNetAssetValuePerShareUnfundedCommittments</t>
  </si>
  <si>
    <t>Flag fail when us-gaap:NotesAndLoansReceivableGrossCurrent is negative in the default or with dimensions except for the allowable dimensional qualifiers defined as allowable non negatives</t>
  </si>
  <si>
    <t>us-gaap:NotesAndLoansReceivableGrossCurrent</t>
  </si>
  <si>
    <t>Flag fail when us-gaap:DefinedBenefitPlanPensionPlansWithAccumulatedBenefitObligationsInExcessOfPlanAssetsAggregateProjectedBenefitObligation is negative in the default or with dimensions except for the allowable dimensional qualifiers defined as allowable non negatives</t>
  </si>
  <si>
    <t>Flag fail when us-gaap:JuniorSubordinatedNotes is negative in the default or with dimensions except for the allowable dimensional qualifiers defined as allowable non negatives</t>
  </si>
  <si>
    <t>us-gaap:JuniorSubordinatedNotes</t>
  </si>
  <si>
    <t>Flag fail when us-gaap:NotesReceivableRelatedParties is negative in the default or with dimensions except for the allowable dimensional qualifiers defined as allowable non negatives</t>
  </si>
  <si>
    <t>us-gaap:NotesReceivableRelatedParties</t>
  </si>
  <si>
    <t>Flag fail when us-gaap:OwnedPropertyManagementCosts is negative in the default or with dimensions except for the allowable dimensional qualifiers defined as allowable non negatives</t>
  </si>
  <si>
    <t>us-gaap:OwnedPropertyManagementCosts</t>
  </si>
  <si>
    <t>Flag fail when us-gaap:BankOverdrafts is negative in the default or with dimensions except for the allowable dimensional qualifiers defined as allowable non negatives</t>
  </si>
  <si>
    <t>us-gaap:BankOverdrafts</t>
  </si>
  <si>
    <t>Flag fail when us-gaap:OperatingLeasesFutureMinimumPaymentsReceivable is negative in the default or with dimensions except for the allowable dimensional qualifiers defined as allowable non negatives</t>
  </si>
  <si>
    <t>us-gaap:OperatingLeasesFutureMinimumPaymentsReceivable</t>
  </si>
  <si>
    <t>Flag fail when us-gaap:AccruedInsuranceCurrent is negative in the default or with dimensions except for the allowable dimensional qualifiers defined as allowable non negatives</t>
  </si>
  <si>
    <t>us-gaap:AccruedInsuranceCurrent</t>
  </si>
  <si>
    <t>Flag fail when us-gaap:OtherAccruedLiabilitiesCurrentAndNoncurrent is negative in the default or with dimensions except for the allowable dimensional qualifiers defined as allowable non negatives</t>
  </si>
  <si>
    <t>us-gaap:OtherAccruedLiabilitiesCurrentAndNoncurrent</t>
  </si>
  <si>
    <t>Flag fail when us-gaap:IncrementalCommonSharesAttributableToContingentlyIssuableShares is negative in the default or with dimensions except for the allowable dimensional qualifiers defined as allowable non negatives</t>
  </si>
  <si>
    <t>us-gaap:IncrementalCommonSharesAttributableToContingentlyIssuableShares</t>
  </si>
  <si>
    <t>Flag fail when us-gaap:MarketableSecuritiesFixedMaturities is negative in the default or with dimensions except for the allowable dimensional qualifiers defined as allowable non negatives</t>
  </si>
  <si>
    <t>us-gaap:MarketableSecuritiesFixedMaturities</t>
  </si>
  <si>
    <t>Flag fail when us-gaap:ProceedsFromIssuanceOfUnsecuredDebt is negative in the default or with dimensions except for the allowable dimensional qualifiers defined as allowable non negatives</t>
  </si>
  <si>
    <t>us-gaap:ProceedsFromIssuanceOfUnsecuredDebt</t>
  </si>
  <si>
    <t>Flag fail when us-gaap:SelfInsuranceReserve is negative in the default or with dimensions except for the allowable dimensional qualifiers defined as allowable non negatives</t>
  </si>
  <si>
    <t>us-gaap:SelfInsuranceReserve</t>
  </si>
  <si>
    <t>Flag fail when us-gaap:OtherSundryLiabilitiesNoncurrent is negative in the default or with dimensions except for the allowable dimensional qualifiers defined as allowable non negatives</t>
  </si>
  <si>
    <t>us-gaap:OtherSundryLiabilitiesNoncurrent</t>
  </si>
  <si>
    <t>Flag fail when us-gaap:NaturalGasMidstreamRevenue is negative in the default or with dimensions except for the allowable dimensional qualifiers defined as allowable non negatives</t>
  </si>
  <si>
    <t>us-gaap:NaturalGasMidstreamRevenue</t>
  </si>
  <si>
    <t>Flag fail when us-gaap:AccruedVacationCurrent is negative in the default or with dimensions except for the allowable dimensional qualifiers defined as allowable non negatives</t>
  </si>
  <si>
    <t>us-gaap:AccruedVacationCurrent</t>
  </si>
  <si>
    <t>Flag fail when us-gaap:DepositsAssets is negative in the default or with dimensions except for the allowable dimensional qualifiers defined as allowable non negatives</t>
  </si>
  <si>
    <t>us-gaap:DepositsAssets</t>
  </si>
  <si>
    <t>Flag fail when us-gaap:UtilitiesOperatingExpense is negative in the default or with dimensions except for the allowable dimensional qualifiers defined as allowable non negatives</t>
  </si>
  <si>
    <t>us-gaap:UtilitiesOperatingExpense</t>
  </si>
  <si>
    <t>Flag fail when us-gaap:OtherFiniteLivedIntangibleAssetsGross is negative in the default or with dimensions except for the allowable dimensional qualifiers defined as allowable non negatives</t>
  </si>
  <si>
    <t>us-gaap:OtherFiniteLivedIntangibleAssetsGross</t>
  </si>
  <si>
    <t>Flag fail when us-gaap:NotesAndLoansReceivableGrossNoncurrent is negative in the default or with dimensions except for the allowable dimensional qualifiers defined as allowable non negatives</t>
  </si>
  <si>
    <t>us-gaap:NotesAndLoansReceivableGrossNoncurrent</t>
  </si>
  <si>
    <t>Flag fail when us-gaap:CostMethodInvestmentsFairValueDisclosure is negative in the default or with dimensions except for the allowable dimensional qualifiers defined as allowable non negatives</t>
  </si>
  <si>
    <t>us-gaap:CostMethodInvestmentsFairValueDisclosure</t>
  </si>
  <si>
    <t>Flag fail when us-gaap:CargoAndFreightRevenue is negative in the default or with dimensions except for the allowable dimensional qualifiers defined as allowable non negatives</t>
  </si>
  <si>
    <t>us-gaap:CargoAndFreightRevenue</t>
  </si>
  <si>
    <t>Flag fail when us-gaap:OperatingLeasesFutureMinimumPaymentsReceivableThereafter is negative in the default or with dimensions except for the allowable dimensional qualifiers defined as allowable non negatives</t>
  </si>
  <si>
    <t>us-gaap:OperatingLeasesFutureMinimumPaymentsReceivableThereafter</t>
  </si>
  <si>
    <t>Flag fail when us-gaap:DirectCostsOfHotels is negative in the default or with dimensions except for the allowable dimensional qualifiers defined as allowable non negatives</t>
  </si>
  <si>
    <t>us-gaap:DirectCostsOfHotels</t>
  </si>
  <si>
    <t>Flag fail when us-gaap:StockIssuedDuringPeriodSharesPurchaseOfAssets is negative in the default or with dimensions except for the allowable dimensional qualifiers defined as allowable non negatives</t>
  </si>
  <si>
    <t>us-gaap:StockIssuedDuringPeriodSharesPurchaseOfAssets</t>
  </si>
  <si>
    <t>Flag fail when us-gaap:AssetsHeldInTrust is negative in the default or with dimensions except for the allowable dimensional qualifiers defined as allowable non negatives</t>
  </si>
  <si>
    <t>us-gaap:AssetsHeldInTrust</t>
  </si>
  <si>
    <t>Flag fail when us-gaap:ObligationToReturnSecuritiesReceivedAsCollateral is negative in the default or with dimensions except for the allowable dimensional qualifiers defined as allowable non negatives</t>
  </si>
  <si>
    <t>us-gaap:ObligationToReturnSecuritiesReceivedAsCollateral</t>
  </si>
  <si>
    <t>Flag fail when us-gaap:BusinessCombinationStepAcquisitionEquityInterestInAcquireeRemeasurementGain is negative in the default or with dimensions except for the allowable dimensional qualifiers defined as allowable non negatives</t>
  </si>
  <si>
    <t>us-gaap:BusinessCombinationStepAcquisitionEquityInterestInAcquireeRemeasurementGain</t>
  </si>
  <si>
    <t>Flag fail when us-gaap:RevenueFromLeasedAndOwnedHotels is negative in the default or with dimensions except for the allowable dimensional qualifiers defined as allowable non negatives</t>
  </si>
  <si>
    <t>us-gaap:RevenueFromLeasedAndOwnedHotels</t>
  </si>
  <si>
    <t>Flag fail when us-gaap:RealEstateTaxesAndInsurance is negative in the default or with dimensions except for the allowable dimensional qualifiers defined as allowable non negatives</t>
  </si>
  <si>
    <t>us-gaap:RealEstateTaxesAndInsurance</t>
  </si>
  <si>
    <t>Flag fail when us-gaap:AccumulatedDeferredInvestmentTaxCredit is negative in the default or with dimensions except for the allowable dimensional qualifiers defined as allowable non negatives</t>
  </si>
  <si>
    <t>us-gaap:AccumulatedDeferredInvestmentTaxCredit</t>
  </si>
  <si>
    <t>Flag fail when us-gaap:LitigationReserveCurrent is negative in the default or with dimensions except for the allowable dimensional qualifiers defined as allowable non negatives</t>
  </si>
  <si>
    <t>us-gaap:LitigationReserveCurrent</t>
  </si>
  <si>
    <t>Flag fail when us-gaap:GasDomesticRegulatedRevenue is negative in the default or with dimensions except for the allowable dimensional qualifiers defined as allowable non negatives</t>
  </si>
  <si>
    <t>us-gaap:GasDomesticRegulatedRevenue</t>
  </si>
  <si>
    <t>Flag fail when us-gaap:PrepaidRent is negative in the default or with dimensions except for the allowable dimensional qualifiers defined as allowable non negatives</t>
  </si>
  <si>
    <t>us-gaap:PrepaidRent</t>
  </si>
  <si>
    <t>Flag fail when us-gaap:NotesReceivableRelatedPartiesCurrent is negative in the default or with dimensions except for the allowable dimensional qualifiers defined as allowable non negatives</t>
  </si>
  <si>
    <t>us-gaap:NotesReceivableRelatedPartiesCurrent</t>
  </si>
  <si>
    <t>Flag fail when us-gaap:AdvancesOnInventoryPurchases is negative in the default or with dimensions except for the allowable dimensional qualifiers defined as allowable non negatives</t>
  </si>
  <si>
    <t>us-gaap:AdvancesOnInventoryPurchases</t>
  </si>
  <si>
    <t>Flag fail when us-gaap:IncrementalCommonSharesAttributableToNonvestedSharesWithForfeitableDividends is negative in the default or with dimensions except for the allowable dimensional qualifiers defined as allowable non negatives</t>
  </si>
  <si>
    <t>us-gaap:IncrementalCommonSharesAttributableToNonvestedSharesWithForfeitableDividends</t>
  </si>
  <si>
    <t>Flag fail when us-gaap:FederalFundsPurchased is negative in the default or with dimensions except for the allowable dimensional qualifiers defined as allowable non negatives</t>
  </si>
  <si>
    <t>us-gaap:FederalFundsPurchased</t>
  </si>
  <si>
    <t>Flag fail when us-gaap:WorkersCompensationLiabilityCurrent is negative in the default or with dimensions except for the allowable dimensional qualifiers defined as allowable non negatives</t>
  </si>
  <si>
    <t>us-gaap:WorkersCompensationLiabilityCurrent</t>
  </si>
  <si>
    <t>Flag fail when us-gaap:FiniteLivedIntangibleAssetAcquiredInPlaceLeases is negative in the default or with dimensions except for the allowable dimensional qualifiers defined as allowable non negatives</t>
  </si>
  <si>
    <t>us-gaap:FiniteLivedIntangibleAssetAcquiredInPlaceLeases</t>
  </si>
  <si>
    <t>Flag fail when us-gaap:DeferredCompensationArrangementWithIndividualSharesIssued is negative in the default or with dimensions except for the allowable dimensional qualifiers defined as allowable non negatives</t>
  </si>
  <si>
    <t>us-gaap:DeferredCompensationArrangementWithIndividualSharesIssued</t>
  </si>
  <si>
    <t>Flag fail when us-gaap:NontradeReceivablesCurrent is negative in the default or with dimensions except for the allowable dimensional qualifiers defined as allowable non negatives</t>
  </si>
  <si>
    <t>us-gaap:NontradeReceivablesCurrent</t>
  </si>
  <si>
    <t>Flag fail when us-gaap:IncomeTaxExaminationPenaltiesAndInterestAccrued is negative in the default or with dimensions except for the allowable dimensional qualifiers defined as allowable non negatives</t>
  </si>
  <si>
    <t>us-gaap:IncomeTaxExaminationPenaltiesAndInterestAccrued</t>
  </si>
  <si>
    <t>Flag fail when us-gaap:TradingLiabilities is negative in the default or with dimensions except for the allowable dimensional qualifiers defined as allowable non negatives</t>
  </si>
  <si>
    <t>us-gaap:TradingLiabilities</t>
  </si>
  <si>
    <t>Flag fail when us-gaap:PublicUtilitiesAllowanceForFundsUsedDuringConstructionAdditions is negative in the default or with dimensions except for the allowable dimensional qualifiers defined as allowable non negatives</t>
  </si>
  <si>
    <t>us-gaap:PublicUtilitiesAllowanceForFundsUsedDuringConstructionAdditions</t>
  </si>
  <si>
    <t>Flag fail when us-gaap:UtilitiesOperatingExpenseMaintenanceOperationsAndOtherCostsAndExpenses is negative in the default or with dimensions except for the allowable dimensional qualifiers defined as allowable non negatives</t>
  </si>
  <si>
    <t>us-gaap:UtilitiesOperatingExpenseMaintenanceOperationsAndOtherCostsAndExpenses</t>
  </si>
  <si>
    <t>Flag fail when us-gaap:TimeDepositsAtCarryingValue is negative in the default or with dimensions except for the allowable dimensional qualifiers defined as allowable non negatives</t>
  </si>
  <si>
    <t>us-gaap:TimeDepositsAtCarryingValue</t>
  </si>
  <si>
    <t>Flag fail when us-gaap:DeferredCostsLeasingNet is negative in the default or with dimensions except for the allowable dimensional qualifiers defined as allowable non negatives</t>
  </si>
  <si>
    <t>us-gaap:DeferredCostsLeasingNet</t>
  </si>
  <si>
    <t>Flag fail when us-gaap:Supplies is negative in the default or with dimensions except for the allowable dimensional qualifiers defined as allowable non negatives</t>
  </si>
  <si>
    <t>us-gaap:Supplies</t>
  </si>
  <si>
    <t>Flag fail when us-gaap:RedeemableNoncontrollingInterestEquityCommonCarryingAmount is negative in the default or with dimensions except for the allowable dimensional qualifiers defined as allowable non negatives</t>
  </si>
  <si>
    <t>us-gaap:RedeemableNoncontrollingInterestEquityCommonCarryingAmount</t>
  </si>
  <si>
    <t>Flag fail when us-gaap:NotesPayableToBankCurrent is negative in the default or with dimensions except for the allowable dimensional qualifiers defined as allowable non negatives</t>
  </si>
  <si>
    <t>us-gaap:NotesPayableToBankCurrent</t>
  </si>
  <si>
    <t>Flag fail when us-gaap:DeferredCreditsAndOtherLiabilitiesNoncurrent is negative in the default or with dimensions except for the allowable dimensional qualifiers defined as allowable non negatives</t>
  </si>
  <si>
    <t>us-gaap:DeferredCreditsAndOtherLiabilitiesNoncurrent</t>
  </si>
  <si>
    <t>Flag fail when us-gaap:SecuritiesLoaned is negative in the default or with dimensions except for the allowable dimensional qualifiers defined as allowable non negatives</t>
  </si>
  <si>
    <t>us-gaap:SecuritiesLoaned</t>
  </si>
  <si>
    <t>Flag fail when us-gaap:AvailableForSaleSecuritiesEquitySecuritiesNoncurrent is negative in the default or with dimensions except for the allowable dimensional qualifiers defined as allowable non negatives</t>
  </si>
  <si>
    <t>us-gaap:AvailableForSaleSecuritiesEquitySecuritiesNoncurrent</t>
  </si>
  <si>
    <t>Flag fail when us-gaap:OtherInventoryNetOfReserves is negative in the default or with dimensions except for the allowable dimensional qualifiers defined as allowable non negatives</t>
  </si>
  <si>
    <t>us-gaap:OtherInventoryNetOfReserves</t>
  </si>
  <si>
    <t>Flag fail when us-gaap:RelatedPartiesAmountInCostOfSales is negative in the default or with dimensions except for the allowable dimensional qualifiers defined as allowable non negatives</t>
  </si>
  <si>
    <t>us-gaap:RelatedPartiesAmountInCostOfSales</t>
  </si>
  <si>
    <t>Flag fail when us-gaap:ManagementFeesBaseRevenue is negative in the default or with dimensions except for the allowable dimensional qualifiers defined as allowable non negatives</t>
  </si>
  <si>
    <t>us-gaap:ManagementFeesBaseRevenue</t>
  </si>
  <si>
    <t>Flag fail when us-gaap:AdvanceRent is negative in the default or with dimensions except for the allowable dimensional qualifiers defined as allowable non negatives</t>
  </si>
  <si>
    <t>us-gaap:AdvanceRent</t>
  </si>
  <si>
    <t>Flag fail when us-gaap:ProceedsFromSaleMaturityAndCollectionOfShorttermInvestments is negative in the default or with dimensions except for the allowable dimensional qualifiers defined as allowable non negatives</t>
  </si>
  <si>
    <t>us-gaap:ProceedsFromSaleMaturityAndCollectionOfShorttermInvestments</t>
  </si>
  <si>
    <t>Flag fail when us-gaap:LiabilityForUncertainTaxPositionsCurrent is negative in the default or with dimensions except for the allowable dimensional qualifiers defined as allowable non negatives</t>
  </si>
  <si>
    <t>us-gaap:LiabilityForUncertainTaxPositionsCurrent</t>
  </si>
  <si>
    <t>Flag fail when us-gaap:RentalProperties is negative in the default or with dimensions except for the allowable dimensional qualifiers defined as allowable non negatives</t>
  </si>
  <si>
    <t>us-gaap:RentalProperties</t>
  </si>
  <si>
    <t>Flag fail when us-gaap:InterestBearingDomesticDepositDemand is negative in the default or with dimensions except for the allowable dimensional qualifiers defined as allowable non negatives</t>
  </si>
  <si>
    <t>us-gaap:InterestBearingDomesticDepositDemand</t>
  </si>
  <si>
    <t>Flag fail when us-gaap:RealEstateInventoryCapitalizedInterestCostsIncurred is negative in the default or with dimensions except for the allowable dimensional qualifiers defined as allowable non negatives</t>
  </si>
  <si>
    <t>us-gaap:RealEstateInventoryCapitalizedInterestCostsIncurred</t>
  </si>
  <si>
    <t>Flag fail when us-gaap:FiniteLivedCustomerRelationshipsGross is negative in the default or with dimensions except for the allowable dimensional qualifiers defined as allowable non negatives</t>
  </si>
  <si>
    <t>us-gaap:FiniteLivedCustomerRelationshipsGross</t>
  </si>
  <si>
    <t>Flag fail when us-gaap:InventoryWorkInProcessAndRawMaterials is negative in the default or with dimensions except for the allowable dimensional qualifiers defined as allowable non negatives</t>
  </si>
  <si>
    <t>us-gaap:InventoryWorkInProcessAndRawMaterials</t>
  </si>
  <si>
    <t>Flag fail when us-gaap:DeferredIncomeTaxesAndOtherTaxLiabilitiesNoncurrent is negative in the default or with dimensions except for the allowable dimensional qualifiers defined as allowable non negatives</t>
  </si>
  <si>
    <t>us-gaap:DeferredIncomeTaxesAndOtherTaxLiabilitiesNoncurrent</t>
  </si>
  <si>
    <t>Flag fail when us-gaap:CostOfGoldProductsAndServices is negative in the default or with dimensions except for the allowable dimensional qualifiers defined as allowable non negatives</t>
  </si>
  <si>
    <t>us-gaap:CostOfGoldProductsAndServices</t>
  </si>
  <si>
    <t>Flag fail when us-gaap:RealEstateInventoryCapitalizedInterestCosts is negative in the default or with dimensions except for the allowable dimensional qualifiers defined as allowable non negatives</t>
  </si>
  <si>
    <t>us-gaap:RealEstateInventoryCapitalizedInterestCosts</t>
  </si>
  <si>
    <t>Flag fail when us-gaap:ProceedsFromSaleOfHeldToMaturitySecurities is negative in the default or with dimensions except for the allowable dimensional qualifiers defined as allowable non negatives</t>
  </si>
  <si>
    <t>us-gaap:ProceedsFromSaleOfHeldToMaturitySecurities</t>
  </si>
  <si>
    <t>Flag fail when us-gaap:StatutoryAccountingPracticesStatutoryCapitalAndSurplusRequired is negative in the default or with dimensions except for the allowable dimensional qualifiers defined as allowable non negatives</t>
  </si>
  <si>
    <t>us-gaap:StatutoryAccountingPracticesStatutoryCapitalAndSurplusRequired</t>
  </si>
  <si>
    <t>Flag fail when us-gaap:CommonStockOtherValueOutstanding is negative in the default or with dimensions except for the allowable dimensional qualifiers defined as allowable non negatives</t>
  </si>
  <si>
    <t>us-gaap:CommonStockOtherValueOutstanding</t>
  </si>
  <si>
    <t>Flag fail when us-gaap:DelinquentAmountAtEndOfPeriodOnLoansManagedAndSecuritized is negative in the default or with dimensions except for the allowable dimensional qualifiers defined as allowable non negatives</t>
  </si>
  <si>
    <t>us-gaap:DelinquentAmountAtEndOfPeriodOnLoansManagedAndSecuritized</t>
  </si>
  <si>
    <t>Flag fail when us-gaap:PropertyManagementFeeRevenue is negative in the default or with dimensions except for the allowable dimensional qualifiers defined as allowable non negatives</t>
  </si>
  <si>
    <t>us-gaap:PropertyManagementFeeRevenue</t>
  </si>
  <si>
    <t>Flag fail when us-gaap:InvestmentsAndCash is negative in the default or with dimensions except for the allowable dimensional qualifiers defined as allowable non negatives</t>
  </si>
  <si>
    <t>us-gaap:InvestmentsAndCash</t>
  </si>
  <si>
    <t>Flag fail when us-gaap:ProceedsFromIssuanceOfSubordinatedLongTermDebt is negative in the default or with dimensions except for the allowable dimensional qualifiers defined as allowable non negatives</t>
  </si>
  <si>
    <t>us-gaap:ProceedsFromIssuanceOfSubordinatedLongTermDebt</t>
  </si>
  <si>
    <t>Flag fail when us-gaap:AdvancesFairValueDisclosure is negative in the default or with dimensions except for the allowable dimensional qualifiers defined as allowable non negatives</t>
  </si>
  <si>
    <t>us-gaap:AdvancesFairValueDisclosure</t>
  </si>
  <si>
    <t>Flag fail when us-gaap:LIFOInventoryAmount is negative in the default or with dimensions except for the allowable dimensional qualifiers defined as allowable non negatives</t>
  </si>
  <si>
    <t>us-gaap:LIFOInventoryAmount</t>
  </si>
  <si>
    <t>Flag fail when us-gaap:CapitalizedExploratoryWellCosts is negative in the default or with dimensions except for the allowable dimensional qualifiers defined as allowable non negatives</t>
  </si>
  <si>
    <t>us-gaap:CapitalizedExploratoryWellCosts</t>
  </si>
  <si>
    <t>Flag fail when us-gaap:DeferredTaxAssetsTaxDeferredExpenseReservesAndAccrualsLossReserves is negative in the default or with dimensions except for the allowable dimensional qualifiers defined as allowable non negatives</t>
  </si>
  <si>
    <t>us-gaap:DeferredTaxAssetsTaxDeferredExpenseReservesAndAccrualsLossReserves</t>
  </si>
  <si>
    <t>Flag fail when us-gaap:CollateralizedFinancings is negative in the default or with dimensions except for the allowable dimensional qualifiers defined as allowable non negatives</t>
  </si>
  <si>
    <t>us-gaap:CollateralizedFinancings</t>
  </si>
  <si>
    <t>Flag fail when us-gaap:ShortTermNonBankLoansAndNotesPayable is negative in the default or with dimensions except for the allowable dimensional qualifiers defined as allowable non negatives</t>
  </si>
  <si>
    <t>us-gaap:ShortTermNonBankLoansAndNotesPayable</t>
  </si>
  <si>
    <t>Flag fail when us-gaap:FairValueOfSecuritiesReceivedAsCollateralThatCanBeResoldOrRepledged is negative in the default or with dimensions except for the allowable dimensional qualifiers defined as allowable non negatives</t>
  </si>
  <si>
    <t>us-gaap:FairValueOfSecuritiesReceivedAsCollateralThatCanBeResoldOrRepledged</t>
  </si>
  <si>
    <t>Flag fail when us-gaap:AffiliateCosts is negative in the default or with dimensions except for the allowable dimensional qualifiers defined as allowable non negatives</t>
  </si>
  <si>
    <t>us-gaap:AffiliateCosts</t>
  </si>
  <si>
    <t>Flag fail when us-gaap:ExtensionsDiscoveriesAdditionsAndImprovedRecoveryLessRelatedCosts is negative in the default or with dimensions except for the allowable dimensional qualifiers defined as allowable non negatives</t>
  </si>
  <si>
    <t>us-gaap:ExtensionsDiscoveriesAdditionsAndImprovedRecoveryLessRelatedCosts</t>
  </si>
  <si>
    <t>Flag fail when us-gaap:BusinessCombinationIndemnificationAssetsAmountAsOfAcquisitionDate is negative in the default or with dimensions except for the allowable dimensional qualifiers defined as allowable non negatives</t>
  </si>
  <si>
    <t>us-gaap:BusinessCombinationIndemnificationAssetsAmountAsOfAcquisitionDate</t>
  </si>
  <si>
    <t>Flag fail when us-gaap:UtilitiesOperatingExpenseOther is negative in the default or with dimensions except for the allowable dimensional qualifiers defined as allowable non negatives</t>
  </si>
  <si>
    <t>us-gaap:UtilitiesOperatingExpenseOther</t>
  </si>
  <si>
    <t>Flag fail when us-gaap:MaterialsSuppliesAndOther is negative in the default or with dimensions except for the allowable dimensional qualifiers defined as allowable non negatives</t>
  </si>
  <si>
    <t>us-gaap:MaterialsSuppliesAndOther</t>
  </si>
  <si>
    <t>Flag fail when us-gaap:ConvertiblePreferredStockNonredeemableOrRedeemableIssuerOptionValue is negative in the default or with dimensions except for the allowable dimensional qualifiers defined as allowable non negatives</t>
  </si>
  <si>
    <t>us-gaap:ConvertiblePreferredStockNonredeemableOrRedeemableIssuerOptionValue</t>
  </si>
  <si>
    <t>Flag fail when us-gaap:RealEstateInvestmentsOther is negative in the default or with dimensions except for the allowable dimensional qualifiers defined as allowable non negatives</t>
  </si>
  <si>
    <t>us-gaap:RealEstateInvestmentsOther</t>
  </si>
  <si>
    <t>Flag fail when us-gaap:BankLoans is negative in the default or with dimensions except for the allowable dimensional qualifiers defined as allowable non negatives</t>
  </si>
  <si>
    <t>us-gaap:BankLoans</t>
  </si>
  <si>
    <t>Flag fail when us-gaap:PostemploymentBenefitsLiabilityCurrentAndNoncurrent is negative in the default or with dimensions except for the allowable dimensional qualifiers defined as allowable non negatives</t>
  </si>
  <si>
    <t>us-gaap:PostemploymentBenefitsLiabilityCurrentAndNoncurrent</t>
  </si>
  <si>
    <t>Flag fail when us-gaap:AmountOfRestrictedNetAssetsForConsolidatedAndUnconsolidatedSubsidiaries is negative in the default or with dimensions except for the allowable dimensional qualifiers defined as allowable non negatives</t>
  </si>
  <si>
    <t>us-gaap:AmountOfRestrictedNetAssetsForConsolidatedAndUnconsolidatedSubsidiaries</t>
  </si>
  <si>
    <t>Flag fail when us-gaap:NoncashOrPartNoncashAcquisitionNoncashFinancialOrEquityInstrumentConsiderationWarrantsIssued1 is negative in the default or with dimensions except for the allowable dimensional qualifiers defined as allowable non negatives</t>
  </si>
  <si>
    <t>us-gaap:NoncashOrPartNoncashAcquisitionNoncashFinancialOrEquityInstrumentConsiderationWarrantsIssued1</t>
  </si>
  <si>
    <t>Flag fail when us-gaap:SeniorNotesCurrent is negative in the default or with dimensions except for the allowable dimensional qualifiers defined as allowable non negatives</t>
  </si>
  <si>
    <t>us-gaap:SeniorNotesCurrent</t>
  </si>
  <si>
    <t>Flag fail when us-gaap:AircraftMaintenanceMaterialsAndRepairs is negative in the default or with dimensions except for the allowable dimensional qualifiers defined as allowable non negatives</t>
  </si>
  <si>
    <t>us-gaap:AircraftMaintenanceMaterialsAndRepairs</t>
  </si>
  <si>
    <t>Flag fail when us-gaap:ProceedsFromDecommissioningFund is negative in the default or with dimensions except for the allowable dimensional qualifiers defined as allowable non negatives</t>
  </si>
  <si>
    <t>us-gaap:ProceedsFromDecommissioningFund</t>
  </si>
  <si>
    <t>Flag fail when us-gaap:FiniteLivedLicenseAgreementsGross is negative in the default or with dimensions except for the allowable dimensional qualifiers defined as allowable non negatives</t>
  </si>
  <si>
    <t>us-gaap:FiniteLivedLicenseAgreementsGross</t>
  </si>
  <si>
    <t>Flag fail when us-gaap:NetInvestmentInDirectFinancingAndSalesTypeLeases is negative in the default or with dimensions except for the allowable dimensional qualifiers defined as allowable non negatives</t>
  </si>
  <si>
    <t>us-gaap:NetInvestmentInDirectFinancingAndSalesTypeLeases</t>
  </si>
  <si>
    <t>Flag fail when us-gaap:RestrictedInvestmentsCurrent is negative in the default or with dimensions except for the allowable dimensional qualifiers defined as allowable non negatives</t>
  </si>
  <si>
    <t>us-gaap:RestrictedInvestmentsCurrent</t>
  </si>
  <si>
    <t>Flag fail when us-gaap:AssetRetirementObligationLegallyRestrictedAssetsFairValue is negative in the default or with dimensions except for the allowable dimensional qualifiers defined as allowable non negatives</t>
  </si>
  <si>
    <t>us-gaap:AssetRetirementObligationLegallyRestrictedAssetsFairValue</t>
  </si>
  <si>
    <t>Flag fail when us-gaap:CashReserveDepositRequiredAndMade is negative in the default or with dimensions except for the allowable dimensional qualifiers defined as allowable non negatives</t>
  </si>
  <si>
    <t>us-gaap:CashReserveDepositRequiredAndMade</t>
  </si>
  <si>
    <t>Flag fail when us-gaap:CustomerAdvancesForConstruction is negative in the default or with dimensions except for the allowable dimensional qualifiers defined as allowable non negatives</t>
  </si>
  <si>
    <t>us-gaap:CustomerAdvancesForConstruction</t>
  </si>
  <si>
    <t>Flag fail when us-gaap:CostOfServicesLicensesAndMaintenanceAgreements is negative in the default or with dimensions except for the allowable dimensional qualifiers defined as allowable non negatives</t>
  </si>
  <si>
    <t>us-gaap:CostOfServicesLicensesAndMaintenanceAgreements</t>
  </si>
  <si>
    <t>Flag fail when us-gaap:AccountsPayableTradeCurrentAndNoncurrent is negative in the default or with dimensions except for the allowable dimensional qualifiers defined as allowable non negatives</t>
  </si>
  <si>
    <t>us-gaap:AccountsPayableTradeCurrentAndNoncurrent</t>
  </si>
  <si>
    <t>Flag fail when us-gaap:ProgressPaymentsNettedAgainstInventoryForLongTermContractsOrPrograms is negative in the default or with dimensions except for the allowable dimensional qualifiers defined as allowable non negatives</t>
  </si>
  <si>
    <t>us-gaap:ProgressPaymentsNettedAgainstInventoryForLongTermContractsOrPrograms</t>
  </si>
  <si>
    <t>Flag fail when us-gaap:OtherPostretirementBenefitsPayments is negative in the default or with dimensions except for the allowable dimensional qualifiers defined as allowable non negatives</t>
  </si>
  <si>
    <t>us-gaap:OtherPostretirementBenefitsPayments</t>
  </si>
  <si>
    <t>Flag fail when us-gaap:DueFromJointVentures is negative in the default or with dimensions except for the allowable dimensional qualifiers defined as allowable non negatives</t>
  </si>
  <si>
    <t>us-gaap:DueFromJointVentures</t>
  </si>
  <si>
    <t>Flag fail when us-gaap:OtherFinancialServicesCosts is negative in the default or with dimensions except for the allowable dimensional qualifiers defined as allowable non negatives</t>
  </si>
  <si>
    <t>us-gaap:OtherFinancialServicesCosts</t>
  </si>
  <si>
    <t>Flag fail when us-gaap:ManagementFeesIncentiveRevenue is negative in the default or with dimensions except for the allowable dimensional qualifiers defined as allowable non negatives</t>
  </si>
  <si>
    <t>us-gaap:ManagementFeesIncentiveRevenue</t>
  </si>
  <si>
    <t>Flag fail when us-gaap:ParticipatingPoliciesAmountInForce is negative in the default or with dimensions except for the allowable dimensional qualifiers defined as allowable non negatives</t>
  </si>
  <si>
    <t>us-gaap:ParticipatingPoliciesAmountInForce</t>
  </si>
  <si>
    <t>Flag fail when us-gaap:ManufacturingCosts is negative in the default or with dimensions except for the allowable dimensional qualifiers defined as allowable non negatives</t>
  </si>
  <si>
    <t>us-gaap:ManufacturingCosts</t>
  </si>
  <si>
    <t>Flag fail when us-gaap:DirectOperatingCostRoyaltyExpense is negative in the default or with dimensions except for the allowable dimensional qualifiers defined as allowable non negatives</t>
  </si>
  <si>
    <t>us-gaap:DirectOperatingCostRoyaltyExpense</t>
  </si>
  <si>
    <t>Flag fail when us-gaap:DeferredCompensationCashbasedArrangementsLiabilityCurrentAndNoncurrent is negative in the default or with dimensions except for the allowable dimensional qualifiers defined as allowable non negatives</t>
  </si>
  <si>
    <t>us-gaap:DeferredCompensationCashbasedArrangementsLiabilityCurrentAndNoncurrent</t>
  </si>
  <si>
    <t>Flag fail when us-gaap:RealEstateInvestmentsJointVentures is negative in the default or with dimensions except for the allowable dimensional qualifiers defined as allowable non negatives</t>
  </si>
  <si>
    <t>us-gaap:RealEstateInvestmentsJointVentures</t>
  </si>
  <si>
    <t>Flag fail when us-gaap:RealEstateFederalIncomeTaxBasis is negative in the default or with dimensions except for the allowable dimensional qualifiers defined as allowable non negatives</t>
  </si>
  <si>
    <t>us-gaap:RealEstateFederalIncomeTaxBasis</t>
  </si>
  <si>
    <t>Flag fail when us-gaap:DeferredTaxAssetsTaxDeferredExpenseReservesAndAccrualsReturnsAndAllowances is negative in the default or with dimensions except for the allowable dimensional qualifiers defined as allowable non negatives</t>
  </si>
  <si>
    <t>us-gaap:DeferredTaxAssetsTaxDeferredExpenseReservesAndAccrualsReturnsAndAllowances</t>
  </si>
  <si>
    <t>Flag fail when us-gaap:AccountsPayableOtherCurrentAndNoncurrent is negative in the default or with dimensions except for the allowable dimensional qualifiers defined as allowable non negatives</t>
  </si>
  <si>
    <t>us-gaap:AccountsPayableOtherCurrentAndNoncurrent</t>
  </si>
  <si>
    <t>Flag fail when us-gaap:CostOfCoalProductsAndServices is negative in the default or with dimensions except for the allowable dimensional qualifiers defined as allowable non negatives</t>
  </si>
  <si>
    <t>us-gaap:CostOfCoalProductsAndServices</t>
  </si>
  <si>
    <t>Flag fail when us-gaap:ParkingRevenue is negative in the default or with dimensions except for the allowable dimensional qualifiers defined as allowable non negatives</t>
  </si>
  <si>
    <t>us-gaap:ParkingRevenue</t>
  </si>
  <si>
    <t>Flag fail when us-gaap:OtherDerivativesNotDesignatedAsHedgingInstrumentsLiabilitiesAtFairValue is negative in the default or with dimensions except for the allowable dimensional qualifiers defined as allowable non negatives</t>
  </si>
  <si>
    <t>us-gaap:OtherDerivativesNotDesignatedAsHedgingInstrumentsLiabilitiesAtFairValue</t>
  </si>
  <si>
    <t>Flag fail when us-gaap:CapitalUnits is negative in the default or with dimensions except for the allowable dimensional qualifiers defined as allowable non negatives</t>
  </si>
  <si>
    <t>us-gaap:CapitalUnits</t>
  </si>
  <si>
    <t>Flag fail when us-gaap:EmployeeStockOwnershipPlanESOPCashContributionsToESOP is negative in the default or with dimensions except for the allowable dimensional qualifiers defined as allowable non negatives</t>
  </si>
  <si>
    <t>us-gaap:EmployeeStockOwnershipPlanESOPCashContributionsToESOP</t>
  </si>
  <si>
    <t>Flag fail when us-gaap:FederalHomeLoanBankAdvancesMaturitiesSummaryAverageInterestRateThreeToFourYearsFromBalanceSheetDate is negative in the default or with dimensions except for the allowable dimensional qualifiers defined as allowable non negatives</t>
  </si>
  <si>
    <t>us-gaap:FederalHomeLoanBankAdvancesMaturitiesSummaryAverageInterestRateThreeToFourYearsFromBalanceSheetDate</t>
  </si>
  <si>
    <t>Flag fail when us-gaap:CostOfGoodsSoldElectric is negative in the default or with dimensions except for the allowable dimensional qualifiers defined as allowable non negatives</t>
  </si>
  <si>
    <t>us-gaap:CostOfGoodsSoldElectric</t>
  </si>
  <si>
    <t>Flag fail when us-gaap:CostOfGoodsAndServicesSoldDepreciation is negative in the default or with dimensions except for the allowable dimensional qualifiers defined as allowable non negatives</t>
  </si>
  <si>
    <t>us-gaap:CostOfGoodsAndServicesSoldDepreciation</t>
  </si>
  <si>
    <t>Flag fail when us-gaap:CostOfGoodsAndServicesEnergyCommoditiesAndServices is negative in the default or with dimensions except for the allowable dimensional qualifiers defined as allowable non negatives</t>
  </si>
  <si>
    <t>us-gaap:CostOfGoodsAndServicesEnergyCommoditiesAndServices</t>
  </si>
  <si>
    <t>Flag fail when us-gaap:DeferredTaxAssetsOtherTaxCarryforwards is negative in the default or with dimensions except for the allowable dimensional qualifiers defined as allowable non negatives</t>
  </si>
  <si>
    <t>us-gaap:DeferredTaxAssetsOtherTaxCarryforwards</t>
  </si>
  <si>
    <t>Flag fail when us-gaap:OfferingCostsPartnershipInterests is negative in the default or with dimensions except for the allowable dimensional qualifiers defined as allowable non negatives</t>
  </si>
  <si>
    <t>us-gaap:OfferingCostsPartnershipInterests</t>
  </si>
  <si>
    <t>Flag fail when us-gaap:ProceedsFromRealEstateAndRealEstateJointVentures is negative in the default or with dimensions except for the allowable dimensional qualifiers defined as allowable non negatives</t>
  </si>
  <si>
    <t>us-gaap:ProceedsFromRealEstateAndRealEstateJointVentures</t>
  </si>
  <si>
    <t>Flag fail when us-gaap:OtherSundryLiabilities is negative in the default or with dimensions except for the allowable dimensional qualifiers defined as allowable non negatives</t>
  </si>
  <si>
    <t>us-gaap:OtherSundryLiabilities</t>
  </si>
  <si>
    <t>Flag fail when us-gaap:NoninterestExpenseDistributionAndServicingFees is negative in the default or with dimensions except for the allowable dimensional qualifiers defined as allowable non negatives</t>
  </si>
  <si>
    <t>us-gaap:NoninterestExpenseDistributionAndServicingFees</t>
  </si>
  <si>
    <t>Flag fail when us-gaap:PaymentsForLeasingCostsCommissionsAndTenantImprovements is negative in the default or with dimensions except for the allowable dimensional qualifiers defined as allowable non negatives</t>
  </si>
  <si>
    <t>us-gaap:PaymentsForLeasingCostsCommissionsAndTenantImprovements</t>
  </si>
  <si>
    <t>Flag fail when us-gaap:DeferredLongTermLiabilityCharges is negative in the default or with dimensions except for the allowable dimensional qualifiers defined as allowable non negatives</t>
  </si>
  <si>
    <t>us-gaap:DeferredLongTermLiabilityCharges</t>
  </si>
  <si>
    <t>Flag fail when us-gaap:ConvertiblePreferredStockSharesReservedForFutureIssuance is negative in the default or with dimensions except for the allowable dimensional qualifiers defined as allowable non negatives</t>
  </si>
  <si>
    <t>us-gaap:ConvertiblePreferredStockSharesReservedForFutureIssuance</t>
  </si>
  <si>
    <t>Flag fail when us-gaap:FinancialInstrumentsSoldNotYetPurchasedUSGovernmentAndAgencyObligations is negative in the default or with dimensions except for the allowable dimensional qualifiers defined as allowable non negatives</t>
  </si>
  <si>
    <t>us-gaap:FinancialInstrumentsSoldNotYetPurchasedUSGovernmentAndAgencyObligations</t>
  </si>
  <si>
    <t>Flag fail when us-gaap:RevenueOtherManufacturedProducts is negative in the default or with dimensions except for the allowable dimensional qualifiers defined as allowable non negatives</t>
  </si>
  <si>
    <t>us-gaap:RevenueOtherManufacturedProducts</t>
  </si>
  <si>
    <t>Flag fail when us-gaap:AccountsReceivableRelatedPartiesNoncurrent is negative in the default or with dimensions except for the allowable dimensional qualifiers defined as allowable non negatives</t>
  </si>
  <si>
    <t>us-gaap:AccountsReceivableRelatedPartiesNoncurrent</t>
  </si>
  <si>
    <t>Flag fail when us-gaap:CommonStockDiscountOnShares is negative in the default or with dimensions except for the allowable dimensional qualifiers defined as allowable non negatives</t>
  </si>
  <si>
    <t>us-gaap:CommonStockDiscountOnShares</t>
  </si>
  <si>
    <t>Flag fail when us-gaap:ServicingLiabilityAtFairValueAmount is negative in the default or with dimensions except for the allowable dimensional qualifiers defined as allowable non negatives</t>
  </si>
  <si>
    <t>us-gaap:ServicingLiabilityAtFairValueAmount</t>
  </si>
  <si>
    <t>Flag fail when us-gaap:NoncashContributionExpense is negative in the default or with dimensions except for the allowable dimensional qualifiers defined as allowable non negatives</t>
  </si>
  <si>
    <t>us-gaap:NoncashContributionExpense</t>
  </si>
  <si>
    <t>Flag fail when us-gaap:OtherPostretirementDefinedBenefitPlanLiabilitiesCurrentAndNoncurrent is negative in the default or with dimensions except for the allowable dimensional qualifiers defined as allowable non negatives</t>
  </si>
  <si>
    <t>us-gaap:OtherPostretirementDefinedBenefitPlanLiabilitiesCurrentAndNoncurrent</t>
  </si>
  <si>
    <t>Flag fail when us-gaap:ExtendedProductWarrantyAccrualCurrent is negative in the default or with dimensions except for the allowable dimensional qualifiers defined as allowable non negatives</t>
  </si>
  <si>
    <t>us-gaap:ExtendedProductWarrantyAccrualCurrent</t>
  </si>
  <si>
    <t>Flag fail when us-gaap:RepaymentsOfCommercialPaper is negative in the default or with dimensions except for the allowable dimensional qualifiers defined as allowable non negatives</t>
  </si>
  <si>
    <t>us-gaap:RepaymentsOfCommercialPaper</t>
  </si>
  <si>
    <t>Flag fail when us-gaap:PledgedAssetsSeparatelyReportedLoansPledgedAsCollateralAtFairValue is negative in the default or with dimensions except for the allowable dimensional qualifiers defined as allowable non negatives</t>
  </si>
  <si>
    <t>us-gaap:PledgedAssetsSeparatelyReportedLoansPledgedAsCollateralAtFairValue</t>
  </si>
  <si>
    <t>Flag fail when us-gaap:SharesSubjectToMandatoryRedemptionSettlementTermsFairValueOfShares is negative in the default or with dimensions except for the allowable dimensional qualifiers defined as allowable non negatives</t>
  </si>
  <si>
    <t>us-gaap:SharesSubjectToMandatoryRedemptionSettlementTermsFairValueOfShares</t>
  </si>
  <si>
    <t>Flag fail when us-gaap:PreferredStockCapitalSharesReservedForFutureIssuance is negative in the default or with dimensions except for the allowable dimensional qualifiers defined as allowable non negatives</t>
  </si>
  <si>
    <t>us-gaap:PreferredStockCapitalSharesReservedForFutureIssuance</t>
  </si>
  <si>
    <t>Flag fail when us-gaap:DeferredFinanceCostsOwnshareLendingArrangementIssuanceCostsGross is negative in the default or with dimensions except for the allowable dimensional qualifiers defined as allowable non negatives</t>
  </si>
  <si>
    <t>us-gaap:DeferredFinanceCostsOwnshareLendingArrangementIssuanceCostsGross</t>
  </si>
  <si>
    <t>Flag fail when us-gaap:RealEstateOwnedValuationAllowanceComponent is negative in the default or with dimensions except for the allowable dimensional qualifiers defined as allowable non negatives</t>
  </si>
  <si>
    <t>us-gaap:RealEstateOwnedValuationAllowanceComponent</t>
  </si>
  <si>
    <t>Flag fail when us-gaap:DeferredTaxLiabilitiesRegulatoryAssetsAndLiabilities is negative in the default or with dimensions except for the allowable dimensional qualifiers defined as allowable non negatives</t>
  </si>
  <si>
    <t>us-gaap:DeferredTaxLiabilitiesRegulatoryAssetsAndLiabilities</t>
  </si>
  <si>
    <t>Flag fail when us-gaap:LongtermCommercialPaperCurrentAndNoncurrent is negative in the default or with dimensions except for the allowable dimensional qualifiers defined as allowable non negatives</t>
  </si>
  <si>
    <t>us-gaap:LongtermCommercialPaperCurrentAndNoncurrent</t>
  </si>
  <si>
    <t>Flag fail when us-gaap:CostOfGoodsSoldOverhead is negative in the default or with dimensions except for the allowable dimensional qualifiers defined as allowable non negatives</t>
  </si>
  <si>
    <t>us-gaap:CostOfGoodsSoldOverhead</t>
  </si>
  <si>
    <t>Flag fail when us-gaap:OtherReceivablesFromBrokerDealersAndClearingOrganizations is negative in the default or with dimensions except for the allowable dimensional qualifiers defined as allowable non negatives</t>
  </si>
  <si>
    <t>us-gaap:OtherReceivablesFromBrokerDealersAndClearingOrganizations</t>
  </si>
  <si>
    <t>Flag fail when us-gaap:NaturalGasStorageRevenue is negative in the default or with dimensions except for the allowable dimensional qualifiers defined as allowable non negatives</t>
  </si>
  <si>
    <t>us-gaap:NaturalGasStorageRevenue</t>
  </si>
  <si>
    <t>Flag fail when us-gaap:ClosedBlockOperationsOtherExpense is negative in the default or with dimensions except for the allowable dimensional qualifiers defined as allowable non negatives</t>
  </si>
  <si>
    <t>us-gaap:ClosedBlockOperationsOtherExpense</t>
  </si>
  <si>
    <t>Flag fail when us-gaap:DueFromOfficersOrStockholdersNoncurrent is negative in the default or with dimensions except for the allowable dimensional qualifiers defined as allowable non negatives</t>
  </si>
  <si>
    <t>us-gaap:DueFromOfficersOrStockholdersNoncurrent</t>
  </si>
  <si>
    <t>Flag fail when us-gaap:RetainageDeposit is negative in the default or with dimensions except for the allowable dimensional qualifiers defined as allowable non negatives</t>
  </si>
  <si>
    <t>us-gaap:RetainageDeposit</t>
  </si>
  <si>
    <t>Flag fail when us-gaap:LiabilityForFuturePolicyBenefitsIndividualAndGroupAnnuitiesAndSupplementaryContracts is negative in the default or with dimensions except for the allowable dimensional qualifiers defined as allowable non negatives</t>
  </si>
  <si>
    <t>us-gaap:LiabilityForFuturePolicyBenefitsIndividualAndGroupAnnuitiesAndSupplementaryContracts</t>
  </si>
  <si>
    <t>Flag fail when us-gaap:OilAndGasJointInterestBillingReceivables is negative in the default or with dimensions except for the allowable dimensional qualifiers defined as allowable non negatives</t>
  </si>
  <si>
    <t>us-gaap:OilAndGasJointInterestBillingReceivables</t>
  </si>
  <si>
    <t>Flag fail when us-gaap:ProceedsFromSecuritiesPurchasedUnderAgreementsToResell is negative in the default or with dimensions except for the allowable dimensional qualifiers defined as allowable non negatives</t>
  </si>
  <si>
    <t>us-gaap:ProceedsFromSecuritiesPurchasedUnderAgreementsToResell</t>
  </si>
  <si>
    <t>Flag fail when us-gaap:CapitalLeasesLessorBalanceSheetNetInvestmentInDirectFinancingAndSalesTypeLeasesCurrent is negative in the default or with dimensions except for the allowable dimensional qualifiers defined as allowable non negatives</t>
  </si>
  <si>
    <t>us-gaap:CapitalLeasesLessorBalanceSheetNetInvestmentInDirectFinancingAndSalesTypeLeasesCurrent</t>
  </si>
  <si>
    <t>Flag fail when us-gaap:EmployeeStockOwnershipPlanESOPDebtStructureDirectLoanAmount is negative in the default or with dimensions except for the allowable dimensional qualifiers defined as allowable non negatives</t>
  </si>
  <si>
    <t>us-gaap:EmployeeStockOwnershipPlanESOPDebtStructureDirectLoanAmount</t>
  </si>
  <si>
    <t>Flag fail when us-gaap:RevenueFromFranchisorOwnedOutlets is negative in the default or with dimensions except for the allowable dimensional qualifiers defined as allowable non negatives</t>
  </si>
  <si>
    <t>us-gaap:RevenueFromFranchisorOwnedOutlets</t>
  </si>
  <si>
    <t>Flag fail when us-gaap:ShareBasedGoodsAndNonemployeeServicesTransactionCapitalizedCost is negative in the default or with dimensions except for the allowable dimensional qualifiers defined as allowable non negatives</t>
  </si>
  <si>
    <t>us-gaap:ShareBasedGoodsAndNonemployeeServicesTransactionCapitalizedCost</t>
  </si>
  <si>
    <t>Flag fail when us-gaap:AdvanceRoyaltiesCurrent is negative in the default or with dimensions except for the allowable dimensional qualifiers defined as allowable non negatives</t>
  </si>
  <si>
    <t>us-gaap:AdvanceRoyaltiesCurrent</t>
  </si>
  <si>
    <t>Flag fail when us-gaap:CostOfServicesEnvironmentalRemediation is negative in the default or with dimensions except for the allowable dimensional qualifiers defined as allowable non negatives</t>
  </si>
  <si>
    <t>us-gaap:CostOfServicesEnvironmentalRemediation</t>
  </si>
  <si>
    <t>Flag fail when us-gaap:AcquiredFiniteLivedIntangibleAssetResidualValue is negative in the default or with dimensions except for the allowable dimensional qualifiers defined as allowable non negatives</t>
  </si>
  <si>
    <t>us-gaap:AcquiredFiniteLivedIntangibleAssetResidualValue</t>
  </si>
  <si>
    <t>Flag fail when us-gaap:CarryingValueOfFederalFundsPurchasedSecuritiesSoldUnderAgreementsToRepurchaseAndDepositsReceivedForSecuritiesLoaned is negative in the default or with dimensions except for the allowable dimensional qualifiers defined as allowable non negatives</t>
  </si>
  <si>
    <t>us-gaap:CarryingValueOfFederalFundsPurchasedSecuritiesSoldUnderAgreementsToRepurchaseAndDepositsReceivedForSecuritiesLoaned</t>
  </si>
  <si>
    <t>Flag fail when us-gaap:CapitalLeasesLessorBalanceSheetNetInvestmentInSalesTypeLeasesCurrent is negative in the default or with dimensions except for the allowable dimensional qualifiers defined as allowable non negatives</t>
  </si>
  <si>
    <t>us-gaap:CapitalLeasesLessorBalanceSheetNetInvestmentInSalesTypeLeasesCurrent</t>
  </si>
  <si>
    <t>Flag fail when us-gaap:ConvertibleSubordinatedDebtCurrent is negative in the default or with dimensions except for the allowable dimensional qualifiers defined as allowable non negatives</t>
  </si>
  <si>
    <t>us-gaap:ConvertibleSubordinatedDebtCurrent</t>
  </si>
  <si>
    <t>Flag fail when us-gaap:DepositsWholesale is negative in the default or with dimensions except for the allowable dimensional qualifiers defined as allowable non negatives</t>
  </si>
  <si>
    <t>us-gaap:DepositsWholesale</t>
  </si>
  <si>
    <t>Flag fail when us-gaap:DisposalGroupIncludingDiscontinuedOperationAccruedIncomeTaxesPayable is negative in the default or with dimensions except for the allowable dimensional qualifiers defined as allowable non negatives</t>
  </si>
  <si>
    <t>us-gaap:DisposalGroupIncludingDiscontinuedOperationAccruedIncomeTaxesPayable</t>
  </si>
  <si>
    <t>Flag fail when us-gaap:ClosedBlockOperationsPolicyholderDividends is negative in the default or with dimensions except for the allowable dimensional qualifiers defined as allowable non negatives</t>
  </si>
  <si>
    <t>us-gaap:ClosedBlockOperationsPolicyholderDividends</t>
  </si>
  <si>
    <t>Flag fail when us-gaap:OtherDeferredCompensationArrangementsLiabilityCurrent is negative in the default or with dimensions except for the allowable dimensional qualifiers defined as allowable non negatives</t>
  </si>
  <si>
    <t>us-gaap:OtherDeferredCompensationArrangementsLiabilityCurrent</t>
  </si>
  <si>
    <t>Flag fail when us-gaap:CashFlowsBetweenTransfereeAndTransferorReceiptsOnInterestsThatContinueToBeHeldOther is negative in the default or with dimensions except for the allowable dimensional qualifiers defined as allowable non negatives</t>
  </si>
  <si>
    <t>us-gaap:CashFlowsBetweenTransfereeAndTransferorReceiptsOnInterestsThatContinueToBeHeldOther</t>
  </si>
  <si>
    <t>Flag fail when us-gaap:DueFromOtherRelatedPartiesNoncurrent is negative in the default or with dimensions except for the allowable dimensional qualifiers defined as allowable non negatives</t>
  </si>
  <si>
    <t>us-gaap:DueFromOtherRelatedPartiesNoncurrent</t>
  </si>
  <si>
    <t>Flag fail when us-gaap:FutureMinimumSubleaseRentalsSaleLeasebackTransactions is negative in the default or with dimensions except for the allowable dimensional qualifiers defined as allowable non negatives</t>
  </si>
  <si>
    <t>us-gaap:FutureMinimumSubleaseRentalsSaleLeasebackTransactions</t>
  </si>
  <si>
    <t>Flag fail when us-gaap:PaymentsForRepurchaseOfInitialPublicOffering is negative in the default or with dimensions except for the allowable dimensional qualifiers defined as allowable non negatives</t>
  </si>
  <si>
    <t>us-gaap:PaymentsForRepurchaseOfInitialPublicOffering</t>
  </si>
  <si>
    <t>Flag fail when us-gaap:ImpairmentChargeOnReclassifiedAssets is negative in the default or with dimensions except for the allowable dimensional qualifiers defined as allowable non negatives</t>
  </si>
  <si>
    <t>us-gaap:ImpairmentChargeOnReclassifiedAssets</t>
  </si>
  <si>
    <t>Flag fail when us-gaap:CapitalLeasesLessorBalanceSheetNetInvestmentInSalesTypeLeasesNoncurrent is negative in the default or with dimensions except for the allowable dimensional qualifiers defined as allowable non negatives</t>
  </si>
  <si>
    <t>us-gaap:CapitalLeasesLessorBalanceSheetNetInvestmentInSalesTypeLeasesNoncurrent</t>
  </si>
  <si>
    <t>Flag fail when us-gaap:FutureMinimumSubleaseRentalsSaleLeasebackTransactionsWithinTwoYears is negative in the default or with dimensions except for the allowable dimensional qualifiers defined as allowable non negatives</t>
  </si>
  <si>
    <t>us-gaap:FutureMinimumSubleaseRentalsSaleLeasebackTransactionsWithinTwoYears</t>
  </si>
  <si>
    <t>Flag fail when us-gaap:PaymentsForRepurchaseOfRedeemableConvertiblePreferredStock is negative in the default or with dimensions except for the allowable dimensional qualifiers defined as allowable non negatives</t>
  </si>
  <si>
    <t>us-gaap:PaymentsForRepurchaseOfRedeemableConvertiblePreferredStock</t>
  </si>
  <si>
    <t>Flag fail when us-gaap:BusinessCombinationAssetsArisingFromContingenciesAmountRecognized is negative in the default or with dimensions except for the allowable dimensional qualifiers defined as allowable non negatives</t>
  </si>
  <si>
    <t>us-gaap:BusinessCombinationAssetsArisingFromContingenciesAmountRecognized</t>
  </si>
  <si>
    <t>Flag fail when us-gaap:BusinessCombinationStepAcquisitionEquityInterestInAcquireeRemeasurementLoss is negative in the default or with dimensions except for the allowable dimensional qualifiers defined as allowable non negatives</t>
  </si>
  <si>
    <t>us-gaap:BusinessCombinationStepAcquisitionEquityInterestInAcquireeRemeasurementLoss</t>
  </si>
  <si>
    <t>Flag fail when us-gaap:TimeDepositsNoncurrent is negative in the default or with dimensions except for the allowable dimensional qualifiers defined as allowable non negatives</t>
  </si>
  <si>
    <t>us-gaap:TimeDepositsNoncurrent</t>
  </si>
  <si>
    <t>Flag fail when us-gaap:GovernmentContractReceivableUnbilledAmounts is negative in the default or with dimensions except for the allowable dimensional qualifiers defined as allowable non negatives</t>
  </si>
  <si>
    <t>us-gaap:GovernmentContractReceivableUnbilledAmounts</t>
  </si>
  <si>
    <t>Flag fail when us-gaap:SharesHeldInEmployeeStockOptionPlanAllocated is negative in the default or with dimensions except for the allowable dimensional qualifiers defined as allowable non negatives</t>
  </si>
  <si>
    <t>us-gaap:SharesHeldInEmployeeStockOptionPlanAllocated</t>
  </si>
  <si>
    <t>Flag fail when us-gaap:InventoryRecallExpense is negative in the default or with dimensions except for the allowable dimensional qualifiers defined as allowable non negatives</t>
  </si>
  <si>
    <t>us-gaap:InventoryRecallExpense</t>
  </si>
  <si>
    <t>Flag fail when us-gaap:ProceedsFromSaleOfLeaseReceivables is negative in the default or with dimensions except for the allowable dimensional qualifiers defined as allowable non negatives</t>
  </si>
  <si>
    <t>us-gaap:ProceedsFromSaleOfLeaseReceivables</t>
  </si>
  <si>
    <t>Flag fail when us-gaap:FutureMinimumSubleaseRentalsSaleLeasebackTransactionsWithinOneYear is negative in the default or with dimensions except for the allowable dimensional qualifiers defined as allowable non negatives</t>
  </si>
  <si>
    <t>us-gaap:FutureMinimumSubleaseRentalsSaleLeasebackTransactionsWithinOneYear</t>
  </si>
  <si>
    <t>Flag fail when us-gaap:LoansReceivableHeldForSaleReconciliationToCashFlowAdditionsToHeldForSale is negative in the default or with dimensions except for the allowable dimensional qualifiers defined as allowable non negatives</t>
  </si>
  <si>
    <t>us-gaap:LoansReceivableHeldForSaleReconciliationToCashFlowAdditionsToHeldForSale</t>
  </si>
  <si>
    <t>Flag fail when us-gaap:RealEstateAssetsHeldForDevelopmentAndSale is negative in the default or with dimensions except for the allowable dimensional qualifiers defined as allowable non negatives</t>
  </si>
  <si>
    <t>us-gaap:RealEstateAssetsHeldForDevelopmentAndSale</t>
  </si>
  <si>
    <t>Flag fail when us-gaap:TransferMortgagePayable is negative in the default or with dimensions except for the allowable dimensional qualifiers defined as allowable non negatives</t>
  </si>
  <si>
    <t>us-gaap:TransferMortgagePayable</t>
  </si>
  <si>
    <t>Flag fail when us-gaap:CompensationAndBenefitsTrust is negative in the default or with dimensions except for the allowable dimensional qualifiers defined as allowable non negatives</t>
  </si>
  <si>
    <t>us-gaap:CompensationAndBenefitsTrust</t>
  </si>
  <si>
    <t>Flag fail when us-gaap:EquityMethodInvestmentDeferredGainOnSale is negative in the default or with dimensions except for the allowable dimensional qualifiers defined as allowable non negatives</t>
  </si>
  <si>
    <t>us-gaap:EquityMethodInvestmentDeferredGainOnSale</t>
  </si>
  <si>
    <t>Flag fail when us-gaap:TimberOperatingCosts is negative in the default or with dimensions except for the allowable dimensional qualifiers defined as allowable non negatives</t>
  </si>
  <si>
    <t>us-gaap:TimberOperatingCosts</t>
  </si>
  <si>
    <t>Flag fail when us-gaap:DeferredRevenueLeasesAccumulatedAmortization is negative in the default or with dimensions except for the allowable dimensional qualifiers defined as allowable non negatives</t>
  </si>
  <si>
    <t>us-gaap:DeferredRevenueLeasesAccumulatedAmortization</t>
  </si>
  <si>
    <t>Flag fail when us-gaap:LiabilityForFuturePolicyBenefitsOtherContracts is negative in the default or with dimensions except for the allowable dimensional qualifiers defined as allowable non negatives</t>
  </si>
  <si>
    <t>us-gaap:LiabilityForFuturePolicyBenefitsOtherContracts</t>
  </si>
  <si>
    <t>Flag fail when us-gaap:OtherThanTemporaryImpairmentLossesInvestmentsPortionInOtherComprehensiveIncomeLossBeforeTaxPortionAttributableToNoncontrollingInterestAvailableforsaleSecurities is negative in the default or with dimensions except for the allowable dimensional qualifiers defined as allowable non negatives</t>
  </si>
  <si>
    <t>us-gaap:OtherThanTemporaryImpairmentLossesInvestmentsPortionInOtherComprehensiveIncomeLossBeforeTaxPortionAttributableToNoncontrollingInterestAvailableforsaleSecurities</t>
  </si>
  <si>
    <t>Flag fail when us-gaap:LossOnFairValueHedgeIneffectiveness is negative in the default or with dimensions except for the allowable dimensional qualifiers defined as allowable non negatives</t>
  </si>
  <si>
    <t>us-gaap:LossOnFairValueHedgeIneffectiveness</t>
  </si>
  <si>
    <t>Flag fail when us-gaap:NetInvestmentHedgeDerivativeAssetsAtFairValue is negative in the default or with dimensions except for the allowable dimensional qualifiers defined as allowable non negatives</t>
  </si>
  <si>
    <t>us-gaap:NetInvestmentHedgeDerivativeAssetsAtFairValue</t>
  </si>
  <si>
    <t>Flag fail when us-gaap:IncomeTaxRefundsDiscontinuedOperations is negative in the default or with dimensions except for the allowable dimensional qualifiers defined as allowable non negatives</t>
  </si>
  <si>
    <t>us-gaap:IncomeTaxRefundsDiscontinuedOperations</t>
  </si>
  <si>
    <t>Flag fail when us-gaap:AmountOfImpairmentToCarryingAmountOfRegulatoryAssets is negative in the default or with dimensions except for the allowable dimensional qualifiers defined as allowable non negatives</t>
  </si>
  <si>
    <t>us-gaap:AmountOfImpairmentToCarryingAmountOfRegulatoryAssets</t>
  </si>
  <si>
    <t>Removed for when interest rates can be negative.</t>
  </si>
  <si>
    <t>Flag fail when us-gaap:LiabilityForFuturePolicyBenefitsDisabilityAndAccidentBenefits is negative in the default or with dimensions except for the allowable dimensional qualifiers defined as allowable non negatives</t>
  </si>
  <si>
    <t>us-gaap:LiabilityForFuturePolicyBenefitsDisabilityAndAccidentBenefits</t>
  </si>
  <si>
    <t>Flag fail when us-gaap:MarketableSecuritiesFixedMaturitiesCurrent is negative in the default or with dimensions except for the allowable dimensional qualifiers defined as allowable non negatives</t>
  </si>
  <si>
    <t>us-gaap:MarketableSecuritiesFixedMaturitiesCurrent</t>
  </si>
  <si>
    <t>Flag fail when us-gaap:PublicUtilitiesPropertyPlantAndEquipmentAmountOfIndirectDisallowanceOfCostsOfRecentlyCompletedPlants is negative in the default or with dimensions except for the allowable dimensional qualifiers defined as allowable non negatives</t>
  </si>
  <si>
    <t>us-gaap:PublicUtilitiesPropertyPlantAndEquipmentAmountOfIndirectDisallowanceOfCostsOfRecentlyCompletedPlants</t>
  </si>
  <si>
    <t>Flag fail when us-gaap:LeveragedLeasesNetInvestmentInLeveragedLeasesDisclosureInvestmentInLeveragedLeasesNet is negative in the default or with dimensions except for the allowable dimensional qualifiers defined as allowable non negatives</t>
  </si>
  <si>
    <t>us-gaap:LeveragedLeasesNetInvestmentInLeveragedLeasesDisclosureInvestmentInLeveragedLeasesNet</t>
  </si>
  <si>
    <t>Flag fail when us-gaap:AirlineRelatedInventoryValuationReserves is negative in the default or with dimensions except for the allowable dimensional qualifiers defined as allowable non negatives</t>
  </si>
  <si>
    <t>us-gaap:AirlineRelatedInventoryValuationReserves</t>
  </si>
  <si>
    <t>Flag fail when us-gaap:CostOfRealEstateSalesInterest is negative in the default or with dimensions except for the allowable dimensional qualifiers defined as allowable non negatives</t>
  </si>
  <si>
    <t>us-gaap:CostOfRealEstateSalesInterest</t>
  </si>
  <si>
    <t>Flag fail when us-gaap:RealEstateAccumulatedDepreciationOtherAdditions is negative in the default or with dimensions except for the allowable dimensional qualifiers defined as allowable non negatives</t>
  </si>
  <si>
    <t>us-gaap:RealEstateAccumulatedDepreciationOtherAdditions</t>
  </si>
  <si>
    <t>Flag fail when us-gaap:WaterProductionCosts is negative in the default or with dimensions except for the allowable dimensional qualifiers defined as allowable non negatives</t>
  </si>
  <si>
    <t>us-gaap:WaterProductionCosts</t>
  </si>
  <si>
    <t>Flag fail when us-gaap:LiabilityForTitleClaimsAndClaimsAdjustmentExpense is negative in the default or with dimensions except for the allowable dimensional qualifiers defined as allowable non negatives</t>
  </si>
  <si>
    <t>us-gaap:LiabilityForTitleClaimsAndClaimsAdjustmentExpense</t>
  </si>
  <si>
    <t>Flag fail when us-gaap:RevenueFromEnrollmentAndRegistrationFeesExcludingHospitalityEnterprises is negative in the default or with dimensions except for the allowable dimensional qualifiers defined as allowable non negatives</t>
  </si>
  <si>
    <t>us-gaap:RevenueFromEnrollmentAndRegistrationFeesExcludingHospitalityEnterprises</t>
  </si>
  <si>
    <t>Flag fail when us-gaap:TimeSharingTransactionsDirectWriteOffsChargedAgainstAllowance is negative in the default or with dimensions except for the allowable dimensional qualifiers defined as allowable non negatives</t>
  </si>
  <si>
    <t>us-gaap:TimeSharingTransactionsDirectWriteOffsChargedAgainstAllowance</t>
  </si>
  <si>
    <t>Flag fail when us-gaap:NoncashOrPartNoncashAcquisitionNoncashFinancialOrEquityInstrumentConsiderationOptionsIssued1 is negative in the default or with dimensions except for the allowable dimensional qualifiers defined as allowable non negatives</t>
  </si>
  <si>
    <t>us-gaap:NoncashOrPartNoncashAcquisitionNoncashFinancialOrEquityInstrumentConsiderationOptionsIssued1</t>
  </si>
  <si>
    <t>Flag fail when us-gaap:PrescriptionDrugBenefitReductionInAccumulatedPostretirementBenefitObligationForSubsidy is negative in the default or with dimensions except for the allowable dimensional qualifiers defined as allowable non negatives</t>
  </si>
  <si>
    <t>us-gaap:PrescriptionDrugBenefitReductionInAccumulatedPostretirementBenefitObligationForSubsidy</t>
  </si>
  <si>
    <t>Flag fail when us-gaap:SalesOfOilAndGasProspects is negative in the default or with dimensions except for the allowable dimensional qualifiers defined as allowable non negatives</t>
  </si>
  <si>
    <t>us-gaap:SalesOfOilAndGasProspects</t>
  </si>
  <si>
    <t>Flag fail when us-gaap:CapitalLeasesNetInvestmentInDirectFinancingLeasesExecutoryCosts is negative in the default or with dimensions except for the allowable dimensional qualifiers defined as allowable non negatives</t>
  </si>
  <si>
    <t>us-gaap:CapitalLeasesNetInvestmentInDirectFinancingLeasesExecutoryCosts</t>
  </si>
  <si>
    <t>Flag fail when us-gaap:PaymentsForParticipationLiabilities is negative in the default or with dimensions except for the allowable dimensional qualifiers defined as allowable non negatives</t>
  </si>
  <si>
    <t>us-gaap:PaymentsForParticipationLiabilities</t>
  </si>
  <si>
    <t>Flag fail when us-gaap:EmployeeStockOwnershipPlanESOPDebtStructureDirectLoanEmployerCashPaymentsUsedForDebtService is negative in the default or with dimensions except for the allowable dimensional qualifiers defined as allowable non negatives</t>
  </si>
  <si>
    <t>us-gaap:EmployeeStockOwnershipPlanESOPDebtStructureDirectLoanEmployerCashPaymentsUsedForDebtService</t>
  </si>
  <si>
    <t>Flag fail when us-gaap:JuniorSubordinatedDebentureOwedToUnconsolidatedSubsidiaryTrustCurrent is negative in the default or with dimensions except for the allowable dimensional qualifiers defined as allowable non negatives</t>
  </si>
  <si>
    <t>us-gaap:JuniorSubordinatedDebentureOwedToUnconsolidatedSubsidiaryTrustCurrent</t>
  </si>
  <si>
    <t>Flag fail when us-gaap:EmployeeStockOwnershipPlanESOPDebtStructureEmployerLoanGuarantee is negative in the default or with dimensions except for the allowable dimensional qualifiers defined as allowable non negatives</t>
  </si>
  <si>
    <t>us-gaap:EmployeeStockOwnershipPlanESOPDebtStructureEmployerLoanGuarantee</t>
  </si>
  <si>
    <t>Flag fail when us-gaap:DeferredTaxesBusinessCombinationValuationAllowanceAvailableToReduceGoodwill is negative in the default or with dimensions except for the allowable dimensional qualifiers defined as allowable non negatives</t>
  </si>
  <si>
    <t>us-gaap:DeferredTaxesBusinessCombinationValuationAllowanceAvailableToReduceGoodwill</t>
  </si>
  <si>
    <t>Flag fail when us-gaap:PaymentsToAcquireOtherLoansAndLeasesHeldForInvestment is negative in the default or with dimensions except for the allowable dimensional qualifiers defined as allowable non negatives</t>
  </si>
  <si>
    <t>us-gaap:PaymentsToAcquireOtherLoansAndLeasesHeldForInvestment</t>
  </si>
  <si>
    <t>Flag fail when us-gaap:RecordedThirdPartyEnvironmentalRecoveriesNet is negative in the default or with dimensions except for the allowable dimensional qualifiers defined as allowable non negatives</t>
  </si>
  <si>
    <t>us-gaap:RecordedThirdPartyEnvironmentalRecoveriesNet</t>
  </si>
  <si>
    <t>Flag fail when us-gaap:InventoryDrillingNoncurrent is negative in the default or with dimensions except for the allowable dimensional qualifiers defined as allowable non negatives</t>
  </si>
  <si>
    <t>us-gaap:InventoryDrillingNoncurrent</t>
  </si>
  <si>
    <t>Flag fail when us-gaap:LeveragedLeasesNetInvestmentInLeveragedLeasesDisclosureNonrecourseDebtService is negative in the default or with dimensions except for the allowable dimensional qualifiers defined as allowable non negatives</t>
  </si>
  <si>
    <t>us-gaap:LeveragedLeasesNetInvestmentInLeveragedLeasesDisclosureNonrecourseDebtService</t>
  </si>
  <si>
    <t>Flag fail when us-gaap:GasImbalanceVolumeAmount is negative in the default or with dimensions except for the allowable dimensional qualifiers defined as allowable non negatives</t>
  </si>
  <si>
    <t>us-gaap:GasImbalanceVolumeAmount</t>
  </si>
  <si>
    <t>Flag fail when us-gaap:DeductionsCharges is negative in the default or with dimensions except for the allowable dimensional qualifiers defined as allowable non negatives</t>
  </si>
  <si>
    <t>us-gaap:DeductionsCharges</t>
  </si>
  <si>
    <t>Flag fail when us-gaap:UnrealizedLossOnPriceRiskCashFlowDerivativesBeforeTax is negative in the default or with dimensions except for the allowable dimensional qualifiers defined as allowable non negatives</t>
  </si>
  <si>
    <t>us-gaap:UnrealizedLossOnPriceRiskCashFlowDerivativesBeforeTax</t>
  </si>
  <si>
    <t>Flag fail when us-gaap:DeferredTaxesBusinessCombinationValuationAllowanceAvailableToReduceIntangibleAssets is negative in the default or with dimensions except for the allowable dimensional qualifiers defined as allowable non negatives</t>
  </si>
  <si>
    <t>us-gaap:DeferredTaxesBusinessCombinationValuationAllowanceAvailableToReduceIntangibleAssets</t>
  </si>
  <si>
    <t>Flag fail when us-gaap:SecuredDemandNoteDeficiency is negative in the default or with dimensions except for the allowable dimensional qualifiers defined as allowable non negatives</t>
  </si>
  <si>
    <t>us-gaap:SecuredDemandNoteDeficiency</t>
  </si>
  <si>
    <t>Flag fail when us-gaap:CertainLoansAcquiredInTransferAccountedForAsAvailableForSaleDebtSecuritiesAccretableYieldDisposalsOfLoans is negative in the default or with dimensions except for the allowable dimensional qualifiers defined as allowable non negatives</t>
  </si>
  <si>
    <t>us-gaap:CertainLoansAcquiredInTransferAccountedForAsAvailableForSaleDebtSecuritiesAccretableYieldDisposalsOfLoans</t>
  </si>
  <si>
    <t>Flag fail when us-gaap:CertainLoansAcquiredInTransferNotAccountedForAsDebtSecuritiesAcquiredDuringPeriodNotAccountedForUsingIncomeRecognitionModelAtAcquisition is negative in the default or with dimensions except for the allowable dimensional qualifiers defined as allowable non negatives</t>
  </si>
  <si>
    <t>us-gaap:CertainLoansAcquiredInTransferNotAccountedForAsDebtSecuritiesAcquiredDuringPeriodNotAccountedForUsingIncomeRecognitionModelAtAcquisition</t>
  </si>
  <si>
    <t>Flag fail when us-gaap:SharesSubjectToMandatoryRedemptionSettlementTermsExcessOfLiabilitiesOverAssets is negative in the default or with dimensions except for the allowable dimensional qualifiers defined as allowable non negatives</t>
  </si>
  <si>
    <t>us-gaap:SharesSubjectToMandatoryRedemptionSettlementTermsExcessOfLiabilitiesOverAssets</t>
  </si>
  <si>
    <t>Flag fail when us-gaap:DeferredPurchasedPowerCosts is negative in the default or with dimensions except for the allowable dimensional qualifiers defined as allowable non negatives</t>
  </si>
  <si>
    <t>us-gaap:DeferredPurchasedPowerCosts</t>
  </si>
  <si>
    <t>Flag fail when us-gaap:LossRecognizedOnAssetsTransferredToSeparateAccountGross is negative in the default or with dimensions except for the allowable dimensional qualifiers defined as allowable non negatives</t>
  </si>
  <si>
    <t>us-gaap:LossRecognizedOnAssetsTransferredToSeparateAccountGross</t>
  </si>
  <si>
    <t>Flag fail when us-gaap:NonallowableAssets is negative in the default or with dimensions except for the allowable dimensional qualifiers defined as allowable non negatives</t>
  </si>
  <si>
    <t>us-gaap:NonallowableAssets</t>
  </si>
  <si>
    <t>DQC.US.0008</t>
  </si>
  <si>
    <t>Flag a fail case when the filer has reversed the calculation order from the taxonomy.</t>
  </si>
  <si>
    <t>Calculation</t>
  </si>
  <si>
    <t>DQC.US.0011</t>
  </si>
  <si>
    <t>This rule evaluates whether a fact expressed with no dimensions is equal to the same fact expressed in a table with dimensions.</t>
  </si>
  <si>
    <t>us-gaap:AccumulatedOtherComprehensiveIncomeLossNetOfTax</t>
  </si>
  <si>
    <t>Dimensional Equivalent</t>
  </si>
  <si>
    <t>us-gaap:AccumulatedOtherComprehensiveIncomeLossDefinedBenefitPensionAndOtherPostretirementPlansNetOfTax</t>
  </si>
  <si>
    <t>us-gaap:AccumulatedOtherComprehensiveIncomeLossForeignCurrencyTranslationAdjustmentNetOfTax</t>
  </si>
  <si>
    <t>Duplicate of 6820</t>
  </si>
  <si>
    <t>us-gaap:AdditionalPaidInCapital</t>
  </si>
  <si>
    <t>us-gaap:MinorityInterest</t>
  </si>
  <si>
    <t>us-gaap:RetainedEarningsAccumulatedDeficit</t>
  </si>
  <si>
    <t>us-gaap:StockholdersEquity</t>
  </si>
  <si>
    <t>us-gaap:RetainedEarningsUnappropriated</t>
  </si>
  <si>
    <t>us-gaap:NetIncomeLoss</t>
  </si>
  <si>
    <t>DQC.US.0043</t>
  </si>
  <si>
    <t xml:space="preserve">The rule identifies the balance type of the elements in the calculation linkbase that are children of the operating cash flow elements in the US GAAP taxonomy, specifically the elements NetCashProvidedByUsedInOperatingActivities or NetCashProvidedByUsedInOperatingActivitiesContinuingOperations and determines whether their effective calculation weights are accurate. The effective calculation weight is the calculation weight of the child element relative to operating cash flow element irrespective of the level the child element exists at in the calculation hierarchy.   The rule flags an error in the following conditions:
-If the child element of an operating cash flow element has a debit balance type and a negative effective calculation weight.
-If the child element of an operating cash flow element  has a credit balance type and a positive effective calculation weight. (See exceptions below)
</t>
  </si>
  <si>
    <t>us-gaap:NetCashProvidedByUsedInOperatingActivities</t>
  </si>
  <si>
    <t>DQC.US.0044</t>
  </si>
  <si>
    <t xml:space="preserve">Accrual-based concepts used on the income statement or the statement of stockholders’ equity should not be included in the investing and financing  sections of the cash flows statement of a companys XBRL filing. 
This rule tests whether a presentation child element of IncomeStatementAbstract and StatementOfStockholdersEquityAbstract from the US-GAAP taxonomy is used as a child of any of the following elements in the companys calculation linkbase:
NetCashProvidedByUsedInInvestingActivities 
NetCashProvidedByUsedInFinancingActivities
NetCashProvidedByUsedInInvestingActivitiesContinuingOperations
NetCashProvidedByUsedInFinancingActivitiesContinuingOperations 
</t>
  </si>
  <si>
    <t>Accrual</t>
  </si>
  <si>
    <t>DQC.US.0045</t>
  </si>
  <si>
    <t xml:space="preserve">This rule identifies the calculation children of an element in the calculation linkbase of the US GAAP taxonomy and compares the set of elements to the calculation children of a second element used in the companys extension calculation linkbase. The rule creates a set of elements from the US GAAP taxonomy and compares the set to the children of the element in the extension taxonomy and flags an error if the two sets intersect. The rule is identifying inappropriate calculation children in the companys extension filing. </t>
  </si>
  <si>
    <t>us-gaap:NetCashProvidedByUsedInOperatingActivitiesContinuingOperations</t>
  </si>
  <si>
    <t>us-gaap:NetCashProvidedByUsedInFinancingActivitiesContinuingOperations</t>
  </si>
  <si>
    <t>us-gaap:NetCashProvidedByUsedInInvestingActivitiesContinuingOperations</t>
  </si>
  <si>
    <t>DQC.US.0046</t>
  </si>
  <si>
    <t>This rule tests whether certain child elements in the calculation linkbase are descendants of a parent concept. The rule can specify the depth of the calculation tree that is processed.</t>
  </si>
  <si>
    <t>us-gaap:EffectOfExchangeRateOnCashAndCashEquivalents</t>
  </si>
  <si>
    <t>us-gaap:EffectOfExchangeRateOnCashAndCashEquivalentsContinuingOperations</t>
  </si>
  <si>
    <t>us-gaap:EffectOfExchangeRateOnCashCashEquivalentsRestrictedCashAndRestrictedCashEquivalents</t>
  </si>
  <si>
    <t>Flag fail when us-gaap:BusinessCombinationAcquiredDirectFinancingLeaseReceivable is negative in the default or with dimensions except for the allowable dimensional qualifiers defined as allowable non negatives</t>
  </si>
  <si>
    <t>us-gaap:BusinessCombinationAcquiredDirectFinancingLeaseReceivable</t>
  </si>
  <si>
    <t>Flag fail when us-gaap:BusinessCombinationAcquiredSalesTypeLeaseReceivable is negative in the default or with dimensions except for the allowable dimensional qualifiers defined as allowable non negatives</t>
  </si>
  <si>
    <t>us-gaap:BusinessCombinationAcquiredSalesTypeLeaseReceivable</t>
  </si>
  <si>
    <t>Flag fail when us-gaap:CapitalizedContractCostAccumulatedAmortization is negative in the default or with dimensions except for the allowable dimensional qualifiers defined as allowable non negatives</t>
  </si>
  <si>
    <t>us-gaap:CapitalizedContractCostAccumulatedAmortization</t>
  </si>
  <si>
    <t>Flag fail when us-gaap:CapitalizedContractCostAccumulatedImpairment is negative in the default or with dimensions except for the allowable dimensional qualifiers defined as allowable non negatives</t>
  </si>
  <si>
    <t>us-gaap:CapitalizedContractCostAccumulatedImpairment</t>
  </si>
  <si>
    <t>Flag fail when us-gaap:CapitalizedContractCostGross is negative in the default or with dimensions except for the allowable dimensional qualifiers defined as allowable non negatives</t>
  </si>
  <si>
    <t>us-gaap:CapitalizedContractCostGross</t>
  </si>
  <si>
    <t>Flag fail when us-gaap:CapitalizedContractCostNet is negative in the default or with dimensions except for the allowable dimensional qualifiers defined as allowable non negatives</t>
  </si>
  <si>
    <t>us-gaap:CapitalizedContractCostNet</t>
  </si>
  <si>
    <t>Flag fail when us-gaap:CashCashEquivalentsRestrictedCashAndRestrictedCashEquivalents is negative in the default or with dimensions except for the allowable dimensional qualifiers defined as allowable non negatives</t>
  </si>
  <si>
    <t>us-gaap:CashCashEquivalentsRestrictedCashAndRestrictedCashEquivalents</t>
  </si>
  <si>
    <t>Flag fail when us-gaap:CashCashEquivalentsRestrictedCashAndRestrictedCashEquivalentsDisposalGroupIncludingDiscontinuedOperations is negative in the default or with dimensions except for the allowable dimensional qualifiers defined as allowable non negatives</t>
  </si>
  <si>
    <t>us-gaap:CashCashEquivalentsRestrictedCashAndRestrictedCashEquivalentsDisposalGroupIncludingDiscontinuedOperations</t>
  </si>
  <si>
    <t>Flag fail when us-gaap:CashCashEquivalentsRestrictedCashAndRestrictedCashEquivalentsIncludingDisposalGroupAndDiscontinuedOperations is negative in the default or with dimensions except for the allowable dimensional qualifiers defined as allowable non negatives</t>
  </si>
  <si>
    <t>us-gaap:CashCashEquivalentsRestrictedCashAndRestrictedCashEquivalentsIncludingDisposalGroupAndDiscontinuedOperations</t>
  </si>
  <si>
    <t>Flag fail when us-gaap:CommonEquityTierOneCapital is negative in the default or with dimensions except for the allowable dimensional qualifiers defined as allowable non negatives</t>
  </si>
  <si>
    <t>us-gaap:CommonEquityTierOneCapital</t>
  </si>
  <si>
    <t>Flag fail when us-gaap:CommonEquityTierOneCapitalRatio is negative in the default or with dimensions except for the allowable dimensional qualifiers defined as allowable non negatives</t>
  </si>
  <si>
    <t>us-gaap:CommonEquityTierOneCapitalRatio</t>
  </si>
  <si>
    <t>Flag fail when us-gaap:CommonEquityTierOneCapitalRequiredForCapitalAdequacy is negative in the default or with dimensions except for the allowable dimensional qualifiers defined as allowable non negatives</t>
  </si>
  <si>
    <t>us-gaap:CommonEquityTierOneCapitalRequiredForCapitalAdequacy</t>
  </si>
  <si>
    <t>Flag fail when us-gaap:CommonEquityTierOneCapitalRequiredToBeWellCapitalized is negative in the default or with dimensions except for the allowable dimensional qualifiers defined as allowable non negatives</t>
  </si>
  <si>
    <t>us-gaap:CommonEquityTierOneCapitalRequiredToBeWellCapitalized</t>
  </si>
  <si>
    <t>Flag fail when us-gaap:ConsiderationReceivedForBeneficialInterestObtainedForTransferringFinancialAsset is negative in the default or with dimensions except for the allowable dimensional qualifiers defined as allowable non negatives</t>
  </si>
  <si>
    <t>us-gaap:ConsiderationReceivedForBeneficialInterestObtainedForTransferringFinancialAsset</t>
  </si>
  <si>
    <t>Flag fail when us-gaap:ContractWithCustomerAssetAccumulatedAllowanceForCreditLoss is negative in the default or with dimensions except for the allowable dimensional qualifiers defined as allowable non negatives</t>
  </si>
  <si>
    <t>us-gaap:ContractWithCustomerAssetAccumulatedAllowanceForCreditLoss</t>
  </si>
  <si>
    <t>Flag fail when us-gaap:ContractWithCustomerAssetAccumulatedAllowanceForCreditLossCurrent is negative in the default or with dimensions except for the allowable dimensional qualifiers defined as allowable non negatives</t>
  </si>
  <si>
    <t>us-gaap:ContractWithCustomerAssetAccumulatedAllowanceForCreditLossCurrent</t>
  </si>
  <si>
    <t>Flag fail when us-gaap:ContractWithCustomerAssetAccumulatedAllowanceForCreditLossNoncurrent is negative in the default or with dimensions except for the allowable dimensional qualifiers defined as allowable non negatives</t>
  </si>
  <si>
    <t>us-gaap:ContractWithCustomerAssetAccumulatedAllowanceForCreditLossNoncurrent</t>
  </si>
  <si>
    <t>Flag fail when us-gaap:ContractWithCustomerAssetGross is negative in the default or with dimensions except for the allowable dimensional qualifiers defined as allowable non negatives</t>
  </si>
  <si>
    <t>us-gaap:ContractWithCustomerAssetGross</t>
  </si>
  <si>
    <t>Flag fail when us-gaap:ContractWithCustomerAssetGrossCurrent is negative in the default or with dimensions except for the allowable dimensional qualifiers defined as allowable non negatives</t>
  </si>
  <si>
    <t>us-gaap:ContractWithCustomerAssetGrossCurrent</t>
  </si>
  <si>
    <t>Flag fail when us-gaap:ContractWithCustomerAssetGrossNoncurrent is negative in the default or with dimensions except for the allowable dimensional qualifiers defined as allowable non negatives</t>
  </si>
  <si>
    <t>us-gaap:ContractWithCustomerAssetGrossNoncurrent</t>
  </si>
  <si>
    <t>Flag fail when us-gaap:ContractWithCustomerAssetNet is negative in the default or with dimensions except for the allowable dimensional qualifiers defined as allowable non negatives</t>
  </si>
  <si>
    <t>us-gaap:ContractWithCustomerAssetNet</t>
  </si>
  <si>
    <t>Flag fail when us-gaap:ContractWithCustomerAssetNetCurrent is negative in the default or with dimensions except for the allowable dimensional qualifiers defined as allowable non negatives</t>
  </si>
  <si>
    <t>us-gaap:ContractWithCustomerAssetNetCurrent</t>
  </si>
  <si>
    <t>Flag fail when us-gaap:ContractWithCustomerAssetNetNoncurrent is negative in the default or with dimensions except for the allowable dimensional qualifiers defined as allowable non negatives</t>
  </si>
  <si>
    <t>us-gaap:ContractWithCustomerAssetNetNoncurrent</t>
  </si>
  <si>
    <t>Flag fail when us-gaap:ContractWithCustomerLiability is negative in the default or with dimensions except for the allowable dimensional qualifiers defined as allowable non negatives</t>
  </si>
  <si>
    <t>us-gaap:ContractWithCustomerLiability</t>
  </si>
  <si>
    <t>Flag fail when us-gaap:ContractWithCustomerLiabilityCurrent is negative in the default or with dimensions except for the allowable dimensional qualifiers defined as allowable non negatives</t>
  </si>
  <si>
    <t>us-gaap:ContractWithCustomerLiabilityCurrent</t>
  </si>
  <si>
    <t>Flag fail when us-gaap:ContractWithCustomerLiabilityNoncurrent is negative in the default or with dimensions except for the allowable dimensional qualifiers defined as allowable non negatives</t>
  </si>
  <si>
    <t>us-gaap:ContractWithCustomerLiabilityNoncurrent</t>
  </si>
  <si>
    <t>Flag fail when us-gaap:ContractWithCustomerRefundLiability is negative in the default or with dimensions except for the allowable dimensional qualifiers defined as allowable non negatives</t>
  </si>
  <si>
    <t>us-gaap:ContractWithCustomerRefundLiability</t>
  </si>
  <si>
    <t>Flag fail when us-gaap:ContractWithCustomerRefundLiabilityCurrent is negative in the default or with dimensions except for the allowable dimensional qualifiers defined as allowable non negatives</t>
  </si>
  <si>
    <t>us-gaap:ContractWithCustomerRefundLiabilityCurrent</t>
  </si>
  <si>
    <t>Flag fail when us-gaap:ContractWithCustomerRefundLiabilityNoncurrent is negative in the default or with dimensions except for the allowable dimensional qualifiers defined as allowable non negatives</t>
  </si>
  <si>
    <t>us-gaap:ContractWithCustomerRefundLiabilityNoncurrent</t>
  </si>
  <si>
    <t>Flag fail when us-gaap:ContractWithCustomerRightToRecoverProduct is negative in the default or with dimensions except for the allowable dimensional qualifiers defined as allowable non negatives</t>
  </si>
  <si>
    <t>us-gaap:ContractWithCustomerRightToRecoverProduct</t>
  </si>
  <si>
    <t>Flag fail when us-gaap:ContractWithCustomerRightToRecoverProductCurrent is negative in the default or with dimensions except for the allowable dimensional qualifiers defined as allowable non negatives</t>
  </si>
  <si>
    <t>us-gaap:ContractWithCustomerRightToRecoverProductCurrent</t>
  </si>
  <si>
    <t>Flag fail when us-gaap:ContractWithCustomerRightToRecoverProductNoncurrent is negative in the default or with dimensions except for the allowable dimensional qualifiers defined as allowable non negatives</t>
  </si>
  <si>
    <t>us-gaap:ContractWithCustomerRightToRecoverProductNoncurrent</t>
  </si>
  <si>
    <t>Flag fail when us-gaap:CostOfGoodsSoldDirectFinancingLease is negative in the default or with dimensions except for the allowable dimensional qualifiers defined as allowable non negatives</t>
  </si>
  <si>
    <t>us-gaap:CostOfGoodsSoldDirectFinancingLease</t>
  </si>
  <si>
    <t>Flag fail when us-gaap:CostOfGoodsSoldSalesTypeLease is negative in the default or with dimensions except for the allowable dimensional qualifiers defined as allowable non negatives</t>
  </si>
  <si>
    <t>us-gaap:CostOfGoodsSoldSalesTypeLease</t>
  </si>
  <si>
    <t>Flag fail when us-gaap:DebtInstrumentConvertibleThresholdConsecutiveTradingDays1 is negative in the default or with dimensions except for the allowable dimensional qualifiers defined as allowable non negatives</t>
  </si>
  <si>
    <t>us-gaap:DebtInstrumentConvertibleThresholdConsecutiveTradingDays1</t>
  </si>
  <si>
    <t>Flag fail when us-gaap:DeferredCompensationArrangementWithIndividualContributionsByEmployer is negative in the default or with dimensions except for the allowable dimensional qualifiers defined as allowable non negatives</t>
  </si>
  <si>
    <t>us-gaap:DeferredCompensationArrangementWithIndividualContributionsByEmployer</t>
  </si>
  <si>
    <t>Flag fail when us-gaap:DeferredCompensationArrangementWithIndividualDistributionPaid is negative in the default or with dimensions except for the allowable dimensional qualifiers defined as allowable non negatives</t>
  </si>
  <si>
    <t>us-gaap:DeferredCompensationArrangementWithIndividualDistributionPaid</t>
  </si>
  <si>
    <t>Flag fail when us-gaap:DeferredPolicyAcquisitionCostsAmortizationExpenseAccruedInterest is negative in the default or with dimensions except for the allowable dimensional qualifiers defined as allowable non negatives</t>
  </si>
  <si>
    <t>us-gaap:DeferredPolicyAcquisitionCostsAmortizationExpenseAccruedInterest</t>
  </si>
  <si>
    <t>Flag fail when us-gaap:DeferredPolicyAcquisitionCostsAndPresentValueOfFutureInsuranceProfitsAmortizationExpenseAccruedInterest is negative in the default or with dimensions except for the allowable dimensional qualifiers defined as allowable non negatives</t>
  </si>
  <si>
    <t>us-gaap:DeferredPolicyAcquisitionCostsAndPresentValueOfFutureInsuranceProfitsAmortizationExpenseAccruedInterest</t>
  </si>
  <si>
    <t>Flag fail when us-gaap:DeferredPolicyAcquisitionCostsAndPresentValueOfFutureInsuranceProfitsDisposition is negative in the default or with dimensions except for the allowable dimensional qualifiers defined as allowable non negatives</t>
  </si>
  <si>
    <t>us-gaap:DeferredPolicyAcquisitionCostsAndPresentValueOfFutureInsuranceProfitsDisposition</t>
  </si>
  <si>
    <t>Flag fail when us-gaap:DeferredPolicyAcquisitionCostsAndPresentValueOfFutureInsuranceProfitsImpairmentLoss is negative in the default or with dimensions except for the allowable dimensional qualifiers defined as allowable non negatives</t>
  </si>
  <si>
    <t>us-gaap:DeferredPolicyAcquisitionCostsAndPresentValueOfFutureInsuranceProfitsImpairmentLoss</t>
  </si>
  <si>
    <t>Flag fail when us-gaap:DeferredPolicyAcquisitionCostsDisposition is negative in the default or with dimensions except for the allowable dimensional qualifiers defined as allowable non negatives</t>
  </si>
  <si>
    <t>us-gaap:DeferredPolicyAcquisitionCostsDisposition</t>
  </si>
  <si>
    <t>Flag fail when us-gaap:DeferredSalesInducementCostAmortizationExpenseAccruedInterest is negative in the default or with dimensions except for the allowable dimensional qualifiers defined as allowable non negatives</t>
  </si>
  <si>
    <t>us-gaap:DeferredSalesInducementCostAmortizationExpenseAccruedInterest</t>
  </si>
  <si>
    <t>Flag fail when us-gaap:DeferredSalesInducementCostDisposition is negative in the default or with dimensions except for the allowable dimensional qualifiers defined as allowable non negatives</t>
  </si>
  <si>
    <t>us-gaap:DeferredSalesInducementCostDisposition</t>
  </si>
  <si>
    <t>Flag fail when us-gaap:DeferredTaxAssetIntraEntityTransferAssetOtherThanInventory is negative in the default or with dimensions except for the allowable dimensional qualifiers defined as allowable non negatives</t>
  </si>
  <si>
    <t>us-gaap:DeferredTaxAssetIntraEntityTransferAssetOtherThanInventory</t>
  </si>
  <si>
    <t>Flag fail when us-gaap:DeferredTaxLiabilityIntraEntityTransferAssetOtherThanInventory is negative in the default or with dimensions except for the allowable dimensional qualifiers defined as allowable non negatives</t>
  </si>
  <si>
    <t>us-gaap:DeferredTaxLiabilityIntraEntityTransferAssetOtherThanInventory</t>
  </si>
  <si>
    <t>Flag fail when us-gaap:DefinedBenefitPlanAssetsExpectedToBeReturnedToEmployerAmount is negative in the default or with dimensions except for the allowable dimensional qualifiers defined as allowable non negatives</t>
  </si>
  <si>
    <t>us-gaap:DefinedBenefitPlanAssetsExpectedToBeReturnedToEmployerAmount</t>
  </si>
  <si>
    <t>Flag fail when us-gaap:DefinedBenefitPlanAssumptionsUsedCalculatingNetPeriodicBenefitCostChangeDueToSubsequentInterimMeasurementWeightedAverageExpectedLongTermRateOfReturnOnPlanAssets is negative in the default or with dimensions except for the allowable dimensional qualifiers defined as allowable non negatives</t>
  </si>
  <si>
    <t>us-gaap:DefinedBenefitPlanAssumptionsUsedCalculatingNetPeriodicBenefitCostChangeDueToSubsequentInterimMeasurementWeightedAverageExpectedLongTermRateOfReturnOnPlanAssets</t>
  </si>
  <si>
    <t>Flag fail when us-gaap:DefinedBenefitPlanBenefitObligationBenefitsPaid is negative in the default or with dimensions except for the allowable dimensional qualifiers defined as allowable non negatives</t>
  </si>
  <si>
    <t>us-gaap:DefinedBenefitPlanBenefitObligationBenefitsPaid</t>
  </si>
  <si>
    <t>Flag fail when us-gaap:DefinedBenefitPlanBenefitObligationContributionsByPlanParticipant is negative in the default or with dimensions except for the allowable dimensional qualifiers defined as allowable non negatives</t>
  </si>
  <si>
    <t>us-gaap:DefinedBenefitPlanBenefitObligationContributionsByPlanParticipant</t>
  </si>
  <si>
    <t>Flag fail when us-gaap:DefinedBenefitPlanBenefitObligationPrescriptionDrugSubsidyReceipt is negative in the default or with dimensions except for the allowable dimensional qualifiers defined as allowable non negatives</t>
  </si>
  <si>
    <t>us-gaap:DefinedBenefitPlanBenefitObligationPrescriptionDrugSubsidyReceipt</t>
  </si>
  <si>
    <t>Flag fail when us-gaap:DefinedBenefitPlanExpectedFutureEmployerContributionsCurrentFiscalYear is negative in the default or with dimensions except for the allowable dimensional qualifiers defined as allowable non negatives</t>
  </si>
  <si>
    <t>us-gaap:DefinedBenefitPlanExpectedFutureEmployerContributionsCurrentFiscalYear</t>
  </si>
  <si>
    <t>Flag fail when us-gaap:DefinedBenefitPlanExpectedFutureEmployerContributionsNextFiscalYear is negative in the default or with dimensions except for the allowable dimensional qualifiers defined as allowable non negatives</t>
  </si>
  <si>
    <t>us-gaap:DefinedBenefitPlanExpectedFutureEmployerContributionsNextFiscalYear</t>
  </si>
  <si>
    <t>Flag fail when us-gaap:DefinedBenefitPlanExpectedFutureEmployerContributionsRemainderOfFiscalYear is negative in the default or with dimensions except for the allowable dimensional qualifiers defined as allowable non negatives</t>
  </si>
  <si>
    <t>us-gaap:DefinedBenefitPlanExpectedFutureEmployerContributionsRemainderOfFiscalYear</t>
  </si>
  <si>
    <t>Flag fail when us-gaap:DefinedBenefitPlanPlanAssetsBenefitsPaid is negative in the default or with dimensions except for the allowable dimensional qualifiers defined as allowable non negatives</t>
  </si>
  <si>
    <t>us-gaap:DefinedBenefitPlanPlanAssetsBenefitsPaid</t>
  </si>
  <si>
    <t>Flag fail when us-gaap:DefinedBenefitPlanPlanAssetsContributionsByPlanParticipant is negative in the default or with dimensions except for the allowable dimensional qualifiers defined as allowable non negatives</t>
  </si>
  <si>
    <t>us-gaap:DefinedBenefitPlanPlanAssetsContributionsByPlanParticipant</t>
  </si>
  <si>
    <t>Flag fail when us-gaap:DefinedBenefitPlanPlanAssetsPrescriptionDrugSubsidyReceipt is negative in the default or with dimensions except for the allowable dimensional qualifiers defined as allowable non negatives</t>
  </si>
  <si>
    <t>us-gaap:DefinedBenefitPlanPlanAssetsPrescriptionDrugSubsidyReceipt</t>
  </si>
  <si>
    <t>Flag fail when us-gaap:DefinedBenefitPlanPlanAssetsTargetAllocationPercentage is negative in the default or with dimensions except for the allowable dimensional qualifiers defined as allowable non negatives</t>
  </si>
  <si>
    <t>us-gaap:DefinedBenefitPlanPlanAssetsTargetAllocationPercentage</t>
  </si>
  <si>
    <t>Flag fail when us-gaap:DefinedBenefitPlanPrescriptionDrugBenefitAccumulatedPostretirementBenefitObligationDecreaseForSubsidy is negative in the default or with dimensions except for the allowable dimensional qualifiers defined as allowable non negatives</t>
  </si>
  <si>
    <t>us-gaap:DefinedBenefitPlanPrescriptionDrugBenefitAccumulatedPostretirementBenefitObligationDecreaseForSubsidy</t>
  </si>
  <si>
    <t>Flag fail when us-gaap:DefinedContributionPlanNumberOfEmployees is negative in the default or with dimensions except for the allowable dimensional qualifiers defined as allowable non negatives</t>
  </si>
  <si>
    <t>us-gaap:DefinedContributionPlanNumberOfEmployees</t>
  </si>
  <si>
    <t>Flag fail when us-gaap:DirectFinancingLeaseDeferredSellingProfit is negative in the default or with dimensions except for the allowable dimensional qualifiers defined as allowable non negatives</t>
  </si>
  <si>
    <t>us-gaap:DirectFinancingLeaseDeferredSellingProfit</t>
  </si>
  <si>
    <t>Flag fail when us-gaap:DirectFinancingLeaseInterestIncome is negative in the default or with dimensions except for the allowable dimensional qualifiers defined as allowable non negatives</t>
  </si>
  <si>
    <t>us-gaap:DirectFinancingLeaseInterestIncome</t>
  </si>
  <si>
    <t>Flag fail when us-gaap:DirectFinancingLeaseLeaseIncome is negative in the default or with dimensions except for the allowable dimensional qualifiers defined as allowable non negatives</t>
  </si>
  <si>
    <t>us-gaap:DirectFinancingLeaseLeaseIncome</t>
  </si>
  <si>
    <t>Flag fail when us-gaap:DirectFinancingLeaseLeaseReceivable is negative in the default or with dimensions except for the allowable dimensional qualifiers defined as allowable non negatives</t>
  </si>
  <si>
    <t>us-gaap:DirectFinancingLeaseLeaseReceivable</t>
  </si>
  <si>
    <t>Flag fail when us-gaap:DirectFinancingLeaseNetInvestmentInLease is negative in the default or with dimensions except for the allowable dimensional qualifiers defined as allowable non negatives</t>
  </si>
  <si>
    <t>us-gaap:DirectFinancingLeaseNetInvestmentInLease</t>
  </si>
  <si>
    <t>Flag fail when us-gaap:DirectFinancingLeaseResidualValueOfLeasedAsset is negative in the default or with dimensions except for the allowable dimensional qualifiers defined as allowable non negatives</t>
  </si>
  <si>
    <t>us-gaap:DirectFinancingLeaseResidualValueOfLeasedAsset</t>
  </si>
  <si>
    <t>Flag fail when us-gaap:DirectFinancingLeaseRevenue is negative in the default or with dimensions except for the allowable dimensional qualifiers defined as allowable non negatives</t>
  </si>
  <si>
    <t>us-gaap:DirectFinancingLeaseRevenue</t>
  </si>
  <si>
    <t>Flag fail when us-gaap:DirectFinancingLeaseSellingLoss is negative in the default or with dimensions except for the allowable dimensional qualifiers defined as allowable non negatives</t>
  </si>
  <si>
    <t>us-gaap:DirectFinancingLeaseSellingLoss</t>
  </si>
  <si>
    <t>Flag fail when us-gaap:DirectFinancingLeaseUnguaranteedResidualAsset is negative in the default or with dimensions except for the allowable dimensional qualifiers defined as allowable non negatives</t>
  </si>
  <si>
    <t>us-gaap:DirectFinancingLeaseUnguaranteedResidualAsset</t>
  </si>
  <si>
    <t>Flag fail when us-gaap:DirectFinancingLeaseVariableLeaseIncome is negative in the default or with dimensions except for the allowable dimensional qualifiers defined as allowable non negatives</t>
  </si>
  <si>
    <t>us-gaap:DirectFinancingLeaseVariableLeaseIncome</t>
  </si>
  <si>
    <t>Flag fail when us-gaap:FinanceLeaseInterestExpense is negative in the default or with dimensions except for the allowable dimensional qualifiers defined as allowable non negatives</t>
  </si>
  <si>
    <t>us-gaap:FinanceLeaseInterestExpense</t>
  </si>
  <si>
    <t>Flag fail when us-gaap:FinanceLeaseInterestPaymentOnLiability is negative in the default or with dimensions except for the allowable dimensional qualifiers defined as allowable non negatives</t>
  </si>
  <si>
    <t>us-gaap:FinanceLeaseInterestPaymentOnLiability</t>
  </si>
  <si>
    <t>Flag fail when us-gaap:FinanceLeaseLiability is negative in the default or with dimensions except for the allowable dimensional qualifiers defined as allowable non negatives</t>
  </si>
  <si>
    <t>us-gaap:FinanceLeaseLiability</t>
  </si>
  <si>
    <t>Flag fail when us-gaap:FinanceLeaseLiabilityCurrent is negative in the default or with dimensions except for the allowable dimensional qualifiers defined as allowable non negatives</t>
  </si>
  <si>
    <t>us-gaap:FinanceLeaseLiabilityCurrent</t>
  </si>
  <si>
    <t>Flag fail when us-gaap:FinanceLeaseLiabilityNoncurrent is negative in the default or with dimensions except for the allowable dimensional qualifiers defined as allowable non negatives</t>
  </si>
  <si>
    <t>us-gaap:FinanceLeaseLiabilityNoncurrent</t>
  </si>
  <si>
    <t>Flag fail when us-gaap:FinanceLeaseLiabilityPaymentsDue is negative in the default or with dimensions except for the allowable dimensional qualifiers defined as allowable non negatives</t>
  </si>
  <si>
    <t>us-gaap:FinanceLeaseLiabilityPaymentsDue</t>
  </si>
  <si>
    <t>Removed as interest rate can be negative.</t>
  </si>
  <si>
    <t>Flag fail when us-gaap:FinanceLeaseLiabilityPaymentsDueAfterYearFive is negative in the default or with dimensions except for the allowable dimensional qualifiers defined as allowable non negatives</t>
  </si>
  <si>
    <t>us-gaap:FinanceLeaseLiabilityPaymentsDueAfterYearFive</t>
  </si>
  <si>
    <t>Flag fail when us-gaap:FinanceLeaseLiabilityPaymentsDueInNextRollingTwelveMonths is negative in the default or with dimensions except for the allowable dimensional qualifiers defined as allowable non negatives</t>
  </si>
  <si>
    <t>us-gaap:FinanceLeaseLiabilityPaymentsDueInNextRollingTwelveMonths</t>
  </si>
  <si>
    <t>Flag fail when us-gaap:FinanceLeaseLiabilityPaymentsDueInRollingAfterYearFive is negative in the default or with dimensions except for the allowable dimensional qualifiers defined as allowable non negatives</t>
  </si>
  <si>
    <t>us-gaap:FinanceLeaseLiabilityPaymentsDueInRollingAfterYearFive</t>
  </si>
  <si>
    <t>Flag fail when us-gaap:FinanceLeaseLiabilityPaymentsDueInRollingYearFive is negative in the default or with dimensions except for the allowable dimensional qualifiers defined as allowable non negatives</t>
  </si>
  <si>
    <t>us-gaap:FinanceLeaseLiabilityPaymentsDueInRollingYearFive</t>
  </si>
  <si>
    <t>Flag fail when us-gaap:FinanceLeaseLiabilityPaymentsDueInRollingYearFour is negative in the default or with dimensions except for the allowable dimensional qualifiers defined as allowable non negatives</t>
  </si>
  <si>
    <t>us-gaap:FinanceLeaseLiabilityPaymentsDueInRollingYearFour</t>
  </si>
  <si>
    <t>Flag fail when us-gaap:FinanceLeaseLiabilityPaymentsDueInRollingYearThree is negative in the default or with dimensions except for the allowable dimensional qualifiers defined as allowable non negatives</t>
  </si>
  <si>
    <t>us-gaap:FinanceLeaseLiabilityPaymentsDueInRollingYearThree</t>
  </si>
  <si>
    <t>Flag fail when us-gaap:FinanceLeaseLiabilityPaymentsDueInRollingYearTwo is negative in the default or with dimensions except for the allowable dimensional qualifiers defined as allowable non negatives</t>
  </si>
  <si>
    <t>us-gaap:FinanceLeaseLiabilityPaymentsDueInRollingYearTwo</t>
  </si>
  <si>
    <t>Flag fail when us-gaap:FinanceLeaseLiabilityPaymentsDueNextTwelveMonths is negative in the default or with dimensions except for the allowable dimensional qualifiers defined as allowable non negatives</t>
  </si>
  <si>
    <t>us-gaap:FinanceLeaseLiabilityPaymentsDueNextTwelveMonths</t>
  </si>
  <si>
    <t>Flag fail when us-gaap:FinanceLeaseLiabilityPaymentsDueYearFive is negative in the default or with dimensions except for the allowable dimensional qualifiers defined as allowable non negatives</t>
  </si>
  <si>
    <t>us-gaap:FinanceLeaseLiabilityPaymentsDueYearFive</t>
  </si>
  <si>
    <t>Flag fail when us-gaap:FinanceLeaseLiabilityPaymentsDueYearFour is negative in the default or with dimensions except for the allowable dimensional qualifiers defined as allowable non negatives</t>
  </si>
  <si>
    <t>us-gaap:FinanceLeaseLiabilityPaymentsDueYearFour</t>
  </si>
  <si>
    <t>Flag fail when us-gaap:FinanceLeaseLiabilityPaymentsDueYearThree is negative in the default or with dimensions except for the allowable dimensional qualifiers defined as allowable non negatives</t>
  </si>
  <si>
    <t>us-gaap:FinanceLeaseLiabilityPaymentsDueYearThree</t>
  </si>
  <si>
    <t>Flag fail when us-gaap:FinanceLeaseLiabilityPaymentsDueYearTwo is negative in the default or with dimensions except for the allowable dimensional qualifiers defined as allowable non negatives</t>
  </si>
  <si>
    <t>us-gaap:FinanceLeaseLiabilityPaymentsDueYearTwo</t>
  </si>
  <si>
    <t>Flag fail when us-gaap:FinanceLeaseLiabilityPaymentsRemainderOfFiscalYear is negative in the default or with dimensions except for the allowable dimensional qualifiers defined as allowable non negatives</t>
  </si>
  <si>
    <t>us-gaap:FinanceLeaseLiabilityPaymentsRemainderOfFiscalYear</t>
  </si>
  <si>
    <t>Flag fail when us-gaap:FinanceLeaseLiabilityUndiscountedExcessAmount is negative in the default or with dimensions except for the allowable dimensional qualifiers defined as allowable non negatives</t>
  </si>
  <si>
    <t>us-gaap:FinanceLeaseLiabilityUndiscountedExcessAmount</t>
  </si>
  <si>
    <t>Removed because cash from losing control and cash received is less than the cash disposed of.</t>
  </si>
  <si>
    <t>Flag fail when us-gaap:FinanceLeasePrincipalPayments is negative in the default or with dimensions except for the allowable dimensional qualifiers defined as allowable non negatives</t>
  </si>
  <si>
    <t>us-gaap:FinanceLeasePrincipalPayments</t>
  </si>
  <si>
    <t>Flag fail when us-gaap:FinanceLeaseRightOfUseAsset is negative in the default or with dimensions except for the allowable dimensional qualifiers defined as allowable non negatives</t>
  </si>
  <si>
    <t>us-gaap:FinanceLeaseRightOfUseAsset</t>
  </si>
  <si>
    <t>Flag fail when us-gaap:FinanceLeaseRightOfUseAssetAmortization is negative in the default or with dimensions except for the allowable dimensional qualifiers defined as allowable non negatives</t>
  </si>
  <si>
    <t>us-gaap:FinanceLeaseRightOfUseAssetAmortization</t>
  </si>
  <si>
    <t>Flag fail when us-gaap:FinanceLeaseWeightedAverageDiscountRatePercent is negative in the default or with dimensions except for the allowable dimensional qualifiers defined as allowable non negatives</t>
  </si>
  <si>
    <t>us-gaap:FinanceLeaseWeightedAverageDiscountRatePercent</t>
  </si>
  <si>
    <t>Flag fail when us-gaap:FinancingReceivableNonaccrualPercentPastDue1 is negative in the default or with dimensions except for the allowable dimensional qualifiers defined as allowable non negatives</t>
  </si>
  <si>
    <t>us-gaap:FinancingReceivableNonaccrualPercentPastDue1</t>
  </si>
  <si>
    <t>Flag fail when us-gaap:FinancingReceivablePercentPastDue1 is negative in the default or with dimensions except for the allowable dimensional qualifiers defined as allowable non negatives</t>
  </si>
  <si>
    <t>us-gaap:FinancingReceivablePercentPastDue1</t>
  </si>
  <si>
    <t>Removed because of those cases where cash paid was less than the increase in cash from consolidation of the acquired entity.</t>
  </si>
  <si>
    <t>Flag fail when us-gaap:InterestCreditedToPolicyOwnerAccount is negative in the default or with dimensions except for the allowable dimensional qualifiers defined as allowable non negatives</t>
  </si>
  <si>
    <t>us-gaap:InterestCreditedToPolicyOwnerAccount</t>
  </si>
  <si>
    <t>Flag fail when us-gaap:InvestmentCompanyCommittedCapital is negative in the default or with dimensions except for the allowable dimensional qualifiers defined as allowable non negatives</t>
  </si>
  <si>
    <t>us-gaap:InvestmentCompanyCommittedCapital</t>
  </si>
  <si>
    <t>Flag fail when us-gaap:InvestmentCompanyContractualFeeWaived is negative in the default or with dimensions except for the allowable dimensional qualifiers defined as allowable non negatives</t>
  </si>
  <si>
    <t>us-gaap:InvestmentCompanyContractualFeeWaived</t>
  </si>
  <si>
    <t>Flag fail when us-gaap:InvestmentCompanyDeferredIncomeTaxUnrealizedAppreciation is negative in the default or with dimensions except for the allowable dimensional qualifiers defined as allowable non negatives</t>
  </si>
  <si>
    <t>us-gaap:InvestmentCompanyDeferredIncomeTaxUnrealizedAppreciation</t>
  </si>
  <si>
    <t>Flag fail when us-gaap:InvestmentCompanyDistributionToShareholdersPerShare is negative in the default or with dimensions except for the allowable dimensional qualifiers defined as allowable non negatives</t>
  </si>
  <si>
    <t>us-gaap:InvestmentCompanyDistributionToShareholdersPerShare</t>
  </si>
  <si>
    <t>Flag fail when us-gaap:InvestmentCompanyDividendDistribution is negative in the default or with dimensions except for the allowable dimensional qualifiers defined as allowable non negatives</t>
  </si>
  <si>
    <t>us-gaap:InvestmentCompanyDividendDistribution</t>
  </si>
  <si>
    <t>Flag fail when us-gaap:InvestmentCompanyExpenseRatioAfterIncentiveAllocation is negative in the default or with dimensions except for the allowable dimensional qualifiers defined as allowable non negatives</t>
  </si>
  <si>
    <t>us-gaap:InvestmentCompanyExpenseRatioAfterIncentiveAllocation</t>
  </si>
  <si>
    <t>Flag fail when us-gaap:InvestmentCompanyExpenseRatioBeforeIncentiveAllocation is negative in the default or with dimensions except for the allowable dimensional qualifiers defined as allowable non negatives</t>
  </si>
  <si>
    <t>us-gaap:InvestmentCompanyExpenseRatioBeforeIncentiveAllocation</t>
  </si>
  <si>
    <t>Removed as can be negative. Comment from Shelly.</t>
  </si>
  <si>
    <t>Flag fail when us-gaap:InvestmentCompanyExpenseRatioExcludingIncentiveFee is negative in the default or with dimensions except for the allowable dimensional qualifiers defined as allowable non negatives</t>
  </si>
  <si>
    <t>us-gaap:InvestmentCompanyExpenseRatioExcludingIncentiveFee</t>
  </si>
  <si>
    <t>Flag fail when us-gaap:InvestmentCompanyExpenseRatioIncludingIncentiveFee is negative in the default or with dimensions except for the allowable dimensional qualifiers defined as allowable non negatives</t>
  </si>
  <si>
    <t>us-gaap:InvestmentCompanyExpenseRatioIncludingIncentiveFee</t>
  </si>
  <si>
    <t>Flag fail when us-gaap:InvestmentCompanyExpenseRatioIncludingVoluntaryFeeWaiver is negative in the default or with dimensions except for the allowable dimensional qualifiers defined as allowable non negatives</t>
  </si>
  <si>
    <t>us-gaap:InvestmentCompanyExpenseRatioIncludingVoluntaryFeeWaiver</t>
  </si>
  <si>
    <t>Flag fail when us-gaap:InvestmentCompanyExpenseRatioVoluntaryFeeWaiver is negative in the default or with dimensions except for the allowable dimensional qualifiers defined as allowable non negatives</t>
  </si>
  <si>
    <t>us-gaap:InvestmentCompanyExpenseRatioVoluntaryFeeWaiver</t>
  </si>
  <si>
    <t>Flag fail when us-gaap:InvestmentCompanyFeePaidIndirectly is negative in the default or with dimensions except for the allowable dimensional qualifiers defined as allowable non negatives</t>
  </si>
  <si>
    <t>us-gaap:InvestmentCompanyFeePaidIndirectly</t>
  </si>
  <si>
    <t>Flag fail when us-gaap:InvestmentCompanyFinancialCommitmentToInvesteeFutureAmount is negative in the default or with dimensions except for the allowable dimensional qualifiers defined as allowable non negatives</t>
  </si>
  <si>
    <t>us-gaap:InvestmentCompanyFinancialCommitmentToInvesteeFutureAmount</t>
  </si>
  <si>
    <t>Flag fail when us-gaap:InvestmentCompanyFinancialSupportToInvesteeContractuallyRequiredAmount is negative in the default or with dimensions except for the allowable dimensional qualifiers defined as allowable non negatives</t>
  </si>
  <si>
    <t>us-gaap:InvestmentCompanyFinancialSupportToInvesteeContractuallyRequiredAmount</t>
  </si>
  <si>
    <t>Flag fail when us-gaap:InvestmentCompanyFinancialSupportToInvesteeDiscretionaryAmount is negative in the default or with dimensions except for the allowable dimensional qualifiers defined as allowable non negatives</t>
  </si>
  <si>
    <t>us-gaap:InvestmentCompanyFinancialSupportToInvesteeDiscretionaryAmount</t>
  </si>
  <si>
    <t>Flag fail when us-gaap:InvestmentCompanyGeneralPartnerAdvisoryService is negative in the default or with dimensions except for the allowable dimensional qualifiers defined as allowable non negatives</t>
  </si>
  <si>
    <t>us-gaap:InvestmentCompanyGeneralPartnerAdvisoryService</t>
  </si>
  <si>
    <t>Flag fail when us-gaap:InvestmentCompanyIncentiveFeeToAverageNetAssets is negative in the default or with dimensions except for the allowable dimensional qualifiers defined as allowable non negatives</t>
  </si>
  <si>
    <t>us-gaap:InvestmentCompanyIncentiveFeeToAverageNetAssets</t>
  </si>
  <si>
    <t>Flag fail when us-gaap:InvestmentCompanyPaymentByAffiliatePerShare is negative in the default or with dimensions except for the allowable dimensional qualifiers defined as allowable non negatives</t>
  </si>
  <si>
    <t>us-gaap:InvestmentCompanyPaymentByAffiliatePerShare</t>
  </si>
  <si>
    <t>Flag fail when us-gaap:InvestmentCompanyRedemptionFeePerShare is negative in the default or with dimensions except for the allowable dimensional qualifiers defined as allowable non negatives</t>
  </si>
  <si>
    <t>us-gaap:InvestmentCompanyRedemptionFeePerShare</t>
  </si>
  <si>
    <t>Flag fail when us-gaap:InvestmentCompanyRegistrationExpense is negative in the default or with dimensions except for the allowable dimensional qualifiers defined as allowable non negatives</t>
  </si>
  <si>
    <t>us-gaap:InvestmentCompanyRegistrationExpense</t>
  </si>
  <si>
    <t>Flag fail when us-gaap:InvestmentCompanyShareholderServiceFeeExpense is negative in the default or with dimensions except for the allowable dimensional qualifiers defined as allowable non negatives</t>
  </si>
  <si>
    <t>us-gaap:InvestmentCompanyShareholderServiceFeeExpense</t>
  </si>
  <si>
    <t>Flag fail when us-gaap:InvestmentCompanyVoluntaryFeeWaived is negative in the default or with dimensions except for the allowable dimensional qualifiers defined as allowable non negatives</t>
  </si>
  <si>
    <t>us-gaap:InvestmentCompanyVoluntaryFeeWaived</t>
  </si>
  <si>
    <t>Flag fail when us-gaap:InvestmentsNetAssetValue is negative in the default or with dimensions except for the allowable dimensional qualifiers defined as allowable non negatives</t>
  </si>
  <si>
    <t>us-gaap:InvestmentsNetAssetValue</t>
  </si>
  <si>
    <t>Removed as sub-lease income can be greater. Added rule to check if negative must have sublease income.</t>
  </si>
  <si>
    <t>Flag fail when us-gaap:LeaseCost is negative in the default or with dimensions except for the allowable dimensional qualifiers defined as allowable non negatives</t>
  </si>
  <si>
    <t>us-gaap:LeaseCost</t>
  </si>
  <si>
    <t>Flag fail when us-gaap:LeaseDepositLiability is negative in the default or with dimensions except for the allowable dimensional qualifiers defined as allowable non negatives</t>
  </si>
  <si>
    <t>us-gaap:LeaseDepositLiability</t>
  </si>
  <si>
    <t>Flag fail when us-gaap:LeaseIncome is negative in the default or with dimensions except for the allowable dimensional qualifiers defined as allowable non negatives</t>
  </si>
  <si>
    <t>us-gaap:LeaseIncome</t>
  </si>
  <si>
    <t>Flag fail when us-gaap:LesseeFinanceLeaseDiscountRate is negative in the default or with dimensions except for the allowable dimensional qualifiers defined as allowable non negatives</t>
  </si>
  <si>
    <t>us-gaap:LesseeFinanceLeaseDiscountRate</t>
  </si>
  <si>
    <t>Flag fail when us-gaap:LesseeFinanceLeaseLeaseNotYetCommencedDiscountRate is negative in the default or with dimensions except for the allowable dimensional qualifiers defined as allowable non negatives</t>
  </si>
  <si>
    <t>us-gaap:LesseeFinanceLeaseLeaseNotYetCommencedDiscountRate</t>
  </si>
  <si>
    <t>Flag fail when us-gaap:LesseeOperatingLeaseDiscountRate is negative in the default or with dimensions except for the allowable dimensional qualifiers defined as allowable non negatives</t>
  </si>
  <si>
    <t>us-gaap:LesseeOperatingLeaseDiscountRate</t>
  </si>
  <si>
    <t>Flag fail when us-gaap:LesseeOperatingLeaseLeaseNotYetCommencedDiscountRate is negative in the default or with dimensions except for the allowable dimensional qualifiers defined as allowable non negatives</t>
  </si>
  <si>
    <t>us-gaap:LesseeOperatingLeaseLeaseNotYetCommencedDiscountRate</t>
  </si>
  <si>
    <t>Flag fail when us-gaap:LesseeOperatingLeaseLiabilityPaymentsDue is negative in the default or with dimensions except for the allowable dimensional qualifiers defined as allowable non negatives</t>
  </si>
  <si>
    <t>us-gaap:LesseeOperatingLeaseLiabilityPaymentsDue</t>
  </si>
  <si>
    <t>Flag fail when us-gaap:LesseeOperatingLeaseLiabilityPaymentsDueAfterRollingYearFive is negative in the default or with dimensions except for the allowable dimensional qualifiers defined as allowable non negatives</t>
  </si>
  <si>
    <t>us-gaap:LesseeOperatingLeaseLiabilityPaymentsDueAfterRollingYearFive</t>
  </si>
  <si>
    <t>Flag fail when us-gaap:LesseeOperatingLeaseLiabilityPaymentsDueAfterYearFive is negative in the default or with dimensions except for the allowable dimensional qualifiers defined as allowable non negatives</t>
  </si>
  <si>
    <t>us-gaap:LesseeOperatingLeaseLiabilityPaymentsDueAfterYearFive</t>
  </si>
  <si>
    <t>Flag fail when us-gaap:LesseeOperatingLeaseLiabilityPaymentsDueInRollingYearFive is negative in the default or with dimensions except for the allowable dimensional qualifiers defined as allowable non negatives</t>
  </si>
  <si>
    <t>us-gaap:LesseeOperatingLeaseLiabilityPaymentsDueInRollingYearFive</t>
  </si>
  <si>
    <t>Flag fail when us-gaap:LesseeOperatingLeaseLiabilityPaymentsDueInRollingYearFour is negative in the default or with dimensions except for the allowable dimensional qualifiers defined as allowable non negatives</t>
  </si>
  <si>
    <t>us-gaap:LesseeOperatingLeaseLiabilityPaymentsDueInRollingYearFour</t>
  </si>
  <si>
    <t>Flag fail when us-gaap:LesseeOperatingLeaseLiabilityPaymentsDueInRollingYearThree is negative in the default or with dimensions except for the allowable dimensional qualifiers defined as allowable non negatives</t>
  </si>
  <si>
    <t>us-gaap:LesseeOperatingLeaseLiabilityPaymentsDueInRollingYearThree</t>
  </si>
  <si>
    <t>Removed to be consistent with US-GAAP. Raised by Shelly Wavrin.</t>
  </si>
  <si>
    <t>Flag fail when us-gaap:LesseeOperatingLeaseLiabilityPaymentsDueInRollingYearTwo is negative in the default or with dimensions except for the allowable dimensional qualifiers defined as allowable non negatives</t>
  </si>
  <si>
    <t>us-gaap:LesseeOperatingLeaseLiabilityPaymentsDueInRollingYearTwo</t>
  </si>
  <si>
    <t>Flag fail when us-gaap:LesseeOperatingLeaseLiabilityPaymentsDueNextRollingTwelveMonths is negative in the default or with dimensions except for the allowable dimensional qualifiers defined as allowable non negatives</t>
  </si>
  <si>
    <t>us-gaap:LesseeOperatingLeaseLiabilityPaymentsDueNextRollingTwelveMonths</t>
  </si>
  <si>
    <t>Flag fail when us-gaap:LesseeOperatingLeaseLiabilityPaymentsDueNextTwelveMonths is negative in the default or with dimensions except for the allowable dimensional qualifiers defined as allowable non negatives</t>
  </si>
  <si>
    <t>us-gaap:LesseeOperatingLeaseLiabilityPaymentsDueNextTwelveMonths</t>
  </si>
  <si>
    <t>Flag fail when us-gaap:LesseeOperatingLeaseLiabilityPaymentsDueYearFive is negative in the default or with dimensions except for the allowable dimensional qualifiers defined as allowable non negatives</t>
  </si>
  <si>
    <t>us-gaap:LesseeOperatingLeaseLiabilityPaymentsDueYearFive</t>
  </si>
  <si>
    <t>Flag fail when us-gaap:LesseeOperatingLeaseLiabilityPaymentsDueYearFour is negative in the default or with dimensions except for the allowable dimensional qualifiers defined as allowable non negatives</t>
  </si>
  <si>
    <t>us-gaap:LesseeOperatingLeaseLiabilityPaymentsDueYearFour</t>
  </si>
  <si>
    <t>Flag fail when us-gaap:LesseeOperatingLeaseLiabilityPaymentsDueYearThree is negative in the default or with dimensions except for the allowable dimensional qualifiers defined as allowable non negatives</t>
  </si>
  <si>
    <t>us-gaap:LesseeOperatingLeaseLiabilityPaymentsDueYearThree</t>
  </si>
  <si>
    <t>Flag fail when us-gaap:LesseeOperatingLeaseLiabilityPaymentsDueYearTwo is negative in the default or with dimensions except for the allowable dimensional qualifiers defined as allowable non negatives</t>
  </si>
  <si>
    <t>us-gaap:LesseeOperatingLeaseLiabilityPaymentsDueYearTwo</t>
  </si>
  <si>
    <t>Flag fail when us-gaap:LesseeOperatingLeaseLiabilityPaymentsRemainderOfFiscalYear is negative in the default or with dimensions except for the allowable dimensional qualifiers defined as allowable non negatives</t>
  </si>
  <si>
    <t>us-gaap:LesseeOperatingLeaseLiabilityPaymentsRemainderOfFiscalYear</t>
  </si>
  <si>
    <t>Flag fail when us-gaap:LesseeOperatingLeaseLiabilityUndiscountedExcessAmount is negative in the default or with dimensions except for the allowable dimensional qualifiers defined as allowable non negatives</t>
  </si>
  <si>
    <t>us-gaap:LesseeOperatingLeaseLiabilityUndiscountedExcessAmount</t>
  </si>
  <si>
    <t>Flag fail when us-gaap:LessorDirectFinancingLeaseAssumptionsAndJudgmentsValueOfUnderlyingAssetAmount is negative in the default or with dimensions except for the allowable dimensional qualifiers defined as allowable non negatives</t>
  </si>
  <si>
    <t>us-gaap:LessorDirectFinancingLeaseAssumptionsAndJudgmentsValueOfUnderlyingAssetAmount</t>
  </si>
  <si>
    <t>Flag fail when us-gaap:LessorDirectFinancingLeaseLeaseNotYetCommencedAssumptionAndJudgmentValueOfUnderlyingAssetAmount is negative in the default or with dimensions except for the allowable dimensional qualifiers defined as allowable non negatives</t>
  </si>
  <si>
    <t>us-gaap:LessorDirectFinancingLeaseLeaseNotYetCommencedAssumptionAndJudgmentValueOfUnderlyingAssetAmount</t>
  </si>
  <si>
    <t>Flag fail when us-gaap:LessorOperatingLeaseAssumptionsAndJudgmentsValueOfUnderlyingAssetAmount is negative in the default or with dimensions except for the allowable dimensional qualifiers defined as allowable non negatives</t>
  </si>
  <si>
    <t>us-gaap:LessorOperatingLeaseAssumptionsAndJudgmentsValueOfUnderlyingAssetAmount</t>
  </si>
  <si>
    <t>Flag fail when us-gaap:LessorOperatingLeaseIndemnificationPaymentReceived is negative in the default or with dimensions except for the allowable dimensional qualifiers defined as allowable non negatives</t>
  </si>
  <si>
    <t>us-gaap:LessorOperatingLeaseIndemnificationPaymentReceived</t>
  </si>
  <si>
    <t>Flag fail when us-gaap:LessorOperatingLeaseLeaseNotYetCommencedAssumptionAndJudgmentValueOfUnderlyingAssetAmount is negative in the default or with dimensions except for the allowable dimensional qualifiers defined as allowable non negatives</t>
  </si>
  <si>
    <t>us-gaap:LessorOperatingLeaseLeaseNotYetCommencedAssumptionAndJudgmentValueOfUnderlyingAssetAmount</t>
  </si>
  <si>
    <t>Flag fail when us-gaap:LessorOperatingLeasePaymentsToBeReceived is negative in the default or with dimensions except for the allowable dimensional qualifiers defined as allowable non negatives</t>
  </si>
  <si>
    <t>us-gaap:LessorOperatingLeasePaymentsToBeReceived</t>
  </si>
  <si>
    <t>Flag fail when us-gaap:LessorOperatingLeasePaymentsToBeReceivedAfterRollingYearFive is negative in the default or with dimensions except for the allowable dimensional qualifiers defined as allowable non negatives</t>
  </si>
  <si>
    <t>us-gaap:LessorOperatingLeasePaymentsToBeReceivedAfterRollingYearFive</t>
  </si>
  <si>
    <t>Flag fail when us-gaap:LessorOperatingLeasePaymentsToBeReceivedFiveYears is negative in the default or with dimensions except for the allowable dimensional qualifiers defined as allowable non negatives</t>
  </si>
  <si>
    <t>us-gaap:LessorOperatingLeasePaymentsToBeReceivedFiveYears</t>
  </si>
  <si>
    <t>Flag fail when us-gaap:LessorOperatingLeasePaymentsToBeReceivedFourYears is negative in the default or with dimensions except for the allowable dimensional qualifiers defined as allowable non negatives</t>
  </si>
  <si>
    <t>us-gaap:LessorOperatingLeasePaymentsToBeReceivedFourYears</t>
  </si>
  <si>
    <t>Flag fail when us-gaap:LessorOperatingLeasePaymentsToBeReceivedNextRollingTwelveMonths is negative in the default or with dimensions except for the allowable dimensional qualifiers defined as allowable non negatives</t>
  </si>
  <si>
    <t>us-gaap:LessorOperatingLeasePaymentsToBeReceivedNextRollingTwelveMonths</t>
  </si>
  <si>
    <t>Removed because interest rate is negative and as a result the time value of money decreases.</t>
  </si>
  <si>
    <t>Flag fail when us-gaap:LessorOperatingLeasePaymentsToBeReceivedNextTwelveMonths is negative in the default or with dimensions except for the allowable dimensional qualifiers defined as allowable non negatives</t>
  </si>
  <si>
    <t>us-gaap:LessorOperatingLeasePaymentsToBeReceivedNextTwelveMonths</t>
  </si>
  <si>
    <t>Flag fail when us-gaap:LessorOperatingLeasePaymentsToBeReceivedRemainderOfFiscalYear is negative in the default or with dimensions except for the allowable dimensional qualifiers defined as allowable non negatives</t>
  </si>
  <si>
    <t>us-gaap:LessorOperatingLeasePaymentsToBeReceivedRemainderOfFiscalYear</t>
  </si>
  <si>
    <t>Flag fail when us-gaap:LessorOperatingLeasePaymentsToBeReceivedRollingYearFive is negative in the default or with dimensions except for the allowable dimensional qualifiers defined as allowable non negatives</t>
  </si>
  <si>
    <t>us-gaap:LessorOperatingLeasePaymentsToBeReceivedRollingYearFive</t>
  </si>
  <si>
    <t>Flag fail when us-gaap:LessorOperatingLeasePaymentsToBeReceivedRollingYearFour is negative in the default or with dimensions except for the allowable dimensional qualifiers defined as allowable non negatives</t>
  </si>
  <si>
    <t>us-gaap:LessorOperatingLeasePaymentsToBeReceivedRollingYearFour</t>
  </si>
  <si>
    <t>Removed because Interest rate can be negative</t>
  </si>
  <si>
    <t>Flag fail when us-gaap:LessorOperatingLeasePaymentsToBeReceivedRollingYearThree is negative in the default or with dimensions except for the allowable dimensional qualifiers defined as allowable non negatives</t>
  </si>
  <si>
    <t>us-gaap:LessorOperatingLeasePaymentsToBeReceivedRollingYearThree</t>
  </si>
  <si>
    <t>Flag fail when us-gaap:LessorOperatingLeasePaymentsToBeReceivedRollingYearTwo is negative in the default or with dimensions except for the allowable dimensional qualifiers defined as allowable non negatives</t>
  </si>
  <si>
    <t>us-gaap:LessorOperatingLeasePaymentsToBeReceivedRollingYearTwo</t>
  </si>
  <si>
    <t>Flag fail when us-gaap:LessorOperatingLeasePaymentsToBeReceivedThereafter is negative in the default or with dimensions except for the allowable dimensional qualifiers defined as allowable non negatives</t>
  </si>
  <si>
    <t>us-gaap:LessorOperatingLeasePaymentsToBeReceivedThereafter</t>
  </si>
  <si>
    <t>Flag fail when us-gaap:LessorOperatingLeasePaymentsToBeReceivedThreeYears is negative in the default or with dimensions except for the allowable dimensional qualifiers defined as allowable non negatives</t>
  </si>
  <si>
    <t>us-gaap:LessorOperatingLeasePaymentsToBeReceivedThreeYears</t>
  </si>
  <si>
    <t>Flag fail when us-gaap:LessorOperatingLeasePaymentsToBeReceivedTwoYears is negative in the default or with dimensions except for the allowable dimensional qualifiers defined as allowable non negatives</t>
  </si>
  <si>
    <t>us-gaap:LessorOperatingLeasePaymentsToBeReceivedTwoYears</t>
  </si>
  <si>
    <t>Flag fail when us-gaap:LessorSalesTypeLeaseAssumptionsAndJudgmentsValueOfUnderlyingAssetAmount is negative in the default or with dimensions except for the allowable dimensional qualifiers defined as allowable non negatives</t>
  </si>
  <si>
    <t>us-gaap:LessorSalesTypeLeaseAssumptionsAndJudgmentsValueOfUnderlyingAssetAmount</t>
  </si>
  <si>
    <t>Flag fail when us-gaap:LessorSalesTypeLeaseLeaseNotYetCommencedAssumptionAndJudgmentValueOfUnderlyingAssetAmount is negative in the default or with dimensions except for the allowable dimensional qualifiers defined as allowable non negatives</t>
  </si>
  <si>
    <t>us-gaap:LessorSalesTypeLeaseLeaseNotYetCommencedAssumptionAndJudgmentValueOfUnderlyingAssetAmount</t>
  </si>
  <si>
    <t>Flag fail when us-gaap:LitigationSettlementAmountAwardedFromOtherParty is negative in the default or with dimensions except for the allowable dimensional qualifiers defined as allowable non negatives</t>
  </si>
  <si>
    <t>us-gaap:LitigationSettlementAmountAwardedFromOtherParty</t>
  </si>
  <si>
    <t>Flag fail when us-gaap:LitigationSettlementAmountAwardedToOtherParty is negative in the default or with dimensions except for the allowable dimensional qualifiers defined as allowable non negatives</t>
  </si>
  <si>
    <t>us-gaap:LitigationSettlementAmountAwardedToOtherParty</t>
  </si>
  <si>
    <t>Flag fail when us-gaap:LongTermDebtWeightedAverageInterestRateOverTime is negative in the default or with dimensions except for the allowable dimensional qualifiers defined as allowable non negatives</t>
  </si>
  <si>
    <t>us-gaap:LongTermDebtWeightedAverageInterestRateOverTime</t>
  </si>
  <si>
    <t>Flag fail when us-gaap:MultiemployerPlanCollectiveBargainingArrangementPercentageOfContributionsRequiredForMultipleCollectiveBargainingArrangements is negative in the default or with dimensions except for the allowable dimensional qualifiers defined as allowable non negatives</t>
  </si>
  <si>
    <t>us-gaap:MultiemployerPlanCollectiveBargainingArrangementPercentageOfContributionsRequiredForMultipleCollectiveBargainingArrangements</t>
  </si>
  <si>
    <t>Flag fail when us-gaap:MultiemployerPlanCollectiveBargainingArrangementRequiredPercentageOfContributions is negative in the default or with dimensions except for the allowable dimensional qualifiers defined as allowable non negatives</t>
  </si>
  <si>
    <t>us-gaap:MultiemployerPlanCollectiveBargainingArrangementRequiredPercentageOfContributions</t>
  </si>
  <si>
    <t>Flag fail when us-gaap:MultiemployerPlanContributionsByEmployer is negative in the default or with dimensions except for the allowable dimensional qualifiers defined as allowable non negatives</t>
  </si>
  <si>
    <t>us-gaap:MultiemployerPlanContributionsByEmployer</t>
  </si>
  <si>
    <t>Flag fail when us-gaap:MultiemployerPlansPlanContributions1 is negative in the default or with dimensions except for the allowable dimensional qualifiers defined as allowable non negatives</t>
  </si>
  <si>
    <t>us-gaap:MultiemployerPlansPlanContributions1</t>
  </si>
  <si>
    <t>Flag fail when us-gaap:MultipleEmployerPlanAccountedForAsMultiemployerPlanContributionByParticipatingEntity is negative in the default or with dimensions except for the allowable dimensional qualifiers defined as allowable non negatives</t>
  </si>
  <si>
    <t>us-gaap:MultipleEmployerPlanAccountedForAsMultiemployerPlanContributionByParticipatingEntity</t>
  </si>
  <si>
    <t>Flag fail when us-gaap:NetAssetValuePerShare is negative in the default or with dimensions except for the allowable dimensional qualifiers defined as allowable non negatives</t>
  </si>
  <si>
    <t>us-gaap:NetAssetValuePerShare</t>
  </si>
  <si>
    <t>Removed because subtotals are negative for BCD's</t>
  </si>
  <si>
    <t>Flag fail when us-gaap:NetInvestmentInLease is negative in the default or with dimensions except for the allowable dimensional qualifiers defined as allowable non negatives</t>
  </si>
  <si>
    <t>us-gaap:NetInvestmentInLease</t>
  </si>
  <si>
    <t>Flag fail when us-gaap:NetInvestmentInLeaseCurrent is negative in the default or with dimensions except for the allowable dimensional qualifiers defined as allowable non negatives</t>
  </si>
  <si>
    <t>us-gaap:NetInvestmentInLeaseCurrent</t>
  </si>
  <si>
    <t>Flag fail when us-gaap:NetInvestmentInLeaseNoncurrent is negative in the default or with dimensions except for the allowable dimensional qualifiers defined as allowable non negatives</t>
  </si>
  <si>
    <t>us-gaap:NetInvestmentInLeaseNoncurrent</t>
  </si>
  <si>
    <t>Flag fail when us-gaap:OperatingLeaseCost is negative in the default or with dimensions except for the allowable dimensional qualifiers defined as allowable non negatives</t>
  </si>
  <si>
    <t>us-gaap:OperatingLeaseCost</t>
  </si>
  <si>
    <t>Flag fail when us-gaap:OperatingLeaseExpense is negative in the default or with dimensions except for the allowable dimensional qualifiers defined as allowable non negatives</t>
  </si>
  <si>
    <t>us-gaap:OperatingLeaseExpense</t>
  </si>
  <si>
    <t>Flag fail when us-gaap:OperatingLeaseInitialDirectCostExpenseOverTerm is negative in the default or with dimensions except for the allowable dimensional qualifiers defined as allowable non negatives</t>
  </si>
  <si>
    <t>us-gaap:OperatingLeaseInitialDirectCostExpenseOverTerm</t>
  </si>
  <si>
    <t>Flag fail when us-gaap:OperatingLeaseLeaseIncome is negative in the default or with dimensions except for the allowable dimensional qualifiers defined as allowable non negatives</t>
  </si>
  <si>
    <t>us-gaap:OperatingLeaseLeaseIncome</t>
  </si>
  <si>
    <t>Flag fail when us-gaap:OperatingLeaseLeaseIncomeLeasePayments is negative in the default or with dimensions except for the allowable dimensional qualifiers defined as allowable non negatives</t>
  </si>
  <si>
    <t>us-gaap:OperatingLeaseLeaseIncomeLeasePayments</t>
  </si>
  <si>
    <t>Flag fail when us-gaap:OperatingLeaseLiability is negative in the default or with dimensions except for the allowable dimensional qualifiers defined as allowable non negatives</t>
  </si>
  <si>
    <t>us-gaap:OperatingLeaseLiability</t>
  </si>
  <si>
    <t>Flag fail when us-gaap:OperatingLeaseLiabilityCurrent is negative in the default or with dimensions except for the allowable dimensional qualifiers defined as allowable non negatives</t>
  </si>
  <si>
    <t>us-gaap:OperatingLeaseLiabilityCurrent</t>
  </si>
  <si>
    <t>Flag fail when us-gaap:OperatingLeaseLiabilityNoncurrent is negative in the default or with dimensions except for the allowable dimensional qualifiers defined as allowable non negatives</t>
  </si>
  <si>
    <t>us-gaap:OperatingLeaseLiabilityNoncurrent</t>
  </si>
  <si>
    <t>Flag fail when us-gaap:OperatingLeasePayments is negative in the default or with dimensions except for the allowable dimensional qualifiers defined as allowable non negatives</t>
  </si>
  <si>
    <t>us-gaap:OperatingLeasePayments</t>
  </si>
  <si>
    <t>Flag fail when us-gaap:OperatingLeasePaymentsUse is negative in the default or with dimensions except for the allowable dimensional qualifiers defined as allowable non negatives</t>
  </si>
  <si>
    <t>us-gaap:OperatingLeasePaymentsUse</t>
  </si>
  <si>
    <t>Flag fail when us-gaap:OperatingLeaseResidualValueOfLeasedAsset is negative in the default or with dimensions except for the allowable dimensional qualifiers defined as allowable non negatives</t>
  </si>
  <si>
    <t>us-gaap:OperatingLeaseResidualValueOfLeasedAsset</t>
  </si>
  <si>
    <t>Flag fail when us-gaap:OperatingLeaseRightOfUseAsset is negative in the default or with dimensions except for the allowable dimensional qualifiers defined as allowable non negatives</t>
  </si>
  <si>
    <t>us-gaap:OperatingLeaseRightOfUseAsset</t>
  </si>
  <si>
    <t>Flag fail when us-gaap:OperatingLeaseVariableLeaseIncome is negative in the default or with dimensions except for the allowable dimensional qualifiers defined as allowable non negatives</t>
  </si>
  <si>
    <t>us-gaap:OperatingLeaseVariableLeaseIncome</t>
  </si>
  <si>
    <t>Flag fail when us-gaap:OperatingLeaseWeightedAverageDiscountRatePercent is negative in the default or with dimensions except for the allowable dimensional qualifiers defined as allowable non negatives</t>
  </si>
  <si>
    <t>us-gaap:OperatingLeaseWeightedAverageDiscountRatePercent</t>
  </si>
  <si>
    <t>Flag fail when us-gaap:ParticipatingPolicyPercentageOfPremiumIncome is negative in the default or with dimensions except for the allowable dimensional qualifiers defined as allowable non negatives</t>
  </si>
  <si>
    <t>us-gaap:ParticipatingPolicyPercentageOfPremiumIncome</t>
  </si>
  <si>
    <t>Flag fail when us-gaap:PaymentForContingentConsiderationLiabilityFinancingActivities is negative in the default or with dimensions except for the allowable dimensional qualifiers defined as allowable non negatives</t>
  </si>
  <si>
    <t>us-gaap:PaymentForContingentConsiderationLiabilityFinancingActivities</t>
  </si>
  <si>
    <t>Flag fail when us-gaap:PaymentForContingentConsiderationLiabilityInvestingActivities is negative in the default or with dimensions except for the allowable dimensional qualifiers defined as allowable non negatives</t>
  </si>
  <si>
    <t>us-gaap:PaymentForContingentConsiderationLiabilityInvestingActivities</t>
  </si>
  <si>
    <t>Flag fail when us-gaap:PaymentForContingentConsiderationLiabilityOperatingActivities is negative in the default or with dimensions except for the allowable dimensional qualifiers defined as allowable non negatives</t>
  </si>
  <si>
    <t>us-gaap:PaymentForContingentConsiderationLiabilityOperatingActivities</t>
  </si>
  <si>
    <t>Flag fail when us-gaap:PaymentToAcquireLifeInsurancePolicyOperatingActivities is negative in the default or with dimensions except for the allowable dimensional qualifiers defined as allowable non negatives</t>
  </si>
  <si>
    <t>us-gaap:PaymentToAcquireLifeInsurancePolicyOperatingActivities</t>
  </si>
  <si>
    <t>Flag fail when us-gaap:PresentValueOfFutureInsuranceProfitsAccumulatedAmortization is negative in the default or with dimensions except for the allowable dimensional qualifiers defined as allowable non negatives</t>
  </si>
  <si>
    <t>us-gaap:PresentValueOfFutureInsuranceProfitsAccumulatedAmortization</t>
  </si>
  <si>
    <t>Flag fail when us-gaap:PresentValueOfFutureInsuranceProfitsAmortizationExpenseAccruedInterest is negative in the default or with dimensions except for the allowable dimensional qualifiers defined as allowable non negatives</t>
  </si>
  <si>
    <t>us-gaap:PresentValueOfFutureInsuranceProfitsAmortizationExpenseAccruedInterest</t>
  </si>
  <si>
    <t>Flag fail when us-gaap:PresentValueOfFutureInsuranceProfitsAmortizationExpenseRemainderOfFiscalYear is negative in the default or with dimensions except for the allowable dimensional qualifiers defined as allowable non negatives</t>
  </si>
  <si>
    <t>us-gaap:PresentValueOfFutureInsuranceProfitsAmortizationExpenseRemainderOfFiscalYear</t>
  </si>
  <si>
    <t>Flag fail when us-gaap:PresentValueOfFutureInsuranceProfitsAmortizationExpenseYearFive is negative in the default or with dimensions except for the allowable dimensional qualifiers defined as allowable non negatives</t>
  </si>
  <si>
    <t>us-gaap:PresentValueOfFutureInsuranceProfitsAmortizationExpenseYearFive</t>
  </si>
  <si>
    <t>Flag fail when us-gaap:PresentValueOfFutureInsuranceProfitsAmortizationExpenseYearFour is negative in the default or with dimensions except for the allowable dimensional qualifiers defined as allowable non negatives</t>
  </si>
  <si>
    <t>us-gaap:PresentValueOfFutureInsuranceProfitsAmortizationExpenseYearFour</t>
  </si>
  <si>
    <t>Flag fail when us-gaap:PresentValueOfFutureInsuranceProfitsAmortizationExpenseYearOne is negative in the default or with dimensions except for the allowable dimensional qualifiers defined as allowable non negatives</t>
  </si>
  <si>
    <t>us-gaap:PresentValueOfFutureInsuranceProfitsAmortizationExpenseYearOne</t>
  </si>
  <si>
    <t>Flag fail when us-gaap:PresentValueOfFutureInsuranceProfitsAmortizationExpenseYearThree is negative in the default or with dimensions except for the allowable dimensional qualifiers defined as allowable non negatives</t>
  </si>
  <si>
    <t>us-gaap:PresentValueOfFutureInsuranceProfitsAmortizationExpenseYearThree</t>
  </si>
  <si>
    <t>Can be negative see comment from Shelly Wavrin</t>
  </si>
  <si>
    <t>Flag fail when us-gaap:PresentValueOfFutureInsuranceProfitsAmortizationExpenseYearTwo is negative in the default or with dimensions except for the allowable dimensional qualifiers defined as allowable non negatives</t>
  </si>
  <si>
    <t>us-gaap:PresentValueOfFutureInsuranceProfitsAmortizationExpenseYearTwo</t>
  </si>
  <si>
    <t>Flag fail when us-gaap:PresentValueOfFutureInsuranceProfitsGross is negative in the default or with dimensions except for the allowable dimensional qualifiers defined as allowable non negatives</t>
  </si>
  <si>
    <t>us-gaap:PresentValueOfFutureInsuranceProfitsGross</t>
  </si>
  <si>
    <t>Flag fail when us-gaap:PresentValueOfFutureInsuranceProfitsPercentageOfAmortizationExpenseYearFive is negative in the default or with dimensions except for the allowable dimensional qualifiers defined as allowable non negatives</t>
  </si>
  <si>
    <t>us-gaap:PresentValueOfFutureInsuranceProfitsPercentageOfAmortizationExpenseYearFive</t>
  </si>
  <si>
    <t>Flag fail when us-gaap:PresentValueOfFutureInsuranceProfitsPercentageOfAmortizationExpenseYearFour is negative in the default or with dimensions except for the allowable dimensional qualifiers defined as allowable non negatives</t>
  </si>
  <si>
    <t>us-gaap:PresentValueOfFutureInsuranceProfitsPercentageOfAmortizationExpenseYearFour</t>
  </si>
  <si>
    <t>Flag fail when us-gaap:PresentValueOfFutureInsuranceProfitsPercentageOfAmortizationExpenseYearOne is negative in the default or with dimensions except for the allowable dimensional qualifiers defined as allowable non negatives</t>
  </si>
  <si>
    <t>us-gaap:PresentValueOfFutureInsuranceProfitsPercentageOfAmortizationExpenseYearOne</t>
  </si>
  <si>
    <t>Flag fail when us-gaap:PresentValueOfFutureInsuranceProfitsPercentageOfAmortizationExpenseYearThree is negative in the default or with dimensions except for the allowable dimensional qualifiers defined as allowable non negatives</t>
  </si>
  <si>
    <t>us-gaap:PresentValueOfFutureInsuranceProfitsPercentageOfAmortizationExpenseYearThree</t>
  </si>
  <si>
    <t>Flag fail when us-gaap:PresentValueOfFutureInsuranceProfitsPercentageOfAmortizationExpenseYearTwo is negative in the default or with dimensions except for the allowable dimensional qualifiers defined as allowable non negatives</t>
  </si>
  <si>
    <t>us-gaap:PresentValueOfFutureInsuranceProfitsPercentageOfAmortizationExpenseYearTwo</t>
  </si>
  <si>
    <t>Removed Because interest Rates Can be Negative</t>
  </si>
  <si>
    <t>Flag fail when us-gaap:ResidualValueOfLeasedAsset is negative in the default or with dimensions except for the allowable dimensional qualifiers defined as allowable non negatives</t>
  </si>
  <si>
    <t>us-gaap:ResidualValueOfLeasedAsset</t>
  </si>
  <si>
    <t>Flag fail when us-gaap:RestrictedCash is negative in the default or with dimensions except for the allowable dimensional qualifiers defined as allowable non negatives</t>
  </si>
  <si>
    <t>us-gaap:RestrictedCash</t>
  </si>
  <si>
    <t>Flag fail when us-gaap:RestrictedCashCurrent is negative in the default or with dimensions except for the allowable dimensional qualifiers defined as allowable non negatives</t>
  </si>
  <si>
    <t>us-gaap:RestrictedCashCurrent</t>
  </si>
  <si>
    <t>Flag fail when us-gaap:RestrictedCashEquivalents is negative in the default or with dimensions except for the allowable dimensional qualifiers defined as allowable non negatives</t>
  </si>
  <si>
    <t>us-gaap:RestrictedCashEquivalents</t>
  </si>
  <si>
    <t>Flag fail when us-gaap:RestrictedCashEquivalentsCurrent is negative in the default or with dimensions except for the allowable dimensional qualifiers defined as allowable non negatives</t>
  </si>
  <si>
    <t>us-gaap:RestrictedCashEquivalentsCurrent</t>
  </si>
  <si>
    <t>Flag fail when us-gaap:RestrictedCashEquivalentsNoncurrent is negative in the default or with dimensions except for the allowable dimensional qualifiers defined as allowable non negatives</t>
  </si>
  <si>
    <t>us-gaap:RestrictedCashEquivalentsNoncurrent</t>
  </si>
  <si>
    <t>Flag fail when us-gaap:RestrictedCashNoncurrent is negative in the default or with dimensions except for the allowable dimensional qualifiers defined as allowable non negatives</t>
  </si>
  <si>
    <t>us-gaap:RestrictedCashNoncurrent</t>
  </si>
  <si>
    <t>Flag fail when us-gaap:RevenueFromContractWithCustomerExcludingAssessedTax is negative in the default or with dimensions except for the allowable dimensional qualifiers defined as allowable non negatives</t>
  </si>
  <si>
    <t>us-gaap:RevenueFromContractWithCustomerExcludingAssessedTax</t>
  </si>
  <si>
    <t>Flag fail when us-gaap:RevenueFromContractWithCustomerIncludingAssessedTax is negative in the default or with dimensions except for the allowable dimensional qualifiers defined as allowable non negatives</t>
  </si>
  <si>
    <t>us-gaap:RevenueFromContractWithCustomerIncludingAssessedTax</t>
  </si>
  <si>
    <t>Flag fail when us-gaap:RevenueRemainingPerformanceObligation is negative in the default or with dimensions except for the allowable dimensional qualifiers defined as allowable non negatives</t>
  </si>
  <si>
    <t>us-gaap:RevenueRemainingPerformanceObligation</t>
  </si>
  <si>
    <t>Flag fail when us-gaap:RightOfUseAssetObtainedInExchangeForFinanceLeaseLiability is negative in the default or with dimensions except for the allowable dimensional qualifiers defined as allowable non negatives</t>
  </si>
  <si>
    <t>us-gaap:RightOfUseAssetObtainedInExchangeForFinanceLeaseLiability</t>
  </si>
  <si>
    <t>Flag fail when us-gaap:RightOfUseAssetObtainedInExchangeForOperatingLeaseLiability is negative in the default or with dimensions except for the allowable dimensional qualifiers defined as allowable non negatives</t>
  </si>
  <si>
    <t>us-gaap:RightOfUseAssetObtainedInExchangeForOperatingLeaseLiability</t>
  </si>
  <si>
    <t>Flag fail when us-gaap:SalesTypeAndDirectFinancingLeasesInterestIncome is negative in the default or with dimensions except for the allowable dimensional qualifiers defined as allowable non negatives</t>
  </si>
  <si>
    <t>us-gaap:SalesTypeAndDirectFinancingLeasesInterestIncome</t>
  </si>
  <si>
    <t>Flag fail when us-gaap:SalesTypeAndDirectFinancingLeasesLeaseReceivable is negative in the default or with dimensions except for the allowable dimensional qualifiers defined as allowable non negatives</t>
  </si>
  <si>
    <t>us-gaap:SalesTypeAndDirectFinancingLeasesLeaseReceivable</t>
  </si>
  <si>
    <t>Flag fail when us-gaap:SalesTypeAndDirectFinancingLeasesLeaseReceivableLeasePaymentsToBeReceivedAfterRollingYearFive is negative in the default or with dimensions except for the allowable dimensional qualifiers defined as allowable non negatives</t>
  </si>
  <si>
    <t>us-gaap:SalesTypeAndDirectFinancingLeasesLeaseReceivableLeasePaymentsToBeReceivedAfterRollingYearFive</t>
  </si>
  <si>
    <t>Flag fail when us-gaap:SalesTypeAndDirectFinancingLeasesLeaseReceivableLeasePaymentsToBeReceivedRollingYearFive is negative in the default or with dimensions except for the allowable dimensional qualifiers defined as allowable non negatives</t>
  </si>
  <si>
    <t>us-gaap:SalesTypeAndDirectFinancingLeasesLeaseReceivableLeasePaymentsToBeReceivedRollingYearFive</t>
  </si>
  <si>
    <t>Flag fail when us-gaap:SalesTypeAndDirectFinancingLeasesLeaseReceivableLeasePaymentsToBeReceivedRollingYearThree is negative in the default or with dimensions except for the allowable dimensional qualifiers defined as allowable non negatives</t>
  </si>
  <si>
    <t>us-gaap:SalesTypeAndDirectFinancingLeasesLeaseReceivableLeasePaymentsToBeReceivedRollingYearThree</t>
  </si>
  <si>
    <t>Flag fail when us-gaap:SalesTypeAndDirectFinancingLeasesLeaseReceivableLeasePaymentsToBeReceivedRollingYearTwo is negative in the default or with dimensions except for the allowable dimensional qualifiers defined as allowable non negatives</t>
  </si>
  <si>
    <t>us-gaap:SalesTypeAndDirectFinancingLeasesLeaseReceivableLeasePaymentsToBeReceivedRollingYearTwo</t>
  </si>
  <si>
    <t>Flag fail when us-gaap:SalesTypeAndDirectFinancingLeasesLeaseReceivablePaymentsToBeReceived is negative in the default or with dimensions except for the allowable dimensional qualifiers defined as allowable non negatives</t>
  </si>
  <si>
    <t>us-gaap:SalesTypeAndDirectFinancingLeasesLeaseReceivablePaymentsToBeReceived</t>
  </si>
  <si>
    <t>Flag fail when us-gaap:SalesTypeAndDirectFinancingLeasesLeaseReceivablePaymentsToBeReceivedFiveYears is negative in the default or with dimensions except for the allowable dimensional qualifiers defined as allowable non negatives</t>
  </si>
  <si>
    <t>us-gaap:SalesTypeAndDirectFinancingLeasesLeaseReceivablePaymentsToBeReceivedFiveYears</t>
  </si>
  <si>
    <t>Flag fail when us-gaap:SalesTypeAndDirectFinancingLeasesLeaseReceivablePaymentsToBeReceivedFourYears is negative in the default or with dimensions except for the allowable dimensional qualifiers defined as allowable non negatives</t>
  </si>
  <si>
    <t>us-gaap:SalesTypeAndDirectFinancingLeasesLeaseReceivablePaymentsToBeReceivedFourYears</t>
  </si>
  <si>
    <t>Flag fail when us-gaap:SalesTypeAndDirectFinancingLeasesLeaseReceivablePaymentsToBeReceivedNextRollingTwelveMonths is negative in the default or with dimensions except for the allowable dimensional qualifiers defined as allowable non negatives</t>
  </si>
  <si>
    <t>us-gaap:SalesTypeAndDirectFinancingLeasesLeaseReceivablePaymentsToBeReceivedNextRollingTwelveMonths</t>
  </si>
  <si>
    <t>Flag fail when us-gaap:SalesTypeAndDirectFinancingLeasesLeaseReceivablePaymentsToBeReceivedNextTwelveMonths is negative in the default or with dimensions except for the allowable dimensional qualifiers defined as allowable non negatives</t>
  </si>
  <si>
    <t>us-gaap:SalesTypeAndDirectFinancingLeasesLeaseReceivablePaymentsToBeReceivedNextTwelveMonths</t>
  </si>
  <si>
    <t>Flag fail when us-gaap:SalesTypeAndDirectFinancingLeasesLeaseReceivablePaymentsToBeReceivedRemainderOfFiscalYear is negative in the default or with dimensions except for the allowable dimensional qualifiers defined as allowable non negatives</t>
  </si>
  <si>
    <t>us-gaap:SalesTypeAndDirectFinancingLeasesLeaseReceivablePaymentsToBeReceivedRemainderOfFiscalYear</t>
  </si>
  <si>
    <t>Flag fail when us-gaap:SalesTypeAndDirectFinancingLeasesLeaseReceivablePaymentsToBeReceivedRollingYearFour is negative in the default or with dimensions except for the allowable dimensional qualifiers defined as allowable non negatives</t>
  </si>
  <si>
    <t>us-gaap:SalesTypeAndDirectFinancingLeasesLeaseReceivablePaymentsToBeReceivedRollingYearFour</t>
  </si>
  <si>
    <t>Flag fail when us-gaap:SalesTypeAndDirectFinancingLeasesLeaseReceivablePaymentsToBeReceivedThereafter is negative in the default or with dimensions except for the allowable dimensional qualifiers defined as allowable non negatives</t>
  </si>
  <si>
    <t>us-gaap:SalesTypeAndDirectFinancingLeasesLeaseReceivablePaymentsToBeReceivedThereafter</t>
  </si>
  <si>
    <t>Flag fail when us-gaap:SalesTypeAndDirectFinancingLeasesLeaseReceivablePaymentsToBeReceivedThreeYears is negative in the default or with dimensions except for the allowable dimensional qualifiers defined as allowable non negatives</t>
  </si>
  <si>
    <t>us-gaap:SalesTypeAndDirectFinancingLeasesLeaseReceivablePaymentsToBeReceivedThreeYears</t>
  </si>
  <si>
    <t>Flag fail when us-gaap:SalesTypeAndDirectFinancingLeasesLeaseReceivablePaymentsToBeReceivedTwoYears is negative in the default or with dimensions except for the allowable dimensional qualifiers defined as allowable non negatives</t>
  </si>
  <si>
    <t>us-gaap:SalesTypeAndDirectFinancingLeasesLeaseReceivablePaymentsToBeReceivedTwoYears</t>
  </si>
  <si>
    <t>Flag fail when us-gaap:SalesTypeAndDirectFinancingLeasesLeaseReceivableUndiscountedExcessAmount is negative in the default or with dimensions except for the allowable dimensional qualifiers defined as allowable non negatives</t>
  </si>
  <si>
    <t>us-gaap:SalesTypeAndDirectFinancingLeasesLeaseReceivableUndiscountedExcessAmount</t>
  </si>
  <si>
    <t>Flag fail when us-gaap:SalesTypeLeaseInitialDirectCostExpenseCommencement is negative in the default or with dimensions except for the allowable dimensional qualifiers defined as allowable non negatives</t>
  </si>
  <si>
    <t>us-gaap:SalesTypeLeaseInitialDirectCostExpenseCommencement</t>
  </si>
  <si>
    <t>Flag fail when us-gaap:SalesTypeLeaseInterestIncome is negative in the default or with dimensions except for the allowable dimensional qualifiers defined as allowable non negatives</t>
  </si>
  <si>
    <t>us-gaap:SalesTypeLeaseInterestIncome</t>
  </si>
  <si>
    <t>Flag fail when us-gaap:SalesTypeLeaseInterestIncomeLeaseReceivable is negative in the default or with dimensions except for the allowable dimensional qualifiers defined as allowable non negatives</t>
  </si>
  <si>
    <t>us-gaap:SalesTypeLeaseInterestIncomeLeaseReceivable</t>
  </si>
  <si>
    <t>Flag fail when us-gaap:SalesTypeLeaseInterestIncomeUnguaranteedResidualAsset is negative in the default or with dimensions except for the allowable dimensional qualifiers defined as allowable non negatives</t>
  </si>
  <si>
    <t>us-gaap:SalesTypeLeaseInterestIncomeUnguaranteedResidualAsset</t>
  </si>
  <si>
    <t>Flag fail when us-gaap:SalesTypeLeaseLeaseIncome is negative in the default or with dimensions except for the allowable dimensional qualifiers defined as allowable non negatives</t>
  </si>
  <si>
    <t>us-gaap:SalesTypeLeaseLeaseIncome</t>
  </si>
  <si>
    <t>Flag fail when us-gaap:SalesTypeLeaseLeaseReceivable is negative in the default or with dimensions except for the allowable dimensional qualifiers defined as allowable non negatives</t>
  </si>
  <si>
    <t>us-gaap:SalesTypeLeaseLeaseReceivable</t>
  </si>
  <si>
    <t>Removed as Interest rates can go negative</t>
  </si>
  <si>
    <t>Flag fail when us-gaap:SalesTypeLeaseNetInvestmentInLease is negative in the default or with dimensions except for the allowable dimensional qualifiers defined as allowable non negatives</t>
  </si>
  <si>
    <t>us-gaap:SalesTypeLeaseNetInvestmentInLease</t>
  </si>
  <si>
    <t>Flag fail when us-gaap:SalesTypeLeaseResidualValueOfLeasedAsset is negative in the default or with dimensions except for the allowable dimensional qualifiers defined as allowable non negatives</t>
  </si>
  <si>
    <t>us-gaap:SalesTypeLeaseResidualValueOfLeasedAsset</t>
  </si>
  <si>
    <t>Flag fail when us-gaap:SalesTypeLeaseRevenue is negative in the default or with dimensions except for the allowable dimensional qualifiers defined as allowable non negatives</t>
  </si>
  <si>
    <t>us-gaap:SalesTypeLeaseRevenue</t>
  </si>
  <si>
    <t>Flag fail when us-gaap:SalesTypeLeaseUnguaranteedResidualAsset is negative in the default or with dimensions except for the allowable dimensional qualifiers defined as allowable non negatives</t>
  </si>
  <si>
    <t>us-gaap:SalesTypeLeaseUnguaranteedResidualAsset</t>
  </si>
  <si>
    <t>Flag fail when us-gaap:SalesTypeLeaseVariableLeaseIncome is negative in the default or with dimensions except for the allowable dimensional qualifiers defined as allowable non negatives</t>
  </si>
  <si>
    <t>us-gaap:SalesTypeLeaseVariableLeaseIncome</t>
  </si>
  <si>
    <t>Flag fail when us-gaap:ShortTermDebtWeightedAverageInterestRateOverTime is negative in the default or with dimensions except for the allowable dimensional qualifiers defined as allowable non negatives</t>
  </si>
  <si>
    <t>us-gaap:ShortTermDebtWeightedAverageInterestRateOverTime</t>
  </si>
  <si>
    <t>Flag fail when us-gaap:ShortTermLeaseCommitmentAmount is negative in the default or with dimensions except for the allowable dimensional qualifiers defined as allowable non negatives</t>
  </si>
  <si>
    <t>us-gaap:ShortTermLeaseCommitmentAmount</t>
  </si>
  <si>
    <t>Flag fail when us-gaap:ShortTermLeaseCost is negative in the default or with dimensions except for the allowable dimensional qualifiers defined as allowable non negatives</t>
  </si>
  <si>
    <t>us-gaap:ShortTermLeaseCost</t>
  </si>
  <si>
    <t>Flag fail when us-gaap:ShortTermLeasePayments is negative in the default or with dimensions except for the allowable dimensional qualifiers defined as allowable non negatives</t>
  </si>
  <si>
    <t>us-gaap:ShortTermLeasePayments</t>
  </si>
  <si>
    <t>Flag fail when us-gaap:SubleaseIncome is negative in the default or with dimensions except for the allowable dimensional qualifiers defined as allowable non negatives</t>
  </si>
  <si>
    <t>us-gaap:SubleaseIncome</t>
  </si>
  <si>
    <t>Flag fail when us-gaap:SupplementaryLeverageRatio is negative in the default or with dimensions except for the allowable dimensional qualifiers defined as allowable non negatives</t>
  </si>
  <si>
    <t>us-gaap:SupplementaryLeverageRatio</t>
  </si>
  <si>
    <t>Flag fail when us-gaap:VariableInterestEntityConsolidatedAssetsCurrent is negative in the default or with dimensions except for the allowable dimensional qualifiers defined as allowable non negatives</t>
  </si>
  <si>
    <t>us-gaap:VariableInterestEntityConsolidatedAssetsCurrent</t>
  </si>
  <si>
    <t>Flag fail when us-gaap:VariableInterestEntityConsolidatedAssetsCurrentNotPledged is negative in the default or with dimensions except for the allowable dimensional qualifiers defined as allowable non negatives</t>
  </si>
  <si>
    <t>us-gaap:VariableInterestEntityConsolidatedAssetsCurrentNotPledged</t>
  </si>
  <si>
    <t>Flag fail when us-gaap:VariableInterestEntityConsolidatedAssetsCurrentPledged is negative in the default or with dimensions except for the allowable dimensional qualifiers defined as allowable non negatives</t>
  </si>
  <si>
    <t>us-gaap:VariableInterestEntityConsolidatedAssetsCurrentPledged</t>
  </si>
  <si>
    <t>Flag fail when us-gaap:VariableInterestEntityConsolidatedAssetsNoncurrent is negative in the default or with dimensions except for the allowable dimensional qualifiers defined as allowable non negatives</t>
  </si>
  <si>
    <t>us-gaap:VariableInterestEntityConsolidatedAssetsNoncurrent</t>
  </si>
  <si>
    <t>Flag fail when us-gaap:VariableInterestEntityConsolidatedAssetsNoncurrentNotPledged is negative in the default or with dimensions except for the allowable dimensional qualifiers defined as allowable non negatives</t>
  </si>
  <si>
    <t>us-gaap:VariableInterestEntityConsolidatedAssetsNoncurrentNotPledged</t>
  </si>
  <si>
    <t>Flag fail when us-gaap:VariableInterestEntityConsolidatedAssetsNoncurrentPledged is negative in the default or with dimensions except for the allowable dimensional qualifiers defined as allowable non negatives</t>
  </si>
  <si>
    <t>us-gaap:VariableInterestEntityConsolidatedAssetsNoncurrentPledged</t>
  </si>
  <si>
    <t>Flag fail when us-gaap:VariableInterestEntityConsolidatedAssetsNotPledged is negative in the default or with dimensions except for the allowable dimensional qualifiers defined as allowable non negatives</t>
  </si>
  <si>
    <t>us-gaap:VariableInterestEntityConsolidatedAssetsNotPledged</t>
  </si>
  <si>
    <t>Flag fail when us-gaap:VariableInterestEntityConsolidatedAssetsPledged is negative in the default or with dimensions except for the allowable dimensional qualifiers defined as allowable non negatives</t>
  </si>
  <si>
    <t>us-gaap:VariableInterestEntityConsolidatedAssetsPledged</t>
  </si>
  <si>
    <t>Flag fail when us-gaap:VariableInterestEntityConsolidatedLiabilitiesCurrent is negative in the default or with dimensions except for the allowable dimensional qualifiers defined as allowable non negatives</t>
  </si>
  <si>
    <t>us-gaap:VariableInterestEntityConsolidatedLiabilitiesCurrent</t>
  </si>
  <si>
    <t>Flag fail when us-gaap:VariableInterestEntityConsolidatedLiabilitiesCurrentNoRecourse is negative in the default or with dimensions except for the allowable dimensional qualifiers defined as allowable non negatives</t>
  </si>
  <si>
    <t>us-gaap:VariableInterestEntityConsolidatedLiabilitiesCurrentNoRecourse</t>
  </si>
  <si>
    <t>Flag fail when us-gaap:VariableInterestEntityConsolidatedLiabilitiesCurrentRecourse is negative in the default or with dimensions except for the allowable dimensional qualifiers defined as allowable non negatives</t>
  </si>
  <si>
    <t>us-gaap:VariableInterestEntityConsolidatedLiabilitiesCurrentRecourse</t>
  </si>
  <si>
    <t>Flag fail when us-gaap:VariableInterestEntityConsolidatedLiabilitiesNoncurrent is negative in the default or with dimensions except for the allowable dimensional qualifiers defined as allowable non negatives</t>
  </si>
  <si>
    <t>us-gaap:VariableInterestEntityConsolidatedLiabilitiesNoncurrent</t>
  </si>
  <si>
    <t>Flag fail when us-gaap:VariableInterestEntityConsolidatedLiabilitiesNoncurrentNoRecourse is negative in the default or with dimensions except for the allowable dimensional qualifiers defined as allowable non negatives</t>
  </si>
  <si>
    <t>us-gaap:VariableInterestEntityConsolidatedLiabilitiesNoncurrentNoRecourse</t>
  </si>
  <si>
    <t>Flag fail when us-gaap:VariableInterestEntityConsolidatedLiabilitiesNoncurrentRecourse is negative in the default or with dimensions except for the allowable dimensional qualifiers defined as allowable non negatives</t>
  </si>
  <si>
    <t>us-gaap:VariableInterestEntityConsolidatedLiabilitiesNoncurrentRecourse</t>
  </si>
  <si>
    <t>Flag fail when us-gaap:VariableInterestEntityConsolidatedLiabilitiesNoRecourse is negative in the default or with dimensions except for the allowable dimensional qualifiers defined as allowable non negatives</t>
  </si>
  <si>
    <t>us-gaap:VariableInterestEntityConsolidatedLiabilitiesNoRecourse</t>
  </si>
  <si>
    <t>Flag fail when us-gaap:VariableInterestEntityConsolidatedLiabilitiesRecourse is negative in the default or with dimensions except for the allowable dimensional qualifiers defined as allowable non negatives</t>
  </si>
  <si>
    <t>us-gaap:VariableInterestEntityConsolidatedLiabilitiesRecourse</t>
  </si>
  <si>
    <t>Flag fail when us-gaap:VariableLeaseCost is negative in the default or with dimensions except for the allowable dimensional qualifiers defined as allowable non negatives</t>
  </si>
  <si>
    <t>us-gaap:VariableLeaseCost</t>
  </si>
  <si>
    <t>Flag fail when us-gaap:VariableLeaseIncome is negative in the default or with dimensions except for the allowable dimensional qualifiers defined as allowable non negatives</t>
  </si>
  <si>
    <t>us-gaap:VariableLeaseIncome</t>
  </si>
  <si>
    <t>Removed as rates can go negative.</t>
  </si>
  <si>
    <t>Flag fail when us-gaap:VariableLeasePayment is negative in the default or with dimensions except for the allowable dimensional qualifiers defined as allowable non negatives</t>
  </si>
  <si>
    <t>us-gaap:VariableLeasePayment</t>
  </si>
  <si>
    <t>Flag fail when us-gaap:WeightedAverageRateInterestBearingDomesticDepositsOverTime is negative in the default or with dimensions except for the allowable dimensional qualifiers defined as allowable non negatives</t>
  </si>
  <si>
    <t>us-gaap:WeightedAverageRateInterestBearingDomesticDepositsOverTime</t>
  </si>
  <si>
    <t>Flag fail when us-gaap:AvailableforsaleSecuritiesRestrictedCurrent is negative in the default or with dimensions except for the allowable dimensional qualifiers defined as allowable non negatives</t>
  </si>
  <si>
    <t>us-gaap:AvailableforsaleSecuritiesRestrictedCurrent</t>
  </si>
  <si>
    <t>Flag fail when us-gaap:AvailableforsaleSecuritiesRestrictedNoncurrent is negative in the default or with dimensions except for the allowable dimensional qualifiers defined as allowable non negatives</t>
  </si>
  <si>
    <t>us-gaap:AvailableforsaleSecuritiesRestrictedNoncurrent</t>
  </si>
  <si>
    <t>Flag fail when us-gaap:AccountsPayableInterestBearingCurrent is negative in the default or with dimensions except for the allowable dimensional qualifiers defined as allowable non negatives</t>
  </si>
  <si>
    <t>us-gaap:AccountsPayableInterestBearingCurrent</t>
  </si>
  <si>
    <t>Flag fail when us-gaap:AccountsPayableAndAccruedLiabilitiesCurrent is negative in the default or with dimensions except for the allowable dimensional qualifiers defined as allowable non negatives</t>
  </si>
  <si>
    <t>us-gaap:AccountsPayableAndAccruedLiabilitiesCurrent</t>
  </si>
  <si>
    <t>Flag fail when us-gaap:AccountsPayableFairValueDisclosure is negative in the default or with dimensions except for the allowable dimensional qualifiers defined as allowable non negatives</t>
  </si>
  <si>
    <t>us-gaap:AccountsPayableFairValueDisclosure</t>
  </si>
  <si>
    <t>Flag fail when us-gaap:AccountsPayableAndAccruedLiabilitiesNoncurrent is negative in the default or with dimensions except for the allowable dimensional qualifiers defined as allowable non negatives</t>
  </si>
  <si>
    <t>us-gaap:AccountsPayableAndAccruedLiabilitiesNoncurrent</t>
  </si>
  <si>
    <t>Flag fail when us-gaap:AccountsPayableInterestBearingCurrentAndNoncurrent is negative in the default or with dimensions except for the allowable dimensional qualifiers defined as allowable non negatives</t>
  </si>
  <si>
    <t>us-gaap:AccountsPayableInterestBearingCurrentAndNoncurrent</t>
  </si>
  <si>
    <t>Flag fail when us-gaap:AccountsAndNotesReceivableNet is negative in the default or with dimensions except for the allowable dimensional qualifiers defined as allowable non negatives</t>
  </si>
  <si>
    <t>us-gaap:AccountsAndNotesReceivableNet</t>
  </si>
  <si>
    <t>Flag fail when us-gaap:AccountsPayableAndOtherAccruedLiabilitiesCurrent is negative in the default or with dimensions except for the allowable dimensional qualifiers defined as allowable non negatives</t>
  </si>
  <si>
    <t>us-gaap:AccountsPayableAndOtherAccruedLiabilitiesCurrent</t>
  </si>
  <si>
    <t>Flag fail when us-gaap:AccountsPayableAndOtherAccruedLiabilities is negative in the default or with dimensions except for the allowable dimensional qualifiers defined as allowable non negatives</t>
  </si>
  <si>
    <t>us-gaap:AccountsPayableAndOtherAccruedLiabilities</t>
  </si>
  <si>
    <t>Flag fail when us-gaap:AccountsAndOtherReceivablesNetCurrent is negative in the default or with dimensions except for the allowable dimensional qualifiers defined as allowable non negatives</t>
  </si>
  <si>
    <t>us-gaap:AccountsAndOtherReceivablesNetCurrent</t>
  </si>
  <si>
    <t>Flag fail when us-gaap:AccountsNotesAndLoansReceivableNetCurrent is negative in the default or with dimensions except for the allowable dimensional qualifiers defined as allowable non negatives</t>
  </si>
  <si>
    <t>us-gaap:AccountsNotesAndLoansReceivableNetCurrent</t>
  </si>
  <si>
    <t>Flag fail when us-gaap:AccountsPayableCurrentAndNoncurrent is negative in the default or with dimensions except for the allowable dimensional qualifiers defined as allowable non negatives</t>
  </si>
  <si>
    <t>us-gaap:AccountsPayableCurrentAndNoncurrent</t>
  </si>
  <si>
    <t>Flag fail when us-gaap:AccountsPayableAndAccruedLiabilitiesCurrentAndNoncurrent is negative in the default or with dimensions except for the allowable dimensional qualifiers defined as allowable non negatives</t>
  </si>
  <si>
    <t>us-gaap:AccountsPayableAndAccruedLiabilitiesCurrentAndNoncurrent</t>
  </si>
  <si>
    <t>Flag fail when us-gaap:AccountsPayableCurrent is negative in the default or with dimensions except for the allowable dimensional qualifiers defined as allowable non negatives</t>
  </si>
  <si>
    <t>us-gaap:AccountsPayableCurrent</t>
  </si>
  <si>
    <t>Flag fail when us-gaap:AccountsPayableAndAccruedLiabilitiesFairValueDisclosure is negative in the default or with dimensions except for the allowable dimensional qualifiers defined as allowable non negatives</t>
  </si>
  <si>
    <t>us-gaap:AccountsPayableAndAccruedLiabilitiesFairValueDisclosure</t>
  </si>
  <si>
    <t>Flag fail when us-gaap:AvailableForSaleSecuritiesDebtMaturitiesAfterFiveThroughTenYearsAmortizedCost is negative in the default or with dimensions except for the allowable dimensional qualifiers defined as allowable non negatives</t>
  </si>
  <si>
    <t>us-gaap:AvailableForSaleSecuritiesDebtMaturitiesAfterFiveThroughTenYearsAmortizedCost</t>
  </si>
  <si>
    <t>Flag fail when us-gaap:AvailableForSaleSecuritiesDebtMaturitiesAfterOneThroughFiveYearsFairValue is negative in the default or with dimensions except for the allowable dimensional qualifiers defined as allowable non negatives</t>
  </si>
  <si>
    <t>us-gaap:AvailableForSaleSecuritiesDebtMaturitiesAfterOneThroughFiveYearsFairValue</t>
  </si>
  <si>
    <t>Flag fail when us-gaap:AvailableForSaleSecuritiesDebtMaturitiesAfterTenYearsFairValue is negative in the default or with dimensions except for the allowable dimensional qualifiers defined as allowable non negatives</t>
  </si>
  <si>
    <t>us-gaap:AvailableForSaleSecuritiesDebtMaturitiesAfterTenYearsFairValue</t>
  </si>
  <si>
    <t>Flag fail when us-gaap:AvailableForSaleSecuritiesDebtMaturitiesAfterOneThroughFiveYearsAmortizedCost is negative in the default or with dimensions except for the allowable dimensional qualifiers defined as allowable non negatives</t>
  </si>
  <si>
    <t>us-gaap:AvailableForSaleSecuritiesDebtMaturitiesAfterOneThroughFiveYearsAmortizedCost</t>
  </si>
  <si>
    <t>Flag fail when us-gaap:AvailableForSaleSecuritiesGrossUnrealizedLoss is negative in the default or with dimensions except for the allowable dimensional qualifiers defined as allowable non negatives</t>
  </si>
  <si>
    <t>us-gaap:AvailableForSaleSecuritiesGrossUnrealizedLoss</t>
  </si>
  <si>
    <t>Flag fail when us-gaap:AvailableForSaleSecuritiesDebtMaturitiesAfterTenYearsAmortizedCost is negative in the default or with dimensions except for the allowable dimensional qualifiers defined as allowable non negatives</t>
  </si>
  <si>
    <t>us-gaap:AvailableForSaleSecuritiesDebtMaturitiesAfterTenYearsAmortizedCost</t>
  </si>
  <si>
    <t>Flag fail when us-gaap:AvailableForSaleSecuritiesDebtMaturitiesAfterFiveThroughTenYearsFairValue is negative in the default or with dimensions except for the allowable dimensional qualifiers defined as allowable non negatives</t>
  </si>
  <si>
    <t>us-gaap:AvailableForSaleSecuritiesDebtMaturitiesAfterFiveThroughTenYearsFairValue</t>
  </si>
  <si>
    <t>Flag fail when us-gaap:AvailableForSaleSecuritiesGrossRealizedLosses is negative in the default or with dimensions except for the allowable dimensional qualifiers defined as allowable non negatives</t>
  </si>
  <si>
    <t>us-gaap:AvailableForSaleSecuritiesGrossRealizedLosses</t>
  </si>
  <si>
    <t>Flag fail when us-gaap:AvailableForSaleSecuritiesDebtMaturitiesWithinOneYearFairValue is negative in the default or with dimensions except for the allowable dimensional qualifiers defined as allowable non negatives</t>
  </si>
  <si>
    <t>us-gaap:AvailableForSaleSecuritiesDebtMaturitiesWithinOneYearFairValue</t>
  </si>
  <si>
    <t>Flag fail when us-gaap:AvailableForSaleSecuritiesDebtMaturitiesWithoutSingleMaturityDateAmortizedCost is negative in the default or with dimensions except for the allowable dimensional qualifiers defined as allowable non negatives</t>
  </si>
  <si>
    <t>us-gaap:AvailableForSaleSecuritiesDebtMaturitiesWithoutSingleMaturityDateAmortizedCost</t>
  </si>
  <si>
    <t>Flag fail when us-gaap:AvailableForSaleSecuritiesGrossGainsDerivatives is negative in the default or with dimensions except for the allowable dimensional qualifiers defined as allowable non negatives</t>
  </si>
  <si>
    <t>us-gaap:AvailableForSaleSecuritiesGrossGainsDerivatives</t>
  </si>
  <si>
    <t>Flag fail when us-gaap:AvailableForSaleSecuritiesRestricted is negative in the default or with dimensions except for the allowable dimensional qualifiers defined as allowable non negatives</t>
  </si>
  <si>
    <t>us-gaap:AvailableForSaleSecuritiesRestricted</t>
  </si>
  <si>
    <t>Flag fail when us-gaap:AvailableForSaleSecuritiesGrossLossesDerivatives is negative in the default or with dimensions except for the allowable dimensional qualifiers defined as allowable non negatives</t>
  </si>
  <si>
    <t>us-gaap:AvailableForSaleSecuritiesGrossLossesDerivatives</t>
  </si>
  <si>
    <t>Flag fail when us-gaap:AvailableForSaleSecuritiesDebtMaturitiesWithoutSingleMaturityDateFairValue is negative in the default or with dimensions except for the allowable dimensional qualifiers defined as allowable non negatives</t>
  </si>
  <si>
    <t>us-gaap:AvailableForSaleSecuritiesDebtMaturitiesWithoutSingleMaturityDateFairValue</t>
  </si>
  <si>
    <t>Flag fail when us-gaap:AvailableForSaleSecuritiesGrossUnrealizedGains is negative in the default or with dimensions except for the allowable dimensional qualifiers defined as allowable non negatives</t>
  </si>
  <si>
    <t>us-gaap:AvailableForSaleSecuritiesGrossUnrealizedGains</t>
  </si>
  <si>
    <t>Flag fail when us-gaap:AvailableForSaleSecuritiesDebtMaturitiesWithinOneYearAmortizedCost is negative in the default or with dimensions except for the allowable dimensional qualifiers defined as allowable non negatives</t>
  </si>
  <si>
    <t>us-gaap:AvailableForSaleSecuritiesDebtMaturitiesWithinOneYearAmortizedCost</t>
  </si>
  <si>
    <t>Flag fail when us-gaap:AvailableForSaleSecuritiesGrossRealizedGains is negative in the default or with dimensions except for the allowable dimensional qualifiers defined as allowable non negatives</t>
  </si>
  <si>
    <t>us-gaap:AvailableForSaleSecuritiesGrossRealizedGains</t>
  </si>
  <si>
    <t>Flag fail when us-gaap:BankruptcyClaimsAmountOfClaimsFiled is negative in the default or with dimensions except for the allowable dimensional qualifiers defined as allowable non negatives</t>
  </si>
  <si>
    <t>us-gaap:BankruptcyClaimsAmountOfClaimsFiled</t>
  </si>
  <si>
    <t>Flag fail when us-gaap:BankruptcyClaimsNumberClaimsFiled is negative in the default or with dimensions except for the allowable dimensional qualifiers defined as allowable non negatives</t>
  </si>
  <si>
    <t>us-gaap:BankruptcyClaimsNumberClaimsFiled</t>
  </si>
  <si>
    <t>Flag fail when us-gaap:BankruptcyClaimsNumberOfClaimsSettled is negative in the default or with dimensions except for the allowable dimensional qualifiers defined as allowable non negatives</t>
  </si>
  <si>
    <t>us-gaap:BankruptcyClaimsNumberOfClaimsSettled</t>
  </si>
  <si>
    <t>Flag fail when us-gaap:BankruptcyClaimsAmountOfClaimsUnderReviewByManagement is negative in the default or with dimensions except for the allowable dimensional qualifiers defined as allowable non negatives</t>
  </si>
  <si>
    <t>us-gaap:BankruptcyClaimsAmountOfClaimsUnderReviewByManagement</t>
  </si>
  <si>
    <t>Flag fail when us-gaap:BankruptcyClaimsAmountOfClaimsSettled is negative in the default or with dimensions except for the allowable dimensional qualifiers defined as allowable non negatives</t>
  </si>
  <si>
    <t>us-gaap:BankruptcyClaimsAmountOfClaimsSettled</t>
  </si>
  <si>
    <t>Flag fail when us-gaap:BankruptcyClaimsAmountOfFiledClaimsLikelyToBeDenied is negative in the default or with dimensions except for the allowable dimensional qualifiers defined as allowable non negatives</t>
  </si>
  <si>
    <t>us-gaap:BankruptcyClaimsAmountOfFiledClaimsLikelyToBeDenied</t>
  </si>
  <si>
    <t>Flag fail when us-gaap:BankruptcyClaimsNumberOfClaimsExpungedByBankruptcyCourt is negative in the default or with dimensions except for the allowable dimensional qualifiers defined as allowable non negatives</t>
  </si>
  <si>
    <t>us-gaap:BankruptcyClaimsNumberOfClaimsExpungedByBankruptcyCourt</t>
  </si>
  <si>
    <t>Flag fail when us-gaap:BankruptcyClaimsAmountPaidToSettleClaims is negative in the default or with dimensions except for the allowable dimensional qualifiers defined as allowable non negatives</t>
  </si>
  <si>
    <t>us-gaap:BankruptcyClaimsAmountPaidToSettleClaims</t>
  </si>
  <si>
    <t>Flag fail when us-gaap:BankruptcyClaimsNumberOfClaimsUnderReviewByManagement is negative in the default or with dimensions except for the allowable dimensional qualifiers defined as allowable non negatives</t>
  </si>
  <si>
    <t>us-gaap:BankruptcyClaimsNumberOfClaimsUnderReviewByManagement</t>
  </si>
  <si>
    <t>Flag fail when us-gaap:BankruptcyClaimsNumberOfFiledClaimsLikelyToBeDenied is negative in the default or with dimensions except for the allowable dimensional qualifiers defined as allowable non negatives</t>
  </si>
  <si>
    <t>us-gaap:BankruptcyClaimsNumberOfFiledClaimsLikelyToBeDenied</t>
  </si>
  <si>
    <t>Flag fail when us-gaap:BankruptcyClaimsAmountOfClaimsExpungedByBankruptcyCourt is negative in the default or with dimensions except for the allowable dimensional qualifiers defined as allowable non negatives</t>
  </si>
  <si>
    <t>us-gaap:BankruptcyClaimsAmountOfClaimsExpungedByBankruptcyCourt</t>
  </si>
  <si>
    <t>Flag fail when us-gaap:BusinessCombinationConsiderationTransferredIncludingEquityInterestInAcquireeHeldPriorToCombination1 is negative in the default or with dimensions except for the allowable dimensional qualifiers defined as allowable non negatives</t>
  </si>
  <si>
    <t>us-gaap:BusinessCombinationConsiderationTransferredIncludingEquityInterestInAcquireeHeldPriorToCombination1</t>
  </si>
  <si>
    <t>Flag fail when us-gaap:BusinessCombinationBargainPurchaseGainRecognizedAmount is negative in the default or with dimensions except for the allowable dimensional qualifiers defined as allowable non negatives</t>
  </si>
  <si>
    <t>us-gaap:BusinessCombinationBargainPurchaseGainRecognizedAmount</t>
  </si>
  <si>
    <t>Flag fail when us-gaap:BusinessCombinationAcquisitionOfLessThan100PercentNoncontrollingInterestFairValue is negative in the default or with dimensions except for the allowable dimensional qualifiers defined as allowable non negatives</t>
  </si>
  <si>
    <t>us-gaap:BusinessCombinationAcquisitionOfLessThan100PercentNoncontrollingInterestFairValue</t>
  </si>
  <si>
    <t>Flag fail when us-gaap:CommitmentsAndContingencies is negative in the default or with dimensions except for the allowable dimensional qualifiers defined as allowable non negatives</t>
  </si>
  <si>
    <t>us-gaap:CommitmentsAndContingencies</t>
  </si>
  <si>
    <t>Flag fail when us-gaap:ContractualInterestExpenseOnPrepetitionLiabilitiesNotRecognizedInStatementOfOperations is negative in the default or with dimensions except for the allowable dimensional qualifiers defined as allowable non negatives</t>
  </si>
  <si>
    <t>us-gaap:ContractualInterestExpenseOnPrepetitionLiabilitiesNotRecognizedInStatementOfOperations</t>
  </si>
  <si>
    <t>Flag fail when us-gaap:CostsIncurredDevelopmentCosts is negative in the default or with dimensions except for the allowable dimensional qualifiers defined as allowable non negatives</t>
  </si>
  <si>
    <t>us-gaap:CostsIncurredDevelopmentCosts</t>
  </si>
  <si>
    <t>Flag fail when us-gaap:CostsIncurredExplorationCosts is negative in the default or with dimensions except for the allowable dimensional qualifiers defined as allowable non negatives</t>
  </si>
  <si>
    <t>us-gaap:CostsIncurredExplorationCosts</t>
  </si>
  <si>
    <t>Flag fail when us-gaap:CustomerRefundableFees is negative in the default or with dimensions except for the allowable dimensional qualifiers defined as allowable non negatives</t>
  </si>
  <si>
    <t>us-gaap:CustomerRefundableFees</t>
  </si>
  <si>
    <t>Flag fail when us-gaap:CustomerRefundableFeesProceeds is negative in the default or with dimensions except for the allowable dimensional qualifiers defined as allowable non negatives</t>
  </si>
  <si>
    <t>us-gaap:CustomerRefundableFeesProceeds</t>
  </si>
  <si>
    <t>Flag fail when us-gaap:DebtorInPossessionFinancingInterestRateOnBorrowingsOutstanding is negative in the default or with dimensions except for the allowable dimensional qualifiers defined as allowable non negatives</t>
  </si>
  <si>
    <t>us-gaap:DebtorInPossessionFinancingInterestRateOnBorrowingsOutstanding</t>
  </si>
  <si>
    <t>Flag fail when us-gaap:DebtorReorganizationItemsRetireeRelatedCharges is negative in the default or with dimensions except for the allowable dimensional qualifiers defined as allowable non negatives</t>
  </si>
  <si>
    <t>us-gaap:DebtorReorganizationItemsRetireeRelatedCharges</t>
  </si>
  <si>
    <t>Flag fail when us-gaap:DebtorReorganizationItemsDebtorInPossessionFacilityFinancingCosts is negative in the default or with dimensions except for the allowable dimensional qualifiers defined as allowable non negatives</t>
  </si>
  <si>
    <t>us-gaap:DebtorReorganizationItemsDebtorInPossessionFacilityFinancingCosts</t>
  </si>
  <si>
    <t>Flag fail when us-gaap:DebtorReorganizationItemsLegalAndAdvisoryProfessionalFees is negative in the default or with dimensions except for the allowable dimensional qualifiers defined as allowable non negatives</t>
  </si>
  <si>
    <t>us-gaap:DebtorReorganizationItemsLegalAndAdvisoryProfessionalFees</t>
  </si>
  <si>
    <t>Flag fail when us-gaap:DebtorInPossessionFinancingFeeOnUnusedBorrowings is negative in the default or with dimensions except for the allowable dimensional qualifiers defined as allowable non negatives</t>
  </si>
  <si>
    <t>us-gaap:DebtorInPossessionFinancingFeeOnUnusedBorrowings</t>
  </si>
  <si>
    <t>Flag fail when us-gaap:DebtorInPossessionFinancingBorrowingsOutstanding is negative in the default or with dimensions except for the allowable dimensional qualifiers defined as allowable non negatives</t>
  </si>
  <si>
    <t>us-gaap:DebtorInPossessionFinancingBorrowingsOutstanding</t>
  </si>
  <si>
    <t>Flag fail when us-gaap:DebtorReorganizationItemsEmployeeRelatedCharges is negative in the default or with dimensions except for the allowable dimensional qualifiers defined as allowable non negatives</t>
  </si>
  <si>
    <t>us-gaap:DebtorReorganizationItemsEmployeeRelatedCharges</t>
  </si>
  <si>
    <t>Flag fail when us-gaap:DebtorReorganizationItemsDischargeOfClaimsAndLiabilities is negative in the default or with dimensions except for the allowable dimensional qualifiers defined as allowable non negatives</t>
  </si>
  <si>
    <t>us-gaap:DebtorReorganizationItemsDischargeOfClaimsAndLiabilities</t>
  </si>
  <si>
    <t>Flag fail when us-gaap:DebtorInPossessionFinancingAmountArranged is negative in the default or with dimensions except for the allowable dimensional qualifiers defined as allowable non negatives</t>
  </si>
  <si>
    <t>us-gaap:DebtorInPossessionFinancingAmountArranged</t>
  </si>
  <si>
    <t>Flag fail when us-gaap:DebtorInPossessionFinancingLettersOfCreditOutstanding is negative in the default or with dimensions except for the allowable dimensional qualifiers defined as allowable non negatives</t>
  </si>
  <si>
    <t>us-gaap:DebtorInPossessionFinancingLettersOfCreditOutstanding</t>
  </si>
  <si>
    <t>Flag fail when us-gaap:DebtConversionOriginalDebtAmount1 is negative in the default or with dimensions except for the allowable dimensional qualifiers defined as allowable non negatives</t>
  </si>
  <si>
    <t>us-gaap:DebtConversionOriginalDebtAmount1</t>
  </si>
  <si>
    <t>Flag fail when us-gaap:DebtConversionConvertedInstrumentSharesIssued1 is negative in the default or with dimensions except for the allowable dimensional qualifiers defined as allowable non negatives</t>
  </si>
  <si>
    <t>us-gaap:DebtConversionConvertedInstrumentSharesIssued1</t>
  </si>
  <si>
    <t>Flag fail when us-gaap:DebtInstrumentCarryingAmount is negative in the default or with dimensions except for the allowable dimensional qualifiers defined as allowable non negatives</t>
  </si>
  <si>
    <t>us-gaap:DebtInstrumentCarryingAmount</t>
  </si>
  <si>
    <t>Flag fail when us-gaap:DebtInstrumentAnnualPrincipalPayment is negative in the default or with dimensions except for the allowable dimensional qualifiers defined as allowable non negatives</t>
  </si>
  <si>
    <t>us-gaap:DebtInstrumentAnnualPrincipalPayment</t>
  </si>
  <si>
    <t>Flag fail when us-gaap:DebtInstrumentIncreaseAccruedInterest is negative in the default or with dimensions except for the allowable dimensional qualifiers defined as allowable non negatives</t>
  </si>
  <si>
    <t>us-gaap:DebtInstrumentIncreaseAccruedInterest</t>
  </si>
  <si>
    <t>Flag fail when us-gaap:DebtInstrumentFeeAmount is negative in the default or with dimensions except for the allowable dimensional qualifiers defined as allowable non negatives</t>
  </si>
  <si>
    <t>us-gaap:DebtInstrumentFeeAmount</t>
  </si>
  <si>
    <t>Flag fail when us-gaap:DebtInstrumentFaceAmount is negative in the default or with dimensions except for the allowable dimensional qualifiers defined as allowable non negatives</t>
  </si>
  <si>
    <t>us-gaap:DebtInstrumentFaceAmount</t>
  </si>
  <si>
    <t>Flag fail when us-gaap:DebtInstrumentPeriodicPayment is negative in the default or with dimensions except for the allowable dimensional qualifiers defined as allowable non negatives</t>
  </si>
  <si>
    <t>us-gaap:DebtInstrumentPeriodicPayment</t>
  </si>
  <si>
    <t>Flag fail when us-gaap:DebtInstrumentDecreaseForgiveness is negative in the default or with dimensions except for the allowable dimensional qualifiers defined as allowable non negatives</t>
  </si>
  <si>
    <t>us-gaap:DebtInstrumentDecreaseForgiveness</t>
  </si>
  <si>
    <t>Flag fail when us-gaap:DebtInstrumentUnusedBorrowingCapacityAmount is negative in the default or with dimensions except for the allowable dimensional qualifiers defined as allowable non negatives</t>
  </si>
  <si>
    <t>us-gaap:DebtInstrumentUnusedBorrowingCapacityAmount</t>
  </si>
  <si>
    <t>Flag fail when us-gaap:DebtInstrumentPeriodicPaymentPrincipal is negative in the default or with dimensions except for the allowable dimensional qualifiers defined as allowable non negatives</t>
  </si>
  <si>
    <t>us-gaap:DebtInstrumentPeriodicPaymentPrincipal</t>
  </si>
  <si>
    <t>Flag fail when us-gaap:DebtInstrumentUnusedBorrowingCapacityFee is negative in the default or with dimensions except for the allowable dimensional qualifiers defined as allowable non negatives</t>
  </si>
  <si>
    <t>us-gaap:DebtInstrumentUnusedBorrowingCapacityFee</t>
  </si>
  <si>
    <t>Flag fail when us-gaap:DebtInstrumentConvertibleNumberOfEquityInstruments is negative in the default or with dimensions except for the allowable dimensional qualifiers defined as allowable non negatives</t>
  </si>
  <si>
    <t>us-gaap:DebtInstrumentConvertibleNumberOfEquityInstruments</t>
  </si>
  <si>
    <t>Flag fail when us-gaap:DebtInstrumentUnamortizedDiscount is negative in the default or with dimensions except for the allowable dimensional qualifiers defined as allowable non negatives</t>
  </si>
  <si>
    <t>us-gaap:DebtInstrumentUnamortizedDiscount</t>
  </si>
  <si>
    <t>Flag fail when us-gaap:DebtInstrumentPeriodicPaymentInterest is negative in the default or with dimensions except for the allowable dimensional qualifiers defined as allowable non negatives</t>
  </si>
  <si>
    <t>us-gaap:DebtInstrumentPeriodicPaymentInterest</t>
  </si>
  <si>
    <t>Flag fail when us-gaap:DebtInstrumentInterestRateStatedPercentage is negative in the default or with dimensions except for the allowable dimensional qualifiers defined as allowable non negatives</t>
  </si>
  <si>
    <t>us-gaap:DebtInstrumentInterestRateStatedPercentage</t>
  </si>
  <si>
    <t>Flag fail when us-gaap:DebtInstrumentFairValue is negative in the default or with dimensions except for the allowable dimensional qualifiers defined as allowable non negatives</t>
  </si>
  <si>
    <t>us-gaap:DebtInstrumentFairValue</t>
  </si>
  <si>
    <t>Flag fail when us-gaap:DebtInstrumentUnamortizedPremium is negative in the default or with dimensions except for the allowable dimensional qualifiers defined as allowable non negatives</t>
  </si>
  <si>
    <t>us-gaap:DebtInstrumentUnamortizedPremium</t>
  </si>
  <si>
    <t>Flag fail when us-gaap:DebtInstrumentConvertibleBeneficialConversionFeature is negative in the default or with dimensions except for the allowable dimensional qualifiers defined as allowable non negatives</t>
  </si>
  <si>
    <t>us-gaap:DebtInstrumentConvertibleBeneficialConversionFeature</t>
  </si>
  <si>
    <t>Flag fail when us-gaap:DebtInstrumentInterestRateEffectivePercentage is negative in the default or with dimensions except for the allowable dimensional qualifiers defined as allowable non negatives</t>
  </si>
  <si>
    <t>us-gaap:DebtInstrumentInterestRateEffectivePercentage</t>
  </si>
  <si>
    <t>Flag fail when us-gaap:DebtInstrumentConvertibleIfConvertedValueInExcessOfPrincipal is negative in the default or with dimensions except for the allowable dimensional qualifiers defined as allowable non negatives</t>
  </si>
  <si>
    <t>us-gaap:DebtInstrumentConvertibleIfConvertedValueInExcessOfPrincipal</t>
  </si>
  <si>
    <t>Flag fail when us-gaap:DebtDefaultLongtermDebtAmount is negative in the default or with dimensions except for the allowable dimensional qualifiers defined as allowable non negatives</t>
  </si>
  <si>
    <t>us-gaap:DebtDefaultLongtermDebtAmount</t>
  </si>
  <si>
    <t>Flag fail when us-gaap:DebtDefaultShorttermDebtAmount is negative in the default or with dimensions except for the allowable dimensional qualifiers defined as allowable non negatives</t>
  </si>
  <si>
    <t>us-gaap:DebtDefaultShorttermDebtAmount</t>
  </si>
  <si>
    <t>Flag fail when us-gaap:DeferredRevenueAdditions is negative in the default or with dimensions except for the allowable dimensional qualifiers defined as allowable non negatives</t>
  </si>
  <si>
    <t>us-gaap:DeferredRevenueAdditions</t>
  </si>
  <si>
    <t>Flag fail when us-gaap:DeferredPolicyAcquisitionCostAmortizationExpense is negative in the default or with dimensions except for the allowable dimensional qualifiers defined as allowable non negatives</t>
  </si>
  <si>
    <t>us-gaap:DeferredPolicyAcquisitionCostAmortizationExpense</t>
  </si>
  <si>
    <t>Flag fail when us-gaap:DefinedContributionPlanEmployerDiscretionaryContributionAmount is negative in the default or with dimensions except for the allowable dimensional qualifiers defined as allowable non negatives</t>
  </si>
  <si>
    <t>us-gaap:DefinedContributionPlanEmployerDiscretionaryContributionAmount</t>
  </si>
  <si>
    <t>Flag fail when us-gaap:DefinedBenefitPlanSettlementsPlanAssets is negative in the default or with dimensions except for the allowable dimensional qualifiers defined as allowable non negatives</t>
  </si>
  <si>
    <t>us-gaap:DefinedBenefitPlanSettlementsPlanAssets</t>
  </si>
  <si>
    <t>Flag fail when us-gaap:DerivativeInstrumentsGainRecognizedInOtherComprehensiveIncomeEffectivePortion is negative in the default or with dimensions except for the allowable dimensional qualifiers defined as allowable non negatives</t>
  </si>
  <si>
    <t>us-gaap:DerivativeInstrumentsGainRecognizedInOtherComprehensiveIncomeEffectivePortion</t>
  </si>
  <si>
    <t>Flag fail when us-gaap:DerivativeInstrumentsLossRecognizedInOtherComprehensiveIncomeEffectivePortion is negative in the default or with dimensions except for the allowable dimensional qualifiers defined as allowable non negatives</t>
  </si>
  <si>
    <t>us-gaap:DerivativeInstrumentsLossRecognizedInOtherComprehensiveIncomeEffectivePortion</t>
  </si>
  <si>
    <t>Flag fail when us-gaap:DistributionsOnMandatorilyRedeemableSecurities is negative in the default or with dimensions except for the allowable dimensional qualifiers defined as allowable non negatives</t>
  </si>
  <si>
    <t>us-gaap:DistributionsOnMandatorilyRedeemableSecurities</t>
  </si>
  <si>
    <t>Flag fail when us-gaap:DividendsPreferredStock is negative in the default or with dimensions except for the allowable dimensional qualifiers defined as allowable non negatives</t>
  </si>
  <si>
    <t>us-gaap:DividendsPreferredStock</t>
  </si>
  <si>
    <t>Flag fail when us-gaap:DividendsCash is negative in the default or with dimensions except for the allowable dimensional qualifiers defined as allowable non negatives</t>
  </si>
  <si>
    <t>us-gaap:DividendsCash</t>
  </si>
  <si>
    <t>Flag fail when us-gaap:DividendsStock is negative in the default or with dimensions except for the allowable dimensional qualifiers defined as allowable non negatives</t>
  </si>
  <si>
    <t>us-gaap:DividendsStock</t>
  </si>
  <si>
    <t>Flag fail when us-gaap:DividendsCommonStockCash is negative in the default or with dimensions except for the allowable dimensional qualifiers defined as allowable non negatives</t>
  </si>
  <si>
    <t>us-gaap:DividendsCommonStockCash</t>
  </si>
  <si>
    <t>Flag fail when us-gaap:Dividends is negative in the default or with dimensions except for the allowable dimensional qualifiers defined as allowable non negatives</t>
  </si>
  <si>
    <t>us-gaap:Dividends</t>
  </si>
  <si>
    <t>Flag fail when us-gaap:DividendsPaidinkind is negative in the default or with dimensions except for the allowable dimensional qualifiers defined as allowable non negatives</t>
  </si>
  <si>
    <t>us-gaap:DividendsPaidinkind</t>
  </si>
  <si>
    <t>Flag fail when us-gaap:EmployeeStockOwnershipPlanESOPCompensationExpense is negative in the default or with dimensions except for the allowable dimensional qualifiers defined as allowable non negatives</t>
  </si>
  <si>
    <t>us-gaap:EmployeeStockOwnershipPlanESOPCompensationExpense</t>
  </si>
  <si>
    <t>Flag fail when us-gaap:EnvironmentalExitCostsReasonablyPossibleAdditionalLossesBestEstimate is negative in the default or with dimensions except for the allowable dimensional qualifiers defined as allowable non negatives</t>
  </si>
  <si>
    <t>us-gaap:EnvironmentalExitCostsReasonablyPossibleAdditionalLossesBestEstimate</t>
  </si>
  <si>
    <t>Flag fail when us-gaap:EnvironmentalExitCostsCostsAccruedToDate is negative in the default or with dimensions except for the allowable dimensional qualifiers defined as allowable non negatives</t>
  </si>
  <si>
    <t>us-gaap:EnvironmentalExitCostsCostsAccruedToDate</t>
  </si>
  <si>
    <t>Flag fail when us-gaap:EnvironmentalExitCostsAnticipatedCost is negative in the default or with dimensions except for the allowable dimensional qualifiers defined as allowable non negatives</t>
  </si>
  <si>
    <t>us-gaap:EnvironmentalExitCostsAnticipatedCost</t>
  </si>
  <si>
    <t>Flag fail when us-gaap:EnvironmentalExitCostsAssetsPreviouslyDisposedLiabilityForRemediation is negative in the default or with dimensions except for the allowable dimensional qualifiers defined as allowable non negatives</t>
  </si>
  <si>
    <t>us-gaap:EnvironmentalExitCostsAssetsPreviouslyDisposedLiabilityForRemediation</t>
  </si>
  <si>
    <t>Flag fail when us-gaap:EquityMethodInvestmentSummarizedFinancialInformationMinorityInterest is negative in the default or with dimensions except for the allowable dimensional qualifiers defined as allowable non negatives</t>
  </si>
  <si>
    <t>us-gaap:EquityMethodInvestmentSummarizedFinancialInformationMinorityInterest</t>
  </si>
  <si>
    <t>Flag fail when us-gaap:EquityMethodInvestmentSummarizedFinancialInformationLiabilitiesAndEquity is negative in the default or with dimensions except for the allowable dimensional qualifiers defined as allowable non negatives</t>
  </si>
  <si>
    <t>us-gaap:EquityMethodInvestmentSummarizedFinancialInformationLiabilitiesAndEquity</t>
  </si>
  <si>
    <t>Flag fail when us-gaap:EquityMethodInvestmentOwnershipPercentage is negative in the default or with dimensions except for the allowable dimensional qualifiers defined as allowable non negatives</t>
  </si>
  <si>
    <t>us-gaap:EquityMethodInvestmentOwnershipPercentage</t>
  </si>
  <si>
    <t>Flag fail when us-gaap:FairValueInputsRevenueMultiple is negative in the default or with dimensions except for the allowable dimensional qualifiers defined as allowable non negatives</t>
  </si>
  <si>
    <t>us-gaap:FairValueInputsRevenueMultiple</t>
  </si>
  <si>
    <t>Flag fail when us-gaap:FinancialLiabilitiesFairValueDisclosure is negative in the default or with dimensions except for the allowable dimensional qualifiers defined as allowable non negatives</t>
  </si>
  <si>
    <t>us-gaap:FinancialLiabilitiesFairValueDisclosure</t>
  </si>
  <si>
    <t>Flag fail when us-gaap:FinancingReceivableReclassificationToHeldForSale is negative in the default or with dimensions except for the allowable dimensional qualifiers defined as allowable non negatives</t>
  </si>
  <si>
    <t>us-gaap:FinancingReceivableReclassificationToHeldForSale</t>
  </si>
  <si>
    <t>Flag fail when us-gaap:FiniteLivedIntangibleAssetsCostIncurredToRenewOrExtend is negative in the default or with dimensions except for the allowable dimensional qualifiers defined as allowable non negatives</t>
  </si>
  <si>
    <t>us-gaap:FiniteLivedIntangibleAssetsCostIncurredToRenewOrExtend</t>
  </si>
  <si>
    <t>Flag fail when us-gaap:FormerGainContingencyRecognizedInCurrentPeriod is negative in the default or with dimensions except for the allowable dimensional qualifiers defined as allowable non negatives</t>
  </si>
  <si>
    <t>us-gaap:FormerGainContingencyRecognizedInCurrentPeriod</t>
  </si>
  <si>
    <t>Flag fail when us-gaap:ForwardContractIndexedToIssuersEquitySettlementAlternativesCashAtFairValue is negative in the default or with dimensions except for the allowable dimensional qualifiers defined as allowable non negatives</t>
  </si>
  <si>
    <t>us-gaap:ForwardContractIndexedToIssuersEquitySettlementAlternativesCashAtFairValue</t>
  </si>
  <si>
    <t>Flag fail when us-gaap:GainContingencyUnrecordedAmount is negative in the default or with dimensions except for the allowable dimensional qualifiers defined as allowable non negatives</t>
  </si>
  <si>
    <t>us-gaap:GainContingencyUnrecordedAmount</t>
  </si>
  <si>
    <t>Flag fail when us-gaap:GainOnBusinessInterruptionInsuranceRecovery is negative in the default or with dimensions except for the allowable dimensional qualifiers defined as allowable non negatives</t>
  </si>
  <si>
    <t>us-gaap:GainOnBusinessInterruptionInsuranceRecovery</t>
  </si>
  <si>
    <t>Flag fail when us-gaap:GoodwillWrittenOffRelatedToSaleOfBusinessUnit is negative in the default or with dimensions except for the allowable dimensional qualifiers defined as allowable non negatives</t>
  </si>
  <si>
    <t>us-gaap:GoodwillWrittenOffRelatedToSaleOfBusinessUnit</t>
  </si>
  <si>
    <t>Flag fail when us-gaap:GuaranteeObligationsLiquidationProceeds is negative in the default or with dimensions except for the allowable dimensional qualifiers defined as allowable non negatives</t>
  </si>
  <si>
    <t>us-gaap:GuaranteeObligationsLiquidationProceeds</t>
  </si>
  <si>
    <t>Flag fail when us-gaap:GuaranteeObligationsCurrentCarryingValue is negative in the default or with dimensions except for the allowable dimensional qualifiers defined as allowable non negatives</t>
  </si>
  <si>
    <t>us-gaap:GuaranteeObligationsCurrentCarryingValue</t>
  </si>
  <si>
    <t>Flag fail when us-gaap:GuaranteeObligationsMaximumExposure is negative in the default or with dimensions except for the allowable dimensional qualifiers defined as allowable non negatives</t>
  </si>
  <si>
    <t>us-gaap:GuaranteeObligationsMaximumExposure</t>
  </si>
  <si>
    <t>Flag fail when us-gaap:GuaranteeObligationsLiquidationProceedsPercentage is negative in the default or with dimensions except for the allowable dimensional qualifiers defined as allowable non negatives</t>
  </si>
  <si>
    <t>us-gaap:GuaranteeObligationsLiquidationProceedsPercentage</t>
  </si>
  <si>
    <t>Flag fail when us-gaap:HeldToMaturitySecuritiesDebtMaturitiesAfterTenYearsNetCarryingAmount is negative in the default or with dimensions except for the allowable dimensional qualifiers defined as allowable non negatives</t>
  </si>
  <si>
    <t>us-gaap:HeldToMaturitySecuritiesDebtMaturitiesAfterTenYearsNetCarryingAmount</t>
  </si>
  <si>
    <t>Flag fail when us-gaap:HeldToMaturitySecuritiesDebtMaturitiesAfterOneThroughFiveYearsNetCarryingAmount is negative in the default or with dimensions except for the allowable dimensional qualifiers defined as allowable non negatives</t>
  </si>
  <si>
    <t>us-gaap:HeldToMaturitySecuritiesDebtMaturitiesAfterOneThroughFiveYearsNetCarryingAmount</t>
  </si>
  <si>
    <t>Flag fail when us-gaap:HeldToMaturitySecuritiesContinuousUnrealizedLossPositionTwelveMonthsOrLongerFairValue is negative in the default or with dimensions except for the allowable dimensional qualifiers defined as allowable non negatives</t>
  </si>
  <si>
    <t>us-gaap:HeldToMaturitySecuritiesContinuousUnrealizedLossPositionTwelveMonthsOrLongerFairValue</t>
  </si>
  <si>
    <t>Flag fail when us-gaap:HeldToMaturitySecuritiesDebtMaturitiesAfterFiveThroughTenYearsNetCarryingAmount is negative in the default or with dimensions except for the allowable dimensional qualifiers defined as allowable non negatives</t>
  </si>
  <si>
    <t>us-gaap:HeldToMaturitySecuritiesDebtMaturitiesAfterFiveThroughTenYearsNetCarryingAmount</t>
  </si>
  <si>
    <t>Flag fail when us-gaap:HeldToMaturitySecuritiesDebtMaturitiesAfterTenYearsFairValue is negative in the default or with dimensions except for the allowable dimensional qualifiers defined as allowable non negatives</t>
  </si>
  <si>
    <t>us-gaap:HeldToMaturitySecuritiesDebtMaturitiesAfterTenYearsFairValue</t>
  </si>
  <si>
    <t>Flag fail when us-gaap:HeldToMaturitySecuritiesDebtMaturitiesAfterFiveThroughTenYearsFairValue is negative in the default or with dimensions except for the allowable dimensional qualifiers defined as allowable non negatives</t>
  </si>
  <si>
    <t>us-gaap:HeldToMaturitySecuritiesDebtMaturitiesAfterFiveThroughTenYearsFairValue</t>
  </si>
  <si>
    <t>Flag fail when us-gaap:HeldToMaturitySecuritiesContinuousUnrealizedLossPositionFairValue is negative in the default or with dimensions except for the allowable dimensional qualifiers defined as allowable non negatives</t>
  </si>
  <si>
    <t>us-gaap:HeldToMaturitySecuritiesContinuousUnrealizedLossPositionFairValue</t>
  </si>
  <si>
    <t>Flag fail when us-gaap:HeldToMaturitySecuritiesContinuousUnrealizedLossPositionLessThanTwelveMonthsFairValue is negative in the default or with dimensions except for the allowable dimensional qualifiers defined as allowable non negatives</t>
  </si>
  <si>
    <t>us-gaap:HeldToMaturitySecuritiesContinuousUnrealizedLossPositionLessThanTwelveMonthsFairValue</t>
  </si>
  <si>
    <t>Flag fail when us-gaap:HeldToMaturitySecuritiesDebtMaturitiesAfterOneThroughFiveYearsFairValue is negative in the default or with dimensions except for the allowable dimensional qualifiers defined as allowable non negatives</t>
  </si>
  <si>
    <t>us-gaap:HeldToMaturitySecuritiesDebtMaturitiesAfterOneThroughFiveYearsFairValue</t>
  </si>
  <si>
    <t>Flag fail when us-gaap:HeldToMaturitySecuritiesDebtMaturitiesWithinOneYearNetCarryingAmount is negative in the default or with dimensions except for the allowable dimensional qualifiers defined as allowable non negatives</t>
  </si>
  <si>
    <t>us-gaap:HeldToMaturitySecuritiesDebtMaturitiesWithinOneYearNetCarryingAmount</t>
  </si>
  <si>
    <t>Flag fail when us-gaap:HeldToMaturitySecuritiesDebtMaturitiesWithinOneYearFairValue is negative in the default or with dimensions except for the allowable dimensional qualifiers defined as allowable non negatives</t>
  </si>
  <si>
    <t>us-gaap:HeldToMaturitySecuritiesDebtMaturitiesWithinOneYearFairValue</t>
  </si>
  <si>
    <t>Flag fail when us-gaap:HeldToMaturitySecuritiesUnrecognizedHoldingLosses is negative in the default or with dimensions except for the allowable dimensional qualifiers defined as allowable non negatives</t>
  </si>
  <si>
    <t>us-gaap:HeldToMaturitySecuritiesUnrecognizedHoldingLosses</t>
  </si>
  <si>
    <t>Flag fail when us-gaap:HeldToMaturitySecuritiesUnrecognizedHoldingGains is negative in the default or with dimensions except for the allowable dimensional qualifiers defined as allowable non negatives</t>
  </si>
  <si>
    <t>us-gaap:HeldToMaturitySecuritiesUnrecognizedHoldingGains</t>
  </si>
  <si>
    <t>Flag fail when us-gaap:ImpairedAssetsToBeDisposedOfByMethodOtherThanSaleCarryingValueOfAsset is negative in the default or with dimensions except for the allowable dimensional qualifiers defined as allowable non negatives</t>
  </si>
  <si>
    <t>us-gaap:ImpairedAssetsToBeDisposedOfByMethodOtherThanSaleCarryingValueOfAsset</t>
  </si>
  <si>
    <t>Flag fail when us-gaap:IncreaseInCarryingAmountOfRedeemablePreferredStock is negative in the default or with dimensions except for the allowable dimensional qualifiers defined as allowable non negatives</t>
  </si>
  <si>
    <t>us-gaap:IncreaseInCarryingAmountOfRedeemablePreferredStock</t>
  </si>
  <si>
    <t>Flag fail when us-gaap:IndefiniteLivedIntangibleAssetsWrittenOffRelatedToSaleOfBusinessUnit is negative in the default or with dimensions except for the allowable dimensional qualifiers defined as allowable non negatives</t>
  </si>
  <si>
    <t>us-gaap:IndefiniteLivedIntangibleAssetsWrittenOffRelatedToSaleOfBusinessUnit</t>
  </si>
  <si>
    <t>Flag fail when us-gaap:InterestAndDebtExpense is negative in the default or with dimensions except for the allowable dimensional qualifiers defined as allowable non negatives</t>
  </si>
  <si>
    <t>us-gaap:InterestAndDebtExpense</t>
  </si>
  <si>
    <t>Flag fail when us-gaap:InterestExpenseOnPrepetitionLiabilitiesRecognizedInStatementOfOperations is negative in the default or with dimensions except for the allowable dimensional qualifiers defined as allowable non negatives</t>
  </si>
  <si>
    <t>us-gaap:InterestExpenseOnPrepetitionLiabilitiesRecognizedInStatementOfOperations</t>
  </si>
  <si>
    <t>Flag fail when us-gaap:InvestmentBankingRevenue is negative in the default or with dimensions except for the allowable dimensional qualifiers defined as allowable non negatives</t>
  </si>
  <si>
    <t>us-gaap:InvestmentBankingRevenue</t>
  </si>
  <si>
    <t>Flag fail when us-gaap:InvestmentBankingAdvisoryBrokerageAndUnderwritingFeesAndCommissions is negative in the default or with dimensions except for the allowable dimensional qualifiers defined as allowable non negatives</t>
  </si>
  <si>
    <t>us-gaap:InvestmentBankingAdvisoryBrokerageAndUnderwritingFeesAndCommissions</t>
  </si>
  <si>
    <t>Flag fail when us-gaap:InvestmentTaxCredit is negative in the default or with dimensions except for the allowable dimensional qualifiers defined as allowable non negatives</t>
  </si>
  <si>
    <t>us-gaap:InvestmentTaxCredit</t>
  </si>
  <si>
    <t>Flag fail when us-gaap:LiabilityForAsbestosAndEnvironmentalClaimsGrossIncurredLoss1 is negative in the default or with dimensions except for the allowable dimensional qualifiers defined as allowable non negatives</t>
  </si>
  <si>
    <t>us-gaap:LiabilityForAsbestosAndEnvironmentalClaimsGrossIncurredLoss1</t>
  </si>
  <si>
    <t>Flag fail when us-gaap:LifeSettlementContractsInvestmentMethodFaceValue is negative in the default or with dimensions except for the allowable dimensional qualifiers defined as allowable non negatives</t>
  </si>
  <si>
    <t>us-gaap:LifeSettlementContractsInvestmentMethodFaceValue</t>
  </si>
  <si>
    <t>Flag fail when us-gaap:LifeSettlementContractsInvestmentMethodCarryingAmount is negative in the default or with dimensions except for the allowable dimensional qualifiers defined as allowable non negatives</t>
  </si>
  <si>
    <t>us-gaap:LifeSettlementContractsInvestmentMethodCarryingAmount</t>
  </si>
  <si>
    <t>Flag fail when us-gaap:LifeSettlementContractsInvestmentMethodNumberOfContracts is negative in the default or with dimensions except for the allowable dimensional qualifiers defined as allowable non negatives</t>
  </si>
  <si>
    <t>us-gaap:LifeSettlementContractsInvestmentMethodNumberOfContracts</t>
  </si>
  <si>
    <t>Flag fail when us-gaap:LifeSettlementContractsInvestmentMethodFiveYearDisclosurePremiumsToBePaid is negative in the default or with dimensions except for the allowable dimensional qualifiers defined as allowable non negatives</t>
  </si>
  <si>
    <t>us-gaap:LifeSettlementContractsInvestmentMethodFiveYearDisclosurePremiumsToBePaid</t>
  </si>
  <si>
    <t>Flag fail when us-gaap:LineOfCreditFacilityIncreaseAccruedInterest is negative in the default or with dimensions except for the allowable dimensional qualifiers defined as allowable non negatives</t>
  </si>
  <si>
    <t>us-gaap:LineOfCreditFacilityIncreaseAccruedInterest</t>
  </si>
  <si>
    <t>Flag fail when us-gaap:LineOfCreditFacilityAnnualPrincipalPayment is negative in the default or with dimensions except for the allowable dimensional qualifiers defined as allowable non negatives</t>
  </si>
  <si>
    <t>us-gaap:LineOfCreditFacilityAnnualPrincipalPayment</t>
  </si>
  <si>
    <t>Flag fail when us-gaap:LineOfCreditFacilityMaximumAmountOutstandingDuringPeriod is negative in the default or with dimensions except for the allowable dimensional qualifiers defined as allowable non negatives</t>
  </si>
  <si>
    <t>us-gaap:LineOfCreditFacilityMaximumAmountOutstandingDuringPeriod</t>
  </si>
  <si>
    <t>Flag fail when us-gaap:LineOfCreditFacilityCommitmentFeeAmount is negative in the default or with dimensions except for the allowable dimensional qualifiers defined as allowable non negatives</t>
  </si>
  <si>
    <t>us-gaap:LineOfCreditFacilityCommitmentFeeAmount</t>
  </si>
  <si>
    <t>Flag fail when us-gaap:LineOfCreditFacilityCurrentBorrowingCapacity is negative in the default or with dimensions except for the allowable dimensional qualifiers defined as allowable non negatives</t>
  </si>
  <si>
    <t>us-gaap:LineOfCreditFacilityCurrentBorrowingCapacity</t>
  </si>
  <si>
    <t>Flag fail when us-gaap:LineOfCreditFacilityAverageOutstandingAmount is negative in the default or with dimensions except for the allowable dimensional qualifiers defined as allowable non negatives</t>
  </si>
  <si>
    <t>us-gaap:LineOfCreditFacilityAverageOutstandingAmount</t>
  </si>
  <si>
    <t>Flag fail when us-gaap:LineOfCreditFacilityMaximumMonthendOutstandingAmount is negative in the default or with dimensions except for the allowable dimensional qualifiers defined as allowable non negatives</t>
  </si>
  <si>
    <t>us-gaap:LineOfCreditFacilityMaximumMonthendOutstandingAmount</t>
  </si>
  <si>
    <t>Flag fail when us-gaap:LineOfCreditFacilityFairValueOfAmountOutstanding is negative in the default or with dimensions except for the allowable dimensional qualifiers defined as allowable non negatives</t>
  </si>
  <si>
    <t>us-gaap:LineOfCreditFacilityFairValueOfAmountOutstanding</t>
  </si>
  <si>
    <t>Flag fail when us-gaap:LineOfCreditFacilityPeriodicPaymentPrincipal is negative in the default or with dimensions except for the allowable dimensional qualifiers defined as allowable non negatives</t>
  </si>
  <si>
    <t>us-gaap:LineOfCreditFacilityPeriodicPaymentPrincipal</t>
  </si>
  <si>
    <t>Flag fail when us-gaap:LineOfCreditFacilityMaximumBorrowingCapacity is negative in the default or with dimensions except for the allowable dimensional qualifiers defined as allowable non negatives</t>
  </si>
  <si>
    <t>us-gaap:LineOfCreditFacilityMaximumBorrowingCapacity</t>
  </si>
  <si>
    <t>Flag fail when us-gaap:LineOfCreditFacilityPeriodicPaymentInterest is negative in the default or with dimensions except for the allowable dimensional qualifiers defined as allowable non negatives</t>
  </si>
  <si>
    <t>us-gaap:LineOfCreditFacilityPeriodicPaymentInterest</t>
  </si>
  <si>
    <t>Flag fail when us-gaap:LineOfCreditFacilityInterestRateDuringPeriod is negative in the default or with dimensions except for the allowable dimensional qualifiers defined as allowable non negatives</t>
  </si>
  <si>
    <t>us-gaap:LineOfCreditFacilityInterestRateDuringPeriod</t>
  </si>
  <si>
    <t>Flag fail when us-gaap:LineOfCreditFacilityPeriodicPayment is negative in the default or with dimensions except for the allowable dimensional qualifiers defined as allowable non negatives</t>
  </si>
  <si>
    <t>us-gaap:LineOfCreditFacilityPeriodicPayment</t>
  </si>
  <si>
    <t>Flag fail when us-gaap:LoansAndLeasesReceivableCommitmentsToPurchaseOrSell is negative in the default or with dimensions except for the allowable dimensional qualifiers defined as allowable non negatives</t>
  </si>
  <si>
    <t>us-gaap:LoansAndLeasesReceivableCommitmentsToPurchaseOrSell</t>
  </si>
  <si>
    <t>Flag fail when us-gaap:LongTermPurchaseCommitmentAmount is negative in the default or with dimensions except for the allowable dimensional qualifiers defined as allowable non negatives</t>
  </si>
  <si>
    <t>us-gaap:LongTermPurchaseCommitmentAmount</t>
  </si>
  <si>
    <t>Flag fail when us-gaap:LongTermPurchaseCommitmentMinimumQuantityRequired is negative in the default or with dimensions except for the allowable dimensional qualifiers defined as allowable non negatives</t>
  </si>
  <si>
    <t>us-gaap:LongTermPurchaseCommitmentMinimumQuantityRequired</t>
  </si>
  <si>
    <t>Flag fail when us-gaap:LossContingencyAccrualProductLiabilityGross is negative in the default or with dimensions except for the allowable dimensional qualifiers defined as allowable non negatives</t>
  </si>
  <si>
    <t>us-gaap:LossContingencyAccrualProductLiabilityGross</t>
  </si>
  <si>
    <t>Flag fail when us-gaap:LossContingencyDiscountedAmountOfInsuranceRelatedAssessmentLiability is negative in the default or with dimensions except for the allowable dimensional qualifiers defined as allowable non negatives</t>
  </si>
  <si>
    <t>us-gaap:LossContingencyDiscountedAmountOfInsuranceRelatedAssessmentLiability</t>
  </si>
  <si>
    <t>Flag fail when us-gaap:LossContingencyAccrualProductLiabilityUndiscountedDueInFifthYear is negative in the default or with dimensions except for the allowable dimensional qualifiers defined as allowable non negatives</t>
  </si>
  <si>
    <t>us-gaap:LossContingencyAccrualProductLiabilityUndiscountedDueInFifthYear</t>
  </si>
  <si>
    <t>Flag fail when us-gaap:LossContingencyAccrualAtCarryingValue is negative in the default or with dimensions except for the allowable dimensional qualifiers defined as allowable non negatives</t>
  </si>
  <si>
    <t>us-gaap:LossContingencyAccrualAtCarryingValue</t>
  </si>
  <si>
    <t>Flag fail when us-gaap:LossContingencyAccrualInsuranceRelatedAssessmentDiscountRate is negative in the default or with dimensions except for the allowable dimensional qualifiers defined as allowable non negatives</t>
  </si>
  <si>
    <t>us-gaap:LossContingencyAccrualInsuranceRelatedAssessmentDiscountRate</t>
  </si>
  <si>
    <t>Flag fail when us-gaap:LossContingencyAccrualProductLiabilityUndiscountedDueWithinOneYear is negative in the default or with dimensions except for the allowable dimensional qualifiers defined as allowable non negatives</t>
  </si>
  <si>
    <t>us-gaap:LossContingencyAccrualProductLiabilityUndiscountedDueWithinOneYear</t>
  </si>
  <si>
    <t>Flag fail when us-gaap:LossContingencyAccrualProductLiabilityUndiscountedDueInThirdYear is negative in the default or with dimensions except for the allowable dimensional qualifiers defined as allowable non negatives</t>
  </si>
  <si>
    <t>us-gaap:LossContingencyAccrualProductLiabilityUndiscountedDueInThirdYear</t>
  </si>
  <si>
    <t>Flag fail when us-gaap:LossContingencyAccrualProductLiabilityUndiscountedDueAfterFifthYear is negative in the default or with dimensions except for the allowable dimensional qualifiers defined as allowable non negatives</t>
  </si>
  <si>
    <t>us-gaap:LossContingencyAccrualProductLiabilityUndiscountedDueAfterFifthYear</t>
  </si>
  <si>
    <t>Flag fail when us-gaap:LossContingencyAccrualInsuranceRelatedAssessmentPremiumTaxOffset is negative in the default or with dimensions except for the allowable dimensional qualifiers defined as allowable non negatives</t>
  </si>
  <si>
    <t>us-gaap:LossContingencyAccrualInsuranceRelatedAssessmentPremiumTaxOffset</t>
  </si>
  <si>
    <t>Flag fail when us-gaap:LossContingencyAccrualProductLiabilityUndiscountedDueInFourthYear is negative in the default or with dimensions except for the allowable dimensional qualifiers defined as allowable non negatives</t>
  </si>
  <si>
    <t>us-gaap:LossContingencyAccrualProductLiabilityUndiscountedDueInFourthYear</t>
  </si>
  <si>
    <t>Flag fail when us-gaap:LossContingencyAccrualProductLiabilityUndiscountedDueInSecondYear is negative in the default or with dimensions except for the allowable dimensional qualifiers defined as allowable non negatives</t>
  </si>
  <si>
    <t>us-gaap:LossContingencyAccrualProductLiabilityUndiscountedDueInSecondYear</t>
  </si>
  <si>
    <t>Flag fail when us-gaap:LossContingencyAccrualCarryingValueNoncurrent is negative in the default or with dimensions except for the allowable dimensional qualifiers defined as allowable non negatives</t>
  </si>
  <si>
    <t>us-gaap:LossContingencyAccrualCarryingValueNoncurrent</t>
  </si>
  <si>
    <t>Flag fail when us-gaap:LossContingencyAccrualInsuranceRelatedAssessmentPolicySurchargeAsset is negative in the default or with dimensions except for the allowable dimensional qualifiers defined as allowable non negatives</t>
  </si>
  <si>
    <t>us-gaap:LossContingencyAccrualInsuranceRelatedAssessmentPolicySurchargeAsset</t>
  </si>
  <si>
    <t>Flag fail when us-gaap:LossContingencyAccrualProductLiabilityDiscount is negative in the default or with dimensions except for the allowable dimensional qualifiers defined as allowable non negatives</t>
  </si>
  <si>
    <t>us-gaap:LossContingencyAccrualProductLiabilityDiscount</t>
  </si>
  <si>
    <t>Flag fail when us-gaap:LossContingencyAccrualProductLiabilityNet is negative in the default or with dimensions except for the allowable dimensional qualifiers defined as allowable non negatives</t>
  </si>
  <si>
    <t>us-gaap:LossContingencyAccrualProductLiabilityNet</t>
  </si>
  <si>
    <t>Flag fail when us-gaap:LossContingencyClaimsSettledAndDismissedNumber is negative in the default or with dimensions except for the allowable dimensional qualifiers defined as allowable non negatives</t>
  </si>
  <si>
    <t>us-gaap:LossContingencyClaimsSettledAndDismissedNumber</t>
  </si>
  <si>
    <t>Flag fail when us-gaap:LossContingencyAccrualCarryingValueCurrent is negative in the default or with dimensions except for the allowable dimensional qualifiers defined as allowable non negatives</t>
  </si>
  <si>
    <t>us-gaap:LossContingencyAccrualCarryingValueCurrent</t>
  </si>
  <si>
    <t>Flag fail when us-gaap:LossContingencyDamagesAwardedValue is negative in the default or with dimensions except for the allowable dimensional qualifiers defined as allowable non negatives</t>
  </si>
  <si>
    <t>us-gaap:LossContingencyDamagesAwardedValue</t>
  </si>
  <si>
    <t>Flag fail when us-gaap:LossContingencyUndiscountedAmountOfInsuranceRelatedAssessmentLiability is negative in the default or with dimensions except for the allowable dimensional qualifiers defined as allowable non negatives</t>
  </si>
  <si>
    <t>us-gaap:LossContingencyUndiscountedAmountOfInsuranceRelatedAssessmentLiability</t>
  </si>
  <si>
    <t>Flag fail when us-gaap:LossContingencyRelatedReceivableCarryingValueAdditions is negative in the default or with dimensions except for the allowable dimensional qualifiers defined as allowable non negatives</t>
  </si>
  <si>
    <t>us-gaap:LossContingencyRelatedReceivableCarryingValueAdditions</t>
  </si>
  <si>
    <t>Flag fail when us-gaap:LossContingencyNewClaimsFiledNumber is negative in the default or with dimensions except for the allowable dimensional qualifiers defined as allowable non negatives</t>
  </si>
  <si>
    <t>us-gaap:LossContingencyNewClaimsFiledNumber</t>
  </si>
  <si>
    <t>Flag fail when us-gaap:LossContingencyEstimateOfPossibleLoss is negative in the default or with dimensions except for the allowable dimensional qualifiers defined as allowable non negatives</t>
  </si>
  <si>
    <t>us-gaap:LossContingencyEstimateOfPossibleLoss</t>
  </si>
  <si>
    <t>Flag fail when us-gaap:LossContingencyPendingClaimsNumber is negative in the default or with dimensions except for the allowable dimensional qualifiers defined as allowable non negatives</t>
  </si>
  <si>
    <t>us-gaap:LossContingencyPendingClaimsNumber</t>
  </si>
  <si>
    <t>Flag fail when us-gaap:LossContingencyRangeOfPossibleLossPortionNotAccrued is negative in the default or with dimensions except for the allowable dimensional qualifiers defined as allowable non negatives</t>
  </si>
  <si>
    <t>us-gaap:LossContingencyRangeOfPossibleLossPortionNotAccrued</t>
  </si>
  <si>
    <t>Flag fail when us-gaap:NondebtorReorganizationItemsLegalAndAdvisoryProfessionalFees is negative in the default or with dimensions except for the allowable dimensional qualifiers defined as allowable non negatives</t>
  </si>
  <si>
    <t>us-gaap:NondebtorReorganizationItemsLegalAndAdvisoryProfessionalFees</t>
  </si>
  <si>
    <t>Flag fail when us-gaap:NoncontrollingInterestDecreaseFromDeconsolidation is negative in the default or with dimensions except for the allowable dimensional qualifiers defined as allowable non negatives</t>
  </si>
  <si>
    <t>us-gaap:NoncontrollingInterestDecreaseFromDeconsolidation</t>
  </si>
  <si>
    <t>Flag fail when us-gaap:OperatingCostsAndExpenses is negative in the default or with dimensions except for the allowable dimensional qualifiers defined as allowable non negatives</t>
  </si>
  <si>
    <t>us-gaap:OperatingCostsAndExpenses</t>
  </si>
  <si>
    <t>Flag fail when us-gaap:PartnersCapitalAccountTreasuryUnitsReissued is negative in the default or with dimensions except for the allowable dimensional qualifiers defined as allowable non negatives</t>
  </si>
  <si>
    <t>us-gaap:PartnersCapitalAccountTreasuryUnitsReissued</t>
  </si>
  <si>
    <t>Flag fail when us-gaap:PartnersCapitalAccountTreasuryUnitsPurchases is negative in the default or with dimensions except for the allowable dimensional qualifiers defined as allowable non negatives</t>
  </si>
  <si>
    <t>us-gaap:PartnersCapitalAccountTreasuryUnitsPurchases</t>
  </si>
  <si>
    <t>Flag fail when us-gaap:PaymentsForCongressionallyMandatedFederalHomeLoanBankAssessments is negative in the default or with dimensions except for the allowable dimensional qualifiers defined as allowable non negatives</t>
  </si>
  <si>
    <t>us-gaap:PaymentsForCongressionallyMandatedFederalHomeLoanBankAssessments</t>
  </si>
  <si>
    <t>Flag fail when us-gaap:PerformanceFees is negative in the default or with dimensions except for the allowable dimensional qualifiers defined as allowable non negatives</t>
  </si>
  <si>
    <t>us-gaap:PerformanceFees</t>
  </si>
  <si>
    <t>Flag fail when us-gaap:PlanOfReorganizationAmountOfPrepetitionObligationsSettledOrToBeSettledInCashAtEffectiveDate is negative in the default or with dimensions except for the allowable dimensional qualifiers defined as allowable non negatives</t>
  </si>
  <si>
    <t>us-gaap:PlanOfReorganizationAmountOfPrepetitionObligationsSettledOrToBeSettledInCashAtEffectiveDate</t>
  </si>
  <si>
    <t>Flag fail when us-gaap:PostconfirmationLiabilities is negative in the default or with dimensions except for the allowable dimensional qualifiers defined as allowable non negatives</t>
  </si>
  <si>
    <t>us-gaap:PostconfirmationLiabilities</t>
  </si>
  <si>
    <t>Flag fail when us-gaap:PostconfirmationLongTermDebt is negative in the default or with dimensions except for the allowable dimensional qualifiers defined as allowable non negatives</t>
  </si>
  <si>
    <t>us-gaap:PostconfirmationLongTermDebt</t>
  </si>
  <si>
    <t>Flag fail when us-gaap:PostconfirmationShortTermInvestments is negative in the default or with dimensions except for the allowable dimensional qualifiers defined as allowable non negatives</t>
  </si>
  <si>
    <t>us-gaap:PostconfirmationShortTermInvestments</t>
  </si>
  <si>
    <t>Flag fail when us-gaap:PostconfirmationPropertyAndEquipmentNet is negative in the default or with dimensions except for the allowable dimensional qualifiers defined as allowable non negatives</t>
  </si>
  <si>
    <t>us-gaap:PostconfirmationPropertyAndEquipmentNet</t>
  </si>
  <si>
    <t>Flag fail when us-gaap:PostconfirmationReceivablesNet is negative in the default or with dimensions except for the allowable dimensional qualifiers defined as allowable non negatives</t>
  </si>
  <si>
    <t>us-gaap:PostconfirmationReceivablesNet</t>
  </si>
  <si>
    <t>Flag fail when us-gaap:PostconfirmationAccountsPayable is negative in the default or with dimensions except for the allowable dimensional qualifiers defined as allowable non negatives</t>
  </si>
  <si>
    <t>us-gaap:PostconfirmationAccountsPayable</t>
  </si>
  <si>
    <t>Flag fail when us-gaap:PostconfirmationOtherPropertyAndEquipment is negative in the default or with dimensions except for the allowable dimensional qualifiers defined as allowable non negatives</t>
  </si>
  <si>
    <t>us-gaap:PostconfirmationOtherPropertyAndEquipment</t>
  </si>
  <si>
    <t>Flag fail when us-gaap:PostconfirmationRestrictedCashAndCashEquivalentsNoncurrent is negative in the default or with dimensions except for the allowable dimensional qualifiers defined as allowable non negatives</t>
  </si>
  <si>
    <t>us-gaap:PostconfirmationRestrictedCashAndCashEquivalentsNoncurrent</t>
  </si>
  <si>
    <t>Flag fail when us-gaap:PostconfirmationCurrentMaturitiesOfCapitalLeaseObligations is negative in the default or with dimensions except for the allowable dimensional qualifiers defined as allowable non negatives</t>
  </si>
  <si>
    <t>us-gaap:PostconfirmationCurrentMaturitiesOfCapitalLeaseObligations</t>
  </si>
  <si>
    <t>Flag fail when us-gaap:PostconfirmationAccumulatedDepreciationAndAmortization is negative in the default or with dimensions except for the allowable dimensional qualifiers defined as allowable non negatives</t>
  </si>
  <si>
    <t>us-gaap:PostconfirmationAccumulatedDepreciationAndAmortization</t>
  </si>
  <si>
    <t>Flag fail when us-gaap:PostconfirmationCurrentMaturitiesOfLongTermDebt is negative in the default or with dimensions except for the allowable dimensional qualifiers defined as allowable non negatives</t>
  </si>
  <si>
    <t>us-gaap:PostconfirmationCurrentMaturitiesOfLongTermDebt</t>
  </si>
  <si>
    <t>Flag fail when us-gaap:PostconfirmationCashAndCashEquivalents is negative in the default or with dimensions except for the allowable dimensional qualifiers defined as allowable non negatives</t>
  </si>
  <si>
    <t>us-gaap:PostconfirmationCashAndCashEquivalents</t>
  </si>
  <si>
    <t>Flag fail when us-gaap:PostconfirmationPreferredAndCommonStockHeldInTreasury is negative in the default or with dimensions except for the allowable dimensional qualifiers defined as allowable non negatives</t>
  </si>
  <si>
    <t>us-gaap:PostconfirmationPreferredAndCommonStockHeldInTreasury</t>
  </si>
  <si>
    <t>Flag fail when us-gaap:PostconfirmationNoncurrentOtherObligations is negative in the default or with dimensions except for the allowable dimensional qualifiers defined as allowable non negatives</t>
  </si>
  <si>
    <t>us-gaap:PostconfirmationNoncurrentOtherObligations</t>
  </si>
  <si>
    <t>Flag fail when us-gaap:PostconfirmationDeferredFinancingCosts is negative in the default or with dimensions except for the allowable dimensional qualifiers defined as allowable non negatives</t>
  </si>
  <si>
    <t>us-gaap:PostconfirmationDeferredFinancingCosts</t>
  </si>
  <si>
    <t>Flag fail when us-gaap:PostconfirmationLand is negative in the default or with dimensions except for the allowable dimensional qualifiers defined as allowable non negatives</t>
  </si>
  <si>
    <t>us-gaap:PostconfirmationLand</t>
  </si>
  <si>
    <t>Flag fail when us-gaap:PostconfirmationInvestments is negative in the default or with dimensions except for the allowable dimensional qualifiers defined as allowable non negatives</t>
  </si>
  <si>
    <t>us-gaap:PostconfirmationInvestments</t>
  </si>
  <si>
    <t>Flag fail when us-gaap:PostconfirmationCapitalLeaseObligationsNoncurrent is negative in the default or with dimensions except for the allowable dimensional qualifiers defined as allowable non negatives</t>
  </si>
  <si>
    <t>us-gaap:PostconfirmationCapitalLeaseObligationsNoncurrent</t>
  </si>
  <si>
    <t>Flag fail when us-gaap:PostconfirmationPostconfirmationCreditFacility is negative in the default or with dimensions except for the allowable dimensional qualifiers defined as allowable non negatives</t>
  </si>
  <si>
    <t>us-gaap:PostconfirmationPostconfirmationCreditFacility</t>
  </si>
  <si>
    <t>Flag fail when us-gaap:PostconfirmationLiabilitiesAndStockholdersEquity is negative in the default or with dimensions except for the allowable dimensional qualifiers defined as allowable non negatives</t>
  </si>
  <si>
    <t>us-gaap:PostconfirmationLiabilitiesAndStockholdersEquity</t>
  </si>
  <si>
    <t>Flag fail when us-gaap:PostconfirmationNonamortizableIntangibleAssets is negative in the default or with dimensions except for the allowable dimensional qualifiers defined as allowable non negatives</t>
  </si>
  <si>
    <t>us-gaap:PostconfirmationNonamortizableIntangibleAssets</t>
  </si>
  <si>
    <t>Flag fail when us-gaap:PostconfirmationFurnitureAndFixtures is negative in the default or with dimensions except for the allowable dimensional qualifiers defined as allowable non negatives</t>
  </si>
  <si>
    <t>us-gaap:PostconfirmationFurnitureAndFixtures</t>
  </si>
  <si>
    <t>Flag fail when us-gaap:PostconfirmationAccruedLiabilities is negative in the default or with dimensions except for the allowable dimensional qualifiers defined as allowable non negatives</t>
  </si>
  <si>
    <t>us-gaap:PostconfirmationAccruedLiabilities</t>
  </si>
  <si>
    <t>Flag fail when us-gaap:PostconfirmationAmortizableIntangibleAssets is negative in the default or with dimensions except for the allowable dimensional qualifiers defined as allowable non negatives</t>
  </si>
  <si>
    <t>us-gaap:PostconfirmationAmortizableIntangibleAssets</t>
  </si>
  <si>
    <t>Flag fail when us-gaap:PostconfirmationOtherPostretirementObligations is negative in the default or with dimensions except for the allowable dimensional qualifiers defined as allowable non negatives</t>
  </si>
  <si>
    <t>us-gaap:PostconfirmationOtherPostretirementObligations</t>
  </si>
  <si>
    <t>Flag fail when us-gaap:PostconfirmationGoodwill is negative in the default or with dimensions except for the allowable dimensional qualifiers defined as allowable non negatives</t>
  </si>
  <si>
    <t>us-gaap:PostconfirmationGoodwill</t>
  </si>
  <si>
    <t>Flag fail when us-gaap:PostconfirmationRestrictedCashAndCashEquivalentsCurrent is negative in the default or with dimensions except for the allowable dimensional qualifiers defined as allowable non negatives</t>
  </si>
  <si>
    <t>us-gaap:PostconfirmationRestrictedCashAndCashEquivalentsCurrent</t>
  </si>
  <si>
    <t>Flag fail when us-gaap:PostconfirmationPropertyUnderCapitalLeaseArrangements is negative in the default or with dimensions except for the allowable dimensional qualifiers defined as allowable non negatives</t>
  </si>
  <si>
    <t>us-gaap:PostconfirmationPropertyUnderCapitalLeaseArrangements</t>
  </si>
  <si>
    <t>Flag fail when us-gaap:PostconfirmationDebtorInPossessionFinancing is negative in the default or with dimensions except for the allowable dimensional qualifiers defined as allowable non negatives</t>
  </si>
  <si>
    <t>us-gaap:PostconfirmationDebtorInPossessionFinancing</t>
  </si>
  <si>
    <t>Flag fail when us-gaap:PostconfirmationLiabilitiesSubjectToCompromise is negative in the default or with dimensions except for the allowable dimensional qualifiers defined as allowable non negatives</t>
  </si>
  <si>
    <t>us-gaap:PostconfirmationLiabilitiesSubjectToCompromise</t>
  </si>
  <si>
    <t>Flag fail when us-gaap:PostconfirmationOtherAssetsNoncurrent is negative in the default or with dimensions except for the allowable dimensional qualifiers defined as allowable non negatives</t>
  </si>
  <si>
    <t>us-gaap:PostconfirmationOtherAssetsNoncurrent</t>
  </si>
  <si>
    <t>Flag fail when us-gaap:PostconfirmationOtherCurrentLiabilities is negative in the default or with dimensions except for the allowable dimensional qualifiers defined as allowable non negatives</t>
  </si>
  <si>
    <t>us-gaap:PostconfirmationOtherCurrentLiabilities</t>
  </si>
  <si>
    <t>Flag fail when us-gaap:PostconfirmationAssets is negative in the default or with dimensions except for the allowable dimensional qualifiers defined as allowable non negatives</t>
  </si>
  <si>
    <t>us-gaap:PostconfirmationAssets</t>
  </si>
  <si>
    <t>Flag fail when us-gaap:PostconfirmationOtherLongTermDebt is negative in the default or with dimensions except for the allowable dimensional qualifiers defined as allowable non negatives</t>
  </si>
  <si>
    <t>us-gaap:PostconfirmationOtherLongTermDebt</t>
  </si>
  <si>
    <t>Flag fail when us-gaap:PostconfirmationPreferredStock is negative in the default or with dimensions except for the allowable dimensional qualifiers defined as allowable non negatives</t>
  </si>
  <si>
    <t>us-gaap:PostconfirmationPreferredStock</t>
  </si>
  <si>
    <t>Flag fail when us-gaap:PostconfirmationInventories is negative in the default or with dimensions except for the allowable dimensional qualifiers defined as allowable non negatives</t>
  </si>
  <si>
    <t>us-gaap:PostconfirmationInventories</t>
  </si>
  <si>
    <t>Flag fail when us-gaap:PostconfirmationOtherNoncurrentObligations is negative in the default or with dimensions except for the allowable dimensional qualifiers defined as allowable non negatives</t>
  </si>
  <si>
    <t>us-gaap:PostconfirmationOtherNoncurrentObligations</t>
  </si>
  <si>
    <t>Flag fail when us-gaap:PostconfirmationCurrentLiabilities is negative in the default or with dimensions except for the allowable dimensional qualifiers defined as allowable non negatives</t>
  </si>
  <si>
    <t>us-gaap:PostconfirmationCurrentLiabilities</t>
  </si>
  <si>
    <t>Flag fail when us-gaap:PostconfirmationShortTermBorrowings is negative in the default or with dimensions except for the allowable dimensional qualifiers defined as allowable non negatives</t>
  </si>
  <si>
    <t>us-gaap:PostconfirmationShortTermBorrowings</t>
  </si>
  <si>
    <t>Flag fail when us-gaap:PostconfirmationBuildingsAndImprovements is negative in the default or with dimensions except for the allowable dimensional qualifiers defined as allowable non negatives</t>
  </si>
  <si>
    <t>us-gaap:PostconfirmationBuildingsAndImprovements</t>
  </si>
  <si>
    <t>Flag fail when us-gaap:PostconfirmationPensionObligations is negative in the default or with dimensions except for the allowable dimensional qualifiers defined as allowable non negatives</t>
  </si>
  <si>
    <t>us-gaap:PostconfirmationPensionObligations</t>
  </si>
  <si>
    <t>Flag fail when us-gaap:PostconfirmationPrepaidAndOtherCurrentAssets is negative in the default or with dimensions except for the allowable dimensional qualifiers defined as allowable non negatives</t>
  </si>
  <si>
    <t>us-gaap:PostconfirmationPrepaidAndOtherCurrentAssets</t>
  </si>
  <si>
    <t>Flag fail when us-gaap:PostconfirmationLeaseholdImprovements is negative in the default or with dimensions except for the allowable dimensional qualifiers defined as allowable non negatives</t>
  </si>
  <si>
    <t>us-gaap:PostconfirmationLeaseholdImprovements</t>
  </si>
  <si>
    <t>Flag fail when us-gaap:PostconfirmationEquipment is negative in the default or with dimensions except for the allowable dimensional qualifiers defined as allowable non negatives</t>
  </si>
  <si>
    <t>us-gaap:PostconfirmationEquipment</t>
  </si>
  <si>
    <t>Flag fail when us-gaap:PostconfirmationCurrentAssets is negative in the default or with dimensions except for the allowable dimensional qualifiers defined as allowable non negatives</t>
  </si>
  <si>
    <t>us-gaap:PostconfirmationCurrentAssets</t>
  </si>
  <si>
    <t>Flag fail when us-gaap:PostconfirmationCommonStock is negative in the default or with dimensions except for the allowable dimensional qualifiers defined as allowable non negatives</t>
  </si>
  <si>
    <t>us-gaap:PostconfirmationCommonStock</t>
  </si>
  <si>
    <t>Flag fail when us-gaap:PostconfirmationOtherAssets is negative in the default or with dimensions except for the allowable dimensional qualifiers defined as allowable non negatives</t>
  </si>
  <si>
    <t>us-gaap:PostconfirmationOtherAssets</t>
  </si>
  <si>
    <t>Flag fail when us-gaap:PreconfirmationPropertyUnderCapitalLeaseArrangements is negative in the default or with dimensions except for the allowable dimensional qualifiers defined as allowable non negatives</t>
  </si>
  <si>
    <t>us-gaap:PreconfirmationPropertyUnderCapitalLeaseArrangements</t>
  </si>
  <si>
    <t>Flag fail when us-gaap:PreconfirmationAccumulatedDepreciationAndAmortization is negative in the default or with dimensions except for the allowable dimensional qualifiers defined as allowable non negatives</t>
  </si>
  <si>
    <t>us-gaap:PreconfirmationAccumulatedDepreciationAndAmortization</t>
  </si>
  <si>
    <t>Flag fail when us-gaap:PreconfirmationPropertyAndEquipmentNet is negative in the default or with dimensions except for the allowable dimensional qualifiers defined as allowable non negatives</t>
  </si>
  <si>
    <t>us-gaap:PreconfirmationPropertyAndEquipmentNet</t>
  </si>
  <si>
    <t>Flag fail when us-gaap:PreconfirmationShortTermBorrowings is negative in the default or with dimensions except for the allowable dimensional qualifiers defined as allowable non negatives</t>
  </si>
  <si>
    <t>us-gaap:PreconfirmationShortTermBorrowings</t>
  </si>
  <si>
    <t>Flag fail when us-gaap:PreconfirmationOtherPostretirementObligations is negative in the default or with dimensions except for the allowable dimensional qualifiers defined as allowable non negatives</t>
  </si>
  <si>
    <t>us-gaap:PreconfirmationOtherPostretirementObligations</t>
  </si>
  <si>
    <t>Flag fail when us-gaap:PreconfirmationOtherPropertyAndEquipment is negative in the default or with dimensions except for the allowable dimensional qualifiers defined as allowable non negatives</t>
  </si>
  <si>
    <t>us-gaap:PreconfirmationOtherPropertyAndEquipment</t>
  </si>
  <si>
    <t>Flag fail when us-gaap:PreconfirmationOtherAssetsNoncurrent is negative in the default or with dimensions except for the allowable dimensional qualifiers defined as allowable non negatives</t>
  </si>
  <si>
    <t>us-gaap:PreconfirmationOtherAssetsNoncurrent</t>
  </si>
  <si>
    <t>Flag fail when us-gaap:PreconfirmationPreferredStock is negative in the default or with dimensions except for the allowable dimensional qualifiers defined as allowable non negatives</t>
  </si>
  <si>
    <t>us-gaap:PreconfirmationPreferredStock</t>
  </si>
  <si>
    <t>Flag fail when us-gaap:PreconfirmationPreferredAndCommonStockHeldInTreasury is negative in the default or with dimensions except for the allowable dimensional qualifiers defined as allowable non negatives</t>
  </si>
  <si>
    <t>us-gaap:PreconfirmationPreferredAndCommonStockHeldInTreasury</t>
  </si>
  <si>
    <t>Flag fail when us-gaap:PreconfirmationAmortizableIntangibleAssetsNet is negative in the default or with dimensions except for the allowable dimensional qualifiers defined as allowable non negatives</t>
  </si>
  <si>
    <t>us-gaap:PreconfirmationAmortizableIntangibleAssetsNet</t>
  </si>
  <si>
    <t>Flag fail when us-gaap:PreconfirmationGoodwill is negative in the default or with dimensions except for the allowable dimensional qualifiers defined as allowable non negatives</t>
  </si>
  <si>
    <t>us-gaap:PreconfirmationGoodwill</t>
  </si>
  <si>
    <t>Flag fail when us-gaap:PreconfirmationInventories is negative in the default or with dimensions except for the allowable dimensional qualifiers defined as allowable non negatives</t>
  </si>
  <si>
    <t>us-gaap:PreconfirmationInventories</t>
  </si>
  <si>
    <t>Flag fail when us-gaap:PreconfirmationPrepaidAndOtherCurrentAssets is negative in the default or with dimensions except for the allowable dimensional qualifiers defined as allowable non negatives</t>
  </si>
  <si>
    <t>us-gaap:PreconfirmationPrepaidAndOtherCurrentAssets</t>
  </si>
  <si>
    <t>Flag fail when us-gaap:PreconfirmationAccountsPayable is negative in the default or with dimensions except for the allowable dimensional qualifiers defined as allowable non negatives</t>
  </si>
  <si>
    <t>us-gaap:PreconfirmationAccountsPayable</t>
  </si>
  <si>
    <t>Flag fail when us-gaap:PreconfirmationAccruedLiabilities is negative in the default or with dimensions except for the allowable dimensional qualifiers defined as allowable non negatives</t>
  </si>
  <si>
    <t>us-gaap:PreconfirmationAccruedLiabilities</t>
  </si>
  <si>
    <t>Flag fail when us-gaap:PreconfirmationPensionObligations is negative in the default or with dimensions except for the allowable dimensional qualifiers defined as allowable non negatives</t>
  </si>
  <si>
    <t>us-gaap:PreconfirmationPensionObligations</t>
  </si>
  <si>
    <t>Flag fail when us-gaap:PreconfirmationLeaseholdImprovements is negative in the default or with dimensions except for the allowable dimensional qualifiers defined as allowable non negatives</t>
  </si>
  <si>
    <t>us-gaap:PreconfirmationLeaseholdImprovements</t>
  </si>
  <si>
    <t>Flag fail when us-gaap:PreconfirmationLiabilitiesSubjectToCompromise is negative in the default or with dimensions except for the allowable dimensional qualifiers defined as allowable non negatives</t>
  </si>
  <si>
    <t>us-gaap:PreconfirmationLiabilitiesSubjectToCompromise</t>
  </si>
  <si>
    <t>Flag fail when us-gaap:PreconfirmationDeferredFinancingCosts is negative in the default or with dimensions except for the allowable dimensional qualifiers defined as allowable non negatives</t>
  </si>
  <si>
    <t>us-gaap:PreconfirmationDeferredFinancingCosts</t>
  </si>
  <si>
    <t>Flag fail when us-gaap:PreconfirmationNoncurrentOtherObligations is negative in the default or with dimensions except for the allowable dimensional qualifiers defined as allowable non negatives</t>
  </si>
  <si>
    <t>us-gaap:PreconfirmationNoncurrentOtherObligations</t>
  </si>
  <si>
    <t>Flag fail when us-gaap:PreconfirmationCurrentLiabilities is negative in the default or with dimensions except for the allowable dimensional qualifiers defined as allowable non negatives</t>
  </si>
  <si>
    <t>us-gaap:PreconfirmationCurrentLiabilities</t>
  </si>
  <si>
    <t>Flag fail when us-gaap:PreconfirmationCurrentAssets is negative in the default or with dimensions except for the allowable dimensional qualifiers defined as allowable non negatives</t>
  </si>
  <si>
    <t>us-gaap:PreconfirmationCurrentAssets</t>
  </si>
  <si>
    <t>Flag fail when us-gaap:PreconfirmationDebtorInPossessionFinancing is negative in the default or with dimensions except for the allowable dimensional qualifiers defined as allowable non negatives</t>
  </si>
  <si>
    <t>us-gaap:PreconfirmationDebtorInPossessionFinancing</t>
  </si>
  <si>
    <t>Flag fail when us-gaap:PreconfirmationRestrictedCashAndCashEquivalentsNoncurrent is negative in the default or with dimensions except for the allowable dimensional qualifiers defined as allowable non negatives</t>
  </si>
  <si>
    <t>us-gaap:PreconfirmationRestrictedCashAndCashEquivalentsNoncurrent</t>
  </si>
  <si>
    <t>Flag fail when us-gaap:PreconfirmationLongTermDebt is negative in the default or with dimensions except for the allowable dimensional qualifiers defined as allowable non negatives</t>
  </si>
  <si>
    <t>us-gaap:PreconfirmationLongTermDebt</t>
  </si>
  <si>
    <t>Flag fail when us-gaap:PreconfirmationOtherCurrentLiabilities is negative in the default or with dimensions except for the allowable dimensional qualifiers defined as allowable non negatives</t>
  </si>
  <si>
    <t>us-gaap:PreconfirmationOtherCurrentLiabilities</t>
  </si>
  <si>
    <t>Flag fail when us-gaap:PreconfirmationOtherLongTermDebt is negative in the default or with dimensions except for the allowable dimensional qualifiers defined as allowable non negatives</t>
  </si>
  <si>
    <t>us-gaap:PreconfirmationOtherLongTermDebt</t>
  </si>
  <si>
    <t>Flag fail when us-gaap:PreconfirmationInvestments is negative in the default or with dimensions except for the allowable dimensional qualifiers defined as allowable non negatives</t>
  </si>
  <si>
    <t>us-gaap:PreconfirmationInvestments</t>
  </si>
  <si>
    <t>Flag fail when us-gaap:PreconfirmationLiabilities is negative in the default or with dimensions except for the allowable dimensional qualifiers defined as allowable non negatives</t>
  </si>
  <si>
    <t>us-gaap:PreconfirmationLiabilities</t>
  </si>
  <si>
    <t>Flag fail when us-gaap:PreconfirmationLiabilitiesAndStockholdersEquity is negative in the default or with dimensions except for the allowable dimensional qualifiers defined as allowable non negatives</t>
  </si>
  <si>
    <t>us-gaap:PreconfirmationLiabilitiesAndStockholdersEquity</t>
  </si>
  <si>
    <t>Flag fail when us-gaap:PreconfirmationOtherAssets is negative in the default or with dimensions except for the allowable dimensional qualifiers defined as allowable non negatives</t>
  </si>
  <si>
    <t>us-gaap:PreconfirmationOtherAssets</t>
  </si>
  <si>
    <t>Flag fail when us-gaap:PreconfirmationRestrictedCashAndCashEquivalentsCurrent is negative in the default or with dimensions except for the allowable dimensional qualifiers defined as allowable non negatives</t>
  </si>
  <si>
    <t>us-gaap:PreconfirmationRestrictedCashAndCashEquivalentsCurrent</t>
  </si>
  <si>
    <t>Flag fail when us-gaap:PreconfirmationFurnitureAndFixtures is negative in the default or with dimensions except for the allowable dimensional qualifiers defined as allowable non negatives</t>
  </si>
  <si>
    <t>us-gaap:PreconfirmationFurnitureAndFixtures</t>
  </si>
  <si>
    <t>Flag fail when us-gaap:PreconfirmationOtherNoncurrentObligations is negative in the default or with dimensions except for the allowable dimensional qualifiers defined as allowable non negatives</t>
  </si>
  <si>
    <t>us-gaap:PreconfirmationOtherNoncurrentObligations</t>
  </si>
  <si>
    <t>Flag fail when us-gaap:PreconfirmationNonamortizableIntangibleAssets is negative in the default or with dimensions except for the allowable dimensional qualifiers defined as allowable non negatives</t>
  </si>
  <si>
    <t>us-gaap:PreconfirmationNonamortizableIntangibleAssets</t>
  </si>
  <si>
    <t>Flag fail when us-gaap:PreconfirmationReceivablesNet is negative in the default or with dimensions except for the allowable dimensional qualifiers defined as allowable non negatives</t>
  </si>
  <si>
    <t>us-gaap:PreconfirmationReceivablesNet</t>
  </si>
  <si>
    <t>Flag fail when us-gaap:PreconfirmationShortTermInvestments is negative in the default or with dimensions except for the allowable dimensional qualifiers defined as allowable non negatives</t>
  </si>
  <si>
    <t>us-gaap:PreconfirmationShortTermInvestments</t>
  </si>
  <si>
    <t>Flag fail when us-gaap:PreconfirmationCashAndCashEquivalents is negative in the default or with dimensions except for the allowable dimensional qualifiers defined as allowable non negatives</t>
  </si>
  <si>
    <t>us-gaap:PreconfirmationCashAndCashEquivalents</t>
  </si>
  <si>
    <t>Flag fail when us-gaap:PreconfirmationCurrentMaturitiesOfLongTermDebt is negative in the default or with dimensions except for the allowable dimensional qualifiers defined as allowable non negatives</t>
  </si>
  <si>
    <t>us-gaap:PreconfirmationCurrentMaturitiesOfLongTermDebt</t>
  </si>
  <si>
    <t>Flag fail when us-gaap:PreconfirmationAssets is negative in the default or with dimensions except for the allowable dimensional qualifiers defined as allowable non negatives</t>
  </si>
  <si>
    <t>us-gaap:PreconfirmationAssets</t>
  </si>
  <si>
    <t>Flag fail when us-gaap:PreconfirmationCommonStock is negative in the default or with dimensions except for the allowable dimensional qualifiers defined as allowable non negatives</t>
  </si>
  <si>
    <t>us-gaap:PreconfirmationCommonStock</t>
  </si>
  <si>
    <t>Flag fail when us-gaap:PreconfirmationCurrentMaturitiesOfCapitalLeaseObligations is negative in the default or with dimensions except for the allowable dimensional qualifiers defined as allowable non negatives</t>
  </si>
  <si>
    <t>us-gaap:PreconfirmationCurrentMaturitiesOfCapitalLeaseObligations</t>
  </si>
  <si>
    <t>Flag fail when us-gaap:PreconfirmationBuildingsAndImprovements is negative in the default or with dimensions except for the allowable dimensional qualifiers defined as allowable non negatives</t>
  </si>
  <si>
    <t>us-gaap:PreconfirmationBuildingsAndImprovements</t>
  </si>
  <si>
    <t>Flag fail when us-gaap:PreconfirmationLand is negative in the default or with dimensions except for the allowable dimensional qualifiers defined as allowable non negatives</t>
  </si>
  <si>
    <t>us-gaap:PreconfirmationLand</t>
  </si>
  <si>
    <t>Flag fail when us-gaap:PreconfirmationPostconfirmationCreditFacility is negative in the default or with dimensions except for the allowable dimensional qualifiers defined as allowable non negatives</t>
  </si>
  <si>
    <t>us-gaap:PreconfirmationPostconfirmationCreditFacility</t>
  </si>
  <si>
    <t>Flag fail when us-gaap:PreconfirmationEquipment is negative in the default or with dimensions except for the allowable dimensional qualifiers defined as allowable non negatives</t>
  </si>
  <si>
    <t>us-gaap:PreconfirmationEquipment</t>
  </si>
  <si>
    <t>Flag fail when us-gaap:PreconfirmationCapitalLeaseObligationsNoncurrent is negative in the default or with dimensions except for the allowable dimensional qualifiers defined as allowable non negatives</t>
  </si>
  <si>
    <t>us-gaap:PreconfirmationCapitalLeaseObligationsNoncurrent</t>
  </si>
  <si>
    <t>Flag fail when us-gaap:PreferredStockLiquidationPreferenceValue is negative in the default or with dimensions except for the allowable dimensional qualifiers defined as allowable non negatives</t>
  </si>
  <si>
    <t>us-gaap:PreferredStockLiquidationPreferenceValue</t>
  </si>
  <si>
    <t>Flag fail when us-gaap:PreferredStockAccretionOfRedemptionDiscount is negative in the default or with dimensions except for the allowable dimensional qualifiers defined as allowable non negatives</t>
  </si>
  <si>
    <t>us-gaap:PreferredStockAccretionOfRedemptionDiscount</t>
  </si>
  <si>
    <t>Flag fail when us-gaap:ProceedsFromIssuanceOfSharesUnderIncentiveAndShareBasedCompensationPlans is negative in the default or with dimensions except for the allowable dimensional qualifiers defined as allowable non negatives</t>
  </si>
  <si>
    <t>us-gaap:ProceedsFromIssuanceOfSharesUnderIncentiveAndShareBasedCompensationPlans</t>
  </si>
  <si>
    <t>Flag fail when us-gaap:ProductLiabilityContingencyLossExposureInExcessOfAccrualBestEstimate is negative in the default or with dimensions except for the allowable dimensional qualifiers defined as allowable non negatives</t>
  </si>
  <si>
    <t>us-gaap:ProductLiabilityContingencyLossExposureInExcessOfAccrualBestEstimate</t>
  </si>
  <si>
    <t>Flag fail when us-gaap:ProductLiabilityContingencyAccrualPresentValue is negative in the default or with dimensions except for the allowable dimensional qualifiers defined as allowable non negatives</t>
  </si>
  <si>
    <t>us-gaap:ProductLiabilityContingencyAccrualPresentValue</t>
  </si>
  <si>
    <t>Flag fail when us-gaap:ProductLiabilityContingencyAccrualDiscountRate is negative in the default or with dimensions except for the allowable dimensional qualifiers defined as allowable non negatives</t>
  </si>
  <si>
    <t>us-gaap:ProductLiabilityContingencyAccrualDiscountRate</t>
  </si>
  <si>
    <t>Flag fail when us-gaap:ProductLiabilityContingencyLossExposureNotAccruedBestEstimate is negative in the default or with dimensions except for the allowable dimensional qualifiers defined as allowable non negatives</t>
  </si>
  <si>
    <t>us-gaap:ProductLiabilityContingencyLossExposureNotAccruedBestEstimate</t>
  </si>
  <si>
    <t>Flag fail when us-gaap:ProductLiabilityAccrualComponentAmount is negative in the default or with dimensions except for the allowable dimensional qualifiers defined as allowable non negatives</t>
  </si>
  <si>
    <t>us-gaap:ProductLiabilityAccrualComponentAmount</t>
  </si>
  <si>
    <t>Flag fail when us-gaap:PropertyPlantAndEquipmentDisposals is negative in the default or with dimensions except for the allowable dimensional qualifiers defined as allowable non negatives</t>
  </si>
  <si>
    <t>us-gaap:PropertyPlantAndEquipmentDisposals</t>
  </si>
  <si>
    <t>Flag fail when us-gaap:PurchaseCommitmentRemainingMinimumAmountCommitted is negative in the default or with dimensions except for the allowable dimensional qualifiers defined as allowable non negatives</t>
  </si>
  <si>
    <t>us-gaap:PurchaseCommitmentRemainingMinimumAmountCommitted</t>
  </si>
  <si>
    <t>Flag fail when us-gaap:PurchaseObligationFutureMinimumPaymentsRemainderOfFiscalYear is negative in the default or with dimensions except for the allowable dimensional qualifiers defined as allowable non negatives</t>
  </si>
  <si>
    <t>us-gaap:PurchaseObligationFutureMinimumPaymentsRemainderOfFiscalYear</t>
  </si>
  <si>
    <t>Flag fail when us-gaap:RecordedUnconditionalPurchaseObligationAmountOfMaturitiesAndSinkingFundRequirements is negative in the default or with dimensions except for the allowable dimensional qualifiers defined as allowable non negatives</t>
  </si>
  <si>
    <t>us-gaap:RecordedUnconditionalPurchaseObligationAmountOfMaturitiesAndSinkingFundRequirements</t>
  </si>
  <si>
    <t>Flag fail when us-gaap:RecordedUnconditionalPurchaseObligationNonfinancialAssetsPledgedAsSecurityValue is negative in the default or with dimensions except for the allowable dimensional qualifiers defined as allowable non negatives</t>
  </si>
  <si>
    <t>us-gaap:RecordedUnconditionalPurchaseObligationNonfinancialAssetsPledgedAsSecurityValue</t>
  </si>
  <si>
    <t>Flag fail when us-gaap:RecordedUnconditionalPurchaseObligationDueInSecondYear is negative in the default or with dimensions except for the allowable dimensional qualifiers defined as allowable non negatives</t>
  </si>
  <si>
    <t>us-gaap:RecordedUnconditionalPurchaseObligationDueInSecondYear</t>
  </si>
  <si>
    <t>Flag fail when us-gaap:RecordedUnconditionalPurchaseObligationDueInFourthYear is negative in the default or with dimensions except for the allowable dimensional qualifiers defined as allowable non negatives</t>
  </si>
  <si>
    <t>us-gaap:RecordedUnconditionalPurchaseObligationDueInFourthYear</t>
  </si>
  <si>
    <t>Flag fail when us-gaap:RecordedUnconditionalPurchaseObligationDueInFifthYear is negative in the default or with dimensions except for the allowable dimensional qualifiers defined as allowable non negatives</t>
  </si>
  <si>
    <t>us-gaap:RecordedUnconditionalPurchaseObligationDueInFifthYear</t>
  </si>
  <si>
    <t>Flag fail when us-gaap:RecordedUnconditionalPurchaseObligationDueAfterFifthYear is negative in the default or with dimensions except for the allowable dimensional qualifiers defined as allowable non negatives</t>
  </si>
  <si>
    <t>us-gaap:RecordedUnconditionalPurchaseObligationDueAfterFifthYear</t>
  </si>
  <si>
    <t>Flag fail when us-gaap:RecordedUnconditionalPurchaseObligation is negative in the default or with dimensions except for the allowable dimensional qualifiers defined as allowable non negatives</t>
  </si>
  <si>
    <t>us-gaap:RecordedUnconditionalPurchaseObligation</t>
  </si>
  <si>
    <t>Flag fail when us-gaap:RecordedUnconditionalPurchaseObligationDueWithinOneYear is negative in the default or with dimensions except for the allowable dimensional qualifiers defined as allowable non negatives</t>
  </si>
  <si>
    <t>us-gaap:RecordedUnconditionalPurchaseObligationDueWithinOneYear</t>
  </si>
  <si>
    <t>Flag fail when us-gaap:RecordedUnconditionalPurchaseObligationDueInThirdYear is negative in the default or with dimensions except for the allowable dimensional qualifiers defined as allowable non negatives</t>
  </si>
  <si>
    <t>us-gaap:RecordedUnconditionalPurchaseObligationDueInThirdYear</t>
  </si>
  <si>
    <t>Flag fail when us-gaap:RegistrationPaymentArrangementAccrualCarryingValue is negative in the default or with dimensions except for the allowable dimensional qualifiers defined as allowable non negatives</t>
  </si>
  <si>
    <t>us-gaap:RegistrationPaymentArrangementAccrualCarryingValue</t>
  </si>
  <si>
    <t>Flag fail when us-gaap:RegistrationPaymentArrangementMaximumPotentialConsideration is negative in the default or with dimensions except for the allowable dimensional qualifiers defined as allowable non negatives</t>
  </si>
  <si>
    <t>us-gaap:RegistrationPaymentArrangementMaximumPotentialConsideration</t>
  </si>
  <si>
    <t>Flag fail when us-gaap:RegulatedOperatingRevenueExplorationAndProduction is negative in the default or with dimensions except for the allowable dimensional qualifiers defined as allowable non negatives</t>
  </si>
  <si>
    <t>us-gaap:RegulatedOperatingRevenueExplorationAndProduction</t>
  </si>
  <si>
    <t>Flag fail when us-gaap:ReinsuranceLossOnUncollectibleAccountsInPeriodAmount is negative in the default or with dimensions except for the allowable dimensional qualifiers defined as allowable non negatives</t>
  </si>
  <si>
    <t>us-gaap:ReinsuranceLossOnUncollectibleAccountsInPeriodAmount</t>
  </si>
  <si>
    <t>Flag fail when us-gaap:ReinsuranceRetentionPolicyAmountRetained is negative in the default or with dimensions except for the allowable dimensional qualifiers defined as allowable non negatives</t>
  </si>
  <si>
    <t>us-gaap:ReinsuranceRetentionPolicyAmountRetained</t>
  </si>
  <si>
    <t>Flag fail when us-gaap:ReorganizationValueNetRealizableValueOfAssetDispositions is negative in the default or with dimensions except for the allowable dimensional qualifiers defined as allowable non negatives</t>
  </si>
  <si>
    <t>us-gaap:ReorganizationValueNetRealizableValueOfAssetDispositions</t>
  </si>
  <si>
    <t>Flag fail when us-gaap:ReorganizationValueCashInExcessOfNormalOperatingNeeds is negative in the default or with dimensions except for the allowable dimensional qualifiers defined as allowable non negatives</t>
  </si>
  <si>
    <t>us-gaap:ReorganizationValueCashInExcessOfNormalOperatingNeeds</t>
  </si>
  <si>
    <t>Flag fail when us-gaap:ResearchAndDevelopmentAssetAcquiredOtherThanThroughBusinessCombinationFairValueAcquired is negative in the default or with dimensions except for the allowable dimensional qualifiers defined as allowable non negatives</t>
  </si>
  <si>
    <t>us-gaap:ResearchAndDevelopmentAssetAcquiredOtherThanThroughBusinessCombinationFairValueAcquired</t>
  </si>
  <si>
    <t>Flag fail when us-gaap:ShorttermDebtMaximumAmountOutstandingDuringPeriod is negative in the default or with dimensions except for the allowable dimensional qualifiers defined as allowable non negatives</t>
  </si>
  <si>
    <t>us-gaap:ShorttermDebtMaximumAmountOutstandingDuringPeriod</t>
  </si>
  <si>
    <t>Flag fail when us-gaap:ShorttermDebtAverageOutstandingAmount is negative in the default or with dimensions except for the allowable dimensional qualifiers defined as allowable non negatives</t>
  </si>
  <si>
    <t>us-gaap:ShorttermDebtAverageOutstandingAmount</t>
  </si>
  <si>
    <t>Flag fail when us-gaap:ShorttermDebtMaximumMonthendOutstandingAmount is negative in the default or with dimensions except for the allowable dimensional qualifiers defined as allowable non negatives</t>
  </si>
  <si>
    <t>us-gaap:ShorttermDebtMaximumMonthendOutstandingAmount</t>
  </si>
  <si>
    <t>Flag fail when us-gaap:SharesIssued is negative in the default or with dimensions except for the allowable dimensional qualifiers defined as allowable non negatives</t>
  </si>
  <si>
    <t>us-gaap:SharesIssued</t>
  </si>
  <si>
    <t>Flag fail when us-gaap:ShortTermDebtRefinancedAmount is negative in the default or with dimensions except for the allowable dimensional qualifiers defined as allowable non negatives</t>
  </si>
  <si>
    <t>us-gaap:ShortTermDebtRefinancedAmount</t>
  </si>
  <si>
    <t>Flag fail when us-gaap:StockIssuedDuringPeriodValueEmployeeStockOwnershipPlan is negative in the default or with dimensions except for the allowable dimensional qualifiers defined as allowable non negatives</t>
  </si>
  <si>
    <t>us-gaap:StockIssuedDuringPeriodValueEmployeeStockOwnershipPlan</t>
  </si>
  <si>
    <t>Flag fail when us-gaap:StockIssuedDuringPeriodSharesTreasuryStockReissued is negative in the default or with dimensions except for the allowable dimensional qualifiers defined as allowable non negatives</t>
  </si>
  <si>
    <t>us-gaap:StockIssuedDuringPeriodSharesTreasuryStockReissued</t>
  </si>
  <si>
    <t>Flag fail when us-gaap:StockIssuedDuringPeriodSharesAcquisitions is negative in the default or with dimensions except for the allowable dimensional qualifiers defined as allowable non negatives</t>
  </si>
  <si>
    <t>us-gaap:StockIssuedDuringPeriodSharesAcquisitions</t>
  </si>
  <si>
    <t>Flag fail when us-gaap:StockRedeemedOrCalledDuringPeriodShares is negative in the default or with dimensions except for the allowable dimensional qualifiers defined as allowable non negatives</t>
  </si>
  <si>
    <t>us-gaap:StockRedeemedOrCalledDuringPeriodShares</t>
  </si>
  <si>
    <t>Flag fail when us-gaap:StockRepurchasedAndRetiredDuringPeriodShares is negative in the default or with dimensions except for the allowable dimensional qualifiers defined as allowable non negatives</t>
  </si>
  <si>
    <t>us-gaap:StockRepurchasedAndRetiredDuringPeriodShares</t>
  </si>
  <si>
    <t>Flag fail when us-gaap:StockRepurchasedDuringPeriodShares is negative in the default or with dimensions except for the allowable dimensional qualifiers defined as allowable non negatives</t>
  </si>
  <si>
    <t>us-gaap:StockRepurchasedDuringPeriodShares</t>
  </si>
  <si>
    <t>Flag fail when us-gaap:StockIssuedDuringPeriodSharesStockSplits is negative in the default or with dimensions except for the allowable dimensional qualifiers defined as allowable non negatives</t>
  </si>
  <si>
    <t>us-gaap:StockIssuedDuringPeriodSharesStockSplits</t>
  </si>
  <si>
    <t>Flag fail when us-gaap:StockIssuedDuringPeriodSharesEmployeeStockOwnershipPlan is negative in the default or with dimensions except for the allowable dimensional qualifiers defined as allowable non negatives</t>
  </si>
  <si>
    <t>us-gaap:StockIssuedDuringPeriodSharesEmployeeStockOwnershipPlan</t>
  </si>
  <si>
    <t>Flag fail when us-gaap:StockIssuedDuringPeriodSharesReverseStockSplits is negative in the default or with dimensions except for the allowable dimensional qualifiers defined as allowable non negatives</t>
  </si>
  <si>
    <t>us-gaap:StockIssuedDuringPeriodSharesReverseStockSplits</t>
  </si>
  <si>
    <t>Flag fail when us-gaap:StockIssuedDuringPeriodSharesRestrictedStockAwardForfeited is negative in the default or with dimensions except for the allowable dimensional qualifiers defined as allowable non negatives</t>
  </si>
  <si>
    <t>us-gaap:StockIssuedDuringPeriodSharesRestrictedStockAwardForfeited</t>
  </si>
  <si>
    <t>Flag fail when us-gaap:StockIssuedDuringPeriodSharesEmployeeStockPurchasePlans is negative in the default or with dimensions except for the allowable dimensional qualifiers defined as allowable non negatives</t>
  </si>
  <si>
    <t>us-gaap:StockIssuedDuringPeriodSharesEmployeeStockPurchasePlans</t>
  </si>
  <si>
    <t>Flag fail when us-gaap:StockIssuedDuringPeriodValueStockDividend is negative in the default or with dimensions except for the allowable dimensional qualifiers defined as allowable non negatives</t>
  </si>
  <si>
    <t>us-gaap:StockIssuedDuringPeriodValueStockDividend</t>
  </si>
  <si>
    <t>Flag fail when us-gaap:StockIssuedDuringPeriodValueEmployeeStockPurchasePlan is negative in the default or with dimensions except for the allowable dimensional qualifiers defined as allowable non negatives</t>
  </si>
  <si>
    <t>us-gaap:StockIssuedDuringPeriodValueEmployeeStockPurchasePlan</t>
  </si>
  <si>
    <t>Flag fail when us-gaap:StockIssuedDuringPeriodValueRestrictedStockAwardForfeitures is negative in the default or with dimensions except for the allowable dimensional qualifiers defined as allowable non negatives</t>
  </si>
  <si>
    <t>us-gaap:StockIssuedDuringPeriodValueRestrictedStockAwardForfeitures</t>
  </si>
  <si>
    <t>Flag fail when us-gaap:StockIssuedDuringPeriodSharesRestrictedStockAwardGross is negative in the default or with dimensions except for the allowable dimensional qualifiers defined as allowable non negatives</t>
  </si>
  <si>
    <t>us-gaap:StockIssuedDuringPeriodSharesRestrictedStockAwardGross</t>
  </si>
  <si>
    <t>Flag fail when us-gaap:StockIssuedDuringPeriodSharesNewIssues is negative in the default or with dimensions except for the allowable dimensional qualifiers defined as allowable non negatives</t>
  </si>
  <si>
    <t>us-gaap:StockIssuedDuringPeriodSharesNewIssues</t>
  </si>
  <si>
    <t>Flag fail when us-gaap:StockIssuedDuringPeriodValueDividendReinvestmentPlan is negative in the default or with dimensions except for the allowable dimensional qualifiers defined as allowable non negatives</t>
  </si>
  <si>
    <t>us-gaap:StockIssuedDuringPeriodValueDividendReinvestmentPlan</t>
  </si>
  <si>
    <t>Flag fail when us-gaap:StockIssuedDuringPeriodValueAcquisitions is negative in the default or with dimensions except for the allowable dimensional qualifiers defined as allowable non negatives</t>
  </si>
  <si>
    <t>us-gaap:StockIssuedDuringPeriodValueAcquisitions</t>
  </si>
  <si>
    <t>Flag fail when us-gaap:StockIssuedDuringPeriodSharesStockOptionsExercised is negative in the default or with dimensions except for the allowable dimensional qualifiers defined as allowable non negatives</t>
  </si>
  <si>
    <t>us-gaap:StockIssuedDuringPeriodSharesStockOptionsExercised</t>
  </si>
  <si>
    <t>Flag fail when us-gaap:StockAndWarrantsIssuedDuringPeriodValuePreferredStockAndWarrants is negative in the default or with dimensions except for the allowable dimensional qualifiers defined as allowable non negatives</t>
  </si>
  <si>
    <t>us-gaap:StockAndWarrantsIssuedDuringPeriodValuePreferredStockAndWarrants</t>
  </si>
  <si>
    <t>Flag fail when us-gaap:StockIssuedDuringPeriodSharesDividendReinvestmentPlan is negative in the default or with dimensions except for the allowable dimensional qualifiers defined as allowable non negatives</t>
  </si>
  <si>
    <t>us-gaap:StockIssuedDuringPeriodSharesDividendReinvestmentPlan</t>
  </si>
  <si>
    <t>Flag fail when us-gaap:SubsidiaryOfLimitedLiabilityCompanyOrLimitedPartnershipOwnershipInterest is negative in the default or with dimensions except for the allowable dimensional qualifiers defined as allowable non negatives</t>
  </si>
  <si>
    <t>us-gaap:SubsidiaryOfLimitedLiabilityCompanyOrLimitedPartnershipOwnershipInterest</t>
  </si>
  <si>
    <t>Flag fail when us-gaap:TradingSecuritiesUnrealizedHoldingGain is negative in the default or with dimensions except for the allowable dimensional qualifiers defined as allowable non negatives</t>
  </si>
  <si>
    <t>us-gaap:TradingSecuritiesUnrealizedHoldingGain</t>
  </si>
  <si>
    <t>Flag fail when us-gaap:TradingSecuritiesRealizedGain is negative in the default or with dimensions except for the allowable dimensional qualifiers defined as allowable non negatives</t>
  </si>
  <si>
    <t>us-gaap:TradingSecuritiesRealizedGain</t>
  </si>
  <si>
    <t>Flag fail when us-gaap:TradingSecuritiesRealizedLoss is negative in the default or with dimensions except for the allowable dimensional qualifiers defined as allowable non negatives</t>
  </si>
  <si>
    <t>us-gaap:TradingSecuritiesRealizedLoss</t>
  </si>
  <si>
    <t>Flag fail when us-gaap:TradingSecuritiesRestricted is negative in the default or with dimensions except for the allowable dimensional qualifiers defined as allowable non negatives</t>
  </si>
  <si>
    <t>us-gaap:TradingSecuritiesRestricted</t>
  </si>
  <si>
    <t>Flag fail when us-gaap:TradingSecuritiesUnrealizedHoldingLoss is negative in the default or with dimensions except for the allowable dimensional qualifiers defined as allowable non negatives</t>
  </si>
  <si>
    <t>us-gaap:TradingSecuritiesUnrealizedHoldingLoss</t>
  </si>
  <si>
    <t>Flag fail when us-gaap:TreasuryStockRetiredParValueMethodAmount is negative in the default or with dimensions except for the allowable dimensional qualifiers defined as allowable non negatives</t>
  </si>
  <si>
    <t>us-gaap:TreasuryStockRetiredParValueMethodAmount</t>
  </si>
  <si>
    <t>Flag fail when us-gaap:TreasuryStockSharesAcquired is negative in the default or with dimensions except for the allowable dimensional qualifiers defined as allowable non negatives</t>
  </si>
  <si>
    <t>us-gaap:TreasuryStockSharesAcquired</t>
  </si>
  <si>
    <t>Flag fail when us-gaap:TreasuryStockRetiredCostMethodAmount is negative in the default or with dimensions except for the allowable dimensional qualifiers defined as allowable non negatives</t>
  </si>
  <si>
    <t>us-gaap:TreasuryStockRetiredCostMethodAmount</t>
  </si>
  <si>
    <t>Flag fail when us-gaap:TreasuryStockSharesRetired is negative in the default or with dimensions except for the allowable dimensional qualifiers defined as allowable non negatives</t>
  </si>
  <si>
    <t>us-gaap:TreasuryStockSharesRetired</t>
  </si>
  <si>
    <t>Flag fail when us-gaap:UnrecognizedTaxBenefitsIncreasesResultingFromCurrentPeriodTaxPositions is negative in the default or with dimensions except for the allowable dimensional qualifiers defined as allowable non negatives</t>
  </si>
  <si>
    <t>us-gaap:UnrecognizedTaxBenefitsIncreasesResultingFromCurrentPeriodTaxPositions</t>
  </si>
  <si>
    <t>Flag fail when us-gaap:UnrecordedUnconditionalPurchaseObligationBalanceSheetAmount is negative in the default or with dimensions except for the allowable dimensional qualifiers defined as allowable non negatives</t>
  </si>
  <si>
    <t>us-gaap:UnrecordedUnconditionalPurchaseObligationBalanceSheetAmount</t>
  </si>
  <si>
    <t>Flag fail when us-gaap:UnrecordedUnconditionalPurchaseObligationImputedInterest is negative in the default or with dimensions except for the allowable dimensional qualifiers defined as allowable non negatives</t>
  </si>
  <si>
    <t>us-gaap:UnrecordedUnconditionalPurchaseObligationImputedInterest</t>
  </si>
  <si>
    <t>Flag fail when us-gaap:UnrecordedUnconditionalPurchaseObligationBalanceOnFirstAnniversary is negative in the default or with dimensions except for the allowable dimensional qualifiers defined as allowable non negatives</t>
  </si>
  <si>
    <t>us-gaap:UnrecordedUnconditionalPurchaseObligationBalanceOnFirstAnniversary</t>
  </si>
  <si>
    <t>Flag fail when us-gaap:UnrecordedUnconditionalPurchaseObligationBalanceOnFourthAnniversary is negative in the default or with dimensions except for the allowable dimensional qualifiers defined as allowable non negatives</t>
  </si>
  <si>
    <t>us-gaap:UnrecordedUnconditionalPurchaseObligationBalanceOnFourthAnniversary</t>
  </si>
  <si>
    <t>Flag fail when us-gaap:UnrecordedUnconditionalPurchaseObligationBalanceOnFifthAnniversary is negative in the default or with dimensions except for the allowable dimensional qualifiers defined as allowable non negatives</t>
  </si>
  <si>
    <t>us-gaap:UnrecordedUnconditionalPurchaseObligationBalanceOnFifthAnniversary</t>
  </si>
  <si>
    <t>Flag fail when us-gaap:UnrecordedUnconditionalPurchaseObligationPurchases is negative in the default or with dimensions except for the allowable dimensional qualifiers defined as allowable non negatives</t>
  </si>
  <si>
    <t>us-gaap:UnrecordedUnconditionalPurchaseObligationPurchases</t>
  </si>
  <si>
    <t>Flag fail when us-gaap:UnrecordedUnconditionalPurchaseObligationBalanceOnThirdAnniversary is negative in the default or with dimensions except for the allowable dimensional qualifiers defined as allowable non negatives</t>
  </si>
  <si>
    <t>us-gaap:UnrecordedUnconditionalPurchaseObligationBalanceOnThirdAnniversary</t>
  </si>
  <si>
    <t>Flag fail when us-gaap:UnrecordedUnconditionalPurchaseObligationBalanceOnSecondAnniversary is negative in the default or with dimensions except for the allowable dimensional qualifiers defined as allowable non negatives</t>
  </si>
  <si>
    <t>us-gaap:UnrecordedUnconditionalPurchaseObligationBalanceOnSecondAnniversary</t>
  </si>
  <si>
    <t>Flag fail when us-gaap:VariableInterestEntityOwnershipPercentage is negative in the default or with dimensions except for the allowable dimensional qualifiers defined as allowable non negatives</t>
  </si>
  <si>
    <t>us-gaap:VariableInterestEntityOwnershipPercentage</t>
  </si>
  <si>
    <t>Flag fail when us-gaap:WeightedAverageNumberOfSharesRestrictedStock is negative in the default or with dimensions except for the allowable dimensional qualifiers defined as allowable non negatives</t>
  </si>
  <si>
    <t>us-gaap:WeightedAverageNumberOfSharesRestrictedStock</t>
  </si>
  <si>
    <t>us-gaap:EffectOfExchangeRateOnCashAndCashEquivalentsDiscontinuedOperations</t>
  </si>
  <si>
    <t>Item was updated for replacement element</t>
  </si>
  <si>
    <t>DQC.US.0047</t>
  </si>
  <si>
    <t>This rule tests whether the descendants of both the elements NetCashProvidedByUsedInOperatingActivitiesContinuingOperations and NetCashProvidedByUsedInOperatingActivities in the companies extension taxonomy have no value defined for the balance attribute. Errors should be returned for each descendant element in the calculation linkbase that has no balance type defined. For example, a single error will be returned if a calculation descendant has no balance type. Because the element NetCashProvidedByUsedInOperatingActivitiesContinuingOperations has no balance type and is a decendant of NetCashProvidedByUsedInOperatingActivities any of these descendents would not be reported as an error.</t>
  </si>
  <si>
    <t>Item can be removed, as is valid as a negative Item see github issues https://github.com/xbrlus/xule.dqc/issues/165</t>
  </si>
  <si>
    <t>DQC.US.0048</t>
  </si>
  <si>
    <t>This rule tests that at least one of the following change in cash elements appears as the ultimate parent (root node) in at least one calculation linkbase tree.
CashAndCashEquivalentsPeriodIncreaseDecrease
CashCashEquivalentsRestrictedCashAndRestrictedCashEquivalentsPeriodIncreaseDecreaseIncludingExchangeRateEffect
CashAndCashEquivalentsPeriodIncreaseDecreaseExcludingExchangeRateEffect
CashCashEquivalentsRestrictedCashAndRestrictedCashEquivalentsPeriodIncreaseDecreaseExcludingExchangeRateEffect
CashPeriodIncreaseDecrease
CashPeriodIncreaseDecreaseExcludingExchangeRateEffect
NetCashProvidedByUsedInContinuingOperations (Only if the element NetCashProvidedByUsedInDiscontinuedOperations is also included as a root element)
This rule identifies those filings where at least one of these elements do not appear as a root node in any cash flow calculation trees defined by the filer. The rule identifies a cash flow calculation tree (extended link role)  role as follows:
An extended link role with a corresponding presentation tree containing the abstract element  StatementOfCashFlowsAbstract or 
A calculation extended link role containing the case insensitive string “cashflow”. I.e. “http://abc.com/role/StatementOfCashFlows”</t>
  </si>
  <si>
    <t>us-gaap:CashCashEquivalentsRestrictedCashAndRestrictedCashEquivalentsPeriodIncreaseDecreaseIncludingExchangeRateEffect</t>
  </si>
  <si>
    <t>Required</t>
  </si>
  <si>
    <t>DQC.US.0049</t>
  </si>
  <si>
    <t>This rule identifies when a single calculation tree has not been used to represent the increase or decrease in cash for the period. The amount representing the increase or decrease in cash for the period should be the root node of the calculation tree for the cash flow statement. No other element comprising the change in cash for the period should also appear as a root node in the calculation tree for the cash flow statement.</t>
  </si>
  <si>
    <t>DQC.US.0051</t>
  </si>
  <si>
    <t xml:space="preserve">This rule evaluates whether the following elements are not represented as after tax items:
IncomeLossIncludingPortionAttributableToNoncontrollingInterest
IncomeLossAttributableToParent
IncomeLossFromContinuingOperationsBeforeIncomeTaxesExtraordinaryItemsNoncontrollingInterest
The rule checks that the preceding elements do not participate in a calculation that have an income tax element as a descendent. If any of the preceding elements have any of the following elements as a descendent then a seperate error should result:
IncomeTaxExpenseBenefit
CurrentIncomeTaxExpenseBenefit
CurrentForeignTaxExpenseBenefit
CurrentFederalStateAndLocalTaxExpenseBenefit
CurrentFederalTaxExpenseBenefit
CurrentStateAndLocalTaxExpenseBenefit
DeferredIncomeTaxExpenseBenefit
DeferredForeignIncomeTaxExpenseBenefit
DeferredFederalStateAndLocalTaxExpenseBenefit
DeferredFederalIncomeTaxExpenseBenefit
DeferredStateAndLocalIncomeTaxExpenseBenefit
OtherTaxExpenseBenefit
The rule checks if any of the tax items are included as part of the calculation of the income loss items listed above. The rule will only flag one error if any of the tax items are present. It will not flag an error for every occurrence of one of the tax items in the instance document. The processor should report the first element found on the list above.  In addition the rule will not fire if the calculation exists but the value of the tax item is zero.
</t>
  </si>
  <si>
    <t>us-gaap:IncomeLossIncludingPortionAttributableToNoncontrollingInterest</t>
  </si>
  <si>
    <t>Inappropriate Calc Component</t>
  </si>
  <si>
    <t>us-gaap:IncomeLossAttributableToParent</t>
  </si>
  <si>
    <t>us-gaap:IncomeLossFromContinuingOperationsBeforeIncomeTaxesExtraordinaryItemsNoncontrollingInterest</t>
  </si>
  <si>
    <t>DQC.US.0052</t>
  </si>
  <si>
    <t xml:space="preserve">The FASB has defined certain members, when used on a given axis, that cannot be tagged with a value. This rule identifies facts with a given axis and member that cannot be tagged with a value irrespective of the line item used.
</t>
  </si>
  <si>
    <t>Invalid Member</t>
  </si>
  <si>
    <t>Effective Weight</t>
  </si>
  <si>
    <t>DQC.US.0053</t>
  </si>
  <si>
    <t xml:space="preserve">The FASB has defined certain members that cannot be included on an axis. The following member axis combinations should not appear in the companies extension taxonomy:
RetirementPlanSponsorLocationAxis = NonUsMember
This rule reports an error for every instance of a fact. If no facts are reported it will report 1 error for the dimension that is reported incorrectly.
This rule identifies where a member is used on an axis where it should not be. This differs from DQC_0001 which identifies the population of allowable members. This rule identifies specific members that are not permitted on an axis.
</t>
  </si>
  <si>
    <t>DQC.US.0054</t>
  </si>
  <si>
    <t xml:space="preserve">The FASB has defined certain dimensions that cannot be included with a table. The following table axis combinations are examples of table and axis combinations that should not appear in the companies extension taxonomy:
ScheduleOfDefinedBenefitPlansDisclosuresTable = StatementGeographicalAxis
DefinedContributionPlanTable = StatementGeographicalAxis
DefinedBenefitPlansAndOtherPostretirementBenefitPlansDisclosuresTable = StatementGeographicalAxis
This rule only reports a single error when the axis appears in the table. It does not report errors for every fact value using the geography axis in the table. The rule uses the definition linkbase to determine the existence of the axis on the table.
</t>
  </si>
  <si>
    <t>us-gaap:ScheduleOfDefinedBenefitPlansDisclosuresTable</t>
  </si>
  <si>
    <t>us-gaap:DefinedContributionPlanTable</t>
  </si>
  <si>
    <t>us-gaap:DefinedBenefitPlansAndOtherPostretirementBenefitPlansDisclosuresTable</t>
  </si>
  <si>
    <t>DQC.US.0055</t>
  </si>
  <si>
    <t xml:space="preserve">In a number of cases the US GAAP taxonomy defines members that are intended to be used for organizational purposes on an axis. These members allow children to be grouped under the member. The FASB has defined certain situations where a member or multiple members must used with an axis. If the member or combination of members is not used then an error results.  This rule defines the axis and the member or members that must be present. 
This rule checks whether either the Domestic Plan Member or Foreign Plan Member or both are used on the the RetirementPlanSponsorLocationAxis. 
Axis
Member 
Retirement Plan Sponsor Location [Axis]
Domestic Plan [Member] OR Foreign Plan [Member]
This rule differs from DQC_0001 because DQC_0001 defines what members are allowed to be used on an axis and reports when inappropriate members are used.  This rule checks that at a minimum specific members are used.
The rule will report a single error when either the DomesticPlanMember OR ForeignPlanMember is not used with the axis. If either one of the elements is present then no error will be reported. If only the member RetirementPlanSponsorLocationDomain is associated with the axis then no error will be reported. This rule should be evaluated by navigating the presentation linkbase and not the definition linkbase. The two linkbases should be the same.
</t>
  </si>
  <si>
    <t>DQC.US.0057</t>
  </si>
  <si>
    <t xml:space="preserve">This rule tests when a at least one of the following elements is not used in the cash flow statement to represent the opening and closing balances for each period reported:
Filings that have adopted ASU-2016-18
CashCashEquivalentsRestrictedCashAndRestrictedCashEquivalents
CashCashEquivalentsRestrictedCashAndRestrictedCashEquivalentsIncludingDisposalGroupAndDiscontinuedOperations
Filings that have not yet adopted ASU-2016-18
CashAndCashEquivalentsAtCarryingValueIncludingDiscontinuedOperations
CashAndCashEquivalentsAtCarryingValue
CashCashEquivalentsAndFederalFundsSold
Cash
CashEquivalentsAtCarryingValue
CashAndDueFromBanks
This rule identifies those filings where at least one of these elements do not appear in the cash flow presentation trees defined by the filer for the cash flow statement. 
</t>
  </si>
  <si>
    <t>DQC.US.0060</t>
  </si>
  <si>
    <t xml:space="preserve">If a given element is used in a filing then a corresponding element(s) should also be present in the instance. This rule identifies those instances where one element value is reported and no corresponding value is reported in the same period in the default dimension.
If a fact value is reported for a given element then a fact value is expected to be reported for a given matching element. The existence of one element requires that a value is reported for another element(s). This rule checks that the pairs of elements in the list below both appear in the filing.
Problem solved by the rule
This rule identifies where a required disclosure is defined in US-GAAP and it is more appropriate to report the broader element that is a required disclosure rather than the more specific element.  This rule helps to eliminate where values are tagged inconsistently across filings either because elements have been selected at the wrong level of granularity or an inappropriate extension has been created.
</t>
  </si>
  <si>
    <t>us-gaap:NetCashProvidedByUsedInFinancingActivities</t>
  </si>
  <si>
    <t>us-gaap:NetCashProvidedByUsedInInvestingActivities</t>
  </si>
  <si>
    <t>DQC.US.0061</t>
  </si>
  <si>
    <t>This rule is intended to identify cases where a companies cash flow includes discontinued operations as a summation-child to the periodic change in cash and cash equivalents (summation-parent), but the calculation tree does not include continuing operations as a summation-child. The rule identifies where any of the following conditions occur in a filing:
CashProvidedByUsedInInvestingActivitiesDiscontinuedOperations is not included as a calculation child of the element NetCashProvidedByUsedInInvestingActivities but both elements are  included in the  change in cash for the period.
CashProvidedByUsedInOperatingActivitiesDiscontinuedOperations is not included as a calculation child of the element NetCashProvidedByUsedInIOperatingActivities but both elements are  included in the  change in cash for the period.
CashProvidedByUsedInFinancingActivitiesDiscontinuedOperations is not included as a calculation child of the element NetCashProvidedByUsedInIFinancingActivities but both elements are  included in the  change in cash for the period.
Each of the above 3 criteria run as separate rules. 
Because the change in cash for the period could be represented by a number of different elements depending on the filer the rule determines a common ancestor. In the case for item 1 above, this is done by identifying the element that meets the following criteria:
Identify the parent element of NetCashProvidedByUsedInInvestingActivities.
Identify all the ancestors of CashProvidedByUsedInInvestingActivitiesDiscontinuedOperations
Identify the element that is the intersection of the 2 sets
If a common element is identified then the rule determines if CashProvidedByUsedInInvestingActivitiesDiscontinuedOperations is a calculation descendant  of NetCashProvidedByUsedInInvestingActivities. If it is not a descendant then an error is produced. No error is produced if CashProvidedByUsedInInvestingActivitiesDiscontinuedOperations is a calculation decendent of NetCashProvidedByUsedInInvestingActivities or if a common parent element is not identified.</t>
  </si>
  <si>
    <t>us-gaap:CashProvidedByUsedInInvestingActivitiesDiscontinuedOperations</t>
  </si>
  <si>
    <t>us-gaap:CashProvidedByUsedInOperatingActivitiesDiscontinuedOperations</t>
  </si>
  <si>
    <t>us-gaap:CashProvidedByUsedInFinancingActivitiesDiscontinuedOperations</t>
  </si>
  <si>
    <t>DQC.US.0062</t>
  </si>
  <si>
    <t xml:space="preserve">This rule identifies those cases where the filer has reported a cash flow statement but has not reported a value for the change in cash. This rule detects where an incorrect element, an inappropriate extension, an inappropriate dimension or a missing value has been used to represent the change in cash for the period.
The rule identifies where there is no value reported for any of the following elements with no dimensions:
CashPeriodIncreaseDecrease
CashAndCashEquivalentsPeriodIncreaseDecrease
CashAndCashEquivalentsPeriodIncreaseDecreaseExcludingExchangeRateEffect
CashCashEquivalentsRestrictedCashAndRestrictedCashEquivalentsPeriodIncreaseDecreaseIncludingExchangeRateEffect
CashCashEquivalentsRestrictedCashAndRestrictedCashEquivalentsPeriodIncreaseDecreaseExcludingExchangeRateEffect
NetCashProvidedByUsedInContinuingOperations (As long as the element NetCashProvidedByUsedInDiscontinuedOperations is also included the reconciliation between opening and closing cash)
At least one of the elements listed above must have a default value defined. If a single value is defined for one of these elements (with no dimensions on the value) then the filing will pass the rule.
</t>
  </si>
  <si>
    <t>DQC.US.0065</t>
  </si>
  <si>
    <t>This rule identifies those cases where the filer has included the element InterestPaid as a presentation linkbase descendent of the element SupplementalCashFlowInformationAbstract but has not included the element InterestPaidNet and the element InterestPaidCapitalized as a presentation linkbase descendant of the element SupplementalCashFlowInformationAbstract. The rule reports a separate error for every default value (values with no dimensions) other than zero is included in the instance document.</t>
  </si>
  <si>
    <t xml:space="preserve">Accrual-based concepts used on the income statement or the statement of stockholders’ equity should not be included in the investing and financing  sections of the cash flows statement of a companies XBRL filing. 
This rule tests whether a presentation child element of IncomeStatementAbstract and StatementOfStockholdersEquityAbstract from the US-GAAP taxonomy is used as a child of any of the following elements in the companies calculation linkbase:
NetCashProvidedByUsedInInvestingActivities 
NetCashProvidedByUsedInFinancingActivities
NetCashProvidedByUsedInInvestingActivitiesContinuingOperations
NetCashProvidedByUsedInFinancingActivitiesContinuingOperations 
</t>
  </si>
  <si>
    <t>Flag fail when us-gaap:BeneficialInterestSecuredByPrepayableFinancialInstrumentsLastOfLayerAmortizedCost is negative in the default or with dimensions except for the allowable dimensional qualifiers defined as allowable non negatives</t>
  </si>
  <si>
    <t>us-gaap:BeneficialInterestSecuredByPrepayableFinancialInstrumentsLastOfLayerAmortizedCost</t>
  </si>
  <si>
    <t>Flag fail when us-gaap:CapitalizedContractCostNetCurrent is negative in the default or with dimensions except for the allowable dimensional qualifiers defined as allowable non negatives</t>
  </si>
  <si>
    <t>us-gaap:CapitalizedContractCostNetCurrent</t>
  </si>
  <si>
    <t>Flag fail when us-gaap:CapitalizedContractCostNetNoncurrent is negative in the default or with dimensions except for the allowable dimensional qualifiers defined as allowable non negatives</t>
  </si>
  <si>
    <t>us-gaap:CapitalizedContractCostNetNoncurrent</t>
  </si>
  <si>
    <t>Flag fail when us-gaap:ContinuingCareRetirementCommunitiesObligationForFutureServiceAmount is negative in the default or with dimensions except for the allowable dimensional qualifiers defined as allowable non negatives</t>
  </si>
  <si>
    <t>us-gaap:ContinuingCareRetirementCommunitiesObligationForFutureServiceAmount</t>
  </si>
  <si>
    <t>Flag fail when us-gaap:ContinuingCareRetirementCommunitiesObligationForFutureServiceInterestRate is negative in the default or with dimensions except for the allowable dimensional qualifiers defined as allowable non negatives</t>
  </si>
  <si>
    <t>us-gaap:ContinuingCareRetirementCommunitiesObligationForFutureServiceInterestRate</t>
  </si>
  <si>
    <t>Flag fail when us-gaap:CommonStockConvertibleConversionPriceIncrease is negative in the default or with dimensions except for the allowable dimensional qualifiers defined as allowable non negatives</t>
  </si>
  <si>
    <t>us-gaap:CommonStockConvertibleConversionPriceIncrease</t>
  </si>
  <si>
    <t>Flag fail when us-gaap:ClosedPortfolioAndBeneficialInterestLastOfLayerAmortizedCost is negative in the default or with dimensions except for the allowable dimensional qualifiers defined as allowable non negatives</t>
  </si>
  <si>
    <t>us-gaap:ClosedPortfolioAndBeneficialInterestLastOfLayerAmortizedCost</t>
  </si>
  <si>
    <t>Flag fail when us-gaap:CompensationExpenseExcludingCostOfGoodAndServiceSold is negative in the default or with dimensions except for the allowable dimensional qualifiers defined as allowable non negatives</t>
  </si>
  <si>
    <t>us-gaap:CompensationExpenseExcludingCostOfGoodAndServiceSold</t>
  </si>
  <si>
    <t>Flag fail when us-gaap:CostDepletion is negative in the default or with dimensions except for the allowable dimensional qualifiers defined as allowable non negatives</t>
  </si>
  <si>
    <t>us-gaap:CostDepletion</t>
  </si>
  <si>
    <t>Flag fail when us-gaap:CostMaintenance is negative in the default or with dimensions except for the allowable dimensional qualifiers defined as allowable non negatives</t>
  </si>
  <si>
    <t>us-gaap:CostMaintenance</t>
  </si>
  <si>
    <t>Flag fail when us-gaap:CostDirectMaterial is negative in the default or with dimensions except for the allowable dimensional qualifiers defined as allowable non negatives</t>
  </si>
  <si>
    <t>us-gaap:CostDirectMaterial</t>
  </si>
  <si>
    <t>Flag fail when us-gaap:CostDirectLabor is negative in the default or with dimensions except for the allowable dimensional qualifiers defined as allowable non negatives</t>
  </si>
  <si>
    <t>us-gaap:CostDirectLabor</t>
  </si>
  <si>
    <t>Flag fail when us-gaap:CostDepreciationAmortizationAndDepletion is negative in the default or with dimensions except for the allowable dimensional qualifiers defined as allowable non negatives</t>
  </si>
  <si>
    <t>us-gaap:CostDepreciationAmortizationAndDepletion</t>
  </si>
  <si>
    <t>Flag fail when us-gaap:DebtSecuritiesAvailableForSaleContinuousUnrealizedLossPositionLessThan12MonthsAccumulatedLoss is negative in the default or with dimensions except for the allowable dimensional qualifiers defined as allowable non negatives</t>
  </si>
  <si>
    <t>us-gaap:DebtSecuritiesAvailableForSaleContinuousUnrealizedLossPositionLessThan12MonthsAccumulatedLoss</t>
  </si>
  <si>
    <t>Shelly Warin noted in some cases these can be negative.</t>
  </si>
  <si>
    <t>Flag fail when us-gaap:DebtSecuritiesHeldToMaturityDerivativeCumulativeLoss is negative in the default or with dimensions except for the allowable dimensional qualifiers defined as allowable non negatives</t>
  </si>
  <si>
    <t>us-gaap:DebtSecuritiesHeldToMaturityDerivativeCumulativeLoss</t>
  </si>
  <si>
    <t>Flag fail when us-gaap:DebtSecuritiesHeldToMaturityDerivativeCumulativeGain is negative in the default or with dimensions except for the allowable dimensional qualifiers defined as allowable non negatives</t>
  </si>
  <si>
    <t>us-gaap:DebtSecuritiesHeldToMaturityDerivativeCumulativeGain</t>
  </si>
  <si>
    <t>Flag fail when us-gaap:DebtSecuritiesHeldToMaturityTransferAmount is negative in the default or with dimensions except for the allowable dimensional qualifiers defined as allowable non negatives</t>
  </si>
  <si>
    <t>us-gaap:DebtSecuritiesHeldToMaturityTransferAmount</t>
  </si>
  <si>
    <t>Flag fail when us-gaap:DebtSecuritiesTradingAndAvailableForSale is negative in the default or with dimensions except for the allowable dimensional qualifiers defined as allowable non negatives</t>
  </si>
  <si>
    <t>us-gaap:DebtSecuritiesTradingAndAvailableForSale</t>
  </si>
  <si>
    <t>Flag fail when us-gaap:DebtSecuritiesAvailableForSaleAndHeldToMaturity is negative in the default or with dimensions except for the allowable dimensional qualifiers defined as allowable non negatives</t>
  </si>
  <si>
    <t>us-gaap:DebtSecuritiesAvailableForSaleAndHeldToMaturity</t>
  </si>
  <si>
    <t>Flag fail when us-gaap:DebtSecuritiesTradingAndEquitySecuritiesFvNiCost is negative in the default or with dimensions except for the allowable dimensional qualifiers defined as allowable non negatives</t>
  </si>
  <si>
    <t>us-gaap:DebtSecuritiesTradingAndEquitySecuritiesFvNiCost</t>
  </si>
  <si>
    <t>Flag fail when us-gaap:DebtSecuritiesAvailableForSaleUnrealizedLossPositionNumberOfPositions is negative in the default or with dimensions except for the allowable dimensional qualifiers defined as allowable non negatives</t>
  </si>
  <si>
    <t>us-gaap:DebtSecuritiesAvailableForSaleUnrealizedLossPositionNumberOfPositions</t>
  </si>
  <si>
    <t>Flag fail when us-gaap:DebtSecuritiesAvailableForSaleUnrealizedLossPosition is negative in the default or with dimensions except for the allowable dimensional qualifiers defined as allowable non negatives</t>
  </si>
  <si>
    <t>us-gaap:DebtSecuritiesAvailableForSaleUnrealizedLossPosition</t>
  </si>
  <si>
    <t>Flag fail when us-gaap:DebtSecuritiesAvailableForSaleUnrealizedLossPositionAccumulatedLoss is negative in the default or with dimensions except for the allowable dimensional qualifiers defined as allowable non negatives</t>
  </si>
  <si>
    <t>us-gaap:DebtSecuritiesAvailableForSaleUnrealizedLossPositionAccumulatedLoss</t>
  </si>
  <si>
    <t>Flag fail when us-gaap:DebtSecuritiesAvailableForSaleContinuousUnrealizedLossPosition12MonthsOrLongerNumberOfPositions is negative in the default or with dimensions except for the allowable dimensional qualifiers defined as allowable non negatives</t>
  </si>
  <si>
    <t>us-gaap:DebtSecuritiesAvailableForSaleContinuousUnrealizedLossPosition12MonthsOrLongerNumberOfPositions</t>
  </si>
  <si>
    <t>Flag fail when us-gaap:DebtSecuritiesTradingRealizedGain is negative in the default or with dimensions except for the allowable dimensional qualifiers defined as allowable non negatives</t>
  </si>
  <si>
    <t>us-gaap:DebtSecuritiesTradingRealizedGain</t>
  </si>
  <si>
    <t>Flag fail when us-gaap:DebtSecuritiesAvailableForSaleRealizedLossExcludingOtherThanTemporaryImpairment is negative in the default or with dimensions except for the allowable dimensional qualifiers defined as allowable non negatives</t>
  </si>
  <si>
    <t>us-gaap:DebtSecuritiesAvailableForSaleRealizedLossExcludingOtherThanTemporaryImpairment</t>
  </si>
  <si>
    <t>Flag fail when us-gaap:DebtSecuritiesAvailableForSaleRestricted is negative in the default or with dimensions except for the allowable dimensional qualifiers defined as allowable non negatives</t>
  </si>
  <si>
    <t>us-gaap:DebtSecuritiesAvailableForSaleRestricted</t>
  </si>
  <si>
    <t>Flag fail when us-gaap:DebtSecurities is negative in the default or with dimensions except for the allowable dimensional qualifiers defined as allowable non negatives</t>
  </si>
  <si>
    <t>us-gaap:DebtSecurities</t>
  </si>
  <si>
    <t>Flag fail when us-gaap:DebtSecuritiesHeldToMaturitySoldAmount is negative in the default or with dimensions except for the allowable dimensional qualifiers defined as allowable non negatives</t>
  </si>
  <si>
    <t>us-gaap:DebtSecuritiesHeldToMaturitySoldAmount</t>
  </si>
  <si>
    <t>Flag fail when us-gaap:DebtSecuritiesAvailableForSaleContinuousUnrealizedLossPosition12MonthsOrLongerAccumulatedLoss is negative in the default or with dimensions except for the allowable dimensional qualifiers defined as allowable non negatives</t>
  </si>
  <si>
    <t>us-gaap:DebtSecuritiesAvailableForSaleContinuousUnrealizedLossPosition12MonthsOrLongerAccumulatedLoss</t>
  </si>
  <si>
    <t>Flag fail when us-gaap:DebtSecuritiesAvailableForSaleContinuousUnrealizedLossPositionLessThan12Months is negative in the default or with dimensions except for the allowable dimensional qualifiers defined as allowable non negatives</t>
  </si>
  <si>
    <t>us-gaap:DebtSecuritiesAvailableForSaleContinuousUnrealizedLossPositionLessThan12Months</t>
  </si>
  <si>
    <t>Flag fail when us-gaap:DebtSecuritiesAvailableForSaleContinuousUnrealizedLossPositionLessThan12MonthsNumberOfPositions is negative in the default or with dimensions except for the allowable dimensional qualifiers defined as allowable non negatives</t>
  </si>
  <si>
    <t>us-gaap:DebtSecuritiesAvailableForSaleContinuousUnrealizedLossPositionLessThan12MonthsNumberOfPositions</t>
  </si>
  <si>
    <t>Flag fail when us-gaap:DebtSecuritiesTradingUnrealizedLoss is negative in the default or with dimensions except for the allowable dimensional qualifiers defined as allowable non negatives</t>
  </si>
  <si>
    <t>us-gaap:DebtSecuritiesTradingUnrealizedLoss</t>
  </si>
  <si>
    <t>Flag fail when us-gaap:DebtInstrumentConvertibleConversionPriceDecrease is negative in the default or with dimensions except for the allowable dimensional qualifiers defined as allowable non negatives</t>
  </si>
  <si>
    <t>us-gaap:DebtInstrumentConvertibleConversionPriceDecrease</t>
  </si>
  <si>
    <t>Flag fail when us-gaap:DebtSecuritiesTradingRealizedLoss is negative in the default or with dimensions except for the allowable dimensional qualifiers defined as allowable non negatives</t>
  </si>
  <si>
    <t>us-gaap:DebtSecuritiesTradingRealizedLoss</t>
  </si>
  <si>
    <t>Flag fail when us-gaap:DebtSecuritiesCurrent is negative in the default or with dimensions except for the allowable dimensional qualifiers defined as allowable non negatives</t>
  </si>
  <si>
    <t>us-gaap:DebtSecuritiesCurrent</t>
  </si>
  <si>
    <t>Flag fail when us-gaap:DebtSecuritiesAvailableForSaleRealizedGain is negative in the default or with dimensions except for the allowable dimensional qualifiers defined as allowable non negatives</t>
  </si>
  <si>
    <t>us-gaap:DebtSecuritiesAvailableForSaleRealizedGain</t>
  </si>
  <si>
    <t>Flag fail when us-gaap:DebtSecuritiesAvailableForSaleTransferToTradingGain is negative in the default or with dimensions except for the allowable dimensional qualifiers defined as allowable non negatives</t>
  </si>
  <si>
    <t>us-gaap:DebtSecuritiesAvailableForSaleTransferToTradingGain</t>
  </si>
  <si>
    <t>Flag fail when us-gaap:DebtSecuritiesNoncurrent is negative in the default or with dimensions except for the allowable dimensional qualifiers defined as allowable non negatives</t>
  </si>
  <si>
    <t>us-gaap:DebtSecuritiesNoncurrent</t>
  </si>
  <si>
    <t>Flag fail when us-gaap:DebtSecuritiesTradingRestricted is negative in the default or with dimensions except for the allowable dimensional qualifiers defined as allowable non negatives</t>
  </si>
  <si>
    <t>us-gaap:DebtSecuritiesTradingRestricted</t>
  </si>
  <si>
    <t>Flag fail when us-gaap:DebtSecuritiesAvailableForSaleTransferToTradingLoss is negative in the default or with dimensions except for the allowable dimensional qualifiers defined as allowable non negatives</t>
  </si>
  <si>
    <t>us-gaap:DebtSecuritiesAvailableForSaleTransferToTradingLoss</t>
  </si>
  <si>
    <t>Flag fail when us-gaap:DebtSecuritiesAvailableForSaleContinuousUnrealizedLossPosition12MonthsOrLonger is negative in the default or with dimensions except for the allowable dimensional qualifiers defined as allowable non negatives</t>
  </si>
  <si>
    <t>us-gaap:DebtSecuritiesAvailableForSaleContinuousUnrealizedLossPosition12MonthsOrLonger</t>
  </si>
  <si>
    <t>Flag fail when us-gaap:DebtInstrumentConvertibleConversionPriceIncrease is negative in the default or with dimensions except for the allowable dimensional qualifiers defined as allowable non negatives</t>
  </si>
  <si>
    <t>us-gaap:DebtInstrumentConvertibleConversionPriceIncrease</t>
  </si>
  <si>
    <t>Flag fail when us-gaap:DefinedBenefitPlanPensionPlanWithProjectedBenefitObligationInExcessOfPlanAssetsPlanAssets is negative in the default or with dimensions except for the allowable dimensional qualifiers defined as allowable non negatives</t>
  </si>
  <si>
    <t>us-gaap:DefinedBenefitPlanPensionPlanWithProjectedBenefitObligationInExcessOfPlanAssetsPlanAssets</t>
  </si>
  <si>
    <t>Flag fail when us-gaap:DefinedBenefitPlanPensionPlanWithProjectedBenefitObligationInExcessOfPlanAssetsAccumulatedBenefitObligation is negative in the default or with dimensions except for the allowable dimensional qualifiers defined as allowable non negatives</t>
  </si>
  <si>
    <t>us-gaap:DefinedBenefitPlanPensionPlanWithProjectedBenefitObligationInExcessOfPlanAssetsAccumulatedBenefitObligation</t>
  </si>
  <si>
    <t>Flag fail when us-gaap:DefinedBenefitPlanPensionPlanWithProjectedBenefitObligationInExcessOfPlanAssetsProjectedBenefitObligation is negative in the default or with dimensions except for the allowable dimensional qualifiers defined as allowable non negatives</t>
  </si>
  <si>
    <t>us-gaap:DefinedBenefitPlanPensionPlanWithProjectedBenefitObligationInExcessOfPlanAssetsProjectedBenefitObligation</t>
  </si>
  <si>
    <t>Flag fail when us-gaap:DefinedBenefitPlanPlanAssetsInvestmentWithinPlanAssetCategoryAmount is negative in the default or with dimensions except for the allowable dimensional qualifiers defined as allowable non negatives</t>
  </si>
  <si>
    <t>us-gaap:DefinedBenefitPlanPlanAssetsInvestmentWithinPlanAssetCategoryAmount</t>
  </si>
  <si>
    <t>Flag fail when us-gaap:DefinedBenefitPlanPlanAssetsInvestmentWithinPlanAssetCategoryPercentage is negative in the default or with dimensions except for the allowable dimensional qualifiers defined as allowable non negatives</t>
  </si>
  <si>
    <t>us-gaap:DefinedBenefitPlanPlanAssetsInvestmentWithinPlanAssetCategoryPercentage</t>
  </si>
  <si>
    <t>Flag fail when us-gaap:DefinedBenefitPlanPlanAssetsLevel3ReconciliationDecreaseForSale is negative in the default or with dimensions except for the allowable dimensional qualifiers defined as allowable non negatives</t>
  </si>
  <si>
    <t>us-gaap:DefinedBenefitPlanPlanAssetsLevel3ReconciliationDecreaseForSale</t>
  </si>
  <si>
    <t>Flag fail when us-gaap:DefinedBenefitPlanPlanAssetsLevel3ReconciliationDecreaseForSettlement is negative in the default or with dimensions except for the allowable dimensional qualifiers defined as allowable non negatives</t>
  </si>
  <si>
    <t>us-gaap:DefinedBenefitPlanPlanAssetsLevel3ReconciliationDecreaseForSettlement</t>
  </si>
  <si>
    <t>Flag fail when us-gaap:DefinedBenefitPlanPlanAssetsLevel3ReconciliationIncreaseForPurchase is negative in the default or with dimensions except for the allowable dimensional qualifiers defined as allowable non negatives</t>
  </si>
  <si>
    <t>us-gaap:DefinedBenefitPlanPlanAssetsLevel3ReconciliationIncreaseForPurchase</t>
  </si>
  <si>
    <t>Flag fail when us-gaap:DerivativeExcludedComponentGainRecognizedInEarnings is negative in the default or with dimensions except for the allowable dimensional qualifiers defined as allowable non negatives</t>
  </si>
  <si>
    <t>us-gaap:DerivativeExcludedComponentGainRecognizedInEarnings</t>
  </si>
  <si>
    <t>Flag fail when us-gaap:DerivativeExcludedComponentLossRecognizedInEarnings is negative in the default or with dimensions except for the allowable dimensional qualifiers defined as allowable non negatives</t>
  </si>
  <si>
    <t>us-gaap:DerivativeExcludedComponentLossRecognizedInEarnings</t>
  </si>
  <si>
    <t>Flag fail when us-gaap:DividendIncomeEquitySecuritiesOperating is negative in the default or with dimensions except for the allowable dimensional qualifiers defined as allowable non negatives</t>
  </si>
  <si>
    <t>us-gaap:DividendIncomeEquitySecuritiesOperating</t>
  </si>
  <si>
    <t>Flag fail when us-gaap:EffectiveIncomeTaxRateReconciliationShareBasedCompensationExcessTaxBenefitAmount is negative in the default or with dimensions except for the allowable dimensional qualifiers defined as allowable non negatives</t>
  </si>
  <si>
    <t>us-gaap:EffectiveIncomeTaxRateReconciliationShareBasedCompensationExcessTaxBenefitAmount</t>
  </si>
  <si>
    <t>Flag fail when us-gaap:EquitySecuritiesFvNi is negative in the default or with dimensions except for the allowable dimensional qualifiers defined as allowable non negatives</t>
  </si>
  <si>
    <t>us-gaap:EquitySecuritiesFvNi</t>
  </si>
  <si>
    <t>Flag fail when us-gaap:EquitySecuritiesFvNiAndWithoutReadilyDeterminableFairValue is negative in the default or with dimensions except for the allowable dimensional qualifiers defined as allowable non negatives</t>
  </si>
  <si>
    <t>us-gaap:EquitySecuritiesFvNiAndWithoutReadilyDeterminableFairValue</t>
  </si>
  <si>
    <t>Flag fail when us-gaap:EquitySecuritiesFvNiCost is negative in the default or with dimensions except for the allowable dimensional qualifiers defined as allowable non negatives</t>
  </si>
  <si>
    <t>us-gaap:EquitySecuritiesFvNiCost</t>
  </si>
  <si>
    <t>Flag fail when us-gaap:EquitySecuritiesFvNiRealizedGain is negative in the default or with dimensions except for the allowable dimensional qualifiers defined as allowable non negatives</t>
  </si>
  <si>
    <t>us-gaap:EquitySecuritiesFvNiRealizedGain</t>
  </si>
  <si>
    <t>Flag fail when us-gaap:EquitySecuritiesFvNiRealizedLoss is negative in the default or with dimensions except for the allowable dimensional qualifiers defined as allowable non negatives</t>
  </si>
  <si>
    <t>us-gaap:EquitySecuritiesFvNiRealizedLoss</t>
  </si>
  <si>
    <t>Flag fail when us-gaap:EquitySecuritiesFvNiRestricted is negative in the default or with dimensions except for the allowable dimensional qualifiers defined as allowable non negatives</t>
  </si>
  <si>
    <t>us-gaap:EquitySecuritiesFvNiRestricted</t>
  </si>
  <si>
    <t>Flag fail when us-gaap:EquitySecuritiesFvNiUnrealizedGain is negative in the default or with dimensions except for the allowable dimensional qualifiers defined as allowable non negatives</t>
  </si>
  <si>
    <t>us-gaap:EquitySecuritiesFvNiUnrealizedGain</t>
  </si>
  <si>
    <t>Flag fail when us-gaap:EquitySecuritiesFvNiUnrealizedLoss is negative in the default or with dimensions except for the allowable dimensional qualifiers defined as allowable non negatives</t>
  </si>
  <si>
    <t>us-gaap:EquitySecuritiesFvNiUnrealizedLoss</t>
  </si>
  <si>
    <t>Flag fail when us-gaap:EquitySecuritiesWithoutReadilyDeterminableFairValueAmount is negative in the default or with dimensions except for the allowable dimensional qualifiers defined as allowable non negatives</t>
  </si>
  <si>
    <t>us-gaap:EquitySecuritiesWithoutReadilyDeterminableFairValueAmount</t>
  </si>
  <si>
    <t>Flag fail when us-gaap:EquitySecuritiesWithoutReadilyDeterminableFairValueDownwardPriceAdjustmentAnnualAmount is negative in the default or with dimensions except for the allowable dimensional qualifiers defined as allowable non negatives</t>
  </si>
  <si>
    <t>us-gaap:EquitySecuritiesWithoutReadilyDeterminableFairValueDownwardPriceAdjustmentAnnualAmount</t>
  </si>
  <si>
    <t>Flag fail when us-gaap:EquitySecuritiesWithoutReadilyDeterminableFairValueDownwardPriceAdjustmentCumulativeAmount is negative in the default or with dimensions except for the allowable dimensional qualifiers defined as allowable non negatives</t>
  </si>
  <si>
    <t>us-gaap:EquitySecuritiesWithoutReadilyDeterminableFairValueDownwardPriceAdjustmentCumulativeAmount</t>
  </si>
  <si>
    <t>Flag fail when us-gaap:EquitySecuritiesWithoutReadilyDeterminableFairValueImpairmentLossCumulativeAmount is negative in the default or with dimensions except for the allowable dimensional qualifiers defined as allowable non negatives</t>
  </si>
  <si>
    <t>us-gaap:EquitySecuritiesWithoutReadilyDeterminableFairValueImpairmentLossCumulativeAmount</t>
  </si>
  <si>
    <t>Flag fail when us-gaap:EquitySecuritiesWithoutReadilyDeterminableFairValueUpwardPriceAdjustmentAnnualAmount is negative in the default or with dimensions except for the allowable dimensional qualifiers defined as allowable non negatives</t>
  </si>
  <si>
    <t>us-gaap:EquitySecuritiesWithoutReadilyDeterminableFairValueUpwardPriceAdjustmentAnnualAmount</t>
  </si>
  <si>
    <t>Flag fail when us-gaap:EquitySecuritiesWithoutReadilyDeterminableFairValueUpwardPriceAdjustmentCumulativeAmount is negative in the default or with dimensions except for the allowable dimensional qualifiers defined as allowable non negatives</t>
  </si>
  <si>
    <t>us-gaap:EquitySecuritiesWithoutReadilyDeterminableFairValueUpwardPriceAdjustmentCumulativeAmount</t>
  </si>
  <si>
    <t>Flag fail when us-gaap:FinancialInstrumentSubjectToMandatoryRedemptionParValuePerShare is negative in the default or with dimensions except for the allowable dimensional qualifiers defined as allowable non negatives</t>
  </si>
  <si>
    <t>us-gaap:FinancialInstrumentSubjectToMandatoryRedemptionParValuePerShare</t>
  </si>
  <si>
    <t>Flag fail when us-gaap:HealthCareOrganizationAccountsReceivableDueFromThirdPartyPayorRetroactiveAdjustment is negative in the default or with dimensions except for the allowable dimensional qualifiers defined as allowable non negatives</t>
  </si>
  <si>
    <t>us-gaap:HealthCareOrganizationAccountsReceivableDueFromThirdPartyPayorRetroactiveAdjustment</t>
  </si>
  <si>
    <t>Flag fail when us-gaap:HedgedAssetFairValueHedge is negative in the default or with dimensions except for the allowable dimensional qualifiers defined as allowable non negatives</t>
  </si>
  <si>
    <t>us-gaap:HedgedAssetFairValueHedge</t>
  </si>
  <si>
    <t>Flag fail when us-gaap:HedgedAssetFairValueHedgeLastOfLayerAmount is negative in the default or with dimensions except for the allowable dimensional qualifiers defined as allowable non negatives</t>
  </si>
  <si>
    <t>us-gaap:HedgedAssetFairValueHedgeLastOfLayerAmount</t>
  </si>
  <si>
    <t>Flag fail when us-gaap:HedgedLiabilityFairValueHedge is negative in the default or with dimensions except for the allowable dimensional qualifiers defined as allowable non negatives</t>
  </si>
  <si>
    <t>us-gaap:HedgedLiabilityFairValueHedge</t>
  </si>
  <si>
    <t>Flag fail when us-gaap:InterestIncomeDebtSecuritiesAvailableForSaleOperating is negative in the default or with dimensions except for the allowable dimensional qualifiers defined as allowable non negatives</t>
  </si>
  <si>
    <t>us-gaap:InterestIncomeDebtSecuritiesAvailableForSaleOperating</t>
  </si>
  <si>
    <t>Flag fail when us-gaap:InterestIncomeDebtSecuritiesOperating is negative in the default or with dimensions except for the allowable dimensional qualifiers defined as allowable non negatives</t>
  </si>
  <si>
    <t>us-gaap:InterestIncomeDebtSecuritiesOperating</t>
  </si>
  <si>
    <t>Flag fail when us-gaap:InterestIncomeDebtSecuritiesTradingOperating is negative in the default or with dimensions except for the allowable dimensional qualifiers defined as allowable non negatives</t>
  </si>
  <si>
    <t>us-gaap:InterestIncomeDebtSecuritiesTradingOperating</t>
  </si>
  <si>
    <t>Flag fail when us-gaap:MerchantMarineOperatingDifferentialSubsidy is negative in the default or with dimensions except for the allowable dimensional qualifiers defined as allowable non negatives</t>
  </si>
  <si>
    <t>us-gaap:MerchantMarineOperatingDifferentialSubsidy</t>
  </si>
  <si>
    <t>Flag fail when us-gaap:PreferredStockConvertibleConversionPriceDecrease is negative in the default or with dimensions except for the allowable dimensional qualifiers defined as allowable non negatives</t>
  </si>
  <si>
    <t>us-gaap:PreferredStockConvertibleConversionPriceDecrease</t>
  </si>
  <si>
    <t>Flag fail when us-gaap:PreferredStockConvertibleConversionPriceIncrease is negative in the default or with dimensions except for the allowable dimensional qualifiers defined as allowable non negatives</t>
  </si>
  <si>
    <t>us-gaap:PreferredStockConvertibleConversionPriceIncrease</t>
  </si>
  <si>
    <t>Flag fail when us-gaap:PrepayableFinancialAssetClosedPortfolioLastOfLayerAmortizedCost is negative in the default or with dimensions except for the allowable dimensional qualifiers defined as allowable non negatives</t>
  </si>
  <si>
    <t>us-gaap:PrepayableFinancialAssetClosedPortfolioLastOfLayerAmortizedCost</t>
  </si>
  <si>
    <t>Flag fail when srt:ReserveQuantityAttributableToConsolidatedSubsidiaryNoncontrollingInterestVolume is negative in the default or with dimensions except for the allowable dimensional qualifiers defined as allowable non negatives</t>
  </si>
  <si>
    <t>srt:ReserveQuantityAttributableToConsolidatedSubsidiaryNoncontrollingInterestVolume</t>
  </si>
  <si>
    <t>Flag fail when us-gaap:ShortDurationInsuranceContractDiscountedLiabilityDiscountForReinsurance is negative in the default or with dimensions except for the allowable dimensional qualifiers defined as allowable non negatives</t>
  </si>
  <si>
    <t>us-gaap:ShortDurationInsuranceContractDiscountedLiabilityDiscountForReinsurance</t>
  </si>
  <si>
    <t>Flag fail when us-gaap:ShortDurationInsuranceContractDiscountedLiabilityDiscountNetOfReinsurance is negative in the default or with dimensions except for the allowable dimensional qualifiers defined as allowable non negatives</t>
  </si>
  <si>
    <t>us-gaap:ShortDurationInsuranceContractDiscountedLiabilityDiscountNetOfReinsurance</t>
  </si>
  <si>
    <t>Flag fail when us-gaap:StockOptionExercisePriceDecrease is negative in the default or with dimensions except for the allowable dimensional qualifiers defined as allowable non negatives</t>
  </si>
  <si>
    <t>us-gaap:StockOptionExercisePriceDecrease</t>
  </si>
  <si>
    <t>Flag fail when us-gaap:StockOptionExercisePriceIncrease is negative in the default or with dimensions except for the allowable dimensional qualifiers defined as allowable non negatives</t>
  </si>
  <si>
    <t>us-gaap:StockOptionExercisePriceIncrease</t>
  </si>
  <si>
    <t>Flag fail when us-gaap:WarrantExercisePriceDecrease is negative in the default or with dimensions except for the allowable dimensional qualifiers defined as allowable non negatives</t>
  </si>
  <si>
    <t>us-gaap:WarrantExercisePriceDecrease</t>
  </si>
  <si>
    <t>Flag fail when us-gaap:WarrantExercisePriceIncrease is negative in the default or with dimensions except for the allowable dimensional qualifiers defined as allowable non negatives</t>
  </si>
  <si>
    <t>us-gaap:WarrantExercisePriceIncrease</t>
  </si>
  <si>
    <t>Flag fail when srt:ProvedDevelopedAndUndevelopedReservesProduction is negative in the default or with dimensions except for the allowable dimensional qualifiers defined as allowable non negatives</t>
  </si>
  <si>
    <t>srt:ProvedDevelopedAndUndevelopedReservesProduction</t>
  </si>
  <si>
    <t>Flag fail when srt:ProvedDevelopedAndUndevelopedReservesSalesOfMineralsInPlace is negative in the default or with dimensions except for the allowable dimensional qualifiers defined as allowable non negatives</t>
  </si>
  <si>
    <t>srt:ProvedDevelopedAndUndevelopedReservesSalesOfMineralsInPlace</t>
  </si>
  <si>
    <t>Flag fail when srt:RealEstateAndAccumulatedDepreciationAmountOfEncumbrances is negative in the default or with dimensions except for the allowable dimensional qualifiers defined as allowable non negatives</t>
  </si>
  <si>
    <t>srt:RealEstateAndAccumulatedDepreciationAmountOfEncumbrances</t>
  </si>
  <si>
    <t>Flag fail when srt:ProvedDevelopedAndUndevelopedReserveProductionEnergy is negative in the default or with dimensions except for the allowable dimensional qualifiers defined as allowable non negatives</t>
  </si>
  <si>
    <t>srt:ProvedDevelopedAndUndevelopedReserveProductionEnergy</t>
  </si>
  <si>
    <t>Can be negative when liabilities are greater than Assets.</t>
  </si>
  <si>
    <t>Flag fail when srt:ProvedDevelopedAndUndevelopedReservesSaleOfMineralInPlaceEnergy is negative in the default or with dimensions except for the allowable dimensional qualifiers defined as allowable non negatives</t>
  </si>
  <si>
    <t>srt:ProvedDevelopedAndUndevelopedReservesSaleOfMineralInPlaceEnergy</t>
  </si>
  <si>
    <t>Flag fail when srt:ProvedDevelopedAndUndevelopedReservesExtensionsDiscoveriesAndAdditions is negative in the default or with dimensions except for the allowable dimensional qualifiers defined as allowable non negatives</t>
  </si>
  <si>
    <t>srt:ProvedDevelopedAndUndevelopedReservesExtensionsDiscoveriesAndAdditions</t>
  </si>
  <si>
    <t>Flag fail when srt:ProvedDevelopedAndUndevelopedReservesPurchasesOfMineralsInPlace is negative in the default or with dimensions except for the allowable dimensional qualifiers defined as allowable non negatives</t>
  </si>
  <si>
    <t>srt:ProvedDevelopedAndUndevelopedReservesPurchasesOfMineralsInPlace</t>
  </si>
  <si>
    <t>Flag fail when srt:ProvedDevelopedAndUndevelopedReservesNet is negative in the default or with dimensions except for the allowable dimensional qualifiers defined as allowable non negatives</t>
  </si>
  <si>
    <t>srt:ProvedDevelopedAndUndevelopedReservesNet</t>
  </si>
  <si>
    <t>Flag fail when srt:ProvedDevelopedReservesVolume is negative in the default or with dimensions except for the allowable dimensional qualifiers defined as allowable non negatives</t>
  </si>
  <si>
    <t>srt:ProvedDevelopedReservesVolume</t>
  </si>
  <si>
    <t>Flag fail when srt:ProvedUndevelopedReserveVolume is negative in the default or with dimensions except for the allowable dimensional qualifiers defined as allowable non negatives</t>
  </si>
  <si>
    <t>srt:ProvedUndevelopedReserveVolume</t>
  </si>
  <si>
    <t>Flag fail when srt:ProvedDevelopedAndUndevelopedReservesImprovedRecovery is negative in the default or with dimensions except for the allowable dimensional qualifiers defined as allowable non negatives</t>
  </si>
  <si>
    <t>srt:ProvedDevelopedAndUndevelopedReservesImprovedRecovery</t>
  </si>
  <si>
    <t>Flag fail when srt:FutureNetCashFlowsRelatingToProvedOilAndGasReservesProductionCosts is negative in the default or with dimensions except for the allowable dimensional qualifiers defined as allowable non negatives</t>
  </si>
  <si>
    <t>srt:FutureNetCashFlowsRelatingToProvedOilAndGasReservesProductionCosts</t>
  </si>
  <si>
    <t>Flag fail when srt:FutureNetCashFlowsRelatingToProvedOilAndGasReservesDevelopmentCosts is negative in the default or with dimensions except for the allowable dimensional qualifiers defined as allowable non negatives</t>
  </si>
  <si>
    <t>srt:FutureNetCashFlowsRelatingToProvedOilAndGasReservesDevelopmentCosts</t>
  </si>
  <si>
    <t>Flag fail when srt:MortgageLoansOnRealEstatePeriodicPaymentTermsBalloonPaymentToBeReceived is negative in the default or with dimensions except for the allowable dimensional qualifiers defined as allowable non negatives</t>
  </si>
  <si>
    <t>srt:MortgageLoansOnRealEstatePeriodicPaymentTermsBalloonPaymentToBeReceived</t>
  </si>
  <si>
    <t>Flag fail when srt:FutureNetCashFlowsRelatingToProvedOilAndGasReservesCashInflows is negative in the default or with dimensions except for the allowable dimensional qualifiers defined as allowable non negatives</t>
  </si>
  <si>
    <t>srt:FutureNetCashFlowsRelatingToProvedOilAndGasReservesCashInflows</t>
  </si>
  <si>
    <t>Flag fail when srt:LifeInsuranceInForceAssumed is negative in the default or with dimensions except for the allowable dimensional qualifiers defined as allowable non negatives</t>
  </si>
  <si>
    <t>srt:LifeInsuranceInForceAssumed</t>
  </si>
  <si>
    <t>Flag fail when srt:LifeInsuranceInForceCeded is negative in the default or with dimensions except for the allowable dimensional qualifiers defined as allowable non negatives</t>
  </si>
  <si>
    <t>srt:LifeInsuranceInForceCeded</t>
  </si>
  <si>
    <t>Flag fail when srt:LifeInsuranceInForceGross is negative in the default or with dimensions except for the allowable dimensional qualifiers defined as allowable non negatives</t>
  </si>
  <si>
    <t>srt:LifeInsuranceInForceGross</t>
  </si>
  <si>
    <t>Flag fail when srt:LifeInsuranceInForceNet is negative in the default or with dimensions except for the allowable dimensional qualifiers defined as allowable non negatives</t>
  </si>
  <si>
    <t>srt:LifeInsuranceInForceNet</t>
  </si>
  <si>
    <t>Flag fail when srt:LifeInsuranceInForcePercentageAssumedToNet is negative in the default or with dimensions except for the allowable dimensional qualifiers defined as allowable non negatives</t>
  </si>
  <si>
    <t>srt:LifeInsuranceInForcePercentageAssumedToNet</t>
  </si>
  <si>
    <t>Flag fail when srt:MortgageLoansOnRealEstateDelinquentPrincipalOrInterestAcquiredFromAffiliates is negative in the default or with dimensions except for the allowable dimensional qualifiers defined as allowable non negatives</t>
  </si>
  <si>
    <t>srt:MortgageLoansOnRealEstateDelinquentPrincipalOrInterestAcquiredFromAffiliates</t>
  </si>
  <si>
    <t>Flag fail when srt:MortgageLoansOnRealEstateFaceAmountOfMortgages is negative in the default or with dimensions except for the allowable dimensional qualifiers defined as allowable non negatives</t>
  </si>
  <si>
    <t>srt:MortgageLoansOnRealEstateFaceAmountOfMortgages</t>
  </si>
  <si>
    <t>Flag fail when srt:MortgageLoansOnRealEstateFederalIncomeTaxBasis1 is negative in the default or with dimensions except for the allowable dimensional qualifiers defined as allowable non negatives</t>
  </si>
  <si>
    <t>srt:MortgageLoansOnRealEstateFederalIncomeTaxBasis1</t>
  </si>
  <si>
    <t>Flag fail when srt:MortgageLoansOnRealEstateInterestRate is negative in the default or with dimensions except for the allowable dimensional qualifiers defined as allowable non negatives</t>
  </si>
  <si>
    <t>srt:MortgageLoansOnRealEstateInterestRate</t>
  </si>
  <si>
    <t>Flag fail when srt:MortgageLoansOnRealEstateNumberOfLoans is negative in the default or with dimensions except for the allowable dimensional qualifiers defined as allowable non negatives</t>
  </si>
  <si>
    <t>srt:MortgageLoansOnRealEstateNumberOfLoans</t>
  </si>
  <si>
    <t>Flag fail when srt:MortgageLoansOnRealEstatePrincipalAmountOfDelinquentLoans is negative in the default or with dimensions except for the allowable dimensional qualifiers defined as allowable non negatives</t>
  </si>
  <si>
    <t>srt:MortgageLoansOnRealEstatePrincipalAmountOfDelinquentLoans</t>
  </si>
  <si>
    <t>Flag fail when srt:MortgageLoansOnRealEstatePriorLiens1 is negative in the default or with dimensions except for the allowable dimensional qualifiers defined as allowable non negatives</t>
  </si>
  <si>
    <t>srt:MortgageLoansOnRealEstatePriorLiens1</t>
  </si>
  <si>
    <t>Flag fail when srt:OilAndGasQuantitiesReceivedUnderLongTermSupplyAgreementsWithGovernmentsOrAuthorities is negative in the default or with dimensions except for the allowable dimensional qualifiers defined as allowable non negatives</t>
  </si>
  <si>
    <t>srt:OilAndGasQuantitiesReceivedUnderLongTermSupplyAgreementsWithGovernmentsOrAuthorities</t>
  </si>
  <si>
    <t>Flag fail when srt:ProvedDevelopedAndUndevelopedReserveExtensionAndDiscoveryEnergy is negative in the default or with dimensions except for the allowable dimensional qualifiers defined as allowable non negatives</t>
  </si>
  <si>
    <t>srt:ProvedDevelopedAndUndevelopedReserveExtensionAndDiscoveryEnergy</t>
  </si>
  <si>
    <t>Flag fail when srt:ProvedDevelopedAndUndevelopedReserveImprovedRecoveryEnergy is negative in the default or with dimensions except for the allowable dimensional qualifiers defined as allowable non negatives</t>
  </si>
  <si>
    <t>srt:ProvedDevelopedAndUndevelopedReserveImprovedRecoveryEnergy</t>
  </si>
  <si>
    <t>Flag fail when srt:ProvedDevelopedAndUndevelopedReserveNetEnergy is negative in the default or with dimensions except for the allowable dimensional qualifiers defined as allowable non negatives</t>
  </si>
  <si>
    <t>srt:ProvedDevelopedAndUndevelopedReserveNetEnergy</t>
  </si>
  <si>
    <t>Flag fail when srt:ProvedDevelopedAndUndevelopedReservePurchaseOfMineralInPlaceEnergy is negative in the default or with dimensions except for the allowable dimensional qualifiers defined as allowable non negatives</t>
  </si>
  <si>
    <t>srt:ProvedDevelopedAndUndevelopedReservePurchaseOfMineralInPlaceEnergy</t>
  </si>
  <si>
    <t>Flag fail when srt:ProvedDevelopedReservesBOE1 is negative in the default or with dimensions except for the allowable dimensional qualifiers defined as allowable non negatives</t>
  </si>
  <si>
    <t>srt:ProvedDevelopedReservesBOE1</t>
  </si>
  <si>
    <t>Flag fail when srt:ProvedUndevelopedReserveBOE1 is negative in the default or with dimensions except for the allowable dimensional qualifiers defined as allowable non negatives</t>
  </si>
  <si>
    <t>srt:ProvedUndevelopedReserveBOE1</t>
  </si>
  <si>
    <t>Flag fail when srt:ReservesShareOfEquityMethodInvesteesNetProvedOilAndGasReserves is negative in the default or with dimensions except for the allowable dimensional qualifiers defined as allowable non negatives</t>
  </si>
  <si>
    <t>srt:ReservesShareOfEquityMethodInvesteesNetProvedOilAndGasReserves</t>
  </si>
  <si>
    <t>Flag fail when srt:SECScheduleIIIRealEstateNumberOfUnits is negative in the default or with dimensions except for the allowable dimensional qualifiers defined as allowable non negatives</t>
  </si>
  <si>
    <t>srt:SECScheduleIIIRealEstateNumberOfUnits</t>
  </si>
  <si>
    <t>Flag fail when srt:PreviouslyEstimatedDevelopmentCostsIncurred is negative in the default or with dimensions except for the allowable dimensional qualifiers defined as allowable non negatives</t>
  </si>
  <si>
    <t>srt:PreviouslyEstimatedDevelopmentCostsIncurred</t>
  </si>
  <si>
    <t>Flag fail when srt:MortgageLoansOnRealEstateCollectionsOfPrincipal is negative in the default or with dimensions except for the allowable dimensional qualifiers defined as allowable non negatives</t>
  </si>
  <si>
    <t>srt:MortgageLoansOnRealEstateCollectionsOfPrincipal</t>
  </si>
  <si>
    <t>Flag fail when srt:DecreaseDueToSalesOfMineralsInPlace is negative in the default or with dimensions except for the allowable dimensional qualifiers defined as allowable non negatives</t>
  </si>
  <si>
    <t>srt:DecreaseDueToSalesOfMineralsInPlace</t>
  </si>
  <si>
    <t>Flag fail when srt:StandardizedMeasureOfDiscountedFutureNetCashFlowRelatingToProvedOilAndGasReservesAccretionOfDiscount is negative in the default or with dimensions except for the allowable dimensional qualifiers defined as allowable non negatives</t>
  </si>
  <si>
    <t>srt:StandardizedMeasureOfDiscountedFutureNetCashFlowRelatingToProvedOilAndGasReservesAccretionOfDiscount</t>
  </si>
  <si>
    <t>Flag fail when srt:ProvedOilAndGasReserveQuantitiesApplicableToLongTermSupplyAgreementsWithGovernmentsOrAuthorities is negative in the default or with dimensions except for the allowable dimensional qualifiers defined as allowable non negatives</t>
  </si>
  <si>
    <t>srt:ProvedOilAndGasReserveQuantitiesApplicableToLongTermSupplyAgreementsWithGovernmentsOrAuthorities</t>
  </si>
  <si>
    <t>Flag fail when srt:IncreaseDueToPurchasesOfMineralsInPlace is negative in the default or with dimensions except for the allowable dimensional qualifiers defined as allowable non negatives</t>
  </si>
  <si>
    <t>srt:IncreaseDueToPurchasesOfMineralsInPlace</t>
  </si>
  <si>
    <t>Flag fail when srt:StandardizedMeasureOfDiscountedFutureNetCashFlowsRelatingToProvedOilAndGasReserves is negative in the default or with dimensions except for the allowable dimensional qualifiers defined as allowable non negatives</t>
  </si>
  <si>
    <t>srt:StandardizedMeasureOfDiscountedFutureNetCashFlowsRelatingToProvedOilAndGasReserves</t>
  </si>
  <si>
    <t>Flag fail when srt:ExtensionsDiscoveriesAdditionsAndImprovedRecoveryLessRelatedCosts is negative in the default or with dimensions except for the allowable dimensional qualifiers defined as allowable non negatives</t>
  </si>
  <si>
    <t>srt:ExtensionsDiscoveriesAdditionsAndImprovedRecoveryLessRelatedCosts</t>
  </si>
  <si>
    <t>Flag fail when srt:RealEstateFederalIncomeTaxBasis is negative in the default or with dimensions except for the allowable dimensional qualifiers defined as allowable non negatives</t>
  </si>
  <si>
    <t>srt:RealEstateFederalIncomeTaxBasis</t>
  </si>
  <si>
    <t>DQC.US.0068</t>
  </si>
  <si>
    <t>Flag fail when a pension element is used with the Statement Geographical Axis</t>
  </si>
  <si>
    <t>us-gaap:StatementGeographicalAxis</t>
  </si>
  <si>
    <t>DQC.US.0069</t>
  </si>
  <si>
    <t>This rule identifies those cases where the following elements have not been tagged with appropriate members and values.</t>
  </si>
  <si>
    <t>DQC.US.0067</t>
  </si>
  <si>
    <t>This rule identifies if elements associated with the new revenue recognition standards are used in conjunction with elements from the previous revenue recognition standard</t>
  </si>
  <si>
    <t>Mutually Exclusive</t>
  </si>
  <si>
    <t>DQC.US.0070</t>
  </si>
  <si>
    <t xml:space="preserve">This rule aggregates the values of the Plan Asset categories across the DefinedBenefitPlanByPlanAssetCategoriesAxis for the element DefinedBenefitPlanFairValueOfPlanAssets. The rule aggregates the values of the members and compares the total to the reported total for the default value of the axis. </t>
  </si>
  <si>
    <t>Dimensional Aggregation</t>
  </si>
  <si>
    <t>DQC.US.0071</t>
  </si>
  <si>
    <t>This rule identifies if the revenue/cost elements RevenueFromContractWithCustomerIncludingAssessedTax, RevenueFromContractWithCustomerExcludingAssessedTax and CostOfGoodsAndServicesSold  have been used with the ProductOrServiceAxis for only one product or service represented by a single member on the product or service axis.</t>
  </si>
  <si>
    <t>DQC.US.0072</t>
  </si>
  <si>
    <t xml:space="preserve">This rule identifies those cases where the following element have not been tagged with appropriate members. The rule checks that the following element is tagged appropriately based on FASB guidance :
DefinedBenefitPlanPlanAssetsInvestmentWithinPlanAssetCategoryPercentage
</t>
  </si>
  <si>
    <t>DQC.US.0073</t>
  </si>
  <si>
    <t>This rule identifies when inappropriate line items are used with the Plan Asset Categories Axis.</t>
  </si>
  <si>
    <t>Invalid Line Item in Cube</t>
  </si>
  <si>
    <t>DQC.US.0074</t>
  </si>
  <si>
    <t xml:space="preserve">This rule identifies when a nil value has been used inappropriately on a typed axis.  The following typed axis cannot have a value of nil.  
RevenueRemainingPerformanceObligationExpectedTimingOfSatisfactionStartDateAxis
</t>
  </si>
  <si>
    <t>us-gaap:RevenueRemainingPerformanceObligationExpectedTimingOfSatisfactionStartDateAxis</t>
  </si>
  <si>
    <t>Nil Value on Typed Axis</t>
  </si>
  <si>
    <t>DQC.US.0075</t>
  </si>
  <si>
    <t>Revenue Tax Policy</t>
  </si>
  <si>
    <t>DQC.US.0076</t>
  </si>
  <si>
    <t xml:space="preserve">This rule checks that if either of the following two elements are reported with a value :
RevenueRemainingPerformanceObligationPercentage or
RevenueRemainingPerformanceObligation  
with the following axis:
RevenueRemainingPerformanceObligationExpectedTimingOfSatisfactionStartDateAxis
then one of the following two elements must have associated duration values, depending on the taxonomy version used by the filer. For the 2018 taxonomy and beyond  the filer should also report the element “RevenueRemainingPerformanceObligationExpectedTimingOfSatisfactionPeriod1”.
</t>
  </si>
  <si>
    <t>DQC.US.0077</t>
  </si>
  <si>
    <t>This rule checks if the satisfaction period elements have been used with the following axis :
RevenueRemainingPerformanceObligationExpectedTimingOfSatisfactionStartDateAxis</t>
  </si>
  <si>
    <t>DQC.US.0078</t>
  </si>
  <si>
    <t xml:space="preserve">This rule checks if the ownership interest elements have been used with the following axis :
OwnershipAxis
</t>
  </si>
  <si>
    <t xml:space="preserve">us-gaap:OwnershipAxis
</t>
  </si>
  <si>
    <t>Flag fail when us-gaap;EarningsPerShareBasicDistributed is negative in the default or with dimensions except for the allowable dimensional qualifiers defined as allowable non negatives</t>
  </si>
  <si>
    <t>us-gaap:EarningsPerShareBasicDistributed</t>
  </si>
  <si>
    <t>DQC.US.0079</t>
  </si>
  <si>
    <t>Identifies extension elements used when a base element exists in the US GAAP taxonomy.</t>
  </si>
  <si>
    <t>DQC.IFRS.0080</t>
  </si>
  <si>
    <t>Flag fail when ifrs-full:Accruals is negative in the default or with dimensions except for the allowable dimensional qualifiers defined as allowable non negatives.</t>
  </si>
  <si>
    <t>ifrs-full:Accruals</t>
  </si>
  <si>
    <t>Flag fail when ifrs-full:AccrualsAndDeferredIncome is negative in the default or with dimensions except for the allowable dimensional qualifiers defined as allowable non negatives.</t>
  </si>
  <si>
    <t>ifrs-full:AccrualsAndDeferredIncome</t>
  </si>
  <si>
    <t>Flag fail when ifrs-full:AccrualsAndDeferredIncomeClassifiedAsCurrent is negative in the default or with dimensions except for the allowable dimensional qualifiers defined as allowable non negatives.</t>
  </si>
  <si>
    <t>ifrs-full:AccrualsAndDeferredIncomeClassifiedAsCurrent</t>
  </si>
  <si>
    <t>Flag fail when ifrs-full:AccrualsAndDeferredIncomeClassifiedAsNoncurrent is negative in the default or with dimensions except for the allowable dimensional qualifiers defined as allowable non negatives.</t>
  </si>
  <si>
    <t>ifrs-full:AccrualsAndDeferredIncomeClassifiedAsNoncurrent</t>
  </si>
  <si>
    <t>Flag fail when ifrs-full:AccrualsClassifiedAsCurrent is negative in the default or with dimensions except for the allowable dimensional qualifiers defined as allowable non negatives.</t>
  </si>
  <si>
    <t>ifrs-full:AccrualsClassifiedAsCurrent</t>
  </si>
  <si>
    <t>Flag fail when ifrs-full:AccrualsClassifiedAsNoncurrent is negative in the default or with dimensions except for the allowable dimensional qualifiers defined as allowable non negatives.</t>
  </si>
  <si>
    <t>ifrs-full:AccrualsClassifiedAsNoncurrent</t>
  </si>
  <si>
    <t>Flag fail when ifrs-full:AccruedIncome is negative in the default or with dimensions except for the allowable dimensional qualifiers defined as allowable non negatives.</t>
  </si>
  <si>
    <t>ifrs-full:AccruedIncome</t>
  </si>
  <si>
    <t>Flag fail when ifrs-full:AccumulatedAllowanceForUncollectibleMinimumLeasePaymentsReceivable is negative in the default or with dimensions except for the allowable dimensional qualifiers defined as allowable non negatives.</t>
  </si>
  <si>
    <t>ifrs-full:AccumulatedAllowanceForUncollectibleMinimumLeasePaymentsReceivable</t>
  </si>
  <si>
    <t>Flag fail when ifrs-full:AcquisitionAndAdministrationExpenseRelatedToInsuranceContracts is negative in the default or with dimensions except for the allowable dimensional qualifiers defined as allowable non negatives.</t>
  </si>
  <si>
    <t>ifrs-full:AcquisitionAndAdministrationExpenseRelatedToInsuranceContracts</t>
  </si>
  <si>
    <t>Flag fail when ifrs-full:AcquisitionsThroughBusinessCombinationsBiologicalAssets is negative in the default or with dimensions except for the allowable dimensional qualifiers defined as allowable non negatives.</t>
  </si>
  <si>
    <t>ifrs-full:AcquisitionsThroughBusinessCombinationsBiologicalAssets</t>
  </si>
  <si>
    <t>Flag fail when ifrs-full:AcquisitionsThroughBusinessCombinationsDeferredAcquisitionCostsArisingFromInsuranceContracts is negative in the default or with dimensions except for the allowable dimensional qualifiers defined as allowable non negatives.</t>
  </si>
  <si>
    <t>ifrs-full:AcquisitionsThroughBusinessCombinationsDeferredAcquisitionCostsArisingFromInsuranceContracts</t>
  </si>
  <si>
    <t>Flag fail when ifrs-full:AcquisitionsThroughBusinessCombinationsLiabilitiesUnderInsuranceContractsAndReinsuranceContractsIssued is negative in the default or with dimensions except for the allowable dimensional qualifiers defined as allowable non negatives.</t>
  </si>
  <si>
    <t>ifrs-full:AcquisitionsThroughBusinessCombinationsLiabilitiesUnderInsuranceContractsAndReinsuranceContractsIssued</t>
  </si>
  <si>
    <t>Flag fail when ifrs-full:AcquisitionsThroughBusinessCombinationsReinsuranceAssets is negative in the default or with dimensions except for the allowable dimensional qualifiers defined as allowable non negatives.</t>
  </si>
  <si>
    <t>ifrs-full:AcquisitionsThroughBusinessCombinationsReinsuranceAssets</t>
  </si>
  <si>
    <t>Flag fail when ifrs-full:ActuarialPresentValueOfPromisedRetirementBenefits is negative in the default or with dimensions except for the allowable dimensional qualifiers defined as allowable non negatives.</t>
  </si>
  <si>
    <t>ifrs-full:ActuarialPresentValueOfPromisedRetirementBenefits</t>
  </si>
  <si>
    <t>Flag fail when ifrs-full:AdditionalAllowanceRecognisedInProfitOrLossAllowanceAccountForCreditLossesOfFinancialAssets is negative in the default or with dimensions except for the allowable dimensional qualifiers defined as allowable non negatives.</t>
  </si>
  <si>
    <t>ifrs-full:AdditionalAllowanceRecognisedInProfitOrLossAllowanceAccountForCreditLossesOfFinancialAssets</t>
  </si>
  <si>
    <t>Flag fail when ifrs-full:AdditionalLiabilitiesContingentLiabilitiesRecognisedInBusinessCombination is negative in the default or with dimensions except for the allowable dimensional qualifiers defined as allowable non negatives.</t>
  </si>
  <si>
    <t>ifrs-full:AdditionalLiabilitiesContingentLiabilitiesRecognisedInBusinessCombination</t>
  </si>
  <si>
    <t>Flag fail when ifrs-full:AdditionsFromSubsequentExpenditureRecognisedAsAssetInvestmentProperty is negative in the default or with dimensions except for the allowable dimensional qualifiers defined as allowable non negatives.</t>
  </si>
  <si>
    <t>ifrs-full:AdditionsFromSubsequentExpenditureRecognisedAsAssetInvestmentProperty</t>
  </si>
  <si>
    <t>Flag fail when ifrs-full:AdditionsOtherThanThroughBusinessCombinationsBiologicalAssets is negative in the default or with dimensions except for the allowable dimensional qualifiers defined as allowable non negatives.</t>
  </si>
  <si>
    <t>ifrs-full:AdditionsOtherThanThroughBusinessCombinationsBiologicalAssets</t>
  </si>
  <si>
    <t>Flag fail when ifrs-full:AdditionsOtherThanThroughBusinessCombinationsIntangibleAssetsOtherThanGoodwill is negative in the default or with dimensions except for the allowable dimensional qualifiers defined as allowable non negatives.</t>
  </si>
  <si>
    <t>ifrs-full:AdditionsOtherThanThroughBusinessCombinationsIntangibleAssetsOtherThanGoodwill</t>
  </si>
  <si>
    <t>Flag fail when ifrs-full:AdditionsOtherThanThroughBusinessCombinationsPropertyPlantAndEquipment is negative in the default or with dimensions except for the allowable dimensional qualifiers defined as allowable non negatives.</t>
  </si>
  <si>
    <t>ifrs-full:AdditionsOtherThanThroughBusinessCombinationsPropertyPlantAndEquipment</t>
  </si>
  <si>
    <t>Flag fail when ifrs-full:AdditionsOtherThanThroughBusinessCombinationsReinsuranceAssets is negative in the default or with dimensions except for the allowable dimensional qualifiers defined as allowable non negatives.</t>
  </si>
  <si>
    <t>ifrs-full:AdditionsOtherThanThroughBusinessCombinationsReinsuranceAssets</t>
  </si>
  <si>
    <t>Flag fail when ifrs-full:AdditionsToRightofuseAssets is negative in the default or with dimensions except for the allowable dimensional qualifiers defined as allowable non negatives.</t>
  </si>
  <si>
    <t>ifrs-full:AdditionsToRightofuseAssets</t>
  </si>
  <si>
    <t>Flag fail when ifrs-full:AdministrativeExpense is negative in the default or with dimensions except for the allowable dimensional qualifiers defined as allowable non negatives.</t>
  </si>
  <si>
    <t>ifrs-full:AdministrativeExpense</t>
  </si>
  <si>
    <t>Flag fail when ifrs-full:AdvancesReceivedForContractsInProgress is negative in the default or with dimensions except for the allowable dimensional qualifiers defined as allowable non negatives.</t>
  </si>
  <si>
    <t>ifrs-full:AdvancesReceivedForContractsInProgress</t>
  </si>
  <si>
    <t>Flag fail when ifrs-full:Aircraft is negative in the default or with dimensions except for the allowable dimensional qualifiers defined as allowable non negatives.</t>
  </si>
  <si>
    <t>ifrs-full:Aircraft</t>
  </si>
  <si>
    <t>Flag fail when ifrs-full:AllowanceAccountForCreditLossesOfFinancialAssets is negative in the default or with dimensions except for the allowable dimensional qualifiers defined as allowable non negatives.</t>
  </si>
  <si>
    <t>ifrs-full:AllowanceAccountForCreditLossesOfFinancialAssets</t>
  </si>
  <si>
    <t>Flag fail when ifrs-full:AmortisationAssetsRecognisedFromCostsIncurredToObtainOrFulfilContractsWithCustomers is negative in the default or with dimensions except for the allowable dimensional qualifiers defined as allowable non negatives.</t>
  </si>
  <si>
    <t>ifrs-full:AmortisationAssetsRecognisedFromCostsIncurredToObtainOrFulfilContractsWithCustomers</t>
  </si>
  <si>
    <t>Flag fail when ifrs-full:AmortisationExpense is negative in the default or with dimensions except for the allowable dimensional qualifiers defined as allowable non negatives.</t>
  </si>
  <si>
    <t>ifrs-full:AmortisationExpense</t>
  </si>
  <si>
    <t>Flag fail when ifrs-full:AmortisationIntangibleAssetsOtherThanGoodwill is negative in the default or with dimensions except for the allowable dimensional qualifiers defined as allowable non negatives.</t>
  </si>
  <si>
    <t>ifrs-full:AmortisationIntangibleAssetsOtherThanGoodwill</t>
  </si>
  <si>
    <t>Flag fail when ifrs-full:AmountByWhichFinancialAssetsRelatedCreditDerivativesOrSimilarInstrumentsMitigateMaximumExposureToCreditRisk is negative in the default or with dimensions except for the allowable dimensional qualifiers defined as allowable non negatives.</t>
  </si>
  <si>
    <t>ifrs-full:AmountByWhichFinancialAssetsRelatedCreditDerivativesOrSimilarInstrumentsMitigateMaximumExposureToCreditRisk</t>
  </si>
  <si>
    <t>Flag fail when ifrs-full:AmountByWhichLoansOrReceivablesRelatedCreditDerivativesOrSimilarInstrumentsMitigateMaximumExposureToCreditRisk is negative in the default or with dimensions except for the allowable dimensional qualifiers defined as allowable non negatives.</t>
  </si>
  <si>
    <t>ifrs-full:AmountByWhichLoansOrReceivablesRelatedCreditDerivativesOrSimilarInstrumentsMitigateMaximumExposureToCreditRisk</t>
  </si>
  <si>
    <t>Flag fail when ifrs-full:AmountByWhichRegulatoryDeferralAccountCreditBalanceHasBeenReducedBecauseItIsNoLongerFullyReversible is negative in the default or with dimensions except for the allowable dimensional qualifiers defined as allowable non negatives.</t>
  </si>
  <si>
    <t>ifrs-full:AmountByWhichRegulatoryDeferralAccountCreditBalanceHasBeenReducedBecauseItIsNoLongerFullyReversible</t>
  </si>
  <si>
    <t>Flag fail when ifrs-full:AmountByWhichRegulatoryDeferralAccountDebitBalanceHasBeenReducedBecauseItIsNoLongerFullyRecoverable is negative in the default or with dimensions except for the allowable dimensional qualifiers defined as allowable non negatives.</t>
  </si>
  <si>
    <t>ifrs-full:AmountByWhichRegulatoryDeferralAccountDebitBalanceHasBeenReducedBecauseItIsNoLongerFullyRecoverable</t>
  </si>
  <si>
    <t>Flag fail when ifrs-full:AmountIncurredByEntityForProvisionOfKeyManagementPersonnelServicesProvidedBySeparateManagementEntity is negative in the default or with dimensions except for the allowable dimensional qualifiers defined as allowable non negatives.</t>
  </si>
  <si>
    <t>ifrs-full:AmountIncurredByEntityForProvisionOfKeyManagementPersonnelServicesProvidedBySeparateManagementEntity</t>
  </si>
  <si>
    <t>Flag fail when ifrs-full:AmountRecognisedAsIncomeFromArrangementInvolvingLegalFormOfLease is negative in the default or with dimensions except for the allowable dimensional qualifiers defined as allowable non negatives.</t>
  </si>
  <si>
    <t>ifrs-full:AmountRecognisedAsIncomeFromArrangementInvolvingLegalFormOfLease</t>
  </si>
  <si>
    <t>Flag fail when ifrs-full:AmountRemovedFromReserveOfChangeInValueOfForwardElementsOfForwardContractsAndIncludedInInitialCostOrOtherCarryingAmountOfNonfinancialAssetLiabilityOrFirmCommitmentForWhichFairValueHedgeAccountingIsApplied is negative in the default or with dimensions except for the allowable dimensional qualifiers defined as allowable non negatives.</t>
  </si>
  <si>
    <t>ifrs-full:AmountRemovedFromReserveOfChangeInValueOfForwardElementsOfForwardContractsAndIncludedInInitialCostOrOtherCarryingAmountOfNonfinancialAssetLiabilityOrFirmCommitmentForWhichFairValueHedgeAccountingIsApplied</t>
  </si>
  <si>
    <t>Flag fail when ifrs-full:AmountsIncurredDeferredAcquisitionCostsArisingFromInsuranceContracts is negative in the default or with dimensions except for the allowable dimensional qualifiers defined as allowable non negatives.</t>
  </si>
  <si>
    <t>ifrs-full:AmountsIncurredDeferredAcquisitionCostsArisingFromInsuranceContracts</t>
  </si>
  <si>
    <t>Flag fail when ifrs-full:AmountsPayableToTransfereeInRespectOfTransferredAssets is negative in the default or with dimensions except for the allowable dimensional qualifiers defined as allowable non negatives.</t>
  </si>
  <si>
    <t>ifrs-full:AmountsPayableToTransfereeInRespectOfTransferredAssets</t>
  </si>
  <si>
    <t>Flag fail when ifrs-full:AmountsSubjectToEnforceableMasterNettingArrangementOrSimilarAgreementNotSetOffAgainstFinancialAssets is negative in the default or with dimensions except for the allowable dimensional qualifiers defined as allowable non negatives.</t>
  </si>
  <si>
    <t>ifrs-full:AmountsSubjectToEnforceableMasterNettingArrangementOrSimilarAgreementNotSetOffAgainstFinancialAssets</t>
  </si>
  <si>
    <t>Flag fail when ifrs-full:AssetbackedSecuritiesAmountContributedToFairValueOfPlanAssets is negative in the default or with dimensions except for the allowable dimensional qualifiers defined as allowable non negatives.</t>
  </si>
  <si>
    <t>ifrs-full:AssetbackedSecuritiesAmountContributedToFairValueOfPlanAssets</t>
  </si>
  <si>
    <t>Flag fail when ifrs-full:AssetRecognisedForExpectedReimbursementContingentLiabilitiesInBusinessCombination is negative in the default or with dimensions except for the allowable dimensional qualifiers defined as allowable non negatives.</t>
  </si>
  <si>
    <t>ifrs-full:AssetRecognisedForExpectedReimbursementContingentLiabilitiesInBusinessCombination</t>
  </si>
  <si>
    <t>Flag fail when ifrs-full:AssetRecognisedForExpectedReimbursementOtherProvisions is negative in the default or with dimensions except for the allowable dimensional qualifiers defined as allowable non negatives.</t>
  </si>
  <si>
    <t>ifrs-full:AssetRecognisedForExpectedReimbursementOtherProvisions</t>
  </si>
  <si>
    <t>Flag fail when ifrs-full:Assets is negative in the default or with dimensions except for the allowable dimensional qualifiers defined as allowable non negatives.</t>
  </si>
  <si>
    <t>ifrs-full:Assets</t>
  </si>
  <si>
    <t>Flag fail when ifrs-full:AssetsAndRegulatoryDeferralAccountDebitBalances is negative in the default or with dimensions except for the allowable dimensional qualifiers defined as allowable non negatives.</t>
  </si>
  <si>
    <t>ifrs-full:AssetsAndRegulatoryDeferralAccountDebitBalances</t>
  </si>
  <si>
    <t>Flag fail when ifrs-full:AssetsHeldAsCollateralPermittedToBeSoldOrRepledgedAtFairValue is negative in the default or with dimensions except for the allowable dimensional qualifiers defined as allowable non negatives.</t>
  </si>
  <si>
    <t>ifrs-full:AssetsHeldAsCollateralPermittedToBeSoldOrRepledgedAtFairValue</t>
  </si>
  <si>
    <t>Flag fail when ifrs-full:AssetsObtained is negative in the default or with dimensions except for the allowable dimensional qualifiers defined as allowable non negatives.</t>
  </si>
  <si>
    <t>ifrs-full:AssetsObtained</t>
  </si>
  <si>
    <t>Flag fail when ifrs-full:AssetsRecognisedFromCostsToObtainOrFulfilContractsWithCustomers is negative in the default or with dimensions except for the allowable dimensional qualifiers defined as allowable non negatives.</t>
  </si>
  <si>
    <t>ifrs-full:AssetsRecognisedFromCostsToObtainOrFulfilContractsWithCustomers</t>
  </si>
  <si>
    <t>Flag fail when ifrs-full:AssetsRecognisedInEntitysFinancialStatementsInRelationToStructuredEntities is negative in the default or with dimensions except for the allowable dimensional qualifiers defined as allowable non negatives.</t>
  </si>
  <si>
    <t>ifrs-full:AssetsRecognisedInEntitysFinancialStatementsInRelationToStructuredEntities</t>
  </si>
  <si>
    <t>Flag fail when ifrs-full:AssetsSoldOrRepledgedAsCollateralAtFairValue is negative in the default or with dimensions except for the allowable dimensional qualifiers defined as allowable non negatives.</t>
  </si>
  <si>
    <t>ifrs-full:AssetsSoldOrRepledgedAsCollateralAtFairValue</t>
  </si>
  <si>
    <t>Flag fail when ifrs-full:AssetsThatEntityContinuesToRecognise is negative in the default or with dimensions except for the allowable dimensional qualifiers defined as allowable non negatives.</t>
  </si>
  <si>
    <t>ifrs-full:AssetsThatEntityContinuesToRecognise</t>
  </si>
  <si>
    <t>Flag fail when ifrs-full:AssetsThatEntityContinuesToRecogniseToExtentOfContinuingInvolvement is negative in the default or with dimensions except for the allowable dimensional qualifiers defined as allowable non negatives.</t>
  </si>
  <si>
    <t>ifrs-full:AssetsThatEntityContinuesToRecogniseToExtentOfContinuingInvolvement</t>
  </si>
  <si>
    <t>Flag fail when ifrs-full:AssetsToWhichSignificantRestrictionsApply is negative in the default or with dimensions except for the allowable dimensional qualifiers defined as allowable non negatives.</t>
  </si>
  <si>
    <t>ifrs-full:AssetsToWhichSignificantRestrictionsApply</t>
  </si>
  <si>
    <t>Flag fail when ifrs-full:AssetsTransferredToStructuredEntitiesAtTimeOfTransfer is negative in the default or with dimensions except for the allowable dimensional qualifiers defined as allowable non negatives.</t>
  </si>
  <si>
    <t>ifrs-full:AssetsTransferredToStructuredEntitiesAtTimeOfTransfer</t>
  </si>
  <si>
    <t>Flag fail when ifrs-full:AssetsUnderInsuranceContractsAndReinsuranceContractsIssued is negative in the default or with dimensions except for the allowable dimensional qualifiers defined as allowable non negatives.</t>
  </si>
  <si>
    <t>ifrs-full:AssetsUnderInsuranceContractsAndReinsuranceContractsIssued</t>
  </si>
  <si>
    <t>Flag fail when ifrs-full:AssetsWithSignificantRiskOfMaterialAdjustmentsWithinNextFinancialYear is negative in the default or with dimensions except for the allowable dimensional qualifiers defined as allowable non negatives.</t>
  </si>
  <si>
    <t>ifrs-full:AssetsWithSignificantRiskOfMaterialAdjustmentsWithinNextFinancialYear</t>
  </si>
  <si>
    <t>Flag fail when ifrs-full:AssociatedLiabilitiesThatEntityContinuesToRecognise is negative in the default or with dimensions except for the allowable dimensional qualifiers defined as allowable non negatives.</t>
  </si>
  <si>
    <t>ifrs-full:AssociatedLiabilitiesThatEntityContinuesToRecognise</t>
  </si>
  <si>
    <t>Flag fail when ifrs-full:AssociatedLiabilitiesThatEntityContinuesToRecogniseToExtentOfContinuingInvolvement is negative in the default or with dimensions except for the allowable dimensional qualifiers defined as allowable non negatives.</t>
  </si>
  <si>
    <t>ifrs-full:AssociatedLiabilitiesThatEntityContinuesToRecogniseToExtentOfContinuingInvolvement</t>
  </si>
  <si>
    <t>Flag fail when ifrs-full:AuditorsRemunerationForTaxServices is negative in the default or with dimensions except for the allowable dimensional qualifiers defined as allowable non negatives.</t>
  </si>
  <si>
    <t>ifrs-full:AuditorsRemunerationForTaxServices</t>
  </si>
  <si>
    <t>Flag fail when ifrs-full:AuthorisedCapitalCommitmentsButNotContractedFor is negative in the default or with dimensions except for the allowable dimensional qualifiers defined as allowable non negatives.</t>
  </si>
  <si>
    <t>ifrs-full:AuthorisedCapitalCommitmentsButNotContractedFor</t>
  </si>
  <si>
    <t>Flag fail when ifrs-full:AverageForeignExchangeRate is negative in the default or with dimensions except for the allowable dimensional qualifiers defined as allowable non negatives.</t>
  </si>
  <si>
    <t>ifrs-full:AverageForeignExchangeRate</t>
  </si>
  <si>
    <t>Flag fail when ifrs-full:AverageNumberOfEmployees is negative in the default or with dimensions except for the allowable dimensional qualifiers defined as allowable non negatives.</t>
  </si>
  <si>
    <t>ifrs-full:AverageNumberOfEmployees</t>
  </si>
  <si>
    <t>Flag fail when ifrs-full:AveragePriceOfHedgingInstrument is negative in the default or with dimensions except for the allowable dimensional qualifiers defined as allowable non negatives.</t>
  </si>
  <si>
    <t>ifrs-full:AveragePriceOfHedgingInstrument</t>
  </si>
  <si>
    <t>Flag fail when ifrs-full:BalancesOnCurrentAccountsFromCustomers is negative in the default or with dimensions except for the allowable dimensional qualifiers defined as allowable non negatives.</t>
  </si>
  <si>
    <t>ifrs-full:BalancesOnCurrentAccountsFromCustomers</t>
  </si>
  <si>
    <t>Flag fail when ifrs-full:BalancesOnDemandDepositsFromCustomers is negative in the default or with dimensions except for the allowable dimensional qualifiers defined as allowable non negatives.</t>
  </si>
  <si>
    <t>ifrs-full:BalancesOnDemandDepositsFromCustomers</t>
  </si>
  <si>
    <t>Flag fail when ifrs-full:BalancesOnOtherDepositsFromCustomers is negative in the default or with dimensions except for the allowable dimensional qualifiers defined as allowable non negatives.</t>
  </si>
  <si>
    <t>ifrs-full:BalancesOnOtherDepositsFromCustomers</t>
  </si>
  <si>
    <t>Flag fail when ifrs-full:BalancesWithBanks is negative in the default or with dimensions except for the allowable dimensional qualifiers defined as allowable non negatives.</t>
  </si>
  <si>
    <t>ifrs-full:BalancesWithBanks</t>
  </si>
  <si>
    <t>Flag fail when ifrs-full:BankBalancesAtCentralBanksOtherThanMandatoryReserveDeposits is negative in the default or with dimensions except for the allowable dimensional qualifiers defined as allowable non negatives.</t>
  </si>
  <si>
    <t>ifrs-full:BankBalancesAtCentralBanksOtherThanMandatoryReserveDeposits</t>
  </si>
  <si>
    <t>Flag fail when ifrs-full:BankDebtInstrumentsHeld is negative in the default or with dimensions except for the allowable dimensional qualifiers defined as allowable non negatives.</t>
  </si>
  <si>
    <t>ifrs-full:BankDebtInstrumentsHeld</t>
  </si>
  <si>
    <t>Flag fail when ifrs-full:BankingArrangementsClassifiedAsCashEquivalents is negative in the default or with dimensions except for the allowable dimensional qualifiers defined as allowable non negatives.</t>
  </si>
  <si>
    <t>ifrs-full:BankingArrangementsClassifiedAsCashEquivalents</t>
  </si>
  <si>
    <t>Flag fail when ifrs-full:BearerPlants is negative in the default or with dimensions except for the allowable dimensional qualifiers defined as allowable non negatives.</t>
  </si>
  <si>
    <t>ifrs-full:BearerPlants</t>
  </si>
  <si>
    <t>Flag fail when ifrs-full:BiologicalAssetsPledgedAsSecurityForLiabilities is negative in the default or with dimensions except for the allowable dimensional qualifiers defined as allowable non negatives.</t>
  </si>
  <si>
    <t>ifrs-full:BiologicalAssetsPledgedAsSecurityForLiabilities</t>
  </si>
  <si>
    <t>Flag fail when ifrs-full:BiologicalAssetsWhoseTitleIsRestricted is negative in the default or with dimensions except for the allowable dimensional qualifiers defined as allowable non negatives.</t>
  </si>
  <si>
    <t>ifrs-full:BiologicalAssetsWhoseTitleIsRestricted</t>
  </si>
  <si>
    <t>Flag fail when ifrs-full:BondsIssuedUndiscountedCashFlows is negative in the default or with dimensions except for the allowable dimensional qualifiers defined as allowable non negatives.</t>
  </si>
  <si>
    <t>ifrs-full:BondsIssuedUndiscountedCashFlows</t>
  </si>
  <si>
    <t>Flag fail when ifrs-full:Borrowings is negative in the default or with dimensions except for the allowable dimensional qualifiers defined as allowable non negatives.</t>
  </si>
  <si>
    <t>ifrs-full:Borrowings</t>
  </si>
  <si>
    <t>Flag fail when ifrs-full:BrandNames is negative in the default or with dimensions except for the allowable dimensional qualifiers defined as allowable non negatives.</t>
  </si>
  <si>
    <t>ifrs-full:BrandNames</t>
  </si>
  <si>
    <t>Flag fail when ifrs-full:BrokerageFeeExpense is negative in the default or with dimensions except for the allowable dimensional qualifiers defined as allowable non negatives.</t>
  </si>
  <si>
    <t>ifrs-full:BrokerageFeeExpense</t>
  </si>
  <si>
    <t>Flag fail when ifrs-full:BrokerageFeeIncome is negative in the default or with dimensions except for the allowable dimensional qualifiers defined as allowable non negatives.</t>
  </si>
  <si>
    <t>ifrs-full:BrokerageFeeIncome</t>
  </si>
  <si>
    <t>Flag fail when ifrs-full:Buildings is negative in the default or with dimensions except for the allowable dimensional qualifiers defined as allowable non negatives.</t>
  </si>
  <si>
    <t>ifrs-full:Buildings</t>
  </si>
  <si>
    <t>Flag fail when ifrs-full:CapitalCommitments is negative in the default or with dimensions except for the allowable dimensional qualifiers defined as allowable non negatives.</t>
  </si>
  <si>
    <t>ifrs-full:CapitalCommitments</t>
  </si>
  <si>
    <t>Flag fail when ifrs-full:CapitalisationRateOfBorrowingCostsEligibleForCapitalisation is negative in the default or with dimensions except for the allowable dimensional qualifiers defined as allowable non negatives.</t>
  </si>
  <si>
    <t>ifrs-full:CapitalisationRateOfBorrowingCostsEligibleForCapitalisation</t>
  </si>
  <si>
    <t>Flag fail when ifrs-full:CapitalRedemptionReserve is negative in the default or with dimensions except for the allowable dimensional qualifiers defined as allowable non negatives.</t>
  </si>
  <si>
    <t>ifrs-full:CapitalRedemptionReserve</t>
  </si>
  <si>
    <t>Flag fail when ifrs-full:CarryingAmountAtTimeOfSaleOfInvestmentPropertyCarriedAtCostWithinFairValueModel is negative in the default or with dimensions except for the allowable dimensional qualifiers defined as allowable non negatives.</t>
  </si>
  <si>
    <t>ifrs-full:CarryingAmountAtTimeOfSaleOfInvestmentPropertyCarriedAtCostWithinFairValueModel</t>
  </si>
  <si>
    <t>Flag fail when ifrs-full:Cash is negative in the default or with dimensions except for the allowable dimensional qualifiers defined as allowable non negatives.</t>
  </si>
  <si>
    <t>ifrs-full:Cash</t>
  </si>
  <si>
    <t>Flag fail when ifrs-full:CashAndCashEquivalentsHeldByEntityUnavailableForUseByGroup is negative in the default or with dimensions except for the allowable dimensional qualifiers defined as allowable non negatives.</t>
  </si>
  <si>
    <t>ifrs-full:CashAndCashEquivalentsHeldByEntityUnavailableForUseByGroup</t>
  </si>
  <si>
    <t>Flag fail when ifrs-full:CashEquivalents is negative in the default or with dimensions except for the allowable dimensional qualifiers defined as allowable non negatives.</t>
  </si>
  <si>
    <t>ifrs-full:CashEquivalents</t>
  </si>
  <si>
    <t>Flag fail when ifrs-full:CashFlowsUsedInExplorationAndDevelopmentActivities is negative in the default or with dimensions except for the allowable dimensional qualifiers defined as allowable non negatives.</t>
  </si>
  <si>
    <t>ifrs-full:CashFlowsUsedInExplorationAndDevelopmentActivities</t>
  </si>
  <si>
    <t>Flag fail when ifrs-full:CashOnHand is negative in the default or with dimensions except for the allowable dimensional qualifiers defined as allowable non negatives.</t>
  </si>
  <si>
    <t>ifrs-full:CashOnHand</t>
  </si>
  <si>
    <t>Flag fail when ifrs-full:CirculationRevenue is negative in the default or with dimensions except for the allowable dimensional qualifiers defined as allowable non negatives.</t>
  </si>
  <si>
    <t>ifrs-full:CirculationRevenue</t>
  </si>
  <si>
    <t>Flag fail when ifrs-full:ClaimsIncurredButNotReported is negative in the default or with dimensions except for the allowable dimensional qualifiers defined as allowable non negatives.</t>
  </si>
  <si>
    <t>ifrs-full:ClaimsIncurredButNotReported</t>
  </si>
  <si>
    <t>Flag fail when ifrs-full:ClaimsReportedByPolicyholders is negative in the default or with dimensions except for the allowable dimensional qualifiers defined as allowable non negatives.</t>
  </si>
  <si>
    <t>ifrs-full:ClaimsReportedByPolicyholders</t>
  </si>
  <si>
    <t>Flag fail when ifrs-full:ClosingForeignExchangeRate is negative in the default or with dimensions except for the allowable dimensional qualifiers defined as allowable non negatives.</t>
  </si>
  <si>
    <t>ifrs-full:ClosingForeignExchangeRate</t>
  </si>
  <si>
    <t>Flag fail when ifrs-full:CommercialPapersIssued is negative in the default or with dimensions except for the allowable dimensional qualifiers defined as allowable non negatives.</t>
  </si>
  <si>
    <t>ifrs-full:CommercialPapersIssued</t>
  </si>
  <si>
    <t>Flag fail when ifrs-full:CommitmentsForDevelopmentOrAcquisitionOfBiologicalAssets is negative in the default or with dimensions except for the allowable dimensional qualifiers defined as allowable non negatives.</t>
  </si>
  <si>
    <t>ifrs-full:CommitmentsForDevelopmentOrAcquisitionOfBiologicalAssets</t>
  </si>
  <si>
    <t>Flag fail when ifrs-full:CommitmentsInRelationToJointVentures is negative in the default or with dimensions except for the allowable dimensional qualifiers defined as allowable non negatives.</t>
  </si>
  <si>
    <t>ifrs-full:CommitmentsInRelationToJointVentures</t>
  </si>
  <si>
    <t>Flag fail when ifrs-full:CommitmentsMadeOnBehalfOfEntityRelatedPartyTransactions is negative in the default or with dimensions except for the allowable dimensional qualifiers defined as allowable non negatives.</t>
  </si>
  <si>
    <t>ifrs-full:CommitmentsMadeOnBehalfOfEntityRelatedPartyTransactions</t>
  </si>
  <si>
    <t>Flag fail when ifrs-full:CommunicationExpense is negative in the default or with dimensions except for the allowable dimensional qualifiers defined as allowable non negatives.</t>
  </si>
  <si>
    <t>ifrs-full:CommunicationExpense</t>
  </si>
  <si>
    <t>Flag fail when ifrs-full:CompensationFromThirdPartiesForItemsOfPropertyPlantAndEquipment is negative in the default or with dimensions except for the allowable dimensional qualifiers defined as allowable non negatives.</t>
  </si>
  <si>
    <t>ifrs-full:CompensationFromThirdPartiesForItemsOfPropertyPlantAndEquipment</t>
  </si>
  <si>
    <t>Flag fail when ifrs-full:ConstantPrepaymentRateSignificantUnobservableInputsAssets is negative in the default or with dimensions except for the allowable dimensional qualifiers defined as allowable non negatives.</t>
  </si>
  <si>
    <t>ifrs-full:ConstantPrepaymentRateSignificantUnobservableInputsAssets</t>
  </si>
  <si>
    <t>Flag fail when ifrs-full:ConstantPrepaymentRateSignificantUnobservableInputsEntitysOwnEquityInstruments is negative in the default or with dimensions except for the allowable dimensional qualifiers defined as allowable non negatives.</t>
  </si>
  <si>
    <t>ifrs-full:ConstantPrepaymentRateSignificantUnobservableInputsEntitysOwnEquityInstruments</t>
  </si>
  <si>
    <t>Flag fail when ifrs-full:ConstantPrepaymentRateSignificantUnobservableInputsLiabilities is negative in the default or with dimensions except for the allowable dimensional qualifiers defined as allowable non negatives.</t>
  </si>
  <si>
    <t>ifrs-full:ConstantPrepaymentRateSignificantUnobservableInputsLiabilities</t>
  </si>
  <si>
    <t>Flag fail when ifrs-full:ConstructionInProgress is negative in the default or with dimensions except for the allowable dimensional qualifiers defined as allowable non negatives.</t>
  </si>
  <si>
    <t>ifrs-full:ConstructionInProgress</t>
  </si>
  <si>
    <t>Flag fail when ifrs-full:ConsumerLoans is negative in the default or with dimensions except for the allowable dimensional qualifiers defined as allowable non negatives.</t>
  </si>
  <si>
    <t>ifrs-full:ConsumerLoans</t>
  </si>
  <si>
    <t>Flag fail when ifrs-full:ContingentLiabilitiesIncurredByVenturerInRelationToInterestsInJointVentures is negative in the default or with dimensions except for the allowable dimensional qualifiers defined as allowable non negatives.</t>
  </si>
  <si>
    <t>ifrs-full:ContingentLiabilitiesIncurredByVenturerInRelationToInterestsInJointVentures</t>
  </si>
  <si>
    <t>Flag fail when ifrs-full:ContingentLiabilitiesIncurredInRelationToInterestsInAssociates is negative in the default or with dimensions except for the allowable dimensional qualifiers defined as allowable non negatives.</t>
  </si>
  <si>
    <t>ifrs-full:ContingentLiabilitiesIncurredInRelationToInterestsInAssociates</t>
  </si>
  <si>
    <t>Flag fail when ifrs-full:ContingentRentsRecognisedAsExpenseClassifiedAsFinanceLease is negative in the default or with dimensions except for the allowable dimensional qualifiers defined as allowable non negatives.</t>
  </si>
  <si>
    <t>ifrs-full:ContingentRentsRecognisedAsExpenseClassifiedAsFinanceLease</t>
  </si>
  <si>
    <t>Flag fail when ifrs-full:ContingentRentsRecognisedAsExpenseClassifiedAsOperatingLease is negative in the default or with dimensions except for the allowable dimensional qualifiers defined as allowable non negatives.</t>
  </si>
  <si>
    <t>ifrs-full:ContingentRentsRecognisedAsExpenseClassifiedAsOperatingLease</t>
  </si>
  <si>
    <t>Flag fail when ifrs-full:ContingentRentsRecognisedAsIncome is negative in the default or with dimensions except for the allowable dimensional qualifiers defined as allowable non negatives.</t>
  </si>
  <si>
    <t>ifrs-full:ContingentRentsRecognisedAsIncome</t>
  </si>
  <si>
    <t>Flag fail when ifrs-full:ContingentRentsRecognisedAsIncomeClassifiedAsFinanceLease is negative in the default or with dimensions except for the allowable dimensional qualifiers defined as allowable non negatives.</t>
  </si>
  <si>
    <t>ifrs-full:ContingentRentsRecognisedAsIncomeClassifiedAsFinanceLease</t>
  </si>
  <si>
    <t>Flag fail when ifrs-full:ContingentRentsRecognisedAsIncomeClassifiedAsOperatingLease is negative in the default or with dimensions except for the allowable dimensional qualifiers defined as allowable non negatives.</t>
  </si>
  <si>
    <t>ifrs-full:ContingentRentsRecognisedAsIncomeClassifiedAsOperatingLease</t>
  </si>
  <si>
    <t>Flag fail when ifrs-full:ContractLiabilities is negative in the default or with dimensions except for the allowable dimensional qualifiers defined as allowable non negatives.</t>
  </si>
  <si>
    <t>ifrs-full:ContractLiabilities</t>
  </si>
  <si>
    <t>Flag fail when ifrs-full:ContractualCapitalCommitments is negative in the default or with dimensions except for the allowable dimensional qualifiers defined as allowable non negatives.</t>
  </si>
  <si>
    <t>ifrs-full:ContractualCapitalCommitments</t>
  </si>
  <si>
    <t>Flag fail when ifrs-full:ContributionsToPlanByEmployerNetDefinedBenefitLiabilityAsset is negative in the default or with dimensions except for the allowable dimensional qualifiers defined as allowable non negatives.</t>
  </si>
  <si>
    <t>ifrs-full:ContributionsToPlanByEmployerNetDefinedBenefitLiabilityAsset</t>
  </si>
  <si>
    <t>Flag fail when ifrs-full:CopyrightsPatentsAndOtherIndustrialPropertyRightsServiceAndOperatingRights is negative in the default or with dimensions except for the allowable dimensional qualifiers defined as allowable non negatives.</t>
  </si>
  <si>
    <t>ifrs-full:CopyrightsPatentsAndOtherIndustrialPropertyRightsServiceAndOperatingRights</t>
  </si>
  <si>
    <t>Flag fail when ifrs-full:CorporateLoans is negative in the default or with dimensions except for the allowable dimensional qualifiers defined as allowable non negatives.</t>
  </si>
  <si>
    <t>ifrs-full:CorporateLoans</t>
  </si>
  <si>
    <t>Flag fail when ifrs-full:CostOfPurchasedEnergySold is negative in the default or with dimensions except for the allowable dimensional qualifiers defined as allowable non negatives.</t>
  </si>
  <si>
    <t>ifrs-full:CostOfPurchasedEnergySold</t>
  </si>
  <si>
    <t>Flag fail when ifrs-full:CostOfSales is negative in the default or with dimensions except for the allowable dimensional qualifiers defined as allowable non negatives.</t>
  </si>
  <si>
    <t>ifrs-full:CostOfSales</t>
  </si>
  <si>
    <t>Flag fail when ifrs-full:CreditDerivativeNominalAmount is negative in the default or with dimensions except for the allowable dimensional qualifiers defined as allowable non negatives.</t>
  </si>
  <si>
    <t>ifrs-full:CreditDerivativeNominalAmount</t>
  </si>
  <si>
    <t>Flag fail when ifrs-full:CreditExposure is negative in the default or with dimensions except for the allowable dimensional qualifiers defined as allowable non negatives.</t>
  </si>
  <si>
    <t>ifrs-full:CreditExposure</t>
  </si>
  <si>
    <t>Flag fail when ifrs-full:CreditrelatedFeeAndCommissionIncome is negative in the default or with dimensions except for the allowable dimensional qualifiers defined as allowable non negatives.</t>
  </si>
  <si>
    <t>ifrs-full:CreditrelatedFeeAndCommissionIncome</t>
  </si>
  <si>
    <t>Flag fail when ifrs-full:CumulativePreferenceDividendsNotRecognised is negative in the default or with dimensions except for the allowable dimensional qualifiers defined as allowable non negatives.</t>
  </si>
  <si>
    <t>ifrs-full:CumulativePreferenceDividendsNotRecognised</t>
  </si>
  <si>
    <t>Flag fail when ifrs-full:CumulativeUnrecognisedShareOfLossesOfAssociates is negative in the default or with dimensions except for the allowable dimensional qualifiers defined as allowable non negatives.</t>
  </si>
  <si>
    <t>ifrs-full:CumulativeUnrecognisedShareOfLossesOfAssociates</t>
  </si>
  <si>
    <t>Flag fail when ifrs-full:CumulativeUnrecognisedShareOfLossesOfJointVentures is negative in the default or with dimensions except for the allowable dimensional qualifiers defined as allowable non negatives.</t>
  </si>
  <si>
    <t>ifrs-full:CumulativeUnrecognisedShareOfLossesOfJointVentures</t>
  </si>
  <si>
    <t>Flag fail when ifrs-full:CumulativeUnrecognisedShareOfLossesOfJointVenturesTransitionFromProportionateConsolidationToEquityMethod is negative in the default or with dimensions except for the allowable dimensional qualifiers defined as allowable non negatives.</t>
  </si>
  <si>
    <t>ifrs-full:CumulativeUnrecognisedShareOfLossesOfJointVenturesTransitionFromProportionateConsolidationToEquityMethod</t>
  </si>
  <si>
    <t>Flag fail when ifrs-full:CurrentAccruedExpensesAndOtherCurrentLiabilities is negative in the default or with dimensions except for the allowable dimensional qualifiers defined as allowable non negatives.</t>
  </si>
  <si>
    <t>ifrs-full:CurrentAccruedExpensesAndOtherCurrentLiabilities</t>
  </si>
  <si>
    <t>Flag fail when ifrs-full:CurrentAccruedIncome is negative in the default or with dimensions except for the allowable dimensional qualifiers defined as allowable non negatives.</t>
  </si>
  <si>
    <t>ifrs-full:CurrentAccruedIncome</t>
  </si>
  <si>
    <t>Flag fail when ifrs-full:CurrentAdvances is negative in the default or with dimensions except for the allowable dimensional qualifiers defined as allowable non negatives.</t>
  </si>
  <si>
    <t>ifrs-full:CurrentAdvances</t>
  </si>
  <si>
    <t>Flag fail when ifrs-full:CurrentBiologicalAssets is negative in the default or with dimensions except for the allowable dimensional qualifiers defined as allowable non negatives.</t>
  </si>
  <si>
    <t>ifrs-full:CurrentBiologicalAssets</t>
  </si>
  <si>
    <t>Flag fail when ifrs-full:CurrentBondsIssuedAndCurrentPortionOfNoncurrentBondsIssued is negative in the default or with dimensions except for the allowable dimensional qualifiers defined as allowable non negatives.</t>
  </si>
  <si>
    <t>ifrs-full:CurrentBondsIssuedAndCurrentPortionOfNoncurrentBondsIssued</t>
  </si>
  <si>
    <t>Flag fail when ifrs-full:CurrentCommercialPapersIssuedAndCurrentPortionOfNoncurrentCommercialPapersIssued is negative in the default or with dimensions except for the allowable dimensional qualifiers defined as allowable non negatives.</t>
  </si>
  <si>
    <t>ifrs-full:CurrentCommercialPapersIssuedAndCurrentPortionOfNoncurrentCommercialPapersIssued</t>
  </si>
  <si>
    <t>Flag fail when ifrs-full:CurrentContractAssets is negative in the default or with dimensions except for the allowable dimensional qualifiers defined as allowable non negatives.</t>
  </si>
  <si>
    <t>ifrs-full:CurrentContractAssets</t>
  </si>
  <si>
    <t>Flag fail when ifrs-full:CurrentCrudeOil is negative in the default or with dimensions except for the allowable dimensional qualifiers defined as allowable non negatives.</t>
  </si>
  <si>
    <t>ifrs-full:CurrentCrudeOil</t>
  </si>
  <si>
    <t>Flag fail when ifrs-full:CurrentDepositsFromCustomers is negative in the default or with dimensions except for the allowable dimensional qualifiers defined as allowable non negatives.</t>
  </si>
  <si>
    <t>ifrs-full:CurrentDepositsFromCustomers</t>
  </si>
  <si>
    <t>Flag fail when ifrs-full:CurrentDividendPayables is negative in the default or with dimensions except for the allowable dimensional qualifiers defined as allowable non negatives.</t>
  </si>
  <si>
    <t>ifrs-full:CurrentDividendPayables</t>
  </si>
  <si>
    <t>Flag fail when ifrs-full:CurrentEstimateOfFutureCashOutflowsToBePaidToFulfilObligationSignificantUnobservableInputsAssets is negative in the default or with dimensions except for the allowable dimensional qualifiers defined as allowable non negatives.</t>
  </si>
  <si>
    <t>ifrs-full:CurrentEstimateOfFutureCashOutflowsToBePaidToFulfilObligationSignificantUnobservableInputsAssets</t>
  </si>
  <si>
    <t>Flag fail when ifrs-full:CurrentEstimateOfFutureCashOutflowsToBePaidToFulfilObligationSignificantUnobservableInputsEntitysOwnEquityInstruments is negative in the default or with dimensions except for the allowable dimensional qualifiers defined as allowable non negatives.</t>
  </si>
  <si>
    <t>ifrs-full:CurrentEstimateOfFutureCashOutflowsToBePaidToFulfilObligationSignificantUnobservableInputsEntitysOwnEquityInstruments</t>
  </si>
  <si>
    <t>Flag fail when ifrs-full:CurrentEstimateOfFutureCashOutflowsToBePaidToFulfilObligationSignificantUnobservableInputsLiabilities is negative in the default or with dimensions except for the allowable dimensional qualifiers defined as allowable non negatives.</t>
  </si>
  <si>
    <t>ifrs-full:CurrentEstimateOfFutureCashOutflowsToBePaidToFulfilObligationSignificantUnobservableInputsLiabilities</t>
  </si>
  <si>
    <t>Flag fail when ifrs-full:CurrentFinanceLeaseReceivables is negative in the default or with dimensions except for the allowable dimensional qualifiers defined as allowable non negatives.</t>
  </si>
  <si>
    <t>ifrs-full:CurrentFinanceLeaseReceivables</t>
  </si>
  <si>
    <t>Flag fail when ifrs-full:CurrentFinancialAssetsAtAmortisedCost is negative in the default or with dimensions except for the allowable dimensional qualifiers defined as allowable non negatives.</t>
  </si>
  <si>
    <t>ifrs-full:CurrentFinancialAssetsAtAmortisedCost</t>
  </si>
  <si>
    <t>Flag fail when ifrs-full:CurrentFinancialAssetsAtFairValueThroughOtherComprehensiveIncome is negative in the default or with dimensions except for the allowable dimensional qualifiers defined as allowable non negatives.</t>
  </si>
  <si>
    <t>ifrs-full:CurrentFinancialAssetsAtFairValueThroughOtherComprehensiveIncome</t>
  </si>
  <si>
    <t>Flag fail when ifrs-full:CurrentFinancialAssetsAtFairValueThroughProfitOrLossClassifiedAsHeldForTrading is negative in the default or with dimensions except for the allowable dimensional qualifiers defined as allowable non negatives.</t>
  </si>
  <si>
    <t>ifrs-full:CurrentFinancialAssetsAtFairValueThroughProfitOrLossClassifiedAsHeldForTrading</t>
  </si>
  <si>
    <t>Flag fail when ifrs-full:CurrentFinancialAssetsAtFairValueThroughProfitOrLossDesignatedUponInitialRecognition is negative in the default or with dimensions except for the allowable dimensional qualifiers defined as allowable non negatives.</t>
  </si>
  <si>
    <t>ifrs-full:CurrentFinancialAssetsAtFairValueThroughProfitOrLossDesignatedUponInitialRecognition</t>
  </si>
  <si>
    <t>Flag fail when ifrs-full:CurrentFinancialAssetsAtFairValueThroughProfitOrLossMandatorilyMeasuredAtFairValue is negative in the default or with dimensions except for the allowable dimensional qualifiers defined as allowable non negatives.</t>
  </si>
  <si>
    <t>ifrs-full:CurrentFinancialAssetsAtFairValueThroughProfitOrLossMandatorilyMeasuredAtFairValue</t>
  </si>
  <si>
    <t>Flag fail when ifrs-full:CurrentFinancialAssetsMeasuredAtFairValueThroughOtherComprehensiveIncome is negative in the default or with dimensions except for the allowable dimensional qualifiers defined as allowable non negatives.</t>
  </si>
  <si>
    <t>ifrs-full:CurrentFinancialAssetsMeasuredAtFairValueThroughOtherComprehensiveIncome</t>
  </si>
  <si>
    <t>Flag fail when ifrs-full:CurrentFinancialLiabilitiesAtFairValueThroughProfitOrLoss is negative in the default or with dimensions except for the allowable dimensional qualifiers defined as allowable non negatives.</t>
  </si>
  <si>
    <t>ifrs-full:CurrentFinancialLiabilitiesAtFairValueThroughProfitOrLoss</t>
  </si>
  <si>
    <t>Flag fail when ifrs-full:CurrentFinancialLiabilitiesAtFairValueThroughProfitOrLossDesignatedUponInitialRecognition is negative in the default or with dimensions except for the allowable dimensional qualifiers defined as allowable non negatives.</t>
  </si>
  <si>
    <t>ifrs-full:CurrentFinancialLiabilitiesAtFairValueThroughProfitOrLossDesignatedUponInitialRecognition</t>
  </si>
  <si>
    <t>Flag fail when ifrs-full:CurrentFuel is negative in the default or with dimensions except for the allowable dimensional qualifiers defined as allowable non negatives.</t>
  </si>
  <si>
    <t>ifrs-full:CurrentFuel</t>
  </si>
  <si>
    <t>Flag fail when ifrs-full:CurrentHeldtomaturityInvestments is negative in the default or with dimensions except for the allowable dimensional qualifiers defined as allowable non negatives.</t>
  </si>
  <si>
    <t>ifrs-full:CurrentHeldtomaturityInvestments</t>
  </si>
  <si>
    <t>Flag fail when ifrs-full:CurrentInterestPayable is negative in the default or with dimensions except for the allowable dimensional qualifiers defined as allowable non negatives.</t>
  </si>
  <si>
    <t>ifrs-full:CurrentInterestPayable</t>
  </si>
  <si>
    <t>Flag fail when ifrs-full:CurrentInterestReceivable is negative in the default or with dimensions except for the allowable dimensional qualifiers defined as allowable non negatives.</t>
  </si>
  <si>
    <t>ifrs-full:CurrentInterestReceivable</t>
  </si>
  <si>
    <t>Flag fail when ifrs-full:CurrentInventoriesHeldForSale is negative in the default or with dimensions except for the allowable dimensional qualifiers defined as allowable non negatives.</t>
  </si>
  <si>
    <t>ifrs-full:CurrentInventoriesHeldForSale</t>
  </si>
  <si>
    <t>Flag fail when ifrs-full:CurrentInvestmentsInEquityInstrumentsDesignatedAtFairValueThroughOtherComprehensiveIncome is negative in the default or with dimensions except for the allowable dimensional qualifiers defined as allowable non negatives.</t>
  </si>
  <si>
    <t>ifrs-full:CurrentInvestmentsInEquityInstrumentsDesignatedAtFairValueThroughOtherComprehensiveIncome</t>
  </si>
  <si>
    <t>Flag fail when ifrs-full:CurrentLiabilities is negative in the default or with dimensions except for the allowable dimensional qualifiers defined as allowable non negatives.</t>
  </si>
  <si>
    <t>ifrs-full:CurrentLiabilities</t>
  </si>
  <si>
    <t>Flag fail when ifrs-full:CurrentMaterialsAndSuppliesToBeConsumedInProductionProcessOrRenderingServices is negative in the default or with dimensions except for the allowable dimensional qualifiers defined as allowable non negatives.</t>
  </si>
  <si>
    <t>ifrs-full:CurrentMaterialsAndSuppliesToBeConsumedInProductionProcessOrRenderingServices</t>
  </si>
  <si>
    <t>Flag fail when ifrs-full:CurrentNaturalGas is negative in the default or with dimensions except for the allowable dimensional qualifiers defined as allowable non negatives.</t>
  </si>
  <si>
    <t>ifrs-full:CurrentNaturalGas</t>
  </si>
  <si>
    <t>Flag fail when ifrs-full:CurrentNoncashAssetsPledgedAsCollateralForWhichTransfereeHasRightByContractOrCustomToSellOrRepledgeCollateral is negative in the default or with dimensions except for the allowable dimensional qualifiers defined as allowable non negatives.</t>
  </si>
  <si>
    <t>ifrs-full:CurrentNoncashAssetsPledgedAsCollateralForWhichTransfereeHasRightByContractOrCustomToSellOrRepledgeCollateral</t>
  </si>
  <si>
    <t>Flag fail when ifrs-full:CurrentOreStockpiles is negative in the default or with dimensions except for the allowable dimensional qualifiers defined as allowable non negatives.</t>
  </si>
  <si>
    <t>ifrs-full:CurrentOreStockpiles</t>
  </si>
  <si>
    <t>Flag fail when ifrs-full:CurrentPayablesForPurchaseOfEnergy is negative in the default or with dimensions except for the allowable dimensional qualifiers defined as allowable non negatives.</t>
  </si>
  <si>
    <t>ifrs-full:CurrentPayablesForPurchaseOfEnergy</t>
  </si>
  <si>
    <t>Flag fail when ifrs-full:CurrentPayablesForPurchaseOfNoncurrentAssets is negative in the default or with dimensions except for the allowable dimensional qualifiers defined as allowable non negatives.</t>
  </si>
  <si>
    <t>ifrs-full:CurrentPayablesForPurchaseOfNoncurrentAssets</t>
  </si>
  <si>
    <t>Flag fail when ifrs-full:CurrentPetroleumAndPetrochemicalProducts is negative in the default or with dimensions except for the allowable dimensional qualifiers defined as allowable non negatives.</t>
  </si>
  <si>
    <t>ifrs-full:CurrentPetroleumAndPetrochemicalProducts</t>
  </si>
  <si>
    <t>Flag fail when ifrs-full:CurrentPrepayments is negative in the default or with dimensions except for the allowable dimensional qualifiers defined as allowable non negatives.</t>
  </si>
  <si>
    <t>ifrs-full:CurrentPrepayments</t>
  </si>
  <si>
    <t>Flag fail when ifrs-full:CurrentPrepaymentsAndCurrentAccruedIncome is negative in the default or with dimensions except for the allowable dimensional qualifiers defined as allowable non negatives.</t>
  </si>
  <si>
    <t>ifrs-full:CurrentPrepaymentsAndCurrentAccruedIncome</t>
  </si>
  <si>
    <t>Flag fail when ifrs-full:CurrentPrepaymentsAndOtherCurrentAssets is negative in the default or with dimensions except for the allowable dimensional qualifiers defined as allowable non negatives.</t>
  </si>
  <si>
    <t>ifrs-full:CurrentPrepaymentsAndOtherCurrentAssets</t>
  </si>
  <si>
    <t>Flag fail when ifrs-full:CurrentProgrammingAssets is negative in the default or with dimensions except for the allowable dimensional qualifiers defined as allowable non negatives.</t>
  </si>
  <si>
    <t>ifrs-full:CurrentProgrammingAssets</t>
  </si>
  <si>
    <t>Flag fail when ifrs-full:CurrentRawMaterialsAndCurrentProductionSupplies is negative in the default or with dimensions except for the allowable dimensional qualifiers defined as allowable non negatives.</t>
  </si>
  <si>
    <t>ifrs-full:CurrentRawMaterialsAndCurrentProductionSupplies</t>
  </si>
  <si>
    <t>Flag fail when ifrs-full:CurrentReceivablesFromRentalOfProperties is negative in the default or with dimensions except for the allowable dimensional qualifiers defined as allowable non negatives.</t>
  </si>
  <si>
    <t>ifrs-full:CurrentReceivablesFromRentalOfProperties</t>
  </si>
  <si>
    <t>Flag fail when ifrs-full:CurrentReceivablesFromSaleOfProperties is negative in the default or with dimensions except for the allowable dimensional qualifiers defined as allowable non negatives.</t>
  </si>
  <si>
    <t>ifrs-full:CurrentReceivablesFromSaleOfProperties</t>
  </si>
  <si>
    <t>Flag fail when ifrs-full:CurrentRefundsProvision is negative in the default or with dimensions except for the allowable dimensional qualifiers defined as allowable non negatives.</t>
  </si>
  <si>
    <t>ifrs-full:CurrentRefundsProvision</t>
  </si>
  <si>
    <t>Flag fail when ifrs-full:CurrentRestrictedCashAndCashEquivalents is negative in the default or with dimensions except for the allowable dimensional qualifiers defined as allowable non negatives.</t>
  </si>
  <si>
    <t>ifrs-full:CurrentRestrictedCashAndCashEquivalents</t>
  </si>
  <si>
    <t>Flag fail when ifrs-full:CurrentRetentionPayables is negative in the default or with dimensions except for the allowable dimensional qualifiers defined as allowable non negatives.</t>
  </si>
  <si>
    <t>ifrs-full:CurrentRetentionPayables</t>
  </si>
  <si>
    <t>Flag fail when ifrs-full:CurrentServiceCostNetDefinedBenefitLiabilityAsset is negative in the default or with dimensions except for the allowable dimensional qualifiers defined as allowable non negatives.</t>
  </si>
  <si>
    <t>ifrs-full:CurrentServiceCostNetDefinedBenefitLiabilityAsset</t>
  </si>
  <si>
    <t>Flag fail when ifrs-full:CurrentTaxAssetsNoncurrent is negative in the default or with dimensions except for the allowable dimensional qualifiers defined as allowable non negatives.</t>
  </si>
  <si>
    <t>ifrs-full:CurrentTaxAssetsNoncurrent</t>
  </si>
  <si>
    <t>Flag fail when ifrs-full:CurrentTradeReceivables is negative in the default or with dimensions except for the allowable dimensional qualifiers defined as allowable non negatives.</t>
  </si>
  <si>
    <t>ifrs-full:CurrentTradeReceivables</t>
  </si>
  <si>
    <t>Flag fail when ifrs-full:CurrentUnsecuredBankLoansReceivedAndCurrentPortionOfNoncurrentUnsecuredBankLoansReceived is negative in the default or with dimensions except for the allowable dimensional qualifiers defined as allowable non negatives.</t>
  </si>
  <si>
    <t>ifrs-full:CurrentUnsecuredBankLoansReceivedAndCurrentPortionOfNoncurrentUnsecuredBankLoansReceived</t>
  </si>
  <si>
    <t>Flag fail when ifrs-full:CurrentValueAddedTaxPayables is negative in the default or with dimensions except for the allowable dimensional qualifiers defined as allowable non negatives.</t>
  </si>
  <si>
    <t>ifrs-full:CurrentValueAddedTaxPayables</t>
  </si>
  <si>
    <t>Flag fail when ifrs-full:CurrentValueAddedTaxReceivables is negative in the default or with dimensions except for the allowable dimensional qualifiers defined as allowable non negatives.</t>
  </si>
  <si>
    <t>ifrs-full:CurrentValueAddedTaxReceivables</t>
  </si>
  <si>
    <t>Flag fail when ifrs-full:DatedSubordinatedLiabilities is negative in the default or with dimensions except for the allowable dimensional qualifiers defined as allowable non negatives.</t>
  </si>
  <si>
    <t>ifrs-full:DatedSubordinatedLiabilities</t>
  </si>
  <si>
    <t>Flag fail when ifrs-full:DebtInstrumentsAmountContributedToFairValueOfPlanAssets is negative in the default or with dimensions except for the allowable dimensional qualifiers defined as allowable non negatives.</t>
  </si>
  <si>
    <t>ifrs-full:DebtInstrumentsAmountContributedToFairValueOfPlanAssets</t>
  </si>
  <si>
    <t>Flag fail when ifrs-full:DecreaseInFairValueMeasurementDueToChangeInOneOrMoreUnobservableInputsToReflectReasonablyPossibleAlternativeAssumptionsEntitysOwnEquityInstruments is negative in the default or with dimensions except for the allowable dimensional qualifiers defined as allowable non negatives.</t>
  </si>
  <si>
    <t>ifrs-full:DecreaseInFairValueMeasurementDueToChangeInOneOrMoreUnobservableInputsToReflectReasonablyPossibleAlternativeAssumptionsEntitysOwnEquityInstruments</t>
  </si>
  <si>
    <t>Flag fail when ifrs-full:DecreaseInFairValueMeasurementDueToChangeInOneOrMoreUnobservableInputsToReflectReasonablyPossibleAlternativeAssumptionsLiabilities is negative in the default or with dimensions except for the allowable dimensional qualifiers defined as allowable non negatives.</t>
  </si>
  <si>
    <t>ifrs-full:DecreaseInFairValueMeasurementDueToChangeInOneOrMoreUnobservableInputsToReflectReasonablyPossibleAlternativeAssumptionsLiabilities</t>
  </si>
  <si>
    <t>Flag fail when ifrs-full:DecreaseThroughBalancesRecoveredInCurrentPeriodRegulatoryDeferralAccountDebitBalances is negative in the default or with dimensions except for the allowable dimensional qualifiers defined as allowable non negatives.</t>
  </si>
  <si>
    <t>ifrs-full:DecreaseThroughBalancesRecoveredInCurrentPeriodRegulatoryDeferralAccountDebitBalances</t>
  </si>
  <si>
    <t>Flag fail when ifrs-full:DecreaseThroughBalancesReversedInCurrentPeriodRegulatoryDeferralAccountCreditBalances is negative in the default or with dimensions except for the allowable dimensional qualifiers defined as allowable non negatives.</t>
  </si>
  <si>
    <t>ifrs-full:DecreaseThroughBalancesReversedInCurrentPeriodRegulatoryDeferralAccountCreditBalances</t>
  </si>
  <si>
    <t>Flag fail when ifrs-full:DecreaseThroughBenefitsPaidReimbursementRightsAtFairValue is negative in the default or with dimensions except for the allowable dimensional qualifiers defined as allowable non negatives.</t>
  </si>
  <si>
    <t>ifrs-full:DecreaseThroughBenefitsPaidReimbursementRightsAtFairValue</t>
  </si>
  <si>
    <t>Flag fail when ifrs-full:DecreaseThroughClassifiedAsHeldForSaleBiologicalAssets is negative in the default or with dimensions except for the allowable dimensional qualifiers defined as allowable non negatives.</t>
  </si>
  <si>
    <t>ifrs-full:DecreaseThroughClassifiedAsHeldForSaleBiologicalAssets</t>
  </si>
  <si>
    <t>Flag fail when ifrs-full:DecreaseThroughClassifiedAsHeldForSalePropertyPlantAndEquipment is negative in the default or with dimensions except for the allowable dimensional qualifiers defined as allowable non negatives.</t>
  </si>
  <si>
    <t>ifrs-full:DecreaseThroughClassifiedAsHeldForSalePropertyPlantAndEquipment</t>
  </si>
  <si>
    <t>Flag fail when ifrs-full:DecreaseThroughDisposalsRegulatoryDeferralAccountDebitBalances is negative in the default or with dimensions except for the allowable dimensional qualifiers defined as allowable non negatives.</t>
  </si>
  <si>
    <t>ifrs-full:DecreaseThroughDisposalsRegulatoryDeferralAccountDebitBalances</t>
  </si>
  <si>
    <t>Flag fail when ifrs-full:DecreaseThroughImpairmentContractAssets is negative in the default or with dimensions except for the allowable dimensional qualifiers defined as allowable non negatives.</t>
  </si>
  <si>
    <t>ifrs-full:DecreaseThroughImpairmentContractAssets</t>
  </si>
  <si>
    <t>Flag fail when ifrs-full:DecreaseThroughPerformanceObligationBeingSatisfiedContractLiabilities is negative in the default or with dimensions except for the allowable dimensional qualifiers defined as allowable non negatives.</t>
  </si>
  <si>
    <t>ifrs-full:DecreaseThroughPerformanceObligationBeingSatisfiedContractLiabilities</t>
  </si>
  <si>
    <t>Flag fail when ifrs-full:DecreaseThroughRightToConsiderationBecomingUnconditionalContractAssets is negative in the default or with dimensions except for the allowable dimensional qualifiers defined as allowable non negatives.</t>
  </si>
  <si>
    <t>ifrs-full:DecreaseThroughRightToConsiderationBecomingUnconditionalContractAssets</t>
  </si>
  <si>
    <t>Flag fail when ifrs-full:DeemedCostOfInvestmentsForWhichDeemedCostIsFairValue is negative in the default or with dimensions except for the allowable dimensional qualifiers defined as allowable non negatives.</t>
  </si>
  <si>
    <t>ifrs-full:DeemedCostOfInvestmentsForWhichDeemedCostIsFairValue</t>
  </si>
  <si>
    <t>Flag fail when ifrs-full:DeemedCostOfInvestmentsForWhichDeemedCostIsPreviousGAAPCarryingAmount is negative in the default or with dimensions except for the allowable dimensional qualifiers defined as allowable non negatives.</t>
  </si>
  <si>
    <t>ifrs-full:DeemedCostOfInvestmentsForWhichDeemedCostIsPreviousGAAPCarryingAmount</t>
  </si>
  <si>
    <t>Flag fail when ifrs-full:DeferredTaxAssetAssociatedWithRegulatoryDeferralAccountBalances is negative in the default or with dimensions except for the allowable dimensional qualifiers defined as allowable non negatives.</t>
  </si>
  <si>
    <t>ifrs-full:DeferredTaxAssetAssociatedWithRegulatoryDeferralAccountBalances</t>
  </si>
  <si>
    <t>Flag fail when ifrs-full:DeferredTaxAssets is negative in the default or with dimensions except for the allowable dimensional qualifiers defined as allowable non negatives.</t>
  </si>
  <si>
    <t>ifrs-full:DeferredTaxAssets</t>
  </si>
  <si>
    <t>Flag fail when ifrs-full:DeferredTaxLiabilities is negative in the default or with dimensions except for the allowable dimensional qualifiers defined as allowable non negatives.</t>
  </si>
  <si>
    <t>ifrs-full:DeferredTaxLiabilities</t>
  </si>
  <si>
    <t>Flag fail when ifrs-full:DeferredTaxLiabilityAssociatedWithRegulatoryDeferralAccountBalances is negative in the default or with dimensions except for the allowable dimensional qualifiers defined as allowable non negatives.</t>
  </si>
  <si>
    <t>ifrs-full:DeferredTaxLiabilityAssociatedWithRegulatoryDeferralAccountBalances</t>
  </si>
  <si>
    <t>Flag fail when ifrs-full:DefinedBenefitObligationAtPresentValue is negative in the default or with dimensions except for the allowable dimensional qualifiers defined as allowable non negatives.</t>
  </si>
  <si>
    <t>ifrs-full:DefinedBenefitObligationAtPresentValue</t>
  </si>
  <si>
    <t>Flag fail when ifrs-full:DepreciationAndAmortisationExpense is negative in the default or with dimensions except for the allowable dimensional qualifiers defined as allowable non negatives.</t>
  </si>
  <si>
    <t>ifrs-full:DepreciationAndAmortisationExpense</t>
  </si>
  <si>
    <t>Flag fail when ifrs-full:DepreciationBiologicalAssets is negative in the default or with dimensions except for the allowable dimensional qualifiers defined as allowable non negatives.</t>
  </si>
  <si>
    <t>ifrs-full:DepreciationBiologicalAssets</t>
  </si>
  <si>
    <t>Flag fail when ifrs-full:DepreciationExpense is negative in the default or with dimensions except for the allowable dimensional qualifiers defined as allowable non negatives.</t>
  </si>
  <si>
    <t>ifrs-full:DepreciationExpense</t>
  </si>
  <si>
    <t>Flag fail when ifrs-full:DepreciationPropertyPlantAndEquipment is negative in the default or with dimensions except for the allowable dimensional qualifiers defined as allowable non negatives.</t>
  </si>
  <si>
    <t>ifrs-full:DepreciationPropertyPlantAndEquipment</t>
  </si>
  <si>
    <t>Flag fail when ifrs-full:DepreciationRightofuseAssets is negative in the default or with dimensions except for the allowable dimensional qualifiers defined as allowable non negatives.</t>
  </si>
  <si>
    <t>ifrs-full:DepreciationRightofuseAssets</t>
  </si>
  <si>
    <t>Flag fail when ifrs-full:DescriptionOfAmountsOfEntitysOwnFinancialInstrumentsIncludedInFairValueOfPlanAssets is negative in the default or with dimensions except for the allowable dimensional qualifiers defined as allowable non negatives.</t>
  </si>
  <si>
    <t>ifrs-full:DescriptionOfAmountsOfEntitysOwnFinancialInstrumentsIncludedInFairValueOfPlanAssets</t>
  </si>
  <si>
    <t>Flag fail when ifrs-full:DescriptionOfAmountsOfOtherAssetsUsedByEntityIncludedInFairValueOfPlanAssets is negative in the default or with dimensions except for the allowable dimensional qualifiers defined as allowable non negatives.</t>
  </si>
  <si>
    <t>ifrs-full:DescriptionOfAmountsOfOtherAssetsUsedByEntityIncludedInFairValueOfPlanAssets</t>
  </si>
  <si>
    <t>Flag fail when ifrs-full:DescriptionOfAmountsOfPropertyOccupiedByEntityIncludedInFairValueOfPlanAssets is negative in the default or with dimensions except for the allowable dimensional qualifiers defined as allowable non negatives.</t>
  </si>
  <si>
    <t>ifrs-full:DescriptionOfAmountsOfPropertyOccupiedByEntityIncludedInFairValueOfPlanAssets</t>
  </si>
  <si>
    <t>Flag fail when ifrs-full:DescriptionOfDiscountRatesUsedInPreviousEstimateOfValueInUse is negative in the default or with dimensions except for the allowable dimensional qualifiers defined as allowable non negatives.</t>
  </si>
  <si>
    <t>ifrs-full:DescriptionOfDiscountRatesUsedInPreviousEstimateOfValueInUse</t>
  </si>
  <si>
    <t>Flag fail when ifrs-full:DescriptionOfEffectiveInterestRateDeterminedOnDateOfReclassification is negative in the default or with dimensions except for the allowable dimensional qualifiers defined as allowable non negatives.</t>
  </si>
  <si>
    <t>ifrs-full:DescriptionOfEffectiveInterestRateDeterminedOnDateOfReclassification</t>
  </si>
  <si>
    <t>Flag fail when ifrs-full:DescriptionOfExpectedVolatilityShareOptionsGranted is negative in the default or with dimensions except for the allowable dimensional qualifiers defined as allowable non negatives.</t>
  </si>
  <si>
    <t>ifrs-full:DescriptionOfExpectedVolatilityShareOptionsGranted</t>
  </si>
  <si>
    <t>Flag fail when ifrs-full:DescriptionOfOptionLifeShareOptionsGranted is negative in the default or with dimensions except for the allowable dimensional qualifiers defined as allowable non negatives.</t>
  </si>
  <si>
    <t>ifrs-full:DescriptionOfOptionLifeShareOptionsGranted</t>
  </si>
  <si>
    <t>Flag fail when ifrs-full:DifferenceBetweenCarryingAmountOfDividendsPayableAndCarryingAmountOfNoncashAssetsDistributed is negative in the default or with dimensions except for the allowable dimensional qualifiers defined as allowable non negatives.</t>
  </si>
  <si>
    <t>ifrs-full:DifferenceBetweenCarryingAmountOfDividendsPayableAndCarryingAmountOfNoncashAssetsDistributed</t>
  </si>
  <si>
    <t>Flag fail when ifrs-full:DirectOperatingExpenseFromInvestmentProperty is negative in the default or with dimensions except for the allowable dimensional qualifiers defined as allowable non negatives.</t>
  </si>
  <si>
    <t>ifrs-full:DirectOperatingExpenseFromInvestmentProperty</t>
  </si>
  <si>
    <t>Flag fail when ifrs-full:DirectOperatingExpenseFromInvestmentPropertyGeneratingRentalIncome is negative in the default or with dimensions except for the allowable dimensional qualifiers defined as allowable non negatives.</t>
  </si>
  <si>
    <t>ifrs-full:DirectOperatingExpenseFromInvestmentPropertyGeneratingRentalIncome</t>
  </si>
  <si>
    <t>Flag fail when ifrs-full:DirectOperatingExpenseFromInvestmentPropertyNotGeneratingRentalIncome is negative in the default or with dimensions except for the allowable dimensional qualifiers defined as allowable non negatives.</t>
  </si>
  <si>
    <t>ifrs-full:DirectOperatingExpenseFromInvestmentPropertyNotGeneratingRentalIncome</t>
  </si>
  <si>
    <t>Flag fail when ifrs-full:DiscountedUnguaranteedResidualValueOfAssetsSubjectToFinanceLease is negative in the default or with dimensions except for the allowable dimensional qualifiers defined as allowable non negatives.</t>
  </si>
  <si>
    <t>ifrs-full:DiscountedUnguaranteedResidualValueOfAssetsSubjectToFinanceLease</t>
  </si>
  <si>
    <t>Flag fail when ifrs-full:DiscountRateUsedInPreviousMeasurementOfFairValueLessCostsOfDisposal is negative in the default or with dimensions except for the allowable dimensional qualifiers defined as allowable non negatives.</t>
  </si>
  <si>
    <t>ifrs-full:DiscountRateUsedInPreviousMeasurementOfFairValueLessCostsOfDisposal</t>
  </si>
  <si>
    <t>Flag fail when ifrs-full:DiscountRateUsedToReflectTimeValueOfMoneyRegulatoryDeferralAccountBalances is negative in the default or with dimensions except for the allowable dimensional qualifiers defined as allowable non negatives.</t>
  </si>
  <si>
    <t>ifrs-full:DiscountRateUsedToReflectTimeValueOfMoneyRegulatoryDeferralAccountBalances</t>
  </si>
  <si>
    <t>Flag fail when ifrs-full:DisposalsAndRetirementsPropertyPlantAndEquipment is negative in the default or with dimensions except for the allowable dimensional qualifiers defined as allowable non negatives.</t>
  </si>
  <si>
    <t>ifrs-full:DisposalsAndRetirementsPropertyPlantAndEquipment</t>
  </si>
  <si>
    <t>Flag fail when ifrs-full:DisposalsIntangibleAssetsAndGoodwill is negative in the default or with dimensions except for the allowable dimensional qualifiers defined as allowable non negatives.</t>
  </si>
  <si>
    <t>ifrs-full:DisposalsIntangibleAssetsAndGoodwill</t>
  </si>
  <si>
    <t>Flag fail when ifrs-full:DisposalsIntangibleAssetsOtherThanGoodwill is negative in the default or with dimensions except for the allowable dimensional qualifiers defined as allowable non negatives.</t>
  </si>
  <si>
    <t>ifrs-full:DisposalsIntangibleAssetsOtherThanGoodwill</t>
  </si>
  <si>
    <t>Flag fail when ifrs-full:DisposalsPropertyPlantAndEquipment is negative in the default or with dimensions except for the allowable dimensional qualifiers defined as allowable non negatives.</t>
  </si>
  <si>
    <t>ifrs-full:DisposalsPropertyPlantAndEquipment</t>
  </si>
  <si>
    <t>Flag fail when ifrs-full:DividendsClassifiedAsExpense is negative in the default or with dimensions except for the allowable dimensional qualifiers defined as allowable non negatives.</t>
  </si>
  <si>
    <t>ifrs-full:DividendsClassifiedAsExpense</t>
  </si>
  <si>
    <t>Flag fail when ifrs-full:DividendsPaid is negative in the default or with dimensions except for the allowable dimensional qualifiers defined as allowable non negatives.</t>
  </si>
  <si>
    <t>ifrs-full:DividendsPaid</t>
  </si>
  <si>
    <t>Flag fail when ifrs-full:DividendsPaidClassifiedAsOperatingActivities is negative in the default or with dimensions except for the allowable dimensional qualifiers defined as allowable non negatives.</t>
  </si>
  <si>
    <t>ifrs-full:DividendsPaidClassifiedAsOperatingActivities</t>
  </si>
  <si>
    <t>Flag fail when ifrs-full:DividendsPaidOtherSharesPerShare is negative in the default or with dimensions except for the allowable dimensional qualifiers defined as allowable non negatives.</t>
  </si>
  <si>
    <t>ifrs-full:DividendsPaidOtherSharesPerShare</t>
  </si>
  <si>
    <t>Flag fail when ifrs-full:DividendsPaidToNoncontrollingInterests is negative in the default or with dimensions except for the allowable dimensional qualifiers defined as allowable non negatives.</t>
  </si>
  <si>
    <t>ifrs-full:DividendsPaidToNoncontrollingInterests</t>
  </si>
  <si>
    <t>Flag fail when ifrs-full:DividendsProposedOrDeclaredBeforeFinancialStatementsAuthorisedForIssueButNotRecognisedAsDistributionToOwnersPerShare is negative in the default or with dimensions except for the allowable dimensional qualifiers defined as allowable non negatives.</t>
  </si>
  <si>
    <t>ifrs-full:DividendsProposedOrDeclaredBeforeFinancialStatementsAuthorisedForIssueButNotRecognisedAsDistributionToOwnersPerShare</t>
  </si>
  <si>
    <t>Flag fail when ifrs-full:DividendsRecognisedAsDistributionsToOwnersPerShare is negative in the default or with dimensions except for the allowable dimensional qualifiers defined as allowable non negatives.</t>
  </si>
  <si>
    <t>ifrs-full:DividendsRecognisedAsDistributionsToOwnersPerShare</t>
  </si>
  <si>
    <t>Flag fail when ifrs-full:DividendsRecognisedForInvestmentsInEquityInstrumentsDesignatedAsMeasuredAtFairValueThroughOtherComprehensiveIncomeDerecognisedDuringPeriod is negative in the default or with dimensions except for the allowable dimensional qualifiers defined as allowable non negatives.</t>
  </si>
  <si>
    <t>ifrs-full:DividendsRecognisedForInvestmentsInEquityInstrumentsDesignatedAsMeasuredAtFairValueThroughOtherComprehensiveIncomeDerecognisedDuringPeriod</t>
  </si>
  <si>
    <t>Flag fail when ifrs-full:DividendsRecognisedForInvestmentsInEquityInstrumentsDesignatedAsMeasuredAtFairValueThroughOtherComprehensiveIncomeHeldAtEndOfReportingPeriod is negative in the default or with dimensions except for the allowable dimensional qualifiers defined as allowable non negatives.</t>
  </si>
  <si>
    <t>ifrs-full:DividendsRecognisedForInvestmentsInEquityInstrumentsDesignatedAsMeasuredAtFairValueThroughOtherComprehensiveIncomeHeldAtEndOfReportingPeriod</t>
  </si>
  <si>
    <t>Flag fail when ifrs-full:EffectiveInterestRateDeterminedOnDateOfReclassificationOfFinancialAssetsFirstApplicationOfIFRS9 is negative in the default or with dimensions except for the allowable dimensional qualifiers defined as allowable non negatives.</t>
  </si>
  <si>
    <t>ifrs-full:EffectiveInterestRateDeterminedOnDateOfReclassificationOfFinancialAssetsFirstApplicationOfIFRS9</t>
  </si>
  <si>
    <t>Flag fail when ifrs-full:EffectiveInterestRateDeterminedOnDateOfReclassificationOfFinancialLiabilitiesFirstApplicationOfIFRS9 is negative in the default or with dimensions except for the allowable dimensional qualifiers defined as allowable non negatives.</t>
  </si>
  <si>
    <t>ifrs-full:EffectiveInterestRateDeterminedOnDateOfReclassificationOfFinancialLiabilitiesFirstApplicationOfIFRS9</t>
  </si>
  <si>
    <t>Flag fail when ifrs-full:EffectiveInterestRateOfFinancialAssetsReclassifiedOutOfAvailableforsaleFinancialAssets is negative in the default or with dimensions except for the allowable dimensional qualifiers defined as allowable non negatives.</t>
  </si>
  <si>
    <t>ifrs-full:EffectiveInterestRateOfFinancialAssetsReclassifiedOutOfAvailableforsaleFinancialAssets</t>
  </si>
  <si>
    <t>Flag fail when ifrs-full:EffectiveInterestRateOfFinancialAssetsReclassifiedOutOfFinancialAssetsAtFairValueThroughProfitOrLoss is negative in the default or with dimensions except for the allowable dimensional qualifiers defined as allowable non negatives.</t>
  </si>
  <si>
    <t>ifrs-full:EffectiveInterestRateOfFinancialAssetsReclassifiedOutOfFinancialAssetsAtFairValueThroughProfitOrLoss</t>
  </si>
  <si>
    <t>Flag fail when ifrs-full:EnergyTransmissionCharges is negative in the default or with dimensions except for the allowable dimensional qualifiers defined as allowable non negatives.</t>
  </si>
  <si>
    <t>ifrs-full:EnergyTransmissionCharges</t>
  </si>
  <si>
    <t>Flag fail when ifrs-full:EquityInstrumentsAmountContributedToFairValueOfPlanAssets is negative in the default or with dimensions except for the allowable dimensional qualifiers defined as allowable non negatives.</t>
  </si>
  <si>
    <t>ifrs-full:EquityInstrumentsAmountContributedToFairValueOfPlanAssets</t>
  </si>
  <si>
    <t>Flag fail when ifrs-full:EquityInstrumentsHeld is negative in the default or with dimensions except for the allowable dimensional qualifiers defined as allowable non negatives.</t>
  </si>
  <si>
    <t>ifrs-full:EquityInstrumentsHeld</t>
  </si>
  <si>
    <t>Flag fail when ifrs-full:EquityLiabilitiesAndRegulatoryDeferralAccountCreditBalances is negative in the default or with dimensions except for the allowable dimensional qualifiers defined as allowable non negatives.</t>
  </si>
  <si>
    <t>ifrs-full:EquityLiabilitiesAndRegulatoryDeferralAccountCreditBalances</t>
  </si>
  <si>
    <t>Flag fail when ifrs-full:EquityReclassifiedIntoFinancialLiabilities is negative in the default or with dimensions except for the allowable dimensional qualifiers defined as allowable non negatives.</t>
  </si>
  <si>
    <t>ifrs-full:EquityReclassifiedIntoFinancialLiabilities</t>
  </si>
  <si>
    <t>Flag fail when ifrs-full:EstimatedCashFlowsOfFinancialAssetsReclassifiedOutOfAvailableforsaleFinancialAssets is negative in the default or with dimensions except for the allowable dimensional qualifiers defined as allowable non negatives.</t>
  </si>
  <si>
    <t>ifrs-full:EstimatedCashFlowsOfFinancialAssetsReclassifiedOutOfAvailableforsaleFinancialAssets</t>
  </si>
  <si>
    <t>Flag fail when ifrs-full:EstimatedCashFlowsOfFinancialAssetsReclassifiedOutOfFinancialAssetsAtFairValueThroughProfitOrLoss is negative in the default or with dimensions except for the allowable dimensional qualifiers defined as allowable non negatives.</t>
  </si>
  <si>
    <t>ifrs-full:EstimatedCashFlowsOfFinancialAssetsReclassifiedOutOfFinancialAssetsAtFairValueThroughProfitOrLoss</t>
  </si>
  <si>
    <t>Flag fail when ifrs-full:EstimatedFinancialEffectContingentLiabilitiesInBusinessCombination is negative in the default or with dimensions except for the allowable dimensional qualifiers defined as allowable non negatives.</t>
  </si>
  <si>
    <t>ifrs-full:EstimatedFinancialEffectContingentLiabilitiesInBusinessCombination</t>
  </si>
  <si>
    <t>Flag fail when ifrs-full:EstimatedFinancialEffectOfContingentAssets is negative in the default or with dimensions except for the allowable dimensional qualifiers defined as allowable non negatives.</t>
  </si>
  <si>
    <t>ifrs-full:EstimatedFinancialEffectOfContingentAssets</t>
  </si>
  <si>
    <t>Flag fail when ifrs-full:EstimateOfContributionsExpectedToBePaidToPlan is negative in the default or with dimensions except for the allowable dimensional qualifiers defined as allowable non negatives.</t>
  </si>
  <si>
    <t>ifrs-full:EstimateOfContributionsExpectedToBePaidToPlan</t>
  </si>
  <si>
    <t>Flag fail when ifrs-full:ExercisePriceOfOutstandingShareOptions is negative in the default or with dimensions except for the allowable dimensional qualifiers defined as allowable non negatives.</t>
  </si>
  <si>
    <t>ifrs-full:ExercisePriceOfOutstandingShareOptions</t>
  </si>
  <si>
    <t>Flag fail when ifrs-full:ExpectedCashOutflowOnRedemptionOrRepurchaseOfPuttableFinancialInstruments is negative in the default or with dimensions except for the allowable dimensional qualifiers defined as allowable non negatives.</t>
  </si>
  <si>
    <t>ifrs-full:ExpectedCashOutflowOnRedemptionOrRepurchaseOfPuttableFinancialInstruments</t>
  </si>
  <si>
    <t>Flag fail when ifrs-full:ExpectedCreditLossRate is negative in the default or with dimensions except for the allowable dimensional qualifiers defined as allowable non negatives.</t>
  </si>
  <si>
    <t>ifrs-full:ExpectedCreditLossRate</t>
  </si>
  <si>
    <t>Flag fail when ifrs-full:ExpectedDividendAsPercentageShareOptionsGranted is negative in the default or with dimensions except for the allowable dimensional qualifiers defined as allowable non negatives.</t>
  </si>
  <si>
    <t>ifrs-full:ExpectedDividendAsPercentageShareOptionsGranted</t>
  </si>
  <si>
    <t>Flag fail when ifrs-full:ExpectedDividendShareOptionsGranted is negative in the default or with dimensions except for the allowable dimensional qualifiers defined as allowable non negatives.</t>
  </si>
  <si>
    <t>ifrs-full:ExpectedDividendShareOptionsGranted</t>
  </si>
  <si>
    <t>Flag fail when ifrs-full:ExpectedFutureMinimumSubleasePaymentsReceivableUnderNoncancellableSubleasesClassifiedFinanceLease is negative in the default or with dimensions except for the allowable dimensional qualifiers defined as allowable non negatives.</t>
  </si>
  <si>
    <t>ifrs-full:ExpectedFutureMinimumSubleasePaymentsReceivableUnderNoncancellableSubleasesClassifiedFinanceLease</t>
  </si>
  <si>
    <t>Flag fail when ifrs-full:ExpectedReimbursementContingentLiabilitiesInBusinessCombination is negative in the default or with dimensions except for the allowable dimensional qualifiers defined as allowable non negatives.</t>
  </si>
  <si>
    <t>ifrs-full:ExpectedReimbursementContingentLiabilitiesInBusinessCombination</t>
  </si>
  <si>
    <t>Flag fail when ifrs-full:ExpectedReimbursementOtherProvisions is negative in the default or with dimensions except for the allowable dimensional qualifiers defined as allowable non negatives.</t>
  </si>
  <si>
    <t>ifrs-full:ExpectedReimbursementOtherProvisions</t>
  </si>
  <si>
    <t>Flag fail when ifrs-full:ExpenseByNature is negative in the default or with dimensions except for the allowable dimensional qualifiers defined as allowable non negatives.</t>
  </si>
  <si>
    <t>ifrs-full:ExpenseByNature</t>
  </si>
  <si>
    <t>Flag fail when ifrs-full:ExpenseFromContinuingInvolvementInDerecognisedFinancialAssets is negative in the default or with dimensions except for the allowable dimensional qualifiers defined as allowable non negatives.</t>
  </si>
  <si>
    <t>ifrs-full:ExpenseFromContinuingInvolvementInDerecognisedFinancialAssets</t>
  </si>
  <si>
    <t>Flag fail when ifrs-full:ExpenseFromContinuingInvolvementInDerecognisedFinancialAssetsCumulativelyRecognised is negative in the default or with dimensions except for the allowable dimensional qualifiers defined as allowable non negatives.</t>
  </si>
  <si>
    <t>ifrs-full:ExpenseFromContinuingInvolvementInDerecognisedFinancialAssetsCumulativelyRecognised</t>
  </si>
  <si>
    <t>Flag fail when ifrs-full:ExpenseFromSharebasedPaymentTransactionsInWhichGoodsOrServicesReceivedDidNotQualifyForRecognitionAsAssets is negative in the default or with dimensions except for the allowable dimensional qualifiers defined as allowable non negatives.</t>
  </si>
  <si>
    <t>ifrs-full:ExpenseFromSharebasedPaymentTransactionsInWhichGoodsOrServicesReceivedDidNotQualifyForRecognitionAsAssets</t>
  </si>
  <si>
    <t>Flag fail when ifrs-full:ExpenseRelatingToLeasesOfLowvalueAssetsForWhichRecognitionExemptionHasBeenUsed is negative in the default or with dimensions except for the allowable dimensional qualifiers defined as allowable non negatives.</t>
  </si>
  <si>
    <t>ifrs-full:ExpenseRelatingToLeasesOfLowvalueAssetsForWhichRecognitionExemptionHasBeenUsed</t>
  </si>
  <si>
    <t>Flag fail when ifrs-full:ExpenseRelatingToShorttermLeasesForWhichRecognitionExemptionHasBeenUsed is negative in the default or with dimensions except for the allowable dimensional qualifiers defined as allowable non negatives.</t>
  </si>
  <si>
    <t>ifrs-full:ExpenseRelatingToShorttermLeasesForWhichRecognitionExemptionHasBeenUsed</t>
  </si>
  <si>
    <t>Flag fail when ifrs-full:ExpenseRelatingToVariableLeasePaymentsNotIncludedInMeasurementOfLeaseLiabilities is negative in the default or with dimensions except for the allowable dimensional qualifiers defined as allowable non negatives.</t>
  </si>
  <si>
    <t>ifrs-full:ExpenseRelatingToVariableLeasePaymentsNotIncludedInMeasurementOfLeaseLiabilities</t>
  </si>
  <si>
    <t>Flag fail when ifrs-full:ExpensesArisingFromReinsuranceHeld is negative in the default or with dimensions except for the allowable dimensional qualifiers defined as allowable non negatives.</t>
  </si>
  <si>
    <t>ifrs-full:ExpensesArisingFromReinsuranceHeld</t>
  </si>
  <si>
    <t>Flag fail when ifrs-full:ExpensesOnFinancialAssetsReclassifiedOutOfAvailableforsaleFinancialAssetsRecognisedInOtherComprehensiveIncome is negative in the default or with dimensions except for the allowable dimensional qualifiers defined as allowable non negatives.</t>
  </si>
  <si>
    <t>ifrs-full:ExpensesOnFinancialAssetsReclassifiedOutOfAvailableforsaleFinancialAssetsRecognisedInOtherComprehensiveIncome</t>
  </si>
  <si>
    <t>Flag fail when ifrs-full:ExpensesOnFinancialAssetsReclassifiedOutOfFinancialAssetsAtFairValueThroughProfitOrLossRecognisedInProfitOrLoss is negative in the default or with dimensions except for the allowable dimensional qualifiers defined as allowable non negatives.</t>
  </si>
  <si>
    <t>ifrs-full:ExpensesOnFinancialAssetsReclassifiedOutOfFinancialAssetsAtFairValueThroughProfitOrLossRecognisedInProfitOrLoss</t>
  </si>
  <si>
    <t>Flag fail when ifrs-full:FairValueOfAcquiredReceivables is negative in the default or with dimensions except for the allowable dimensional qualifiers defined as allowable non negatives.</t>
  </si>
  <si>
    <t>ifrs-full:FairValueOfAcquiredReceivables</t>
  </si>
  <si>
    <t>Flag fail when ifrs-full:FairValueOfAssetsRepresentingContinuingInvolvementInDerecognisedFinancialAssets is negative in the default or with dimensions except for the allowable dimensional qualifiers defined as allowable non negatives.</t>
  </si>
  <si>
    <t>ifrs-full:FairValueOfAssetsRepresentingContinuingInvolvementInDerecognisedFinancialAssets</t>
  </si>
  <si>
    <t>Flag fail when ifrs-full:FairValueOfAssociatedFinancialLiabilities is negative in the default or with dimensions except for the allowable dimensional qualifiers defined as allowable non negatives.</t>
  </si>
  <si>
    <t>ifrs-full:FairValueOfAssociatedFinancialLiabilities</t>
  </si>
  <si>
    <t>Flag fail when ifrs-full:FairValueOfFinancialAssetsReclassifiedAsMeasuredAtAmortisedCost is negative in the default or with dimensions except for the allowable dimensional qualifiers defined as allowable non negatives.</t>
  </si>
  <si>
    <t>ifrs-full:FairValueOfFinancialAssetsReclassifiedAsMeasuredAtAmortisedCost</t>
  </si>
  <si>
    <t>Flag fail when ifrs-full:FairValueOfFinancialAssetsReclassifiedAsMeasuredAtAmortisedCostFirstApplicationOfIFRS9 is negative in the default or with dimensions except for the allowable dimensional qualifiers defined as allowable non negatives.</t>
  </si>
  <si>
    <t>ifrs-full:FairValueOfFinancialAssetsReclassifiedAsMeasuredAtAmortisedCostFirstApplicationOfIFRS9</t>
  </si>
  <si>
    <t>Flag fail when ifrs-full:FairValueOfFinancialAssetsReclassifiedOutOfFairValueThroughOtherComprehensiveIncomeCategoryIntoAmortisedCostCategory is negative in the default or with dimensions except for the allowable dimensional qualifiers defined as allowable non negatives.</t>
  </si>
  <si>
    <t>ifrs-full:FairValueOfFinancialAssetsReclassifiedOutOfFairValueThroughOtherComprehensiveIncomeCategoryIntoAmortisedCostCategory</t>
  </si>
  <si>
    <t>Flag fail when ifrs-full:FairValueOfFinancialAssetsReclassifiedOutOfFairValueThroughProfitOrLossAndIntoFairValueThroughOtherComprehensiveIncomeInitialApplicationOfIFRS9 is negative in the default or with dimensions except for the allowable dimensional qualifiers defined as allowable non negatives.</t>
  </si>
  <si>
    <t>ifrs-full:FairValueOfFinancialAssetsReclassifiedOutOfFairValueThroughProfitOrLossAndIntoFairValueThroughOtherComprehensiveIncomeInitialApplicationOfIFRS9</t>
  </si>
  <si>
    <t>Flag fail when ifrs-full:FairValueOfFinancialInstrumentOnDiscontinuationOfMeasurementAtFairValueThroughProfitOrLossBecauseCreditDerivativeIsUsedToManageCreditRiskAssets is negative in the default or with dimensions except for the allowable dimensional qualifiers defined as allowable non negatives.</t>
  </si>
  <si>
    <t>ifrs-full:FairValueOfFinancialInstrumentOnDiscontinuationOfMeasurementAtFairValueThroughProfitOrLossBecauseCreditDerivativeIsUsedToManageCreditRiskAssets</t>
  </si>
  <si>
    <t>Flag fail when ifrs-full:FairValueOfFinancialInstrumentOnDiscontinuationOfMeasurementAtFairValueThroughProfitOrLossBecauseCreditDerivativeIsUsedToManageCreditRiskLiabilities is negative in the default or with dimensions except for the allowable dimensional qualifiers defined as allowable non negatives.</t>
  </si>
  <si>
    <t>ifrs-full:FairValueOfFinancialInstrumentOnDiscontinuationOfMeasurementAtFairValueThroughProfitOrLossBecauseCreditDerivativeIsUsedToManageCreditRiskLiabilities</t>
  </si>
  <si>
    <t>Flag fail when ifrs-full:FairValueOfFinancialLiabilitiesReclassifiedAsMeasuredAtAmortisedCostFirstApplicationOfIFRS9 is negative in the default or with dimensions except for the allowable dimensional qualifiers defined as allowable non negatives.</t>
  </si>
  <si>
    <t>ifrs-full:FairValueOfFinancialLiabilitiesReclassifiedAsMeasuredAtAmortisedCostFirstApplicationOfIFRS9</t>
  </si>
  <si>
    <t>Flag fail when ifrs-full:FairValueOfInvestmentInJointVenturesWherePriceQuotationsPublished is negative in the default or with dimensions except for the allowable dimensional qualifiers defined as allowable non negatives.</t>
  </si>
  <si>
    <t>ifrs-full:FairValueOfInvestmentInJointVenturesWherePriceQuotationsPublished</t>
  </si>
  <si>
    <t>Flag fail when ifrs-full:FairValueOfInvestmentsInAssociatesWherePriceQuotationsPublished is negative in the default or with dimensions except for the allowable dimensional qualifiers defined as allowable non negatives.</t>
  </si>
  <si>
    <t>ifrs-full:FairValueOfInvestmentsInAssociatesWherePriceQuotationsPublished</t>
  </si>
  <si>
    <t>Flag fail when ifrs-full:FairValueOfInvestmentsInEquityInstrumentsMeasuredAtFairValueThroughOtherComprehensiveIncomeAtDateOfDerecognition is negative in the default or with dimensions except for the allowable dimensional qualifiers defined as allowable non negatives.</t>
  </si>
  <si>
    <t>ifrs-full:FairValueOfInvestmentsInEquityInstrumentsMeasuredAtFairValueThroughOtherComprehensiveIncomeAtDateOfDerecognition</t>
  </si>
  <si>
    <t>Flag fail when ifrs-full:FairValueOfLiabilitiesRepresentingContinuingInvolvementInDerecognisedFinancialAssets is negative in the default or with dimensions except for the allowable dimensional qualifiers defined as allowable non negatives.</t>
  </si>
  <si>
    <t>ifrs-full:FairValueOfLiabilitiesRepresentingContinuingInvolvementInDerecognisedFinancialAssets</t>
  </si>
  <si>
    <t>Flag fail when ifrs-full:FairValueOfPropertyPlantAndEquipmentMateriallyDifferentFromCarryingAmount is negative in the default or with dimensions except for the allowable dimensional qualifiers defined as allowable non negatives.</t>
  </si>
  <si>
    <t>ifrs-full:FairValueOfPropertyPlantAndEquipmentMateriallyDifferentFromCarryingAmount</t>
  </si>
  <si>
    <t>Flag fail when ifrs-full:FairValueOfTransferredFinancialAssetsThatAreNotDerecognisedInTheirEntirety is negative in the default or with dimensions except for the allowable dimensional qualifiers defined as allowable non negatives.</t>
  </si>
  <si>
    <t>ifrs-full:FairValueOfTransferredFinancialAssetsThatAreNotDerecognisedInTheirEntirety</t>
  </si>
  <si>
    <t>Flag fail when ifrs-full:FeeExpenseArisingFromFinancialLiabilitiesNotAtFairValueThroughProfitOrLoss is negative in the default or with dimensions except for the allowable dimensional qualifiers defined as allowable non negatives.</t>
  </si>
  <si>
    <t>ifrs-full:FeeExpenseArisingFromFinancialLiabilitiesNotAtFairValueThroughProfitOrLoss</t>
  </si>
  <si>
    <t>Flag fail when ifrs-full:FeeIncomeArisingFromFinancialAssetsMeasuredAtAmortisedCost is negative in the default or with dimensions except for the allowable dimensional qualifiers defined as allowable non negatives.</t>
  </si>
  <si>
    <t>ifrs-full:FeeIncomeArisingFromFinancialAssetsMeasuredAtAmortisedCost</t>
  </si>
  <si>
    <t>Flag fail when ifrs-full:FinanceCosts is negative in the default or with dimensions except for the allowable dimensional qualifiers defined as allowable non negatives.</t>
  </si>
  <si>
    <t>ifrs-full:FinanceCosts</t>
  </si>
  <si>
    <t>Flag fail when ifrs-full:FinanceIncome is negative in the default or with dimensions except for the allowable dimensional qualifiers defined as allowable non negatives.</t>
  </si>
  <si>
    <t>ifrs-full:FinanceIncome</t>
  </si>
  <si>
    <t>Flag fail when ifrs-full:FinanceIncomeOnNetInvestmentInFinanceLease is negative in the default or with dimensions except for the allowable dimensional qualifiers defined as allowable non negatives.</t>
  </si>
  <si>
    <t>ifrs-full:FinanceIncomeOnNetInvestmentInFinanceLease</t>
  </si>
  <si>
    <t>Flag fail when ifrs-full:FinanceLeaseReceivables is negative in the default or with dimensions except for the allowable dimensional qualifiers defined as allowable non negatives.</t>
  </si>
  <si>
    <t>ifrs-full:FinanceLeaseReceivables</t>
  </si>
  <si>
    <t>Flag fail when ifrs-full:FinancialAssetsPreviouslyDesignatedAtFairValueThroughProfitOrLossButNoLongerSoDesignatedFirstApplicationOfIFRS9 is negative in the default or with dimensions except for the allowable dimensional qualifiers defined as allowable non negatives.</t>
  </si>
  <si>
    <t>ifrs-full:FinancialAssetsPreviouslyDesignatedAtFairValueThroughProfitOrLossButNoLongerSoDesignatedFirstApplicationOfIFRS9</t>
  </si>
  <si>
    <t>Flag fail when ifrs-full:FinancialAssetsPreviouslyDesignatedAtFairValueThroughProfitOrLossReclassifiedDueToRequirementsOfIFRS9FirstApplicationOfIFRS9 is negative in the default or with dimensions except for the allowable dimensional qualifiers defined as allowable non negatives.</t>
  </si>
  <si>
    <t>ifrs-full:FinancialAssetsPreviouslyDesignatedAtFairValueThroughProfitOrLossReclassifiedDueToRequirementsOfIFRS9FirstApplicationOfIFRS9</t>
  </si>
  <si>
    <t>Flag fail when ifrs-full:FinancialAssetsPreviouslyDesignatedAtFairValueThroughProfitOrLossReclassifiedVoluntarilyFirstApplicationOfIFRS9 is negative in the default or with dimensions except for the allowable dimensional qualifiers defined as allowable non negatives.</t>
  </si>
  <si>
    <t>ifrs-full:FinancialAssetsPreviouslyDesignatedAtFairValueThroughProfitOrLossReclassifiedVoluntarilyFirstApplicationOfIFRS9</t>
  </si>
  <si>
    <t>Flag fail when ifrs-full:FinancialAssetsReclassifiedOutOfAvailableforsaleFinancialAssetsCarryingAmount is negative in the default or with dimensions except for the allowable dimensional qualifiers defined as allowable non negatives.</t>
  </si>
  <si>
    <t>ifrs-full:FinancialAssetsReclassifiedOutOfAvailableforsaleFinancialAssetsCarryingAmount</t>
  </si>
  <si>
    <t>Flag fail when ifrs-full:FinancialAssetsReclassifiedOutOfFinancialAssetsAtFairValueThroughProfitOrLossAtFairValue is negative in the default or with dimensions except for the allowable dimensional qualifiers defined as allowable non negatives.</t>
  </si>
  <si>
    <t>ifrs-full:FinancialAssetsReclassifiedOutOfFinancialAssetsAtFairValueThroughProfitOrLossAtFairValue</t>
  </si>
  <si>
    <t>Flag fail when ifrs-full:FinancialAssetsReclassifiedOutOfFinancialAssetsAtFairValueThroughProfitOrLossCarryingAmount is negative in the default or with dimensions except for the allowable dimensional qualifiers defined as allowable non negatives.</t>
  </si>
  <si>
    <t>ifrs-full:FinancialAssetsReclassifiedOutOfFinancialAssetsAtFairValueThroughProfitOrLossCarryingAmount</t>
  </si>
  <si>
    <t>Flag fail when ifrs-full:FinancialAssetsThatAreIndividuallyDeterminedToBeImpairedFairValueOfCollateralHeldAndOtherCreditEnhancements is negative in the default or with dimensions except for the allowable dimensional qualifiers defined as allowable non negatives.</t>
  </si>
  <si>
    <t>ifrs-full:FinancialAssetsThatAreIndividuallyDeterminedToBeImpairedFairValueOfCollateralHeldAndOtherCreditEnhancements</t>
  </si>
  <si>
    <t>Flag fail when ifrs-full:FinancialAssetsWhoseContractualCashFlowCharacteristicsHaveBeenAssessedBasedOnFactsAndCircumstancesAtInitialRecognitionWithoutTakingIntoAccountExceptionForPrepaymentFeatures is negative in the default or with dimensions except for the allowable dimensional qualifiers defined as allowable non negatives.</t>
  </si>
  <si>
    <t>ifrs-full:FinancialAssetsWhoseContractualCashFlowCharacteristicsHaveBeenAssessedBasedOnFactsAndCircumstancesAtInitialRecognitionWithoutTakingIntoAccountExceptionForPrepaymentFeatures</t>
  </si>
  <si>
    <t>Flag fail when ifrs-full:FinancialAssetsWhoseContractualCashFlowCharacteristicsHaveBeenAssessedBasedOnFactsAndCircumstancesAtInitialRecognitionWithoutTakingIntoAccountRequirementsRelatedToModificationOfTimeValueOfMoneyElement is negative in the default or with dimensions except for the allowable dimensional qualifiers defined as allowable non negatives.</t>
  </si>
  <si>
    <t>ifrs-full:FinancialAssetsWhoseContractualCashFlowCharacteristicsHaveBeenAssessedBasedOnFactsAndCircumstancesAtInitialRecognitionWithoutTakingIntoAccountRequirementsRelatedToModificationOfTimeValueOfMoneyElement</t>
  </si>
  <si>
    <t>Flag fail when ifrs-full:FinancialAssetsWithContractualCashFlowsModifiedDuringReportingPeriodWhileLossAllowanceMeasuredAtLifetimeExpectedCreditLossesAmortisedCostBeforeModification is negative in the default or with dimensions except for the allowable dimensional qualifiers defined as allowable non negatives.</t>
  </si>
  <si>
    <t>ifrs-full:FinancialAssetsWithContractualCashFlowsModifiedDuringReportingPeriodWhileLossAllowanceMeasuredAtLifetimeExpectedCreditLossesAmortisedCostBeforeModification</t>
  </si>
  <si>
    <t>Flag fail when ifrs-full:FinancialAssetsWithModifiedContractualCashFlowsWhileLossAllowanceMeasuredAtLifetimeExpectedCreditLossesForWhichLossAllowanceChangedDuringReportingPeriodTo12monthExpectedCreditLossesGrossCarryingAmount is negative in the default or with dimensions except for the allowable dimensional qualifiers defined as allowable non negatives.</t>
  </si>
  <si>
    <t>ifrs-full:FinancialAssetsWithModifiedContractualCashFlowsWhileLossAllowanceMeasuredAtLifetimeExpectedCreditLossesForWhichLossAllowanceChangedDuringReportingPeriodTo12monthExpectedCreditLossesGrossCarryingAmount</t>
  </si>
  <si>
    <t>Flag fail when ifrs-full:FinancialLiabilitiesAtFairValueThroughProfitOrLossClassifiedAsHeldForTrading is negative in the default or with dimensions except for the allowable dimensional qualifiers defined as allowable non negatives.</t>
  </si>
  <si>
    <t>ifrs-full:FinancialLiabilitiesAtFairValueThroughProfitOrLossClassifiedAsHeldForTrading</t>
  </si>
  <si>
    <t>Flag fail when ifrs-full:FinancialLiabilitiesPreviouslyDesignatedAtFairValueThroughProfitOrLossButNoLongerSoDesignatedFirstApplicationOfIFRS9 is negative in the default or with dimensions except for the allowable dimensional qualifiers defined as allowable non negatives.</t>
  </si>
  <si>
    <t>ifrs-full:FinancialLiabilitiesPreviouslyDesignatedAtFairValueThroughProfitOrLossButNoLongerSoDesignatedFirstApplicationOfIFRS9</t>
  </si>
  <si>
    <t>Flag fail when ifrs-full:FinancialLiabilitiesPreviouslyDesignatedAtFairValueThroughProfitOrLossReclassifiedDueToRequirementsOfIFRS9FirstApplicationOfIFRS9 is negative in the default or with dimensions except for the allowable dimensional qualifiers defined as allowable non negatives.</t>
  </si>
  <si>
    <t>ifrs-full:FinancialLiabilitiesPreviouslyDesignatedAtFairValueThroughProfitOrLossReclassifiedDueToRequirementsOfIFRS9FirstApplicationOfIFRS9</t>
  </si>
  <si>
    <t>Flag fail when ifrs-full:FinancialLiabilitiesReclassifiedIntoEquity is negative in the default or with dimensions except for the allowable dimensional qualifiers defined as allowable non negatives.</t>
  </si>
  <si>
    <t>ifrs-full:FinancialLiabilitiesReclassifiedIntoEquity</t>
  </si>
  <si>
    <t>Flag fail when ifrs-full:FixturesAndFittings is negative in the default or with dimensions except for the allowable dimensional qualifiers defined as allowable non negatives.</t>
  </si>
  <si>
    <t>ifrs-full:FixturesAndFittings</t>
  </si>
  <si>
    <t>Flag fail when ifrs-full:FuelAndEnergyExpense is negative in the default or with dimensions except for the allowable dimensional qualifiers defined as allowable non negatives.</t>
  </si>
  <si>
    <t>ifrs-full:FuelAndEnergyExpense</t>
  </si>
  <si>
    <t>Flag fail when ifrs-full:FutureFinanceChargeOnFinanceLease is negative in the default or with dimensions except for the allowable dimensional qualifiers defined as allowable non negatives.</t>
  </si>
  <si>
    <t>ifrs-full:FutureFinanceChargeOnFinanceLease</t>
  </si>
  <si>
    <t>Flag fail when ifrs-full:GainsArisingFromDerecognitionOfFinancialAssetsMeasuredAtAmortisedCost is negative in the default or with dimensions except for the allowable dimensional qualifiers defined as allowable non negatives.</t>
  </si>
  <si>
    <t>ifrs-full:GainsArisingFromDerecognitionOfFinancialAssetsMeasuredAtAmortisedCost</t>
  </si>
  <si>
    <t>Flag fail when ifrs-full:GainsOnLitigationSettlements is negative in the default or with dimensions except for the allowable dimensional qualifiers defined as allowable non negatives.</t>
  </si>
  <si>
    <t>ifrs-full:GainsOnLitigationSettlements</t>
  </si>
  <si>
    <t>Flag fail when ifrs-full:GoodwillExpectedDeductibleForTaxPurposes is negative in the default or with dimensions except for the allowable dimensional qualifiers defined as allowable non negatives.</t>
  </si>
  <si>
    <t>ifrs-full:GoodwillExpectedDeductibleForTaxPurposes</t>
  </si>
  <si>
    <t>Flag fail when ifrs-full:GovernmentDebtInstrumentsHeld is negative in the default or with dimensions except for the allowable dimensional qualifiers defined as allowable non negatives.</t>
  </si>
  <si>
    <t>ifrs-full:GovernmentDebtInstrumentsHeld</t>
  </si>
  <si>
    <t>Flag fail when ifrs-full:GovernmentGrants is negative in the default or with dimensions except for the allowable dimensional qualifiers defined as allowable non negatives.</t>
  </si>
  <si>
    <t>ifrs-full:GovernmentGrants</t>
  </si>
  <si>
    <t>Flag fail when ifrs-full:GrossAmountDueToCustomersForContractWorkAsLiability is negative in the default or with dimensions except for the allowable dimensional qualifiers defined as allowable non negatives.</t>
  </si>
  <si>
    <t>ifrs-full:GrossAmountDueToCustomersForContractWorkAsLiability</t>
  </si>
  <si>
    <t>Flag fail when ifrs-full:GrossContractualAmountsReceivableForAcquiredReceivables is negative in the default or with dimensions except for the allowable dimensional qualifiers defined as allowable non negatives.</t>
  </si>
  <si>
    <t>ifrs-full:GrossContractualAmountsReceivableForAcquiredReceivables</t>
  </si>
  <si>
    <t>Flag fail when ifrs-full:GrossInvestmentInFinanceLease is negative in the default or with dimensions except for the allowable dimensional qualifiers defined as allowable non negatives.</t>
  </si>
  <si>
    <t>ifrs-full:GrossInvestmentInFinanceLease</t>
  </si>
  <si>
    <t>Flag fail when ifrs-full:ImpairmentLoss is negative in the default or with dimensions except for the allowable dimensional qualifiers defined as allowable non negatives.</t>
  </si>
  <si>
    <t>ifrs-full:ImpairmentLoss</t>
  </si>
  <si>
    <t>Flag fail when ifrs-full:ImpairmentLossAssetsRecognisedFromCostsIncurredToObtainOrFulfilContractsWithCustomers is negative in the default or with dimensions except for the allowable dimensional qualifiers defined as allowable non negatives.</t>
  </si>
  <si>
    <t>ifrs-full:ImpairmentLossAssetsRecognisedFromCostsIncurredToObtainOrFulfilContractsWithCustomers</t>
  </si>
  <si>
    <t>Flag fail when ifrs-full:ImpairmentLossOnReceivablesOrContractAssetsArisingFromContractsWithCustomers is negative in the default or with dimensions except for the allowable dimensional qualifiers defined as allowable non negatives.</t>
  </si>
  <si>
    <t>ifrs-full:ImpairmentLossOnReceivablesOrContractAssetsArisingFromContractsWithCustomers</t>
  </si>
  <si>
    <t>Flag fail when ifrs-full:ImpairmentLossRecognisedInProfitOrLossBiologicalAssets is negative in the default or with dimensions except for the allowable dimensional qualifiers defined as allowable non negatives.</t>
  </si>
  <si>
    <t>ifrs-full:ImpairmentLossRecognisedInProfitOrLossBiologicalAssets</t>
  </si>
  <si>
    <t>Flag fail when ifrs-full:ImpairmentLossRecognisedInProfitOrLossPropertyPlantAndEquipment is negative in the default or with dimensions except for the allowable dimensional qualifiers defined as allowable non negatives.</t>
  </si>
  <si>
    <t>ifrs-full:ImpairmentLossRecognisedInProfitOrLossPropertyPlantAndEquipment</t>
  </si>
  <si>
    <t>Flag fail when ifrs-full:IncomeArisingFromExplorationForAndEvaluationOfMineralResources is negative in the default or with dimensions except for the allowable dimensional qualifiers defined as allowable non negatives.</t>
  </si>
  <si>
    <t>ifrs-full:IncomeArisingFromExplorationForAndEvaluationOfMineralResources</t>
  </si>
  <si>
    <t>Flag fail when ifrs-full:IncomeFromContinuingInvolvementInDerecognisedFinancialAssets is negative in the default or with dimensions except for the allowable dimensional qualifiers defined as allowable non negatives.</t>
  </si>
  <si>
    <t>ifrs-full:IncomeFromContinuingInvolvementInDerecognisedFinancialAssets</t>
  </si>
  <si>
    <t>Flag fail when ifrs-full:IncomeFromContinuingInvolvementInDerecognisedFinancialAssetsCumulativelyRecognised is negative in the default or with dimensions except for the allowable dimensional qualifiers defined as allowable non negatives.</t>
  </si>
  <si>
    <t>ifrs-full:IncomeFromContinuingInvolvementInDerecognisedFinancialAssetsCumulativelyRecognised</t>
  </si>
  <si>
    <t>Flag fail when ifrs-full:IncomeFromFinesAndPenalties is negative in the default or with dimensions except for the allowable dimensional qualifiers defined as allowable non negatives.</t>
  </si>
  <si>
    <t>ifrs-full:IncomeFromFinesAndPenalties</t>
  </si>
  <si>
    <t>Flag fail when ifrs-full:IncomeFromSubleasingRightofuseAssets is negative in the default or with dimensions except for the allowable dimensional qualifiers defined as allowable non negatives.</t>
  </si>
  <si>
    <t>ifrs-full:IncomeFromSubleasingRightofuseAssets</t>
  </si>
  <si>
    <t>Flag fail when ifrs-full:IncomeOnFinancialAssetsReclassifiedOutOfFinancialAssetsAtFairValueThroughProfitOrLossRecognisedInProfitOrLoss is negative in the default or with dimensions except for the allowable dimensional qualifiers defined as allowable non negatives.</t>
  </si>
  <si>
    <t>ifrs-full:IncomeOnFinancialAssetsReclassifiedOutOfFinancialAssetsAtFairValueThroughProfitOrLossRecognisedInProfitOrLoss</t>
  </si>
  <si>
    <t>Flag fail when ifrs-full:IncomeRelatingToVariableLeasePaymentsForOperatingLeasesThatDoNotDependOnIndexOrRate is negative in the default or with dimensions except for the allowable dimensional qualifiers defined as allowable non negatives.</t>
  </si>
  <si>
    <t>ifrs-full:IncomeRelatingToVariableLeasePaymentsForOperatingLeasesThatDoNotDependOnIndexOrRate</t>
  </si>
  <si>
    <t>Flag fail when ifrs-full:IncomeRelatingToVariableLeasePaymentsNotIncludedInMeasurementOfNetInvestmentInFinanceLease is negative in the default or with dimensions except for the allowable dimensional qualifiers defined as allowable non negatives.</t>
  </si>
  <si>
    <t>ifrs-full:IncomeRelatingToVariableLeasePaymentsNotIncludedInMeasurementOfNetInvestmentInFinanceLease</t>
  </si>
  <si>
    <t>Flag fail when ifrs-full:IncreaseDecreaseInExistingLiabilitiesContingentLiabilitiesRecognisedInBusinessCombination is negative in the default or with dimensions except for the allowable dimensional qualifiers defined as allowable non negatives.</t>
  </si>
  <si>
    <t>ifrs-full:IncreaseDecreaseInExistingLiabilitiesContingentLiabilitiesRecognisedInBusinessCombination</t>
  </si>
  <si>
    <t>Flag fail when ifrs-full:IncreaseDecreaseInExistingProvisionsOtherProvisions is negative in the default or with dimensions except for the allowable dimensional qualifiers defined as allowable non negatives.</t>
  </si>
  <si>
    <t>ifrs-full:IncreaseDecreaseInExistingProvisionsOtherProvisions</t>
  </si>
  <si>
    <t>Flag fail when ifrs-full:IncreaseInFairValueMeasurementDueToChangeInOneOrMoreUnobservableInputsToReflectReasonablyPossibleAlternativeAssumptionsEntitysOwnEquityInstruments is negative in the default or with dimensions except for the allowable dimensional qualifiers defined as allowable non negatives.</t>
  </si>
  <si>
    <t>ifrs-full:IncreaseInFairValueMeasurementDueToChangeInOneOrMoreUnobservableInputsToReflectReasonablyPossibleAlternativeAssumptionsEntitysOwnEquityInstruments</t>
  </si>
  <si>
    <t>Flag fail when ifrs-full:IncreaseInFairValueMeasurementDueToChangeInOneOrMoreUnobservableInputsToReflectReasonablyPossibleAlternativeAssumptionsLiabilities is negative in the default or with dimensions except for the allowable dimensional qualifiers defined as allowable non negatives.</t>
  </si>
  <si>
    <t>ifrs-full:IncreaseInFairValueMeasurementDueToChangeInOneOrMoreUnobservableInputsToReflectReasonablyPossibleAlternativeAssumptionsLiabilities</t>
  </si>
  <si>
    <t>Flag fail when ifrs-full:IncreaseThroughAdjustmentsArisingFromPassageOfTimeContingentLiabilitiesRecognisedInBusinessCombination is negative in the default or with dimensions except for the allowable dimensional qualifiers defined as allowable non negatives.</t>
  </si>
  <si>
    <t>ifrs-full:IncreaseThroughAdjustmentsArisingFromPassageOfTimeContingentLiabilitiesRecognisedInBusinessCombination</t>
  </si>
  <si>
    <t>Flag fail when ifrs-full:IncreaseThroughBusinessCombinationsContractAssets is negative in the default or with dimensions except for the allowable dimensional qualifiers defined as allowable non negatives.</t>
  </si>
  <si>
    <t>ifrs-full:IncreaseThroughBusinessCombinationsContractAssets</t>
  </si>
  <si>
    <t>Flag fail when ifrs-full:IncreaseThroughBusinessCombinationsContractLiabilities is negative in the default or with dimensions except for the allowable dimensional qualifiers defined as allowable non negatives.</t>
  </si>
  <si>
    <t>ifrs-full:IncreaseThroughBusinessCombinationsContractLiabilities</t>
  </si>
  <si>
    <t>Flag fail when ifrs-full:IncreaseThroughItemsAcquiredInBusinessCombinationRegulatoryDeferralAccountDebitBalances is negative in the default or with dimensions except for the allowable dimensional qualifiers defined as allowable non negatives.</t>
  </si>
  <si>
    <t>ifrs-full:IncreaseThroughItemsAcquiredInBusinessCombinationRegulatoryDeferralAccountDebitBalances</t>
  </si>
  <si>
    <t>Flag fail when ifrs-full:IncreaseThroughItemsAssumedInBusinessCombinationRegulatoryDeferralAccountCreditBalances is negative in the default or with dimensions except for the allowable dimensional qualifiers defined as allowable non negatives.</t>
  </si>
  <si>
    <t>ifrs-full:IncreaseThroughItemsAssumedInBusinessCombinationRegulatoryDeferralAccountCreditBalances</t>
  </si>
  <si>
    <t>Flag fail when ifrs-full:IncreaseThroughOriginationOrPurchaseExposureToCreditRiskOnLoanCommitmentsAndFinancialGuaranteeContracts is negative in the default or with dimensions except for the allowable dimensional qualifiers defined as allowable non negatives.</t>
  </si>
  <si>
    <t>ifrs-full:IncreaseThroughOriginationOrPurchaseExposureToCreditRiskOnLoanCommitmentsAndFinancialGuaranteeContracts</t>
  </si>
  <si>
    <t>Flag fail when ifrs-full:InflowsOfCashFromInvestingActivities is negative in the default or with dimensions except for the allowable dimensional qualifiers defined as allowable non negatives.</t>
  </si>
  <si>
    <t>ifrs-full:InflowsOfCashFromInvestingActivities</t>
  </si>
  <si>
    <t>Flag fail when ifrs-full:IntangibleAssetsAcquiredByWayOfGovernmentGrant is negative in the default or with dimensions except for the allowable dimensional qualifiers defined as allowable non negatives.</t>
  </si>
  <si>
    <t>ifrs-full:IntangibleAssetsAcquiredByWayOfGovernmentGrant</t>
  </si>
  <si>
    <t>Flag fail when ifrs-full:IntangibleAssetsAcquiredByWayOfGovernmentGrantAtFairValue is negative in the default or with dimensions except for the allowable dimensional qualifiers defined as allowable non negatives.</t>
  </si>
  <si>
    <t>ifrs-full:IntangibleAssetsAcquiredByWayOfGovernmentGrantAtFairValue</t>
  </si>
  <si>
    <t>Flag fail when ifrs-full:IntangibleAssetsAndGoodwill is negative in the default or with dimensions except for the allowable dimensional qualifiers defined as allowable non negatives.</t>
  </si>
  <si>
    <t>ifrs-full:IntangibleAssetsAndGoodwill</t>
  </si>
  <si>
    <t>Flag fail when ifrs-full:IntangibleAssetsMaterialToEntity is negative in the default or with dimensions except for the allowable dimensional qualifiers defined as allowable non negatives.</t>
  </si>
  <si>
    <t>ifrs-full:IntangibleAssetsMaterialToEntity</t>
  </si>
  <si>
    <t>Flag fail when ifrs-full:IntangibleAssetsOtherThanGoodwill is negative in the default or with dimensions except for the allowable dimensional qualifiers defined as allowable non negatives.</t>
  </si>
  <si>
    <t>ifrs-full:IntangibleAssetsOtherThanGoodwill</t>
  </si>
  <si>
    <t>Flag fail when ifrs-full:IntangibleAssetsOtherThanGoodwillCarryingAmountAtCostOfRevaluedAssets is negative in the default or with dimensions except for the allowable dimensional qualifiers defined as allowable non negatives.</t>
  </si>
  <si>
    <t>ifrs-full:IntangibleAssetsOtherThanGoodwillCarryingAmountAtCostOfRevaluedAssets</t>
  </si>
  <si>
    <t>Flag fail when ifrs-full:IntangibleAssetsOtherThanGoodwillCarryingAmountOfRevaluedAssets is negative in the default or with dimensions except for the allowable dimensional qualifiers defined as allowable non negatives.</t>
  </si>
  <si>
    <t>ifrs-full:IntangibleAssetsOtherThanGoodwillCarryingAmountOfRevaluedAssets</t>
  </si>
  <si>
    <t>Flag fail when ifrs-full:IntangibleAssetsOtherThanGoodwillRevaluationSurplus is negative in the default or with dimensions except for the allowable dimensional qualifiers defined as allowable non negatives.</t>
  </si>
  <si>
    <t>ifrs-full:IntangibleAssetsOtherThanGoodwillRevaluationSurplus</t>
  </si>
  <si>
    <t>Flag fail when ifrs-full:IntangibleAssetsPledgedAsSecurityForLiabilities is negative in the default or with dimensions except for the allowable dimensional qualifiers defined as allowable non negatives.</t>
  </si>
  <si>
    <t>ifrs-full:IntangibleAssetsPledgedAsSecurityForLiabilities</t>
  </si>
  <si>
    <t>Flag fail when ifrs-full:IntangibleAssetsRelatingToInsuranceContractsAcquiredInBusinessCombinationsOrPortfolioTransfers is negative in the default or with dimensions except for the allowable dimensional qualifiers defined as allowable non negatives.</t>
  </si>
  <si>
    <t>ifrs-full:IntangibleAssetsRelatingToInsuranceContractsAcquiredInBusinessCombinationsOrPortfolioTransfers</t>
  </si>
  <si>
    <t>Flag fail when ifrs-full:IntangibleAssetsUnderDevelopment is negative in the default or with dimensions except for the allowable dimensional qualifiers defined as allowable non negatives.</t>
  </si>
  <si>
    <t>ifrs-full:IntangibleAssetsUnderDevelopment</t>
  </si>
  <si>
    <t>Flag fail when ifrs-full:IntangibleAssetsWhoseTitleIsRestricted is negative in the default or with dimensions except for the allowable dimensional qualifiers defined as allowable non negatives.</t>
  </si>
  <si>
    <t>ifrs-full:IntangibleAssetsWhoseTitleIsRestricted</t>
  </si>
  <si>
    <t>Flag fail when ifrs-full:IntangibleAssetsWithIndefiniteUsefulLife is negative in the default or with dimensions except for the allowable dimensional qualifiers defined as allowable non negatives.</t>
  </si>
  <si>
    <t>ifrs-full:IntangibleAssetsWithIndefiniteUsefulLife</t>
  </si>
  <si>
    <t>Flag fail when ifrs-full:InterestExpense is negative in the default or with dimensions except for the allowable dimensional qualifiers defined as allowable non negatives.</t>
  </si>
  <si>
    <t>ifrs-full:InterestExpense</t>
  </si>
  <si>
    <t>Flag fail when ifrs-full:InterestExpenseForFinancialLiabilitiesNotAtFairValueThroughProfitOrLoss is negative in the default or with dimensions except for the allowable dimensional qualifiers defined as allowable non negatives.</t>
  </si>
  <si>
    <t>ifrs-full:InterestExpenseForFinancialLiabilitiesNotAtFairValueThroughProfitOrLoss</t>
  </si>
  <si>
    <t>Flag fail when ifrs-full:InterestExpenseOnBorrowings is negative in the default or with dimensions except for the allowable dimensional qualifiers defined as allowable non negatives.</t>
  </si>
  <si>
    <t>ifrs-full:InterestExpenseOnBorrowings</t>
  </si>
  <si>
    <t>Flag fail when ifrs-full:InterestExpenseOnLiabilitiesDueToCentralBanks is negative in the default or with dimensions except for the allowable dimensional qualifiers defined as allowable non negatives.</t>
  </si>
  <si>
    <t>ifrs-full:InterestExpenseOnLiabilitiesDueToCentralBanks</t>
  </si>
  <si>
    <t>Flag fail when ifrs-full:InterestIncomeOnAvailableforsaleFinancialAssets is negative in the default or with dimensions except for the allowable dimensional qualifiers defined as allowable non negatives.</t>
  </si>
  <si>
    <t>ifrs-full:InterestIncomeOnAvailableforsaleFinancialAssets</t>
  </si>
  <si>
    <t>Flag fail when ifrs-full:InterestIncomeOnCashAndBankBalancesAtCentralBanks is negative in the default or with dimensions except for the allowable dimensional qualifiers defined as allowable non negatives.</t>
  </si>
  <si>
    <t>ifrs-full:InterestIncomeOnCashAndBankBalancesAtCentralBanks</t>
  </si>
  <si>
    <t>Flag fail when ifrs-full:InterestIncomeOnDebtInstrumentsHeld is negative in the default or with dimensions except for the allowable dimensional qualifiers defined as allowable non negatives.</t>
  </si>
  <si>
    <t>ifrs-full:InterestIncomeOnDebtInstrumentsHeld</t>
  </si>
  <si>
    <t>Flag fail when ifrs-full:InterestIncomeOnImpairedFinancialAssetsAccrued is negative in the default or with dimensions except for the allowable dimensional qualifiers defined as allowable non negatives.</t>
  </si>
  <si>
    <t>ifrs-full:InterestIncomeOnImpairedFinancialAssetsAccrued</t>
  </si>
  <si>
    <t>Flag fail when ifrs-full:InterestIncomeOnLoansAndAdvancesToCustomers is negative in the default or with dimensions except for the allowable dimensional qualifiers defined as allowable non negatives.</t>
  </si>
  <si>
    <t>ifrs-full:InterestIncomeOnLoansAndAdvancesToCustomers</t>
  </si>
  <si>
    <t>Flag fail when ifrs-full:InterestIncomeOnLoansAndReceivables is negative in the default or with dimensions except for the allowable dimensional qualifiers defined as allowable non negatives.</t>
  </si>
  <si>
    <t>ifrs-full:InterestIncomeOnLoansAndReceivables</t>
  </si>
  <si>
    <t>Flag fail when ifrs-full:InterestIncomeOnReverseRepurchaseAgreementsAndCashCollateralOnSecuritiesBorrowed is negative in the default or with dimensions except for the allowable dimensional qualifiers defined as allowable non negatives.</t>
  </si>
  <si>
    <t>ifrs-full:InterestIncomeOnReverseRepurchaseAgreementsAndCashCollateralOnSecuritiesBorrowed</t>
  </si>
  <si>
    <t>Flag fail when ifrs-full:InterestIncomeReimbursementRights is negative in the default or with dimensions except for the allowable dimensional qualifiers defined as allowable non negatives.</t>
  </si>
  <si>
    <t>ifrs-full:InterestIncomeReimbursementRights</t>
  </si>
  <si>
    <t>Flag fail when ifrs-full:InterestPaidClassifiedAsOperatingActivities is negative in the default or with dimensions except for the allowable dimensional qualifiers defined as allowable non negatives.</t>
  </si>
  <si>
    <t>ifrs-full:InterestPaidClassifiedAsOperatingActivities</t>
  </si>
  <si>
    <t>Flag fail when ifrs-full:InterestRateSignificantUnobservableInputsEntitysOwnEquityInstruments is negative in the default or with dimensions except for the allowable dimensional qualifiers defined as allowable non negatives.</t>
  </si>
  <si>
    <t>ifrs-full:InterestRateSignificantUnobservableInputsEntitysOwnEquityInstruments</t>
  </si>
  <si>
    <t>Flag fail when ifrs-full:InterestReceivable is negative in the default or with dimensions except for the allowable dimensional qualifiers defined as allowable non negatives.</t>
  </si>
  <si>
    <t>ifrs-full:InterestReceivable</t>
  </si>
  <si>
    <t>Flag fail when ifrs-full:InterestReceivedClassifiedAsInvestingActivities is negative in the default or with dimensions except for the allowable dimensional qualifiers defined as allowable non negatives.</t>
  </si>
  <si>
    <t>ifrs-full:InterestReceivedClassifiedAsInvestingActivities</t>
  </si>
  <si>
    <t>Flag fail when ifrs-full:IntrinsicValueOfLiabilitiesFromSharebasedPaymentTransactionsForWhichCounterpartysRightToCashOrOtherAssetsVested2011 is negative in the default or with dimensions except for the allowable dimensional qualifiers defined as allowable non negatives.</t>
  </si>
  <si>
    <t>ifrs-full:IntrinsicValueOfLiabilitiesFromSharebasedPaymentTransactionsForWhichCounterpartysRightToCashOrOtherAssetsVested2011</t>
  </si>
  <si>
    <t>Flag fail when ifrs-full:InventoriesAtFairValueLessCostsToSell is negative in the default or with dimensions except for the allowable dimensional qualifiers defined as allowable non negatives.</t>
  </si>
  <si>
    <t>ifrs-full:InventoriesAtFairValueLessCostsToSell</t>
  </si>
  <si>
    <t>Flag fail when ifrs-full:InventoriesPledgedAsSecurityForLiabilities is negative in the default or with dimensions except for the allowable dimensional qualifiers defined as allowable non negatives.</t>
  </si>
  <si>
    <t>ifrs-full:InventoriesPledgedAsSecurityForLiabilities</t>
  </si>
  <si>
    <t>Flag fail when ifrs-full:InvestmentFundsAmountContributedToFairValueOfPlanAssets is negative in the default or with dimensions except for the allowable dimensional qualifiers defined as allowable non negatives.</t>
  </si>
  <si>
    <t>ifrs-full:InvestmentFundsAmountContributedToFairValueOfPlanAssets</t>
  </si>
  <si>
    <t>Flag fail when ifrs-full:InvestmentPropertyCompleted is negative in the default or with dimensions except for the allowable dimensional qualifiers defined as allowable non negatives.</t>
  </si>
  <si>
    <t>ifrs-full:InvestmentPropertyCompleted</t>
  </si>
  <si>
    <t>Flag fail when ifrs-full:InvestmentPropertyFairValueUsedAsDeemedCost is negative in the default or with dimensions except for the allowable dimensional qualifiers defined as allowable non negatives.</t>
  </si>
  <si>
    <t>ifrs-full:InvestmentPropertyFairValueUsedAsDeemedCost</t>
  </si>
  <si>
    <t>Flag fail when ifrs-full:InvestmentPropertyUnderConstructionOrDevelopment is negative in the default or with dimensions except for the allowable dimensional qualifiers defined as allowable non negatives.</t>
  </si>
  <si>
    <t>ifrs-full:InvestmentPropertyUnderConstructionOrDevelopment</t>
  </si>
  <si>
    <t>Flag fail when ifrs-full:InvestmentsForRiskOfPolicyholders is negative in the default or with dimensions except for the allowable dimensional qualifiers defined as allowable non negatives.</t>
  </si>
  <si>
    <t>ifrs-full:InvestmentsForRiskOfPolicyholders</t>
  </si>
  <si>
    <t>Flag fail when ifrs-full:InvestmentsInJointVentures is negative in the default or with dimensions except for the allowable dimensional qualifiers defined as allowable non negatives.</t>
  </si>
  <si>
    <t>ifrs-full:InvestmentsInJointVentures</t>
  </si>
  <si>
    <t>Flag fail when ifrs-full:IssueCostsNotRecognisedAsExpenseForTransactionRecognisedSeparatelyFromAcquisitionOfAssetsAndAssumptionOfLiabilitiesInBusinessCombination is negative in the default or with dimensions except for the allowable dimensional qualifiers defined as allowable non negatives.</t>
  </si>
  <si>
    <t>ifrs-full:IssueCostsNotRecognisedAsExpenseForTransactionRecognisedSeparatelyFromAcquisitionOfAssetsAndAssumptionOfLiabilitiesInBusinessCombination</t>
  </si>
  <si>
    <t>Flag fail when ifrs-full:IssueOfConvertibleInstruments is negative in the default or with dimensions except for the allowable dimensional qualifiers defined as allowable non negatives.</t>
  </si>
  <si>
    <t>ifrs-full:IssueOfConvertibleInstruments</t>
  </si>
  <si>
    <t>Flag fail when ifrs-full:IssuesFairValueMeasurementAssets is negative in the default or with dimensions except for the allowable dimensional qualifiers defined as allowable non negatives.</t>
  </si>
  <si>
    <t>ifrs-full:IssuesFairValueMeasurementAssets</t>
  </si>
  <si>
    <t>Flag fail when ifrs-full:IssuesFairValueMeasurementEntitysOwnEquityInstruments is negative in the default or with dimensions except for the allowable dimensional qualifiers defined as allowable non negatives.</t>
  </si>
  <si>
    <t>ifrs-full:IssuesFairValueMeasurementEntitysOwnEquityInstruments</t>
  </si>
  <si>
    <t>Flag fail when ifrs-full:ItemsInCourseOfCollectionFromOtherBanks is negative in the default or with dimensions except for the allowable dimensional qualifiers defined as allowable non negatives.</t>
  </si>
  <si>
    <t>ifrs-full:ItemsInCourseOfCollectionFromOtherBanks</t>
  </si>
  <si>
    <t>Flag fail when ifrs-full:ItemsInCourseOfTransmissionToOtherBanks is negative in the default or with dimensions except for the allowable dimensional qualifiers defined as allowable non negatives.</t>
  </si>
  <si>
    <t>ifrs-full:ItemsInCourseOfTransmissionToOtherBanks</t>
  </si>
  <si>
    <t>Flag fail when ifrs-full:Land is negative in the default or with dimensions except for the allowable dimensional qualifiers defined as allowable non negatives.</t>
  </si>
  <si>
    <t>ifrs-full:Land</t>
  </si>
  <si>
    <t>Flag fail when ifrs-full:LandAndBuildings is negative in the default or with dimensions except for the allowable dimensional qualifiers defined as allowable non negatives.</t>
  </si>
  <si>
    <t>ifrs-full:LandAndBuildings</t>
  </si>
  <si>
    <t>Flag fail when ifrs-full:LeaseCommitmentsForShorttermLeasesForWhichRecognitionExemptionHasBeenUsed is negative in the default or with dimensions except for the allowable dimensional qualifiers defined as allowable non negatives.</t>
  </si>
  <si>
    <t>ifrs-full:LeaseCommitmentsForShorttermLeasesForWhichRecognitionExemptionHasBeenUsed</t>
  </si>
  <si>
    <t>Flag fail when ifrs-full:LeaseLiabilities is negative in the default or with dimensions except for the allowable dimensional qualifiers defined as allowable non negatives.</t>
  </si>
  <si>
    <t>ifrs-full:LeaseLiabilities</t>
  </si>
  <si>
    <t>Flag fail when ifrs-full:LevelOfParticipationOfEntityComparedWithOtherParticipatingEntities is negative in the default or with dimensions except for the allowable dimensional qualifiers defined as allowable non negatives.</t>
  </si>
  <si>
    <t>ifrs-full:LevelOfParticipationOfEntityComparedWithOtherParticipatingEntities</t>
  </si>
  <si>
    <t>Flag fail when ifrs-full:LevelOfPriceIndex is negative in the default or with dimensions except for the allowable dimensional qualifiers defined as allowable non negatives.</t>
  </si>
  <si>
    <t>ifrs-full:LevelOfPriceIndex</t>
  </si>
  <si>
    <t>Flag fail when ifrs-full:Liabilities is negative in the default or with dimensions except for the allowable dimensional qualifiers defined as allowable non negatives.</t>
  </si>
  <si>
    <t>ifrs-full:Liabilities</t>
  </si>
  <si>
    <t>Flag fail when ifrs-full:LiabilitiesArisingFromExplorationForAndEvaluationOfMineralResources is negative in the default or with dimensions except for the allowable dimensional qualifiers defined as allowable non negatives.</t>
  </si>
  <si>
    <t>ifrs-full:LiabilitiesArisingFromExplorationForAndEvaluationOfMineralResources</t>
  </si>
  <si>
    <t>Flag fail when ifrs-full:LiabilitiesOrComponentsOfEquityRelatingToDiscretionaryParticipationFeatures is negative in the default or with dimensions except for the allowable dimensional qualifiers defined as allowable non negatives.</t>
  </si>
  <si>
    <t>ifrs-full:LiabilitiesOrComponentsOfEquityRelatingToDiscretionaryParticipationFeatures</t>
  </si>
  <si>
    <t>Flag fail when ifrs-full:LiabilitiesRecognisedInEntitysFinancialStatementsInRelationToStructuredEntities is negative in the default or with dimensions except for the allowable dimensional qualifiers defined as allowable non negatives.</t>
  </si>
  <si>
    <t>ifrs-full:LiabilitiesRecognisedInEntitysFinancialStatementsInRelationToStructuredEntities</t>
  </si>
  <si>
    <t>Flag fail when ifrs-full:LiabilitiesToWhichSignificantRestrictionsApply is negative in the default or with dimensions except for the allowable dimensional qualifiers defined as allowable non negatives.</t>
  </si>
  <si>
    <t>ifrs-full:LiabilitiesToWhichSignificantRestrictionsApply</t>
  </si>
  <si>
    <t>Flag fail when ifrs-full:LiabilitiesWithSignificantRiskOfMaterialAdjustmentsWithinNextFinancialYear is negative in the default or with dimensions except for the allowable dimensional qualifiers defined as allowable non negatives.</t>
  </si>
  <si>
    <t>ifrs-full:LiabilitiesWithSignificantRiskOfMaterialAdjustmentsWithinNextFinancialYear</t>
  </si>
  <si>
    <t>Flag fail when ifrs-full:LicencesAndFranchises is negative in the default or with dimensions except for the allowable dimensional qualifiers defined as allowable non negatives.</t>
  </si>
  <si>
    <t>ifrs-full:LicencesAndFranchises</t>
  </si>
  <si>
    <t>Flag fail when ifrs-full:LoansPayableInBreachWhichPermittedLenderToDemandAcceleratedRepayment is negative in the default or with dimensions except for the allowable dimensional qualifiers defined as allowable non negatives.</t>
  </si>
  <si>
    <t>ifrs-full:LoansPayableInBreachWhichPermittedLenderToDemandAcceleratedRepayment</t>
  </si>
  <si>
    <t>Flag fail when ifrs-full:LoansPayableInDefault is negative in the default or with dimensions except for the allowable dimensional qualifiers defined as allowable non negatives.</t>
  </si>
  <si>
    <t>ifrs-full:LoansPayableInDefault</t>
  </si>
  <si>
    <t>Flag fail when ifrs-full:LongtermBorrowings is negative in the default or with dimensions except for the allowable dimensional qualifiers defined as allowable non negatives.</t>
  </si>
  <si>
    <t>ifrs-full:LongtermBorrowings</t>
  </si>
  <si>
    <t>Flag fail when ifrs-full:LongtermLegalProceedingsProvision is negative in the default or with dimensions except for the allowable dimensional qualifiers defined as allowable non negatives.</t>
  </si>
  <si>
    <t>ifrs-full:LongtermLegalProceedingsProvision</t>
  </si>
  <si>
    <t>Flag fail when ifrs-full:LongtermOnerousContractsProvision is negative in the default or with dimensions except for the allowable dimensional qualifiers defined as allowable non negatives.</t>
  </si>
  <si>
    <t>ifrs-full:LongtermOnerousContractsProvision</t>
  </si>
  <si>
    <t>Flag fail when ifrs-full:LongtermProvisionForDecommissioningRestorationAndRehabilitationCosts is negative in the default or with dimensions except for the allowable dimensional qualifiers defined as allowable non negatives.</t>
  </si>
  <si>
    <t>ifrs-full:LongtermProvisionForDecommissioningRestorationAndRehabilitationCosts</t>
  </si>
  <si>
    <t>Flag fail when ifrs-full:LongtermRestructuringProvision is negative in the default or with dimensions except for the allowable dimensional qualifiers defined as allowable non negatives.</t>
  </si>
  <si>
    <t>ifrs-full:LongtermRestructuringProvision</t>
  </si>
  <si>
    <t>Flag fail when ifrs-full:LongtermWarrantyProvision is negative in the default or with dimensions except for the allowable dimensional qualifiers defined as allowable non negatives.</t>
  </si>
  <si>
    <t>ifrs-full:LongtermWarrantyProvision</t>
  </si>
  <si>
    <t>Flag fail when ifrs-full:LossesIncurredInRelationToInterestsInStructuredEntities is negative in the default or with dimensions except for the allowable dimensional qualifiers defined as allowable non negatives.</t>
  </si>
  <si>
    <t>ifrs-full:LossesIncurredInRelationToInterestsInStructuredEntities</t>
  </si>
  <si>
    <t>Flag fail when ifrs-full:LossesOnDisposalsOfInvestmentProperties is negative in the default or with dimensions except for the allowable dimensional qualifiers defined as allowable non negatives.</t>
  </si>
  <si>
    <t>ifrs-full:LossesOnDisposalsOfInvestmentProperties</t>
  </si>
  <si>
    <t>Flag fail when ifrs-full:LossesOnLitigationSettlements is negative in the default or with dimensions except for the allowable dimensional qualifiers defined as allowable non negatives.</t>
  </si>
  <si>
    <t>ifrs-full:LossesOnLitigationSettlements</t>
  </si>
  <si>
    <t>Flag fail when ifrs-full:Machinery is negative in the default or with dimensions except for the allowable dimensional qualifiers defined as allowable non negatives.</t>
  </si>
  <si>
    <t>ifrs-full:Machinery</t>
  </si>
  <si>
    <t>Flag fail when ifrs-full:MastheadsAndPublishingTitles is negative in the default or with dimensions except for the allowable dimensional qualifiers defined as allowable non negatives.</t>
  </si>
  <si>
    <t>ifrs-full:MastheadsAndPublishingTitles</t>
  </si>
  <si>
    <t>Flag fail when ifrs-full:MaximumExposureToCreditRisk is negative in the default or with dimensions except for the allowable dimensional qualifiers defined as allowable non negatives.</t>
  </si>
  <si>
    <t>ifrs-full:MaximumExposureToCreditRisk</t>
  </si>
  <si>
    <t>Flag fail when ifrs-full:MaximumExposureToCreditRiskFinancialInstrumentsToWhichImpairmentRequirementsInIFRS9AreNotApplied is negative in the default or with dimensions except for the allowable dimensional qualifiers defined as allowable non negatives.</t>
  </si>
  <si>
    <t>ifrs-full:MaximumExposureToCreditRiskFinancialInstrumentsToWhichImpairmentRequirementsInIFRS9AreNotApplied</t>
  </si>
  <si>
    <t>Flag fail when ifrs-full:MaximumExposureToCreditRiskOfFinancialAssets is negative in the default or with dimensions except for the allowable dimensional qualifiers defined as allowable non negatives.</t>
  </si>
  <si>
    <t>ifrs-full:MaximumExposureToCreditRiskOfFinancialAssets</t>
  </si>
  <si>
    <t>Flag fail when ifrs-full:MaximumExposureToCreditRiskOfLoansOrReceivables is negative in the default or with dimensions except for the allowable dimensional qualifiers defined as allowable non negatives.</t>
  </si>
  <si>
    <t>ifrs-full:MaximumExposureToCreditRiskOfLoansOrReceivables</t>
  </si>
  <si>
    <t>Flag fail when ifrs-full:MaximumExposureToLossFromContinuingInvolvement is negative in the default or with dimensions except for the allowable dimensional qualifiers defined as allowable non negatives.</t>
  </si>
  <si>
    <t>ifrs-full:MaximumExposureToLossFromContinuingInvolvement</t>
  </si>
  <si>
    <t>Flag fail when ifrs-full:MaximumExposureToLossFromInterestsInStructuredEntities is negative in the default or with dimensions except for the allowable dimensional qualifiers defined as allowable non negatives.</t>
  </si>
  <si>
    <t>ifrs-full:MaximumExposureToLossFromInterestsInStructuredEntities</t>
  </si>
  <si>
    <t>Flag fail when ifrs-full:MaximumLimitOfLossesOfStructuredEntitiesWhichEntityIsRequiredToAbsorbBeforeOtherParties is negative in the default or with dimensions except for the allowable dimensional qualifiers defined as allowable non negatives.</t>
  </si>
  <si>
    <t>ifrs-full:MaximumLimitOfLossesOfStructuredEntitiesWhichEntityIsRequiredToAbsorbBeforeOtherParties</t>
  </si>
  <si>
    <t>Flag fail when ifrs-full:MediaProductionExpense is negative in the default or with dimensions except for the allowable dimensional qualifiers defined as allowable non negatives.</t>
  </si>
  <si>
    <t>ifrs-full:MediaProductionExpense</t>
  </si>
  <si>
    <t>Flag fail when ifrs-full:Merchandise is negative in the default or with dimensions except for the allowable dimensional qualifiers defined as allowable non negatives.</t>
  </si>
  <si>
    <t>ifrs-full:Merchandise</t>
  </si>
  <si>
    <t>Flag fail when ifrs-full:MinimumFinanceLeasePaymentsPayable is negative in the default or with dimensions except for the allowable dimensional qualifiers defined as allowable non negatives.</t>
  </si>
  <si>
    <t>ifrs-full:MinimumFinanceLeasePaymentsPayable</t>
  </si>
  <si>
    <t>Flag fail when ifrs-full:MinimumLeasePaymentsOfArrangementsThatIncludePaymentsForNonleaseElements is negative in the default or with dimensions except for the allowable dimensional qualifiers defined as allowable non negatives.</t>
  </si>
  <si>
    <t>ifrs-full:MinimumLeasePaymentsOfArrangementsThatIncludePaymentsForNonleaseElements</t>
  </si>
  <si>
    <t>Flag fail when ifrs-full:MinimumLeasePaymentsOfOtherArrangementsThatDoNotIncludePaymentsForNonleaseElements is negative in the default or with dimensions except for the allowable dimensional qualifiers defined as allowable non negatives.</t>
  </si>
  <si>
    <t>ifrs-full:MinimumLeasePaymentsOfOtherArrangementsThatDoNotIncludePaymentsForNonleaseElements</t>
  </si>
  <si>
    <t>Flag fail when ifrs-full:MinimumLeasePaymentsPayableUnderNoncancellableOperatingLease is negative in the default or with dimensions except for the allowable dimensional qualifiers defined as allowable non negatives.</t>
  </si>
  <si>
    <t>ifrs-full:MinimumLeasePaymentsPayableUnderNoncancellableOperatingLease</t>
  </si>
  <si>
    <t>Flag fail when ifrs-full:MinimumLeasePaymentsReceivableUnderNoncancellableOperatingLease is negative in the default or with dimensions except for the allowable dimensional qualifiers defined as allowable non negatives.</t>
  </si>
  <si>
    <t>ifrs-full:MinimumLeasePaymentsReceivableUnderNoncancellableOperatingLease</t>
  </si>
  <si>
    <t>Flag fail when ifrs-full:MiningAssets is negative in the default or with dimensions except for the allowable dimensional qualifiers defined as allowable non negatives.</t>
  </si>
  <si>
    <t>ifrs-full:MiningAssets</t>
  </si>
  <si>
    <t>Flag fail when ifrs-full:MiscellaneousOtherOperatingExpense is negative in the default or with dimensions except for the allowable dimensional qualifiers defined as allowable non negatives.</t>
  </si>
  <si>
    <t>ifrs-full:MiscellaneousOtherOperatingExpense</t>
  </si>
  <si>
    <t>Flag fail when ifrs-full:MiscellaneousOtherProvisions is negative in the default or with dimensions except for the allowable dimensional qualifiers defined as allowable non negatives.</t>
  </si>
  <si>
    <t>ifrs-full:MiscellaneousOtherProvisions</t>
  </si>
  <si>
    <t>Flag fail when ifrs-full:MotorVehicles is negative in the default or with dimensions except for the allowable dimensional qualifiers defined as allowable non negatives.</t>
  </si>
  <si>
    <t>ifrs-full:MotorVehicles</t>
  </si>
  <si>
    <t>Flag fail when ifrs-full:NetDeferredTaxAssets is negative in the default or with dimensions except for the allowable dimensional qualifiers defined as allowable non negatives.</t>
  </si>
  <si>
    <t>ifrs-full:NetDeferredTaxAssets</t>
  </si>
  <si>
    <t>Flag fail when ifrs-full:NetDeferredTaxLiabilities is negative in the default or with dimensions except for the allowable dimensional qualifiers defined as allowable non negatives.</t>
  </si>
  <si>
    <t>ifrs-full:NetDeferredTaxLiabilities</t>
  </si>
  <si>
    <t>Flag fail when ifrs-full:NetForeignExchangeLoss is negative in the default or with dimensions except for the allowable dimensional qualifiers defined as allowable non negatives.</t>
  </si>
  <si>
    <t>ifrs-full:NetForeignExchangeLoss</t>
  </si>
  <si>
    <t>Flag fail when ifrs-full:NetInvestmentInFinanceLease is negative in the default or with dimensions except for the allowable dimensional qualifiers defined as allowable non negatives.</t>
  </si>
  <si>
    <t>ifrs-full:NetInvestmentInFinanceLease</t>
  </si>
  <si>
    <t>Flag fail when ifrs-full:NewLiabilitiesContingentLiabilitiesRecognisedInBusinessCombination is negative in the default or with dimensions except for the allowable dimensional qualifiers defined as allowable non negatives.</t>
  </si>
  <si>
    <t>ifrs-full:NewLiabilitiesContingentLiabilitiesRecognisedInBusinessCombination</t>
  </si>
  <si>
    <t>Flag fail when ifrs-full:NoncashAssetsDeclaredForDistributionToOwnersBeforeFinancialStatementsAuthorisedForIssue is negative in the default or with dimensions except for the allowable dimensional qualifiers defined as allowable non negatives.</t>
  </si>
  <si>
    <t>ifrs-full:NoncashAssetsDeclaredForDistributionToOwnersBeforeFinancialStatementsAuthorisedForIssue</t>
  </si>
  <si>
    <t>Flag fail when ifrs-full:NoncashAssetsDeclaredForDistributionToOwnersBeforeFinancialStatementsAuthorisedForIssueAtFairValue is negative in the default or with dimensions except for the allowable dimensional qualifiers defined as allowable non negatives.</t>
  </si>
  <si>
    <t>ifrs-full:NoncashAssetsDeclaredForDistributionToOwnersBeforeFinancialStatementsAuthorisedForIssueAtFairValue</t>
  </si>
  <si>
    <t>Flag fail when ifrs-full:NoncurrentAccruedIncome is negative in the default or with dimensions except for the allowable dimensional qualifiers defined as allowable non negatives.</t>
  </si>
  <si>
    <t>ifrs-full:NoncurrentAccruedIncome</t>
  </si>
  <si>
    <t>Flag fail when ifrs-full:NoncurrentAssetsOrDisposalGroupsClassifiedAsHeldForDistributionToOwners is negative in the default or with dimensions except for the allowable dimensional qualifiers defined as allowable non negatives.</t>
  </si>
  <si>
    <t>ifrs-full:NoncurrentAssetsOrDisposalGroupsClassifiedAsHeldForDistributionToOwners</t>
  </si>
  <si>
    <t>Flag fail when ifrs-full:NoncurrentAssetsOrDisposalGroupsClassifiedAsHeldForSaleOrAsHeldForDistributionToOwners is negative in the default or with dimensions except for the allowable dimensional qualifiers defined as allowable non negatives.</t>
  </si>
  <si>
    <t>ifrs-full:NoncurrentAssetsOrDisposalGroupsClassifiedAsHeldForSaleOrAsHeldForDistributionToOwners</t>
  </si>
  <si>
    <t>Flag fail when ifrs-full:NoncurrentAssetsRecognisedAsOfAcquisitionDate is negative in the default or with dimensions except for the allowable dimensional qualifiers defined as allowable non negatives.</t>
  </si>
  <si>
    <t>ifrs-full:NoncurrentAssetsRecognisedAsOfAcquisitionDate</t>
  </si>
  <si>
    <t>Flag fail when ifrs-full:NoncurrentBiologicalAssets is negative in the default or with dimensions except for the allowable dimensional qualifiers defined as allowable non negatives.</t>
  </si>
  <si>
    <t>ifrs-full:NoncurrentBiologicalAssets</t>
  </si>
  <si>
    <t>Flag fail when ifrs-full:NoncurrentContractAssets is negative in the default or with dimensions except for the allowable dimensional qualifiers defined as allowable non negatives.</t>
  </si>
  <si>
    <t>ifrs-full:NoncurrentContractAssets</t>
  </si>
  <si>
    <t>Flag fail when ifrs-full:NoncurrentContractLiabilities is negative in the default or with dimensions except for the allowable dimensional qualifiers defined as allowable non negatives.</t>
  </si>
  <si>
    <t>ifrs-full:NoncurrentContractLiabilities</t>
  </si>
  <si>
    <t>Flag fail when ifrs-full:NoncurrentDepositsFromCustomers is negative in the default or with dimensions except for the allowable dimensional qualifiers defined as allowable non negatives.</t>
  </si>
  <si>
    <t>ifrs-full:NoncurrentDepositsFromCustomers</t>
  </si>
  <si>
    <t>Flag fail when ifrs-full:NoncurrentDividendPayables is negative in the default or with dimensions except for the allowable dimensional qualifiers defined as allowable non negatives.</t>
  </si>
  <si>
    <t>ifrs-full:NoncurrentDividendPayables</t>
  </si>
  <si>
    <t>Flag fail when ifrs-full:NoncurrentFinancialAssetsAtAmortisedCost is negative in the default or with dimensions except for the allowable dimensional qualifiers defined as allowable non negatives.</t>
  </si>
  <si>
    <t>ifrs-full:NoncurrentFinancialAssetsAtAmortisedCost</t>
  </si>
  <si>
    <t>Flag fail when ifrs-full:NoncurrentFinancialAssetsAtFairValueThroughOtherComprehensiveIncome is negative in the default or with dimensions except for the allowable dimensional qualifiers defined as allowable non negatives.</t>
  </si>
  <si>
    <t>ifrs-full:NoncurrentFinancialAssetsAtFairValueThroughOtherComprehensiveIncome</t>
  </si>
  <si>
    <t>Flag fail when ifrs-full:NoncurrentFinancialAssetsAtFairValueThroughProfitOrLoss is negative in the default or with dimensions except for the allowable dimensional qualifiers defined as allowable non negatives.</t>
  </si>
  <si>
    <t>ifrs-full:NoncurrentFinancialAssetsAtFairValueThroughProfitOrLoss</t>
  </si>
  <si>
    <t>Flag fail when ifrs-full:NoncurrentFinancialAssetsAtFairValueThroughProfitOrLossClassifiedAsHeldForTrading is negative in the default or with dimensions except for the allowable dimensional qualifiers defined as allowable non negatives.</t>
  </si>
  <si>
    <t>ifrs-full:NoncurrentFinancialAssetsAtFairValueThroughProfitOrLossClassifiedAsHeldForTrading</t>
  </si>
  <si>
    <t>Flag fail when ifrs-full:NoncurrentFinancialAssetsAtFairValueThroughProfitOrLossDesignatedUponInitialRecognition is negative in the default or with dimensions except for the allowable dimensional qualifiers defined as allowable non negatives.</t>
  </si>
  <si>
    <t>ifrs-full:NoncurrentFinancialAssetsAtFairValueThroughProfitOrLossDesignatedUponInitialRecognition</t>
  </si>
  <si>
    <t>Flag fail when ifrs-full:NoncurrentFinancialAssetsAtFairValueThroughProfitOrLossMandatorilyMeasuredAtFairValue is negative in the default or with dimensions except for the allowable dimensional qualifiers defined as allowable non negatives.</t>
  </si>
  <si>
    <t>ifrs-full:NoncurrentFinancialAssetsAtFairValueThroughProfitOrLossMandatorilyMeasuredAtFairValue</t>
  </si>
  <si>
    <t>Flag fail when ifrs-full:NoncurrentFinancialAssetsMeasuredAtFairValueThroughOtherComprehensiveIncome is negative in the default or with dimensions except for the allowable dimensional qualifiers defined as allowable non negatives.</t>
  </si>
  <si>
    <t>ifrs-full:NoncurrentFinancialAssetsMeasuredAtFairValueThroughOtherComprehensiveIncome</t>
  </si>
  <si>
    <t>Flag fail when ifrs-full:NoncurrentFinancialLiabilitiesAtFairValueThroughProfitOrLossDesignatedUponInitialRecognition is negative in the default or with dimensions except for the allowable dimensional qualifiers defined as allowable non negatives.</t>
  </si>
  <si>
    <t>ifrs-full:NoncurrentFinancialLiabilitiesAtFairValueThroughProfitOrLossDesignatedUponInitialRecognition</t>
  </si>
  <si>
    <t>Flag fail when ifrs-full:NoncurrentGovernmentGrants is negative in the default or with dimensions except for the allowable dimensional qualifiers defined as allowable non negatives.</t>
  </si>
  <si>
    <t>ifrs-full:NoncurrentGovernmentGrants</t>
  </si>
  <si>
    <t>Flag fail when ifrs-full:NoncurrentHeldtomaturityInvestments is negative in the default or with dimensions except for the allowable dimensional qualifiers defined as allowable non negatives.</t>
  </si>
  <si>
    <t>ifrs-full:NoncurrentHeldtomaturityInvestments</t>
  </si>
  <si>
    <t>Flag fail when ifrs-full:NoncurrentInterestPayable is negative in the default or with dimensions except for the allowable dimensional qualifiers defined as allowable non negatives.</t>
  </si>
  <si>
    <t>ifrs-full:NoncurrentInterestPayable</t>
  </si>
  <si>
    <t>Flag fail when ifrs-full:NoncurrentInterestReceivable is negative in the default or with dimensions except for the allowable dimensional qualifiers defined as allowable non negatives.</t>
  </si>
  <si>
    <t>ifrs-full:NoncurrentInterestReceivable</t>
  </si>
  <si>
    <t>Flag fail when ifrs-full:NoncurrentInvestmentsInEquityInstrumentsDesignatedAtFairValueThroughOtherComprehensiveIncome is negative in the default or with dimensions except for the allowable dimensional qualifiers defined as allowable non negatives.</t>
  </si>
  <si>
    <t>ifrs-full:NoncurrentInvestmentsInEquityInstrumentsDesignatedAtFairValueThroughOtherComprehensiveIncome</t>
  </si>
  <si>
    <t>Flag fail when ifrs-full:NoncurrentLeaseLiabilities is negative in the default or with dimensions except for the allowable dimensional qualifiers defined as allowable non negatives.</t>
  </si>
  <si>
    <t>ifrs-full:NoncurrentLeaseLiabilities</t>
  </si>
  <si>
    <t>Flag fail when ifrs-full:NoncurrentLeasePrepayments is negative in the default or with dimensions except for the allowable dimensional qualifiers defined as allowable non negatives.</t>
  </si>
  <si>
    <t>ifrs-full:NoncurrentLeasePrepayments</t>
  </si>
  <si>
    <t>Flag fail when ifrs-full:NoncurrentLiabilities is negative in the default or with dimensions except for the allowable dimensional qualifiers defined as allowable non negatives.</t>
  </si>
  <si>
    <t>ifrs-full:NoncurrentLiabilities</t>
  </si>
  <si>
    <t>Flag fail when ifrs-full:NoncurrentNoncashAssetsPledgedAsCollateralForWhichTransfereeHasRightByContractOrCustomToSellOrRepledgeCollateral is negative in the default or with dimensions except for the allowable dimensional qualifiers defined as allowable non negatives.</t>
  </si>
  <si>
    <t>ifrs-full:NoncurrentNoncashAssetsPledgedAsCollateralForWhichTransfereeHasRightByContractOrCustomToSellOrRepledgeCollateral</t>
  </si>
  <si>
    <t>Flag fail when ifrs-full:NoncurrentOreStockpiles is negative in the default or with dimensions except for the allowable dimensional qualifiers defined as allowable non negatives.</t>
  </si>
  <si>
    <t>ifrs-full:NoncurrentOreStockpiles</t>
  </si>
  <si>
    <t>Flag fail when ifrs-full:NoncurrentPayablesForPurchaseOfEnergy is negative in the default or with dimensions except for the allowable dimensional qualifiers defined as allowable non negatives.</t>
  </si>
  <si>
    <t>ifrs-full:NoncurrentPayablesForPurchaseOfEnergy</t>
  </si>
  <si>
    <t>Flag fail when ifrs-full:NoncurrentPayablesForPurchaseOfNoncurrentAssets is negative in the default or with dimensions except for the allowable dimensional qualifiers defined as allowable non negatives.</t>
  </si>
  <si>
    <t>ifrs-full:NoncurrentPayablesForPurchaseOfNoncurrentAssets</t>
  </si>
  <si>
    <t>Flag fail when ifrs-full:NoncurrentPayablesOnSocialSecurityAndTaxesOtherThanIncomeTax is negative in the default or with dimensions except for the allowable dimensional qualifiers defined as allowable non negatives.</t>
  </si>
  <si>
    <t>ifrs-full:NoncurrentPayablesOnSocialSecurityAndTaxesOtherThanIncomeTax</t>
  </si>
  <si>
    <t>Flag fail when ifrs-full:NoncurrentPayablesToTradeSuppliers is negative in the default or with dimensions except for the allowable dimensional qualifiers defined as allowable non negatives.</t>
  </si>
  <si>
    <t>ifrs-full:NoncurrentPayablesToTradeSuppliers</t>
  </si>
  <si>
    <t>Flag fail when ifrs-full:NoncurrentPortionOfNoncurrentBondsIssued is negative in the default or with dimensions except for the allowable dimensional qualifiers defined as allowable non negatives.</t>
  </si>
  <si>
    <t>ifrs-full:NoncurrentPortionOfNoncurrentBondsIssued</t>
  </si>
  <si>
    <t>Flag fail when ifrs-full:NoncurrentPortionOfNoncurrentCommercialPapersIssued is negative in the default or with dimensions except for the allowable dimensional qualifiers defined as allowable non negatives.</t>
  </si>
  <si>
    <t>ifrs-full:NoncurrentPortionOfNoncurrentCommercialPapersIssued</t>
  </si>
  <si>
    <t>Flag fail when ifrs-full:NoncurrentPortionOfNoncurrentUnsecuredBankLoansReceived is negative in the default or with dimensions except for the allowable dimensional qualifiers defined as allowable non negatives.</t>
  </si>
  <si>
    <t>ifrs-full:NoncurrentPortionOfNoncurrentUnsecuredBankLoansReceived</t>
  </si>
  <si>
    <t>Flag fail when ifrs-full:NoncurrentPrepayments is negative in the default or with dimensions except for the allowable dimensional qualifiers defined as allowable non negatives.</t>
  </si>
  <si>
    <t>ifrs-full:NoncurrentPrepayments</t>
  </si>
  <si>
    <t>Flag fail when ifrs-full:NoncurrentPrepaymentsAndNoncurrentAccruedIncome is negative in the default or with dimensions except for the allowable dimensional qualifiers defined as allowable non negatives.</t>
  </si>
  <si>
    <t>ifrs-full:NoncurrentPrepaymentsAndNoncurrentAccruedIncome</t>
  </si>
  <si>
    <t>Flag fail when ifrs-full:NoncurrentProgrammingAssets is negative in the default or with dimensions except for the allowable dimensional qualifiers defined as allowable non negatives.</t>
  </si>
  <si>
    <t>ifrs-full:NoncurrentProgrammingAssets</t>
  </si>
  <si>
    <t>Flag fail when ifrs-full:NoncurrentProvisionsForEmployeeBenefits is negative in the default or with dimensions except for the allowable dimensional qualifiers defined as allowable non negatives.</t>
  </si>
  <si>
    <t>ifrs-full:NoncurrentProvisionsForEmployeeBenefits</t>
  </si>
  <si>
    <t>Flag fail when ifrs-full:NoncurrentReceivablesDueFromRelatedParties is negative in the default or with dimensions except for the allowable dimensional qualifiers defined as allowable non negatives.</t>
  </si>
  <si>
    <t>ifrs-full:NoncurrentReceivablesDueFromRelatedParties</t>
  </si>
  <si>
    <t>Flag fail when ifrs-full:NoncurrentReceivablesFromContractsWithCustomers is negative in the default or with dimensions except for the allowable dimensional qualifiers defined as allowable non negatives.</t>
  </si>
  <si>
    <t>ifrs-full:NoncurrentReceivablesFromContractsWithCustomers</t>
  </si>
  <si>
    <t>Flag fail when ifrs-full:NoncurrentReceivablesFromRentalOfProperties is negative in the default or with dimensions except for the allowable dimensional qualifiers defined as allowable non negatives.</t>
  </si>
  <si>
    <t>ifrs-full:NoncurrentReceivablesFromRentalOfProperties</t>
  </si>
  <si>
    <t>Flag fail when ifrs-full:NoncurrentReceivablesFromSaleOfProperties is negative in the default or with dimensions except for the allowable dimensional qualifiers defined as allowable non negatives.</t>
  </si>
  <si>
    <t>ifrs-full:NoncurrentReceivablesFromSaleOfProperties</t>
  </si>
  <si>
    <t>Flag fail when ifrs-full:NoncurrentReceivablesFromTaxesOtherThanIncomeTax is negative in the default or with dimensions except for the allowable dimensional qualifiers defined as allowable non negatives.</t>
  </si>
  <si>
    <t>ifrs-full:NoncurrentReceivablesFromTaxesOtherThanIncomeTax</t>
  </si>
  <si>
    <t>Flag fail when ifrs-full:NoncurrentRecognisedAssetsDefinedBenefitPlan is negative in the default or with dimensions except for the allowable dimensional qualifiers defined as allowable non negatives.</t>
  </si>
  <si>
    <t>ifrs-full:NoncurrentRecognisedAssetsDefinedBenefitPlan</t>
  </si>
  <si>
    <t>Flag fail when ifrs-full:NoncurrentRefundsProvision is negative in the default or with dimensions except for the allowable dimensional qualifiers defined as allowable non negatives.</t>
  </si>
  <si>
    <t>ifrs-full:NoncurrentRefundsProvision</t>
  </si>
  <si>
    <t>Flag fail when ifrs-full:NoncurrentRetentionPayables is negative in the default or with dimensions except for the allowable dimensional qualifiers defined as allowable non negatives.</t>
  </si>
  <si>
    <t>ifrs-full:NoncurrentRetentionPayables</t>
  </si>
  <si>
    <t>Flag fail when ifrs-full:NoncurrentValueAddedTaxPayables is negative in the default or with dimensions except for the allowable dimensional qualifiers defined as allowable non negatives.</t>
  </si>
  <si>
    <t>ifrs-full:NoncurrentValueAddedTaxPayables</t>
  </si>
  <si>
    <t>Flag fail when ifrs-full:NoncurrentValueAddedTaxReceivables is negative in the default or with dimensions except for the allowable dimensional qualifiers defined as allowable non negatives.</t>
  </si>
  <si>
    <t>ifrs-full:NoncurrentValueAddedTaxReceivables</t>
  </si>
  <si>
    <t>Flag fail when ifrs-full:NoninsuranceAssetsAcquiredByExercisingRightsToRecoveries is negative in the default or with dimensions except for the allowable dimensional qualifiers defined as allowable non negatives.</t>
  </si>
  <si>
    <t>ifrs-full:NoninsuranceAssetsAcquiredByExercisingRightsToRecoveries</t>
  </si>
  <si>
    <t>Flag fail when ifrs-full:NonsubscriptionCirculationRevenue is negative in the default or with dimensions except for the allowable dimensional qualifiers defined as allowable non negatives.</t>
  </si>
  <si>
    <t>ifrs-full:NonsubscriptionCirculationRevenue</t>
  </si>
  <si>
    <t>Flag fail when ifrs-full:NotionalAmount is negative in the default or with dimensions except for the allowable dimensional qualifiers defined as allowable non negatives.</t>
  </si>
  <si>
    <t>ifrs-full:NotionalAmount</t>
  </si>
  <si>
    <t>Flag fail when ifrs-full:NumberOfEmployees is negative in the default or with dimensions except for the allowable dimensional qualifiers defined as allowable non negatives.</t>
  </si>
  <si>
    <t>ifrs-full:NumberOfEmployees</t>
  </si>
  <si>
    <t>Flag fail when ifrs-full:NumberOfInstrumentsGrantedInSharebasedPaymentArrangement is negative in the default or with dimensions except for the allowable dimensional qualifiers defined as allowable non negatives.</t>
  </si>
  <si>
    <t>ifrs-full:NumberOfInstrumentsGrantedInSharebasedPaymentArrangement</t>
  </si>
  <si>
    <t>Flag fail when ifrs-full:NumberOfInstrumentsOrInterestsIssuedOrIssuable is negative in the default or with dimensions except for the allowable dimensional qualifiers defined as allowable non negatives.</t>
  </si>
  <si>
    <t>ifrs-full:NumberOfInstrumentsOrInterestsIssuedOrIssuable</t>
  </si>
  <si>
    <t>Flag fail when ifrs-full:NumberOfInstrumentsOtherEquityInstrumentsGranted is negative in the default or with dimensions except for the allowable dimensional qualifiers defined as allowable non negatives.</t>
  </si>
  <si>
    <t>ifrs-full:NumberOfInstrumentsOtherEquityInstrumentsGranted</t>
  </si>
  <si>
    <t>Flag fail when ifrs-full:NumberOfOtherEquityInstrumentsExercisableInSharebasedPaymentArrangement is negative in the default or with dimensions except for the allowable dimensional qualifiers defined as allowable non negatives.</t>
  </si>
  <si>
    <t>ifrs-full:NumberOfOtherEquityInstrumentsExercisableInSharebasedPaymentArrangement</t>
  </si>
  <si>
    <t>Flag fail when ifrs-full:NumberOfOtherEquityInstrumentsExercisedOrVestedInSharebasedPaymentArrangement is negative in the default or with dimensions except for the allowable dimensional qualifiers defined as allowable non negatives.</t>
  </si>
  <si>
    <t>ifrs-full:NumberOfOtherEquityInstrumentsExercisedOrVestedInSharebasedPaymentArrangement</t>
  </si>
  <si>
    <t>Flag fail when ifrs-full:NumberOfOtherEquityInstrumentsOutstandingInSharebasedPaymentArrangement is negative in the default or with dimensions except for the allowable dimensional qualifiers defined as allowable non negatives.</t>
  </si>
  <si>
    <t>ifrs-full:NumberOfOtherEquityInstrumentsOutstandingInSharebasedPaymentArrangement</t>
  </si>
  <si>
    <t>Flag fail when ifrs-full:NumberOfOtherParticipantsOfRetirementBenefitPlan is negative in the default or with dimensions except for the allowable dimensional qualifiers defined as allowable non negatives.</t>
  </si>
  <si>
    <t>ifrs-full:NumberOfOtherParticipantsOfRetirementBenefitPlan</t>
  </si>
  <si>
    <t>Flag fail when ifrs-full:NumberOfOutstandingShareOptions is negative in the default or with dimensions except for the allowable dimensional qualifiers defined as allowable non negatives.</t>
  </si>
  <si>
    <t>ifrs-full:NumberOfOutstandingShareOptions</t>
  </si>
  <si>
    <t>Flag fail when ifrs-full:NumberOfParticipantsOfRetirementBenefitPlanReceivingBenefits is negative in the default or with dimensions except for the allowable dimensional qualifiers defined as allowable non negatives.</t>
  </si>
  <si>
    <t>ifrs-full:NumberOfParticipantsOfRetirementBenefitPlanReceivingBenefits</t>
  </si>
  <si>
    <t>Flag fail when ifrs-full:NumberOfShareOptionsExercisableInSharebasedPaymentArrangement is negative in the default or with dimensions except for the allowable dimensional qualifiers defined as allowable non negatives.</t>
  </si>
  <si>
    <t>ifrs-full:NumberOfShareOptionsExercisableInSharebasedPaymentArrangement</t>
  </si>
  <si>
    <t>Flag fail when ifrs-full:NumberOfShareOptionsExercisedInSharebasedPaymentArrangement is negative in the default or with dimensions except for the allowable dimensional qualifiers defined as allowable non negatives.</t>
  </si>
  <si>
    <t>ifrs-full:NumberOfShareOptionsExercisedInSharebasedPaymentArrangement</t>
  </si>
  <si>
    <t>Flag fail when ifrs-full:NumberOfShareOptionsExpiredInSharebasedPaymentArrangement is negative in the default or with dimensions except for the allowable dimensional qualifiers defined as allowable non negatives.</t>
  </si>
  <si>
    <t>ifrs-full:NumberOfShareOptionsExpiredInSharebasedPaymentArrangement</t>
  </si>
  <si>
    <t>Flag fail when ifrs-full:NumberOfShareOptionsForfeitedInSharebasedPaymentArrangement is negative in the default or with dimensions except for the allowable dimensional qualifiers defined as allowable non negatives.</t>
  </si>
  <si>
    <t>ifrs-full:NumberOfShareOptionsForfeitedInSharebasedPaymentArrangement</t>
  </si>
  <si>
    <t>Flag fail when ifrs-full:NumberOfSharesAuthorised is negative in the default or with dimensions except for the allowable dimensional qualifiers defined as allowable non negatives.</t>
  </si>
  <si>
    <t>ifrs-full:NumberOfSharesAuthorised</t>
  </si>
  <si>
    <t>Flag fail when ifrs-full:NumberOfSharesIssuedButNotFullyPaid is negative in the default or with dimensions except for the allowable dimensional qualifiers defined as allowable non negatives.</t>
  </si>
  <si>
    <t>ifrs-full:NumberOfSharesIssuedButNotFullyPaid</t>
  </si>
  <si>
    <t>Flag fail when ifrs-full:OfficeEquipment is negative in the default or with dimensions except for the allowable dimensional qualifiers defined as allowable non negatives.</t>
  </si>
  <si>
    <t>ifrs-full:OfficeEquipment</t>
  </si>
  <si>
    <t>Flag fail when ifrs-full:OilAndGasAssets is negative in the default or with dimensions except for the allowable dimensional qualifiers defined as allowable non negatives.</t>
  </si>
  <si>
    <t>ifrs-full:OilAndGasAssets</t>
  </si>
  <si>
    <t>Flag fail when ifrs-full:OnerousContractsProvision is negative in the default or with dimensions except for the allowable dimensional qualifiers defined as allowable non negatives.</t>
  </si>
  <si>
    <t>ifrs-full:OnerousContractsProvision</t>
  </si>
  <si>
    <t>Flag fail when ifrs-full:OperatingExpense is negative in the default or with dimensions except for the allowable dimensional qualifiers defined as allowable non negatives.</t>
  </si>
  <si>
    <t>ifrs-full:OperatingExpense</t>
  </si>
  <si>
    <t>Flag fail when ifrs-full:OperatingExpenseExcludingCostOfSales is negative in the default or with dimensions except for the allowable dimensional qualifiers defined as allowable non negatives.</t>
  </si>
  <si>
    <t>ifrs-full:OperatingExpenseExcludingCostOfSales</t>
  </si>
  <si>
    <t>Flag fail when ifrs-full:OriginalAssetsBeforeTransfer is negative in the default or with dimensions except for the allowable dimensional qualifiers defined as allowable non negatives.</t>
  </si>
  <si>
    <t>ifrs-full:OriginalAssetsBeforeTransfer</t>
  </si>
  <si>
    <t>Flag fail when ifrs-full:OtherBorrowings is negative in the default or with dimensions except for the allowable dimensional qualifiers defined as allowable non negatives.</t>
  </si>
  <si>
    <t>ifrs-full:OtherBorrowings</t>
  </si>
  <si>
    <t>Flag fail when ifrs-full:OtherCashAndCashEquivalents is negative in the default or with dimensions except for the allowable dimensional qualifiers defined as allowable non negatives.</t>
  </si>
  <si>
    <t>ifrs-full:OtherCashAndCashEquivalents</t>
  </si>
  <si>
    <t>Flag fail when ifrs-full:OtherCashReceiptsFromOperatingActivities is negative in the default or with dimensions except for the allowable dimensional qualifiers defined as allowable non negatives.</t>
  </si>
  <si>
    <t>ifrs-full:OtherCashReceiptsFromOperatingActivities</t>
  </si>
  <si>
    <t>Flag fail when ifrs-full:OtherCashReceiptsFromSalesOfInterestsInJointVenturesClassifiedAsInvestingActivities is negative in the default or with dimensions except for the allowable dimensional qualifiers defined as allowable non negatives.</t>
  </si>
  <si>
    <t>ifrs-full:OtherCashReceiptsFromSalesOfInterestsInJointVenturesClassifiedAsInvestingActivities</t>
  </si>
  <si>
    <t>Flag fail when ifrs-full:OtherCurrentBorrowingsAndCurrentPortionOfOtherNoncurrentBorrowings is negative in the default or with dimensions except for the allowable dimensional qualifiers defined as allowable non negatives.</t>
  </si>
  <si>
    <t>ifrs-full:OtherCurrentBorrowingsAndCurrentPortionOfOtherNoncurrentBorrowings</t>
  </si>
  <si>
    <t>Flag fail when ifrs-full:OtherCurrentFinancialAssets is negative in the default or with dimensions except for the allowable dimensional qualifiers defined as allowable non negatives.</t>
  </si>
  <si>
    <t>ifrs-full:OtherCurrentFinancialAssets</t>
  </si>
  <si>
    <t>Flag fail when ifrs-full:OtherDebtInstrumentsHeld is negative in the default or with dimensions except for the allowable dimensional qualifiers defined as allowable non negatives.</t>
  </si>
  <si>
    <t>ifrs-full:OtherDebtInstrumentsHeld</t>
  </si>
  <si>
    <t>Flag fail when ifrs-full:OtherExpenseByFunction is negative in the default or with dimensions except for the allowable dimensional qualifiers defined as allowable non negatives.</t>
  </si>
  <si>
    <t>ifrs-full:OtherExpenseByFunction</t>
  </si>
  <si>
    <t>Flag fail when ifrs-full:OtherExpenseByNature is negative in the default or with dimensions except for the allowable dimensional qualifiers defined as allowable non negatives.</t>
  </si>
  <si>
    <t>ifrs-full:OtherExpenseByNature</t>
  </si>
  <si>
    <t>Flag fail when ifrs-full:OtherInventories is negative in the default or with dimensions except for the allowable dimensional qualifiers defined as allowable non negatives.</t>
  </si>
  <si>
    <t>ifrs-full:OtherInventories</t>
  </si>
  <si>
    <t>Flag fail when ifrs-full:OtherLongtermProvisions is negative in the default or with dimensions except for the allowable dimensional qualifiers defined as allowable non negatives.</t>
  </si>
  <si>
    <t>ifrs-full:OtherLongtermProvisions</t>
  </si>
  <si>
    <t>Flag fail when ifrs-full:OtherNoncurrentNonfinancialAssets is negative in the default or with dimensions except for the allowable dimensional qualifiers defined as allowable non negatives.</t>
  </si>
  <si>
    <t>ifrs-full:OtherNoncurrentNonfinancialAssets</t>
  </si>
  <si>
    <t>Flag fail when ifrs-full:OtherNoncurrentPayables is negative in the default or with dimensions except for the allowable dimensional qualifiers defined as allowable non negatives.</t>
  </si>
  <si>
    <t>ifrs-full:OtherNoncurrentPayables</t>
  </si>
  <si>
    <t>Flag fail when ifrs-full:OtherNonfinancialAssets is negative in the default or with dimensions except for the allowable dimensional qualifiers defined as allowable non negatives.</t>
  </si>
  <si>
    <t>ifrs-full:OtherNonfinancialAssets</t>
  </si>
  <si>
    <t>Flag fail when ifrs-full:OtherPropertyPlantAndEquipment is negative in the default or with dimensions except for the allowable dimensional qualifiers defined as allowable non negatives.</t>
  </si>
  <si>
    <t>ifrs-full:OtherPropertyPlantAndEquipment</t>
  </si>
  <si>
    <t>Flag fail when ifrs-full:OtherRegulatoryDeferralAccountCreditBalances is negative in the default or with dimensions except for the allowable dimensional qualifiers defined as allowable non negatives.</t>
  </si>
  <si>
    <t>ifrs-full:OtherRegulatoryDeferralAccountCreditBalances</t>
  </si>
  <si>
    <t>Flag fail when ifrs-full:OtherRegulatoryDeferralAccountDebitBalances is negative in the default or with dimensions except for the allowable dimensional qualifiers defined as allowable non negatives.</t>
  </si>
  <si>
    <t>ifrs-full:OtherRegulatoryDeferralAccountDebitBalances</t>
  </si>
  <si>
    <t>Flag fail when ifrs-full:OutstandingCommitmentsMadeOnBehalfOfEntityRelatedPartyTransactions is negative in the default or with dimensions except for the allowable dimensional qualifiers defined as allowable non negatives.</t>
  </si>
  <si>
    <t>ifrs-full:OutstandingCommitmentsMadeOnBehalfOfEntityRelatedPartyTransactions</t>
  </si>
  <si>
    <t>Flag fail when ifrs-full:ParticipationInDefinedBenefitPlanThatSharesRisksBetweenGroupEntitiesRelatedPartyTransactions is negative in the default or with dimensions except for the allowable dimensional qualifiers defined as allowable non negatives.</t>
  </si>
  <si>
    <t>ifrs-full:ParticipationInDefinedBenefitPlanThatSharesRisksBetweenGroupEntitiesRelatedPartyTransactions</t>
  </si>
  <si>
    <t>Flag fail when ifrs-full:ParValuePerShare is negative in the default or with dimensions except for the allowable dimensional qualifiers defined as allowable non negatives.</t>
  </si>
  <si>
    <t>ifrs-full:ParValuePerShare</t>
  </si>
  <si>
    <t>Flag fail when ifrs-full:PayablesForPurchaseOfEnergy is negative in the default or with dimensions except for the allowable dimensional qualifiers defined as allowable non negatives.</t>
  </si>
  <si>
    <t>ifrs-full:PayablesForPurchaseOfEnergy</t>
  </si>
  <si>
    <t>Flag fail when ifrs-full:PayablesOnSocialSecurityAndTaxesOtherThanIncomeTax is negative in the default or with dimensions except for the allowable dimensional qualifiers defined as allowable non negatives.</t>
  </si>
  <si>
    <t>ifrs-full:PayablesOnSocialSecurityAndTaxesOtherThanIncomeTax</t>
  </si>
  <si>
    <t>Flag fail when ifrs-full:PaymentsFromContractsHeldForDealingOrTradingPurpose is negative in the default or with dimensions except for the allowable dimensional qualifiers defined as allowable non negatives.</t>
  </si>
  <si>
    <t>ifrs-full:PaymentsFromContractsHeldForDealingOrTradingPurpose</t>
  </si>
  <si>
    <t>Flag fail when ifrs-full:PaymentsFromPlanNetDefinedBenefitLiabilityAsset is negative in the default or with dimensions except for the allowable dimensional qualifiers defined as allowable non negatives.</t>
  </si>
  <si>
    <t>ifrs-full:PaymentsFromPlanNetDefinedBenefitLiabilityAsset</t>
  </si>
  <si>
    <t>Flag fail when ifrs-full:PaymentsToAndOnBehalfOfEmployees is negative in the default or with dimensions except for the allowable dimensional qualifiers defined as allowable non negatives.</t>
  </si>
  <si>
    <t>ifrs-full:PaymentsToAndOnBehalfOfEmployees</t>
  </si>
  <si>
    <t>Flag fail when ifrs-full:PaymentsToManufactureOrAcquireAssetsHeldForRentalToOthersAndSubsequentlyHeldForSale is negative in the default or with dimensions except for the allowable dimensional qualifiers defined as allowable non negatives.</t>
  </si>
  <si>
    <t>ifrs-full:PaymentsToManufactureOrAcquireAssetsHeldForRentalToOthersAndSubsequentlyHeldForSale</t>
  </si>
  <si>
    <t>Flag fail when ifrs-full:PercentageOfVotingEquityInterestsAcquired is negative in the default or with dimensions except for the allowable dimensional qualifiers defined as allowable non negatives.</t>
  </si>
  <si>
    <t>ifrs-full:PercentageOfVotingEquityInterestsAcquired</t>
  </si>
  <si>
    <t>Flag fail when ifrs-full:PostemploymentBenefitExpenseDefinedBenefitPlans is negative in the default or with dimensions except for the allowable dimensional qualifiers defined as allowable non negatives.</t>
  </si>
  <si>
    <t>ifrs-full:PostemploymentBenefitExpenseDefinedBenefitPlans</t>
  </si>
  <si>
    <t>Flag fail when ifrs-full:PremiumsWrittenNetOfReinsurance is negative in the default or with dimensions except for the allowable dimensional qualifiers defined as allowable non negatives.</t>
  </si>
  <si>
    <t>ifrs-full:PremiumsWrittenNetOfReinsurance</t>
  </si>
  <si>
    <t>Flag fail when ifrs-full:Prepayments is negative in the default or with dimensions except for the allowable dimensional qualifiers defined as allowable non negatives.</t>
  </si>
  <si>
    <t>ifrs-full:Prepayments</t>
  </si>
  <si>
    <t>Flag fail when ifrs-full:PricesSpecifiedInForwardAgreementsToPurchaseFinancialAssetsForCash is negative in the default or with dimensions except for the allowable dimensional qualifiers defined as allowable non negatives.</t>
  </si>
  <si>
    <t>ifrs-full:PricesSpecifiedInForwardAgreementsToPurchaseFinancialAssetsForCash</t>
  </si>
  <si>
    <t>Flag fail when ifrs-full:ProbabilityOfDefaultSignificantUnobservableInputsAssets is negative in the default or with dimensions except for the allowable dimensional qualifiers defined as allowable non negatives.</t>
  </si>
  <si>
    <t>ifrs-full:ProbabilityOfDefaultSignificantUnobservableInputsAssets</t>
  </si>
  <si>
    <t>Flag fail when ifrs-full:ProbabilityOfDefaultSignificantUnobservableInputsEntitysOwnEquityInstruments is negative in the default or with dimensions except for the allowable dimensional qualifiers defined as allowable non negatives.</t>
  </si>
  <si>
    <t>ifrs-full:ProbabilityOfDefaultSignificantUnobservableInputsEntitysOwnEquityInstruments</t>
  </si>
  <si>
    <t>Flag fail when ifrs-full:ProbabilityOfDefaultSignificantUnobservableInputsLiabilities is negative in the default or with dimensions except for the allowable dimensional qualifiers defined as allowable non negatives.</t>
  </si>
  <si>
    <t>ifrs-full:ProbabilityOfDefaultSignificantUnobservableInputsLiabilities</t>
  </si>
  <si>
    <t>Flag fail when ifrs-full:ProceedsFromDisposalOfMiningAssets is negative in the default or with dimensions except for the allowable dimensional qualifiers defined as allowable non negatives.</t>
  </si>
  <si>
    <t>ifrs-full:ProceedsFromDisposalOfMiningAssets</t>
  </si>
  <si>
    <t>Flag fail when ifrs-full:ProceedsFromGovernmentGrantsClassifiedAsInvestingActivities is negative in the default or with dimensions except for the allowable dimensional qualifiers defined as allowable non negatives.</t>
  </si>
  <si>
    <t>ifrs-full:ProceedsFromGovernmentGrantsClassifiedAsInvestingActivities</t>
  </si>
  <si>
    <t>Flag fail when ifrs-full:ProceedsFromIssueOfPreferenceShares is negative in the default or with dimensions except for the allowable dimensional qualifiers defined as allowable non negatives.</t>
  </si>
  <si>
    <t>ifrs-full:ProceedsFromIssueOfPreferenceShares</t>
  </si>
  <si>
    <t>Flag fail when ifrs-full:ProceedsFromSalesOfBiologicalAssets is negative in the default or with dimensions except for the allowable dimensional qualifiers defined as allowable non negatives.</t>
  </si>
  <si>
    <t>ifrs-full:ProceedsFromSalesOfBiologicalAssets</t>
  </si>
  <si>
    <t>Flag fail when ifrs-full:ProceedsFromTransferActivity is negative in the default or with dimensions except for the allowable dimensional qualifiers defined as allowable non negatives.</t>
  </si>
  <si>
    <t>ifrs-full:ProceedsFromTransferActivity</t>
  </si>
  <si>
    <t>Flag fail when ifrs-full:ProductionSupplies is negative in the default or with dimensions except for the allowable dimensional qualifiers defined as allowable non negatives.</t>
  </si>
  <si>
    <t>ifrs-full:ProductionSupplies</t>
  </si>
  <si>
    <t>Flag fail when ifrs-full:ProgrammingAssets is negative in the default or with dimensions except for the allowable dimensional qualifiers defined as allowable non negatives.</t>
  </si>
  <si>
    <t>ifrs-full:ProgrammingAssets</t>
  </si>
  <si>
    <t>Flag fail when ifrs-full:PropertyAmountContributedToFairValueOfPlanAssets is negative in the default or with dimensions except for the allowable dimensional qualifiers defined as allowable non negatives.</t>
  </si>
  <si>
    <t>ifrs-full:PropertyAmountContributedToFairValueOfPlanAssets</t>
  </si>
  <si>
    <t>Flag fail when ifrs-full:PropertyDevelopmentAndProjectManagementIncome is negative in the default or with dimensions except for the allowable dimensional qualifiers defined as allowable non negatives.</t>
  </si>
  <si>
    <t>ifrs-full:PropertyDevelopmentAndProjectManagementIncome</t>
  </si>
  <si>
    <t>Flag fail when ifrs-full:PropertyIntendedForSaleInOrdinaryCourseOfBusiness is negative in the default or with dimensions except for the allowable dimensional qualifiers defined as allowable non negatives.</t>
  </si>
  <si>
    <t>ifrs-full:PropertyIntendedForSaleInOrdinaryCourseOfBusiness</t>
  </si>
  <si>
    <t>Flag fail when ifrs-full:PropertyManagementExpense is negative in the default or with dimensions except for the allowable dimensional qualifiers defined as allowable non negatives.</t>
  </si>
  <si>
    <t>ifrs-full:PropertyManagementExpense</t>
  </si>
  <si>
    <t>Flag fail when ifrs-full:PropertyPlantAndEquipment is negative in the default or with dimensions except for the allowable dimensional qualifiers defined as allowable non negatives.</t>
  </si>
  <si>
    <t>ifrs-full:PropertyPlantAndEquipment</t>
  </si>
  <si>
    <t>Flag fail when ifrs-full:PropertyPlantAndEquipmentCarryingAmountAtCostOfRevaluedAssets is negative in the default or with dimensions except for the allowable dimensional qualifiers defined as allowable non negatives.</t>
  </si>
  <si>
    <t>ifrs-full:PropertyPlantAndEquipmentCarryingAmountAtCostOfRevaluedAssets</t>
  </si>
  <si>
    <t>Flag fail when ifrs-full:PropertyPlantAndEquipmentCarryingAmountOfAssetsRetiredFromActiveUse is negative in the default or with dimensions except for the allowable dimensional qualifiers defined as allowable non negatives.</t>
  </si>
  <si>
    <t>ifrs-full:PropertyPlantAndEquipmentCarryingAmountOfAssetsRetiredFromActiveUse</t>
  </si>
  <si>
    <t>Flag fail when ifrs-full:PropertyPlantAndEquipmentCarryingAmountOfRevaluedAssets is negative in the default or with dimensions except for the allowable dimensional qualifiers defined as allowable non negatives.</t>
  </si>
  <si>
    <t>ifrs-full:PropertyPlantAndEquipmentCarryingAmountOfRevaluedAssets</t>
  </si>
  <si>
    <t>Flag fail when ifrs-full:PropertyPlantAndEquipmentExpendituresRecognisedForConstructions is negative in the default or with dimensions except for the allowable dimensional qualifiers defined as allowable non negatives.</t>
  </si>
  <si>
    <t>ifrs-full:PropertyPlantAndEquipmentExpendituresRecognisedForConstructions</t>
  </si>
  <si>
    <t>Flag fail when ifrs-full:PropertyPlantAndEquipmentFairValueUsedAsDeemedCost is negative in the default or with dimensions except for the allowable dimensional qualifiers defined as allowable non negatives.</t>
  </si>
  <si>
    <t>ifrs-full:PropertyPlantAndEquipmentFairValueUsedAsDeemedCost</t>
  </si>
  <si>
    <t>Flag fail when ifrs-full:PropertyPlantAndEquipmentPledgedAsSecurity is negative in the default or with dimensions except for the allowable dimensional qualifiers defined as allowable non negatives.</t>
  </si>
  <si>
    <t>ifrs-full:PropertyPlantAndEquipmentPledgedAsSecurity</t>
  </si>
  <si>
    <t>Flag fail when ifrs-full:PropertyPlantAndEquipmentRestrictionsOnTitle is negative in the default or with dimensions except for the allowable dimensional qualifiers defined as allowable non negatives.</t>
  </si>
  <si>
    <t>ifrs-full:PropertyPlantAndEquipmentRestrictionsOnTitle</t>
  </si>
  <si>
    <t>Flag fail when ifrs-full:PropertyPlantAndEquipmentRevaluationSurplus is negative in the default or with dimensions except for the allowable dimensional qualifiers defined as allowable non negatives.</t>
  </si>
  <si>
    <t>ifrs-full:PropertyPlantAndEquipmentRevaluationSurplus</t>
  </si>
  <si>
    <t>Flag fail when ifrs-full:PropertyPlantAndEquipmentTemporarilyIdle is negative in the default or with dimensions except for the allowable dimensional qualifiers defined as allowable non negatives.</t>
  </si>
  <si>
    <t>ifrs-full:PropertyPlantAndEquipmentTemporarilyIdle</t>
  </si>
  <si>
    <t>Flag fail when ifrs-full:PropertyServiceChargeExpense is negative in the default or with dimensions except for the allowable dimensional qualifiers defined as allowable non negatives.</t>
  </si>
  <si>
    <t>ifrs-full:PropertyServiceChargeExpense</t>
  </si>
  <si>
    <t>Flag fail when ifrs-full:PropertyServiceChargeIncome is negative in the default or with dimensions except for the allowable dimensional qualifiers defined as allowable non negatives.</t>
  </si>
  <si>
    <t>ifrs-full:PropertyServiceChargeIncome</t>
  </si>
  <si>
    <t>Flag fail when ifrs-full:ProportionOfOwnershipInterestInAssociate is negative in the default or with dimensions except for the allowable dimensional qualifiers defined as allowable non negatives.</t>
  </si>
  <si>
    <t>ifrs-full:ProportionOfOwnershipInterestInAssociate</t>
  </si>
  <si>
    <t>Flag fail when ifrs-full:ProportionOfOwnershipInterestInJointOperation is negative in the default or with dimensions except for the allowable dimensional qualifiers defined as allowable non negatives.</t>
  </si>
  <si>
    <t>ifrs-full:ProportionOfOwnershipInterestInJointOperation</t>
  </si>
  <si>
    <t>Flag fail when ifrs-full:ProportionOfOwnershipInterestInJointVenture is negative in the default or with dimensions except for the allowable dimensional qualifiers defined as allowable non negatives.</t>
  </si>
  <si>
    <t>ifrs-full:ProportionOfOwnershipInterestInJointVenture</t>
  </si>
  <si>
    <t>Flag fail when ifrs-full:ProportionOfOwnershipInterestsHeldByNoncontrollingInterests is negative in the default or with dimensions except for the allowable dimensional qualifiers defined as allowable non negatives.</t>
  </si>
  <si>
    <t>ifrs-full:ProportionOfOwnershipInterestsHeldByNoncontrollingInterests</t>
  </si>
  <si>
    <t>Flag fail when ifrs-full:ProportionOfVotingPowerHeldInAssociate is negative in the default or with dimensions except for the allowable dimensional qualifiers defined as allowable non negatives.</t>
  </si>
  <si>
    <t>ifrs-full:ProportionOfVotingPowerHeldInAssociate</t>
  </si>
  <si>
    <t>Flag fail when ifrs-full:ProportionOfVotingPowerHeldInSubsidiary is negative in the default or with dimensions except for the allowable dimensional qualifiers defined as allowable non negatives.</t>
  </si>
  <si>
    <t>ifrs-full:ProportionOfVotingPowerHeldInSubsidiary</t>
  </si>
  <si>
    <t>Flag fail when ifrs-full:ProportionOfVotingRightsHeldByNoncontrollingInterests is negative in the default or with dimensions except for the allowable dimensional qualifiers defined as allowable non negatives.</t>
  </si>
  <si>
    <t>ifrs-full:ProportionOfVotingRightsHeldByNoncontrollingInterests</t>
  </si>
  <si>
    <t>Flag fail when ifrs-full:ProportionOfVotingRightsHeldInJointOperation is negative in the default or with dimensions except for the allowable dimensional qualifiers defined as allowable non negatives.</t>
  </si>
  <si>
    <t>ifrs-full:ProportionOfVotingRightsHeldInJointOperation</t>
  </si>
  <si>
    <t>Flag fail when ifrs-full:ProportionOfVotingRightsHeldInJointVenture is negative in the default or with dimensions except for the allowable dimensional qualifiers defined as allowable non negatives.</t>
  </si>
  <si>
    <t>ifrs-full:ProportionOfVotingRightsHeldInJointVenture</t>
  </si>
  <si>
    <t>Flag fail when ifrs-full:ProvisionOfGuaranteesOrCollateralByEntityRelatedPartyTransactions is negative in the default or with dimensions except for the allowable dimensional qualifiers defined as allowable non negatives.</t>
  </si>
  <si>
    <t>ifrs-full:ProvisionOfGuaranteesOrCollateralByEntityRelatedPartyTransactions</t>
  </si>
  <si>
    <t>Flag fail when ifrs-full:ProvisionOfGuaranteesOrCollateralToEntityRelatedPartyTransactions is negative in the default or with dimensions except for the allowable dimensional qualifiers defined as allowable non negatives.</t>
  </si>
  <si>
    <t>ifrs-full:ProvisionOfGuaranteesOrCollateralToEntityRelatedPartyTransactions</t>
  </si>
  <si>
    <t>Flag fail when ifrs-full:ProvisionsForDoubtfulDebtsRelatedToOutstandingBalancesOfRelatedPartyTransaction is negative in the default or with dimensions except for the allowable dimensional qualifiers defined as allowable non negatives.</t>
  </si>
  <si>
    <t>ifrs-full:ProvisionsForDoubtfulDebtsRelatedToOutstandingBalancesOfRelatedPartyTransaction</t>
  </si>
  <si>
    <t>Flag fail when ifrs-full:ProvisionsForFutureNonparticipatingBenefits is negative in the default or with dimensions except for the allowable dimensional qualifiers defined as allowable non negatives.</t>
  </si>
  <si>
    <t>ifrs-full:ProvisionsForFutureNonparticipatingBenefits</t>
  </si>
  <si>
    <t>Flag fail when ifrs-full:ProvisionUsedOtherProvisions is negative in the default or with dimensions except for the allowable dimensional qualifiers defined as allowable non negatives.</t>
  </si>
  <si>
    <t>ifrs-full:ProvisionUsedOtherProvisions</t>
  </si>
  <si>
    <t>Flag fail when ifrs-full:PurchaseOfBiologicalAssets is negative in the default or with dimensions except for the allowable dimensional qualifiers defined as allowable non negatives.</t>
  </si>
  <si>
    <t>ifrs-full:PurchaseOfBiologicalAssets</t>
  </si>
  <si>
    <t>Flag fail when ifrs-full:PurchaseOfOilAndGasAssets is negative in the default or with dimensions except for the allowable dimensional qualifiers defined as allowable non negatives.</t>
  </si>
  <si>
    <t>ifrs-full:PurchaseOfOilAndGasAssets</t>
  </si>
  <si>
    <t>Flag fail when ifrs-full:PurchaseOfPropertyPlantAndEquipmentIntangibleAssetsOtherThanGoodwillInvestmentPropertyAndOtherNoncurrentAssets is negative in the default or with dimensions except for the allowable dimensional qualifiers defined as allowable non negatives.</t>
  </si>
  <si>
    <t>ifrs-full:PurchaseOfPropertyPlantAndEquipmentIntangibleAssetsOtherThanGoodwillInvestmentPropertyAndOtherNoncurrentAssets</t>
  </si>
  <si>
    <t>Flag fail when ifrs-full:PurchasesFairValueMeasurementEntitysOwnEquityInstruments is negative in the default or with dimensions except for the allowable dimensional qualifiers defined as allowable non negatives.</t>
  </si>
  <si>
    <t>ifrs-full:PurchasesFairValueMeasurementEntitysOwnEquityInstruments</t>
  </si>
  <si>
    <t>Flag fail when ifrs-full:PurchasesOfGoodsRelatedPartyTransactions is negative in the default or with dimensions except for the allowable dimensional qualifiers defined as allowable non negatives.</t>
  </si>
  <si>
    <t>ifrs-full:PurchasesOfGoodsRelatedPartyTransactions</t>
  </si>
  <si>
    <t>Flag fail when ifrs-full:PurchasesOfPropertyAndOtherAssetsRelatedPartyTransactions is negative in the default or with dimensions except for the allowable dimensional qualifiers defined as allowable non negatives.</t>
  </si>
  <si>
    <t>ifrs-full:PurchasesOfPropertyAndOtherAssetsRelatedPartyTransactions</t>
  </si>
  <si>
    <t>Flag fail when ifrs-full:RatedCreditExposures is negative in the default or with dimensions except for the allowable dimensional qualifiers defined as allowable non negatives.</t>
  </si>
  <si>
    <t>ifrs-full:RatedCreditExposures</t>
  </si>
  <si>
    <t>Flag fail when ifrs-full:ReceiptsFromContractsHeldForDealingOrTradingPurpose is negative in the default or with dimensions except for the allowable dimensional qualifiers defined as allowable non negatives.</t>
  </si>
  <si>
    <t>ifrs-full:ReceiptsFromContractsHeldForDealingOrTradingPurpose</t>
  </si>
  <si>
    <t>Flag fail when ifrs-full:ReceiptsFromRentsAndSubsequentSalesOfSuchAssets is negative in the default or with dimensions except for the allowable dimensional qualifiers defined as allowable non negatives.</t>
  </si>
  <si>
    <t>ifrs-full:ReceiptsFromRentsAndSubsequentSalesOfSuchAssets</t>
  </si>
  <si>
    <t>Flag fail when ifrs-full:ReceiptsFromRoyaltiesFeesCommissionsAndOtherRevenue is negative in the default or with dimensions except for the allowable dimensional qualifiers defined as allowable non negatives.</t>
  </si>
  <si>
    <t>ifrs-full:ReceiptsFromRoyaltiesFeesCommissionsAndOtherRevenue</t>
  </si>
  <si>
    <t>Flag fail when ifrs-full:ReceiptsFromSalesOfGoodsAndRenderingOfServices is negative in the default or with dimensions except for the allowable dimensional qualifiers defined as allowable non negatives.</t>
  </si>
  <si>
    <t>ifrs-full:ReceiptsFromSalesOfGoodsAndRenderingOfServices</t>
  </si>
  <si>
    <t>Flag fail when ifrs-full:ReceivablesFromRentalOfProperties is negative in the default or with dimensions except for the allowable dimensional qualifiers defined as allowable non negatives.</t>
  </si>
  <si>
    <t>ifrs-full:ReceivablesFromRentalOfProperties</t>
  </si>
  <si>
    <t>Flag fail when ifrs-full:ReceivablesFromSaleOfProperties is negative in the default or with dimensions except for the allowable dimensional qualifiers defined as allowable non negatives.</t>
  </si>
  <si>
    <t>ifrs-full:ReceivablesFromSaleOfProperties</t>
  </si>
  <si>
    <t>Flag fail when ifrs-full:ReceivablesFromTaxesOtherThanIncomeTax is negative in the default or with dimensions except for the allowable dimensional qualifiers defined as allowable non negatives.</t>
  </si>
  <si>
    <t>ifrs-full:ReceivablesFromTaxesOtherThanIncomeTax</t>
  </si>
  <si>
    <t>Flag fail when ifrs-full:RecipesFormulaeModelsDesignsAndPrototypes is negative in the default or with dimensions except for the allowable dimensional qualifiers defined as allowable non negatives.</t>
  </si>
  <si>
    <t>ifrs-full:RecipesFormulaeModelsDesignsAndPrototypes</t>
  </si>
  <si>
    <t>Flag fail when ifrs-full:ReclassificationIntoFinancialAssetsAtFairValueThroughProfitOrLoss is negative in the default or with dimensions except for the allowable dimensional qualifiers defined as allowable non negatives.</t>
  </si>
  <si>
    <t>ifrs-full:ReclassificationIntoFinancialAssetsAtFairValueThroughProfitOrLoss</t>
  </si>
  <si>
    <t>Flag fail when ifrs-full:ReclassificationIntoHeldtomaturityInvestments is negative in the default or with dimensions except for the allowable dimensional qualifiers defined as allowable non negatives.</t>
  </si>
  <si>
    <t>ifrs-full:ReclassificationIntoHeldtomaturityInvestments</t>
  </si>
  <si>
    <t>Flag fail when ifrs-full:ReclassificationOfFinancialAssetsOutOfMeasuredAtAmortisedCostIntoMeasuredAtFairValue is negative in the default or with dimensions except for the allowable dimensional qualifiers defined as allowable non negatives.</t>
  </si>
  <si>
    <t>ifrs-full:ReclassificationOfFinancialAssetsOutOfMeasuredAtAmortisedCostIntoMeasuredAtFairValue</t>
  </si>
  <si>
    <t>Flag fail when ifrs-full:ReclassificationOfFinancialAssetsOutOfMeasuredAtFairValueIntoMeasuredAtAmortisedCost is negative in the default or with dimensions except for the allowable dimensional qualifiers defined as allowable non negatives.</t>
  </si>
  <si>
    <t>ifrs-full:ReclassificationOfFinancialAssetsOutOfMeasuredAtFairValueIntoMeasuredAtAmortisedCost</t>
  </si>
  <si>
    <t>Flag fail when ifrs-full:ReclassificationOutOfAvailableforsaleFinancialAssets is negative in the default or with dimensions except for the allowable dimensional qualifiers defined as allowable non negatives.</t>
  </si>
  <si>
    <t>ifrs-full:ReclassificationOutOfAvailableforsaleFinancialAssets</t>
  </si>
  <si>
    <t>Flag fail when ifrs-full:ReclassificationOutOfFinancialAssetsAtFairValueThroughProfitOrLoss is negative in the default or with dimensions except for the allowable dimensional qualifiers defined as allowable non negatives.</t>
  </si>
  <si>
    <t>ifrs-full:ReclassificationOutOfFinancialAssetsAtFairValueThroughProfitOrLoss</t>
  </si>
  <si>
    <t>Flag fail when ifrs-full:ReclassificationOutOfHeldtomaturityInvestments is negative in the default or with dimensions except for the allowable dimensional qualifiers defined as allowable non negatives.</t>
  </si>
  <si>
    <t>ifrs-full:ReclassificationOutOfHeldtomaturityInvestments</t>
  </si>
  <si>
    <t>Flag fail when ifrs-full:ReclassificationOutOfLoansAndReceivables is negative in the default or with dimensions except for the allowable dimensional qualifiers defined as allowable non negatives.</t>
  </si>
  <si>
    <t>ifrs-full:ReclassificationOutOfLoansAndReceivables</t>
  </si>
  <si>
    <t>Flag fail when ifrs-full:RecognisedAssetsRepresentingContinuingInvolvementInDerecognisedFinancialAssets is negative in the default or with dimensions except for the allowable dimensional qualifiers defined as allowable non negatives.</t>
  </si>
  <si>
    <t>ifrs-full:RecognisedAssetsRepresentingContinuingInvolvementInDerecognisedFinancialAssets</t>
  </si>
  <si>
    <t>Flag fail when ifrs-full:RecognisedLiabilitiesRepresentingContinuingInvolvementInDerecognisedFinancialAssets is negative in the default or with dimensions except for the allowable dimensional qualifiers defined as allowable non negatives.</t>
  </si>
  <si>
    <t>ifrs-full:RecognisedLiabilitiesRepresentingContinuingInvolvementInDerecognisedFinancialAssets</t>
  </si>
  <si>
    <t>Flag fail when ifrs-full:RedesignatedFinancialAssetAsAvailableforsale is negative in the default or with dimensions except for the allowable dimensional qualifiers defined as allowable non negatives.</t>
  </si>
  <si>
    <t>ifrs-full:RedesignatedFinancialAssetAsAvailableforsale</t>
  </si>
  <si>
    <t>Flag fail when ifrs-full:RedesignatedFinancialAssetAtFairValueThroughProfitOrLoss is negative in the default or with dimensions except for the allowable dimensional qualifiers defined as allowable non negatives.</t>
  </si>
  <si>
    <t>ifrs-full:RedesignatedFinancialAssetAtFairValueThroughProfitOrLoss</t>
  </si>
  <si>
    <t>Flag fail when ifrs-full:RedesignatedFinancialLiabilityAtFairValueThroughProfitOrLoss is negative in the default or with dimensions except for the allowable dimensional qualifiers defined as allowable non negatives.</t>
  </si>
  <si>
    <t>ifrs-full:RedesignatedFinancialLiabilityAtFairValueThroughProfitOrLoss</t>
  </si>
  <si>
    <t>Flag fail when ifrs-full:RefundsProvision is negative in the default or with dimensions except for the allowable dimensional qualifiers defined as allowable non negatives.</t>
  </si>
  <si>
    <t>ifrs-full:RefundsProvision</t>
  </si>
  <si>
    <t>Flag fail when ifrs-full:RegulatoryDeferralAccountCreditBalancesAndRelatedDeferredTaxLiability is negative in the default or with dimensions except for the allowable dimensional qualifiers defined as allowable non negatives.</t>
  </si>
  <si>
    <t>ifrs-full:RegulatoryDeferralAccountCreditBalancesAndRelatedDeferredTaxLiability</t>
  </si>
  <si>
    <t>Flag fail when ifrs-full:RegulatoryDeferralAccountCreditBalancesDirectlyRelatedToDisposalGroup is negative in the default or with dimensions except for the allowable dimensional qualifiers defined as allowable non negatives.</t>
  </si>
  <si>
    <t>ifrs-full:RegulatoryDeferralAccountCreditBalancesDirectlyRelatedToDisposalGroup</t>
  </si>
  <si>
    <t>Flag fail when ifrs-full:RegulatoryDeferralAccountDebitBalances is negative in the default or with dimensions except for the allowable dimensional qualifiers defined as allowable non negatives.</t>
  </si>
  <si>
    <t>ifrs-full:RegulatoryDeferralAccountDebitBalances</t>
  </si>
  <si>
    <t>Flag fail when ifrs-full:RegulatoryDeferralAccountDebitBalancesAndRelatedDeferredTaxAsset is negative in the default or with dimensions except for the allowable dimensional qualifiers defined as allowable non negatives.</t>
  </si>
  <si>
    <t>ifrs-full:RegulatoryDeferralAccountDebitBalancesAndRelatedDeferredTaxAsset</t>
  </si>
  <si>
    <t>Flag fail when ifrs-full:RegulatoryDeferralAccountDebitBalancesDirectlyRelatedToDisposalGroup is negative in the default or with dimensions except for the allowable dimensional qualifiers defined as allowable non negatives.</t>
  </si>
  <si>
    <t>ifrs-full:RegulatoryDeferralAccountDebitBalancesDirectlyRelatedToDisposalGroup</t>
  </si>
  <si>
    <t>Flag fail when ifrs-full:ReimbursementRightsAtFairValue is negative in the default or with dimensions except for the allowable dimensional qualifiers defined as allowable non negatives.</t>
  </si>
  <si>
    <t>ifrs-full:ReimbursementRightsAtFairValue</t>
  </si>
  <si>
    <t>Flag fail when ifrs-full:RemainingAmortisationPeriodOfIntangibleAssetsMaterialToEntity is negative in the default or with dimensions except for the allowable dimensional qualifiers defined as allowable non negatives.</t>
  </si>
  <si>
    <t>ifrs-full:RemainingAmortisationPeriodOfIntangibleAssetsMaterialToEntity</t>
  </si>
  <si>
    <t>Flag fail when ifrs-full:RemainingRecoveryPeriodOfRegulatoryDeferralAccountDebitBalances is negative in the default or with dimensions except for the allowable dimensional qualifiers defined as allowable non negatives.</t>
  </si>
  <si>
    <t>ifrs-full:RemainingRecoveryPeriodOfRegulatoryDeferralAccountDebitBalances</t>
  </si>
  <si>
    <t>Flag fail when ifrs-full:RemainingReversalPeriodOfRegulatoryDeferralAccountCreditBalances is negative in the default or with dimensions except for the allowable dimensional qualifiers defined as allowable non negatives.</t>
  </si>
  <si>
    <t>ifrs-full:RemainingReversalPeriodOfRegulatoryDeferralAccountCreditBalances</t>
  </si>
  <si>
    <t>Flag fail when ifrs-full:RentDeferredIncome is negative in the default or with dimensions except for the allowable dimensional qualifiers defined as allowable non negatives.</t>
  </si>
  <si>
    <t>ifrs-full:RentDeferredIncome</t>
  </si>
  <si>
    <t>Flag fail when ifrs-full:RentDeferredIncomeClassifiedAsCurrent is negative in the default or with dimensions except for the allowable dimensional qualifiers defined as allowable non negatives.</t>
  </si>
  <si>
    <t>ifrs-full:RentDeferredIncomeClassifiedAsCurrent</t>
  </si>
  <si>
    <t>Flag fail when ifrs-full:RentDeferredIncomeClassifiedAsNoncurrent is negative in the default or with dimensions except for the allowable dimensional qualifiers defined as allowable non negatives.</t>
  </si>
  <si>
    <t>ifrs-full:RentDeferredIncomeClassifiedAsNoncurrent</t>
  </si>
  <si>
    <t>Flag fail when ifrs-full:ReserveForCatastrophe is negative in the default or with dimensions except for the allowable dimensional qualifiers defined as allowable non negatives.</t>
  </si>
  <si>
    <t>ifrs-full:ReserveForCatastrophe</t>
  </si>
  <si>
    <t>Flag fail when ifrs-full:ReserveForEqualisation is negative in the default or with dimensions except for the allowable dimensional qualifiers defined as allowable non negatives.</t>
  </si>
  <si>
    <t>ifrs-full:ReserveForEqualisation</t>
  </si>
  <si>
    <t>Flag fail when ifrs-full:ReserveOfEquityComponentOfConvertibleInstruments is negative in the default or with dimensions except for the allowable dimensional qualifiers defined as allowable non negatives.</t>
  </si>
  <si>
    <t>ifrs-full:ReserveOfEquityComponentOfConvertibleInstruments</t>
  </si>
  <si>
    <t>Flag fail when ifrs-full:RestrictionsOnRealisabilityOfInvestmentPropertyOrRemittanceOfIncomeAndProceedsOfDisposalOfInvestmentProperty is negative in the default or with dimensions except for the allowable dimensional qualifiers defined as allowable non negatives.</t>
  </si>
  <si>
    <t>ifrs-full:RestrictionsOnRealisabilityOfInvestmentPropertyOrRemittanceOfIncomeAndProceedsOfDisposalOfInvestmentProperty</t>
  </si>
  <si>
    <t>Flag fail when ifrs-full:RetentionForContractsInProgress is negative in the default or with dimensions except for the allowable dimensional qualifiers defined as allowable non negatives.</t>
  </si>
  <si>
    <t>ifrs-full:RetentionForContractsInProgress</t>
  </si>
  <si>
    <t>Flag fail when ifrs-full:RetentionPayables is negative in the default or with dimensions except for the allowable dimensional qualifiers defined as allowable non negatives.</t>
  </si>
  <si>
    <t>ifrs-full:RetentionPayables</t>
  </si>
  <si>
    <t>Flag fail when ifrs-full:RevenueArisingFromExchangesOfGoodsOrServices is negative in the default or with dimensions except for the allowable dimensional qualifiers defined as allowable non negatives.</t>
  </si>
  <si>
    <t>ifrs-full:RevenueArisingFromExchangesOfGoodsOrServices</t>
  </si>
  <si>
    <t>Flag fail when ifrs-full:RevenueArisingFromExchangesOfGoodsOrServicesConstructionContracts is negative in the default or with dimensions except for the allowable dimensional qualifiers defined as allowable non negatives.</t>
  </si>
  <si>
    <t>ifrs-full:RevenueArisingFromExchangesOfGoodsOrServicesConstructionContracts</t>
  </si>
  <si>
    <t>Flag fail when ifrs-full:RevenueArisingFromExchangesOfGoodsOrServicesDividends is negative in the default or with dimensions except for the allowable dimensional qualifiers defined as allowable non negatives.</t>
  </si>
  <si>
    <t>ifrs-full:RevenueArisingFromExchangesOfGoodsOrServicesDividends</t>
  </si>
  <si>
    <t>Flag fail when ifrs-full:RevenueArisingFromExchangesOfGoodsOrServicesInterest is negative in the default or with dimensions except for the allowable dimensional qualifiers defined as allowable non negatives.</t>
  </si>
  <si>
    <t>ifrs-full:RevenueArisingFromExchangesOfGoodsOrServicesInterest</t>
  </si>
  <si>
    <t>Flag fail when ifrs-full:RevenueArisingFromExchangesOfGoodsOrServicesOtherRevenue is negative in the default or with dimensions except for the allowable dimensional qualifiers defined as allowable non negatives.</t>
  </si>
  <si>
    <t>ifrs-full:RevenueArisingFromExchangesOfGoodsOrServicesOtherRevenue</t>
  </si>
  <si>
    <t>Flag fail when ifrs-full:RevenueArisingFromExchangesOfGoodsOrServicesRenderingOfServices is negative in the default or with dimensions except for the allowable dimensional qualifiers defined as allowable non negatives.</t>
  </si>
  <si>
    <t>ifrs-full:RevenueArisingFromExchangesOfGoodsOrServicesRenderingOfServices</t>
  </si>
  <si>
    <t>Flag fail when ifrs-full:RevenueArisingFromExchangesOfGoodsOrServicesRoyalties is negative in the default or with dimensions except for the allowable dimensional qualifiers defined as allowable non negatives.</t>
  </si>
  <si>
    <t>ifrs-full:RevenueArisingFromExchangesOfGoodsOrServicesRoyalties</t>
  </si>
  <si>
    <t>Flag fail when ifrs-full:RevenueArisingFromExchangesOfGoodsOrServicesSaleOfGoods is negative in the default or with dimensions except for the allowable dimensional qualifiers defined as allowable non negatives.</t>
  </si>
  <si>
    <t>ifrs-full:RevenueArisingFromExchangesOfGoodsOrServicesSaleOfGoods</t>
  </si>
  <si>
    <t>Flag fail when ifrs-full:RevenueFromDividends is negative in the default or with dimensions except for the allowable dimensional qualifiers defined as allowable non negatives.</t>
  </si>
  <si>
    <t>ifrs-full:RevenueFromDividends</t>
  </si>
  <si>
    <t>Flag fail when ifrs-full:RevenueFromInsuranceContractsIssuedWithoutReductionForReinsuranceHeld is negative in the default or with dimensions except for the allowable dimensional qualifiers defined as allowable non negatives.</t>
  </si>
  <si>
    <t>ifrs-full:RevenueFromInsuranceContractsIssuedWithoutReductionForReinsuranceHeld</t>
  </si>
  <si>
    <t>Flag fail when ifrs-full:RevenueFromPerformanceObligationsSatisfiedOrPartiallySatisfiedInPreviousPeriods is negative in the default or with dimensions except for the allowable dimensional qualifiers defined as allowable non negatives.</t>
  </si>
  <si>
    <t>ifrs-full:RevenueFromPerformanceObligationsSatisfiedOrPartiallySatisfiedInPreviousPeriods</t>
  </si>
  <si>
    <t>Flag fail when ifrs-full:RevenueFromRenderingOfAdvertisingServices is negative in the default or with dimensions except for the allowable dimensional qualifiers defined as allowable non negatives.</t>
  </si>
  <si>
    <t>ifrs-full:RevenueFromRenderingOfAdvertisingServices</t>
  </si>
  <si>
    <t>Flag fail when ifrs-full:RevenueFromRenderingOfDataServices is negative in the default or with dimensions except for the allowable dimensional qualifiers defined as allowable non negatives.</t>
  </si>
  <si>
    <t>ifrs-full:RevenueFromRenderingOfDataServices</t>
  </si>
  <si>
    <t>Flag fail when ifrs-full:RevenueFromRenderingOfInformationTechnologyServices is negative in the default or with dimensions except for the allowable dimensional qualifiers defined as allowable non negatives.</t>
  </si>
  <si>
    <t>ifrs-full:RevenueFromRenderingOfInformationTechnologyServices</t>
  </si>
  <si>
    <t>Flag fail when ifrs-full:RevenueFromRenderingOfInterconnectionServices is negative in the default or with dimensions except for the allowable dimensional qualifiers defined as allowable non negatives.</t>
  </si>
  <si>
    <t>ifrs-full:RevenueFromRenderingOfInterconnectionServices</t>
  </si>
  <si>
    <t>Flag fail when ifrs-full:RevenueFromRenderingOfInternetAndDataServices is negative in the default or with dimensions except for the allowable dimensional qualifiers defined as allowable non negatives.</t>
  </si>
  <si>
    <t>ifrs-full:RevenueFromRenderingOfInternetAndDataServices</t>
  </si>
  <si>
    <t>Flag fail when ifrs-full:RevenueFromRenderingOfInternetServices is negative in the default or with dimensions except for the allowable dimensional qualifiers defined as allowable non negatives.</t>
  </si>
  <si>
    <t>ifrs-full:RevenueFromRenderingOfInternetServices</t>
  </si>
  <si>
    <t>Flag fail when ifrs-full:RevenueFromRenderingOfLandLineTelephoneServices is negative in the default or with dimensions except for the allowable dimensional qualifiers defined as allowable non negatives.</t>
  </si>
  <si>
    <t>ifrs-full:RevenueFromRenderingOfLandLineTelephoneServices</t>
  </si>
  <si>
    <t>Flag fail when ifrs-full:RevenueFromRenderingOfMobileTelephoneServices is negative in the default or with dimensions except for the allowable dimensional qualifiers defined as allowable non negatives.</t>
  </si>
  <si>
    <t>ifrs-full:RevenueFromRenderingOfMobileTelephoneServices</t>
  </si>
  <si>
    <t>Flag fail when ifrs-full:RevenueFromRenderingOfOtherTelecommunicationServices is negative in the default or with dimensions except for the allowable dimensional qualifiers defined as allowable non negatives.</t>
  </si>
  <si>
    <t>ifrs-full:RevenueFromRenderingOfOtherTelecommunicationServices</t>
  </si>
  <si>
    <t>Flag fail when ifrs-full:RevenueFromRenderingOfPrintingServices is negative in the default or with dimensions except for the allowable dimensional qualifiers defined as allowable non negatives.</t>
  </si>
  <si>
    <t>ifrs-full:RevenueFromRenderingOfPrintingServices</t>
  </si>
  <si>
    <t>Flag fail when ifrs-full:RevenueFromRenderingOfTelephoneServices is negative in the default or with dimensions except for the allowable dimensional qualifiers defined as allowable non negatives.</t>
  </si>
  <si>
    <t>ifrs-full:RevenueFromRenderingOfTelephoneServices</t>
  </si>
  <si>
    <t>Flag fail when ifrs-full:RevenueFromSaleOfBooks is negative in the default or with dimensions except for the allowable dimensional qualifiers defined as allowable non negatives.</t>
  </si>
  <si>
    <t>ifrs-full:RevenueFromSaleOfBooks</t>
  </si>
  <si>
    <t>Flag fail when ifrs-full:RevenueFromSaleOfCopper is negative in the default or with dimensions except for the allowable dimensional qualifiers defined as allowable non negatives.</t>
  </si>
  <si>
    <t>ifrs-full:RevenueFromSaleOfCopper</t>
  </si>
  <si>
    <t>Flag fail when ifrs-full:RevenueFromSaleOfCrudeOil is negative in the default or with dimensions except for the allowable dimensional qualifiers defined as allowable non negatives.</t>
  </si>
  <si>
    <t>ifrs-full:RevenueFromSaleOfCrudeOil</t>
  </si>
  <si>
    <t>Flag fail when ifrs-full:RevenueFromSaleOfElectricity is negative in the default or with dimensions except for the allowable dimensional qualifiers defined as allowable non negatives.</t>
  </si>
  <si>
    <t>ifrs-full:RevenueFromSaleOfElectricity</t>
  </si>
  <si>
    <t>Flag fail when ifrs-full:RevenueFromSaleOfNaturalGas is negative in the default or with dimensions except for the allowable dimensional qualifiers defined as allowable non negatives.</t>
  </si>
  <si>
    <t>ifrs-full:RevenueFromSaleOfNaturalGas</t>
  </si>
  <si>
    <t>Flag fail when ifrs-full:RevenueFromSaleOfOilAndGasProducts is negative in the default or with dimensions except for the allowable dimensional qualifiers defined as allowable non negatives.</t>
  </si>
  <si>
    <t>ifrs-full:RevenueFromSaleOfOilAndGasProducts</t>
  </si>
  <si>
    <t>Flag fail when ifrs-full:RevenueFromSaleOfPetroleumAndPetrochemicalProducts is negative in the default or with dimensions except for the allowable dimensional qualifiers defined as allowable non negatives.</t>
  </si>
  <si>
    <t>ifrs-full:RevenueFromSaleOfPetroleumAndPetrochemicalProducts</t>
  </si>
  <si>
    <t>Flag fail when ifrs-full:RevenueFromSaleOfPublications is negative in the default or with dimensions except for the allowable dimensional qualifiers defined as allowable non negatives.</t>
  </si>
  <si>
    <t>ifrs-full:RevenueFromSaleOfPublications</t>
  </si>
  <si>
    <t>Flag fail when ifrs-full:RevenueFromSaleOfSilver is negative in the default or with dimensions except for the allowable dimensional qualifiers defined as allowable non negatives.</t>
  </si>
  <si>
    <t>ifrs-full:RevenueFromSaleOfSilver</t>
  </si>
  <si>
    <t>Flag fail when ifrs-full:RevenueFromSaleOfTelecommunicationEquipment is negative in the default or with dimensions except for the allowable dimensional qualifiers defined as allowable non negatives.</t>
  </si>
  <si>
    <t>ifrs-full:RevenueFromSaleOfTelecommunicationEquipment</t>
  </si>
  <si>
    <t>Flag fail when ifrs-full:RevenueMultipleSignificantUnobservableInputsEntitysOwnEquityInstruments is negative in the default or with dimensions except for the allowable dimensional qualifiers defined as allowable non negatives.</t>
  </si>
  <si>
    <t>ifrs-full:RevenueMultipleSignificantUnobservableInputsEntitysOwnEquityInstruments</t>
  </si>
  <si>
    <t>Flag fail when ifrs-full:RevenueOfAcquiree is negative in the default or with dimensions except for the allowable dimensional qualifiers defined as allowable non negatives.</t>
  </si>
  <si>
    <t>ifrs-full:RevenueOfAcquiree</t>
  </si>
  <si>
    <t>Flag fail when ifrs-full:RevenueOfCombinedEntity is negative in the default or with dimensions except for the allowable dimensional qualifiers defined as allowable non negatives.</t>
  </si>
  <si>
    <t>ifrs-full:RevenueOfCombinedEntity</t>
  </si>
  <si>
    <t>Flag fail when ifrs-full:RevenueRecognisedOnExchangingConstructionServicesForFinancialAsset is negative in the default or with dimensions except for the allowable dimensional qualifiers defined as allowable non negatives.</t>
  </si>
  <si>
    <t>ifrs-full:RevenueRecognisedOnExchangingConstructionServicesForFinancialAsset</t>
  </si>
  <si>
    <t>Flag fail when ifrs-full:RevenueRecognisedOnExchangingConstructionServicesForIntangibleAsset is negative in the default or with dimensions except for the allowable dimensional qualifiers defined as allowable non negatives.</t>
  </si>
  <si>
    <t>ifrs-full:RevenueRecognisedOnExchangingConstructionServicesForIntangibleAsset</t>
  </si>
  <si>
    <t>Flag fail when ifrs-full:ReversalAllowanceAccountForCreditLossesOfFinancialAssets is negative in the default or with dimensions except for the allowable dimensional qualifiers defined as allowable non negatives.</t>
  </si>
  <si>
    <t>ifrs-full:ReversalAllowanceAccountForCreditLossesOfFinancialAssets</t>
  </si>
  <si>
    <t>Flag fail when ifrs-full:ReversalOfImpairmentLossRecognisedInOtherComprehensiveIncome is negative in the default or with dimensions except for the allowable dimensional qualifiers defined as allowable non negatives.</t>
  </si>
  <si>
    <t>ifrs-full:ReversalOfImpairmentLossRecognisedInOtherComprehensiveIncome</t>
  </si>
  <si>
    <t>Flag fail when ifrs-full:ReversalOfImpairmentLossRecognisedInOtherComprehensiveIncomeIntangibleAssetsOtherThanGoodwill is negative in the default or with dimensions except for the allowable dimensional qualifiers defined as allowable non negatives.</t>
  </si>
  <si>
    <t>ifrs-full:ReversalOfImpairmentLossRecognisedInOtherComprehensiveIncomeIntangibleAssetsOtherThanGoodwill</t>
  </si>
  <si>
    <t>Flag fail when ifrs-full:ReversalOfImpairmentLossRecognisedInOtherComprehensiveIncomePropertyPlantAndEquipment is negative in the default or with dimensions except for the allowable dimensional qualifiers defined as allowable non negatives.</t>
  </si>
  <si>
    <t>ifrs-full:ReversalOfImpairmentLossRecognisedInOtherComprehensiveIncomePropertyPlantAndEquipment</t>
  </si>
  <si>
    <t>Flag fail when ifrs-full:ReversalOfImpairmentLossRecognisedInProfitOrLossBiologicalAssets is negative in the default or with dimensions except for the allowable dimensional qualifiers defined as allowable non negatives.</t>
  </si>
  <si>
    <t>ifrs-full:ReversalOfImpairmentLossRecognisedInProfitOrLossBiologicalAssets</t>
  </si>
  <si>
    <t>Flag fail when ifrs-full:ReversedUnsettledLiabilitiesContingentLiabilitiesRecognisedInBusinessCombination is negative in the default or with dimensions except for the allowable dimensional qualifiers defined as allowable non negatives.</t>
  </si>
  <si>
    <t>ifrs-full:ReversedUnsettledLiabilitiesContingentLiabilitiesRecognisedInBusinessCombination</t>
  </si>
  <si>
    <t>Flag fail when ifrs-full:RightofuseAssetFairValueUsedAsDeemedCost is negative in the default or with dimensions except for the allowable dimensional qualifiers defined as allowable non negatives.</t>
  </si>
  <si>
    <t>ifrs-full:RightofuseAssetFairValueUsedAsDeemedCost</t>
  </si>
  <si>
    <t>Flag fail when ifrs-full:RightofuseAssets is negative in the default or with dimensions except for the allowable dimensional qualifiers defined as allowable non negatives.</t>
  </si>
  <si>
    <t>ifrs-full:RightofuseAssets</t>
  </si>
  <si>
    <t>Flag fail when ifrs-full:RightofuseAssetsRevaluationSurplus is negative in the default or with dimensions except for the allowable dimensional qualifiers defined as allowable non negatives.</t>
  </si>
  <si>
    <t>ifrs-full:RightofuseAssetsRevaluationSurplus</t>
  </si>
  <si>
    <t>Flag fail when ifrs-full:RightofuseAssetsRevaluedAssetsAtCost is negative in the default or with dimensions except for the allowable dimensional qualifiers defined as allowable non negatives.</t>
  </si>
  <si>
    <t>ifrs-full:RightofuseAssetsRevaluedAssetsAtCost</t>
  </si>
  <si>
    <t>Flag fail when ifrs-full:RightofuseAssetsThatDoNotMeetDefinitionOfInvestmentProperty is negative in the default or with dimensions except for the allowable dimensional qualifiers defined as allowable non negatives.</t>
  </si>
  <si>
    <t>ifrs-full:RightofuseAssetsThatDoNotMeetDefinitionOfInvestmentProperty</t>
  </si>
  <si>
    <t>Flag fail when ifrs-full:RiskExposureAssociatedWithInstrumentsSharingCharacteristic is negative in the default or with dimensions except for the allowable dimensional qualifiers defined as allowable non negatives.</t>
  </si>
  <si>
    <t>ifrs-full:RiskExposureAssociatedWithInstrumentsSharingCharacteristic</t>
  </si>
  <si>
    <t>Flag fail when ifrs-full:RoyaltyExpense is negative in the default or with dimensions except for the allowable dimensional qualifiers defined as allowable non negatives.</t>
  </si>
  <si>
    <t>ifrs-full:RoyaltyExpense</t>
  </si>
  <si>
    <t>Flag fail when ifrs-full:SalesAndMarketingExpense is negative in the default or with dimensions except for the allowable dimensional qualifiers defined as allowable non negatives.</t>
  </si>
  <si>
    <t>ifrs-full:SalesAndMarketingExpense</t>
  </si>
  <si>
    <t>Flag fail when ifrs-full:SalesFairValueMeasurementEntitysOwnEquityInstruments is negative in the default or with dimensions except for the allowable dimensional qualifiers defined as allowable non negatives.</t>
  </si>
  <si>
    <t>ifrs-full:SalesFairValueMeasurementEntitysOwnEquityInstruments</t>
  </si>
  <si>
    <t>Flag fail when ifrs-full:SalesOfPropertyAndOtherAssetsRelatedPartyTransactions is negative in the default or with dimensions except for the allowable dimensional qualifiers defined as allowable non negatives.</t>
  </si>
  <si>
    <t>ifrs-full:SalesOfPropertyAndOtherAssetsRelatedPartyTransactions</t>
  </si>
  <si>
    <t>Flag fail when ifrs-full:SettledLiabilitiesContingentLiabilitiesRecognisedInBusinessCombination is negative in the default or with dimensions except for the allowable dimensional qualifiers defined as allowable non negatives.</t>
  </si>
  <si>
    <t>ifrs-full:SettledLiabilitiesContingentLiabilitiesRecognisedInBusinessCombination</t>
  </si>
  <si>
    <t>Flag fail when ifrs-full:SettlementOfLiabilitiesByEntityOnBehalfOfRelatedPartyRelatedPartyTransactions is negative in the default or with dimensions except for the allowable dimensional qualifiers defined as allowable non negatives.</t>
  </si>
  <si>
    <t>ifrs-full:SettlementOfLiabilitiesByEntityOnBehalfOfRelatedPartyRelatedPartyTransactions</t>
  </si>
  <si>
    <t>Flag fail when ifrs-full:SettlementsFairValueMeasurementEntitysOwnEquityInstruments is negative in the default or with dimensions except for the allowable dimensional qualifiers defined as allowable non negatives.</t>
  </si>
  <si>
    <t>ifrs-full:SettlementsFairValueMeasurementEntitysOwnEquityInstruments</t>
  </si>
  <si>
    <t>Flag fail when ifrs-full:ShareOfContingentLiabilitiesIncurredJointlyWithOtherVenturers is negative in the default or with dimensions except for the allowable dimensional qualifiers defined as allowable non negatives.</t>
  </si>
  <si>
    <t>ifrs-full:ShareOfContingentLiabilitiesIncurredJointlyWithOtherVenturers</t>
  </si>
  <si>
    <t>Flag fail when ifrs-full:ShareOfContingentLiabilitiesOfAssociatesIncurredJointlyWithOtherInvestors is negative in the default or with dimensions except for the allowable dimensional qualifiers defined as allowable non negatives.</t>
  </si>
  <si>
    <t>ifrs-full:ShareOfContingentLiabilitiesOfAssociatesIncurredJointlyWithOtherInvestors</t>
  </si>
  <si>
    <t>Flag fail when ifrs-full:SharesInEntityHeldByEntityOrByItsSubsidiariesOrAssociates is negative in the default or with dimensions except for the allowable dimensional qualifiers defined as allowable non negatives.</t>
  </si>
  <si>
    <t>ifrs-full:SharesInEntityHeldByEntityOrByItsSubsidiariesOrAssociates</t>
  </si>
  <si>
    <t>Flag fail when ifrs-full:Ships is negative in the default or with dimensions except for the allowable dimensional qualifiers defined as allowable non negatives.</t>
  </si>
  <si>
    <t>ifrs-full:Ships</t>
  </si>
  <si>
    <t>Flag fail when ifrs-full:ShorttermDepositsClassifiedAsCashEquivalents is negative in the default or with dimensions except for the allowable dimensional qualifiers defined as allowable non negatives.</t>
  </si>
  <si>
    <t>ifrs-full:ShorttermDepositsClassifiedAsCashEquivalents</t>
  </si>
  <si>
    <t>Flag fail when ifrs-full:ShorttermEmployeeBenefitsAccruals is negative in the default or with dimensions except for the allowable dimensional qualifiers defined as allowable non negatives.</t>
  </si>
  <si>
    <t>ifrs-full:ShorttermEmployeeBenefitsAccruals</t>
  </si>
  <si>
    <t>Flag fail when ifrs-full:ShorttermInvestmentsClassifiedAsCashEquivalents is negative in the default or with dimensions except for the allowable dimensional qualifiers defined as allowable non negatives.</t>
  </si>
  <si>
    <t>ifrs-full:ShorttermInvestmentsClassifiedAsCashEquivalents</t>
  </si>
  <si>
    <t>Flag fail when ifrs-full:ShorttermLegalProceedingsProvision is negative in the default or with dimensions except for the allowable dimensional qualifiers defined as allowable non negatives.</t>
  </si>
  <si>
    <t>ifrs-full:ShorttermLegalProceedingsProvision</t>
  </si>
  <si>
    <t>Flag fail when ifrs-full:ShorttermMiscellaneousOtherProvisions is negative in the default or with dimensions except for the allowable dimensional qualifiers defined as allowable non negatives.</t>
  </si>
  <si>
    <t>ifrs-full:ShorttermMiscellaneousOtherProvisions</t>
  </si>
  <si>
    <t>Flag fail when ifrs-full:ShorttermOnerousContractsProvision is negative in the default or with dimensions except for the allowable dimensional qualifiers defined as allowable non negatives.</t>
  </si>
  <si>
    <t>ifrs-full:ShorttermOnerousContractsProvision</t>
  </si>
  <si>
    <t>Flag fail when ifrs-full:ShorttermRestructuringProvision is negative in the default or with dimensions except for the allowable dimensional qualifiers defined as allowable non negatives.</t>
  </si>
  <si>
    <t>ifrs-full:ShorttermRestructuringProvision</t>
  </si>
  <si>
    <t>Flag fail when ifrs-full:ShorttermWarrantyProvision is negative in the default or with dimensions except for the allowable dimensional qualifiers defined as allowable non negatives.</t>
  </si>
  <si>
    <t>ifrs-full:ShorttermWarrantyProvision</t>
  </si>
  <si>
    <t>Flag fail when ifrs-full:SpareParts is negative in the default or with dimensions except for the allowable dimensional qualifiers defined as allowable non negatives.</t>
  </si>
  <si>
    <t>ifrs-full:SpareParts</t>
  </si>
  <si>
    <t>Flag fail when ifrs-full:SubsequentRecognitionOfDeferredTaxAssetsGoodwill is negative in the default or with dimensions except for the allowable dimensional qualifiers defined as allowable non negatives.</t>
  </si>
  <si>
    <t>ifrs-full:SubsequentRecognitionOfDeferredTaxAssetsGoodwill</t>
  </si>
  <si>
    <t>Flag fail when ifrs-full:SupportProvidedToStructuredEntityWithoutHavingContractualObligationToDoSo is negative in the default or with dimensions except for the allowable dimensional qualifiers defined as allowable non negatives.</t>
  </si>
  <si>
    <t>ifrs-full:SupportProvidedToStructuredEntityWithoutHavingContractualObligationToDoSo</t>
  </si>
  <si>
    <t>Flag fail when ifrs-full:TaxEffectOfExpenseNotDeductibleInDeterminingTaxableProfitTaxLoss is negative in the default or with dimensions except for the allowable dimensional qualifiers defined as allowable non negatives.</t>
  </si>
  <si>
    <t>ifrs-full:TaxEffectOfExpenseNotDeductibleInDeterminingTaxableProfitTaxLoss</t>
  </si>
  <si>
    <t>Flag fail when ifrs-full:TechnologybasedIntangibleAssetsRecognisedAsOfAcquisitionDate is negative in the default or with dimensions except for the allowable dimensional qualifiers defined as allowable non negatives.</t>
  </si>
  <si>
    <t>ifrs-full:TechnologybasedIntangibleAssetsRecognisedAsOfAcquisitionDate</t>
  </si>
  <si>
    <t>Flag fail when ifrs-full:TransactionPriceAllocatedToRemainingPerformanceObligations is negative in the default or with dimensions except for the allowable dimensional qualifiers defined as allowable non negatives.</t>
  </si>
  <si>
    <t>ifrs-full:TransactionPriceAllocatedToRemainingPerformanceObligations</t>
  </si>
  <si>
    <t>Flag fail when ifrs-full:TransfersIntoLevel3OfFairValueHierarchyEntitysOwnEquityInstruments is negative in the default or with dimensions except for the allowable dimensional qualifiers defined as allowable non negatives.</t>
  </si>
  <si>
    <t>ifrs-full:TransfersIntoLevel3OfFairValueHierarchyEntitysOwnEquityInstruments</t>
  </si>
  <si>
    <t>Flag fail when ifrs-full:TransfersOfResearchAndDevelopmentToEntityRelatedPartyTransactions is negative in the default or with dimensions except for the allowable dimensional qualifiers defined as allowable non negatives.</t>
  </si>
  <si>
    <t>ifrs-full:TransfersOfResearchAndDevelopmentToEntityRelatedPartyTransactions</t>
  </si>
  <si>
    <t>Flag fail when ifrs-full:TransfersOutOfLevel1IntoLevel2OfFairValueHierarchyAssets is negative in the default or with dimensions except for the allowable dimensional qualifiers defined as allowable non negatives.</t>
  </si>
  <si>
    <t>ifrs-full:TransfersOutOfLevel1IntoLevel2OfFairValueHierarchyAssets</t>
  </si>
  <si>
    <t>Flag fail when ifrs-full:TransfersOutOfLevel1IntoLevel2OfFairValueHierarchyEntitysOwnEquityInstruments is negative in the default or with dimensions except for the allowable dimensional qualifiers defined as allowable non negatives.</t>
  </si>
  <si>
    <t>ifrs-full:TransfersOutOfLevel1IntoLevel2OfFairValueHierarchyEntitysOwnEquityInstruments</t>
  </si>
  <si>
    <t>Flag fail when ifrs-full:TransfersOutOfLevel1IntoLevel2OfFairValueHierarchyLiabilities is negative in the default or with dimensions except for the allowable dimensional qualifiers defined as allowable non negatives.</t>
  </si>
  <si>
    <t>ifrs-full:TransfersOutOfLevel1IntoLevel2OfFairValueHierarchyLiabilities</t>
  </si>
  <si>
    <t>Flag fail when ifrs-full:TransfersOutOfLevel2IntoLevel1OfFairValueHierarchyEntitysOwnEquityInstruments is negative in the default or with dimensions except for the allowable dimensional qualifiers defined as allowable non negatives.</t>
  </si>
  <si>
    <t>ifrs-full:TransfersOutOfLevel2IntoLevel1OfFairValueHierarchyEntitysOwnEquityInstruments</t>
  </si>
  <si>
    <t>Flag fail when ifrs-full:TransfersOutOfLevel2IntoLevel1OfFairValueHierarchyLiabilities is negative in the default or with dimensions except for the allowable dimensional qualifiers defined as allowable non negatives.</t>
  </si>
  <si>
    <t>ifrs-full:TransfersOutOfLevel2IntoLevel1OfFairValueHierarchyLiabilities</t>
  </si>
  <si>
    <t>Flag fail when ifrs-full:TransfersOutOfLevel3OfFairValueHierarchyEntitysOwnEquityInstruments is negative in the default or with dimensions except for the allowable dimensional qualifiers defined as allowable non negatives.</t>
  </si>
  <si>
    <t>ifrs-full:TransfersOutOfLevel3OfFairValueHierarchyEntitysOwnEquityInstruments</t>
  </si>
  <si>
    <t>Flag fail when ifrs-full:TransfersUnderFinanceAgreementsFromEntityRelatedPartyTransactions is negative in the default or with dimensions except for the allowable dimensional qualifiers defined as allowable non negatives.</t>
  </si>
  <si>
    <t>ifrs-full:TransfersUnderFinanceAgreementsFromEntityRelatedPartyTransactions</t>
  </si>
  <si>
    <t>Flag fail when ifrs-full:TransfersUnderFinanceAgreementsToEntityRelatedPartyTransactions is negative in the default or with dimensions except for the allowable dimensional qualifiers defined as allowable non negatives.</t>
  </si>
  <si>
    <t>ifrs-full:TransfersUnderFinanceAgreementsToEntityRelatedPartyTransactions</t>
  </si>
  <si>
    <t>Flag fail when ifrs-full:TransfersUnderLicenseAgreementsFromEntityRelatedPartyTransactions is negative in the default or with dimensions except for the allowable dimensional qualifiers defined as allowable non negatives.</t>
  </si>
  <si>
    <t>ifrs-full:TransfersUnderLicenseAgreementsFromEntityRelatedPartyTransactions</t>
  </si>
  <si>
    <t>Flag fail when ifrs-full:TransfersUnderLicenseAgreementsToEntityRelatedPartyTransactions is negative in the default or with dimensions except for the allowable dimensional qualifiers defined as allowable non negatives.</t>
  </si>
  <si>
    <t>ifrs-full:TransfersUnderLicenseAgreementsToEntityRelatedPartyTransactions</t>
  </si>
  <si>
    <t>Flag fail when ifrs-full:TravelExpense is negative in the default or with dimensions except for the allowable dimensional qualifiers defined as allowable non negatives.</t>
  </si>
  <si>
    <t>ifrs-full:TravelExpense</t>
  </si>
  <si>
    <t>Flag fail when ifrs-full:UnallocatedGoodwill is negative in the default or with dimensions except for the allowable dimensional qualifiers defined as allowable non negatives.</t>
  </si>
  <si>
    <t>ifrs-full:UnallocatedGoodwill</t>
  </si>
  <si>
    <t>Flag fail when ifrs-full:UndatedSubordinatedLiabilities is negative in the default or with dimensions except for the allowable dimensional qualifiers defined as allowable non negatives.</t>
  </si>
  <si>
    <t>ifrs-full:UndatedSubordinatedLiabilities</t>
  </si>
  <si>
    <t>Flag fail when ifrs-full:UndiscountedCashOutflowRequiredToRepurchaseDerecognisedFinancialAssets is negative in the default or with dimensions except for the allowable dimensional qualifiers defined as allowable non negatives.</t>
  </si>
  <si>
    <t>ifrs-full:UndiscountedCashOutflowRequiredToRepurchaseDerecognisedFinancialAssets</t>
  </si>
  <si>
    <t>Flag fail when ifrs-full:UndiscountedExpectedCreditLossesAtInitialRecognitionOnPurchasedOrOriginatedCreditimpairedFinancialAssetsInitiallyRecognised is negative in the default or with dimensions except for the allowable dimensional qualifiers defined as allowable non negatives.</t>
  </si>
  <si>
    <t>ifrs-full:UndiscountedExpectedCreditLossesAtInitialRecognitionOnPurchasedOrOriginatedCreditimpairedFinancialAssetsInitiallyRecognised</t>
  </si>
  <si>
    <t>Flag fail when ifrs-full:UndiscountedFinanceLeasePaymentsToBeReceived is negative in the default or with dimensions except for the allowable dimensional qualifiers defined as allowable non negatives.</t>
  </si>
  <si>
    <t>ifrs-full:UndiscountedFinanceLeasePaymentsToBeReceived</t>
  </si>
  <si>
    <t>Flag fail when ifrs-full:UndiscountedOperatingLeasePaymentsToBeReceived is negative in the default or with dimensions except for the allowable dimensional qualifiers defined as allowable non negatives.</t>
  </si>
  <si>
    <t>ifrs-full:UndiscountedOperatingLeasePaymentsToBeReceived</t>
  </si>
  <si>
    <t>Flag fail when ifrs-full:UndrawnBorrowingFacilities is negative in the default or with dimensions except for the allowable dimensional qualifiers defined as allowable non negatives.</t>
  </si>
  <si>
    <t>ifrs-full:UndrawnBorrowingFacilities</t>
  </si>
  <si>
    <t>Flag fail when ifrs-full:UnratedCreditExposures is negative in the default or with dimensions except for the allowable dimensional qualifiers defined as allowable non negatives.</t>
  </si>
  <si>
    <t>ifrs-full:UnratedCreditExposures</t>
  </si>
  <si>
    <t>Flag fail when ifrs-full:UnusedProvisionReversedOtherProvisions is negative in the default or with dimensions except for the allowable dimensional qualifiers defined as allowable non negatives.</t>
  </si>
  <si>
    <t>ifrs-full:UnusedProvisionReversedOtherProvisions</t>
  </si>
  <si>
    <t>Flag fail when ifrs-full:ValueAddedTaxReceivables is negative in the default or with dimensions except for the allowable dimensional qualifiers defined as allowable non negatives.</t>
  </si>
  <si>
    <t>ifrs-full:ValueAddedTaxReceivables</t>
  </si>
  <si>
    <t>Flag fail when ifrs-full:ValueAtRisk is negative in the default or with dimensions except for the allowable dimensional qualifiers defined as allowable non negatives.</t>
  </si>
  <si>
    <t>ifrs-full:ValueAtRisk</t>
  </si>
  <si>
    <t>Flag fail when ifrs-full:Vehicles is negative in the default or with dimensions except for the allowable dimensional qualifiers defined as allowable non negatives.</t>
  </si>
  <si>
    <t>ifrs-full:Vehicles</t>
  </si>
  <si>
    <t>Flag fail when ifrs-full:WeightedAverageCostOfCapitalSignificantUnobservableInputsAssets is negative in the default or with dimensions except for the allowable dimensional qualifiers defined as allowable non negatives.</t>
  </si>
  <si>
    <t>ifrs-full:WeightedAverageCostOfCapitalSignificantUnobservableInputsAssets</t>
  </si>
  <si>
    <t>Flag fail when ifrs-full:WeightedAverageCostOfCapitalSignificantUnobservableInputsEntitysOwnEquityInstruments is negative in the default or with dimensions except for the allowable dimensional qualifiers defined as allowable non negatives.</t>
  </si>
  <si>
    <t>ifrs-full:WeightedAverageCostOfCapitalSignificantUnobservableInputsEntitysOwnEquityInstruments</t>
  </si>
  <si>
    <t>Flag fail when ifrs-full:WeightedAverageDurationOfDefinedBenefitObligation is negative in the default or with dimensions except for the allowable dimensional qualifiers defined as allowable non negatives.</t>
  </si>
  <si>
    <t>ifrs-full:WeightedAverageDurationOfDefinedBenefitObligation</t>
  </si>
  <si>
    <t>Flag fail when ifrs-full:WeightedAverageExercisePriceOfOtherEquityInstrumentsExercisableInSharebasedPaymentArrangement is negative in the default or with dimensions except for the allowable dimensional qualifiers defined as allowable non negatives.</t>
  </si>
  <si>
    <t>ifrs-full:WeightedAverageExercisePriceOfOtherEquityInstrumentsExercisableInSharebasedPaymentArrangement</t>
  </si>
  <si>
    <t>Flag fail when ifrs-full:WeightedAverageExercisePriceOfOtherEquityInstrumentsExpiredInSharebasedPaymentArrangement is negative in the default or with dimensions except for the allowable dimensional qualifiers defined as allowable non negatives.</t>
  </si>
  <si>
    <t>ifrs-full:WeightedAverageExercisePriceOfOtherEquityInstrumentsExpiredInSharebasedPaymentArrangement</t>
  </si>
  <si>
    <t>Flag fail when ifrs-full:WeightedAverageExercisePriceOfOtherEquityInstrumentsGrantedInSharebasedPaymentArrangement is negative in the default or with dimensions except for the allowable dimensional qualifiers defined as allowable non negatives.</t>
  </si>
  <si>
    <t>ifrs-full:WeightedAverageExercisePriceOfOtherEquityInstrumentsGrantedInSharebasedPaymentArrangement</t>
  </si>
  <si>
    <t>Flag fail when ifrs-full:WeightedAverageExercisePriceOfOtherEquityInstrumentsOutstandingInSharebasedPaymentArrangement is negative in the default or with dimensions except for the allowable dimensional qualifiers defined as allowable non negatives.</t>
  </si>
  <si>
    <t>ifrs-full:WeightedAverageExercisePriceOfOtherEquityInstrumentsOutstandingInSharebasedPaymentArrangement</t>
  </si>
  <si>
    <t>Flag fail when ifrs-full:WeightedAverageExercisePriceOfShareOptionsExercisableInSharebasedPaymentArrangement is negative in the default or with dimensions except for the allowable dimensional qualifiers defined as allowable non negatives.</t>
  </si>
  <si>
    <t>ifrs-full:WeightedAverageExercisePriceOfShareOptionsExercisableInSharebasedPaymentArrangement</t>
  </si>
  <si>
    <t>Flag fail when ifrs-full:WeightedAverageExercisePriceOfShareOptionsGrantedInSharebasedPaymentArrangement is negative in the default or with dimensions except for the allowable dimensional qualifiers defined as allowable non negatives.</t>
  </si>
  <si>
    <t>ifrs-full:WeightedAverageExercisePriceOfShareOptionsGrantedInSharebasedPaymentArrangement</t>
  </si>
  <si>
    <t>Flag fail when ifrs-full:WeightedAverageExercisePriceOfShareOptionsInSharebasedPaymentArrangementExercisedDuringPeriodAtDateOfExercise is negative in the default or with dimensions except for the allowable dimensional qualifiers defined as allowable non negatives.</t>
  </si>
  <si>
    <t>ifrs-full:WeightedAverageExercisePriceOfShareOptionsInSharebasedPaymentArrangementExercisedDuringPeriodAtDateOfExercise</t>
  </si>
  <si>
    <t>Flag fail when ifrs-full:WeightedAverageExercisePriceOfShareOptionsOutstandingInSharebasedPaymentArrangement is negative in the default or with dimensions except for the allowable dimensional qualifiers defined as allowable non negatives.</t>
  </si>
  <si>
    <t>ifrs-full:WeightedAverageExercisePriceOfShareOptionsOutstandingInSharebasedPaymentArrangement</t>
  </si>
  <si>
    <t>Flag fail when ifrs-full:WeightedAverageFairValueAtMeasurementDateOtherEquityInstrumentsGranted is negative in the default or with dimensions except for the allowable dimensional qualifiers defined as allowable non negatives.</t>
  </si>
  <si>
    <t>ifrs-full:WeightedAverageFairValueAtMeasurementDateOtherEquityInstrumentsGranted</t>
  </si>
  <si>
    <t>Flag fail when ifrs-full:WeightedAverageFairValueAtMeasurementDateShareOptionsGranted is negative in the default or with dimensions except for the allowable dimensional qualifiers defined as allowable non negatives.</t>
  </si>
  <si>
    <t>ifrs-full:WeightedAverageFairValueAtMeasurementDateShareOptionsGranted</t>
  </si>
  <si>
    <t>Flag fail when ifrs-full:WeightedAverageLesseesIncrementalBorrowingRateAppliedToLeaseLiabilitiesRecognisedAtDateOfInitialApplicationOfIFRS16 is negative in the default or with dimensions except for the allowable dimensional qualifiers defined as allowable non negatives.</t>
  </si>
  <si>
    <t>ifrs-full:WeightedAverageLesseesIncrementalBorrowingRateAppliedToLeaseLiabilitiesRecognisedAtDateOfInitialApplicationOfIFRS16</t>
  </si>
  <si>
    <t>Flag fail when ifrs-full:WeightedAverageRemainingContractualLifeOfOutstandingShareOptions is negative in the default or with dimensions except for the allowable dimensional qualifiers defined as allowable non negatives.</t>
  </si>
  <si>
    <t>ifrs-full:WeightedAverageRemainingContractualLifeOfOutstandingShareOptions</t>
  </si>
  <si>
    <t>Flag fail when ifrs-full:WeightedAverageSharePrice is negative in the default or with dimensions except for the allowable dimensional qualifiers defined as allowable non negatives.</t>
  </si>
  <si>
    <t>ifrs-full:WeightedAverageSharePrice</t>
  </si>
  <si>
    <t>Flag fail when ifrs-full:WeightedAverageSharePriceShareOptionsGranted is negative in the default or with dimensions except for the allowable dimensional qualifiers defined as allowable non negatives.</t>
  </si>
  <si>
    <t>ifrs-full:WeightedAverageSharePriceShareOptionsGranted</t>
  </si>
  <si>
    <t>Flag fail when ifrs-full:EmployeeBenefitsExpense is negative in the default or with dimensions except for the allowable dimensional qualifiers defined as allowable non negatives.</t>
  </si>
  <si>
    <t>ifrs-full:EmployeeBenefitsExpense</t>
  </si>
  <si>
    <t>Flag fail when ifrs-full:UtilisationAllowanceAccountForCreditLossesOfFinancialAssets is negative in the default or with dimensions except for the allowable dimensional qualifiers defined as allowable non negatives.</t>
  </si>
  <si>
    <t>ifrs-full:UtilisationAllowanceAccountForCreditLossesOfFinancialAssets</t>
  </si>
  <si>
    <t>Flag fail when ifrs-full:NonderivativeFinancialLiabilitiesUndiscountedCashFlows is negative in the default or with dimensions except for the allowable dimensional qualifiers defined as allowable non negatives.</t>
  </si>
  <si>
    <t>ifrs-full:NonderivativeFinancialLiabilitiesUndiscountedCashFlows</t>
  </si>
  <si>
    <t>Flag fail when ifrs-full:DividendsRecognisedAsDistributionsToNoncontrollingInterests is negative in the default or with dimensions except for the allowable dimensional qualifiers defined as allowable non negatives.</t>
  </si>
  <si>
    <t>ifrs-full:DividendsRecognisedAsDistributionsToNoncontrollingInterests</t>
  </si>
  <si>
    <t>Flag fail when ifrs-full:TradeAndOtherCurrentPayables is negative in the default or with dimensions except for the allowable dimensional qualifiers defined as allowable non negatives.</t>
  </si>
  <si>
    <t>ifrs-full:TradeAndOtherCurrentPayables</t>
  </si>
  <si>
    <t>Flag fail when ifrs-full:TaxEffectOfRevenuesExemptFromTaxation2011 is negative in the default or with dimensions except for the allowable dimensional qualifiers defined as allowable non negatives.</t>
  </si>
  <si>
    <t>ifrs-full:TaxEffectOfRevenuesExemptFromTaxation2011</t>
  </si>
  <si>
    <t>Flag fail when ifrs-full:RepaymentsOfBorrowingsClassifiedAsFinancingActivities is negative in the default or with dimensions except for the allowable dimensional qualifiers defined as allowable non negatives.</t>
  </si>
  <si>
    <t>ifrs-full:RepaymentsOfBorrowingsClassifiedAsFinancingActivities</t>
  </si>
  <si>
    <t>Flag fail when ifrs-full:PurchaseOfPropertyPlantAndEquipmentClassifiedAsInvestingActivities is negative in the default or with dimensions except for the allowable dimensional qualifiers defined as allowable non negatives.</t>
  </si>
  <si>
    <t>ifrs-full:PurchaseOfPropertyPlantAndEquipmentClassifiedAsInvestingActivities</t>
  </si>
  <si>
    <t>Flag fail when ifrs-full:ContractualAmountsToBeExchangedInDerivativeFinancialInstrumentForWhichGrossCashFlowsAreExchanged is negative in the default or with dimensions except for the allowable dimensional qualifiers defined as allowable non negatives.</t>
  </si>
  <si>
    <t>ifrs-full:ContractualAmountsToBeExchangedInDerivativeFinancialInstrumentForWhichGrossCashFlowsAreExchanged</t>
  </si>
  <si>
    <t>Flag fail when ifrs-full:AdditionalProvisionsOtherProvisions is negative in the default or with dimensions except for the allowable dimensional qualifiers defined as allowable non negatives.</t>
  </si>
  <si>
    <t>ifrs-full:AdditionalProvisionsOtherProvisions</t>
  </si>
  <si>
    <t>Flag fail when ifrs-full:RevenueAndOperatingIncome is negative in the default or with dimensions except for the allowable dimensional qualifiers defined as allowable non negatives.</t>
  </si>
  <si>
    <t>ifrs-full:RevenueAndOperatingIncome</t>
  </si>
  <si>
    <t>Flag fail when ifrs-full:RetirementsPropertyPlantAndEquipment is negative in the default or with dimensions except for the allowable dimensional qualifiers defined as allowable non negatives.</t>
  </si>
  <si>
    <t>ifrs-full:RetirementsPropertyPlantAndEquipment</t>
  </si>
  <si>
    <t>Flag fail when ifrs-full:NumberOfOtherEquityInstrumentsForfeitedInSharebasedPaymentArrangement is negative in the default or with dimensions except for the allowable dimensional qualifiers defined as allowable non negatives.</t>
  </si>
  <si>
    <t>ifrs-full:NumberOfOtherEquityInstrumentsForfeitedInSharebasedPaymentArrangement</t>
  </si>
  <si>
    <t>Flag fail when ifrs-full:NoncurrentAssets is negative in the default or with dimensions except for the allowable dimensional qualifiers defined as allowable non negatives.</t>
  </si>
  <si>
    <t>ifrs-full:NoncurrentAssets</t>
  </si>
  <si>
    <t>Flag fail when ifrs-full:FinancialLiabilitiesAtAmortisedCost is negative in the default or with dimensions except for the allowable dimensional qualifiers defined as allowable non negatives.</t>
  </si>
  <si>
    <t>ifrs-full:FinancialLiabilitiesAtAmortisedCost</t>
  </si>
  <si>
    <t>Flag fail when ifrs-full:TradeAndOtherPayables is negative in the default or with dimensions except for the allowable dimensional qualifiers defined as allowable non negatives.</t>
  </si>
  <si>
    <t>ifrs-full:TradeAndOtherPayables</t>
  </si>
  <si>
    <t>Flag fail when ifrs-full:CashFlowsFromLosingControlOfSubsidiariesOrOtherBusinessesClassifiedAsInvestingActivities is negative in the default or with dimensions except for the allowable dimensional qualifiers defined as allowable non negatives.</t>
  </si>
  <si>
    <t>ifrs-full:CashFlowsFromLosingControlOfSubsidiariesOrOtherBusinessesClassifiedAsInvestingActivities</t>
  </si>
  <si>
    <t>Flag fail when ifrs-full:IncomeTaxesPaidClassifiedAsOperatingActivities is negative in the default or with dimensions except for the allowable dimensional qualifiers defined as allowable non negatives.</t>
  </si>
  <si>
    <t>ifrs-full:IncomeTaxesPaidClassifiedAsOperatingActivities</t>
  </si>
  <si>
    <t>Flag fail when ifrs-full:NoncashAssetsPledgedAsCollateralForWhichTransfereeHasRightByContractOrCustomToSellOrRepledgeCollateral is negative in the default or with dimensions except for the allowable dimensional qualifiers defined as allowable non negatives.</t>
  </si>
  <si>
    <t>ifrs-full:NoncashAssetsPledgedAsCollateralForWhichTransfereeHasRightByContractOrCustomToSellOrRepledgeCollateral</t>
  </si>
  <si>
    <t>Flag fail when ifrs-full:DividendsReceivedFromAssociatesClassifiedAsInvestingActivities is negative in the default or with dimensions except for the allowable dimensional qualifiers defined as allowable non negatives.</t>
  </si>
  <si>
    <t>ifrs-full:DividendsReceivedFromAssociatesClassifiedAsInvestingActivities</t>
  </si>
  <si>
    <t>Flag fail when ifrs-full:DecreaseThroughLossOfControlOfSubsidiaryPropertyPlantAndEquipment is negative in the default or with dimensions except for the allowable dimensional qualifiers defined as allowable non negatives.</t>
  </si>
  <si>
    <t>ifrs-full:DecreaseThroughLossOfControlOfSubsidiaryPropertyPlantAndEquipment</t>
  </si>
  <si>
    <t>Flag fail when ifrs-full:AcquisitionsThroughBusinessCombinationsPropertyPlantAndEquipment is negative in the default or with dimensions except for the allowable dimensional qualifiers defined as allowable non negatives.</t>
  </si>
  <si>
    <t>ifrs-full:AcquisitionsThroughBusinessCombinationsPropertyPlantAndEquipment</t>
  </si>
  <si>
    <t>Flag fail when ifrs-full:SalesFairValueMeasurementAssets is negative in the default or with dimensions except for the allowable dimensional qualifiers defined as allowable non negatives.</t>
  </si>
  <si>
    <t>ifrs-full:SalesFairValueMeasurementAssets</t>
  </si>
  <si>
    <t>Flag fail when ifrs-full:DividendsReceived is negative in the default or with dimensions except for the allowable dimensional qualifiers defined as allowable non negatives.</t>
  </si>
  <si>
    <t>ifrs-full:DividendsReceived</t>
  </si>
  <si>
    <t>Flag fail when ifrs-full:CashFlowsUsedInObtainingControlOfSubsidiariesOrOtherBusinessesClassifiedAsInvestingActivities is negative in the default or with dimensions except for the allowable dimensional qualifiers defined as allowable non negatives.</t>
  </si>
  <si>
    <t>ifrs-full:CashFlowsUsedInObtainingControlOfSubsidiariesOrOtherBusinessesClassifiedAsInvestingActivities</t>
  </si>
  <si>
    <t>Flag fail when ifrs-full:ShareIssueRelatedCost is negative in the default or with dimensions except for the allowable dimensional qualifiers defined as allowable non negatives.</t>
  </si>
  <si>
    <t>ifrs-full:ShareIssueRelatedCost</t>
  </si>
  <si>
    <t>Flag fail when ifrs-full:NotesAndDebenturesIssued is negative in the default or with dimensions except for the allowable dimensional qualifiers defined as allowable non negatives.</t>
  </si>
  <si>
    <t>ifrs-full:NotesAndDebenturesIssued</t>
  </si>
  <si>
    <t>Flag fail when ifrs-full:ImpairmentLossRecognisedInProfitOrLossIntangibleAssetsAndGoodwill is negative in the default or with dimensions except for the allowable dimensional qualifiers defined as allowable non negatives.</t>
  </si>
  <si>
    <t>ifrs-full:ImpairmentLossRecognisedInProfitOrLossIntangibleAssetsAndGoodwill</t>
  </si>
  <si>
    <t>Flag fail when ifrs-full:FinancialAssetsAtFairValueThroughProfitOrLoss is negative in the default or with dimensions except for the allowable dimensional qualifiers defined as allowable non negatives.</t>
  </si>
  <si>
    <t>ifrs-full:FinancialAssetsAtFairValueThroughProfitOrLoss</t>
  </si>
  <si>
    <t>Flag fail when ifrs-full:CurrentAssets is negative in the default or with dimensions except for the allowable dimensional qualifiers defined as allowable non negatives.</t>
  </si>
  <si>
    <t>ifrs-full:CurrentAssets</t>
  </si>
  <si>
    <t>Flag fail when ifrs-full:DisposalsAndRetirementsIntangibleAssetsOtherThanGoodwill is negative in the default or with dimensions except for the allowable dimensional qualifiers defined as allowable non negatives.</t>
  </si>
  <si>
    <t>ifrs-full:DisposalsAndRetirementsIntangibleAssetsOtherThanGoodwill</t>
  </si>
  <si>
    <t>Flag fail when ifrs-full:CashAndCashEquivalents is negative in the default or with dimensions except for the allowable dimensional qualifiers defined as allowable non negatives.</t>
  </si>
  <si>
    <t>ifrs-full:CashAndCashEquivalents</t>
  </si>
  <si>
    <t>Flag fail when ifrs-full:CurrentPortionOfLongtermBorrowings is negative in the default or with dimensions except for the allowable dimensional qualifiers defined as allowable non negatives.</t>
  </si>
  <si>
    <t>ifrs-full:CurrentPortionOfLongtermBorrowings</t>
  </si>
  <si>
    <t>Flag fail when ifrs-full:PurchaseOfAvailableforsaleFinancialAssets is negative in the default or with dimensions except for the allowable dimensional qualifiers defined as allowable non negatives.</t>
  </si>
  <si>
    <t>ifrs-full:PurchaseOfAvailableforsaleFinancialAssets</t>
  </si>
  <si>
    <t>Flag fail when ifrs-full:PercentageOfReasonablyPossibleDecreaseInActuarialAssumption is negative in the default or with dimensions except for the allowable dimensional qualifiers defined as allowable non negatives.</t>
  </si>
  <si>
    <t>ifrs-full:PercentageOfReasonablyPossibleDecreaseInActuarialAssumption</t>
  </si>
  <si>
    <t>Flag fail when ifrs-full:LoansAndAdvancesToCustomers is negative in the default or with dimensions except for the allowable dimensional qualifiers defined as allowable non negatives.</t>
  </si>
  <si>
    <t>ifrs-full:LoansAndAdvancesToCustomers</t>
  </si>
  <si>
    <t>Flag fail when ifrs-full:InvestmentIncome is negative in the default or with dimensions except for the allowable dimensional qualifiers defined as allowable non negatives.</t>
  </si>
  <si>
    <t>ifrs-full:InvestmentIncome</t>
  </si>
  <si>
    <t>Flag fail when ifrs-full:BorrowingCostsIncurred is negative in the default or with dimensions except for the allowable dimensional qualifiers defined as allowable non negatives.</t>
  </si>
  <si>
    <t>ifrs-full:BorrowingCostsIncurred</t>
  </si>
  <si>
    <t>Flag fail when ifrs-full:SellingGeneralAndAdministrativeExpense is negative in the default or with dimensions except for the allowable dimensional qualifiers defined as allowable non negatives.</t>
  </si>
  <si>
    <t>ifrs-full:SellingGeneralAndAdministrativeExpense</t>
  </si>
  <si>
    <t>Flag fail when ifrs-full:PaymentsForPremiumsAndClaimsAnnuitiesAndOtherPolicyBenefits is negative in the default or with dimensions except for the allowable dimensional qualifiers defined as allowable non negatives.</t>
  </si>
  <si>
    <t>ifrs-full:PaymentsForPremiumsAndClaimsAnnuitiesAndOtherPolicyBenefits</t>
  </si>
  <si>
    <t>Flag fail when ifrs-full:TaxBenefitArisingFromPreviouslyUnrecognisedTaxLossTaxCreditOrTemporaryDifferenceOfPriorPeriodUsedToReduceDeferredTaxExpense is negative in the default or with dimensions except for the allowable dimensional qualifiers defined as allowable non negatives.</t>
  </si>
  <si>
    <t>ifrs-full:TaxBenefitArisingFromPreviouslyUnrecognisedTaxLossTaxCreditOrTemporaryDifferenceOfPriorPeriodUsedToReduceDeferredTaxExpense</t>
  </si>
  <si>
    <t>Flag fail when ifrs-full:PurchaseOfTreasuryShares is negative in the default or with dimensions except for the allowable dimensional qualifiers defined as allowable non negatives.</t>
  </si>
  <si>
    <t>ifrs-full:PurchaseOfTreasuryShares</t>
  </si>
  <si>
    <t>Flag fail when ifrs-full:OtherProvisions is negative in the default or with dimensions except for the allowable dimensional qualifiers defined as allowable non negatives.</t>
  </si>
  <si>
    <t>ifrs-full:OtherProvisions</t>
  </si>
  <si>
    <t>Flag fail when ifrs-full:TaxBenefitArisingFromPreviouslyUnrecognisedTaxLossTaxCreditOrTemporaryDifferenceOfPriorPeriodUsedToReduceCurrentTaxExpense is negative in the default or with dimensions except for the allowable dimensional qualifiers defined as allowable non negatives.</t>
  </si>
  <si>
    <t>ifrs-full:TaxBenefitArisingFromPreviouslyUnrecognisedTaxLossTaxCreditOrTemporaryDifferenceOfPriorPeriodUsedToReduceCurrentTaxExpense</t>
  </si>
  <si>
    <t>ifrs-full:NoncontrollingInterestInAcquireeRecognisedAtAcquisitionDate</t>
  </si>
  <si>
    <t>ifrs-full:NetForeignExchangeGain</t>
  </si>
  <si>
    <t>ifrs-full:ExpenseOfRestructuringActivities</t>
  </si>
  <si>
    <t>ifrs-full:ContributionsToPlanByPlanParticipantsNetDefinedBenefitLiabilityAsset</t>
  </si>
  <si>
    <t>ifrs-full:AdjustmentsForFinanceCosts</t>
  </si>
  <si>
    <t>ifrs-full:TradeAndOtherCurrentReceivables</t>
  </si>
  <si>
    <t>ifrs-full:OtherIncome</t>
  </si>
  <si>
    <t>ifrs-full:TradeAndOtherReceivables</t>
  </si>
  <si>
    <t>ifrs-full:PaymentsForExplorationAndEvaluationExpenses</t>
  </si>
  <si>
    <t>ifrs-full:DerivativesAmountContributedToFairValueOfPlanAssets</t>
  </si>
  <si>
    <t>ifrs-full:RecoverableAmountOfAssetOrCashgeneratingUnit</t>
  </si>
  <si>
    <t>ifrs-full:InterestCostsIncurred</t>
  </si>
  <si>
    <t>ifrs-full:GrossLeaseLiabilities</t>
  </si>
  <si>
    <t>ifrs-full:RetirementsIntangibleAssetsOtherThanGoodwill</t>
  </si>
  <si>
    <t>ifrs-full:FinancialLiabilitiesAtFairValueThroughProfitOrLoss</t>
  </si>
  <si>
    <t>ifrs-full:ExpenseArisingFromExplorationForAndEvaluationOfMineralResources</t>
  </si>
  <si>
    <t>ifrs-full:CashCollateralPledgedSubjectToEnforceableMasterNettingArrangementOrSimilarAgreementNotSetOffAgainstFinancialLiabilities</t>
  </si>
  <si>
    <t>ifrs-full:TransfersOutOfLevel3OfFairValueHierarchyAssets</t>
  </si>
  <si>
    <t>ifrs-full:FinancialInstrumentsSubjectToEnforceableMasterNettingArrangementOrSimilarAgreementNotSetOffAgainstFinancialLiabilities</t>
  </si>
  <si>
    <t>ifrs-full:NumberOfOtherEquityInstrumentsExpiredInSharebasedPaymentArrangement</t>
  </si>
  <si>
    <t>ifrs-full:FinancialAssetsAvailableforsale</t>
  </si>
  <si>
    <t>ifrs-full:DividendsReceivedFromJointVenturesClassifiedAsInvestingActivities</t>
  </si>
  <si>
    <t>ifrs-full:AdjustmentsForInterestIncome</t>
  </si>
  <si>
    <t>ifrs-full:PurchaseOfIntangibleAssetsClassifiedAsInvestingActivities</t>
  </si>
  <si>
    <t>ifrs-full:EquityAndLiabilities</t>
  </si>
  <si>
    <t>ifrs-full:DividendsReceivedFromInvestmentsAccountedForUsingEquityMethodClassifiedAsInvestingActivities</t>
  </si>
  <si>
    <t>ifrs-full:DecreaseThroughWriteoffFinancialAssets</t>
  </si>
  <si>
    <t>ifrs-full:TradeReceivables</t>
  </si>
  <si>
    <t>ifrs-full:RevenueFromContractsWithCustomers</t>
  </si>
  <si>
    <t>ifrs-full:OtherFinanceCost</t>
  </si>
  <si>
    <t>ifrs-full:InvestmentAccountedForUsingEquityMethod</t>
  </si>
  <si>
    <t>ifrs-full:InterestPaidClassifiedAsFinancingActivities</t>
  </si>
  <si>
    <t>ifrs-full:IncreaseDecreaseThroughTimeValueOfMoneyAdjustmentOtherProvisions</t>
  </si>
  <si>
    <t>ifrs-full:RevenueFromInterest</t>
  </si>
  <si>
    <t>ifrs-full:DividendsPaidToEquityHoldersOfParentClassifiedAsFinancingActivities</t>
  </si>
  <si>
    <t>ifrs-full:DisposalsAndRetirementsIntangibleAssetsAndGoodwill</t>
  </si>
  <si>
    <t>ifrs-full:CashAdvancesAndLoansMadeToRelatedParties</t>
  </si>
  <si>
    <t>ifrs-full:ServicesExpense</t>
  </si>
  <si>
    <t>ifrs-full:PaymentsInRespectOfSettlementsNetDefinedBenefitLiabilityAsset</t>
  </si>
  <si>
    <t>ifrs-full:OtherIntangibleAssets</t>
  </si>
  <si>
    <t>ifrs-full:ImpairmentLossRecognisedInProfitOrLossGoodwill</t>
  </si>
  <si>
    <t>ifrs-full:DividendsPaidClassifiedAsFinancingActivities</t>
  </si>
  <si>
    <t>ifrs-full:DisposalsInvestmentProperty</t>
  </si>
  <si>
    <t>ifrs-full:DecreaseThroughTransferToLiabilitiesIncludedInDisposalGroupsClassifiedAsHeldForSaleOtherProvisions</t>
  </si>
  <si>
    <t>ifrs-full:AcquisitionsThroughBusinessCombinationsIntangibleAssetsAndGoodwill</t>
  </si>
  <si>
    <t>ifrs-full:ProceedsFromContributionsOfNoncontrollingInterests</t>
  </si>
  <si>
    <t>ifrs-full:ProceedsFromBorrowingsClassifiedAsFinancingActivities</t>
  </si>
  <si>
    <t>ifrs-full:PostemploymentBenefitExpenseDefinedContributionPlans</t>
  </si>
  <si>
    <t>ifrs-full:OtherCurrentReceivables</t>
  </si>
  <si>
    <t>ifrs-full:LoansAndReceivables</t>
  </si>
  <si>
    <t>ifrs-full:DecreaseThroughClassifiedAsHeldForSaleIntangibleAssetsOtherThanGoodwill</t>
  </si>
  <si>
    <t>ifrs-full:BorrowingCostsCapitalised</t>
  </si>
  <si>
    <t>ifrs-full:WagesAndSalaries</t>
  </si>
  <si>
    <t>ifrs-full:ResearchAndDevelopmentExpense</t>
  </si>
  <si>
    <t>ifrs-full:InterestCostsCapitalised</t>
  </si>
  <si>
    <t>ifrs-full:ImpairmentLossRecognisedInProfitOrLossTradeReceivables</t>
  </si>
  <si>
    <t>ifrs-full:GainsOnChangeInFairValueOfDerivatives</t>
  </si>
  <si>
    <t>ifrs-full:DeferredTaxLiabilitiesRecognisedAsOfAcquisitionDate</t>
  </si>
  <si>
    <t>ifrs-full:ProfessionalFeesExpense</t>
  </si>
  <si>
    <t>ifrs-full:Inventories</t>
  </si>
  <si>
    <t>ifrs-full:RepairsAndMaintenanceExpense</t>
  </si>
  <si>
    <t>ifrs-full:Provisions</t>
  </si>
  <si>
    <t>ifrs-full:NoncurrentPortionOfNoncurrentLoansReceived</t>
  </si>
  <si>
    <t>ifrs-full:DeductibleTemporaryDifferencesForWhichNoDeferredTaxAssetIsRecognised</t>
  </si>
  <si>
    <t>ifrs-full:UnearnedFinanceIncomeOnFinanceLease</t>
  </si>
  <si>
    <t>ifrs-full:ReversalOfImpairmentLossRecognisedInProfitOrLossPropertyPlantAndEquipment</t>
  </si>
  <si>
    <t>ifrs-full:RepaymentsOfBondsNotesAndDebentures</t>
  </si>
  <si>
    <t>ifrs-full:ProceedsFromOtherLongtermAssetsClassifiedAsInvestingActivities</t>
  </si>
  <si>
    <t>ifrs-full:OtherCurrentPayables</t>
  </si>
  <si>
    <t>ifrs-full:InventoryWritedown2011</t>
  </si>
  <si>
    <t>ifrs-full:GrossFinancialLiabilitiesSetOffAgainstFinancialAssetsSubjectToOffsettingEnforceableMasterNettingArrangementsOrSimilarAgreements</t>
  </si>
  <si>
    <t>ifrs-full:AdjustmentsForDepreciationExpense</t>
  </si>
  <si>
    <t>ifrs-full:AcquisitionsThroughBusinessCombinationsIntangibleAssetsOtherThanGoodwill</t>
  </si>
  <si>
    <t>ifrs-full:TradeAndOtherPayablesUndiscountedCashFlows</t>
  </si>
  <si>
    <t>ifrs-full:ServicesReceivedRelatedPartyTransactions</t>
  </si>
  <si>
    <t>ifrs-full:OtherAssets</t>
  </si>
  <si>
    <t>ifrs-full:NoncurrentReceivables</t>
  </si>
  <si>
    <t>ifrs-full:NetFinancialLiabilitiesSubjectToOffsettingEnforceableMasterNettingArrangementsOrSimilarAgreementsInStatementOfFinancialPosition</t>
  </si>
  <si>
    <t>ifrs-full:LoansReceived</t>
  </si>
  <si>
    <t>ifrs-full:InterestExpenseOnFinanceLeases</t>
  </si>
  <si>
    <t>ifrs-full:IncomeFromContractsWithReinsurers</t>
  </si>
  <si>
    <t>ifrs-full:FinancialAssetsAtFairValueThroughProfitOrLossDesignatedAsUponInitialRecognition</t>
  </si>
  <si>
    <t>ifrs-full:FinanceCostsPaidClassifiedAsOperatingActivities</t>
  </si>
  <si>
    <t>ifrs-full:FeeAndCommissionExpense</t>
  </si>
  <si>
    <t>ifrs-full:DescriptionOfRiskFreeInterestRateShareOptionsGranted</t>
  </si>
  <si>
    <t>ifrs-full:DepreciationInvestmentProperty</t>
  </si>
  <si>
    <t>ifrs-full:DepositsFromCustomers</t>
  </si>
  <si>
    <t>ifrs-full:DecreaseThroughClassifiedAsHeldForSaleIntangibleAssetsAndGoodwill</t>
  </si>
  <si>
    <t>ifrs-full:CurrentRecognisedAssetsDefinedBenefitPlan</t>
  </si>
  <si>
    <t>ifrs-full:AcquisitiondateFairValueOfTotalConsiderationTransferred</t>
  </si>
  <si>
    <t>ifrs-full:ShorttermBorrowings</t>
  </si>
  <si>
    <t>ifrs-full:RetirementsIntangibleAssetsAndGoodwill</t>
  </si>
  <si>
    <t>ifrs-full:PaymentsForDevelopmentProjectExpenditure</t>
  </si>
  <si>
    <t>ifrs-full:NoncurrentFinancialLiabilities</t>
  </si>
  <si>
    <t>ifrs-full:ExpenseForPolicyholderClaimsAndBenefitsWithoutReductionForReinsuranceHeld</t>
  </si>
  <si>
    <t>ifrs-full:DividendsPaidToNoncontrollingInterestsClassifiedAsFinancingActivities</t>
  </si>
  <si>
    <t>ifrs-full:DebtSecurities</t>
  </si>
  <si>
    <t>ifrs-full:CurrentLoansAndReceivables</t>
  </si>
  <si>
    <t>ifrs-full:TransportationExpense</t>
  </si>
  <si>
    <t>ifrs-full:TemporaryDifferencesAssociatedWithInvestmentsInSubsidiariesBranchesAndAssociatesAndInterestsInJointVentures</t>
  </si>
  <si>
    <t>ifrs-full:PurchaseOfInterestsInInvestmentsAccountedForUsingEquityMethod</t>
  </si>
  <si>
    <t>ifrs-full:PercentageOfReasonablyPossibleIncreaseInActuarialAssumption</t>
  </si>
  <si>
    <t>ifrs-full:PaymentsOfOtherEquityInstruments</t>
  </si>
  <si>
    <t>ifrs-full:LoansAndAdvancesToBanks</t>
  </si>
  <si>
    <t>ifrs-full:KeyManagementPersonnelCompensationSharebasedPayment</t>
  </si>
  <si>
    <t>ifrs-full:InterestPayable</t>
  </si>
  <si>
    <t>ifrs-full:InterestExpenseOnOtherFinancialLiabilities</t>
  </si>
  <si>
    <t>ifrs-full:DecreaseInFairValueMeasurementDueToChangeInOneOrMoreUnobservableInputsToReflectReasonablyPossibleAlternativeAssumptionsAssets</t>
  </si>
  <si>
    <t>ifrs-full:AmountsPayableRelatedPartyTransactions</t>
  </si>
  <si>
    <t>ifrs-full:OtherLiabilities</t>
  </si>
  <si>
    <t>ifrs-full:OtherCurrentLiabilities</t>
  </si>
  <si>
    <t>ifrs-full:LiabilitiesFromSharebasedPaymentTransactions2011</t>
  </si>
  <si>
    <t>ifrs-full:FinancialInstrumentsSubjectToEnforceableMasterNettingArrangementOrSimilarAgreementNotSetOffAgainstFinancialAssets</t>
  </si>
  <si>
    <t>ifrs-full:CurrentTaxLiabilities</t>
  </si>
  <si>
    <t>ifrs-full:RepaymentsOfCurrentBorrowings</t>
  </si>
  <si>
    <t>ifrs-full:ProceedsFromDisposalOrMaturityOfAvailableforsaleFinancialAssets</t>
  </si>
  <si>
    <t>ifrs-full:PaymentsToAcquireOrRedeemEntitysShares</t>
  </si>
  <si>
    <t>ifrs-full:NetFinancialAssetsSubjectToOffsettingEnforceableMasterNettingArrangementsOrSimilarAgreements</t>
  </si>
  <si>
    <t>ifrs-full:HedgedItemLiabilities</t>
  </si>
  <si>
    <t>ifrs-full:ExpenseFromCashsettledSharebasedPaymentTransactionsInWhichGoodsOrServicesReceivedDidNotQualifyForRecognitionAsAssets</t>
  </si>
  <si>
    <t>ifrs-full:DividendsRecognisedAsDistributionsToOwnersOfParent</t>
  </si>
  <si>
    <t>ifrs-full:BorrowingCostsRecognisedAsExpense</t>
  </si>
  <si>
    <t>ifrs-full:BondsIssued</t>
  </si>
  <si>
    <t>ifrs-full:AdjustmentsForDividendIncome</t>
  </si>
  <si>
    <t>ifrs-full:ReversalOfImpairmentLoss</t>
  </si>
  <si>
    <t>ifrs-full:RecognisedLiabilitiesDefinedBenefitPlan</t>
  </si>
  <si>
    <t>ifrs-full:ProvisionsArisingFromLiabilityAdequacyTests</t>
  </si>
  <si>
    <t>ifrs-full:MiscellaneousOtherOperatingIncome</t>
  </si>
  <si>
    <t>ifrs-full:InvestmentProperty</t>
  </si>
  <si>
    <t>ifrs-full:GrossFinancialLiabilitiesSubjectToOffsettingEnforceableMasterNettingArrangementsOrSimilarAgreements</t>
  </si>
  <si>
    <t>ifrs-full:FinanceLeaseLiabilities</t>
  </si>
  <si>
    <t>ifrs-full:EmployerContributions</t>
  </si>
  <si>
    <t>ifrs-full:DepositsFromBanks</t>
  </si>
  <si>
    <t>ifrs-full:DecreaseThroughDerecognitionFinancialAssets</t>
  </si>
  <si>
    <t>ifrs-full:DecreaseDueToHarvestBiologicalAssets</t>
  </si>
  <si>
    <t>ifrs-full:CashCollateralReceivedSubjectToEnforceableMasterNettingArrangementOrSimilarAgreementNotSetOffAgainstFinancialAssets</t>
  </si>
  <si>
    <t>ifrs-full:AssetsOfBenefitPlan</t>
  </si>
  <si>
    <t>ifrs-full:AssetsArisingFromExplorationForAndEvaluationOfMineralResources</t>
  </si>
  <si>
    <t>ifrs-full:UnrecognisedShareOfLossesOfAssociates</t>
  </si>
  <si>
    <t>ifrs-full:TaxExpenseOtherThanIncomeTaxExpense</t>
  </si>
  <si>
    <t>ifrs-full:SettlementsFairValueMeasurementLiabilities</t>
  </si>
  <si>
    <t>ifrs-full:OtherNoncurrentReceivables</t>
  </si>
  <si>
    <t>ifrs-full:OtherFinancialLiabilities</t>
  </si>
  <si>
    <t>ifrs-full:OtherAssetsAmountContributedToFairValueOfPlanAssets</t>
  </si>
  <si>
    <t>ifrs-full:NetFinancialLiabilitiesSubjectToOffsettingEnforceableMasterNettingArrangementsOrSimilarAgreements</t>
  </si>
  <si>
    <t>ifrs-full:InvestmentsInAssociatesAccountedForUsingEquityMethod</t>
  </si>
  <si>
    <t>ifrs-full:GrossFinanceLeaseObligations</t>
  </si>
  <si>
    <t>ifrs-full:FinancialLiabilitiesAtFairValueThroughProfitOrLossDesignatedAsUponInitialRecognition</t>
  </si>
  <si>
    <t>ifrs-full:ExpenseFromEquitysettledSharebasedPaymentTransactionsInWhichGoodsOrServicesReceivedDidNotQualifyForRecognitionAsAssets</t>
  </si>
  <si>
    <t>ifrs-full:DividendsPaidOrdinaryShares</t>
  </si>
  <si>
    <t>ifrs-full:CommitmentsMadeByEntityRelatedPartyTransactions</t>
  </si>
  <si>
    <t>ifrs-full:ApplicableTaxRate</t>
  </si>
  <si>
    <t>ifrs-full:AmountsSubjectToEnforceableMasterNettingArrangementOrSimilarAgreementNotSetOffAgainstFinancialLiabilities</t>
  </si>
  <si>
    <t>ifrs-full:AmountByWhichUnitsRecoverableAmountExceedsItsCarryingAmount</t>
  </si>
  <si>
    <t>ifrs-full:Advances</t>
  </si>
  <si>
    <t>ifrs-full:AdditionalRecognitionGoodwill</t>
  </si>
  <si>
    <t>ifrs-full:UnusedTaxLossesForWhichNoDeferredTaxAssetRecognised</t>
  </si>
  <si>
    <t>ifrs-full:TradeAndOtherPayablesToRelatedParties</t>
  </si>
  <si>
    <t>ifrs-full:TaxRateEffectOfExpenseNotDeductibleInDeterminingTaxableProfitTaxLoss</t>
  </si>
  <si>
    <t>ifrs-full:SettlementsFairValueMeasurementAssets</t>
  </si>
  <si>
    <t>ifrs-full:SalesFairValueMeasurementLiabilities</t>
  </si>
  <si>
    <t>ifrs-full:SaleOrIssueOfTreasuryShares</t>
  </si>
  <si>
    <t>ifrs-full:PurchaseOfFinancialInstrumentsClassifiedAsInvestingActivities</t>
  </si>
  <si>
    <t>ifrs-full:ProceedsFromSaleOrIssueOfTreasuryShares</t>
  </si>
  <si>
    <t>ifrs-full:ProceedsFromIssueOfBondsNotesAndDebentures</t>
  </si>
  <si>
    <t>ifrs-full:PaymentsFromChangesInOwnershipInterestsInSubsidiaries</t>
  </si>
  <si>
    <t>ifrs-full:PaymentsForShareIssueCosts</t>
  </si>
  <si>
    <t>ifrs-full:OtherShorttermEmployeeBenefits</t>
  </si>
  <si>
    <t>ifrs-full:NoncurrentAssetsOrDisposalGroupsClassifiedAsHeldForSale</t>
  </si>
  <si>
    <t>ifrs-full:InterestExpenseOnDebtInstrumentsIssued</t>
  </si>
  <si>
    <t>ifrs-full:InterestExpenseOnBankLoansAndOverdrafts</t>
  </si>
  <si>
    <t>ifrs-full:FinancialLiabilitiesRecognisedAsOfAcquisitionDate</t>
  </si>
  <si>
    <t>ifrs-full:ExpenseDueToUnwindingOfDiscountOnProvisions</t>
  </si>
  <si>
    <t>ifrs-full:DividendsPaidOtherShares</t>
  </si>
  <si>
    <t>ifrs-full:CurrentNotesAndDebenturesIssuedAndCurrentPortionOfNoncurrentNotesAndDebenturesIssued</t>
  </si>
  <si>
    <t>ifrs-full:BorrowingsRecognisedAsOfAcquisitionDate</t>
  </si>
  <si>
    <t>ifrs-full:BorrowingsInterestRate</t>
  </si>
  <si>
    <t>ifrs-full:AmountsReceivableRelatedPartyTransactions</t>
  </si>
  <si>
    <t>ifrs-full:AmountRemovedFromReserveOfCashFlowHedgesAndIncludedInInitialCostOrOtherCarryingAmountOfNonfinancialAssetLiabilityOrFirmCommitmentForWhichFairValueHedgeAccountingIsApplied</t>
  </si>
  <si>
    <t>ifrs-full:ActuarialAssumptionOfExpectedRatesOfInflation</t>
  </si>
  <si>
    <t>ifrs-full:TradeAndOtherCurrentPayablesToRelatedParties</t>
  </si>
  <si>
    <t>ifrs-full:RevenueFromRenderingOfTelecommunicationServices</t>
  </si>
  <si>
    <t>ifrs-full:ProceedsFromSalesOfInterestsInAssociates</t>
  </si>
  <si>
    <t>ifrs-full:OtherCurrentAssets</t>
  </si>
  <si>
    <t>ifrs-full:NewProvisionsOtherProvisions</t>
  </si>
  <si>
    <t>ifrs-full:MinimumOperatingLeasePayments</t>
  </si>
  <si>
    <t>ifrs-full:KeyManagementPersonnelCompensation</t>
  </si>
  <si>
    <t>ifrs-full:InterestReceivedClassifiedAsOperatingActivities</t>
  </si>
  <si>
    <t>ifrs-full:FinancialAssetsAtAmortisedCost</t>
  </si>
  <si>
    <t>ifrs-full:DeferredTaxAssetsRecognisedAsOfAcquisitionDate</t>
  </si>
  <si>
    <t>ifrs-full:CurrentFinanceLeaseLiabilities</t>
  </si>
  <si>
    <t>ifrs-full:ContributionsToPlanNetDefinedBenefitLiabilityAsset</t>
  </si>
  <si>
    <t>ifrs-full:ClaimsAndBenefitsPaidNetOfReinsuranceRecoveries</t>
  </si>
  <si>
    <t>ifrs-full:CashTransferred</t>
  </si>
  <si>
    <t>ifrs-full:CashAndCashEquivalentsRecognisedAsOfAcquisitionDate</t>
  </si>
  <si>
    <t>ifrs-full:AdjustmentsForAmortisationExpense</t>
  </si>
  <si>
    <t>ifrs-full:AdditionsToNoncurrentAssets</t>
  </si>
  <si>
    <t>ifrs-full:SubordinatedLiabilities</t>
  </si>
  <si>
    <t>ifrs-full:RevenueFromRenderingOfServicesRelatedPartyTransactions</t>
  </si>
  <si>
    <t>ifrs-full:ProceedsFromSalesOfPropertyPlantAndEquipmentClassifiedAsInvestingActivities</t>
  </si>
  <si>
    <t>ifrs-full:ProceedsFromSalesOfInvestmentsOtherThanInvestmentsAccountedForUsingEquityMethod</t>
  </si>
  <si>
    <t>ifrs-full:OtherReceivables</t>
  </si>
  <si>
    <t>ifrs-full:OtherFinanceIncome</t>
  </si>
  <si>
    <t>ifrs-full:OtherCashPaymentsToAcquireInterestsInJointVenturesClassifiedAsInvestingActivities</t>
  </si>
  <si>
    <t>ifrs-full:NoncurrentTradeReceivables</t>
  </si>
  <si>
    <t>ifrs-full:NoncurrentFinanceLeaseLiabilities</t>
  </si>
  <si>
    <t>ifrs-full:InterestIncomeOnDeposits</t>
  </si>
  <si>
    <t>ifrs-full:IncomeTaxesRefundClassifiedAsOperatingActivities</t>
  </si>
  <si>
    <t>ifrs-full:IncomeFromStructuredEntities</t>
  </si>
  <si>
    <t>ifrs-full:ImpairmentLossRecognisedInOtherComprehensiveIncomeIntangibleAssetsOtherThanGoodwill</t>
  </si>
  <si>
    <t>ifrs-full:GainsOnDisposalsOfPropertyPlantAndEquipment</t>
  </si>
  <si>
    <t>ifrs-full:FinanceIncomeReceivedClassifiedAsOperatingActivities</t>
  </si>
  <si>
    <t>ifrs-full:DividendsReceivedClassifiedAsOperatingActivities</t>
  </si>
  <si>
    <t>ifrs-full:DisposalsBiologicalAssets</t>
  </si>
  <si>
    <t>ifrs-full:DecreaseThroughLossOfControlOfSubsidiaryOtherProvisions</t>
  </si>
  <si>
    <t>ifrs-full:DecreaseThroughClassifiedAsHeldForSaleGoodwill</t>
  </si>
  <si>
    <t>ifrs-full:CurrentTaxLiabilitiesCurrent</t>
  </si>
  <si>
    <t>ifrs-full:CurrentLiabilitiesRecognisedAsOfAcquisitionDate</t>
  </si>
  <si>
    <t>ifrs-full:CapitalReserve</t>
  </si>
  <si>
    <t>ifrs-full:BankBorrowingsUndiscountedCashFlows</t>
  </si>
  <si>
    <t>ifrs-full:TransfersIntoLevel3OfFairValueHierarchyAssets</t>
  </si>
  <si>
    <t>ifrs-full:TradeAndOtherPayablesToTradeSuppliers</t>
  </si>
  <si>
    <t>ifrs-full:RentalExpense</t>
  </si>
  <si>
    <t>ifrs-full:OtherNoncurrentFinancialLiabilities</t>
  </si>
  <si>
    <t>ifrs-full:OtherEmployeeExpense</t>
  </si>
  <si>
    <t>ifrs-full:NumberOfShareOptionsGrantedInSharebasedPaymentArrangement</t>
  </si>
  <si>
    <t>ifrs-full:MandatoryReserveDepositsAtCentralBanks</t>
  </si>
  <si>
    <t>ifrs-full:LossesOnChangeInFairValueOfDerivatives</t>
  </si>
  <si>
    <t>ifrs-full:InvestmentContractsLiabilities</t>
  </si>
  <si>
    <t>ifrs-full:IntangibleAssetFairValueUsedAsDeemedCost</t>
  </si>
  <si>
    <t>ifrs-full:InsuranceExpense</t>
  </si>
  <si>
    <t>ifrs-full:ImpairmentLossRecognisedInOtherComprehensiveIncomePropertyPlantAndEquipment</t>
  </si>
  <si>
    <t>ifrs-full:ExpensesDiscontinuedOperations</t>
  </si>
  <si>
    <t>ifrs-full:BankAndSimilarCharges</t>
  </si>
  <si>
    <t>ifrs-full:TradeAndOtherPayablesRecognisedAsOfAcquisitionDate</t>
  </si>
  <si>
    <t>ifrs-full:TradeAndOtherCurrentPayablesToTradeSuppliers</t>
  </si>
  <si>
    <t>ifrs-full:SettlementOfLiabilitiesOnBehalfOfEntityByRelatedPartyRelatedPartyTransactions</t>
  </si>
  <si>
    <t>ifrs-full:RevenueFromSaleOfGoods</t>
  </si>
  <si>
    <t>ifrs-full:RevenueFromGovernmentGrants</t>
  </si>
  <si>
    <t>ifrs-full:OtherMaterialActuarialAssumptions</t>
  </si>
  <si>
    <t>ifrs-full:NoncurrentFinancialAssetsAvailableforsale</t>
  </si>
  <si>
    <t>ifrs-full:NominalAmountOfHedgingInstrument</t>
  </si>
  <si>
    <t>ifrs-full:LeaseAndSubleasePaymentsRecognisedAsExpense</t>
  </si>
  <si>
    <t>ifrs-full:IssuesFairValueMeasurementLiabilities</t>
  </si>
  <si>
    <t>ifrs-full:InvestmentsInSubsidiariesJointVenturesAndAssociates</t>
  </si>
  <si>
    <t>ifrs-full:InterestRateSignificantUnobservableInputsAssets</t>
  </si>
  <si>
    <t>ifrs-full:FinancialAssetsMeasuredAtFairValueThroughOtherComprehensiveIncome</t>
  </si>
  <si>
    <t>ifrs-full:DividendsRecognisedAsDistributionsToOwnersOfParentRelatingToPriorYears</t>
  </si>
  <si>
    <t>ifrs-full:DividendsRecognisedAsDistributionsToOwnersOfParentRelatingToCurrentYear</t>
  </si>
  <si>
    <t>ifrs-full:DeferredIncome</t>
  </si>
  <si>
    <t>ifrs-full:CashPaidLiabilitiesUnderInsuranceContractsAndReinsuranceContractsIssued</t>
  </si>
  <si>
    <t>ifrs-full:AdjustmentsForInterestExpense</t>
  </si>
  <si>
    <t>ifrs-full:AdjustmentsForIncreaseInOtherProvisionsArisingFromPassageOfTime</t>
  </si>
  <si>
    <t>ifrs-full:TreasuryShares</t>
  </si>
  <si>
    <t>ifrs-full:TransfersOfResearchAndDevelopmentFromEntityRelatedPartyTransactions</t>
  </si>
  <si>
    <t>ifrs-full:SecuredBankLoansReceived</t>
  </si>
  <si>
    <t>ifrs-full:ReversalOfImpairmentLossRecognisedInProfitOrLoss</t>
  </si>
  <si>
    <t>ifrs-full:RevaluationSurplus</t>
  </si>
  <si>
    <t>ifrs-full:RepaymentsOfSubordinatedLiabilities</t>
  </si>
  <si>
    <t>ifrs-full:ReductionOfIssuedCapital</t>
  </si>
  <si>
    <t>ifrs-full:ReceivablesAndPayablesRelatedToInsuranceContracts</t>
  </si>
  <si>
    <t>ifrs-full:PurchaseOfInvestmentsOtherThanInvestmentsAccountedForUsingEquityMethod</t>
  </si>
  <si>
    <t>ifrs-full:ProceedsFromIssuingShares</t>
  </si>
  <si>
    <t>ifrs-full:ProceedsFromIssueOfSubordinatedLiabilities</t>
  </si>
  <si>
    <t>ifrs-full:OtherRevenue</t>
  </si>
  <si>
    <t>ifrs-full:OtherPayables</t>
  </si>
  <si>
    <t>ifrs-full:OtherCurrentFinancialLiabilities</t>
  </si>
  <si>
    <t>ifrs-full:NoncurrentProvisions</t>
  </si>
  <si>
    <t>ifrs-full:NoncurrentFinancialAssets</t>
  </si>
  <si>
    <t>ifrs-full:NetFinancialAssetsSubjectToOffsettingEnforceableMasterNettingArrangementsOrSimilarAgreementsInStatementOfFinancialPosition</t>
  </si>
  <si>
    <t>ifrs-full:MinimumFinanceLeasePaymentsPayableAtPresentValue</t>
  </si>
  <si>
    <t>ifrs-full:LossesOnDisposalsOfInvestments</t>
  </si>
  <si>
    <t>ifrs-full:InterestRevenueCalculatedUsingEffectiveInterestMethod</t>
  </si>
  <si>
    <t>ifrs-full:Goodwill</t>
  </si>
  <si>
    <t>ifrs-full:GainsOnDisposalsOfNoncurrentAssets</t>
  </si>
  <si>
    <t>ifrs-full:GainRecognisedInBargainPurchaseTransaction</t>
  </si>
  <si>
    <t>ifrs-full:FinancialAssetsWrittenOffDuringReportingPeriodAndStillSubjectToEnforcementActivityContractualAmountOutstanding</t>
  </si>
  <si>
    <t>ifrs-full:FinancialAssetsAtFairValueThroughProfitOrLossMandatorilyMeasuredAtFairValue</t>
  </si>
  <si>
    <t>ifrs-full:ExercisePriceShareOptionsGranted</t>
  </si>
  <si>
    <t>ifrs-full:DividendsProposedOrDeclaredBeforeFinancialStatementsAuthorisedForIssueButNotRecognisedAsDistributionToOwners</t>
  </si>
  <si>
    <t>ifrs-full:DividendsPaidOrdinarySharesPerShare</t>
  </si>
  <si>
    <t>ifrs-full:CurrentGovernmentGrants</t>
  </si>
  <si>
    <t>ifrs-full:CashReceiptsFromFutureContractsForwardContractsOptionContractsAndSwapContractsClassifiedAsInvestingActivities</t>
  </si>
  <si>
    <t>ifrs-full:CashAndCashEquivalentsAmountContributedToFairValueOfPlanAssets</t>
  </si>
  <si>
    <t>ifrs-full:AdjustmentsForFinanceIncome</t>
  </si>
  <si>
    <t>ifrs-full:AcquisitionsThroughBusinessCombinationsOtherProvisions</t>
  </si>
  <si>
    <t>ifrs-full:TerminationBenefitsExpense</t>
  </si>
  <si>
    <t>ifrs-full:ShorttermEmployeeBenefitsExpense</t>
  </si>
  <si>
    <t>ifrs-full:RevenueFromSaleOfGold</t>
  </si>
  <si>
    <t>ifrs-full:RevenueFromConstructionContracts</t>
  </si>
  <si>
    <t>ifrs-full:RawMaterialsAndConsumablesUsed</t>
  </si>
  <si>
    <t>ifrs-full:PurchasesFairValueMeasurementLiabilities</t>
  </si>
  <si>
    <t>ifrs-full:PurchaseOfOtherLongtermAssetsClassifiedAsInvestingActivities</t>
  </si>
  <si>
    <t>ifrs-full:PurchaseOfInvestmentProperty</t>
  </si>
  <si>
    <t>ifrs-full:ProvisionForDecommissioningRestorationAndRehabilitationCosts</t>
  </si>
  <si>
    <t>ifrs-full:PropertyPlantAndEquipmentGrossCarryingAmountFullyDepreciated</t>
  </si>
  <si>
    <t>ifrs-full:ProceedsFromDisposalOfExplorationAndEvaluationAssets</t>
  </si>
  <si>
    <t>ifrs-full:PaymentsInRespectOfSettlementsReimbursementRights</t>
  </si>
  <si>
    <t>ifrs-full:PaymentsForDebtIssueCosts</t>
  </si>
  <si>
    <t>ifrs-full:PayablesForPurchaseOfNoncurrentAssets</t>
  </si>
  <si>
    <t>ifrs-full:OtherCashPaymentsToAcquireEquityOrDebtInstrumentsOfOtherEntitiesClassifiedAsInvestingActivities</t>
  </si>
  <si>
    <t>ifrs-full:OperatingLeaseIncome</t>
  </si>
  <si>
    <t>ifrs-full:NumberOfSharesOutstanding</t>
  </si>
  <si>
    <t>ifrs-full:NoncurrentRecognisedLiabilitiesDefinedBenefitPlan</t>
  </si>
  <si>
    <t>ifrs-full:MinimumFinanceLeasePaymentsReceivableAtPresentValue</t>
  </si>
  <si>
    <t>ifrs-full:LiabilitiesIncurred</t>
  </si>
  <si>
    <t>ifrs-full:LiabilitiesIncludedInDisposalGroupsClassifiedAsHeldForSale</t>
  </si>
  <si>
    <t>ifrs-full:InvestmentsInAssociates</t>
  </si>
  <si>
    <t>ifrs-full:InterestPaidClassifiedAsInvestingActivities</t>
  </si>
  <si>
    <t>ifrs-full:InterestIncomeOnFinancialAssetsDesignatedAtFairValueThroughProfitOrLoss</t>
  </si>
  <si>
    <t>ifrs-full:InterestIncomeForFinancialAssetsMeasuredAtAmortisedCost</t>
  </si>
  <si>
    <t>ifrs-full:InterestExpenseOnBonds</t>
  </si>
  <si>
    <t>ifrs-full:ImpairmentLossRecognisedInOtherComprehensiveIncome</t>
  </si>
  <si>
    <t>ifrs-full:GrossFinancialAssetsSetOffAgainstFinancialLiabilitiesSubjectToOffsettingEnforceableMasterNettingArrangementsOrSimilarAgreements</t>
  </si>
  <si>
    <t>ifrs-full:DecreaseThroughClassifiedAsHeldForSaleInvestmentProperty</t>
  </si>
  <si>
    <t>ifrs-full:CurrentLoansReceivedAndCurrentPortionOfNoncurrentLoansReceived</t>
  </si>
  <si>
    <t>ifrs-full:CurrentBorrowingsAndCurrentPortionOfNoncurrentBorrowings</t>
  </si>
  <si>
    <t>ifrs-full:CashAndCashEquivalentsClassifiedAsPartOfDisposalGroupHeldForSale</t>
  </si>
  <si>
    <t>ifrs-full:CashAdvancesAndLoansMadeToOtherPartiesClassifiedAsInvestingActivities</t>
  </si>
  <si>
    <t>ifrs-full:AuditorsRemuneration</t>
  </si>
  <si>
    <t>ifrs-full:AdjustmentsForDepreciationAndAmortisationExpense</t>
  </si>
  <si>
    <t>ifrs-full:WorkInProgress</t>
  </si>
  <si>
    <t>ifrs-full:SubleasePaymentsRecognisedAsExpense</t>
  </si>
  <si>
    <t>ifrs-full:RevenueMultipleSignificantUnobservableInputsLiabilities</t>
  </si>
  <si>
    <t>ifrs-full:RevenueDiscontinuedOperations</t>
  </si>
  <si>
    <t>ifrs-full:RawMaterials</t>
  </si>
  <si>
    <t>ifrs-full:PurchasesFairValueMeasurementAssets</t>
  </si>
  <si>
    <t>ifrs-full:ProvisionsForEmployeeBenefits</t>
  </si>
  <si>
    <t>ifrs-full:ProceedsFromIssuingOtherEquityInstruments</t>
  </si>
  <si>
    <t>ifrs-full:PaymentsOfFinanceLeaseLiabilitiesClassifiedAsFinancingActivities</t>
  </si>
  <si>
    <t>ifrs-full:OutflowsOfCashFromInvestingActivities</t>
  </si>
  <si>
    <t>ifrs-full:OtherTangibleOrIntangibleAssetsTransferred</t>
  </si>
  <si>
    <t>ifrs-full:OtherNoncurrentFinancialAssets</t>
  </si>
  <si>
    <t>ifrs-full:OtherNoncurrentAssets</t>
  </si>
  <si>
    <t>ifrs-full:NoncurrentLiabilitiesRecognisedAsOfAcquisitionDate</t>
  </si>
  <si>
    <t>ifrs-full:IncreaseDecreaseThroughOtherContributionsByOwners</t>
  </si>
  <si>
    <t>ifrs-full:IdentifiableIntangibleAssetsRecognisedAsOfAcquisitionDate</t>
  </si>
  <si>
    <t>ifrs-full:GainsOnDisposalsOfInvestments</t>
  </si>
  <si>
    <t>ifrs-full:FinishedGoods</t>
  </si>
  <si>
    <t>ifrs-full:FinancialAssetsRecognisedAsOfAcquisitionDate</t>
  </si>
  <si>
    <t>ifrs-full:FinancialAssetsHeldForManagingLiquidityRisk</t>
  </si>
  <si>
    <t>ifrs-full:ExposureToCreditRiskOnLoanCommitmentsAndFinancialGuaranteeContracts</t>
  </si>
  <si>
    <t>ifrs-full:ExpectedFutureMinimumSubleasePaymentsReceivableUnderNoncancellableSubleasesClassifiedAsOperatingLease</t>
  </si>
  <si>
    <t>ifrs-full:DecreaseThroughDerecognitionExposureToCreditRiskOnLoanCommitmentsAndFinancialGuaranteeContracts</t>
  </si>
  <si>
    <t>ifrs-full:CurrentAssetsOtherThanAssetsOrDisposalGroupsClassifiedAsHeldForSaleOrAsHeldForDistributionToOwners</t>
  </si>
  <si>
    <t>ifrs-full:BankOverdraftsClassifiedAsCashEquivalents</t>
  </si>
  <si>
    <t>ifrs-full:AverageRateOfHedgingInstrument</t>
  </si>
  <si>
    <t>ifrs-full:AssetsUnderReinsuranceCeded</t>
  </si>
  <si>
    <t>ifrs-full:AcquisitionrelatedCostsForTransactionRecognisedSeparatelyFromAcquisitionOfAssetsAndAssumptionOfLiabilitiesInBusinessCombination</t>
  </si>
  <si>
    <t>ifrs-full:WeightedAverageExercisePriceOfShareOptionsExpiredInSharebasedPaymentArrangement</t>
  </si>
  <si>
    <t>ifrs-full:TransfersOutOfLevel3OfFairValueHierarchyLiabilities</t>
  </si>
  <si>
    <t>ifrs-full:TransfersIntoLevel3OfFairValueHierarchyLiabilities</t>
  </si>
  <si>
    <t>ifrs-full:TangibleExplorationAndEvaluationAssets</t>
  </si>
  <si>
    <t>ifrs-full:StructuredDebtAmountContributedToFairValueOfPlanAssets</t>
  </si>
  <si>
    <t>ifrs-full:ShorttermProvisionForDecommissioningRestorationAndRehabilitationCosts</t>
  </si>
  <si>
    <t>ifrs-full:SharePremium</t>
  </si>
  <si>
    <t>ifrs-full:ReversalOfInventoryWritedown</t>
  </si>
  <si>
    <t>ifrs-full:ReversalOfImpairmentLossRecognisedInProfitOrLossIntangibleAssetsOtherThanGoodwill</t>
  </si>
  <si>
    <t>ifrs-full:RepurchaseAgreementsAndCashCollateralOnSecuritiesLent</t>
  </si>
  <si>
    <t>ifrs-full:PurchaseOfInterestsInAssociates</t>
  </si>
  <si>
    <t>ifrs-full:ProgressBillings</t>
  </si>
  <si>
    <t>ifrs-full:ProceedsFromSalesOfInvestmentsAccountedForUsingEquityMethod</t>
  </si>
  <si>
    <t>ifrs-full:ProceedsFromSalesOfIntangibleAssetsClassifiedAsInvestingActivities</t>
  </si>
  <si>
    <t>ifrs-full:ProceedsFromGovernmentGrantsClassifiedAsFinancingActivities</t>
  </si>
  <si>
    <t>ifrs-full:PortfolioAndOtherManagementFeeIncome</t>
  </si>
  <si>
    <t>ifrs-full:OutstandingCommitmentsMadeByEntityRelatedPartyTransactions</t>
  </si>
  <si>
    <t>ifrs-full:OtherShorttermProvisions</t>
  </si>
  <si>
    <t>ifrs-full:OtherReversalsOfProvisions</t>
  </si>
  <si>
    <t>ifrs-full:OtherNoncurrentNonfinancialLiabilities</t>
  </si>
  <si>
    <t>ifrs-full:MergerReserve</t>
  </si>
  <si>
    <t>ifrs-full:LiabilitiesOtherThanActuarialPresentValueOfPromisedRetirementBenefits</t>
  </si>
  <si>
    <t>ifrs-full:IssuedCapital</t>
  </si>
  <si>
    <t>ifrs-full:InvestmentsInSubsidiaries</t>
  </si>
  <si>
    <t>ifrs-full:InventoriesTotal</t>
  </si>
  <si>
    <t>ifrs-full:InventoriesAtNetRealisableValue</t>
  </si>
  <si>
    <t>ifrs-full:InterestIncomeOnOtherFinancialAssets</t>
  </si>
  <si>
    <t>Financial Instruments can have sometimes have negative interest</t>
  </si>
  <si>
    <t>ifrs-full:InterestExpenseOnFinancialLiabilitiesDesignatedAtFairValueThroughProfitOrLoss</t>
  </si>
  <si>
    <t>ifrs-full:IncreaseDecreaseThroughOtherDistributionsToOwners</t>
  </si>
  <si>
    <t>ifrs-full:GrossLoanCommitments</t>
  </si>
  <si>
    <t>ifrs-full:GrossFinancialAssetsSubjectToOffsettingEnforceableMasterNettingArrangementsOrSimilarAgreements</t>
  </si>
  <si>
    <t>ifrs-full:GoodwillDerecognisedWithoutHavingPreviouslyBeenIncludedInDisposalGroupClassifiedAsHeldForSale</t>
  </si>
  <si>
    <t>ifrs-full:FairValueOfInvestmentsInEquityInstrumentsDesignatedAsMeasuredAtFairValueThroughOtherComprehensiveIncome</t>
  </si>
  <si>
    <t>ifrs-full:ExpenseRecognisedDuringPeriodForBadAndDoubtfulDebtsForRelatedPartyTransaction</t>
  </si>
  <si>
    <t>ifrs-full:DistributionAndAdministrativeExpense</t>
  </si>
  <si>
    <t>ifrs-full:DilutiveEffectOfShareOptionsOnNumberOfOrdinaryShares</t>
  </si>
  <si>
    <t>ifrs-full:DescriptionOfDiscountRatesAppliedToCashFlowProjections</t>
  </si>
  <si>
    <t>ifrs-full:DeferredAcquisitionCostsArisingFromInsuranceContracts</t>
  </si>
  <si>
    <t>ifrs-full:DecreaseThroughLossOfControlOfSubsidiaryIntangibleAssetsAndGoodwill</t>
  </si>
  <si>
    <t>ifrs-full:CurrentPayablesOnSocialSecurityAndTaxesOtherThanIncomeTax</t>
  </si>
  <si>
    <t>ifrs-full:CurrentFinancialLiabilities</t>
  </si>
  <si>
    <t>ifrs-full:CurrentFinancialAssetsAtFairValueThroughProfitOrLoss</t>
  </si>
  <si>
    <t>ifrs-full:CostOfInventoriesRecognisedAsExpenseDuringPeriod</t>
  </si>
  <si>
    <t>ifrs-full:CorporateDebtInstrumentsHeld</t>
  </si>
  <si>
    <t>ifrs-full:ContingentLiabilitiesRecognisedAsOfAcquisitionDate</t>
  </si>
  <si>
    <t>ifrs-full:ActuarialAssumptionOfDiscountRates</t>
  </si>
  <si>
    <t>ifrs-full:ValueAddedTaxPayables</t>
  </si>
  <si>
    <t>ifrs-full:UnusedTaxCreditsForWhichNoDeferredTaxAssetRecognised</t>
  </si>
  <si>
    <t>ifrs-full:UnrecognisedShareOfLossesOfJointVentures</t>
  </si>
  <si>
    <t>ifrs-full:UnearnedPremiums</t>
  </si>
  <si>
    <t>ifrs-full:SupportProvidedToSubsidiaryWithoutHavingContractualObligationToDoSo</t>
  </si>
  <si>
    <t>ifrs-full:StatutoryReserve</t>
  </si>
  <si>
    <t>ifrs-full:SocialSecurityContributions</t>
  </si>
  <si>
    <t>ifrs-full:ReversalOfProvisionsForCostOfRestructuring</t>
  </si>
  <si>
    <t>ifrs-full:RevenueFromSaleOfGoodsRelatedPartyTransactions</t>
  </si>
  <si>
    <t>ifrs-full:RevenueFromRenderingOfPassengerTransportServices</t>
  </si>
  <si>
    <t>ifrs-full:RestrictedCashAndCashEquivalents</t>
  </si>
  <si>
    <t>ifrs-full:ReserveOfSharebasedPayments</t>
  </si>
  <si>
    <t>ifrs-full:RegulatoryDeferralAccountCreditBalances</t>
  </si>
  <si>
    <t>ifrs-full:ReclassificationIntoLoansAndReceivables</t>
  </si>
  <si>
    <t>ifrs-full:ReclassificationIntoAvailableforsaleFinancialAssets</t>
  </si>
  <si>
    <t>ifrs-full:ReceiptsFromPremiumsAndClaimsAnnuitiesAndOtherPolicyBenefits</t>
  </si>
  <si>
    <t>ifrs-full:PurchaseOfMiningAssets</t>
  </si>
  <si>
    <t>ifrs-full:PurchaseOfExplorationAndEvaluationAssets</t>
  </si>
  <si>
    <t>ifrs-full:ProceedsFromIssueOfOrdinaryShares</t>
  </si>
  <si>
    <t>ifrs-full:ProceedsFromDisposalOfNoncurrentAssetsOrDisposalGroupsClassifiedAsHeldForSaleAndDiscontinuedOperations</t>
  </si>
  <si>
    <t>ifrs-full:PrepaymentsAndAccruedIncome</t>
  </si>
  <si>
    <t>ifrs-full:PercentageOfEntitysRevenue</t>
  </si>
  <si>
    <t>ifrs-full:PaymentsOfLeaseLiabilitiesClassifiedAsFinancingActivities</t>
  </si>
  <si>
    <t>ifrs-full:OtherLiabilitiesUnderInsuranceContractsAndReinsuranceContractsIssued</t>
  </si>
  <si>
    <t>ifrs-full:OtherFeeAndCommissionExpense</t>
  </si>
  <si>
    <t>ifrs-full:OtherCashReceiptsFromSalesOfEquityOrDebtInstrumentsOfOtherEntitiesClassifiedAsInvestingActivities</t>
  </si>
  <si>
    <t>ifrs-full:NoncurrentPortionOfNoncurrentNotesAndDebenturesIssued</t>
  </si>
  <si>
    <t>ifrs-full:NoncurrentPayablesToRelatedParties</t>
  </si>
  <si>
    <t>ifrs-full:NoncurrentFinancialLiabilitiesAtFairValueThroughProfitOrLossClassifiedAsHeldForTrading</t>
  </si>
  <si>
    <t>ifrs-full:LiabilitiesArisingFromInsuranceContracts</t>
  </si>
  <si>
    <t>ifrs-full:LeasesAsLessorRelatedPartyTransactions</t>
  </si>
  <si>
    <t>ifrs-full:LeasesAsLesseeRelatedPartyTransactions</t>
  </si>
  <si>
    <t>ifrs-full:KeyManagementPersonnelCompensationPostemploymentBenefits</t>
  </si>
  <si>
    <t>ifrs-full:InterestRevenueForFinancialAssetsMeasuredAtFairValueThroughOtherComprehensiveIncome</t>
  </si>
  <si>
    <t>ifrs-full:InterestIncomeForFinancialAssetsNotAtFairValueThroughProfitOrLoss</t>
  </si>
  <si>
    <t>ifrs-full:InterestExpenseOnRepurchaseAgreementsAndCashCollateralOnSecuritiesLent</t>
  </si>
  <si>
    <t>ifrs-full:InterestExpenseOnLeaseLiabilities</t>
  </si>
  <si>
    <t>ifrs-full:InterestExpenseOnDepositsFromCustomers</t>
  </si>
  <si>
    <t>ifrs-full:InterestExpenseOnDepositsFromBanks</t>
  </si>
  <si>
    <t>ifrs-full:IntangibleExplorationAndEvaluationAssets</t>
  </si>
  <si>
    <t>ifrs-full:IncreaseThroughOriginationOrPurchaseFinancialAssets</t>
  </si>
  <si>
    <t>ifrs-full:IncreaseInFairValueMeasurementDueToChangeInOneOrMoreUnobservableInputsToReflectReasonablyPossibleAlternativeAssumptionsAssets</t>
  </si>
  <si>
    <t>ifrs-full:IncomeArisingFromInsuranceContracts</t>
  </si>
  <si>
    <t>ifrs-full:HeldtomaturityInvestments</t>
  </si>
  <si>
    <t>ifrs-full:FuelExpense</t>
  </si>
  <si>
    <t>ifrs-full:EstimatedFinancialEffectOfContingentLiabilities</t>
  </si>
  <si>
    <t>ifrs-full:EnergyExpense</t>
  </si>
  <si>
    <t>ifrs-full:EmployeeContributions</t>
  </si>
  <si>
    <t>ifrs-full:DividendsPayable</t>
  </si>
  <si>
    <t>ifrs-full:DistributionCosts</t>
  </si>
  <si>
    <t>ifrs-full:DilutiveEffectOfConvertibleInstrumentsOnNumberOfOrdinaryShares</t>
  </si>
  <si>
    <t>ifrs-full:DecreaseThroughImpairmentsRegulatoryDeferralAccountDebitBalances</t>
  </si>
  <si>
    <t>ifrs-full:DebtInstrumentsHeld</t>
  </si>
  <si>
    <t>ifrs-full:CurrentTaxAssetsCurrent</t>
  </si>
  <si>
    <t>ifrs-full:CurrentTaxAssets</t>
  </si>
  <si>
    <t>ifrs-full:CurrentRecognisedLiabilitiesDefinedBenefitPlan</t>
  </si>
  <si>
    <t>ifrs-full:CurrentReceivablesFromContractsWithCustomers</t>
  </si>
  <si>
    <t>ifrs-full:CurrentProvisions</t>
  </si>
  <si>
    <t>ifrs-full:CurrentFinancialAssetsAvailableforsale</t>
  </si>
  <si>
    <t>ifrs-full:CostOfMerchandiseSold</t>
  </si>
  <si>
    <t>ifrs-full:ContingentRentsRecognisedAsExpense</t>
  </si>
  <si>
    <t>ifrs-full:ComputerSoftware</t>
  </si>
  <si>
    <t>ifrs-full:CashReceiptsFromRepaymentOfAdvancesAndLoansMadeToRelatedParties</t>
  </si>
  <si>
    <t>ifrs-full:CashOutflowForLeases</t>
  </si>
  <si>
    <t>ifrs-full:AuditorsRemunerationForOtherServices</t>
  </si>
  <si>
    <t>ifrs-full:AuditorsRemunerationForAuditServices</t>
  </si>
  <si>
    <t>ifrs-full:AssetsArisingFromInsuranceContracts</t>
  </si>
  <si>
    <t>ifrs-full:AmortisationDeferredAcquisitionCostsArisingFromInsuranceContracts</t>
  </si>
  <si>
    <t>ifrs-full:AdditionsOtherThanThroughBusinessCombinationsInvestmentProperty</t>
  </si>
  <si>
    <t>ifrs-full:AdditionalPaidinCapital</t>
  </si>
  <si>
    <t>ifrs-full:WeightedAverageShares</t>
  </si>
  <si>
    <t>ifrs-full:WeightedAverageExercisePriceOfShareOptionsForfeitedInSharebasedPaymentArrangement</t>
  </si>
  <si>
    <t>ifrs-full:WeightedAverageCostOfCapitalSignificantUnobservableInputsLiabilities</t>
  </si>
  <si>
    <t>ifrs-full:WarrantyProvision</t>
  </si>
  <si>
    <t>ifrs-full:UnearnedFinanceIncomeRelatingToFinanceLeasePaymentsReceivable</t>
  </si>
  <si>
    <t>ifrs-full:TransfersOutOfLevel2IntoLevel1OfFairValueHierarchyAssets</t>
  </si>
  <si>
    <t>ifrs-full:TradeAndOtherCurrentReceivablesDueFromRelatedParties</t>
  </si>
  <si>
    <t>ifrs-full:ShorttermDepositsNotClassifiedAsCashEquivalents</t>
  </si>
  <si>
    <t>ifrs-full:SharesReservedForIssueUnderOptionsAndContractsForSaleOfShares</t>
  </si>
  <si>
    <t>ifrs-full:ReverseRepurchaseAgreementsAndCashCollateralOnSecuritiesBorrowed</t>
  </si>
  <si>
    <t>ifrs-full:ReversalOfImpairmentLossRecognisedInProfitOrLossTradeReceivables</t>
  </si>
  <si>
    <t>ifrs-full:ReversalOfImpairmentLossRecognisedInProfitOrLossInvestmentProperty</t>
  </si>
  <si>
    <t>ifrs-full:RevenueThatWasIncludedInContractLiabilityBalanceAtBeginningOfPeriod</t>
  </si>
  <si>
    <t>ifrs-full:RevenueMultipleSignificantUnobservableInputsAssets</t>
  </si>
  <si>
    <t>ifrs-full:RevenueFromRenderingOfTransportServices</t>
  </si>
  <si>
    <t>ifrs-full:RevenueFromRenderingOfCargoAndMailTransportServices</t>
  </si>
  <si>
    <t>ifrs-full:RestructuringProvision</t>
  </si>
  <si>
    <t>ifrs-full:RepaymentsOfNoncurrentBorrowings</t>
  </si>
  <si>
    <t>ifrs-full:ReinsuranceAssets</t>
  </si>
  <si>
    <t>ifrs-full:RecognisedFinanceLeaseAsAssets</t>
  </si>
  <si>
    <t>ifrs-full:ReceivablesFromContractsWithCustomers</t>
  </si>
  <si>
    <t>ifrs-full:PropertyPlantAndEquipmentRecognisedAsOfAcquisitionDate</t>
  </si>
  <si>
    <t>ifrs-full:PropertyDevelopmentAndProjectManagementExpense</t>
  </si>
  <si>
    <t>ifrs-full:ProceedsFromNoncurrentBorrowings</t>
  </si>
  <si>
    <t>ifrs-full:ProceedsFromChangesInOwnershipInterestsInSubsidiaries</t>
  </si>
  <si>
    <t>ifrs-full:PaymentsToSuppliersForGoodsAndServicesAndToAndOnBehalfOfEmployees</t>
  </si>
  <si>
    <t>ifrs-full:PaymentsToSuppliersForGoodsAndServices</t>
  </si>
  <si>
    <t>ifrs-full:OtherWorkPerformedByEntityAndCapitalised</t>
  </si>
  <si>
    <t>ifrs-full:OtherNoncurrentLiabilities</t>
  </si>
  <si>
    <t>ifrs-full:OtherFeeAndCommissionIncome</t>
  </si>
  <si>
    <t>ifrs-full:OtherCurrentNonfinancialLiabilities</t>
  </si>
  <si>
    <t>ifrs-full:OtherCashPaymentsFromOperatingActivities</t>
  </si>
  <si>
    <t>ifrs-full:NumberOfSharesIssuedAndFullyPaid</t>
  </si>
  <si>
    <t>ifrs-full:NoncurrentRestrictedCashAndCashEquivalents</t>
  </si>
  <si>
    <t>ifrs-full:NoncurrentPortionOfOtherNoncurrentBorrowings</t>
  </si>
  <si>
    <t>ifrs-full:NoncurrentPortionOfNoncurrentSecuredBankLoansReceived</t>
  </si>
  <si>
    <t>ifrs-full:NoncurrentLoansAndReceivables</t>
  </si>
  <si>
    <t>ifrs-full:NoncurrentInvestmentsOtherThanInvestmentsAccountedForUsingEquityMethod</t>
  </si>
  <si>
    <t>ifrs-full:NoncurrentInventories</t>
  </si>
  <si>
    <t>ifrs-full:NoncurrentFinancialLiabilitiesAtAmortisedCost</t>
  </si>
  <si>
    <t>ifrs-full:NoncurrentFinanceLeaseReceivables</t>
  </si>
  <si>
    <t>ifrs-full:NoncurrentAssetsOtherThanFinancialInstrumentsDeferredTaxAssetsPostemploymentBenefitAssetsAndRightsArisingUnderInsuranceContracts</t>
  </si>
  <si>
    <t>ifrs-full:NoncurrentAdvances</t>
  </si>
  <si>
    <t>ifrs-full:LossesOnDisposalsOfPropertyPlantAndEquipment</t>
  </si>
  <si>
    <t>ifrs-full:LongtermDeposits</t>
  </si>
  <si>
    <t>ifrs-full:LicenceFeeIncome</t>
  </si>
  <si>
    <t>ifrs-full:KeyManagementPersonnelCompensationShorttermEmployeeBenefits</t>
  </si>
  <si>
    <t>ifrs-full:KeyManagementPersonnelCompensationOtherLongtermBenefits</t>
  </si>
  <si>
    <t>ifrs-full:InvestmentsOtherThanInvestmentsAccountedForUsingEquityMethod</t>
  </si>
  <si>
    <t>ifrs-full:InventoryRecognisedAsOfAcquisitionDate</t>
  </si>
  <si>
    <t>ifrs-full:InterestIncomeOnFinancialAssetsHeldForTrading</t>
  </si>
  <si>
    <t>ifrs-full:InterestIncomeOnCashAndCashEquivalents</t>
  </si>
  <si>
    <t>ifrs-full:InterestExpenseOnFinancialLiabilitiesHeldForTrading</t>
  </si>
  <si>
    <t>ifrs-full:IncrementalFairValueGrantedModifiedSharebasedPaymentArrangements</t>
  </si>
  <si>
    <t>ifrs-full:ImpairmentLossRecognisedInProfitOrLossInvestmentProperty</t>
  </si>
  <si>
    <t>ifrs-full:ImpairmentLossRecognisedInProfitOrLossDeferredAcquisitionCostsArisingFromInsuranceContracts</t>
  </si>
  <si>
    <t>ifrs-full:HedgingInstrumentAssets</t>
  </si>
  <si>
    <t>ifrs-full:GrossAmountDueFromCustomersForContractWorkAsAsset</t>
  </si>
  <si>
    <t>ifrs-full:FinancialAssetsAtFairValueThroughProfitOrLossClassifiedAsHeldForTrading</t>
  </si>
  <si>
    <t>ifrs-full:FinancialAssetsAtFairValueThroughOtherComprehensiveIncome</t>
  </si>
  <si>
    <t>ifrs-full:FeeAndCommissionIncome</t>
  </si>
  <si>
    <t>ifrs-full:ExpenseArisingFromInsuranceContracts</t>
  </si>
  <si>
    <t>ifrs-full:DividendsReceivedClassifiedAsInvestingActivities</t>
  </si>
  <si>
    <t>ifrs-full:DividendPayables</t>
  </si>
  <si>
    <t>ifrs-full:DiscountRateUsedInCurrentMeasurementOfFairValueLessCostsOfDisposal</t>
  </si>
  <si>
    <t>ifrs-full:DirectorsRemunerationExpense</t>
  </si>
  <si>
    <t>ifrs-full:DeferredTaxAssetWhenUtilisationIsDependentOnFutureTaxableProfitsInExcessOfProfitsFromReversalOfTaxableTemporaryDifferencesAndEntityHasSufferedLossInJurisdictionToWhichDeferredTaxAssetRelates</t>
  </si>
  <si>
    <t>ifrs-full:DeferredIncomeRecognisedAsOfAcquisitionDate</t>
  </si>
  <si>
    <t>ifrs-full:DeferredIncomeClassifiedAsNoncurrent</t>
  </si>
  <si>
    <t>ifrs-full:DeferredIncomeClassifiedAsCurrent</t>
  </si>
  <si>
    <t>ifrs-full:DecreaseThroughLossOfControlOfSubsidiaryIntangibleAssetsOtherThanGoodwill</t>
  </si>
  <si>
    <t>ifrs-full:CurrentSecuredBankLoansReceivedAndCurrentPortionOfNoncurrentSecuredBankLoansReceived</t>
  </si>
  <si>
    <t>ifrs-full:CurrentReceivablesFromTaxesOtherThanIncomeTax</t>
  </si>
  <si>
    <t>ifrs-full:CurrentPrepaidExpenses</t>
  </si>
  <si>
    <t>ifrs-full:CurrentLeaseLiabilities</t>
  </si>
  <si>
    <t>ifrs-full:CurrentInvestments</t>
  </si>
  <si>
    <t>ifrs-full:CurrentFinancialLiabilitiesAtAmortisedCost</t>
  </si>
  <si>
    <t>ifrs-full:CurrentFinancialAssets</t>
  </si>
  <si>
    <t>ifrs-full:CurrentContractLiabilities</t>
  </si>
  <si>
    <t>ifrs-full:CurrentAssetsRecognisedAsOfAcquisitionDate</t>
  </si>
  <si>
    <t>ifrs-full:CurrentAdvancesToSuppliers</t>
  </si>
  <si>
    <t>ifrs-full:ContractualCommitmentsForAcquisitionOfPropertyPlantAndEquipment</t>
  </si>
  <si>
    <t>ifrs-full:ContractualCommitmentsForAcquisitionOfIntangibleAssets</t>
  </si>
  <si>
    <t>ifrs-full:ContractAssets</t>
  </si>
  <si>
    <t>ifrs-full:CashReceiptsFromRepaymentOfAdvancesAndLoansMadeToOtherPartiesClassifiedAsInvestingActivities</t>
  </si>
  <si>
    <t>ifrs-full:BiologicalAssets</t>
  </si>
  <si>
    <t>ifrs-full:BalancesOnTermDepositsFromCustomers</t>
  </si>
  <si>
    <t>ifrs-full:AmountRemovedFromReserveOfChangeInValueOfTimeValueOfOptionsAndIncludedInInitialCostOrOtherCarryingAmountOfNonfinancialAssetLiabilityOrFirmCommitmentForWhichFairValueHedgeAccountingIsApplied</t>
  </si>
  <si>
    <t>ifrs-full:AmountRemovedFromReserveOfChangeInValueOfForeignCurrencyBasisSpreadsAndIncludedInInitialCostOrOtherCarryingAmountOfNonfinancialAssetLiabilityOrFirmCommitmentForWhichFairValueHedgeAccountingIsApplied</t>
  </si>
  <si>
    <t>ifrs-full:AdjustedWeightedAverageShares</t>
  </si>
  <si>
    <t>ifrs-full:AdditionsLiabilitiesUnderInsuranceContractsAndReinsuranceContractsIssued</t>
  </si>
  <si>
    <t>ifrs-full:AdditionsFromAcquisitionsInvestmentProperty</t>
  </si>
  <si>
    <t>ifrs-full:ActuarialAssumptionOfExpectedRatesOfSalaryIncreases</t>
  </si>
  <si>
    <t>ifrs-full:ActuarialAssumptionOfExpectedRatesOfPensionIncreases</t>
  </si>
  <si>
    <t>ifrs-full:AcquisitionrelatedCostsRecognisedAsExpenseForTransactionRecognisedSeparatelyFromAcquisitionOfAssetsAndAssumptionOfLiabilitiesInBusinessCombination</t>
  </si>
  <si>
    <t>ifrs-full:AcquisitiondateFairValueOfEquityInterestInAcquireeHeldByAcquirerImmediatelyBeforeAcquisitionDate</t>
  </si>
  <si>
    <t>ifrs-full:WeightedAverageExercisePriceOfShareOptionsExercisedInSharebasedPaymentArrangement</t>
  </si>
  <si>
    <t>ifrs-full:WeightedAverageExercisePriceOfOtherEquityInstrumentsForfeitedInSharebasedPaymentArrangement</t>
  </si>
  <si>
    <t>ifrs-full:WeightedAverageExercisePriceOfOtherEquityInstrumentsExercisedOrVestedInSharebasedPaymentArrangement</t>
  </si>
  <si>
    <t>ifrs-full:UnsecuredBankLoansReceived</t>
  </si>
  <si>
    <t>ifrs-full:TradeAndOtherReceivablesDueFromRelatedParties</t>
  </si>
  <si>
    <t>ifrs-full:TaxRateEffectOfImpairmentOfGoodwill</t>
  </si>
  <si>
    <t>ifrs-full:SubscriptionCirculationRevenue</t>
  </si>
  <si>
    <t>ifrs-full:RevenueFromRoyalties</t>
  </si>
  <si>
    <t>ifrs-full:RevenueFromRenderingOfServices</t>
  </si>
  <si>
    <t>ifrs-full:RevenueFromRenderingOfInformationTechnologyMaintenanceAndSupportServices</t>
  </si>
  <si>
    <t>ifrs-full:RevenueFromRenderingOfInformationTechnologyConsultingServices</t>
  </si>
  <si>
    <t>ifrs-full:RentalIncomeFromInvestmentProperty</t>
  </si>
  <si>
    <t>ifrs-full:RentalIncome</t>
  </si>
  <si>
    <t>ifrs-full:RecognisedAssetsDefinedBenefitPlan</t>
  </si>
  <si>
    <t>ifrs-full:ProportionOfOwnershipInterestInSubsidiary</t>
  </si>
  <si>
    <t>ifrs-full:PropertyTaxExpense</t>
  </si>
  <si>
    <t>ifrs-full:ProceedsFromSalesOrMaturityOfFinancialInstrumentsClassifiedAsInvestingActivities</t>
  </si>
  <si>
    <t>ifrs-full:ProceedsFromSalesOfInvestmentProperty</t>
  </si>
  <si>
    <t>ifrs-full:ProceedsFromExerciseOfOptions</t>
  </si>
  <si>
    <t>ifrs-full:ProceedsFromDisposalsOfPropertyPlantAndEquipmentIntangibleAssetsOtherThanGoodwillInvestmentPropertyAndOtherNoncurrentAssets</t>
  </si>
  <si>
    <t>ifrs-full:ProceedsFromDisposalOfOilAndGasAssets</t>
  </si>
  <si>
    <t>ifrs-full:ProceedsFromCurrentBorrowings</t>
  </si>
  <si>
    <t>ifrs-full:OtherNonfinancialLiabilities</t>
  </si>
  <si>
    <t>ifrs-full:OtherLongtermBenefits</t>
  </si>
  <si>
    <t>ifrs-full:OtherCurrentNonfinancialAssets</t>
  </si>
  <si>
    <t>ifrs-full:NumberOfSharesIssued</t>
  </si>
  <si>
    <t>ifrs-full:NoncurrentPayables</t>
  </si>
  <si>
    <t>ifrs-full:NoncurrentFinancialLiabilitiesAtFairValueThroughProfitOrLoss</t>
  </si>
  <si>
    <t>ifrs-full:LossesOnDisposalsOfNoncurrentAssets</t>
  </si>
  <si>
    <t>ifrs-full:LossesArisingFromDerecognitionOfFinancialAssetsMeasuredAtAmortisedCost</t>
  </si>
  <si>
    <t>ifrs-full:LongtermMiscellaneousOtherProvisions</t>
  </si>
  <si>
    <t>ifrs-full:LiabilitiesDueToCentralBanks</t>
  </si>
  <si>
    <t>ifrs-full:LegalProceedingsProvision</t>
  </si>
  <si>
    <t>ifrs-full:KeyManagementPersonnelCompensationTerminationBenefits</t>
  </si>
  <si>
    <t>ifrs-full:InvestmentsInJointVenturesAccountedForUsingEquityMethod</t>
  </si>
  <si>
    <t>ifrs-full:InvestmentPropertyCarriedAtCostOrInAccordanceWithIFRS16WithinFairValueModelAtTimeOfSale</t>
  </si>
  <si>
    <t>ifrs-full:InterestRateSignificantUnobservableInputsLiabilities</t>
  </si>
  <si>
    <t>ifrs-full:InterestIncomeOnLoansAndAdvancesToBanks</t>
  </si>
  <si>
    <t>ifrs-full:InterestIncomeOnHeldtomaturityInvestments</t>
  </si>
  <si>
    <t>ifrs-full:IncomeOnFinancialAssetsReclassifiedOutOfAvailableforsaleFinancialAssetsRecognisedInOtherComprehensiveIncome</t>
  </si>
  <si>
    <t>ifrs-full:IncomeFromReimbursementsUnderInsurancePolicies</t>
  </si>
  <si>
    <t>ifrs-full:HedgedItemAssets</t>
  </si>
  <si>
    <t>ifrs-full:GainsOnDisposalsOfInvestmentProperties</t>
  </si>
  <si>
    <t>ifrs-full:FinancialLiabilitiesPreviouslyDesignatedAtFairValueThroughProfitOrLossReclassifiedVoluntarilyFirstApplicationOfIFRS9</t>
  </si>
  <si>
    <t>ifrs-full:FinancialAssetsReclassifiedOutOfAvailableforsaleFinancialAssetsAtFairValue</t>
  </si>
  <si>
    <t>ifrs-full:FinancialAssetsPledgedAsCollateralForLiabilitiesOrContingentLiabilities</t>
  </si>
  <si>
    <t>ifrs-full:EquityInterestsOfAcquirer</t>
  </si>
  <si>
    <t>ifrs-full:DonationsAndSubsidiesExpense</t>
  </si>
  <si>
    <t>ifrs-full:DescriptionOfDiscountRatesUsedInCurrentEstimateOfValueInUse</t>
  </si>
  <si>
    <t>ifrs-full:DecreaseThroughDisposalsRegulatoryDeferralAccountCreditBalances</t>
  </si>
  <si>
    <t>ifrs-full:CustomerrelatedIntangibleAssetsRecognisedAsOfAcquisitionDate</t>
  </si>
  <si>
    <t>ifrs-full:CurrentTaxLiabilitiesNoncurrent</t>
  </si>
  <si>
    <t>ifrs-full:CurrentProvisionsForEmployeeBenefits</t>
  </si>
  <si>
    <t>ifrs-full:CurrentLiabilitiesOtherThanLiabilitiesIncludedInDisposalGroupsClassifiedAsHeldForSale</t>
  </si>
  <si>
    <t>ifrs-full:CurrentFinancialLiabilitiesAtFairValueThroughProfitOrLossClassifiedAsHeldForTrading</t>
  </si>
  <si>
    <t>ifrs-full:ContingentLiabilitiesRecognisedInBusinessCombination</t>
  </si>
  <si>
    <t>ifrs-full:CashPaymentsForFutureContractsForwardContractsOptionContractsAndSwapContractsClassifiedAsInvestingActivities</t>
  </si>
  <si>
    <t>ifrs-full:CashAndBankBalancesAtCentralBanks</t>
  </si>
  <si>
    <t>ifrs-full:BestEstimateAtAcquisitionDateOfContractualCashFlowsNotExpectedToBeCollectedForAcquiredReceivables</t>
  </si>
  <si>
    <t>ifrs-full:AssetbackedDebtInstrumentsHeld</t>
  </si>
  <si>
    <t>ifrs-full:AdjustmentsForImpairmentLossRecognisedInProfitOrLossGoodwill</t>
  </si>
  <si>
    <t>ifrs-full:AcquisitionsThroughBusinessCombinationsInvestmentProperty</t>
  </si>
  <si>
    <t>us-gaap:AccountsAndFinancingReceivableAllowanceForCreditLoss</t>
  </si>
  <si>
    <t>us-gaap:AccountsReceivableNoncurrent90DaysOrMorePastDueStillAccruing</t>
  </si>
  <si>
    <t>us-gaap:AccountsReceivableNoncurrentNonaccrual</t>
  </si>
  <si>
    <t>us-gaap:AccountsReceivableNoncurrentNonaccrualInterestIncome</t>
  </si>
  <si>
    <t>us-gaap:AccountsReceivableNoncurrentNonaccrualNoAllowance</t>
  </si>
  <si>
    <t>us-gaap:AccountsReceivableNoncurrentNotPastDue</t>
  </si>
  <si>
    <t>us-gaap:AccountsReceivableNoncurrentOriginatedFiveOrMoreYearsBeforeLatestFiscalYear</t>
  </si>
  <si>
    <t>us-gaap:AccountsReceivableNoncurrentOriginatedFourYearsBeforeLatestFiscalYear</t>
  </si>
  <si>
    <t>us-gaap:AccountsReceivableNoncurrentOriginatedInCurrentFiscalYear</t>
  </si>
  <si>
    <t>us-gaap:AccountsReceivableNoncurrentOriginatedInFiscalYearBeforeLatestFiscalYear</t>
  </si>
  <si>
    <t>us-gaap:AccountsReceivableNoncurrentOriginatedThreeYearsBeforeLatestFiscalYear</t>
  </si>
  <si>
    <t>us-gaap:AccountsReceivableNoncurrentOriginatedTwoYearsBeforeLatestFiscalYear</t>
  </si>
  <si>
    <t>us-gaap:AccountsReceivableNoncurrentPastDue</t>
  </si>
  <si>
    <t>us-gaap:AccountsReceivablePurchase</t>
  </si>
  <si>
    <t>us-gaap:AccountsReceivableSale</t>
  </si>
  <si>
    <t>us-gaap:AdditionalLiabilityLongDurationInsuranceAfterReinsurance</t>
  </si>
  <si>
    <t>us-gaap:AdditionalLiabilityLongDurationInsuranceBeforeReinsuranceAfterDiscountRateChange</t>
  </si>
  <si>
    <t>us-gaap:AdditionalLiabilityLongDurationInsuranceBenefitPayment</t>
  </si>
  <si>
    <t>us-gaap:AdditionalLiabilityLongDurationInsuranceCurrentWeightedAverageDiscountRate</t>
  </si>
  <si>
    <t>us-gaap:AdditionalLiabilityLongDurationInsuranceDerecognition</t>
  </si>
  <si>
    <t>us-gaap:AdditionalLiabilityLongDurationInsuranceGrossPremiumIncome</t>
  </si>
  <si>
    <t>us-gaap:AdditionalLiabilityLongDurationInsuranceIssuance</t>
  </si>
  <si>
    <t>us-gaap:AdditionalLiabilityLongDurationInsuranceNetPremiumCollected</t>
  </si>
  <si>
    <t>us-gaap:AdditionalLiabilityLongDurationInsuranceOriginalDiscountRateBeforeCashFlowAndReinsurance</t>
  </si>
  <si>
    <t>us-gaap:AdditionalLiabilityLongDurationInsuranceOriginalDiscountRateBeforeReinsuranceAfterCashFlowChange</t>
  </si>
  <si>
    <t>us-gaap:AdditionalLiabilityLongDurationInsuranceReinsuranceRecoverableAfterAllowance</t>
  </si>
  <si>
    <t>Shelly Warin noted these can be negative in some cases.</t>
  </si>
  <si>
    <t>us-gaap:AdditionalLiabilityLongDurationInsuranceWeightedAverageInterestAccretionRate</t>
  </si>
  <si>
    <t>us-gaap:ContractWithCustomerAssetAllowanceForCreditLossRecovery</t>
  </si>
  <si>
    <t>us-gaap:ContractWithCustomerAssetAllowanceForCreditLossWriteoff</t>
  </si>
  <si>
    <t>us-gaap:ContractWithCustomerAssetNotPastDue</t>
  </si>
  <si>
    <t>us-gaap:ContractWithCustomerAssetPastDue</t>
  </si>
  <si>
    <t>us-gaap:ContractWithCustomerAssetPurchase</t>
  </si>
  <si>
    <t>us-gaap:ContractWithCustomerAssetSale</t>
  </si>
  <si>
    <t>us-gaap:CostOfGoodsAndServiceExcludingDepreciationDepletionAndAmortization</t>
  </si>
  <si>
    <t>us-gaap:DeferredIncome</t>
  </si>
  <si>
    <t>us-gaap:DeferredIncomeCurrent</t>
  </si>
  <si>
    <t>us-gaap:DeferredIncomeNoncurrent</t>
  </si>
  <si>
    <t>us-gaap:DeferredPolicyAcquisitionCostAndPresentValueOfFutureInsuranceProfitExperienceAdjustment</t>
  </si>
  <si>
    <t>us-gaap:DeferredPolicyAcquisitionCostExperienceAdjustment</t>
  </si>
  <si>
    <t>us-gaap:DeferredSaleInducementCostExperienceAdjustment</t>
  </si>
  <si>
    <t>us-gaap:DeferredTaxAssetInterestCarryforward</t>
  </si>
  <si>
    <t>us-gaap:DefinedBenefitPlanAssumptionsUsedCalculatingBenefitObligationWeightedAverageInterestCreditingRate</t>
  </si>
  <si>
    <t>us-gaap:DefinedBenefitPlanAssumptionsUsedCalculatingNetPeriodicBenefitCostWeightedAverageInterestCreditingRate</t>
  </si>
  <si>
    <t>us-gaap:DirectFinancingLeaseNetInvestmentInLease90DaysOrMorePastDueStillAccruing</t>
  </si>
  <si>
    <t>us-gaap:DirectFinancingLeaseNetInvestmentInLeaseAllowanceForCreditLoss</t>
  </si>
  <si>
    <t>us-gaap:DirectFinancingLeaseNetInvestmentInLeaseAllowanceForCreditLossCurrent</t>
  </si>
  <si>
    <t>us-gaap:DirectFinancingLeaseNetInvestmentInLeaseAllowanceForCreditLossNoncurrent</t>
  </si>
  <si>
    <t>us-gaap:DirectFinancingLeaseNetInvestmentInLeaseAllowanceForCreditLossRecovery</t>
  </si>
  <si>
    <t>us-gaap:DirectFinancingLeaseNetInvestmentInLeaseAllowanceForCreditLossWriteoff</t>
  </si>
  <si>
    <t>us-gaap:DirectFinancingLeaseNetInvestmentInLeaseChangeInPresentValueInterestIncome</t>
  </si>
  <si>
    <t>us-gaap:DirectFinancingLeaseNetInvestmentInLeaseNonaccrual</t>
  </si>
  <si>
    <t>us-gaap:DirectFinancingLeaseNetInvestmentInLeaseNonaccrualInterestIncome</t>
  </si>
  <si>
    <t>us-gaap:DirectFinancingLeaseNetInvestmentInLeaseNonaccrualNoAllowance</t>
  </si>
  <si>
    <t>us-gaap:DirectFinancingLeaseNetInvestmentInLeaseNotPastDue</t>
  </si>
  <si>
    <t>us-gaap:DirectFinancingLeaseNetInvestmentInLeaseOriginatedFiveOrMoreYearsBeforeLatestFiscalYear</t>
  </si>
  <si>
    <t>us-gaap:DirectFinancingLeaseNetInvestmentInLeaseOriginatedFourYearsBeforeLatestFiscalYear</t>
  </si>
  <si>
    <t>us-gaap:DirectFinancingLeaseNetInvestmentInLeaseOriginatedInCurrentFiscalYear</t>
  </si>
  <si>
    <t>us-gaap:DirectFinancingLeaseNetInvestmentInLeaseOriginatedInFiscalYearBeforeLatestFiscalYear</t>
  </si>
  <si>
    <t>us-gaap:DirectFinancingLeaseNetInvestmentInLeaseOriginatedThreeYearsBeforeLatestFiscalYear</t>
  </si>
  <si>
    <t>us-gaap:DirectFinancingLeaseNetInvestmentInLeaseOriginatedTwoYearsBeforeLatestFiscalYear</t>
  </si>
  <si>
    <t>us-gaap:DirectFinancingLeaseNetInvestmentInLeasePastDue</t>
  </si>
  <si>
    <t>us-gaap:DirectFinancingLeaseNetInvestmentInLeasePurchase</t>
  </si>
  <si>
    <t>us-gaap:DirectFinancingLeaseNetInvestmentInLeaseSale</t>
  </si>
  <si>
    <t>us-gaap:FinancingReceivableAfterDeferredIncomeOffset</t>
  </si>
  <si>
    <t>us-gaap:FinancingReceivableAllowanceForCreditLossPurchasedWithCreditDeteriorationIncrease</t>
  </si>
  <si>
    <t>us-gaap:FinancingReceivableAllowanceForCreditLossWriteoffAfterRecovery</t>
  </si>
  <si>
    <t>us-gaap:FinancingReceivableBeforeAllowanceForCreditLossAndFee</t>
  </si>
  <si>
    <t>us-gaap:FinancingReceivableChangeInPresentValueInterestIncome</t>
  </si>
  <si>
    <t>us-gaap:FinancingReceivableCoveredAndNotCoveredAfterAllowanceForCreditLossFeePremiumAndDiscount</t>
  </si>
  <si>
    <t>us-gaap:FinancingReceivableCoveredAfterAllowanceForCreditLoss</t>
  </si>
  <si>
    <t>us-gaap:FinancingReceivableCoveredAllowanceForCreditLoss</t>
  </si>
  <si>
    <t>us-gaap:FinancingReceivableCoveredBeforeAllowanceForCreditLoss</t>
  </si>
  <si>
    <t>us-gaap:FinancingReceivableDeferredIncome</t>
  </si>
  <si>
    <t>us-gaap:FinancingReceivableLoanInProcess</t>
  </si>
  <si>
    <t>us-gaap:FinancingReceivableNonaccrualInterestIncome</t>
  </si>
  <si>
    <t>us-gaap:FinancingReceivableNonaccrualNoAllowance</t>
  </si>
  <si>
    <t>us-gaap:FinancingReceivableOriginatedFiveOrMoreYearsBeforeLatestFiscalYear</t>
  </si>
  <si>
    <t>us-gaap:FinancingReceivableOriginatedFourYearsBeforeLatestFiscalYear</t>
  </si>
  <si>
    <t>us-gaap:FinancingReceivableOriginatedInCurrentFiscalYear</t>
  </si>
  <si>
    <t>us-gaap:FinancingReceivableOriginatedInFiscalYearBeforeLatestFiscalYear</t>
  </si>
  <si>
    <t>us-gaap:FinancingReceivableOriginatedThreeYearsBeforeLatestFiscalYear</t>
  </si>
  <si>
    <t>us-gaap:FinancingReceivableOriginatedTwoYearsBeforeLatestFiscalYear</t>
  </si>
  <si>
    <t>us-gaap:FinancingReceivablePurchasedWithCreditDeteriorationAllowanceForCreditLossAtAcquisitionDate</t>
  </si>
  <si>
    <t>us-gaap:FinancingReceivablePurchasedWithCreditDeteriorationAmountAtParValue</t>
  </si>
  <si>
    <t>us-gaap:FinancingReceivablePurchasedWithCreditDeteriorationAmountAtPurchasePrice</t>
  </si>
  <si>
    <t>us-gaap:FinancingReceivableRevolving</t>
  </si>
  <si>
    <t>us-gaap:HostingArrangementServiceContractImplementationCostCapitalizedAccumulatedAmortization</t>
  </si>
  <si>
    <t>us-gaap:HostingArrangementServiceContractImplementationCostCapitalizedAfterAccumulatedAmortization</t>
  </si>
  <si>
    <t>us-gaap:HostingArrangementServiceContractImplementationCostCapitalizedBeforeAccumulatedAmortization</t>
  </si>
  <si>
    <t>us-gaap:HostingArrangementServiceContractImplementationCostExpenseAmortization</t>
  </si>
  <si>
    <t>us-gaap:LiabilityForFuturePolicyBenefitAdverseDevelopmentExpense</t>
  </si>
  <si>
    <t>us-gaap:LiabilityForFuturePolicyBenefitAfterReinsurance</t>
  </si>
  <si>
    <t>us-gaap:LiabilityForFuturePolicyBenefitCurrentWeightedAverageDiscountRate</t>
  </si>
  <si>
    <t>us-gaap:LiabilityForFuturePolicyBenefitExpectedFutureBenefitOriginalDiscountRateBeforeReinsuranceAfterCashFlowChange</t>
  </si>
  <si>
    <t>us-gaap:LiabilityForFuturePolicyBenefitExpectedFutureGrossPremiumDiscountedBeforeReinsurance</t>
  </si>
  <si>
    <t>us-gaap:LiabilityForFuturePolicyBenefitExpectedFutureGrossPremiumUndiscountedBeforeReinsurance</t>
  </si>
  <si>
    <t>us-gaap:LiabilityForFuturePolicyBenefitExpectedFuturePolicyBenefitBeforeReinsuranceAfterDiscountRateChange</t>
  </si>
  <si>
    <t>us-gaap:LiabilityForFuturePolicyBenefitExpectedFuturePolicyBenefitDerecognition</t>
  </si>
  <si>
    <t>us-gaap:LiabilityForFuturePolicyBenefitExpectedFuturePolicyBenefitInterestExpense</t>
  </si>
  <si>
    <t>us-gaap:LiabilityForFuturePolicyBenefitExpectedFuturePolicyBenefitIssuance</t>
  </si>
  <si>
    <t>us-gaap:LiabilityForFuturePolicyBenefitExpectedFuturePolicyBenefitOriginalDiscountRateBeforeCashFlowAndReinsurance</t>
  </si>
  <si>
    <t>us-gaap:LiabilityForFuturePolicyBenefitExpectedFuturePolicyBenefitUndiscountedBeforeReinsurance</t>
  </si>
  <si>
    <t>us-gaap:LiabilityForFuturePolicyBenefitExpectedNetPremiumBeforeReinsuranceAfterDiscountRateChange</t>
  </si>
  <si>
    <t>us-gaap:LiabilityForFuturePolicyBenefitExpectedNetPremiumDerecognition</t>
  </si>
  <si>
    <t>us-gaap:LiabilityForFuturePolicyBenefitExpectedNetPremiumInterestIncome</t>
  </si>
  <si>
    <t>us-gaap:LiabilityForFuturePolicyBenefitExpectedNetPremiumIssuance</t>
  </si>
  <si>
    <t>us-gaap:LiabilityForFuturePolicyBenefitExpectedNetPremiumNetPremiumCollected</t>
  </si>
  <si>
    <t>us-gaap:LiabilityForFuturePolicyBenefitExpectedNetPremiumOriginalDiscountRateBeforeCashFlowAndReinsurance</t>
  </si>
  <si>
    <t>us-gaap:LiabilityForFuturePolicyBenefitExpectedNetPremiumOriginalDiscountRateBeforeReinsuranceAfterCashFlowChange</t>
  </si>
  <si>
    <t>us-gaap:LiabilityForFuturePolicyBenefitGrossPremiumIncome</t>
  </si>
  <si>
    <t>us-gaap:LiabilityForFuturePolicyBenefitInterestExpense</t>
  </si>
  <si>
    <t>us-gaap:LiabilityForFuturePolicyBenefitReinsuranceRecoverableAfterAllowance</t>
  </si>
  <si>
    <t>us-gaap:LiabilityForFuturePolicyBenefitWeightedAverageInterestAccretionRate</t>
  </si>
  <si>
    <t>us-gaap:LiabilityPremiumDeficiencyTestingOnLongDurationContractAmount</t>
  </si>
  <si>
    <t>us-gaap:LiabilityPremiumDeficiencyTestingOnLongDurationContractAnticipatedInvestmentIncomeAmount</t>
  </si>
  <si>
    <t>us-gaap:MarketRiskBenefitAssetAmount</t>
  </si>
  <si>
    <t>us-gaap:MarketRiskBenefitAttributedFeeCollected</t>
  </si>
  <si>
    <t>us-gaap:MarketRiskBenefitBenefitPayment</t>
  </si>
  <si>
    <t>us-gaap:MarketRiskBenefitIssuance</t>
  </si>
  <si>
    <t>us-gaap:MarketRiskBenefitLiabilityAmount</t>
  </si>
  <si>
    <t>us-gaap:MarketRiskBenefitMeasurementInput</t>
  </si>
  <si>
    <t>us-gaap:MarketRiskBenefitNetAmountAtRisk</t>
  </si>
  <si>
    <t>us-gaap:MarketRiskBenefitReinsuranceRecoverableAfterAllowance</t>
  </si>
  <si>
    <t>us-gaap:NetInvestmentInLease90DaysOrMorePastDueStillAccruing</t>
  </si>
  <si>
    <t>us-gaap:NetInvestmentInLeaseAllowanceForCreditLoss</t>
  </si>
  <si>
    <t>us-gaap:NetInvestmentInLeaseAllowanceForCreditLossCurrent</t>
  </si>
  <si>
    <t>us-gaap:NetInvestmentInLeaseAllowanceForCreditLossNoncurrent</t>
  </si>
  <si>
    <t>us-gaap:NetInvestmentInLeaseAllowanceForCreditLossRecovery</t>
  </si>
  <si>
    <t>us-gaap:NetInvestmentInLeaseAllowanceForCreditLossWriteoff</t>
  </si>
  <si>
    <t>us-gaap:NetInvestmentInLeaseChangeInPresentValueInterestIncome</t>
  </si>
  <si>
    <t>us-gaap:NetInvestmentInLeaseNonaccrual</t>
  </si>
  <si>
    <t>us-gaap:NetInvestmentInLeaseNonaccrualInterestIncome</t>
  </si>
  <si>
    <t>us-gaap:NetInvestmentInLeaseNonaccrualNoAllowance</t>
  </si>
  <si>
    <t>us-gaap:NetInvestmentInLeaseNotPastDue</t>
  </si>
  <si>
    <t>us-gaap:NetInvestmentInLeaseOriginatedFiveOrMoreYearsBeforeLatestFiscalYear</t>
  </si>
  <si>
    <t>us-gaap:NetInvestmentInLeaseOriginatedFourYearsBeforeLatestFiscalYear</t>
  </si>
  <si>
    <t>us-gaap:NetInvestmentInLeaseOriginatedInCurrentFiscalYear</t>
  </si>
  <si>
    <t>us-gaap:NetInvestmentInLeaseOriginatedInFiscalYearBeforeLatestFiscalYear</t>
  </si>
  <si>
    <t>us-gaap:NetInvestmentInLeaseOriginatedThreeYearsBeforeLatestFiscalYear</t>
  </si>
  <si>
    <t>us-gaap:NetInvestmentInLeaseOriginatedTwoYearsBeforeLatestFiscalYear</t>
  </si>
  <si>
    <t>us-gaap:NetInvestmentInLeasePastDue</t>
  </si>
  <si>
    <t>us-gaap:NetInvestmentInLeasePurchase</t>
  </si>
  <si>
    <t>us-gaap:NetInvestmentInLeaseSale</t>
  </si>
  <si>
    <t>us-gaap:OffBalanceSheetCreditLossLiability</t>
  </si>
  <si>
    <t>us-gaap:PolicyholderAccountBalanceAboveGuaranteedMinimumCreditingRate</t>
  </si>
  <si>
    <t>us-gaap:PolicyholderAccountBalanceBenefitPayment</t>
  </si>
  <si>
    <t>us-gaap:PolicyholderAccountBalanceGuaranteedMinimumCreditRating</t>
  </si>
  <si>
    <t>us-gaap:PolicyholderAccountBalanceIssuance</t>
  </si>
  <si>
    <t>us-gaap:PolicyholderAccountBalanceNetAmountAtRisk</t>
  </si>
  <si>
    <t>us-gaap:PolicyholderAccountBalancePolicyCharge</t>
  </si>
  <si>
    <t>us-gaap:PolicyholderAccountBalancePremiumReceived</t>
  </si>
  <si>
    <t>us-gaap:PolicyholderAccountBalanceSurrender</t>
  </si>
  <si>
    <t>us-gaap:PolicyholderAccountBalanceSurrenderAndWithdrawal</t>
  </si>
  <si>
    <t>us-gaap:PolicyholderAccountBalanceWeightedAverageCreditingRate</t>
  </si>
  <si>
    <t>us-gaap:PolicyholderAccountBalanceWithdrawal</t>
  </si>
  <si>
    <t>us-gaap:PremiumDeficiencyTestingExpenseLongDurationContractAmount</t>
  </si>
  <si>
    <t>us-gaap:PresentValueOfFutureInsuranceProfitExperienceAdjustment</t>
  </si>
  <si>
    <t>us-gaap:ProceedsAccountsReceivablePreviouslyWrittenOffRecovery</t>
  </si>
  <si>
    <t>us-gaap:ProceedsContractWithCustomerAssetPreviouslyWrittenOffRecovery</t>
  </si>
  <si>
    <t>us-gaap:ProceedsDirectFinancingLeaseNetInvestmentInLeasePreviouslyWrittenOffRecovery</t>
  </si>
  <si>
    <t>us-gaap:ProceedsNetInvestmentInLeasePreviouslyWrittenOffRecovery</t>
  </si>
  <si>
    <t>us-gaap:ProceedsSalesTypeLeaseNetInvestmentInLeasePreviouslyWrittenOffRecovery</t>
  </si>
  <si>
    <t>us-gaap:ReinsuranceRecoverableAllowanceForCreditLossRecovery</t>
  </si>
  <si>
    <t>us-gaap:ReinsuranceRecoverableNotPastDue</t>
  </si>
  <si>
    <t>us-gaap:ReinsuranceRecoverablePastDue</t>
  </si>
  <si>
    <t>us-gaap:SalesTypeLeaseNetInvestmentInLease90DaysOrMorePastDueStillAccruing</t>
  </si>
  <si>
    <t>us-gaap:SalesTypeLeaseNetInvestmentInLeaseAllowanceForCreditLoss</t>
  </si>
  <si>
    <t>us-gaap:SalesTypeLeaseNetInvestmentInLeaseAllowanceForCreditLossCurrent</t>
  </si>
  <si>
    <t>us-gaap:SalesTypeLeaseNetInvestmentInLeaseAllowanceForCreditLossNoncurrent</t>
  </si>
  <si>
    <t>us-gaap:SalesTypeLeaseNetInvestmentInLeaseAllowanceForCreditLossRecovery</t>
  </si>
  <si>
    <t>us-gaap:SalesTypeLeaseNetInvestmentInLeaseAllowanceForCreditLossWriteoff</t>
  </si>
  <si>
    <t>us-gaap:SalesTypeLeaseNetInvestmentInLeaseChangeInPresentValueInterestIncome</t>
  </si>
  <si>
    <t>us-gaap:SalesTypeLeaseNetInvestmentInLeaseNonaccrual</t>
  </si>
  <si>
    <t>us-gaap:SalesTypeLeaseNetInvestmentInLeaseNonaccrualInterestIncome</t>
  </si>
  <si>
    <t>us-gaap:SalesTypeLeaseNetInvestmentInLeaseNonaccrualNoAllowance</t>
  </si>
  <si>
    <t>us-gaap:SalesTypeLeaseNetInvestmentInLeaseNotPastDue</t>
  </si>
  <si>
    <t>us-gaap:SalesTypeLeaseNetInvestmentInLeaseOriginatedFiveOrMoreYearsBeforeLatestFiscalYear</t>
  </si>
  <si>
    <t>us-gaap:SalesTypeLeaseNetInvestmentInLeaseOriginatedFourYearsBeforeLatestFiscalYear</t>
  </si>
  <si>
    <t>us-gaap:SalesTypeLeaseNetInvestmentInLeaseOriginatedInCurrentFiscalYear</t>
  </si>
  <si>
    <t>us-gaap:SalesTypeLeaseNetInvestmentInLeaseOriginatedInFiscalYearBeforeLatestFiscalYear</t>
  </si>
  <si>
    <t>us-gaap:SalesTypeLeaseNetInvestmentInLeaseOriginatedThreeYearsBeforeLatestFiscalYear</t>
  </si>
  <si>
    <t>us-gaap:SalesTypeLeaseNetInvestmentInLeaseOriginatedTwoYearsBeforeLatestFiscalYear</t>
  </si>
  <si>
    <t>us-gaap:SalesTypeLeaseNetInvestmentInLeasePastDue</t>
  </si>
  <si>
    <t>us-gaap:SalesTypeLeaseNetInvestmentInLeasePurchase</t>
  </si>
  <si>
    <t>us-gaap:SalesTypeLeaseNetInvestmentInLeaseSale</t>
  </si>
  <si>
    <t>us-gaap:SecuritiesBorrowedAllowanceForCreditLoss</t>
  </si>
  <si>
    <t>us-gaap:SecuritiesBorrowedAllowanceForCreditLossRecovery</t>
  </si>
  <si>
    <t>us-gaap:SecuritiesBorrowedAllowanceForCreditLossWriteoff</t>
  </si>
  <si>
    <t>us-gaap:SecuritiesBorrowedDecrease</t>
  </si>
  <si>
    <t>us-gaap:SecuritiesBorrowedIncrease</t>
  </si>
  <si>
    <t>us-gaap:SecuritiesPurchasedUnderAgreementToResellAllowanceForCreditLossWriteoff</t>
  </si>
  <si>
    <t>us-gaap:SecuritiesPurchasedUnderAgreementsToResellAllowanceForCreditLoss</t>
  </si>
  <si>
    <t>us-gaap:SecuritiesPurchasedUnderAgreementsToResellAllowanceForCreditLossRecovery</t>
  </si>
  <si>
    <t>us-gaap:SecuritiesPurchasedUnderAgreementsToResellDecrease</t>
  </si>
  <si>
    <t>us-gaap:SecuritiesPurchasedUnderAgreementsToResellIncrease</t>
  </si>
  <si>
    <t>us-gaap:SeparateAccountLiabilityBenefitPayment</t>
  </si>
  <si>
    <t>us-gaap:SeparateAccountLiabilityCashSurrenderValueAmount</t>
  </si>
  <si>
    <t>Lisa T identified.</t>
  </si>
  <si>
    <t>us-gaap:SeparateAccountLiabilityDeposit</t>
  </si>
  <si>
    <t>us-gaap:SeparateAccountLiabilityPolicyCharge</t>
  </si>
  <si>
    <t>us-gaap:SeparateAccountLiabilityPremium</t>
  </si>
  <si>
    <t>us-gaap:SeparateAccountLiabilityPremiumAndDeposit</t>
  </si>
  <si>
    <t>us-gaap:SeparateAccountLiabilitySurrender</t>
  </si>
  <si>
    <t>us-gaap:SeparateAccountLiabilitySurrenderAndWithdrawal</t>
  </si>
  <si>
    <t>us-gaap:SeparateAccountLiabilityWithdrawal</t>
  </si>
  <si>
    <t>us-gaap:TaxCutsAndJobsActOf2017DecreaseInDeferredTaxLiabilityDueToTransitionTax</t>
  </si>
  <si>
    <t>us-gaap:TaxCutsAndJobsActOf2017IncompleteAccountingDeferredTaxLiabilitiesProvisionalUndistributedForeignEarnings</t>
  </si>
  <si>
    <t>us-gaap:TaxCutsAndJobsActOf2017IncompleteAccountingTransitionTaxForAccumulatedForeignEarningsProvisionalLiability</t>
  </si>
  <si>
    <t>us-gaap:TaxCutsAndJobsActOf2017IncompleteAccountingTransitionTaxForAccumulatedForeignEarningsProvisionalLiabilityCurrent</t>
  </si>
  <si>
    <t>us-gaap:TaxCutsAndJobsActOf2017IncompleteAccountingTransitionTaxForAccumulatedForeignEarningsProvisionalLiabilityNoncurrent</t>
  </si>
  <si>
    <t>us-gaap:TaxCutsAndJobsActOf2017IncompleteAccountingUndistributedAccumulatedEarningsOfForeignSubsidiaryExistingUnrecognizedDeferredTaxLiability</t>
  </si>
  <si>
    <t>us-gaap:TaxCutsAndJobsActOf2017IncompleteAccountingUndistributedAccumulatedEarningsOfForeignSubsidiaryProvisionalUnrecognizedDeferredTaxLiability</t>
  </si>
  <si>
    <t>us-gaap:TaxCutsAndJobsActOf2017TransitionTaxForAccumulatedForeignEarningsLiability</t>
  </si>
  <si>
    <t>us-gaap:TaxCutsAndJobsActOf2017TransitionTaxForAccumulatedForeignEarningsLiabilityCurrent</t>
  </si>
  <si>
    <t>us-gaap:TaxCutsAndJobsActOf2017TransitionTaxForAccumulatedForeignEarningsLiabilityNoncurrent</t>
  </si>
  <si>
    <t>DQC.US.0081</t>
  </si>
  <si>
    <t>Identify US GAAP Siblings that have been represented as children in the extension taxonomy</t>
  </si>
  <si>
    <t>Inconsistent Calc</t>
  </si>
  <si>
    <t>Identify US GAAP children that have been represented as siblings in the extension taxonomy</t>
  </si>
  <si>
    <t>This rule tests whether Net Income in the calculation linkbase is a descendant of OCI Elements.</t>
  </si>
  <si>
    <t xml:space="preserve">Identifies when the following relationship is inconsistent, Assets = AssetsCurrent + AssetsNoncurrent
</t>
  </si>
  <si>
    <t>Identifies when the following relationship is inconsistent, Liabilities = LiabilitiesCurrent + LiabilitiesNoncurrent</t>
  </si>
  <si>
    <t>Identifies when the following relationship is inconsistent,StockholdersEquityIncludingPortionAttributableToNoncontrollingInterest  = StockholdersEquity + MinorityInterest</t>
  </si>
  <si>
    <t>us-gaap:StockholdersEquityIncludingPortionAttributableToNoncontrollingInterest</t>
  </si>
  <si>
    <t xml:space="preserve">Identifies when the following relationship is inconsistent, LiabilitiesAndStockholdersEquity  = StockholdersEquityIncludingPortionAttributableToNoncontrollingInterest + Liabilities + TemporaryEquityCarryingAmountIncludingPortionAttributableToNoncontrollingInterests
</t>
  </si>
  <si>
    <t xml:space="preserve">Identifies when the following relationship is inconsistent, ComprehensiveIncomeNetOfTaxIncludingPortionAttributableToNoncontrollingInterest = ProfitLoss + OtherComprehensiveIncomeLossNetOfTax
</t>
  </si>
  <si>
    <t>us-gaap:ComprehensiveIncomeNetOfTaxIncludingPortionAttributableToNoncontrollingInterest</t>
  </si>
  <si>
    <t xml:space="preserve">Identifies when the following relationship is inconsistent, ComprehensiveIncomeNetOfTaxIncludingPortionAttributableToNoncontrollingInterest = ComprehensiveIncomeNetOfTaxAttributableToNoncontrollingInterest + ComprehensiveIncomeNetOfTax
</t>
  </si>
  <si>
    <t xml:space="preserve">Identifies when the following relationship is inconsistent, CashAndCashEquivalentsPeriodIncreaseDecreaseExcludingExchangeRateEffect = NetCashProvidedByUsedInOperatingActivities + NetCashProvidedByUsedInInvestingActivities + NetCashProvidedByUsedInFinancingActivities
</t>
  </si>
  <si>
    <t>us-gaap:CashAndCashEquivalentsPeriodIncreaseDecreaseExcludingExchangeRateEffect</t>
  </si>
  <si>
    <t xml:space="preserve">Identifies when the following relationship is inconsistent, Assets = NetCashProvidedByUsedInFinancingActivities = NetCashProvidedByUsedInFinancingActivitiesContinuingOperations + CashProvidedByUsedInFinancingActivitiesDiscontinuedOperations
</t>
  </si>
  <si>
    <t xml:space="preserve">Identifies when the following relationship is inconsistent, NetCashProvidedByUsedInInvestingActivities = NetCashProvidedByUsedInInvestingActivitiesContinuingOperations + CashProvidedByUsedInInvestingActivitiesDiscontinuedOperations
</t>
  </si>
  <si>
    <t>Identifies when the following relationship is inconsistent, NetCashProvidedByUsedInOperatingActivities = NetCashProvidedByUsedInOperatingActivitiesContinuingOperations + CashProvidedByUsedInOperatingActivitiesDiscontinuedOperations</t>
  </si>
  <si>
    <t xml:space="preserve">Identifies when the following relationship is inconsistent, NetCashProvidedByUsedInDiscontinuedOperations = CashProvidedByUsedInOperatingActivitiesDiscontinuedOperations + CashProvidedByUsedInInvestingActivitiesDiscontinuedOperations + CashProvidedByUsedInFinancingActivitiesDiscontinuedOperations
</t>
  </si>
  <si>
    <t>us-gaap:NetCashProvidedByUsedInDiscontinuedOperations</t>
  </si>
  <si>
    <t xml:space="preserve">Identifies when the following relationship is inconsistent, NetCashProvidedByUsedInContinuingOperations = NetCashProvidedByUsedInOperatingActivitiesContinuingOperations + NetCashProvidedByUsedInFinancingActivitiesContinuingOperations + NetCashProvidedByUsedInInvestingActivitiesContinuingOperations
</t>
  </si>
  <si>
    <t>us-gaap:NetCashProvidedByUsedInContinuingOperations</t>
  </si>
  <si>
    <t>This rule tests that at least one of the following change in cash elements appears as the ultimate parent (root node) in at least one calculation linkbase tree.
CashCashEquivalentsRestrictedCashAndRestrictedCashEquivalentsPeriodIncreaseDecreaseIncludingExchangeRateEffect
CashCashEquivalentsRestrictedCashAndRestrictedCashEquivalentsPeriodIncreaseDecreaseExcludingExchangeRateEffect
NetCashProvidedByUsedInContinuingOperations (Only if the element NetCashProvidedByUsedInDiscontinuedOperations is also included as a root element)
This rule identifies those filings where at least one of these elements do not appear as a root node in any cash flow calculation trees defined by the filer. The rule identifies a cash flow calculation tree (extended link role)  role as follows:
An extended link role with a corresponding presentation tree containing the abstract element  StatementOfCashFlowsAbstract or 
A calculation extended link role containing the case insensitive string “cashflow”. I.e. “http://abc.com/role/StatementOfCashFlows”</t>
  </si>
  <si>
    <t>DQC.US.0082</t>
  </si>
  <si>
    <t>This rule identifies if inappropriate consolidated VIE related elements have been used in the filing</t>
  </si>
  <si>
    <t>Deprecated in 2023</t>
  </si>
  <si>
    <t>Removed as elements removed from the taxonomy.</t>
  </si>
  <si>
    <t>DQC.US.0083</t>
  </si>
  <si>
    <t>Checks where the filere has used an element with the axis VariableInterestEntitiesByClassificationOfEntityAxis and the member VariableInterestEntityPrimaryBeneficiaryAggregatedDisclosureMember to report a value for  the filing. The filer should use the axis ConsolidatedEntitiesAxis and the member VariableInterestEntityPrimaryBeneficiaryMember to indicate the portion of the financial statement category that is applicable to consolidated VIE's.</t>
  </si>
  <si>
    <t>Checks where the filere has used an element with the axis VariableInterestEntitiesByClassificationOfEntityAxis and the member VariableInterestEntityPrimaryBeneficiaryMember to report a value for  the filing. The filer should use the axis ConsolidatedEntitiesAxis and the member VariableInterestEntityPrimaryBeneficiaryMember to indicate the portion of the financial statement category that is applicable to consolidated VIE's.</t>
  </si>
  <si>
    <t>DQC.US.0084</t>
  </si>
  <si>
    <t>Checks if the values across time add to equivalent durational periods.</t>
  </si>
  <si>
    <t>Dates</t>
  </si>
  <si>
    <t>Flag fail when ifrs-full:AmortisationRateIntangibleAssetsOtherThanGoodwill is negative in the default or with dimensions except for the allowable dimensional qualifiers defined as allowable non negatives.</t>
  </si>
  <si>
    <t>ifrs-full:AmortisationRateIntangibleAssetsOtherThanGoodwill</t>
  </si>
  <si>
    <t>Flag fail when ifrs-full:ContingentConsiderationRecognisedAsOfAcquisitionDate is negative in the default or with dimensions except for the allowable dimensional qualifiers defined as allowable non negatives.</t>
  </si>
  <si>
    <t>ifrs-full:ContingentConsiderationRecognisedAsOfAcquisitionDate</t>
  </si>
  <si>
    <t>Flag fail when ifrs-full:DecreaseInFairValueMeasurementDueToChangeInMultipleUnobservableInputsToReflectReasonablyPossibleAlternativeAssumptionsAssets is negative in the default or with dimensions except for the allowable dimensional qualifiers defined as allowable non negatives.</t>
  </si>
  <si>
    <t>ifrs-full:DecreaseInFairValueMeasurementDueToChangeInMultipleUnobservableInputsToReflectReasonablyPossibleAlternativeAssumptionsAssets</t>
  </si>
  <si>
    <t>Flag fail when ifrs-full:DecreaseInFairValueMeasurementDueToChangeInMultipleUnobservableInputsToReflectReasonablyPossibleAlternativeAssumptionsEntitysOwnEquityInstruments is negative in the default or with dimensions except for the allowable dimensional qualifiers defined as allowable non negatives.</t>
  </si>
  <si>
    <t>ifrs-full:DecreaseInFairValueMeasurementDueToChangeInMultipleUnobservableInputsToReflectReasonablyPossibleAlternativeAssumptionsEntitysOwnEquityInstruments</t>
  </si>
  <si>
    <t>Flag fail when ifrs-full:DecreaseInFairValueMeasurementDueToChangeInMultipleUnobservableInputsToReflectReasonablyPossibleAlternativeAssumptionsLiabilities is negative in the default or with dimensions except for the allowable dimensional qualifiers defined as allowable non negatives.</t>
  </si>
  <si>
    <t>ifrs-full:DecreaseInFairValueMeasurementDueToChangeInMultipleUnobservableInputsToReflectReasonablyPossibleAlternativeAssumptionsLiabilities</t>
  </si>
  <si>
    <t>Flag fail when ifrs-full:DecreaseInFairValueMeasurementDueToChangeInMultipleUnobservableInputsToReflectReasonablyPossibleAlternativeAssumptionsRecognisedInOtherComprehensiveIncomeAfterTaxAssets is negative in the default or with dimensions except for the allowable dimensional qualifiers defined as allowable non negatives.</t>
  </si>
  <si>
    <t>ifrs-full:DecreaseInFairValueMeasurementDueToChangeInMultipleUnobservableInputsToReflectReasonablyPossibleAlternativeAssumptionsRecognisedInOtherComprehensiveIncomeAfterTaxAssets</t>
  </si>
  <si>
    <t>Flag fail when ifrs-full:DecreaseInFairValueMeasurementDueToChangeInMultipleUnobservableInputsToReflectReasonablyPossibleAlternativeAssumptionsRecognisedInOtherComprehensiveIncomeAfterTaxEntitysOwnEquityInstruments is negative in the default or with dimensions except for the allowable dimensional qualifiers defined as allowable non negatives.</t>
  </si>
  <si>
    <t>ifrs-full:DecreaseInFairValueMeasurementDueToChangeInMultipleUnobservableInputsToReflectReasonablyPossibleAlternativeAssumptionsRecognisedInOtherComprehensiveIncomeAfterTaxEntitysOwnEquityInstruments</t>
  </si>
  <si>
    <t>Flag fail when ifrs-full:DecreaseInFairValueMeasurementDueToChangeInMultipleUnobservableInputsToReflectReasonablyPossibleAlternativeAssumptionsRecognisedInOtherComprehensiveIncomeAfterTaxLiabilities is negative in the default or with dimensions except for the allowable dimensional qualifiers defined as allowable non negatives.</t>
  </si>
  <si>
    <t>ifrs-full:DecreaseInFairValueMeasurementDueToChangeInMultipleUnobservableInputsToReflectReasonablyPossibleAlternativeAssumptionsRecognisedInOtherComprehensiveIncomeAfterTaxLiabilities</t>
  </si>
  <si>
    <t>Flag fail when ifrs-full:DecreaseInFairValueMeasurementDueToChangeInMultipleUnobservableInputsToReflectReasonablyPossibleAlternativeAssumptionsRecognisedInOtherComprehensiveIncomeBeforeTaxAssets is negative in the default or with dimensions except for the allowable dimensional qualifiers defined as allowable non negatives.</t>
  </si>
  <si>
    <t>ifrs-full:DecreaseInFairValueMeasurementDueToChangeInMultipleUnobservableInputsToReflectReasonablyPossibleAlternativeAssumptionsRecognisedInOtherComprehensiveIncomeBeforeTaxAssets</t>
  </si>
  <si>
    <t>Flag fail when ifrs-full:DecreaseInFairValueMeasurementDueToChangeInMultipleUnobservableInputsToReflectReasonablyPossibleAlternativeAssumptionsRecognisedInOtherComprehensiveIncomeBeforeTaxEntitysOwnEquityInstruments is negative in the default or with dimensions except for the allowable dimensional qualifiers defined as allowable non negatives.</t>
  </si>
  <si>
    <t>ifrs-full:DecreaseInFairValueMeasurementDueToChangeInMultipleUnobservableInputsToReflectReasonablyPossibleAlternativeAssumptionsRecognisedInOtherComprehensiveIncomeBeforeTaxEntitysOwnEquityInstruments</t>
  </si>
  <si>
    <t>Flag fail when ifrs-full:DecreaseInFairValueMeasurementDueToChangeInMultipleUnobservableInputsToReflectReasonablyPossibleAlternativeAssumptionsRecognisedInOtherComprehensiveIncomeBeforeTaxLiabilities is negative in the default or with dimensions except for the allowable dimensional qualifiers defined as allowable non negatives.</t>
  </si>
  <si>
    <t>ifrs-full:DecreaseInFairValueMeasurementDueToChangeInMultipleUnobservableInputsToReflectReasonablyPossibleAlternativeAssumptionsRecognisedInOtherComprehensiveIncomeBeforeTaxLiabilities</t>
  </si>
  <si>
    <t>Flag fail when ifrs-full:DecreaseInFairValueMeasurementDueToChangeInMultipleUnobservableInputsToReflectReasonablyPossibleAlternativeAssumptionsRecognisedInProfitOrLossAfterTaxAssets is negative in the default or with dimensions except for the allowable dimensional qualifiers defined as allowable non negatives.</t>
  </si>
  <si>
    <t>ifrs-full:DecreaseInFairValueMeasurementDueToChangeInMultipleUnobservableInputsToReflectReasonablyPossibleAlternativeAssumptionsRecognisedInProfitOrLossAfterTaxAssets</t>
  </si>
  <si>
    <t>Flag fail when ifrs-full:DecreaseInFairValueMeasurementDueToChangeInMultipleUnobservableInputsToReflectReasonablyPossibleAlternativeAssumptionsRecognisedInProfitOrLossAfterTaxEntitysOwnEquityInstruments is negative in the default or with dimensions except for the allowable dimensional qualifiers defined as allowable non negatives.</t>
  </si>
  <si>
    <t>ifrs-full:DecreaseInFairValueMeasurementDueToChangeInMultipleUnobservableInputsToReflectReasonablyPossibleAlternativeAssumptionsRecognisedInProfitOrLossAfterTaxEntitysOwnEquityInstruments</t>
  </si>
  <si>
    <t>Flag fail when ifrs-full:DecreaseInFairValueMeasurementDueToChangeInMultipleUnobservableInputsToReflectReasonablyPossibleAlternativeAssumptionsRecognisedInProfitOrLossAfterTaxLiabilities is negative in the default or with dimensions except for the allowable dimensional qualifiers defined as allowable non negatives.</t>
  </si>
  <si>
    <t>ifrs-full:DecreaseInFairValueMeasurementDueToChangeInMultipleUnobservableInputsToReflectReasonablyPossibleAlternativeAssumptionsRecognisedInProfitOrLossAfterTaxLiabilities</t>
  </si>
  <si>
    <t>Flag fail when ifrs-full:DecreaseInFairValueMeasurementDueToChangeInMultipleUnobservableInputsToReflectReasonablyPossibleAlternativeAssumptionsRecognisedInProfitOrLossBeforeTaxAssets is negative in the default or with dimensions except for the allowable dimensional qualifiers defined as allowable non negatives.</t>
  </si>
  <si>
    <t>ifrs-full:DecreaseInFairValueMeasurementDueToChangeInMultipleUnobservableInputsToReflectReasonablyPossibleAlternativeAssumptionsRecognisedInProfitOrLossBeforeTaxAssets</t>
  </si>
  <si>
    <t>Flag fail when ifrs-full:DecreaseInFairValueMeasurementDueToChangeInMultipleUnobservableInputsToReflectReasonablyPossibleAlternativeAssumptionsRecognisedInProfitOrLossBeforeTaxEntitysOwnEquityInstruments is negative in the default or with dimensions except for the allowable dimensional qualifiers defined as allowable non negatives.</t>
  </si>
  <si>
    <t>ifrs-full:DecreaseInFairValueMeasurementDueToChangeInMultipleUnobservableInputsToReflectReasonablyPossibleAlternativeAssumptionsRecognisedInProfitOrLossBeforeTaxEntitysOwnEquityInstruments</t>
  </si>
  <si>
    <t>Flag fail when ifrs-full:DecreaseInFairValueMeasurementDueToChangeInMultipleUnobservableInputsToReflectReasonablyPossibleAlternativeAssumptionsRecognisedInProfitOrLossBeforeTaxLiabilities is negative in the default or with dimensions except for the allowable dimensional qualifiers defined as allowable non negatives.</t>
  </si>
  <si>
    <t>ifrs-full:DecreaseInFairValueMeasurementDueToChangeInMultipleUnobservableInputsToReflectReasonablyPossibleAlternativeAssumptionsRecognisedInProfitOrLossBeforeTaxLiabilities</t>
  </si>
  <si>
    <t>Flag fail when ifrs-full:DepreciationRateBiologicalAssetsAtCost is negative in the default or with dimensions except for the allowable dimensional qualifiers defined as allowable non negatives.</t>
  </si>
  <si>
    <t>ifrs-full:DepreciationRateBiologicalAssetsAtCost</t>
  </si>
  <si>
    <t>Flag fail when ifrs-full:DepreciationRateInvestmentPropertyCostModel is negative in the default or with dimensions except for the allowable dimensional qualifiers defined as allowable non negatives.</t>
  </si>
  <si>
    <t>ifrs-full:DepreciationRateInvestmentPropertyCostModel</t>
  </si>
  <si>
    <t>Flag fail when ifrs-full:DepreciationRatePropertyPlantAndEquipment is negative in the default or with dimensions except for the allowable dimensional qualifiers defined as allowable non negatives.</t>
  </si>
  <si>
    <t>ifrs-full:DepreciationRatePropertyPlantAndEquipment</t>
  </si>
  <si>
    <t>Flag fail when ifrs-full:ExercisePriceOfOutstandingShareOptions2019 is negative in the default or with dimensions except for the allowable dimensional qualifiers defined as allowable non negatives.</t>
  </si>
  <si>
    <t>ifrs-full:ExercisePriceOfOutstandingShareOptions2019</t>
  </si>
  <si>
    <t>Flag fail when ifrs-full:ExercisePriceShareOptionsGranted2019 is negative in the default or with dimensions except for the allowable dimensional qualifiers defined as allowable non negatives.</t>
  </si>
  <si>
    <t>ifrs-full:ExercisePriceShareOptionsGranted2019</t>
  </si>
  <si>
    <t>Flag fail when ifrs-full:IncreaseInFairValueMeasurementDueToChangeInMultipleUnobservableInputsToReflectReasonablyPossibleAlternativeAssumptionsAssets is negative in the default or with dimensions except for the allowable dimensional qualifiers defined as allowable non negatives.</t>
  </si>
  <si>
    <t>ifrs-full:IncreaseInFairValueMeasurementDueToChangeInMultipleUnobservableInputsToReflectReasonablyPossibleAlternativeAssumptionsAssets</t>
  </si>
  <si>
    <t>Flag fail when ifrs-full:IncreaseInFairValueMeasurementDueToChangeInMultipleUnobservableInputsToReflectReasonablyPossibleAlternativeAssumptionsEntitysOwnEquityInstruments is negative in the default or with dimensions except for the allowable dimensional qualifiers defined as allowable non negatives.</t>
  </si>
  <si>
    <t>ifrs-full:IncreaseInFairValueMeasurementDueToChangeInMultipleUnobservableInputsToReflectReasonablyPossibleAlternativeAssumptionsEntitysOwnEquityInstruments</t>
  </si>
  <si>
    <t>Flag fail when ifrs-full:IncreaseInFairValueMeasurementDueToChangeInMultipleUnobservableInputsToReflectReasonablyPossibleAlternativeAssumptionsLiabilities is negative in the default or with dimensions except for the allowable dimensional qualifiers defined as allowable non negatives.</t>
  </si>
  <si>
    <t>ifrs-full:IncreaseInFairValueMeasurementDueToChangeInMultipleUnobservableInputsToReflectReasonablyPossibleAlternativeAssumptionsLiabilities</t>
  </si>
  <si>
    <t>Flag fail when ifrs-full:IncreaseInFairValueMeasurementDueToChangeInMultipleUnobservableInputsToReflectReasonablyPossibleAlternativeAssumptionsRecognisedInOtherComprehensiveIncomeAfterTaxAssets is negative in the default or with dimensions except for the allowable dimensional qualifiers defined as allowable non negatives.</t>
  </si>
  <si>
    <t>ifrs-full:IncreaseInFairValueMeasurementDueToChangeInMultipleUnobservableInputsToReflectReasonablyPossibleAlternativeAssumptionsRecognisedInOtherComprehensiveIncomeAfterTaxAssets</t>
  </si>
  <si>
    <t>Flag fail when ifrs-full:IncreaseInFairValueMeasurementDueToChangeInMultipleUnobservableInputsToReflectReasonablyPossibleAlternativeAssumptionsRecognisedInOtherComprehensiveIncomeAfterTaxEntitysOwnEquityInstruments is negative in the default or with dimensions except for the allowable dimensional qualifiers defined as allowable non negatives.</t>
  </si>
  <si>
    <t>ifrs-full:IncreaseInFairValueMeasurementDueToChangeInMultipleUnobservableInputsToReflectReasonablyPossibleAlternativeAssumptionsRecognisedInOtherComprehensiveIncomeAfterTaxEntitysOwnEquityInstruments</t>
  </si>
  <si>
    <t>Flag fail when ifrs-full:IncreaseInFairValueMeasurementDueToChangeInMultipleUnobservableInputsToReflectReasonablyPossibleAlternativeAssumptionsRecognisedInOtherComprehensiveIncomeAfterTaxLiabilities is negative in the default or with dimensions except for the allowable dimensional qualifiers defined as allowable non negatives.</t>
  </si>
  <si>
    <t>ifrs-full:IncreaseInFairValueMeasurementDueToChangeInMultipleUnobservableInputsToReflectReasonablyPossibleAlternativeAssumptionsRecognisedInOtherComprehensiveIncomeAfterTaxLiabilities</t>
  </si>
  <si>
    <t>Flag fail when ifrs-full:IncreaseInFairValueMeasurementDueToChangeInMultipleUnobservableInputsToReflectReasonablyPossibleAlternativeAssumptionsRecognisedInOtherComprehensiveIncomeBeforeTaxAssets is negative in the default or with dimensions except for the allowable dimensional qualifiers defined as allowable non negatives.</t>
  </si>
  <si>
    <t>ifrs-full:IncreaseInFairValueMeasurementDueToChangeInMultipleUnobservableInputsToReflectReasonablyPossibleAlternativeAssumptionsRecognisedInOtherComprehensiveIncomeBeforeTaxAssets</t>
  </si>
  <si>
    <t>Flag fail when ifrs-full:IncreaseInFairValueMeasurementDueToChangeInMultipleUnobservableInputsToReflectReasonablyPossibleAlternativeAssumptionsRecognisedInOtherComprehensiveIncomeBeforeTaxEntitysOwnEquityInstruments is negative in the default or with dimensions except for the allowable dimensional qualifiers defined as allowable non negatives.</t>
  </si>
  <si>
    <t>ifrs-full:IncreaseInFairValueMeasurementDueToChangeInMultipleUnobservableInputsToReflectReasonablyPossibleAlternativeAssumptionsRecognisedInOtherComprehensiveIncomeBeforeTaxEntitysOwnEquityInstruments</t>
  </si>
  <si>
    <t>Flag fail when ifrs-full:IncreaseInFairValueMeasurementDueToChangeInMultipleUnobservableInputsToReflectReasonablyPossibleAlternativeAssumptionsRecognisedInOtherComprehensiveIncomeBeforeTaxLiabilities is negative in the default or with dimensions except for the allowable dimensional qualifiers defined as allowable non negatives.</t>
  </si>
  <si>
    <t>ifrs-full:IncreaseInFairValueMeasurementDueToChangeInMultipleUnobservableInputsToReflectReasonablyPossibleAlternativeAssumptionsRecognisedInOtherComprehensiveIncomeBeforeTaxLiabilities</t>
  </si>
  <si>
    <t>Flag fail when ifrs-full:IncreaseInFairValueMeasurementDueToChangeInMultipleUnobservableInputsToReflectReasonablyPossibleAlternativeAssumptionsRecognisedInProfitOrLossAfterTaxAssets is negative in the default or with dimensions except for the allowable dimensional qualifiers defined as allowable non negatives.</t>
  </si>
  <si>
    <t>ifrs-full:IncreaseInFairValueMeasurementDueToChangeInMultipleUnobservableInputsToReflectReasonablyPossibleAlternativeAssumptionsRecognisedInProfitOrLossAfterTaxAssets</t>
  </si>
  <si>
    <t>Flag fail when ifrs-full:IncreaseInFairValueMeasurementDueToChangeInMultipleUnobservableInputsToReflectReasonablyPossibleAlternativeAssumptionsRecognisedInProfitOrLossAfterTaxEntitysOwnEquityInstruments is negative in the default or with dimensions except for the allowable dimensional qualifiers defined as allowable non negatives.</t>
  </si>
  <si>
    <t>ifrs-full:IncreaseInFairValueMeasurementDueToChangeInMultipleUnobservableInputsToReflectReasonablyPossibleAlternativeAssumptionsRecognisedInProfitOrLossAfterTaxEntitysOwnEquityInstruments</t>
  </si>
  <si>
    <t>Flag fail when ifrs-full:IncreaseInFairValueMeasurementDueToChangeInMultipleUnobservableInputsToReflectReasonablyPossibleAlternativeAssumptionsRecognisedInProfitOrLossAfterTaxLiabilities is negative in the default or with dimensions except for the allowable dimensional qualifiers defined as allowable non negatives.</t>
  </si>
  <si>
    <t>ifrs-full:IncreaseInFairValueMeasurementDueToChangeInMultipleUnobservableInputsToReflectReasonablyPossibleAlternativeAssumptionsRecognisedInProfitOrLossAfterTaxLiabilities</t>
  </si>
  <si>
    <t>Flag fail when ifrs-full:IncreaseInFairValueMeasurementDueToChangeInMultipleUnobservableInputsToReflectReasonablyPossibleAlternativeAssumptionsRecognisedInProfitOrLossBeforeTaxAssets is negative in the default or with dimensions except for the allowable dimensional qualifiers defined as allowable non negatives.</t>
  </si>
  <si>
    <t>ifrs-full:IncreaseInFairValueMeasurementDueToChangeInMultipleUnobservableInputsToReflectReasonablyPossibleAlternativeAssumptionsRecognisedInProfitOrLossBeforeTaxAssets</t>
  </si>
  <si>
    <t>Flag fail when ifrs-full:IncreaseInFairValueMeasurementDueToChangeInMultipleUnobservableInputsToReflectReasonablyPossibleAlternativeAssumptionsRecognisedInProfitOrLossBeforeTaxEntitysOwnEquityInstruments is negative in the default or with dimensions except for the allowable dimensional qualifiers defined as allowable non negatives.</t>
  </si>
  <si>
    <t>ifrs-full:IncreaseInFairValueMeasurementDueToChangeInMultipleUnobservableInputsToReflectReasonablyPossibleAlternativeAssumptionsRecognisedInProfitOrLossBeforeTaxEntitysOwnEquityInstruments</t>
  </si>
  <si>
    <t>Flag fail when ifrs-full:IncreaseInFairValueMeasurementDueToChangeInMultipleUnobservableInputsToReflectReasonablyPossibleAlternativeAssumptionsRecognisedInProfitOrLossBeforeTaxLiabilities is negative in the default or with dimensions except for the allowable dimensional qualifiers defined as allowable non negatives.</t>
  </si>
  <si>
    <t>ifrs-full:IncreaseInFairValueMeasurementDueToChangeInMultipleUnobservableInputsToReflectReasonablyPossibleAlternativeAssumptionsRecognisedInProfitOrLossBeforeTaxLiabilities</t>
  </si>
  <si>
    <t>Flag fail when ifrs-full:IndemnificationAssetsRecognisedAsOfAcquisitionDate is negative in the default or with dimensions except for the allowable dimensional qualifiers defined as allowable non negatives.</t>
  </si>
  <si>
    <t>ifrs-full:IndemnificationAssetsRecognisedAsOfAcquisitionDate</t>
  </si>
  <si>
    <t>Flag fail when ifrs-full:PercentageOfReasonablyPossibleDecreaseInUnobservableInputAssets is negative in the default or with dimensions except for the allowable dimensional qualifiers defined as allowable non negatives.</t>
  </si>
  <si>
    <t>ifrs-full:PercentageOfReasonablyPossibleDecreaseInUnobservableInputAssets</t>
  </si>
  <si>
    <t>Flag fail when ifrs-full:PercentageOfReasonablyPossibleDecreaseInUnobservableInputEntitysOwnEquityInstruments is negative in the default or with dimensions except for the allowable dimensional qualifiers defined as allowable non negatives.</t>
  </si>
  <si>
    <t>ifrs-full:PercentageOfReasonablyPossibleDecreaseInUnobservableInputEntitysOwnEquityInstruments</t>
  </si>
  <si>
    <t>Flag fail when ifrs-full:PercentageOfReasonablyPossibleDecreaseInUnobservableInputLiabilities is negative in the default or with dimensions except for the allowable dimensional qualifiers defined as allowable non negatives.</t>
  </si>
  <si>
    <t>ifrs-full:PercentageOfReasonablyPossibleDecreaseInUnobservableInputLiabilities</t>
  </si>
  <si>
    <t>Flag fail when ifrs-full:PercentageOfReasonablyPossibleIncreaseInUnobservableInputAssets is negative in the default or with dimensions except for the allowable dimensional qualifiers defined as allowable non negatives.</t>
  </si>
  <si>
    <t>ifrs-full:PercentageOfReasonablyPossibleIncreaseInUnobservableInputAssets</t>
  </si>
  <si>
    <t>Flag fail when ifrs-full:PercentageOfReasonablyPossibleIncreaseInUnobservableInputEntitysOwnEquityInstruments is negative in the default or with dimensions except for the allowable dimensional qualifiers defined as allowable non negatives.</t>
  </si>
  <si>
    <t>ifrs-full:PercentageOfReasonablyPossibleIncreaseInUnobservableInputEntitysOwnEquityInstruments</t>
  </si>
  <si>
    <t>Flag fail when ifrs-full:PercentageOfReasonablyPossibleIncreaseInUnobservableInputLiabilities is negative in the default or with dimensions except for the allowable dimensional qualifiers defined as allowable non negatives.</t>
  </si>
  <si>
    <t>ifrs-full:PercentageOfReasonablyPossibleIncreaseInUnobservableInputLiabilities</t>
  </si>
  <si>
    <t>Flag fail when ifrs-full:UsefulLifeMeasuredInProductionOrOtherSimilarUnitsBiologicalAssetsAtCost is negative in the default or with dimensions except for the allowable dimensional qualifiers defined as allowable non negatives.</t>
  </si>
  <si>
    <t>ifrs-full:UsefulLifeMeasuredInProductionOrOtherSimilarUnitsBiologicalAssetsAtCost</t>
  </si>
  <si>
    <t>Flag fail when ifrs-full:UsefulLifeMeasuredInProductionOrOtherSimilarUnitsIntangibleAssetsOtherThanGoodwill is negative in the default or with dimensions except for the allowable dimensional qualifiers defined as allowable non negatives.</t>
  </si>
  <si>
    <t>ifrs-full:UsefulLifeMeasuredInProductionOrOtherSimilarUnitsIntangibleAssetsOtherThanGoodwill</t>
  </si>
  <si>
    <t>Flag fail when ifrs-full:UsefulLifeMeasuredInProductionOrOtherSimilarUnitsPropertyPlantAndEquipment is negative in the default or with dimensions except for the allowable dimensional qualifiers defined as allowable non negatives.</t>
  </si>
  <si>
    <t>ifrs-full:UsefulLifeMeasuredInProductionOrOtherSimilarUnitsPropertyPlantAndEquipment</t>
  </si>
  <si>
    <t>Flag fail when ifrs-full:WeightedAverageExercisePriceOfOtherEquityInstrumentsExercisableInSharebasedPaymentArrangement2019 is negative in the default or with dimensions except for the allowable dimensional qualifiers defined as allowable non negatives.</t>
  </si>
  <si>
    <t>ifrs-full:WeightedAverageExercisePriceOfOtherEquityInstrumentsExercisableInSharebasedPaymentArrangement2019</t>
  </si>
  <si>
    <t>Flag fail when ifrs-full:WeightedAverageExercisePriceOfOtherEquityInstrumentsExercisedOrVestedInSharebasedPaymentArrangement2019 is negative in the default or with dimensions except for the allowable dimensional qualifiers defined as allowable non negatives.</t>
  </si>
  <si>
    <t>ifrs-full:WeightedAverageExercisePriceOfOtherEquityInstrumentsExercisedOrVestedInSharebasedPaymentArrangement2019</t>
  </si>
  <si>
    <t>Flag fail when ifrs-full:WeightedAverageExercisePriceOfOtherEquityInstrumentsExpiredInSharebasedPaymentArrangement2019 is negative in the default or with dimensions except for the allowable dimensional qualifiers defined as allowable non negatives.</t>
  </si>
  <si>
    <t>ifrs-full:WeightedAverageExercisePriceOfOtherEquityInstrumentsExpiredInSharebasedPaymentArrangement2019</t>
  </si>
  <si>
    <t>Flag fail when ifrs-full:WeightedAverageExercisePriceOfOtherEquityInstrumentsForfeitedInSharebasedPaymentArrangement2019 is negative in the default or with dimensions except for the allowable dimensional qualifiers defined as allowable non negatives.</t>
  </si>
  <si>
    <t>ifrs-full:WeightedAverageExercisePriceOfOtherEquityInstrumentsForfeitedInSharebasedPaymentArrangement2019</t>
  </si>
  <si>
    <t>Flag fail when ifrs-full:WeightedAverageExercisePriceOfOtherEquityInstrumentsGrantedInSharebasedPaymentArrangement2019 is negative in the default or with dimensions except for the allowable dimensional qualifiers defined as allowable non negatives.</t>
  </si>
  <si>
    <t>ifrs-full:WeightedAverageExercisePriceOfOtherEquityInstrumentsGrantedInSharebasedPaymentArrangement2019</t>
  </si>
  <si>
    <t>Flag fail when ifrs-full:WeightedAverageExercisePriceOfOtherEquityInstrumentsOutstandingInSharebasedPaymentArrangement2019 is negative in the default or with dimensions except for the allowable dimensional qualifiers defined as allowable non negatives.</t>
  </si>
  <si>
    <t>ifrs-full:WeightedAverageExercisePriceOfOtherEquityInstrumentsOutstandingInSharebasedPaymentArrangement2019</t>
  </si>
  <si>
    <t>Flag fail when ifrs-full:WeightedAverageExercisePriceOfShareOptionsExercisableInSharebasedPaymentArrangement2019 is negative in the default or with dimensions except for the allowable dimensional qualifiers defined as allowable non negatives.</t>
  </si>
  <si>
    <t>ifrs-full:WeightedAverageExercisePriceOfShareOptionsExercisableInSharebasedPaymentArrangement2019</t>
  </si>
  <si>
    <t>Flag fail when ifrs-full:WeightedAverageExercisePriceOfShareOptionsExercisedInSharebasedPaymentArrangement2019 is negative in the default or with dimensions except for the allowable dimensional qualifiers defined as allowable non negatives.</t>
  </si>
  <si>
    <t>ifrs-full:WeightedAverageExercisePriceOfShareOptionsExercisedInSharebasedPaymentArrangement2019</t>
  </si>
  <si>
    <t>Flag fail when ifrs-full:WeightedAverageExercisePriceOfShareOptionsExpiredInSharebasedPaymentArrangement2019 is negative in the default or with dimensions except for the allowable dimensional qualifiers defined as allowable non negatives.</t>
  </si>
  <si>
    <t>ifrs-full:WeightedAverageExercisePriceOfShareOptionsExpiredInSharebasedPaymentArrangement2019</t>
  </si>
  <si>
    <t>Flag fail when ifrs-full:WeightedAverageExercisePriceOfShareOptionsForfeitedInSharebasedPaymentArrangement2019 is negative in the default or with dimensions except for the allowable dimensional qualifiers defined as allowable non negatives.</t>
  </si>
  <si>
    <t>ifrs-full:WeightedAverageExercisePriceOfShareOptionsForfeitedInSharebasedPaymentArrangement2019</t>
  </si>
  <si>
    <t>Flag fail when ifrs-full:WeightedAverageExercisePriceOfShareOptionsGrantedInSharebasedPaymentArrangement2019 is negative in the default or with dimensions except for the allowable dimensional qualifiers defined as allowable non negatives.</t>
  </si>
  <si>
    <t>ifrs-full:WeightedAverageExercisePriceOfShareOptionsGrantedInSharebasedPaymentArrangement2019</t>
  </si>
  <si>
    <t>Flag fail when ifrs-full:WeightedAverageExercisePriceOfShareOptionsInSharebasedPaymentArrangementExercisedDuringPeriodAtDateOfExercise2019 is negative in the default or with dimensions except for the allowable dimensional qualifiers defined as allowable non negatives.</t>
  </si>
  <si>
    <t>ifrs-full:WeightedAverageExercisePriceOfShareOptionsInSharebasedPaymentArrangementExercisedDuringPeriodAtDateOfExercise2019</t>
  </si>
  <si>
    <t>Flag fail when ifrs-full:WeightedAverageExercisePriceOfShareOptionsOutstandingInSharebasedPaymentArrangement2019 is negative in the default or with dimensions except for the allowable dimensional qualifiers defined as allowable non negatives.</t>
  </si>
  <si>
    <t>ifrs-full:WeightedAverageExercisePriceOfShareOptionsOutstandingInSharebasedPaymentArrangement2019</t>
  </si>
  <si>
    <t>Flag fail when ifrs-full:WeightedAverageSharePrice2019 is negative in the default or with dimensions except for the allowable dimensional qualifiers defined as allowable non negatives.</t>
  </si>
  <si>
    <t>ifrs-full:WeightedAverageSharePrice2019</t>
  </si>
  <si>
    <t>Flag fail when ifrs-full:WeightedAverageSharePriceShareOptionsGranted2019 is negative in the default or with dimensions except for the allowable dimensional qualifiers defined as allowable non negatives.</t>
  </si>
  <si>
    <t>ifrs-full:WeightedAverageSharePriceShareOptionsGranted2019</t>
  </si>
  <si>
    <t>DQC.US.0085</t>
  </si>
  <si>
    <t>The element DeferredTaxAssetsLiabilitiesNet appears in the face financial statements of the filing.  This element is a footnote concept that should only be used in a footnote disclosure.</t>
  </si>
  <si>
    <t>us-gaap:DeferredTaxAssetsLiabilitiesNet, us-gaap:DeferredTaxAssetsNet</t>
  </si>
  <si>
    <t>Inappropriate Concept</t>
  </si>
  <si>
    <t>The element DeferredIncomeTaxAssetsNet with a value 100 does not appear in a calculation defined in the filing.  This concept is a balance sheet item and should appear on the balance sheet or as a component of a balance sheet item in the footnotes.</t>
  </si>
  <si>
    <t>The element DeferredIncomeTaxLiabilitiesNet with a value {$BS_Tax_Liability} does not appear in a calculation defined in the filing</t>
  </si>
  <si>
    <t>The element DeferredTaxAssetsNet has been reported with a value of {$fact1}, this element is also included as a calculation descendant of Assets in the financial statements. This element is a footnote element and should not appear in the financial statements</t>
  </si>
  <si>
    <t>The element DeferredTaxAssetsLiabilitiesNet has been reported with a value of {$fact1}, this element is also included as a calculation descendant of Liabilities or  LiabilitiesAndStockholdersEquity in the financial statements. This element is a footnote element and should not appear in the financial statements.</t>
  </si>
  <si>
    <t>Only Extension Members on the BusinessAcquisition Axis</t>
  </si>
  <si>
    <t>us-gaap:BusinessAcquisitionAxis</t>
  </si>
  <si>
    <t>The element DeferredTaxLiabilities has been reported with a value of 100 this element is also included as a calculation descendant of Liabilities or  LiabilitiesAndStockholdersEquity  in the financial statements.</t>
  </si>
  <si>
    <t>DQC.US.0086</t>
  </si>
  <si>
    <t>Tax transition elements cannot be used after adoption of Tax accounting standards</t>
  </si>
  <si>
    <t>DQC.US.0087</t>
  </si>
  <si>
    <t>The element OperatingLeaseLiability with a value of {$leaseLiability} has been used in the filing but does not appear in the financial statements of the filing. This disclosure should appear in the face financials unless it is included in another account caption</t>
  </si>
  <si>
    <t>Location</t>
  </si>
  <si>
    <t>The element OperatingLeaseLiabilityCurrent with a value of {$leaseLiability} has been used in the filing but does not appear in the financial statements of the filing. This disclosure should appear in the face financials unless it is included in another account caption</t>
  </si>
  <si>
    <t>The element OperatingLeaseLiabilityNoncurrent with a value of {$leaseLiability} has been used in the filing but does not appear in the financial statements of the filing. This disclosure should appear in the face financials unless it is included in another account caption</t>
  </si>
  <si>
    <t>DQC.US.0088</t>
  </si>
  <si>
    <t>The element  with a value of OperatingLeaseExpense has been reported in the filing but the element OperatingLeaseCost is missing from the filing.</t>
  </si>
  <si>
    <t>DQC.US.0089</t>
  </si>
  <si>
    <t>The element {$invalidElement.concept.name} with a value of {$invalidElement} has been reported in the filing using the range axis</t>
  </si>
  <si>
    <t>DQC.US.0090</t>
  </si>
  <si>
    <t>The element LesseeOperatingLeaseLiabilityPaymentsDue with a value of {$sum1} should be equal to the sum of OperatingLeaseLiability plus LesseeOperatingLeaseLiabilityUndiscountedExcessAmount. The value of these adds to {$addend}</t>
  </si>
  <si>
    <t>The element {$sum1.concept.name} with a value of {$sum1} should be equal to the sum of OperatingLeaseLiability plus LesseeOperatingLeaseLiabilityUndiscountedExcessAmount. The value of these adds to {$addend}.  A difference of {$sum1 - $addend}. In an annual filing this reconciliation is required and all elements should have a value in the current reporting period.
If the difference is due to an extension reconciliation item, then the filer should add a calculation relationship. The calculation tree should show the parent element as LesseeOperatingLeaseLiabilityPaymentsDue with children of LesseeOperatingLeaseLiabilityUndiscountedExcessAmount + OperatingLeaseLiability + any extension items. There should already be a calculation tree defined for the components of LesseeOperatingLeaseLiabilityPaymentsDue comprised of LesseeOperatingLeaseLiabilityPaymentsDueNextTwelveMonths +  LesseeOperatingLeaseLiabilityPaymentsDueYearTwo etc.  These two beakdowns of LesseeOperatingLeaseLiabilityPaymentsDue should be in seperate calculation groups. If an extension item appears as a child calculation of LesseeOperatingLeaseLiabilityPaymentsDue then no error is produced.</t>
  </si>
  <si>
    <t>LesseeOperatingLeaseLiabilityPaymentsDue</t>
  </si>
  <si>
    <t>The element FinanceLeaseLiabilityPaymentsDue with a value of {$sum1} should be equal to the sum of FinanceLeaseLiability plus FinanceLeaseLiabilityUndiscountedExcessAmount.</t>
  </si>
  <si>
    <t>DQC.US.0091</t>
  </si>
  <si>
    <t>The element {$fact1.concept.name} with a value of {$fact1} has a value greater than a 1,000 percent.</t>
  </si>
  <si>
    <t>Reasonableness</t>
  </si>
  <si>
    <t>AccountsReceivableNoncurrentAccruedInterestAfterAllowanceForCreditLoss</t>
  </si>
  <si>
    <t>BankingRegulationCapitalConservationBufferCapitalConservedMinimum</t>
  </si>
  <si>
    <t>BankingRegulationCapitalConservationBufferCommonEquityTierOneRiskBasedCapitalActual</t>
  </si>
  <si>
    <t>BankingRegulationCapitalConservationBufferTierOneRiskBasedCapitalActual</t>
  </si>
  <si>
    <t>BankingRegulationCapitalConservationBufferTotalRiskBasedCapitalActual</t>
  </si>
  <si>
    <t>BankingRegulationCommonEquityTierOneRiskBasedCapitalRatioCapitalAdequacyMinimum</t>
  </si>
  <si>
    <t>BankingRegulationCommonEquityTierOneRiskBasedCapitalRatioSignificantlyUndercapitalizedMinimum</t>
  </si>
  <si>
    <t>BankingRegulationCommonEquityTierOneRiskBasedCapitalRatioUndercapitalizedMinimum</t>
  </si>
  <si>
    <t>BankingRegulationCommonEquityTierOneRiskBasedCapitalRatioWellCapitalizedMinimum</t>
  </si>
  <si>
    <t>BankingRegulationCountercyclicalCapitalBuffer</t>
  </si>
  <si>
    <t>BankingRegulationGlobalSystemicallyImportantBankGsibSurcharge</t>
  </si>
  <si>
    <t>BankingRegulationLeverageBufferActual</t>
  </si>
  <si>
    <t>BankingRegulationLeverageBufferMinimum</t>
  </si>
  <si>
    <t>BankingRegulationMaximumLeveragePayoutAmount</t>
  </si>
  <si>
    <t>BankingRegulationMaximumLeveragePayoutRatio</t>
  </si>
  <si>
    <t>BankingRegulationMaximumPayoutAmount</t>
  </si>
  <si>
    <t>BankingRegulationMaximumPayoutRatio</t>
  </si>
  <si>
    <t>BankingRegulationSupplementaryLeverageRatioCapitalAdequacyMinimum</t>
  </si>
  <si>
    <t>BankingRegulationSupplementaryLeverageRatioUndercapitalizedMinimum</t>
  </si>
  <si>
    <t>BankingRegulationSupplementaryLeverageRatioWellCapitalizedMinimum</t>
  </si>
  <si>
    <t>BankingRegulationTangibleEquityRatioActual</t>
  </si>
  <si>
    <t>BankingRegulationTangibleEquityRatioCriticallyUndercapitalizedMaximum</t>
  </si>
  <si>
    <t>BankingRegulationTierOneLeverageCapitalRatioSignificantlyUndercapitalizedMinimum</t>
  </si>
  <si>
    <t>BankingRegulationTierOneLeverageCapitalRatioUndercapitalizedMinimum</t>
  </si>
  <si>
    <t>BankingRegulationTierOneRiskBasedCapitalRatioSignificantlyUndercapitalizedMinimum</t>
  </si>
  <si>
    <t>BankingRegulationTierOneRiskBasedCapitalRatioUndercapitalizedMinimum</t>
  </si>
  <si>
    <t>BankingRegulationTotalRiskBasedCapitalRatioSignificantlyUndercapitalizedMinimum</t>
  </si>
  <si>
    <t>BankingRegulationTotalRiskBasedCapitalRatioUndercapitalizedMinimum</t>
  </si>
  <si>
    <t>ConstructionContractorReceivableIncludingContractRetainage</t>
  </si>
  <si>
    <t>ConstructionContractorReceivableIncludingContractRetainageAfterYearFive</t>
  </si>
  <si>
    <t>ConstructionContractorReceivableIncludingContractRetainageAfterYearOne</t>
  </si>
  <si>
    <t>ConstructionContractorReceivableIncludingContractRetainageRemainderOfFiscalYear</t>
  </si>
  <si>
    <t>ConstructionContractorReceivableIncludingContractRetainageYearFive</t>
  </si>
  <si>
    <t>ConstructionContractorReceivableIncludingContractRetainageYearFour</t>
  </si>
  <si>
    <t>ConstructionContractorReceivableIncludingContractRetainageYearOne</t>
  </si>
  <si>
    <t>ConstructionContractorReceivableIncludingContractRetainageYearThree</t>
  </si>
  <si>
    <t>ConstructionContractorReceivableIncludingContractRetainageYearTwo</t>
  </si>
  <si>
    <t>ConstructionContractorReceivableRetainage</t>
  </si>
  <si>
    <t>ConstructionContractorReceivableRetainageAfterYearFive</t>
  </si>
  <si>
    <t>ConstructionContractorReceivableRetainageAfterYearOne</t>
  </si>
  <si>
    <t>ConstructionContractorReceivableRetainageRemainderOfFiscalYear</t>
  </si>
  <si>
    <t>ConstructionContractorReceivableRetainageYearFive</t>
  </si>
  <si>
    <t>ConstructionContractorReceivableRetainageYearFour</t>
  </si>
  <si>
    <t>ConstructionContractorReceivableRetainageYearOne</t>
  </si>
  <si>
    <t>ConstructionContractorReceivableRetainageYearThree</t>
  </si>
  <si>
    <t>ConstructionContractorReceivableRetainageYearTwo</t>
  </si>
  <si>
    <t>ConstructionContractorReceivableToBeCollectedAfterYearOneInterestRate</t>
  </si>
  <si>
    <t>ContractWithCustomerReceivableAfterAllowanceForCreditLoss</t>
  </si>
  <si>
    <t>ContractWithCustomerReceivableAfterAllowanceForCreditLossCurrent</t>
  </si>
  <si>
    <t>ContractWithCustomerReceivableAfterAllowanceForCreditLossNoncurrent</t>
  </si>
  <si>
    <t>ContractWithCustomerReceivableAllowanceForCreditLoss</t>
  </si>
  <si>
    <t>ContractWithCustomerReceivableAllowanceForCreditLossCurrent</t>
  </si>
  <si>
    <t>ContractWithCustomerReceivableAllowanceForCreditLossNoncurrent</t>
  </si>
  <si>
    <t>ContractWithCustomerReceivableBeforeAllowanceForCreditLoss</t>
  </si>
  <si>
    <t>ContractWithCustomerReceivableBeforeAllowanceForCreditLossCurrent</t>
  </si>
  <si>
    <t>ContractWithCustomerReceivableBeforeAllowanceForCreditLossNoncurrent</t>
  </si>
  <si>
    <t>DebtSecuritiesAvailableForSaleAccruedInterestAfterAllowanceForCreditLoss</t>
  </si>
  <si>
    <t>DebtSecuritiesAvailableForSaleAccruedInterestAfterAllowanceForCreditLossCurrent</t>
  </si>
  <si>
    <t>DebtSecuritiesAvailableForSaleAccruedInterestAfterAllowanceForCreditLossNoncurrent</t>
  </si>
  <si>
    <t>DebtSecuritiesAvailableForSaleTransferToHeldToMaturityAllowanceForCreditLossExpense</t>
  </si>
  <si>
    <t>DebtSecuritiesAvailableForSaleTransferToHeldToMaturityAllowanceForCreditLossExpenseReversal</t>
  </si>
  <si>
    <t>DebtSecuritiesHeldToMaturityAccruedInterestAfterAllowanceForCreditLoss</t>
  </si>
  <si>
    <t>DebtSecuritiesHeldToMaturityAccruedInterestBeforeAllowanceForCreditLoss</t>
  </si>
  <si>
    <t>DebtSecuritiesHeldToMaturityTransferToAvailableForSaleAllowanceForCreditLossExpense</t>
  </si>
  <si>
    <t>DebtSecuritiesHeldToMaturityTransferToAvailableForSaleAllowanceForCreditLossExpenseReversal</t>
  </si>
  <si>
    <t>DirectFinancingLeaseNetInvestmentInLeaseAccruedInterestAfterAllowanceForCreditLoss</t>
  </si>
  <si>
    <t>EntertainmentLicenseAgreementForProgramMaterialAmortizationExpense</t>
  </si>
  <si>
    <t>EntertainmentLicenseAgreementForProgramMaterialCapitalizedCost</t>
  </si>
  <si>
    <t>EntertainmentLicenseAgreementForProgramMaterialExpectedAmortizationYearOne</t>
  </si>
  <si>
    <t>EntertainmentLicenseAgreementForProgramMaterialExpectedAmortizationYearThree</t>
  </si>
  <si>
    <t>EntertainmentLicenseAgreementForProgramMaterialExpectedAmortizationYearTwo</t>
  </si>
  <si>
    <t>EntertainmentLicenseAgreementForProgramMaterialLiability</t>
  </si>
  <si>
    <t>EntertainmentLicenseAgreementForProgramMaterialLiabilityCurrent</t>
  </si>
  <si>
    <t>EntertainmentLicenseAgreementForProgramMaterialLiabilityNoncurrent</t>
  </si>
  <si>
    <t>FilmMonetizedInFilmGroupAmortizationExpense</t>
  </si>
  <si>
    <t>FilmMonetizedInFilmGroupCapitalizedCost</t>
  </si>
  <si>
    <t>FilmMonetizedInFilmGroupCapitalizedCostCompletedAndNotReleased</t>
  </si>
  <si>
    <t>FilmMonetizedInFilmGroupCapitalizedCostDevelopmentAndPreproduction</t>
  </si>
  <si>
    <t>FilmMonetizedInFilmGroupCapitalizedCostProduction</t>
  </si>
  <si>
    <t>FilmMonetizedInFilmGroupCapitalizedCostReleased</t>
  </si>
  <si>
    <t>FilmMonetizedInFilmGroupCompletedAndNotReleasedFilmExpectedAmortizationInNextOperatingCycle</t>
  </si>
  <si>
    <t>FilmMonetizedInFilmGroupReleasedFilmExpectedAmortizationYearOne</t>
  </si>
  <si>
    <t>FilmMonetizedInFilmGroupReleasedFilmExpectedAmortizationYearThree</t>
  </si>
  <si>
    <t>FilmMonetizedInFilmGroupReleasedFilmExpectedAmortizationYearTwo</t>
  </si>
  <si>
    <t>FilmMonetizedOnItsOwnAmortizationExpense</t>
  </si>
  <si>
    <t>FilmMonetizedOnItsOwnAndFilmMonetizedInFilmGroupAmortizationExpense</t>
  </si>
  <si>
    <t>FilmMonetizedOnItsOwnCapitalizedCost</t>
  </si>
  <si>
    <t>FilmMonetizedOnItsOwnCapitalizedCostCompletedAndNotReleased</t>
  </si>
  <si>
    <t>FilmMonetizedOnItsOwnCapitalizedCostDevelopmentAndPreproduction</t>
  </si>
  <si>
    <t>FilmMonetizedOnItsOwnCapitalizedCostProduction</t>
  </si>
  <si>
    <t>FilmMonetizedOnItsOwnCapitalizedCostReleased</t>
  </si>
  <si>
    <t>FilmMonetizedOnItsOwnCompletedAndNotReleasedFilmExpectedAmortizationInNextOperatingCycle</t>
  </si>
  <si>
    <t>FilmMonetizedOnItsOwnReleasedFilmExpectedAmortizationYearOne</t>
  </si>
  <si>
    <t>FilmMonetizedOnItsOwnReleasedFilmExpectedAmortizationYearThree</t>
  </si>
  <si>
    <t>FilmMonetizedOnItsOwnReleasedFilmExpectedAmortizationYearTwo</t>
  </si>
  <si>
    <t>FinanceLeaseRightOfUseAssetAccumulatedAmortization</t>
  </si>
  <si>
    <t>FinanceLeaseRightOfUseAssetBeforeAccumulatedAmortization</t>
  </si>
  <si>
    <t>FinancialAssetAmortizedCostAccruedInterestAfterAllowanceForCreditLoss</t>
  </si>
  <si>
    <t>FinancingReceivableAccruedInterestAfterAllowanceForCreditLoss</t>
  </si>
  <si>
    <t>FinancingReceivableAccruedInterestBeforeAllowanceForCreditLoss</t>
  </si>
  <si>
    <t>FinancingReceivableRevolvingConvertedToTermLoan</t>
  </si>
  <si>
    <t>FinancingReceivableRevolvingConvertedToTermLoanDuringPeriod</t>
  </si>
  <si>
    <t>FinancingReceivableTransferToHeldForInvestmentAllowanceForCreditLossExpense</t>
  </si>
  <si>
    <t>FinancingReceivableTransferToHeldForInvestmentValuationAllowanceExpenseReversal</t>
  </si>
  <si>
    <t>FinancingReceivableTransferToHeldForSaleAllowanceForCreditLossExpenseReversal</t>
  </si>
  <si>
    <t>FinancingReceivableTransferToHeldForSaleValuationAllowanceExpense</t>
  </si>
  <si>
    <t>FinancingReceivableUnamortizedLoanFeeCost</t>
  </si>
  <si>
    <t>MultiemployerPlanDecreaseInEmployerContributionDivestitureAmount</t>
  </si>
  <si>
    <t>MultiemployerPlanDecreaseInEmployerContributionDivestiturePercentage</t>
  </si>
  <si>
    <t>MultiemployerPlanEmployerContributionCost</t>
  </si>
  <si>
    <t>MultiemployerPlanIncreaseInEmployerContributionBusinessCombinationAmount</t>
  </si>
  <si>
    <t>MultiemployerPlanIncreaseInEmployerContributionBusinessCombinationPercentage</t>
  </si>
  <si>
    <t>MultiemployerPlanNumberOfEmployeesCovered</t>
  </si>
  <si>
    <t>MultiemployerPlanPensionInsignificantAccumulatedBenefitObligation</t>
  </si>
  <si>
    <t>MultiemployerPlanPensionInsignificantEmployeesCoveredByCollectiveBargainingArrangementCbaToAllEntitysEmployeesUnderCbaPercentage</t>
  </si>
  <si>
    <t>MultiemployerPlanPensionInsignificantEmployeesCoveredByCollectiveBargainingArrangementToAllEntitysEmployeesPercentage</t>
  </si>
  <si>
    <t>MultiemployerPlanPensionInsignificantEmployeesCoveredByCollectiveBargainingArrangementToAllParticipantsPercentage</t>
  </si>
  <si>
    <t>MultiemployerPlanPensionInsignificantEmployerContributionUnderCollectiveBargainingArrangementCbaToTotalEmployerContributionUnderItsCbaPercentage</t>
  </si>
  <si>
    <t>MultiemployerPlanPensionInsignificantEmployerContributionUnderCollectiveBargainingArrangementToAllParticipatingEmployerContributionsPercentage</t>
  </si>
  <si>
    <t>MultiemployerPlanPensionInsignificantEmployerContributionUnderCollectiveBargainingArrangementToTotalEmployerContributionPercentage</t>
  </si>
  <si>
    <t>MultiemployerPlanPensionInsignificantEmployerContributionCost</t>
  </si>
  <si>
    <t>MultiemployerPlanPensionInsignificantFutureEmployerContributionAmount</t>
  </si>
  <si>
    <t>MultiemployerPlanPensionInsignificantPlanAsset</t>
  </si>
  <si>
    <t>MultiemployerPlanPensionInsignificantPlanContribution</t>
  </si>
  <si>
    <t>MultiemployerPlanPensionSignificantAccumulatedBenefitObligation</t>
  </si>
  <si>
    <t>MultiemployerPlanPensionSignificantEmployeesCoveredByCollectiveBargainingArrangementCbaToAllEntitysEmployeesUnderCbaPercentage</t>
  </si>
  <si>
    <t>MultiemployerPlanPensionSignificantEmployeesCoveredByCollectiveBargainingArrangementToAllEntitysEmployeesPercentage</t>
  </si>
  <si>
    <t>MultiemployerPlanPensionSignificantEmployeesCoveredByCollectiveBargainingArrangementToAllParticipantsPercentage</t>
  </si>
  <si>
    <t>MultiemployerPlanPensionSignificantEmployerContributionUnderCollectiveBargainingArrangementCbaToTotalEmployerContributionUnderItsCbaPercentage</t>
  </si>
  <si>
    <t>MultiemployerPlanPensionSignificantEmployerContributionUnderCollectiveBargainingArrangementToAllParticipatingEmployerContributionsPercentage</t>
  </si>
  <si>
    <t>MultiemployerPlanPensionSignificantEmployerContributionUnderCollectiveBargainingArrangementToTotalEmployerContributionPercentage</t>
  </si>
  <si>
    <t>MultiemployerPlanPensionSignificantEmployerContributionCost</t>
  </si>
  <si>
    <t>MultiemployerPlanPensionSignificantFutureEmployerContributionAmount</t>
  </si>
  <si>
    <t>MultiemployerPlanPensionSignificantPlanAsset</t>
  </si>
  <si>
    <t>MultiemployerPlanPensionSignificantPlanContribution</t>
  </si>
  <si>
    <t>NetInvestmentInLeaseAccruedInterestAfterAllowanceForCreditLoss</t>
  </si>
  <si>
    <t>OperatingLeaseRightOfUseAssetAmortizationExpense</t>
  </si>
  <si>
    <t>ProceedsFromLeasePaymentSalesTypeAndDirectFinancingLeasesInvestingActivity</t>
  </si>
  <si>
    <t>PropertyPlantAndEquipmentAndFinanceLeaseRightOfUseAssetAccumulatedDepreciationAndAmortization</t>
  </si>
  <si>
    <t>PropertyPlantAndEquipmentAndFinanceLeaseRightOfUseAssetAfterAccumulatedDepreciationAndAmortization</t>
  </si>
  <si>
    <t>PropertyPlantAndEquipmentAndFinanceLeaseRightOfUseAssetBeforeAccumulatedDepreciationAndAmortization</t>
  </si>
  <si>
    <t>PropertyPlantAndEquipmentCollectionsNotCapitalized</t>
  </si>
  <si>
    <t>PropertyPlantAndEquipmentCollectionsNotCapitalizedDeaccessedFairValue</t>
  </si>
  <si>
    <t>RevenueNotFromContractWithCustomerExcludingInterestIncome</t>
  </si>
  <si>
    <t>Removed to be consistent with other revenue</t>
  </si>
  <si>
    <t>SalesTypeLeaseNetInvestmentInLeaseAccruedInterestAfterAllowanceForCreditLoss</t>
  </si>
  <si>
    <t>VariableInterestEntityPrimaryBeneficiaryMaximumLossExposureAmount</t>
  </si>
  <si>
    <t>DQC.IFRS.0092</t>
  </si>
  <si>
    <t>Flag fail when a identified element is positive when used with the EliminationOfIntersegmentAmountsMember</t>
  </si>
  <si>
    <t>Nonpos</t>
  </si>
  <si>
    <t>Flag fail when accumulated depreciation member values are positive.</t>
  </si>
  <si>
    <t>DQC.IFRS.0093</t>
  </si>
  <si>
    <t>DQC.US.0094</t>
  </si>
  <si>
    <t>Remainder of the year elements should not have a year end date the same as the end of the fiscal year.</t>
  </si>
  <si>
    <t>If have a remainder and amount for year 2 then should have one for year 1, if blank should be 0 if none.</t>
  </si>
  <si>
    <t>DQC.US.0095</t>
  </si>
  <si>
    <t>The element EntityCommonStockSharesOutstanding with a value of  is different than the value reported for the concept CommonStockSharesOutstanding</t>
  </si>
  <si>
    <t>DQC.US.0096</t>
  </si>
  <si>
    <t>Value \"{$fact1}\" for {$fact1.concept.name} has been broken down using the axis IncomeStatementLocationAxis. The IncomeStatementLocationAxis is used to show where a value appears in an income statement. As such the element qualified by this axis should only ever have a duration period and should only be a monetary item. {$fact1.concept.name} is an instant type element and not a duration period type concept. Consider using a different element. If this is an extension element the period type should be changed to duration period type.</t>
  </si>
  <si>
    <t>DQC.US.0097</t>
  </si>
  <si>
    <t>Value \"{$fact1}\" for {$fact1.concept.name} has been broken down using the axis BalanceSheetLocationAxis. The BalanceSheetLocationAxis is used to show where a value appears in a Balance Sheet. As such the element qualified by this axis should only ever have an instant period and should only be a monetary item. {$fact1.concept.name} is an instant type element and not a duration period type concept. Consider using a different element. If this is an extension element the period type should be changed to duration period type.</t>
  </si>
  <si>
    <t>DQC.US.0098</t>
  </si>
  <si>
    <t>The element ContractWithCustomerLiabilityRevenueRecognized with a value of {$value_recognized} is greater than the opening balance of ContractWithCustomerLiability</t>
  </si>
  <si>
    <t>DQC.US.0099</t>
  </si>
  <si>
    <t>The following elements are in the presentation linkbase of {$presNetwork.role.description} but are not included in any calculation relationship in the filing.</t>
  </si>
  <si>
    <t>DQC.US.0100</t>
  </si>
  <si>
    <t>The axis  InvestmentsByConsolidatedAndNonconsolidatedEntitiesAxis is used but will be deprecated</t>
  </si>
  <si>
    <t>DQC.IFRS.0101</t>
  </si>
  <si>
    <t xml:space="preserve">This rule identifies the calculation children of an element in the calculation linkbase of the IFRS taxonomy and compares the set of elements to the calculation children of a second element used in the companys extension calculation linkbase. The rule creates a set of elements from the IFRS taxonomy and compares the set to the children of the element in the extension taxonomy and flags an error if the two sets intersect. The rule is identifying inappropriate calculation children in the companys extension filing. </t>
  </si>
  <si>
    <t>CashFlowsFromUsedInOperatingActivities</t>
  </si>
  <si>
    <t>CashFlowsFromUsedInFinancingActivities</t>
  </si>
  <si>
    <t>CashFlowsFromUsedInInvestingActivities</t>
  </si>
  <si>
    <t>DQC.IFRS.0102</t>
  </si>
  <si>
    <t xml:space="preserve">{$Assets.concept.label.text} with a value of {$Assets} is not equal to the total of {$LiabilitiesAndStockholdersEquity.concept.label.text} </t>
  </si>
  <si>
    <t>{$Assets.concept.label.text} with a value of {$Assets} is not equal to the combined total of Current Assets and Noncurrent assets ( {$ca} + {$nca} ) with a value of {$CalcAssets}.</t>
  </si>
  <si>
    <t>{$Liabilities.concept.label.text} with a value of {$Liabilities} is not equal to the combined total of Current Liabilities and Noncurrent Liabilites ( {$cl} + {$ncl} ) with a value of {$CalcLiabilities}</t>
  </si>
  <si>
    <t>{$SEINCI.concept.label.text} with a value of {$SEINCI} is not equal to the combined total of Stockholders Equity Excluding NI and Noncontrolling Interest ( {$se} + {$mi} ) with a value of {$CalcSE}</t>
  </si>
  <si>
    <t>ComprehensiveIncome != ProfitLoss + OtherComprehensiveIncome</t>
  </si>
  <si>
    <t>IncreaseDecreaseInCashAndCashEquivalentsBeforeEffectOfExchangeRateChanges != CashFlowsFromUsedInOperatingActivities + CashFlowsFromUsedInInvestingActivities + CashFlowsFromUsedInFinancingActivities</t>
  </si>
  <si>
    <t>CashFlowsFromUsedInFinancingActivities != Continuing + discontinued</t>
  </si>
  <si>
    <t>CashFlowsFromUsedInInvestingActivities != Continuing + discontinued</t>
  </si>
  <si>
    <t>CashFlowsFromUsedInOperatingActivities != Continuing + discontinued</t>
  </si>
  <si>
    <t>IncreaseDecreaseInCashAndCashEquivalentsDiscontinuedOperations != CashFlowsFromUsedInOperatingActivitiesDiscontinuedOperations + CashFlowsFromUsedInInvestingActivitiesDiscontinuedOperations + CashFlowsFromUsedInFinancingActivitiesDiscontinuedOperations</t>
  </si>
  <si>
    <t>DQC.IFRS.0103</t>
  </si>
  <si>
    <t>The element {$fact1.concept.name} with a value of {$fact1} has a value greater than a 1,000 percent. Percentage items should have a value that are generally between 0 and 1.</t>
  </si>
  <si>
    <t>DQC.IFRS.0106</t>
  </si>
  <si>
    <t>A duration element is used with the axis AssetsAndLiabilitiesClassifiedAsHeldForSaleAxis</t>
  </si>
  <si>
    <t>AssetsAndLiabilitiesClassifiedAsHeldForSaleAxis</t>
  </si>
  <si>
    <t>DQC.IFRS.0104</t>
  </si>
  <si>
    <t>An incorrect member is used on the axis AssetsAndLiabilitiesClassifiedAsHeldForSaleAxis</t>
  </si>
  <si>
    <t>An incorrect member is used on the axis ContinuingAndDiscontinuedOperationsAxis</t>
  </si>
  <si>
    <t>ContinuingAndDiscontinuedOperationsAxis</t>
  </si>
  <si>
    <t>An incorrect member is used on the axis ConsolidatedAndSeparateFinancialStatementsAxis</t>
  </si>
  <si>
    <t>ConsolidatedAndSeparateFinancialStatementsAxis</t>
  </si>
  <si>
    <t>An incorrect member is used on the axis SegmentConsolidationItemsAxis</t>
  </si>
  <si>
    <t>SegmentConsolidationItemsAxis</t>
  </si>
  <si>
    <t>An incorrect member is used on the axis SegmentsAxis</t>
  </si>
  <si>
    <t>SegmentsAxis</t>
  </si>
  <si>
    <t>DQC.IFRS.0105</t>
  </si>
  <si>
    <t>DQC.US.0107</t>
  </si>
  <si>
    <t>The instance contains a text block using the concept {$invalidTextBlock.concept.name} with a value of {$invalidTextBlock.string.substring(1,300)}.....  which uses the axis BusinessAcquisitionAxis. This axis means that the acquired Intangible assets were acquired as part of a business combination. The filer should use the text block ScheduleOfFiniteLivedIntangibleAssetsAcquiredAsPartOfBusinessCombinationTextBlock.</t>
  </si>
  <si>
    <t>NOT USED</t>
  </si>
  <si>
    <t>DQC.US.0110</t>
  </si>
  <si>
    <t>The company has reported a value of  x  as the default value paid for acquisitions. This represents all acquisitions during the period.  However the period is for {$paidDuration} day(s), which is less than the reporting period, based on the document period end date.  If the amount represents a specific acquisition then the business acquisition axis must be used.</t>
  </si>
  <si>
    <t>DQC.US.0112</t>
  </si>
  <si>
    <t>The company has reported a value of  {$missingMember} for the concept {$missingMember.concept.name}. It is expected that this fact also uses the BusinessAcquisitionAxis with a member indicating the business acquisition that the fact was related to.  This fact must include the business acquisition axis (BusinessAcquisitionAxis).</t>
  </si>
  <si>
    <t>Various - See rule</t>
  </si>
  <si>
    <t>DQC.US.0113</t>
  </si>
  <si>
    <t xml:space="preserve">The company has reported a value of  x for the concept PaymentsToAcquireBusinessesGrosswhich is less than the value of PaymentsToAcquireBusinessesNetOfCashAcquired with a value of {$netPaid}. It is expected that the value of {$grossPaid.concept.name} will always be greater than or equal to {$netPaid.concept.name} </t>
  </si>
  <si>
    <t>DQC.US.0114</t>
  </si>
  <si>
    <t xml:space="preserve">BusinessCombinationRecognizedIdentifiableAssetsAcquiredGoodwillAndLiabilitiesAssumedNet with a value of {$NetValueAcquired} is not equal to the combined total of Assets and Liabilities acquired excluding Goodwill and Goodwill ( {$nanl} + {$Goodwill} ) with a value of {$CalcNetValueAcquired}. </t>
  </si>
  <si>
    <t>us-gaap:BusinessCombinationRecognizedIdentifiableAssetsAcquiredGoodwillAndLiabilitiesAssumedNet</t>
  </si>
  <si>
    <t>DQC.US.0108</t>
  </si>
  <si>
    <t>The concept {$fact1.concept.name} with a period duration starting on {$fact1.period.start} and ending on {$fact1.period.end} or {$fact1.period.days} days with a reported value of {$fact1} has a value greater than the value of the same element with a longer or equivalent period duration that starts on {$large.period.start} and ends on {$large.period.end} with a value of {$large}.
The value  {$fact1} for the period of {$fact1.period.days} days should be less or the same as the value  {$large} with a duration of {$large.period.days} days assuming that the concept {$fact1.concept.name} cannot have a negative value.</t>
  </si>
  <si>
    <t>DQC.IFRS.0115</t>
  </si>
  <si>
    <t>DQC.US.0109</t>
  </si>
  <si>
    <t xml:space="preserve">The concept ConcentrationRiskPercentage1 with value {$fact1} should always be used with the ConcentrationRiskByTypeAxis and ConcentrationRiskByBenchmarkAxis.  This element has no meaning without these axis at a minimum.  Any data provided needs to be used in combination with an additional axis to define the actual risk as the numerator. The member used on the ConcentrationRiskByBenchmarkAxis represents the benchmark denominator. If this value represents the Concentration Risk, Threshold Percentage then use the extension element ConcentrationRiskThresholdPercentage. </t>
  </si>
  <si>
    <t xml:space="preserve">The concept ConcentrationRiskPercentage1 with value {$fact1} should always be used with both the ConcentrationRiskByTypeAxis and the ConcentrationRiskByBenchmarkAxis.  This element has no meaning without both these axis at a minimum.  This fact only contains the numerator of ConcentrationRiskByTypeAxis, and not the member used on the ConcentrationRiskByBenchmarkAxis which represents the benchmark denominator. If this value represents the Concentration Risk, Threshold Percentage then use the extension element ConcentrationRiskThresholdPercentage. </t>
  </si>
  <si>
    <t xml:space="preserve">The concept ConcentrationRiskPercentage1 with value {$fact1} should always be used with both the ConcentrationRiskByTypeAxis and the ConcentrationRiskByBenchmarkAxis.  This element has no meaning without both these axis at a minimum.  This fact only contains the denominator of ConcentrationRiskByBenchmarkAxis, and not the member used on the ConcentrationRiskByTypeAxis which represents the benchmark numerator. If this value represents the Concentration Risk, Threshold Percentage then use the extension element ConcentrationRiskThresholdPercentage. </t>
  </si>
  <si>
    <t>The concept ConcentrationRiskPercentage1 with value {$fact1} should always be used with the ConcentrationRiskByTypeAxis the ConcentrationRiskByBenchmarkAxis and a third axis to identify the risk area.  This element can only have a value of 1 when only the ConcentrationRiskByTypeAxis and ConcentrationRiskByBenchmarkAxis are used.  This fact needs another axis to identify the specific {$fact1.dimension(ConcentrationRiskByTypeAxis)} risk. If this value represents the Concentration Risk, Threshold Percentage then use the extension element ConcentrationRiskThresholdPercentage.</t>
  </si>
  <si>
    <t>The concept ConcentrationRiskPercentage1  with value {$concentrationRisk} is used with the ConcentrationRiskByBenchmarkAxis with a benchmark of {$benchmark}.  The risk associated with this benchmark of {$risk} is not approproiate to this benchmark.  Consider using an extension risk or one of the risks associated with this banch mark such as {$allowableRisks.join(", ")}</t>
  </si>
  <si>
    <t>The concept ConcentrationRiskPercentage1 with value {$badbenchmark} is used with the ConcentrationRiskByBenchmarkAxis with a benchmark of {$badbenchmark.dimension(ConcentrationRiskByBenchmarkAxis)}.  This is an invalid benchmark as it is an actual type of risk and not a benchmark. The benchmark should reflect the accounting concept that the risk applies to such as revenues, receivables, loans etc.</t>
  </si>
  <si>
    <t>AccountsReceivableAllowanceForCreditLossExcludingAccruedInterestNoncurrent</t>
  </si>
  <si>
    <t>The conceptConcentrationRiskPercentage1 with value {$badRiskType} is used with the ConcentrationRiskByTypeAxis with a risk of {$badRiskType.dimension(ConcentrationRiskByBenchmarkAxis)}.  This is an invalid risk as it is an actual benchmark and not a type of risk. The type of risk should reflect the risk associated with a benchmark.</t>
  </si>
  <si>
    <t>AccountsReceivableExcludingAccruedInterestAfterAllowanceForCreditLossNoncurrent</t>
  </si>
  <si>
    <t>DQC.US.0116</t>
  </si>
  <si>
    <t>AccountsReceivableExcludingAccruedInterestBeforeAllowanceForCreditLossNoncurrent</t>
  </si>
  <si>
    <t>AssetAcquisitionContingentConsiderationLiability</t>
  </si>
  <si>
    <t>DQC.US.0117</t>
  </si>
  <si>
    <t xml:space="preserve">In the statement {$drs_role[1].description} the concept {$TotalDefault.name} with a value of {$TotalDefault} is not equal to the dimensional breakdown of {$member_sums} which is comprised of the members:
 {$member_string}
</t>
  </si>
  <si>
    <t>Various</t>
  </si>
  <si>
    <t>AssetAcquisitionContingentConsiderationLiabilityCurrent</t>
  </si>
  <si>
    <t>DQC.US.0118</t>
  </si>
  <si>
    <t>The statement {$cube.drs-role.description} includes an inconsistent calculation. The value of the concept {$concept_item} of {$sum2} {if length($sum2.dimensions.values) &gt; 0 'for ' + $sum2.dimensions.values.join(',') else "in the default"} should be equal to the sum of its child components defined in the calculation linkbase. The sum of these child components is {$addend}.</t>
  </si>
  <si>
    <t>AssetAcquisitionContingentConsiderationLiabilityNoncurrent</t>
  </si>
  <si>
    <t>DQC.US.0119</t>
  </si>
  <si>
    <t xml:space="preserve">The company has reported a value for the concept representing Income before income tax, Non Controlling Interest and Equity Method Investments with a value of {$beforeTax}. However the company has not reported a value for equity method investments. If the company has no equity method investments then the filer should use the element IncomeLossFromEquityMethodInvestments.
</t>
  </si>
  <si>
    <t>IncomeLossFromContinuingOperationsBeforeIncomeTaxesMinorityInterestAndIncomeLossFromEquityMethodInvestments</t>
  </si>
  <si>
    <t>AssetAcquisitionIndemnificationAssetAmount</t>
  </si>
  <si>
    <t>The company has included {$equityIncomeElement} as a component of the concept \"Income Loss From Continuing Operations Before Income Taxes Minority Interest And Income Loss From Equity Method Investments\". The element {$equityIncomeElement} cannot be included as a component of \"Income Loss From Continuing Operations Before Income Taxes Minority Interest And Income Loss From Equity Method Investments\" as this element excludes equity method investments.  The filer should use the concept IncomeLossFromContinuingOperationsBeforeIncomeTaxesExtraordinaryItemsNoncontrollingInterest instead.</t>
  </si>
  <si>
    <t>IncomeLossFromEquityMethodInvestments</t>
  </si>
  <si>
    <t>AssetsAverageOutstanding</t>
  </si>
  <si>
    <t>DQC.US.0120</t>
  </si>
  <si>
    <t>The extensible list item {$y} has a value of {$x}. This item refers to the location of this item in the financial statements.  However, the concept {$x} does not appear in the calculation role {$balanceSheetRole.description}. Either update the value of the extensible list item {$y} with the correct balance sheet element or add the balance sheet line item {$x} to the calculation linkbase in the balance sheet role.</t>
  </si>
  <si>
    <t>FinanceLeaseLiabilityCurrentStatementOfFinancialPositionExtensibleList, FinanceLeaseLiabilityNoncurrentStatementOfFinancialPositionExtensibleList, FinanceLeaseRightOfUseAssetStatementOfFinancialPositionExtensibleList, OperatingLeaseLiabilityNoncurrentStatementOfFinancialPositionExtensibleList, OperatingLeaseLiabilityCurrentStatementOfFinancialPositionExtensibleList, OperatingLeaseRightOfUseAssetStatementOfFinancialPositionExtensibleList</t>
  </si>
  <si>
    <t>BankingRegulationMortgageBankingNetWorthActual</t>
  </si>
  <si>
    <t>CommercialPaperAverageOutstanding</t>
  </si>
  <si>
    <t>DQC.US.0121</t>
  </si>
  <si>
    <t xml:space="preserve">The element {$fact1.concept.name} with a value of {$fact1} has been used in the filing.  This element is a transition element and is intended to be used in periods before adoption of amendments from Accounting Standards Update 2016-01 or Accounting Standards Update 2016-18. The element should no longer be used for filings with fiscal years beginning after December 15th 2017 for ASU 2016-01 - Financial Instruments and December 15th 2018 for ASU 2016-18 - Restricted Cash.  </t>
  </si>
  <si>
    <t>DebtInstrumentConvertibleLiquidationPreferencePerShare</t>
  </si>
  <si>
    <t xml:space="preserve">The element {$fact1.concept.name} with a value of {$fact1} has been used in the filing.  This element is a transition element and is intended to be used in periods before adoption of amendments from Accounting Standards Update 2016-02,  Accounting Standards Update 2017-12, or Accounting Standards Update 2018-07. The element should no longer be used for filings with fiscal years beginning after:
December 15, 2018 for ASU 2016-02 - Leases
December 15, 2018 for ASU 2017-12 - Derivatives and Hedging
December 15, 2019 for ASU 2018-07 - Compensation - Stock Compensation  </t>
  </si>
  <si>
    <t>DebtInstrumentConvertibleLiquidationPreferenceValue</t>
  </si>
  <si>
    <t>DQC.US.0122</t>
  </si>
  <si>
    <t>The dimension {$dim.local-name} has been defined as part of the Balance Sheet (Statement of Financial Position) structure in the companies filing. The dimension is included in the financial statement  {$bsRoleDesc}.  Even though the filer does not intend the facts reported in the Statement of Shareholders Equity or Partners Capital to appear in the Balance Sheet the inclusion of the dimension {$dim.local-name} in the Balance Sheet structure implies that these values comprise the numbers reported on the Balance Sheet.  This means facts that are reported on the Statement of Shareholders Equity or Capital will also appear on the Balance Sheet. (These can also be seen on the SEC renderer view of the Balance Sheet). There are {$countOfFacts} facts reported in the filing using the axis {$dim.local-name} that end up being included in the Balance Sheet using the line items:</t>
  </si>
  <si>
    <t>DebtSecuritiesAvailableForSaleAmortizedCostAfterAllowanceForCreditLoss</t>
  </si>
  <si>
    <t>DQC.US.0123</t>
  </si>
  <si>
    <t>The company has reported a value for {$equityFactNoEquityComponent.concept.name} with the axis StatementClassOfStockAxis with a value of {$equityFactNoEquityComponent} to represent the monetary value of the class of stock in equity. This fact however when used in the statement of Shareholders Equity must include the Component of Equity and associated member indicating if it is preferred stock, common stock or treasury stock. The filer should add the Statement Equity Components Axis and respective member in addition to the class of stock axis.</t>
  </si>
  <si>
    <t>DebtSecuritiesAvailableForSaleAmortizedCostAfterAllowanceForCreditLossCurrent</t>
  </si>
  <si>
    <t>DQC.US.0124</t>
  </si>
  <si>
    <t>The element {$leaseLiability.concept.name} with a value of {$leaseLiability} has been used in the filing but does not appear in the financial statements of the filing. This disclosure should appear in the face financials unless it is included in another account caption. If this is the case either:
1. The element FinanceLeaseLiabilityStatementOfFinancialPositionExtensibleList should be used to identify the account where the Finance Lease liability is included; or
2. The Balance Sheet location axis should be used with two or more account members to identify into which financial statement captions the Finance Lease liability has been apportioned.</t>
  </si>
  <si>
    <t>DebtSecuritiesAvailableForSaleAmortizedCostAfterAllowanceForCreditLossNoncurrent</t>
  </si>
  <si>
    <t>The element FinanceLeaseLiabilityCurrent with a value of " + $factItem.string + " has been used in the filing but does not appear in the financial statements of the filing. This disclosure should appear in the face financials unless it is included in another account caption. If this is the case either:
1. The element FinanceLeaseLiabilityCurrentStatementOfFinancialPositionExtensibleList should be used to identify the account where the Finance Lease liability Current is included; or
2. The Balance Sheet location axis should be used with two or more account members to identify into which financial statement captions the Finance Lease liability Current has been apportioned.</t>
  </si>
  <si>
    <t>DebtSecuritiesAvailableForSaleAmortizedCostAllowanceForCreditLossExcludingAccruedInterest</t>
  </si>
  <si>
    <t>The element FinanceLeaseLiabilityNoncurrent with a value of " + $fact_item.string + " has been used in the filing but does not appear in the financial statements of the filing. This disclosure should appear in the face financials unless it is included in another account caption. If this is the case either:
1. The element FinanceLeaseLiabilityNoncurrentStatementOfFinancialPositionExtensibleList should be used to identify the account where the Finance Lease liability Noncurrent is included; or
2. The Balance Sheet location axis should be used with two or more account members to identify into which financial statement captions the Finance Lease liability Noncurrent has been apportioned.</t>
  </si>
  <si>
    <t>DebtSecuritiesAvailableForSaleAmortizedCostAllowanceForCreditLossExcludingAccruedInterestCurrent</t>
  </si>
  <si>
    <t>The element {$leaseAsset.concept.name} with a value of {$leaseAsset} has been used in the filing but does not appear in the financial statements of the filing. This disclosure should appear in the face financials unless it is included in another account caption. If this is the case either:
1. The element FinanceLeaseRightOfUseAssetStatementOfFinancialPositionExtensibleList should be used to identify the account where the Finance Lease Asset is included; or
2. The Balance Sheet location axis should be used with two or more account members to identify into which financial statement captions the Finance Lease Asset has been apportioned.</t>
  </si>
  <si>
    <t>DebtSecuritiesAvailableForSaleAmortizedCostAllowanceForCreditLossExcludingAccruedInterestNoncurrent</t>
  </si>
  <si>
    <t>The element {$leaseAsset.concept.name} with a value of {$leaseAsset} has been used in the filing but does not appear in the financial statements of the filing. This disclosure should appear in the face financials unless it is included in another account caption. If this is the case either:
1. The element OperatingLeaseRightOfUseAssetStatementOfFinancialPositionExtensibleList should be used to identify the account where the Operating Lease Asset is included; or
2. The Balance Sheet location axis should be used with two or more account members to identify into which financial statement captions the Operating Lease Asset has been apportioned.</t>
  </si>
  <si>
    <t>DebtSecuritiesAvailableForSaleAmortizedCostExcludingAccruedInterestAfterAllowanceForCreditLoss</t>
  </si>
  <si>
    <t>DQC.US.0125</t>
  </si>
  <si>
    <t>{$fact1.concept} has a value of {$fact1} which is less than zero. This element should not have a negative value. The preparer should consider if the value is input correctly for this assertion and, after considering the appropriateness of the input, if incorrect, input the amount as a positive (i.e., absolute) value and provide a negated label.</t>
  </si>
  <si>
    <t>DebtSecuritiesAvailableForSaleAmortizedCostExcludingAccruedInterestAfterAllowanceForCreditLossCurrent</t>
  </si>
  <si>
    <t>DQC.US.0126</t>
  </si>
  <si>
    <t xml:space="preserve">The statement {$presNetwork.role.description} includes an inconsistent calculation. The value of the concept {$concept_item} of {$sum2}  should be equal to the sum of its child components defined in the calculation linkbase. The sum of these child components is {$addend}. The values of the addends is determined by adding the values of the child concepts.  The values reported in the financial statement in the current reporting period of {$sum2.period} should be complete if the financial statement is to be mathematically accurate and complete. The components of {$concept_item} that should add to {$sum2} are comprised of the following:
{$addend_string}
The addends are calculated based on the calculation linkbase defined for {$presNetwork.role.description}. If addends are missing then the calculation tree should be amended. The rule will not add dimension components as the financial statement does not include a table. If dimensions are used on the statement then add a table to ensure that the dimensions are defined correctly. </t>
  </si>
  <si>
    <t>DebtSecuritiesAvailableForSaleAmortizedCostExcludingAccruedInterestAfterAllowanceForCreditLossNoncurrent</t>
  </si>
  <si>
    <t>DQC.US.0127</t>
  </si>
  <si>
    <t>The statement {$presNetwork.role.description} includes the concept {$concept_item} in the presentation tree. The filing does not include a dimensional structure for this statement.  The filing  does not include a  default value for this presentation item {$concept_item} but does include dimensionalized values for this element of the following:
{$dimensionValues.sort.join(',   ')}
If the dimensionalized value appears in the financial statements, then a dimension needs to be added to the report. If the item has no value on the financial statements, then the presentation item should be removed from the financial statements.</t>
  </si>
  <si>
    <t>DebtSecuritiesAvailableForSaleAmortizedCostExcludingAccruedInterestBeforeAllowanceForCreditLoss</t>
  </si>
  <si>
    <t xml:space="preserve">The statement {$presNetwork.role.description} includes the concept {$concept_item} in the presentation tree. The filing includes a dimensional table to represent  this statement.  The filing  does not include a valid dimensional structure for the presentation item {$concept_item}. The concept has the following values associated with it in the filing :
{$dimensionValues.sort.join(',   ')}
None of these values however, are valid for the Balance Sheet statement table. If the value appears in the financial statements, then a either a dimension or line item needs to be added to the structure of the definition linkbase that defines the report. If the item is not represented on the financial statements, then the presentation item should be removed.
{if $is_concept_in_table.length == 0 '
In this case the concept ' + $concept_item.local-name + ' is missing from the definition linbase and should be added.' else ''}
</t>
  </si>
  <si>
    <t>DebtSecuritiesAvailableForSaleAmortizedCostExcludingAccruedInterestBeforeAllowanceForCreditLossCurrent</t>
  </si>
  <si>
    <t>DebtSecuritiesAvailableForSaleAmortizedCostExcludingAccruedInterestBeforeAllowanceForCreditLossNoncurrent</t>
  </si>
  <si>
    <t>DQC.US.0128</t>
  </si>
  <si>
    <t xml:space="preserve">The concept {$dimension_fact.concept.name} with a value of {$dimension_fact} and dimensions of {$dimension_fact.dimensions.join(', ','=')} is greater than the default value for this concept of {$default_value_of_dimension}. Dimension values used with the dimension {$dimension} should aggregate to a value no greater then the default value of {$default_value_of_dimension}. Either update the default value or the dimension value.
</t>
  </si>
  <si>
    <t>DebtSecuritiesAvailableForSaleAndHeldToMaturityAllowanceForCreditLoss</t>
  </si>
  <si>
    <t>DQC.IFRS.0126</t>
  </si>
  <si>
    <t>DebtSecuritiesAvailableForSaleAndHeldToMaturityAmortizedCostAfterAllowanceForCreditLoss</t>
  </si>
  <si>
    <t>DQC.IFRS.0127</t>
  </si>
  <si>
    <t>DebtSecuritiesAvailableForSaleAndHeldToMaturityAmortizedCostBeforeAllowanceForCreditLoss</t>
  </si>
  <si>
    <t>The statement {$presNetwork.role.description} includes the concept {$concept_item} in the presentation tree. The filing includes a dimensional table to represent  this statement.  The filing  does not include a valid dimensional structure for the presentation item {$concept_item}. The concept has the following values associated with it in the filing :
{$dimensionValues.sort.join(',   ')}
None of these values however, are valid for the Balance Sheet statement table. If the value appears in the financial statements, then a either a dimension or line item needs to be added to the structure of the definition linkbase that defines the report. If the item is not represented on the financial statements, then the presentation item should be removed.
{if $is_concept_in_table.length == 0 '
In this case the concept ' + $concept_item.local-name + ' is missing from the definition linbase and should be added.' else ''}</t>
  </si>
  <si>
    <t>DebtSecuritiesAvailableForSaleAndHeldToMaturityCumulativeUnrecognizedGain</t>
  </si>
  <si>
    <t>DQC.IFRS.0128</t>
  </si>
  <si>
    <t>The concept {$dimension_fact.concept.name} with a value of {$dimension_fact} and dimensions of {$dimension_fact.dimensions.join(', ','=')} is greater than the default value for this concept of {$default_value_of_dimension}. Dimension values used with the dimension {$dimension} should aggregate to a value no greater then the default value of {$default_value_of_dimension}. Either update the default value or the dimension value.
Element : {$dimension_fact.concept.name}
Period : {$default_value_of_dimension.period} 
Dimensions : {$dimension_fact.dimensions.join(', ','=')}</t>
  </si>
  <si>
    <t>DebtSecuritiesAvailableForSaleAndHeldToMaturityCumulativeUnrecognizedLoss</t>
  </si>
  <si>
    <t>DebtSecuritiesAvailableForSaleAndHeldToMaturityFairValue</t>
  </si>
  <si>
    <t>DQC.IFRS.0129</t>
  </si>
  <si>
    <t>It is expected that {$line_item.name.local-name} with a value of {$line_item} reported in the network role {$network_location_Line_item.join(', ')} should be equal to the dimensionally qualified concept, {$dim_equivalent.name.local-name} with the dimension {$dim_equivalent.dimensions.join(', ',' = ')} and a reported value of {$dim_equivalent} multiplied by {$weight}. This value appears in the network role {$network_location_dim_equivalent.join(', ')}. This error occurs when the dimensionally qualified fact is not equal to the value input for the non dimensional item.
The properties of this {$line_item.name} fact are:</t>
  </si>
  <si>
    <t>IssuedCapital</t>
  </si>
  <si>
    <t>DebtSecuritiesAvailableForSaleExcludingAccruedInterest</t>
  </si>
  <si>
    <t>RetainedEarnings</t>
  </si>
  <si>
    <t>DebtSecuritiesAvailableForSaleExcludingAccruedInterestCurrent</t>
  </si>
  <si>
    <t>SharePremium</t>
  </si>
  <si>
    <t>DebtSecuritiesAvailableForSaleExcludingAccruedInterestNoncurrent</t>
  </si>
  <si>
    <t>TreasuryShares</t>
  </si>
  <si>
    <t>DebtSecuritiesAvailableForSaleWeightedAverageYield</t>
  </si>
  <si>
    <t>OtherEquityInterest</t>
  </si>
  <si>
    <t>DebtSecuritiesHeldToMaturityAllowanceForCreditLossExcludingAccruedInterest</t>
  </si>
  <si>
    <t>OtherReserves</t>
  </si>
  <si>
    <t>DebtSecuritiesHeldToMaturityAllowanceForCreditLossExcludingAccruedInterestCurrent</t>
  </si>
  <si>
    <t>EquityAttributableToOwnersOfParent</t>
  </si>
  <si>
    <t>DebtSecuritiesHeldToMaturityAllowanceForCreditLossExcludingAccruedInterestNoncurrent</t>
  </si>
  <si>
    <t>NoncontrollingInterests</t>
  </si>
  <si>
    <t>DebtSecuritiesHeldToMaturityAmortizedCostAfterAllowanceForCreditLoss</t>
  </si>
  <si>
    <t>RevaluationSurplus</t>
  </si>
  <si>
    <t>DebtSecuritiesHeldToMaturityAmortizedCostAfterAllowanceForCreditLossCurrent</t>
  </si>
  <si>
    <t>ReserveOfExchangeDifferencesOnTranslation</t>
  </si>
  <si>
    <t>DebtSecuritiesHeldToMaturityAmortizedCostAfterAllowanceForCreditLossNoncurrent</t>
  </si>
  <si>
    <t>ReserveOfCashFlowHedges</t>
  </si>
  <si>
    <t>DebtSecuritiesHeldToMaturityExcludingAccruedInterestAfterAllowanceForCreditLoss</t>
  </si>
  <si>
    <t>ReserveOfGainsAndLossesOnRemeasuringAvailableforsaleFinancialAssets</t>
  </si>
  <si>
    <t>DebtSecuritiesHeldToMaturityExcludingAccruedInterestAfterAllowanceForCreditLossCurrent</t>
  </si>
  <si>
    <t>ReserveOfSharebasedPayments</t>
  </si>
  <si>
    <t>DebtSecuritiesHeldToMaturityExcludingAccruedInterestAfterAllowanceForCreditLossNoncurrent</t>
  </si>
  <si>
    <t>AmountRecognisedInOtherComprehensiveIncomeAndAccumulatedInEquityRelatingToNoncurrentAssetsOrDisposalGroupsHeldForSale</t>
  </si>
  <si>
    <t>DebtSecuritiesHeldToMaturityExcludingAccruedInterestBeforeAllowanceForCreditLoss</t>
  </si>
  <si>
    <t>ReserveOfGainsAndLossesFromInvestmentsInEquityInstruments</t>
  </si>
  <si>
    <t>DebtSecuritiesHeldToMaturityExcludingAccruedInterestBeforeAllowanceForCreditLossCurrent</t>
  </si>
  <si>
    <t>ReserveOfChangeInFairValueOfFinancialLiabilityAttributableToChangeInCreditRiskOfLiability</t>
  </si>
  <si>
    <t>DebtSecuritiesHeldToMaturityExcludingAccruedInterestBeforeAllowanceForCreditLossNoncurrent</t>
  </si>
  <si>
    <t>ReserveForCatastrophe</t>
  </si>
  <si>
    <t>DebtSecuritiesHeldToMaturityExcludingAccruedInterestOriginatedMoreThanFiveYearsBeforeCurrentFiscalYear</t>
  </si>
  <si>
    <t>ReserveForEqualisation</t>
  </si>
  <si>
    <t>DebtSecuritiesHeldToMaturityExcludingAccruedInterestYearFiveOriginatedFourYearsBeforeCurrentFiscalYear</t>
  </si>
  <si>
    <t>ReserveOfDiscretionaryParticipationFeatures</t>
  </si>
  <si>
    <t>DebtSecuritiesHeldToMaturityExcludingAccruedInterestYearFourOriginatedThreeYearsBeforeCurrentFiscalYear</t>
  </si>
  <si>
    <t>ReserveOfRemeasurementsOfDefinedBenefitPlans</t>
  </si>
  <si>
    <t>DebtSecuritiesHeldToMaturityExcludingAccruedInterestYearOneOriginatedCurrentFiscalYear</t>
  </si>
  <si>
    <t>ReserveOfChangeInValueOfTimeValueOfOptions</t>
  </si>
  <si>
    <t>DebtSecuritiesHeldToMaturityExcludingAccruedInterestYearThreeOriginatedTwoYearsBeforeCurrentFiscalYear</t>
  </si>
  <si>
    <t>ReserveOfChangeInValueOfForwardElementsOfForwardContracts</t>
  </si>
  <si>
    <t>DebtSecuritiesHeldToMaturityExcludingAccruedInterestYearTwoOriginatedFiscalYearBeforeCurrentFiscalYear</t>
  </si>
  <si>
    <t>ReserveOfChangeInValueOfForeignCurrencyBasisSpreads</t>
  </si>
  <si>
    <t>DebtSecuritiesHeldToMaturityFairValueCurrent</t>
  </si>
  <si>
    <t>ReserveOfGainsAndLossesOnHedgingInstrumentsThatHedgeInvestmentsInEquityInstruments</t>
  </si>
  <si>
    <t>DebtSecuritiesHeldToMaturityFairValueNoncurrent</t>
  </si>
  <si>
    <t>ReserveOfGainsAndLossesOnFinancialAssetsMeasuredAtFairValueThroughOtherComprehensiveIncome</t>
  </si>
  <si>
    <t>DebtSecuritiesHeldToMaturityWeightedAverageYield</t>
  </si>
  <si>
    <t>ProfitLossAttributableToOwnersOfParent</t>
  </si>
  <si>
    <t>DemandDepositLiabilitiesInterestBearingAverageAmountOutstanding</t>
  </si>
  <si>
    <t>ComprehensiveIncomeAttributableToOwnersOfParent</t>
  </si>
  <si>
    <t>DemandDepositLiabilitiesNoninterestBearingAverageAmountOutstanding</t>
  </si>
  <si>
    <t>ProfitLossAttributableToNoncontrollingInterests</t>
  </si>
  <si>
    <t>DepositLiabilitiesOtherAverageAmountOutstanding</t>
  </si>
  <si>
    <t>ComprehensiveIncomeAttributableToNoncontrollingInterests</t>
  </si>
  <si>
    <t>DepositLiabilityForeignDepositorInDomesticOffice</t>
  </si>
  <si>
    <t>Land</t>
  </si>
  <si>
    <t>DepositLiabilityUninsured</t>
  </si>
  <si>
    <t>Buildings</t>
  </si>
  <si>
    <t>DepreciationExcludingLessorAssetUnderOperatingLease</t>
  </si>
  <si>
    <t>LandAndBuildings</t>
  </si>
  <si>
    <t>DirectFinancingLeaseNetInvestmentInLeaseAfterAllowanceForCreditLoss</t>
  </si>
  <si>
    <t>Machinery</t>
  </si>
  <si>
    <t>DirectFinancingLeaseNetInvestmentInLeaseAfterAllowanceForCreditLossCurrent</t>
  </si>
  <si>
    <t>Ships</t>
  </si>
  <si>
    <t>DirectFinancingLeaseNetInvestmentInLeaseAfterAllowanceForCreditLossNoncurrent</t>
  </si>
  <si>
    <t>Aircraft</t>
  </si>
  <si>
    <t>DirectFinancingLeaseNetInvestmentInLeaseAllowanceForCreditLossExcludingAccruedInterest</t>
  </si>
  <si>
    <t>MotorVehicles</t>
  </si>
  <si>
    <t>DirectFinancingLeaseNetInvestmentInLeaseAllowanceForCreditLossExcludingAccruedInterestCurrent</t>
  </si>
  <si>
    <t>Vehicles</t>
  </si>
  <si>
    <t>DirectFinancingLeaseNetInvestmentInLeaseAllowanceForCreditLossExcludingAccruedInterestNoncurrent</t>
  </si>
  <si>
    <t>FixturesAndFittings</t>
  </si>
  <si>
    <t>DirectFinancingLeaseNetInvestmentInLeaseBeforeAllowanceForCreditLossCurrent</t>
  </si>
  <si>
    <t>OfficeEquipment</t>
  </si>
  <si>
    <t>DirectFinancingLeaseNetInvestmentInLeaseBeforeAllowanceForCreditLossNoncurrent</t>
  </si>
  <si>
    <t>TangibleExplorationAndEvaluationAssets</t>
  </si>
  <si>
    <t>DirectFinancingLeaseNetInvestmentInLeaseExcludingAccruedInterestAfterAllowanceForCreditLoss</t>
  </si>
  <si>
    <t>ConstructionInProgress</t>
  </si>
  <si>
    <t>DirectFinancingLeaseNetInvestmentInLeaseExcludingAccruedInterestAfterAllowanceForCreditLossCurrent</t>
  </si>
  <si>
    <t>OtherPropertyPlantAndEquipment</t>
  </si>
  <si>
    <t>DirectFinancingLeaseNetInvestmentInLeaseExcludingAccruedInterestAfterAllowanceForCreditLossNoncurrent</t>
  </si>
  <si>
    <t>MiningAssets</t>
  </si>
  <si>
    <t>DirectFinancingLeaseNetInvestmentInLeaseExcludingAccruedInterestBeforeAllowanceForCreditLoss</t>
  </si>
  <si>
    <t>OilAndGasAssets</t>
  </si>
  <si>
    <t>DirectFinancingLeaseNetInvestmentInLeaseExcludingAccruedInterestBeforeAllowanceForCreditLossCurrent</t>
  </si>
  <si>
    <t>BrandNames</t>
  </si>
  <si>
    <t>DirectFinancingLeaseNetInvestmentInLeaseExcludingAccruedInterestBeforeAllowanceForCreditLossNoncurrent</t>
  </si>
  <si>
    <t>IntangibleExplorationAndEvaluationAssets</t>
  </si>
  <si>
    <t>EquitySecuritiesFvNiCurrentAndNoncurrent</t>
  </si>
  <si>
    <t>MastheadsAndPublishingTitles</t>
  </si>
  <si>
    <t>EquitySecuritiesFVNINoncurrent</t>
  </si>
  <si>
    <t>ComputerSoftware</t>
  </si>
  <si>
    <t>FederalFundsPurchasedAverageAmountOutstanding</t>
  </si>
  <si>
    <t>LicencesAndFranchises</t>
  </si>
  <si>
    <t>FederalFundsSoldAverageOutstanding</t>
  </si>
  <si>
    <t>CopyrightsPatentsAndOtherIndustrialPropertyRightsServiceAndOperatingRights</t>
  </si>
  <si>
    <t>FinancingReceivableAllowanceForCreditLossExcludingAccruedInterest</t>
  </si>
  <si>
    <t>RecipesFormulaeModelsDesignsAndPrototypes</t>
  </si>
  <si>
    <t>FinancingReceivableAllowanceForCreditLossExcludingAccruedInterestCurrent</t>
  </si>
  <si>
    <t>IntangibleAssetsUnderDevelopment</t>
  </si>
  <si>
    <t>FinancingReceivableAllowanceForCreditLossExcludingAccruedInterestNoncurrent</t>
  </si>
  <si>
    <t>OtherIntangibleAssets</t>
  </si>
  <si>
    <t>srt:FinancingReceivableAllowanceForCreditLossToNonaccrualPercent</t>
  </si>
  <si>
    <t>srt:FinancingReceivableAllowanceForCreditLossToOutstandingPercent</t>
  </si>
  <si>
    <t>FinancingReceivableBeforeAllowanceForCreditLossAdjustableInterestRateMaturityAfterYearOne</t>
  </si>
  <si>
    <t>FinancingReceivableBeforeAllowanceForCreditLossAdjustableInterestRateMaturityRollingAfterOneYear</t>
  </si>
  <si>
    <t>FinancingReceivableBeforeAllowanceForCreditLossMaturityAfterYearFifteen</t>
  </si>
  <si>
    <t>FinancingReceivableBeforeAllowanceForCreditLossMaturityAfterYearFiveThoughFifteen</t>
  </si>
  <si>
    <t>FinancingReceivableBeforeAllowanceForCreditLossMaturityAfterYearOneThroughFive</t>
  </si>
  <si>
    <t>FinancingReceivableBeforeAllowanceForCreditLossMaturityRollingAfterYear15</t>
  </si>
  <si>
    <t>FinancingReceivableBeforeAllowanceForCreditLossMaturityRollingAfterYearFiveThoughFifteenYears</t>
  </si>
  <si>
    <t>FinancingReceivableBeforeAllowanceForCreditLossMaturityRollingAfterYearOneThroughFiveYears</t>
  </si>
  <si>
    <t>Goodwill</t>
  </si>
  <si>
    <t>FinancingReceivableBeforeAllowanceForCreditLossMaturityRollingWithinOneYear</t>
  </si>
  <si>
    <t>IntangibleAssetsOtherThanGoodwill</t>
  </si>
  <si>
    <t>FinancingReceivableBeforeAllowanceForCreditLossMaturityYearOne</t>
  </si>
  <si>
    <t>InvestmentPropertyUnderConstructionOrDevelopment</t>
  </si>
  <si>
    <t>FinancingReceivableBeforeAllowanceForCreditLossPredeterminedInterestRateMaturityAfterYearOne</t>
  </si>
  <si>
    <t>InvestmentPropertyCompleted</t>
  </si>
  <si>
    <t>FinancingReceivableBeforeAllowanceForCreditLossPredeterminedInterestRateMaturityRollingAfterOneYear</t>
  </si>
  <si>
    <t>WarrantyProvision</t>
  </si>
  <si>
    <t>srt:FinancingReceivableBeforeAllowanceForCreditLossToTotalPercent</t>
  </si>
  <si>
    <t>RestructuringProvision</t>
  </si>
  <si>
    <t>FinancingReceivableExcludingAccruedInterestAfterAllowanceForCreditLoss</t>
  </si>
  <si>
    <t>LegalProceedingsProvision</t>
  </si>
  <si>
    <t>FinancingReceivableExcludingAccruedInterestAfterAllowanceForCreditLossCurrent</t>
  </si>
  <si>
    <t>RefundsProvision</t>
  </si>
  <si>
    <t>FinancingReceivableExcludingAccruedInterestAfterAllowanceForCreditLossNoncurrent</t>
  </si>
  <si>
    <t>OnerousContractsProvision</t>
  </si>
  <si>
    <t>FinancingReceivableExcludingAccruedInterestBeforeAllowanceForCreditLoss</t>
  </si>
  <si>
    <t>ProvisionForDecommissioningRestorationAndRehabilitationCosts</t>
  </si>
  <si>
    <t>FinancingReceivableExcludingAccruedInterestBeforeAllowanceForCreditLossCurrent</t>
  </si>
  <si>
    <t>MiscellaneousOtherProvisions</t>
  </si>
  <si>
    <t>FinancingReceivableExcludingAccruedInterestBeforeAllowanceForCreditLossNoncurrent</t>
  </si>
  <si>
    <t>ImpairmentLossRecognisedInProfitOrLossPropertyPlantAndEquipment</t>
  </si>
  <si>
    <t>FinancingReceivableExcludingAccruedInterestOriginatedMoreThanFiveYearsBeforeCurrentFiscalYear</t>
  </si>
  <si>
    <t>ReversalOfImpairmentLossRecognisedInProfitOrLossPropertyPlantAndEquipment</t>
  </si>
  <si>
    <t>FinancingReceivableExcludingAccruedInterestRevolving</t>
  </si>
  <si>
    <t>ImpairmentLossRecognisedInOtherComprehensiveIncomePropertyPlantAndEquipment</t>
  </si>
  <si>
    <t>FinancingReceivableExcludingAccruedInterestRevolvingConvertedToTermLoan</t>
  </si>
  <si>
    <t>ReversalOfImpairmentLossRecognisedInOtherComprehensiveIncomePropertyPlantAndEquipment</t>
  </si>
  <si>
    <t>FinancingReceivableExcludingAccruedInterestYearFiveOriginatedFourYearsBeforeCurrentFiscalYear</t>
  </si>
  <si>
    <t>ImpairmentLossRecognisedInProfitOrLossIntangibleAssetsOtherThanGoodwill</t>
  </si>
  <si>
    <t>FinancingReceivableExcludingAccruedInterestYearFourOriginatedThreeYearsBeforeCurrentFiscalYear</t>
  </si>
  <si>
    <t>ReversalOfImpairmentLossRecognisedInProfitOrLossIntangibleAssetsOtherThanGoodwill</t>
  </si>
  <si>
    <t>FinancingReceivableExcludingAccruedInterestYearOneOriginatedCurrentFiscalYear</t>
  </si>
  <si>
    <t>ImpairmentLossRecognisedInOtherComprehensiveIncomeIntangibleAssetsOtherThanGoodwill</t>
  </si>
  <si>
    <t>FinancingReceivableExcludingAccruedInterestYearThreeOriginatedTwoYearsBeforeCurrentFiscalYear</t>
  </si>
  <si>
    <t>ReversalOfImpairmentLossRecognisedInOtherComprehensiveIncomeIntangibleAssetsOtherThanGoodwill</t>
  </si>
  <si>
    <t>FinancingReceivableExcludingAccruedInterestYearTwoOriginatedFiscalYearBeforeCurrentFiscalYear</t>
  </si>
  <si>
    <t>ImpairmentLossRecognisedInProfitOrLossGoodwill</t>
  </si>
  <si>
    <t>srt:FinancingReceivableNonaccrualToOutstandingPercent</t>
  </si>
  <si>
    <t>CashFlowsFromUsedInOperatingActivitiesContinuingOperations</t>
  </si>
  <si>
    <t>FinancingReceivablesBeforeAllowanceForCreditLossAverageAmountOutstanding</t>
  </si>
  <si>
    <t>CashFlowsFromUsedInOperatingActivitiesDiscontinuedOperations</t>
  </si>
  <si>
    <t>srt:FinancingReceivableWriteoffAfterRecoveryToAverageOutstandingPercent</t>
  </si>
  <si>
    <t>CashFlowsFromUsedInInvestingActivitiesContinuingOperations</t>
  </si>
  <si>
    <t>ForwardContractIndexedToEquitySettlementCashEffectOfChangeInFairValueOfShare</t>
  </si>
  <si>
    <t>CashFlowsFromUsedInInvestingActivitiesDiscontinuedOperations</t>
  </si>
  <si>
    <t>ForwardContractIndexedToEquitySettlementNumberOfSharesEffectOfChangeInFairValueOfShare</t>
  </si>
  <si>
    <t>CashFlowsFromUsedInFinancingActivitiesContinuingOperations</t>
  </si>
  <si>
    <t>ForwardContractIndexedToEquitySettlementShareFairValue</t>
  </si>
  <si>
    <t>CashFlowsFromUsedInFinancingActivitiesDiscontinuedOperations</t>
  </si>
  <si>
    <t>ForwardContractIndexedToEquitySettlementShareFairValuePerShare</t>
  </si>
  <si>
    <t>IncomeFromContinuingOperationsAttributableToOwnersOfParent</t>
  </si>
  <si>
    <t>HealthCareOrganizationAccountsPayableToThirdPartyPayor</t>
  </si>
  <si>
    <t>IncomeFromDiscontinuedOperationsAttributableToOwnersOfParent</t>
  </si>
  <si>
    <t>ImpairmentExcludingLessorAssetUnderOperatingLease</t>
  </si>
  <si>
    <t>ProfitLossFromContinuingOperationsAttributableToNoncontrollingInterests</t>
  </si>
  <si>
    <t>ImpairmentLessorAssetUnderOperatingLease</t>
  </si>
  <si>
    <t>ProfitLossFromDiscontinuedOperationsAttributableToNoncontrollingInterests</t>
  </si>
  <si>
    <t>InterestBearingLiabilitiesAverageAmountOutstanding</t>
  </si>
  <si>
    <t>InterestEarningAssetsAverageAmountOutstanding</t>
  </si>
  <si>
    <t>InterestEarningDepositsInBanksAverageAmountOutstanding</t>
  </si>
  <si>
    <t>InterestExpenseInterestBearingLiability</t>
  </si>
  <si>
    <t>InterestIncomeFinancingReceivableBeforeAllowanceForCreditLoss</t>
  </si>
  <si>
    <t>InterestIncomeInterestEarningAsset</t>
  </si>
  <si>
    <t>InterestIncomeShortTermInvestmentOther</t>
  </si>
  <si>
    <t>LiabilitiesAndStockholdersEquityAverageAmountOutstanding</t>
  </si>
  <si>
    <t>LiabilitiesAverageAmountOutstanding</t>
  </si>
  <si>
    <t>FinancialAssetsAtFairValueThroughProfitOrLossDesignatedAsUponInitialRecognition</t>
  </si>
  <si>
    <t>LongTermDebtAverageAmountOutstanding</t>
  </si>
  <si>
    <t>FinancialAssetsAtFairValueThroughProfitOrLossClassifiedAsHeldForTrading</t>
  </si>
  <si>
    <t>NetInvestmentInLeaseAfterAllowanceForCreditLoss</t>
  </si>
  <si>
    <t>FinancialAssetsAtFairValueThroughProfitOrLossMandatorilyMeasuredAtFairValue</t>
  </si>
  <si>
    <t>NetInvestmentInLeaseAfterAllowanceForCreditLossCurrent</t>
  </si>
  <si>
    <t>FinancialAssetsAtFairValueThroughProfitOrLoss</t>
  </si>
  <si>
    <t>NetInvestmentInLeaseAfterAllowanceForCreditLossNoncurrent</t>
  </si>
  <si>
    <t>FinancialAssetsAvailableforsale</t>
  </si>
  <si>
    <t>NetInvestmentInLeaseAllowanceForCreditLossExcludingAccruedInterest</t>
  </si>
  <si>
    <t>HeldtomaturityInvestments</t>
  </si>
  <si>
    <t>NetInvestmentInLeaseAllowanceForCreditLossExcludingAccruedInterestCurrent</t>
  </si>
  <si>
    <t>LoansAndReceivables</t>
  </si>
  <si>
    <t>NetInvestmentInLeaseAllowanceForCreditLossExcludingAccruedInterestNoncurrent</t>
  </si>
  <si>
    <t>FinancialAssetsAtFairValueThroughOtherComprehensiveIncome</t>
  </si>
  <si>
    <t>NetInvestmentInLeaseExcludingAccruedInterestAfterAllowanceForCreditLoss</t>
  </si>
  <si>
    <t>FinancialAssetsMeasuredAtFairValueThroughOtherComprehensiveIncome</t>
  </si>
  <si>
    <t>NetInvestmentInLeaseExcludingAccruedInterestAfterAllowanceForCreditLossCurrent</t>
  </si>
  <si>
    <t>FairValueOfInvestmentsInEquityInstrumentsDesignatedAsMeasuredAtFairValueThroughOtherComprehensiveIncome</t>
  </si>
  <si>
    <t>NetInvestmentInLeaseExcludingAccruedInterestAfterAllowanceForCreditLossNoncurrent</t>
  </si>
  <si>
    <t>FinancialAssetsAtAmortisedCost</t>
  </si>
  <si>
    <t>NetInvestmentInLeaseExcludingAccruedInterestBeforeAllowanceForCreditLoss</t>
  </si>
  <si>
    <t>FinancialLiabilitiesAtFairValueThroughProfitOrLossClassifiedAsHeldForTrading</t>
  </si>
  <si>
    <t>NetInvestmentInLeaseExcludingAccruedInterestBeforeAllowanceForCreditLossCurrent</t>
  </si>
  <si>
    <t>FinancialLiabilitiesAtFairValueThroughProfitOrLossDesignatedAsUponInitialRecognition</t>
  </si>
  <si>
    <t>NetInvestmentInLeaseExcludingAccruedInterestBeforeAllowanceForCreditLossNoncurrent</t>
  </si>
  <si>
    <t>FinancialLiabilitiesAtFairValueThroughProfitOrLoss</t>
  </si>
  <si>
    <t>NoninterestEarningAssetsAverageAmountOutstanding</t>
  </si>
  <si>
    <t>FinancialLiabilitiesAtAmortisedCost</t>
  </si>
  <si>
    <t>NoninterestEarningLiabilitiesAverageAmountOutstanding</t>
  </si>
  <si>
    <t>DerivativeFinancialAssets</t>
  </si>
  <si>
    <t>NontaxableInvestmentSecuritiesAverageAmountOutstanding</t>
  </si>
  <si>
    <t>DefinedBenefitObligationAtPresentValue</t>
  </si>
  <si>
    <t>OptionContractIndexedToEquitySettlementCashEffectOfChangeInFairValueOfShare</t>
  </si>
  <si>
    <t>PlanAssetsAtFairValue</t>
  </si>
  <si>
    <t>OptionContractIndexedToEquitySettlementNumberOfSharesEffectOfChangeInFairValueOfShare</t>
  </si>
  <si>
    <t>CurrentBiologicalAssets</t>
  </si>
  <si>
    <t>OptionContractIndexedToEquitySettlementShareFairValue</t>
  </si>
  <si>
    <t>NoncurrentBiologicalAssets</t>
  </si>
  <si>
    <t>OptionContractIndexedToEquitySettlementShareFairValuePerShare</t>
  </si>
  <si>
    <t>ReserveOfFinanceIncomeExpensesFromReinsuranceContractsHeldExcludedFromProfitOrLoss</t>
  </si>
  <si>
    <t>PaymentsToAcquireEquitySecuritiesFvNi</t>
  </si>
  <si>
    <t>ReserveOfInsuranceFinanceIncomeExpensesFromInsuranceContractsIssuedExcludedFromProfitOrLossThatWillBeReclassifiedToProfitOrLoss</t>
  </si>
  <si>
    <t>PreferredStockConvertibleConversionPrice</t>
  </si>
  <si>
    <t>ReserveOfInsuranceFinanceIncomeExpensesFromInsuranceContractsIssuedExcludedFromProfitOrLossThatWillNotBeReclassifiedToProfitOrLoss</t>
  </si>
  <si>
    <t>PreferredStockConvertibleConversionRatio</t>
  </si>
  <si>
    <t>ContractualServiceMargin</t>
  </si>
  <si>
    <t>PreferredStockConvertibleSharesIssuable</t>
  </si>
  <si>
    <t>ProceedsFromSaleOfEquitySecuritiesFvNi</t>
  </si>
  <si>
    <t>DQC.IFRS.0130</t>
  </si>
  <si>
    <t>The calculated earnings or loss per share does not equal the actual value reported for the concept {$x} for the period {$result.period}. The value reported is {$result}. The calculated value is calculated by dividing the concept {$SHARE_PERCENTAGES[$x][1]} with a value of {$numerator}  by the denominator {$SHARE_PERCENTAGES[$x][2]} with a value of {$denominator}. This equals {$calcResult} which differs from the reported value of {$result}. Please check that the calculation is correct or that the correct elements have been used.</t>
  </si>
  <si>
    <t>PropertyPlantAndEquipmentExcludingLessorAssetUnderOperatingLeaseAccumulatedDepreciation</t>
  </si>
  <si>
    <t>The company has reported a value of  {$invalidconcept} for the concept {$invalidconcept.concept.name}. It is expected that this fact uses the BusinessAcquisitionAxis and not the AssetAcquisitionAxis as asset acquisitions should not use the element {$invalidconcept.concept.name.local-name}.  Consider changing the axis used with this fact to the BusinessAcquisitionAxis.</t>
  </si>
  <si>
    <t>PropertyPlantAndEquipmentExcludingLessorAssetUnderOperatingLeaseAfterAccumulatedDepreciation</t>
  </si>
  <si>
    <t>The company has reported a value of  {$invalidconcept} for the concept {$invalidconcept.concept.name}. It is expected that this fact uses the AssetAcquisitionAxis and not the BusinessAcquisitionAxis as business acquisitions should not use the element {$invalidconcept.concept.name.local-name}.  Consider changing the axis used with this fact to the AssetAcquisitionAxis.</t>
  </si>
  <si>
    <t>PropertyPlantAndEquipmentExcludingLessorAssetUnderOperatingLeaseBeforeAccumulatedDepreciation</t>
  </si>
  <si>
    <t xml:space="preserve">One of the following elements {$elementNames} should appear as the opening and closing balance in the cash flow statement using the group {$nrole}.
 Instead the following balance items have been used in this statement {$balanceElements}. Due to the implementaion of ASU-2016-18 at least one of the opening and closing balance items listed must be used in the cash flow statement. </t>
  </si>
  <si>
    <t>SalesTypeLeaseNetInvestmentInLeaseAfterAllowanceForCreditLoss</t>
  </si>
  <si>
    <t>DQC.US.0131</t>
  </si>
  <si>
    <t>The concept {$leaseItem[2]} has been reported with a value of {$extensibleListQname.join(",")}. The value of this element is recorded as {$ValueOfLeaseLineItemINBS} in the financial statements.  This value is less than the value recorded for {$leaseItem[1]} with a value of {$ValueOfLeaseItem}. It is expected that the value of {$leaseItem[1]} should be less than the value of the Financial statement line item as it comprises this total.</t>
  </si>
  <si>
    <t>SalesTypeLeaseNetInvestmentInLeaseAfterAllowanceForCreditLossCurrent</t>
  </si>
  <si>
    <t>DQC.US.0132</t>
  </si>
  <si>
    <t>The concept {$extension} has been included as an extension item in the filing where a standard element could be used. The standard element OperatingLeaseRightOfUseAssetAmortizationExpense was added in the 2020 version of the U.S. Generally Accepted Accounting Principles (GAAP) taxonomy for filers to tag this expense. While filers using the 2019 or an earlier version of the U.S. GAAP taxonomy for their fiscal year 2020 filings would have to create custom tags to tag this expense, SEC staff observed that some filers using the 2020 version of the U.S. GAAP taxonomy still tagged the expense using custom tags instead of the standard element.</t>
  </si>
  <si>
    <t>SalesTypeLeaseNetInvestmentInLeaseAfterAllowanceForCreditLossNoncurrent</t>
  </si>
  <si>
    <t>SalesTypeLeaseNetInvestmentInLeaseAllowanceForCreditLossExcludingAccruedInterest</t>
  </si>
  <si>
    <t>SalesTypeLeaseNetInvestmentInLeaseAllowanceForCreditLossExcludingAccruedInterestCurrent</t>
  </si>
  <si>
    <t>SalesTypeLeaseNetInvestmentInLeaseAllowanceForCreditLossExcludingAccruedInterestNoncurrent</t>
  </si>
  <si>
    <t>SalesTypeLeaseNetInvestmentInLeaseBeforeAllowanceForCreditLossCurrent</t>
  </si>
  <si>
    <t>SalesTypeLeaseNetInvestmentInLeaseBeforeAllowanceForCreditLossNoncurrent</t>
  </si>
  <si>
    <t>SalesTypeLeaseNetInvestmentInLeaseExcludingAccruedInterestAfterAllowanceForCreditLoss</t>
  </si>
  <si>
    <t>SalesTypeLeaseNetInvestmentInLeaseExcludingAccruedInterestAfterAllowanceForCreditLossCurrent</t>
  </si>
  <si>
    <t>SalesTypeLeaseNetInvestmentInLeaseExcludingAccruedInterestAfterAllowanceForCreditLossNoncurrent</t>
  </si>
  <si>
    <t>SalesTypeLeaseNetInvestmentInLeaseExcludingAccruedInterestBeforeAllowanceForCreditLoss</t>
  </si>
  <si>
    <t>SalesTypeLeaseNetInvestmentInLeaseExcludingAccruedInterestBeforeAllowanceForCreditLossCurrent</t>
  </si>
  <si>
    <t>SalesTypeLeaseNetInvestmentInLeaseExcludingAccruedInterestBeforeAllowanceForCreditLossNoncurrent</t>
  </si>
  <si>
    <t>SavingsDepositLiabilitiesAverageAmountOutstanding</t>
  </si>
  <si>
    <t>ShortTermInvestmentsOtherAverageAmountOutstanding</t>
  </si>
  <si>
    <t>StockholdersEquityAverageAmountOutstanding</t>
  </si>
  <si>
    <t>TaxableInvestmentSecuritiesAverageAmountOutstanding</t>
  </si>
  <si>
    <t>TimeDepositLiabilityAboveUsInsuranceLimit</t>
  </si>
  <si>
    <t>TimeDepositLiabilityAboveUsInsuranceLimitMaturityOver12Months</t>
  </si>
  <si>
    <t>TimeDepositLiabilityAboveUsInsuranceLimitMaturityOverSixMonthsThroughTwelveMonths</t>
  </si>
  <si>
    <t>TimeDepositLiabilityAboveUsInsuranceLimitMaturityOverThreeMonthsThroughSixMonths</t>
  </si>
  <si>
    <t>TimeDepositLiabilityAboveUsInsuranceLimitMaturityThreeMonthsOrLess</t>
  </si>
  <si>
    <t>TimeDepositLiabilityUninsured</t>
  </si>
  <si>
    <t>TimeDepositLiabilityUninsuredMaturityOverSixMonthsThroughTwelveMonths</t>
  </si>
  <si>
    <t>TimeDepositLiabilityUninsuredMaturityOverThreeMonthsThroughSixMonths</t>
  </si>
  <si>
    <t>TimeDepositLiabilityUninsuredMaturityOverTwelveMonths</t>
  </si>
  <si>
    <t>TimeDepositLiabilityUninsuredMaturityThreeMonthsOrLess</t>
  </si>
  <si>
    <t>TimeDepositsLiabilitiesAverageAmountOutstanding</t>
  </si>
  <si>
    <t>BusinessCombinationPriceOfAcquisitionExpected</t>
  </si>
  <si>
    <t>DebtSecuritiesAvailableForSaleExcludingAccruedInterestAllowanceForCreditLossNotPreviouslyRecorded</t>
  </si>
  <si>
    <t>DebtSecuritiesAvailableForSaleExcludingAccruedInterestAllowanceForCreditLossNotToSellBeforeRecoveryCreditLossPreviouslyRecordedExpenseReversal</t>
  </si>
  <si>
    <t>DebtSecuritiesAvailableForSaleExcludingAccruedInterestAllowanceForCreditLossRecovery</t>
  </si>
  <si>
    <t>DebtSecuritiesAvailableForSaleExcludingAccruedInterestAllowanceForCreditLossSellBeforeRecovery</t>
  </si>
  <si>
    <t>DebtSecuritiesAvailableForSaleExcludingAccruedInterestAllowanceForCreditLossSecuritiesSold</t>
  </si>
  <si>
    <t>DebtSecuritiesAvailableForSaleExcludingAccruedInterestAllowanceForCreditLossWriteoff</t>
  </si>
  <si>
    <t>DebtSecuritiesAvailableForSaleExcludingAccruedInterestPurchasedWithCreditDeteriorationAllowanceForCreditLossAtAcquisitionDate</t>
  </si>
  <si>
    <t>DebtSecuritiesHeldToMaturityExcludingAccruedInterestTransferToAvailableForSaleAllowanceForCreditLossExpense</t>
  </si>
  <si>
    <t>DebtSecuritiesAvailableForSaleExcludingAccruedInterestTransferToHeldToMaturityAllowanceForCreditLossExpenseReversal</t>
  </si>
  <si>
    <t>DebtSecuritiesHeldToMaturityAmortizedCostExcludingAccruedInterestAfterAllowanceForCreditLossMaturityAllocatedAndSingleMaturityDate</t>
  </si>
  <si>
    <t>DebtSecuritiesHeldToMaturityAmortizedCostExcludingAccruedInterestAfterAllowanceForCreditLossMaturityAllocatedAndSingleMaturityDateAfterYear10</t>
  </si>
  <si>
    <t>DebtSecuritiesHeldToMaturityAmortizedCostExcludingAccruedInterestAfterAllowanceForCreditLossMaturityAllocatedAndSingleMaturityDateAfterYear5Through10</t>
  </si>
  <si>
    <t>DebtSecuritiesHeldToMaturityAmortizedCostExcludingAccruedInterestAfterAllowanceForCreditLossMaturityAllocatedAndSingleMaturityDateAfterYearOneThroughFive</t>
  </si>
  <si>
    <t>DebtSecuritiesHeldToMaturityAmortizedCostExcludingAccruedInterestAfterAllowanceForCreditLossMaturityAllocatedAndSingleMaturityDateRollingAfter10Years</t>
  </si>
  <si>
    <t>DebtSecuritiesHeldToMaturityAmortizedCostExcludingAccruedInterestAfterAllowanceForCreditLossMaturityAllocatedAndSingleMaturityDateRollingAfter5Through10Years</t>
  </si>
  <si>
    <t>DebtSecuritiesHeldToMaturityAmortizedCostExcludingAccruedInterestAfterAllowanceForCreditLossMaturityAllocatedAndSingleMaturityDateRollingAfterOneThroughFiveYears</t>
  </si>
  <si>
    <t>DebtSecuritiesHeldToMaturityAmortizedCostExcludingAccruedInterestAfterAllowanceForCreditLossMaturityAllocatedAndSingleMaturityDateRollingWithinOneYear</t>
  </si>
  <si>
    <t>DebtSecuritiesHeldToMaturityAmortizedCostExcludingAccruedInterestAfterAllowanceForCreditLossMaturityAllocatedAndSingleMaturityDateYearOne</t>
  </si>
  <si>
    <t>DebtSecuritiesHeldToMaturityAmortizedCostExcludingAccruedInterestAfterAllowanceForCreditLossMaturityWithoutSingleMaturityDate</t>
  </si>
  <si>
    <t>DebtSecuritiesHeldToMaturityExcludingAccruedInterest90DaysOrMorePastDueStillAccruing</t>
  </si>
  <si>
    <t>DebtSecuritiesHeldToMaturityExcludingAccruedInterestAllowanceForCreditLossRecovery</t>
  </si>
  <si>
    <t>DebtSecuritiesHeldToMaturityExcludingAccruedInterestAllowanceForCreditLossWriteoff</t>
  </si>
  <si>
    <t>DebtSecuritiesHeldToMaturityExcludingAccruedInterestNonaccrual</t>
  </si>
  <si>
    <t>DebtSecuritiesHeldToMaturityExcludingAccruedInterestNonaccrualNoAllowance</t>
  </si>
  <si>
    <t>DebtSecuritiesHeldToMaturityExcludingAccruedInterestPurchase</t>
  </si>
  <si>
    <t>DebtSecuritiesHeldToMaturityExcludingAccruedInterestPurchasedWithCreditDeteriorationAllowanceForCreditLossAtAcquisitionDate</t>
  </si>
  <si>
    <t>DebtSecuritiesHeldToMaturityExcludingAccruedInterestSale</t>
  </si>
  <si>
    <t>DebtSecuritiesAvailableForSaleExcludingAccruedInterestTransferToHeldToMaturityAllowanceForCreditLossExpense</t>
  </si>
  <si>
    <t>DebtSecuritiesHeldToMaturityExcludingAccruedInterestTransferToAvailableForSaleAllowanceForCreditLossExpenseReversal</t>
  </si>
  <si>
    <t>EffectiveIncomeTaxRateReconciliationBeatAmount</t>
  </si>
  <si>
    <t>EffectiveIncomeTaxRateReconciliationBeatPercent</t>
  </si>
  <si>
    <t xml:space="preserve">It is expected that {$fact1.name} with a value of {$fact1} will be reported with a value equal to or greater than zero if net income before tax is positive. In this case net income before tax is {$IncomeBeforeTax}. The value reported for the tax rate reconciliation item is less than zero. The preparer should consider if the value is input correctly for this assertion and, after considering the appropriateness of the input, if incorrect, input the amount as a positive (i.e., absolute) value and provide a negated label, if desired, for rendering purposes. </t>
  </si>
  <si>
    <t>EffectiveIncomeTaxRateReconciliationFdiiPercent</t>
  </si>
  <si>
    <t>EffectiveIncomeTaxRateReconciliationGiltiAmount</t>
  </si>
  <si>
    <t>EffectiveIncomeTaxRateReconciliationGiltiPercent</t>
  </si>
  <si>
    <t>EquityClassifiedWrittenCallOptionModificationDebtOriginationIncreaseInEquityAmount</t>
  </si>
  <si>
    <t>EquityClassifiedWrittenCallOptionModificationDecreaseInNetIncomeLossToCommonShareholderAmount</t>
  </si>
  <si>
    <t>FinancingReceivableAllowanceForCreditLossLoanPurchased</t>
  </si>
  <si>
    <t>FinancingReceivableAllowanceForCreditLossLoanSold</t>
  </si>
  <si>
    <t>FinancingReceivableExcludingAccruedInterest90DaysOrMorePastDueStillAccruing</t>
  </si>
  <si>
    <t>FinancingReceivableExcludingAccruedInterestAllowanceForCreditLossLoanPurchased</t>
  </si>
  <si>
    <t>FinancingReceivableExcludingAccruedInterestAllowanceForCreditLossLoanSold</t>
  </si>
  <si>
    <t>FinancingReceivableExcludingAccruedInterestAllowanceForCreditLossRecovery</t>
  </si>
  <si>
    <t>FinancingReceivableExcludingAccruedInterestAllowanceForCreditLossWriteoff</t>
  </si>
  <si>
    <t>FinancingReceivableExcludingAccruedInterestBeforeAllowanceForCreditLossFeeAndLoanInProcess</t>
  </si>
  <si>
    <t>FinancingReceivableExcludingAccruedInterestNonaccrual</t>
  </si>
  <si>
    <t>FinancingReceivableExcludingAccruedInterestNonaccrualNoAllowance</t>
  </si>
  <si>
    <t>FinancingReceivableExcludingAccruedInterestNonaccrualPercentPastDue</t>
  </si>
  <si>
    <t>FinancingReceivableExcludingAccruedInterestPurchase</t>
  </si>
  <si>
    <t>FinancingReceivableExcludingAccruedInterestPurchasedWithCreditDeteriorationAllowanceForCreditLossAtAcquisitionDate</t>
  </si>
  <si>
    <t>FinancingReceivableExcludingAccruedInterestReclassificationToHeldForSale</t>
  </si>
  <si>
    <t>FinancingReceivableExcludingAccruedInterestRevolvingConvertedToTermLoanDuringPeriod</t>
  </si>
  <si>
    <t>FinancingReceivableExcludingAccruedInterestSale</t>
  </si>
  <si>
    <t>FinancingReceivableExcludingAccruedInterestSaleAndReclassificationToHeldForSale</t>
  </si>
  <si>
    <t>FinancingReceivableExcludingAccruedInterestTransferToHeldForInvestmentAllowanceForCreditLossExpense</t>
  </si>
  <si>
    <t>FinancingReceivableExcludingAccruedInterestTransferToHeldForSaleAllowanceForCreditLossExpenseReversal</t>
  </si>
  <si>
    <t>FinancingReceivableSale</t>
  </si>
  <si>
    <t>GovernmentAssistanceAmount</t>
  </si>
  <si>
    <t>GovernmentAssistanceAmountCumulative</t>
  </si>
  <si>
    <t>GovernmentAssistanceAmountCumulativeCurrent</t>
  </si>
  <si>
    <t>GovernmentAssistanceAmountCumulativeNoncurrent</t>
  </si>
  <si>
    <t>PreferredStockConvertibleDownRoundFeatureDecreaseInNetIncomeLossToCommonShareholderAmount</t>
  </si>
  <si>
    <t>ReinsuranceRetentionAmountRetainedPerEvent</t>
  </si>
  <si>
    <t>ReinsuranceRetentionAmountRetainedPerLife</t>
  </si>
  <si>
    <t>ReinsuranceRetentionAmountRetainedPerPolicy</t>
  </si>
  <si>
    <t>ReinsuranceRetentionExcessRetentionAmountReinsuredPerEvent</t>
  </si>
  <si>
    <t>ReinsuranceRetentionExcessRetentionAmountReinsuredPerLife</t>
  </si>
  <si>
    <t>ReinsuranceRetentionExcessRetentionAmountReinsuredPerPolicy</t>
  </si>
  <si>
    <t>StockOptionDownRoundFeatureDecreaseInNetIncomeLossToCommonShareholderAmount</t>
  </si>
  <si>
    <t>WarrantDownRoundFeatureDecreaseInNetIncomeLossToCommonShareholderAmount</t>
  </si>
  <si>
    <t>DQC.US.0133</t>
  </si>
  <si>
    <t>The filer has reported a value for the element {$ComponentAmount.concept.name} with a value of {$ComponentAmount} without using the axis ScheduleOfEquityMethodInvestmentEquityMethodInvesteeNameAxis. This axis must be used when reporting a value for {$ComponentAmount.concept.name}. Please refer to the FASB implementation guide on Dimensional Modeling for Disclosures of Consolidated and Nonconsolidated Entities on the FASB website.</t>
  </si>
  <si>
    <t>The filer has reported a value for the element {$EquityMethodFact.concept.name} with a value of {$EquityMethodFact}  using the axis ScheduleOfEquityMethodInvestmentEquityMethodInvesteeNameAxis. This axis must be not be used when reporting a value for {$EquityMethodFact.concept.name}. The filer should use the axis EquityMethodInvestmentNonconsolidatedInvesteeAxis. Please refer to the FASB implementation guide on Dimensional Modeling for Disclosures of Consolidated and Nonconsolidated Entities on the FASB website.</t>
  </si>
  <si>
    <t>The filer has reported a value for the element {$EquityMethodFact.concept.name} with a value of {$EquityMethodFact}  using the axis ScheduleOfEquityMethodInvestmentEquityMethodInvesteeNameAxis. This axis must be not be used when reporting a value for {$EquityMethodFact.concept.name}. The filer should use the axis ScheduleOfEquityMethodInvestmentEquityMethodInvesteeNameAxis. Please refer to the FASB implementation guide on Dimensional Modeling for Disclosures of Consolidated and Nonconsolidated Entities on the FASB website.</t>
  </si>
  <si>
    <t>DQC.US.0134</t>
  </si>
  <si>
    <t xml:space="preserve">The filer has reported a value for the element {$ComponentAmount.concept.name} with a value of {$ComponentAmount}  using the axis {$InvalidDimensions.join(",")}. The axis listed must be not be used when reporting a value for {$ComponentAmount.concept.name}. The filer should use the axis FinancialInstrumentAxis instead of this axis. </t>
  </si>
  <si>
    <t>DQC.US.0135</t>
  </si>
  <si>
    <t>The element {$FS_concept} has been used in the filing but does not appear in the financial statements of the filing. This disclosure should appear in the face financials unless it is included in another account caption. If this is the case the following element(s) {$related_ext_enum_list.to-set.join(",")} should be used to identify the account where the financial statement element {$FS_concept} is included. 
{$pension_message}
The following is an example of a fact that does not have an extensible list.</t>
  </si>
  <si>
    <t>Extensible Enumeration</t>
  </si>
  <si>
    <t>The element {$FS_concept} with a value of {$FS_Concept_Item} has been used in the filing but does not appear in the financial statements of the filing. This disclosure should appear in the face financials unless it is included in another account caption. If this is the case the element {$related_ext_enum} should be used to identify the account where the element {$FS_concept} is included.  Because this value uses a statement location axis the enumerated value should also include the appropriate statement location axis. If there is only one statement location axis value the location axis does not have to be used.</t>
  </si>
  <si>
    <t>DQC.US.0136</t>
  </si>
  <si>
    <t>The extensible list item {$related_ext_enum} has a value of {$x}. This item refers to the location of this item in the financial statements.  However, the concept {$x} does not appear in the face financial statements. Either update the value of the extensible list item {$x} with the correct element or add the line item {$x} to the presentation and calculation linkbase in the appropriate statement role.</t>
  </si>
  <si>
    <t>DQC.US.0137</t>
  </si>
  <si>
    <t xml:space="preserve">The element {$FS_concept} with a value of {first($FS_Concept_Items)} has been used in the filing with the axis {$locationAxis}.  This is the only fact reported with this element.  Rather than using the {$locationAxis} the filer should use the extensible enumeration element to indicate the location of the item in the financial statements. In this case the element {$related_ext_enum} should be used to identify the account where the element {$FS_concept} is included. </t>
  </si>
  <si>
    <t>DQC.IFRS.0138</t>
  </si>
  <si>
    <t>The filing does not report the element StatementOfFinancialPositionAbstract in any presentation linkroles.  According to ESMA filing rules this abstract item must be reported as the root element of a Statement of Financial Position appearing in the filing.</t>
  </si>
  <si>
    <t>StatementOfFinancialPositionAbstract</t>
  </si>
  <si>
    <t>Missing Abstract</t>
  </si>
  <si>
    <t>The filing does not report the element IncomeStatementAbstract in any presentation linkroles.  According to ESMA filing rules this abstract item must be reported as the root element of a Income Statement appearing in the filing.</t>
  </si>
  <si>
    <t>IncomeStatementAbstract</t>
  </si>
  <si>
    <t>The filing does not report the element StatementOfCashFlowsAbstract in any presentation linkroles.  According to ESMA filing rules this abstract item must be reported as the root element of a Statement Of Cash Flows  appearing in the filing.</t>
  </si>
  <si>
    <t>StatementOfCashFlowsAbstract</t>
  </si>
  <si>
    <r>
      <rPr>
        <u/>
        <sz val="10"/>
        <color rgb="FF1155CC"/>
        <rFont val="Arial"/>
        <family val="2"/>
      </rPr>
      <t>DQC.US</t>
    </r>
    <r>
      <rPr>
        <sz val="10"/>
        <color rgb="FF000000"/>
        <rFont val="Arial"/>
        <family val="2"/>
      </rPr>
      <t>.0055</t>
    </r>
  </si>
  <si>
    <t>For the path including the elements  {$pathElements.join(', ')} neither the  Domestic Plan [Member] NOR Foreign Plan [Member] has been included in the path of the descendants of the Retirement Plan Sponsor Location [Axis] in the presentation linkbase  {$network.uri}. The FASB requires that either one or both of these members is present on the Retirement Plan Sponsor Location [Axis]. Please review the axis and add one of these members or assess the need to use the Retirement Plan Sponsor Location [Axis].</t>
  </si>
  <si>
    <r>
      <rPr>
        <u/>
        <sz val="10"/>
        <color rgb="FF1155CC"/>
        <rFont val="Arial"/>
        <family val="2"/>
      </rPr>
      <t>DQC.US</t>
    </r>
    <r>
      <rPr>
        <sz val="10"/>
        <color rgb="FF000000"/>
        <rFont val="Arial"/>
        <family val="2"/>
      </rPr>
      <t>.0055</t>
    </r>
  </si>
  <si>
    <t xml:space="preserve">The Domestic Plan [Member]  has been included in as a descendants of the Retirement Plan Sponsor Location [Axis] in the presentation linkbase  {$network.uri}. The FASB requires that either one or both of these members is present on the Retirement Plan Sponsor Location [Axis] and includes children elements representing the Domestic Geography.  In this case the Domestic Plan [Member] has no children. Please add a member representing the domestic location or remove the Domestic Plan [Member].
</t>
  </si>
  <si>
    <r>
      <rPr>
        <u/>
        <sz val="10"/>
        <color rgb="FF1155CC"/>
        <rFont val="Arial"/>
        <family val="2"/>
      </rPr>
      <t>DQC.US</t>
    </r>
    <r>
      <rPr>
        <sz val="10"/>
        <color rgb="FF000000"/>
        <rFont val="Arial"/>
        <family val="2"/>
      </rPr>
      <t>.0055</t>
    </r>
  </si>
  <si>
    <t>The Foreign Plan [Member]  has been included in as a descendants of the Retirement Plan Sponsor Location [Axis] in the presentation linkbase  {$network.uri}. The FASB requires that either one or both of these members is present on the Retirement Plan Sponsor Location [Axis] and includes children elements representing the Foreign Geography.  In this case the Foreign Plan [Member] has no children. Please add a member representing the foreign location or remove the Foreign Plan [Member].</t>
  </si>
  <si>
    <t>DQC.US.0139</t>
  </si>
  <si>
    <t>The element {$fact1.concept.name} with a value of {$fact1} has a value greater than a 1 percent.  The measure {$fact1.concept.name} should have a value between zero and one as this is reported as a percentage. Check that the value has the appropriate scale.  In XBRL files a value of 1 is equivalent to 100%.</t>
  </si>
  <si>
    <t>varied</t>
  </si>
  <si>
    <t>Scale</t>
  </si>
  <si>
    <t>The value of the Tier 1 capital {$fact2} is less than the minimum Tier 1 capital to be adequately capitalized with a value of {$fact1}. Tier 1 capital should generally be greater than the amount required to be adequately capitalized. Confirm that the Tier 1 capital or minimum Tier 1 capital to be adequately capitalized has been tagged with the appropriate scale.</t>
  </si>
  <si>
    <t>The value of the banks Assets of {$otherFact1} is less than the banks Risk Weighted Assets of {$fact1}. Risk Weighted Assets should not be greater than the banks Assets. Confirm that Risk Weighted Assets has been tagged with the appropriate scale.</t>
  </si>
  <si>
    <t>The percentage of the Tier 1 capital to be adequately capitalized of {$fact2} is greater than the percentage of Tier One capital to be well capitalized with a value of  {$fact}. 
 Confirm that the Tier One capital percentages have beeen tagged with the appropriate scale.</t>
  </si>
  <si>
    <t>The value of the Tier 1 capital to be adequately capitalized of {$fact2} is greater than the value of Tier One capital to be well capitalized with a value of  {$fact}. 
 Confirm that the Tier One capital values have beeen tagged correctly.</t>
  </si>
  <si>
    <t xml:space="preserve">The value of the Tier 1 capital {$otherFact1} is less than the minimum Tier One capital required to be adequately capitalized with a value of  {$fact1}.  Tier One capital should generally be greater than the minimum requirement to be adequately capitalized. </t>
  </si>
  <si>
    <t>DQC.US.0140</t>
  </si>
  <si>
    <t>The reported fair value of Available For Sale Debt Securities Securities of {$fairValue} does not match the calculated value of {$fairValueCalc}. This is comprised of the following:
Amortized Cost of {$AmortCost}
Gain on Securities {$gain}
Loss on Securities of {$loss}
Credit Loss on Securities of {$creditLoss}</t>
  </si>
  <si>
    <t>The reported fair value of Available For Sale Debt Securities Securities excluding interest of {$fairValue} does not match the calculated value of {$fairValueCalc}. This is comprised of the following:
Amortized Cost of {$AmortCost}
Gain on Securities {$gain}
Loss on Securities of {$loss}
Credit Loss on Securities of {$creditLoss}</t>
  </si>
  <si>
    <t>us-gaap:DebtSecuritiesAvailableForSaleAmortizedCostExcludingAccruedInterestBeforeAllowanceForCreditLoss</t>
  </si>
  <si>
    <t>DQC.US.0141</t>
  </si>
  <si>
    <t>The filing reports values that using the including accrued interest items and the excluding accrued interest items. Review the accounting policy elections to determine if you should be using the excluding accrued interest items or the including accrued interest items.</t>
  </si>
  <si>
    <t>Varied</t>
  </si>
  <si>
    <t>DQC.US.0142</t>
  </si>
  <si>
    <t>Check that typed dimensions only have a typed dimension for BDC. i.e. InvestmentIdentifierAxis</t>
  </si>
  <si>
    <t>InvestmentIdentifierAxis</t>
  </si>
  <si>
    <t>DQC.US.0143</t>
  </si>
  <si>
    <t>Checks CallOptionMember, PutOptionMember are tagged correctly</t>
  </si>
  <si>
    <t>DerivativePositionExtensibleEnumeration</t>
  </si>
  <si>
    <t>Invalid Value</t>
  </si>
  <si>
    <t>DQC.US.0144</t>
  </si>
  <si>
    <t xml:space="preserve">The filing reports a value for an extension concept.This monetary concept appears in the statement but does not have a balance type defined. </t>
  </si>
  <si>
    <t>Extensions</t>
  </si>
  <si>
    <t>DQC.US.0145</t>
  </si>
  <si>
    <t>The company has reported the concept {$invalidConcept} as a descendant of the presentation concept NetCashProvidedByUsedInFinancingActivitiesAbstract</t>
  </si>
  <si>
    <t>NetCashProvidedByUsedInFinancingActivitiesAbstract</t>
  </si>
  <si>
    <t>Presentation</t>
  </si>
  <si>
    <t>The company has reported the concept {$invalidConcept} as a descendant of the presentation concept NetCashProvidedByUsedInInvestingActivitiesAbstract</t>
  </si>
  <si>
    <t>NetCashProvidedByUsedInInvestingActivitiesAbstract</t>
  </si>
  <si>
    <t>The company has reported the concept {$invalidConcept} as a child of the presentation concept IncomeStatementAbstract</t>
  </si>
  <si>
    <t>DQC.US.0146</t>
  </si>
  <si>
    <t>The company has reported a 10K but the majority of the values reported on the Income Statement are for a period other than a year.</t>
  </si>
  <si>
    <t>Period</t>
  </si>
  <si>
    <t>DQC.US.0147</t>
  </si>
  <si>
    <t>The concept {$fact1.concept.name} with an elimination value of {$fact1} has a sign which is the same as the defaulted value for {$fact2.concept.name} of {$fact2}.</t>
  </si>
  <si>
    <t>Checks net income addback for the Cash flow statement only to fix cash flow issues</t>
  </si>
  <si>
    <t>DQC.US.0148</t>
  </si>
  <si>
    <t>The company has reported the concept {$invalidConcept} as a descendant of Income Losss in the calculation linkbase of the filing.  This element is an OCI item and should not be included as a component of Net Income Loss.</t>
  </si>
  <si>
    <t>NetIncomeLoss</t>
  </si>
  <si>
    <t>The company has reported the concept {$IncomeItem} as a negative weight descendant of Operating cash flows in the calculation linkbase of the filing.  This element must make a positive cash contribution to operating cash flows.</t>
  </si>
  <si>
    <t>NetCashProvidedByUsedInOperatingActivities</t>
  </si>
  <si>
    <t>DQC.US.0149</t>
  </si>
  <si>
    <t>The element NoncurrentAssets should not appear in the Face financial statements of a filing. Use the element AssetsNoncurrent instead.</t>
  </si>
  <si>
    <t>NoncurrentAssets</t>
  </si>
  <si>
    <t>The value of {$discOpsAfterNCI.concept.name} with a value of {$discOpsAfterNCI} has the the opposite sign of the concept {$discOpsBeforeNCI.concept.name} with a value of {$discOpsBeforeNCI}. The value of the income loss from discontinued operations cannot be negative and positive if the value of non controlling interests is not tagged.  Please correct the signs of these elements so they are consistent or inclue the value for non controlling interets associated with discontinued operations, using the element IncomeLossFromDiscontinuedOperationsNetOfTaxAttributableToNoncontrollingInterest.</t>
  </si>
  <si>
    <t>IncomeLossFromDiscontinuedOperationsNetOfTaxAttributableToReportingEntity</t>
  </si>
  <si>
    <t>DQC.US.0150</t>
  </si>
  <si>
    <t>The disclosure {$segmentCube.drs-role.description} includes an inconsistent addition of dimensional member. The value of the concept {$concept} represents the sum of consolidation item members with a total of {$dimensionTotal}. The value of the total should be greater than or equal to the sum of the values of the consolidated items with a value of {$addedDimensions}. The values of the addends is determined by adding the values of the consolidated items decimal values of {$seg_decimals.string}. The values for the component dimensions are as follows:</t>
  </si>
  <si>
    <t>Dimensions</t>
  </si>
  <si>
    <t>The disclosure {$segmentCube.drs-role.description} includes an inconsistent addition of dimensional member. The value of the concept {$concept} represents the sum of business segment members with a total of {$dimensionTotal}. The value of the total should be equal to the sum of the values of the business segments with a value of {$addedDimensions}. The values of the addends is determined by adding the values of the business segment decimal values of {$seg_decimals.string}. The values for the component dimensions are as follows</t>
  </si>
  <si>
    <t>The disclosure {$segmentCube.drs-role.description} includes the concept {$concept} with a value of {first($reconcilingItems)} and the dimension of  {first($reconcilingItems).dimensions.join(', ','=')}. This same line item however was used to report the value of {first($operatingItems)} for a busines segment axis with the dimensions of  {first($operatingItems).dimensions.join(', ','=')}, but with no associated operating member. If a value is reported for a segment then an operating member should be used if there are reconciling items for that line item.</t>
  </si>
  <si>
    <t>DQC.US.0153</t>
  </si>
  <si>
    <t>The hypercube {$hypercubeItem} should not appear in the statement {$presNetwork.role.description} with the monetary sibling concepts of {$hypercubeSiblings.join(", ")}. The hypercube should be a child of an abstract concept and should have the primary monetary concepts as decendants</t>
  </si>
  <si>
    <t>ifrs-full:AssetbackedSecuritiesPercentageContributedToFairValueOfPlanAssets</t>
  </si>
  <si>
    <t>ifrs-full:CashAndCashEquivalentsPercentageContributedToFairValueOfPlanAssets</t>
  </si>
  <si>
    <t>ifrs-full:DebtInstrumentsPercentageContributedToFairValueOfPlanAssets</t>
  </si>
  <si>
    <t>ifrs-full:EquityInstrumentsPercentageContributedToFairValueOfPlanAssets</t>
  </si>
  <si>
    <t>ifrs-full:InvestmentFundsPercentageContributedToFairValueOfPlanAssets</t>
  </si>
  <si>
    <t>ifrs-full:OtherAssetsPercentageContributedToFairValueOfPlanAssets</t>
  </si>
  <si>
    <t>ifrs-full:QualifyingInsurancePoliciesPercentageContributedToFairValueOfPlanAssets</t>
  </si>
  <si>
    <t>ifrs-full:RealEstatePercentageContributedToFairValueOfPlanAssets</t>
  </si>
  <si>
    <t>ifrs-full:StructuredDebtPercentageContributedToFairValueOfPlanAssets</t>
  </si>
  <si>
    <t>ifrs-full:QualifyingInsurancePoliciesAmountContributedToFairValueOfPlanAssets</t>
  </si>
  <si>
    <t>ifrs-full:AdministrationCostsNotReflectedInReturnOnPlanAssetsDefinedBenefitPlans</t>
  </si>
  <si>
    <t>ifrs-full:CurrentServiceCostDefinedBenefitPlans</t>
  </si>
  <si>
    <t>ifrs-full:InterestExpenseDefinedBenefitPlans</t>
  </si>
  <si>
    <t>ifrs-full:InterestIncomeDefinedBenefitPlans</t>
  </si>
  <si>
    <t>ifrs-full:EstimateOfBenefitPaymentsExpectedToBePaidFromDefinedBenefitPlan</t>
  </si>
  <si>
    <t>ifrs-full:AccruedIncomeIncludingContractAssets</t>
  </si>
  <si>
    <t>ifrs-full:AccruedIncomeOtherThanContractAssets</t>
  </si>
  <si>
    <t>ifrs-full:CurrentAccruedIncomeIncludingCurrentContractAssets</t>
  </si>
  <si>
    <t>ifrs-full:CurrentAccruedIncomeOtherThanCurrentContractAssets</t>
  </si>
  <si>
    <t>ifrs-full:CurrentPrepaymentsAndCurrentAccruedIncomeIncludingCurrentContractAssets</t>
  </si>
  <si>
    <t>ifrs-full:CurrentPrepaymentsAndCurrentAccruedIncomeOtherThanCurrentContractAssets</t>
  </si>
  <si>
    <t>ifrs-full:NoncurrentAccruedIncomeIncludingNoncurrentContractAssets</t>
  </si>
  <si>
    <t>ifrs-full:NoncurrentAccruedIncomeOtherThanNoncurrentContractAssets</t>
  </si>
  <si>
    <t>ifrs-full:NoncurrentPrepaymentsAndNoncurrentAccruedIncomeIncludingNoncurrentContractAssets</t>
  </si>
  <si>
    <t>ifrs-full:NoncurrentPrepaymentsAndNoncurrentAccruedIncomeOtherThanNoncurrentContractAssets</t>
  </si>
  <si>
    <t>ifrs-full:PrepaymentsAndAccruedIncomeIncludingContractAssets</t>
  </si>
  <si>
    <t>ifrs-full:PrepaymentsAndAccruedIncomeOtherThanContractAssets</t>
  </si>
  <si>
    <t>ifrs-full:AccrualsAndDeferredIncomeIncludingContractLiabilities</t>
  </si>
  <si>
    <t>ifrs-full:ContractLiabilitiesForPerformanceObligationsSatisfiedOverTime</t>
  </si>
  <si>
    <t>ifrs-full:ContractLiabilitiesRecognisedAsOfAcquisitionDate</t>
  </si>
  <si>
    <t>ifrs-full:CurrentAccrualsAndCurrentDeferredIncomeIncludingCurrentContractLiabilities</t>
  </si>
  <si>
    <t>ifrs-full:CurrentContractLiabilitiesForPerformanceObligationsSatisfiedOverTime</t>
  </si>
  <si>
    <t>ifrs-full:CurrentDeferredIncomeIncludingCurrentContractLiabilities</t>
  </si>
  <si>
    <t>ifrs-full:CurrentDeferredIncomeOtherThanCurrentContractLiabilities</t>
  </si>
  <si>
    <t>ifrs-full:DeferredIncomeIncludingContractLiabilities</t>
  </si>
  <si>
    <t>ifrs-full:DeferredIncomeIncludingContractLiabilitiesRecognisedAsOfAcquisitionDate</t>
  </si>
  <si>
    <t>ifrs-full:DeferredIncomeOtherThanContractLiabilities</t>
  </si>
  <si>
    <t>ifrs-full:DeferredIncomeOtherThanContractLiabilitiesRecognisedAsOfAcquisitionDate</t>
  </si>
  <si>
    <t>ifrs-full:NoncurrentAccrualsAndNoncurrentDeferredIncomeIncludingNoncurrentContractLiabilities</t>
  </si>
  <si>
    <t>ifrs-full:NoncurrentContractLiabilitiesForPerformanceObligationsSatisfiedOverTime</t>
  </si>
  <si>
    <t>ifrs-full:NoncurrentDeferredIncomeIncludingNoncurrentContractLiabilities</t>
  </si>
  <si>
    <t>ifrs-full:NoncurrentDeferredIncomeOtherThanNoncurrentContractLiabilities</t>
  </si>
  <si>
    <t>ifrs-full:FinancialAssetsAffectedByAmendmentsToIFRS9MadeByIFRS17CarryingAmountAfterApplyingAmendments</t>
  </si>
  <si>
    <t>ifrs-full:FinancialAssetsAffectedByAmendmentsToIFRS9MadeByIFRS17CarryingAmountImmediatelyBeforeApplyingAmendments</t>
  </si>
  <si>
    <t>ifrs-full:FinancialLiabilitiesAffectedByAmendmentsToIFRS9MadeByIFRS17CarryingAmountAfterApplyingAmendments</t>
  </si>
  <si>
    <t>ifrs-full:FinancialLiabilitiesAffectedByAmendmentsToIFRS9MadeByIFRS17CarryingAmountImmediatelyBeforeApplyingAmendments</t>
  </si>
  <si>
    <t>ifrs-full:FinancialLiabilitiesThatWereDesignatedAsMeasuredAtFairValueThroughProfitOrLossBeforeApplicationOfAmendmentsToIFRS9MadeByIFRS17ButAreNoLongerSoDesignated</t>
  </si>
  <si>
    <t>ifrs-full:DecreaseThroughImpairmentLossesAssetsForInsuranceAcquisitionCashFlows</t>
  </si>
  <si>
    <t>ifrs-full:IncreaseThroughReversalsOfImpairmentLossesAssetsForInsuranceAcquisitionCashFlows</t>
  </si>
  <si>
    <t>ifrs-full:ForeignExchangeGain</t>
  </si>
  <si>
    <t>ifrs-full:ForeignExchangeLoss</t>
  </si>
  <si>
    <t>ifrs-full:IssuedCapitalOrdinaryShares</t>
  </si>
  <si>
    <t>ifrs-full:IssuedCapitalPreferenceShares</t>
  </si>
  <si>
    <t>ifrs-full:WeightedAverageNumberOfInstrumentsUsedInCalculatingBasicEarningsLossPerInstrumentParticipatingEquityInstrumentsOtherThanOrdinaryShares</t>
  </si>
  <si>
    <t>ifrs-full:WeightedAverageNumberOfInstrumentsUsedInCalculatingDilutedEarningsLossPerInstrumentParticipatingEquityInstrumentsOtherThanOrdinaryShares</t>
  </si>
  <si>
    <t>ifrs-full:NumberOfSharesRepresentedByOneDepositaryReceipt</t>
  </si>
  <si>
    <t>ifrs-full:CurrentWarrantLiability</t>
  </si>
  <si>
    <t>ifrs-full:NoncurrentWarrantLiability</t>
  </si>
  <si>
    <t>ifrs-full:ProceedsFromExerciseOfWarrants</t>
  </si>
  <si>
    <t>ifrs-full:WarrantLiability</t>
  </si>
  <si>
    <t>ifrs-full:WarrantReserve</t>
  </si>
  <si>
    <t>ifrs-full:CostIncludedInProfitOrLossInAccordanceWithParagraph20AOfIAS16ThatRelatesToItemsProducedThatAreNotOutputOfEntitysOrdinaryActivities</t>
  </si>
  <si>
    <t>ifrs-full:ProceedsIncludedInProfitOrLossInAccordanceWithParagraph20AOfIAS16ThatRelateToItemsProducedThatAreNotOutputOfEntitysOrdinaryActivities</t>
  </si>
  <si>
    <t>DebtSecuritiesHeldToMaturityTransferToAvailableForSaleAllowanceForCreditLossAccumulatedExpenseReversal</t>
  </si>
  <si>
    <t>DebtSecuritiesAvailableForSaleTransferredFromHeldToMaturityAllowanceForCreditLossAccumulatedExpense</t>
  </si>
  <si>
    <t>FinancingReceivableAccruedInterestModified</t>
  </si>
  <si>
    <t>FinancingReceivableModificationToTotalFinancingReceivablesPercent</t>
  </si>
  <si>
    <t>FinancingReceivableExcludingAccruedInterestModifiedAccumulated</t>
  </si>
  <si>
    <t>FinancingReceivableExcludingAccruedInterestModifiedPeriod</t>
  </si>
  <si>
    <t>FinancingReceivableModificationToTotalFinancingReceivablesExcludingAccruedInterestPercent</t>
  </si>
  <si>
    <t>FinancingReceivableModifiedPast12Months</t>
  </si>
  <si>
    <t>FinancingReceivableExcludingAccruedInterestModifiedPast12Months</t>
  </si>
  <si>
    <t>FinancingReceivableExcludingAccruedInterestModifiedSubsequentDefault</t>
  </si>
  <si>
    <t>FinancingReceivableYearOneOriginatedCurrentFiscalYearWriteoff</t>
  </si>
  <si>
    <t>FinancingReceivableYearTwoOriginatedFiscalYearBeforeCurrentFiscalYearWriteoff</t>
  </si>
  <si>
    <t>FinancingReceivableYearThreeOriginatedTwoYearsBeforeCurrentFiscalYearWriteoff</t>
  </si>
  <si>
    <t>FinancingReceivableYearFourOriginatedThreeYearsBeforeCurrentFiscalYearWriteoff</t>
  </si>
  <si>
    <t>FinancingReceivableYearFiveOriginatedFourYearsBeforeCurrentFiscalYearWriteoff</t>
  </si>
  <si>
    <t>FinancingReceivableOriginatedMoreThanFiveYearsBeforeCurrentFiscalYearWriteoff</t>
  </si>
  <si>
    <t>FinancingReceivableRevolvingWriteoff</t>
  </si>
  <si>
    <t>FinancingReceivableRevolvingConvertedToTermLoanWriteoff</t>
  </si>
  <si>
    <t>NetInvestmentInLeaseYearOneOriginatedCurrentFiscalYearWriteoff</t>
  </si>
  <si>
    <t>NetInvestmentInLeaseYearTwoOriginatedFiscalYearBeforeCurrentFiscalYearWriteoff</t>
  </si>
  <si>
    <t>NetInvestmentInLeaseYearThreeOriginatedTwoYearsBeforeCurrentFiscalYearWriteoff</t>
  </si>
  <si>
    <t>NetInvestmentInLeaseYearFourOriginatedThreeYearsBeforeCurrentFiscalYearWriteoff</t>
  </si>
  <si>
    <t>NetInvestmentInLeaseYearFiveOriginatedFourYearsBeforeCurrentFiscalYearWriteoff</t>
  </si>
  <si>
    <t>NetInvestmentInLeaseOriginatedMoreThanFiveYearsBeforeCurrentFiscalYearWriteoff</t>
  </si>
  <si>
    <t>SalesTypeLeaseNetInvestmentInLeaseYearOneOriginatedCurrentFiscalYearWriteoff</t>
  </si>
  <si>
    <t>SalesTypeLeaseNetInvestmentInLeaseYearTwoOriginatedFiscalYearBeforeCurrentFiscalYearWriteoff</t>
  </si>
  <si>
    <t>SalesTypeLeaseNetInvestmentInLeaseYearThreeOriginatedTwoYearsBeforeCurrentFiscalYearWriteoff</t>
  </si>
  <si>
    <t>SalesTypeLeaseNetInvestmentInLeaseYearFourOriginatedThreeYearsBeforeCurrentFiscalYearWriteoff</t>
  </si>
  <si>
    <t>SalesTypeLeaseNetInvestmentInLeaseYearFiveOriginatedFourYearsBeforeCurrentFiscalYearWriteoff</t>
  </si>
  <si>
    <t>SalesTypeLeaseNetInvestmentInLeaseOriginatedMoreThanFiveYearsBeforeCurrentFiscalYearWriteoff</t>
  </si>
  <si>
    <t>DirectFinancingLeaseNetInvestmentInLeaseYearOneOriginatedCurrentFiscalYearWriteoff</t>
  </si>
  <si>
    <t>DirectFinancingLeaseNetInvestmentInLeaseYearTwoOriginatedFiscalYearBeforeCurrentFiscalYearWriteoff</t>
  </si>
  <si>
    <t>DirectFinancingLeaseNetInvestmentInLeaseYearThreeOriginatedTwoYearsBeforeCurrentFiscalYearWriteoff</t>
  </si>
  <si>
    <t>DirectFinancingLeaseNetInvestmentInLeaseYearFourOriginatedThreeYearsBeforeCurrentFiscalYearWriteoff</t>
  </si>
  <si>
    <t>DirectFinancingLeaseNetInvestmentInLeaseYearFiveOriginatedFourYearsBeforeCurrentFiscalYearWriteoff</t>
  </si>
  <si>
    <t>DirectFinancingLeaseNetInvestmentInLeaseOriginatedMoreThanFiveYearsBeforeCurrentFiscalYearWriteoff</t>
  </si>
  <si>
    <t>FinancingReceivableExcludingAccruedInterestYearOneOriginatedCurrentFiscalYearWriteoff</t>
  </si>
  <si>
    <t>FinancingReceivableExcludingAccruedInterestYearTwoOriginatedFiscalYearBeforeCurrentFiscalYearWriteoff</t>
  </si>
  <si>
    <t>FinancingReceivableExcludingAccruedInterestYearThreeOriginatedTwoYearsBeforeCurrentFiscalYearWriteoff</t>
  </si>
  <si>
    <t>FinancingReceivableExcludingAccruedInterestYearFourOriginatedThreeYearsBeforeCurrentFiscalYearWriteoff</t>
  </si>
  <si>
    <t>FinancingReceivableExcludingAccruedInterestYearFiveOriginatedFourYearsBeforeCurrentFiscalYearWriteoff</t>
  </si>
  <si>
    <t>FinancingReceivableExcludingAccruedInterestOriginatedMoreThanFiveYearsBeforeCurrentFiscalYearWriteoff</t>
  </si>
  <si>
    <t>FinancingReceivableExcludingAccruedInterestRevolvingWriteoff</t>
  </si>
  <si>
    <t>FinancingReceivableExcludingAccruedInterestRevolvingConvertedToTermLoanWriteoff</t>
  </si>
  <si>
    <t>InvestmentBasisSpreadVariableRate</t>
  </si>
  <si>
    <t>InvestmentInterestRatePaidInKind</t>
  </si>
  <si>
    <t>InvestmentInterestRatePaidInCash</t>
  </si>
  <si>
    <t>InvestmentInterestRateFloor</t>
  </si>
  <si>
    <t>InvestmentRestrictedPerUnit</t>
  </si>
  <si>
    <t>InvestmentUnrestrictedPurchasePriceDatePerUnit</t>
  </si>
  <si>
    <t>InvestmentUnrestrictedEnforceableRightToAcquireDatePerUnit</t>
  </si>
  <si>
    <t>DerivativeUnderlyingInvestmentShares</t>
  </si>
  <si>
    <t>DerivativeUnderlyingInvestmentPrincipal</t>
  </si>
  <si>
    <t>DerivativePremiumPaid</t>
  </si>
  <si>
    <t>VariationMarginReceivableDerivative</t>
  </si>
  <si>
    <t>ReceivableInvestmentSale</t>
  </si>
  <si>
    <t>DividendAndInterestReceivable</t>
  </si>
  <si>
    <t>DepositSecuritySoldShort</t>
  </si>
  <si>
    <t>DepositDerivativeContract</t>
  </si>
  <si>
    <t>VariationMarginPayableDerivative</t>
  </si>
  <si>
    <t>PayableInvestmentPurchase</t>
  </si>
  <si>
    <t>DistributionPayable</t>
  </si>
  <si>
    <t>IncentiveFeePayable</t>
  </si>
  <si>
    <t>DividendIncomeOperatingPaidInCash</t>
  </si>
  <si>
    <t>InterestIncomeOperatingPaidInCash</t>
  </si>
  <si>
    <t>DividendIncomeOperatingPaidInKind</t>
  </si>
  <si>
    <t>InterestIncomeOperatingPaidInKind</t>
  </si>
  <si>
    <t>InterestAndDividendIncomeOperatingPaidInKind</t>
  </si>
  <si>
    <t>InterestAndDividendIncomeOperatingPaidInCash</t>
  </si>
  <si>
    <t>ManagementAndServiceFeesBaseRate</t>
  </si>
  <si>
    <t>ManagementAndServiceFeesIncentiveRate</t>
  </si>
  <si>
    <t>ManagementAndServiceFeesRate</t>
  </si>
  <si>
    <t>InvestmentCompanyExpenseAfterReductionOfFeeWaiverAndReimbursement</t>
  </si>
  <si>
    <t>PaymentsForPurchaseOfInvestmentOperatingActivity</t>
  </si>
  <si>
    <t>ProceedsFromDispositionOfInvestmentOperatingActivity</t>
  </si>
  <si>
    <t>InvestmentCompanySeniorSecurityIndebtednessAssetCoverageRatio</t>
  </si>
  <si>
    <t>InvestmentCompanySeniorSecurityStockAssetCoverageRatio</t>
  </si>
  <si>
    <t>SharesAcquiredWeightedAverageDiscountToNetAssetsPercentage</t>
  </si>
  <si>
    <t>FeeIncome</t>
  </si>
  <si>
    <t>InvestmentCompanyMarketValuePerShare</t>
  </si>
  <si>
    <t>InvestmentCompanyIssuanceOfSharesPerShare</t>
  </si>
  <si>
    <t>InvestmentCompanyRepurchaseOfSharesPerShare</t>
  </si>
  <si>
    <t>InvestmentCompanyPortfolioTurnover</t>
  </si>
  <si>
    <t>InvestmentCompanyExcessExpenseReimbursable</t>
  </si>
  <si>
    <t>InvestmentCompanyPurchasePremiumPerShare</t>
  </si>
  <si>
    <t>CashHeldInForeignCurrency</t>
  </si>
  <si>
    <t>CashNotHeldInForeignCurrency</t>
  </si>
  <si>
    <t>CashHeldInForeignCurrencyAcquisitionCost</t>
  </si>
  <si>
    <t>PayableCommonStockRedeemed</t>
  </si>
  <si>
    <t>PayablePreferredStockRedeemed</t>
  </si>
  <si>
    <t>InvestmentCompanyDistributionOrdinaryIncome</t>
  </si>
  <si>
    <t>InvestmentCompanyDistributionLongTermCapitalGain</t>
  </si>
  <si>
    <t>InvestmentCompanyForeignIncomeTaxWithheldNotReclaimable</t>
  </si>
  <si>
    <t>EquitySecurityFvNiContractualSaleRestriction</t>
  </si>
  <si>
    <t>InvestmentCompanyEquitySecurityFvNiContractualSaleRestriction</t>
  </si>
  <si>
    <t>InvestmentCompanyGeneralPartnerAdvisoryServiceAllocation</t>
  </si>
  <si>
    <t>InvestmentCompanyGainOnInvestmentInViolation</t>
  </si>
  <si>
    <t>InvestmentCompanyTotalReturnGainOnInvestmentInViolation</t>
  </si>
  <si>
    <t>InvestmentCompanyLossOnInvestmentInViolation</t>
  </si>
  <si>
    <t>InvestmentCompanyTotalReturnLossOnInvestmentInViolation</t>
  </si>
  <si>
    <t>InvestmentCompanyVoluntaryPaymentByAffiliateLossReimbursement</t>
  </si>
  <si>
    <t>InvestmentCompanyPaymentByAffiliateLossOnInvestmentInViolation</t>
  </si>
  <si>
    <t>InvestmentCompanyTotalReturnPaymentByAffiliateLossOnInvestmentInViolation</t>
  </si>
  <si>
    <t>InvestmentCompanyIncentiveAllocationToAverageNetAssets</t>
  </si>
  <si>
    <t>DebtInstrumentIssuedPrincipal</t>
  </si>
  <si>
    <t>DebtInstrumentRepaidPrincipal</t>
  </si>
  <si>
    <t>BrokerServiceArrangementExpenseIncrease</t>
  </si>
  <si>
    <t>ExpenseOffsetArrangementExpenseIncrease</t>
  </si>
  <si>
    <t>DeferredIncomeAddition</t>
  </si>
  <si>
    <t>DeferredIncomeRevenueRecognized</t>
  </si>
  <si>
    <t>EquityOwnershipPercentageExcludingConsolidatedEntityAndEquityMethodInvestee</t>
  </si>
  <si>
    <t>SegmentExpenditureAdditionToLongLivedAssets</t>
  </si>
  <si>
    <t>OtherReceivableAfterAllowanceForCreditLossNoncurrent</t>
  </si>
  <si>
    <t>OtherReceivableAllowanceForCreditLossNoncurrent</t>
  </si>
  <si>
    <t>OtherReceivableBeforeAllowanceForCreditLossNoncurrent</t>
  </si>
  <si>
    <t>InvestmentCompanyInvestmentOwnedFairValueMeasurementInput</t>
  </si>
  <si>
    <t>SupplierFinanceProgramObligation</t>
  </si>
  <si>
    <t>SupplierFinanceProgramObligationCurrent</t>
  </si>
  <si>
    <t>SupplierFinanceProgramObligationNoncurrent</t>
  </si>
  <si>
    <t>SupplierFinanceProgramObligationIncrease</t>
  </si>
  <si>
    <t>SupplierFinanceProgramObligationDecreaseSettlement</t>
  </si>
  <si>
    <t>srt:SafeguardingLiabilityPlatformOperatorCryptoAsset</t>
  </si>
  <si>
    <t>srt:SafeguardingAssetPlatformOperatorCryptoAsset</t>
  </si>
  <si>
    <t>srt:PlatformOperatorCryptoAssetHeldForUser</t>
  </si>
  <si>
    <t>DQC.US.0154</t>
  </si>
  <si>
    <t>The filer has reported a value for foreign-derived intangible income that is not using the element defined in the US-GAAP taxonomy.</t>
  </si>
  <si>
    <t>Extension</t>
  </si>
  <si>
    <t xml:space="preserve">The filer has reported a value for global intangible low-taxed income that is not using the element defined in the US-GAAP taxonomy. </t>
  </si>
  <si>
    <t xml:space="preserve">he filer has reported a value for base erosion and anti abuse tax that is not using the element defined in the US-GAAP taxonomy.  The FASB has added elements for the BEAT percentage amount and the BEAT monetary amount in the 2022 taxonomy.  These elements are:
1. EffectiveIncomeTaxRateReconciliationBeatPercent
2. EffectiveIncomeTaxRateReconciliationBeatAmount
The  element {$x}  with the label \"{$label}\" has been used in the filing in the disclosure section \"{$incomeTaxNetwork.role.description}\" that should be updated to the appropriate  US-GAAP element listed above.
</t>
  </si>
  <si>
    <t>The filer has reported a value for Foreign Income Tax Rate Differentials that is not using the element defined in the US-GAAP taxonomy.  The FASB has elements for Foreign Income Tax Rate Differential percentage amounts and monetary amounts in the taxonomy.  These elements are:
1. EffectiveIncomeTaxRateReconciliationForeignIncomeTaxRateDifferential
2. IncomeTaxReconciliationForeignIncomeTaxRateDifferential</t>
  </si>
  <si>
    <t>EffectiveIncomeTaxRateReconciliationForeignIncomeTaxRateDifferential</t>
  </si>
  <si>
    <t>DQC.US.0155</t>
  </si>
  <si>
    <t>The filer has reported a value for the effect of exchange on cash and cash equivalents and has used the element CashCashEquivalentsRestrictedCashAndRestrictedCashEquivalentsPeriodIncreaseDecreaseIncludingExchangeRateEffect. However the fiing does not include a calculation showing the value of the impact of exchange rates flowing into this element.  If the element represents the total before exchange rate adjustments then the element CashCashEquivalentsRestrictedCashAndRestrictedCashEquivalentsPeriodIncreaseDecreaseExcludingExchangeRateEffect should be used.</t>
  </si>
  <si>
    <t>CashCashEquivalentsRestrictedCashAndRestrictedCashEquivalentsPeriodIncreaseDecreaseIncludingExchangeRateEffect</t>
  </si>
  <si>
    <t>The company has reported the concept {$invalidConcept} as a descendant of Other Comprehensive Income in the calculation linkbase of the filing.  This element is a Net Income item and should not be included as a component of Other Comprehensive Income.</t>
  </si>
  <si>
    <t>OtherComprehensiveIncomeLossNetOfTaxPortionAttributableToParent</t>
  </si>
  <si>
    <t>DQC.US.0156</t>
  </si>
  <si>
    <t>The filer has reported a value of {$invalidFact}  using the extension concept {$invalidFact.concept.name}. This value should be tagged with seperate  US GAAP elements for the Basic amount and the diluted amount.  This means the same fact needs to be tagged with seperate elements.  An extension element should not be used to tag this fact.</t>
  </si>
  <si>
    <t>A value of {$NonCurrantAssetFact} has been reported for the concept NoncurrentAssets. This element is used to represent the value of Long Lived Assets by Geographic region.  This element must be included as a presentation descendant of the table ScheduleOfRevenuesFromExternalCustomersAndLongLivedAssetsTable. {$additionalMessage}</t>
  </si>
  <si>
    <t xml:space="preserve">The filer uses the segment axis and has defined {$segmentMembers.length} segments in the filing. These include the following:
{$segmentMembers.join(", ")}. The filer has also used the element NumberOfReportableSegments to report {$NumberSegments}. The number of segments should not be greater than the segments reported with the axis.  Please update the number or add additional segment members to the axis.
</t>
  </si>
  <si>
    <t>NumberOfReportableSegments</t>
  </si>
  <si>
    <t>DQC.US.0157</t>
  </si>
  <si>
    <t>The element {$fact1.concept.name} with a value of {$fact1} has an inline scale of {$fact1.inline-scale}. A percentage item should have a scale of -2 if represented as a percentage amount.</t>
  </si>
  <si>
    <t>Percentage Banking elements</t>
  </si>
  <si>
    <t>Percentage</t>
  </si>
  <si>
    <t>DQC.US.0158</t>
  </si>
  <si>
    <t>The instance contains a fact value using the concept {$invalid_fact.concept.name} with a value of {$invalid_fact} which uses the axis RelatedAndNonrelatedPartyStatusAxis. This axis is deprecated in 2024 and should not be used in 2023 filings. The filer should use the RelatedPartyTransactionsByRelatedPartyAxis axis as a replacement.</t>
  </si>
  <si>
    <t>RelatedPartyTransactionsByRelatedPartyAxis</t>
  </si>
  <si>
    <t>Axis</t>
  </si>
  <si>
    <t>DQC.IFRS.0156</t>
  </si>
  <si>
    <t>The filer has reported a value of {$invalidItem}  using the extension concept {$invalidItem.concept.name}. This value should be tagged with separate  IFRS elements for the Basic amount and the diluted amount.  This means the same fact needs to be tagged with separate elements.  An extension element should not be used to tag this fact if equivalent basic and diluted elements exist in the taxonomy.</t>
  </si>
  <si>
    <t>Extension Basic and Diluted elements</t>
  </si>
  <si>
    <t>The instance contains a fact value using the concept {$invalid_fact.concept.name} with a value of {$invalid_fact}. These extensible enumeration element should be replaced as this concept is deprecated in 2024 and should not be used in 2023 filings.</t>
  </si>
  <si>
    <t>DQC.US.0159</t>
  </si>
  <si>
    <t>The concept {$header} does not appear in the financial statements of the filer.  This element need to be included as a component of the financial statements.  Please add the element  {$header}  to he presentation linkbase of the filing.</t>
  </si>
  <si>
    <t>IncomeStatementAbstract, StatementOfFinancialPositionAbstract, StatementOfCashFlowsAbstract</t>
  </si>
  <si>
    <t>DQC.IFRS.0159</t>
  </si>
  <si>
    <t>DQC.US.0160</t>
  </si>
  <si>
    <t>The filer has reported descendant members of the  member NonrelatedPartyMember. This member cannot have any children and is only to be used to show the non related party portiion of a balance containing related party components. The descendant members are as follows: {$NonRelatedPartyMemberDescendants.join(', ')}.</t>
  </si>
  <si>
    <t>DQC.US.0161</t>
  </si>
  <si>
    <t>SIngle member on an axis and should use extensible enumeration.</t>
  </si>
  <si>
    <t>DQC.US.0162</t>
  </si>
  <si>
    <t>The filer has used an invaild trading symbol of {$TradingSymbol}. If a trading symbol is not applicable then use the no trading symbol flag element 'dei:NoTradingSymbolFlag'. The trading synbol cannot contain special characters and should be entered as an upper-case value.</t>
  </si>
  <si>
    <t>TradingSymbol</t>
  </si>
  <si>
    <t>DQC.IFRS.0162</t>
  </si>
  <si>
    <t>DQC.US.0163</t>
  </si>
  <si>
    <t>A value of {$PPEFacts} has been reported for the concept {$PPEFacts.concept}. This represents additions to PPE and is used in the segment note as a descendant of a segment reporting table {$PPEHypercubeLocation}.  When reporting addition to long lived assets in the segment disclosure the element SegmentExpenditureAdditionToLongLivedAssets should be used even if the value is the same as the additions to PPE.</t>
  </si>
  <si>
    <t>PaymentsToAcquirePropertyPlantAndEquipment, PropertyPlantAndEquipmentAdditions</t>
  </si>
  <si>
    <t>DQC.US.0164</t>
  </si>
  <si>
    <t>The filer has used the axis {$abstract} in the financial statement presentation cube {$cube.drs-role.description}. The axis {$abstract}  should not be used in a financial statement.</t>
  </si>
  <si>
    <t>BalanceSheetLocationAxis, IncomeStatementLocationAxis, OtherComprehensiveIncomeLocationAxis</t>
  </si>
  <si>
    <t>A value of {$fact2} is reported for the concept {$fact2.concept.name} with the BalanceSheetLocationAxis. This concept is an aggregation concept and should not be disaggregated using the BalanceSheetLocationAxis and the member {$fact2.dimension(BalanceSheetLocationAxis)}. Use a more specific line item from the fact.</t>
  </si>
  <si>
    <t>Assets, Liabilities, AssetsCurrent, AssetsNoncurrent, LiabilitiesCurrent, LiabilitiesNoncurrent, LiabilitiesAndStockholdersEquity, StockholdersEquity, StockholdersEquityIncludingPortionAttributableToNoncontrollingInterest</t>
  </si>
  <si>
    <t>A value of {$fact2} is reported for the concept {$fact2.concept.name} with the IncomeStatementLocationAxis. This concept is an aggregation concept and should not be disaggregated using the IncomeStatementLocationAxis and the member {$fact2.dimension(IncomeStatementLocationAxis)}. Use a more specific line item to report the fact value or remove the IncomeStatementLocationAxis.</t>
  </si>
  <si>
    <t>ProfitLoss, NetIncomeLoss, IncomeLossFromContinuingOperationsIncludingPortionAttributableToNoncontrollingInterest, IncomeLossFromContinuingOperationsBeforeIncomeTaxesExtraordinaryItemsNoncontrollingInterest, IncomeLossFromContinuingOperationsBeforeIncomeTaxesMinorityInterestAndIncomeLossFromEquityMethodInvestments, OperatingIncomeLoss, GrossProfit, OperatingExpenses, Revenues, CostOfRevenue, OperatingCostsAndExpenses, OtherOperatingIncomeExpenseNet, NonoperatingIncomeExpense, OtherNonoperatingIncomeExpense, IncomeTaxExpenseBenefit</t>
  </si>
  <si>
    <t>A value of {$fact2} is reported for the concept {$fact2.concept.name} with the BalanceSheetLocationAxis. This concept should not be disaggregated using the BalanceSheetLocationAxis. Instead the FairValueByLiabilityAssetClassAxis should be used with the member  {$fact2.dimension(BalanceSheetLocationAxis)}</t>
  </si>
  <si>
    <t>FairValueAssetsMeasuredOnRecurringBasisUnobservableInputReconciliationLineItems</t>
  </si>
  <si>
    <t xml:space="preserve">A value of {$fact2} is reported for the concept {$fact2.concept.name} with the BalanceSheetLocationAxis. This concept should not be disaggregated using the BalanceSheetLocationAxis. Instead the FairValueByLiabilityClassAxis should be used with the member  {$fact2.dimension(BalanceSheetLocationAxis)}. </t>
  </si>
  <si>
    <t>FairValueLiabilitiesMeasuredOnRecurringBasisUnobservableInputReconciliationLineItems</t>
  </si>
  <si>
    <t>DQC.US.0165</t>
  </si>
  <si>
    <t>A value of {$fact2} was reported for the concept {$fact2.concept.name} and the member LeaseholdImprovementsMember. A value was also reported for the concept PropertyPlantAndEquipmentUsefulLifeDescriptionOfTermExtensibleEnumeration with a value of UsefulLifeTermOfLeaseMember. If the element PropertyPlantAndEquipmentUsefulLifeDescriptionOfTermExtensibleEnumeration is used with this value then this implies that no value would be provided for the concept PropertyPlantAndEquipmentUsefulLife. If the useful life is the actual term of the lease then the extensible enumeration does not have to be provided.</t>
  </si>
  <si>
    <t>PropertyPlantAndEquipmentUsefulLife</t>
  </si>
  <si>
    <t>The filer has defined the element NonrelatedPartyMember in the filing and includes the sibling members of {$NonRelatedPartyMemberSiblings.join(", ")}. When using the member NonrelatedPartyMember the filing must also have the sibling member RelatedPartyMember.</t>
  </si>
  <si>
    <t>NonrelatedPartyMember</t>
  </si>
  <si>
    <t>Same as rule 9574  except this handles facts that have 2 dimension members rather than 1.</t>
  </si>
  <si>
    <t>The calculation children of LeaseCost includes the element OperatingLeaseExpense. If the filer has operating lease expenses rolling up into LeaseCost the element OperatingLeaseCost should be used instead of OperatingLeaseExpense.  The element OperatingLeaseCost is a required disclosure and should be used to report components of LeaseCost</t>
  </si>
  <si>
    <t>OperatingLeaseExpense</t>
  </si>
  <si>
    <t>Check period consisteny for non neg elements in default only.</t>
  </si>
  <si>
    <t>DQC.US.0166</t>
  </si>
  <si>
    <t>A value of {$fact2} was reported for the concept {$fact2.concept.name}.  This value has dimensions of  {$fact2.dimensions.join(', ','=')} but this fact is not included in a dimensional table ( hypercube). All dimensional facts should be included in a hypercube.</t>
  </si>
  <si>
    <t>DQC.US.0168</t>
  </si>
  <si>
    <t>The concept EffectiveIncomeTaxRateReconciliationAtFederalStatutoryIncomeTaxRate is used in the filing with a value of {$stat}.  This element is reported but is not included in a calculation relationship with the element  {$effective.concept.name} with a value of {$effective}.  The filer should add a calulation relationship between these two elements to capture the details of the effective tax rate reonciliation.</t>
  </si>
  <si>
    <t>EffectiveIncomeTaxRateReconciliationAtFederalStatutoryIncomeTaxRate</t>
  </si>
  <si>
    <t>The concept IncomeTaxReconciliationIncomeTaxExpenseBenefitAtFederalStatutoryIncomeTaxRate is used in the filing with a value of {$stat}.  This element is reported but is not included in a calculation relationship with the element  {$effective.concept.name} with a value of {$effective}.  The filer should add a calulation relationship between these two elements to capture the details of the effective tax rate reonciliation.</t>
  </si>
  <si>
    <t>IncomeTaxReconciliationIncomeTaxExpenseBenefitAtFederalStatutoryIncomeTaxRate</t>
  </si>
  <si>
    <t>The calculation weight between the concept {$relationship[1]} and {$relationship[2]} is {$relationship[3]} in the extension taxonomy.  This weight does not match the weight between these two concepts defined in the US GAAP taxonomy which is {$expectedWeight}. The calculation weight for this relationship should be updated to match the US GAAP taxonomy.</t>
  </si>
  <si>
    <t>EffectiveIncomeTaxRateContinuingOperations</t>
  </si>
  <si>
    <t>DQC.US.0167</t>
  </si>
  <si>
    <t>In the statement  {$calcNetwork.description} the filer has defined mutiple roots calculation elements that do not have a valid calculation tree defined. 
{ $root_string }</t>
  </si>
  <si>
    <t>In the statement  {$calcNetwork.role.description} the filer has defined mutiple roots calculation elements that do not have a valid calculation tree defined. 
{ $root_string }</t>
  </si>
  <si>
    <t>StatementOfIncomeAndComprehensiveIncomeAbstract</t>
  </si>
  <si>
    <t>DQC.US.0169</t>
  </si>
  <si>
    <t>The parenthetical network {$network.role.description} contains calculations. The calculation uses the following concepts:
{$concepts.join(' /n')}</t>
  </si>
  <si>
    <t>DQC.US.0170</t>
  </si>
  <si>
    <t>The element {$flag} is a required disclosure after 12/21/2023. Please report the boolean flag value for this element.</t>
  </si>
  <si>
    <t>ecd:Rule10b51ArrAdoptedFlag,
    ecd:NonRule10b51ArrAdoptedFlag,
    ecd:Rule10b51ArrTrmntdFlag,
    ecd:NonRule10b51ArrTrmntdFlag</t>
  </si>
  <si>
    <t>DQC.US.0171</t>
  </si>
  <si>
    <t>The element {$TransFact.concept.name} with a value of  {$TransFact} has been used in the filing.  This element was transitioned as part of ASU201613. Replace this element with a valid element from the US GAAP taxonomy.</t>
  </si>
  <si>
    <t>Asu201613TransitionAbstract</t>
  </si>
  <si>
    <t>DQC.IFRS.0167</t>
  </si>
  <si>
    <t>StatementOfComprehensiveIncomeAbstract</t>
  </si>
  <si>
    <t>DQC.IFRS.0168</t>
  </si>
  <si>
    <t>The concept {$stat.concept.name} is used in the filing with a value of {$stat}.  This element is reported but is not included in a calculation relationship with the element  {$effective.concept.name} with a value of {$effective}.  The filer should add a calculation relationship between these two elements to capture the details of the effective tax rate reonciliation.</t>
  </si>
  <si>
    <t>IncomeTaxExpenseContinuingOperations</t>
  </si>
  <si>
    <t>AverageEffectiveTaxRate</t>
  </si>
  <si>
    <t>The calculation weight between the concept {$relationship[1]} and {$relationship[2]} is {$relationship[3]} in the extension taxonomy.  This weight does not match the weight between these two concepts defined in the US GAAP taxonomy which is {$expectedWeight}. The calculation weight for this relationship should be updated to match the IFRS taxonomy.</t>
  </si>
  <si>
    <t>DQC.IFRS.0169</t>
  </si>
  <si>
    <t>DQC.IFRS.0166</t>
  </si>
  <si>
    <t>DQC.IFRS.0172</t>
  </si>
  <si>
    <t>A value was reported for {$ROUAssets.concept.name} with a value of {$ROUAssets}.  This was nt reported on the balance sheet but the element PropertyPlantAndEquipment was reported.  Update the filing to use the element PropertyPlantAndEquipmentIncludingRightofuseAssets instead.</t>
  </si>
  <si>
    <t>RightofuseAssets</t>
  </si>
  <si>
    <t>DQC.IFRS.0173</t>
  </si>
  <si>
    <t>A value was reported for {$TranstionFact.concept.name} with a value of {$TranstionFact}.  This is a transition element that should not be used after 2023-01-01. The end date of this fact is {$TranstionFact.period.end}. Please update the element to the appropriate element after adoption of the accounting standard.</t>
  </si>
  <si>
    <t>DQC.US.0174</t>
  </si>
  <si>
    <t>The concept {$individualLoss.concept} has a value of {$individualLoss} which is less than zero. This element should not have a negative value. The preparer should consider if the value is input correctly for this assertion and, after considering the appropriateness of the input, if incorrect, input the amount as a positive (i.e., absolute) value and provide a negated label.</t>
  </si>
  <si>
    <t>FinancingReceivableAllowanceForCreditLossesIndividuallyEvaluatedForImpairment1</t>
  </si>
  <si>
    <t>DQC.US.0152</t>
  </si>
  <si>
    <t>The concept {$factsWithGYearList.name} has been reported with a value of {$factsWithGYearList.join(',')} and has used the Tax Period [AXIS].  This fact should not be used with this axis.  If there are mulitoiple tax years to be reprted they should all be included in the concept {$factsWithGYearList}.</t>
  </si>
  <si>
    <t>$factsWithGYearList.name</t>
  </si>
  <si>
    <t>The concept(s) {$signIssueElements.join(', ').concept} has been reported as a calulation descendant of the concepts {$intersectionIncomeStatemt.join(', ').concept}.  These concepts represent change in the balance of litigation receivable and payable and are not the gain or loss from settlement. In these cases use the elements LitigationSettlementGain or LitigationSettlementLoss.</t>
  </si>
  <si>
    <t>No focus</t>
  </si>
  <si>
    <t>DQC.IFRS.0176</t>
  </si>
  <si>
    <t>The filer has used the concept {$invalidFact.concept} with a value of {$invalidFact} in the filing.  This is a us-gaap element and shoul dbe replaced with an IFRS element.</t>
  </si>
  <si>
    <t>The filer has used the US GAAP concept {$concept.name} in the presentation tree of the filing please choose an IFRS concept as a replacement.</t>
  </si>
  <si>
    <t>NumberOfPotentialOrdinarySharesThatAreAntidilutiveInPeriodPresented</t>
  </si>
  <si>
    <t>CarryingAmountOfNoncurrentLiabilitiesWithCovenants</t>
  </si>
  <si>
    <t>DilutiveEffectOfRestrictedShareUnitsOnWeightedAverageNumberOfOrdinaryShares</t>
  </si>
  <si>
    <t>DilutiveEffectOfAllInstrumentsOnWeightedAverageNumberOfOrdinaryShares</t>
  </si>
  <si>
    <t>PropertyPlantAndEquipmentIncludingRightofuseAssets</t>
  </si>
  <si>
    <t>DilutiveEffectOfContingentlyIssuableSharesOnWeightedAverageNumberOfOrdinaryShares</t>
  </si>
  <si>
    <t>NumberOfInstrumentsThatAreAntidilutiveInPeriodPresented</t>
  </si>
  <si>
    <t>DilutiveEffectOfOtherInstrumentsOnWeightedAverageNumberOfOrdinaryShares</t>
  </si>
  <si>
    <t>DilutiveEffectOfWarrantsOnWeightedAverageNumberOfOrdinaryShares</t>
  </si>
  <si>
    <t>The filing has used the element TrdArrTerminationDate. This element should only be used when either the elements Rule10b51ArrTrmntdFlag or NonRule10b51ArrTrmntdFlag are set to true.</t>
  </si>
  <si>
    <t>DQC.US.0175</t>
  </si>
  <si>
    <t>DQC.US.0177</t>
  </si>
  <si>
    <t xml:space="preserve">The value of the difference between PeoActuallyPaidCompAmt and PeoTotalCompAmt has a value of {$DiffValue}, which is not equal to the aggregated value of the concept AdjToCompAmt using  the dimensionally qualified components on the axis AdjToCompAxis which has an aggregate value of {$member_sum} based on the data in the filing. </t>
  </si>
  <si>
    <t>PeoActuallyPaidCompAmt</t>
  </si>
  <si>
    <t xml:space="preserve">The value of the difference between NonPeoNeoAvgCompActuallyPaidAmt and NonPeoNeoAvgTotalCompAmt has a value of {$DiffValue}, which is not equal to the aggregated value of the concept AdjToCompAmt using  the dimensionally qualified components on the axis AdjToCompAxis which has an aggregate value of {$member_sum} based on the data in the filing. </t>
  </si>
  <si>
    <t>NonPeoNeoAvgCompActuallyPaidAmt</t>
  </si>
  <si>
    <t>DQC.US.0178</t>
  </si>
  <si>
    <t>The filing includes a value for dividends using the concept {$negativeDividends.concept.name} and the retained earnings member with a value of {$negativeDividends}. Dividends must be deducted from retained earnings.  Please check that the sign of the dividends value is positive.</t>
  </si>
  <si>
    <t>The filing includes a value for dividends using the concept {$dividendsInAPIC.concept.name} and the additional paid in capital member with a value of {$dividendsInAPIC}. Dividends should generally be deducted from retained earnings and not deducted from additional paid in capital. In certain cases dividends can be deducted from paid in capital, but in these cases the element AdjustmentsToAdditionalPaidInCapitalDividendsInExcessOfRetainedEarnings defined in the taxonomy should be used.  Please update the filing to reflect this.</t>
  </si>
  <si>
    <t>The filing includes a negative value for dividends using the concept {$dividendsInAPIC.concept.name} and the additional paid in capital member with a value of {$dividendsInAPIC}. If APIC is increasing due to the declaration of dividends this indicates that the filer is doing issuance of stock as a dividend.  This has the impact of increasing APIC and reducing retained earnings. In these cases the elements DividendsCommonStockStock, or DividendsCommonStock should be used.</t>
  </si>
  <si>
    <t>The filing includes a value for dividends using the concept {$DivdedndImpactSH.concept.name} with a value of {$DivdedndImpactSH}. This value represents a dividend paid in stock, but no impact has been reported on the value of APIC. If this is an actual dividend paid in stock it should  include the retained earnings member and not have a value in the default. If it is a dividend paid fully in cash then the element DividendsCommonStockCash should be used.  If it is partial stock and cash then the element DividendsCommonStock should be used.</t>
  </si>
  <si>
    <t>The filing includes a value for dividends using the concept {$divFact.concept.name} with a value of {$divFact}. This value is reported with the dimension member {$memberToCheck}.  This member should not be used with the concept {$divFact.concept.name}.  Please check the filing and select a more appropriate concept.</t>
  </si>
  <si>
    <t>The filing includes a negative value for dividends using the concept {$dividendsInAPIC.concept.name} and the additional paid in capital member with a value of {$dividendsInAPIC}. The element AdjustmentsToAdditionalPaidInCapitalDividendsInExcessOfRetainedEarnings should not be reported with a negative value.  Check the disclosure and determine if the element DividendsCommonStockStock is more appropriate as this element is expected to increase APIC when a dividend distribution is made.</t>
  </si>
  <si>
    <t xml:space="preserve">The filing includes a negative value for dividends using the concept {$dividendsInAPIC.concept.name} in the default. The element AdjustmentsToAdditionalPaidInCapitalDividendsInExcessOfRetainedEarnings should not be reported with a negative value. </t>
  </si>
  <si>
    <t>The filing includes a  value of {$StockWithInconsistentClass} for  dividends declared using the concept {$StockWithInconsistentClass.concept.name} and the dimension member of {$StockWithInconsistentClass.dimension(StatementClassOfStockAxis).name} on the axis StatementClassOfStockAxis. This member should not be used with this concept as the type of stock declared is already communicated with the concept name, and the dimensions provides no additional disaggregation.</t>
  </si>
  <si>
    <t>The filing includes a  value of {$StockDivsIsPositive} for {$StockDivsIsPositive.concept.name} using the RetainedEarningsMember. This element is a credit element so, the value must be entered as a negative amount to reduce retained earnings.</t>
  </si>
  <si>
    <t>DQC.US.0179</t>
  </si>
  <si>
    <t>The filing includes a value for dividends using the concept {$divFact.concept.name} with a value of {$divFact}. This value is reported with the dimension  {$axis}.  This dimension should not be used with the concept {$divFact.concept.name}.  Please check the filing and use the DividendsAxis with this value.</t>
  </si>
  <si>
    <t>The date reported for {$firstDate.concept.name} of {$firstDate} is greater than or equal to the date reported for {$secondDate.concept.name} of {$secondDate}. The value of {$firstDate.concept.name} must be earlier than the date reported for {$secondDate.concept.name}. If this error occurs because seperate dividend events and associated values are distinguished by the context date, then each distinct dividend event should be identifed using the DividendsAxis and a discrete member for each dividend such as RegularDividendQ1Y2024Member.</t>
  </si>
  <si>
    <t>The concept CommonStockDividendsPerShareDeclared has been reported with a value of {$perShare}, with a inline-scale of {$perShare.inline-scale }. Generally the amount per share are not scaled when reported. This means the value in the XBRL report is overstated by the scale factor of {$perShare.inline-scale}.</t>
  </si>
  <si>
    <t>The concept {$perShare.concept.name} has been reported with a value of {$perShare}.  This value is reported with a duration starting on {$start} and ending on {$end}.  This period does not align with the reporting periods of the report.  Adjust the reporting period to reflect one of the following reporting durations {$validDurations.join(', ')}. This rule is flagging because the value reported for {$perShare.concept.name} is prior to the report year end and should have been expensed for a period. This period should be associated with this fact.  This makes it possible to compare the value with similar metrics such as earnings per share. If the dates are used to seperate two dividends within the same reporting period then the DividendsAxis should be used to seperate the values.</t>
  </si>
  <si>
    <t>The filing has used the DividendsAxis with the member {$key[2]}, but has used the concept {$key[1]} multiple times on this axis with different period contexts. The concept {$key[1]} has been used mutiple times to capture the values {$factValues.join(' and ')} for the periods {$factValues.period.join(' and ')}.  The DividendAxis should use discrete members to represent different dividend events. The same concept should not be used more than once with the same dividend member {$key[2]}.</t>
  </si>
  <si>
    <t>The element DividendsPayableAmountPerShare has a value of {$divPerShareDeclared} at {$divPerShareDeclared.period.end}. This represents the amount of dividends that are payable per share at {$divPerShareDeclared.period.end}. However, the payment date associated with the dividend has passed. The payment date associated with the dividend is {$dividendPayDate}. To resolve the issue the value of the context for DividendsPayableAmountPerShare should be changed to the declaration date or the value of DividendsPayableDateOfRecordDayMonthAndYear or DividendsPayableDateToBePaidMonthAndYear should be changed to reflect the date the dividend will be paid. If the payment date relates to a seperate dividened distribution unrelated to DividendsPayableAmountPerShare then the value of {$dividendPayDate} should be reported using the DividendsAxis.</t>
  </si>
  <si>
    <t xml:space="preserve">The filing includes a  value of {$divDate} for using the concept {$divDate.concept.name} with no DividendsAxis member defined.  When reporting dividend dates in a filing the filer should use the DividendsAxis to associate dividend dates with the related dividend disclosures. </t>
  </si>
  <si>
    <t>DQC.US.0193</t>
  </si>
  <si>
    <t>The filing includes a member on the dividends axis called  {$member}. The DividendsAxis member should confirm to the following syntax.</t>
  </si>
  <si>
    <t>DQC.US.0180</t>
  </si>
  <si>
    <t>The company has included the concept DividendsPayableAmountPerShare as a component of the Income Statement using the group {$presNetwork.role.description}.  This is a an instant item and does not reflect the dividends applicable for the reporting period.  Filers should use the element CommonStockDividendsPerShareDeclared with the appropriate reporting period instead of the concept DividendsPayableAmountPerShare. The rule will only report an error if a value has been reported for the element DividendsPayableAmountPerShare.</t>
  </si>
  <si>
    <t xml:space="preserve">The filing has reported a value for PaymentsOfDividendsCommonStock with a value of  {$dividendsPayments} and a value for  DividendsCommonStockCash with a value of {$dividendsExpense}. Given these values are not the same the value of CommonStockDividendsPerShareDeclared should be reported for the period.  If the values were the same the element CommonStockDividendsPerShareCashPaid could be used. </t>
  </si>
  <si>
    <t>The filing has reported a value for PaymentsOfDividendsPreferredStockAndPreferenceStock with a value of  {$dividendsPayments} and a value for  DividendsPreferredStockCash with a value of {$dividendsExpense}. Given these values are not the same the value of PreferredStockDividendsPerShareDeclared should be reported for the period.  If the values were the same the element PreferredStockDividendsPerShareCashPaid could be used.</t>
  </si>
  <si>
    <t>The company has included the concept DividendsPayableAmountPerShare as a parenthetical disclosure using the group {$presNetwork.role.description}.  This is a an instant item and does not reflect the dividends applicable for the reporting period.  Filers should use the element CommonStockDividendsPerShareDeclared with the appropriate reporting period instead of the concept DividendsPayableAmountPerShare. The rule will only report an error if a value has been reported for the element DividendsPayableAmountPerShare.</t>
  </si>
  <si>
    <t>DQC.US.0182</t>
  </si>
  <si>
    <t>It is expected that {$key.name} with a value of {$base}  should be equal to the dimensionally qualified concept, {$lineItem.name} with the axis {$axis} and member {$member.name} with a reported value of {$dim } multiplied by {$multiplier}. This error occurs when the dimensionally qualified fact is not equal to the value input for the non dimensional item.</t>
  </si>
  <si>
    <t>DQC.US.0183</t>
  </si>
  <si>
    <t>The value {$BSLocationFact} for {$BSLocationFact.concept.name} has been broken down using the axis BalanceSheetLocationAxis. This is a duration element. Duration elements should not be used with the balance sheet location axis. The BalanceSheetLocationAxis is used to show where a value appears in a Balance Sheet. If the element represent the explanation of the balance sheet accounts to which an accrual or duration element has been applied then one of the following two axis may be more appropriate:
- StatementOfFinancialPositionLocationActivityAccrualAxis or 
- StatementOfFinancialPositionLocationActivityCapitalizationAxis</t>
  </si>
  <si>
    <r>
      <t xml:space="preserve">The value {$BSLocationFact} for {$BSLocationFact.concept.name} has been broken down using the axis StatementOfFinancialPositionLocationActivityAccrualAxis and the member {$BSLocationFact.dimension(StatementOfFinancialPositionLocationActivityAccrualAxis).name}. This  axis should be used when a filer needs to disclose where a revenue or expense item has been reported as an effect on a statement of position line item. The concept reported is not a a concept that is an accrual concept that can be allocated to a Financial Statement account. See FASB guidance at </t>
    </r>
    <r>
      <rPr>
        <u/>
        <sz val="10"/>
        <color rgb="FF1155CC"/>
        <rFont val="Arial"/>
        <family val="2"/>
      </rPr>
      <t>https://xbrl.fasb.org/impguidance/FSL_PG/finstatelocdimensions.pdf.</t>
    </r>
  </si>
  <si>
    <t>DQC.US.0184</t>
  </si>
  <si>
    <t>The following elements have the following values. All of these values should have the same sign of either negative or positive:
  {$SignValueComponents[3].concept.name} has a value of  {$SignValueComponents[3]} 
  {$SignValueComponents[1].concept.name} has a value of  {$SignValueComponents[1]} 
  {$SignValueComponents[2].concept.name} has a value of  {$SignValueComponents[2]} 
  All 3 of these elements should have the same signs</t>
  </si>
  <si>
    <t>DQC.US.0185</t>
  </si>
  <si>
    <t>The concept {$tax_item} with a value of {$taxFact} is reported in the disclosure within the text block item  SummaryOfIncomeTaxContingenciesTextBlock. The element {$tax_item} should be included in the text block disclosure ScheduleOfUnrecognizedTaxBenefitsRollForwardTableTextBlock instead.</t>
  </si>
  <si>
    <t>DQC.IFRS.0186</t>
  </si>
  <si>
    <t xml:space="preserve">The filing includes a  value of {$StockWithInconsistentClass} for  dividends declared using the concept {$StockWithInconsistentClass.concept.name} and the dimension member of {$StockWithInconsistentClass.dimension(ClassesOfShareCapitalAxis).name} on the axis StatementClassOfStockAxis. This member should not be used with this concept as the type of stock declared is already communicated with the concept name, and the dimensions provides no additional disaggregation. </t>
  </si>
  <si>
    <t>DQC.US.0187</t>
  </si>
  <si>
    <t>The value of PropertyPlantAndEquipmentGross is reported as {$ppe_gross}. The dimensional breakdown of PropertyPlantAndEquipmentGross using the axis PropertyPlantAndEquipmentByTypeAxis aggregates to a total of {$ppe_Gross_dim_components_sum}.  This is more than the value of PropertyPlantAndEquipmentGross.</t>
  </si>
  <si>
    <t>{$base.concept.label.text} with a value of {$base} is not equal to the combined total of {$a1.concept.label.text} and {$a2.concept.label.text} ( {$a1} + {$a2} ) with a value of {$agg}</t>
  </si>
  <si>
    <t>The value of PropertyPlantAndEquipmentGross is reported as {$ppe_gross}. The dimensional breakdown of PropertyPlantAndEquipmentGross using the axis PublicUtilityAxis aggregates to a total of {$ppe_Gross_dim_components_sum}.  This is more than the value of PropertyPlantAndEquipmentGross.</t>
  </si>
  <si>
    <t>MineralPropertiesNet does not equal MineralRights + MineralPropertiesGross</t>
  </si>
  <si>
    <t>StatementOfFinancialPositionLocationActivityAccrualAxis  used with an instant concept instead of a duration.</t>
  </si>
  <si>
    <t>StatementOfFinancialPositionLocationActivityCapitalizationAxis used with an instant concept instead of a duration.</t>
  </si>
  <si>
    <t>DQC.US.0181</t>
  </si>
  <si>
    <t>The concept {$x} is a descendant of NonoperatingIncomeExpense.  This element {$x} includes operating interest expense which should not be included as a component of NonoperatingIncomeExpense.  Select the nonoperating interest expense element InterestExpenseNonoperating instead of {$x}.</t>
  </si>
  <si>
    <t>The concept {$x} is a descendant of InterestIncomeExpenseNet.  This element InterestIncomeExpenseNet represents operating interest income expense net. The element {$x} represents non operating interest and should  not be included as a component of InterestIncomeExpenseNet.  Select the operating interest expense element InterestExpenseOperating instead of {$x}.</t>
  </si>
  <si>
    <t>The concept {$x} is a descendant of OperatingExpenses.  The element OperatingExpenses represents operating expenses. The element {$x} represents non operating interest and should  not be included as a calculation component of OperatingExpenses.  Select the operating interest expense element InterestExpenseOperating instead of {$x}</t>
  </si>
  <si>
    <t>DQC.US.0188</t>
  </si>
  <si>
    <t>The filer has not used any of the common adjustments defined in the SEC taxonomy.</t>
  </si>
  <si>
    <r>
      <rPr>
        <u/>
        <sz val="10"/>
        <color rgb="FF1155CC"/>
        <rFont val="Arial"/>
        <family val="2"/>
      </rPr>
      <t>DQC.US</t>
    </r>
    <r>
      <rPr>
        <sz val="10"/>
        <color rgb="FF000000"/>
        <rFont val="Arial"/>
        <family val="2"/>
      </rPr>
      <t>.0189</t>
    </r>
  </si>
  <si>
    <t xml:space="preserve">he filing has  reported a value for the element {$PrimaryConcept.concept} with a value of {$PrimaryConcept} using the axis {$dim} in the role {$cube.drs-role.description} on the table {$cube.cube-concept()}. However, the only member used to disaggregate the total for {$PrimaryConcept.concept} was the member {$PrimaryConcept.dimension($dim)}. If only one member is used on this axis then the filer should either:
1. Retag the filing using the element {$axisExtensibleEnumDict[$dim]} with a value of {$PrimaryConcept.dimension($dim)}.  The member {$PrimaryConcept.dimension($dim)} should be removed from the value as it represents the aggregate value of {$PrimaryConcept.concept}.
2. Tag the aggregate value of {$PrimaryConcept.concept} with a value of {$PrimaryConcept} without the {$dim} axis. This rule will not generate an error if the aggregate value of {$PrimaryConcept.concept} is reported.
</t>
  </si>
  <si>
    <t>CryptoAssetAddition</t>
  </si>
  <si>
    <t>CryptoAssetCost</t>
  </si>
  <si>
    <t>CryptoAssetCostRestricted</t>
  </si>
  <si>
    <t>CryptoAssetCostUnrestricted</t>
  </si>
  <si>
    <t>CryptoAssetCumulativeRealizedGainFromDisposition</t>
  </si>
  <si>
    <t>CryptoAssetCumulativeRealizedLossFromDisposition</t>
  </si>
  <si>
    <t>CryptoAssetCustomerReceipt</t>
  </si>
  <si>
    <t>CryptoAssetDisposition</t>
  </si>
  <si>
    <t>CryptoAssetFairValue</t>
  </si>
  <si>
    <t>CryptoAssetFairValueCurrent</t>
  </si>
  <si>
    <t>CryptoAssetFairValueNoncurrent</t>
  </si>
  <si>
    <t>CryptoAssetFairValueRestricted</t>
  </si>
  <si>
    <t>CryptoAssetFairValueUnrestricted</t>
  </si>
  <si>
    <t>CryptoAssetMining</t>
  </si>
  <si>
    <t>CryptoAssetNumberOfUnits</t>
  </si>
  <si>
    <t>CryptoAssetNumberOfRestrictedUnits</t>
  </si>
  <si>
    <t>CryptoAssetNumberOfUnrestrictedUnits</t>
  </si>
  <si>
    <t>CryptoAssetPaymentForService</t>
  </si>
  <si>
    <t>CryptoAssetPurchase</t>
  </si>
  <si>
    <t>CryptoAssetRealizedAndUnrealizedGainNonoperating</t>
  </si>
  <si>
    <t>CryptoAssetRealizedAndUnrealizedGainOperating</t>
  </si>
  <si>
    <t>CryptoAssetRealizedAndUnrealizedGainOperatingAndNonoperating</t>
  </si>
  <si>
    <t>CryptoAssetRealizedAndUnrealizedLossNonoperating</t>
  </si>
  <si>
    <t>CryptoAssetRealizedAndUnrealizedLossOperating</t>
  </si>
  <si>
    <t>CryptoAssetRealizedAndUnrealizedLossOperatingAndNonoperating</t>
  </si>
  <si>
    <t>CryptoAssetRealizedGainNonoperating</t>
  </si>
  <si>
    <t>CryptoAssetRealizedGainOperating</t>
  </si>
  <si>
    <t>CryptoAssetRealizedLossNonoperating</t>
  </si>
  <si>
    <t>CryptoAssetRealizedLossOperating</t>
  </si>
  <si>
    <t>CryptoAssetSale</t>
  </si>
  <si>
    <t>CryptoAssetUnrealizedGainNonoperating</t>
  </si>
  <si>
    <t>CryptoAssetUnrealizedGainOperating</t>
  </si>
  <si>
    <t>CryptoAssetUnrealizedLossNonoperating</t>
  </si>
  <si>
    <t>CryptoAssetUnrealizedLossOperating</t>
  </si>
  <si>
    <t>DebtSecurityNonincomeProducing</t>
  </si>
  <si>
    <t>DisposalGroupIncludingDiscontinuedOperationDeferredPolicyAcquisitionCost</t>
  </si>
  <si>
    <t>DisposalGroupIncludingDiscontinuedOperationInvestment</t>
  </si>
  <si>
    <t>DisposalGroupIncludingDiscontinuedOperationLiabilityForClaimsAndClaimsAdjustmentExpense</t>
  </si>
  <si>
    <t>DisposalGroupIncludingDiscontinuedOperationLiabilityForFuturePolicyBenefitBeforeReinsurance</t>
  </si>
  <si>
    <t>DisposalGroupIncludingDiscontinuedOperationLiabilityForUnpaidClaimsAndClaimsAdjustmentExpense</t>
  </si>
  <si>
    <t>DisposalGroupIncludingDiscontinuedOperationPremiumReceivableAfterAllowanceForCreditLoss</t>
  </si>
  <si>
    <t>DisposalGroupIncludingDiscontinuedOperationReinsuranceRecoverableIncludingReinsurancePremiumPaid</t>
  </si>
  <si>
    <t>DisposalGroupIncludingDiscontinuedOperationSeparateAccountAsset</t>
  </si>
  <si>
    <t>DisposalGroupIncludingDiscontinuedOperationSeparateAccountLiability</t>
  </si>
  <si>
    <t>EmployeeBenefitPlanAccruedExpense</t>
  </si>
  <si>
    <t>EmployeeBenefitPlanAsset</t>
  </si>
  <si>
    <t>EmployeeBenefitPlanAssetHeldForInvestment</t>
  </si>
  <si>
    <t>EmployeeBenefitPlanAssetHeldForInvestmentInvestmentExcludingPlanInterestInMasterTrustCurrentValue</t>
  </si>
  <si>
    <t>EmployeeBenefitPlanAssetHeldForInvestmentParticipantLoanAfterDeemedDistribution</t>
  </si>
  <si>
    <t>EmployeeBenefitPlanParticipantLoanInterestRate</t>
  </si>
  <si>
    <t>EmployeeBenefitPlanAssetHeldForInvestmentPlanInterestInMasterTrustCurrentValue</t>
  </si>
  <si>
    <t>EmployeeBenefitPlanCash</t>
  </si>
  <si>
    <t>EmployeeBenefitPlanChangeInNetAssetAvailableForBenefitDecrease</t>
  </si>
  <si>
    <t>EmployeeBenefitPlanChangeInNetAssetAvailableForBenefitDecreaseForManagementFeeExpense</t>
  </si>
  <si>
    <t>EmployeeBenefitPlanChangeInNetAssetAvailableForBenefitDecreaseForAdministrativeExpense</t>
  </si>
  <si>
    <t>EmployeeBenefitPlanChangeInNetAssetAvailableForBenefitDecreaseForInterestExpenseOnDebt</t>
  </si>
  <si>
    <t>EmployeeBenefitPlanChangeInNetAssetAvailableForBenefitDecreaseForInvestmentExpense</t>
  </si>
  <si>
    <t>EmployeeBenefitPlanChangeInNetAssetAvailableForBenefitDecreaseForPaymentForInsuranceContractExcludedFromPlanAsset</t>
  </si>
  <si>
    <t>EmployeeBenefitPlanChangeInNetAssetAvailableForBenefitDecreaseForPaymentToParticipant</t>
  </si>
  <si>
    <t>EmployeeBenefitPlanChangeInNetAssetAvailableForBenefitDecreaseForAllocatedSharesForEsop</t>
  </si>
  <si>
    <t>EmployeeBenefitPlanChangeInNetAssetAvailableForBenefitIncrease</t>
  </si>
  <si>
    <t>EmployeeBenefitPlanChangeInNetAssetAvailableForBenefitIncreaseForContribution</t>
  </si>
  <si>
    <t>EmployeeBenefitPlanChangeInNetAssetAvailableForBenefitIncreaseForDividendIncomeOnInvestment</t>
  </si>
  <si>
    <t>EmployeeBenefitPlanChangeInNetAssetAvailableForBenefitIncreaseForEmployerContributionCash</t>
  </si>
  <si>
    <t>EmployeeBenefitPlanChangeInNetAssetAvailableForBenefitIncreaseForEmployerContribution</t>
  </si>
  <si>
    <t>EmployeeBenefitPlanChangeInNetAssetAvailableForBenefitIncreaseForEmployerContributionNoncash</t>
  </si>
  <si>
    <t>EmployeeBenefitPlanChangeInNetAssetAvailableForBenefitIncreaseForInterestAndDividendIncomeOnInvestment</t>
  </si>
  <si>
    <t>EmployeeBenefitPlanChangeInNetAssetAvailableForBenefitIncreaseForInterestIncomeOnInvestment</t>
  </si>
  <si>
    <t>EmployeeBenefitPlanChangeInNetAssetAvailableForBenefitIncreaseForInterestIncomeOnNoteReceivableFromParticipant</t>
  </si>
  <si>
    <t>EmployeeBenefitPlanChangeInNetAssetAvailableForBenefitIncreaseForParticipantContribution</t>
  </si>
  <si>
    <t>EmployeeBenefitPlanChangeInNetAssetAvailableForBenefitIncreaseForParticipantContributionExcludingRollover</t>
  </si>
  <si>
    <t>EmployeeBenefitPlanChangeInNetAssetAvailableForBenefitIncreaseForParticipantContributionRollover</t>
  </si>
  <si>
    <t>EmployeeBenefitPlanChangeInNetAssetAvailableForBenefitIncreaseForAllocatedSharesForEsop</t>
  </si>
  <si>
    <t>EmployeeBenefitPlanDebt</t>
  </si>
  <si>
    <t>EmployeeBenefitPlanDebtAfterYearFive</t>
  </si>
  <si>
    <t>EmployeeBenefitPlanDebtInterestPayable</t>
  </si>
  <si>
    <t>EmployeeBenefitPlanDebtInterestRate</t>
  </si>
  <si>
    <t>EmployeeBenefitPlanDebtNumberOfSharesReleasedForEsop</t>
  </si>
  <si>
    <t>EmployeeBenefitPlanDebtYearFive</t>
  </si>
  <si>
    <t>EmployeeBenefitPlanDebtYearFour</t>
  </si>
  <si>
    <t>EmployeeBenefitPlanDebtYearOne</t>
  </si>
  <si>
    <t>EmployeeBenefitPlanDebtYearThree</t>
  </si>
  <si>
    <t>EmployeeBenefitPlanDebtYearTwo</t>
  </si>
  <si>
    <t>EmployeeBenefitPlanEmployerContributionReceivable</t>
  </si>
  <si>
    <t>EmployeeBenefitPlanEmployerContributionMatchingPercentage</t>
  </si>
  <si>
    <t>EmployeeBenefitPlanEmployerContributionParticipantCompensationMatchedPercentage</t>
  </si>
  <si>
    <t>EmployeeBenefitPlanExcessContributionPayable</t>
  </si>
  <si>
    <t>EmployeeBenefitPlanForfeitedNonvestedAccount</t>
  </si>
  <si>
    <t>EmployeeBenefitPlanForfeitedNonvestedAccountDecreaseForAdministrativeExpense</t>
  </si>
  <si>
    <t>EmployeeBenefitPlanForfeitedNonvestedAccountDecreaseForEmployerContribution</t>
  </si>
  <si>
    <t>EmployeeBenefitPlanForfeitedNonvestedAccountReallocatedToParticipant</t>
  </si>
  <si>
    <t>EmployeeBenefitPlanForm5500CaptionPaymentToParticipant</t>
  </si>
  <si>
    <t>EmployeeBenefitPlanForm5500CaptionDeemedDistribution</t>
  </si>
  <si>
    <t>EmployeeBenefitPlanForm5500CaptionEmployerContribution</t>
  </si>
  <si>
    <t>EmployeeBenefitPlanForm5500CaptionOtherContribution</t>
  </si>
  <si>
    <t>EmployeeBenefitPlanForm5500CaptionParticipantContribution</t>
  </si>
  <si>
    <t>EmployeeBenefitPlanForm5500CaptionCorrectiveDistribution</t>
  </si>
  <si>
    <t>EmployeeBenefitPlanForm5500CaptionTotalDividendIncome</t>
  </si>
  <si>
    <t>EmployeeBenefitPlanForm5500CaptionTotalInterestIncome</t>
  </si>
  <si>
    <t>EmployeeBenefitPlanForm5500CaptionInterestExpense</t>
  </si>
  <si>
    <t>EmployeeBenefitPlanForm5500CaptionNetAssetAvailableForBenefit</t>
  </si>
  <si>
    <t>EmployeeBenefitPlanForm5500CaptionNoncashContribution</t>
  </si>
  <si>
    <t>EmployeeBenefitPlanForm5500CaptionOtherIncome</t>
  </si>
  <si>
    <t>EmployeeBenefitPlanForm5500CaptionParticipantLoan</t>
  </si>
  <si>
    <t>EmployeeBenefitPlanForm5500CaptionReceivableEmployerContribution</t>
  </si>
  <si>
    <t>EmployeeBenefitPlanForm5500CaptionReceivableOther</t>
  </si>
  <si>
    <t>EmployeeBenefitPlanForm5500CaptionReceivableParticipantContribution</t>
  </si>
  <si>
    <t>EmployeeBenefitPlanForm5500CaptionTotalAdministrativeExpense</t>
  </si>
  <si>
    <t>EmployeeBenefitPlanForm5500CaptionAsset</t>
  </si>
  <si>
    <t>EmployeeBenefitPlanForm5500CaptionTotalContribution</t>
  </si>
  <si>
    <t>EmployeeBenefitPlanForm5500CaptionTotalExpense</t>
  </si>
  <si>
    <t>EmployeeBenefitPlanForm5500CaptionTotalIncome</t>
  </si>
  <si>
    <t>EmployeeBenefitPlanForm5500CaptionLiability</t>
  </si>
  <si>
    <t>EmployeeBenefitPlanInterestInMasterTrustPercentage</t>
  </si>
  <si>
    <t>EmployeeBenefitPlanInvestmentAcquiredExcludingPlanInterestInMasterTrustCost</t>
  </si>
  <si>
    <t>EmployeeBenefitPlanInvestmentAcquiredExcludingPlanInterestInMasterTrustCurrentValue</t>
  </si>
  <si>
    <t>EmployeeBenefitPlanInvestmentAcquiredExcludingPlanInterestInMasterTrustPurchasePrice</t>
  </si>
  <si>
    <t>EmployeeBenefitPlanInvestmentAcquiredNumber</t>
  </si>
  <si>
    <t>EmployeeBenefitPlanInvestmentAcquiredPlanInterestInMasterTrustPurchasePrice</t>
  </si>
  <si>
    <t>EmployeeBenefitPlanInvestmentSoldExcludingPlanInterestInMasterTrustCost</t>
  </si>
  <si>
    <t>EmployeeBenefitPlanInvestmentSoldExcludingPlanInterestInMasterTrustCurrentValue</t>
  </si>
  <si>
    <t>EmployeeBenefitPlanInvestmentSoldExcludingPlanInterestInMasterTrustSellingPrice</t>
  </si>
  <si>
    <t>EmployeeBenefitPlanInvestmentSoldNumber</t>
  </si>
  <si>
    <t>EmployeeBenefitPlanInvestmentSoldPlanInterestInMasterTrustSellingPrice</t>
  </si>
  <si>
    <t>EmployeeBenefitPlanInvestmentContractValue</t>
  </si>
  <si>
    <t>EmployeeBenefitPlanInvestmentEmployerCommonStockToTotalAssetPercentage</t>
  </si>
  <si>
    <t>EmployeeBenefitPlanInvestmentExcludingPlanInterestInMasterTrustContractValue</t>
  </si>
  <si>
    <t>EmployeeBenefitPlanInvestmentExcludingPlanInterestInMasterTrustCost</t>
  </si>
  <si>
    <t>EmployeeBenefitPlanInvestmentExcludingPlanInterestInMasterTrustFairAndContractValue</t>
  </si>
  <si>
    <t>EmployeeBenefitPlanInvestmentExcludingPlanInterestInMasterTrustFairValue</t>
  </si>
  <si>
    <t>EmployeeBenefitPlanInvestmentFairAndContractValue</t>
  </si>
  <si>
    <t>EmployeeBenefitPlanInvestmentFairValue</t>
  </si>
  <si>
    <t>EmployeeBenefitPlanInvestmentInterestRate</t>
  </si>
  <si>
    <t>EmployeeBenefitPlanInvestmentLevel3ReconciliationDecreaseForSale</t>
  </si>
  <si>
    <t>EmployeeBenefitPlanInvestmentLevel3ReconciliationDecreaseForTransferFromLevel3</t>
  </si>
  <si>
    <t>EmployeeBenefitPlanInvestmentLevel3ReconciliationIncreaseForPurchase</t>
  </si>
  <si>
    <t>EmployeeBenefitPlanInvestmentLevel3ReconciliationIncreaseForTransferToLevel3</t>
  </si>
  <si>
    <t>EmployeeBenefitPlanInvestmentNumberOfShares</t>
  </si>
  <si>
    <t>EmployeeBenefitPlanInvestmentNumberOfSharesPurchased</t>
  </si>
  <si>
    <t>EmployeeBenefitPlanInvestmentNumberOfSharesSold</t>
  </si>
  <si>
    <t>EmployeeBenefitPlanInvestmentParOrMaturityValue</t>
  </si>
  <si>
    <t>EmployeeBenefitPlanInvestmentPlanInterestInMasterTrustContractValue</t>
  </si>
  <si>
    <t>EmployeeBenefitPlanInvestmentPlanInterestInMasterTrustFairAndContractValue</t>
  </si>
  <si>
    <t>EmployeeBenefitPlanInvestmentPlanInterestInMasterTrustFairValue</t>
  </si>
  <si>
    <t>EmployeeBenefitPlanLiability</t>
  </si>
  <si>
    <t>EmployeeBenefitPlanLiabilityInvestmentPurchase</t>
  </si>
  <si>
    <t>EmployeeBenefitPlanEmployerLiability</t>
  </si>
  <si>
    <t>EmployeeBenefitPlanParticipantLiability</t>
  </si>
  <si>
    <t>EmployeeBenefitPlanLiabilityDerivativeVariationMargin</t>
  </si>
  <si>
    <t>EmployeeBenefitPlanNetAssetAvailableForBenefit</t>
  </si>
  <si>
    <t>EmployeeBenefitPlanNetAssetValuePerShareOrUnit</t>
  </si>
  <si>
    <t>EmployeeBenefitPlanNoteReceivableFromParticipant</t>
  </si>
  <si>
    <t>EmployeeBenefitPlanNoteReceivableFromParticipantAccountMaximumBorrowingAmount</t>
  </si>
  <si>
    <t>EmployeeBenefitPlanNoteReceivableFromParticipantAccountMaximumBorrowingToTotalAccountPercentage</t>
  </si>
  <si>
    <t>EmployeeBenefitPlanNoteReceivableFromParticipantAccountMinimumBorrowingAmount</t>
  </si>
  <si>
    <t>EmployeeBenefitPlanNumberOfParticipants</t>
  </si>
  <si>
    <t>EmployeeBenefitPlanOtherAsset</t>
  </si>
  <si>
    <t>EmployeeBenefitPlanOtherEmployerAsset</t>
  </si>
  <si>
    <t>EmployeeBenefitPlanOtherLiability</t>
  </si>
  <si>
    <t>EmployeeBenefitPlanOtherReceivable</t>
  </si>
  <si>
    <t>EmployeeBenefitPlanParticipantContributionReceivable</t>
  </si>
  <si>
    <t>EmployeeBenefitPlanParticipantContributionAutomaticDeferralRate</t>
  </si>
  <si>
    <t>EmployeeBenefitPlanParticipantContributionPretaxMaximumAnnualCompensationToTotalCompensationPercentage</t>
  </si>
  <si>
    <t>EmployeeBenefitPlanParticipantContributionPretaxMaximumAnnualCompensationAmount</t>
  </si>
  <si>
    <t>EmployeeBenefitPlanReceivable</t>
  </si>
  <si>
    <t>EmployeeBenefitPlanInvestmentIncomeReceivable</t>
  </si>
  <si>
    <t>EmployeeBenefitPlanReceivableInvestmentSale</t>
  </si>
  <si>
    <t>EmployeeBenefitPlanReceivableDerivativeVariationMargin</t>
  </si>
  <si>
    <t>EmployeeBenefitPlanReconciliationToForm5500ChangeInNetAssetAvailableForBenefitDecreaseForDeemedDistributionCurrentPeriod</t>
  </si>
  <si>
    <t>EmployeeBenefitPlanReconciliationToForm5500ChangeInNetAssetAvailableForBenefitIncreaseForDeemedDistributionPriorPeriod</t>
  </si>
  <si>
    <t>EmployeeBenefitPlanReconciliationToForm5500NetAssetAvailableForBenefitAllocationToWithdrawingParticipantNotYetPaid</t>
  </si>
  <si>
    <t>EmployeeBenefitPlanReconciliationToForm5500NetAssetAvailableForBenefitDeemedDistribution</t>
  </si>
  <si>
    <t>EmployeeBenefitPlanReconciliationToForm5500NoteReceivableDeemedDistribution</t>
  </si>
  <si>
    <t>EmployeeBenefitPlanReconciliationToForm5500PaymentToParticipantDecreaseForAllocationToWithdrawingParticipantPaid</t>
  </si>
  <si>
    <t>EmployeeBenefitPlanReconciliationToForm5500PaymentToParticipantDecreaseForDeemedDistributionPriorPeriod</t>
  </si>
  <si>
    <t>EmployeeBenefitPlanReconciliationToForm5500PaymentToParticipantIncreaseForAllocationToWithdrawingParticipantNotYetPaid</t>
  </si>
  <si>
    <t>EmployeeBenefitPlanReconciliationToForm5500PaymentToParticipantIncreaseForDeemedDistributionCurrentPeriod</t>
  </si>
  <si>
    <t>EmployeeBenefitPlanReportableTransactionChangeInNetAssetAvailableForBenefitDecreaseForExpenseIncurred</t>
  </si>
  <si>
    <t>EmployeeBenefitPlanScheduleOfDelinquentParticipantContributionTransferredLateToPlan</t>
  </si>
  <si>
    <t>FinancialAssetPurchasedUnderAgreementToResell</t>
  </si>
  <si>
    <t>FinancingReceivableIndividuallyEvaluatedWithAllowanceForCreditLoss</t>
  </si>
  <si>
    <t>FinancingReceivableIndividuallyEvaluatedWithoutAllowanceForCreditLoss</t>
  </si>
  <si>
    <t>FinancingReceivableModifiedWeightedAverageInterestRateAfterModification</t>
  </si>
  <si>
    <t>FinancingReceivableModifiedWeightedAverageInterestRateBeforeModification</t>
  </si>
  <si>
    <t>GovernmentAssistanceAssetDecrease</t>
  </si>
  <si>
    <t>GovernmentAssistanceAssetDecreaseCurrent</t>
  </si>
  <si>
    <t>GovernmentAssistanceAssetDecreaseNoncurrent</t>
  </si>
  <si>
    <t>GovernmentAssistanceAssetIncrease</t>
  </si>
  <si>
    <t>GovernmentAssistanceAssetIncreaseCurrent</t>
  </si>
  <si>
    <t>GovernmentAssistanceAssetIncreaseNoncurrent</t>
  </si>
  <si>
    <t>GovernmentAssistanceAwardAmount</t>
  </si>
  <si>
    <t>GovernmentAssistanceLiability</t>
  </si>
  <si>
    <t>GovernmentAssistanceLiabilityCurrent</t>
  </si>
  <si>
    <t>GovernmentAssistanceLiabilityDecrease</t>
  </si>
  <si>
    <t>GovernmentAssistanceLiabilityDecreaseCurrent</t>
  </si>
  <si>
    <t>GovernmentAssistanceLiabilityDecreaseNoncurrent</t>
  </si>
  <si>
    <t>GovernmentAssistanceLiabilityIncrease</t>
  </si>
  <si>
    <t>GovernmentAssistanceLiabilityIncreaseCurrent</t>
  </si>
  <si>
    <t>GovernmentAssistanceLiabilityIncreaseNoncurrent</t>
  </si>
  <si>
    <t>GovernmentAssistanceLiabilityNoncurrent</t>
  </si>
  <si>
    <t>IncomeTaxPaidFederalAfterRefundReceived</t>
  </si>
  <si>
    <t>IncomeTaxPaidFederalBeforeRefundReceived</t>
  </si>
  <si>
    <t>IncomeTaxPaidForeignAfterRefundReceived</t>
  </si>
  <si>
    <t>IncomeTaxPaidForeignBeforeRefundReceived</t>
  </si>
  <si>
    <t>IncomeTaxPaidStateAndLocalAfterRefundReceived</t>
  </si>
  <si>
    <t>IncomeTaxPaidStateAndLocalBeforeRefundReceived</t>
  </si>
  <si>
    <t>InvestmentCompanyTaxBasisExpenseDeductible</t>
  </si>
  <si>
    <t>InvestmentCompanyTaxBasisExpenseNotCurrentlyDeductible</t>
  </si>
  <si>
    <t>InvestmentCompanyTaxBasisExpenseNotDeductible</t>
  </si>
  <si>
    <t>InvestmentCompanyTaxBasisIncomeNotCurrentlyTaxable</t>
  </si>
  <si>
    <t>InvestmentCompanyTaxBasisIncomeTaxable</t>
  </si>
  <si>
    <t>InvestmentProgramProportionalAmortizationMethodElectedIncomeTaxCredit</t>
  </si>
  <si>
    <t>InvestmentProgramProportionalAmortizationMethodElectedOtherIncomeTaxBenefit</t>
  </si>
  <si>
    <t>JointVentureFormationFairValueOfJointVenture</t>
  </si>
  <si>
    <t>LitigationSettlementGain</t>
  </si>
  <si>
    <t>LitigationSettlementLoss</t>
  </si>
  <si>
    <t>MortgageLoanOnRealEstateNonincomeProducing</t>
  </si>
  <si>
    <t>ObligationWithJointAndSeveralLiabilityArrangementCorrespondingEntryExpense</t>
  </si>
  <si>
    <t>ObligationWithJointAndSeveralLiabilityArrangementCorrespondingEntryLiability</t>
  </si>
  <si>
    <t>OilAndGasFullCostMethodCapitalizedCostExcludedFromAmortizationAcquisitionCostIncurredCurrentFiscalYear</t>
  </si>
  <si>
    <t>OilAndGasFullCostMethodCapitalizedCostExcludedFromAmortizationAcquisitionCostIncurredFiscalYearBeforeCurrentFiscalYear</t>
  </si>
  <si>
    <t>OilAndGasFullCostMethodCapitalizedCostExcludedFromAmortizationAcquisitionCostIncurredMoreThanThreeYearsBeforeCurrentFiscalYear</t>
  </si>
  <si>
    <t>OilAndGasFullCostMethodCapitalizedCostExcludedFromAmortizationAcquisitionCostIncurredTwoYearsBeforeCurrentFiscalYear</t>
  </si>
  <si>
    <t>OilAndGasFullCostMethodCapitalizedCostExcludedFromAmortizationCapitalizedInterest</t>
  </si>
  <si>
    <t>OilAndGasFullCostMethodCapitalizedCostExcludedFromAmortizationCapitalizedInterestIncurredCurrentFiscalYear</t>
  </si>
  <si>
    <t>OilAndGasFullCostMethodCapitalizedCostExcludedFromAmortizationCapitalizedInterestIncurredFiscalYearBeforeCurrentFiscalYear</t>
  </si>
  <si>
    <t>OilAndGasFullCostMethodCapitalizedCostExcludedFromAmortizationCapitalizedInterestIncurredMoreThanThreeYearsBeforeCurrentFiscalYear</t>
  </si>
  <si>
    <t>OilAndGasFullCostMethodCapitalizedCostExcludedFromAmortizationCapitalizedInterestIncurredTwoYearsBeforeCurrentFiscalYear</t>
  </si>
  <si>
    <t>OilAndGasFullCostMethodCapitalizedCostExcludedFromAmortizationDevelopmentCostIncurredCurrentFiscalYear</t>
  </si>
  <si>
    <t>OilAndGasFullCostMethodCapitalizedCostExcludedFromAmortizationDevelopmentCostIncurredFiscalYearBeforeCurrentFiscalYear</t>
  </si>
  <si>
    <t>OilAndGasFullCostMethodCapitalizedCostExcludedFromAmortizationDevelopmentCostIncurredMoreThanThreeYearsBeforeCurrentFiscalYear</t>
  </si>
  <si>
    <t>OilAndGasFullCostMethodCapitalizedCostExcludedFromAmortizationDevelopmentCostIncurredTwoYearsBeforeCurrentFiscalYear</t>
  </si>
  <si>
    <t>OilAndGasFullCostMethodCapitalizedCostExcludedFromAmortizationExplorationCostIncurredCurrentFiscalYear</t>
  </si>
  <si>
    <t>OilAndGasFullCostMethodCapitalizedCostExcludedFromAmortizationExplorationCostIncurredFiscalYearBeforeCurrentFiscalYear</t>
  </si>
  <si>
    <t>OilAndGasFullCostMethodCapitalizedCostExcludedFromAmortizationExplorationCostIncurredMoreThanThreeYearsBeforeCurrentFiscalYear</t>
  </si>
  <si>
    <t>OilAndGasFullCostMethodCapitalizedCostExcludedFromAmortizationExplorationCostIncurredTwoYearsBeforeCurrentFiscalYear</t>
  </si>
  <si>
    <t>OilAndGasFullCostMethodCapitalizedCostExcludedFromAmortizationIncurredCurrentFiscalYear</t>
  </si>
  <si>
    <t>OilAndGasFullCostMethodCapitalizedCostExcludedFromAmortizationIncurredFiscalYearBeforeCurrentFiscalYear</t>
  </si>
  <si>
    <t>OilAndGasFullCostMethodCapitalizedCostExcludedFromAmortizationIncurredMoreThanThreeYearsBeforeCurrentFiscalYear</t>
  </si>
  <si>
    <t>OilAndGasFullCostMethodCapitalizedCostExcludedFromAmortizationIncurredTwoYearsBeforeCurrentFiscalYear</t>
  </si>
  <si>
    <t>OtherLongTermInvestmentNonincomeProducing</t>
  </si>
  <si>
    <t>PaymentForAcquisitionCryptoAsset</t>
  </si>
  <si>
    <t>PaymentForAdvanceForConstructionFinancingActivity</t>
  </si>
  <si>
    <t>ProceedsFromAdvanceForAndContributionInAidOfConstructionFinancingActivity</t>
  </si>
  <si>
    <t>ProceedsFromCryptoAssetOperatingActivity</t>
  </si>
  <si>
    <t>ProceedsFromDisposalCryptoAsset</t>
  </si>
  <si>
    <t>ProceedsFromIncomeTaxRefundFederal</t>
  </si>
  <si>
    <t>ProceedsFromIncomeTaxRefundForeign</t>
  </si>
  <si>
    <t>ProceedsFromIncomeTaxRefundStateAndLocal</t>
  </si>
  <si>
    <t>ProductWarrantyLiquidationProceedsAmount</t>
  </si>
  <si>
    <t>ProductWarrantyLiquidationProceedsPercentage</t>
  </si>
  <si>
    <t>RealEstateAcquiredInsuranceClaimSettlement</t>
  </si>
  <si>
    <t>RealEstateInvestmentTrustDistributionTaxStatusCapitalGainPerUnit</t>
  </si>
  <si>
    <t>RealEstateInvestmentTrustDistributionTaxStatusOrdinaryIncomePerUnit</t>
  </si>
  <si>
    <t>RealEstateInvestmentTrustDistributionTaxStatusReturnOfCapitalPerUnit</t>
  </si>
  <si>
    <t>RealEstateInvestmentNonincomeProducing</t>
  </si>
  <si>
    <t>StockRepurchaseProgramAuthorizedAmount1</t>
  </si>
  <si>
    <t>StockRepurchaseProgramNumberOfSharesAuthorizedToBeRepurchased</t>
  </si>
  <si>
    <t>ShareRepurchaseProgramExciseTax</t>
  </si>
  <si>
    <t>ShareRepurchaseProgramExciseTaxPayable</t>
  </si>
  <si>
    <t>TitlePlantCost</t>
  </si>
  <si>
    <t>AcquisitionsThroughBusinessCombinationsPropertyPlantAndEquipmentIncludingRightofuseAssets</t>
  </si>
  <si>
    <t>AcquisitionsThroughBusinessCombinationsRightofuseAssets</t>
  </si>
  <si>
    <t>AdditionsOtherThanThroughBusinessCombinationsPropertyPlantAndEquipmentIncludingRightofuseAssets</t>
  </si>
  <si>
    <t>AdditionsOtherThanThroughBusinessCombinationsRightofuseAssets</t>
  </si>
  <si>
    <t>CarryingAmountOfAssetsAffectedByCurrencyNotBeingExchangeable</t>
  </si>
  <si>
    <t>CarryingAmountOfAssetsExposedToRisk</t>
  </si>
  <si>
    <t>CarryingAmountOfLiabilitiesAffectedByCurrencyNotBeingExchangeable</t>
  </si>
  <si>
    <t>CarryingAmountOfLiabilitiesExposedToRisk</t>
  </si>
  <si>
    <t>CreditCardLoans</t>
  </si>
  <si>
    <t>DebtInstrumentsHeldAtAmortisedCost</t>
  </si>
  <si>
    <t>DebtInstrumentsHeldAtFairValueThroughProfitOrLossClassifiedAsHeldForTrading</t>
  </si>
  <si>
    <t>DebtInstrumentsHeldAtFairValueThroughProfitOrLossMandatorilyMeasuredAtFairValueOtherThanThoseClassifiedAsHeldForTrading</t>
  </si>
  <si>
    <t>DebtInstrumentsHeldMeasuredAtFairValueThroughOtherComprehensiveIncome</t>
  </si>
  <si>
    <t>DebtInstrumentsIssuedAtAmortisedCost</t>
  </si>
  <si>
    <t>DebtInstrumentsIssuedAtFairValueThroughProfitOrLossDesignatedUponInitialRecognitionOrSubsequently</t>
  </si>
  <si>
    <t>DecreaseThroughClassifiedAsHeldForSalePropertyPlantAndEquipmentIncludingRightofuseAssets</t>
  </si>
  <si>
    <t>DecreaseThroughClassifiedAsHeldForSaleRightofuseAssets</t>
  </si>
  <si>
    <t>DecreaseThroughLossOfControlOfSubsidiaryPropertyPlantAndEquipmentIncludingRightofuseAssets</t>
  </si>
  <si>
    <t>DecreaseThroughLossOfControlOfSubsidiaryRightofuseAssets</t>
  </si>
  <si>
    <t>DepositLiabilities</t>
  </si>
  <si>
    <t>DepositsAtAmortisedCost</t>
  </si>
  <si>
    <t>DepositsAtFairValueThroughProfitOrLossDesignatedUponInitialRecognitionOrSubsequently</t>
  </si>
  <si>
    <t>DepositsAtFairValueThroughProfitOrLossThatMeetDefinitionOfHeldForTrading</t>
  </si>
  <si>
    <t>DepositsFromBanksAtAmortisedCost</t>
  </si>
  <si>
    <t>DepositsFromBanksAtFairValueThroughProfitOrLossDesignatedUponInitialRecognitionOrSubsequently</t>
  </si>
  <si>
    <t>DepositsFromBanksAtFairValueThroughProfitOrLossThatMeetDefinitionOfHeldForTrading</t>
  </si>
  <si>
    <t>DepositsFromCustomersAtAmortisedCost</t>
  </si>
  <si>
    <t>DepositsFromCustomersAtFairValueThroughProfitOrLossDesignatedUponInitialRecognitionOrSubsequently</t>
  </si>
  <si>
    <t>DepositsFromCustomersAtFairValueThroughProfitOrLossThatMeetDefinitionOfHeldForTrading</t>
  </si>
  <si>
    <t>DepreciationPropertyPlantAndEquipmentIncludingRightofuseAssets</t>
  </si>
  <si>
    <t>DisposalsAndRetirementsPropertyPlantAndEquipmentIncludingRightofuseAssets</t>
  </si>
  <si>
    <t>DisposalsAndRetirementsRightofuseAssets</t>
  </si>
  <si>
    <t>DisposalsPropertyPlantAndEquipmentIncludingRightofuseAssets</t>
  </si>
  <si>
    <t>DisposalsRightofuseAssets</t>
  </si>
  <si>
    <t>EquityInstrumentsHeldAtFairValueThroughProfitOrLossClassifiedAsHeldForTrading</t>
  </si>
  <si>
    <t>EquityInstrumentsHeldAtFairValueThroughProfitOrLossMandatorilyMeasuredAtFairValueOtherThanThoseClassifiedAsHeldForTrading</t>
  </si>
  <si>
    <t>FairValueOfInvestmentPropertyWhenEntityAppliesCostModel</t>
  </si>
  <si>
    <t>FinancialAssetsAtFairValueThroughProfitOrLossMandatorilyMeasuredAtFairValueOtherThanThoseClassifiedAsHeldForTrading</t>
  </si>
  <si>
    <t>ImpairmentLossRecognisedInOtherComprehensiveIncomePropertyPlantAndEquipmentIncludingRightofuseAssets</t>
  </si>
  <si>
    <t>ImpairmentLossRecognisedInOtherComprehensiveIncomeRightofuseAssets</t>
  </si>
  <si>
    <t>ImpairmentLossRecognisedInProfitOrLossPropertyPlantAndEquipmentIncludingRightofuseAssets</t>
  </si>
  <si>
    <t>ImpairmentLossRecognisedInProfitOrLossRightofuseAssets</t>
  </si>
  <si>
    <t>InterestPaidOnDepositLiabilitiesClassifiedAsOperatingActivities</t>
  </si>
  <si>
    <t>InterestReceivedFromDebtInstrumentsHeldClassifiedAsOperatingActivities</t>
  </si>
  <si>
    <t>InterestReceivedFromLoansAndAdvancesClassifiedAsOperatingActivities</t>
  </si>
  <si>
    <t>LoansAndAdvances</t>
  </si>
  <si>
    <t>LoansAndAdvancesAtAmortisedCost</t>
  </si>
  <si>
    <t>LoansAndAdvancesAtAmortisedCostAllowanceForExpectedCreditLosses</t>
  </si>
  <si>
    <t>LoansAndAdvancesAtAmortisedCostGrossCarryingAmount</t>
  </si>
  <si>
    <t>LoansAndAdvancesAtFairValueThroughProfitOrLossClassifiedAsHeldForTrading</t>
  </si>
  <si>
    <t>LoansAndAdvancesAtFairValueThroughProfitOrLossMandatorilyMeasuredAtFairValueOtherThanThoseClassifiedAsHeldForTrading</t>
  </si>
  <si>
    <t>LoansAndAdvancesMeasuredAtFairValueThroughOtherComprehensiveIncome</t>
  </si>
  <si>
    <t>LoansAndAdvancesToBanksAtAmortisedCost</t>
  </si>
  <si>
    <t>LoansAndAdvancesToBanksAtFairValueThroughProfitOrLossClassifiedAsHeldForTrading</t>
  </si>
  <si>
    <t>LoansAndAdvancesToBanksAtFairValueThroughProfitOrLossMandatorilyMeasuredAtFairValueOtherThanThoseClassifiedAsHeldForTrading</t>
  </si>
  <si>
    <t>LoansAndAdvancesToBanksMeasuredAtFairValueThroughOtherComprehensiveIncome</t>
  </si>
  <si>
    <t>LoansAndAdvancesToCentralBanks</t>
  </si>
  <si>
    <t>LoansAndAdvancesToCustomersAtAmortisedCost</t>
  </si>
  <si>
    <t>LoansAndAdvancesToCustomersAtFairValueThroughProfitOrLossClassifiedAsHeldForTrading</t>
  </si>
  <si>
    <t>LoansAndAdvancesToCustomersAtFairValueThroughProfitOrLossMandatorilyMeasuredAtFairValueOtherThanThoseClassifiedAsHeldForTrading</t>
  </si>
  <si>
    <t>LoansAndAdvancesToCustomersMeasuredAtFairValueThroughOtherComprehensiveIncome</t>
  </si>
  <si>
    <t>LoansAndAdvancesToOtherCreditInstitutions</t>
  </si>
  <si>
    <t>MortgageLoans</t>
  </si>
  <si>
    <t>NoncashEffectOfBusinessCombinationsSupplierFinanceArrangements</t>
  </si>
  <si>
    <t>OtherNoncashEffectsSupplierFinanceArrangements</t>
  </si>
  <si>
    <t>PaymentsRelatingToRoyaltiesFeesAndCommissions</t>
  </si>
  <si>
    <t>ProceedsFromIssueOfRegulatoryCapitalEquity</t>
  </si>
  <si>
    <t>ProceedsFromIssueOfRegulatoryCapitalFinancialLiabilities</t>
  </si>
  <si>
    <t>ProceedsFromSalesOrMaturityOfFinancialAssetsMeasuredAtAmortisedCostClassifiedAsInvestingActivities</t>
  </si>
  <si>
    <t>ProceedsFromSalesOrMaturityOfFinancialAssetsMeasuredAtFairValueThroughOtherComprehensiveIncomeClassifiedAsInvestingActivities</t>
  </si>
  <si>
    <t>ProceedsFromSalesOrMaturityOfFinancialAssetsMeasuredAtFairValueThroughProfitOrLossClassifiedAsInvestingActivities</t>
  </si>
  <si>
    <t>PurchaseOfFinancialAssetsMeasuredAtAmortisedCostClassifiedAsInvestingActivities</t>
  </si>
  <si>
    <t>PurchaseOfFinancialAssetsMeasuredAtFairValueThroughOtherComprehensiveIncomeClassifiedAsInvestingActivities</t>
  </si>
  <si>
    <t>PurchaseOfFinancialAssetsMeasuredAtFairValueThroughProfitOrLossClassifiedAsInvestingActivities</t>
  </si>
  <si>
    <t>RecoveriesOnLoansPreviouslyWrittenOff</t>
  </si>
  <si>
    <t>RepaymentsOfRegulatoryCapitalEquity</t>
  </si>
  <si>
    <t>RepaymentsOfRegulatoryCapitalFinancialLiabilities</t>
  </si>
  <si>
    <t>RetirementsPropertyPlantAndEquipmentIncludingRightofuseAssets</t>
  </si>
  <si>
    <t>RetirementsRightofuseAssets</t>
  </si>
  <si>
    <t>ReversalOfImpairmentLossRecognisedInOtherComprehensiveIncomePropertyPlantAndEquipmentIncludingRightofuseAssets</t>
  </si>
  <si>
    <t>ReversalOfImpairmentLossRecognisedInOtherComprehensiveIncomeRightofuseAssets</t>
  </si>
  <si>
    <t>ReversalOfImpairmentLossRecognisedInProfitOrLossPropertyPlantAndEquipmentIncludingRightofuseAssets</t>
  </si>
  <si>
    <t>ReversalOfImpairmentLossRecognisedInProfitOrLossRightofuseAssets</t>
  </si>
  <si>
    <t>SubordinatedLiabilitiesAtAmortisedCost</t>
  </si>
  <si>
    <r>
      <rPr>
        <u/>
        <sz val="10"/>
        <color rgb="FF1155CC"/>
        <rFont val="Arial"/>
        <family val="2"/>
      </rPr>
      <t>DQC.US</t>
    </r>
    <r>
      <rPr>
        <sz val="10"/>
        <color rgb="FF000000"/>
        <rFont val="Arial"/>
        <family val="2"/>
      </rPr>
      <t>.0190</t>
    </r>
  </si>
  <si>
    <t>The filer has used EBP elements in the filing. These are the first 10 or less found. {$EBPTop10.join(',')}</t>
  </si>
  <si>
    <r>
      <rPr>
        <u/>
        <sz val="10"/>
        <color rgb="FF1155CC"/>
        <rFont val="Arial"/>
        <family val="2"/>
      </rPr>
      <t>DQC.US</t>
    </r>
    <r>
      <rPr>
        <sz val="10"/>
        <color rgb="FF000000"/>
        <rFont val="Arial"/>
        <family val="2"/>
      </rPr>
      <t>.0190</t>
    </r>
  </si>
  <si>
    <r>
      <rPr>
        <u/>
        <sz val="10"/>
        <color rgb="FF1155CC"/>
        <rFont val="Arial"/>
        <family val="2"/>
      </rPr>
      <t>DQC.US</t>
    </r>
    <r>
      <rPr>
        <sz val="10"/>
        <color rgb="FF000000"/>
        <rFont val="Arial"/>
        <family val="2"/>
      </rPr>
      <t>.0190</t>
    </r>
  </si>
  <si>
    <r>
      <rPr>
        <u/>
        <sz val="10"/>
        <color rgb="FF1155CC"/>
        <rFont val="Arial"/>
        <family val="2"/>
      </rPr>
      <t>DQC.US</t>
    </r>
    <r>
      <rPr>
        <sz val="10"/>
        <color rgb="FF000000"/>
        <rFont val="Arial"/>
        <family val="2"/>
      </rPr>
      <t>.0190</t>
    </r>
  </si>
  <si>
    <r>
      <rPr>
        <u/>
        <sz val="10"/>
        <color rgb="FF1155CC"/>
        <rFont val="Arial"/>
        <family val="2"/>
      </rPr>
      <t>DQC.US</t>
    </r>
    <r>
      <rPr>
        <sz val="10"/>
        <color rgb="FF000000"/>
        <rFont val="Arial"/>
        <family val="2"/>
      </rPr>
      <t>.0190</t>
    </r>
  </si>
  <si>
    <r>
      <rPr>
        <u/>
        <sz val="10"/>
        <color rgb="FF1155CC"/>
        <rFont val="Arial"/>
        <family val="2"/>
      </rPr>
      <t>DQC.US</t>
    </r>
    <r>
      <rPr>
        <sz val="10"/>
        <color rgb="FF000000"/>
        <rFont val="Arial"/>
        <family val="2"/>
      </rPr>
      <t>.0190</t>
    </r>
  </si>
  <si>
    <r>
      <rPr>
        <u/>
        <sz val="10"/>
        <color rgb="FF1155CC"/>
        <rFont val="Arial"/>
        <family val="2"/>
      </rPr>
      <t>DQC.US</t>
    </r>
    <r>
      <rPr>
        <sz val="10"/>
        <color rgb="FF000000"/>
        <rFont val="Arial"/>
        <family val="2"/>
      </rPr>
      <t>.0190</t>
    </r>
  </si>
  <si>
    <r>
      <rPr>
        <u/>
        <sz val="10"/>
        <color rgb="FF1155CC"/>
        <rFont val="Arial"/>
        <family val="2"/>
      </rPr>
      <t>DQC.US</t>
    </r>
    <r>
      <rPr>
        <sz val="10"/>
        <color rgb="FF000000"/>
        <rFont val="Arial"/>
        <family val="2"/>
      </rPr>
      <t>.0190</t>
    </r>
  </si>
  <si>
    <r>
      <rPr>
        <u/>
        <sz val="10"/>
        <color rgb="FF1155CC"/>
        <rFont val="Arial"/>
        <family val="2"/>
      </rPr>
      <t>DQC.US</t>
    </r>
    <r>
      <rPr>
        <sz val="10"/>
        <color rgb="FF000000"/>
        <rFont val="Arial"/>
        <family val="2"/>
      </rPr>
      <t>.0190</t>
    </r>
  </si>
  <si>
    <r>
      <rPr>
        <u/>
        <sz val="10"/>
        <color rgb="FF1155CC"/>
        <rFont val="Arial"/>
        <family val="2"/>
      </rPr>
      <t>DQC.US</t>
    </r>
    <r>
      <rPr>
        <sz val="10"/>
        <color rgb="FF000000"/>
        <rFont val="Arial"/>
        <family val="2"/>
      </rPr>
      <t>.0190</t>
    </r>
  </si>
  <si>
    <t>The filer has reported a value of {$InvalidFacts} for the concept {$InvalidFacts.concept.name} in the filing, with the axis EmployeeBenefitPlanAllocationStatusAxis and memberEmployeeBenefitPlanUnallocatedMember and the axis EmployeeBenefitPlanParticipantDirectedStatusAxis with the member EmployeeBenefitPlanParticipantDirectedMember. These two axis should not be used together on a fact with these members. See FASB EBP guidance example 6a/Note 2b.</t>
  </si>
  <si>
    <r>
      <rPr>
        <u/>
        <sz val="10"/>
        <color rgb="FF1155CC"/>
        <rFont val="Arial"/>
        <family val="2"/>
      </rPr>
      <t>DQC.US</t>
    </r>
    <r>
      <rPr>
        <sz val="10"/>
        <color rgb="FF000000"/>
        <rFont val="Arial"/>
        <family val="2"/>
      </rPr>
      <t>.0190</t>
    </r>
  </si>
  <si>
    <t>The filing contains {$defaultFacts.length} facts that do not include the LegalEntityAxis.  All facts in the instance must include the LegalEntityAxis.</t>
  </si>
  <si>
    <r>
      <rPr>
        <u/>
        <sz val="10"/>
        <color rgb="FF1155CC"/>
        <rFont val="Arial"/>
        <family val="2"/>
      </rPr>
      <t>DQC.US</t>
    </r>
    <r>
      <rPr>
        <sz val="10"/>
        <color rgb="FF000000"/>
        <rFont val="Arial"/>
        <family val="2"/>
      </rPr>
      <t>.0190</t>
    </r>
  </si>
  <si>
    <t>The filing includes a member on the Legal Entity Axis called  {$member}. The Legal Entity Axis member should represnt a EBP plan identifier comprised of the EBP EIN and Plan number.  The element name shouuld following the structure below:  
- The first 3 alpha characters should be EBP.
- The next 7 digis should be the EIN number in the format xx-xxxxxxx
- The plan number represented using 3 digits seperated from the EIN number with a dash.  i.e. -xxx
- The member name must conclude with the string Member.
The form is as follows EBPxx-xxxxxxx-xxxMember. i.e. EBP11-1111111-011Member
The label of the member does not need to follow this format.</t>
  </si>
  <si>
    <r>
      <rPr>
        <u/>
        <sz val="10"/>
        <color rgb="FF1155CC"/>
        <rFont val="Arial"/>
        <family val="2"/>
      </rPr>
      <t>DQC.US</t>
    </r>
    <r>
      <rPr>
        <sz val="10"/>
        <color rgb="FF000000"/>
        <rFont val="Arial"/>
        <family val="2"/>
      </rPr>
      <t>.0191</t>
    </r>
  </si>
  <si>
    <t>The filing uses an NEO member with a PEO element. The element {$CompAmount.concept.name} is reported with a value of {$CompAmount} and a member of NonPeoNeoMember. Update either the element name or the member to PeoMember.</t>
  </si>
  <si>
    <r>
      <rPr>
        <u/>
        <sz val="10"/>
        <color rgb="FF1155CC"/>
        <rFont val="Arial"/>
        <family val="2"/>
      </rPr>
      <t>DQC.US</t>
    </r>
    <r>
      <rPr>
        <sz val="10"/>
        <color rgb="FF000000"/>
        <rFont val="Arial"/>
        <family val="2"/>
      </rPr>
      <t>.0192</t>
    </r>
  </si>
  <si>
    <t>The filer is a Large Accelerated Filer or an Accelerated filer, based on the value provided for EntityFilerCategory.  The balance sheet of the filing does not contain a single value that is greater than 1 million {$MaxValue.unit}.  The largets value reported on the balance sheet is for {$MaxValue.concept.name} with a a value of {$MaxValue} for the period {$MaxValue.period}. The inline scale used for this value is {$MaxValue.inline-scale}.</t>
  </si>
  <si>
    <t>DQC.US.0194</t>
  </si>
  <si>
    <t>Non negative items for Common Stock Member</t>
  </si>
  <si>
    <t>Non negative items for Preferred Stock Member</t>
  </si>
  <si>
    <t>Non negative</t>
  </si>
  <si>
    <t>Non negative items for NCI</t>
  </si>
  <si>
    <t>DQC.US.0195</t>
  </si>
  <si>
    <t>{$fact1.concept} has a value of {$fact1} and has been used with the common stock Member. This element should not have a value when used with the common stock [Member]. The preparer should consider if the value is input correctly or if a different element or member should be used.</t>
  </si>
  <si>
    <t>{$fact1.concept} has a value of {$fact1} and has been used with an Non Controlling Interest member on the StatementEquityComponentsAxis. This element should not have a value when used with the with this [Member] as {$fact1.concept} does not include non controlling interest. Change the element {$fact1.concept} to StockholdersEquityIncludingPortionAttributableToNoncontrollingInterest.</t>
  </si>
  <si>
    <t>invalid dimensions</t>
  </si>
  <si>
    <t>{$fact1.concept} has a value of {$fact1} and has been used with Treasury Stock Member on the StatementEquityComponentsAxis. This element should not have a value when used with Treasury Stock Member.  FASB FAQ guidance (https://xbrl.fasb.org/resources/taxonomyfaq.pdf) 2.16 requires that specific line item elements are used for treasury shares such as TreasuryStockCommonShares and TreasuryStockPreferredShares rather than {$fact1.concept.name}.</t>
  </si>
  <si>
    <t>{$fact1.concept} has a value of {$fact1} and has been used with the common stock member on the StatementEquityComponentsAxis. This element should not have a value when used with the common stock Member as {$fact1.concept} should not impact common stock. Change the opening balance share element to {if $fact1.concept.name.local-name == 'TreasuryStockSharesRetired' 'SharesIssued' else 'SharesOutstanding'}.</t>
  </si>
  <si>
    <t>The filer has used the concept {$fact1.concept} with a value of {$fact1} and has also used the value {$fact2.concept} with a value of {$fact2} both using the common stock member. The filer should report one or the other but not both when using the common stock member. If the column representing shares in the Changes in equity represents issued shares then the SharesOutstanding elememnt should not be used with the common stock member. If the column representing shares in the Changes in equity represents outstanding shares then the SharesIssued element should not be used with the common stock member.</t>
  </si>
  <si>
    <t>{$fact1.concept} has a value of {$fact1} and has been used with a retained earnings member. This element should not have a value when used with a retained earnings member. The preparer should consider if the value is input correctly or if a different element or member should be used.</t>
  </si>
  <si>
    <t>DQC.US.0196</t>
  </si>
  <si>
    <t>{$fact1.concept} has a value of {$fact1} and has been used with the Common Stock Member. This fact value has been used with the StatementEquityComponentsAxis and CommonStockMember. This element is an instant element which is typically used to represent the opening and closing balance in the changes of equity. This element should not be used to represent an opening or closing balance in the changes of equity.  Please remove the member from this fact or consider using a different element to represent the opening or closing balance of Common Stock.</t>
  </si>
  <si>
    <t>Rollforward</t>
  </si>
  <si>
    <t>{$fact1.concept} has a value of {$fact1} and has been used with the Preferred Stock Member. This fact value has been used with the StatementEquityComponentsAxis and PreferredStockMember. This element is an instant element which is typically used to represent the opening and closing balance in the changes of equity. This element should not be used to represent an opening or closing balance in the changes of equity.  Please remove the member from this fact or consider using a different element to represent the opening or closing balance of Preferred Stock.</t>
  </si>
  <si>
    <t>{$fact1.concept} has a value of {$fact1} and has been used with a Retained Earnings Member.  This element is an instant element which is typically used to represent the opening and closing balance in the changes of equity. This element should not be used to represent an opening or closing balance in the changes of equity.  Please remove the member from this fact or consider using a different element to represent the opening or closing balance of Retained Earnings.</t>
  </si>
  <si>
    <t>{$fact1.concept} has a value of {$fact1} and has been used with the Treasury Stock Member. This fact value has been used with the StatementEquityComponentsAxis and the Treasury Stock Member. This element is an instant element which is typically used to represent the opening and closing balance in the changes of equity. This element should not be used to represent an opening or closing balance in the changes of equity.  Please remove the member from this fact or consider using a different element to represent the opening or closing balance of Treasury.</t>
  </si>
  <si>
    <t>{$fact1.concept} has a value of {$fact1} and has been used with the Additional Paid In Capital Member. This fact value has been used with the StatementEquityComponentsAxis and the Additional Paid In Capital Member. This element is an instant element which is typically used to represent the opening and closing balance in the changes of equity. This element should not be used to represent an opening or closing balance in the changes of equity.  Please remove the member from this fact or consider using a different element to represent the opening or closing balance of APIC.</t>
  </si>
  <si>
    <t>{$fact1.concept} has a value of {$fact1} and has been used with the Accumulated Other Comprehensive Income Member. This fact value has been used with the StatementEquityComponentsAxis and the Accumulated Other Comprehensive Income Member. This element is an instant element which is typically used to represent the opening and closing balance in the changes of equity. This element should not be used to represent an opening or closing balance in the changes of equity.  Please remove the member from this fact or consider using a different element to represent the opening or closing balance of AOCI.</t>
  </si>
  <si>
    <t>{$fact1.concept} has a value of {$fact1} and has been used with the Noncontrolling Interest Member. This fact value has been used with the StatementEquityComponentsAxis and the Noncontrolling Interest Member Member. This element is an instant element which is typically used to represent the opening and closing balance in the changes of equity. This element should not be used to represent an opening or closing balance in the changes of equity.  Please remove the member from this fact or consider using a different element to represent the opening or closing balance of NCI.</t>
  </si>
  <si>
    <t>DQC.US.0197</t>
  </si>
  <si>
    <t>{$fact1.concept} has a value of {$fact1} and has been used with an inappropriate member on the StatementEquityComponentsAxis. This fact value has been used with the StatementEquityComponentsAxis. This element should not be used to represent movements in equity.  Please remove the member from this fact or consider using a different element to represent the movement of Equity.</t>
  </si>
  <si>
    <t>Invalid Concept in table</t>
  </si>
  <si>
    <t>DQC.US.0198</t>
  </si>
  <si>
    <t>The filer has reported a value for the concept {$concept[1]} with a value of {$concept-value}. This concept should have an equivalent percentage amount. Please provide the equivalent percentage amount for this concept of {$concept[2]}.  See the FASB implementation guide at https://xbrl.fasb.org/impguidance/IT_TIG/incometaxes.pdf for more information.</t>
  </si>
  <si>
    <t>Missing required disclosure</t>
  </si>
  <si>
    <t>The filer has reported a value for the concept {$concept[2]} with a value of {$concept-value}. This concept should have an equivalent monetary amount. Please provide the equivalent monetary amount for this concept of {$concept[2]}.  See the FASB implementation guide at https://xbrl.fasb.org/impguidance/IT_TIG/incometaxes.pdf for more information.</t>
  </si>
  <si>
    <t xml:space="preserve">The filer has reported a value for the concept {$percentage-value.concept.name} with a value of {$percentage-value}. This value should be calculated by taking the value of {$num.concept.name} with a value of {$num} divided by the value of netincome of {$base_Income}. This equals {$calc_value}. Please provide the equivalent percentage amount for this concept of {$percentage-value}.  The value for net income should be calculated as the value of IncomeTaxExpenseBenefit divided by the value of EffectiveIncomeTaxRateContinuingOperations. </t>
  </si>
  <si>
    <t>Incorrect calculation</t>
  </si>
  <si>
    <t>A value of {$IncomeTax} is reported for the concept IncomeTaxReconciliationIncomeTaxExpenseBenefitAtFederalStatutoryIncomeTaxRate. This concept is used to report the income tax expense or benefit at the federal statutory income tax rate. The filer has not reported the TaxJurisdictionOfDomicileExtensibleEnumeration for this income tax expense or benefit. Please ensure that the TaxJurisdictionOfDomicileExtensibleEnumeration is used to report the jurisdiction for this income tax expense or benefit, or that the IncomeTaxAuthorityAxis is used with more than one member.</t>
  </si>
  <si>
    <t>The filer has reported a value using the IncomeTaxAuthorityAxis.  The filer has also used the extensible enumeration element. Only one of these mechanisms should be used to identify the tax jurisdiction.</t>
  </si>
  <si>
    <t>DQC.IFRS.0196</t>
  </si>
  <si>
    <t>{$fact1.concept} has a value of {$fact1} and has been used with the {$fact.dimension(ComponentsOfEquityAxis).name}. This fact value has been used with the ComponentsOfEquityAxis and {$fact.dimension(ComponentsOfEquityAxis).name}. This element should not be used to represent an opening or closing balance in the changes of equity.  Please remove the member from this fact or consider using a different element to represent the opening or closing balance of {$fact.dimension(ComponentsOfEquityAxis).name}.</t>
  </si>
  <si>
    <r>
      <rPr>
        <u/>
        <sz val="10"/>
        <color rgb="FF1155CC"/>
        <rFont val="Arial"/>
        <family val="2"/>
      </rPr>
      <t>DQC.US</t>
    </r>
    <r>
      <rPr>
        <sz val="10"/>
        <color rgb="FF000000"/>
        <rFont val="Arial"/>
        <family val="2"/>
      </rPr>
      <t>.0199</t>
    </r>
  </si>
  <si>
    <t>The filer has reported a value for the concept {$spread.concept.name} with a value of {$spread}. This concept is used to report the spread of a variable rate investment. The filer has not reported the rate basis for this investment. Please ensure that the rate basis is reported for this investment.</t>
  </si>
  <si>
    <r>
      <rPr>
        <u/>
        <sz val="10"/>
        <color rgb="FF1155CC"/>
        <rFont val="Arial"/>
        <family val="2"/>
      </rPr>
      <t>DQC.US</t>
    </r>
    <r>
      <rPr>
        <sz val="10"/>
        <color rgb="FF000000"/>
        <rFont val="Arial"/>
        <family val="2"/>
      </rPr>
      <t>.0199</t>
    </r>
  </si>
  <si>
    <t>The filer has reported a value for the concept {$rate.concept.name} with a value of {$rate}. This concept is used to interest rate of a debt investment. The filer has not reported the maturity date for the investment. Please ensure that the InvestmentMaturityDate concept is reported for this investment.</t>
  </si>
  <si>
    <t>DQC.US.0200</t>
  </si>
  <si>
    <t>A value of {$fact2} is reported for the concept {$fact2.concept.name} with the IncomeStatementLocationAxis. This element should not be used to represent an income statement location. Please remove the member from this fact or consider using a different element to represent the balance sheet location.</t>
  </si>
  <si>
    <t>DQC.US.0201</t>
  </si>
  <si>
    <t>A value of {$fact2} is reported for the concept {$fact2.concept.name} with in the filing. This element should not be used with a public company filing and should only be used by a private company reporting Form SBSEF. Please remove this fact or consider using a different element to represent the amount.</t>
  </si>
  <si>
    <t>DQC.US.0202</t>
  </si>
  <si>
    <t>The filing has not made any cyber security disclosures. At least one element related to cyber security should be used to report the cyber security disclosures in the filing. Please  add cyber security disclosures to the filing.  The following elements are available for cyber security disclosures:</t>
  </si>
  <si>
    <t>DQC.IFRS.0202</t>
  </si>
  <si>
    <r>
      <rPr>
        <u/>
        <sz val="10"/>
        <color rgb="FF1155CC"/>
        <rFont val="Arial"/>
        <family val="2"/>
      </rPr>
      <t>DQC.US</t>
    </r>
    <r>
      <rPr>
        <sz val="10"/>
        <color rgb="FF000000"/>
        <rFont val="Arial"/>
        <family val="2"/>
      </rPr>
      <t>.0015</t>
    </r>
  </si>
  <si>
    <t>AdministrativeFeePayable</t>
  </si>
  <si>
    <t>AssetDesignatedToClosedBlockFixedMaturityHeldToMaturityFairValue</t>
  </si>
  <si>
    <t>BusinessCombinationOrJointVentureFormationValuationAllowanceDeferredTaxAssetEffectOnContributedCapitalIncreaseDecrease</t>
  </si>
  <si>
    <t>BusinessCombinationOrJointVentureFormationValuationAllowanceDeferredTaxAssetEffectOnGoodwillIncreaseDecrease</t>
  </si>
  <si>
    <t>BusinessCombinationAchievedInStagesPreacquisitionEquityInterestInAcquireeFairValueMeasurementInput</t>
  </si>
  <si>
    <t>BusinessCombinationAcquisitionOfLessThan100PercentNoncontrollingInterestFairValueMeasurementInput</t>
  </si>
  <si>
    <t>DisaggregationOfIncomeStatementExpenseCaptionEmployeeCompensationExcludingOneTimeEmployeeTerminationBenefit</t>
  </si>
  <si>
    <t>DisaggregationOfIncomeStatementExpenseCaptionInventoryCostIncurredBasisBeginningAndEndingDifference</t>
  </si>
  <si>
    <t>DisaggregationOfIncomeStatementExpenseCaptionInventoryCostIncurredBasisOtherAdjustmentAndReconcilingItemAmount</t>
  </si>
  <si>
    <t>DisaggregationOfIncomeStatementExpenseCaptionOperatingLeaseExpense</t>
  </si>
  <si>
    <t>DisaggregationOfIncomeStatementExpenseCaptionOtherItemAmount</t>
  </si>
  <si>
    <t>DisaggregationOfIncomeStatementExpenseCaptionPurchaseOfInventory</t>
  </si>
  <si>
    <t>DisaggregationOfIncomeStatementExpenseCaptionReimbursementFromAnotherEntityAmount</t>
  </si>
  <si>
    <t>DisaggregationOfIncomeStatementExpenseCaptionReimbursementToAnotherEntityAmount</t>
  </si>
  <si>
    <t>DisaggregationOfIncomeStatementExpenseCaptionShortTermLeaseExpense</t>
  </si>
  <si>
    <t>DisaggregationOfIncomeStatementExpenseCaptionVariableLeaseExpense</t>
  </si>
  <si>
    <t>EsopDividendOnAllocatedShareIncreaseDecreaseInNetIncomeToCommonShareholderAmount</t>
  </si>
  <si>
    <t>FinancialInstrumentMandatorilyRedeemableLiabilityClassifiedAccumulatedOtherComprehensiveIncome</t>
  </si>
  <si>
    <t>FinancialInstrumentMandatorilyRedeemableLiabilityClassifiedPaidInAmount</t>
  </si>
  <si>
    <t>FinancialInstrumentMandatorilyRedeemableLiabilityClassifiedParValue</t>
  </si>
  <si>
    <t>FinancialInstrumentMandatorilyRedeemableLiabilityClassifiedRetainedEarnings</t>
  </si>
  <si>
    <t>FinancialInstrumentMandatorilyRedeemableLiabilityClassifiedSettlementTermsChangeInFairValuePerShare</t>
  </si>
  <si>
    <t>FinancialInstrumentMandatorilyRedeemableLiabilityClassifiedSettlementAmount</t>
  </si>
  <si>
    <t>IncentiveFeeExpenseCapitalGainBased</t>
  </si>
  <si>
    <t>IncentiveFeeExpenseIncomeBased</t>
  </si>
  <si>
    <t>IncentiveFeePayableCapitalGainBased</t>
  </si>
  <si>
    <t>IncentiveFeePayableIncomeBased</t>
  </si>
  <si>
    <t>IncreaseDecreaseInAdministrativeFeePayable</t>
  </si>
  <si>
    <t>IncreaseDecreaseInIncentiveFeePayableCapitalGainBased</t>
  </si>
  <si>
    <t>IncreaseDecreaseInIncentiveFeePayableIncomeBased</t>
  </si>
  <si>
    <t>IncreaseDecreaseInProfessionalFeePayable</t>
  </si>
  <si>
    <t>InterestExpenseMandatorilyRedeemableFinancialInstrumentLiabilityClassified</t>
  </si>
  <si>
    <t>InvestmentCompanyContractualAndVoluntaryFeesWaived</t>
  </si>
  <si>
    <t>InvestmentCompanyExciseTaxExpense</t>
  </si>
  <si>
    <t>InvestmentCompanyIncentiveFeeWaived</t>
  </si>
  <si>
    <t>InvestmentCompanyIncentiveFeeWaivedCapitalGainBased</t>
  </si>
  <si>
    <t>InvestmentCompanyIncentiveFeeWaivedIncomeBased</t>
  </si>
  <si>
    <t>InvestmentCompanyIncentiveFeeContractualFeeWaived</t>
  </si>
  <si>
    <t>InvestmentCompanyIncentiveFeeVoluntaryFeeWaived</t>
  </si>
  <si>
    <t>InvestmentCompanyInvestmentIncomeLossPerShareDiluted</t>
  </si>
  <si>
    <t>InvestmentCompanyManagementFeeWaived</t>
  </si>
  <si>
    <t>InvestmentCompanyManagementFeeContractualFeeWaived</t>
  </si>
  <si>
    <t>InvestmentCompanyManagementFeeVoluntaryFeeWaived</t>
  </si>
  <si>
    <t>InvestmentCompanyRealizedGainLossOnInvestmentPerShare</t>
  </si>
  <si>
    <t>InvestmentCompanyUnrealizedGainLossOnInvestmentPerShare</t>
  </si>
  <si>
    <t>ManagementAndIncentiveFeesExpense</t>
  </si>
  <si>
    <t>ManagementAndIncentiveFeesPayable</t>
  </si>
  <si>
    <t>OrganizationalAndOfferingCostsExpense</t>
  </si>
  <si>
    <t>OrganizationalCostExpense</t>
  </si>
  <si>
    <t>PrivateCompanyDisposalGroupIncludingDiscontinuedOperationGoodwillAfterAmortizationExpenseAndImpairmentLoss</t>
  </si>
  <si>
    <t>PrivateCompanyDisposalGroupIncludingDiscontinuedOperationGoodwillAmortizationExpenseAndImpairmentLoss</t>
  </si>
  <si>
    <t>PrivateCompanyGoodwillAmortizationExpense</t>
  </si>
  <si>
    <t>PrivateCompanyGoodwillAmortizationExpenseAndImpairmentLoss</t>
  </si>
  <si>
    <t>PrivateCompanyGoodwillAccumulatedAmortization</t>
  </si>
  <si>
    <t>PrivateCompanyGoodwillAfterAmortizationExpenseAndImpairmentLoss</t>
  </si>
  <si>
    <t>PrivateCompanyGoodwillDerecognized</t>
  </si>
  <si>
    <t>PrivateCompanyNonconsolidatedEntityUnderCommonControlMaximumLossExposureAmount</t>
  </si>
  <si>
    <t>PrivateCompanyShareBasedPaymentArrangementCalculatedValueMeasurementInput</t>
  </si>
  <si>
    <t>PrivateCompanyShareBasedPaymentArrangementOptionsGrantsInPeriodGrantDateCalculatedValue</t>
  </si>
  <si>
    <t>PrivateCompanySimplifiedHedgeAccountingApproachSettlementValueAssetAfterOffset</t>
  </si>
  <si>
    <t>PrivateCompanySimplifiedHedgeAccountingApproachSettlementValueAssetBeforeOffset</t>
  </si>
  <si>
    <t>PrivateCompanySimplifiedHedgeAccountingApproachSettlementValueLiabilityAfterOffset</t>
  </si>
  <si>
    <t>PrivateCompanySimplifiedHedgeAccountingApproachSettlementValueLiabilityBeforeOffset</t>
  </si>
  <si>
    <t>RedeemableNoncontrollingInterestEquityEliminationOfAccretionDeconsolidationOfSubsidiary</t>
  </si>
  <si>
    <t>StatutoryAccountingPracticesPermittedPracticeForeignEntityAmount</t>
  </si>
  <si>
    <t>TemporaryEquityMaturityAfterYearFive</t>
  </si>
  <si>
    <t>TemporaryEquityMaturityYearFive</t>
  </si>
  <si>
    <t>TemporaryEquityMaturityYearFour</t>
  </si>
  <si>
    <t>TemporaryEquityMaturityYearOne</t>
  </si>
  <si>
    <t>TemporaryEquityMaturityYearThree</t>
  </si>
  <si>
    <t>TemporaryEquityMaturityYearTwo</t>
  </si>
  <si>
    <t>OilAndGasProvedReserveQuantityRoyaltyInterestOwnedNotAvailableOwnershipPercentage</t>
  </si>
  <si>
    <t>OilAndGasStandardizedMeasureDiscountedFutureNetCashFlowConsolidatedSubsidiaryWithNoncontrollingInterestAmount</t>
  </si>
  <si>
    <t>OilAndGasStandardizedMeasureDiscountedFutureNetCashFlowDevelopmentAndProductionCosts</t>
  </si>
  <si>
    <t>OilAndGasStandardizedMeasureDiscountedFutureNetCashFlowMineralInPlaceSalePurchase</t>
  </si>
  <si>
    <t>EbpCreditDerivativeMaximumPayoutAmount</t>
  </si>
  <si>
    <t>EbpDerivativeAssetFairValueOfCollateral</t>
  </si>
  <si>
    <t>EbpDerivativeAssetNotSubjectToMasterNettingArrangement</t>
  </si>
  <si>
    <t>EbpDerivativeAssetSubjectToMasterNettingArrangementAfterOffset</t>
  </si>
  <si>
    <t>EbpDerivativeAssetSubjectToMasterNettingArrangementAfterOffsetAndDeduction</t>
  </si>
  <si>
    <t>EbpDerivativeAssetSubjectToMasterNettingArrangementBeforeOffset</t>
  </si>
  <si>
    <t>EbpDerivativeAssetSubjectToMasterNettingArrangementCollateralObligationToReturnCashNotOffset</t>
  </si>
  <si>
    <t>EbpDerivativeAssetSubjectToMasterNettingArrangementCollateralObligationToReturnCashOffsetAgainstDerivativeAsset</t>
  </si>
  <si>
    <t>EbpDerivativeAssetSubjectToMasterNettingArrangementCollateralObligationToReturnSecurityNotOffset</t>
  </si>
  <si>
    <t>EbpDerivativeAssetSubjectToMasterNettingArrangementDeductionOfFinancialInstrumentNotOffset</t>
  </si>
  <si>
    <t>EbpDerivativeAssetSubjectToMasterNettingArrangementGrossLiabilityAndCollateralObligationToReturnCashOffset</t>
  </si>
  <si>
    <t>EbpDerivativeAssetSubjectToMasterNettingArrangementLiabilityOffset</t>
  </si>
  <si>
    <t>EbpDerivativeCreditRiskContingentFeatureLiabilityPositionAdditionalCollateralFairValue</t>
  </si>
  <si>
    <t>EbpDerivativeCreditRiskContingentFeatureLiabilityPositionAssetForImmediateSettlementFairValue</t>
  </si>
  <si>
    <t>EbpDerivativeCreditRiskContingentFeatureLiabilityPositionCollateralPostedFairValue</t>
  </si>
  <si>
    <t>EbpDerivativeCreditRiskContingentFeatureLiabilityPositionFairValue</t>
  </si>
  <si>
    <t>EbpDerivativeLiabilityFairValueOfCollateral</t>
  </si>
  <si>
    <t>EbpDerivativeLiabilityNotSubjectToMasterNettingArrangement</t>
  </si>
  <si>
    <t>EbpDerivativeLiabilitySubjectToMasterNettingArrangementAfterOffset</t>
  </si>
  <si>
    <t>EbpDerivativeLiabilitySubjectToMasterNettingArrangementAfterOffsetAndDeduction</t>
  </si>
  <si>
    <t>EbpDerivativeLiabilitySubjectToMasterNettingArrangementAssetOffset</t>
  </si>
  <si>
    <t>EbpDerivativeLiabilitySubjectToMasterNettingArrangementBeforeOffset</t>
  </si>
  <si>
    <t>EbpDerivativeLiabilitySubjectToMasterNettingArrangementCollateralRightToReclaimCashNotOffset</t>
  </si>
  <si>
    <t>EbpDerivativeLiabilitySubjectToMasterNettingArrangementCollateralRightToReclaimCashOffsetAgainstDerivativeLiability</t>
  </si>
  <si>
    <t>EbpDerivativeLiabilitySubjectToMasterNettingArrangementCollateralRightToReclaimSecurityNotOffset</t>
  </si>
  <si>
    <t>EbpDerivativeLiabilitySubjectToMasterNettingArrangementDeductionOfFinancialInstrumentNotOffset</t>
  </si>
  <si>
    <t>EbpDerivativeLiabilitySubjectToMasterNettingArrangementGrossAssetAndCollateralRightToReclaimCashOffsetAgainstDerivativeLiability</t>
  </si>
  <si>
    <t>EbpDerivativeNotional</t>
  </si>
  <si>
    <t>EbpFairValueInvestmentNavUnfundedCommitment</t>
  </si>
  <si>
    <t>EbpInvestmentLevel3ReconciliationIncreaseDecreaseFromGainLoss</t>
  </si>
  <si>
    <t>EbpInvestmentLiabilityFairValue</t>
  </si>
  <si>
    <t>EbpRiskAndUncertaintyConcentrationOfInvestmentAtFairValueToNetAssetsAmount</t>
  </si>
  <si>
    <t>EbpRiskAndUncertaintyConcentrationOfInvestmentAtFairValueToNetAssetsPercentage</t>
  </si>
  <si>
    <t>EbpRiskAndUncertaintyConcentrationOfInvestmentAtFairValueToTotalInvestmentsAmount</t>
  </si>
  <si>
    <t>EbpRiskAndUncertaintyConcentrationOfInvestmentAtFairValueToTotalInvestmentsPercentage</t>
  </si>
  <si>
    <t>EbpRiskAndUncertaintyConcentrationOfInvestmentBenchmarkThresholdPercentage</t>
  </si>
  <si>
    <t>StockIssuedDuringPeriodValueStockOptionsExercised</t>
  </si>
  <si>
    <t>StockIssuedDuringPeriodValueRestrictedStockAwardGross</t>
  </si>
  <si>
    <t>Error Type</t>
  </si>
  <si>
    <t>Major</t>
  </si>
  <si>
    <t>Minor</t>
  </si>
  <si>
    <t>"file":"</t>
  </si>
  <si>
    <t>ticker</t>
  </si>
  <si>
    <t>taxonomy</t>
  </si>
  <si>
    <t>year</t>
  </si>
  <si>
    <t>", "xule_run_only":"</t>
  </si>
  <si>
    <t>"}]' EXFILES=$EXPECTED/</t>
  </si>
  <si>
    <t>V26</t>
  </si>
  <si>
    <t>LOCAL CMD --&gt;</t>
  </si>
  <si>
    <t xml:space="preserve">.\arellecmdline.exe --plugins "validate/DQC|EDGAR/transform" -f </t>
  </si>
  <si>
    <t xml:space="preserve"> -v --xule-run-only </t>
  </si>
  <si>
    <t xml:space="preserve"> --xule-time .005 --xule-debug --noCertificateCheck --logFile D:/DJT/Documents/GitHub/davidtauriello/dqc_us_rules/tests/output/</t>
  </si>
  <si>
    <t xml:space="preserve"> --xule-rule-set D:/DJT/Documents/GitHub/davidtauriello/dqc_us_rules/dqc_us_rules/dqc-</t>
  </si>
  <si>
    <t>NONE</t>
  </si>
  <si>
    <t>DQC.US.0001.53</t>
  </si>
  <si>
    <t>DQC.US.0001.53_drsv-2016.xml</t>
  </si>
  <si>
    <t>us</t>
  </si>
  <si>
    <t>DQC.US.0001.57</t>
  </si>
  <si>
    <t>DQC_0001.58,DQC_0001.59,DQC_0001.60,DQC_0001.62,DQC_0001.63,DQC_0001.69,DQC_0001.70,DQC_0001.72,DQC_0001.74,DQC_0001.75,DQC_0001.61,DQC_0001.77,DQC_0001.78,DQC_0001.79,DQC_0001.80,DQC_0001.9366,DQC_0001.82,DQC_0001.83</t>
  </si>
  <si>
    <t>DQC.US.0001.72</t>
  </si>
  <si>
    <t>ifrs</t>
  </si>
  <si>
    <t>http://www.sec.gov/Archives/edgar/data/728385/000147793220003741/meec-20200331.xml</t>
  </si>
  <si>
    <t>us-</t>
  </si>
  <si>
    <t>DQC.US.0001.51</t>
  </si>
  <si>
    <t>http://www.sec.gov/Archives/edgar/data/13239/000001323920000017/hsc-20200331.xml</t>
  </si>
  <si>
    <t>DQC.US.0001.52</t>
  </si>
  <si>
    <t>http://www.sec.gov/Archives/edgar/data/821002/000155837020007395/giii-20200609x10q.htm</t>
  </si>
  <si>
    <t>DQC.US.0001.54</t>
  </si>
  <si>
    <t>http://www.sec.gov/Archives/edgar/data/1489136/000148913619000030/semg6301910-q.htm</t>
  </si>
  <si>
    <t>DQC.US.0001.56</t>
  </si>
  <si>
    <t>http://www.sec.gov/Archives/edgar/data/1080319/000101738620000223/nwgi-20200331.xml</t>
  </si>
  <si>
    <t>http://www.sec.gov/Archives/edgar/data/38264/000168316820002062/ford-20200331.xml</t>
  </si>
  <si>
    <t>FORD</t>
  </si>
  <si>
    <t>DQC.US.0001.58</t>
  </si>
  <si>
    <t>http://www.sec.gov/Archives/edgar/data/798081/000165495420006426/lake-20200430.xml</t>
  </si>
  <si>
    <t>LAKE</t>
  </si>
  <si>
    <t>DQC.US.0001.59</t>
  </si>
  <si>
    <t>http://www.sec.gov/Archives/edgar/data/1670869/000166357720000201/rmhb-20191231.xml</t>
  </si>
  <si>
    <t>RMHB</t>
  </si>
  <si>
    <t>DQC.US.0001.61</t>
  </si>
  <si>
    <t>http://www.sec.gov/Archives/edgar/data/1713210/000149315220013599/aatp-20200331.xml</t>
  </si>
  <si>
    <t>AATP</t>
  </si>
  <si>
    <t>DQC.US.0001.62</t>
  </si>
  <si>
    <t>http://www.sec.gov/Archives/edgar/data/1767837/000092708920000320/rmbi-20200331.xml</t>
  </si>
  <si>
    <t>RMBI</t>
  </si>
  <si>
    <t>DQC.US.0001.63</t>
  </si>
  <si>
    <t>http://www.sec.gov/Archives/edgar/data/1530746/000172186820000295/kays-20200331.xml</t>
  </si>
  <si>
    <t>DQC.US.0001.64</t>
  </si>
  <si>
    <t>http://www.sec.gov/Archives/edgar/data/1575295/000147793220004037/alid-20200531.xml</t>
  </si>
  <si>
    <t>DQC.US.0001.65</t>
  </si>
  <si>
    <t>http://www.sec.gov/Archives/edgar/data/767405/000121390020011323/sbfg-20200331.xml</t>
  </si>
  <si>
    <t>DQC.US.0001.66</t>
  </si>
  <si>
    <t>http://www.sec.gov/Archives/edgar/data/1644488/000149315220012834/shrv-20200430.xml</t>
  </si>
  <si>
    <t>SHRV</t>
  </si>
  <si>
    <t>DQC.US.0001.69</t>
  </si>
  <si>
    <t>http://www.sec.gov/Archives/edgar/data/839087/000165495420006323/vaso-20200331.xml</t>
  </si>
  <si>
    <t>VASO</t>
  </si>
  <si>
    <t>DQC.US.0001.70</t>
  </si>
  <si>
    <t>http://www.sec.gov/Archives/edgar/data/47518/000004751819000097/a2019q410k.htm</t>
  </si>
  <si>
    <t>DQC.US.0001.71</t>
  </si>
  <si>
    <t>http://www.sec.gov/Archives/edgar/data/1643301/000147793220001677/curr-20191231.xml</t>
  </si>
  <si>
    <t>http://www.sec.gov/Archives/edgar/data/895464/000119380520000864/magaa-20200531.xml</t>
  </si>
  <si>
    <t>MAGA</t>
  </si>
  <si>
    <t>DQC.US.0001.74</t>
  </si>
  <si>
    <t>http://www.sec.gov/Archives/edgar/data/912593/000091259320000137/sui-20200630.htm</t>
  </si>
  <si>
    <t>SUI</t>
  </si>
  <si>
    <t>DQC.US.0001.75</t>
  </si>
  <si>
    <t>http://www.sec.gov/Archives/edgar/data/1026662/000165495420006355/clwt-20191231.xml</t>
  </si>
  <si>
    <t>DQC.US.0001.76</t>
  </si>
  <si>
    <t>http://www.sec.gov/Archives/edgar/data/1719435/000164033420001778/assf_10q.htm</t>
  </si>
  <si>
    <t>DQC.US.0004.16</t>
  </si>
  <si>
    <t>http://www.sec.gov/Archives/edgar/data/1602409/000152013820000312/fngr-20200229.xml</t>
  </si>
  <si>
    <t>FNGR</t>
  </si>
  <si>
    <t>http://www.sec.gov/Archives/edgar/data/1599117/000107878220000323/mntr-20200331.xml</t>
  </si>
  <si>
    <t>MNTR</t>
  </si>
  <si>
    <t>http://www.sec.gov/Archives/edgar/data/318299/000149315220012927/srco-20170430.xml</t>
  </si>
  <si>
    <t>SRCO</t>
  </si>
  <si>
    <t>http://www.sec.gov/Archives/edgar/data/711034/000105291820000126/thmg-20200331.xml</t>
  </si>
  <si>
    <t>THMG</t>
  </si>
  <si>
    <t>http://www.sec.gov/Archives/edgar/data/1560905/000154812320000089/trtk-20200331.xml</t>
  </si>
  <si>
    <t>http://www.sec.gov/Archives/edgar/data/1713407/000171340720000033/oak-20200331.xml</t>
  </si>
  <si>
    <t>http://www.sec.gov/Archives/edgar/data/1451512/000147793219002511/trtc-20190331.xml</t>
  </si>
  <si>
    <t>ifrs-</t>
  </si>
  <si>
    <t>http://www.sec.gov/Archives/edgar/data/922521/000162828019014320/falc-20190930.xml</t>
  </si>
  <si>
    <t>http://www.sec.gov/Archives/edgar/data/1041803/000104180320000033/psmt-20200531x10q.htm</t>
  </si>
  <si>
    <t>PSMT</t>
  </si>
  <si>
    <t>https://www.sec.gov/Archives/edgar/data/1603145/000160314520000046/nep-20200630_htm.xml</t>
  </si>
  <si>
    <t>NEP</t>
  </si>
  <si>
    <t>https://www.sec.gov/Archives/edgar/data/1701261/000110465921009423/fami-20200930.xml</t>
  </si>
  <si>
    <t>FAMI</t>
  </si>
  <si>
    <t>http://www.sec.gov/Archives/edgar/data/1676580/000149315220009097/hccc-20200331.xml</t>
  </si>
  <si>
    <t>HCCC</t>
  </si>
  <si>
    <t>http://www.sec.gov/Archives/edgar/data/1106838/000149315220004285/burg-20191231.xml</t>
  </si>
  <si>
    <t>http://www.sec.gov/Archives/edgar/data/1692981/000169298120000011/none-20200430.xml</t>
  </si>
  <si>
    <t>http://www.sec.gov/Archives/edgar/data/101199/000010119919000116/ufcs-20190930x10q.htm</t>
  </si>
  <si>
    <t>https://www.sec.gov/Archives/edgar/data/70866/000007086620000007/ncr-20191231x10k.htm</t>
  </si>
  <si>
    <t>http://www.sec.gov/Archives/edgar/data/1171486/000117148620000006/nrp-20191231.xml</t>
  </si>
  <si>
    <t>http://www.sec.gov/Archives/edgar/data/1504461/000150446120000022/ngl03312010k.htm</t>
  </si>
  <si>
    <t>http://www.sec.gov/Archives/edgar/data/38723/000137647420000115/ffc-20200331.xml</t>
  </si>
  <si>
    <t>FFC</t>
  </si>
  <si>
    <t>DQC.US.0005.17</t>
  </si>
  <si>
    <t>http://www.sec.gov/Archives/edgar/data/885307/000121716020000041/jctcf-20200531.xml</t>
  </si>
  <si>
    <t>JCTC</t>
  </si>
  <si>
    <t>DQC.US.0005.48</t>
  </si>
  <si>
    <t>http://www.sec.gov/Archives/edgar/data/318300/000031830020000188/pebo-20200331.htm</t>
  </si>
  <si>
    <t>DQC.US.0005.49</t>
  </si>
  <si>
    <t>http://www.sec.gov/Archives/edgar/data/21344/000002134420000037/ko-20200721.htm</t>
  </si>
  <si>
    <t>DQC.US.0006.14</t>
  </si>
  <si>
    <t>http://www.sec.gov/Archives/edgar/data/1075736/000165495420004946/cxdo-20200331.xml</t>
  </si>
  <si>
    <t>CXDO</t>
  </si>
  <si>
    <t>http://www.sec.gov/Archives/edgar/data/862651/000149315220013684/invu-20200331.xml</t>
  </si>
  <si>
    <t>INVU</t>
  </si>
  <si>
    <t>DQC.US.0008.6819</t>
  </si>
  <si>
    <t>http://www.sec.gov/Archives/edgar/data/1058330/000172186820000251/fpfi-20191231.xml</t>
  </si>
  <si>
    <t>DQC.US.0009.15</t>
  </si>
  <si>
    <t>http://www.sec.gov/Archives/edgar/data/728385/000147793220002679/meec-20191231.xml</t>
  </si>
  <si>
    <t>DQC.US.0009.19</t>
  </si>
  <si>
    <t>DQC.US.0009.21</t>
  </si>
  <si>
    <t>http://www.sec.gov/Archives/edgar/data/318299/000149315220012938/srco-20180731.xml</t>
  </si>
  <si>
    <t>DQC.US.0009.22</t>
  </si>
  <si>
    <t>http://www.sec.gov/Archives/edgar/data/1590715/000147793220003168/arec-20191231.xml</t>
  </si>
  <si>
    <t>DQC.US.0009.23</t>
  </si>
  <si>
    <t>http://www.sec.gov/Archives/edgar/data/1765048/000176504820000009/none-20200630.xml</t>
  </si>
  <si>
    <t>DQC.US.0009.24</t>
  </si>
  <si>
    <t>http://www.sec.gov/Archives/edgar/data/43920/000004392019000063/gef2019q410-k.htm</t>
  </si>
  <si>
    <t>DQC.US.0009.41</t>
  </si>
  <si>
    <t>http://www.sec.gov/Archives/edgar/data/13239/000001323920000006/hsc-20191231.xml</t>
  </si>
  <si>
    <t>DQC.US.0009.42</t>
  </si>
  <si>
    <t>http://www.sec.gov/Archives/edgar/data/1639691/000163969120000018/livn-20191231x10xk.htm</t>
  </si>
  <si>
    <t>DQC.US.0009.46</t>
  </si>
  <si>
    <t>ALL</t>
  </si>
  <si>
    <t>http://www.sec.gov/Archives/edgar/data/1282266/000128226620000031/a2020033110q.htm</t>
  </si>
  <si>
    <t>http://www.sec.gov/Archives/edgar/data/1499961/000143774920011015/nete-20200331.xml</t>
  </si>
  <si>
    <t>NETE</t>
  </si>
  <si>
    <t>http://www.sec.gov/Archives/edgar/data/318299/000149315220012930/srco-20170731.xml</t>
  </si>
  <si>
    <t>http://www.sec.gov/Archives/edgar/data/1723083/000149315220013056/vcmi-20191231.xml</t>
  </si>
  <si>
    <t>VCMI</t>
  </si>
  <si>
    <t>http://www.sec.gov/Archives/edgar/data/1435508/000110465919072964/fsfg-20190930.xml</t>
  </si>
  <si>
    <t>http://www.sec.gov/Archives/edgar/data/1717556/000149315220012166/ednt-20200331.xml</t>
  </si>
  <si>
    <t>EDNT</t>
  </si>
  <si>
    <t>http://www.sec.gov/Archives/edgar/data/1517130/000121390020006499/pme-20191231.xml</t>
  </si>
  <si>
    <t>http://www.sec.gov/Archives/edgar/data/1498291/000149315220013326/dcac-20200531.xml</t>
  </si>
  <si>
    <t>DCAC</t>
  </si>
  <si>
    <t>http://www.sec.gov/Archives/edgar/data/1561032/000156103220000008/hti331202010-q.htm</t>
  </si>
  <si>
    <t>http://www.sec.gov/Archives/edgar/data/854560/000092708920000286/gsbc-20200331.htm</t>
  </si>
  <si>
    <t>GSBC</t>
  </si>
  <si>
    <t>http://www.sec.gov/Archives/edgar/data/1237831/000123783120000010/gmed-20191231x10k.htm</t>
  </si>
  <si>
    <t>http://www.sec.gov/Archives/edgar/data/1018840/000101884020000021/a201910-k.htm</t>
  </si>
  <si>
    <t>http://www.sec.gov/Archives/edgar/data/38723/000137647420000072/ffc-20191231.xml</t>
  </si>
  <si>
    <t>http://www.sec.gov/Archives/edgar/data/807882/000080788220000004/jack-20200119.htm</t>
  </si>
  <si>
    <t>http://www.sec.gov/Archives/edgar/data/18255/000001825520000005/cato-20200201.htm</t>
  </si>
  <si>
    <t>http://www.sec.gov/Archives/edgar/data/1021635/000102163519000015/oge-20181231.xml</t>
  </si>
  <si>
    <t>http://www.sec.gov/Archives/edgar/data/850429/000085042920000036/tg-20200331.htm</t>
  </si>
  <si>
    <t>http://www.sec.gov/Archives/edgar/data/4457/000000445720000053/uhal-20200331.htm</t>
  </si>
  <si>
    <t>http://www.sec.gov/Archives/edgar/data/104169/000010416920000011/wmtform10-kx1312020.htm</t>
  </si>
  <si>
    <t>http://www.sec.gov/Archives/edgar/data/1090396/000121390020007284/tbtc-20191231.xml</t>
  </si>
  <si>
    <t>http://www.sec.gov/Archives/edgar/data/1705873/000170587320000014/bry-20191231.xml</t>
  </si>
  <si>
    <t>http://www.sec.gov/Archives/edgar/data/1239819/000123981919000029/luna-20181231.xml</t>
  </si>
  <si>
    <t>http://www.sec.gov/Archives/edgar/data/1691299/000119312519298801/d616450ds4.htm</t>
  </si>
  <si>
    <t>http://www.sec.gov/Archives/edgar/data/1028954/000102895419000010/sbbx-20190930.xml</t>
  </si>
  <si>
    <t>http://www.sec.gov/Archives/edgar/data/1218683/000121390020008074/wizp-20191231.xml</t>
  </si>
  <si>
    <t>http://www.sec.gov/Archives/edgar/data/1385799/000149315220011580/abmt-20200430.xml</t>
  </si>
  <si>
    <t>ABMT</t>
  </si>
  <si>
    <t>http://www.sec.gov/Archives/edgar/data/715812/000071581219000024/bsyn-20190701.xml</t>
  </si>
  <si>
    <t>DQC.US.0018.34</t>
  </si>
  <si>
    <t>http://www.sec.gov/Archives/edgar/data/1092570/000137647420000123/fulo-20200331.htm</t>
  </si>
  <si>
    <t>FULO</t>
  </si>
  <si>
    <t>DQC.US.0033.2</t>
  </si>
  <si>
    <t>http://www.sec.gov/Archives/edgar/data/752294/000105291820000090/elst-20190331.xml</t>
  </si>
  <si>
    <t>ELST</t>
  </si>
  <si>
    <t>DQC.US.0036.1</t>
  </si>
  <si>
    <t>http://www.sec.gov/Archives/edgar/data/1518720/000164033420001843/fpvd-20190430.xml</t>
  </si>
  <si>
    <t>DQC.US.0041.73</t>
  </si>
  <si>
    <t>DQC.US.0043.7488</t>
  </si>
  <si>
    <t>http://www.sec.gov/Archives/edgar/data/867038/000101738619000325/spnd-20190930.xml</t>
  </si>
  <si>
    <t>http://www.sec.gov/Archives/edgar/data/1629205/000147793220004090/gmvp-20200531.xml</t>
  </si>
  <si>
    <t>DQC.US.0044.7503</t>
  </si>
  <si>
    <t>http://www.sec.gov/Archives/edgar/data/1304161/000165495420006640/pbsv-20200131.xml</t>
  </si>
  <si>
    <t>PBSV</t>
  </si>
  <si>
    <t>DQC.US.0045.6838</t>
  </si>
  <si>
    <t>http://www.sec.gov/Archives/edgar/data/1487843/000121390019014723/f10q0619ix_yangtze_htm.xml</t>
  </si>
  <si>
    <t>DQC.US.0046.6842</t>
  </si>
  <si>
    <t>http://www.sec.gov/Archives/edgar/data/1288770/000106299321003175/xtgr-20201231.xml</t>
  </si>
  <si>
    <t>XTGR</t>
  </si>
  <si>
    <t>DQC.US.0047.7481</t>
  </si>
  <si>
    <t>http://www.sec.gov/Archives/edgar/data/1415744/000165495420007493/nmex-20200430.xml</t>
  </si>
  <si>
    <t>NMEX</t>
  </si>
  <si>
    <t>DQC.US.0048.7482</t>
  </si>
  <si>
    <t>http://www.sec.gov/Archives/edgar/data/1713909/000101054920000145/wtnw-20200331.xml</t>
  </si>
  <si>
    <t>WTNW</t>
  </si>
  <si>
    <t>DQC.US.0049.7483</t>
  </si>
  <si>
    <t>http://www.sec.gov/Archives/edgar/data/1360442/000144586620000913/cbds-20200331.xml</t>
  </si>
  <si>
    <t>CBDS</t>
  </si>
  <si>
    <t>DQC.US.0051.7484</t>
  </si>
  <si>
    <t>http://www.sec.gov/Archives/edgar/data/738214/000165495420005416/amtx-20200331.xml</t>
  </si>
  <si>
    <t>AMTX</t>
  </si>
  <si>
    <t>DQC.US.0051.7485</t>
  </si>
  <si>
    <t>http://www.sec.gov/Archives/edgar/data/1008586/000149315220011010/strea-20200430.xml</t>
  </si>
  <si>
    <t>STRE</t>
  </si>
  <si>
    <t>DQC.US.0051.7486</t>
  </si>
  <si>
    <t>http://www.sec.gov/Archives/edgar/data/9389/000155837020001005/bll-20191231x10k1a847a.htm</t>
  </si>
  <si>
    <t>DQC.US.0052.7487</t>
  </si>
  <si>
    <t>DQC.US.0053.7489</t>
  </si>
  <si>
    <t>http://www.sec.gov/Archives/edgar/data/21344/000002134420000006/a2019123110-k.htm</t>
  </si>
  <si>
    <t>DQC.US.0054.7490</t>
  </si>
  <si>
    <t>http://www.sec.gov/Archives/edgar/data/1364885/000162828020002543/spr-20191231x10k.htm</t>
  </si>
  <si>
    <t>DQC.US.0054.7491</t>
  </si>
  <si>
    <t>http://www.sec.gov/Archives/edgar/data/1320461/000132046120000025/cps-q12020x10q.htm</t>
  </si>
  <si>
    <t>DQC.US.0055.7493</t>
  </si>
  <si>
    <t>http://www.sec.gov/Archives/edgar/data/101829/000010182920000034/utx-20200331.htm</t>
  </si>
  <si>
    <t>http://www.sec.gov/Archives/edgar/data/889609/000168316820001394/cpss-20200331.xml</t>
  </si>
  <si>
    <t>CPSS</t>
  </si>
  <si>
    <t>DQC.US.0057.7494</t>
  </si>
  <si>
    <t>http://www.sec.gov/Archives/edgar/data/1474835/000165495420007737/ipci-20200531.xml</t>
  </si>
  <si>
    <t>IPCI</t>
  </si>
  <si>
    <t>DQC.US.0060.7497</t>
  </si>
  <si>
    <t>http://www.sec.gov/Archives/edgar/data/1092570/000137647420000081/fulo-20191231.htm</t>
  </si>
  <si>
    <t>DQC.US.0061.7498</t>
  </si>
  <si>
    <t>http://www.sec.gov/Archives/edgar/data/318299/000149315220012942/srco-20190131.xml</t>
  </si>
  <si>
    <t>DQC.US.0061.7499</t>
  </si>
  <si>
    <t>http://www.sec.gov/Archives/edgar/data/811222/000168316820001209/cdif-20191231.xml</t>
  </si>
  <si>
    <t>DQC.US.0061.7500</t>
  </si>
  <si>
    <t>http://www.sec.gov/Archives/edgar/data/1804585/000160706220000180/ngio-20200430.xml</t>
  </si>
  <si>
    <t>NGIO</t>
  </si>
  <si>
    <t>DQC.US.0062.7501</t>
  </si>
  <si>
    <t>http://www.sec.gov/Archives/edgar/data/894560/000155116320000061/both-20200630.xml</t>
  </si>
  <si>
    <t>BOTH</t>
  </si>
  <si>
    <t>DQC.US.0065.7502</t>
  </si>
  <si>
    <t>http://www.sec.gov/Archives/edgar/data/1367083/000168316820002234/snoa-20200331.xml</t>
  </si>
  <si>
    <t>SNOA</t>
  </si>
  <si>
    <t>DQC.US.0067.7644</t>
  </si>
  <si>
    <t>http://www.sec.gov/Archives/edgar/data/1467373/000146737320000251/acn531202010-q.htm</t>
  </si>
  <si>
    <t>http://www.sec.gov/Archives/edgar/data/1738699/000119380520000462/wkey-20191231.xml</t>
  </si>
  <si>
    <t>DQC.US.0068.7641</t>
  </si>
  <si>
    <t>http://www.sec.gov/Archives/edgar/data/899751/000089975120000005/twi1231201910-k.htm</t>
  </si>
  <si>
    <t>DQC.US.0069.7643</t>
  </si>
  <si>
    <t>http://www.sec.gov/Archives/edgar/data/1170010/000117001020000033/kmxfy2010-k.htm</t>
  </si>
  <si>
    <t>DQC.US.0070.7645</t>
  </si>
  <si>
    <t>http://www.sec.gov/Archives/edgar/data/1704715/000170471520000010/ctra-20191231.xml</t>
  </si>
  <si>
    <t>http://www.sec.gov/Archives/edgar/data/1524472/000152447220000006/xyl1231201910kv1.htm</t>
  </si>
  <si>
    <t>http://www.sec.gov/Archives/edgar/data/1421182/000142118220000006/vrs12312019-10k.htm</t>
  </si>
  <si>
    <t>http://www.sec.gov/Archives/edgar/data/1510295/000151029520000006/mpc-20191231x10k.htm</t>
  </si>
  <si>
    <t>http://www.sec.gov/Archives/edgar/data/36270/000156459020005365/mtb-10k_20191231.htm</t>
  </si>
  <si>
    <t>http://www.sec.gov/Archives/edgar/data/1066605/000106660520000023/hsii-20200630.htm</t>
  </si>
  <si>
    <t>HSII</t>
  </si>
  <si>
    <t>DQC.US.0071.7646</t>
  </si>
  <si>
    <t>http://www.sec.gov/Archives/edgar/data/946486/000143774920011216/wint-20200331.xml</t>
  </si>
  <si>
    <t>WINT</t>
  </si>
  <si>
    <t>http://www.sec.gov/Archives/edgar/data/1324948/000121390020013096/f10k2020_rbcbearings.htm</t>
  </si>
  <si>
    <t>http://www.sec.gov/Archives/edgar/data/1050825/000105082520000098/scs-02282020x10k.htm</t>
  </si>
  <si>
    <t>DQC.US.0073.7648</t>
  </si>
  <si>
    <t>http://www.sec.gov/Archives/edgar/data/6845/000000684520000019/apog-202053010xq.htm</t>
  </si>
  <si>
    <t>APOG</t>
  </si>
  <si>
    <t>DQC.US.0074.7649</t>
  </si>
  <si>
    <t>http://www.sec.gov/Archives/edgar/data/1695519/000169551920000005/cik0001695519-20191231.xml</t>
  </si>
  <si>
    <t>http://www.sec.gov/Archives/edgar/data/1443646/000144364620000086/bah-20200331x10k.htm</t>
  </si>
  <si>
    <t>DQC.US.0076.7653</t>
  </si>
  <si>
    <t>http://www.sec.gov/Archives/edgar/data/1528930/000152893020000033/frg-20200328.xml</t>
  </si>
  <si>
    <t>http://www.sec.gov/Archives/edgar/data/929940/000092994020000023/azpn-20200331x10xq.htm</t>
  </si>
  <si>
    <t>http://www.sec.gov/Archives/edgar/data/1023459/000168316820002230/simu-20200531.xml</t>
  </si>
  <si>
    <t>SIMU</t>
  </si>
  <si>
    <t>DQC.US.0077.7654</t>
  </si>
  <si>
    <t>http://www.sec.gov/Archives/edgar/data/1503658/000165495420005498/sedh-20200331.xml</t>
  </si>
  <si>
    <t>SEDH</t>
  </si>
  <si>
    <t>DQC.US.0078.7655</t>
  </si>
  <si>
    <t>http://www.sec.gov/Archives/edgar/data/1762359/000176235920000017/q42019form10-k.htm</t>
  </si>
  <si>
    <t>http://www.sec.gov/Archives/edgar/data/924805/000165495420007646/frhc-20200331.xml</t>
  </si>
  <si>
    <t>FRHC</t>
  </si>
  <si>
    <t>DQC.US.0079.7657</t>
  </si>
  <si>
    <t>http://www.sec.gov/Archives/edgar/data/1794338/000121390020010502/igic-20191231.xml</t>
  </si>
  <si>
    <t>DQC.IFRS.0079.7657</t>
  </si>
  <si>
    <t>Partial</t>
  </si>
  <si>
    <t>http://www.sec.gov/Archives/edgar/data/1167831/000093041320000859/lbk-20191231.xml</t>
  </si>
  <si>
    <t>http://www.sec.gov/Archives/edgar/data/1095595/000095010320007907/ceo-20191231.xml</t>
  </si>
  <si>
    <t>http://www.sec.gov/Archives/edgar/data/1714368/000165495420002505/hud-20191231.xml</t>
  </si>
  <si>
    <t>http://www.sec.gov/Archives/edgar/data/931059/000149315220013561/rnva-20200331.xml</t>
  </si>
  <si>
    <t>RNVA</t>
  </si>
  <si>
    <t>http://www.sec.gov/Archives/edgar/data/750004/000075000420000123/sgms-20200630.htm</t>
  </si>
  <si>
    <t>http://www.sec.gov/Archives/edgar/data/1514056/000149315220013825/tce-20200331.xml</t>
  </si>
  <si>
    <t>TCE</t>
  </si>
  <si>
    <t>http://www.sec.gov/Archives/edgar/data/1096938/000147793220004083/ueec-20200331.xml</t>
  </si>
  <si>
    <t>http://www.sec.gov/Archives/edgar/data/1106645/000147793217005486/drsv-20170930.xml</t>
  </si>
  <si>
    <t>http://www.sec.gov/Archives/edgar/data/1108827/000110882718000006/qep-20171231.xml</t>
  </si>
  <si>
    <t>DQC.US.0001.60</t>
  </si>
  <si>
    <t>DQC.US.0001.60_qep-2016.xml</t>
  </si>
  <si>
    <t>http://www.sec.gov/Archives/edgar/data/1613103/000161310317000018/mdt-20170428.xml</t>
  </si>
  <si>
    <t>DQC.US.0009.39</t>
  </si>
  <si>
    <t>DQC.US.0009.39_mdt-2017.xml</t>
  </si>
  <si>
    <t>http://www.sec.gov/Archives/edgar/data/81362/000008136218000003/kwr-20171231.xml</t>
  </si>
  <si>
    <t>DQC.US.0009.40</t>
  </si>
  <si>
    <t>DQC.US.0009.40_kwr-2017.xml</t>
  </si>
  <si>
    <t>http://www.sec.gov/Archives/edgar/data/93410/000009341014000049/cvx-20140930.xml</t>
  </si>
  <si>
    <t>DQC.US.0009.45</t>
  </si>
  <si>
    <t>DQC.US.0009.45_cvx-2014.xml</t>
  </si>
  <si>
    <t>http://www.sec.gov/Archives/edgar/data/1002517/000100251717000040/nuan-20170930.xml</t>
  </si>
  <si>
    <t>DQC.US.0009.47</t>
  </si>
  <si>
    <t>DQC.US.0009.47_nuan-2017.xml</t>
  </si>
  <si>
    <t>http://www.sec.gov/Archives/edgar/data/313838/000119312518196263/sne-20180331.xml</t>
  </si>
  <si>
    <t>DQC.US.0011_sne-2017.xml</t>
  </si>
  <si>
    <t>http://www.sec.gov/Archives/edgar/data/789460/000162828018005281/a2018q110qdoc.htm</t>
  </si>
  <si>
    <t>DQC.US.0011_int-2017.xml</t>
  </si>
  <si>
    <t>no current DQC.US.0011.6820, 6830, 9292, 9293</t>
  </si>
  <si>
    <t>no current no DQC.US.0013.3439,3441</t>
  </si>
  <si>
    <t>./tests/input/Testco-2018-NonNeg.xbrl</t>
  </si>
  <si>
    <t>DQC.US.0015_testco-2018.xml</t>
  </si>
  <si>
    <t>https://www.sec.gov/Archives/edgar/data/50292/000117494719000338/iehc-20181229.xml</t>
  </si>
  <si>
    <t>https://www.sec.gov/Archives/edgar/data/1446687/000144668719000009/fil-20181231.htm</t>
  </si>
  <si>
    <t>https://www.sec.gov/Archives/edgar/data/1175535/000117553519000012/wsr-20181231.xml</t>
  </si>
  <si>
    <t>https://www.sec.gov/Archives/edgar/data/752642/000149315219002992/umh-20181231.xml</t>
  </si>
  <si>
    <t>https://www.sec.gov/Archives/edgar/data/1666700/000166670019000006/dwdp-20181231.xml</t>
  </si>
  <si>
    <t>https://www.sec.gov/Archives/edgar/data/1602409/000143774919014362/fngr-20190531.xml</t>
  </si>
  <si>
    <t>https://www.sec.gov/Archives/edgar/data/1364742/000156459019017793/blk-10q_20190331.htm</t>
  </si>
  <si>
    <t>https://www.sec.gov/Archives/edgar/data/1318605/000156459019013462/tsla-20190331.xml</t>
  </si>
  <si>
    <t>https://www.sec.gov/Archives/edgar/data/29915/000002991519000008/dow-20181231.xml</t>
  </si>
  <si>
    <t>https://www.sec.gov/Archives/edgar/data/1508475/000119312519088444/vnet-20181231.xml</t>
  </si>
  <si>
    <t>http://www.sec.gov/Archives/edgar/data/1411685/000165495419007632/vtgn-20190331.xml</t>
  </si>
  <si>
    <t>DQC.US.0084.9298_vtgn-2018.xml</t>
  </si>
  <si>
    <t>http://www.sec.gov/Archives/edgar/data/102109/000114420419034727/uuu-20190331.xml</t>
  </si>
  <si>
    <t>DQC.US.0084.9298_uuu-2018.xml</t>
  </si>
  <si>
    <t>http://www.sec.gov/Archives/edgar/data/723603/000115752319001520/culp-20190429.xml</t>
  </si>
  <si>
    <t>DQC.US.0084.9298_culp-2018.xml</t>
  </si>
  <si>
    <t>http://www.sec.gov/Archives/edgar/data/1348362/000164033419001297/lxrp-20190531.xml</t>
  </si>
  <si>
    <t>DQC.US.0084.9298_lxrp-2018.xml</t>
  </si>
  <si>
    <t>https://www.sec.gov/Archives/edgar/data/1528396/000152839619000036/gwre-7312019x10ka.htm</t>
  </si>
  <si>
    <t>https://www.sec.gov/Archives/edgar/data/94845/000009484519000039/lvis-20190825.xml</t>
  </si>
  <si>
    <t>https://www.sec.gov/Archives/edgar/data/6955/000000695519000033/atu-20190831.xml</t>
  </si>
  <si>
    <t>https://www.sec.gov/Archives/edgar/data/943861/000143774919021889/gdp-20190930.xml</t>
  </si>
  <si>
    <t>https://www.sec.gov/Archives/edgar/data/103595/000010359519000015/vlgea-20190727.xml</t>
  </si>
  <si>
    <t>https://www.sec.gov/Archives/edgar/data/1638833/000163883319000074/sgry-20190930.xml</t>
  </si>
  <si>
    <t>https://www.sec.gov/Archives/edgar/data/1015739/000110465919058759/awre-20190930.xml</t>
  </si>
  <si>
    <t>https://www.sec.gov/Archives/edgar/data/1360901/000136090119000022/evr930201910q.htm</t>
  </si>
  <si>
    <t>https://www.sec.gov/Archives/edgar/data/916789/000091678919000076/fy20q2helenoftroy10-q.htm</t>
  </si>
  <si>
    <t>https://www.sec.gov/Archives/edgar/data/63754/000006375419000170/mkc-8312019xq3.htm</t>
  </si>
  <si>
    <t>https://www.sec.gov/Archives/edgar/data/50863/000005086319000029/a0928201910qdocument.htm</t>
  </si>
  <si>
    <t>https://www.sec.gov/Archives/edgar/data/1173420/000117184319006281/ng20190831_10q.htm</t>
  </si>
  <si>
    <r>
      <rPr>
        <u/>
        <sz val="10"/>
        <color rgb="FF1155CC"/>
        <rFont val="Arial"/>
        <family val="2"/>
      </rPr>
      <t>https://www.sec.gov/Archives/edgar/data/16918/000001691819000100/stz831201910q_htm.xml</t>
    </r>
    <r>
      <rPr>
        <sz val="10"/>
        <color rgb="FF000000"/>
        <rFont val="Arial"/>
        <family val="2"/>
      </rPr>
      <t xml:space="preserve"> </t>
    </r>
  </si>
  <si>
    <t>https://www.sec.gov/Archives/edgar/data/54187/000120677419003357/mays-20190731.xml</t>
  </si>
  <si>
    <t>https://www.sec.gov/Archives/edgar/data/1555177/000156459019037153/emesz-20181231.xml</t>
  </si>
  <si>
    <t>https://www.sec.gov/Archives/edgar/data/1355096/000155837020001490/qrtea-20191231x10k0d5b30_htm.xml</t>
  </si>
  <si>
    <t>https://www.sec.gov/Archives/edgar/data/886835/000088683520000004/spn-20191231x10k_htm.xml</t>
  </si>
  <si>
    <t>https://www.sec.gov/Archives/edgar/data/1404079/000110465919054152/ssn-20190630.xml</t>
  </si>
  <si>
    <t>https://www.sec.gov/Archives/edgar/data/1750264/000121390019020272/puyi-20190630.xml</t>
  </si>
  <si>
    <t>https://www.sec.gov/Archives/edgar/data/1441849/000110465919054793/cld-20190930.xml</t>
  </si>
  <si>
    <t>https://www.sec.gov/Archives/edgar/data/1771515/000119312519259944/go-20190629.xml</t>
  </si>
  <si>
    <t>http://www.sec.gov/Archives/edgar/data/1059784/000160706220000067/gnbt-20200131.xml</t>
  </si>
  <si>
    <t>http://www.sec.gov/Archives/edgar/data/1546066/000162828020002497/pba-20191231.xml</t>
  </si>
  <si>
    <t>http://www.sec.gov/Archives/edgar/data/1259942/000110465920026291/blu-20191231.xml</t>
  </si>
  <si>
    <t>http://www.sec.gov/Archives/edgar/data/901832/000110465919041809/azn-20190630.xml</t>
  </si>
  <si>
    <t>http://www.sec.gov/Archives/edgar/data/67887/000006788720000011/a10-qdocumentxfy20xq1.htm</t>
  </si>
  <si>
    <t>http://www.sec.gov/Archives/edgar/data/1786352/000156459020004233/bill-20191231.xml</t>
  </si>
  <si>
    <t>http://www.sec.gov/Archives/edgar/data/1377149/000138713120003439/crvw-20191231.xml</t>
  </si>
  <si>
    <t>http://www.sec.gov/Archives/edgar/data/1371489/000155837020006318/iii-20200331.xml</t>
  </si>
  <si>
    <t>http://www.sec.gov/Archives/edgar/data/1651932/000164033420000384/xito-20191231.xml</t>
  </si>
  <si>
    <t>https://www.sec.gov/Archives/edgar/data/1628369/000162836920000035/cwk-20200630.htm</t>
  </si>
  <si>
    <t>CWK</t>
  </si>
  <si>
    <t>https://www.sec.gov/Archives/edgar/data/802481/000080248120000041/ppc-20200329.htm</t>
  </si>
  <si>
    <t>https://www.sec.gov/Archives/edgar/data/1532981/000117152020000322/eros-20200331.xml</t>
  </si>
  <si>
    <t>https://www.sec.gov/Archives/edgar/data/1301713/000156459020033911/sam-20200430.xml</t>
  </si>
  <si>
    <t>https://www.sec.gov/Archives/edgar/data/888746/000129281420001470/ccu-20191231.xml</t>
  </si>
  <si>
    <t>https://www.sec.gov/Archives/edgar/data/1707919/000149315220008013/nakd-20200131.xml</t>
  </si>
  <si>
    <t>https://www.sec.gov/Archives/edgar/data/1538789/000117184320006150/je-20200630.xml</t>
  </si>
  <si>
    <t>https://www.sec.gov/Archives/edgar/data/1041792/000129281420001451/elp-20191231.xml</t>
  </si>
  <si>
    <t>https://www.sec.gov/Archives/edgar/data/1095595/000095010320007907/ceo-20191231.xml</t>
  </si>
  <si>
    <t>https://www.sec.gov/Archives/edgar/data/1780531/000104746920004473/ocft-20191231.xml</t>
  </si>
  <si>
    <t>https://www.sec.gov/Archives/edgar/data/910631/000119312520229250/kof-20200630.xml</t>
  </si>
  <si>
    <t>https://www.sec.gov/Archives/edgar/data/1067428/000162828020012085/au-20200630.htm</t>
  </si>
  <si>
    <t>https://www.sec.gov/Archives/edgar/data/1668717/000119312520209350/bud-20200630.xml</t>
  </si>
  <si>
    <t>https://www.sec.gov/Archives/edgar/data/1066116/000129281420001580/tsu-20191231.xml</t>
  </si>
  <si>
    <t>https://www.sec.gov/Archives/edgar/data/806968/000119312520238995/wpp-20200630.xml</t>
  </si>
  <si>
    <t>https://www.sec.gov/Archives/edgar/data/1300050/000110465920040795/gpl-20191231.xml</t>
  </si>
  <si>
    <t>https://www.sec.gov/Archives/edgar/data/1445930/000119312520118233/kb-20191231.xml</t>
  </si>
  <si>
    <t>https://www.sec.gov/Archives/edgar/data/1563411/000156341120000009/cstm-20200630.xml</t>
  </si>
  <si>
    <t>https://www.sec.gov/Archives/edgar/data/1721181/000119312520105246/hhr-20191231.xml</t>
  </si>
  <si>
    <t>https://www.sec.gov/Archives/edgar/data/1075124/000119312520213749/tri-20200630.xml</t>
  </si>
  <si>
    <t>http://www.sec.gov/Archives/edgar/data/1651052/000155837021001250/focs-20201231x10k.htm</t>
  </si>
  <si>
    <t>FOCS</t>
  </si>
  <si>
    <t>https://www.sec.gov/Archives/edgar/data/6845/000000684521000003/apog-20201128.htm</t>
  </si>
  <si>
    <t>https://www.sec.gov/Archives/edgar/data/1626556/000110465920125690/amct-20200930.xml</t>
  </si>
  <si>
    <t>AMCT</t>
  </si>
  <si>
    <t>https://www.sec.gov/Archives/edgar/data/784539/000110465920130448/eaco-20200831.xml</t>
  </si>
  <si>
    <t>EACO</t>
  </si>
  <si>
    <t>https://www.sec.gov/Archives/edgar/data/70502/000007050221000009/nru-20201130.htm</t>
  </si>
  <si>
    <t>NRU</t>
  </si>
  <si>
    <t>https://www.sec.gov/Archives/edgar/data/836690/000110465920138570/issc-20200930.xml</t>
  </si>
  <si>
    <t>https://www.sec.gov/Archives/edgar/data/52988/000005298820000070/jec-20201002.htm</t>
  </si>
  <si>
    <t>https://www.sec.gov/Archives/edgar/data/6951/000000695120000048/amat-20201025.htm</t>
  </si>
  <si>
    <t>https://www.sec.gov/Archives/edgar/data/88941/000008894120000013/smtc-20201025.htm</t>
  </si>
  <si>
    <t>https://www.sec.gov/Archives/edgar/data/49728/000004972820000089/iec-20200930.htm</t>
  </si>
  <si>
    <t>https://www.sec.gov/Archives/edgar/data/862668/000086266820000013/esmc-20200930.xml</t>
  </si>
  <si>
    <t>https://www.sec.gov/Archives/edgar/data/1409375/000156459020028509/oesx-20200331.xml</t>
  </si>
  <si>
    <t>https://www.sec.gov/Archives/edgar/data/1316644/000118518520001620/aero-20200930.xml</t>
  </si>
  <si>
    <t>https://www.sec.gov/Archives/edgar/data/885462/000119380520001433/gure-20200930.xml</t>
  </si>
  <si>
    <t>https://www.sec.gov/Archives/edgar/data/1778805/000149315220016224/trnf-20200630.xml</t>
  </si>
  <si>
    <t>https://www.sec.gov/Archives/edgar/data/1417398/000141739819000029/hi201963010-q.htm</t>
  </si>
  <si>
    <t>https://www.sec.gov/Archives/edgar/data/1346655/000101738620000468/cmgo-20200930.xml</t>
  </si>
  <si>
    <t>https://www.sec.gov/Archives/edgar/data/1029800/000102980021000016/form10k2020.htm</t>
  </si>
  <si>
    <t>https://www.sec.gov/Archives/edgar/data/1045810/000104581020000189/nvda-20201025.htm</t>
  </si>
  <si>
    <t>https://www.sec.gov/Archives/edgar/data/1368458/000156459020054910/sbh-10k_20200930.htm</t>
  </si>
  <si>
    <t>https://www.sec.gov/Archives/edgar/data/1404281/000156459020054210/nvus-20200930.xml</t>
  </si>
  <si>
    <t>https://www.sec.gov/Archives/edgar/data/1479681/000160706220000329/clnh-20200930.xml</t>
  </si>
  <si>
    <t>http://www.sec.gov/Archives/edgar/data/1787425/000119312520305583/xp-20200531.xml</t>
  </si>
  <si>
    <t>http://www.sec.gov/Archives/edgar/data/1579026/000106299320004827/towtf-20191231.xml</t>
  </si>
  <si>
    <t>http://www.sec.gov/Archives/edgar/data/1552189/000165495421006233/exdi-20210331.xml</t>
  </si>
  <si>
    <t>https://www.sec.gov/Archives/edgar/data/1368637/000149315221013015/bbls-20190930.xml</t>
  </si>
  <si>
    <t>http://www.sec.gov/Archives/edgar/data/1513761/000155837021006631/nclh-20210331x10q.htm</t>
  </si>
  <si>
    <t>http://www.sec.gov/Archives/edgar/data/914025/000091402521000019/plt-20210403.htm</t>
  </si>
  <si>
    <t>http://www.sec.gov/Archives/edgar/data/1289308/000128930821000027/ens-20210331.htm</t>
  </si>
  <si>
    <t>http://www.sec.gov/Archives/edgar/data/1319947/000131994721000025/dsw-20210501.htm</t>
  </si>
  <si>
    <t>http://www.sec.gov/Archives/edgar/data/1624794/000162479421000031/cswi-20210331.htm</t>
  </si>
  <si>
    <t>http://www.sec.gov/Archives/edgar/data/1649744/000164974421000017/dlth-20210502x10q.htm</t>
  </si>
  <si>
    <t>http://www.sec.gov/Archives/edgar/data/67887/000006788721000029/mog-20210403.htm</t>
  </si>
  <si>
    <t>http://www.sec.gov/Archives/edgar/data/1829797/000110465921071013/pacx-20210331x10q.htm</t>
  </si>
  <si>
    <t>http://www.sec.gov/Archives/edgar/data/1005229/000100522921000155/cmco-20210331.htm</t>
  </si>
  <si>
    <t>http://www.sec.gov/Archives/edgar/data/278166/000027816621000029/cvco-20210403.htm</t>
  </si>
  <si>
    <t>http://www.sec.gov/Archives/edgar/data/1037038/000103703821000022/rl-20210327.htm</t>
  </si>
  <si>
    <t>http://www.sec.gov/Archives/edgar/data/1489096/000148909621000074/thr-20210331.htm</t>
  </si>
  <si>
    <t>http://www.sec.gov/Archives/edgar/data/4457/000000445721000040/uhal-20210331.htm</t>
  </si>
  <si>
    <t>http://www.sec.gov/Archives/edgar/data/99302/000120677421001956/transcat3937691-10q.htm</t>
  </si>
  <si>
    <t>https://www.sec.gov/Archives/edgar/data/1631569/000163156921000041/chct-20210630.htm</t>
  </si>
  <si>
    <t>https://www.sec.gov/Archives/edgar/data/1401395/000156459021036805/nept-20210331.xml</t>
  </si>
  <si>
    <t>https://www.sec.gov/Archives/edgar/data/1721741/000149315221015375/lazy-20210331.xml</t>
  </si>
  <si>
    <t>https://www.sec.gov/Archives/edgar/data/842180/000084218021000019/bbva-20210630.htm</t>
  </si>
  <si>
    <t>https://www.sec.gov/Archives/edgar/data/939930/000093993021000034/pyx-20210331.htm</t>
  </si>
  <si>
    <t>https://www.sec.gov/Archives/edgar/data/794619/000079461921000046/amwd-20210430.htm</t>
  </si>
  <si>
    <t>https://www.sec.gov/Archives/edgar/data/1135951/000157587221000138/rdy-20210331.xml</t>
  </si>
  <si>
    <t>https://www.sec.gov/Archives/edgar/data/1774155/000114036121022585/btrs-20210628.xml</t>
  </si>
  <si>
    <t>https://www.sec.gov/Archives/edgar/data/926042/000119312521202050/ttm-20210331.xml</t>
  </si>
  <si>
    <t>https://www.sec.gov/Archives/edgar/data/1437491/000121390021034916/zest-20210331.xml</t>
  </si>
  <si>
    <t>http://www.sec.gov/Archives/edgar/data/1022837/000119312521202577/smfg-20210331.xml</t>
  </si>
  <si>
    <t>https://www.sec.gov/Archives/edgar/data/932782/000119312521348640/d231607d6k.htm</t>
  </si>
  <si>
    <t>https://www.sec.gov/Archives/edgar/data/3545/000156459021059499/alco-10k_20210930.htm</t>
  </si>
  <si>
    <t>http://www.sec.gov/Archives/edgar/data/1476963/000155837022003452/htbx-20211231x10k.htm</t>
  </si>
  <si>
    <t>http://www.sec.gov/Archives/edgar/data/780571/000078057122000004/itri-20211231.htm</t>
  </si>
  <si>
    <t>http://www.sec.gov/Archives/edgar/data/1514705/000151470522000004/sxc-20211231.htm</t>
  </si>
  <si>
    <t>http://www.sec.gov/Archives/edgar/data/1463972/000155837022002641/vuzi-20211231x10k.htm</t>
  </si>
  <si>
    <t>https://www.sec.gov/Archives/edgar/data/1615346/000156459021040509/lmrk-10q_20210630_htm.xml</t>
  </si>
  <si>
    <t>http://www.sec.gov/Archives/edgar/data/1552000/000155200021000034/mplx-20210630.htm</t>
  </si>
  <si>
    <t>http://www.sec.gov/Archives/edgar/data/936395/000093639521000054/cien-20211030.htm</t>
  </si>
  <si>
    <t>http://www.sec.gov/Archives/edgar/data/1694426/000169442622000048/dk-20211231.htm</t>
  </si>
  <si>
    <t>http://www.sec.gov/Archives/edgar/data/72333/000007233322000060/jwn-20220129.htm</t>
  </si>
  <si>
    <t>http://www.sec.gov/Archives/edgar/data/715787/000071578722000005/tile-20220102.htm</t>
  </si>
  <si>
    <t>http://www.sec.gov/Archives/edgar/data/926282/000095017022002054/adtn-20211231.htm</t>
  </si>
  <si>
    <t>http://www.sec.gov/Archives/edgar/data/764401/000143774921017350/iiin20210703_10q.htm</t>
  </si>
  <si>
    <t>https://www.sec.gov/Archives/edgar/data/1037540/000165642322000013/bxp-20211231.htm</t>
  </si>
  <si>
    <t>ESEF</t>
  </si>
  <si>
    <t>https://www.sec.gov/Archives/edgar/data/4281/000000428120000185/arnc-20200930.htm</t>
  </si>
  <si>
    <t>http://www.sec.gov/Archives/edgar/data/1130144/000155837022003269/bsrr-20211231x10k.htm</t>
  </si>
  <si>
    <t>http://www.sec.gov/Archives/edgar/data/1118004/000111800422000015/banc-20211231.htm</t>
  </si>
  <si>
    <t>http://www.sec.gov/Archives/edgar/data/1053352/000155837022002901/htbk-20211231x10k.htm</t>
  </si>
  <si>
    <t>http://www.sec.gov/Archives/edgar/data/101382/000156459022006546/umbf-10k_20211231.htm</t>
  </si>
  <si>
    <t>http://www.sec.gov/Archives/edgar/data/1331520/000133152022000015/homb-20211231.htm</t>
  </si>
  <si>
    <t>http://www.sec.gov/Archives/edgar/data/1039828/000103982822000022/ael-20211231.htm</t>
  </si>
  <si>
    <t>http://www.sec.gov/Archives/edgar/data/1108134/000110813422000004/bhlb-20211231.htm</t>
  </si>
  <si>
    <t>http://www.sec.gov/Archives/edgar/data/1069308/000156459022029495/acer-10q_20220630.htm</t>
  </si>
  <si>
    <t>http://www.sec.gov/Archives/edgar/data/763901/000119312522216145/d278557d10q.htm</t>
  </si>
  <si>
    <t>https://www.sec.gov/Archives/edgar/data/1207179/000120717922000020/glng-20220630_htm.xml</t>
  </si>
  <si>
    <t>http://www.sec.gov/Archives/edgar/data/1300938/000118518522000468/abcoenergy20211231_10k.htm</t>
  </si>
  <si>
    <t>http://www.sec.gov/Archives/edgar/data/1838431/000121390022020040/f10k2021_sciontechgr2.htm</t>
  </si>
  <si>
    <t>http://www.sec.gov/Archives/edgar/data/1704760/000121390022019952/f10k2021_americanvirt.htm</t>
  </si>
  <si>
    <t>http://www.sec.gov/Archives/edgar/data/1590383/000141057822000961/reno-20211231x10k.htm</t>
  </si>
  <si>
    <t>http://www.sec.gov/Archives/edgar/data/1643301/000147793222001921/curr_10k.htm</t>
  </si>
  <si>
    <t>http://www.sec.gov/Archives/edgar/data/1723596/000172359622000091/clbk-20211231.htm</t>
  </si>
  <si>
    <t>http://www.sec.gov/Archives/edgar/data/1850502/000114036122015609/form10k.htm</t>
  </si>
  <si>
    <t>http://www.sec.gov/Archives/edgar/data/1774675/000155837022005527/skil-20220131x10k.htm</t>
  </si>
  <si>
    <t>http://www.sec.gov/Archives/edgar/data/1819516/000181951622000009/up-20211231.htm</t>
  </si>
  <si>
    <t>http://www.sec.gov/Archives/edgar/data/729986/000119312522061038/d233531d10k.htm</t>
  </si>
  <si>
    <t>http://www.sec.gov/Archives/edgar/data/1537435/000153743522000014/tgen-20211231.htm</t>
  </si>
  <si>
    <t>http://www.sec.gov/Archives/edgar/data/1381531/000156459022009469/ufs-10k_20211231.htm</t>
  </si>
  <si>
    <t>http://www.sec.gov/Archives/edgar/data/921183/000143774923005328/hmnf20221231_10k.htm</t>
  </si>
  <si>
    <t>http://www.sec.gov/Archives/edgar/data/1651944/000165194423000010/dmtk-20221231.htm</t>
  </si>
  <si>
    <t>http://www.sec.gov/Archives/edgar/data/94049/000095017023004933/scl-20221231.htm</t>
  </si>
  <si>
    <t>http://www.sec.gov/Archives/edgar/data/1299130/000129913023000032/pacb-20221231x10k.htm</t>
  </si>
  <si>
    <t>http://www.sec.gov/Archives/edgar/data/1832466/000095017023005096/alhc-20221231.htm</t>
  </si>
  <si>
    <t>http://www.sec.gov/Archives/edgar/data/1653477/000165347723000010/ngvt-20221231.htm</t>
  </si>
  <si>
    <t>http://www.sec.gov/Archives/edgar/data/1437578/000143757823000005/bfam-20221231.htm</t>
  </si>
  <si>
    <t>http://www.sec.gov/Archives/edgar/data/1517175/000151717523000004/chef-20221230.htm</t>
  </si>
  <si>
    <t>http://www.sec.gov/Archives/edgar/data/776901/000077690123000064/indb-20221231.htm</t>
  </si>
  <si>
    <t>http://www.sec.gov/Archives/edgar/data/77476/000007747623000007/pep-20221231.htm</t>
  </si>
  <si>
    <t>http://www.sec.gov/Archives/edgar/data/1834622/000183462223000017/hayw-20221231.htm</t>
  </si>
  <si>
    <t>http://www.sec.gov/Archives/edgar/data/1039684/000103968423000016/oke-20221231.htm</t>
  </si>
  <si>
    <t>http://www.sec.gov/Archives/edgar/data/701719/000165495423005744/ela_10q.htm</t>
  </si>
  <si>
    <t>http://www.sec.gov/Archives/edgar/data/1670196/000147793223002932/dswr_10k.htm</t>
  </si>
  <si>
    <t>http://www.sec.gov/Archives/edgar/data/1539850/000149315223018647/form10-q.htm</t>
  </si>
  <si>
    <t>http://www.sec.gov/Archives/edgar/data/1435812/000151597123000063/arem10q033123.htm</t>
  </si>
  <si>
    <t>http://www.sec.gov/Archives/edgar/data/6845/000000684523000006/apog-20230225.htm</t>
  </si>
  <si>
    <t>http://www.sec.gov/Archives/edgar/data/7789/000000778923000035/asb-20230331.htm</t>
  </si>
  <si>
    <t>ASBA</t>
  </si>
  <si>
    <t>http://www.sec.gov/Archives/edgar/data/1021635/000102163522000144/oge-20220930.htm</t>
  </si>
  <si>
    <t>OGE</t>
  </si>
  <si>
    <t>http://www.sec.gov/Archives/edgar/data/874501/000087450123000092/ambc-20230331.htm</t>
  </si>
  <si>
    <t>AMBC</t>
  </si>
  <si>
    <t>http://www.sec.gov/Archives/edgar/data/1109357/000110935722000059/exc-20220331.htm</t>
  </si>
  <si>
    <t>EXC</t>
  </si>
  <si>
    <t>http://www.sec.gov/Archives/edgar/data/874501/000087450123000040/ambc-20221231.htm</t>
  </si>
  <si>
    <t>http://www.sec.gov/Archives/edgar/data/1377630/000137763023000061/ncmi-20221229.htm</t>
  </si>
  <si>
    <t>NCMI</t>
  </si>
  <si>
    <t>http://www.sec.gov/Archives/edgar/data/1755672/000175567222000026/ctva-20220930.htm</t>
  </si>
  <si>
    <t>CTVA</t>
  </si>
  <si>
    <t>http://www.sec.gov/Archives/edgar/data/47518/000004751821000084/hrc-20210930.htm</t>
  </si>
  <si>
    <t>HRC</t>
  </si>
  <si>
    <t>http://www.sec.gov/Archives/edgar/data/55785/000005578523000029/kmb-20230331.htm</t>
  </si>
  <si>
    <t>KMB</t>
  </si>
  <si>
    <t>http://www.sec.gov/Archives/edgar/data/1338065/000133806523000016/dpm-20230331.htm</t>
  </si>
  <si>
    <t>DCPPRC</t>
  </si>
  <si>
    <t>http://www.sec.gov/Archives/edgar/data/1604778/000160477823000055/rfmd-20230401.htm</t>
  </si>
  <si>
    <t>QRVO</t>
  </si>
  <si>
    <t>http://www.sec.gov/Archives/edgar/data/1393781/000166357723000264/qind10q_033123.htm</t>
  </si>
  <si>
    <t>QIND</t>
  </si>
  <si>
    <t>http://www.sec.gov/Archives/edgar/data/1561880/000149315223023943/form10-q.htm</t>
  </si>
  <si>
    <t>LEAI</t>
  </si>
  <si>
    <t>http://www.sec.gov/Archives/edgar/data/1661039/000165495423008776/tptw_10q.htm</t>
  </si>
  <si>
    <t>TPTW</t>
  </si>
  <si>
    <t>http://www.sec.gov/Archives/edgar/data/1770450/000177045023000032/xrx-20230331.htm</t>
  </si>
  <si>
    <t>XRX</t>
  </si>
  <si>
    <t>http://www.sec.gov/Archives/edgar/data/922224/000092222423000010/ppl-20221231.htm</t>
  </si>
  <si>
    <t>PPL</t>
  </si>
  <si>
    <t>http://www.sec.gov/Archives/edgar/data/1539680/000106299322014826/form10q.htm</t>
  </si>
  <si>
    <t>EVTV</t>
  </si>
  <si>
    <t>http://www.sec.gov/Archives/edgar/data/1358656/000149315222031977/form10-q.htm</t>
  </si>
  <si>
    <t>http://www.sec.gov/Archives/edgar/data/1538217/000149315222037214/form10-q.htm</t>
  </si>
  <si>
    <t>SRAX</t>
  </si>
  <si>
    <t>http://www.sec.gov/Archives/edgar/data/1739942/000173994223000019/swi-20221231.htm</t>
  </si>
  <si>
    <t>SWI</t>
  </si>
  <si>
    <t>http://www.sec.gov/Archives/edgar/data/1543268/000121390022067720/f20f2022_bitbrother.htm</t>
  </si>
  <si>
    <t>LMLS</t>
  </si>
  <si>
    <t>http://www.sec.gov/Archives/edgar/data/1637655/000163765522000182/hzn-20220930.htm</t>
  </si>
  <si>
    <t>HZN</t>
  </si>
  <si>
    <t>http://www.sec.gov/Archives/edgar/data/1434601/000171254322000098/tmgi-20220228.xml</t>
  </si>
  <si>
    <t>TMGI</t>
  </si>
  <si>
    <t>http://www.sec.gov/Archives/edgar/data/1230524/000190359623000519/f10q_cyberapps.htm</t>
  </si>
  <si>
    <t>CETC</t>
  </si>
  <si>
    <t>http://www.sec.gov/Archives/edgar/data/1520118/000147793223003578/intv_10q.htm</t>
  </si>
  <si>
    <t>INTV</t>
  </si>
  <si>
    <t>http://www.sec.gov/Archives/edgar/data/1496383/000166357723000157/ilus10k123122.htm</t>
  </si>
  <si>
    <t>ILUS</t>
  </si>
  <si>
    <t>http://www.sec.gov/Archives/edgar/data/1539680/000106299323013910/form10q.htm</t>
  </si>
  <si>
    <t>HMMR</t>
  </si>
  <si>
    <t>http://www.sec.gov/Archives/edgar/data/1833756/000162828023009545/drs-20221231.htm</t>
  </si>
  <si>
    <t>DRS</t>
  </si>
  <si>
    <t>http://www.sec.gov/Archives/edgar/data/741516/000143774922006107/americannb20211231_10k.htm</t>
  </si>
  <si>
    <t>AMNB</t>
  </si>
  <si>
    <t>http://www.sec.gov/Archives/edgar/data/1627469/000159991623000158/photozou_10q223o.htm</t>
  </si>
  <si>
    <t>PTZH</t>
  </si>
  <si>
    <t>http://www.sec.gov/Archives/edgar/data/1938338/000147793223005302/global_10qa.htm</t>
  </si>
  <si>
    <t>GLOB</t>
  </si>
  <si>
    <t>http://www.sec.gov/Archives/edgar/data/1706509/000121390023044332/f10q0323a1_cosmos.htm</t>
  </si>
  <si>
    <t>COSG</t>
  </si>
  <si>
    <t>http://www.sec.gov/Archives/edgar/data/1706509/000121390023041949/f10q0323_cosmos.htm</t>
  </si>
  <si>
    <t>http://www.sec.gov/Archives/edgar/data/1590715/000147793223003561/arec_10q.htm</t>
  </si>
  <si>
    <t>AREC</t>
  </si>
  <si>
    <t>http://www.sec.gov/Archives/edgar/data/31107/000165495423002848/eml_10k.htm</t>
  </si>
  <si>
    <t>EML</t>
  </si>
  <si>
    <t>http://www.sec.gov/Archives/edgar/data/1274494/000127449423000002/fslr-20221231.htm</t>
  </si>
  <si>
    <t>FSLR</t>
  </si>
  <si>
    <t>http://www.sec.gov/Archives/edgar/data/1350593/000135059323000008/mwa-20221231.htm</t>
  </si>
  <si>
    <t>MWA</t>
  </si>
  <si>
    <t>http://www.sec.gov/Archives/edgar/data/1021635/000102163522000037/oge-20211231.htm</t>
  </si>
  <si>
    <t>http://www.sec.gov/Archives/edgar/data/1852495/000114036122020242/brhc10037514_10q.htm</t>
  </si>
  <si>
    <t>RJAC</t>
  </si>
  <si>
    <t>http://www.sec.gov/Archives/edgar/data/1785493/000149315223021182/form10-q.htm</t>
  </si>
  <si>
    <t>PPC</t>
  </si>
  <si>
    <t>http://www.sec.gov/Archives/edgar/data/896493/000121465923005425/r4523110qa1sept2022.htm</t>
  </si>
  <si>
    <t>AULT</t>
  </si>
  <si>
    <t>http://www.sec.gov/Archives/edgar/data/1838128/000165495423003957/lowlf_10k.htm</t>
  </si>
  <si>
    <t>LOWF</t>
  </si>
  <si>
    <t>http://www.sec.gov/Archives/edgar/data/1425355/000165495423007053/mcvt_10ka.htm</t>
  </si>
  <si>
    <t>MCVT</t>
  </si>
  <si>
    <t>http://www.sec.gov/Archives/edgar/data/1931055/000166357723000356/mdnc10q_053123.htm</t>
  </si>
  <si>
    <t>MNDC</t>
  </si>
  <si>
    <t>http://www.sec.gov/Archives/edgar/data/838875/000119983523000177/wvvi-10k.htm</t>
  </si>
  <si>
    <t>WVVI</t>
  </si>
  <si>
    <t>http://www.sec.gov/Archives/edgar/data/1364885/000162828023004051/spr-20221231.htm</t>
  </si>
  <si>
    <t>SPR</t>
  </si>
  <si>
    <t>http://www.sec.gov/Archives/edgar/data/1057706/000105770622000007/fbp0331202210q.htm</t>
  </si>
  <si>
    <t>FBP</t>
  </si>
  <si>
    <t>http://www.sec.gov/Archives/edgar/data/1212545/000121254523000093/wal-20221231.htm</t>
  </si>
  <si>
    <t>WAL</t>
  </si>
  <si>
    <t>RTE</t>
  </si>
  <si>
    <t>http://www.sec.gov/Archives/edgar/data/25743/000119312523145064/d502945d10q.htm</t>
  </si>
  <si>
    <t>DAIO</t>
  </si>
  <si>
    <t>http://www.sec.gov/Archives/edgar/data/1005229/000100522923000169/cmco-20230331.htm</t>
  </si>
  <si>
    <t>CMCO</t>
  </si>
  <si>
    <t>http://www.sec.gov/Archives/edgar/data/1755672/000175567223000005/ctva-20221231.htm</t>
  </si>
  <si>
    <t>http://www.sec.gov/Archives/edgar/data/876427/000156276223000263/mnro-20230325x10k.htm</t>
  </si>
  <si>
    <t>QMIS</t>
  </si>
  <si>
    <t>http://www.sec.gov/Archives/edgar/data/1093672/000165495423003112/pebk_10k.htm</t>
  </si>
  <si>
    <t>PEBK</t>
  </si>
  <si>
    <t>http://www.sec.gov/Archives/edgar/data/1336047/000133604722000030/bwp-20220930.htm</t>
  </si>
  <si>
    <t>AEP</t>
  </si>
  <si>
    <t>http://www.sec.gov/Archives/edgar/data/1897982/000189798223000028/azpn-20230331.htm</t>
  </si>
  <si>
    <t>APZN</t>
  </si>
  <si>
    <t>http://www.sec.gov/Archives/edgar/data/1496383/000166357723000293/ilus10qa_033123.htm</t>
  </si>
  <si>
    <t>http://www.sec.gov/Archives/edgar/data/1796160/000109690623001167/qmis-20230331.htm</t>
  </si>
  <si>
    <t>http://www.sec.gov/Archives/edgar/data/1440799/000147793223005360/mmex_10k.htm</t>
  </si>
  <si>
    <t>MMEX</t>
  </si>
  <si>
    <t>http://www.sec.gov/Archives/edgar/data/1190370/000173112223001281/e4854_10q.htm</t>
  </si>
  <si>
    <t>IVDN</t>
  </si>
  <si>
    <t>http://www.sec.gov/Archives/edgar/data/59860/000119983523000348/grmc-10k.htm</t>
  </si>
  <si>
    <t>GRMC</t>
  </si>
  <si>
    <t>http://www.sec.gov/Archives/edgar/data/1642365/000182912623004564/alpineautobro_s1.htm</t>
  </si>
  <si>
    <t>ALTB</t>
  </si>
  <si>
    <t>http://www.sec.gov/Archives/edgar/data/1846809/000175392623000904/g083559_s4.htm</t>
  </si>
  <si>
    <t>TMB</t>
  </si>
  <si>
    <t>http://www.sec.gov/Archives/edgar/data/1708301/000170830122000006/bpmp-20211231.htm</t>
  </si>
  <si>
    <t>BPMP</t>
  </si>
  <si>
    <t>http://www.sec.gov/Archives/edgar/data/1708301/000170830121000051/bpmp-20210930.htm</t>
  </si>
  <si>
    <t>http://www.sec.gov/Archives/edgar/data/1391127/000139112723000016/llnw-20221231.htm</t>
  </si>
  <si>
    <t>EGIO</t>
  </si>
  <si>
    <t>http://www.sec.gov/Archives/edgar/data/1126115/000165495423008433/lzgi_10qa.htm</t>
  </si>
  <si>
    <t>LZGI</t>
  </si>
  <si>
    <t>http://www.sec.gov/Archives/edgar/data/1437925/000147793223004527/gmgi_10q.htm</t>
  </si>
  <si>
    <t>GMGI</t>
  </si>
  <si>
    <t>http://www.sec.gov/Archives/edgar/data/724910/000137647423000283/nvec-20230331.htm</t>
  </si>
  <si>
    <t>NVEC</t>
  </si>
  <si>
    <t>http://www.sec.gov/Archives/edgar/data/1888846/000159991623000127/ultimate_10q323o.htm</t>
  </si>
  <si>
    <t>UHGI</t>
  </si>
  <si>
    <t>http://www.sec.gov/Archives/edgar/data/1434737/000109690623000845/srsg-20221231.htm</t>
  </si>
  <si>
    <t>SRSG</t>
  </si>
  <si>
    <t>http://www.sec.gov/Archives/edgar/data/796505/000117184323003018/clfd20230331_10q.htm</t>
  </si>
  <si>
    <t>CLFD</t>
  </si>
  <si>
    <t>http://www.sec.gov/Archives/edgar/data/1560452/000118518523000252/trcc20221231_10k.htm</t>
  </si>
  <si>
    <t>TRCC</t>
  </si>
  <si>
    <t>http://www.sec.gov/Archives/edgar/data/1527702/000166357723000243/iqst10q_033123.htm</t>
  </si>
  <si>
    <t>IQST</t>
  </si>
  <si>
    <t>http://www.sec.gov/Archives/edgar/data/1056358/000105635823000022/mtex-20221231.htm</t>
  </si>
  <si>
    <t>MTEX</t>
  </si>
  <si>
    <t>http://www.sec.gov/Archives/edgar/data/64463/000175392622000723/g083007_10q.htm</t>
  </si>
  <si>
    <t>SLNH</t>
  </si>
  <si>
    <t>http://www.sec.gov/Archives/edgar/data/1853436/000119312523089818/d456816d10k.htm</t>
  </si>
  <si>
    <t>MPRA</t>
  </si>
  <si>
    <t>http://www.sec.gov/Archives/edgar/data/1165002/000116500223000033/whg-20221231.htm</t>
  </si>
  <si>
    <t>WHG</t>
  </si>
  <si>
    <t>http://www.sec.gov/Archives/edgar/data/1694617/000118518523000564/royaleinc20221231_10k.htm</t>
  </si>
  <si>
    <t>ROYL</t>
  </si>
  <si>
    <t>http://www.sec.gov/Archives/edgar/data/31667/000118518523000539/edc20230228_10k.htm</t>
  </si>
  <si>
    <t>EDUC</t>
  </si>
  <si>
    <t>http://www.sec.gov/Archives/edgar/data/1326205/000118518523000693/igcpharma20230331_10k.htm</t>
  </si>
  <si>
    <t>http://www.sec.gov/Archives/edgar/data/1349706/000121465922014094/i111122510q.htm</t>
  </si>
  <si>
    <t>IMHC</t>
  </si>
  <si>
    <t>http://www.sec.gov/Archives/edgar/data/6494/000120677421000940/andr-20201231.xml</t>
  </si>
  <si>
    <t>ANDR</t>
  </si>
  <si>
    <t>http://www.sec.gov/Archives/edgar/data/1843248/000166357723000279/gsd10k123122.htm</t>
  </si>
  <si>
    <t>GSDWW</t>
  </si>
  <si>
    <t>http://www.sec.gov/Archives/edgar/data/904851/000119312523097822/d357382d20f.htm</t>
  </si>
  <si>
    <t>YPF</t>
  </si>
  <si>
    <t>http://www.sec.gov/Archives/edgar/data/1017413/000101741323000022/cnq-20221231.htm</t>
  </si>
  <si>
    <t>CNQ</t>
  </si>
  <si>
    <t>http://www.sec.gov/Archives/edgar/data/1094324/000157587223001057/sify-20230531.htm</t>
  </si>
  <si>
    <t>SIFY</t>
  </si>
  <si>
    <t>http://www.sec.gov/Archives/edgar/data/1170010/000117001023000065/kmx-20230531.htm</t>
  </si>
  <si>
    <t>KMX</t>
  </si>
  <si>
    <t>http://www.sec.gov/Archives/edgar/data/1931055/000166357723000285/mdnc10k_022823.htm</t>
  </si>
  <si>
    <t>http://www.sec.gov/Archives/edgar/data/1001385/000143774923006891/nwpx20221231_10k.htm</t>
  </si>
  <si>
    <t>NWPX</t>
  </si>
  <si>
    <t>http://www.sec.gov/Archives/edgar/data/1901886/000182912623004746/aurafatprojects_10q.htm</t>
  </si>
  <si>
    <t>AFARU</t>
  </si>
  <si>
    <t>http://www.sec.gov/Archives/edgar/data/1157557/000129281423002326/cigform20f_2022.htm</t>
  </si>
  <si>
    <t>CIG</t>
  </si>
  <si>
    <t>http://www.sec.gov/Archives/edgar/data/769218/000119312523076544/d408064d20f.htm</t>
  </si>
  <si>
    <t>AEG</t>
  </si>
  <si>
    <t>http://www.sec.gov/Archives/edgar/data/1790169/000147793222007013/flora_6k.htm</t>
  </si>
  <si>
    <t>FLGC</t>
  </si>
  <si>
    <t>http://www.sec.gov/Archives/edgar/data/1648636/000149315223020239/form20-fa.htm</t>
  </si>
  <si>
    <t>TRLEF</t>
  </si>
  <si>
    <t>http://www.sec.gov/Archives/edgar/data/1944885/000119312523183796/d507118df1a.htm</t>
  </si>
  <si>
    <t>APLM</t>
  </si>
  <si>
    <t>http://www.sec.gov/Archives/edgar/data/793628/000107997323000705/chnr_20f-123122.htm</t>
  </si>
  <si>
    <t>CHNR</t>
  </si>
  <si>
    <t>http://www.sec.gov/Archives/edgar/data/1122491/000129281423001942/brfform20f_2022.htm</t>
  </si>
  <si>
    <t>BRFS</t>
  </si>
  <si>
    <t>http://www.sec.gov/Archives/edgar/data/1834975/000173112223000777/e4627_20-f.htm</t>
  </si>
  <si>
    <t>VEV</t>
  </si>
  <si>
    <t>http://www.sec.gov/Archives/edgar/data/811809/000119312522238375/d324080d20f.htm</t>
  </si>
  <si>
    <t>BHP</t>
  </si>
  <si>
    <t>http://www.sec.gov/Archives/edgar/data/1627272/000106299323008101/exhibit99-2.htm</t>
  </si>
  <si>
    <t>OR</t>
  </si>
  <si>
    <t>http://www.sec.gov/Archives/edgar/data/1049659/000129281422002374/sidform20f_2021.htm</t>
  </si>
  <si>
    <t>SID</t>
  </si>
  <si>
    <t>http://www.sec.gov/Archives/edgar/data/938323/000119312523086885/d429723d20f.htm</t>
  </si>
  <si>
    <t>PSO</t>
  </si>
  <si>
    <t>http://www.sec.gov/Archives/edgar/data/1076378/000119312523128248/d401501d20f.htm</t>
  </si>
  <si>
    <t>CX</t>
  </si>
  <si>
    <t>http://www.sec.gov/Archives/edgar/data/889132/000119312523123987/d399110d20f.htm</t>
  </si>
  <si>
    <t>PKX</t>
  </si>
  <si>
    <t>http://www.sec.gov/Archives/edgar/data/1160330/000129281423001924/bbdform20f_2022.htm</t>
  </si>
  <si>
    <t>BBD</t>
  </si>
  <si>
    <t>http://www.sec.gov/Archives/edgar/data/1771007/000129281423001938/afyaform20f_2022.htm</t>
  </si>
  <si>
    <t>AFYA</t>
  </si>
  <si>
    <t>http://www.sec.gov/Archives/edgar/data/1041792/000129281423003055/elpform20fa_2022.htm</t>
  </si>
  <si>
    <t>ELP</t>
  </si>
  <si>
    <t>http://www.sec.gov/Archives/edgar/data/1173643/000117184323004507/exh_991.htm</t>
  </si>
  <si>
    <t>TRX</t>
  </si>
  <si>
    <t>http://www.sec.gov/Archives/edgar/data/1495231/000149523122000140/izea-20220630.htm</t>
  </si>
  <si>
    <t>IZEA</t>
  </si>
  <si>
    <t>http://www.sec.gov/Archives/edgar/data/1015650/000119312523120018/d408889d20f.htm</t>
  </si>
  <si>
    <t>SKM</t>
  </si>
  <si>
    <t>http://www.sec.gov/Archives/edgar/data/802257/000118518523000727/mitesco20221231_10k.htm</t>
  </si>
  <si>
    <t>MITI</t>
  </si>
  <si>
    <t>http://www.sec.gov/Archives/edgar/data/1438461/000164033423001303/elre_10ka.htm</t>
  </si>
  <si>
    <t>ELRE</t>
  </si>
  <si>
    <t>http://www.sec.gov/Archives/edgar/data/1043894/000143774923018352/evtn20230331_10k.htm</t>
  </si>
  <si>
    <t>EVTN</t>
  </si>
  <si>
    <t>http://www.sec.gov/Archives/edgar/data/1557376/000182912623004245/organicellregen_10q.htm</t>
  </si>
  <si>
    <t>OCEL</t>
  </si>
  <si>
    <t>http://www.sec.gov/Archives/edgar/data/1546652/000121390023046769/f10q0423_vaneckmerk.htm</t>
  </si>
  <si>
    <t>VMRK</t>
  </si>
  <si>
    <t>http://www.sec.gov/Archives/edgar/data/825171/000160706223000281/hhhef123122form20f.htm</t>
  </si>
  <si>
    <t>HHHEF</t>
  </si>
  <si>
    <t>http://www.sec.gov/Archives/edgar/data/704562/000168316823004329/avid_i10k-043023.htm</t>
  </si>
  <si>
    <t>CDMO</t>
  </si>
  <si>
    <t>http://www.sec.gov/Archives/edgar/data/1690080/000121390023049728/ea179836-s1_180lifesci.htm</t>
  </si>
  <si>
    <t>ATNF</t>
  </si>
  <si>
    <t>http://www.sec.gov/Archives/edgar/data/1901056/000168316823003610/energie_10q-33123.htm</t>
  </si>
  <si>
    <t>ENER</t>
  </si>
  <si>
    <t>http://www.sec.gov/Archives/edgar/data/1089113/000108911322000002/hsbc-20211231.htm</t>
  </si>
  <si>
    <t>HSBC</t>
  </si>
  <si>
    <t>http://www.sec.gov/Archives/edgar/data/107687/000010768723000015/wgo-20230527.htm</t>
  </si>
  <si>
    <t>WGO</t>
  </si>
  <si>
    <t>http://www.sec.gov/Archives/edgar/data/1015383/000149315223021280/form10-k.htm</t>
  </si>
  <si>
    <t>POWW</t>
  </si>
  <si>
    <t>http://www.sec.gov/Archives/edgar/data/1866550/000186655023000008/twks-20221231.htm</t>
  </si>
  <si>
    <t>TWKS</t>
  </si>
  <si>
    <t>http://www.sec.gov/Archives/edgar/data/1326801/000132680123000013/meta-20221231.htm</t>
  </si>
  <si>
    <t>META</t>
  </si>
  <si>
    <t>http://www.sec.gov/Archives/edgar/data/1766363/000095017023005121/edr-20221231.htm</t>
  </si>
  <si>
    <t>EDR</t>
  </si>
  <si>
    <t>http://www.sec.gov/Archives/edgar/data/78239/000007823923000091/pvh-20230430.htm</t>
  </si>
  <si>
    <t>PVH</t>
  </si>
  <si>
    <t>http://www.sec.gov/Archives/edgar/data/1013880/000155837023002371/ttec-20221231x10k.htm</t>
  </si>
  <si>
    <t>TTEC</t>
  </si>
  <si>
    <t>http://www.sec.gov/Archives/edgar/data/822663/000175392623000213/g083417_10k.htm</t>
  </si>
  <si>
    <t>IPAR</t>
  </si>
  <si>
    <t>http://www.sec.gov/Archives/edgar/data/1090872/000109087222000026/a-20221031.htm</t>
  </si>
  <si>
    <t>AGIL</t>
  </si>
  <si>
    <t>http://www.sec.gov/Archives/edgar/data/1576940/000157694023000005/ccs-20221231x10k.htm</t>
  </si>
  <si>
    <t>CCS</t>
  </si>
  <si>
    <t>http://www.sec.gov/Archives/edgar/data/1521332/000152133223000013/aptv-20221231.htm</t>
  </si>
  <si>
    <t>APTV</t>
  </si>
  <si>
    <t>http://www.sec.gov/Archives/edgar/data/1604643/000160464322000124/aqua-20220930.htm</t>
  </si>
  <si>
    <t>AQUA</t>
  </si>
  <si>
    <t>http://www.sec.gov/Archives/edgar/data/1853047/000101376223003948/f10q0623_hudsonacq1.htm</t>
  </si>
  <si>
    <t>HUDA</t>
  </si>
  <si>
    <t>US</t>
  </si>
  <si>
    <t>http://www.sec.gov/Archives/edgar/data/1098009/000118518523001064/amgreat20230630_10k.htm</t>
  </si>
  <si>
    <t>AAGH</t>
  </si>
  <si>
    <t>http://www.sec.gov/Archives/edgar/data/1896511/000101376223004045/f20f2022_zkgcnew.htm</t>
  </si>
  <si>
    <t>ZKGC</t>
  </si>
  <si>
    <t>http://www.sec.gov/Archives/edgar/data/1931055/000166357723000505/mdnc10q_083123.htm</t>
  </si>
  <si>
    <t>MDNC</t>
  </si>
  <si>
    <t>http://www.sec.gov/Archives/edgar/data/1286681/000095017023052997/dpz-20230910.htm</t>
  </si>
  <si>
    <t>DPZ</t>
  </si>
  <si>
    <t>http://www.sec.gov/Archives/edgar/data/1930510/000101376223001372/ea185288-6k_vciglobal.htm</t>
  </si>
  <si>
    <t>VCIG</t>
  </si>
  <si>
    <t>IFRS</t>
  </si>
  <si>
    <t>http://www.sec.gov/Archives/edgar/data/1243429/000124342923000018/mt-20230630.htm</t>
  </si>
  <si>
    <t>MT</t>
  </si>
  <si>
    <t>http://www.sec.gov/Archives/edgar/data/1681348/000143774923027411/vpip20230630_20f.htm</t>
  </si>
  <si>
    <t>VVPR</t>
  </si>
  <si>
    <t>http://www.sec.gov/Archives/edgar/data/1712178/000095017023050810/naas-20230630.htm</t>
  </si>
  <si>
    <t>NAAS</t>
  </si>
  <si>
    <t>http://www.sec.gov/Archives/edgar/data/1114446/000161052023000135/ubsag-20230630.htm</t>
  </si>
  <si>
    <t>UBSAG</t>
  </si>
  <si>
    <t>http://www.sec.gov/Archives/edgar/data/1610520/000161052023000128/ubs-20230630.htm</t>
  </si>
  <si>
    <t>UBS</t>
  </si>
  <si>
    <t>http://www.sec.gov/Archives/edgar/data/788920/000107997323001429/pdex_10k-063023.htm</t>
  </si>
  <si>
    <t>PDEX</t>
  </si>
  <si>
    <t>http://www.sec.gov/Archives/edgar/data/924095/000149315223037175/form10-k.htm</t>
  </si>
  <si>
    <t>MVCO</t>
  </si>
  <si>
    <t>http://www.sec.gov/Archives/edgar/data/1865127/000101376223003864/f10k2023_lucyscientific.htm</t>
  </si>
  <si>
    <t>LSDI</t>
  </si>
  <si>
    <t>http://www.sec.gov/Archives/edgar/data/1379006/000141057823002146/nnvc-20230630x10k.htm</t>
  </si>
  <si>
    <t>NNVC</t>
  </si>
  <si>
    <t>http://www.sec.gov/Archives/edgar/data/1593001/000101376223003824/f10k2023_nightfood.htm</t>
  </si>
  <si>
    <t>NGTF</t>
  </si>
  <si>
    <t>http://www.sec.gov/Archives/edgar/data/1875547/000149315223036927/form20-f.htm</t>
  </si>
  <si>
    <t>LCFYW</t>
  </si>
  <si>
    <t>http://www.sec.gov/Archives/edgar/data/1660046/000121390023080084/f20f2023_immuronlimited.htm</t>
  </si>
  <si>
    <t>IMRN</t>
  </si>
  <si>
    <t>http://www.sec.gov/Archives/edgar/data/1831907/000110465923100576/myte-20220630x20f.htm</t>
  </si>
  <si>
    <t>MYTE</t>
  </si>
  <si>
    <t>http://www.sec.gov/Archives/edgar/data/835403/000083540323000016/deo-20230630.htm</t>
  </si>
  <si>
    <t>DEO</t>
  </si>
  <si>
    <t>http://www.sec.gov/Archives/edgar/data/924805/000092480523000104/frhc-20230630.htm</t>
  </si>
  <si>
    <t>http://www.sec.gov/Archives/edgar/data/1823575/000095017023047751/zfox-20230731.htm</t>
  </si>
  <si>
    <t>ZFOX</t>
  </si>
  <si>
    <t>https://www.sec.gov/Archives/edgar/data/1552033/000155203321000008/ck0001552033-20201231.htm</t>
  </si>
  <si>
    <t>TU</t>
  </si>
  <si>
    <t>http://www.sec.gov/Archives/edgar/data/932781/000155278123000271/e23251_fcco-10q.htm</t>
  </si>
  <si>
    <t>FCCO</t>
  </si>
  <si>
    <t>http://www.sec.gov/Archives/edgar/data/1368637/000149315223017119/form10-q.htm</t>
  </si>
  <si>
    <t>PETR</t>
  </si>
  <si>
    <t>http://www.sec.gov/Archives/edgar/data/1321834/000149315223017488/form10-q.htm</t>
  </si>
  <si>
    <t>MYMD</t>
  </si>
  <si>
    <t>http://www.sec.gov/Archives/edgar/data/931059/000149315223017256/form10-q.htm</t>
  </si>
  <si>
    <t>RENN</t>
  </si>
  <si>
    <t>http://www.sec.gov/Archives/edgar/data/1162896/000149315223016842/form10-q.htm</t>
  </si>
  <si>
    <t>PROP</t>
  </si>
  <si>
    <t>http://www.sec.gov/Archives/edgar/data/754811/000143774923015310/usglobal20230307_10ka.htm</t>
  </si>
  <si>
    <t>USG</t>
  </si>
  <si>
    <t>http://www.sec.gov/Archives/edgar/data/1141688/000149315223016606/form10-q.htm</t>
  </si>
  <si>
    <t>LARK</t>
  </si>
  <si>
    <t>http://www.sec.gov/Archives/edgar/data/874396/000162828023017221/lcut-20230331.htm</t>
  </si>
  <si>
    <t>LCUT</t>
  </si>
  <si>
    <t>http://www.sec.gov/Archives/edgar/data/1832161/000149315223018593/form10-q.htm</t>
  </si>
  <si>
    <t>KEYR</t>
  </si>
  <si>
    <t>http://www.sec.gov/Archives/edgar/data/1300734/000149315223016645/form10-q.htm</t>
  </si>
  <si>
    <t>SISI</t>
  </si>
  <si>
    <t>http://www.sec.gov/Archives/edgar/data/1144546/000168316823003596/hfactor_i10q-033123.htm</t>
  </si>
  <si>
    <t>HWTR</t>
  </si>
  <si>
    <t>http://www.sec.gov/Archives/edgar/data/1729944/000149315223018358/form10-q.htm</t>
  </si>
  <si>
    <t>IMAC</t>
  </si>
  <si>
    <t>http://www.sec.gov/Archives/edgar/data/751364/000095017023002248/nnn-20221231.htm</t>
  </si>
  <si>
    <t>NNN</t>
  </si>
  <si>
    <t>http://www.sec.gov/Archives/edgar/data/1703056/000170305623000046/adt-20221231.htm</t>
  </si>
  <si>
    <t>ADT</t>
  </si>
  <si>
    <t>http://www.sec.gov/Archives/edgar/data/1236275/000118518523000161/silversun20221231_10k.htm</t>
  </si>
  <si>
    <t>SILV</t>
  </si>
  <si>
    <t>http://www.sec.gov/Archives/edgar/data/1499849/000121390022069303/f20f2022_brasilagro.htm</t>
  </si>
  <si>
    <t>LND</t>
  </si>
  <si>
    <t>http://www.sec.gov/Archives/edgar/data/933267/000165495422014187/irsa_20f.htm</t>
  </si>
  <si>
    <t>IRS</t>
  </si>
  <si>
    <t>http://www.sec.gov/Archives/edgar/data/1119639/000129281422003820/pbrfs2q22usd_6k.htm</t>
  </si>
  <si>
    <t>PBR</t>
  </si>
  <si>
    <t>http://www.sec.gov/Archives/edgar/data/723603/000095017024083115/culp-20240428.htm</t>
  </si>
  <si>
    <t>CULP</t>
  </si>
  <si>
    <t>http://www.sec.gov/Archives/edgar/data/1123596/000143774924022597/babs20240531_10q.htm</t>
  </si>
  <si>
    <t>BABS</t>
  </si>
  <si>
    <t>http://www.sec.gov/Archives/edgar/data/27904/000002790424000009/dal-20240630.htm</t>
  </si>
  <si>
    <t>DAL</t>
  </si>
  <si>
    <t>http://www.sec.gov/Archives/edgar/data/1495153/000095017024080082/mmyt-20240331.htm</t>
  </si>
  <si>
    <t>MMYT</t>
  </si>
  <si>
    <t>http://www.sec.gov/Archives/edgar/data/1038572/000129281424002600/cbdform20f_2023.htm</t>
  </si>
  <si>
    <t>CBD</t>
  </si>
  <si>
    <t>http://www.sec.gov/Archives/edgar/data/1603793/000149315224021582/form10-k.htm</t>
  </si>
  <si>
    <t>NRIS</t>
  </si>
  <si>
    <t>http://www.sec.gov/Archives/edgar/data/1476034/000155837024010721/mcb-20240630x10q.htm</t>
  </si>
  <si>
    <t>MCB</t>
  </si>
  <si>
    <t>http://www.sec.gov/Archives/edgar/data/1133421/000113342124000052/noc-20240630.htm</t>
  </si>
  <si>
    <t>NOC</t>
  </si>
  <si>
    <t>http://www.sec.gov/Archives/edgar/data/1777319/000149315224020688/form10-q.htm</t>
  </si>
  <si>
    <t>BGSF</t>
  </si>
  <si>
    <t>http://www.sec.gov/Archives/edgar/data/1378789/000137878924000030/aer-20231231.htm</t>
  </si>
  <si>
    <t>AER</t>
  </si>
  <si>
    <t>http://www.sec.gov/Archives/edgar/data/1488917/000089710124000422/elmd240883_10k.htm</t>
  </si>
  <si>
    <t>ELMD</t>
  </si>
  <si>
    <t>http://www.sec.gov/Archives/edgar/data/1711929/000095017024097234/ck0001711929-20240630.htm</t>
  </si>
  <si>
    <t>CK</t>
  </si>
  <si>
    <t>http://www.sec.gov/Archives/edgar/data/1839341/000162828024035714/core-20240630.htm</t>
  </si>
  <si>
    <t>CORE</t>
  </si>
  <si>
    <t>http://www.sec.gov/Archives/edgar/data/1565687/000095017024100587/inta-20240630.htm</t>
  </si>
  <si>
    <t>INTA</t>
  </si>
  <si>
    <t>http://www.sec.gov/Archives/edgar/data/808326/000080832624000030/emkr-20240630.htm</t>
  </si>
  <si>
    <t>EMKR</t>
  </si>
  <si>
    <t>http://www.sec.gov/Archives/edgar/data/1862068/000182912623003671/rubicontech_10q.htm</t>
  </si>
  <si>
    <t>RUBI</t>
  </si>
  <si>
    <t>http://www.sec.gov/Archives/edgar/data/814585/000119312523054064/d387374d10k.htm</t>
  </si>
  <si>
    <t>MBIA</t>
  </si>
  <si>
    <t>http://www.sec.gov/Archives/edgar/data/66600/000149315223018572/form10-q.htm</t>
  </si>
  <si>
    <t>QUAD</t>
  </si>
  <si>
    <t>http://www.sec.gov/Archives/edgar/data/1004724/000149315223018109/forms-4a.htm</t>
  </si>
  <si>
    <t>RHP</t>
  </si>
  <si>
    <t>http://www.sec.gov/Archives/edgar/data/1838876/000168316823003348/geosolar_i10q-033123.htm</t>
  </si>
  <si>
    <t>GEOS</t>
  </si>
  <si>
    <t>http://www.sec.gov/Archives/edgar/data/1072379/000141057823000185/nwbo-20221231x10k.htm</t>
  </si>
  <si>
    <t>NWBIO</t>
  </si>
  <si>
    <t>http://www.sec.gov/Archives/edgar/data/1635282/000163528224000030/rmni-20231231.htm</t>
  </si>
  <si>
    <t>RMNI</t>
  </si>
  <si>
    <t>http://www.sec.gov/Archives/edgar/data/1101215/000110121523000049/bfh-20221231.htm</t>
  </si>
  <si>
    <t>BFH</t>
  </si>
  <si>
    <t>http://www.sec.gov/Archives/edgar/data/1375793/000149315223018525/form10-q.htm</t>
  </si>
  <si>
    <t>MTAL</t>
  </si>
  <si>
    <t>http://www.sec.gov/Archives/edgar/data/1767258/000176725823000012/xpel-20221231.htm</t>
  </si>
  <si>
    <t>XPEL</t>
  </si>
  <si>
    <t>HAYW</t>
  </si>
  <si>
    <t>http://www.sec.gov/Archives/edgar/data/1370755/000095017023004871/tcpc-20221231.htm</t>
  </si>
  <si>
    <t>TCPC</t>
  </si>
  <si>
    <t>http://www.sec.gov/Archives/edgar/data/1500305/000149315223018220/form10-q.htm</t>
  </si>
  <si>
    <t>SUPG</t>
  </si>
  <si>
    <t>http://www.sec.gov/Archives/edgar/data/1005229/000100522923000021/cmco-20221231.htm</t>
  </si>
  <si>
    <t>http://www.sec.gov/Archives/edgar/data/1725255/000162828023005590/ahco-20221231.htm</t>
  </si>
  <si>
    <t>AHCO</t>
  </si>
  <si>
    <t>http://www.sec.gov/Archives/edgar/data/1487428/000143774923004919/hrzn20221231_10k.htm</t>
  </si>
  <si>
    <t>HRZN</t>
  </si>
  <si>
    <t>http://www.sec.gov/Archives/edgar/data/1750106/000149315223017508/form10-q.htm</t>
  </si>
  <si>
    <t>ALST</t>
  </si>
  <si>
    <t>http://www.sec.gov/Archives/edgar/data/1568969/000149315223017183/form10-q.htm</t>
  </si>
  <si>
    <t>APYA</t>
  </si>
  <si>
    <t>http://www.sec.gov/Archives/edgar/data/861884/000155837023002368/rs-20221231x10k.htm</t>
  </si>
  <si>
    <t>RLNC</t>
  </si>
  <si>
    <t>http://www.sec.gov/Archives/edgar/data/1756640/000149315223016499/form10-q.htm</t>
  </si>
  <si>
    <t>WSMN</t>
  </si>
  <si>
    <t>http://www.sec.gov/Archives/edgar/data/1278027/000155837023002392/bgs-20221231x10k.htm</t>
  </si>
  <si>
    <t>BGFD</t>
  </si>
  <si>
    <t>Rule</t>
  </si>
  <si>
    <t>Rule ID - lookup</t>
  </si>
  <si>
    <t>Filing</t>
  </si>
  <si>
    <t>Ommission Reason</t>
  </si>
  <si>
    <t>Year</t>
  </si>
  <si>
    <t>2025 Filing</t>
  </si>
  <si>
    <t>Created</t>
  </si>
  <si>
    <t>http://www.sec.gov/Archives/edgar/data/1587732/000158773224000013/ogs-20231231.htm</t>
  </si>
  <si>
    <t>http://www.sec.gov/Archives/edgar/data/794170/000079417023000066/tol-20231031.htm</t>
  </si>
  <si>
    <t>http://www.sec.gov/Archives/edgar/data/1809750/000147793224001638/edbl_10k.htm</t>
  </si>
  <si>
    <t>http://www.sec.gov/Archives/edgar/data/1936756/000119983523000532/nbh-forms_1.htm</t>
  </si>
  <si>
    <t>http://www.sec.gov/Archives/edgar/data/1043509/000104350924000065/sah-20240630.htm</t>
  </si>
  <si>
    <t>http://www.sec.gov/Archives/edgar/data/1377630/000137763024000042/ncmi-20231228.htm</t>
  </si>
  <si>
    <t>http://www.sec.gov/Archives/edgar/data/1320461/000132046124000141/cps-20240930.htm</t>
  </si>
  <si>
    <t>http://www.sec.gov/Archives/edgar/data/4904/000000490424000020/aep-20231231.htm</t>
  </si>
  <si>
    <t>http://www.sec.gov/Archives/edgar/data/216228/000021622824000020/itt-20231231.htm</t>
  </si>
  <si>
    <t>http://www.sec.gov/Archives/edgar/data/1811530/000159991624000091/nxmh10q324o.htm</t>
  </si>
  <si>
    <t>http://www.sec.gov/Archives/edgar/data/1051470/000105147024000062/cci-20231231.htm</t>
  </si>
  <si>
    <t>http://www.sec.gov/Archives/edgar/data/1111711/000111171123000041/nix-20230930.htm</t>
  </si>
  <si>
    <t>http://www.sec.gov/Archives/edgar/data/894081/000089408124000016/atsg-20231231.htm</t>
  </si>
  <si>
    <t>http://www.sec.gov/Archives/edgar/data/1037540/000165642324000028/bxp-20240331.htm</t>
  </si>
  <si>
    <t>http://www.sec.gov/Archives/edgar/data/1165002/000116500223000070/whg-20230630.htm</t>
  </si>
  <si>
    <t>http://www.sec.gov/Archives/edgar/data/28823/000002882323000140/dbd-20230630.htm</t>
  </si>
  <si>
    <t>http://www.sec.gov/Archives/edgar/data/1165002/000116500224000022/whg-20231231.htm</t>
  </si>
  <si>
    <t>http://www.sec.gov/Archives/edgar/data/1442492/000119983523000476/lrdc-10k.htm</t>
  </si>
  <si>
    <t>http://www.sec.gov/Archives/edgar/data/1703073/000149315224014695/form10-k.htm</t>
  </si>
  <si>
    <t>http://www.sec.gov/Archives/edgar/data/1777921/000143774924006145/avpt20231231_10k.htm</t>
  </si>
  <si>
    <t>http://www.sec.gov/Archives/edgar/data/1770450/000177045023000042/xrx-20230630.htm</t>
  </si>
  <si>
    <t>http://www.sec.gov/Archives/edgar/data/776867/000077686723000017/wtm-20230930.htm</t>
  </si>
  <si>
    <t>http://www.sec.gov/Archives/edgar/data/1404912/000140491223000020/kkr-20230630.htm</t>
  </si>
  <si>
    <t>http://www.sec.gov/Archives/edgar/data/933972/000165495424006425/scwo_10q.htm</t>
  </si>
  <si>
    <t>http://www.sec.gov/Archives/edgar/data/922224/000092222424000008/ppl-20231231.htm</t>
  </si>
  <si>
    <t>http://www.sec.gov/Archives/edgar/data/1025561/000149315223028536/form10-q.htm</t>
  </si>
  <si>
    <t>http://www.sec.gov/Archives/edgar/data/1730869/000147793224002949/ebi_10k.htm</t>
  </si>
  <si>
    <t>http://www.sec.gov/Archives/edgar/data/1464865/000147793223007697/accredited_10q.htm</t>
  </si>
  <si>
    <t>http://www.sec.gov/Archives/edgar/data/1043509/000104350924000070/sah-20240930.htm</t>
  </si>
  <si>
    <t>http://www.sec.gov/Archives/edgar/data/894081/000089408123000213/atsg-20230930.htm</t>
  </si>
  <si>
    <t>http://www.sec.gov/Archives/edgar/data/1538263/000153826324000105/htbi-20240930.htm</t>
  </si>
  <si>
    <t>http://www.sec.gov/Archives/edgar/data/1286459/000147793223007665/afom_10q.htm</t>
  </si>
  <si>
    <t>http://www.sec.gov/Archives/edgar/data/34956/000165495423010758/tenx_10q.htm</t>
  </si>
  <si>
    <t>http://www.sec.gov/Archives/edgar/data/1231457/000149315223027998/form10-q.htm</t>
  </si>
  <si>
    <t>http://www.sec.gov/Archives/edgar/data/787496/000182912624001862/ubuyholdings_10q.htm</t>
  </si>
  <si>
    <t>http://www.sec.gov/Archives/edgar/data/1902794/000165495423010763/mgol_10q.htm</t>
  </si>
  <si>
    <t>http://www.sec.gov/Archives/edgar/data/811156/000081115624000044/cms-20231231.htm</t>
  </si>
  <si>
    <t>http://www.sec.gov/Archives/edgar/data/716634/000071663424000009/rdi-20231231x10k.htm</t>
  </si>
  <si>
    <t>Uses same logic</t>
  </si>
  <si>
    <t>http://www.sec.gov/Archives/edgar/data/1951222/000119380524000974/e663802_f1a-sealsq.htm</t>
  </si>
  <si>
    <t>http://www.sec.gov/Archives/edgar/data/876523/000087652323000045/ezpw-20230930.htm</t>
  </si>
  <si>
    <t>http://www.sec.gov/Archives/edgar/data/1276531/000137647423000415/scgy-20230630.htm</t>
  </si>
  <si>
    <t>http://www.sec.gov/Archives/edgar/data/1389518/000149315223039831/form10q.htm</t>
  </si>
  <si>
    <t>http://www.sec.gov/Archives/edgar/data/1623590/000175392624000688/g084149_10k.htm</t>
  </si>
  <si>
    <t>http://www.sec.gov/Archives/edgar/data/1393311/000139331124000043/psa-20231231.htm</t>
  </si>
  <si>
    <t>http://www.sec.gov/Archives/edgar/data/72333/000007233324000031/jwn-20240203.htm</t>
  </si>
  <si>
    <t>http://www.sec.gov/Archives/edgar/data/1040470/000165495423011271/aehr_10k.htm</t>
  </si>
  <si>
    <t>http://www.sec.gov/Archives/edgar/data/1109357/000110935723000067/exc-20230630.htm</t>
  </si>
  <si>
    <t>http://www.sec.gov/Archives/edgar/data/1341318/000095017024035465/lsbk-20231231.htm</t>
  </si>
  <si>
    <t>http://www.sec.gov/Archives/edgar/data/1109357/000110935724000053/exc-20231231.htm</t>
  </si>
  <si>
    <t>http://www.sec.gov/Archives/edgar/data/1345126/000134512623000054/codi-20230930.htm</t>
  </si>
  <si>
    <t>http://www.sec.gov/Archives/edgar/data/1274494/000127449424000004/fslr-20231231.htm</t>
  </si>
  <si>
    <t>http://www.sec.gov/Archives/edgar/data/31107/000165495424003010/eml_10k.htm</t>
  </si>
  <si>
    <t>http://www.sec.gov/Archives/edgar/data/1829576/000182957623000043/care-20230630.htm</t>
  </si>
  <si>
    <t>http://www.sec.gov/Archives/edgar/data/55067/000162828024005583/k-20231230.htm</t>
  </si>
  <si>
    <t>http://www.sec.gov/Archives/edgar/data/874766/000087476624000016/hig-20231231.htm</t>
  </si>
  <si>
    <t>http://www.sec.gov/Archives/edgar/data/763901/000119312524053017/d52551d10k.htm</t>
  </si>
  <si>
    <t>http://www.sec.gov/Archives/edgar/data/874766/000087476623000097/hig-20230630.htm</t>
  </si>
  <si>
    <t>http://www.sec.gov/Archives/edgar/data/1605331/000166357723000552/abqq10k_083123.htm</t>
  </si>
  <si>
    <t>http://www.sec.gov/Archives/edgar/data/1858681/000185868123000026/apo-20230630.htm</t>
  </si>
  <si>
    <t>http://www.sec.gov/Archives/edgar/data/845877/000084587723000177/agm-20230630.htm</t>
  </si>
  <si>
    <t>http://www.sec.gov/Archives/edgar/data/1212545/000121254523000149/wal-20230630.htm</t>
  </si>
  <si>
    <t>http://www.sec.gov/Archives/edgar/data/1845338/000117891324000943/zk2431098.htm</t>
  </si>
  <si>
    <t>http://www.sec.gov/Archives/edgar/data/55067/000162828023037866/k-20230930.htm</t>
  </si>
  <si>
    <t>http://www.sec.gov/Archives/edgar/data/1093672/000165495424005450/pebk_10q.htm</t>
  </si>
  <si>
    <t>http://www.sec.gov/Archives/edgar/data/1084475/000149315223040413/form10-q.htm</t>
  </si>
  <si>
    <t>http://www.sec.gov/Archives/edgar/data/3570/000000357024000055/lng-20240331.htm</t>
  </si>
  <si>
    <t>https://raw.githubusercontent.com/DataQualityCommittee/dqc_us_rules/refs/heads/master/tests/input/testfiles/2023/TestCo-2023-NonNeg-WithNew.xml</t>
  </si>
  <si>
    <t>http://www.sec.gov/Archives/edgar/data/874501/000087450124000040/ambc-20231231.htm</t>
  </si>
  <si>
    <t>http://www.sec.gov/Archives/edgar/data/1050140/000092963824001312/form6k.htm</t>
  </si>
  <si>
    <t>http://www.sec.gov/Archives/edgar/data/1093672/000165495424013755/pebk_10q.htm</t>
  </si>
  <si>
    <t>http://www.sec.gov/Archives/edgar/data/1359687/000135968723000028/rte-20230930.htm</t>
  </si>
  <si>
    <t>http://www.sec.gov/Archives/edgar/data/1678105/000164033423001295/caro_10k.htm</t>
  </si>
  <si>
    <t>http://www.sec.gov/Archives/edgar/data/1416090/000109690624001010/form_10k.htm</t>
  </si>
  <si>
    <t>http://www.sec.gov/Archives/edgar/data/1111711/000111171124000011/nix-20231231.htm</t>
  </si>
  <si>
    <t>http://www.sec.gov/Archives/edgar/data/1852736/000192998023000272/tris_10q.htm</t>
  </si>
  <si>
    <t>clnh-20230930_htm.xml</t>
  </si>
  <si>
    <t>http://www.sec.gov/Archives/edgar/data/1479681/000160706221000537/clnh093021form10q.htm</t>
  </si>
  <si>
    <t>http://www.sec.gov/Archives/edgar/data/1715611/000164033424000482/bmmj_10q.htm</t>
  </si>
  <si>
    <t>http://www.sec.gov/Archives/edgar/data/1661039/000165495424004873/tptw_10q.htm</t>
  </si>
  <si>
    <t>fflo-20231231_htm.xml</t>
  </si>
  <si>
    <t>http://www.sec.gov/Archives/edgar/data/1543652/000109690622000881/fflo-20211231.htm</t>
  </si>
  <si>
    <t>splk-20230430_htm.xml</t>
  </si>
  <si>
    <t>http://www.sec.gov/Archives/edgar/data/1353283/000135328319000012/a430201910q.htm</t>
  </si>
  <si>
    <t>hi-20230930_htm.xml</t>
  </si>
  <si>
    <t>http://www.sec.gov/Archives/edgar/data/1417398/000141739820000042/hi-20200930.htm</t>
  </si>
  <si>
    <t>hbb-20231231_htm.xml</t>
  </si>
  <si>
    <t>http://www.sec.gov/Archives/edgar/data/1709164/000170916423000015/hbb-20221231.htm</t>
  </si>
  <si>
    <t>pbsv-20230731_htm.xml</t>
  </si>
  <si>
    <t>http://www.sec.gov/Archives/edgar/data/1304161/000165495419010776/pbsv-20190731.xml</t>
  </si>
  <si>
    <t>dish-20230630_htm.xml</t>
  </si>
  <si>
    <t>http://www.sec.gov/Archives/edgar/data/1001082/000155837019006461/dish-20190630x10q.htm</t>
  </si>
  <si>
    <t>http://www.sec.gov/Archives/edgar/data/748268/000155479524000238/rcat0923form10q.htm</t>
  </si>
  <si>
    <t>http://www.sec.gov/Archives/edgar/data/837010/000083701024000003/vriac-20231231.htm</t>
  </si>
  <si>
    <t>http://www.sec.gov/Archives/edgar/data/1813744/000159991624000278/wdsp_10k23t.htm</t>
  </si>
  <si>
    <t>bkhu-20230430_htm.xml</t>
  </si>
  <si>
    <t>http://www.sec.gov/Archives/edgar/data/1440153/000167343120000036/bkhu-20200430.xml</t>
  </si>
  <si>
    <t># DQC.US.0049</t>
  </si>
  <si>
    <t>pcvl-20231031_htm.xml</t>
  </si>
  <si>
    <t>http://www.sec.gov/Archives/edgar/data/1860173/000190359622000919/f10q_privacyvalue.htm</t>
  </si>
  <si>
    <t>http://www.sec.gov/Archives/edgar/data/1533357/000109690624000569/dtii-20240131.htm</t>
  </si>
  <si>
    <t>http://www.sec.gov/Archives/edgar/data/1796160/000109690624001793/qmis-20240630.htm</t>
  </si>
  <si>
    <t>http://www.sec.gov/Archives/edgar/data/1775194/000147793223008695/upxi_10q.htm</t>
  </si>
  <si>
    <t>http://www.sec.gov/Archives/edgar/data/1364885/000162828024006331/spr-20231231.htm</t>
  </si>
  <si>
    <t>hsc-20231231_htm.xml</t>
  </si>
  <si>
    <t>fbp-20230331_htm.xml</t>
  </si>
  <si>
    <t>hrc-20230930_htm.xml</t>
  </si>
  <si>
    <t>sjm-20240430_htm.xml</t>
  </si>
  <si>
    <t>http://www.sec.gov/Archives/edgar/data/91419/000009141923000072/sjm-20230430.htm</t>
  </si>
  <si>
    <t>http://www.sec.gov/Archives/edgar/data/1637880/000163788024000037/tris-20240331.htm</t>
  </si>
  <si>
    <t>http://www.sec.gov/Archives/edgar/data/1504239/000119983524000539/pcnt-10q.htm</t>
  </si>
  <si>
    <t>http://www.sec.gov/Archives/edgar/data/101538/000165495424006358/uamy_10q.htm</t>
  </si>
  <si>
    <t>http://www.sec.gov/Archives/edgar/data/1673475/000164033424000453/gpox_10q.htm</t>
  </si>
  <si>
    <t>http://www.sec.gov/Archives/edgar/data/748268/000155479524000065/rcat0318form10q.htm</t>
  </si>
  <si>
    <t>http://www.sec.gov/Archives/edgar/data/1431074/000139390524000104/brgo-20231231.htm</t>
  </si>
  <si>
    <t>http://www.sec.gov/Archives/edgar/data/1870600/000187060024000051/dtc-20231231.htm</t>
  </si>
  <si>
    <t># DQC.US.0067</t>
  </si>
  <si>
    <t>http://www.sec.gov/Archives/edgar/data/1352952/000109690624002167/cnfn-20240930.htm</t>
  </si>
  <si>
    <t>http://www.sec.gov/Archives/edgar/data/1104038/000121465924005643/vm12524110k.htm</t>
  </si>
  <si>
    <t>glw-20231231_htm.xml</t>
  </si>
  <si>
    <t>http://www.sec.gov/Archives/edgar/data/24741/000156276221000023/glw-20201231x10k.htm</t>
  </si>
  <si>
    <t>ctva-20231231_htm.xml</t>
  </si>
  <si>
    <t>http://www.sec.gov/Archives/edgar/data/740663/000143774924007156/flic20231231_10k.htm</t>
  </si>
  <si>
    <t>bk-20231231_htm.xml</t>
  </si>
  <si>
    <t>http://www.sec.gov/Archives/edgar/data/1390777/000139077720000044/form10-k4q19.htm</t>
  </si>
  <si>
    <t>http://www.sec.gov/Archives/edgar/data/1165002/000116500224000076/whg-20240930.htm</t>
  </si>
  <si>
    <t>http://www.sec.gov/Archives/edgar/data/19745/000162828024036214/cpk-20240630.htm</t>
  </si>
  <si>
    <t>http://www.sec.gov/Archives/edgar/data/807863/000095012324002926/mitk-20230930.htm</t>
  </si>
  <si>
    <t>http://www.sec.gov/Archives/edgar/data/1411342/000141134224000113/efc-20240930.htm</t>
  </si>
  <si>
    <t># DQC.US.0081</t>
  </si>
  <si>
    <t>http://www.sec.gov/Archives/edgar/data/1763329/000109690624002137/tpia-20240930.htm</t>
  </si>
  <si>
    <t>http://www.sec.gov/Archives/edgar/data/1543652/000109690624001762/fflo-20240630.htm</t>
  </si>
  <si>
    <t>http://www.sec.gov/Archives/edgar/data/889353/000109690624001296/jmtm_10k.htm</t>
  </si>
  <si>
    <t>http://www.sec.gov/Archives/edgar/data/874501/000087450124000245/ambc-20240930.htm</t>
  </si>
  <si>
    <t>http://www.sec.gov/Archives/edgar/data/2186/000165495424003098/bkti_10k.htm</t>
  </si>
  <si>
    <t>http://www.sec.gov/Archives/edgar/data/1056358/000105635824000026/mtex-20231231.htm</t>
  </si>
  <si>
    <t>http://www.sec.gov/Archives/edgar/data/875355/000165495424006696/ldwy_10q.htm</t>
  </si>
  <si>
    <t>imhc-20231231_htm.xml</t>
  </si>
  <si>
    <t># DQC.US.0090</t>
  </si>
  <si>
    <t>http://www.sec.gov/Archives/edgar/data/794170/000079417024000051/tol-20241031.htm</t>
  </si>
  <si>
    <t>http://www.sec.gov/Archives/edgar/data/718413/000165495424003915/cmtv_10k.htm</t>
  </si>
  <si>
    <t># DQC.US.0094</t>
  </si>
  <si>
    <t>http://www.sec.gov/Archives/edgar/data/1744494/000182912624005453/adventtech_10k.htm</t>
  </si>
  <si>
    <r>
      <rPr>
        <u/>
        <sz val="10"/>
        <color rgb="FF1155CC"/>
        <rFont val="Arial, sans-serif"/>
      </rPr>
      <t>http://www.sec.gov/Archives/edgar/data/811222/000168316824001750/cardiff_i10k-123123.htm</t>
    </r>
  </si>
  <si>
    <r>
      <rPr>
        <u/>
        <sz val="10"/>
        <color rgb="FF1155CC"/>
        <rFont val="Arial, sans-serif"/>
      </rPr>
      <t>http://www.sec.gov/Archives/edgar/data/1850266/000095017024023124/akli-20231231.htm</t>
    </r>
  </si>
  <si>
    <r>
      <rPr>
        <u/>
        <sz val="10"/>
        <color rgb="FF1155CC"/>
        <rFont val="Arial, sans-serif"/>
      </rPr>
      <t>http://www.sec.gov/Archives/edgar/data/1504461/000150446124000013/ngl-20240331.htm</t>
    </r>
  </si>
  <si>
    <t>http://www.sec.gov/Archives/edgar/data/1301991/000109690624002294/smme-20240630.htm</t>
  </si>
  <si>
    <r>
      <rPr>
        <u/>
        <sz val="10"/>
        <color rgb="FF1155CC"/>
        <rFont val="Arial, sans-serif"/>
      </rPr>
      <t>http://www.sec.gov/Archives/edgar/data/1823000/000141057824002048/conxu-20240630x10q.htm</t>
    </r>
  </si>
  <si>
    <r>
      <rPr>
        <u/>
        <sz val="10"/>
        <color rgb="FF1155CC"/>
        <rFont val="Arial, sans-serif"/>
      </rPr>
      <t>http://www.sec.gov/Archives/edgar/data/1880441/000192998024000073/bfac_10k.htm</t>
    </r>
  </si>
  <si>
    <t>http://www.sec.gov/Archives/edgar/data/1556801/000164033424000941/jrvs_10q.htm</t>
  </si>
  <si>
    <t>http://www.sec.gov/Archives/edgar/data/885462/000119380524001184/e663483_10k-gulf.htm</t>
  </si>
  <si>
    <r>
      <rPr>
        <u/>
        <sz val="10"/>
        <color rgb="FF1155CC"/>
        <rFont val="Arial, sans-serif"/>
      </rPr>
      <t>http://www.sec.gov/Archives/edgar/data/748268/000155479524000344/rcat1216form10q.htm</t>
    </r>
  </si>
  <si>
    <t>http://www.sec.gov/Archives/edgar/data/1880343/000155479524000287/vine1114form10q.htm</t>
  </si>
  <si>
    <t>http://www.sec.gov/Archives/edgar/data/92521/000009252124000006/sps-20231231.htm</t>
  </si>
  <si>
    <t>http://www.sec.gov/Archives/edgar/data/894556/000164033424000811/gevi_10q.htm</t>
  </si>
  <si>
    <r>
      <rPr>
        <u/>
        <sz val="10"/>
        <color rgb="FF1155CC"/>
        <rFont val="Arial, sans-serif"/>
      </rPr>
      <t>http://www.sec.gov/Archives/edgar/data/874501/000087450124000245/ambc-20240930.htm</t>
    </r>
  </si>
  <si>
    <t># DQC.US.0116</t>
  </si>
  <si>
    <t>http://www.sec.gov/Archives/edgar/data/1514946/000109690624000864/axim_10k.htm</t>
  </si>
  <si>
    <t>http://www.sec.gov/Archives/edgar/data/1921865/000147793224001964/aspi_10k.htm</t>
  </si>
  <si>
    <t>http://www.sec.gov/Archives/edgar/data/1566243/000175392624000855/g083947_10k.htm</t>
  </si>
  <si>
    <t># DQC.US.0117</t>
  </si>
  <si>
    <t>http://www.sec.gov/Archives/edgar/data/1858681/000185868124000031/apo-20231231.htm</t>
  </si>
  <si>
    <t>http://www.sec.gov/Archives/edgar/data/1823000/000141057824002048/conxu-20240630x10q.htm</t>
  </si>
  <si>
    <t>http://www.sec.gov/Archives/edgar/data/1081834/000121465924014588/k81224410q.htm</t>
  </si>
  <si>
    <t>NO ERRORS</t>
  </si>
  <si>
    <t>http://www.sec.gov/Archives/edgar/data/23217/000156459022013862/cag-10q_20220227.htm</t>
  </si>
  <si>
    <t># DQC.US.0121</t>
  </si>
  <si>
    <t>jwn-20231231_htm.xml</t>
  </si>
  <si>
    <t>http://www.sec.gov/Archives/edgar/data/72333/000007233323000186/jwn-20231028.htm</t>
  </si>
  <si>
    <t># DQC.US.0122</t>
  </si>
  <si>
    <t>http://www.sec.gov/Archives/edgar/data/1574676/000109181824000142/glfh-20190331_10q.htm</t>
  </si>
  <si>
    <t>http://www.sec.gov/Archives/edgar/data/1504678/000165495424007029/loop_10k.htm</t>
  </si>
  <si>
    <t># DQC.US.0127</t>
  </si>
  <si>
    <t>http://www.sec.gov/Archives/edgar/data/763901/000119312524136053/d799277d10q.htm</t>
  </si>
  <si>
    <t>http://www.sec.gov/Archives/edgar/data/1339688/000106299324010308/form10q.htm</t>
  </si>
  <si>
    <t>http://www.sec.gov/Archives/edgar/data/724910/000137647424000040/nvec-20231231.htm</t>
  </si>
  <si>
    <t>http://www.sec.gov/Archives/edgar/data/1512228/000153949724001980/n2574_x219-10k.htm</t>
  </si>
  <si>
    <t>http://www.sec.gov/Archives/edgar/data/1166663/000119312524102899/d800736d20f.htm</t>
  </si>
  <si>
    <t>http://www.sec.gov/Archives/edgar/data/1419612/000117891324001670/zk2431390.htm</t>
  </si>
  <si>
    <t>http://www.sec.gov/Archives/edgar/data/740806/000165495424006311/fmbm_10q.htm</t>
  </si>
  <si>
    <t>dts_id</t>
  </si>
  <si>
    <t>report_id</t>
  </si>
  <si>
    <t>entity_id</t>
  </si>
  <si>
    <t>uri</t>
  </si>
  <si>
    <t>namespace</t>
  </si>
  <si>
    <t>document_type</t>
  </si>
  <si>
    <t>Year end</t>
  </si>
  <si>
    <t>file</t>
  </si>
  <si>
    <t>Taxonomy</t>
  </si>
  <si>
    <t>Instance</t>
  </si>
  <si>
    <t>new Namespace</t>
  </si>
  <si>
    <t>STring</t>
  </si>
  <si>
    <t>http://www.sec.gov/Archives/edgar/data/101538/000165495424006358/uamy-20240331.xsd</t>
  </si>
  <si>
    <t>http://uamy.com/20240331</t>
  </si>
  <si>
    <t>UAMY</t>
  </si>
  <si>
    <t>10-Q</t>
  </si>
  <si>
    <t>Q1</t>
  </si>
  <si>
    <t>http://www.sec.gov/Archives/edgar/data/1025561/000149315223028536/sbet-20230630.xsd</t>
  </si>
  <si>
    <t>http://sharplink.com/20230630</t>
  </si>
  <si>
    <t>SBET</t>
  </si>
  <si>
    <t>Q2</t>
  </si>
  <si>
    <t>http://www.sec.gov/Archives/edgar/data/1037540/000165642324000028/bxp-20240331.xsd</t>
  </si>
  <si>
    <t>http://www.bxp.com/20240331</t>
  </si>
  <si>
    <t>BXP</t>
  </si>
  <si>
    <t>http://www.sec.gov/Archives/edgar/data/1040470/000165495423011271/aehr-20230531.xsd</t>
  </si>
  <si>
    <t>http://aehr.com/20230531</t>
  </si>
  <si>
    <t>AEHR</t>
  </si>
  <si>
    <t>10-K</t>
  </si>
  <si>
    <t>FY</t>
  </si>
  <si>
    <t>http://www.sec.gov/Archives/edgar/data/1043509/000104350924000065/sah-20240630.xsd</t>
  </si>
  <si>
    <t>http://www.sonicautomotive.com/20240630</t>
  </si>
  <si>
    <t>SAH</t>
  </si>
  <si>
    <t>http://www.sec.gov/Archives/edgar/data/1043509/000104350924000070/sah-20240930.xsd</t>
  </si>
  <si>
    <t>http://www.sonicautomotive.com/20240930</t>
  </si>
  <si>
    <t>Q3</t>
  </si>
  <si>
    <t>http://www.sec.gov/Archives/edgar/data/1050140/000092963824001312/dsgx-20240329.xsd</t>
  </si>
  <si>
    <t>http://descartes.com/20240329</t>
  </si>
  <si>
    <t>DSGX</t>
  </si>
  <si>
    <t>6-K</t>
  </si>
  <si>
    <t>http://www.sec.gov/Archives/edgar/data/1051470/000105147024000062/cci-20231231.xsd</t>
  </si>
  <si>
    <t>http://www.crowncastle.com/20231231</t>
  </si>
  <si>
    <t>CCI</t>
  </si>
  <si>
    <t>http://www.sec.gov/Archives/edgar/data/1056358/000105635824000026/mtex-20231231.xsd</t>
  </si>
  <si>
    <t>http://us.mannatech.com/20231231</t>
  </si>
  <si>
    <t>http://www.sec.gov/Archives/edgar/data/1081834/000121465924014588/kubr-20240630.xsd</t>
  </si>
  <si>
    <t>http://kuberresources.com/20240630</t>
  </si>
  <si>
    <t>KUBR</t>
  </si>
  <si>
    <t>http://www.sec.gov/Archives/edgar/data/1084475/000149315223040413/nihk-20230930.xsd</t>
  </si>
  <si>
    <t>http://videorivernetworks.com/20230930</t>
  </si>
  <si>
    <t>NIHK</t>
  </si>
  <si>
    <t>http://www.sec.gov/Archives/edgar/data/1093672/000165495424005450/pebk-20240331.xsd</t>
  </si>
  <si>
    <t>http://pebk.com/20240331</t>
  </si>
  <si>
    <t>http://www.sec.gov/Archives/edgar/data/1104038/000121465924005643/vrme-20231231.xsd</t>
  </si>
  <si>
    <t>http://verifyme.com/20231231</t>
  </si>
  <si>
    <t>VRMEW</t>
  </si>
  <si>
    <t>http://www.sec.gov/Archives/edgar/data/1109357/000110935723000067/exc-20230630.xsd</t>
  </si>
  <si>
    <t>http://www.exeloncorp.com/20230630</t>
  </si>
  <si>
    <t>http://www.sec.gov/Archives/edgar/data/1109357/000110935724000053/exc-20231231.xsd</t>
  </si>
  <si>
    <t>http://www.exeloncorp.com/20231231</t>
  </si>
  <si>
    <t>http://www.sec.gov/Archives/edgar/data/1111711/000111171123000041/nix-20230930.xsd</t>
  </si>
  <si>
    <t>http://www.nisource.com/20230930</t>
  </si>
  <si>
    <t>NI</t>
  </si>
  <si>
    <t>http://www.sec.gov/Archives/edgar/data/1111711/000111171124000011/nix-20231231.xsd</t>
  </si>
  <si>
    <t>http://www.nisource.com/20231231</t>
  </si>
  <si>
    <t>http://www.sec.gov/Archives/edgar/data/1165002/000116500223000070/whg-20230630.xsd</t>
  </si>
  <si>
    <t>http://westwoodgroup.com/20230630</t>
  </si>
  <si>
    <t>http://www.sec.gov/Archives/edgar/data/1165002/000116500224000022/whg-20231231.xsd</t>
  </si>
  <si>
    <t>http://westwoodgroup.com/20231231</t>
  </si>
  <si>
    <t>http://www.sec.gov/Archives/edgar/data/1165002/000116500224000076/whg-20240930.xsd</t>
  </si>
  <si>
    <t>http://westwoodgroup.com/20240930</t>
  </si>
  <si>
    <t>http://www.sec.gov/Archives/edgar/data/1166663/000119312524102899/tnp-20231231.xsd</t>
  </si>
  <si>
    <t>http://tenn.gr/20231231</t>
  </si>
  <si>
    <t>TNP</t>
  </si>
  <si>
    <t>20-F</t>
  </si>
  <si>
    <t>http://www.sec.gov/Archives/edgar/data/1212545/000121254523000149/wal-20230630.xsd</t>
  </si>
  <si>
    <t>http://www.westernalliancebancorp.com/20230630</t>
  </si>
  <si>
    <t>http://www.sec.gov/Archives/edgar/data/1230524/000190359623000519/cetc-20230430.xsd</t>
  </si>
  <si>
    <t>http://cyberapps.com/20230430</t>
  </si>
  <si>
    <t>CYB</t>
  </si>
  <si>
    <t>http://www.sec.gov/Archives/edgar/data/1231457/000149315223027998/gnlx-20230630.xsd</t>
  </si>
  <si>
    <t>http://genelux.com/20230630</t>
  </si>
  <si>
    <t>GNLX</t>
  </si>
  <si>
    <t>http://www.sec.gov/Archives/edgar/data/1274494/000127449424000004/fslr-20231231.xsd</t>
  </si>
  <si>
    <t>http://www.firstsolar.com/20231231</t>
  </si>
  <si>
    <t>http://www.sec.gov/Archives/edgar/data/1276531/000137647423000415/scgy-20230630.xsd</t>
  </si>
  <si>
    <t>http://www.scientificenergy.com/20230630</t>
  </si>
  <si>
    <t>SCGY</t>
  </si>
  <si>
    <t>http://www.sec.gov/Archives/edgar/data/1286459/000147793223007665/afom-20230630.xsd</t>
  </si>
  <si>
    <t>http://allforone.media/20230630</t>
  </si>
  <si>
    <t>AFOM</t>
  </si>
  <si>
    <t>http://www.sec.gov/Archives/edgar/data/1301991/000109690624002294/smme-20240630.xsd</t>
  </si>
  <si>
    <t>http://smartmetric.com/20240630</t>
  </si>
  <si>
    <t>SMART</t>
  </si>
  <si>
    <t>http://www.sec.gov/Archives/edgar/data/1320461/000132046124000141/cps-20240930.xsd</t>
  </si>
  <si>
    <t>http://www.cooperstandard.com/20240930</t>
  </si>
  <si>
    <t>CPS</t>
  </si>
  <si>
    <t>http://www.sec.gov/Archives/edgar/data/1339688/000106299324010308/lcgmf-20240331.xsd</t>
  </si>
  <si>
    <t>http://www.quaterra.com/20240331</t>
  </si>
  <si>
    <t>LCGMF</t>
  </si>
  <si>
    <t>http://www.sec.gov/Archives/edgar/data/1341318/000095017024035465/lsbk-20231231.xsd</t>
  </si>
  <si>
    <t>http://lakeshoresavings.com/20231231</t>
  </si>
  <si>
    <t>LSBK</t>
  </si>
  <si>
    <t>http://www.sec.gov/Archives/edgar/data/1345126/000134512623000054/codi-20230930.xsd</t>
  </si>
  <si>
    <t>http://www.compasstrust.com/20230930</t>
  </si>
  <si>
    <t>CODI</t>
  </si>
  <si>
    <t>http://www.sec.gov/Archives/edgar/data/1352952/000109690624002167/cnfn-20240930.xsd</t>
  </si>
  <si>
    <t>http://cfnenterprisesinc.com/20240930</t>
  </si>
  <si>
    <t>CFN</t>
  </si>
  <si>
    <t>http://www.sec.gov/Archives/edgar/data/1359687/000135968723000028/rte-20230930.xsd</t>
  </si>
  <si>
    <t>http://www.redtrailenergyllc.com/20230930</t>
  </si>
  <si>
    <t>RED</t>
  </si>
  <si>
    <t>http://www.sec.gov/Archives/edgar/data/1364885/000162828024006331/spr-20231231.xsd</t>
  </si>
  <si>
    <t>http://www.spiritaerosystems.com/20231231</t>
  </si>
  <si>
    <t>http://www.sec.gov/Archives/edgar/data/1377630/000137763024000042/ncmi-20231228.xsd</t>
  </si>
  <si>
    <t>http://ncm.com/20231228</t>
  </si>
  <si>
    <t>http://www.sec.gov/Archives/edgar/data/1389518/000149315223039831/cmgr-20230930.xsd</t>
  </si>
  <si>
    <t>http://clubhousemediagroup.com/20230930</t>
  </si>
  <si>
    <t>CMGR</t>
  </si>
  <si>
    <t>http://www.sec.gov/Archives/edgar/data/1393311/000139331124000043/psa-20231231.xsd</t>
  </si>
  <si>
    <t>http://www.publicstorage.com/20231231</t>
  </si>
  <si>
    <t>PSA</t>
  </si>
  <si>
    <t>http://www.sec.gov/Archives/edgar/data/1404912/000140491223000020/kkr-20230630.xsd</t>
  </si>
  <si>
    <t>http://www.kkr.com/20230630</t>
  </si>
  <si>
    <t>KKR</t>
  </si>
  <si>
    <t>http://www.sec.gov/Archives/edgar/data/1411342/000141134224000113/efc-20240930.xsd</t>
  </si>
  <si>
    <t>http://www.ellingtonfinancial.com/20240930</t>
  </si>
  <si>
    <t>EFC</t>
  </si>
  <si>
    <t>http://www.sec.gov/Archives/edgar/data/1416090/000109690624001010/form-20231231.xsd</t>
  </si>
  <si>
    <t>http://form.com/20231231</t>
  </si>
  <si>
    <t>IMII</t>
  </si>
  <si>
    <t>http://www.sec.gov/Archives/edgar/data/1419612/000117891324001670/sedg-20240331.xsd</t>
  </si>
  <si>
    <t>http://www.solaredge.com/20240331</t>
  </si>
  <si>
    <t>SEDG</t>
  </si>
  <si>
    <t>http://www.sec.gov/Archives/edgar/data/1431074/000139390524000104/brgo-20231231.xsd</t>
  </si>
  <si>
    <t>http://bergio.com/20231231</t>
  </si>
  <si>
    <t>BERG</t>
  </si>
  <si>
    <t>http://www.sec.gov/Archives/edgar/data/1442492/000119983523000476/lrdc-20230531.xsd</t>
  </si>
  <si>
    <t>http://laredo-oil.com/20230531</t>
  </si>
  <si>
    <t>LAREDO</t>
  </si>
  <si>
    <t>http://www.sec.gov/Archives/edgar/data/1464865/000147793223007697/accredited-20230630.xsd</t>
  </si>
  <si>
    <t>http://accredited.com/20230630</t>
  </si>
  <si>
    <t>ACC</t>
  </si>
  <si>
    <t>http://www.sec.gov/Archives/edgar/data/1504239/000119983524000539/pcnt-20231031.xsd</t>
  </si>
  <si>
    <t>http://pointofcarenano.com/20231031</t>
  </si>
  <si>
    <t>PCNT</t>
  </si>
  <si>
    <t>10-Q/A</t>
  </si>
  <si>
    <t>http://www.sec.gov/Archives/edgar/data/1504461/000150446124000013/ngl-20240331.xsd</t>
  </si>
  <si>
    <t>http://www.nglenergypartners.com/20240331</t>
  </si>
  <si>
    <t>NGL</t>
  </si>
  <si>
    <t>http://www.sec.gov/Archives/edgar/data/1504461/000150446124000013/ngl-20240331.htm</t>
  </si>
  <si>
    <t>http://www.sec.gov/Archives/edgar/data/1504678/000165495424007029/loop-20240229.xsd</t>
  </si>
  <si>
    <t>http://loop.com/20240229</t>
  </si>
  <si>
    <t>LOOP</t>
  </si>
  <si>
    <t>http://www.sec.gov/Archives/edgar/data/1512228/000153949724001980/niobf-20240630.xsd</t>
  </si>
  <si>
    <t>http://niocorp.com/20240630</t>
  </si>
  <si>
    <t>NB</t>
  </si>
  <si>
    <t>http://www.sec.gov/Archives/edgar/data/1533357/000109690624000569/dtii-20240131.xsd</t>
  </si>
  <si>
    <t>http://canyongoldexploration.com/20240131</t>
  </si>
  <si>
    <t>DTII</t>
  </si>
  <si>
    <t>http://www.sec.gov/Archives/edgar/data/1538263/000153826324000105/htbi-20240930.xsd</t>
  </si>
  <si>
    <t>http://www.hometrustbanking.com/20240930</t>
  </si>
  <si>
    <t>HTBI</t>
  </si>
  <si>
    <t>http://www.sec.gov/Archives/edgar/data/1543652/000109690624001762/fflo-20240630.xsd</t>
  </si>
  <si>
    <t>http://freeflowplc.com/20240630</t>
  </si>
  <si>
    <t>FFLO</t>
  </si>
  <si>
    <t>http://www.sec.gov/Archives/edgar/data/1556801/000164033424000941/jrvs-20240430.xsd</t>
  </si>
  <si>
    <t>http://iminecrop.com/20240430</t>
  </si>
  <si>
    <t>JRVS</t>
  </si>
  <si>
    <t>http://www.sec.gov/Archives/edgar/data/1587732/000158773224000013/ogs-20231231.xsd</t>
  </si>
  <si>
    <t>http://www.onegas.com/20231231</t>
  </si>
  <si>
    <t>OGS</t>
  </si>
  <si>
    <t>http://www.sec.gov/Archives/edgar/data/1605331/000166357723000552/abqq-20230831.xsd</t>
  </si>
  <si>
    <t>http://abqqs.com/20230831</t>
  </si>
  <si>
    <t>ABQQ</t>
  </si>
  <si>
    <t>http://www.sec.gov/Archives/edgar/data/1623590/000175392624000688/vxel-20231231.xsd</t>
  </si>
  <si>
    <t>http://vitaxel.com/20231231</t>
  </si>
  <si>
    <t>VXEL</t>
  </si>
  <si>
    <t>http://www.sec.gov/Archives/edgar/data/1637880/000163788024000037/tris-20240331.xsd</t>
  </si>
  <si>
    <t>http://www.tristategt.org/20240331</t>
  </si>
  <si>
    <t>TRIS</t>
  </si>
  <si>
    <t>http://www.sec.gov/Archives/edgar/data/1661039/000165495424004873/tptw-20230930.xsd</t>
  </si>
  <si>
    <t>http://tptw.com/20230930</t>
  </si>
  <si>
    <t>http://www.sec.gov/Archives/edgar/data/1673475/000164033424000453/gpox-20240131.xsd</t>
  </si>
  <si>
    <t>http://gpox.com/20240131</t>
  </si>
  <si>
    <t>GPOX</t>
  </si>
  <si>
    <t>http://www.sec.gov/Archives/edgar/data/1678105/000164033423001295/caro-20230331.xsd</t>
  </si>
  <si>
    <t>http://caro.com/20230331</t>
  </si>
  <si>
    <t>CARO</t>
  </si>
  <si>
    <t>http://www.sec.gov/Archives/edgar/data/1703073/000149315224014695/vivc-20231231.xsd</t>
  </si>
  <si>
    <t>http://vivic.biz/20231231</t>
  </si>
  <si>
    <t>VIVC</t>
  </si>
  <si>
    <t>http://www.sec.gov/Archives/edgar/data/1706509/000121390023041949/cosg-20230331.xsd</t>
  </si>
  <si>
    <t>http://cosmos.com/20230331</t>
  </si>
  <si>
    <t>http://www.sec.gov/Archives/edgar/data/1715611/000164033424000482/bmmj-20240131.xsd</t>
  </si>
  <si>
    <t>http://bodyandmind.com/20240131</t>
  </si>
  <si>
    <t>BMMJ</t>
  </si>
  <si>
    <t>http://www.sec.gov/Archives/edgar/data/1730869/000147793224002949/ebi-20240131.xsd</t>
  </si>
  <si>
    <t>http://ebi.com/20240131</t>
  </si>
  <si>
    <t>EBI</t>
  </si>
  <si>
    <t>http://www.sec.gov/Archives/edgar/data/1744494/000182912624005453/adn-20231231.xsd</t>
  </si>
  <si>
    <t>http://amcigroup.com/20231231</t>
  </si>
  <si>
    <t>ADN</t>
  </si>
  <si>
    <t>http://www.sec.gov/Archives/edgar/data/1763329/000109690624002137/tpia-20240930.xsd</t>
  </si>
  <si>
    <t>http://tpia/20240930</t>
  </si>
  <si>
    <t>TPIA</t>
  </si>
  <si>
    <t>http://www.sec.gov/Archives/edgar/data/1770450/000177045023000042/xrx-20230630.xsd</t>
  </si>
  <si>
    <t>http://www.xerox.com/20230630</t>
  </si>
  <si>
    <t>http://www.sec.gov/Archives/edgar/data/1775194/000147793223008695/upxi-20230930.xsd</t>
  </si>
  <si>
    <t>http://upxi.com/20230930</t>
  </si>
  <si>
    <t>UPXI</t>
  </si>
  <si>
    <t>http://www.sec.gov/Archives/edgar/data/1777921/000143774924006145/avpt-20231231.xsd</t>
  </si>
  <si>
    <t>http://www.avepoint.com/20231231</t>
  </si>
  <si>
    <t>AVPT</t>
  </si>
  <si>
    <t>http://www.sec.gov/Archives/edgar/data/1796160/000109690623001167/qmis-20230331.xsd</t>
  </si>
  <si>
    <t>http://qmistbscap.com/20230331</t>
  </si>
  <si>
    <t>http://www.sec.gov/Archives/edgar/data/1796160/000109690624001793/qmis-20240630.xsd</t>
  </si>
  <si>
    <t>http://qmistbscap.com/20240630</t>
  </si>
  <si>
    <t>http://www.sec.gov/Archives/edgar/data/1809750/000147793224001638/edbl-20231231.xsd</t>
  </si>
  <si>
    <t>http://edbl.com/20231231</t>
  </si>
  <si>
    <t>EDBL</t>
  </si>
  <si>
    <t>http://www.sec.gov/Archives/edgar/data/1811530/000159991624000091/nxmh-20240131.xsd</t>
  </si>
  <si>
    <t>http://NXMH/20240131</t>
  </si>
  <si>
    <t>NXMH</t>
  </si>
  <si>
    <t>http://www.sec.gov/Archives/edgar/data/1813744/000159991624000278/wdsp-20231031.xsd</t>
  </si>
  <si>
    <t>http://WDSP/20231031</t>
  </si>
  <si>
    <t>WDSP</t>
  </si>
  <si>
    <t>http://www.sec.gov/Archives/edgar/data/1823000/000141057824002048/conxu-20240630.xsd</t>
  </si>
  <si>
    <t>http://conxcorp.com/20240630</t>
  </si>
  <si>
    <t>CONXU</t>
  </si>
  <si>
    <t>http://www.sec.gov/Archives/edgar/data/1829576/000182957623000043/care-20230630.xsd</t>
  </si>
  <si>
    <t>http://cbtcares.com/20230630</t>
  </si>
  <si>
    <t>CARE</t>
  </si>
  <si>
    <t>http://www.sec.gov/Archives/edgar/data/1845338/000117891324000943/mndy-20231231.xsd</t>
  </si>
  <si>
    <t>http://www.monday.com/20231231</t>
  </si>
  <si>
    <t>MNDY</t>
  </si>
  <si>
    <t>http://www.sec.gov/Archives/edgar/data/1850266/000095017024023124/akli-20231231.xsd</t>
  </si>
  <si>
    <t>http://www.akiliinteractive.com/20231231</t>
  </si>
  <si>
    <t>AKLI</t>
  </si>
  <si>
    <t>http://www.sec.gov/Archives/edgar/data/1850266/000095017024023124/akli-20231231.htm</t>
  </si>
  <si>
    <t>http://www.sec.gov/Archives/edgar/data/1852736/000192998023000272/tris-20230930.xsd</t>
  </si>
  <si>
    <t>http://tris.com/20230930</t>
  </si>
  <si>
    <t>http://www.sec.gov/Archives/edgar/data/1858681/000185868123000026/apo-20230630.xsd</t>
  </si>
  <si>
    <t>http://www.agm.com/20230630</t>
  </si>
  <si>
    <t>APO</t>
  </si>
  <si>
    <t>http://www.sec.gov/Archives/edgar/data/1870600/000187060024000051/dtc-20231231.xsd</t>
  </si>
  <si>
    <t>http://solobrands.com/20231231</t>
  </si>
  <si>
    <t>DTC</t>
  </si>
  <si>
    <t>10-K/A</t>
  </si>
  <si>
    <t>http://www.sec.gov/Archives/edgar/data/1880343/000155479524000287/vine-20240930.xsd</t>
  </si>
  <si>
    <t>http://VINE/20240930</t>
  </si>
  <si>
    <t>VINE</t>
  </si>
  <si>
    <t>http://www.sec.gov/Archives/edgar/data/1880441/000192998024000073/bfac-20231231.xsd</t>
  </si>
  <si>
    <t>http://bfac.com/20231231</t>
  </si>
  <si>
    <t>BFQWF</t>
  </si>
  <si>
    <t>http://www.sec.gov/Archives/edgar/data/1880441/000192998024000073/bfac_10k.htm</t>
  </si>
  <si>
    <t>http://www.sec.gov/Archives/edgar/data/1902794/000165495423010763/mgol-20230630.xsd</t>
  </si>
  <si>
    <t>http://mgol/20230630</t>
  </si>
  <si>
    <t>MGOL</t>
  </si>
  <si>
    <t>http://www.sec.gov/Archives/edgar/data/1936756/000119983523000532/nbh-20230630.xsd</t>
  </si>
  <si>
    <t>http://nbh/20230630</t>
  </si>
  <si>
    <t>NBH</t>
  </si>
  <si>
    <t>S-1/A</t>
  </si>
  <si>
    <t>http://www.sec.gov/Archives/edgar/data/1951222/000119380524000974/laes-20231231.xsd</t>
  </si>
  <si>
    <t>http://sealsq.com/20231231</t>
  </si>
  <si>
    <t>LAES</t>
  </si>
  <si>
    <t>F-1/A</t>
  </si>
  <si>
    <t>http://www.sec.gov/Archives/edgar/data/19745/000162828024036214/cpk-20240630.xsd</t>
  </si>
  <si>
    <t>http://www.chpk.com/20240630</t>
  </si>
  <si>
    <t>CPK</t>
  </si>
  <si>
    <t>http://www.sec.gov/Archives/edgar/data/216228/000021622824000020/itt-20231231.xsd</t>
  </si>
  <si>
    <t>http://www.itt.com/20231231</t>
  </si>
  <si>
    <t>ITT</t>
  </si>
  <si>
    <t>http://www.sec.gov/Archives/edgar/data/2186/000165495424003098/bkti-20231231.xsd</t>
  </si>
  <si>
    <t>http://bkti.com/20231231</t>
  </si>
  <si>
    <t>BKTI</t>
  </si>
  <si>
    <t>http://www.sec.gov/Archives/edgar/data/28823/000002882323000140/dbd-20230630.xsd</t>
  </si>
  <si>
    <t>http://www.diebold.com/20230630</t>
  </si>
  <si>
    <t>DBD</t>
  </si>
  <si>
    <t>http://www.sec.gov/Archives/edgar/data/31107/000165495424003010/eml-20231230.xsd</t>
  </si>
  <si>
    <t>http://eml.com/20231230</t>
  </si>
  <si>
    <t>http://www.sec.gov/Archives/edgar/data/34956/000165495423010758/tenx-20230630.xsd</t>
  </si>
  <si>
    <t>http://tenx.com/20230630</t>
  </si>
  <si>
    <t>TENX</t>
  </si>
  <si>
    <t>http://www.sec.gov/Archives/edgar/data/3570/000000357024000055/lng-20240331.xsd</t>
  </si>
  <si>
    <t>http://www.cheniere.com/20240331</t>
  </si>
  <si>
    <t>LNG</t>
  </si>
  <si>
    <t>http://www.sec.gov/Archives/edgar/data/4904/000000490424000020/aep-20231231.xsd</t>
  </si>
  <si>
    <t>http://aep.com/20231231</t>
  </si>
  <si>
    <t>http://www.sec.gov/Archives/edgar/data/55067/000162828023037866/k-20230930.xsd</t>
  </si>
  <si>
    <t>http://kelloggcompany.com/20230930</t>
  </si>
  <si>
    <t>K</t>
  </si>
  <si>
    <t>http://www.sec.gov/Archives/edgar/data/55067/000162828024005583/k-20231230.xsd</t>
  </si>
  <si>
    <t>http://kelloggcompany.com/20231230</t>
  </si>
  <si>
    <t>http://www.sec.gov/Archives/edgar/data/716634/000071663424000009/rdi-20231231.xsd</t>
  </si>
  <si>
    <t>http://www.readingrdi.com/20231231</t>
  </si>
  <si>
    <t>RDI</t>
  </si>
  <si>
    <t>http://www.sec.gov/Archives/edgar/data/718413/000165495424003915/cmtv-20231231.xsd</t>
  </si>
  <si>
    <t>http://cmtv.com/20231231</t>
  </si>
  <si>
    <t>CMTV</t>
  </si>
  <si>
    <t>http://www.sec.gov/Archives/edgar/data/72333/000007233324000031/jwn-20240203.xsd</t>
  </si>
  <si>
    <t>http://www.nordstrom.com/20240203</t>
  </si>
  <si>
    <t>JWN</t>
  </si>
  <si>
    <t>http://www.sec.gov/Archives/edgar/data/724910/000137647424000040/nvec-20231231.xsd</t>
  </si>
  <si>
    <t>http://nve.com/20231231</t>
  </si>
  <si>
    <t>http://www.sec.gov/Archives/edgar/data/740663/000143774924007156/flic-20231231.xsd</t>
  </si>
  <si>
    <t>http://www.fnbli.com/20231231</t>
  </si>
  <si>
    <t>FLIC</t>
  </si>
  <si>
    <t>http://www.sec.gov/Archives/edgar/data/740806/000165495424006311/fmbm-20240331.xsd</t>
  </si>
  <si>
    <t>http://fmbm.com/20240331</t>
  </si>
  <si>
    <t>FMBM</t>
  </si>
  <si>
    <t>http://www.sec.gov/Archives/edgar/data/748268/000155479524000065/rcat-20240131.xsd</t>
  </si>
  <si>
    <t>http://RCAT/20240131</t>
  </si>
  <si>
    <t>RCAT</t>
  </si>
  <si>
    <t>http://www.sec.gov/Archives/edgar/data/748268/000155479524000238/rcat-20240731.xsd</t>
  </si>
  <si>
    <t>http://RCAT/20240731</t>
  </si>
  <si>
    <t>http://www.sec.gov/Archives/edgar/data/748268/000155479524000344/rcat-20241031.xsd</t>
  </si>
  <si>
    <t>http://RCAT/20241031</t>
  </si>
  <si>
    <t>http://www.sec.gov/Archives/edgar/data/748268/000155479524000344/rcat1216form10q.htm</t>
  </si>
  <si>
    <t>http://www.sec.gov/Archives/edgar/data/763901/000119312524053017/bpop-20231231.xsd</t>
  </si>
  <si>
    <t>http://www.popular.com/20231231</t>
  </si>
  <si>
    <t>BPOP</t>
  </si>
  <si>
    <t>http://www.sec.gov/Archives/edgar/data/776867/000077686723000017/wtm-20230930.xsd</t>
  </si>
  <si>
    <t>http://www.whitemountains.com/20230930</t>
  </si>
  <si>
    <t>WTM</t>
  </si>
  <si>
    <t>http://www.sec.gov/Archives/edgar/data/787496/000182912624001862/cik0000787496-20240229.xsd</t>
  </si>
  <si>
    <t>http://CIK0000787496/20240229</t>
  </si>
  <si>
    <t>CIK0000787496</t>
  </si>
  <si>
    <t>http://www.sec.gov/Archives/edgar/data/794170/000079417023000066/tol-20231031.xsd</t>
  </si>
  <si>
    <t>http://www.tollbrothers.com/20231031</t>
  </si>
  <si>
    <t>TOL</t>
  </si>
  <si>
    <t>http://www.sec.gov/Archives/edgar/data/794170/000079417024000051/tol-20241031.xsd</t>
  </si>
  <si>
    <t>http://www.tollbrothers.com/20241031</t>
  </si>
  <si>
    <t>http://www.sec.gov/Archives/edgar/data/807863/000095012324002926/mitk-20230930.xsd</t>
  </si>
  <si>
    <t>http://www.miteksystems.com/20230930</t>
  </si>
  <si>
    <t>MITK</t>
  </si>
  <si>
    <t>http://www.sec.gov/Archives/edgar/data/811156/000081115624000044/cms-20231231.xsd</t>
  </si>
  <si>
    <t>http://www.consumersenergy.com/20231231</t>
  </si>
  <si>
    <t>CMS</t>
  </si>
  <si>
    <t>http://www.sec.gov/Archives/edgar/data/811222/000168316824001750/cdif-20231231.xsd</t>
  </si>
  <si>
    <t>http://cardifflexington.com/20231231</t>
  </si>
  <si>
    <t>CDIF</t>
  </si>
  <si>
    <t>http://www.sec.gov/Archives/edgar/data/811222/000168316824001750/cardiff_i10k-123123.htm</t>
  </si>
  <si>
    <t>http://www.sec.gov/Archives/edgar/data/837010/000083701024000003/vriac-20231231.xsd</t>
  </si>
  <si>
    <t>http://www.voya.com/20231231</t>
  </si>
  <si>
    <t>VRIAC</t>
  </si>
  <si>
    <t>http://www.sec.gov/Archives/edgar/data/845877/000084587723000177/agm-20230630.xsd</t>
  </si>
  <si>
    <t>http://www.farmermac.com/20230630</t>
  </si>
  <si>
    <t>AGM.A</t>
  </si>
  <si>
    <t>http://www.sec.gov/Archives/edgar/data/874501/000087450124000040/ambc-20231231.xsd</t>
  </si>
  <si>
    <t>http://www.ambac.com/20231231</t>
  </si>
  <si>
    <t>http://www.sec.gov/Archives/edgar/data/874501/000087450124000245/ambc-20240930.xsd</t>
  </si>
  <si>
    <t>http://www.ambac.com/20240930</t>
  </si>
  <si>
    <t>http://www.sec.gov/Archives/edgar/data/874766/000087476623000097/hig-20230630.xsd</t>
  </si>
  <si>
    <t>http://www.thehartford.com/20230630</t>
  </si>
  <si>
    <t>HIG</t>
  </si>
  <si>
    <t>http://www.sec.gov/Archives/edgar/data/874766/000087476624000016/hig-20231231.xsd</t>
  </si>
  <si>
    <t>http://www.thehartford.com/20231231</t>
  </si>
  <si>
    <t>http://www.sec.gov/Archives/edgar/data/875355/000165495424006696/ldwy-20240331.xsd</t>
  </si>
  <si>
    <t>http://ldwy.com/20240331</t>
  </si>
  <si>
    <t>LDWY</t>
  </si>
  <si>
    <t>http://www.sec.gov/Archives/edgar/data/876523/000087652323000045/ezpw-20230930.xsd</t>
  </si>
  <si>
    <t>http://www.ezcorp.com/20230930</t>
  </si>
  <si>
    <t>EZPW</t>
  </si>
  <si>
    <t>http://www.sec.gov/Archives/edgar/data/885462/000119380524001184/gure-20231231.xsd</t>
  </si>
  <si>
    <t>http://gulfresourcesinc.com/20231231</t>
  </si>
  <si>
    <t>GURE</t>
  </si>
  <si>
    <t>http://www.sec.gov/Archives/edgar/data/889353/000109690624001296/jmtm-20231231.xsd</t>
  </si>
  <si>
    <t>http://jmtm.com/20231231</t>
  </si>
  <si>
    <t>JMTM</t>
  </si>
  <si>
    <t>http://www.sec.gov/Archives/edgar/data/894081/000089408123000213/atsg-20230930.xsd</t>
  </si>
  <si>
    <t>http://www.atsginc.com/20230930</t>
  </si>
  <si>
    <t>ATSG</t>
  </si>
  <si>
    <t>http://www.sec.gov/Archives/edgar/data/894081/000089408124000016/atsg-20231231.xsd</t>
  </si>
  <si>
    <t>http://www.atsginc.com/20231231</t>
  </si>
  <si>
    <t>http://www.sec.gov/Archives/edgar/data/894556/000164033424000811/gevi-20240331.xsd</t>
  </si>
  <si>
    <t>http://gevi.com/20240331</t>
  </si>
  <si>
    <t>GEVI</t>
  </si>
  <si>
    <t>http://www.sec.gov/Archives/edgar/data/922224/000092222424000008/ppl-20231231.xsd</t>
  </si>
  <si>
    <t>http://pplweb.com/20231231</t>
  </si>
  <si>
    <t>http://www.sec.gov/Archives/edgar/data/92521/000009252124000006/sps-20231231.xsd</t>
  </si>
  <si>
    <t>http://www.xcelenergy.com/20231231</t>
  </si>
  <si>
    <t>XCEL</t>
  </si>
  <si>
    <t>http://www.sec.gov/Archives/edgar/data/933972/000165495424006425/scwo-20240331.xsd</t>
  </si>
  <si>
    <t>http://scwo.com/20240331</t>
  </si>
  <si>
    <t>SCWO</t>
  </si>
  <si>
    <t>ABQQ_instance_FY_2023_2025.xml</t>
  </si>
  <si>
    <t>ABQQ_taxonomy_FY_2023_2025.zip</t>
  </si>
  <si>
    <t>ACC_instance_Q2_2023_2025.xml</t>
  </si>
  <si>
    <t>ACC_taxonomy_Q2_2023_2025.zip</t>
  </si>
  <si>
    <t>ADN_instance_FY_2023_2025.xml</t>
  </si>
  <si>
    <t>ADN_taxonomy_FY_2023_2025.zip</t>
  </si>
  <si>
    <t>AEHR_instance_FY_2023_2025.xml</t>
  </si>
  <si>
    <t>AEHR_taxonomy_FY_2023_2025.zip</t>
  </si>
  <si>
    <t>AEP_instance_FY_2023_2025.xml</t>
  </si>
  <si>
    <t>AEP_taxonomy_FY_2023_2025.zip</t>
  </si>
  <si>
    <t>AFOM_instance_Q3_2023_2025.xml</t>
  </si>
  <si>
    <t>AFOM_taxonomy_Q3_2023_2025.zip</t>
  </si>
  <si>
    <t>AGM.A_instance_Q2_2023_2025.xml</t>
  </si>
  <si>
    <t>AGM.A_taxonomy_Q2_2023_2025.zip</t>
  </si>
  <si>
    <t>AKLI_instance_FY_2023_2025.xml</t>
  </si>
  <si>
    <t>AKLI_taxonomy_FY_2023_2025.zip</t>
  </si>
  <si>
    <t>AMBC_instance_FY_2023_2025.xml</t>
  </si>
  <si>
    <t>AMBC_instance_Q1_2024_2025.xml</t>
  </si>
  <si>
    <t>AMBC_taxonomy_FY_2023_2025.zip</t>
  </si>
  <si>
    <t>AMBC_taxonomy_Q1_2024_2025.zip</t>
  </si>
  <si>
    <t>APO_instance_Q2_2023_2025.xml</t>
  </si>
  <si>
    <t>APO_taxonomy_Q2_2023_2025.zip</t>
  </si>
  <si>
    <t>ATSG_instance_FY_2023_2025.xml</t>
  </si>
  <si>
    <t>ATSG_instance_Q3_2023_2025.xml</t>
  </si>
  <si>
    <t>ATSG_taxonomy_FY_2023_2025.zip</t>
  </si>
  <si>
    <t>ATSG_taxonomy_Q3_2023_2025.zip</t>
  </si>
  <si>
    <t>AVPT_instance_FY_2023_2025.xml</t>
  </si>
  <si>
    <t>AVPT_taxonomy_FY_2023_2025.zip</t>
  </si>
  <si>
    <t>BERG_instance_FY_2023_2025.xml</t>
  </si>
  <si>
    <t>BERG_taxonomy_FY_2023_2025.zip</t>
  </si>
  <si>
    <t>BFQWF_instance_FY_2023_2025.xml</t>
  </si>
  <si>
    <t>BFQWF_taxonomy_FY_2023_2025.zip</t>
  </si>
  <si>
    <t>BKTI_instance_FY_2023_2025.xml</t>
  </si>
  <si>
    <t>BKTI_taxonomy_FY_2023_2025.zip</t>
  </si>
  <si>
    <t>BMMJ_instance_Q2_2024_2025.xml</t>
  </si>
  <si>
    <t>BMMJ_taxonomy_Q2_2024_2025.zip</t>
  </si>
  <si>
    <t>BPOP_instance_FY_2023_2025.xml</t>
  </si>
  <si>
    <t>BPOP_taxonomy_FY_2023_2025.zip</t>
  </si>
  <si>
    <t>BXP_instance_Q1_2024_2025.xml</t>
  </si>
  <si>
    <t>BXP_taxonomy_Q1_2024_2025.zip</t>
  </si>
  <si>
    <t>CARO_instance_FY_2023_2025.xml</t>
  </si>
  <si>
    <t>CARO_taxonomy_FY_2023_2025.zip</t>
  </si>
  <si>
    <t>CCI_instance_FY_2023_2025.xml</t>
  </si>
  <si>
    <t>CCI_taxonomy_FY_2023_2025.zip</t>
  </si>
  <si>
    <t>CDIF_instance_FY_2023_2025.xml</t>
  </si>
  <si>
    <t>CDIF_taxonomy_FY_2023_2025.zip</t>
  </si>
  <si>
    <t>CFN_instance_Q3_2024_2025.xml</t>
  </si>
  <si>
    <t>CFN_taxonomy_Q3_2024_2025.zip</t>
  </si>
  <si>
    <t>CIK0000787496_instance_Q3_2024_2025.xml</t>
  </si>
  <si>
    <t>CIK0000787496_taxonomy_Q3_2024_2025.zip</t>
  </si>
  <si>
    <t>CMGR_instance_Q3_2023_2025.xml</t>
  </si>
  <si>
    <t>CMGR_taxonomy_Q3_2023_2025.zip</t>
  </si>
  <si>
    <t>CMS_instance_FY_2023_2025.xml</t>
  </si>
  <si>
    <t>CMS_taxonomy_FY_2023_2025.zip</t>
  </si>
  <si>
    <t>CMTV_instance_FY_2023_2025.xml</t>
  </si>
  <si>
    <t>CMTV_taxonomy_FY_2023_2025.zip</t>
  </si>
  <si>
    <t>CODI_instance_Q3_2023_2025.xml</t>
  </si>
  <si>
    <t>CODI_taxonomy_Q3_2023_2025.zip</t>
  </si>
  <si>
    <t>CONXU_instance_Q2_2024_2025.xml</t>
  </si>
  <si>
    <t>CONXU_taxonomy_Q2_2024_2025.zip</t>
  </si>
  <si>
    <t>COSG_instance_Q1_2023_2025.xml</t>
  </si>
  <si>
    <t>COSG_taxonomy_Q1_2023_2025.zip</t>
  </si>
  <si>
    <t>CPK_instance_Q2_2024_2025.xml</t>
  </si>
  <si>
    <t>CPK_taxonomy_Q2_2024_2025.zip</t>
  </si>
  <si>
    <t>CPS_instance_Q3_2024_2025.xml</t>
  </si>
  <si>
    <t>CPS_taxonomy_Q3_2024_2025.zip</t>
  </si>
  <si>
    <t>CYB_instance_Q3_2023_2025.xml</t>
  </si>
  <si>
    <t>CYB_taxonomy_Q3_2023_2025.zip</t>
  </si>
  <si>
    <t>DBD_instance_Q2_2023_2025.xml</t>
  </si>
  <si>
    <t>DBD_taxonomy_Q2_2023_2025.zip</t>
  </si>
  <si>
    <t>DSGX_instance__2023_2025.xml</t>
  </si>
  <si>
    <t>DSGX_taxonomy__2023_2025.zip</t>
  </si>
  <si>
    <t>DTC_instance_FY_2023_2025.xml</t>
  </si>
  <si>
    <t>DTC_taxonomy_FY_2023_2025.zip</t>
  </si>
  <si>
    <t>DTII_instance_Q3_2024_2025.xml</t>
  </si>
  <si>
    <t>DTII_taxonomy_Q3_2024_2025.zip</t>
  </si>
  <si>
    <t>EBI_instance_FY_2024_2025.xml</t>
  </si>
  <si>
    <t>EBI_taxonomy_FY_2024_2025.zip</t>
  </si>
  <si>
    <t>EDBL_instance_FY_2023_2025.xml</t>
  </si>
  <si>
    <t>EDBL_taxonomy_FY_2023_2025.zip</t>
  </si>
  <si>
    <t>EFC_instance_Q3_2024_2025.xml</t>
  </si>
  <si>
    <t>EFC_taxonomy_Q3_2024_2025.zip</t>
  </si>
  <si>
    <t>EML_instance_FY_2023_2025.xml</t>
  </si>
  <si>
    <t>EML_taxonomy_FY_2023_2025.zip</t>
  </si>
  <si>
    <t>EXC_instance_FY_2023_2025.xml</t>
  </si>
  <si>
    <t>EXC_taxonomy_FY_2023_2025.zip</t>
  </si>
  <si>
    <t>EZPW_instance_FY_2023_2025.xml</t>
  </si>
  <si>
    <t>EZPW_taxonomy_FY_2023_2025.zip</t>
  </si>
  <si>
    <t>FFLO_instance_Q2_2024_2025.xml</t>
  </si>
  <si>
    <t>FFLO_taxonomy_Q2_2024_2025.zip</t>
  </si>
  <si>
    <t>FLIC_instance_FY_2023_2025.xml</t>
  </si>
  <si>
    <t>FLIC_taxonomy_FY_2023_2025.zip</t>
  </si>
  <si>
    <t>FMBM_instance_Q1_2024_2025.xml</t>
  </si>
  <si>
    <t>FMBM_taxonomy_Q1_2024_2025.zip</t>
  </si>
  <si>
    <t>FSLR_instance_FY_2023_2025.xml</t>
  </si>
  <si>
    <t>FSLR_taxonomy_FY_2023_2025.zip</t>
  </si>
  <si>
    <t>GEVI_instance_Q1_2024_2025.xml</t>
  </si>
  <si>
    <t>GEVI_taxonomy_Q1_2024_2025.zip</t>
  </si>
  <si>
    <t>GNLX_instance_Q2_2023_2025.xml</t>
  </si>
  <si>
    <t>GNLX_taxonomy_Q2_2023_2025.zip</t>
  </si>
  <si>
    <t>GPOX_instance_Q3_2024_2025.xml</t>
  </si>
  <si>
    <t>GPOX_taxonomy_Q3_2024_2025.zip</t>
  </si>
  <si>
    <t>GURE_instance_FY_2023_2025.xml</t>
  </si>
  <si>
    <t>GURE_taxonomy_FY_2023_2025.zip</t>
  </si>
  <si>
    <t>HIG_instance_FY_2023_2025.xml</t>
  </si>
  <si>
    <t>HIG_instance_Q2_2023_2025.xml</t>
  </si>
  <si>
    <t>HIG_taxonomy_FY_2023_2025.zip</t>
  </si>
  <si>
    <t>HIG_taxonomy_Q2_2023_2025.zip</t>
  </si>
  <si>
    <t>HTBI_instance_Q1_2024_2025.xml</t>
  </si>
  <si>
    <t>HTBI_taxonomy_Q1_2024_2025.zip</t>
  </si>
  <si>
    <t>IMII_instance_FY_2023_2025.xml</t>
  </si>
  <si>
    <t>IMII_taxonomy_FY_2023_2025.zip</t>
  </si>
  <si>
    <t>ITT_instance_FY_2023_2025.xml</t>
  </si>
  <si>
    <t>ITT_taxonomy_FY_2023_2025.zip</t>
  </si>
  <si>
    <t>JMTM_instance_FY_2023_2025.xml</t>
  </si>
  <si>
    <t>JMTM_taxonomy_FY_2023_2025.zip</t>
  </si>
  <si>
    <t>JRVS_instance_Q3_2024_2025.xml</t>
  </si>
  <si>
    <t>JRVS_taxonomy_Q3_2024_2025.zip</t>
  </si>
  <si>
    <t>JWN_instance_FY_2023_2025.xml</t>
  </si>
  <si>
    <t>JWN_taxonomy_FY_2023_2025.zip</t>
  </si>
  <si>
    <t>KKR_instance_Q2_2023_2025.xml</t>
  </si>
  <si>
    <t>KKR_taxonomy_Q2_2023_2025.zip</t>
  </si>
  <si>
    <t>KUBR_instance_Q2_2024_2025.xml</t>
  </si>
  <si>
    <t>KUBR_taxonomy_Q2_2024_2025.zip</t>
  </si>
  <si>
    <t>K_instance_FY_2023_2025.xml</t>
  </si>
  <si>
    <t>K_instance_Q3_2023_2025.xml</t>
  </si>
  <si>
    <t>K_taxonomy_FY_2023_2025.zip</t>
  </si>
  <si>
    <t>K_taxonomy_Q3_2023_2025.zip</t>
  </si>
  <si>
    <t>LAES_instance__2024_2025.xml</t>
  </si>
  <si>
    <t>LAES_taxonomy__2024_2025.zip</t>
  </si>
  <si>
    <t>LAREDO_instance_FY_2023_2025.xml</t>
  </si>
  <si>
    <t>LAREDO_taxonomy_FY_2023_2025.zip</t>
  </si>
  <si>
    <t>LCGMF_instance_Q1_2024_2025.xml</t>
  </si>
  <si>
    <t>LCGMF_taxonomy_Q1_2024_2025.zip</t>
  </si>
  <si>
    <t>LDWY_instance_Q1_2024_2025.xml</t>
  </si>
  <si>
    <t>LDWY_taxonomy_Q1_2024_2025.zip</t>
  </si>
  <si>
    <t>LNG_instance_Q1_2024_2025.xml</t>
  </si>
  <si>
    <t>LNG_taxonomy_Q1_2024_2025.zip</t>
  </si>
  <si>
    <t>LOOP_instance_FY_2024_2025.xml</t>
  </si>
  <si>
    <t>LOOP_taxonomy_FY_2024_2025.zip</t>
  </si>
  <si>
    <t>LSBK_instance_FY_2023_2025.xml</t>
  </si>
  <si>
    <t>LSBK_taxonomy_FY_2023_2025.zip</t>
  </si>
  <si>
    <t>MGOL_instance_Q2_2023_2025.xml</t>
  </si>
  <si>
    <t>MGOL_taxonomy_Q2_2023_2025.zip</t>
  </si>
  <si>
    <t>MITK_instance_FY_2023_2025.xml</t>
  </si>
  <si>
    <t>MITK_taxonomy_FY_2023_2025.zip</t>
  </si>
  <si>
    <t>MNDY_instance_FY_2023_2025.xml</t>
  </si>
  <si>
    <t>MNDY_taxonomy_FY_2023_2025.zip</t>
  </si>
  <si>
    <t>NBH_instance___2025.xml</t>
  </si>
  <si>
    <t>NBH_taxonomy___2025.zip</t>
  </si>
  <si>
    <t>NB_instance_FY_2024_2025.xml</t>
  </si>
  <si>
    <t>NB_taxonomy_FY_2024_2025.zip</t>
  </si>
  <si>
    <t>NCMI_instance_FY_2023_2025.xml</t>
  </si>
  <si>
    <t>NCMI_taxonomy_FY_2023_2025.zip</t>
  </si>
  <si>
    <t>NGL_instance_FY_2024_2025.xml</t>
  </si>
  <si>
    <t>NGL_taxonomy_FY_2024_2025.zip</t>
  </si>
  <si>
    <t>NIHK_instance_Q3_2023_2025.xml</t>
  </si>
  <si>
    <t>NIHK_taxonomy_Q3_2023_2025.zip</t>
  </si>
  <si>
    <t>NI_instance_FY_2023_2025.xml</t>
  </si>
  <si>
    <t>NI_instance_Q3_2023_2025.xml</t>
  </si>
  <si>
    <t>NI_taxonomy_FY_2023_2025.zip</t>
  </si>
  <si>
    <t>NI_taxonomy_Q3_2023_2025.zip</t>
  </si>
  <si>
    <t>NVEC_instance_Q3_2024_2025.xml</t>
  </si>
  <si>
    <t>NVEC_taxonomy_Q3_2024_2025.zip</t>
  </si>
  <si>
    <t>NXMH_instance_Q3_2024_2025.xml</t>
  </si>
  <si>
    <t>NXMH_taxonomy_Q3_2024_2025.zip</t>
  </si>
  <si>
    <t>OGS_instance_FY_2023_2025.xml</t>
  </si>
  <si>
    <t>OGS_taxonomy_FY_2023_2025.zip</t>
  </si>
  <si>
    <t>PCNT_instance_Q1_2024_2025.xml</t>
  </si>
  <si>
    <t>PCNT_taxonomy_Q1_2024_2025.zip</t>
  </si>
  <si>
    <t>PEBK_instance_Q1_2024_2025.xml</t>
  </si>
  <si>
    <t>PEBK_taxonomy_Q1_2024_2025.zip</t>
  </si>
  <si>
    <t>PPL_instance_FY_2021_2025.xml</t>
  </si>
  <si>
    <t>PPL_taxonomy_FY_2021_2025.zip</t>
  </si>
  <si>
    <t>PSA_instance_FY_2023_2025.xml</t>
  </si>
  <si>
    <t>PSA_taxonomy_FY_2023_2025.zip</t>
  </si>
  <si>
    <t>QMIS_instance_Q1_2023_2025.xml</t>
  </si>
  <si>
    <t>QMIS_instance_Q2_2024_2025.xml</t>
  </si>
  <si>
    <t>QMIS_taxonomy_Q1_2023_2025.zip</t>
  </si>
  <si>
    <t>QMIS_taxonomy_Q2_2024_2025.zip</t>
  </si>
  <si>
    <t>RCAT_instance_Q1_2025_2025.xml</t>
  </si>
  <si>
    <t>RCAT_instance_Q2_2025_2025.xml</t>
  </si>
  <si>
    <t>RCAT_instance_Q3_2024_2025.xml</t>
  </si>
  <si>
    <t>RCAT_taxonomy_Q1_2025_2025.zip</t>
  </si>
  <si>
    <t>RCAT_taxonomy_Q2_2025_2025.zip</t>
  </si>
  <si>
    <t>RCAT_taxonomy_Q3_2024_2025.zip</t>
  </si>
  <si>
    <t>RDI_instance_FY_2023_2025.xml</t>
  </si>
  <si>
    <t>RDI_taxonomy_FY_2023_2025.zip</t>
  </si>
  <si>
    <t>RED_instance_FY_2023_2025.xml</t>
  </si>
  <si>
    <t>RED_taxonomy_FY_2023_2025.zip</t>
  </si>
  <si>
    <t>SAH_instance_Q2_2024_2025.xml</t>
  </si>
  <si>
    <t>SAH_instance_Q3_2024_2025.xml</t>
  </si>
  <si>
    <t>SAH_taxonomy_Q2_2024_2025.zip</t>
  </si>
  <si>
    <t>SAH_taxonomy_Q3_2024_2025.zip</t>
  </si>
  <si>
    <t>SBET_instance_Q2_2023_2025.xml</t>
  </si>
  <si>
    <t>SBET_taxonomy_Q2_2023_2025.zip</t>
  </si>
  <si>
    <t>SCGY_instance_Q2_2023_2025.xml</t>
  </si>
  <si>
    <t>SCGY_taxonomy_Q2_2023_2025.zip</t>
  </si>
  <si>
    <t>SCWO_instance_Q1_2024_2025.xml</t>
  </si>
  <si>
    <t>SCWO_taxonomy_Q1_2024_2025.zip</t>
  </si>
  <si>
    <t>SEDG_instance_Q1_2024_2025.xml</t>
  </si>
  <si>
    <t>SEDG_taxonomy_Q1_2024_2025.zip</t>
  </si>
  <si>
    <t>SMART_instance_FY_2024_2025.xml</t>
  </si>
  <si>
    <t>SMART_taxonomy_FY_2024_2025.zip</t>
  </si>
  <si>
    <t>SPR_instance_FY_2023_2025.xml</t>
  </si>
  <si>
    <t>SPR_taxonomy_FY_2023_2025.zip</t>
  </si>
  <si>
    <t>TENX_instance_Q2_2023_2025.xml</t>
  </si>
  <si>
    <t>TENX_taxonomy_Q2_2023_2025.zip</t>
  </si>
  <si>
    <t>TNP_instance_FY_2023_2025.xml</t>
  </si>
  <si>
    <t>TNP_taxonomy_FY_2023_2025.zip</t>
  </si>
  <si>
    <t>TOL_instance_FY_2023_2025.xml</t>
  </si>
  <si>
    <t>TOL_taxonomy_FY_2023_2025.zip</t>
  </si>
  <si>
    <t>TPIA_instance_Q3_2024_2025.xml</t>
  </si>
  <si>
    <t>TPIA_taxonomy_Q3_2024_2025.zip</t>
  </si>
  <si>
    <t>TPTW_instance_Q3_2023_2025.xml</t>
  </si>
  <si>
    <t>TPTW_taxonomy_Q3_2023_2025.zip</t>
  </si>
  <si>
    <t>TRIS_instance_Q1_2024_2025.xml</t>
  </si>
  <si>
    <t>TRIS_instance_Q3_2023_2025.xml</t>
  </si>
  <si>
    <t>TRIS_taxonomy_Q1_2024_2025.zip</t>
  </si>
  <si>
    <t>TRIS_taxonomy_Q3_2023_2025.zip</t>
  </si>
  <si>
    <t>UAMY_instance_Q1_2024_2025.xml</t>
  </si>
  <si>
    <t>UAMY_taxonomy_Q1_2024_2025.zip</t>
  </si>
  <si>
    <t>UPXI_instance_Q1_2024_2025.xml</t>
  </si>
  <si>
    <t>UPXI_taxonomy_Q1_2024_2025.zip</t>
  </si>
  <si>
    <t>VINE_instance_Q3_2024_2025.xml</t>
  </si>
  <si>
    <t>VINE_taxonomy_Q3_2024_2025.zip</t>
  </si>
  <si>
    <t>VIVC_instance_FY_2023_2025.xml</t>
  </si>
  <si>
    <t>VIVC_taxonomy_FY_2023_2025.zip</t>
  </si>
  <si>
    <t>VRIAC_instance_FY_2023_2025.xml</t>
  </si>
  <si>
    <t>VRIAC_taxonomy_FY_2023_2025.zip</t>
  </si>
  <si>
    <t>VRMEW_instance_FY_2023_2025.xml</t>
  </si>
  <si>
    <t>VRMEW_taxonomy_FY_2023_2025.zip</t>
  </si>
  <si>
    <t>VXEL_instance_FY_2023_2025.xml</t>
  </si>
  <si>
    <t>VXEL_taxonomy_FY_2023_2025.zip</t>
  </si>
  <si>
    <t>WAL_instance_Q2_2023_2025.xml</t>
  </si>
  <si>
    <t>WAL_taxonomy_Q2_2023_2025.zip</t>
  </si>
  <si>
    <t>WDSP_instance_FY_2023_2025.xml</t>
  </si>
  <si>
    <t>WDSP_taxonomy_FY_2023_2025.zip</t>
  </si>
  <si>
    <t>WHG_instance_Q2_2023_2025.xml</t>
  </si>
  <si>
    <t>WHG_instance_Q3_2024_2025.xml</t>
  </si>
  <si>
    <t>WHG_taxonomy_Q2_2023_2025.zip</t>
  </si>
  <si>
    <t>WHG_taxonomy_Q3_2024_2025.zip</t>
  </si>
  <si>
    <t>WTM_instance_Q3_2023_2025.xml</t>
  </si>
  <si>
    <t>WTM_taxonomy_Q3_2023_2025.zip</t>
  </si>
  <si>
    <t>XCEL_instance_FY_2023_2025.xml</t>
  </si>
  <si>
    <t>XCEL_taxonomy_FY_2023_2025.zip</t>
  </si>
  <si>
    <t>XRX_instance_Q2_2023_2025.xml</t>
  </si>
  <si>
    <t>XRX_taxonomy_Q2_2023_2025.zip</t>
  </si>
  <si>
    <t>MTEX_instance_FY_2023_2025.xml</t>
  </si>
  <si>
    <t># DQC.US.0011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</si>
</sst>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
    <numFmt numFmtId="164" formatCode="yyyy\-mm\-dd"/>
    <numFmt numFmtId="165" formatCode="mm/dd/yyyy"/>
    <numFmt numFmtId="166" formatCode="yyyy&quot;-&quot;mm&quot;-&quot;dd"/>
  </numFmts>
  <fonts count="77">
    <font>
      <sz val="10"/>
      <color rgb="FF000000"/>
      <name val="Arial"/>
    </font>
    <font>
      <b/>
      <sz val="10"/>
      <name val="Arial"/>
      <family val="2"/>
    </font>
    <font>
      <sz val="10"/>
      <name val="Arial"/>
      <family val="2"/>
    </font>
    <font>
      <sz val="10"/>
      <name val="Arial"/>
      <family val="2"/>
    </font>
    <font>
      <sz val="11"/>
      <color rgb="FF000000"/>
      <name val="Inconsolata"/>
    </font>
    <font>
      <sz val="10"/>
      <color rgb="FF000000"/>
      <name val="Roboto"/>
    </font>
    <font>
      <u/>
      <sz val="10"/>
      <color rgb="FF0000FF"/>
      <name val="Arial"/>
      <family val="2"/>
    </font>
    <font>
      <sz val="11"/>
      <color rgb="FF000000"/>
      <name val="Arial"/>
      <family val="2"/>
    </font>
    <font>
      <sz val="9"/>
      <color rgb="FF000000"/>
      <name val="Arial"/>
      <family val="2"/>
    </font>
    <font>
      <sz val="12"/>
      <color rgb="FF000000"/>
      <name val="Calibri"/>
      <family val="2"/>
    </font>
    <font>
      <sz val="10"/>
      <color rgb="FF000000"/>
      <name val="Arial"/>
      <family val="2"/>
    </font>
    <font>
      <sz val="9"/>
      <color rgb="FF1F1F1F"/>
      <name val="&quot;Google Sans&quot;"/>
    </font>
    <font>
      <sz val="11"/>
      <color rgb="FF000000"/>
      <name val="Calibri"/>
      <family val="2"/>
    </font>
    <font>
      <sz val="8"/>
      <color rgb="FF434343"/>
      <name val="Arial"/>
      <family val="2"/>
    </font>
    <font>
      <sz val="8"/>
      <name val="Arial"/>
      <family val="2"/>
    </font>
    <font>
      <sz val="8"/>
      <name val="Georgia"/>
      <family val="1"/>
    </font>
    <font>
      <sz val="8"/>
      <color rgb="FF434343"/>
      <name val="Georgia"/>
      <family val="1"/>
    </font>
    <font>
      <sz val="10"/>
      <color rgb="FF212529"/>
      <name val="Arial"/>
      <family val="2"/>
    </font>
    <font>
      <sz val="11"/>
      <name val="Calibri"/>
      <family val="2"/>
    </font>
    <font>
      <u/>
      <sz val="10"/>
      <name val="Arial"/>
      <family val="2"/>
    </font>
    <font>
      <b/>
      <u/>
      <sz val="10"/>
      <color rgb="FF0000FF"/>
      <name val="Arial"/>
      <family val="2"/>
    </font>
    <font>
      <i/>
      <sz val="10"/>
      <name val="Arial"/>
      <family val="2"/>
    </font>
    <font>
      <b/>
      <sz val="10"/>
      <color rgb="FF0000FF"/>
      <name val="Arial"/>
      <family val="2"/>
    </font>
    <font>
      <b/>
      <u/>
      <sz val="11"/>
      <color rgb="FF0000FF"/>
      <name val="Calibri"/>
      <family val="2"/>
    </font>
    <font>
      <b/>
      <u/>
      <sz val="10"/>
      <color rgb="FF0000FF"/>
      <name val="Arial"/>
      <family val="2"/>
    </font>
    <font>
      <b/>
      <u/>
      <sz val="10"/>
      <color rgb="FF0000FF"/>
      <name val="Arial"/>
      <family val="2"/>
    </font>
    <font>
      <sz val="10"/>
      <color rgb="FF000000"/>
      <name val="Arial"/>
      <family val="2"/>
    </font>
    <font>
      <u/>
      <sz val="10"/>
      <color rgb="FF0000FF"/>
      <name val="Arial"/>
      <family val="2"/>
    </font>
    <font>
      <b/>
      <u/>
      <sz val="11"/>
      <color rgb="FF0000FF"/>
      <name val="Calibri"/>
      <family val="2"/>
    </font>
    <font>
      <i/>
      <sz val="10"/>
      <color rgb="FF999999"/>
      <name val="Arial"/>
      <family val="2"/>
    </font>
    <font>
      <b/>
      <u/>
      <sz val="10"/>
      <color rgb="FF0000FF"/>
      <name val="Arial"/>
      <family val="2"/>
    </font>
    <font>
      <i/>
      <sz val="11"/>
      <color rgb="FF999999"/>
      <name val="Calibri"/>
      <family val="2"/>
    </font>
    <font>
      <b/>
      <u/>
      <sz val="10"/>
      <color rgb="FF0000FF"/>
      <name val="Arial"/>
      <family val="2"/>
    </font>
    <font>
      <b/>
      <u/>
      <sz val="11"/>
      <color rgb="FF0000FF"/>
      <name val="Calibri"/>
      <family val="2"/>
    </font>
    <font>
      <b/>
      <sz val="11"/>
      <color rgb="FFFF0000"/>
      <name val="Calibri"/>
      <family val="2"/>
    </font>
    <font>
      <u/>
      <sz val="10"/>
      <color rgb="FF0000FF"/>
      <name val="Arial"/>
      <family val="2"/>
    </font>
    <font>
      <u/>
      <sz val="11"/>
      <color rgb="FF0000FF"/>
      <name val="Calibri"/>
      <family val="2"/>
    </font>
    <font>
      <b/>
      <sz val="10"/>
      <color rgb="FFFF0000"/>
      <name val="Arial"/>
      <family val="2"/>
    </font>
    <font>
      <sz val="10"/>
      <name val="Roboto"/>
    </font>
    <font>
      <u/>
      <sz val="10"/>
      <color rgb="FF000000"/>
      <name val="Roboto"/>
    </font>
    <font>
      <sz val="10"/>
      <color rgb="FF000000"/>
      <name val="Roboto"/>
    </font>
    <font>
      <sz val="10"/>
      <name val="Roboto"/>
    </font>
    <font>
      <u/>
      <sz val="10"/>
      <color rgb="FF000000"/>
      <name val="Roboto"/>
    </font>
    <font>
      <strike/>
      <sz val="10"/>
      <name val="Arial"/>
      <family val="2"/>
    </font>
    <font>
      <strike/>
      <sz val="10"/>
      <color rgb="FF000000"/>
      <name val="Roboto"/>
    </font>
    <font>
      <strike/>
      <sz val="10"/>
      <color rgb="FF000000"/>
      <name val="Arial"/>
      <family val="2"/>
    </font>
    <font>
      <strike/>
      <u/>
      <sz val="10"/>
      <name val="Arial"/>
      <family val="2"/>
    </font>
    <font>
      <strike/>
      <u/>
      <sz val="10"/>
      <color rgb="FF000000"/>
      <name val="Roboto"/>
    </font>
    <font>
      <strike/>
      <u/>
      <sz val="10"/>
      <name val="Arial"/>
      <family val="2"/>
    </font>
    <font>
      <strike/>
      <u/>
      <sz val="10"/>
      <name val="Arial"/>
      <family val="2"/>
    </font>
    <font>
      <strike/>
      <u/>
      <sz val="10"/>
      <color rgb="FF000000"/>
      <name val="Arial"/>
      <family val="2"/>
    </font>
    <font>
      <u/>
      <sz val="10"/>
      <name val="Arial"/>
      <family val="2"/>
    </font>
    <font>
      <u/>
      <sz val="10"/>
      <color rgb="FF000000"/>
      <name val="Roboto"/>
    </font>
    <font>
      <u/>
      <sz val="10"/>
      <name val="Arial"/>
      <family val="2"/>
    </font>
    <font>
      <u/>
      <sz val="10"/>
      <name val="Arial"/>
      <family val="2"/>
    </font>
    <font>
      <u/>
      <sz val="10"/>
      <color rgb="FF000000"/>
      <name val="Arial"/>
      <family val="2"/>
    </font>
    <font>
      <u/>
      <sz val="8"/>
      <color rgb="FF0000FF"/>
      <name val="Courier New"/>
      <family val="1"/>
    </font>
    <font>
      <u/>
      <sz val="10"/>
      <color rgb="FF1155CC"/>
      <name val="Arial"/>
      <family val="2"/>
    </font>
    <font>
      <u/>
      <sz val="10"/>
      <color rgb="FF1155CC"/>
      <name val="Arial"/>
      <family val="2"/>
    </font>
    <font>
      <u/>
      <sz val="10"/>
      <name val="Arial"/>
      <family val="2"/>
    </font>
    <font>
      <u/>
      <sz val="10"/>
      <color rgb="FF0000FF"/>
      <name val="Arial"/>
      <family val="2"/>
    </font>
    <font>
      <u/>
      <sz val="11"/>
      <color rgb="FF000000"/>
      <name val="Calibri"/>
      <family val="2"/>
    </font>
    <font>
      <u/>
      <sz val="11"/>
      <color rgb="FF0000FF"/>
      <name val="Calibri"/>
      <family val="2"/>
    </font>
    <font>
      <sz val="9"/>
      <name val="&quot;Google Sans Mono&quot;"/>
    </font>
    <font>
      <b/>
      <sz val="10"/>
      <name val="Arial"/>
      <family val="2"/>
    </font>
    <font>
      <b/>
      <u/>
      <sz val="11"/>
      <color rgb="FF0000FF"/>
      <name val="Calibri"/>
      <family val="2"/>
    </font>
    <font>
      <b/>
      <sz val="11"/>
      <name val="Calibri"/>
      <family val="2"/>
    </font>
    <font>
      <u/>
      <sz val="11"/>
      <color rgb="FF1155CC"/>
      <name val="Calibri"/>
      <family val="2"/>
    </font>
    <font>
      <u/>
      <sz val="11"/>
      <color rgb="FF0000FF"/>
      <name val="Calibri"/>
      <family val="2"/>
    </font>
    <font>
      <u/>
      <sz val="10"/>
      <color rgb="FF1155CC"/>
      <name val="Arial"/>
      <family val="2"/>
    </font>
    <font>
      <u/>
      <sz val="11"/>
      <color rgb="FF000000"/>
      <name val="&quot;Aptos Narrow&quot;"/>
    </font>
    <font>
      <u/>
      <sz val="11"/>
      <color rgb="FF000000"/>
      <name val="Arial"/>
      <family val="2"/>
    </font>
    <font>
      <sz val="10"/>
      <color rgb="FFFF0000"/>
      <name val="Arial"/>
      <family val="2"/>
    </font>
    <font>
      <u/>
      <sz val="10"/>
      <color rgb="FF0000FF"/>
      <name val="Arial"/>
      <family val="2"/>
    </font>
    <font>
      <u/>
      <sz val="10"/>
      <color rgb="FF0000FF"/>
      <name val="Arial"/>
      <family val="2"/>
    </font>
    <font>
      <u/>
      <sz val="10"/>
      <color rgb="FFFF0000"/>
      <name val="Arial"/>
      <family val="2"/>
    </font>
    <font>
      <u/>
      <sz val="10"/>
      <color rgb="FF1155CC"/>
      <name val="Arial, sans-serif"/>
    </font>
  </fonts>
  <fills count="11">
    <fill>
      <patternFill patternType="none"/>
    </fill>
    <fill>
      <patternFill patternType="gray125"/>
    </fill>
    <fill>
      <patternFill patternType="solid">
        <fgColor rgb="FFFFFFFF"/>
        <bgColor rgb="FFFFFFFF"/>
      </patternFill>
    </fill>
    <fill>
      <patternFill patternType="solid">
        <fgColor rgb="FFF3F3F3"/>
        <bgColor rgb="FFF3F3F3"/>
      </patternFill>
    </fill>
    <fill>
      <patternFill patternType="solid">
        <fgColor rgb="FFF8F9FA"/>
        <bgColor rgb="FFF8F9FA"/>
      </patternFill>
    </fill>
    <fill>
      <patternFill patternType="solid">
        <fgColor rgb="FFB4A7D6"/>
        <bgColor rgb="FFB4A7D6"/>
      </patternFill>
    </fill>
    <fill>
      <patternFill patternType="solid">
        <fgColor rgb="FFCCCCCC"/>
        <bgColor rgb="FFCCCCCC"/>
      </patternFill>
    </fill>
    <fill>
      <patternFill patternType="solid">
        <fgColor rgb="FFA4C2F4"/>
        <bgColor rgb="FFA4C2F4"/>
      </patternFill>
    </fill>
    <fill>
      <patternFill patternType="solid">
        <fgColor rgb="FF9FC5E8"/>
        <bgColor rgb="FF9FC5E8"/>
      </patternFill>
    </fill>
    <fill>
      <patternFill patternType="solid">
        <fgColor rgb="FFFFFF00"/>
        <bgColor rgb="FFFFFF00"/>
      </patternFill>
    </fill>
    <fill>
      <patternFill patternType="solid">
        <fgColor rgb="FFEFEFEF"/>
        <bgColor rgb="FFEFEFEF"/>
      </patternFill>
    </fill>
  </fills>
  <borders count="7">
    <border>
      <left/>
      <right/>
      <top/>
      <bottom/>
      <diagonal/>
    </border>
    <border>
      <left/>
      <right/>
      <top/>
      <bottom/>
      <diagonal/>
    </border>
    <border>
      <left style="thin">
        <color rgb="FF000000"/>
      </left>
      <right style="thin">
        <color rgb="FF000000"/>
      </right>
      <top style="thin">
        <color rgb="FF000000"/>
      </top>
      <bottom style="thin">
        <color rgb="FF000000"/>
      </bottom>
      <diagonal/>
    </border>
    <border>
      <left/>
      <right style="thin">
        <color rgb="FFFFFFFF"/>
      </right>
      <top/>
      <bottom/>
      <diagonal/>
    </border>
    <border>
      <left style="thin">
        <color rgb="FFFFFFFF"/>
      </left>
      <right style="thin">
        <color rgb="FFFFFFFF"/>
      </right>
      <top style="thin">
        <color rgb="FFFFFFFF"/>
      </top>
      <bottom style="thin">
        <color rgb="FFFFFFFF"/>
      </bottom>
      <diagonal/>
    </border>
    <border>
      <left style="thin">
        <color rgb="FFF8F9FA"/>
      </left>
      <right style="thin">
        <color rgb="FFF8F9FA"/>
      </right>
      <top style="thin">
        <color rgb="FFF8F9FA"/>
      </top>
      <bottom style="thin">
        <color rgb="FFF8F9FA"/>
      </bottom>
      <diagonal/>
    </border>
    <border>
      <left style="thin">
        <color rgb="FFCCCCCC"/>
      </left>
      <right style="thin">
        <color rgb="FFCCCCCC"/>
      </right>
      <top style="thin">
        <color rgb="FFCCCCCC"/>
      </top>
      <bottom style="thin">
        <color rgb="FFCCCCCC"/>
      </bottom>
      <diagonal/>
    </border>
  </borders>
  <cellStyleXfs count="1">
    <xf numFmtId="0" fontId="0" fillId="0" borderId="0"/>
  </cellStyleXfs>
  <cellXfs count="132">
    <xf numFmtId="0" fontId="0" fillId="0" borderId="0" xfId="0"/>
    <xf numFmtId="0" fontId="1" fillId="0" borderId="0" xfId="0" applyFont="1"/>
    <xf numFmtId="0" fontId="2" fillId="0" borderId="0" xfId="0" applyFont="1"/>
    <xf numFmtId="164" fontId="2" fillId="0" borderId="0" xfId="0" applyNumberFormat="1" applyFont="1"/>
    <xf numFmtId="0" fontId="3" fillId="0" borderId="0" xfId="0" applyFont="1" applyAlignment="1">
      <alignment horizontal="right"/>
    </xf>
    <xf numFmtId="0" fontId="4" fillId="2" borderId="0" xfId="0" applyFont="1" applyFill="1"/>
    <xf numFmtId="0" fontId="5" fillId="2" borderId="0" xfId="0" applyFont="1" applyFill="1"/>
    <xf numFmtId="0" fontId="6" fillId="0" borderId="0" xfId="0" applyFont="1"/>
    <xf numFmtId="0" fontId="7" fillId="0" borderId="0" xfId="0" applyFont="1"/>
    <xf numFmtId="0" fontId="3" fillId="0" borderId="0" xfId="0" applyFont="1"/>
    <xf numFmtId="0" fontId="8" fillId="0" borderId="0" xfId="0" applyFont="1"/>
    <xf numFmtId="0" fontId="9" fillId="0" borderId="0" xfId="0" applyFont="1"/>
    <xf numFmtId="0" fontId="2" fillId="0" borderId="0" xfId="0" applyFont="1" applyAlignment="1">
      <alignment wrapText="1"/>
    </xf>
    <xf numFmtId="0" fontId="2" fillId="0" borderId="1" xfId="0" applyFont="1" applyBorder="1"/>
    <xf numFmtId="165" fontId="10" fillId="0" borderId="1" xfId="0" applyNumberFormat="1" applyFont="1" applyBorder="1"/>
    <xf numFmtId="165" fontId="10" fillId="0" borderId="0" xfId="0" applyNumberFormat="1" applyFont="1"/>
    <xf numFmtId="0" fontId="10" fillId="0" borderId="0" xfId="0" applyFont="1" applyAlignment="1">
      <alignment horizontal="right"/>
    </xf>
    <xf numFmtId="0" fontId="10" fillId="0" borderId="0" xfId="0" applyFont="1"/>
    <xf numFmtId="0" fontId="10" fillId="2" borderId="0" xfId="0" applyFont="1" applyFill="1" applyAlignment="1">
      <alignment horizontal="left"/>
    </xf>
    <xf numFmtId="0" fontId="2" fillId="0" borderId="2" xfId="0" applyFont="1" applyBorder="1"/>
    <xf numFmtId="0" fontId="11" fillId="2" borderId="0" xfId="0" applyFont="1" applyFill="1"/>
    <xf numFmtId="0" fontId="10" fillId="3" borderId="0" xfId="0" applyFont="1" applyFill="1"/>
    <xf numFmtId="0" fontId="10" fillId="3" borderId="3" xfId="0" applyFont="1" applyFill="1" applyBorder="1"/>
    <xf numFmtId="0" fontId="12" fillId="0" borderId="0" xfId="0" applyFont="1"/>
    <xf numFmtId="0" fontId="13" fillId="2" borderId="4" xfId="0" applyFont="1" applyFill="1" applyBorder="1" applyAlignment="1">
      <alignment vertical="top"/>
    </xf>
    <xf numFmtId="0" fontId="14" fillId="4" borderId="5" xfId="0" applyFont="1" applyFill="1" applyBorder="1" applyAlignment="1">
      <alignment vertical="top"/>
    </xf>
    <xf numFmtId="0" fontId="14" fillId="2" borderId="4" xfId="0" applyFont="1" applyFill="1" applyBorder="1" applyAlignment="1">
      <alignment vertical="top"/>
    </xf>
    <xf numFmtId="0" fontId="13" fillId="4" borderId="5" xfId="0" applyFont="1" applyFill="1" applyBorder="1" applyAlignment="1">
      <alignment vertical="top"/>
    </xf>
    <xf numFmtId="0" fontId="15" fillId="4" borderId="5" xfId="0" applyFont="1" applyFill="1" applyBorder="1" applyAlignment="1">
      <alignment vertical="top"/>
    </xf>
    <xf numFmtId="0" fontId="15" fillId="2" borderId="4" xfId="0" applyFont="1" applyFill="1" applyBorder="1" applyAlignment="1">
      <alignment vertical="top"/>
    </xf>
    <xf numFmtId="0" fontId="16" fillId="2" borderId="4" xfId="0" applyFont="1" applyFill="1" applyBorder="1" applyAlignment="1">
      <alignment vertical="top"/>
    </xf>
    <xf numFmtId="0" fontId="16" fillId="4" borderId="5" xfId="0" applyFont="1" applyFill="1" applyBorder="1" applyAlignment="1">
      <alignment vertical="top"/>
    </xf>
    <xf numFmtId="0" fontId="17" fillId="2" borderId="0" xfId="0" applyFont="1" applyFill="1"/>
    <xf numFmtId="0" fontId="15" fillId="2" borderId="0" xfId="0" applyFont="1" applyFill="1" applyAlignment="1">
      <alignment vertical="top"/>
    </xf>
    <xf numFmtId="166" fontId="2" fillId="0" borderId="0" xfId="0" applyNumberFormat="1" applyFont="1"/>
    <xf numFmtId="0" fontId="12" fillId="0" borderId="0" xfId="0" applyFont="1" applyAlignment="1">
      <alignment horizontal="center"/>
    </xf>
    <xf numFmtId="0" fontId="3" fillId="0" borderId="6" xfId="0" applyFont="1" applyBorder="1"/>
    <xf numFmtId="0" fontId="12" fillId="0" borderId="0" xfId="0" applyFont="1" applyAlignment="1">
      <alignment horizontal="right"/>
    </xf>
    <xf numFmtId="0" fontId="10" fillId="0" borderId="6" xfId="0" applyFont="1" applyBorder="1"/>
    <xf numFmtId="0" fontId="2" fillId="5" borderId="0" xfId="0" applyFont="1" applyFill="1"/>
    <xf numFmtId="0" fontId="1" fillId="6" borderId="0" xfId="0" applyFont="1" applyFill="1"/>
    <xf numFmtId="0" fontId="1" fillId="7" borderId="0" xfId="0" applyFont="1" applyFill="1"/>
    <xf numFmtId="0" fontId="1" fillId="8" borderId="0" xfId="0" applyFont="1" applyFill="1"/>
    <xf numFmtId="0" fontId="18" fillId="0" borderId="0" xfId="0" applyFont="1"/>
    <xf numFmtId="0" fontId="18" fillId="0" borderId="0" xfId="0" applyFont="1" applyAlignment="1">
      <alignment horizontal="right"/>
    </xf>
    <xf numFmtId="0" fontId="19" fillId="0" borderId="0" xfId="0" applyFont="1"/>
    <xf numFmtId="0" fontId="20" fillId="0" borderId="0" xfId="0" applyFont="1"/>
    <xf numFmtId="0" fontId="2" fillId="8" borderId="0" xfId="0" applyFont="1" applyFill="1"/>
    <xf numFmtId="0" fontId="21" fillId="0" borderId="0" xfId="0" applyFont="1"/>
    <xf numFmtId="0" fontId="22" fillId="0" borderId="0" xfId="0" applyFont="1"/>
    <xf numFmtId="0" fontId="23" fillId="0" borderId="0" xfId="0" applyFont="1"/>
    <xf numFmtId="0" fontId="24" fillId="0" borderId="0" xfId="0" applyFont="1"/>
    <xf numFmtId="0" fontId="2" fillId="0" borderId="0" xfId="0" applyFont="1" applyAlignment="1">
      <alignment horizontal="right"/>
    </xf>
    <xf numFmtId="0" fontId="25" fillId="0" borderId="0" xfId="0" applyFont="1"/>
    <xf numFmtId="0" fontId="26" fillId="0" borderId="0" xfId="0" applyFont="1"/>
    <xf numFmtId="0" fontId="27" fillId="0" borderId="0" xfId="0" applyFont="1"/>
    <xf numFmtId="0" fontId="28" fillId="0" borderId="0" xfId="0" applyFont="1"/>
    <xf numFmtId="0" fontId="29" fillId="0" borderId="0" xfId="0" applyFont="1"/>
    <xf numFmtId="0" fontId="30" fillId="0" borderId="0" xfId="0" applyFont="1"/>
    <xf numFmtId="0" fontId="31" fillId="0" borderId="0" xfId="0" applyFont="1" applyAlignment="1">
      <alignment horizontal="right"/>
    </xf>
    <xf numFmtId="0" fontId="18" fillId="3" borderId="0" xfId="0" applyFont="1" applyFill="1" applyAlignment="1">
      <alignment horizontal="right"/>
    </xf>
    <xf numFmtId="0" fontId="32" fillId="3" borderId="0" xfId="0" applyFont="1" applyFill="1"/>
    <xf numFmtId="0" fontId="18" fillId="3" borderId="0" xfId="0" applyFont="1" applyFill="1"/>
    <xf numFmtId="0" fontId="2" fillId="3" borderId="0" xfId="0" applyFont="1" applyFill="1"/>
    <xf numFmtId="0" fontId="33" fillId="3" borderId="0" xfId="0" applyFont="1" applyFill="1"/>
    <xf numFmtId="0" fontId="12" fillId="2" borderId="0" xfId="0" applyFont="1" applyFill="1"/>
    <xf numFmtId="0" fontId="18" fillId="5" borderId="0" xfId="0" applyFont="1" applyFill="1"/>
    <xf numFmtId="0" fontId="18" fillId="8" borderId="0" xfId="0" applyFont="1" applyFill="1"/>
    <xf numFmtId="0" fontId="34" fillId="0" borderId="0" xfId="0" applyFont="1"/>
    <xf numFmtId="0" fontId="3" fillId="0" borderId="1" xfId="0" applyFont="1" applyBorder="1"/>
    <xf numFmtId="0" fontId="31" fillId="0" borderId="0" xfId="0" applyFont="1"/>
    <xf numFmtId="0" fontId="29" fillId="5" borderId="0" xfId="0" applyFont="1" applyFill="1"/>
    <xf numFmtId="0" fontId="2" fillId="9" borderId="0" xfId="0" applyFont="1" applyFill="1"/>
    <xf numFmtId="0" fontId="2" fillId="3" borderId="0" xfId="0" applyFont="1" applyFill="1" applyAlignment="1">
      <alignment horizontal="right"/>
    </xf>
    <xf numFmtId="0" fontId="35" fillId="3" borderId="0" xfId="0" applyFont="1" applyFill="1"/>
    <xf numFmtId="0" fontId="36" fillId="3" borderId="0" xfId="0" applyFont="1" applyFill="1"/>
    <xf numFmtId="0" fontId="37" fillId="0" borderId="0" xfId="0" applyFont="1"/>
    <xf numFmtId="0" fontId="38" fillId="2" borderId="0" xfId="0" applyFont="1" applyFill="1"/>
    <xf numFmtId="0" fontId="39" fillId="0" borderId="0" xfId="0" applyFont="1"/>
    <xf numFmtId="0" fontId="0" fillId="2" borderId="0" xfId="0" applyFill="1"/>
    <xf numFmtId="0" fontId="5" fillId="0" borderId="0" xfId="0" applyFont="1"/>
    <xf numFmtId="0" fontId="2" fillId="10" borderId="0" xfId="0" applyFont="1" applyFill="1"/>
    <xf numFmtId="0" fontId="5" fillId="10" borderId="0" xfId="0" applyFont="1" applyFill="1"/>
    <xf numFmtId="0" fontId="2" fillId="10" borderId="0" xfId="0" applyFont="1" applyFill="1" applyAlignment="1">
      <alignment horizontal="right"/>
    </xf>
    <xf numFmtId="0" fontId="0" fillId="10" borderId="0" xfId="0" applyFill="1"/>
    <xf numFmtId="0" fontId="40" fillId="10" borderId="0" xfId="0" applyFont="1" applyFill="1"/>
    <xf numFmtId="0" fontId="41" fillId="10" borderId="0" xfId="0" applyFont="1" applyFill="1"/>
    <xf numFmtId="0" fontId="42" fillId="0" borderId="0" xfId="0" applyFont="1"/>
    <xf numFmtId="0" fontId="43" fillId="10" borderId="0" xfId="0" applyFont="1" applyFill="1"/>
    <xf numFmtId="0" fontId="44" fillId="10" borderId="0" xfId="0" applyFont="1" applyFill="1"/>
    <xf numFmtId="0" fontId="43" fillId="10" borderId="0" xfId="0" applyFont="1" applyFill="1" applyAlignment="1">
      <alignment horizontal="right"/>
    </xf>
    <xf numFmtId="0" fontId="45" fillId="10" borderId="0" xfId="0" applyFont="1" applyFill="1"/>
    <xf numFmtId="0" fontId="46" fillId="10" borderId="0" xfId="0" applyFont="1" applyFill="1"/>
    <xf numFmtId="0" fontId="47" fillId="0" borderId="0" xfId="0" applyFont="1"/>
    <xf numFmtId="0" fontId="48" fillId="10" borderId="0" xfId="0" applyFont="1" applyFill="1" applyAlignment="1">
      <alignment horizontal="right"/>
    </xf>
    <xf numFmtId="0" fontId="49" fillId="10" borderId="0" xfId="0" applyFont="1" applyFill="1"/>
    <xf numFmtId="0" fontId="50" fillId="10" borderId="0" xfId="0" applyFont="1" applyFill="1"/>
    <xf numFmtId="0" fontId="51" fillId="10" borderId="0" xfId="0" applyFont="1" applyFill="1"/>
    <xf numFmtId="0" fontId="52" fillId="10" borderId="0" xfId="0" applyFont="1" applyFill="1"/>
    <xf numFmtId="0" fontId="53" fillId="10" borderId="0" xfId="0" applyFont="1" applyFill="1" applyAlignment="1">
      <alignment horizontal="right"/>
    </xf>
    <xf numFmtId="0" fontId="54" fillId="10" borderId="0" xfId="0" applyFont="1" applyFill="1"/>
    <xf numFmtId="0" fontId="55" fillId="10" borderId="0" xfId="0" applyFont="1" applyFill="1"/>
    <xf numFmtId="0" fontId="56" fillId="0" borderId="0" xfId="0" applyFont="1"/>
    <xf numFmtId="0" fontId="57" fillId="0" borderId="0" xfId="0" applyFont="1"/>
    <xf numFmtId="0" fontId="58" fillId="0" borderId="0" xfId="0" applyFont="1"/>
    <xf numFmtId="0" fontId="2" fillId="7" borderId="0" xfId="0" applyFont="1" applyFill="1"/>
    <xf numFmtId="0" fontId="3" fillId="7" borderId="0" xfId="0" applyFont="1" applyFill="1"/>
    <xf numFmtId="0" fontId="59" fillId="7" borderId="0" xfId="0" applyFont="1" applyFill="1"/>
    <xf numFmtId="0" fontId="60" fillId="0" borderId="0" xfId="0" applyFont="1"/>
    <xf numFmtId="0" fontId="61" fillId="0" borderId="0" xfId="0" applyFont="1"/>
    <xf numFmtId="0" fontId="62" fillId="0" borderId="0" xfId="0" applyFont="1"/>
    <xf numFmtId="0" fontId="63" fillId="2" borderId="0" xfId="0" applyFont="1" applyFill="1"/>
    <xf numFmtId="0" fontId="18" fillId="9" borderId="0" xfId="0" applyFont="1" applyFill="1" applyAlignment="1">
      <alignment horizontal="right"/>
    </xf>
    <xf numFmtId="0" fontId="3" fillId="9" borderId="0" xfId="0" applyFont="1" applyFill="1" applyAlignment="1">
      <alignment horizontal="right"/>
    </xf>
    <xf numFmtId="0" fontId="3" fillId="9" borderId="0" xfId="0" applyFont="1" applyFill="1"/>
    <xf numFmtId="0" fontId="18" fillId="9" borderId="0" xfId="0" applyFont="1" applyFill="1"/>
    <xf numFmtId="0" fontId="64" fillId="9" borderId="0" xfId="0" applyFont="1" applyFill="1" applyAlignment="1">
      <alignment horizontal="right"/>
    </xf>
    <xf numFmtId="0" fontId="65" fillId="0" borderId="0" xfId="0" applyFont="1"/>
    <xf numFmtId="0" fontId="66" fillId="9" borderId="0" xfId="0" applyFont="1" applyFill="1" applyAlignment="1">
      <alignment horizontal="right"/>
    </xf>
    <xf numFmtId="0" fontId="64" fillId="9" borderId="0" xfId="0" applyFont="1" applyFill="1"/>
    <xf numFmtId="0" fontId="66" fillId="9" borderId="0" xfId="0" applyFont="1" applyFill="1"/>
    <xf numFmtId="0" fontId="67" fillId="9" borderId="0" xfId="0" applyFont="1" applyFill="1"/>
    <xf numFmtId="0" fontId="68" fillId="9" borderId="0" xfId="0" applyFont="1" applyFill="1"/>
    <xf numFmtId="0" fontId="3" fillId="8" borderId="0" xfId="0" applyFont="1" applyFill="1"/>
    <xf numFmtId="0" fontId="69" fillId="0" borderId="0" xfId="0" applyFont="1"/>
    <xf numFmtId="0" fontId="70" fillId="0" borderId="0" xfId="0" applyFont="1"/>
    <xf numFmtId="0" fontId="71" fillId="0" borderId="0" xfId="0" applyFont="1"/>
    <xf numFmtId="0" fontId="72" fillId="9" borderId="0" xfId="0" applyFont="1" applyFill="1"/>
    <xf numFmtId="0" fontId="73" fillId="0" borderId="0" xfId="0" applyFont="1"/>
    <xf numFmtId="0" fontId="72" fillId="9" borderId="0" xfId="0" applyFont="1" applyFill="1" applyAlignment="1">
      <alignment horizontal="left"/>
    </xf>
    <xf numFmtId="0" fontId="74" fillId="0" borderId="0" xfId="0" applyFont="1"/>
    <xf numFmtId="0" fontId="75" fillId="9" borderId="0" xfId="0" applyFont="1" applyFill="1"/>
  </cellXfs>
  <cellStyles count="1">
    <cellStyle name="Normal" xfId="0" builtinId="0"/>
  </cellStyles>
  <dxfs count="2">
    <dxf>
      <fill>
        <patternFill patternType="solid">
          <fgColor rgb="FFF8F9FA"/>
          <bgColor rgb="FFF8F9FA"/>
        </patternFill>
      </fill>
    </dxf>
    <dxf>
      <fill>
        <patternFill patternType="solid">
          <fgColor rgb="FFFFFFFF"/>
          <bgColor rgb="FFFFFFFF"/>
        </patternFill>
      </fill>
    </dxf>
  </dxfs>
  <tableStyles count="1">
    <tableStyle name="Manifest-style" pivot="0" count="2" xr9:uid="{00000000-0011-0000-FFFF-FFFF00000000}">
      <tableStyleElement type="firstRowStripe" dxfId="1"/>
      <tableStyleElement type="secondRowStripe" dxfId="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_1" displayName="Table_1" ref="F10087:L10297" headerRowCount="0">
  <tableColumns count="7">
    <tableColumn id="1" xr3:uid="{00000000-0010-0000-0000-000001000000}" name="Column1"/>
    <tableColumn id="2" xr3:uid="{00000000-0010-0000-0000-000002000000}" name="Column2"/>
    <tableColumn id="3" xr3:uid="{00000000-0010-0000-0000-000003000000}" name="Column3"/>
    <tableColumn id="4" xr3:uid="{00000000-0010-0000-0000-000004000000}" name="Column4"/>
    <tableColumn id="5" xr3:uid="{00000000-0010-0000-0000-000005000000}" name="Column5"/>
    <tableColumn id="6" xr3:uid="{00000000-0010-0000-0000-000006000000}" name="Column6"/>
    <tableColumn id="7" xr3:uid="{00000000-0010-0000-0000-000007000000}" name="Column7"/>
  </tableColumns>
  <tableStyleInfo name="Manifest-style" showFirstColumn="1" showLastColumn="1"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dqc.us/" TargetMode="External"/><Relationship Id="rId13" Type="http://schemas.openxmlformats.org/officeDocument/2006/relationships/hyperlink" Target="http://dqc.us/" TargetMode="External"/><Relationship Id="rId18" Type="http://schemas.openxmlformats.org/officeDocument/2006/relationships/hyperlink" Target="http://dqc.us/" TargetMode="External"/><Relationship Id="rId3" Type="http://schemas.openxmlformats.org/officeDocument/2006/relationships/hyperlink" Target="http://dqc.us/" TargetMode="External"/><Relationship Id="rId21" Type="http://schemas.openxmlformats.org/officeDocument/2006/relationships/hyperlink" Target="http://dqc.us/" TargetMode="External"/><Relationship Id="rId7" Type="http://schemas.openxmlformats.org/officeDocument/2006/relationships/hyperlink" Target="http://dqc.us/" TargetMode="External"/><Relationship Id="rId12" Type="http://schemas.openxmlformats.org/officeDocument/2006/relationships/hyperlink" Target="http://dqc.us/" TargetMode="External"/><Relationship Id="rId17" Type="http://schemas.openxmlformats.org/officeDocument/2006/relationships/hyperlink" Target="http://dqc.us/" TargetMode="External"/><Relationship Id="rId2" Type="http://schemas.openxmlformats.org/officeDocument/2006/relationships/hyperlink" Target="http://dqc.us/" TargetMode="External"/><Relationship Id="rId16" Type="http://schemas.openxmlformats.org/officeDocument/2006/relationships/hyperlink" Target="http://dqc.us/" TargetMode="External"/><Relationship Id="rId20" Type="http://schemas.openxmlformats.org/officeDocument/2006/relationships/hyperlink" Target="http://dqc.us/" TargetMode="External"/><Relationship Id="rId1" Type="http://schemas.openxmlformats.org/officeDocument/2006/relationships/hyperlink" Target="http://dqc.us/" TargetMode="External"/><Relationship Id="rId6" Type="http://schemas.openxmlformats.org/officeDocument/2006/relationships/hyperlink" Target="http://dqc.us/" TargetMode="External"/><Relationship Id="rId11" Type="http://schemas.openxmlformats.org/officeDocument/2006/relationships/hyperlink" Target="http://dqc.us/" TargetMode="External"/><Relationship Id="rId24" Type="http://schemas.openxmlformats.org/officeDocument/2006/relationships/table" Target="../tables/table1.xml"/><Relationship Id="rId5" Type="http://schemas.openxmlformats.org/officeDocument/2006/relationships/hyperlink" Target="https://xbrl.fasb.org/impguidance/FSL_PG/finstatelocdimensions.pdf." TargetMode="External"/><Relationship Id="rId15" Type="http://schemas.openxmlformats.org/officeDocument/2006/relationships/hyperlink" Target="http://dqc.us/" TargetMode="External"/><Relationship Id="rId23" Type="http://schemas.openxmlformats.org/officeDocument/2006/relationships/hyperlink" Target="http://dqc.us/" TargetMode="External"/><Relationship Id="rId10" Type="http://schemas.openxmlformats.org/officeDocument/2006/relationships/hyperlink" Target="http://dqc.us/" TargetMode="External"/><Relationship Id="rId19" Type="http://schemas.openxmlformats.org/officeDocument/2006/relationships/hyperlink" Target="http://dqc.us/" TargetMode="External"/><Relationship Id="rId4" Type="http://schemas.openxmlformats.org/officeDocument/2006/relationships/hyperlink" Target="http://dqc.us/" TargetMode="External"/><Relationship Id="rId9" Type="http://schemas.openxmlformats.org/officeDocument/2006/relationships/hyperlink" Target="http://dqc.us/" TargetMode="External"/><Relationship Id="rId14" Type="http://schemas.openxmlformats.org/officeDocument/2006/relationships/hyperlink" Target="http://dqc.us/" TargetMode="External"/><Relationship Id="rId22" Type="http://schemas.openxmlformats.org/officeDocument/2006/relationships/hyperlink" Target="http://dqc.us/" TargetMode="External"/></Relationships>
</file>

<file path=xl/worksheets/_rels/sheet5.xml.rels><?xml version="1.0" encoding="UTF-8" standalone="yes"?>
<Relationships xmlns="http://schemas.openxmlformats.org/package/2006/relationships"><Relationship Id="rId117" Type="http://schemas.openxmlformats.org/officeDocument/2006/relationships/hyperlink" Target="http://www.sec.gov/Archives/edgar/data/36270/000156459020005365/mtb-10k_20191231.htm" TargetMode="External"/><Relationship Id="rId299" Type="http://schemas.openxmlformats.org/officeDocument/2006/relationships/hyperlink" Target="http://www.sec.gov/Archives/edgar/data/1440799/000147793223005360/mmex_10k.htm" TargetMode="External"/><Relationship Id="rId21" Type="http://schemas.openxmlformats.org/officeDocument/2006/relationships/hyperlink" Target="http://www.sec.gov/Archives/edgar/data/1719435/000164033420001778/assf_10q.htm" TargetMode="External"/><Relationship Id="rId63" Type="http://schemas.openxmlformats.org/officeDocument/2006/relationships/hyperlink" Target="http://www.sec.gov/Archives/edgar/data/1561032/000156103220000008/hti331202010-q.htm" TargetMode="External"/><Relationship Id="rId159" Type="http://schemas.openxmlformats.org/officeDocument/2006/relationships/hyperlink" Target="http://www.sec.gov/Archives/edgar/data/1829797/000110465921071013/pacx-20210331x10q.htm" TargetMode="External"/><Relationship Id="rId324" Type="http://schemas.openxmlformats.org/officeDocument/2006/relationships/hyperlink" Target="http://www.sec.gov/Archives/edgar/data/1005229/000100522923000169/cmco-20230331.htm" TargetMode="External"/><Relationship Id="rId366" Type="http://schemas.openxmlformats.org/officeDocument/2006/relationships/hyperlink" Target="http://www.sec.gov/Archives/edgar/data/1089113/000108911322000002/hsbc-20211231.htm" TargetMode="External"/><Relationship Id="rId170" Type="http://schemas.openxmlformats.org/officeDocument/2006/relationships/hyperlink" Target="http://www.sec.gov/Archives/edgar/data/939930/000093993021000034/pyx-20210331.htm" TargetMode="External"/><Relationship Id="rId226" Type="http://schemas.openxmlformats.org/officeDocument/2006/relationships/hyperlink" Target="http://www.sec.gov/Archives/edgar/data/1653477/000165347723000010/ngvt-20221231.htm" TargetMode="External"/><Relationship Id="rId433" Type="http://schemas.openxmlformats.org/officeDocument/2006/relationships/hyperlink" Target="http://www.sec.gov/Archives/edgar/data/1133421/000113342124000052/noc-20240630.htm" TargetMode="External"/><Relationship Id="rId268" Type="http://schemas.openxmlformats.org/officeDocument/2006/relationships/hyperlink" Target="http://www.sec.gov/Archives/edgar/data/1627469/000159991623000158/photozou_10q223o.htm" TargetMode="External"/><Relationship Id="rId32" Type="http://schemas.openxmlformats.org/officeDocument/2006/relationships/hyperlink" Target="http://www.sec.gov/Archives/edgar/data/1676580/000149315220009097/hccc-20200331.xml" TargetMode="External"/><Relationship Id="rId74" Type="http://schemas.openxmlformats.org/officeDocument/2006/relationships/hyperlink" Target="http://www.sec.gov/Archives/edgar/data/1090396/000121390020007284/tbtc-20191231.xml" TargetMode="External"/><Relationship Id="rId128" Type="http://schemas.openxmlformats.org/officeDocument/2006/relationships/hyperlink" Target="http://www.sec.gov/Archives/edgar/data/1503658/000165495420005498/sedh-20200331.xml" TargetMode="External"/><Relationship Id="rId335" Type="http://schemas.openxmlformats.org/officeDocument/2006/relationships/hyperlink" Target="http://www.sec.gov/Archives/edgar/data/1001385/000143774923006891/nwpx20221231_10k.htm" TargetMode="External"/><Relationship Id="rId377" Type="http://schemas.openxmlformats.org/officeDocument/2006/relationships/hyperlink" Target="http://www.sec.gov/Archives/edgar/data/1521332/000152133223000013/aptv-20221231.htm" TargetMode="External"/><Relationship Id="rId5" Type="http://schemas.openxmlformats.org/officeDocument/2006/relationships/hyperlink" Target="http://www.sec.gov/Archives/edgar/data/1080319/000101738620000223/nwgi-20200331.xml" TargetMode="External"/><Relationship Id="rId181" Type="http://schemas.openxmlformats.org/officeDocument/2006/relationships/hyperlink" Target="http://www.sec.gov/Archives/edgar/data/1514705/000151470522000004/sxc-20211231.htm" TargetMode="External"/><Relationship Id="rId237" Type="http://schemas.openxmlformats.org/officeDocument/2006/relationships/hyperlink" Target="http://www.sec.gov/Archives/edgar/data/6845/000000684523000006/apog-20230225.htm" TargetMode="External"/><Relationship Id="rId402" Type="http://schemas.openxmlformats.org/officeDocument/2006/relationships/hyperlink" Target="http://www.sec.gov/Archives/edgar/data/1823575/000095017023047751/zfox-20230731.htm" TargetMode="External"/><Relationship Id="rId279" Type="http://schemas.openxmlformats.org/officeDocument/2006/relationships/hyperlink" Target="http://www.sec.gov/Archives/edgar/data/1785493/000149315223021182/form10-q.htm" TargetMode="External"/><Relationship Id="rId444" Type="http://schemas.openxmlformats.org/officeDocument/2006/relationships/hyperlink" Target="http://www.sec.gov/Archives/edgar/data/1004724/000149315223018109/forms-4a.htm" TargetMode="External"/><Relationship Id="rId43" Type="http://schemas.openxmlformats.org/officeDocument/2006/relationships/hyperlink" Target="http://www.sec.gov/Archives/edgar/data/1075736/000165495420004946/cxdo-20200331.xml" TargetMode="External"/><Relationship Id="rId139" Type="http://schemas.openxmlformats.org/officeDocument/2006/relationships/hyperlink" Target="http://www.sec.gov/Archives/edgar/data/1096938/000147793220004083/ueec-20200331.xml" TargetMode="External"/><Relationship Id="rId290" Type="http://schemas.openxmlformats.org/officeDocument/2006/relationships/hyperlink" Target="http://www.sec.gov/Archives/edgar/data/25743/000119312523145064/d502945d10q.htm" TargetMode="External"/><Relationship Id="rId304" Type="http://schemas.openxmlformats.org/officeDocument/2006/relationships/hyperlink" Target="http://www.sec.gov/Archives/edgar/data/1708301/000170830122000006/bpmp-20211231.htm" TargetMode="External"/><Relationship Id="rId346" Type="http://schemas.openxmlformats.org/officeDocument/2006/relationships/hyperlink" Target="http://www.sec.gov/Archives/edgar/data/1627272/000106299323008101/exhibit99-2.htm" TargetMode="External"/><Relationship Id="rId388" Type="http://schemas.openxmlformats.org/officeDocument/2006/relationships/hyperlink" Target="http://www.sec.gov/Archives/edgar/data/1712178/000095017023050810/naas-20230630.htm" TargetMode="External"/><Relationship Id="rId85" Type="http://schemas.openxmlformats.org/officeDocument/2006/relationships/hyperlink" Target="http://www.sec.gov/Archives/edgar/data/1518720/000164033420001843/fpvd-20190430.xml" TargetMode="External"/><Relationship Id="rId150" Type="http://schemas.openxmlformats.org/officeDocument/2006/relationships/hyperlink" Target="http://www.sec.gov/Archives/edgar/data/1552189/000165495421006233/exdi-20210331.xml" TargetMode="External"/><Relationship Id="rId192" Type="http://schemas.openxmlformats.org/officeDocument/2006/relationships/hyperlink" Target="http://www.sec.gov/Archives/edgar/data/1037540/000165642322000013/bxp-20211231.htm" TargetMode="External"/><Relationship Id="rId206" Type="http://schemas.openxmlformats.org/officeDocument/2006/relationships/hyperlink" Target="https://www.sec.gov/Archives/edgar/data/1207179/000120717922000020/glng-20220630_htm.xml" TargetMode="External"/><Relationship Id="rId413" Type="http://schemas.openxmlformats.org/officeDocument/2006/relationships/hyperlink" Target="http://www.sec.gov/Archives/edgar/data/1141688/000149315223016606/form10-q.htm" TargetMode="External"/><Relationship Id="rId248" Type="http://schemas.openxmlformats.org/officeDocument/2006/relationships/hyperlink" Target="http://www.sec.gov/Archives/edgar/data/1604778/000160477823000055/rfmd-20230401.htm" TargetMode="External"/><Relationship Id="rId455" Type="http://schemas.openxmlformats.org/officeDocument/2006/relationships/hyperlink" Target="http://www.sec.gov/Archives/edgar/data/1635282/000163528224000030/rmni-20231231.htm" TargetMode="External"/><Relationship Id="rId12" Type="http://schemas.openxmlformats.org/officeDocument/2006/relationships/hyperlink" Target="http://www.sec.gov/Archives/edgar/data/1575295/000147793220004037/alid-20200531.xml" TargetMode="External"/><Relationship Id="rId108" Type="http://schemas.openxmlformats.org/officeDocument/2006/relationships/hyperlink" Target="http://www.sec.gov/Archives/edgar/data/1367083/000168316820002234/snoa-20200331.xml" TargetMode="External"/><Relationship Id="rId315" Type="http://schemas.openxmlformats.org/officeDocument/2006/relationships/hyperlink" Target="http://www.sec.gov/Archives/edgar/data/1527702/000166357723000243/iqst10q_033123.htm" TargetMode="External"/><Relationship Id="rId357" Type="http://schemas.openxmlformats.org/officeDocument/2006/relationships/hyperlink" Target="http://www.sec.gov/Archives/edgar/data/802257/000118518523000727/mitesco20221231_10k.htm" TargetMode="External"/><Relationship Id="rId54" Type="http://schemas.openxmlformats.org/officeDocument/2006/relationships/hyperlink" Target="http://www.sec.gov/Archives/edgar/data/1282266/000128226620000031/a2020033110q.htm" TargetMode="External"/><Relationship Id="rId96" Type="http://schemas.openxmlformats.org/officeDocument/2006/relationships/hyperlink" Target="http://www.sec.gov/Archives/edgar/data/13239/000001323920000006/hsc-20191231.xml" TargetMode="External"/><Relationship Id="rId161" Type="http://schemas.openxmlformats.org/officeDocument/2006/relationships/hyperlink" Target="http://www.sec.gov/Archives/edgar/data/278166/000027816621000029/cvco-20210403.htm" TargetMode="External"/><Relationship Id="rId217" Type="http://schemas.openxmlformats.org/officeDocument/2006/relationships/hyperlink" Target="http://www.sec.gov/Archives/edgar/data/1819516/000181951622000009/up-20211231.htm" TargetMode="External"/><Relationship Id="rId399" Type="http://schemas.openxmlformats.org/officeDocument/2006/relationships/hyperlink" Target="http://www.sec.gov/Archives/edgar/data/1831907/000110465923100576/myte-20220630x20f.htm" TargetMode="External"/><Relationship Id="rId259" Type="http://schemas.openxmlformats.org/officeDocument/2006/relationships/hyperlink" Target="http://www.sec.gov/Archives/edgar/data/1637655/000163765522000182/hzn-20220930.htm" TargetMode="External"/><Relationship Id="rId424" Type="http://schemas.openxmlformats.org/officeDocument/2006/relationships/hyperlink" Target="http://www.sec.gov/Archives/edgar/data/933267/000165495422014187/irsa_20f.htm" TargetMode="External"/><Relationship Id="rId466" Type="http://schemas.openxmlformats.org/officeDocument/2006/relationships/hyperlink" Target="http://www.sec.gov/Archives/edgar/data/1278027/000155837023002392/bgs-20221231x10k.htm" TargetMode="External"/><Relationship Id="rId23" Type="http://schemas.openxmlformats.org/officeDocument/2006/relationships/hyperlink" Target="http://www.sec.gov/Archives/edgar/data/1599117/000107878220000323/mntr-20200331.xml" TargetMode="External"/><Relationship Id="rId119" Type="http://schemas.openxmlformats.org/officeDocument/2006/relationships/hyperlink" Target="http://www.sec.gov/Archives/edgar/data/946486/000143774920011216/wint-20200331.xml" TargetMode="External"/><Relationship Id="rId270" Type="http://schemas.openxmlformats.org/officeDocument/2006/relationships/hyperlink" Target="http://www.sec.gov/Archives/edgar/data/1661039/000165495423008776/tptw_10q.htm" TargetMode="External"/><Relationship Id="rId326" Type="http://schemas.openxmlformats.org/officeDocument/2006/relationships/hyperlink" Target="http://www.sec.gov/Archives/edgar/data/1349706/000121465922014094/i111122510q.htm" TargetMode="External"/><Relationship Id="rId65" Type="http://schemas.openxmlformats.org/officeDocument/2006/relationships/hyperlink" Target="http://www.sec.gov/Archives/edgar/data/1237831/000123783120000010/gmed-20191231x10k.htm" TargetMode="External"/><Relationship Id="rId130" Type="http://schemas.openxmlformats.org/officeDocument/2006/relationships/hyperlink" Target="http://www.sec.gov/Archives/edgar/data/924805/000165495420007646/frhc-20200331.xml" TargetMode="External"/><Relationship Id="rId368" Type="http://schemas.openxmlformats.org/officeDocument/2006/relationships/hyperlink" Target="http://www.sec.gov/Archives/edgar/data/1015383/000149315223021280/form10-k.htm" TargetMode="External"/><Relationship Id="rId172" Type="http://schemas.openxmlformats.org/officeDocument/2006/relationships/hyperlink" Target="http://www.sec.gov/Archives/edgar/data/1135951/000157587221000138/rdy-20210331.xml" TargetMode="External"/><Relationship Id="rId228" Type="http://schemas.openxmlformats.org/officeDocument/2006/relationships/hyperlink" Target="http://www.sec.gov/Archives/edgar/data/1517175/000151717523000004/chef-20221230.htm" TargetMode="External"/><Relationship Id="rId435" Type="http://schemas.openxmlformats.org/officeDocument/2006/relationships/hyperlink" Target="http://www.sec.gov/Archives/edgar/data/1378789/000137878924000030/aer-20231231.htm" TargetMode="External"/><Relationship Id="rId281" Type="http://schemas.openxmlformats.org/officeDocument/2006/relationships/hyperlink" Target="http://www.sec.gov/Archives/edgar/data/1838128/000165495423003957/lowlf_10k.htm" TargetMode="External"/><Relationship Id="rId337" Type="http://schemas.openxmlformats.org/officeDocument/2006/relationships/hyperlink" Target="http://www.sec.gov/Archives/edgar/data/1157557/000129281423002326/cigform20f_2022.htm" TargetMode="External"/><Relationship Id="rId34" Type="http://schemas.openxmlformats.org/officeDocument/2006/relationships/hyperlink" Target="http://www.sec.gov/Archives/edgar/data/1692981/000169298120000011/none-20200430.xml" TargetMode="External"/><Relationship Id="rId76" Type="http://schemas.openxmlformats.org/officeDocument/2006/relationships/hyperlink" Target="http://www.sec.gov/Archives/edgar/data/43920/000004392019000063/gef2019q410-k.htm" TargetMode="External"/><Relationship Id="rId141" Type="http://schemas.openxmlformats.org/officeDocument/2006/relationships/hyperlink" Target="https://www.sec.gov/Archives/edgar/data/1355096/000155837020001490/qrtea-20191231x10k0d5b30_htm.xml" TargetMode="External"/><Relationship Id="rId379" Type="http://schemas.openxmlformats.org/officeDocument/2006/relationships/hyperlink" Target="http://www.sec.gov/Archives/edgar/data/1853047/000101376223003948/f10q0623_hudsonacq1.htm" TargetMode="External"/><Relationship Id="rId7" Type="http://schemas.openxmlformats.org/officeDocument/2006/relationships/hyperlink" Target="http://www.sec.gov/Archives/edgar/data/798081/000165495420006426/lake-20200430.xml" TargetMode="External"/><Relationship Id="rId183" Type="http://schemas.openxmlformats.org/officeDocument/2006/relationships/hyperlink" Target="https://www.sec.gov/Archives/edgar/data/1615346/000156459021040509/lmrk-10q_20210630_htm.xml" TargetMode="External"/><Relationship Id="rId239" Type="http://schemas.openxmlformats.org/officeDocument/2006/relationships/hyperlink" Target="http://www.sec.gov/Archives/edgar/data/1021635/000102163522000144/oge-20220930.htm" TargetMode="External"/><Relationship Id="rId390" Type="http://schemas.openxmlformats.org/officeDocument/2006/relationships/hyperlink" Target="http://www.sec.gov/Archives/edgar/data/1610520/000161052023000128/ubs-20230630.htm" TargetMode="External"/><Relationship Id="rId404" Type="http://schemas.openxmlformats.org/officeDocument/2006/relationships/hyperlink" Target="http://www.sec.gov/Archives/edgar/data/932781/000155278123000271/e23251_fcco-10q.htm" TargetMode="External"/><Relationship Id="rId446" Type="http://schemas.openxmlformats.org/officeDocument/2006/relationships/hyperlink" Target="http://www.sec.gov/Archives/edgar/data/1072379/000141057823000185/nwbo-20221231x10k.htm" TargetMode="External"/><Relationship Id="rId250" Type="http://schemas.openxmlformats.org/officeDocument/2006/relationships/hyperlink" Target="http://www.sec.gov/Archives/edgar/data/1561880/000149315223023943/form10-q.htm" TargetMode="External"/><Relationship Id="rId292" Type="http://schemas.openxmlformats.org/officeDocument/2006/relationships/hyperlink" Target="http://www.sec.gov/Archives/edgar/data/1755672/000175567223000005/ctva-20221231.htm" TargetMode="External"/><Relationship Id="rId306" Type="http://schemas.openxmlformats.org/officeDocument/2006/relationships/hyperlink" Target="http://www.sec.gov/Archives/edgar/data/1708301/000170830121000051/bpmp-20210930.htm" TargetMode="External"/><Relationship Id="rId45" Type="http://schemas.openxmlformats.org/officeDocument/2006/relationships/hyperlink" Target="http://www.sec.gov/Archives/edgar/data/1058330/000172186820000251/fpfi-20191231.xml" TargetMode="External"/><Relationship Id="rId87" Type="http://schemas.openxmlformats.org/officeDocument/2006/relationships/hyperlink" Target="http://www.sec.gov/Archives/edgar/data/1629205/000147793220004090/gmvp-20200531.xml" TargetMode="External"/><Relationship Id="rId110" Type="http://schemas.openxmlformats.org/officeDocument/2006/relationships/hyperlink" Target="http://www.sec.gov/Archives/edgar/data/1738699/000119380520000462/wkey-20191231.xml" TargetMode="External"/><Relationship Id="rId348" Type="http://schemas.openxmlformats.org/officeDocument/2006/relationships/hyperlink" Target="http://www.sec.gov/Archives/edgar/data/938323/000119312523086885/d429723d20f.htm" TargetMode="External"/><Relationship Id="rId152" Type="http://schemas.openxmlformats.org/officeDocument/2006/relationships/hyperlink" Target="http://www.sec.gov/Archives/edgar/data/1513761/000155837021006631/nclh-20210331x10q.htm" TargetMode="External"/><Relationship Id="rId194" Type="http://schemas.openxmlformats.org/officeDocument/2006/relationships/hyperlink" Target="https://www.sec.gov/Archives/edgar/data/4281/000000428120000185/arnc-20200930.htm" TargetMode="External"/><Relationship Id="rId208" Type="http://schemas.openxmlformats.org/officeDocument/2006/relationships/hyperlink" Target="http://www.sec.gov/Archives/edgar/data/1838431/000121390022020040/f10k2021_sciontechgr2.htm" TargetMode="External"/><Relationship Id="rId415" Type="http://schemas.openxmlformats.org/officeDocument/2006/relationships/hyperlink" Target="http://www.sec.gov/Archives/edgar/data/1832161/000149315223018593/form10-q.htm" TargetMode="External"/><Relationship Id="rId457" Type="http://schemas.openxmlformats.org/officeDocument/2006/relationships/hyperlink" Target="http://www.sec.gov/Archives/edgar/data/1500305/000149315223018220/form10-q.htm" TargetMode="External"/><Relationship Id="rId261" Type="http://schemas.openxmlformats.org/officeDocument/2006/relationships/hyperlink" Target="http://www.sec.gov/Archives/edgar/data/1230524/000190359623000519/f10q_cyberapps.htm" TargetMode="External"/><Relationship Id="rId14" Type="http://schemas.openxmlformats.org/officeDocument/2006/relationships/hyperlink" Target="http://www.sec.gov/Archives/edgar/data/1644488/000149315220012834/shrv-20200430.xml" TargetMode="External"/><Relationship Id="rId56" Type="http://schemas.openxmlformats.org/officeDocument/2006/relationships/hyperlink" Target="http://www.sec.gov/Archives/edgar/data/1499961/000143774920011015/nete-20200331.xml" TargetMode="External"/><Relationship Id="rId317" Type="http://schemas.openxmlformats.org/officeDocument/2006/relationships/hyperlink" Target="http://www.sec.gov/Archives/edgar/data/64463/000175392622000723/g083007_10q.htm" TargetMode="External"/><Relationship Id="rId359" Type="http://schemas.openxmlformats.org/officeDocument/2006/relationships/hyperlink" Target="http://www.sec.gov/Archives/edgar/data/1043894/000143774923018352/evtn20230331_10k.htm" TargetMode="External"/><Relationship Id="rId98" Type="http://schemas.openxmlformats.org/officeDocument/2006/relationships/hyperlink" Target="http://www.sec.gov/Archives/edgar/data/1364885/000162828020002543/spr-20191231x10k.htm" TargetMode="External"/><Relationship Id="rId121" Type="http://schemas.openxmlformats.org/officeDocument/2006/relationships/hyperlink" Target="http://www.sec.gov/Archives/edgar/data/1050825/000105082520000098/scs-02282020x10k.htm" TargetMode="External"/><Relationship Id="rId163" Type="http://schemas.openxmlformats.org/officeDocument/2006/relationships/hyperlink" Target="http://www.sec.gov/Archives/edgar/data/1489096/000148909621000074/thr-20210331.htm" TargetMode="External"/><Relationship Id="rId219" Type="http://schemas.openxmlformats.org/officeDocument/2006/relationships/hyperlink" Target="http://www.sec.gov/Archives/edgar/data/1537435/000153743522000014/tgen-20211231.htm" TargetMode="External"/><Relationship Id="rId370" Type="http://schemas.openxmlformats.org/officeDocument/2006/relationships/hyperlink" Target="http://www.sec.gov/Archives/edgar/data/1326801/000132680123000013/meta-20221231.htm" TargetMode="External"/><Relationship Id="rId426" Type="http://schemas.openxmlformats.org/officeDocument/2006/relationships/hyperlink" Target="http://www.sec.gov/Archives/edgar/data/723603/000095017024083115/culp-20240428.htm" TargetMode="External"/><Relationship Id="rId230" Type="http://schemas.openxmlformats.org/officeDocument/2006/relationships/hyperlink" Target="http://www.sec.gov/Archives/edgar/data/77476/000007747623000007/pep-20221231.htm" TargetMode="External"/><Relationship Id="rId25" Type="http://schemas.openxmlformats.org/officeDocument/2006/relationships/hyperlink" Target="http://www.sec.gov/Archives/edgar/data/711034/000105291820000126/thmg-20200331.xml" TargetMode="External"/><Relationship Id="rId67" Type="http://schemas.openxmlformats.org/officeDocument/2006/relationships/hyperlink" Target="http://www.sec.gov/Archives/edgar/data/38723/000137647420000072/ffc-20191231.xml" TargetMode="External"/><Relationship Id="rId272" Type="http://schemas.openxmlformats.org/officeDocument/2006/relationships/hyperlink" Target="http://www.sec.gov/Archives/edgar/data/1706509/000121390023041949/f10q0323_cosmos.htm" TargetMode="External"/><Relationship Id="rId328" Type="http://schemas.openxmlformats.org/officeDocument/2006/relationships/hyperlink" Target="http://www.sec.gov/Archives/edgar/data/1843248/000166357723000279/gsd10k123122.htm" TargetMode="External"/><Relationship Id="rId132" Type="http://schemas.openxmlformats.org/officeDocument/2006/relationships/hyperlink" Target="http://www.sec.gov/Archives/edgar/data/1167831/000093041320000859/lbk-20191231.xml" TargetMode="External"/><Relationship Id="rId174" Type="http://schemas.openxmlformats.org/officeDocument/2006/relationships/hyperlink" Target="http://www.sec.gov/Archives/edgar/data/926042/000119312521202050/ttm-20210331.xml" TargetMode="External"/><Relationship Id="rId381" Type="http://schemas.openxmlformats.org/officeDocument/2006/relationships/hyperlink" Target="http://www.sec.gov/Archives/edgar/data/1896511/000101376223004045/f20f2022_zkgcnew.htm" TargetMode="External"/><Relationship Id="rId241" Type="http://schemas.openxmlformats.org/officeDocument/2006/relationships/hyperlink" Target="http://www.sec.gov/Archives/edgar/data/1109357/000110935722000059/exc-20220331.htm" TargetMode="External"/><Relationship Id="rId437" Type="http://schemas.openxmlformats.org/officeDocument/2006/relationships/hyperlink" Target="http://www.sec.gov/Archives/edgar/data/1711929/000095017024097234/ck0001711929-20240630.htm" TargetMode="External"/><Relationship Id="rId36" Type="http://schemas.openxmlformats.org/officeDocument/2006/relationships/hyperlink" Target="https://www.sec.gov/Archives/edgar/data/70866/000007086620000007/ncr-20191231x10k.htm" TargetMode="External"/><Relationship Id="rId283" Type="http://schemas.openxmlformats.org/officeDocument/2006/relationships/hyperlink" Target="http://www.sec.gov/Archives/edgar/data/1425355/000165495423007053/mcvt_10ka.htm" TargetMode="External"/><Relationship Id="rId339" Type="http://schemas.openxmlformats.org/officeDocument/2006/relationships/hyperlink" Target="http://www.sec.gov/Archives/edgar/data/1790169/000147793222007013/flora_6k.htm" TargetMode="External"/><Relationship Id="rId78" Type="http://schemas.openxmlformats.org/officeDocument/2006/relationships/hyperlink" Target="http://www.sec.gov/Archives/edgar/data/1028954/000102895419000010/sbbx-20190930.xml" TargetMode="External"/><Relationship Id="rId101" Type="http://schemas.openxmlformats.org/officeDocument/2006/relationships/hyperlink" Target="http://www.sec.gov/Archives/edgar/data/889609/000168316820001394/cpss-20200331.xml" TargetMode="External"/><Relationship Id="rId143" Type="http://schemas.openxmlformats.org/officeDocument/2006/relationships/hyperlink" Target="http://www.sec.gov/Archives/edgar/data/1786352/000156459020004233/bill-20191231.xml" TargetMode="External"/><Relationship Id="rId185" Type="http://schemas.openxmlformats.org/officeDocument/2006/relationships/hyperlink" Target="http://www.sec.gov/Archives/edgar/data/1552000/000155200021000034/mplx-20210630.htm" TargetMode="External"/><Relationship Id="rId350" Type="http://schemas.openxmlformats.org/officeDocument/2006/relationships/hyperlink" Target="http://www.sec.gov/Archives/edgar/data/889132/000119312523123987/d399110d20f.htm" TargetMode="External"/><Relationship Id="rId406" Type="http://schemas.openxmlformats.org/officeDocument/2006/relationships/hyperlink" Target="http://www.sec.gov/Archives/edgar/data/1321834/000149315223017488/form10-q.htm" TargetMode="External"/><Relationship Id="rId9" Type="http://schemas.openxmlformats.org/officeDocument/2006/relationships/hyperlink" Target="http://www.sec.gov/Archives/edgar/data/1713210/000149315220013599/aatp-20200331.xml" TargetMode="External"/><Relationship Id="rId210" Type="http://schemas.openxmlformats.org/officeDocument/2006/relationships/hyperlink" Target="http://www.sec.gov/Archives/edgar/data/1300938/000118518522000468/abcoenergy20211231_10k.htm" TargetMode="External"/><Relationship Id="rId392" Type="http://schemas.openxmlformats.org/officeDocument/2006/relationships/hyperlink" Target="http://www.sec.gov/Archives/edgar/data/924095/000149315223037175/form10-k.htm" TargetMode="External"/><Relationship Id="rId448" Type="http://schemas.openxmlformats.org/officeDocument/2006/relationships/hyperlink" Target="http://www.sec.gov/Archives/edgar/data/754811/000143774923015310/usglobal20230307_10ka.htm" TargetMode="External"/><Relationship Id="rId252" Type="http://schemas.openxmlformats.org/officeDocument/2006/relationships/hyperlink" Target="http://www.sec.gov/Archives/edgar/data/1770450/000177045023000032/xrx-20230331.htm" TargetMode="External"/><Relationship Id="rId294" Type="http://schemas.openxmlformats.org/officeDocument/2006/relationships/hyperlink" Target="http://www.sec.gov/Archives/edgar/data/1093672/000165495423003112/pebk_10k.htm" TargetMode="External"/><Relationship Id="rId308" Type="http://schemas.openxmlformats.org/officeDocument/2006/relationships/hyperlink" Target="http://www.sec.gov/Archives/edgar/data/1126115/000165495423008433/lzgi_10qa.htm" TargetMode="External"/><Relationship Id="rId47" Type="http://schemas.openxmlformats.org/officeDocument/2006/relationships/hyperlink" Target="http://www.sec.gov/Archives/edgar/data/912593/000091259320000137/sui-20200630.htm" TargetMode="External"/><Relationship Id="rId89" Type="http://schemas.openxmlformats.org/officeDocument/2006/relationships/hyperlink" Target="http://www.sec.gov/Archives/edgar/data/1487843/000121390019014723/f10q0619ix_yangtze.htm" TargetMode="External"/><Relationship Id="rId112" Type="http://schemas.openxmlformats.org/officeDocument/2006/relationships/hyperlink" Target="http://www.sec.gov/Archives/edgar/data/1170010/000117001020000033/kmxfy2010-k.htm" TargetMode="External"/><Relationship Id="rId154" Type="http://schemas.openxmlformats.org/officeDocument/2006/relationships/hyperlink" Target="http://www.sec.gov/Archives/edgar/data/1289308/000128930821000027/ens-20210331.htm" TargetMode="External"/><Relationship Id="rId361" Type="http://schemas.openxmlformats.org/officeDocument/2006/relationships/hyperlink" Target="http://www.sec.gov/Archives/edgar/data/1546652/000121390023046769/f10q0423_vaneckmerk.htm" TargetMode="External"/><Relationship Id="rId196" Type="http://schemas.openxmlformats.org/officeDocument/2006/relationships/hyperlink" Target="http://dqc.us/" TargetMode="External"/><Relationship Id="rId417" Type="http://schemas.openxmlformats.org/officeDocument/2006/relationships/hyperlink" Target="http://www.sec.gov/Archives/edgar/data/1144546/000168316823003596/hfactor_i10q-033123.htm" TargetMode="External"/><Relationship Id="rId459" Type="http://schemas.openxmlformats.org/officeDocument/2006/relationships/hyperlink" Target="http://www.sec.gov/Archives/edgar/data/1725255/000162828023005590/ahco-20221231.htm" TargetMode="External"/><Relationship Id="rId16" Type="http://schemas.openxmlformats.org/officeDocument/2006/relationships/hyperlink" Target="http://www.sec.gov/Archives/edgar/data/47518/000004751819000097/a2019q410k.htm" TargetMode="External"/><Relationship Id="rId221" Type="http://schemas.openxmlformats.org/officeDocument/2006/relationships/hyperlink" Target="http://www.sec.gov/Archives/edgar/data/921183/000143774923005328/hmnf20221231_10k.htm" TargetMode="External"/><Relationship Id="rId263" Type="http://schemas.openxmlformats.org/officeDocument/2006/relationships/hyperlink" Target="http://www.sec.gov/Archives/edgar/data/1496383/000166357723000157/ilus10k123122.htm" TargetMode="External"/><Relationship Id="rId319" Type="http://schemas.openxmlformats.org/officeDocument/2006/relationships/hyperlink" Target="http://www.sec.gov/Archives/edgar/data/1853436/000119312523089818/d456816d10k.htm" TargetMode="External"/><Relationship Id="rId58" Type="http://schemas.openxmlformats.org/officeDocument/2006/relationships/hyperlink" Target="http://www.sec.gov/Archives/edgar/data/1723083/000149315220013056/vcmi-20191231.xml" TargetMode="External"/><Relationship Id="rId123" Type="http://schemas.openxmlformats.org/officeDocument/2006/relationships/hyperlink" Target="http://www.sec.gov/Archives/edgar/data/1695519/000169551920000005/cik0001695519-20191231.xml" TargetMode="External"/><Relationship Id="rId330" Type="http://schemas.openxmlformats.org/officeDocument/2006/relationships/hyperlink" Target="http://www.sec.gov/Archives/edgar/data/1017413/000101741323000022/cnq-20221231.htm" TargetMode="External"/><Relationship Id="rId165" Type="http://schemas.openxmlformats.org/officeDocument/2006/relationships/hyperlink" Target="http://www.sec.gov/Archives/edgar/data/99302/000120677421001956/transcat3937691-10q.htm" TargetMode="External"/><Relationship Id="rId372" Type="http://schemas.openxmlformats.org/officeDocument/2006/relationships/hyperlink" Target="http://www.sec.gov/Archives/edgar/data/78239/000007823923000091/pvh-20230430.htm" TargetMode="External"/><Relationship Id="rId428" Type="http://schemas.openxmlformats.org/officeDocument/2006/relationships/hyperlink" Target="http://www.sec.gov/Archives/edgar/data/27904/000002790424000009/dal-20240630.htm" TargetMode="External"/><Relationship Id="rId232" Type="http://schemas.openxmlformats.org/officeDocument/2006/relationships/hyperlink" Target="http://www.sec.gov/Archives/edgar/data/1039684/000103968423000016/oke-20221231.htm" TargetMode="External"/><Relationship Id="rId274" Type="http://schemas.openxmlformats.org/officeDocument/2006/relationships/hyperlink" Target="http://www.sec.gov/Archives/edgar/data/31107/000165495423002848/eml_10k.htm" TargetMode="External"/><Relationship Id="rId27" Type="http://schemas.openxmlformats.org/officeDocument/2006/relationships/hyperlink" Target="http://www.sec.gov/Archives/edgar/data/1713407/000171340720000033/oak-20200331.xml" TargetMode="External"/><Relationship Id="rId69" Type="http://schemas.openxmlformats.org/officeDocument/2006/relationships/hyperlink" Target="http://www.sec.gov/Archives/edgar/data/18255/000001825520000005/cato-20200201.htm" TargetMode="External"/><Relationship Id="rId134" Type="http://schemas.openxmlformats.org/officeDocument/2006/relationships/hyperlink" Target="http://www.sec.gov/Archives/edgar/data/1714368/000165495420002505/hud-20191231.xml" TargetMode="External"/><Relationship Id="rId80" Type="http://schemas.openxmlformats.org/officeDocument/2006/relationships/hyperlink" Target="http://www.sec.gov/Archives/edgar/data/1385799/000149315220011580/abmt-20200430.xml" TargetMode="External"/><Relationship Id="rId176" Type="http://schemas.openxmlformats.org/officeDocument/2006/relationships/hyperlink" Target="http://www.sec.gov/Archives/edgar/data/1022837/000119312521202577/smfg-20210331.xml" TargetMode="External"/><Relationship Id="rId341" Type="http://schemas.openxmlformats.org/officeDocument/2006/relationships/hyperlink" Target="http://www.sec.gov/Archives/edgar/data/1944885/000119312523183796/d507118df1a.htm" TargetMode="External"/><Relationship Id="rId383" Type="http://schemas.openxmlformats.org/officeDocument/2006/relationships/hyperlink" Target="http://www.sec.gov/Archives/edgar/data/1931055/000166357723000505/mdnc10q_083123.htm" TargetMode="External"/><Relationship Id="rId439" Type="http://schemas.openxmlformats.org/officeDocument/2006/relationships/hyperlink" Target="http://www.sec.gov/Archives/edgar/data/1565687/000095017024100587/inta-20240630.htm" TargetMode="External"/><Relationship Id="rId201" Type="http://schemas.openxmlformats.org/officeDocument/2006/relationships/hyperlink" Target="http://www.sec.gov/Archives/edgar/data/1331520/000133152022000015/homb-20211231.htm" TargetMode="External"/><Relationship Id="rId243" Type="http://schemas.openxmlformats.org/officeDocument/2006/relationships/hyperlink" Target="http://www.sec.gov/Archives/edgar/data/1377630/000137763023000061/ncmi-20221229.htm" TargetMode="External"/><Relationship Id="rId285" Type="http://schemas.openxmlformats.org/officeDocument/2006/relationships/hyperlink" Target="http://www.sec.gov/Archives/edgar/data/838875/000119983523000177/wvvi-10k.htm" TargetMode="External"/><Relationship Id="rId450" Type="http://schemas.openxmlformats.org/officeDocument/2006/relationships/hyperlink" Target="http://www.sec.gov/Archives/edgar/data/1101215/000110121523000049/bfh-20221231.htm" TargetMode="External"/><Relationship Id="rId38" Type="http://schemas.openxmlformats.org/officeDocument/2006/relationships/hyperlink" Target="http://www.sec.gov/Archives/edgar/data/1504461/000150446120000022/ngl03312010k.htm" TargetMode="External"/><Relationship Id="rId103" Type="http://schemas.openxmlformats.org/officeDocument/2006/relationships/hyperlink" Target="http://www.sec.gov/Archives/edgar/data/1092570/000137647420000081/fulo-20191231.htm" TargetMode="External"/><Relationship Id="rId310" Type="http://schemas.openxmlformats.org/officeDocument/2006/relationships/hyperlink" Target="http://www.sec.gov/Archives/edgar/data/724910/000137647423000283/nvec-20230331.htm" TargetMode="External"/><Relationship Id="rId91" Type="http://schemas.openxmlformats.org/officeDocument/2006/relationships/hyperlink" Target="http://www.sec.gov/Archives/edgar/data/1415744/000165495420007493/nmex-20200430.xml" TargetMode="External"/><Relationship Id="rId145" Type="http://schemas.openxmlformats.org/officeDocument/2006/relationships/hyperlink" Target="http://www.sec.gov/Archives/edgar/data/1371489/000155837020006318/iii-20200331.xml" TargetMode="External"/><Relationship Id="rId187" Type="http://schemas.openxmlformats.org/officeDocument/2006/relationships/hyperlink" Target="http://www.sec.gov/Archives/edgar/data/1694426/000169442622000048/dk-20211231.htm" TargetMode="External"/><Relationship Id="rId352" Type="http://schemas.openxmlformats.org/officeDocument/2006/relationships/hyperlink" Target="http://www.sec.gov/Archives/edgar/data/1771007/000129281423001938/afyaform20f_2022.htm" TargetMode="External"/><Relationship Id="rId394" Type="http://schemas.openxmlformats.org/officeDocument/2006/relationships/hyperlink" Target="http://www.sec.gov/Archives/edgar/data/788920/000107997323001429/pdex_10k-063023.htm" TargetMode="External"/><Relationship Id="rId408" Type="http://schemas.openxmlformats.org/officeDocument/2006/relationships/hyperlink" Target="http://www.sec.gov/Archives/edgar/data/931059/000149315223017256/form10-q.htm" TargetMode="External"/><Relationship Id="rId212" Type="http://schemas.openxmlformats.org/officeDocument/2006/relationships/hyperlink" Target="http://www.sec.gov/Archives/edgar/data/1590383/000141057822000961/reno-20211231x10k.htm" TargetMode="External"/><Relationship Id="rId254" Type="http://schemas.openxmlformats.org/officeDocument/2006/relationships/hyperlink" Target="http://www.sec.gov/Archives/edgar/data/1539680/000106299322014826/form10q.htm" TargetMode="External"/><Relationship Id="rId49" Type="http://schemas.openxmlformats.org/officeDocument/2006/relationships/hyperlink" Target="http://www.sec.gov/Archives/edgar/data/1590715/000147793220003168/arec-20191231.xml" TargetMode="External"/><Relationship Id="rId114" Type="http://schemas.openxmlformats.org/officeDocument/2006/relationships/hyperlink" Target="http://www.sec.gov/Archives/edgar/data/1524472/000152447220000006/xyl1231201910kv1.htm" TargetMode="External"/><Relationship Id="rId296" Type="http://schemas.openxmlformats.org/officeDocument/2006/relationships/hyperlink" Target="http://www.sec.gov/Archives/edgar/data/1897982/000189798223000028/azpn-20230331.htm" TargetMode="External"/><Relationship Id="rId461" Type="http://schemas.openxmlformats.org/officeDocument/2006/relationships/hyperlink" Target="http://www.sec.gov/Archives/edgar/data/1487428/000143774923004919/hrzn20221231_10k.htm" TargetMode="External"/><Relationship Id="rId60" Type="http://schemas.openxmlformats.org/officeDocument/2006/relationships/hyperlink" Target="http://www.sec.gov/Archives/edgar/data/1717556/000149315220012166/ednt-20200331.xml" TargetMode="External"/><Relationship Id="rId156" Type="http://schemas.openxmlformats.org/officeDocument/2006/relationships/hyperlink" Target="http://www.sec.gov/Archives/edgar/data/1624794/000162479421000031/cswi-20210331.htm" TargetMode="External"/><Relationship Id="rId198" Type="http://schemas.openxmlformats.org/officeDocument/2006/relationships/hyperlink" Target="http://www.sec.gov/Archives/edgar/data/1118004/000111800422000015/banc-20211231.htm" TargetMode="External"/><Relationship Id="rId321" Type="http://schemas.openxmlformats.org/officeDocument/2006/relationships/hyperlink" Target="http://www.sec.gov/Archives/edgar/data/1021635/000102163522000144/oge-20220930.htm" TargetMode="External"/><Relationship Id="rId363" Type="http://schemas.openxmlformats.org/officeDocument/2006/relationships/hyperlink" Target="http://www.sec.gov/Archives/edgar/data/704562/000168316823004329/avid_i10k-043023.htm" TargetMode="External"/><Relationship Id="rId419" Type="http://schemas.openxmlformats.org/officeDocument/2006/relationships/hyperlink" Target="http://www.sec.gov/Archives/edgar/data/751364/000095017023002248/nnn-20221231.htm" TargetMode="External"/><Relationship Id="rId223" Type="http://schemas.openxmlformats.org/officeDocument/2006/relationships/hyperlink" Target="http://www.sec.gov/Archives/edgar/data/94049/000095017023004933/scl-20221231.htm" TargetMode="External"/><Relationship Id="rId430" Type="http://schemas.openxmlformats.org/officeDocument/2006/relationships/hyperlink" Target="http://www.sec.gov/Archives/edgar/data/1038572/000129281424002600/cbdform20f_2023.htm" TargetMode="External"/><Relationship Id="rId18" Type="http://schemas.openxmlformats.org/officeDocument/2006/relationships/hyperlink" Target="http://www.sec.gov/Archives/edgar/data/895464/000119380520000864/magaa-20200531.xml" TargetMode="External"/><Relationship Id="rId265" Type="http://schemas.openxmlformats.org/officeDocument/2006/relationships/hyperlink" Target="http://www.sec.gov/Archives/edgar/data/1833756/000162828023009545/drs-20221231.htm" TargetMode="External"/><Relationship Id="rId125" Type="http://schemas.openxmlformats.org/officeDocument/2006/relationships/hyperlink" Target="http://www.sec.gov/Archives/edgar/data/1528930/000152893020000033/frg-20200328.xml" TargetMode="External"/><Relationship Id="rId167" Type="http://schemas.openxmlformats.org/officeDocument/2006/relationships/hyperlink" Target="http://www.sec.gov/Archives/edgar/data/1401395/000156459021036805/nept-20210331.xml" TargetMode="External"/><Relationship Id="rId332" Type="http://schemas.openxmlformats.org/officeDocument/2006/relationships/hyperlink" Target="http://www.sec.gov/Archives/edgar/data/1170010/000117001023000065/kmx-20230531.htm" TargetMode="External"/><Relationship Id="rId374" Type="http://schemas.openxmlformats.org/officeDocument/2006/relationships/hyperlink" Target="http://www.sec.gov/Archives/edgar/data/822663/000175392623000213/g083417_10k.htm" TargetMode="External"/><Relationship Id="rId71" Type="http://schemas.openxmlformats.org/officeDocument/2006/relationships/hyperlink" Target="http://www.sec.gov/Archives/edgar/data/850429/000085042920000036/tg-20200331.htm" TargetMode="External"/><Relationship Id="rId234" Type="http://schemas.openxmlformats.org/officeDocument/2006/relationships/hyperlink" Target="http://www.sec.gov/Archives/edgar/data/1670196/000147793223002932/dswr_10k.htm" TargetMode="External"/><Relationship Id="rId2" Type="http://schemas.openxmlformats.org/officeDocument/2006/relationships/hyperlink" Target="http://www.sec.gov/Archives/edgar/data/13239/000001323920000017/hsc-20200331.xml" TargetMode="External"/><Relationship Id="rId29" Type="http://schemas.openxmlformats.org/officeDocument/2006/relationships/hyperlink" Target="http://www.sec.gov/Archives/edgar/data/922521/000162828019014320/falc-20190930.xml" TargetMode="External"/><Relationship Id="rId276" Type="http://schemas.openxmlformats.org/officeDocument/2006/relationships/hyperlink" Target="http://www.sec.gov/Archives/edgar/data/1350593/000135059323000008/mwa-20221231.htm" TargetMode="External"/><Relationship Id="rId441" Type="http://schemas.openxmlformats.org/officeDocument/2006/relationships/hyperlink" Target="http://www.sec.gov/Archives/edgar/data/1862068/000182912623003671/rubicontech_10q.htm" TargetMode="External"/><Relationship Id="rId40" Type="http://schemas.openxmlformats.org/officeDocument/2006/relationships/hyperlink" Target="http://www.sec.gov/Archives/edgar/data/885307/000121716020000041/jctcf-20200531.xml" TargetMode="External"/><Relationship Id="rId136" Type="http://schemas.openxmlformats.org/officeDocument/2006/relationships/hyperlink" Target="http://www.sec.gov/Archives/edgar/data/1518720/000164033420001843/fpvd-20190430.xml" TargetMode="External"/><Relationship Id="rId178" Type="http://schemas.openxmlformats.org/officeDocument/2006/relationships/hyperlink" Target="http://www.sec.gov/Archives/edgar/data/3545/000156459021059499/alco-10k_20210930.htm" TargetMode="External"/><Relationship Id="rId301" Type="http://schemas.openxmlformats.org/officeDocument/2006/relationships/hyperlink" Target="http://www.sec.gov/Archives/edgar/data/59860/000119983523000348/grmc-10k.htm" TargetMode="External"/><Relationship Id="rId343" Type="http://schemas.openxmlformats.org/officeDocument/2006/relationships/hyperlink" Target="http://www.sec.gov/Archives/edgar/data/1122491/000129281423001942/brfform20f_2022.htm" TargetMode="External"/><Relationship Id="rId61" Type="http://schemas.openxmlformats.org/officeDocument/2006/relationships/hyperlink" Target="http://www.sec.gov/Archives/edgar/data/1517130/000121390020006499/pme-20191231.xml" TargetMode="External"/><Relationship Id="rId82" Type="http://schemas.openxmlformats.org/officeDocument/2006/relationships/hyperlink" Target="http://www.sec.gov/Archives/edgar/data/1092570/000137647420000123/fulo-20200331.htm" TargetMode="External"/><Relationship Id="rId199" Type="http://schemas.openxmlformats.org/officeDocument/2006/relationships/hyperlink" Target="http://www.sec.gov/Archives/edgar/data/1053352/000155837022002901/htbk-20211231x10k.htm" TargetMode="External"/><Relationship Id="rId203" Type="http://schemas.openxmlformats.org/officeDocument/2006/relationships/hyperlink" Target="http://www.sec.gov/Archives/edgar/data/1108134/000110813422000004/bhlb-20211231.htm" TargetMode="External"/><Relationship Id="rId385" Type="http://schemas.openxmlformats.org/officeDocument/2006/relationships/hyperlink" Target="http://www.sec.gov/Archives/edgar/data/1930510/000101376223001372/ea185288-6k_vciglobal.htm" TargetMode="External"/><Relationship Id="rId19" Type="http://schemas.openxmlformats.org/officeDocument/2006/relationships/hyperlink" Target="http://www.sec.gov/Archives/edgar/data/912593/000091259320000137/sui-20200630.htm" TargetMode="External"/><Relationship Id="rId224" Type="http://schemas.openxmlformats.org/officeDocument/2006/relationships/hyperlink" Target="http://www.sec.gov/Archives/edgar/data/1299130/000129913023000032/pacb-20221231x10k.htm" TargetMode="External"/><Relationship Id="rId245" Type="http://schemas.openxmlformats.org/officeDocument/2006/relationships/hyperlink" Target="http://www.sec.gov/Archives/edgar/data/47518/000004751821000084/hrc-20210930.htm" TargetMode="External"/><Relationship Id="rId266" Type="http://schemas.openxmlformats.org/officeDocument/2006/relationships/hyperlink" Target="http://www.sec.gov/Archives/edgar/data/1833756/000162828023009545/drs-20221231.htm" TargetMode="External"/><Relationship Id="rId287" Type="http://schemas.openxmlformats.org/officeDocument/2006/relationships/hyperlink" Target="http://www.sec.gov/Archives/edgar/data/1057706/000105770622000007/fbp0331202210q.htm" TargetMode="External"/><Relationship Id="rId410" Type="http://schemas.openxmlformats.org/officeDocument/2006/relationships/hyperlink" Target="http://www.sec.gov/Archives/edgar/data/1162896/000149315223016842/form10-q.htm" TargetMode="External"/><Relationship Id="rId431" Type="http://schemas.openxmlformats.org/officeDocument/2006/relationships/hyperlink" Target="http://www.sec.gov/Archives/edgar/data/1603793/000149315224021582/form10-k.htm" TargetMode="External"/><Relationship Id="rId452" Type="http://schemas.openxmlformats.org/officeDocument/2006/relationships/hyperlink" Target="http://www.sec.gov/Archives/edgar/data/1767258/000176725823000012/xpel-20221231.htm" TargetMode="External"/><Relationship Id="rId30" Type="http://schemas.openxmlformats.org/officeDocument/2006/relationships/hyperlink" Target="http://www.sec.gov/Archives/edgar/data/1041803/000104180320000033/psmt-20200531x10q.htm" TargetMode="External"/><Relationship Id="rId105" Type="http://schemas.openxmlformats.org/officeDocument/2006/relationships/hyperlink" Target="http://www.sec.gov/Archives/edgar/data/811222/000168316820001209/cdif-20191231.xml" TargetMode="External"/><Relationship Id="rId126" Type="http://schemas.openxmlformats.org/officeDocument/2006/relationships/hyperlink" Target="http://www.sec.gov/Archives/edgar/data/929940/000092994020000023/azpn-20200331x10xq.htm" TargetMode="External"/><Relationship Id="rId147" Type="http://schemas.openxmlformats.org/officeDocument/2006/relationships/hyperlink" Target="https://www.sec.gov/Archives/edgar/data/1409375/000156459020028509/oesx-20200331.xml" TargetMode="External"/><Relationship Id="rId168" Type="http://schemas.openxmlformats.org/officeDocument/2006/relationships/hyperlink" Target="http://www.sec.gov/Archives/edgar/data/1721741/000149315221015375/lazy-20210331.xml" TargetMode="External"/><Relationship Id="rId312" Type="http://schemas.openxmlformats.org/officeDocument/2006/relationships/hyperlink" Target="http://www.sec.gov/Archives/edgar/data/1434737/000109690623000845/srsg-20221231.htm" TargetMode="External"/><Relationship Id="rId333" Type="http://schemas.openxmlformats.org/officeDocument/2006/relationships/hyperlink" Target="http://www.sec.gov/Archives/edgar/data/1931055/000166357723000285/mdnc10k_022823.htm" TargetMode="External"/><Relationship Id="rId354" Type="http://schemas.openxmlformats.org/officeDocument/2006/relationships/hyperlink" Target="http://www.sec.gov/Archives/edgar/data/1173643/000117184323004507/exh_991.htm" TargetMode="External"/><Relationship Id="rId51" Type="http://schemas.openxmlformats.org/officeDocument/2006/relationships/hyperlink" Target="http://www.sec.gov/Archives/edgar/data/43920/000004392019000063/gef2019q410-k.htm" TargetMode="External"/><Relationship Id="rId72" Type="http://schemas.openxmlformats.org/officeDocument/2006/relationships/hyperlink" Target="http://www.sec.gov/Archives/edgar/data/4457/000000445720000053/uhal-20200331.htm" TargetMode="External"/><Relationship Id="rId93" Type="http://schemas.openxmlformats.org/officeDocument/2006/relationships/hyperlink" Target="http://www.sec.gov/Archives/edgar/data/738214/000165495420005416/amtx-20200331.xml" TargetMode="External"/><Relationship Id="rId189" Type="http://schemas.openxmlformats.org/officeDocument/2006/relationships/hyperlink" Target="http://www.sec.gov/Archives/edgar/data/715787/000071578722000005/tile-20220102.htm" TargetMode="External"/><Relationship Id="rId375" Type="http://schemas.openxmlformats.org/officeDocument/2006/relationships/hyperlink" Target="http://www.sec.gov/Archives/edgar/data/1090872/000109087222000026/a-20221031.htm" TargetMode="External"/><Relationship Id="rId396" Type="http://schemas.openxmlformats.org/officeDocument/2006/relationships/hyperlink" Target="http://www.sec.gov/Archives/edgar/data/1593001/000101376223003824/f10k2023_nightfood.htm" TargetMode="External"/><Relationship Id="rId3" Type="http://schemas.openxmlformats.org/officeDocument/2006/relationships/hyperlink" Target="http://www.sec.gov/Archives/edgar/data/821002/000155837020007395/giii-20200609x10q.htm" TargetMode="External"/><Relationship Id="rId214" Type="http://schemas.openxmlformats.org/officeDocument/2006/relationships/hyperlink" Target="http://www.sec.gov/Archives/edgar/data/1723596/000172359622000091/clbk-20211231.htm" TargetMode="External"/><Relationship Id="rId235" Type="http://schemas.openxmlformats.org/officeDocument/2006/relationships/hyperlink" Target="http://www.sec.gov/Archives/edgar/data/1539850/000149315223018647/form10-q.htm" TargetMode="External"/><Relationship Id="rId256" Type="http://schemas.openxmlformats.org/officeDocument/2006/relationships/hyperlink" Target="http://www.sec.gov/Archives/edgar/data/1538217/000149315222037214/form10-q.htm" TargetMode="External"/><Relationship Id="rId277" Type="http://schemas.openxmlformats.org/officeDocument/2006/relationships/hyperlink" Target="http://www.sec.gov/Archives/edgar/data/1021635/000102163522000037/oge-20211231.htm" TargetMode="External"/><Relationship Id="rId298" Type="http://schemas.openxmlformats.org/officeDocument/2006/relationships/hyperlink" Target="http://www.sec.gov/Archives/edgar/data/1796160/000109690623001167/qmis-20230331.htm" TargetMode="External"/><Relationship Id="rId400" Type="http://schemas.openxmlformats.org/officeDocument/2006/relationships/hyperlink" Target="http://www.sec.gov/Archives/edgar/data/835403/000083540323000016/deo-20230630.htm" TargetMode="External"/><Relationship Id="rId421" Type="http://schemas.openxmlformats.org/officeDocument/2006/relationships/hyperlink" Target="http://www.sec.gov/Archives/edgar/data/1703056/000170305623000046/adt-20221231.htm" TargetMode="External"/><Relationship Id="rId442" Type="http://schemas.openxmlformats.org/officeDocument/2006/relationships/hyperlink" Target="http://www.sec.gov/Archives/edgar/data/814585/000119312523054064/d387374d10k.htm" TargetMode="External"/><Relationship Id="rId463" Type="http://schemas.openxmlformats.org/officeDocument/2006/relationships/hyperlink" Target="http://www.sec.gov/Archives/edgar/data/1568969/000149315223017183/form10-q.htm" TargetMode="External"/><Relationship Id="rId116" Type="http://schemas.openxmlformats.org/officeDocument/2006/relationships/hyperlink" Target="http://www.sec.gov/Archives/edgar/data/1510295/000151029520000006/mpc-20191231x10k.htm" TargetMode="External"/><Relationship Id="rId137" Type="http://schemas.openxmlformats.org/officeDocument/2006/relationships/hyperlink" Target="http://www.sec.gov/Archives/edgar/data/750004/000075000420000123/sgms-20200630.htm" TargetMode="External"/><Relationship Id="rId158" Type="http://schemas.openxmlformats.org/officeDocument/2006/relationships/hyperlink" Target="http://www.sec.gov/Archives/edgar/data/67887/000006788721000029/mog-20210403.htm" TargetMode="External"/><Relationship Id="rId302" Type="http://schemas.openxmlformats.org/officeDocument/2006/relationships/hyperlink" Target="http://www.sec.gov/Archives/edgar/data/1642365/000182912623004564/alpineautobro_s1.htm" TargetMode="External"/><Relationship Id="rId323" Type="http://schemas.openxmlformats.org/officeDocument/2006/relationships/hyperlink" Target="http://www.sec.gov/Archives/edgar/data/31667/000118518523000539/edc20230228_10k.htm" TargetMode="External"/><Relationship Id="rId344" Type="http://schemas.openxmlformats.org/officeDocument/2006/relationships/hyperlink" Target="http://www.sec.gov/Archives/edgar/data/1834975/000173112223000777/e4627_20-f.htm" TargetMode="External"/><Relationship Id="rId20" Type="http://schemas.openxmlformats.org/officeDocument/2006/relationships/hyperlink" Target="http://www.sec.gov/Archives/edgar/data/1026662/000165495420006355/clwt-20191231.xml" TargetMode="External"/><Relationship Id="rId41" Type="http://schemas.openxmlformats.org/officeDocument/2006/relationships/hyperlink" Target="http://www.sec.gov/Archives/edgar/data/318300/000031830020000188/pebo-20200331.htm" TargetMode="External"/><Relationship Id="rId62" Type="http://schemas.openxmlformats.org/officeDocument/2006/relationships/hyperlink" Target="http://www.sec.gov/Archives/edgar/data/1498291/000149315220013326/dcac-20200531.xml" TargetMode="External"/><Relationship Id="rId83" Type="http://schemas.openxmlformats.org/officeDocument/2006/relationships/hyperlink" Target="http://www.sec.gov/Archives/edgar/data/752294/000105291820000090/elst-20190331.xml" TargetMode="External"/><Relationship Id="rId179" Type="http://schemas.openxmlformats.org/officeDocument/2006/relationships/hyperlink" Target="http://www.sec.gov/Archives/edgar/data/1476963/000155837022003452/htbx-20211231x10k.htm" TargetMode="External"/><Relationship Id="rId365" Type="http://schemas.openxmlformats.org/officeDocument/2006/relationships/hyperlink" Target="http://www.sec.gov/Archives/edgar/data/1901056/000168316823003610/energie_10q-33123.htm" TargetMode="External"/><Relationship Id="rId386" Type="http://schemas.openxmlformats.org/officeDocument/2006/relationships/hyperlink" Target="http://www.sec.gov/Archives/edgar/data/1243429/000124342923000018/mt-20230630.htm" TargetMode="External"/><Relationship Id="rId190" Type="http://schemas.openxmlformats.org/officeDocument/2006/relationships/hyperlink" Target="http://www.sec.gov/Archives/edgar/data/926282/000095017022002054/adtn-20211231.htm" TargetMode="External"/><Relationship Id="rId204" Type="http://schemas.openxmlformats.org/officeDocument/2006/relationships/hyperlink" Target="http://www.sec.gov/Archives/edgar/data/1069308/000156459022029495/acer-10q_20220630.htm" TargetMode="External"/><Relationship Id="rId225" Type="http://schemas.openxmlformats.org/officeDocument/2006/relationships/hyperlink" Target="http://www.sec.gov/Archives/edgar/data/1832466/000095017023005096/alhc-20221231.htm" TargetMode="External"/><Relationship Id="rId246" Type="http://schemas.openxmlformats.org/officeDocument/2006/relationships/hyperlink" Target="http://www.sec.gov/Archives/edgar/data/55785/000005578523000029/kmb-20230331.htm" TargetMode="External"/><Relationship Id="rId267" Type="http://schemas.openxmlformats.org/officeDocument/2006/relationships/hyperlink" Target="http://www.sec.gov/Archives/edgar/data/741516/000143774922006107/americannb20211231_10k.htm" TargetMode="External"/><Relationship Id="rId288" Type="http://schemas.openxmlformats.org/officeDocument/2006/relationships/hyperlink" Target="http://www.sec.gov/Archives/edgar/data/1212545/000121254523000093/wal-20221231.htm" TargetMode="External"/><Relationship Id="rId411" Type="http://schemas.openxmlformats.org/officeDocument/2006/relationships/hyperlink" Target="http://www.sec.gov/Archives/edgar/data/754811/000143774923015310/usglobal20230307_10ka.htm" TargetMode="External"/><Relationship Id="rId432" Type="http://schemas.openxmlformats.org/officeDocument/2006/relationships/hyperlink" Target="http://www.sec.gov/Archives/edgar/data/1476034/000155837024010721/mcb-20240630x10q.htm" TargetMode="External"/><Relationship Id="rId453" Type="http://schemas.openxmlformats.org/officeDocument/2006/relationships/hyperlink" Target="http://www.sec.gov/Archives/edgar/data/66600/000149315223018572/form10-q.htm" TargetMode="External"/><Relationship Id="rId106" Type="http://schemas.openxmlformats.org/officeDocument/2006/relationships/hyperlink" Target="http://www.sec.gov/Archives/edgar/data/1804585/000160706220000180/ngio-20200430.xml" TargetMode="External"/><Relationship Id="rId127" Type="http://schemas.openxmlformats.org/officeDocument/2006/relationships/hyperlink" Target="http://www.sec.gov/Archives/edgar/data/1023459/000168316820002230/simu-20200531.xml" TargetMode="External"/><Relationship Id="rId313" Type="http://schemas.openxmlformats.org/officeDocument/2006/relationships/hyperlink" Target="http://www.sec.gov/Archives/edgar/data/796505/000117184323003018/clfd20230331_10q.htm" TargetMode="External"/><Relationship Id="rId10" Type="http://schemas.openxmlformats.org/officeDocument/2006/relationships/hyperlink" Target="http://www.sec.gov/Archives/edgar/data/1767837/000092708920000320/rmbi-20200331.xml" TargetMode="External"/><Relationship Id="rId31" Type="http://schemas.openxmlformats.org/officeDocument/2006/relationships/hyperlink" Target="https://www.sec.gov/Archives/edgar/data/1701261/000110465921009423/fami-20200930.xml" TargetMode="External"/><Relationship Id="rId52" Type="http://schemas.openxmlformats.org/officeDocument/2006/relationships/hyperlink" Target="http://www.sec.gov/Archives/edgar/data/13239/000001323920000006/hsc-20191231.xml" TargetMode="External"/><Relationship Id="rId73" Type="http://schemas.openxmlformats.org/officeDocument/2006/relationships/hyperlink" Target="http://www.sec.gov/Archives/edgar/data/104169/000010416920000011/wmtform10-kx1312020.htm" TargetMode="External"/><Relationship Id="rId94" Type="http://schemas.openxmlformats.org/officeDocument/2006/relationships/hyperlink" Target="http://www.sec.gov/Archives/edgar/data/1008586/000149315220011010/strea-20200430.xml" TargetMode="External"/><Relationship Id="rId148" Type="http://schemas.openxmlformats.org/officeDocument/2006/relationships/hyperlink" Target="http://www.sec.gov/Archives/edgar/data/1787425/000119312520305583/xp-20200531.xml" TargetMode="External"/><Relationship Id="rId169" Type="http://schemas.openxmlformats.org/officeDocument/2006/relationships/hyperlink" Target="http://www.sec.gov/Archives/edgar/data/842180/000084218021000019/bbva-20210630.htm" TargetMode="External"/><Relationship Id="rId334" Type="http://schemas.openxmlformats.org/officeDocument/2006/relationships/hyperlink" Target="http://www.sec.gov/Archives/edgar/data/6845/000000684523000006/apog-20230225.htm" TargetMode="External"/><Relationship Id="rId355" Type="http://schemas.openxmlformats.org/officeDocument/2006/relationships/hyperlink" Target="http://www.sec.gov/Archives/edgar/data/1495231/000149523122000140/izea-20220630.htm" TargetMode="External"/><Relationship Id="rId376" Type="http://schemas.openxmlformats.org/officeDocument/2006/relationships/hyperlink" Target="http://www.sec.gov/Archives/edgar/data/1576940/000157694023000005/ccs-20221231x10k.htm" TargetMode="External"/><Relationship Id="rId397" Type="http://schemas.openxmlformats.org/officeDocument/2006/relationships/hyperlink" Target="http://www.sec.gov/Archives/edgar/data/1875547/000149315223036927/form20-f.htm" TargetMode="External"/><Relationship Id="rId4" Type="http://schemas.openxmlformats.org/officeDocument/2006/relationships/hyperlink" Target="http://www.sec.gov/Archives/edgar/data/1489136/000148913619000030/semg6301910-q.htm" TargetMode="External"/><Relationship Id="rId180" Type="http://schemas.openxmlformats.org/officeDocument/2006/relationships/hyperlink" Target="http://www.sec.gov/Archives/edgar/data/780571/000078057122000004/itri-20211231.htm" TargetMode="External"/><Relationship Id="rId215" Type="http://schemas.openxmlformats.org/officeDocument/2006/relationships/hyperlink" Target="http://www.sec.gov/Archives/edgar/data/1850502/000114036122015609/form10k.htm" TargetMode="External"/><Relationship Id="rId236" Type="http://schemas.openxmlformats.org/officeDocument/2006/relationships/hyperlink" Target="http://www.sec.gov/Archives/edgar/data/1435812/000151597123000063/arem10q033123.htm" TargetMode="External"/><Relationship Id="rId257" Type="http://schemas.openxmlformats.org/officeDocument/2006/relationships/hyperlink" Target="http://www.sec.gov/Archives/edgar/data/1739942/000173994223000019/swi-20221231.htm" TargetMode="External"/><Relationship Id="rId278" Type="http://schemas.openxmlformats.org/officeDocument/2006/relationships/hyperlink" Target="http://www.sec.gov/Archives/edgar/data/1852495/000114036122020242/brhc10037514_10q.htm" TargetMode="External"/><Relationship Id="rId401" Type="http://schemas.openxmlformats.org/officeDocument/2006/relationships/hyperlink" Target="http://www.sec.gov/Archives/edgar/data/924805/000092480523000104/frhc-20230630.htm" TargetMode="External"/><Relationship Id="rId422" Type="http://schemas.openxmlformats.org/officeDocument/2006/relationships/hyperlink" Target="http://www.sec.gov/Archives/edgar/data/1236275/000118518523000161/silversun20221231_10k.htm" TargetMode="External"/><Relationship Id="rId443" Type="http://schemas.openxmlformats.org/officeDocument/2006/relationships/hyperlink" Target="http://www.sec.gov/Archives/edgar/data/66600/000149315223018572/form10-q.htm" TargetMode="External"/><Relationship Id="rId464" Type="http://schemas.openxmlformats.org/officeDocument/2006/relationships/hyperlink" Target="http://www.sec.gov/Archives/edgar/data/861884/000155837023002368/rs-20221231x10k.htm" TargetMode="External"/><Relationship Id="rId303" Type="http://schemas.openxmlformats.org/officeDocument/2006/relationships/hyperlink" Target="http://www.sec.gov/Archives/edgar/data/1846809/000175392623000904/g083559_s4.htm" TargetMode="External"/><Relationship Id="rId42" Type="http://schemas.openxmlformats.org/officeDocument/2006/relationships/hyperlink" Target="http://www.sec.gov/Archives/edgar/data/21344/000002134420000037/ko-20200721.htm" TargetMode="External"/><Relationship Id="rId84" Type="http://schemas.openxmlformats.org/officeDocument/2006/relationships/hyperlink" Target="http://www.sec.gov/Archives/edgar/data/1518720/000164033420001843/fpvd-20190430.xml" TargetMode="External"/><Relationship Id="rId138" Type="http://schemas.openxmlformats.org/officeDocument/2006/relationships/hyperlink" Target="http://www.sec.gov/Archives/edgar/data/1514056/000149315220013825/tce-20200331.xml" TargetMode="External"/><Relationship Id="rId345" Type="http://schemas.openxmlformats.org/officeDocument/2006/relationships/hyperlink" Target="http://www.sec.gov/Archives/edgar/data/811809/000119312522238375/d324080d20f.htm" TargetMode="External"/><Relationship Id="rId387" Type="http://schemas.openxmlformats.org/officeDocument/2006/relationships/hyperlink" Target="http://www.sec.gov/Archives/edgar/data/1681348/000143774923027411/vpip20230630_20f.htm" TargetMode="External"/><Relationship Id="rId191" Type="http://schemas.openxmlformats.org/officeDocument/2006/relationships/hyperlink" Target="http://www.sec.gov/Archives/edgar/data/764401/000143774921017350/iiin20210703_10q.htm" TargetMode="External"/><Relationship Id="rId205" Type="http://schemas.openxmlformats.org/officeDocument/2006/relationships/hyperlink" Target="http://www.sec.gov/Archives/edgar/data/763901/000119312522216145/d278557d10q.htm" TargetMode="External"/><Relationship Id="rId247" Type="http://schemas.openxmlformats.org/officeDocument/2006/relationships/hyperlink" Target="http://www.sec.gov/Archives/edgar/data/1338065/000133806523000016/dpm-20230331.htm" TargetMode="External"/><Relationship Id="rId412" Type="http://schemas.openxmlformats.org/officeDocument/2006/relationships/hyperlink" Target="http://www.sec.gov/Archives/edgar/data/754811/000143774923015310/usglobal20230307_10ka.htm" TargetMode="External"/><Relationship Id="rId107" Type="http://schemas.openxmlformats.org/officeDocument/2006/relationships/hyperlink" Target="http://www.sec.gov/Archives/edgar/data/894560/000155116320000061/both-20200630.xml" TargetMode="External"/><Relationship Id="rId289" Type="http://schemas.openxmlformats.org/officeDocument/2006/relationships/hyperlink" Target="http://www.sec.gov/Archives/edgar/data/1364885/000162828023004051/spr-20221231.htm" TargetMode="External"/><Relationship Id="rId454" Type="http://schemas.openxmlformats.org/officeDocument/2006/relationships/hyperlink" Target="http://www.sec.gov/Archives/edgar/data/1834622/000183462223000017/hayw-20221231.htm" TargetMode="External"/><Relationship Id="rId11" Type="http://schemas.openxmlformats.org/officeDocument/2006/relationships/hyperlink" Target="http://www.sec.gov/Archives/edgar/data/1530746/000172186820000295/kays-20200331.xml" TargetMode="External"/><Relationship Id="rId53" Type="http://schemas.openxmlformats.org/officeDocument/2006/relationships/hyperlink" Target="http://www.sec.gov/Archives/edgar/data/1639691/000163969120000018/livn-20191231x10xk.htm" TargetMode="External"/><Relationship Id="rId149" Type="http://schemas.openxmlformats.org/officeDocument/2006/relationships/hyperlink" Target="http://www.sec.gov/Archives/edgar/data/1579026/000106299320004827/towtf-20191231.xml" TargetMode="External"/><Relationship Id="rId314" Type="http://schemas.openxmlformats.org/officeDocument/2006/relationships/hyperlink" Target="http://www.sec.gov/Archives/edgar/data/1560452/000118518523000252/trcc20221231_10k.htm" TargetMode="External"/><Relationship Id="rId356" Type="http://schemas.openxmlformats.org/officeDocument/2006/relationships/hyperlink" Target="http://www.sec.gov/Archives/edgar/data/1015650/000119312523120018/d408889d20f.htm" TargetMode="External"/><Relationship Id="rId398" Type="http://schemas.openxmlformats.org/officeDocument/2006/relationships/hyperlink" Target="http://www.sec.gov/Archives/edgar/data/1660046/000121390023080084/f20f2023_immuronlimited.htm" TargetMode="External"/><Relationship Id="rId95" Type="http://schemas.openxmlformats.org/officeDocument/2006/relationships/hyperlink" Target="http://www.sec.gov/Archives/edgar/data/9389/000155837020001005/bll-20191231x10k1a847a.htm" TargetMode="External"/><Relationship Id="rId160" Type="http://schemas.openxmlformats.org/officeDocument/2006/relationships/hyperlink" Target="http://www.sec.gov/Archives/edgar/data/1005229/000100522921000155/cmco-20210331.htm" TargetMode="External"/><Relationship Id="rId216" Type="http://schemas.openxmlformats.org/officeDocument/2006/relationships/hyperlink" Target="http://www.sec.gov/Archives/edgar/data/1774675/000155837022005527/skil-20220131x10k.htm" TargetMode="External"/><Relationship Id="rId423" Type="http://schemas.openxmlformats.org/officeDocument/2006/relationships/hyperlink" Target="http://www.sec.gov/Archives/edgar/data/1499849/000121390022069303/f20f2022_brasilagro.htm" TargetMode="External"/><Relationship Id="rId258" Type="http://schemas.openxmlformats.org/officeDocument/2006/relationships/hyperlink" Target="http://www.sec.gov/Archives/edgar/data/1543268/000121390022067720/f20f2022_bitbrother.htm" TargetMode="External"/><Relationship Id="rId465" Type="http://schemas.openxmlformats.org/officeDocument/2006/relationships/hyperlink" Target="http://www.sec.gov/Archives/edgar/data/1756640/000149315223016499/form10-q.htm" TargetMode="External"/><Relationship Id="rId22" Type="http://schemas.openxmlformats.org/officeDocument/2006/relationships/hyperlink" Target="http://www.sec.gov/Archives/edgar/data/1602409/000152013820000312/fngr-20200229.xml" TargetMode="External"/><Relationship Id="rId64" Type="http://schemas.openxmlformats.org/officeDocument/2006/relationships/hyperlink" Target="http://www.sec.gov/Archives/edgar/data/854560/000092708920000286/gsbc-20200331.htm" TargetMode="External"/><Relationship Id="rId118" Type="http://schemas.openxmlformats.org/officeDocument/2006/relationships/hyperlink" Target="http://www.sec.gov/Archives/edgar/data/1066605/000106660520000023/hsii-20200630.htm" TargetMode="External"/><Relationship Id="rId325" Type="http://schemas.openxmlformats.org/officeDocument/2006/relationships/hyperlink" Target="http://www.sec.gov/Archives/edgar/data/1326205/000118518523000693/igcpharma20230331_10k.htm" TargetMode="External"/><Relationship Id="rId367" Type="http://schemas.openxmlformats.org/officeDocument/2006/relationships/hyperlink" Target="http://www.sec.gov/Archives/edgar/data/107687/000010768723000015/wgo-20230527.htm" TargetMode="External"/><Relationship Id="rId171" Type="http://schemas.openxmlformats.org/officeDocument/2006/relationships/hyperlink" Target="http://www.sec.gov/Archives/edgar/data/794619/000079461921000046/amwd-20210430.htm" TargetMode="External"/><Relationship Id="rId227" Type="http://schemas.openxmlformats.org/officeDocument/2006/relationships/hyperlink" Target="http://www.sec.gov/Archives/edgar/data/1437578/000143757823000005/bfam-20221231.htm" TargetMode="External"/><Relationship Id="rId269" Type="http://schemas.openxmlformats.org/officeDocument/2006/relationships/hyperlink" Target="http://www.sec.gov/Archives/edgar/data/1938338/000147793223005302/global_10qa.htm" TargetMode="External"/><Relationship Id="rId434" Type="http://schemas.openxmlformats.org/officeDocument/2006/relationships/hyperlink" Target="http://www.sec.gov/Archives/edgar/data/1777319/000149315224020688/form10-q.htm" TargetMode="External"/><Relationship Id="rId33" Type="http://schemas.openxmlformats.org/officeDocument/2006/relationships/hyperlink" Target="http://www.sec.gov/Archives/edgar/data/1106838/000149315220004285/burg-20191231.xml" TargetMode="External"/><Relationship Id="rId129" Type="http://schemas.openxmlformats.org/officeDocument/2006/relationships/hyperlink" Target="http://www.sec.gov/Archives/edgar/data/1762359/000176235920000017/q42019form10-k.htm" TargetMode="External"/><Relationship Id="rId280" Type="http://schemas.openxmlformats.org/officeDocument/2006/relationships/hyperlink" Target="http://www.sec.gov/Archives/edgar/data/896493/000121465923005425/r4523110qa1sept2022.htm" TargetMode="External"/><Relationship Id="rId336" Type="http://schemas.openxmlformats.org/officeDocument/2006/relationships/hyperlink" Target="http://www.sec.gov/Archives/edgar/data/1901886/000182912623004746/aurafatprojects_10q.htm" TargetMode="External"/><Relationship Id="rId75" Type="http://schemas.openxmlformats.org/officeDocument/2006/relationships/hyperlink" Target="http://www.sec.gov/Archives/edgar/data/1705873/000170587320000014/bry-20191231.xml" TargetMode="External"/><Relationship Id="rId140" Type="http://schemas.openxmlformats.org/officeDocument/2006/relationships/hyperlink" Target="https://www.sec.gov/Archives/edgar/data/16918/000001691819000100/stz831201910q_htm.xml" TargetMode="External"/><Relationship Id="rId182" Type="http://schemas.openxmlformats.org/officeDocument/2006/relationships/hyperlink" Target="http://www.sec.gov/Archives/edgar/data/1463972/000155837022002641/vuzi-20211231x10k.htm" TargetMode="External"/><Relationship Id="rId378" Type="http://schemas.openxmlformats.org/officeDocument/2006/relationships/hyperlink" Target="http://www.sec.gov/Archives/edgar/data/1604643/000160464322000124/aqua-20220930.htm" TargetMode="External"/><Relationship Id="rId403" Type="http://schemas.openxmlformats.org/officeDocument/2006/relationships/hyperlink" Target="https://www.sec.gov/Archives/edgar/data/1552033/000155203321000008/ck0001552033-20201231.htm" TargetMode="External"/><Relationship Id="rId6" Type="http://schemas.openxmlformats.org/officeDocument/2006/relationships/hyperlink" Target="http://www.sec.gov/Archives/edgar/data/38264/000168316820002062/ford-20200331.xml" TargetMode="External"/><Relationship Id="rId238" Type="http://schemas.openxmlformats.org/officeDocument/2006/relationships/hyperlink" Target="http://www.sec.gov/Archives/edgar/data/7789/000000778923000035/asb-20230331.htm" TargetMode="External"/><Relationship Id="rId445" Type="http://schemas.openxmlformats.org/officeDocument/2006/relationships/hyperlink" Target="http://www.sec.gov/Archives/edgar/data/1838876/000168316823003348/geosolar_i10q-033123.htm" TargetMode="External"/><Relationship Id="rId291" Type="http://schemas.openxmlformats.org/officeDocument/2006/relationships/hyperlink" Target="http://www.sec.gov/Archives/edgar/data/1005229/000100522923000169/cmco-20230331.htm" TargetMode="External"/><Relationship Id="rId305" Type="http://schemas.openxmlformats.org/officeDocument/2006/relationships/hyperlink" Target="http://www.sec.gov/Archives/edgar/data/1708301/000170830121000051/bpmp-20210930.htm" TargetMode="External"/><Relationship Id="rId347" Type="http://schemas.openxmlformats.org/officeDocument/2006/relationships/hyperlink" Target="http://www.sec.gov/Archives/edgar/data/1049659/000129281422002374/sidform20f_2021.htm" TargetMode="External"/><Relationship Id="rId44" Type="http://schemas.openxmlformats.org/officeDocument/2006/relationships/hyperlink" Target="http://www.sec.gov/Archives/edgar/data/862651/000149315220013684/invu-20200331.xml" TargetMode="External"/><Relationship Id="rId86" Type="http://schemas.openxmlformats.org/officeDocument/2006/relationships/hyperlink" Target="http://www.sec.gov/Archives/edgar/data/867038/000101738619000325/spnd-20190930.xml" TargetMode="External"/><Relationship Id="rId151" Type="http://schemas.openxmlformats.org/officeDocument/2006/relationships/hyperlink" Target="https://www.sec.gov/Archives/edgar/data/1368637/000149315221013015/bbls-20190930.xml" TargetMode="External"/><Relationship Id="rId389" Type="http://schemas.openxmlformats.org/officeDocument/2006/relationships/hyperlink" Target="http://www.sec.gov/Archives/edgar/data/1114446/000161052023000135/ubsag-20230630.htm" TargetMode="External"/><Relationship Id="rId193" Type="http://schemas.openxmlformats.org/officeDocument/2006/relationships/hyperlink" Target="http://dqc.us/" TargetMode="External"/><Relationship Id="rId207" Type="http://schemas.openxmlformats.org/officeDocument/2006/relationships/hyperlink" Target="http://www.sec.gov/Archives/edgar/data/1300938/000118518522000468/abcoenergy20211231_10k.htm" TargetMode="External"/><Relationship Id="rId249" Type="http://schemas.openxmlformats.org/officeDocument/2006/relationships/hyperlink" Target="http://www.sec.gov/Archives/edgar/data/1393781/000166357723000264/qind10q_033123.htm" TargetMode="External"/><Relationship Id="rId414" Type="http://schemas.openxmlformats.org/officeDocument/2006/relationships/hyperlink" Target="http://www.sec.gov/Archives/edgar/data/874396/000162828023017221/lcut-20230331.htm" TargetMode="External"/><Relationship Id="rId456" Type="http://schemas.openxmlformats.org/officeDocument/2006/relationships/hyperlink" Target="http://www.sec.gov/Archives/edgar/data/1370755/000095017023004871/tcpc-20221231.htm" TargetMode="External"/><Relationship Id="rId13" Type="http://schemas.openxmlformats.org/officeDocument/2006/relationships/hyperlink" Target="http://www.sec.gov/Archives/edgar/data/767405/000121390020011323/sbfg-20200331.xml" TargetMode="External"/><Relationship Id="rId109" Type="http://schemas.openxmlformats.org/officeDocument/2006/relationships/hyperlink" Target="http://www.sec.gov/Archives/edgar/data/1467373/000146737320000251/acn531202010-q.htm" TargetMode="External"/><Relationship Id="rId260" Type="http://schemas.openxmlformats.org/officeDocument/2006/relationships/hyperlink" Target="http://www.sec.gov/Archives/edgar/data/1434601/000171254322000098/tmgi-20220228.xml" TargetMode="External"/><Relationship Id="rId316" Type="http://schemas.openxmlformats.org/officeDocument/2006/relationships/hyperlink" Target="http://www.sec.gov/Archives/edgar/data/1056358/000105635823000022/mtex-20221231.htm" TargetMode="External"/><Relationship Id="rId55" Type="http://schemas.openxmlformats.org/officeDocument/2006/relationships/hyperlink" Target="http://www.sec.gov/Archives/edgar/data/1767837/000092708920000320/rmbi-20200331.xml" TargetMode="External"/><Relationship Id="rId97" Type="http://schemas.openxmlformats.org/officeDocument/2006/relationships/hyperlink" Target="http://www.sec.gov/Archives/edgar/data/21344/000002134420000006/a2019123110-k.htm" TargetMode="External"/><Relationship Id="rId120" Type="http://schemas.openxmlformats.org/officeDocument/2006/relationships/hyperlink" Target="http://www.sec.gov/Archives/edgar/data/1324948/000121390020013096/f10k2020_rbcbearings.htm" TargetMode="External"/><Relationship Id="rId358" Type="http://schemas.openxmlformats.org/officeDocument/2006/relationships/hyperlink" Target="http://www.sec.gov/Archives/edgar/data/1438461/000164033423001303/elre_10ka.htm" TargetMode="External"/><Relationship Id="rId162" Type="http://schemas.openxmlformats.org/officeDocument/2006/relationships/hyperlink" Target="http://www.sec.gov/Archives/edgar/data/1037038/000103703821000022/rl-20210327.htm" TargetMode="External"/><Relationship Id="rId218" Type="http://schemas.openxmlformats.org/officeDocument/2006/relationships/hyperlink" Target="http://www.sec.gov/Archives/edgar/data/729986/000119312522061038/d233531d10k.htm" TargetMode="External"/><Relationship Id="rId425" Type="http://schemas.openxmlformats.org/officeDocument/2006/relationships/hyperlink" Target="http://www.sec.gov/Archives/edgar/data/1119639/000129281422003820/pbrfs2q22usd_6k.htm" TargetMode="External"/><Relationship Id="rId271" Type="http://schemas.openxmlformats.org/officeDocument/2006/relationships/hyperlink" Target="http://www.sec.gov/Archives/edgar/data/1706509/000121390023044332/f10q0323a1_cosmos.htm" TargetMode="External"/><Relationship Id="rId24" Type="http://schemas.openxmlformats.org/officeDocument/2006/relationships/hyperlink" Target="http://www.sec.gov/Archives/edgar/data/318299/000149315220012927/srco-20170430.xml" TargetMode="External"/><Relationship Id="rId66" Type="http://schemas.openxmlformats.org/officeDocument/2006/relationships/hyperlink" Target="http://www.sec.gov/Archives/edgar/data/1018840/000101884020000021/a201910-k.htm" TargetMode="External"/><Relationship Id="rId131" Type="http://schemas.openxmlformats.org/officeDocument/2006/relationships/hyperlink" Target="http://www.sec.gov/Archives/edgar/data/1794338/000121390020010502/igic-20191231.xml" TargetMode="External"/><Relationship Id="rId327" Type="http://schemas.openxmlformats.org/officeDocument/2006/relationships/hyperlink" Target="http://www.sec.gov/Archives/edgar/data/6494/000120677421000940/andr-20201231.xml" TargetMode="External"/><Relationship Id="rId369" Type="http://schemas.openxmlformats.org/officeDocument/2006/relationships/hyperlink" Target="http://www.sec.gov/Archives/edgar/data/1866550/000186655023000008/twks-20221231.htm" TargetMode="External"/><Relationship Id="rId173" Type="http://schemas.openxmlformats.org/officeDocument/2006/relationships/hyperlink" Target="http://www.sec.gov/Archives/edgar/data/1774155/000114036121022585/btrs-20210628.xml" TargetMode="External"/><Relationship Id="rId229" Type="http://schemas.openxmlformats.org/officeDocument/2006/relationships/hyperlink" Target="http://www.sec.gov/Archives/edgar/data/776901/000077690123000064/indb-20221231.htm" TargetMode="External"/><Relationship Id="rId380" Type="http://schemas.openxmlformats.org/officeDocument/2006/relationships/hyperlink" Target="http://www.sec.gov/Archives/edgar/data/1098009/000118518523001064/amgreat20230630_10k.htm" TargetMode="External"/><Relationship Id="rId436" Type="http://schemas.openxmlformats.org/officeDocument/2006/relationships/hyperlink" Target="http://www.sec.gov/Archives/edgar/data/1488917/000089710124000422/elmd240883_10k.htm" TargetMode="External"/><Relationship Id="rId240" Type="http://schemas.openxmlformats.org/officeDocument/2006/relationships/hyperlink" Target="http://www.sec.gov/Archives/edgar/data/874501/000087450123000092/ambc-20230331.htm" TargetMode="External"/><Relationship Id="rId35" Type="http://schemas.openxmlformats.org/officeDocument/2006/relationships/hyperlink" Target="http://www.sec.gov/Archives/edgar/data/101199/000010119919000116/ufcs-20190930x10q.htm" TargetMode="External"/><Relationship Id="rId77" Type="http://schemas.openxmlformats.org/officeDocument/2006/relationships/hyperlink" Target="http://www.sec.gov/Archives/edgar/data/1239819/000123981919000029/luna-20181231.xml" TargetMode="External"/><Relationship Id="rId100" Type="http://schemas.openxmlformats.org/officeDocument/2006/relationships/hyperlink" Target="http://www.sec.gov/Archives/edgar/data/101829/000010182920000034/utx-20200331.htm" TargetMode="External"/><Relationship Id="rId282" Type="http://schemas.openxmlformats.org/officeDocument/2006/relationships/hyperlink" Target="http://www.sec.gov/Archives/edgar/data/1627469/000159991623000158/photozou_10q223o.htm" TargetMode="External"/><Relationship Id="rId338" Type="http://schemas.openxmlformats.org/officeDocument/2006/relationships/hyperlink" Target="http://www.sec.gov/Archives/edgar/data/769218/000119312523076544/d408064d20f.htm" TargetMode="External"/><Relationship Id="rId8" Type="http://schemas.openxmlformats.org/officeDocument/2006/relationships/hyperlink" Target="http://www.sec.gov/Archives/edgar/data/1670869/000166357720000201/rmhb-20191231.xml" TargetMode="External"/><Relationship Id="rId142" Type="http://schemas.openxmlformats.org/officeDocument/2006/relationships/hyperlink" Target="https://www.sec.gov/Archives/edgar/data/886835/000088683520000004/spn-20191231x10k_htm.xml" TargetMode="External"/><Relationship Id="rId184" Type="http://schemas.openxmlformats.org/officeDocument/2006/relationships/hyperlink" Target="https://www.sec.gov/Archives/edgar/data/1615346/000156459021040509/lmrk-10q_20210630_htm.xml" TargetMode="External"/><Relationship Id="rId391" Type="http://schemas.openxmlformats.org/officeDocument/2006/relationships/hyperlink" Target="http://www.sec.gov/Archives/edgar/data/788920/000107997323001429/pdex_10k-063023.htm" TargetMode="External"/><Relationship Id="rId405" Type="http://schemas.openxmlformats.org/officeDocument/2006/relationships/hyperlink" Target="http://www.sec.gov/Archives/edgar/data/1368637/000149315223017119/form10-q.htm" TargetMode="External"/><Relationship Id="rId447" Type="http://schemas.openxmlformats.org/officeDocument/2006/relationships/hyperlink" Target="http://www.sec.gov/Archives/edgar/data/1393781/000166357723000264/qind10q_033123.htm" TargetMode="External"/><Relationship Id="rId251" Type="http://schemas.openxmlformats.org/officeDocument/2006/relationships/hyperlink" Target="http://www.sec.gov/Archives/edgar/data/1661039/000165495423008776/tptw_10q.htm" TargetMode="External"/><Relationship Id="rId46" Type="http://schemas.openxmlformats.org/officeDocument/2006/relationships/hyperlink" Target="http://www.sec.gov/Archives/edgar/data/728385/000147793220002679/meec-20191231.xml" TargetMode="External"/><Relationship Id="rId293" Type="http://schemas.openxmlformats.org/officeDocument/2006/relationships/hyperlink" Target="http://www.sec.gov/Archives/edgar/data/876427/000156276223000263/mnro-20230325x10k.htm" TargetMode="External"/><Relationship Id="rId307" Type="http://schemas.openxmlformats.org/officeDocument/2006/relationships/hyperlink" Target="http://www.sec.gov/Archives/edgar/data/1391127/000139112723000016/llnw-20221231.htm" TargetMode="External"/><Relationship Id="rId349" Type="http://schemas.openxmlformats.org/officeDocument/2006/relationships/hyperlink" Target="http://www.sec.gov/Archives/edgar/data/1076378/000119312523128248/d401501d20f.htm" TargetMode="External"/><Relationship Id="rId88" Type="http://schemas.openxmlformats.org/officeDocument/2006/relationships/hyperlink" Target="http://www.sec.gov/Archives/edgar/data/1304161/000165495420006640/pbsv-20200131.xml" TargetMode="External"/><Relationship Id="rId111" Type="http://schemas.openxmlformats.org/officeDocument/2006/relationships/hyperlink" Target="http://www.sec.gov/Archives/edgar/data/899751/000089975120000005/twi1231201910-k.htm" TargetMode="External"/><Relationship Id="rId153" Type="http://schemas.openxmlformats.org/officeDocument/2006/relationships/hyperlink" Target="http://www.sec.gov/Archives/edgar/data/914025/000091402521000019/plt-20210403.htm" TargetMode="External"/><Relationship Id="rId195" Type="http://schemas.openxmlformats.org/officeDocument/2006/relationships/hyperlink" Target="http://dqc.us/" TargetMode="External"/><Relationship Id="rId209" Type="http://schemas.openxmlformats.org/officeDocument/2006/relationships/hyperlink" Target="http://www.sec.gov/Archives/edgar/data/1704760/000121390022019952/f10k2021_americanvirt.htm" TargetMode="External"/><Relationship Id="rId360" Type="http://schemas.openxmlformats.org/officeDocument/2006/relationships/hyperlink" Target="http://www.sec.gov/Archives/edgar/data/1557376/000182912623004245/organicellregen_10q.htm" TargetMode="External"/><Relationship Id="rId416" Type="http://schemas.openxmlformats.org/officeDocument/2006/relationships/hyperlink" Target="http://www.sec.gov/Archives/edgar/data/1300734/000149315223016645/form10-q.htm" TargetMode="External"/><Relationship Id="rId220" Type="http://schemas.openxmlformats.org/officeDocument/2006/relationships/hyperlink" Target="http://www.sec.gov/Archives/edgar/data/1381531/000156459022009469/ufs-10k_20211231.htm" TargetMode="External"/><Relationship Id="rId458" Type="http://schemas.openxmlformats.org/officeDocument/2006/relationships/hyperlink" Target="http://www.sec.gov/Archives/edgar/data/1005229/000100522923000021/cmco-20221231.htm" TargetMode="External"/><Relationship Id="rId15" Type="http://schemas.openxmlformats.org/officeDocument/2006/relationships/hyperlink" Target="http://www.sec.gov/Archives/edgar/data/839087/000165495420006323/vaso-20200331.xml" TargetMode="External"/><Relationship Id="rId57" Type="http://schemas.openxmlformats.org/officeDocument/2006/relationships/hyperlink" Target="http://www.sec.gov/Archives/edgar/data/318299/000149315220012930/srco-20170731.xml" TargetMode="External"/><Relationship Id="rId262" Type="http://schemas.openxmlformats.org/officeDocument/2006/relationships/hyperlink" Target="http://www.sec.gov/Archives/edgar/data/1520118/000147793223003578/intv_10q.htm" TargetMode="External"/><Relationship Id="rId318" Type="http://schemas.openxmlformats.org/officeDocument/2006/relationships/hyperlink" Target="http://www.sec.gov/Archives/edgar/data/1437925/000147793223004527/gmgi_10q.htm" TargetMode="External"/><Relationship Id="rId99" Type="http://schemas.openxmlformats.org/officeDocument/2006/relationships/hyperlink" Target="http://www.sec.gov/Archives/edgar/data/1320461/000132046120000025/cps-q12020x10q.htm" TargetMode="External"/><Relationship Id="rId122" Type="http://schemas.openxmlformats.org/officeDocument/2006/relationships/hyperlink" Target="http://www.sec.gov/Archives/edgar/data/6845/000000684520000019/apog-202053010xq.htm" TargetMode="External"/><Relationship Id="rId164" Type="http://schemas.openxmlformats.org/officeDocument/2006/relationships/hyperlink" Target="http://www.sec.gov/Archives/edgar/data/4457/000000445721000040/uhal-20210331.htm" TargetMode="External"/><Relationship Id="rId371" Type="http://schemas.openxmlformats.org/officeDocument/2006/relationships/hyperlink" Target="http://www.sec.gov/Archives/edgar/data/1766363/000095017023005121/edr-20221231.htm" TargetMode="External"/><Relationship Id="rId427" Type="http://schemas.openxmlformats.org/officeDocument/2006/relationships/hyperlink" Target="http://www.sec.gov/Archives/edgar/data/1123596/000143774924022597/babs20240531_10q.htm" TargetMode="External"/><Relationship Id="rId26" Type="http://schemas.openxmlformats.org/officeDocument/2006/relationships/hyperlink" Target="http://www.sec.gov/Archives/edgar/data/1560905/000154812320000089/trtk-20200331.xml" TargetMode="External"/><Relationship Id="rId231" Type="http://schemas.openxmlformats.org/officeDocument/2006/relationships/hyperlink" Target="http://www.sec.gov/Archives/edgar/data/1834622/000183462223000017/hayw-20221231.htm" TargetMode="External"/><Relationship Id="rId273" Type="http://schemas.openxmlformats.org/officeDocument/2006/relationships/hyperlink" Target="http://www.sec.gov/Archives/edgar/data/1590715/000147793223003561/arec_10q.htm" TargetMode="External"/><Relationship Id="rId329" Type="http://schemas.openxmlformats.org/officeDocument/2006/relationships/hyperlink" Target="http://www.sec.gov/Archives/edgar/data/904851/000119312523097822/d357382d20f.htm" TargetMode="External"/><Relationship Id="rId68" Type="http://schemas.openxmlformats.org/officeDocument/2006/relationships/hyperlink" Target="http://www.sec.gov/Archives/edgar/data/807882/000080788220000004/jack-20200119.htm" TargetMode="External"/><Relationship Id="rId133" Type="http://schemas.openxmlformats.org/officeDocument/2006/relationships/hyperlink" Target="http://www.sec.gov/Archives/edgar/data/1095595/000095010320007907/ceo-20191231.xml" TargetMode="External"/><Relationship Id="rId175" Type="http://schemas.openxmlformats.org/officeDocument/2006/relationships/hyperlink" Target="http://www.sec.gov/Archives/edgar/data/1437491/000121390021034916/zest-20210331.xml" TargetMode="External"/><Relationship Id="rId340" Type="http://schemas.openxmlformats.org/officeDocument/2006/relationships/hyperlink" Target="http://www.sec.gov/Archives/edgar/data/1648636/000149315223020239/form20-fa.htm" TargetMode="External"/><Relationship Id="rId200" Type="http://schemas.openxmlformats.org/officeDocument/2006/relationships/hyperlink" Target="http://www.sec.gov/Archives/edgar/data/101382/000156459022006546/umbf-10k_20211231.htm" TargetMode="External"/><Relationship Id="rId382" Type="http://schemas.openxmlformats.org/officeDocument/2006/relationships/hyperlink" Target="http://www.sec.gov/Archives/edgar/data/1853047/000101376223003948/f10q0623_hudsonacq1.htm" TargetMode="External"/><Relationship Id="rId438" Type="http://schemas.openxmlformats.org/officeDocument/2006/relationships/hyperlink" Target="http://www.sec.gov/Archives/edgar/data/1839341/000162828024035714/core-20240630.htm" TargetMode="External"/><Relationship Id="rId242" Type="http://schemas.openxmlformats.org/officeDocument/2006/relationships/hyperlink" Target="http://www.sec.gov/Archives/edgar/data/874501/000087450123000040/ambc-20221231.htm" TargetMode="External"/><Relationship Id="rId284" Type="http://schemas.openxmlformats.org/officeDocument/2006/relationships/hyperlink" Target="http://www.sec.gov/Archives/edgar/data/1931055/000166357723000356/mdnc10q_053123.htm" TargetMode="External"/><Relationship Id="rId37" Type="http://schemas.openxmlformats.org/officeDocument/2006/relationships/hyperlink" Target="http://www.sec.gov/Archives/edgar/data/1171486/000117148620000006/nrp-20191231.xml" TargetMode="External"/><Relationship Id="rId79" Type="http://schemas.openxmlformats.org/officeDocument/2006/relationships/hyperlink" Target="http://www.sec.gov/Archives/edgar/data/1218683/000121390020008074/wizp-20191231.xml" TargetMode="External"/><Relationship Id="rId102" Type="http://schemas.openxmlformats.org/officeDocument/2006/relationships/hyperlink" Target="http://www.sec.gov/Archives/edgar/data/1474835/000165495420007737/ipci-20200531.xml" TargetMode="External"/><Relationship Id="rId144" Type="http://schemas.openxmlformats.org/officeDocument/2006/relationships/hyperlink" Target="http://www.sec.gov/Archives/edgar/data/1377149/000138713120003439/crvw-20191231.xml" TargetMode="External"/><Relationship Id="rId90" Type="http://schemas.openxmlformats.org/officeDocument/2006/relationships/hyperlink" Target="http://www.sec.gov/Archives/edgar/data/1288770/000106299321003175/xtgr-20201231.xml" TargetMode="External"/><Relationship Id="rId186" Type="http://schemas.openxmlformats.org/officeDocument/2006/relationships/hyperlink" Target="http://www.sec.gov/Archives/edgar/data/936395/000093639521000054/cien-20211030.htm" TargetMode="External"/><Relationship Id="rId351" Type="http://schemas.openxmlformats.org/officeDocument/2006/relationships/hyperlink" Target="http://www.sec.gov/Archives/edgar/data/1160330/000129281423001924/bbdform20f_2022.htm" TargetMode="External"/><Relationship Id="rId393" Type="http://schemas.openxmlformats.org/officeDocument/2006/relationships/hyperlink" Target="http://www.sec.gov/Archives/edgar/data/1865127/000101376223003864/f10k2023_lucyscientific.htm" TargetMode="External"/><Relationship Id="rId407" Type="http://schemas.openxmlformats.org/officeDocument/2006/relationships/hyperlink" Target="http://www.sec.gov/Archives/edgar/data/1368637/000149315223017119/form10-q.htm" TargetMode="External"/><Relationship Id="rId449" Type="http://schemas.openxmlformats.org/officeDocument/2006/relationships/hyperlink" Target="http://www.sec.gov/Archives/edgar/data/1635282/000163528224000030/rmni-20231231.htm" TargetMode="External"/><Relationship Id="rId211" Type="http://schemas.openxmlformats.org/officeDocument/2006/relationships/hyperlink" Target="http://www.sec.gov/Archives/edgar/data/1300938/000118518522000468/abcoenergy20211231_10k.htm" TargetMode="External"/><Relationship Id="rId253" Type="http://schemas.openxmlformats.org/officeDocument/2006/relationships/hyperlink" Target="http://www.sec.gov/Archives/edgar/data/922224/000092222423000010/ppl-20221231.htm" TargetMode="External"/><Relationship Id="rId295" Type="http://schemas.openxmlformats.org/officeDocument/2006/relationships/hyperlink" Target="http://www.sec.gov/Archives/edgar/data/1336047/000133604722000030/bwp-20220930.htm" TargetMode="External"/><Relationship Id="rId309" Type="http://schemas.openxmlformats.org/officeDocument/2006/relationships/hyperlink" Target="http://www.sec.gov/Archives/edgar/data/1437925/000147793223004527/gmgi_10q.htm" TargetMode="External"/><Relationship Id="rId460" Type="http://schemas.openxmlformats.org/officeDocument/2006/relationships/hyperlink" Target="http://www.sec.gov/Archives/edgar/data/1500305/000149315223018220/form10-q.htm" TargetMode="External"/><Relationship Id="rId48" Type="http://schemas.openxmlformats.org/officeDocument/2006/relationships/hyperlink" Target="http://www.sec.gov/Archives/edgar/data/318299/000149315220012938/srco-20180731.xml" TargetMode="External"/><Relationship Id="rId113" Type="http://schemas.openxmlformats.org/officeDocument/2006/relationships/hyperlink" Target="http://www.sec.gov/Archives/edgar/data/1704715/000170471520000010/ctra-20191231.xml" TargetMode="External"/><Relationship Id="rId320" Type="http://schemas.openxmlformats.org/officeDocument/2006/relationships/hyperlink" Target="http://www.sec.gov/Archives/edgar/data/1165002/000116500223000033/whg-20221231.htm" TargetMode="External"/><Relationship Id="rId155" Type="http://schemas.openxmlformats.org/officeDocument/2006/relationships/hyperlink" Target="http://www.sec.gov/Archives/edgar/data/1319947/000131994721000025/dsw-20210501.htm" TargetMode="External"/><Relationship Id="rId197" Type="http://schemas.openxmlformats.org/officeDocument/2006/relationships/hyperlink" Target="http://www.sec.gov/Archives/edgar/data/1130144/000155837022003269/bsrr-20211231x10k.htm" TargetMode="External"/><Relationship Id="rId362" Type="http://schemas.openxmlformats.org/officeDocument/2006/relationships/hyperlink" Target="http://www.sec.gov/Archives/edgar/data/825171/000160706223000281/hhhef123122form20f.htm" TargetMode="External"/><Relationship Id="rId418" Type="http://schemas.openxmlformats.org/officeDocument/2006/relationships/hyperlink" Target="http://www.sec.gov/Archives/edgar/data/1729944/000149315223018358/form10-q.htm" TargetMode="External"/><Relationship Id="rId222" Type="http://schemas.openxmlformats.org/officeDocument/2006/relationships/hyperlink" Target="http://www.sec.gov/Archives/edgar/data/1651944/000165194423000010/dmtk-20221231.htm" TargetMode="External"/><Relationship Id="rId264" Type="http://schemas.openxmlformats.org/officeDocument/2006/relationships/hyperlink" Target="http://www.sec.gov/Archives/edgar/data/1539680/000106299323013910/form10q.htm" TargetMode="External"/><Relationship Id="rId17" Type="http://schemas.openxmlformats.org/officeDocument/2006/relationships/hyperlink" Target="http://www.sec.gov/Archives/edgar/data/1643301/000147793220001677/curr-20191231.xml" TargetMode="External"/><Relationship Id="rId59" Type="http://schemas.openxmlformats.org/officeDocument/2006/relationships/hyperlink" Target="http://www.sec.gov/Archives/edgar/data/1435508/000110465919072964/fsfg-20190930.xml" TargetMode="External"/><Relationship Id="rId124" Type="http://schemas.openxmlformats.org/officeDocument/2006/relationships/hyperlink" Target="http://www.sec.gov/Archives/edgar/data/1443646/000144364620000086/bah-20200331x10k.htm" TargetMode="External"/><Relationship Id="rId70" Type="http://schemas.openxmlformats.org/officeDocument/2006/relationships/hyperlink" Target="http://www.sec.gov/Archives/edgar/data/1021635/000102163519000015/oge-20181231.xml" TargetMode="External"/><Relationship Id="rId166" Type="http://schemas.openxmlformats.org/officeDocument/2006/relationships/hyperlink" Target="http://www.sec.gov/Archives/edgar/data/1631569/000163156921000041/chct-20210630.htm" TargetMode="External"/><Relationship Id="rId331" Type="http://schemas.openxmlformats.org/officeDocument/2006/relationships/hyperlink" Target="http://www.sec.gov/Archives/edgar/data/1094324/000157587223001057/sify-20230531.htm" TargetMode="External"/><Relationship Id="rId373" Type="http://schemas.openxmlformats.org/officeDocument/2006/relationships/hyperlink" Target="http://www.sec.gov/Archives/edgar/data/1013880/000155837023002371/ttec-20221231x10k.htm" TargetMode="External"/><Relationship Id="rId429" Type="http://schemas.openxmlformats.org/officeDocument/2006/relationships/hyperlink" Target="http://www.sec.gov/Archives/edgar/data/1495153/000095017024080082/mmyt-20240331.htm" TargetMode="External"/><Relationship Id="rId1" Type="http://schemas.openxmlformats.org/officeDocument/2006/relationships/hyperlink" Target="http://www.sec.gov/Archives/edgar/data/728385/000147793220003741/meec-20200331.xml" TargetMode="External"/><Relationship Id="rId233" Type="http://schemas.openxmlformats.org/officeDocument/2006/relationships/hyperlink" Target="http://www.sec.gov/Archives/edgar/data/701719/000165495423005744/ela_10q.htm" TargetMode="External"/><Relationship Id="rId440" Type="http://schemas.openxmlformats.org/officeDocument/2006/relationships/hyperlink" Target="http://www.sec.gov/Archives/edgar/data/808326/000080832624000030/emkr-20240630.htm" TargetMode="External"/><Relationship Id="rId28" Type="http://schemas.openxmlformats.org/officeDocument/2006/relationships/hyperlink" Target="http://www.sec.gov/Archives/edgar/data/1451512/000147793219002511/trtc-20190331.xml" TargetMode="External"/><Relationship Id="rId275" Type="http://schemas.openxmlformats.org/officeDocument/2006/relationships/hyperlink" Target="http://www.sec.gov/Archives/edgar/data/1274494/000127449423000002/fslr-20221231.htm" TargetMode="External"/><Relationship Id="rId300" Type="http://schemas.openxmlformats.org/officeDocument/2006/relationships/hyperlink" Target="http://www.sec.gov/Archives/edgar/data/1190370/000173112223001281/e4854_10q.htm" TargetMode="External"/><Relationship Id="rId81" Type="http://schemas.openxmlformats.org/officeDocument/2006/relationships/hyperlink" Target="http://www.sec.gov/Archives/edgar/data/715812/000071581219000024/bsyn-20190701.xml" TargetMode="External"/><Relationship Id="rId135" Type="http://schemas.openxmlformats.org/officeDocument/2006/relationships/hyperlink" Target="http://www.sec.gov/Archives/edgar/data/931059/000149315220013561/rnva-20200331.xml" TargetMode="External"/><Relationship Id="rId177" Type="http://schemas.openxmlformats.org/officeDocument/2006/relationships/hyperlink" Target="http://www.sec.gov/Archives/edgar/data/932782/000119312521348640/d231607d6k.htm" TargetMode="External"/><Relationship Id="rId342" Type="http://schemas.openxmlformats.org/officeDocument/2006/relationships/hyperlink" Target="http://www.sec.gov/Archives/edgar/data/793628/000107997323000705/chnr_20f-123122.htm" TargetMode="External"/><Relationship Id="rId384" Type="http://schemas.openxmlformats.org/officeDocument/2006/relationships/hyperlink" Target="http://www.sec.gov/Archives/edgar/data/1286681/000095017023052997/dpz-20230910.htm" TargetMode="External"/><Relationship Id="rId202" Type="http://schemas.openxmlformats.org/officeDocument/2006/relationships/hyperlink" Target="http://www.sec.gov/Archives/edgar/data/1039828/000103982822000022/ael-20211231.htm" TargetMode="External"/><Relationship Id="rId244" Type="http://schemas.openxmlformats.org/officeDocument/2006/relationships/hyperlink" Target="http://www.sec.gov/Archives/edgar/data/1755672/000175567222000026/ctva-20220930.htm" TargetMode="External"/><Relationship Id="rId39" Type="http://schemas.openxmlformats.org/officeDocument/2006/relationships/hyperlink" Target="http://www.sec.gov/Archives/edgar/data/38723/000137647420000115/ffc-20200331.xml" TargetMode="External"/><Relationship Id="rId286" Type="http://schemas.openxmlformats.org/officeDocument/2006/relationships/hyperlink" Target="http://www.sec.gov/Archives/edgar/data/1364885/000162828023004051/spr-20221231.htm" TargetMode="External"/><Relationship Id="rId451" Type="http://schemas.openxmlformats.org/officeDocument/2006/relationships/hyperlink" Target="http://www.sec.gov/Archives/edgar/data/1375793/000149315223018525/form10-q.htm" TargetMode="External"/><Relationship Id="rId50" Type="http://schemas.openxmlformats.org/officeDocument/2006/relationships/hyperlink" Target="http://www.sec.gov/Archives/edgar/data/1765048/000176504820000009/none-20200630.xml" TargetMode="External"/><Relationship Id="rId104" Type="http://schemas.openxmlformats.org/officeDocument/2006/relationships/hyperlink" Target="http://www.sec.gov/Archives/edgar/data/318299/000149315220012942/srco-20190131.xml" TargetMode="External"/><Relationship Id="rId146" Type="http://schemas.openxmlformats.org/officeDocument/2006/relationships/hyperlink" Target="http://www.sec.gov/Archives/edgar/data/1651932/000164033420000384/xito-20191231.xml" TargetMode="External"/><Relationship Id="rId188" Type="http://schemas.openxmlformats.org/officeDocument/2006/relationships/hyperlink" Target="http://www.sec.gov/Archives/edgar/data/72333/000007233322000060/jwn-20220129.htm" TargetMode="External"/><Relationship Id="rId311" Type="http://schemas.openxmlformats.org/officeDocument/2006/relationships/hyperlink" Target="http://www.sec.gov/Archives/edgar/data/1888846/000159991623000127/ultimate_10q323o.htm" TargetMode="External"/><Relationship Id="rId353" Type="http://schemas.openxmlformats.org/officeDocument/2006/relationships/hyperlink" Target="http://www.sec.gov/Archives/edgar/data/1041792/000129281423003055/elpform20fa_2022.htm" TargetMode="External"/><Relationship Id="rId395" Type="http://schemas.openxmlformats.org/officeDocument/2006/relationships/hyperlink" Target="http://www.sec.gov/Archives/edgar/data/1379006/000141057823002146/nnvc-20230630x10k.htm" TargetMode="External"/><Relationship Id="rId409" Type="http://schemas.openxmlformats.org/officeDocument/2006/relationships/hyperlink" Target="http://www.sec.gov/Archives/edgar/data/1321834/000149315223017488/form10-q.htm" TargetMode="External"/><Relationship Id="rId92" Type="http://schemas.openxmlformats.org/officeDocument/2006/relationships/hyperlink" Target="http://www.sec.gov/Archives/edgar/data/1713909/000101054920000145/wtnw-20200331.xml" TargetMode="External"/><Relationship Id="rId213" Type="http://schemas.openxmlformats.org/officeDocument/2006/relationships/hyperlink" Target="http://www.sec.gov/Archives/edgar/data/1643301/000147793222001921/curr_10k.htm" TargetMode="External"/><Relationship Id="rId420" Type="http://schemas.openxmlformats.org/officeDocument/2006/relationships/hyperlink" Target="http://www.sec.gov/Archives/edgar/data/1703056/000170305623000046/adt-20221231.htm" TargetMode="External"/><Relationship Id="rId255" Type="http://schemas.openxmlformats.org/officeDocument/2006/relationships/hyperlink" Target="http://www.sec.gov/Archives/edgar/data/1358656/000149315222031977/form10-q.htm" TargetMode="External"/><Relationship Id="rId297" Type="http://schemas.openxmlformats.org/officeDocument/2006/relationships/hyperlink" Target="http://www.sec.gov/Archives/edgar/data/1496383/000166357723000293/ilus10qa_033123.htm" TargetMode="External"/><Relationship Id="rId462" Type="http://schemas.openxmlformats.org/officeDocument/2006/relationships/hyperlink" Target="http://www.sec.gov/Archives/edgar/data/1750106/000149315223017508/form10-q.htm" TargetMode="External"/><Relationship Id="rId115" Type="http://schemas.openxmlformats.org/officeDocument/2006/relationships/hyperlink" Target="http://www.sec.gov/Archives/edgar/data/1421182/000142118220000006/vrs12312019-10k.htm" TargetMode="External"/><Relationship Id="rId157" Type="http://schemas.openxmlformats.org/officeDocument/2006/relationships/hyperlink" Target="http://www.sec.gov/Archives/edgar/data/1649744/000164974421000017/dlth-20210502x10q.htm" TargetMode="External"/><Relationship Id="rId322" Type="http://schemas.openxmlformats.org/officeDocument/2006/relationships/hyperlink" Target="http://www.sec.gov/Archives/edgar/data/1694617/000118518523000564/royaleinc20221231_10k.htm" TargetMode="External"/><Relationship Id="rId364" Type="http://schemas.openxmlformats.org/officeDocument/2006/relationships/hyperlink" Target="http://www.sec.gov/Archives/edgar/data/1690080/000121390023049728/ea179836-s1_180lifesci.htm" TargetMode="External"/></Relationships>
</file>

<file path=xl/worksheets/_rels/sheet6.xml.rels><?xml version="1.0" encoding="UTF-8" standalone="yes"?>
<Relationships xmlns="http://schemas.openxmlformats.org/package/2006/relationships"><Relationship Id="rId1827" Type="http://schemas.openxmlformats.org/officeDocument/2006/relationships/hyperlink" Target="https://raw.githubusercontent.com/DataQualityCommittee/dqc_us_rules/refs/heads/master/tests/input/testfiles/2023/TestCo-2023-NonNeg-WithNew.xml" TargetMode="External"/><Relationship Id="rId3182" Type="http://schemas.openxmlformats.org/officeDocument/2006/relationships/hyperlink" Target="https://raw.githubusercontent.com/DataQualityCommittee/dqc_us_rules/refs/heads/master/tests/input/testfiles/2023/TestCo-2023-NonNeg-WithNew.xml" TargetMode="External"/><Relationship Id="rId4233" Type="http://schemas.openxmlformats.org/officeDocument/2006/relationships/hyperlink" Target="https://raw.githubusercontent.com/DataQualityCommittee/dqc_us_rules/refs/heads/master/tests/input/testfiles/2023/TestCo-2023-NonNeg-WithNew.xml" TargetMode="External"/><Relationship Id="rId7389" Type="http://schemas.openxmlformats.org/officeDocument/2006/relationships/hyperlink" Target="https://raw.githubusercontent.com/DataQualityCommittee/dqc_us_rules/refs/heads/master/tests/input/testfiles/2023/TestCo-2023-NonNeg-WithNew.xml" TargetMode="External"/><Relationship Id="rId3999" Type="http://schemas.openxmlformats.org/officeDocument/2006/relationships/hyperlink" Target="https://raw.githubusercontent.com/DataQualityCommittee/dqc_us_rules/refs/heads/master/tests/input/testfiles/2023/TestCo-2023-NonNeg-WithNew.xml" TargetMode="External"/><Relationship Id="rId4300" Type="http://schemas.openxmlformats.org/officeDocument/2006/relationships/hyperlink" Target="https://raw.githubusercontent.com/DataQualityCommittee/dqc_us_rules/refs/heads/master/tests/input/testfiles/2023/TestCo-2023-NonNeg-WithNew.xml" TargetMode="External"/><Relationship Id="rId7456" Type="http://schemas.openxmlformats.org/officeDocument/2006/relationships/hyperlink" Target="https://raw.githubusercontent.com/DataQualityCommittee/dqc_us_rules/refs/heads/master/tests/input/testfiles/2023/TestCo-2023-NonNeg-WithNew.xml" TargetMode="External"/><Relationship Id="rId170" Type="http://schemas.openxmlformats.org/officeDocument/2006/relationships/hyperlink" Target="https://raw.githubusercontent.com/DataQualityCommittee/dqc_us_rules/refs/heads/master/tests/input/testfiles/2023/TestCo-2023-NonNeg-WithNew.xml" TargetMode="External"/><Relationship Id="rId6058" Type="http://schemas.openxmlformats.org/officeDocument/2006/relationships/hyperlink" Target="https://raw.githubusercontent.com/DataQualityCommittee/dqc_us_rules/refs/heads/master/tests/input/testfiles/2023/TestCo-2023-NonNeg-WithNew.xml" TargetMode="External"/><Relationship Id="rId6472" Type="http://schemas.openxmlformats.org/officeDocument/2006/relationships/hyperlink" Target="https://raw.githubusercontent.com/DataQualityCommittee/dqc_us_rules/refs/heads/master/tests/input/testfiles/2023/TestCo-2023-NonNeg-WithNew.xml" TargetMode="External"/><Relationship Id="rId7109" Type="http://schemas.openxmlformats.org/officeDocument/2006/relationships/hyperlink" Target="https://raw.githubusercontent.com/DataQualityCommittee/dqc_us_rules/refs/heads/master/tests/input/testfiles/2023/TestCo-2023-NonNeg-WithNew.xml" TargetMode="External"/><Relationship Id="rId7523" Type="http://schemas.openxmlformats.org/officeDocument/2006/relationships/hyperlink" Target="https://raw.githubusercontent.com/DataQualityCommittee/dqc_us_rules/refs/heads/master/tests/input/testfiles/2023/TestCo-2023-NonNeg-WithNew.xml" TargetMode="External"/><Relationship Id="rId7870" Type="http://schemas.openxmlformats.org/officeDocument/2006/relationships/hyperlink" Target="http://www.sec.gov/Archives/edgar/data/740663/000143774924007156/flic20231231_10k.htm" TargetMode="External"/><Relationship Id="rId5074" Type="http://schemas.openxmlformats.org/officeDocument/2006/relationships/hyperlink" Target="https://raw.githubusercontent.com/DataQualityCommittee/dqc_us_rules/refs/heads/master/tests/input/testfiles/2023/TestCo-2023-NonNeg-WithNew.xml" TargetMode="External"/><Relationship Id="rId6125" Type="http://schemas.openxmlformats.org/officeDocument/2006/relationships/hyperlink" Target="https://raw.githubusercontent.com/DataQualityCommittee/dqc_us_rules/refs/heads/master/tests/input/testfiles/2023/TestCo-2023-NonNeg-WithNew.xml" TargetMode="External"/><Relationship Id="rId987" Type="http://schemas.openxmlformats.org/officeDocument/2006/relationships/hyperlink" Target="https://raw.githubusercontent.com/DataQualityCommittee/dqc_us_rules/refs/heads/master/tests/input/testfiles/2023/TestCo-2023-NonNeg-WithNew.xml" TargetMode="External"/><Relationship Id="rId2668" Type="http://schemas.openxmlformats.org/officeDocument/2006/relationships/hyperlink" Target="https://raw.githubusercontent.com/DataQualityCommittee/dqc_us_rules/refs/heads/master/tests/input/testfiles/2023/TestCo-2023-NonNeg-WithNew.xml" TargetMode="External"/><Relationship Id="rId3719" Type="http://schemas.openxmlformats.org/officeDocument/2006/relationships/hyperlink" Target="https://raw.githubusercontent.com/DataQualityCommittee/dqc_us_rules/refs/heads/master/tests/input/testfiles/2023/TestCo-2023-NonNeg-WithNew.xml" TargetMode="External"/><Relationship Id="rId4090" Type="http://schemas.openxmlformats.org/officeDocument/2006/relationships/hyperlink" Target="https://raw.githubusercontent.com/DataQualityCommittee/dqc_us_rules/refs/heads/master/tests/input/testfiles/2023/TestCo-2023-NonNeg-WithNew.xml" TargetMode="External"/><Relationship Id="rId1684" Type="http://schemas.openxmlformats.org/officeDocument/2006/relationships/hyperlink" Target="https://raw.githubusercontent.com/DataQualityCommittee/dqc_us_rules/refs/heads/master/tests/input/testfiles/2023/TestCo-2023-NonNeg-WithNew.xml" TargetMode="External"/><Relationship Id="rId2735" Type="http://schemas.openxmlformats.org/officeDocument/2006/relationships/hyperlink" Target="https://raw.githubusercontent.com/DataQualityCommittee/dqc_us_rules/refs/heads/master/tests/input/testfiles/2023/TestCo-2023-NonNeg-WithNew.xml" TargetMode="External"/><Relationship Id="rId5141" Type="http://schemas.openxmlformats.org/officeDocument/2006/relationships/hyperlink" Target="https://raw.githubusercontent.com/DataQualityCommittee/dqc_us_rules/refs/heads/master/tests/input/testfiles/2023/TestCo-2023-NonNeg-WithNew.xml" TargetMode="External"/><Relationship Id="rId707" Type="http://schemas.openxmlformats.org/officeDocument/2006/relationships/hyperlink" Target="https://raw.githubusercontent.com/DataQualityCommittee/dqc_us_rules/refs/heads/master/tests/input/testfiles/2023/TestCo-2023-NonNeg-WithNew.xml" TargetMode="External"/><Relationship Id="rId1337" Type="http://schemas.openxmlformats.org/officeDocument/2006/relationships/hyperlink" Target="https://raw.githubusercontent.com/DataQualityCommittee/dqc_us_rules/refs/heads/master/tests/input/testfiles/2023/TestCo-2023-NonNeg-WithNew.xml" TargetMode="External"/><Relationship Id="rId1751" Type="http://schemas.openxmlformats.org/officeDocument/2006/relationships/hyperlink" Target="https://raw.githubusercontent.com/DataQualityCommittee/dqc_us_rules/refs/heads/master/tests/input/testfiles/2023/TestCo-2023-NonNeg-WithNew.xml" TargetMode="External"/><Relationship Id="rId2802" Type="http://schemas.openxmlformats.org/officeDocument/2006/relationships/hyperlink" Target="https://raw.githubusercontent.com/DataQualityCommittee/dqc_us_rules/refs/heads/master/tests/input/testfiles/2023/TestCo-2023-NonNeg-WithNew.xml" TargetMode="External"/><Relationship Id="rId5958" Type="http://schemas.openxmlformats.org/officeDocument/2006/relationships/hyperlink" Target="https://raw.githubusercontent.com/DataQualityCommittee/dqc_us_rules/refs/heads/master/tests/input/testfiles/2023/TestCo-2023-NonNeg-WithNew.xml" TargetMode="External"/><Relationship Id="rId43" Type="http://schemas.openxmlformats.org/officeDocument/2006/relationships/hyperlink" Target="http://www.sec.gov/Archives/edgar/data/1706509/000121390023041949/f10q0323_cosmos.htm" TargetMode="External"/><Relationship Id="rId1404" Type="http://schemas.openxmlformats.org/officeDocument/2006/relationships/hyperlink" Target="https://raw.githubusercontent.com/DataQualityCommittee/dqc_us_rules/refs/heads/master/tests/input/testfiles/2023/TestCo-2023-NonNeg-WithNew.xml" TargetMode="External"/><Relationship Id="rId7380" Type="http://schemas.openxmlformats.org/officeDocument/2006/relationships/hyperlink" Target="https://raw.githubusercontent.com/DataQualityCommittee/dqc_us_rules/refs/heads/master/tests/input/testfiles/2023/TestCo-2023-NonNeg-WithNew.xml" TargetMode="External"/><Relationship Id="rId3576" Type="http://schemas.openxmlformats.org/officeDocument/2006/relationships/hyperlink" Target="https://raw.githubusercontent.com/DataQualityCommittee/dqc_us_rules/refs/heads/master/tests/input/testfiles/2023/TestCo-2023-NonNeg-WithNew.xml" TargetMode="External"/><Relationship Id="rId4627" Type="http://schemas.openxmlformats.org/officeDocument/2006/relationships/hyperlink" Target="https://raw.githubusercontent.com/DataQualityCommittee/dqc_us_rules/refs/heads/master/tests/input/testfiles/2023/TestCo-2023-NonNeg-WithNew.xml" TargetMode="External"/><Relationship Id="rId4974" Type="http://schemas.openxmlformats.org/officeDocument/2006/relationships/hyperlink" Target="https://raw.githubusercontent.com/DataQualityCommittee/dqc_us_rules/refs/heads/master/tests/input/testfiles/2023/TestCo-2023-NonNeg-WithNew.xml" TargetMode="External"/><Relationship Id="rId7033" Type="http://schemas.openxmlformats.org/officeDocument/2006/relationships/hyperlink" Target="https://raw.githubusercontent.com/DataQualityCommittee/dqc_us_rules/refs/heads/master/tests/input/testfiles/2023/TestCo-2023-NonNeg-WithNew.xml" TargetMode="External"/><Relationship Id="rId497" Type="http://schemas.openxmlformats.org/officeDocument/2006/relationships/hyperlink" Target="https://raw.githubusercontent.com/DataQualityCommittee/dqc_us_rules/refs/heads/master/tests/input/testfiles/2023/TestCo-2023-NonNeg-WithNew.xml" TargetMode="External"/><Relationship Id="rId2178" Type="http://schemas.openxmlformats.org/officeDocument/2006/relationships/hyperlink" Target="https://raw.githubusercontent.com/DataQualityCommittee/dqc_us_rules/refs/heads/master/tests/input/testfiles/2023/TestCo-2023-NonNeg-WithNew.xml" TargetMode="External"/><Relationship Id="rId3229" Type="http://schemas.openxmlformats.org/officeDocument/2006/relationships/hyperlink" Target="https://raw.githubusercontent.com/DataQualityCommittee/dqc_us_rules/refs/heads/master/tests/input/testfiles/2023/TestCo-2023-NonNeg-WithNew.xml" TargetMode="External"/><Relationship Id="rId3990" Type="http://schemas.openxmlformats.org/officeDocument/2006/relationships/hyperlink" Target="https://raw.githubusercontent.com/DataQualityCommittee/dqc_us_rules/refs/heads/master/tests/input/testfiles/2023/TestCo-2023-NonNeg-WithNew.xml" TargetMode="External"/><Relationship Id="rId7100" Type="http://schemas.openxmlformats.org/officeDocument/2006/relationships/hyperlink" Target="https://raw.githubusercontent.com/DataQualityCommittee/dqc_us_rules/refs/heads/master/tests/input/testfiles/2023/TestCo-2023-NonNeg-WithNew.xml" TargetMode="External"/><Relationship Id="rId1194" Type="http://schemas.openxmlformats.org/officeDocument/2006/relationships/hyperlink" Target="https://raw.githubusercontent.com/DataQualityCommittee/dqc_us_rules/refs/heads/master/tests/input/testfiles/2023/TestCo-2023-NonNeg-WithNew.xml" TargetMode="External"/><Relationship Id="rId2592" Type="http://schemas.openxmlformats.org/officeDocument/2006/relationships/hyperlink" Target="https://raw.githubusercontent.com/DataQualityCommittee/dqc_us_rules/refs/heads/master/tests/input/testfiles/2023/TestCo-2023-NonNeg-WithNew.xml" TargetMode="External"/><Relationship Id="rId3643" Type="http://schemas.openxmlformats.org/officeDocument/2006/relationships/hyperlink" Target="https://raw.githubusercontent.com/DataQualityCommittee/dqc_us_rules/refs/heads/master/tests/input/testfiles/2023/TestCo-2023-NonNeg-WithNew.xml" TargetMode="External"/><Relationship Id="rId6799" Type="http://schemas.openxmlformats.org/officeDocument/2006/relationships/hyperlink" Target="https://raw.githubusercontent.com/DataQualityCommittee/dqc_us_rules/refs/heads/master/tests/input/testfiles/2023/TestCo-2023-NonNeg-WithNew.xml" TargetMode="External"/><Relationship Id="rId217" Type="http://schemas.openxmlformats.org/officeDocument/2006/relationships/hyperlink" Target="https://raw.githubusercontent.com/DataQualityCommittee/dqc_us_rules/refs/heads/master/tests/input/testfiles/2023/TestCo-2023-NonNeg-WithNew.xml" TargetMode="External"/><Relationship Id="rId564" Type="http://schemas.openxmlformats.org/officeDocument/2006/relationships/hyperlink" Target="https://raw.githubusercontent.com/DataQualityCommittee/dqc_us_rules/refs/heads/master/tests/input/testfiles/2023/TestCo-2023-NonNeg-WithNew.xml" TargetMode="External"/><Relationship Id="rId2245" Type="http://schemas.openxmlformats.org/officeDocument/2006/relationships/hyperlink" Target="https://raw.githubusercontent.com/DataQualityCommittee/dqc_us_rules/refs/heads/master/tests/input/testfiles/2023/TestCo-2023-NonNeg-WithNew.xml" TargetMode="External"/><Relationship Id="rId3710" Type="http://schemas.openxmlformats.org/officeDocument/2006/relationships/hyperlink" Target="https://raw.githubusercontent.com/DataQualityCommittee/dqc_us_rules/refs/heads/master/tests/input/testfiles/2023/TestCo-2023-NonNeg-WithNew.xml" TargetMode="External"/><Relationship Id="rId6866" Type="http://schemas.openxmlformats.org/officeDocument/2006/relationships/hyperlink" Target="https://raw.githubusercontent.com/DataQualityCommittee/dqc_us_rules/refs/heads/master/tests/input/testfiles/2023/TestCo-2023-NonNeg-WithNew.xml" TargetMode="External"/><Relationship Id="rId7917" Type="http://schemas.openxmlformats.org/officeDocument/2006/relationships/hyperlink" Target="http://www.sec.gov/Archives/edgar/data/1504678/000165495424007029/loop_10k.htm" TargetMode="External"/><Relationship Id="rId631" Type="http://schemas.openxmlformats.org/officeDocument/2006/relationships/hyperlink" Target="https://raw.githubusercontent.com/DataQualityCommittee/dqc_us_rules/refs/heads/master/tests/input/testfiles/2023/TestCo-2023-NonNeg-WithNew.xml" TargetMode="External"/><Relationship Id="rId1261" Type="http://schemas.openxmlformats.org/officeDocument/2006/relationships/hyperlink" Target="https://raw.githubusercontent.com/DataQualityCommittee/dqc_us_rules/refs/heads/master/tests/input/testfiles/2023/TestCo-2023-NonNeg-WithNew.xml" TargetMode="External"/><Relationship Id="rId2312" Type="http://schemas.openxmlformats.org/officeDocument/2006/relationships/hyperlink" Target="https://raw.githubusercontent.com/DataQualityCommittee/dqc_us_rules/refs/heads/master/tests/input/testfiles/2023/TestCo-2023-NonNeg-WithNew.xml" TargetMode="External"/><Relationship Id="rId5468" Type="http://schemas.openxmlformats.org/officeDocument/2006/relationships/hyperlink" Target="https://raw.githubusercontent.com/DataQualityCommittee/dqc_us_rules/refs/heads/master/tests/input/testfiles/2023/TestCo-2023-NonNeg-WithNew.xml" TargetMode="External"/><Relationship Id="rId5882" Type="http://schemas.openxmlformats.org/officeDocument/2006/relationships/hyperlink" Target="https://raw.githubusercontent.com/DataQualityCommittee/dqc_us_rules/refs/heads/master/tests/input/testfiles/2023/TestCo-2023-NonNeg-WithNew.xml" TargetMode="External"/><Relationship Id="rId6519" Type="http://schemas.openxmlformats.org/officeDocument/2006/relationships/hyperlink" Target="https://raw.githubusercontent.com/DataQualityCommittee/dqc_us_rules/refs/heads/master/tests/input/testfiles/2023/TestCo-2023-NonNeg-WithNew.xml" TargetMode="External"/><Relationship Id="rId6933" Type="http://schemas.openxmlformats.org/officeDocument/2006/relationships/hyperlink" Target="https://raw.githubusercontent.com/DataQualityCommittee/dqc_us_rules/refs/heads/master/tests/input/testfiles/2023/TestCo-2023-NonNeg-WithNew.xml" TargetMode="External"/><Relationship Id="rId4484" Type="http://schemas.openxmlformats.org/officeDocument/2006/relationships/hyperlink" Target="https://raw.githubusercontent.com/DataQualityCommittee/dqc_us_rules/refs/heads/master/tests/input/testfiles/2023/TestCo-2023-NonNeg-WithNew.xml" TargetMode="External"/><Relationship Id="rId5535" Type="http://schemas.openxmlformats.org/officeDocument/2006/relationships/hyperlink" Target="https://raw.githubusercontent.com/DataQualityCommittee/dqc_us_rules/refs/heads/master/tests/input/testfiles/2023/TestCo-2023-NonNeg-WithNew.xml" TargetMode="External"/><Relationship Id="rId3086" Type="http://schemas.openxmlformats.org/officeDocument/2006/relationships/hyperlink" Target="https://raw.githubusercontent.com/DataQualityCommittee/dqc_us_rules/refs/heads/master/tests/input/testfiles/2023/TestCo-2023-NonNeg-WithNew.xml" TargetMode="External"/><Relationship Id="rId4137" Type="http://schemas.openxmlformats.org/officeDocument/2006/relationships/hyperlink" Target="https://raw.githubusercontent.com/DataQualityCommittee/dqc_us_rules/refs/heads/master/tests/input/testfiles/2023/TestCo-2023-NonNeg-WithNew.xml" TargetMode="External"/><Relationship Id="rId4551" Type="http://schemas.openxmlformats.org/officeDocument/2006/relationships/hyperlink" Target="https://raw.githubusercontent.com/DataQualityCommittee/dqc_us_rules/refs/heads/master/tests/input/testfiles/2023/TestCo-2023-NonNeg-WithNew.xml" TargetMode="External"/><Relationship Id="rId3153" Type="http://schemas.openxmlformats.org/officeDocument/2006/relationships/hyperlink" Target="https://raw.githubusercontent.com/DataQualityCommittee/dqc_us_rules/refs/heads/master/tests/input/testfiles/2023/TestCo-2023-NonNeg-WithNew.xml" TargetMode="External"/><Relationship Id="rId4204" Type="http://schemas.openxmlformats.org/officeDocument/2006/relationships/hyperlink" Target="https://raw.githubusercontent.com/DataQualityCommittee/dqc_us_rules/refs/heads/master/tests/input/testfiles/2023/TestCo-2023-NonNeg-WithNew.xml" TargetMode="External"/><Relationship Id="rId5602" Type="http://schemas.openxmlformats.org/officeDocument/2006/relationships/hyperlink" Target="https://raw.githubusercontent.com/DataQualityCommittee/dqc_us_rules/refs/heads/master/tests/input/testfiles/2023/TestCo-2023-NonNeg-WithNew.xml" TargetMode="External"/><Relationship Id="rId7774" Type="http://schemas.openxmlformats.org/officeDocument/2006/relationships/hyperlink" Target="https://raw.githubusercontent.com/DataQualityCommittee/dqc_us_rules/refs/heads/master/tests/input/testfiles/2023/TestCo-2023-NonNeg-WithNew.xml" TargetMode="External"/><Relationship Id="rId141" Type="http://schemas.openxmlformats.org/officeDocument/2006/relationships/hyperlink" Target="https://raw.githubusercontent.com/DataQualityCommittee/dqc_us_rules/refs/heads/master/tests/input/testfiles/2023/TestCo-2023-NonNeg-WithNew.xml" TargetMode="External"/><Relationship Id="rId3220" Type="http://schemas.openxmlformats.org/officeDocument/2006/relationships/hyperlink" Target="https://raw.githubusercontent.com/DataQualityCommittee/dqc_us_rules/refs/heads/master/tests/input/testfiles/2023/TestCo-2023-NonNeg-WithNew.xml" TargetMode="External"/><Relationship Id="rId6029" Type="http://schemas.openxmlformats.org/officeDocument/2006/relationships/hyperlink" Target="https://raw.githubusercontent.com/DataQualityCommittee/dqc_us_rules/refs/heads/master/tests/input/testfiles/2023/TestCo-2023-NonNeg-WithNew.xml" TargetMode="External"/><Relationship Id="rId6376" Type="http://schemas.openxmlformats.org/officeDocument/2006/relationships/hyperlink" Target="https://raw.githubusercontent.com/DataQualityCommittee/dqc_us_rules/refs/heads/master/tests/input/testfiles/2023/TestCo-2023-NonNeg-WithNew.xml" TargetMode="External"/><Relationship Id="rId6790" Type="http://schemas.openxmlformats.org/officeDocument/2006/relationships/hyperlink" Target="https://raw.githubusercontent.com/DataQualityCommittee/dqc_us_rules/refs/heads/master/tests/input/testfiles/2023/TestCo-2023-NonNeg-WithNew.xml" TargetMode="External"/><Relationship Id="rId7427" Type="http://schemas.openxmlformats.org/officeDocument/2006/relationships/hyperlink" Target="https://raw.githubusercontent.com/DataQualityCommittee/dqc_us_rules/refs/heads/master/tests/input/testfiles/2023/TestCo-2023-NonNeg-WithNew.xml" TargetMode="External"/><Relationship Id="rId7841" Type="http://schemas.openxmlformats.org/officeDocument/2006/relationships/hyperlink" Target="http://www.sec.gov/Archives/edgar/data/1813744/000159991624000278/wdsp_10k23t.htm" TargetMode="External"/><Relationship Id="rId7" Type="http://schemas.openxmlformats.org/officeDocument/2006/relationships/hyperlink" Target="http://www.sec.gov/Archives/edgar/data/1377630/000137763024000042/ncmi-20231228.htm" TargetMode="External"/><Relationship Id="rId2986" Type="http://schemas.openxmlformats.org/officeDocument/2006/relationships/hyperlink" Target="https://raw.githubusercontent.com/DataQualityCommittee/dqc_us_rules/refs/heads/master/tests/input/testfiles/2023/TestCo-2023-NonNeg-WithNew.xml" TargetMode="External"/><Relationship Id="rId5392" Type="http://schemas.openxmlformats.org/officeDocument/2006/relationships/hyperlink" Target="https://raw.githubusercontent.com/DataQualityCommittee/dqc_us_rules/refs/heads/master/tests/input/testfiles/2023/TestCo-2023-NonNeg-WithNew.xml" TargetMode="External"/><Relationship Id="rId6443" Type="http://schemas.openxmlformats.org/officeDocument/2006/relationships/hyperlink" Target="https://raw.githubusercontent.com/DataQualityCommittee/dqc_us_rules/refs/heads/master/tests/input/testfiles/2023/TestCo-2023-NonNeg-WithNew.xml" TargetMode="External"/><Relationship Id="rId958" Type="http://schemas.openxmlformats.org/officeDocument/2006/relationships/hyperlink" Target="https://raw.githubusercontent.com/DataQualityCommittee/dqc_us_rules/refs/heads/master/tests/input/testfiles/2023/TestCo-2023-NonNeg-WithNew.xml" TargetMode="External"/><Relationship Id="rId1588" Type="http://schemas.openxmlformats.org/officeDocument/2006/relationships/hyperlink" Target="https://raw.githubusercontent.com/DataQualityCommittee/dqc_us_rules/refs/heads/master/tests/input/testfiles/2023/TestCo-2023-NonNeg-WithNew.xml" TargetMode="External"/><Relationship Id="rId2639" Type="http://schemas.openxmlformats.org/officeDocument/2006/relationships/hyperlink" Target="https://raw.githubusercontent.com/DataQualityCommittee/dqc_us_rules/refs/heads/master/tests/input/testfiles/2023/TestCo-2023-NonNeg-WithNew.xml" TargetMode="External"/><Relationship Id="rId5045" Type="http://schemas.openxmlformats.org/officeDocument/2006/relationships/hyperlink" Target="https://raw.githubusercontent.com/DataQualityCommittee/dqc_us_rules/refs/heads/master/tests/input/testfiles/2023/TestCo-2023-NonNeg-WithNew.xml" TargetMode="External"/><Relationship Id="rId6510" Type="http://schemas.openxmlformats.org/officeDocument/2006/relationships/hyperlink" Target="https://raw.githubusercontent.com/DataQualityCommittee/dqc_us_rules/refs/heads/master/tests/input/testfiles/2023/TestCo-2023-NonNeg-WithNew.xml" TargetMode="External"/><Relationship Id="rId1655" Type="http://schemas.openxmlformats.org/officeDocument/2006/relationships/hyperlink" Target="https://raw.githubusercontent.com/DataQualityCommittee/dqc_us_rules/refs/heads/master/tests/input/testfiles/2023/TestCo-2023-NonNeg-WithNew.xml" TargetMode="External"/><Relationship Id="rId2706" Type="http://schemas.openxmlformats.org/officeDocument/2006/relationships/hyperlink" Target="https://raw.githubusercontent.com/DataQualityCommittee/dqc_us_rules/refs/heads/master/tests/input/testfiles/2023/TestCo-2023-NonNeg-WithNew.xml" TargetMode="External"/><Relationship Id="rId4061" Type="http://schemas.openxmlformats.org/officeDocument/2006/relationships/hyperlink" Target="https://raw.githubusercontent.com/DataQualityCommittee/dqc_us_rules/refs/heads/master/tests/input/testfiles/2023/TestCo-2023-NonNeg-WithNew.xml" TargetMode="External"/><Relationship Id="rId5112" Type="http://schemas.openxmlformats.org/officeDocument/2006/relationships/hyperlink" Target="https://raw.githubusercontent.com/DataQualityCommittee/dqc_us_rules/refs/heads/master/tests/input/testfiles/2023/TestCo-2023-NonNeg-WithNew.xml" TargetMode="External"/><Relationship Id="rId1308" Type="http://schemas.openxmlformats.org/officeDocument/2006/relationships/hyperlink" Target="https://raw.githubusercontent.com/DataQualityCommittee/dqc_us_rules/refs/heads/master/tests/input/testfiles/2023/TestCo-2023-NonNeg-WithNew.xml" TargetMode="External"/><Relationship Id="rId7284" Type="http://schemas.openxmlformats.org/officeDocument/2006/relationships/hyperlink" Target="https://raw.githubusercontent.com/DataQualityCommittee/dqc_us_rules/refs/heads/master/tests/input/testfiles/2023/TestCo-2023-NonNeg-WithNew.xml" TargetMode="External"/><Relationship Id="rId1722" Type="http://schemas.openxmlformats.org/officeDocument/2006/relationships/hyperlink" Target="https://raw.githubusercontent.com/DataQualityCommittee/dqc_us_rules/refs/heads/master/tests/input/testfiles/2023/TestCo-2023-NonNeg-WithNew.xml" TargetMode="External"/><Relationship Id="rId4878" Type="http://schemas.openxmlformats.org/officeDocument/2006/relationships/hyperlink" Target="https://raw.githubusercontent.com/DataQualityCommittee/dqc_us_rules/refs/heads/master/tests/input/testfiles/2023/TestCo-2023-NonNeg-WithNew.xml" TargetMode="External"/><Relationship Id="rId5929" Type="http://schemas.openxmlformats.org/officeDocument/2006/relationships/hyperlink" Target="https://raw.githubusercontent.com/DataQualityCommittee/dqc_us_rules/refs/heads/master/tests/input/testfiles/2023/TestCo-2023-NonNeg-WithNew.xml" TargetMode="External"/><Relationship Id="rId14" Type="http://schemas.openxmlformats.org/officeDocument/2006/relationships/hyperlink" Target="http://www.sec.gov/Archives/edgar/data/894081/000089408124000016/atsg-20231231.htm" TargetMode="External"/><Relationship Id="rId3894" Type="http://schemas.openxmlformats.org/officeDocument/2006/relationships/hyperlink" Target="https://raw.githubusercontent.com/DataQualityCommittee/dqc_us_rules/refs/heads/master/tests/input/testfiles/2023/TestCo-2023-NonNeg-WithNew.xml" TargetMode="External"/><Relationship Id="rId4945" Type="http://schemas.openxmlformats.org/officeDocument/2006/relationships/hyperlink" Target="https://raw.githubusercontent.com/DataQualityCommittee/dqc_us_rules/refs/heads/master/tests/input/testfiles/2023/TestCo-2023-NonNeg-WithNew.xml" TargetMode="External"/><Relationship Id="rId7004" Type="http://schemas.openxmlformats.org/officeDocument/2006/relationships/hyperlink" Target="https://raw.githubusercontent.com/DataQualityCommittee/dqc_us_rules/refs/heads/master/tests/input/testfiles/2023/TestCo-2023-NonNeg-WithNew.xml" TargetMode="External"/><Relationship Id="rId7351" Type="http://schemas.openxmlformats.org/officeDocument/2006/relationships/hyperlink" Target="https://raw.githubusercontent.com/DataQualityCommittee/dqc_us_rules/refs/heads/master/tests/input/testfiles/2023/TestCo-2023-NonNeg-WithNew.xml" TargetMode="External"/><Relationship Id="rId2496" Type="http://schemas.openxmlformats.org/officeDocument/2006/relationships/hyperlink" Target="https://raw.githubusercontent.com/DataQualityCommittee/dqc_us_rules/refs/heads/master/tests/input/testfiles/2023/TestCo-2023-NonNeg-WithNew.xml" TargetMode="External"/><Relationship Id="rId3547" Type="http://schemas.openxmlformats.org/officeDocument/2006/relationships/hyperlink" Target="https://raw.githubusercontent.com/DataQualityCommittee/dqc_us_rules/refs/heads/master/tests/input/testfiles/2023/TestCo-2023-NonNeg-WithNew.xml" TargetMode="External"/><Relationship Id="rId3961" Type="http://schemas.openxmlformats.org/officeDocument/2006/relationships/hyperlink" Target="https://raw.githubusercontent.com/DataQualityCommittee/dqc_us_rules/refs/heads/master/tests/input/testfiles/2023/TestCo-2023-NonNeg-WithNew.xml" TargetMode="External"/><Relationship Id="rId468" Type="http://schemas.openxmlformats.org/officeDocument/2006/relationships/hyperlink" Target="https://raw.githubusercontent.com/DataQualityCommittee/dqc_us_rules/refs/heads/master/tests/input/testfiles/2023/TestCo-2023-NonNeg-WithNew.xml" TargetMode="External"/><Relationship Id="rId882" Type="http://schemas.openxmlformats.org/officeDocument/2006/relationships/hyperlink" Target="https://raw.githubusercontent.com/DataQualityCommittee/dqc_us_rules/refs/heads/master/tests/input/testfiles/2023/TestCo-2023-NonNeg-WithNew.xml" TargetMode="External"/><Relationship Id="rId1098" Type="http://schemas.openxmlformats.org/officeDocument/2006/relationships/hyperlink" Target="https://raw.githubusercontent.com/DataQualityCommittee/dqc_us_rules/refs/heads/master/tests/input/testfiles/2023/TestCo-2023-NonNeg-WithNew.xml" TargetMode="External"/><Relationship Id="rId2149" Type="http://schemas.openxmlformats.org/officeDocument/2006/relationships/hyperlink" Target="https://raw.githubusercontent.com/DataQualityCommittee/dqc_us_rules/refs/heads/master/tests/input/testfiles/2023/TestCo-2023-NonNeg-WithNew.xml" TargetMode="External"/><Relationship Id="rId2563" Type="http://schemas.openxmlformats.org/officeDocument/2006/relationships/hyperlink" Target="https://raw.githubusercontent.com/DataQualityCommittee/dqc_us_rules/refs/heads/master/tests/input/testfiles/2023/TestCo-2023-NonNeg-WithNew.xml" TargetMode="External"/><Relationship Id="rId3614" Type="http://schemas.openxmlformats.org/officeDocument/2006/relationships/hyperlink" Target="https://raw.githubusercontent.com/DataQualityCommittee/dqc_us_rules/refs/heads/master/tests/input/testfiles/2023/TestCo-2023-NonNeg-WithNew.xml" TargetMode="External"/><Relationship Id="rId6020" Type="http://schemas.openxmlformats.org/officeDocument/2006/relationships/hyperlink" Target="https://raw.githubusercontent.com/DataQualityCommittee/dqc_us_rules/refs/heads/master/tests/input/testfiles/2023/TestCo-2023-NonNeg-WithNew.xml" TargetMode="External"/><Relationship Id="rId535" Type="http://schemas.openxmlformats.org/officeDocument/2006/relationships/hyperlink" Target="https://raw.githubusercontent.com/DataQualityCommittee/dqc_us_rules/refs/heads/master/tests/input/testfiles/2023/TestCo-2023-NonNeg-WithNew.xml" TargetMode="External"/><Relationship Id="rId1165" Type="http://schemas.openxmlformats.org/officeDocument/2006/relationships/hyperlink" Target="https://raw.githubusercontent.com/DataQualityCommittee/dqc_us_rules/refs/heads/master/tests/input/testfiles/2023/TestCo-2023-NonNeg-WithNew.xml" TargetMode="External"/><Relationship Id="rId2216" Type="http://schemas.openxmlformats.org/officeDocument/2006/relationships/hyperlink" Target="https://raw.githubusercontent.com/DataQualityCommittee/dqc_us_rules/refs/heads/master/tests/input/testfiles/2023/TestCo-2023-NonNeg-WithNew.xml" TargetMode="External"/><Relationship Id="rId2630" Type="http://schemas.openxmlformats.org/officeDocument/2006/relationships/hyperlink" Target="https://raw.githubusercontent.com/DataQualityCommittee/dqc_us_rules/refs/heads/master/tests/input/testfiles/2023/TestCo-2023-NonNeg-WithNew.xml" TargetMode="External"/><Relationship Id="rId5786" Type="http://schemas.openxmlformats.org/officeDocument/2006/relationships/hyperlink" Target="https://raw.githubusercontent.com/DataQualityCommittee/dqc_us_rules/refs/heads/master/tests/input/testfiles/2023/TestCo-2023-NonNeg-WithNew.xml" TargetMode="External"/><Relationship Id="rId6837" Type="http://schemas.openxmlformats.org/officeDocument/2006/relationships/hyperlink" Target="https://raw.githubusercontent.com/DataQualityCommittee/dqc_us_rules/refs/heads/master/tests/input/testfiles/2023/TestCo-2023-NonNeg-WithNew.xml" TargetMode="External"/><Relationship Id="rId602" Type="http://schemas.openxmlformats.org/officeDocument/2006/relationships/hyperlink" Target="https://raw.githubusercontent.com/DataQualityCommittee/dqc_us_rules/refs/heads/master/tests/input/testfiles/2023/TestCo-2023-NonNeg-WithNew.xml" TargetMode="External"/><Relationship Id="rId1232" Type="http://schemas.openxmlformats.org/officeDocument/2006/relationships/hyperlink" Target="https://raw.githubusercontent.com/DataQualityCommittee/dqc_us_rules/refs/heads/master/tests/input/testfiles/2023/TestCo-2023-NonNeg-WithNew.xml" TargetMode="External"/><Relationship Id="rId4388" Type="http://schemas.openxmlformats.org/officeDocument/2006/relationships/hyperlink" Target="https://raw.githubusercontent.com/DataQualityCommittee/dqc_us_rules/refs/heads/master/tests/input/testfiles/2023/TestCo-2023-NonNeg-WithNew.xml" TargetMode="External"/><Relationship Id="rId5439" Type="http://schemas.openxmlformats.org/officeDocument/2006/relationships/hyperlink" Target="https://raw.githubusercontent.com/DataQualityCommittee/dqc_us_rules/refs/heads/master/tests/input/testfiles/2023/TestCo-2023-NonNeg-WithNew.xml" TargetMode="External"/><Relationship Id="rId5853" Type="http://schemas.openxmlformats.org/officeDocument/2006/relationships/hyperlink" Target="https://raw.githubusercontent.com/DataQualityCommittee/dqc_us_rules/refs/heads/master/tests/input/testfiles/2023/TestCo-2023-NonNeg-WithNew.xml" TargetMode="External"/><Relationship Id="rId6904" Type="http://schemas.openxmlformats.org/officeDocument/2006/relationships/hyperlink" Target="https://raw.githubusercontent.com/DataQualityCommittee/dqc_us_rules/refs/heads/master/tests/input/testfiles/2023/TestCo-2023-NonNeg-WithNew.xml" TargetMode="External"/><Relationship Id="rId3057" Type="http://schemas.openxmlformats.org/officeDocument/2006/relationships/hyperlink" Target="https://raw.githubusercontent.com/DataQualityCommittee/dqc_us_rules/refs/heads/master/tests/input/testfiles/2023/TestCo-2023-NonNeg-WithNew.xml" TargetMode="External"/><Relationship Id="rId4108" Type="http://schemas.openxmlformats.org/officeDocument/2006/relationships/hyperlink" Target="https://raw.githubusercontent.com/DataQualityCommittee/dqc_us_rules/refs/heads/master/tests/input/testfiles/2023/TestCo-2023-NonNeg-WithNew.xml" TargetMode="External"/><Relationship Id="rId4455" Type="http://schemas.openxmlformats.org/officeDocument/2006/relationships/hyperlink" Target="https://raw.githubusercontent.com/DataQualityCommittee/dqc_us_rules/refs/heads/master/tests/input/testfiles/2023/TestCo-2023-NonNeg-WithNew.xml" TargetMode="External"/><Relationship Id="rId5506" Type="http://schemas.openxmlformats.org/officeDocument/2006/relationships/hyperlink" Target="https://raw.githubusercontent.com/DataQualityCommittee/dqc_us_rules/refs/heads/master/tests/input/testfiles/2023/TestCo-2023-NonNeg-WithNew.xml" TargetMode="External"/><Relationship Id="rId5920" Type="http://schemas.openxmlformats.org/officeDocument/2006/relationships/hyperlink" Target="https://raw.githubusercontent.com/DataQualityCommittee/dqc_us_rules/refs/heads/master/tests/input/testfiles/2023/TestCo-2023-NonNeg-WithNew.xml" TargetMode="External"/><Relationship Id="rId3471" Type="http://schemas.openxmlformats.org/officeDocument/2006/relationships/hyperlink" Target="https://raw.githubusercontent.com/DataQualityCommittee/dqc_us_rules/refs/heads/master/tests/input/testfiles/2023/TestCo-2023-NonNeg-WithNew.xml" TargetMode="External"/><Relationship Id="rId4522" Type="http://schemas.openxmlformats.org/officeDocument/2006/relationships/hyperlink" Target="https://raw.githubusercontent.com/DataQualityCommittee/dqc_us_rules/refs/heads/master/tests/input/testfiles/2023/TestCo-2023-NonNeg-WithNew.xml" TargetMode="External"/><Relationship Id="rId7678" Type="http://schemas.openxmlformats.org/officeDocument/2006/relationships/hyperlink" Target="https://raw.githubusercontent.com/DataQualityCommittee/dqc_us_rules/refs/heads/master/tests/input/testfiles/2023/TestCo-2023-NonNeg-WithNew.xml" TargetMode="External"/><Relationship Id="rId392" Type="http://schemas.openxmlformats.org/officeDocument/2006/relationships/hyperlink" Target="https://raw.githubusercontent.com/DataQualityCommittee/dqc_us_rules/refs/heads/master/tests/input/testfiles/2023/TestCo-2023-NonNeg-WithNew.xml" TargetMode="External"/><Relationship Id="rId2073" Type="http://schemas.openxmlformats.org/officeDocument/2006/relationships/hyperlink" Target="https://raw.githubusercontent.com/DataQualityCommittee/dqc_us_rules/refs/heads/master/tests/input/testfiles/2023/TestCo-2023-NonNeg-WithNew.xml" TargetMode="External"/><Relationship Id="rId3124" Type="http://schemas.openxmlformats.org/officeDocument/2006/relationships/hyperlink" Target="https://raw.githubusercontent.com/DataQualityCommittee/dqc_us_rules/refs/heads/master/tests/input/testfiles/2023/TestCo-2023-NonNeg-WithNew.xml" TargetMode="External"/><Relationship Id="rId6694" Type="http://schemas.openxmlformats.org/officeDocument/2006/relationships/hyperlink" Target="https://raw.githubusercontent.com/DataQualityCommittee/dqc_us_rules/refs/heads/master/tests/input/testfiles/2023/TestCo-2023-NonNeg-WithNew.xml" TargetMode="External"/><Relationship Id="rId7745" Type="http://schemas.openxmlformats.org/officeDocument/2006/relationships/hyperlink" Target="https://raw.githubusercontent.com/DataQualityCommittee/dqc_us_rules/refs/heads/master/tests/input/testfiles/2023/TestCo-2023-NonNeg-WithNew.xml" TargetMode="External"/><Relationship Id="rId2140" Type="http://schemas.openxmlformats.org/officeDocument/2006/relationships/hyperlink" Target="https://raw.githubusercontent.com/DataQualityCommittee/dqc_us_rules/refs/heads/master/tests/input/testfiles/2023/TestCo-2023-NonNeg-WithNew.xml" TargetMode="External"/><Relationship Id="rId5296" Type="http://schemas.openxmlformats.org/officeDocument/2006/relationships/hyperlink" Target="https://raw.githubusercontent.com/DataQualityCommittee/dqc_us_rules/refs/heads/master/tests/input/testfiles/2023/TestCo-2023-NonNeg-WithNew.xml" TargetMode="External"/><Relationship Id="rId6347" Type="http://schemas.openxmlformats.org/officeDocument/2006/relationships/hyperlink" Target="https://raw.githubusercontent.com/DataQualityCommittee/dqc_us_rules/refs/heads/master/tests/input/testfiles/2023/TestCo-2023-NonNeg-WithNew.xml" TargetMode="External"/><Relationship Id="rId6761" Type="http://schemas.openxmlformats.org/officeDocument/2006/relationships/hyperlink" Target="https://raw.githubusercontent.com/DataQualityCommittee/dqc_us_rules/refs/heads/master/tests/input/testfiles/2023/TestCo-2023-NonNeg-WithNew.xml" TargetMode="External"/><Relationship Id="rId7812" Type="http://schemas.openxmlformats.org/officeDocument/2006/relationships/hyperlink" Target="https://raw.githubusercontent.com/DataQualityCommittee/dqc_us_rules/refs/heads/master/tests/input/testfiles/2023/TestCo-2023-NonNeg-WithNew.xml" TargetMode="External"/><Relationship Id="rId112" Type="http://schemas.openxmlformats.org/officeDocument/2006/relationships/hyperlink" Target="https://raw.githubusercontent.com/DataQualityCommittee/dqc_us_rules/refs/heads/master/tests/input/testfiles/2023/TestCo-2023-NonNeg-WithNew.xml" TargetMode="External"/><Relationship Id="rId5363" Type="http://schemas.openxmlformats.org/officeDocument/2006/relationships/hyperlink" Target="https://raw.githubusercontent.com/DataQualityCommittee/dqc_us_rules/refs/heads/master/tests/input/testfiles/2023/TestCo-2023-NonNeg-WithNew.xml" TargetMode="External"/><Relationship Id="rId6414" Type="http://schemas.openxmlformats.org/officeDocument/2006/relationships/hyperlink" Target="https://raw.githubusercontent.com/DataQualityCommittee/dqc_us_rules/refs/heads/master/tests/input/testfiles/2023/TestCo-2023-NonNeg-WithNew.xml" TargetMode="External"/><Relationship Id="rId2957" Type="http://schemas.openxmlformats.org/officeDocument/2006/relationships/hyperlink" Target="https://raw.githubusercontent.com/DataQualityCommittee/dqc_us_rules/refs/heads/master/tests/input/testfiles/2023/TestCo-2023-NonNeg-WithNew.xml" TargetMode="External"/><Relationship Id="rId5016" Type="http://schemas.openxmlformats.org/officeDocument/2006/relationships/hyperlink" Target="https://raw.githubusercontent.com/DataQualityCommittee/dqc_us_rules/refs/heads/master/tests/input/testfiles/2023/TestCo-2023-NonNeg-WithNew.xml" TargetMode="External"/><Relationship Id="rId929" Type="http://schemas.openxmlformats.org/officeDocument/2006/relationships/hyperlink" Target="https://raw.githubusercontent.com/DataQualityCommittee/dqc_us_rules/refs/heads/master/tests/input/testfiles/2023/TestCo-2023-NonNeg-WithNew.xml" TargetMode="External"/><Relationship Id="rId1559" Type="http://schemas.openxmlformats.org/officeDocument/2006/relationships/hyperlink" Target="https://raw.githubusercontent.com/DataQualityCommittee/dqc_us_rules/refs/heads/master/tests/input/testfiles/2023/TestCo-2023-NonNeg-WithNew.xml" TargetMode="External"/><Relationship Id="rId1973" Type="http://schemas.openxmlformats.org/officeDocument/2006/relationships/hyperlink" Target="https://raw.githubusercontent.com/DataQualityCommittee/dqc_us_rules/refs/heads/master/tests/input/testfiles/2023/TestCo-2023-NonNeg-WithNew.xml" TargetMode="External"/><Relationship Id="rId4032" Type="http://schemas.openxmlformats.org/officeDocument/2006/relationships/hyperlink" Target="https://raw.githubusercontent.com/DataQualityCommittee/dqc_us_rules/refs/heads/master/tests/input/testfiles/2023/TestCo-2023-NonNeg-WithNew.xml" TargetMode="External"/><Relationship Id="rId5430" Type="http://schemas.openxmlformats.org/officeDocument/2006/relationships/hyperlink" Target="https://raw.githubusercontent.com/DataQualityCommittee/dqc_us_rules/refs/heads/master/tests/input/testfiles/2023/TestCo-2023-NonNeg-WithNew.xml" TargetMode="External"/><Relationship Id="rId7188" Type="http://schemas.openxmlformats.org/officeDocument/2006/relationships/hyperlink" Target="https://raw.githubusercontent.com/DataQualityCommittee/dqc_us_rules/refs/heads/master/tests/input/testfiles/2023/TestCo-2023-NonNeg-WithNew.xml" TargetMode="External"/><Relationship Id="rId1626" Type="http://schemas.openxmlformats.org/officeDocument/2006/relationships/hyperlink" Target="https://raw.githubusercontent.com/DataQualityCommittee/dqc_us_rules/refs/heads/master/tests/input/testfiles/2023/TestCo-2023-NonNeg-WithNew.xml" TargetMode="External"/><Relationship Id="rId3798" Type="http://schemas.openxmlformats.org/officeDocument/2006/relationships/hyperlink" Target="https://raw.githubusercontent.com/DataQualityCommittee/dqc_us_rules/refs/heads/master/tests/input/testfiles/2023/TestCo-2023-NonNeg-WithNew.xml" TargetMode="External"/><Relationship Id="rId4849" Type="http://schemas.openxmlformats.org/officeDocument/2006/relationships/hyperlink" Target="https://raw.githubusercontent.com/DataQualityCommittee/dqc_us_rules/refs/heads/master/tests/input/testfiles/2023/TestCo-2023-NonNeg-WithNew.xml" TargetMode="External"/><Relationship Id="rId7255" Type="http://schemas.openxmlformats.org/officeDocument/2006/relationships/hyperlink" Target="https://raw.githubusercontent.com/DataQualityCommittee/dqc_us_rules/refs/heads/master/tests/input/testfiles/2023/TestCo-2023-NonNeg-WithNew.xml" TargetMode="External"/><Relationship Id="rId3865" Type="http://schemas.openxmlformats.org/officeDocument/2006/relationships/hyperlink" Target="https://raw.githubusercontent.com/DataQualityCommittee/dqc_us_rules/refs/heads/master/tests/input/testfiles/2023/TestCo-2023-NonNeg-WithNew.xml" TargetMode="External"/><Relationship Id="rId4916" Type="http://schemas.openxmlformats.org/officeDocument/2006/relationships/hyperlink" Target="https://raw.githubusercontent.com/DataQualityCommittee/dqc_us_rules/refs/heads/master/tests/input/testfiles/2023/TestCo-2023-NonNeg-WithNew.xml" TargetMode="External"/><Relationship Id="rId6271" Type="http://schemas.openxmlformats.org/officeDocument/2006/relationships/hyperlink" Target="https://raw.githubusercontent.com/DataQualityCommittee/dqc_us_rules/refs/heads/master/tests/input/testfiles/2023/TestCo-2023-NonNeg-WithNew.xml" TargetMode="External"/><Relationship Id="rId7322" Type="http://schemas.openxmlformats.org/officeDocument/2006/relationships/hyperlink" Target="https://raw.githubusercontent.com/DataQualityCommittee/dqc_us_rules/refs/heads/master/tests/input/testfiles/2023/TestCo-2023-NonNeg-WithNew.xml" TargetMode="External"/><Relationship Id="rId786" Type="http://schemas.openxmlformats.org/officeDocument/2006/relationships/hyperlink" Target="https://raw.githubusercontent.com/DataQualityCommittee/dqc_us_rules/refs/heads/master/tests/input/testfiles/2023/TestCo-2023-NonNeg-WithNew.xml" TargetMode="External"/><Relationship Id="rId2467" Type="http://schemas.openxmlformats.org/officeDocument/2006/relationships/hyperlink" Target="https://raw.githubusercontent.com/DataQualityCommittee/dqc_us_rules/refs/heads/master/tests/input/testfiles/2023/TestCo-2023-NonNeg-WithNew.xml" TargetMode="External"/><Relationship Id="rId3518" Type="http://schemas.openxmlformats.org/officeDocument/2006/relationships/hyperlink" Target="https://raw.githubusercontent.com/DataQualityCommittee/dqc_us_rules/refs/heads/master/tests/input/testfiles/2023/TestCo-2023-NonNeg-WithNew.xml" TargetMode="External"/><Relationship Id="rId439" Type="http://schemas.openxmlformats.org/officeDocument/2006/relationships/hyperlink" Target="https://raw.githubusercontent.com/DataQualityCommittee/dqc_us_rules/refs/heads/master/tests/input/testfiles/2023/TestCo-2023-NonNeg-WithNew.xml" TargetMode="External"/><Relationship Id="rId1069" Type="http://schemas.openxmlformats.org/officeDocument/2006/relationships/hyperlink" Target="https://raw.githubusercontent.com/DataQualityCommittee/dqc_us_rules/refs/heads/master/tests/input/testfiles/2023/TestCo-2023-NonNeg-WithNew.xml" TargetMode="External"/><Relationship Id="rId1483" Type="http://schemas.openxmlformats.org/officeDocument/2006/relationships/hyperlink" Target="https://raw.githubusercontent.com/DataQualityCommittee/dqc_us_rules/refs/heads/master/tests/input/testfiles/2023/TestCo-2023-NonNeg-WithNew.xml" TargetMode="External"/><Relationship Id="rId2881" Type="http://schemas.openxmlformats.org/officeDocument/2006/relationships/hyperlink" Target="https://raw.githubusercontent.com/DataQualityCommittee/dqc_us_rules/refs/heads/master/tests/input/testfiles/2023/TestCo-2023-NonNeg-WithNew.xml" TargetMode="External"/><Relationship Id="rId3932" Type="http://schemas.openxmlformats.org/officeDocument/2006/relationships/hyperlink" Target="https://raw.githubusercontent.com/DataQualityCommittee/dqc_us_rules/refs/heads/master/tests/input/testfiles/2023/TestCo-2023-NonNeg-WithNew.xml" TargetMode="External"/><Relationship Id="rId506" Type="http://schemas.openxmlformats.org/officeDocument/2006/relationships/hyperlink" Target="https://raw.githubusercontent.com/DataQualityCommittee/dqc_us_rules/refs/heads/master/tests/input/testfiles/2023/TestCo-2023-NonNeg-WithNew.xml" TargetMode="External"/><Relationship Id="rId853" Type="http://schemas.openxmlformats.org/officeDocument/2006/relationships/hyperlink" Target="https://raw.githubusercontent.com/DataQualityCommittee/dqc_us_rules/refs/heads/master/tests/input/testfiles/2023/TestCo-2023-NonNeg-WithNew.xml" TargetMode="External"/><Relationship Id="rId1136" Type="http://schemas.openxmlformats.org/officeDocument/2006/relationships/hyperlink" Target="https://raw.githubusercontent.com/DataQualityCommittee/dqc_us_rules/refs/heads/master/tests/input/testfiles/2023/TestCo-2023-NonNeg-WithNew.xml" TargetMode="External"/><Relationship Id="rId2534" Type="http://schemas.openxmlformats.org/officeDocument/2006/relationships/hyperlink" Target="https://raw.githubusercontent.com/DataQualityCommittee/dqc_us_rules/refs/heads/master/tests/input/testfiles/2023/TestCo-2023-NonNeg-WithNew.xml" TargetMode="External"/><Relationship Id="rId920" Type="http://schemas.openxmlformats.org/officeDocument/2006/relationships/hyperlink" Target="https://raw.githubusercontent.com/DataQualityCommittee/dqc_us_rules/refs/heads/master/tests/input/testfiles/2023/TestCo-2023-NonNeg-WithNew.xml" TargetMode="External"/><Relationship Id="rId1550" Type="http://schemas.openxmlformats.org/officeDocument/2006/relationships/hyperlink" Target="https://raw.githubusercontent.com/DataQualityCommittee/dqc_us_rules/refs/heads/master/tests/input/testfiles/2023/TestCo-2023-NonNeg-WithNew.xml" TargetMode="External"/><Relationship Id="rId2601" Type="http://schemas.openxmlformats.org/officeDocument/2006/relationships/hyperlink" Target="https://raw.githubusercontent.com/DataQualityCommittee/dqc_us_rules/refs/heads/master/tests/input/testfiles/2023/TestCo-2023-NonNeg-WithNew.xml" TargetMode="External"/><Relationship Id="rId5757" Type="http://schemas.openxmlformats.org/officeDocument/2006/relationships/hyperlink" Target="https://raw.githubusercontent.com/DataQualityCommittee/dqc_us_rules/refs/heads/master/tests/input/testfiles/2023/TestCo-2023-NonNeg-WithNew.xml" TargetMode="External"/><Relationship Id="rId6808" Type="http://schemas.openxmlformats.org/officeDocument/2006/relationships/hyperlink" Target="https://raw.githubusercontent.com/DataQualityCommittee/dqc_us_rules/refs/heads/master/tests/input/testfiles/2023/TestCo-2023-NonNeg-WithNew.xml" TargetMode="External"/><Relationship Id="rId1203" Type="http://schemas.openxmlformats.org/officeDocument/2006/relationships/hyperlink" Target="https://raw.githubusercontent.com/DataQualityCommittee/dqc_us_rules/refs/heads/master/tests/input/testfiles/2023/TestCo-2023-NonNeg-WithNew.xml" TargetMode="External"/><Relationship Id="rId4359" Type="http://schemas.openxmlformats.org/officeDocument/2006/relationships/hyperlink" Target="https://raw.githubusercontent.com/DataQualityCommittee/dqc_us_rules/refs/heads/master/tests/input/testfiles/2023/TestCo-2023-NonNeg-WithNew.xml" TargetMode="External"/><Relationship Id="rId4773" Type="http://schemas.openxmlformats.org/officeDocument/2006/relationships/hyperlink" Target="https://raw.githubusercontent.com/DataQualityCommittee/dqc_us_rules/refs/heads/master/tests/input/testfiles/2023/TestCo-2023-NonNeg-WithNew.xml" TargetMode="External"/><Relationship Id="rId5824" Type="http://schemas.openxmlformats.org/officeDocument/2006/relationships/hyperlink" Target="https://raw.githubusercontent.com/DataQualityCommittee/dqc_us_rules/refs/heads/master/tests/input/testfiles/2023/TestCo-2023-NonNeg-WithNew.xml" TargetMode="External"/><Relationship Id="rId3375" Type="http://schemas.openxmlformats.org/officeDocument/2006/relationships/hyperlink" Target="https://raw.githubusercontent.com/DataQualityCommittee/dqc_us_rules/refs/heads/master/tests/input/testfiles/2023/TestCo-2023-NonNeg-WithNew.xml" TargetMode="External"/><Relationship Id="rId4426" Type="http://schemas.openxmlformats.org/officeDocument/2006/relationships/hyperlink" Target="https://raw.githubusercontent.com/DataQualityCommittee/dqc_us_rules/refs/heads/master/tests/input/testfiles/2023/TestCo-2023-NonNeg-WithNew.xml" TargetMode="External"/><Relationship Id="rId4840" Type="http://schemas.openxmlformats.org/officeDocument/2006/relationships/hyperlink" Target="https://raw.githubusercontent.com/DataQualityCommittee/dqc_us_rules/refs/heads/master/tests/input/testfiles/2023/TestCo-2023-NonNeg-WithNew.xml" TargetMode="External"/><Relationship Id="rId296" Type="http://schemas.openxmlformats.org/officeDocument/2006/relationships/hyperlink" Target="https://raw.githubusercontent.com/DataQualityCommittee/dqc_us_rules/refs/heads/master/tests/input/testfiles/2023/TestCo-2023-NonNeg-WithNew.xml" TargetMode="External"/><Relationship Id="rId2391" Type="http://schemas.openxmlformats.org/officeDocument/2006/relationships/hyperlink" Target="https://raw.githubusercontent.com/DataQualityCommittee/dqc_us_rules/refs/heads/master/tests/input/testfiles/2023/TestCo-2023-NonNeg-WithNew.xml" TargetMode="External"/><Relationship Id="rId3028" Type="http://schemas.openxmlformats.org/officeDocument/2006/relationships/hyperlink" Target="https://raw.githubusercontent.com/DataQualityCommittee/dqc_us_rules/refs/heads/master/tests/input/testfiles/2023/TestCo-2023-NonNeg-WithNew.xml" TargetMode="External"/><Relationship Id="rId3442" Type="http://schemas.openxmlformats.org/officeDocument/2006/relationships/hyperlink" Target="https://raw.githubusercontent.com/DataQualityCommittee/dqc_us_rules/refs/heads/master/tests/input/testfiles/2023/TestCo-2023-NonNeg-WithNew.xml" TargetMode="External"/><Relationship Id="rId6598" Type="http://schemas.openxmlformats.org/officeDocument/2006/relationships/hyperlink" Target="https://raw.githubusercontent.com/DataQualityCommittee/dqc_us_rules/refs/heads/master/tests/input/testfiles/2023/TestCo-2023-NonNeg-WithNew.xml" TargetMode="External"/><Relationship Id="rId7649" Type="http://schemas.openxmlformats.org/officeDocument/2006/relationships/hyperlink" Target="https://raw.githubusercontent.com/DataQualityCommittee/dqc_us_rules/refs/heads/master/tests/input/testfiles/2023/TestCo-2023-NonNeg-WithNew.xml" TargetMode="External"/><Relationship Id="rId363" Type="http://schemas.openxmlformats.org/officeDocument/2006/relationships/hyperlink" Target="https://raw.githubusercontent.com/DataQualityCommittee/dqc_us_rules/refs/heads/master/tests/input/testfiles/2023/TestCo-2023-NonNeg-WithNew.xml" TargetMode="External"/><Relationship Id="rId2044" Type="http://schemas.openxmlformats.org/officeDocument/2006/relationships/hyperlink" Target="https://raw.githubusercontent.com/DataQualityCommittee/dqc_us_rules/refs/heads/master/tests/input/testfiles/2023/TestCo-2023-NonNeg-WithNew.xml" TargetMode="External"/><Relationship Id="rId430" Type="http://schemas.openxmlformats.org/officeDocument/2006/relationships/hyperlink" Target="https://raw.githubusercontent.com/DataQualityCommittee/dqc_us_rules/refs/heads/master/tests/input/testfiles/2023/TestCo-2023-NonNeg-WithNew.xml" TargetMode="External"/><Relationship Id="rId1060" Type="http://schemas.openxmlformats.org/officeDocument/2006/relationships/hyperlink" Target="https://raw.githubusercontent.com/DataQualityCommittee/dqc_us_rules/refs/heads/master/tests/input/testfiles/2023/TestCo-2023-NonNeg-WithNew.xml" TargetMode="External"/><Relationship Id="rId2111" Type="http://schemas.openxmlformats.org/officeDocument/2006/relationships/hyperlink" Target="https://raw.githubusercontent.com/DataQualityCommittee/dqc_us_rules/refs/heads/master/tests/input/testfiles/2023/TestCo-2023-NonNeg-WithNew.xml" TargetMode="External"/><Relationship Id="rId5267" Type="http://schemas.openxmlformats.org/officeDocument/2006/relationships/hyperlink" Target="https://raw.githubusercontent.com/DataQualityCommittee/dqc_us_rules/refs/heads/master/tests/input/testfiles/2023/TestCo-2023-NonNeg-WithNew.xml" TargetMode="External"/><Relationship Id="rId6318" Type="http://schemas.openxmlformats.org/officeDocument/2006/relationships/hyperlink" Target="https://raw.githubusercontent.com/DataQualityCommittee/dqc_us_rules/refs/heads/master/tests/input/testfiles/2023/TestCo-2023-NonNeg-WithNew.xml" TargetMode="External"/><Relationship Id="rId6665" Type="http://schemas.openxmlformats.org/officeDocument/2006/relationships/hyperlink" Target="https://raw.githubusercontent.com/DataQualityCommittee/dqc_us_rules/refs/heads/master/tests/input/testfiles/2023/TestCo-2023-NonNeg-WithNew.xml" TargetMode="External"/><Relationship Id="rId7716" Type="http://schemas.openxmlformats.org/officeDocument/2006/relationships/hyperlink" Target="https://raw.githubusercontent.com/DataQualityCommittee/dqc_us_rules/refs/heads/master/tests/input/testfiles/2023/TestCo-2023-NonNeg-WithNew.xml" TargetMode="External"/><Relationship Id="rId5681" Type="http://schemas.openxmlformats.org/officeDocument/2006/relationships/hyperlink" Target="https://raw.githubusercontent.com/DataQualityCommittee/dqc_us_rules/refs/heads/master/tests/input/testfiles/2023/TestCo-2023-NonNeg-WithNew.xml" TargetMode="External"/><Relationship Id="rId6732" Type="http://schemas.openxmlformats.org/officeDocument/2006/relationships/hyperlink" Target="https://raw.githubusercontent.com/DataQualityCommittee/dqc_us_rules/refs/heads/master/tests/input/testfiles/2023/TestCo-2023-NonNeg-WithNew.xml" TargetMode="External"/><Relationship Id="rId1877" Type="http://schemas.openxmlformats.org/officeDocument/2006/relationships/hyperlink" Target="https://raw.githubusercontent.com/DataQualityCommittee/dqc_us_rules/refs/heads/master/tests/input/testfiles/2023/TestCo-2023-NonNeg-WithNew.xml" TargetMode="External"/><Relationship Id="rId2928" Type="http://schemas.openxmlformats.org/officeDocument/2006/relationships/hyperlink" Target="https://raw.githubusercontent.com/DataQualityCommittee/dqc_us_rules/refs/heads/master/tests/input/testfiles/2023/TestCo-2023-NonNeg-WithNew.xml" TargetMode="External"/><Relationship Id="rId4283" Type="http://schemas.openxmlformats.org/officeDocument/2006/relationships/hyperlink" Target="https://raw.githubusercontent.com/DataQualityCommittee/dqc_us_rules/refs/heads/master/tests/input/testfiles/2023/TestCo-2023-NonNeg-WithNew.xml" TargetMode="External"/><Relationship Id="rId5334" Type="http://schemas.openxmlformats.org/officeDocument/2006/relationships/hyperlink" Target="https://raw.githubusercontent.com/DataQualityCommittee/dqc_us_rules/refs/heads/master/tests/input/testfiles/2023/TestCo-2023-NonNeg-WithNew.xml" TargetMode="External"/><Relationship Id="rId1944" Type="http://schemas.openxmlformats.org/officeDocument/2006/relationships/hyperlink" Target="https://raw.githubusercontent.com/DataQualityCommittee/dqc_us_rules/refs/heads/master/tests/input/testfiles/2023/TestCo-2023-NonNeg-WithNew.xml" TargetMode="External"/><Relationship Id="rId4350" Type="http://schemas.openxmlformats.org/officeDocument/2006/relationships/hyperlink" Target="https://raw.githubusercontent.com/DataQualityCommittee/dqc_us_rules/refs/heads/master/tests/input/testfiles/2023/TestCo-2023-NonNeg-WithNew.xml" TargetMode="External"/><Relationship Id="rId5401" Type="http://schemas.openxmlformats.org/officeDocument/2006/relationships/hyperlink" Target="https://raw.githubusercontent.com/DataQualityCommittee/dqc_us_rules/refs/heads/master/tests/input/testfiles/2023/TestCo-2023-NonNeg-WithNew.xml" TargetMode="External"/><Relationship Id="rId4003" Type="http://schemas.openxmlformats.org/officeDocument/2006/relationships/hyperlink" Target="https://raw.githubusercontent.com/DataQualityCommittee/dqc_us_rules/refs/heads/master/tests/input/testfiles/2023/TestCo-2023-NonNeg-WithNew.xml" TargetMode="External"/><Relationship Id="rId7159" Type="http://schemas.openxmlformats.org/officeDocument/2006/relationships/hyperlink" Target="https://raw.githubusercontent.com/DataQualityCommittee/dqc_us_rules/refs/heads/master/tests/input/testfiles/2023/TestCo-2023-NonNeg-WithNew.xml" TargetMode="External"/><Relationship Id="rId7573" Type="http://schemas.openxmlformats.org/officeDocument/2006/relationships/hyperlink" Target="https://raw.githubusercontent.com/DataQualityCommittee/dqc_us_rules/refs/heads/master/tests/input/testfiles/2023/TestCo-2023-NonNeg-WithNew.xml" TargetMode="External"/><Relationship Id="rId6175" Type="http://schemas.openxmlformats.org/officeDocument/2006/relationships/hyperlink" Target="https://raw.githubusercontent.com/DataQualityCommittee/dqc_us_rules/refs/heads/master/tests/input/testfiles/2023/TestCo-2023-NonNeg-WithNew.xml" TargetMode="External"/><Relationship Id="rId7226" Type="http://schemas.openxmlformats.org/officeDocument/2006/relationships/hyperlink" Target="https://raw.githubusercontent.com/DataQualityCommittee/dqc_us_rules/refs/heads/master/tests/input/testfiles/2023/TestCo-2023-NonNeg-WithNew.xml" TargetMode="External"/><Relationship Id="rId3769" Type="http://schemas.openxmlformats.org/officeDocument/2006/relationships/hyperlink" Target="https://raw.githubusercontent.com/DataQualityCommittee/dqc_us_rules/refs/heads/master/tests/input/testfiles/2023/TestCo-2023-NonNeg-WithNew.xml" TargetMode="External"/><Relationship Id="rId5191" Type="http://schemas.openxmlformats.org/officeDocument/2006/relationships/hyperlink" Target="https://raw.githubusercontent.com/DataQualityCommittee/dqc_us_rules/refs/heads/master/tests/input/testfiles/2023/TestCo-2023-NonNeg-WithNew.xml" TargetMode="External"/><Relationship Id="rId6242" Type="http://schemas.openxmlformats.org/officeDocument/2006/relationships/hyperlink" Target="https://raw.githubusercontent.com/DataQualityCommittee/dqc_us_rules/refs/heads/master/tests/input/testfiles/2023/TestCo-2023-NonNeg-WithNew.xml" TargetMode="External"/><Relationship Id="rId7640" Type="http://schemas.openxmlformats.org/officeDocument/2006/relationships/hyperlink" Target="https://raw.githubusercontent.com/DataQualityCommittee/dqc_us_rules/refs/heads/master/tests/input/testfiles/2023/TestCo-2023-NonNeg-WithNew.xml" TargetMode="External"/><Relationship Id="rId2785" Type="http://schemas.openxmlformats.org/officeDocument/2006/relationships/hyperlink" Target="https://raw.githubusercontent.com/DataQualityCommittee/dqc_us_rules/refs/heads/master/tests/input/testfiles/2023/TestCo-2023-NonNeg-WithNew.xml" TargetMode="External"/><Relationship Id="rId3836" Type="http://schemas.openxmlformats.org/officeDocument/2006/relationships/hyperlink" Target="https://raw.githubusercontent.com/DataQualityCommittee/dqc_us_rules/refs/heads/master/tests/input/testfiles/2023/TestCo-2023-NonNeg-WithNew.xml" TargetMode="External"/><Relationship Id="rId757" Type="http://schemas.openxmlformats.org/officeDocument/2006/relationships/hyperlink" Target="https://raw.githubusercontent.com/DataQualityCommittee/dqc_us_rules/refs/heads/master/tests/input/testfiles/2023/TestCo-2023-NonNeg-WithNew.xml" TargetMode="External"/><Relationship Id="rId1387" Type="http://schemas.openxmlformats.org/officeDocument/2006/relationships/hyperlink" Target="https://raw.githubusercontent.com/DataQualityCommittee/dqc_us_rules/refs/heads/master/tests/input/testfiles/2023/TestCo-2023-NonNeg-WithNew.xml" TargetMode="External"/><Relationship Id="rId2438" Type="http://schemas.openxmlformats.org/officeDocument/2006/relationships/hyperlink" Target="https://raw.githubusercontent.com/DataQualityCommittee/dqc_us_rules/refs/heads/master/tests/input/testfiles/2023/TestCo-2023-NonNeg-WithNew.xml" TargetMode="External"/><Relationship Id="rId2852" Type="http://schemas.openxmlformats.org/officeDocument/2006/relationships/hyperlink" Target="https://raw.githubusercontent.com/DataQualityCommittee/dqc_us_rules/refs/heads/master/tests/input/testfiles/2023/TestCo-2023-NonNeg-WithNew.xml" TargetMode="External"/><Relationship Id="rId3903" Type="http://schemas.openxmlformats.org/officeDocument/2006/relationships/hyperlink" Target="https://raw.githubusercontent.com/DataQualityCommittee/dqc_us_rules/refs/heads/master/tests/input/testfiles/2023/TestCo-2023-NonNeg-WithNew.xml" TargetMode="External"/><Relationship Id="rId93" Type="http://schemas.openxmlformats.org/officeDocument/2006/relationships/hyperlink" Target="https://raw.githubusercontent.com/DataQualityCommittee/dqc_us_rules/refs/heads/master/tests/input/testfiles/2023/TestCo-2023-NonNeg-WithNew.xml" TargetMode="External"/><Relationship Id="rId824" Type="http://schemas.openxmlformats.org/officeDocument/2006/relationships/hyperlink" Target="https://raw.githubusercontent.com/DataQualityCommittee/dqc_us_rules/refs/heads/master/tests/input/testfiles/2023/TestCo-2023-NonNeg-WithNew.xml" TargetMode="External"/><Relationship Id="rId1454" Type="http://schemas.openxmlformats.org/officeDocument/2006/relationships/hyperlink" Target="https://raw.githubusercontent.com/DataQualityCommittee/dqc_us_rules/refs/heads/master/tests/input/testfiles/2023/TestCo-2023-NonNeg-WithNew.xml" TargetMode="External"/><Relationship Id="rId2505" Type="http://schemas.openxmlformats.org/officeDocument/2006/relationships/hyperlink" Target="https://raw.githubusercontent.com/DataQualityCommittee/dqc_us_rules/refs/heads/master/tests/input/testfiles/2023/TestCo-2023-NonNeg-WithNew.xml" TargetMode="External"/><Relationship Id="rId1107" Type="http://schemas.openxmlformats.org/officeDocument/2006/relationships/hyperlink" Target="https://raw.githubusercontent.com/DataQualityCommittee/dqc_us_rules/refs/heads/master/tests/input/testfiles/2023/TestCo-2023-NonNeg-WithNew.xml" TargetMode="External"/><Relationship Id="rId1521" Type="http://schemas.openxmlformats.org/officeDocument/2006/relationships/hyperlink" Target="https://raw.githubusercontent.com/DataQualityCommittee/dqc_us_rules/refs/heads/master/tests/input/testfiles/2023/TestCo-2023-NonNeg-WithNew.xml" TargetMode="External"/><Relationship Id="rId4677" Type="http://schemas.openxmlformats.org/officeDocument/2006/relationships/hyperlink" Target="https://raw.githubusercontent.com/DataQualityCommittee/dqc_us_rules/refs/heads/master/tests/input/testfiles/2023/TestCo-2023-NonNeg-WithNew.xml" TargetMode="External"/><Relationship Id="rId5728" Type="http://schemas.openxmlformats.org/officeDocument/2006/relationships/hyperlink" Target="https://raw.githubusercontent.com/DataQualityCommittee/dqc_us_rules/refs/heads/master/tests/input/testfiles/2023/TestCo-2023-NonNeg-WithNew.xml" TargetMode="External"/><Relationship Id="rId7083" Type="http://schemas.openxmlformats.org/officeDocument/2006/relationships/hyperlink" Target="https://raw.githubusercontent.com/DataQualityCommittee/dqc_us_rules/refs/heads/master/tests/input/testfiles/2023/TestCo-2023-NonNeg-WithNew.xml" TargetMode="External"/><Relationship Id="rId3279" Type="http://schemas.openxmlformats.org/officeDocument/2006/relationships/hyperlink" Target="https://raw.githubusercontent.com/DataQualityCommittee/dqc_us_rules/refs/heads/master/tests/input/testfiles/2023/TestCo-2023-NonNeg-WithNew.xml" TargetMode="External"/><Relationship Id="rId3693" Type="http://schemas.openxmlformats.org/officeDocument/2006/relationships/hyperlink" Target="https://raw.githubusercontent.com/DataQualityCommittee/dqc_us_rules/refs/heads/master/tests/input/testfiles/2023/TestCo-2023-NonNeg-WithNew.xml" TargetMode="External"/><Relationship Id="rId7150" Type="http://schemas.openxmlformats.org/officeDocument/2006/relationships/hyperlink" Target="https://raw.githubusercontent.com/DataQualityCommittee/dqc_us_rules/refs/heads/master/tests/input/testfiles/2023/TestCo-2023-NonNeg-WithNew.xml" TargetMode="External"/><Relationship Id="rId2295" Type="http://schemas.openxmlformats.org/officeDocument/2006/relationships/hyperlink" Target="https://raw.githubusercontent.com/DataQualityCommittee/dqc_us_rules/refs/heads/master/tests/input/testfiles/2023/TestCo-2023-NonNeg-WithNew.xml" TargetMode="External"/><Relationship Id="rId3346" Type="http://schemas.openxmlformats.org/officeDocument/2006/relationships/hyperlink" Target="https://raw.githubusercontent.com/DataQualityCommittee/dqc_us_rules/refs/heads/master/tests/input/testfiles/2023/TestCo-2023-NonNeg-WithNew.xml" TargetMode="External"/><Relationship Id="rId4744" Type="http://schemas.openxmlformats.org/officeDocument/2006/relationships/hyperlink" Target="https://raw.githubusercontent.com/DataQualityCommittee/dqc_us_rules/refs/heads/master/tests/input/testfiles/2023/TestCo-2023-NonNeg-WithNew.xml" TargetMode="External"/><Relationship Id="rId267" Type="http://schemas.openxmlformats.org/officeDocument/2006/relationships/hyperlink" Target="https://raw.githubusercontent.com/DataQualityCommittee/dqc_us_rules/refs/heads/master/tests/input/testfiles/2023/TestCo-2023-NonNeg-WithNew.xml" TargetMode="External"/><Relationship Id="rId3760" Type="http://schemas.openxmlformats.org/officeDocument/2006/relationships/hyperlink" Target="https://raw.githubusercontent.com/DataQualityCommittee/dqc_us_rules/refs/heads/master/tests/input/testfiles/2023/TestCo-2023-NonNeg-WithNew.xml" TargetMode="External"/><Relationship Id="rId4811" Type="http://schemas.openxmlformats.org/officeDocument/2006/relationships/hyperlink" Target="https://raw.githubusercontent.com/DataQualityCommittee/dqc_us_rules/refs/heads/master/tests/input/testfiles/2023/TestCo-2023-NonNeg-WithNew.xml" TargetMode="External"/><Relationship Id="rId681" Type="http://schemas.openxmlformats.org/officeDocument/2006/relationships/hyperlink" Target="https://raw.githubusercontent.com/DataQualityCommittee/dqc_us_rules/refs/heads/master/tests/input/testfiles/2023/TestCo-2023-NonNeg-WithNew.xml" TargetMode="External"/><Relationship Id="rId2362" Type="http://schemas.openxmlformats.org/officeDocument/2006/relationships/hyperlink" Target="https://raw.githubusercontent.com/DataQualityCommittee/dqc_us_rules/refs/heads/master/tests/input/testfiles/2023/TestCo-2023-NonNeg-WithNew.xml" TargetMode="External"/><Relationship Id="rId3413" Type="http://schemas.openxmlformats.org/officeDocument/2006/relationships/hyperlink" Target="https://raw.githubusercontent.com/DataQualityCommittee/dqc_us_rules/refs/heads/master/tests/input/testfiles/2023/TestCo-2023-NonNeg-WithNew.xml" TargetMode="External"/><Relationship Id="rId6569" Type="http://schemas.openxmlformats.org/officeDocument/2006/relationships/hyperlink" Target="https://raw.githubusercontent.com/DataQualityCommittee/dqc_us_rules/refs/heads/master/tests/input/testfiles/2023/TestCo-2023-NonNeg-WithNew.xml" TargetMode="External"/><Relationship Id="rId6983" Type="http://schemas.openxmlformats.org/officeDocument/2006/relationships/hyperlink" Target="https://raw.githubusercontent.com/DataQualityCommittee/dqc_us_rules/refs/heads/master/tests/input/testfiles/2023/TestCo-2023-NonNeg-WithNew.xml" TargetMode="External"/><Relationship Id="rId334" Type="http://schemas.openxmlformats.org/officeDocument/2006/relationships/hyperlink" Target="https://raw.githubusercontent.com/DataQualityCommittee/dqc_us_rules/refs/heads/master/tests/input/testfiles/2023/TestCo-2023-NonNeg-WithNew.xml" TargetMode="External"/><Relationship Id="rId2015" Type="http://schemas.openxmlformats.org/officeDocument/2006/relationships/hyperlink" Target="https://raw.githubusercontent.com/DataQualityCommittee/dqc_us_rules/refs/heads/master/tests/input/testfiles/2023/TestCo-2023-NonNeg-WithNew.xml" TargetMode="External"/><Relationship Id="rId5585" Type="http://schemas.openxmlformats.org/officeDocument/2006/relationships/hyperlink" Target="https://raw.githubusercontent.com/DataQualityCommittee/dqc_us_rules/refs/heads/master/tests/input/testfiles/2023/TestCo-2023-NonNeg-WithNew.xml" TargetMode="External"/><Relationship Id="rId6636" Type="http://schemas.openxmlformats.org/officeDocument/2006/relationships/hyperlink" Target="https://raw.githubusercontent.com/DataQualityCommittee/dqc_us_rules/refs/heads/master/tests/input/testfiles/2023/TestCo-2023-NonNeg-WithNew.xml" TargetMode="External"/><Relationship Id="rId401" Type="http://schemas.openxmlformats.org/officeDocument/2006/relationships/hyperlink" Target="https://raw.githubusercontent.com/DataQualityCommittee/dqc_us_rules/refs/heads/master/tests/input/testfiles/2023/TestCo-2023-NonNeg-WithNew.xml" TargetMode="External"/><Relationship Id="rId1031" Type="http://schemas.openxmlformats.org/officeDocument/2006/relationships/hyperlink" Target="https://raw.githubusercontent.com/DataQualityCommittee/dqc_us_rules/refs/heads/master/tests/input/testfiles/2023/TestCo-2023-NonNeg-WithNew.xml" TargetMode="External"/><Relationship Id="rId4187" Type="http://schemas.openxmlformats.org/officeDocument/2006/relationships/hyperlink" Target="https://raw.githubusercontent.com/DataQualityCommittee/dqc_us_rules/refs/heads/master/tests/input/testfiles/2023/TestCo-2023-NonNeg-WithNew.xml" TargetMode="External"/><Relationship Id="rId5238" Type="http://schemas.openxmlformats.org/officeDocument/2006/relationships/hyperlink" Target="https://raw.githubusercontent.com/DataQualityCommittee/dqc_us_rules/refs/heads/master/tests/input/testfiles/2023/TestCo-2023-NonNeg-WithNew.xml" TargetMode="External"/><Relationship Id="rId5652" Type="http://schemas.openxmlformats.org/officeDocument/2006/relationships/hyperlink" Target="https://raw.githubusercontent.com/DataQualityCommittee/dqc_us_rules/refs/heads/master/tests/input/testfiles/2023/TestCo-2023-NonNeg-WithNew.xml" TargetMode="External"/><Relationship Id="rId6703" Type="http://schemas.openxmlformats.org/officeDocument/2006/relationships/hyperlink" Target="https://raw.githubusercontent.com/DataQualityCommittee/dqc_us_rules/refs/heads/master/tests/input/testfiles/2023/TestCo-2023-NonNeg-WithNew.xml" TargetMode="External"/><Relationship Id="rId4254" Type="http://schemas.openxmlformats.org/officeDocument/2006/relationships/hyperlink" Target="https://raw.githubusercontent.com/DataQualityCommittee/dqc_us_rules/refs/heads/master/tests/input/testfiles/2023/TestCo-2023-NonNeg-WithNew.xml" TargetMode="External"/><Relationship Id="rId5305" Type="http://schemas.openxmlformats.org/officeDocument/2006/relationships/hyperlink" Target="https://raw.githubusercontent.com/DataQualityCommittee/dqc_us_rules/refs/heads/master/tests/input/testfiles/2023/TestCo-2023-NonNeg-WithNew.xml" TargetMode="External"/><Relationship Id="rId1848" Type="http://schemas.openxmlformats.org/officeDocument/2006/relationships/hyperlink" Target="https://raw.githubusercontent.com/DataQualityCommittee/dqc_us_rules/refs/heads/master/tests/input/testfiles/2023/TestCo-2023-NonNeg-WithNew.xml" TargetMode="External"/><Relationship Id="rId3270" Type="http://schemas.openxmlformats.org/officeDocument/2006/relationships/hyperlink" Target="https://raw.githubusercontent.com/DataQualityCommittee/dqc_us_rules/refs/heads/master/tests/input/testfiles/2023/TestCo-2023-NonNeg-WithNew.xml" TargetMode="External"/><Relationship Id="rId4321" Type="http://schemas.openxmlformats.org/officeDocument/2006/relationships/hyperlink" Target="https://raw.githubusercontent.com/DataQualityCommittee/dqc_us_rules/refs/heads/master/tests/input/testfiles/2023/TestCo-2023-NonNeg-WithNew.xml" TargetMode="External"/><Relationship Id="rId7477" Type="http://schemas.openxmlformats.org/officeDocument/2006/relationships/hyperlink" Target="https://raw.githubusercontent.com/DataQualityCommittee/dqc_us_rules/refs/heads/master/tests/input/testfiles/2023/TestCo-2023-NonNeg-WithNew.xml" TargetMode="External"/><Relationship Id="rId191" Type="http://schemas.openxmlformats.org/officeDocument/2006/relationships/hyperlink" Target="https://raw.githubusercontent.com/DataQualityCommittee/dqc_us_rules/refs/heads/master/tests/input/testfiles/2023/TestCo-2023-NonNeg-WithNew.xml" TargetMode="External"/><Relationship Id="rId1915" Type="http://schemas.openxmlformats.org/officeDocument/2006/relationships/hyperlink" Target="https://raw.githubusercontent.com/DataQualityCommittee/dqc_us_rules/refs/heads/master/tests/input/testfiles/2023/TestCo-2023-NonNeg-WithNew.xml" TargetMode="External"/><Relationship Id="rId6079" Type="http://schemas.openxmlformats.org/officeDocument/2006/relationships/hyperlink" Target="https://raw.githubusercontent.com/DataQualityCommittee/dqc_us_rules/refs/heads/master/tests/input/testfiles/2023/TestCo-2023-NonNeg-WithNew.xml" TargetMode="External"/><Relationship Id="rId7891" Type="http://schemas.openxmlformats.org/officeDocument/2006/relationships/hyperlink" Target="http://www.sec.gov/Archives/edgar/data/1744494/000182912624005453/adventtech_10k.htm" TargetMode="External"/><Relationship Id="rId5095" Type="http://schemas.openxmlformats.org/officeDocument/2006/relationships/hyperlink" Target="https://raw.githubusercontent.com/DataQualityCommittee/dqc_us_rules/refs/heads/master/tests/input/testfiles/2023/TestCo-2023-NonNeg-WithNew.xml" TargetMode="External"/><Relationship Id="rId6493" Type="http://schemas.openxmlformats.org/officeDocument/2006/relationships/hyperlink" Target="https://raw.githubusercontent.com/DataQualityCommittee/dqc_us_rules/refs/heads/master/tests/input/testfiles/2023/TestCo-2023-NonNeg-WithNew.xml" TargetMode="External"/><Relationship Id="rId7544" Type="http://schemas.openxmlformats.org/officeDocument/2006/relationships/hyperlink" Target="https://raw.githubusercontent.com/DataQualityCommittee/dqc_us_rules/refs/heads/master/tests/input/testfiles/2023/TestCo-2023-NonNeg-WithNew.xml" TargetMode="External"/><Relationship Id="rId2689" Type="http://schemas.openxmlformats.org/officeDocument/2006/relationships/hyperlink" Target="https://raw.githubusercontent.com/DataQualityCommittee/dqc_us_rules/refs/heads/master/tests/input/testfiles/2023/TestCo-2023-NonNeg-WithNew.xml" TargetMode="External"/><Relationship Id="rId6146" Type="http://schemas.openxmlformats.org/officeDocument/2006/relationships/hyperlink" Target="https://raw.githubusercontent.com/DataQualityCommittee/dqc_us_rules/refs/heads/master/tests/input/testfiles/2023/TestCo-2023-NonNeg-WithNew.xml" TargetMode="External"/><Relationship Id="rId6560" Type="http://schemas.openxmlformats.org/officeDocument/2006/relationships/hyperlink" Target="https://raw.githubusercontent.com/DataQualityCommittee/dqc_us_rules/refs/heads/master/tests/input/testfiles/2023/TestCo-2023-NonNeg-WithNew.xml" TargetMode="External"/><Relationship Id="rId7611" Type="http://schemas.openxmlformats.org/officeDocument/2006/relationships/hyperlink" Target="https://raw.githubusercontent.com/DataQualityCommittee/dqc_us_rules/refs/heads/master/tests/input/testfiles/2023/TestCo-2023-NonNeg-WithNew.xml" TargetMode="External"/><Relationship Id="rId2756" Type="http://schemas.openxmlformats.org/officeDocument/2006/relationships/hyperlink" Target="https://raw.githubusercontent.com/DataQualityCommittee/dqc_us_rules/refs/heads/master/tests/input/testfiles/2023/TestCo-2023-NonNeg-WithNew.xml" TargetMode="External"/><Relationship Id="rId3807" Type="http://schemas.openxmlformats.org/officeDocument/2006/relationships/hyperlink" Target="https://raw.githubusercontent.com/DataQualityCommittee/dqc_us_rules/refs/heads/master/tests/input/testfiles/2023/TestCo-2023-NonNeg-WithNew.xml" TargetMode="External"/><Relationship Id="rId5162" Type="http://schemas.openxmlformats.org/officeDocument/2006/relationships/hyperlink" Target="https://raw.githubusercontent.com/DataQualityCommittee/dqc_us_rules/refs/heads/master/tests/input/testfiles/2023/TestCo-2023-NonNeg-WithNew.xml" TargetMode="External"/><Relationship Id="rId6213" Type="http://schemas.openxmlformats.org/officeDocument/2006/relationships/hyperlink" Target="https://raw.githubusercontent.com/DataQualityCommittee/dqc_us_rules/refs/heads/master/tests/input/testfiles/2023/TestCo-2023-NonNeg-WithNew.xml" TargetMode="External"/><Relationship Id="rId728" Type="http://schemas.openxmlformats.org/officeDocument/2006/relationships/hyperlink" Target="https://raw.githubusercontent.com/DataQualityCommittee/dqc_us_rules/refs/heads/master/tests/input/testfiles/2023/TestCo-2023-NonNeg-WithNew.xml" TargetMode="External"/><Relationship Id="rId1358" Type="http://schemas.openxmlformats.org/officeDocument/2006/relationships/hyperlink" Target="https://raw.githubusercontent.com/DataQualityCommittee/dqc_us_rules/refs/heads/master/tests/input/testfiles/2023/TestCo-2023-NonNeg-WithNew.xml" TargetMode="External"/><Relationship Id="rId1772" Type="http://schemas.openxmlformats.org/officeDocument/2006/relationships/hyperlink" Target="https://raw.githubusercontent.com/DataQualityCommittee/dqc_us_rules/refs/heads/master/tests/input/testfiles/2023/TestCo-2023-NonNeg-WithNew.xml" TargetMode="External"/><Relationship Id="rId2409" Type="http://schemas.openxmlformats.org/officeDocument/2006/relationships/hyperlink" Target="https://raw.githubusercontent.com/DataQualityCommittee/dqc_us_rules/refs/heads/master/tests/input/testfiles/2023/TestCo-2023-NonNeg-WithNew.xml" TargetMode="External"/><Relationship Id="rId5979" Type="http://schemas.openxmlformats.org/officeDocument/2006/relationships/hyperlink" Target="https://raw.githubusercontent.com/DataQualityCommittee/dqc_us_rules/refs/heads/master/tests/input/testfiles/2023/TestCo-2023-NonNeg-WithNew.xml" TargetMode="External"/><Relationship Id="rId64" Type="http://schemas.openxmlformats.org/officeDocument/2006/relationships/hyperlink" Target="http://www.sec.gov/Archives/edgar/data/763901/000119312524053017/d52551d10k.htm" TargetMode="External"/><Relationship Id="rId1425" Type="http://schemas.openxmlformats.org/officeDocument/2006/relationships/hyperlink" Target="https://raw.githubusercontent.com/DataQualityCommittee/dqc_us_rules/refs/heads/master/tests/input/testfiles/2023/TestCo-2023-NonNeg-WithNew.xml" TargetMode="External"/><Relationship Id="rId2823" Type="http://schemas.openxmlformats.org/officeDocument/2006/relationships/hyperlink" Target="https://raw.githubusercontent.com/DataQualityCommittee/dqc_us_rules/refs/heads/master/tests/input/testfiles/2023/TestCo-2023-NonNeg-WithNew.xml" TargetMode="External"/><Relationship Id="rId4995" Type="http://schemas.openxmlformats.org/officeDocument/2006/relationships/hyperlink" Target="https://raw.githubusercontent.com/DataQualityCommittee/dqc_us_rules/refs/heads/master/tests/input/testfiles/2023/TestCo-2023-NonNeg-WithNew.xml" TargetMode="External"/><Relationship Id="rId7054" Type="http://schemas.openxmlformats.org/officeDocument/2006/relationships/hyperlink" Target="https://raw.githubusercontent.com/DataQualityCommittee/dqc_us_rules/refs/heads/master/tests/input/testfiles/2023/TestCo-2023-NonNeg-WithNew.xml" TargetMode="External"/><Relationship Id="rId2199" Type="http://schemas.openxmlformats.org/officeDocument/2006/relationships/hyperlink" Target="https://raw.githubusercontent.com/DataQualityCommittee/dqc_us_rules/refs/heads/master/tests/input/testfiles/2023/TestCo-2023-NonNeg-WithNew.xml" TargetMode="External"/><Relationship Id="rId3597" Type="http://schemas.openxmlformats.org/officeDocument/2006/relationships/hyperlink" Target="https://raw.githubusercontent.com/DataQualityCommittee/dqc_us_rules/refs/heads/master/tests/input/testfiles/2023/TestCo-2023-NonNeg-WithNew.xml" TargetMode="External"/><Relationship Id="rId4648" Type="http://schemas.openxmlformats.org/officeDocument/2006/relationships/hyperlink" Target="https://raw.githubusercontent.com/DataQualityCommittee/dqc_us_rules/refs/heads/master/tests/input/testfiles/2023/TestCo-2023-NonNeg-WithNew.xml" TargetMode="External"/><Relationship Id="rId6070" Type="http://schemas.openxmlformats.org/officeDocument/2006/relationships/hyperlink" Target="https://raw.githubusercontent.com/DataQualityCommittee/dqc_us_rules/refs/heads/master/tests/input/testfiles/2023/TestCo-2023-NonNeg-WithNew.xml" TargetMode="External"/><Relationship Id="rId3664" Type="http://schemas.openxmlformats.org/officeDocument/2006/relationships/hyperlink" Target="https://raw.githubusercontent.com/DataQualityCommittee/dqc_us_rules/refs/heads/master/tests/input/testfiles/2023/TestCo-2023-NonNeg-WithNew.xml" TargetMode="External"/><Relationship Id="rId4715" Type="http://schemas.openxmlformats.org/officeDocument/2006/relationships/hyperlink" Target="https://raw.githubusercontent.com/DataQualityCommittee/dqc_us_rules/refs/heads/master/tests/input/testfiles/2023/TestCo-2023-NonNeg-WithNew.xml" TargetMode="External"/><Relationship Id="rId7121" Type="http://schemas.openxmlformats.org/officeDocument/2006/relationships/hyperlink" Target="https://raw.githubusercontent.com/DataQualityCommittee/dqc_us_rules/refs/heads/master/tests/input/testfiles/2023/TestCo-2023-NonNeg-WithNew.xml" TargetMode="External"/><Relationship Id="rId585" Type="http://schemas.openxmlformats.org/officeDocument/2006/relationships/hyperlink" Target="https://raw.githubusercontent.com/DataQualityCommittee/dqc_us_rules/refs/heads/master/tests/input/testfiles/2023/TestCo-2023-NonNeg-WithNew.xml" TargetMode="External"/><Relationship Id="rId2266" Type="http://schemas.openxmlformats.org/officeDocument/2006/relationships/hyperlink" Target="https://raw.githubusercontent.com/DataQualityCommittee/dqc_us_rules/refs/heads/master/tests/input/testfiles/2023/TestCo-2023-NonNeg-WithNew.xml" TargetMode="External"/><Relationship Id="rId2680" Type="http://schemas.openxmlformats.org/officeDocument/2006/relationships/hyperlink" Target="https://raw.githubusercontent.com/DataQualityCommittee/dqc_us_rules/refs/heads/master/tests/input/testfiles/2023/TestCo-2023-NonNeg-WithNew.xml" TargetMode="External"/><Relationship Id="rId3317" Type="http://schemas.openxmlformats.org/officeDocument/2006/relationships/hyperlink" Target="https://raw.githubusercontent.com/DataQualityCommittee/dqc_us_rules/refs/heads/master/tests/input/testfiles/2023/TestCo-2023-NonNeg-WithNew.xml" TargetMode="External"/><Relationship Id="rId3731" Type="http://schemas.openxmlformats.org/officeDocument/2006/relationships/hyperlink" Target="https://raw.githubusercontent.com/DataQualityCommittee/dqc_us_rules/refs/heads/master/tests/input/testfiles/2023/TestCo-2023-NonNeg-WithNew.xml" TargetMode="External"/><Relationship Id="rId6887" Type="http://schemas.openxmlformats.org/officeDocument/2006/relationships/hyperlink" Target="https://raw.githubusercontent.com/DataQualityCommittee/dqc_us_rules/refs/heads/master/tests/input/testfiles/2023/TestCo-2023-NonNeg-WithNew.xml" TargetMode="External"/><Relationship Id="rId238" Type="http://schemas.openxmlformats.org/officeDocument/2006/relationships/hyperlink" Target="https://raw.githubusercontent.com/DataQualityCommittee/dqc_us_rules/refs/heads/master/tests/input/testfiles/2023/TestCo-2023-NonNeg-WithNew.xml" TargetMode="External"/><Relationship Id="rId652" Type="http://schemas.openxmlformats.org/officeDocument/2006/relationships/hyperlink" Target="https://raw.githubusercontent.com/DataQualityCommittee/dqc_us_rules/refs/heads/master/tests/input/testfiles/2023/TestCo-2023-NonNeg-WithNew.xml" TargetMode="External"/><Relationship Id="rId1282" Type="http://schemas.openxmlformats.org/officeDocument/2006/relationships/hyperlink" Target="https://raw.githubusercontent.com/DataQualityCommittee/dqc_us_rules/refs/heads/master/tests/input/testfiles/2023/TestCo-2023-NonNeg-WithNew.xml" TargetMode="External"/><Relationship Id="rId2333" Type="http://schemas.openxmlformats.org/officeDocument/2006/relationships/hyperlink" Target="https://raw.githubusercontent.com/DataQualityCommittee/dqc_us_rules/refs/heads/master/tests/input/testfiles/2023/TestCo-2023-NonNeg-WithNew.xml" TargetMode="External"/><Relationship Id="rId5489" Type="http://schemas.openxmlformats.org/officeDocument/2006/relationships/hyperlink" Target="https://raw.githubusercontent.com/DataQualityCommittee/dqc_us_rules/refs/heads/master/tests/input/testfiles/2023/TestCo-2023-NonNeg-WithNew.xml" TargetMode="External"/><Relationship Id="rId305" Type="http://schemas.openxmlformats.org/officeDocument/2006/relationships/hyperlink" Target="https://raw.githubusercontent.com/DataQualityCommittee/dqc_us_rules/refs/heads/master/tests/input/testfiles/2023/TestCo-2023-NonNeg-WithNew.xml" TargetMode="External"/><Relationship Id="rId2400" Type="http://schemas.openxmlformats.org/officeDocument/2006/relationships/hyperlink" Target="https://raw.githubusercontent.com/DataQualityCommittee/dqc_us_rules/refs/heads/master/tests/input/testfiles/2023/TestCo-2023-NonNeg-WithNew.xml" TargetMode="External"/><Relationship Id="rId5556" Type="http://schemas.openxmlformats.org/officeDocument/2006/relationships/hyperlink" Target="https://raw.githubusercontent.com/DataQualityCommittee/dqc_us_rules/refs/heads/master/tests/input/testfiles/2023/TestCo-2023-NonNeg-WithNew.xml" TargetMode="External"/><Relationship Id="rId6607" Type="http://schemas.openxmlformats.org/officeDocument/2006/relationships/hyperlink" Target="https://raw.githubusercontent.com/DataQualityCommittee/dqc_us_rules/refs/heads/master/tests/input/testfiles/2023/TestCo-2023-NonNeg-WithNew.xml" TargetMode="External"/><Relationship Id="rId6954" Type="http://schemas.openxmlformats.org/officeDocument/2006/relationships/hyperlink" Target="https://raw.githubusercontent.com/DataQualityCommittee/dqc_us_rules/refs/heads/master/tests/input/testfiles/2023/TestCo-2023-NonNeg-WithNew.xml" TargetMode="External"/><Relationship Id="rId1002" Type="http://schemas.openxmlformats.org/officeDocument/2006/relationships/hyperlink" Target="https://raw.githubusercontent.com/DataQualityCommittee/dqc_us_rules/refs/heads/master/tests/input/testfiles/2023/TestCo-2023-NonNeg-WithNew.xml" TargetMode="External"/><Relationship Id="rId4158" Type="http://schemas.openxmlformats.org/officeDocument/2006/relationships/hyperlink" Target="https://raw.githubusercontent.com/DataQualityCommittee/dqc_us_rules/refs/heads/master/tests/input/testfiles/2023/TestCo-2023-NonNeg-WithNew.xml" TargetMode="External"/><Relationship Id="rId5209" Type="http://schemas.openxmlformats.org/officeDocument/2006/relationships/hyperlink" Target="https://raw.githubusercontent.com/DataQualityCommittee/dqc_us_rules/refs/heads/master/tests/input/testfiles/2023/TestCo-2023-NonNeg-WithNew.xml" TargetMode="External"/><Relationship Id="rId5970" Type="http://schemas.openxmlformats.org/officeDocument/2006/relationships/hyperlink" Target="https://raw.githubusercontent.com/DataQualityCommittee/dqc_us_rules/refs/heads/master/tests/input/testfiles/2023/TestCo-2023-NonNeg-WithNew.xml" TargetMode="External"/><Relationship Id="rId3174" Type="http://schemas.openxmlformats.org/officeDocument/2006/relationships/hyperlink" Target="https://raw.githubusercontent.com/DataQualityCommittee/dqc_us_rules/refs/heads/master/tests/input/testfiles/2023/TestCo-2023-NonNeg-WithNew.xml" TargetMode="External"/><Relationship Id="rId4572" Type="http://schemas.openxmlformats.org/officeDocument/2006/relationships/hyperlink" Target="https://raw.githubusercontent.com/DataQualityCommittee/dqc_us_rules/refs/heads/master/tests/input/testfiles/2023/TestCo-2023-NonNeg-WithNew.xml" TargetMode="External"/><Relationship Id="rId5623" Type="http://schemas.openxmlformats.org/officeDocument/2006/relationships/hyperlink" Target="https://raw.githubusercontent.com/DataQualityCommittee/dqc_us_rules/refs/heads/master/tests/input/testfiles/2023/TestCo-2023-NonNeg-WithNew.xml" TargetMode="External"/><Relationship Id="rId1819" Type="http://schemas.openxmlformats.org/officeDocument/2006/relationships/hyperlink" Target="https://raw.githubusercontent.com/DataQualityCommittee/dqc_us_rules/refs/heads/master/tests/input/testfiles/2023/TestCo-2023-NonNeg-WithNew.xml" TargetMode="External"/><Relationship Id="rId4225" Type="http://schemas.openxmlformats.org/officeDocument/2006/relationships/hyperlink" Target="https://raw.githubusercontent.com/DataQualityCommittee/dqc_us_rules/refs/heads/master/tests/input/testfiles/2023/TestCo-2023-NonNeg-WithNew.xml" TargetMode="External"/><Relationship Id="rId7795" Type="http://schemas.openxmlformats.org/officeDocument/2006/relationships/hyperlink" Target="https://raw.githubusercontent.com/DataQualityCommittee/dqc_us_rules/refs/heads/master/tests/input/testfiles/2023/TestCo-2023-NonNeg-WithNew.xml" TargetMode="External"/><Relationship Id="rId2190" Type="http://schemas.openxmlformats.org/officeDocument/2006/relationships/hyperlink" Target="https://raw.githubusercontent.com/DataQualityCommittee/dqc_us_rules/refs/heads/master/tests/input/testfiles/2023/TestCo-2023-NonNeg-WithNew.xml" TargetMode="External"/><Relationship Id="rId3241" Type="http://schemas.openxmlformats.org/officeDocument/2006/relationships/hyperlink" Target="https://raw.githubusercontent.com/DataQualityCommittee/dqc_us_rules/refs/heads/master/tests/input/testfiles/2023/TestCo-2023-NonNeg-WithNew.xml" TargetMode="External"/><Relationship Id="rId6397" Type="http://schemas.openxmlformats.org/officeDocument/2006/relationships/hyperlink" Target="https://raw.githubusercontent.com/DataQualityCommittee/dqc_us_rules/refs/heads/master/tests/input/testfiles/2023/TestCo-2023-NonNeg-WithNew.xml" TargetMode="External"/><Relationship Id="rId7448" Type="http://schemas.openxmlformats.org/officeDocument/2006/relationships/hyperlink" Target="https://raw.githubusercontent.com/DataQualityCommittee/dqc_us_rules/refs/heads/master/tests/input/testfiles/2023/TestCo-2023-NonNeg-WithNew.xml" TargetMode="External"/><Relationship Id="rId7862" Type="http://schemas.openxmlformats.org/officeDocument/2006/relationships/hyperlink" Target="http://www.sec.gov/Archives/edgar/data/1431074/000139390524000104/brgo-20231231.htm" TargetMode="External"/><Relationship Id="rId162" Type="http://schemas.openxmlformats.org/officeDocument/2006/relationships/hyperlink" Target="https://raw.githubusercontent.com/DataQualityCommittee/dqc_us_rules/refs/heads/master/tests/input/testfiles/2023/TestCo-2023-NonNeg-WithNew.xml" TargetMode="External"/><Relationship Id="rId6464" Type="http://schemas.openxmlformats.org/officeDocument/2006/relationships/hyperlink" Target="https://raw.githubusercontent.com/DataQualityCommittee/dqc_us_rules/refs/heads/master/tests/input/testfiles/2023/TestCo-2023-NonNeg-WithNew.xml" TargetMode="External"/><Relationship Id="rId7515" Type="http://schemas.openxmlformats.org/officeDocument/2006/relationships/hyperlink" Target="https://raw.githubusercontent.com/DataQualityCommittee/dqc_us_rules/refs/heads/master/tests/input/testfiles/2023/TestCo-2023-NonNeg-WithNew.xml" TargetMode="External"/><Relationship Id="rId979" Type="http://schemas.openxmlformats.org/officeDocument/2006/relationships/hyperlink" Target="https://raw.githubusercontent.com/DataQualityCommittee/dqc_us_rules/refs/heads/master/tests/input/testfiles/2023/TestCo-2023-NonNeg-WithNew.xml" TargetMode="External"/><Relationship Id="rId5066" Type="http://schemas.openxmlformats.org/officeDocument/2006/relationships/hyperlink" Target="https://raw.githubusercontent.com/DataQualityCommittee/dqc_us_rules/refs/heads/master/tests/input/testfiles/2023/TestCo-2023-NonNeg-WithNew.xml" TargetMode="External"/><Relationship Id="rId5480" Type="http://schemas.openxmlformats.org/officeDocument/2006/relationships/hyperlink" Target="https://raw.githubusercontent.com/DataQualityCommittee/dqc_us_rules/refs/heads/master/tests/input/testfiles/2023/TestCo-2023-NonNeg-WithNew.xml" TargetMode="External"/><Relationship Id="rId6117" Type="http://schemas.openxmlformats.org/officeDocument/2006/relationships/hyperlink" Target="https://raw.githubusercontent.com/DataQualityCommittee/dqc_us_rules/refs/heads/master/tests/input/testfiles/2023/TestCo-2023-NonNeg-WithNew.xml" TargetMode="External"/><Relationship Id="rId6531" Type="http://schemas.openxmlformats.org/officeDocument/2006/relationships/hyperlink" Target="https://raw.githubusercontent.com/DataQualityCommittee/dqc_us_rules/refs/heads/master/tests/input/testfiles/2023/TestCo-2023-NonNeg-WithNew.xml" TargetMode="External"/><Relationship Id="rId4082" Type="http://schemas.openxmlformats.org/officeDocument/2006/relationships/hyperlink" Target="https://raw.githubusercontent.com/DataQualityCommittee/dqc_us_rules/refs/heads/master/tests/input/testfiles/2023/TestCo-2023-NonNeg-WithNew.xml" TargetMode="External"/><Relationship Id="rId5133" Type="http://schemas.openxmlformats.org/officeDocument/2006/relationships/hyperlink" Target="https://raw.githubusercontent.com/DataQualityCommittee/dqc_us_rules/refs/heads/master/tests/input/testfiles/2023/TestCo-2023-NonNeg-WithNew.xml" TargetMode="External"/><Relationship Id="rId1676" Type="http://schemas.openxmlformats.org/officeDocument/2006/relationships/hyperlink" Target="https://raw.githubusercontent.com/DataQualityCommittee/dqc_us_rules/refs/heads/master/tests/input/testfiles/2023/TestCo-2023-NonNeg-WithNew.xml" TargetMode="External"/><Relationship Id="rId2727" Type="http://schemas.openxmlformats.org/officeDocument/2006/relationships/hyperlink" Target="https://raw.githubusercontent.com/DataQualityCommittee/dqc_us_rules/refs/heads/master/tests/input/testfiles/2023/TestCo-2023-NonNeg-WithNew.xml" TargetMode="External"/><Relationship Id="rId1329" Type="http://schemas.openxmlformats.org/officeDocument/2006/relationships/hyperlink" Target="https://raw.githubusercontent.com/DataQualityCommittee/dqc_us_rules/refs/heads/master/tests/input/testfiles/2023/TestCo-2023-NonNeg-WithNew.xml" TargetMode="External"/><Relationship Id="rId1743" Type="http://schemas.openxmlformats.org/officeDocument/2006/relationships/hyperlink" Target="https://raw.githubusercontent.com/DataQualityCommittee/dqc_us_rules/refs/heads/master/tests/input/testfiles/2023/TestCo-2023-NonNeg-WithNew.xml" TargetMode="External"/><Relationship Id="rId4899" Type="http://schemas.openxmlformats.org/officeDocument/2006/relationships/hyperlink" Target="https://raw.githubusercontent.com/DataQualityCommittee/dqc_us_rules/refs/heads/master/tests/input/testfiles/2023/TestCo-2023-NonNeg-WithNew.xml" TargetMode="External"/><Relationship Id="rId5200" Type="http://schemas.openxmlformats.org/officeDocument/2006/relationships/hyperlink" Target="https://raw.githubusercontent.com/DataQualityCommittee/dqc_us_rules/refs/heads/master/tests/input/testfiles/2023/TestCo-2023-NonNeg-WithNew.xml" TargetMode="External"/><Relationship Id="rId35" Type="http://schemas.openxmlformats.org/officeDocument/2006/relationships/hyperlink" Target="http://www.sec.gov/Archives/edgar/data/1796160/000109690623001167/qmis-20230331.htm" TargetMode="External"/><Relationship Id="rId1810" Type="http://schemas.openxmlformats.org/officeDocument/2006/relationships/hyperlink" Target="https://raw.githubusercontent.com/DataQualityCommittee/dqc_us_rules/refs/heads/master/tests/input/testfiles/2023/TestCo-2023-NonNeg-WithNew.xml" TargetMode="External"/><Relationship Id="rId4966" Type="http://schemas.openxmlformats.org/officeDocument/2006/relationships/hyperlink" Target="https://raw.githubusercontent.com/DataQualityCommittee/dqc_us_rules/refs/heads/master/tests/input/testfiles/2023/TestCo-2023-NonNeg-WithNew.xml" TargetMode="External"/><Relationship Id="rId7372" Type="http://schemas.openxmlformats.org/officeDocument/2006/relationships/hyperlink" Target="https://raw.githubusercontent.com/DataQualityCommittee/dqc_us_rules/refs/heads/master/tests/input/testfiles/2023/TestCo-2023-NonNeg-WithNew.xml" TargetMode="External"/><Relationship Id="rId3568" Type="http://schemas.openxmlformats.org/officeDocument/2006/relationships/hyperlink" Target="https://raw.githubusercontent.com/DataQualityCommittee/dqc_us_rules/refs/heads/master/tests/input/testfiles/2023/TestCo-2023-NonNeg-WithNew.xml" TargetMode="External"/><Relationship Id="rId3982" Type="http://schemas.openxmlformats.org/officeDocument/2006/relationships/hyperlink" Target="https://raw.githubusercontent.com/DataQualityCommittee/dqc_us_rules/refs/heads/master/tests/input/testfiles/2023/TestCo-2023-NonNeg-WithNew.xml" TargetMode="External"/><Relationship Id="rId4619" Type="http://schemas.openxmlformats.org/officeDocument/2006/relationships/hyperlink" Target="https://raw.githubusercontent.com/DataQualityCommittee/dqc_us_rules/refs/heads/master/tests/input/testfiles/2023/TestCo-2023-NonNeg-WithNew.xml" TargetMode="External"/><Relationship Id="rId7025" Type="http://schemas.openxmlformats.org/officeDocument/2006/relationships/hyperlink" Target="https://raw.githubusercontent.com/DataQualityCommittee/dqc_us_rules/refs/heads/master/tests/input/testfiles/2023/TestCo-2023-NonNeg-WithNew.xml" TargetMode="External"/><Relationship Id="rId489" Type="http://schemas.openxmlformats.org/officeDocument/2006/relationships/hyperlink" Target="https://raw.githubusercontent.com/DataQualityCommittee/dqc_us_rules/refs/heads/master/tests/input/testfiles/2023/TestCo-2023-NonNeg-WithNew.xml" TargetMode="External"/><Relationship Id="rId2584" Type="http://schemas.openxmlformats.org/officeDocument/2006/relationships/hyperlink" Target="https://raw.githubusercontent.com/DataQualityCommittee/dqc_us_rules/refs/heads/master/tests/input/testfiles/2023/TestCo-2023-NonNeg-WithNew.xml" TargetMode="External"/><Relationship Id="rId3635" Type="http://schemas.openxmlformats.org/officeDocument/2006/relationships/hyperlink" Target="https://raw.githubusercontent.com/DataQualityCommittee/dqc_us_rules/refs/heads/master/tests/input/testfiles/2023/TestCo-2023-NonNeg-WithNew.xml" TargetMode="External"/><Relationship Id="rId6041" Type="http://schemas.openxmlformats.org/officeDocument/2006/relationships/hyperlink" Target="https://raw.githubusercontent.com/DataQualityCommittee/dqc_us_rules/refs/heads/master/tests/input/testfiles/2023/TestCo-2023-NonNeg-WithNew.xml" TargetMode="External"/><Relationship Id="rId556" Type="http://schemas.openxmlformats.org/officeDocument/2006/relationships/hyperlink" Target="https://raw.githubusercontent.com/DataQualityCommittee/dqc_us_rules/refs/heads/master/tests/input/testfiles/2023/TestCo-2023-NonNeg-WithNew.xml" TargetMode="External"/><Relationship Id="rId1186" Type="http://schemas.openxmlformats.org/officeDocument/2006/relationships/hyperlink" Target="https://raw.githubusercontent.com/DataQualityCommittee/dqc_us_rules/refs/heads/master/tests/input/testfiles/2023/TestCo-2023-NonNeg-WithNew.xml" TargetMode="External"/><Relationship Id="rId2237" Type="http://schemas.openxmlformats.org/officeDocument/2006/relationships/hyperlink" Target="https://raw.githubusercontent.com/DataQualityCommittee/dqc_us_rules/refs/heads/master/tests/input/testfiles/2023/TestCo-2023-NonNeg-WithNew.xml" TargetMode="External"/><Relationship Id="rId209" Type="http://schemas.openxmlformats.org/officeDocument/2006/relationships/hyperlink" Target="https://raw.githubusercontent.com/DataQualityCommittee/dqc_us_rules/refs/heads/master/tests/input/testfiles/2023/TestCo-2023-NonNeg-WithNew.xml" TargetMode="External"/><Relationship Id="rId970" Type="http://schemas.openxmlformats.org/officeDocument/2006/relationships/hyperlink" Target="https://raw.githubusercontent.com/DataQualityCommittee/dqc_us_rules/refs/heads/master/tests/input/testfiles/2023/TestCo-2023-NonNeg-WithNew.xml" TargetMode="External"/><Relationship Id="rId1253" Type="http://schemas.openxmlformats.org/officeDocument/2006/relationships/hyperlink" Target="https://raw.githubusercontent.com/DataQualityCommittee/dqc_us_rules/refs/heads/master/tests/input/testfiles/2023/TestCo-2023-NonNeg-WithNew.xml" TargetMode="External"/><Relationship Id="rId2651" Type="http://schemas.openxmlformats.org/officeDocument/2006/relationships/hyperlink" Target="https://raw.githubusercontent.com/DataQualityCommittee/dqc_us_rules/refs/heads/master/tests/input/testfiles/2023/TestCo-2023-NonNeg-WithNew.xml" TargetMode="External"/><Relationship Id="rId3702" Type="http://schemas.openxmlformats.org/officeDocument/2006/relationships/hyperlink" Target="https://raw.githubusercontent.com/DataQualityCommittee/dqc_us_rules/refs/heads/master/tests/input/testfiles/2023/TestCo-2023-NonNeg-WithNew.xml" TargetMode="External"/><Relationship Id="rId6858" Type="http://schemas.openxmlformats.org/officeDocument/2006/relationships/hyperlink" Target="https://raw.githubusercontent.com/DataQualityCommittee/dqc_us_rules/refs/heads/master/tests/input/testfiles/2023/TestCo-2023-NonNeg-WithNew.xml" TargetMode="External"/><Relationship Id="rId7909" Type="http://schemas.openxmlformats.org/officeDocument/2006/relationships/hyperlink" Target="http://www.sec.gov/Archives/edgar/data/1566243/000175392624000855/g083947_10k.htm" TargetMode="External"/><Relationship Id="rId623" Type="http://schemas.openxmlformats.org/officeDocument/2006/relationships/hyperlink" Target="https://raw.githubusercontent.com/DataQualityCommittee/dqc_us_rules/refs/heads/master/tests/input/testfiles/2023/TestCo-2023-NonNeg-WithNew.xml" TargetMode="External"/><Relationship Id="rId2304" Type="http://schemas.openxmlformats.org/officeDocument/2006/relationships/hyperlink" Target="https://raw.githubusercontent.com/DataQualityCommittee/dqc_us_rules/refs/heads/master/tests/input/testfiles/2023/TestCo-2023-NonNeg-WithNew.xml" TargetMode="External"/><Relationship Id="rId5874" Type="http://schemas.openxmlformats.org/officeDocument/2006/relationships/hyperlink" Target="https://raw.githubusercontent.com/DataQualityCommittee/dqc_us_rules/refs/heads/master/tests/input/testfiles/2023/TestCo-2023-NonNeg-WithNew.xml" TargetMode="External"/><Relationship Id="rId6925" Type="http://schemas.openxmlformats.org/officeDocument/2006/relationships/hyperlink" Target="https://raw.githubusercontent.com/DataQualityCommittee/dqc_us_rules/refs/heads/master/tests/input/testfiles/2023/TestCo-2023-NonNeg-WithNew.xml" TargetMode="External"/><Relationship Id="rId1320" Type="http://schemas.openxmlformats.org/officeDocument/2006/relationships/hyperlink" Target="https://raw.githubusercontent.com/DataQualityCommittee/dqc_us_rules/refs/heads/master/tests/input/testfiles/2023/TestCo-2023-NonNeg-WithNew.xml" TargetMode="External"/><Relationship Id="rId4476" Type="http://schemas.openxmlformats.org/officeDocument/2006/relationships/hyperlink" Target="https://raw.githubusercontent.com/DataQualityCommittee/dqc_us_rules/refs/heads/master/tests/input/testfiles/2023/TestCo-2023-NonNeg-WithNew.xml" TargetMode="External"/><Relationship Id="rId4890" Type="http://schemas.openxmlformats.org/officeDocument/2006/relationships/hyperlink" Target="https://raw.githubusercontent.com/DataQualityCommittee/dqc_us_rules/refs/heads/master/tests/input/testfiles/2023/TestCo-2023-NonNeg-WithNew.xml" TargetMode="External"/><Relationship Id="rId5527" Type="http://schemas.openxmlformats.org/officeDocument/2006/relationships/hyperlink" Target="https://raw.githubusercontent.com/DataQualityCommittee/dqc_us_rules/refs/heads/master/tests/input/testfiles/2023/TestCo-2023-NonNeg-WithNew.xml" TargetMode="External"/><Relationship Id="rId5941" Type="http://schemas.openxmlformats.org/officeDocument/2006/relationships/hyperlink" Target="https://raw.githubusercontent.com/DataQualityCommittee/dqc_us_rules/refs/heads/master/tests/input/testfiles/2023/TestCo-2023-NonNeg-WithNew.xml" TargetMode="External"/><Relationship Id="rId3078" Type="http://schemas.openxmlformats.org/officeDocument/2006/relationships/hyperlink" Target="https://raw.githubusercontent.com/DataQualityCommittee/dqc_us_rules/refs/heads/master/tests/input/testfiles/2023/TestCo-2023-NonNeg-WithNew.xml" TargetMode="External"/><Relationship Id="rId3492" Type="http://schemas.openxmlformats.org/officeDocument/2006/relationships/hyperlink" Target="https://raw.githubusercontent.com/DataQualityCommittee/dqc_us_rules/refs/heads/master/tests/input/testfiles/2023/TestCo-2023-NonNeg-WithNew.xml" TargetMode="External"/><Relationship Id="rId4129" Type="http://schemas.openxmlformats.org/officeDocument/2006/relationships/hyperlink" Target="https://raw.githubusercontent.com/DataQualityCommittee/dqc_us_rules/refs/heads/master/tests/input/testfiles/2023/TestCo-2023-NonNeg-WithNew.xml" TargetMode="External"/><Relationship Id="rId4543" Type="http://schemas.openxmlformats.org/officeDocument/2006/relationships/hyperlink" Target="https://raw.githubusercontent.com/DataQualityCommittee/dqc_us_rules/refs/heads/master/tests/input/testfiles/2023/TestCo-2023-NonNeg-WithNew.xml" TargetMode="External"/><Relationship Id="rId7699" Type="http://schemas.openxmlformats.org/officeDocument/2006/relationships/hyperlink" Target="https://raw.githubusercontent.com/DataQualityCommittee/dqc_us_rules/refs/heads/master/tests/input/testfiles/2023/TestCo-2023-NonNeg-WithNew.xml" TargetMode="External"/><Relationship Id="rId2094" Type="http://schemas.openxmlformats.org/officeDocument/2006/relationships/hyperlink" Target="https://raw.githubusercontent.com/DataQualityCommittee/dqc_us_rules/refs/heads/master/tests/input/testfiles/2023/TestCo-2023-NonNeg-WithNew.xml" TargetMode="External"/><Relationship Id="rId3145" Type="http://schemas.openxmlformats.org/officeDocument/2006/relationships/hyperlink" Target="https://raw.githubusercontent.com/DataQualityCommittee/dqc_us_rules/refs/heads/master/tests/input/testfiles/2023/TestCo-2023-NonNeg-WithNew.xml" TargetMode="External"/><Relationship Id="rId4610" Type="http://schemas.openxmlformats.org/officeDocument/2006/relationships/hyperlink" Target="https://raw.githubusercontent.com/DataQualityCommittee/dqc_us_rules/refs/heads/master/tests/input/testfiles/2023/TestCo-2023-NonNeg-WithNew.xml" TargetMode="External"/><Relationship Id="rId7766" Type="http://schemas.openxmlformats.org/officeDocument/2006/relationships/hyperlink" Target="https://raw.githubusercontent.com/DataQualityCommittee/dqc_us_rules/refs/heads/master/tests/input/testfiles/2023/TestCo-2023-NonNeg-WithNew.xml" TargetMode="External"/><Relationship Id="rId480" Type="http://schemas.openxmlformats.org/officeDocument/2006/relationships/hyperlink" Target="https://raw.githubusercontent.com/DataQualityCommittee/dqc_us_rules/refs/heads/master/tests/input/testfiles/2023/TestCo-2023-NonNeg-WithNew.xml" TargetMode="External"/><Relationship Id="rId2161" Type="http://schemas.openxmlformats.org/officeDocument/2006/relationships/hyperlink" Target="https://raw.githubusercontent.com/DataQualityCommittee/dqc_us_rules/refs/heads/master/tests/input/testfiles/2023/TestCo-2023-NonNeg-WithNew.xml" TargetMode="External"/><Relationship Id="rId3212" Type="http://schemas.openxmlformats.org/officeDocument/2006/relationships/hyperlink" Target="https://raw.githubusercontent.com/DataQualityCommittee/dqc_us_rules/refs/heads/master/tests/input/testfiles/2023/TestCo-2023-NonNeg-WithNew.xml" TargetMode="External"/><Relationship Id="rId6368" Type="http://schemas.openxmlformats.org/officeDocument/2006/relationships/hyperlink" Target="https://raw.githubusercontent.com/DataQualityCommittee/dqc_us_rules/refs/heads/master/tests/input/testfiles/2023/TestCo-2023-NonNeg-WithNew.xml" TargetMode="External"/><Relationship Id="rId7419" Type="http://schemas.openxmlformats.org/officeDocument/2006/relationships/hyperlink" Target="https://raw.githubusercontent.com/DataQualityCommittee/dqc_us_rules/refs/heads/master/tests/input/testfiles/2023/TestCo-2023-NonNeg-WithNew.xml" TargetMode="External"/><Relationship Id="rId133" Type="http://schemas.openxmlformats.org/officeDocument/2006/relationships/hyperlink" Target="https://raw.githubusercontent.com/DataQualityCommittee/dqc_us_rules/refs/heads/master/tests/input/testfiles/2023/TestCo-2023-NonNeg-WithNew.xml" TargetMode="External"/><Relationship Id="rId5384" Type="http://schemas.openxmlformats.org/officeDocument/2006/relationships/hyperlink" Target="https://raw.githubusercontent.com/DataQualityCommittee/dqc_us_rules/refs/heads/master/tests/input/testfiles/2023/TestCo-2023-NonNeg-WithNew.xml" TargetMode="External"/><Relationship Id="rId6782" Type="http://schemas.openxmlformats.org/officeDocument/2006/relationships/hyperlink" Target="https://raw.githubusercontent.com/DataQualityCommittee/dqc_us_rules/refs/heads/master/tests/input/testfiles/2023/TestCo-2023-NonNeg-WithNew.xml" TargetMode="External"/><Relationship Id="rId7833" Type="http://schemas.openxmlformats.org/officeDocument/2006/relationships/hyperlink" Target="http://www.sec.gov/Archives/edgar/data/1543652/000109690622000881/fflo-20211231.htm" TargetMode="External"/><Relationship Id="rId200" Type="http://schemas.openxmlformats.org/officeDocument/2006/relationships/hyperlink" Target="https://raw.githubusercontent.com/DataQualityCommittee/dqc_us_rules/refs/heads/master/tests/input/testfiles/2023/TestCo-2023-NonNeg-WithNew.xml" TargetMode="External"/><Relationship Id="rId2978" Type="http://schemas.openxmlformats.org/officeDocument/2006/relationships/hyperlink" Target="https://raw.githubusercontent.com/DataQualityCommittee/dqc_us_rules/refs/heads/master/tests/input/testfiles/2023/TestCo-2023-NonNeg-WithNew.xml" TargetMode="External"/><Relationship Id="rId5037" Type="http://schemas.openxmlformats.org/officeDocument/2006/relationships/hyperlink" Target="https://raw.githubusercontent.com/DataQualityCommittee/dqc_us_rules/refs/heads/master/tests/input/testfiles/2023/TestCo-2023-NonNeg-WithNew.xml" TargetMode="External"/><Relationship Id="rId6435" Type="http://schemas.openxmlformats.org/officeDocument/2006/relationships/hyperlink" Target="https://raw.githubusercontent.com/DataQualityCommittee/dqc_us_rules/refs/heads/master/tests/input/testfiles/2023/TestCo-2023-NonNeg-WithNew.xml" TargetMode="External"/><Relationship Id="rId7900" Type="http://schemas.openxmlformats.org/officeDocument/2006/relationships/hyperlink" Target="http://www.sec.gov/Archives/edgar/data/885462/000119380524001184/e663483_10k-gulf.htm" TargetMode="External"/><Relationship Id="rId1994" Type="http://schemas.openxmlformats.org/officeDocument/2006/relationships/hyperlink" Target="https://raw.githubusercontent.com/DataQualityCommittee/dqc_us_rules/refs/heads/master/tests/input/testfiles/2023/TestCo-2023-NonNeg-WithNew.xml" TargetMode="External"/><Relationship Id="rId5451" Type="http://schemas.openxmlformats.org/officeDocument/2006/relationships/hyperlink" Target="https://raw.githubusercontent.com/DataQualityCommittee/dqc_us_rules/refs/heads/master/tests/input/testfiles/2023/TestCo-2023-NonNeg-WithNew.xml" TargetMode="External"/><Relationship Id="rId6502" Type="http://schemas.openxmlformats.org/officeDocument/2006/relationships/hyperlink" Target="https://raw.githubusercontent.com/DataQualityCommittee/dqc_us_rules/refs/heads/master/tests/input/testfiles/2023/TestCo-2023-NonNeg-WithNew.xml" TargetMode="External"/><Relationship Id="rId1647" Type="http://schemas.openxmlformats.org/officeDocument/2006/relationships/hyperlink" Target="https://raw.githubusercontent.com/DataQualityCommittee/dqc_us_rules/refs/heads/master/tests/input/testfiles/2023/TestCo-2023-NonNeg-WithNew.xml" TargetMode="External"/><Relationship Id="rId4053" Type="http://schemas.openxmlformats.org/officeDocument/2006/relationships/hyperlink" Target="https://raw.githubusercontent.com/DataQualityCommittee/dqc_us_rules/refs/heads/master/tests/input/testfiles/2023/TestCo-2023-NonNeg-WithNew.xml" TargetMode="External"/><Relationship Id="rId5104" Type="http://schemas.openxmlformats.org/officeDocument/2006/relationships/hyperlink" Target="https://raw.githubusercontent.com/DataQualityCommittee/dqc_us_rules/refs/heads/master/tests/input/testfiles/2023/TestCo-2023-NonNeg-WithNew.xml" TargetMode="External"/><Relationship Id="rId1714" Type="http://schemas.openxmlformats.org/officeDocument/2006/relationships/hyperlink" Target="https://raw.githubusercontent.com/DataQualityCommittee/dqc_us_rules/refs/heads/master/tests/input/testfiles/2023/TestCo-2023-NonNeg-WithNew.xml" TargetMode="External"/><Relationship Id="rId4120" Type="http://schemas.openxmlformats.org/officeDocument/2006/relationships/hyperlink" Target="https://raw.githubusercontent.com/DataQualityCommittee/dqc_us_rules/refs/heads/master/tests/input/testfiles/2023/TestCo-2023-NonNeg-WithNew.xml" TargetMode="External"/><Relationship Id="rId7276" Type="http://schemas.openxmlformats.org/officeDocument/2006/relationships/hyperlink" Target="https://raw.githubusercontent.com/DataQualityCommittee/dqc_us_rules/refs/heads/master/tests/input/testfiles/2023/TestCo-2023-NonNeg-WithNew.xml" TargetMode="External"/><Relationship Id="rId7690" Type="http://schemas.openxmlformats.org/officeDocument/2006/relationships/hyperlink" Target="https://raw.githubusercontent.com/DataQualityCommittee/dqc_us_rules/refs/heads/master/tests/input/testfiles/2023/TestCo-2023-NonNeg-WithNew.xml" TargetMode="External"/><Relationship Id="rId6292" Type="http://schemas.openxmlformats.org/officeDocument/2006/relationships/hyperlink" Target="https://raw.githubusercontent.com/DataQualityCommittee/dqc_us_rules/refs/heads/master/tests/input/testfiles/2023/TestCo-2023-NonNeg-WithNew.xml" TargetMode="External"/><Relationship Id="rId7343" Type="http://schemas.openxmlformats.org/officeDocument/2006/relationships/hyperlink" Target="https://raw.githubusercontent.com/DataQualityCommittee/dqc_us_rules/refs/heads/master/tests/input/testfiles/2023/TestCo-2023-NonNeg-WithNew.xml" TargetMode="External"/><Relationship Id="rId2488" Type="http://schemas.openxmlformats.org/officeDocument/2006/relationships/hyperlink" Target="https://raw.githubusercontent.com/DataQualityCommittee/dqc_us_rules/refs/heads/master/tests/input/testfiles/2023/TestCo-2023-NonNeg-WithNew.xml" TargetMode="External"/><Relationship Id="rId3886" Type="http://schemas.openxmlformats.org/officeDocument/2006/relationships/hyperlink" Target="https://raw.githubusercontent.com/DataQualityCommittee/dqc_us_rules/refs/heads/master/tests/input/testfiles/2023/TestCo-2023-NonNeg-WithNew.xml" TargetMode="External"/><Relationship Id="rId4937" Type="http://schemas.openxmlformats.org/officeDocument/2006/relationships/hyperlink" Target="https://raw.githubusercontent.com/DataQualityCommittee/dqc_us_rules/refs/heads/master/tests/input/testfiles/2023/TestCo-2023-NonNeg-WithNew.xml" TargetMode="External"/><Relationship Id="rId3539" Type="http://schemas.openxmlformats.org/officeDocument/2006/relationships/hyperlink" Target="https://raw.githubusercontent.com/DataQualityCommittee/dqc_us_rules/refs/heads/master/tests/input/testfiles/2023/TestCo-2023-NonNeg-WithNew.xml" TargetMode="External"/><Relationship Id="rId3953" Type="http://schemas.openxmlformats.org/officeDocument/2006/relationships/hyperlink" Target="https://raw.githubusercontent.com/DataQualityCommittee/dqc_us_rules/refs/heads/master/tests/input/testfiles/2023/TestCo-2023-NonNeg-WithNew.xml" TargetMode="External"/><Relationship Id="rId6012" Type="http://schemas.openxmlformats.org/officeDocument/2006/relationships/hyperlink" Target="https://raw.githubusercontent.com/DataQualityCommittee/dqc_us_rules/refs/heads/master/tests/input/testfiles/2023/TestCo-2023-NonNeg-WithNew.xml" TargetMode="External"/><Relationship Id="rId7410" Type="http://schemas.openxmlformats.org/officeDocument/2006/relationships/hyperlink" Target="https://raw.githubusercontent.com/DataQualityCommittee/dqc_us_rules/refs/heads/master/tests/input/testfiles/2023/TestCo-2023-NonNeg-WithNew.xml" TargetMode="External"/><Relationship Id="rId874" Type="http://schemas.openxmlformats.org/officeDocument/2006/relationships/hyperlink" Target="https://raw.githubusercontent.com/DataQualityCommittee/dqc_us_rules/refs/heads/master/tests/input/testfiles/2023/TestCo-2023-NonNeg-WithNew.xml" TargetMode="External"/><Relationship Id="rId2555" Type="http://schemas.openxmlformats.org/officeDocument/2006/relationships/hyperlink" Target="https://raw.githubusercontent.com/DataQualityCommittee/dqc_us_rules/refs/heads/master/tests/input/testfiles/2023/TestCo-2023-NonNeg-WithNew.xml" TargetMode="External"/><Relationship Id="rId3606" Type="http://schemas.openxmlformats.org/officeDocument/2006/relationships/hyperlink" Target="https://raw.githubusercontent.com/DataQualityCommittee/dqc_us_rules/refs/heads/master/tests/input/testfiles/2023/TestCo-2023-NonNeg-WithNew.xml" TargetMode="External"/><Relationship Id="rId527" Type="http://schemas.openxmlformats.org/officeDocument/2006/relationships/hyperlink" Target="https://raw.githubusercontent.com/DataQualityCommittee/dqc_us_rules/refs/heads/master/tests/input/testfiles/2023/TestCo-2023-NonNeg-WithNew.xml" TargetMode="External"/><Relationship Id="rId941" Type="http://schemas.openxmlformats.org/officeDocument/2006/relationships/hyperlink" Target="https://raw.githubusercontent.com/DataQualityCommittee/dqc_us_rules/refs/heads/master/tests/input/testfiles/2023/TestCo-2023-NonNeg-WithNew.xml" TargetMode="External"/><Relationship Id="rId1157" Type="http://schemas.openxmlformats.org/officeDocument/2006/relationships/hyperlink" Target="https://raw.githubusercontent.com/DataQualityCommittee/dqc_us_rules/refs/heads/master/tests/input/testfiles/2023/TestCo-2023-NonNeg-WithNew.xml" TargetMode="External"/><Relationship Id="rId1571" Type="http://schemas.openxmlformats.org/officeDocument/2006/relationships/hyperlink" Target="https://raw.githubusercontent.com/DataQualityCommittee/dqc_us_rules/refs/heads/master/tests/input/testfiles/2023/TestCo-2023-NonNeg-WithNew.xml" TargetMode="External"/><Relationship Id="rId2208" Type="http://schemas.openxmlformats.org/officeDocument/2006/relationships/hyperlink" Target="https://raw.githubusercontent.com/DataQualityCommittee/dqc_us_rules/refs/heads/master/tests/input/testfiles/2023/TestCo-2023-NonNeg-WithNew.xml" TargetMode="External"/><Relationship Id="rId2622" Type="http://schemas.openxmlformats.org/officeDocument/2006/relationships/hyperlink" Target="https://raw.githubusercontent.com/DataQualityCommittee/dqc_us_rules/refs/heads/master/tests/input/testfiles/2023/TestCo-2023-NonNeg-WithNew.xml" TargetMode="External"/><Relationship Id="rId5778" Type="http://schemas.openxmlformats.org/officeDocument/2006/relationships/hyperlink" Target="https://raw.githubusercontent.com/DataQualityCommittee/dqc_us_rules/refs/heads/master/tests/input/testfiles/2023/TestCo-2023-NonNeg-WithNew.xml" TargetMode="External"/><Relationship Id="rId6829" Type="http://schemas.openxmlformats.org/officeDocument/2006/relationships/hyperlink" Target="https://raw.githubusercontent.com/DataQualityCommittee/dqc_us_rules/refs/heads/master/tests/input/testfiles/2023/TestCo-2023-NonNeg-WithNew.xml" TargetMode="External"/><Relationship Id="rId1224" Type="http://schemas.openxmlformats.org/officeDocument/2006/relationships/hyperlink" Target="https://raw.githubusercontent.com/DataQualityCommittee/dqc_us_rules/refs/heads/master/tests/input/testfiles/2023/TestCo-2023-NonNeg-WithNew.xml" TargetMode="External"/><Relationship Id="rId4794" Type="http://schemas.openxmlformats.org/officeDocument/2006/relationships/hyperlink" Target="https://raw.githubusercontent.com/DataQualityCommittee/dqc_us_rules/refs/heads/master/tests/input/testfiles/2023/TestCo-2023-NonNeg-WithNew.xml" TargetMode="External"/><Relationship Id="rId5845" Type="http://schemas.openxmlformats.org/officeDocument/2006/relationships/hyperlink" Target="https://raw.githubusercontent.com/DataQualityCommittee/dqc_us_rules/refs/heads/master/tests/input/testfiles/2023/TestCo-2023-NonNeg-WithNew.xml" TargetMode="External"/><Relationship Id="rId3396" Type="http://schemas.openxmlformats.org/officeDocument/2006/relationships/hyperlink" Target="https://raw.githubusercontent.com/DataQualityCommittee/dqc_us_rules/refs/heads/master/tests/input/testfiles/2023/TestCo-2023-NonNeg-WithNew.xml" TargetMode="External"/><Relationship Id="rId4447" Type="http://schemas.openxmlformats.org/officeDocument/2006/relationships/hyperlink" Target="https://raw.githubusercontent.com/DataQualityCommittee/dqc_us_rules/refs/heads/master/tests/input/testfiles/2023/TestCo-2023-NonNeg-WithNew.xml" TargetMode="External"/><Relationship Id="rId3049" Type="http://schemas.openxmlformats.org/officeDocument/2006/relationships/hyperlink" Target="https://raw.githubusercontent.com/DataQualityCommittee/dqc_us_rules/refs/heads/master/tests/input/testfiles/2023/TestCo-2023-NonNeg-WithNew.xml" TargetMode="External"/><Relationship Id="rId3463" Type="http://schemas.openxmlformats.org/officeDocument/2006/relationships/hyperlink" Target="https://raw.githubusercontent.com/DataQualityCommittee/dqc_us_rules/refs/heads/master/tests/input/testfiles/2023/TestCo-2023-NonNeg-WithNew.xml" TargetMode="External"/><Relationship Id="rId4861" Type="http://schemas.openxmlformats.org/officeDocument/2006/relationships/hyperlink" Target="https://raw.githubusercontent.com/DataQualityCommittee/dqc_us_rules/refs/heads/master/tests/input/testfiles/2023/TestCo-2023-NonNeg-WithNew.xml" TargetMode="External"/><Relationship Id="rId5912" Type="http://schemas.openxmlformats.org/officeDocument/2006/relationships/hyperlink" Target="https://raw.githubusercontent.com/DataQualityCommittee/dqc_us_rules/refs/heads/master/tests/input/testfiles/2023/TestCo-2023-NonNeg-WithNew.xml" TargetMode="External"/><Relationship Id="rId384" Type="http://schemas.openxmlformats.org/officeDocument/2006/relationships/hyperlink" Target="https://raw.githubusercontent.com/DataQualityCommittee/dqc_us_rules/refs/heads/master/tests/input/testfiles/2023/TestCo-2023-NonNeg-WithNew.xml" TargetMode="External"/><Relationship Id="rId2065" Type="http://schemas.openxmlformats.org/officeDocument/2006/relationships/hyperlink" Target="https://raw.githubusercontent.com/DataQualityCommittee/dqc_us_rules/refs/heads/master/tests/input/testfiles/2023/TestCo-2023-NonNeg-WithNew.xml" TargetMode="External"/><Relationship Id="rId3116" Type="http://schemas.openxmlformats.org/officeDocument/2006/relationships/hyperlink" Target="https://raw.githubusercontent.com/DataQualityCommittee/dqc_us_rules/refs/heads/master/tests/input/testfiles/2023/TestCo-2023-NonNeg-WithNew.xml" TargetMode="External"/><Relationship Id="rId4514" Type="http://schemas.openxmlformats.org/officeDocument/2006/relationships/hyperlink" Target="https://raw.githubusercontent.com/DataQualityCommittee/dqc_us_rules/refs/heads/master/tests/input/testfiles/2023/TestCo-2023-NonNeg-WithNew.xml" TargetMode="External"/><Relationship Id="rId1081" Type="http://schemas.openxmlformats.org/officeDocument/2006/relationships/hyperlink" Target="https://raw.githubusercontent.com/DataQualityCommittee/dqc_us_rules/refs/heads/master/tests/input/testfiles/2023/TestCo-2023-NonNeg-WithNew.xml" TargetMode="External"/><Relationship Id="rId3530" Type="http://schemas.openxmlformats.org/officeDocument/2006/relationships/hyperlink" Target="https://raw.githubusercontent.com/DataQualityCommittee/dqc_us_rules/refs/heads/master/tests/input/testfiles/2023/TestCo-2023-NonNeg-WithNew.xml" TargetMode="External"/><Relationship Id="rId6686" Type="http://schemas.openxmlformats.org/officeDocument/2006/relationships/hyperlink" Target="https://raw.githubusercontent.com/DataQualityCommittee/dqc_us_rules/refs/heads/master/tests/input/testfiles/2023/TestCo-2023-NonNeg-WithNew.xml" TargetMode="External"/><Relationship Id="rId7737" Type="http://schemas.openxmlformats.org/officeDocument/2006/relationships/hyperlink" Target="https://raw.githubusercontent.com/DataQualityCommittee/dqc_us_rules/refs/heads/master/tests/input/testfiles/2023/TestCo-2023-NonNeg-WithNew.xml" TargetMode="External"/><Relationship Id="rId451" Type="http://schemas.openxmlformats.org/officeDocument/2006/relationships/hyperlink" Target="https://raw.githubusercontent.com/DataQualityCommittee/dqc_us_rules/refs/heads/master/tests/input/testfiles/2023/TestCo-2023-NonNeg-WithNew.xml" TargetMode="External"/><Relationship Id="rId2132" Type="http://schemas.openxmlformats.org/officeDocument/2006/relationships/hyperlink" Target="https://raw.githubusercontent.com/DataQualityCommittee/dqc_us_rules/refs/heads/master/tests/input/testfiles/2023/TestCo-2023-NonNeg-WithNew.xml" TargetMode="External"/><Relationship Id="rId5288" Type="http://schemas.openxmlformats.org/officeDocument/2006/relationships/hyperlink" Target="https://raw.githubusercontent.com/DataQualityCommittee/dqc_us_rules/refs/heads/master/tests/input/testfiles/2023/TestCo-2023-NonNeg-WithNew.xml" TargetMode="External"/><Relationship Id="rId6339" Type="http://schemas.openxmlformats.org/officeDocument/2006/relationships/hyperlink" Target="https://raw.githubusercontent.com/DataQualityCommittee/dqc_us_rules/refs/heads/master/tests/input/testfiles/2023/TestCo-2023-NonNeg-WithNew.xml" TargetMode="External"/><Relationship Id="rId6753" Type="http://schemas.openxmlformats.org/officeDocument/2006/relationships/hyperlink" Target="https://raw.githubusercontent.com/DataQualityCommittee/dqc_us_rules/refs/heads/master/tests/input/testfiles/2023/TestCo-2023-NonNeg-WithNew.xml" TargetMode="External"/><Relationship Id="rId7804" Type="http://schemas.openxmlformats.org/officeDocument/2006/relationships/hyperlink" Target="https://raw.githubusercontent.com/DataQualityCommittee/dqc_us_rules/refs/heads/master/tests/input/testfiles/2023/TestCo-2023-NonNeg-WithNew.xml" TargetMode="External"/><Relationship Id="rId104" Type="http://schemas.openxmlformats.org/officeDocument/2006/relationships/hyperlink" Target="https://raw.githubusercontent.com/DataQualityCommittee/dqc_us_rules/refs/heads/master/tests/input/testfiles/2023/TestCo-2023-NonNeg-WithNew.xml" TargetMode="External"/><Relationship Id="rId1898" Type="http://schemas.openxmlformats.org/officeDocument/2006/relationships/hyperlink" Target="https://raw.githubusercontent.com/DataQualityCommittee/dqc_us_rules/refs/heads/master/tests/input/testfiles/2023/TestCo-2023-NonNeg-WithNew.xml" TargetMode="External"/><Relationship Id="rId2949" Type="http://schemas.openxmlformats.org/officeDocument/2006/relationships/hyperlink" Target="https://raw.githubusercontent.com/DataQualityCommittee/dqc_us_rules/refs/heads/master/tests/input/testfiles/2023/TestCo-2023-NonNeg-WithNew.xml" TargetMode="External"/><Relationship Id="rId5355" Type="http://schemas.openxmlformats.org/officeDocument/2006/relationships/hyperlink" Target="https://raw.githubusercontent.com/DataQualityCommittee/dqc_us_rules/refs/heads/master/tests/input/testfiles/2023/TestCo-2023-NonNeg-WithNew.xml" TargetMode="External"/><Relationship Id="rId6406" Type="http://schemas.openxmlformats.org/officeDocument/2006/relationships/hyperlink" Target="https://raw.githubusercontent.com/DataQualityCommittee/dqc_us_rules/refs/heads/master/tests/input/testfiles/2023/TestCo-2023-NonNeg-WithNew.xml" TargetMode="External"/><Relationship Id="rId6820" Type="http://schemas.openxmlformats.org/officeDocument/2006/relationships/hyperlink" Target="https://raw.githubusercontent.com/DataQualityCommittee/dqc_us_rules/refs/heads/master/tests/input/testfiles/2023/TestCo-2023-NonNeg-WithNew.xml" TargetMode="External"/><Relationship Id="rId4371" Type="http://schemas.openxmlformats.org/officeDocument/2006/relationships/hyperlink" Target="https://raw.githubusercontent.com/DataQualityCommittee/dqc_us_rules/refs/heads/master/tests/input/testfiles/2023/TestCo-2023-NonNeg-WithNew.xml" TargetMode="External"/><Relationship Id="rId5008" Type="http://schemas.openxmlformats.org/officeDocument/2006/relationships/hyperlink" Target="https://raw.githubusercontent.com/DataQualityCommittee/dqc_us_rules/refs/heads/master/tests/input/testfiles/2023/TestCo-2023-NonNeg-WithNew.xml" TargetMode="External"/><Relationship Id="rId5422" Type="http://schemas.openxmlformats.org/officeDocument/2006/relationships/hyperlink" Target="https://raw.githubusercontent.com/DataQualityCommittee/dqc_us_rules/refs/heads/master/tests/input/testfiles/2023/TestCo-2023-NonNeg-WithNew.xml" TargetMode="External"/><Relationship Id="rId1965" Type="http://schemas.openxmlformats.org/officeDocument/2006/relationships/hyperlink" Target="https://raw.githubusercontent.com/DataQualityCommittee/dqc_us_rules/refs/heads/master/tests/input/testfiles/2023/TestCo-2023-NonNeg-WithNew.xml" TargetMode="External"/><Relationship Id="rId4024" Type="http://schemas.openxmlformats.org/officeDocument/2006/relationships/hyperlink" Target="https://raw.githubusercontent.com/DataQualityCommittee/dqc_us_rules/refs/heads/master/tests/input/testfiles/2023/TestCo-2023-NonNeg-WithNew.xml" TargetMode="External"/><Relationship Id="rId7594" Type="http://schemas.openxmlformats.org/officeDocument/2006/relationships/hyperlink" Target="https://raw.githubusercontent.com/DataQualityCommittee/dqc_us_rules/refs/heads/master/tests/input/testfiles/2023/TestCo-2023-NonNeg-WithNew.xml" TargetMode="External"/><Relationship Id="rId1618" Type="http://schemas.openxmlformats.org/officeDocument/2006/relationships/hyperlink" Target="https://raw.githubusercontent.com/DataQualityCommittee/dqc_us_rules/refs/heads/master/tests/input/testfiles/2023/TestCo-2023-NonNeg-WithNew.xml" TargetMode="External"/><Relationship Id="rId3040" Type="http://schemas.openxmlformats.org/officeDocument/2006/relationships/hyperlink" Target="https://raw.githubusercontent.com/DataQualityCommittee/dqc_us_rules/refs/heads/master/tests/input/testfiles/2023/TestCo-2023-NonNeg-WithNew.xml" TargetMode="External"/><Relationship Id="rId6196" Type="http://schemas.openxmlformats.org/officeDocument/2006/relationships/hyperlink" Target="https://raw.githubusercontent.com/DataQualityCommittee/dqc_us_rules/refs/heads/master/tests/input/testfiles/2023/TestCo-2023-NonNeg-WithNew.xml" TargetMode="External"/><Relationship Id="rId7247" Type="http://schemas.openxmlformats.org/officeDocument/2006/relationships/hyperlink" Target="https://raw.githubusercontent.com/DataQualityCommittee/dqc_us_rules/refs/heads/master/tests/input/testfiles/2023/TestCo-2023-NonNeg-WithNew.xml" TargetMode="External"/><Relationship Id="rId7661" Type="http://schemas.openxmlformats.org/officeDocument/2006/relationships/hyperlink" Target="https://raw.githubusercontent.com/DataQualityCommittee/dqc_us_rules/refs/heads/master/tests/input/testfiles/2023/TestCo-2023-NonNeg-WithNew.xml" TargetMode="External"/><Relationship Id="rId3857" Type="http://schemas.openxmlformats.org/officeDocument/2006/relationships/hyperlink" Target="https://raw.githubusercontent.com/DataQualityCommittee/dqc_us_rules/refs/heads/master/tests/input/testfiles/2023/TestCo-2023-NonNeg-WithNew.xml" TargetMode="External"/><Relationship Id="rId4908" Type="http://schemas.openxmlformats.org/officeDocument/2006/relationships/hyperlink" Target="https://raw.githubusercontent.com/DataQualityCommittee/dqc_us_rules/refs/heads/master/tests/input/testfiles/2023/TestCo-2023-NonNeg-WithNew.xml" TargetMode="External"/><Relationship Id="rId6263" Type="http://schemas.openxmlformats.org/officeDocument/2006/relationships/hyperlink" Target="https://raw.githubusercontent.com/DataQualityCommittee/dqc_us_rules/refs/heads/master/tests/input/testfiles/2023/TestCo-2023-NonNeg-WithNew.xml" TargetMode="External"/><Relationship Id="rId7314" Type="http://schemas.openxmlformats.org/officeDocument/2006/relationships/hyperlink" Target="https://raw.githubusercontent.com/DataQualityCommittee/dqc_us_rules/refs/heads/master/tests/input/testfiles/2023/TestCo-2023-NonNeg-WithNew.xml" TargetMode="External"/><Relationship Id="rId778" Type="http://schemas.openxmlformats.org/officeDocument/2006/relationships/hyperlink" Target="https://raw.githubusercontent.com/DataQualityCommittee/dqc_us_rules/refs/heads/master/tests/input/testfiles/2023/TestCo-2023-NonNeg-WithNew.xml" TargetMode="External"/><Relationship Id="rId2459" Type="http://schemas.openxmlformats.org/officeDocument/2006/relationships/hyperlink" Target="https://raw.githubusercontent.com/DataQualityCommittee/dqc_us_rules/refs/heads/master/tests/input/testfiles/2023/TestCo-2023-NonNeg-WithNew.xml" TargetMode="External"/><Relationship Id="rId2873" Type="http://schemas.openxmlformats.org/officeDocument/2006/relationships/hyperlink" Target="https://raw.githubusercontent.com/DataQualityCommittee/dqc_us_rules/refs/heads/master/tests/input/testfiles/2023/TestCo-2023-NonNeg-WithNew.xml" TargetMode="External"/><Relationship Id="rId3924" Type="http://schemas.openxmlformats.org/officeDocument/2006/relationships/hyperlink" Target="https://raw.githubusercontent.com/DataQualityCommittee/dqc_us_rules/refs/heads/master/tests/input/testfiles/2023/TestCo-2023-NonNeg-WithNew.xml" TargetMode="External"/><Relationship Id="rId6330" Type="http://schemas.openxmlformats.org/officeDocument/2006/relationships/hyperlink" Target="https://raw.githubusercontent.com/DataQualityCommittee/dqc_us_rules/refs/heads/master/tests/input/testfiles/2023/TestCo-2023-NonNeg-WithNew.xml" TargetMode="External"/><Relationship Id="rId845" Type="http://schemas.openxmlformats.org/officeDocument/2006/relationships/hyperlink" Target="https://raw.githubusercontent.com/DataQualityCommittee/dqc_us_rules/refs/heads/master/tests/input/testfiles/2023/TestCo-2023-NonNeg-WithNew.xml" TargetMode="External"/><Relationship Id="rId1475" Type="http://schemas.openxmlformats.org/officeDocument/2006/relationships/hyperlink" Target="https://raw.githubusercontent.com/DataQualityCommittee/dqc_us_rules/refs/heads/master/tests/input/testfiles/2023/TestCo-2023-NonNeg-WithNew.xml" TargetMode="External"/><Relationship Id="rId2526" Type="http://schemas.openxmlformats.org/officeDocument/2006/relationships/hyperlink" Target="https://raw.githubusercontent.com/DataQualityCommittee/dqc_us_rules/refs/heads/master/tests/input/testfiles/2023/TestCo-2023-NonNeg-WithNew.xml" TargetMode="External"/><Relationship Id="rId1128" Type="http://schemas.openxmlformats.org/officeDocument/2006/relationships/hyperlink" Target="https://raw.githubusercontent.com/DataQualityCommittee/dqc_us_rules/refs/heads/master/tests/input/testfiles/2023/TestCo-2023-NonNeg-WithNew.xml" TargetMode="External"/><Relationship Id="rId1542" Type="http://schemas.openxmlformats.org/officeDocument/2006/relationships/hyperlink" Target="https://raw.githubusercontent.com/DataQualityCommittee/dqc_us_rules/refs/heads/master/tests/input/testfiles/2023/TestCo-2023-NonNeg-WithNew.xml" TargetMode="External"/><Relationship Id="rId2940" Type="http://schemas.openxmlformats.org/officeDocument/2006/relationships/hyperlink" Target="https://raw.githubusercontent.com/DataQualityCommittee/dqc_us_rules/refs/heads/master/tests/input/testfiles/2023/TestCo-2023-NonNeg-WithNew.xml" TargetMode="External"/><Relationship Id="rId4698" Type="http://schemas.openxmlformats.org/officeDocument/2006/relationships/hyperlink" Target="https://raw.githubusercontent.com/DataQualityCommittee/dqc_us_rules/refs/heads/master/tests/input/testfiles/2023/TestCo-2023-NonNeg-WithNew.xml" TargetMode="External"/><Relationship Id="rId5749" Type="http://schemas.openxmlformats.org/officeDocument/2006/relationships/hyperlink" Target="https://raw.githubusercontent.com/DataQualityCommittee/dqc_us_rules/refs/heads/master/tests/input/testfiles/2023/TestCo-2023-NonNeg-WithNew.xml" TargetMode="External"/><Relationship Id="rId912" Type="http://schemas.openxmlformats.org/officeDocument/2006/relationships/hyperlink" Target="https://raw.githubusercontent.com/DataQualityCommittee/dqc_us_rules/refs/heads/master/tests/input/testfiles/2023/TestCo-2023-NonNeg-WithNew.xml" TargetMode="External"/><Relationship Id="rId7171" Type="http://schemas.openxmlformats.org/officeDocument/2006/relationships/hyperlink" Target="https://raw.githubusercontent.com/DataQualityCommittee/dqc_us_rules/refs/heads/master/tests/input/testfiles/2023/TestCo-2023-NonNeg-WithNew.xml" TargetMode="External"/><Relationship Id="rId4765" Type="http://schemas.openxmlformats.org/officeDocument/2006/relationships/hyperlink" Target="https://raw.githubusercontent.com/DataQualityCommittee/dqc_us_rules/refs/heads/master/tests/input/testfiles/2023/TestCo-2023-NonNeg-WithNew.xml" TargetMode="External"/><Relationship Id="rId5816" Type="http://schemas.openxmlformats.org/officeDocument/2006/relationships/hyperlink" Target="https://raw.githubusercontent.com/DataQualityCommittee/dqc_us_rules/refs/heads/master/tests/input/testfiles/2023/TestCo-2023-NonNeg-WithNew.xml" TargetMode="External"/><Relationship Id="rId288" Type="http://schemas.openxmlformats.org/officeDocument/2006/relationships/hyperlink" Target="https://raw.githubusercontent.com/DataQualityCommittee/dqc_us_rules/refs/heads/master/tests/input/testfiles/2023/TestCo-2023-NonNeg-WithNew.xml" TargetMode="External"/><Relationship Id="rId3367" Type="http://schemas.openxmlformats.org/officeDocument/2006/relationships/hyperlink" Target="https://raw.githubusercontent.com/DataQualityCommittee/dqc_us_rules/refs/heads/master/tests/input/testfiles/2023/TestCo-2023-NonNeg-WithNew.xml" TargetMode="External"/><Relationship Id="rId3781" Type="http://schemas.openxmlformats.org/officeDocument/2006/relationships/hyperlink" Target="https://raw.githubusercontent.com/DataQualityCommittee/dqc_us_rules/refs/heads/master/tests/input/testfiles/2023/TestCo-2023-NonNeg-WithNew.xml" TargetMode="External"/><Relationship Id="rId4418" Type="http://schemas.openxmlformats.org/officeDocument/2006/relationships/hyperlink" Target="https://raw.githubusercontent.com/DataQualityCommittee/dqc_us_rules/refs/heads/master/tests/input/testfiles/2023/TestCo-2023-NonNeg-WithNew.xml" TargetMode="External"/><Relationship Id="rId4832" Type="http://schemas.openxmlformats.org/officeDocument/2006/relationships/hyperlink" Target="https://raw.githubusercontent.com/DataQualityCommittee/dqc_us_rules/refs/heads/master/tests/input/testfiles/2023/TestCo-2023-NonNeg-WithNew.xml" TargetMode="External"/><Relationship Id="rId2383" Type="http://schemas.openxmlformats.org/officeDocument/2006/relationships/hyperlink" Target="https://raw.githubusercontent.com/DataQualityCommittee/dqc_us_rules/refs/heads/master/tests/input/testfiles/2023/TestCo-2023-NonNeg-WithNew.xml" TargetMode="External"/><Relationship Id="rId3434" Type="http://schemas.openxmlformats.org/officeDocument/2006/relationships/hyperlink" Target="https://raw.githubusercontent.com/DataQualityCommittee/dqc_us_rules/refs/heads/master/tests/input/testfiles/2023/TestCo-2023-NonNeg-WithNew.xml" TargetMode="External"/><Relationship Id="rId355" Type="http://schemas.openxmlformats.org/officeDocument/2006/relationships/hyperlink" Target="https://raw.githubusercontent.com/DataQualityCommittee/dqc_us_rules/refs/heads/master/tests/input/testfiles/2023/TestCo-2023-NonNeg-WithNew.xml" TargetMode="External"/><Relationship Id="rId2036" Type="http://schemas.openxmlformats.org/officeDocument/2006/relationships/hyperlink" Target="https://raw.githubusercontent.com/DataQualityCommittee/dqc_us_rules/refs/heads/master/tests/input/testfiles/2023/TestCo-2023-NonNeg-WithNew.xml" TargetMode="External"/><Relationship Id="rId2450" Type="http://schemas.openxmlformats.org/officeDocument/2006/relationships/hyperlink" Target="https://raw.githubusercontent.com/DataQualityCommittee/dqc_us_rules/refs/heads/master/tests/input/testfiles/2023/TestCo-2023-NonNeg-WithNew.xml" TargetMode="External"/><Relationship Id="rId3501" Type="http://schemas.openxmlformats.org/officeDocument/2006/relationships/hyperlink" Target="https://raw.githubusercontent.com/DataQualityCommittee/dqc_us_rules/refs/heads/master/tests/input/testfiles/2023/TestCo-2023-NonNeg-WithNew.xml" TargetMode="External"/><Relationship Id="rId6657" Type="http://schemas.openxmlformats.org/officeDocument/2006/relationships/hyperlink" Target="https://raw.githubusercontent.com/DataQualityCommittee/dqc_us_rules/refs/heads/master/tests/input/testfiles/2023/TestCo-2023-NonNeg-WithNew.xml" TargetMode="External"/><Relationship Id="rId7708" Type="http://schemas.openxmlformats.org/officeDocument/2006/relationships/hyperlink" Target="https://raw.githubusercontent.com/DataQualityCommittee/dqc_us_rules/refs/heads/master/tests/input/testfiles/2023/TestCo-2023-NonNeg-WithNew.xml" TargetMode="External"/><Relationship Id="rId422" Type="http://schemas.openxmlformats.org/officeDocument/2006/relationships/hyperlink" Target="https://raw.githubusercontent.com/DataQualityCommittee/dqc_us_rules/refs/heads/master/tests/input/testfiles/2023/TestCo-2023-NonNeg-WithNew.xml" TargetMode="External"/><Relationship Id="rId1052" Type="http://schemas.openxmlformats.org/officeDocument/2006/relationships/hyperlink" Target="https://raw.githubusercontent.com/DataQualityCommittee/dqc_us_rules/refs/heads/master/tests/input/testfiles/2023/TestCo-2023-NonNeg-WithNew.xml" TargetMode="External"/><Relationship Id="rId2103" Type="http://schemas.openxmlformats.org/officeDocument/2006/relationships/hyperlink" Target="https://raw.githubusercontent.com/DataQualityCommittee/dqc_us_rules/refs/heads/master/tests/input/testfiles/2023/TestCo-2023-NonNeg-WithNew.xml" TargetMode="External"/><Relationship Id="rId5259" Type="http://schemas.openxmlformats.org/officeDocument/2006/relationships/hyperlink" Target="https://raw.githubusercontent.com/DataQualityCommittee/dqc_us_rules/refs/heads/master/tests/input/testfiles/2023/TestCo-2023-NonNeg-WithNew.xml" TargetMode="External"/><Relationship Id="rId5673" Type="http://schemas.openxmlformats.org/officeDocument/2006/relationships/hyperlink" Target="https://raw.githubusercontent.com/DataQualityCommittee/dqc_us_rules/refs/heads/master/tests/input/testfiles/2023/TestCo-2023-NonNeg-WithNew.xml" TargetMode="External"/><Relationship Id="rId4275" Type="http://schemas.openxmlformats.org/officeDocument/2006/relationships/hyperlink" Target="https://raw.githubusercontent.com/DataQualityCommittee/dqc_us_rules/refs/heads/master/tests/input/testfiles/2023/TestCo-2023-NonNeg-WithNew.xml" TargetMode="External"/><Relationship Id="rId5326" Type="http://schemas.openxmlformats.org/officeDocument/2006/relationships/hyperlink" Target="https://raw.githubusercontent.com/DataQualityCommittee/dqc_us_rules/refs/heads/master/tests/input/testfiles/2023/TestCo-2023-NonNeg-WithNew.xml" TargetMode="External"/><Relationship Id="rId6724" Type="http://schemas.openxmlformats.org/officeDocument/2006/relationships/hyperlink" Target="https://raw.githubusercontent.com/DataQualityCommittee/dqc_us_rules/refs/heads/master/tests/input/testfiles/2023/TestCo-2023-NonNeg-WithNew.xml" TargetMode="External"/><Relationship Id="rId1869" Type="http://schemas.openxmlformats.org/officeDocument/2006/relationships/hyperlink" Target="https://raw.githubusercontent.com/DataQualityCommittee/dqc_us_rules/refs/heads/master/tests/input/testfiles/2023/TestCo-2023-NonNeg-WithNew.xml" TargetMode="External"/><Relationship Id="rId3291" Type="http://schemas.openxmlformats.org/officeDocument/2006/relationships/hyperlink" Target="https://raw.githubusercontent.com/DataQualityCommittee/dqc_us_rules/refs/heads/master/tests/input/testfiles/2023/TestCo-2023-NonNeg-WithNew.xml" TargetMode="External"/><Relationship Id="rId5740" Type="http://schemas.openxmlformats.org/officeDocument/2006/relationships/hyperlink" Target="https://raw.githubusercontent.com/DataQualityCommittee/dqc_us_rules/refs/heads/master/tests/input/testfiles/2023/TestCo-2023-NonNeg-WithNew.xml" TargetMode="External"/><Relationship Id="rId1936" Type="http://schemas.openxmlformats.org/officeDocument/2006/relationships/hyperlink" Target="https://raw.githubusercontent.com/DataQualityCommittee/dqc_us_rules/refs/heads/master/tests/input/testfiles/2023/TestCo-2023-NonNeg-WithNew.xml" TargetMode="External"/><Relationship Id="rId4342" Type="http://schemas.openxmlformats.org/officeDocument/2006/relationships/hyperlink" Target="https://raw.githubusercontent.com/DataQualityCommittee/dqc_us_rules/refs/heads/master/tests/input/testfiles/2023/TestCo-2023-NonNeg-WithNew.xml" TargetMode="External"/><Relationship Id="rId7498" Type="http://schemas.openxmlformats.org/officeDocument/2006/relationships/hyperlink" Target="https://raw.githubusercontent.com/DataQualityCommittee/dqc_us_rules/refs/heads/master/tests/input/testfiles/2023/TestCo-2023-NonNeg-WithNew.xml" TargetMode="External"/><Relationship Id="rId7565" Type="http://schemas.openxmlformats.org/officeDocument/2006/relationships/hyperlink" Target="https://raw.githubusercontent.com/DataQualityCommittee/dqc_us_rules/refs/heads/master/tests/input/testfiles/2023/TestCo-2023-NonNeg-WithNew.xml" TargetMode="External"/><Relationship Id="rId3011" Type="http://schemas.openxmlformats.org/officeDocument/2006/relationships/hyperlink" Target="https://raw.githubusercontent.com/DataQualityCommittee/dqc_us_rules/refs/heads/master/tests/input/testfiles/2023/TestCo-2023-NonNeg-WithNew.xml" TargetMode="External"/><Relationship Id="rId6167" Type="http://schemas.openxmlformats.org/officeDocument/2006/relationships/hyperlink" Target="https://raw.githubusercontent.com/DataQualityCommittee/dqc_us_rules/refs/heads/master/tests/input/testfiles/2023/TestCo-2023-NonNeg-WithNew.xml" TargetMode="External"/><Relationship Id="rId6581" Type="http://schemas.openxmlformats.org/officeDocument/2006/relationships/hyperlink" Target="https://raw.githubusercontent.com/DataQualityCommittee/dqc_us_rules/refs/heads/master/tests/input/testfiles/2023/TestCo-2023-NonNeg-WithNew.xml" TargetMode="External"/><Relationship Id="rId7218" Type="http://schemas.openxmlformats.org/officeDocument/2006/relationships/hyperlink" Target="https://raw.githubusercontent.com/DataQualityCommittee/dqc_us_rules/refs/heads/master/tests/input/testfiles/2023/TestCo-2023-NonNeg-WithNew.xml" TargetMode="External"/><Relationship Id="rId7632" Type="http://schemas.openxmlformats.org/officeDocument/2006/relationships/hyperlink" Target="https://raw.githubusercontent.com/DataQualityCommittee/dqc_us_rules/refs/heads/master/tests/input/testfiles/2023/TestCo-2023-NonNeg-WithNew.xml" TargetMode="External"/><Relationship Id="rId2777" Type="http://schemas.openxmlformats.org/officeDocument/2006/relationships/hyperlink" Target="https://raw.githubusercontent.com/DataQualityCommittee/dqc_us_rules/refs/heads/master/tests/input/testfiles/2023/TestCo-2023-NonNeg-WithNew.xml" TargetMode="External"/><Relationship Id="rId5183" Type="http://schemas.openxmlformats.org/officeDocument/2006/relationships/hyperlink" Target="https://raw.githubusercontent.com/DataQualityCommittee/dqc_us_rules/refs/heads/master/tests/input/testfiles/2023/TestCo-2023-NonNeg-WithNew.xml" TargetMode="External"/><Relationship Id="rId6234" Type="http://schemas.openxmlformats.org/officeDocument/2006/relationships/hyperlink" Target="https://raw.githubusercontent.com/DataQualityCommittee/dqc_us_rules/refs/heads/master/tests/input/testfiles/2023/TestCo-2023-NonNeg-WithNew.xml" TargetMode="External"/><Relationship Id="rId749" Type="http://schemas.openxmlformats.org/officeDocument/2006/relationships/hyperlink" Target="https://raw.githubusercontent.com/DataQualityCommittee/dqc_us_rules/refs/heads/master/tests/input/testfiles/2023/TestCo-2023-NonNeg-WithNew.xml" TargetMode="External"/><Relationship Id="rId1379" Type="http://schemas.openxmlformats.org/officeDocument/2006/relationships/hyperlink" Target="https://raw.githubusercontent.com/DataQualityCommittee/dqc_us_rules/refs/heads/master/tests/input/testfiles/2023/TestCo-2023-NonNeg-WithNew.xml" TargetMode="External"/><Relationship Id="rId3828" Type="http://schemas.openxmlformats.org/officeDocument/2006/relationships/hyperlink" Target="https://raw.githubusercontent.com/DataQualityCommittee/dqc_us_rules/refs/heads/master/tests/input/testfiles/2023/TestCo-2023-NonNeg-WithNew.xml" TargetMode="External"/><Relationship Id="rId5250" Type="http://schemas.openxmlformats.org/officeDocument/2006/relationships/hyperlink" Target="https://raw.githubusercontent.com/DataQualityCommittee/dqc_us_rules/refs/heads/master/tests/input/testfiles/2023/TestCo-2023-NonNeg-WithNew.xml" TargetMode="External"/><Relationship Id="rId6301" Type="http://schemas.openxmlformats.org/officeDocument/2006/relationships/hyperlink" Target="https://raw.githubusercontent.com/DataQualityCommittee/dqc_us_rules/refs/heads/master/tests/input/testfiles/2023/TestCo-2023-NonNeg-WithNew.xml" TargetMode="External"/><Relationship Id="rId1793" Type="http://schemas.openxmlformats.org/officeDocument/2006/relationships/hyperlink" Target="https://raw.githubusercontent.com/DataQualityCommittee/dqc_us_rules/refs/heads/master/tests/input/testfiles/2023/TestCo-2023-NonNeg-WithNew.xml" TargetMode="External"/><Relationship Id="rId2844" Type="http://schemas.openxmlformats.org/officeDocument/2006/relationships/hyperlink" Target="https://raw.githubusercontent.com/DataQualityCommittee/dqc_us_rules/refs/heads/master/tests/input/testfiles/2023/TestCo-2023-NonNeg-WithNew.xml" TargetMode="External"/><Relationship Id="rId85" Type="http://schemas.openxmlformats.org/officeDocument/2006/relationships/hyperlink" Target="https://raw.githubusercontent.com/DataQualityCommittee/dqc_us_rules/refs/heads/master/tests/input/testfiles/2023/TestCo-2023-NonNeg-WithNew.xml" TargetMode="External"/><Relationship Id="rId816" Type="http://schemas.openxmlformats.org/officeDocument/2006/relationships/hyperlink" Target="https://raw.githubusercontent.com/DataQualityCommittee/dqc_us_rules/refs/heads/master/tests/input/testfiles/2023/TestCo-2023-NonNeg-WithNew.xml" TargetMode="External"/><Relationship Id="rId1446" Type="http://schemas.openxmlformats.org/officeDocument/2006/relationships/hyperlink" Target="https://raw.githubusercontent.com/DataQualityCommittee/dqc_us_rules/refs/heads/master/tests/input/testfiles/2023/TestCo-2023-NonNeg-WithNew.xml" TargetMode="External"/><Relationship Id="rId1860" Type="http://schemas.openxmlformats.org/officeDocument/2006/relationships/hyperlink" Target="https://raw.githubusercontent.com/DataQualityCommittee/dqc_us_rules/refs/heads/master/tests/input/testfiles/2023/TestCo-2023-NonNeg-WithNew.xml" TargetMode="External"/><Relationship Id="rId2911" Type="http://schemas.openxmlformats.org/officeDocument/2006/relationships/hyperlink" Target="https://raw.githubusercontent.com/DataQualityCommittee/dqc_us_rules/refs/heads/master/tests/input/testfiles/2023/TestCo-2023-NonNeg-WithNew.xml" TargetMode="External"/><Relationship Id="rId7075" Type="http://schemas.openxmlformats.org/officeDocument/2006/relationships/hyperlink" Target="https://raw.githubusercontent.com/DataQualityCommittee/dqc_us_rules/refs/heads/master/tests/input/testfiles/2023/TestCo-2023-NonNeg-WithNew.xml" TargetMode="External"/><Relationship Id="rId1513" Type="http://schemas.openxmlformats.org/officeDocument/2006/relationships/hyperlink" Target="https://raw.githubusercontent.com/DataQualityCommittee/dqc_us_rules/refs/heads/master/tests/input/testfiles/2023/TestCo-2023-NonNeg-WithNew.xml" TargetMode="External"/><Relationship Id="rId4669" Type="http://schemas.openxmlformats.org/officeDocument/2006/relationships/hyperlink" Target="https://raw.githubusercontent.com/DataQualityCommittee/dqc_us_rules/refs/heads/master/tests/input/testfiles/2023/TestCo-2023-NonNeg-WithNew.xml" TargetMode="External"/><Relationship Id="rId3685" Type="http://schemas.openxmlformats.org/officeDocument/2006/relationships/hyperlink" Target="https://raw.githubusercontent.com/DataQualityCommittee/dqc_us_rules/refs/heads/master/tests/input/testfiles/2023/TestCo-2023-NonNeg-WithNew.xml" TargetMode="External"/><Relationship Id="rId4736" Type="http://schemas.openxmlformats.org/officeDocument/2006/relationships/hyperlink" Target="https://raw.githubusercontent.com/DataQualityCommittee/dqc_us_rules/refs/heads/master/tests/input/testfiles/2023/TestCo-2023-NonNeg-WithNew.xml" TargetMode="External"/><Relationship Id="rId6091" Type="http://schemas.openxmlformats.org/officeDocument/2006/relationships/hyperlink" Target="https://raw.githubusercontent.com/DataQualityCommittee/dqc_us_rules/refs/heads/master/tests/input/testfiles/2023/TestCo-2023-NonNeg-WithNew.xml" TargetMode="External"/><Relationship Id="rId7142" Type="http://schemas.openxmlformats.org/officeDocument/2006/relationships/hyperlink" Target="https://raw.githubusercontent.com/DataQualityCommittee/dqc_us_rules/refs/heads/master/tests/input/testfiles/2023/TestCo-2023-NonNeg-WithNew.xml" TargetMode="External"/><Relationship Id="rId2287" Type="http://schemas.openxmlformats.org/officeDocument/2006/relationships/hyperlink" Target="https://raw.githubusercontent.com/DataQualityCommittee/dqc_us_rules/refs/heads/master/tests/input/testfiles/2023/TestCo-2023-NonNeg-WithNew.xml" TargetMode="External"/><Relationship Id="rId3338" Type="http://schemas.openxmlformats.org/officeDocument/2006/relationships/hyperlink" Target="https://raw.githubusercontent.com/DataQualityCommittee/dqc_us_rules/refs/heads/master/tests/input/testfiles/2023/TestCo-2023-NonNeg-WithNew.xml" TargetMode="External"/><Relationship Id="rId3752" Type="http://schemas.openxmlformats.org/officeDocument/2006/relationships/hyperlink" Target="https://raw.githubusercontent.com/DataQualityCommittee/dqc_us_rules/refs/heads/master/tests/input/testfiles/2023/TestCo-2023-NonNeg-WithNew.xml" TargetMode="External"/><Relationship Id="rId259" Type="http://schemas.openxmlformats.org/officeDocument/2006/relationships/hyperlink" Target="https://raw.githubusercontent.com/DataQualityCommittee/dqc_us_rules/refs/heads/master/tests/input/testfiles/2023/TestCo-2023-NonNeg-WithNew.xml" TargetMode="External"/><Relationship Id="rId673" Type="http://schemas.openxmlformats.org/officeDocument/2006/relationships/hyperlink" Target="https://raw.githubusercontent.com/DataQualityCommittee/dqc_us_rules/refs/heads/master/tests/input/testfiles/2023/TestCo-2023-NonNeg-WithNew.xml" TargetMode="External"/><Relationship Id="rId2354" Type="http://schemas.openxmlformats.org/officeDocument/2006/relationships/hyperlink" Target="https://raw.githubusercontent.com/DataQualityCommittee/dqc_us_rules/refs/heads/master/tests/input/testfiles/2023/TestCo-2023-NonNeg-WithNew.xml" TargetMode="External"/><Relationship Id="rId3405" Type="http://schemas.openxmlformats.org/officeDocument/2006/relationships/hyperlink" Target="https://raw.githubusercontent.com/DataQualityCommittee/dqc_us_rules/refs/heads/master/tests/input/testfiles/2023/TestCo-2023-NonNeg-WithNew.xml" TargetMode="External"/><Relationship Id="rId4803" Type="http://schemas.openxmlformats.org/officeDocument/2006/relationships/hyperlink" Target="https://raw.githubusercontent.com/DataQualityCommittee/dqc_us_rules/refs/heads/master/tests/input/testfiles/2023/TestCo-2023-NonNeg-WithNew.xml" TargetMode="External"/><Relationship Id="rId326" Type="http://schemas.openxmlformats.org/officeDocument/2006/relationships/hyperlink" Target="https://raw.githubusercontent.com/DataQualityCommittee/dqc_us_rules/refs/heads/master/tests/input/testfiles/2023/TestCo-2023-NonNeg-WithNew.xml" TargetMode="External"/><Relationship Id="rId1370" Type="http://schemas.openxmlformats.org/officeDocument/2006/relationships/hyperlink" Target="https://raw.githubusercontent.com/DataQualityCommittee/dqc_us_rules/refs/heads/master/tests/input/testfiles/2023/TestCo-2023-NonNeg-WithNew.xml" TargetMode="External"/><Relationship Id="rId2007" Type="http://schemas.openxmlformats.org/officeDocument/2006/relationships/hyperlink" Target="https://raw.githubusercontent.com/DataQualityCommittee/dqc_us_rules/refs/heads/master/tests/input/testfiles/2023/TestCo-2023-NonNeg-WithNew.xml" TargetMode="External"/><Relationship Id="rId6975" Type="http://schemas.openxmlformats.org/officeDocument/2006/relationships/hyperlink" Target="https://raw.githubusercontent.com/DataQualityCommittee/dqc_us_rules/refs/heads/master/tests/input/testfiles/2023/TestCo-2023-NonNeg-WithNew.xml" TargetMode="External"/><Relationship Id="rId740" Type="http://schemas.openxmlformats.org/officeDocument/2006/relationships/hyperlink" Target="https://raw.githubusercontent.com/DataQualityCommittee/dqc_us_rules/refs/heads/master/tests/input/testfiles/2023/TestCo-2023-NonNeg-WithNew.xml" TargetMode="External"/><Relationship Id="rId1023" Type="http://schemas.openxmlformats.org/officeDocument/2006/relationships/hyperlink" Target="https://raw.githubusercontent.com/DataQualityCommittee/dqc_us_rules/refs/heads/master/tests/input/testfiles/2023/TestCo-2023-NonNeg-WithNew.xml" TargetMode="External"/><Relationship Id="rId2421" Type="http://schemas.openxmlformats.org/officeDocument/2006/relationships/hyperlink" Target="https://raw.githubusercontent.com/DataQualityCommittee/dqc_us_rules/refs/heads/master/tests/input/testfiles/2023/TestCo-2023-NonNeg-WithNew.xml" TargetMode="External"/><Relationship Id="rId4179" Type="http://schemas.openxmlformats.org/officeDocument/2006/relationships/hyperlink" Target="https://raw.githubusercontent.com/DataQualityCommittee/dqc_us_rules/refs/heads/master/tests/input/testfiles/2023/TestCo-2023-NonNeg-WithNew.xml" TargetMode="External"/><Relationship Id="rId5577" Type="http://schemas.openxmlformats.org/officeDocument/2006/relationships/hyperlink" Target="https://raw.githubusercontent.com/DataQualityCommittee/dqc_us_rules/refs/heads/master/tests/input/testfiles/2023/TestCo-2023-NonNeg-WithNew.xml" TargetMode="External"/><Relationship Id="rId5991" Type="http://schemas.openxmlformats.org/officeDocument/2006/relationships/hyperlink" Target="https://raw.githubusercontent.com/DataQualityCommittee/dqc_us_rules/refs/heads/master/tests/input/testfiles/2023/TestCo-2023-NonNeg-WithNew.xml" TargetMode="External"/><Relationship Id="rId6628" Type="http://schemas.openxmlformats.org/officeDocument/2006/relationships/hyperlink" Target="https://raw.githubusercontent.com/DataQualityCommittee/dqc_us_rules/refs/heads/master/tests/input/testfiles/2023/TestCo-2023-NonNeg-WithNew.xml" TargetMode="External"/><Relationship Id="rId4593" Type="http://schemas.openxmlformats.org/officeDocument/2006/relationships/hyperlink" Target="https://raw.githubusercontent.com/DataQualityCommittee/dqc_us_rules/refs/heads/master/tests/input/testfiles/2023/TestCo-2023-NonNeg-WithNew.xml" TargetMode="External"/><Relationship Id="rId5644" Type="http://schemas.openxmlformats.org/officeDocument/2006/relationships/hyperlink" Target="https://raw.githubusercontent.com/DataQualityCommittee/dqc_us_rules/refs/heads/master/tests/input/testfiles/2023/TestCo-2023-NonNeg-WithNew.xml" TargetMode="External"/><Relationship Id="rId3195" Type="http://schemas.openxmlformats.org/officeDocument/2006/relationships/hyperlink" Target="https://raw.githubusercontent.com/DataQualityCommittee/dqc_us_rules/refs/heads/master/tests/input/testfiles/2023/TestCo-2023-NonNeg-WithNew.xml" TargetMode="External"/><Relationship Id="rId4246" Type="http://schemas.openxmlformats.org/officeDocument/2006/relationships/hyperlink" Target="https://raw.githubusercontent.com/DataQualityCommittee/dqc_us_rules/refs/heads/master/tests/input/testfiles/2023/TestCo-2023-NonNeg-WithNew.xml" TargetMode="External"/><Relationship Id="rId4660" Type="http://schemas.openxmlformats.org/officeDocument/2006/relationships/hyperlink" Target="https://raw.githubusercontent.com/DataQualityCommittee/dqc_us_rules/refs/heads/master/tests/input/testfiles/2023/TestCo-2023-NonNeg-WithNew.xml" TargetMode="External"/><Relationship Id="rId5711" Type="http://schemas.openxmlformats.org/officeDocument/2006/relationships/hyperlink" Target="https://raw.githubusercontent.com/DataQualityCommittee/dqc_us_rules/refs/heads/master/tests/input/testfiles/2023/TestCo-2023-NonNeg-WithNew.xml" TargetMode="External"/><Relationship Id="rId3262" Type="http://schemas.openxmlformats.org/officeDocument/2006/relationships/hyperlink" Target="https://raw.githubusercontent.com/DataQualityCommittee/dqc_us_rules/refs/heads/master/tests/input/testfiles/2023/TestCo-2023-NonNeg-WithNew.xml" TargetMode="External"/><Relationship Id="rId4313" Type="http://schemas.openxmlformats.org/officeDocument/2006/relationships/hyperlink" Target="https://raw.githubusercontent.com/DataQualityCommittee/dqc_us_rules/refs/heads/master/tests/input/testfiles/2023/TestCo-2023-NonNeg-WithNew.xml" TargetMode="External"/><Relationship Id="rId7469" Type="http://schemas.openxmlformats.org/officeDocument/2006/relationships/hyperlink" Target="https://raw.githubusercontent.com/DataQualityCommittee/dqc_us_rules/refs/heads/master/tests/input/testfiles/2023/TestCo-2023-NonNeg-WithNew.xml" TargetMode="External"/><Relationship Id="rId7883" Type="http://schemas.openxmlformats.org/officeDocument/2006/relationships/hyperlink" Target="http://www.sec.gov/Archives/edgar/data/874501/000087450124000245/ambc-20240930.htm" TargetMode="External"/><Relationship Id="rId183" Type="http://schemas.openxmlformats.org/officeDocument/2006/relationships/hyperlink" Target="https://raw.githubusercontent.com/DataQualityCommittee/dqc_us_rules/refs/heads/master/tests/input/testfiles/2023/TestCo-2023-NonNeg-WithNew.xml" TargetMode="External"/><Relationship Id="rId1907" Type="http://schemas.openxmlformats.org/officeDocument/2006/relationships/hyperlink" Target="https://raw.githubusercontent.com/DataQualityCommittee/dqc_us_rules/refs/heads/master/tests/input/testfiles/2023/TestCo-2023-NonNeg-WithNew.xml" TargetMode="External"/><Relationship Id="rId6485" Type="http://schemas.openxmlformats.org/officeDocument/2006/relationships/hyperlink" Target="https://raw.githubusercontent.com/DataQualityCommittee/dqc_us_rules/refs/heads/master/tests/input/testfiles/2023/TestCo-2023-NonNeg-WithNew.xml" TargetMode="External"/><Relationship Id="rId7536" Type="http://schemas.openxmlformats.org/officeDocument/2006/relationships/hyperlink" Target="https://raw.githubusercontent.com/DataQualityCommittee/dqc_us_rules/refs/heads/master/tests/input/testfiles/2023/TestCo-2023-NonNeg-WithNew.xml" TargetMode="External"/><Relationship Id="rId250" Type="http://schemas.openxmlformats.org/officeDocument/2006/relationships/hyperlink" Target="https://raw.githubusercontent.com/DataQualityCommittee/dqc_us_rules/refs/heads/master/tests/input/testfiles/2023/TestCo-2023-NonNeg-WithNew.xml" TargetMode="External"/><Relationship Id="rId5087" Type="http://schemas.openxmlformats.org/officeDocument/2006/relationships/hyperlink" Target="https://raw.githubusercontent.com/DataQualityCommittee/dqc_us_rules/refs/heads/master/tests/input/testfiles/2023/TestCo-2023-NonNeg-WithNew.xml" TargetMode="External"/><Relationship Id="rId6138" Type="http://schemas.openxmlformats.org/officeDocument/2006/relationships/hyperlink" Target="https://raw.githubusercontent.com/DataQualityCommittee/dqc_us_rules/refs/heads/master/tests/input/testfiles/2023/TestCo-2023-NonNeg-WithNew.xml" TargetMode="External"/><Relationship Id="rId5154" Type="http://schemas.openxmlformats.org/officeDocument/2006/relationships/hyperlink" Target="https://raw.githubusercontent.com/DataQualityCommittee/dqc_us_rules/refs/heads/master/tests/input/testfiles/2023/TestCo-2023-NonNeg-WithNew.xml" TargetMode="External"/><Relationship Id="rId6552" Type="http://schemas.openxmlformats.org/officeDocument/2006/relationships/hyperlink" Target="https://raw.githubusercontent.com/DataQualityCommittee/dqc_us_rules/refs/heads/master/tests/input/testfiles/2023/TestCo-2023-NonNeg-WithNew.xml" TargetMode="External"/><Relationship Id="rId7603" Type="http://schemas.openxmlformats.org/officeDocument/2006/relationships/hyperlink" Target="https://raw.githubusercontent.com/DataQualityCommittee/dqc_us_rules/refs/heads/master/tests/input/testfiles/2023/TestCo-2023-NonNeg-WithNew.xml" TargetMode="External"/><Relationship Id="rId1697" Type="http://schemas.openxmlformats.org/officeDocument/2006/relationships/hyperlink" Target="https://raw.githubusercontent.com/DataQualityCommittee/dqc_us_rules/refs/heads/master/tests/input/testfiles/2023/TestCo-2023-NonNeg-WithNew.xml" TargetMode="External"/><Relationship Id="rId2748" Type="http://schemas.openxmlformats.org/officeDocument/2006/relationships/hyperlink" Target="https://raw.githubusercontent.com/DataQualityCommittee/dqc_us_rules/refs/heads/master/tests/input/testfiles/2023/TestCo-2023-NonNeg-WithNew.xml" TargetMode="External"/><Relationship Id="rId6205" Type="http://schemas.openxmlformats.org/officeDocument/2006/relationships/hyperlink" Target="https://raw.githubusercontent.com/DataQualityCommittee/dqc_us_rules/refs/heads/master/tests/input/testfiles/2023/TestCo-2023-NonNeg-WithNew.xml" TargetMode="External"/><Relationship Id="rId1764" Type="http://schemas.openxmlformats.org/officeDocument/2006/relationships/hyperlink" Target="https://raw.githubusercontent.com/DataQualityCommittee/dqc_us_rules/refs/heads/master/tests/input/testfiles/2023/TestCo-2023-NonNeg-WithNew.xml" TargetMode="External"/><Relationship Id="rId2815" Type="http://schemas.openxmlformats.org/officeDocument/2006/relationships/hyperlink" Target="https://raw.githubusercontent.com/DataQualityCommittee/dqc_us_rules/refs/heads/master/tests/input/testfiles/2023/TestCo-2023-NonNeg-WithNew.xml" TargetMode="External"/><Relationship Id="rId4170" Type="http://schemas.openxmlformats.org/officeDocument/2006/relationships/hyperlink" Target="https://raw.githubusercontent.com/DataQualityCommittee/dqc_us_rules/refs/heads/master/tests/input/testfiles/2023/TestCo-2023-NonNeg-WithNew.xml" TargetMode="External"/><Relationship Id="rId5221" Type="http://schemas.openxmlformats.org/officeDocument/2006/relationships/hyperlink" Target="https://raw.githubusercontent.com/DataQualityCommittee/dqc_us_rules/refs/heads/master/tests/input/testfiles/2023/TestCo-2023-NonNeg-WithNew.xml" TargetMode="External"/><Relationship Id="rId56" Type="http://schemas.openxmlformats.org/officeDocument/2006/relationships/hyperlink" Target="http://www.sec.gov/Archives/edgar/data/1109357/000110935724000053/exc-20231231.htm" TargetMode="External"/><Relationship Id="rId1417" Type="http://schemas.openxmlformats.org/officeDocument/2006/relationships/hyperlink" Target="https://raw.githubusercontent.com/DataQualityCommittee/dqc_us_rules/refs/heads/master/tests/input/testfiles/2023/TestCo-2023-NonNeg-WithNew.xml" TargetMode="External"/><Relationship Id="rId1831" Type="http://schemas.openxmlformats.org/officeDocument/2006/relationships/hyperlink" Target="https://raw.githubusercontent.com/DataQualityCommittee/dqc_us_rules/refs/heads/master/tests/input/testfiles/2023/TestCo-2023-NonNeg-WithNew.xml" TargetMode="External"/><Relationship Id="rId4987" Type="http://schemas.openxmlformats.org/officeDocument/2006/relationships/hyperlink" Target="https://raw.githubusercontent.com/DataQualityCommittee/dqc_us_rules/refs/heads/master/tests/input/testfiles/2023/TestCo-2023-NonNeg-WithNew.xml" TargetMode="External"/><Relationship Id="rId7393" Type="http://schemas.openxmlformats.org/officeDocument/2006/relationships/hyperlink" Target="https://raw.githubusercontent.com/DataQualityCommittee/dqc_us_rules/refs/heads/master/tests/input/testfiles/2023/TestCo-2023-NonNeg-WithNew.xml" TargetMode="External"/><Relationship Id="rId3589" Type="http://schemas.openxmlformats.org/officeDocument/2006/relationships/hyperlink" Target="https://raw.githubusercontent.com/DataQualityCommittee/dqc_us_rules/refs/heads/master/tests/input/testfiles/2023/TestCo-2023-NonNeg-WithNew.xml" TargetMode="External"/><Relationship Id="rId7046" Type="http://schemas.openxmlformats.org/officeDocument/2006/relationships/hyperlink" Target="https://raw.githubusercontent.com/DataQualityCommittee/dqc_us_rules/refs/heads/master/tests/input/testfiles/2023/TestCo-2023-NonNeg-WithNew.xml" TargetMode="External"/><Relationship Id="rId7460" Type="http://schemas.openxmlformats.org/officeDocument/2006/relationships/hyperlink" Target="https://raw.githubusercontent.com/DataQualityCommittee/dqc_us_rules/refs/heads/master/tests/input/testfiles/2023/TestCo-2023-NonNeg-WithNew.xml" TargetMode="External"/><Relationship Id="rId6062" Type="http://schemas.openxmlformats.org/officeDocument/2006/relationships/hyperlink" Target="https://raw.githubusercontent.com/DataQualityCommittee/dqc_us_rules/refs/heads/master/tests/input/testfiles/2023/TestCo-2023-NonNeg-WithNew.xml" TargetMode="External"/><Relationship Id="rId7113" Type="http://schemas.openxmlformats.org/officeDocument/2006/relationships/hyperlink" Target="https://raw.githubusercontent.com/DataQualityCommittee/dqc_us_rules/refs/heads/master/tests/input/testfiles/2023/TestCo-2023-NonNeg-WithNew.xml" TargetMode="External"/><Relationship Id="rId577" Type="http://schemas.openxmlformats.org/officeDocument/2006/relationships/hyperlink" Target="https://raw.githubusercontent.com/DataQualityCommittee/dqc_us_rules/refs/heads/master/tests/input/testfiles/2023/TestCo-2023-NonNeg-WithNew.xml" TargetMode="External"/><Relationship Id="rId2258" Type="http://schemas.openxmlformats.org/officeDocument/2006/relationships/hyperlink" Target="https://raw.githubusercontent.com/DataQualityCommittee/dqc_us_rules/refs/heads/master/tests/input/testfiles/2023/TestCo-2023-NonNeg-WithNew.xml" TargetMode="External"/><Relationship Id="rId3656" Type="http://schemas.openxmlformats.org/officeDocument/2006/relationships/hyperlink" Target="https://raw.githubusercontent.com/DataQualityCommittee/dqc_us_rules/refs/heads/master/tests/input/testfiles/2023/TestCo-2023-NonNeg-WithNew.xml" TargetMode="External"/><Relationship Id="rId4707" Type="http://schemas.openxmlformats.org/officeDocument/2006/relationships/hyperlink" Target="https://raw.githubusercontent.com/DataQualityCommittee/dqc_us_rules/refs/heads/master/tests/input/testfiles/2023/TestCo-2023-NonNeg-WithNew.xml" TargetMode="External"/><Relationship Id="rId991" Type="http://schemas.openxmlformats.org/officeDocument/2006/relationships/hyperlink" Target="https://raw.githubusercontent.com/DataQualityCommittee/dqc_us_rules/refs/heads/master/tests/input/testfiles/2023/TestCo-2023-NonNeg-WithNew.xml" TargetMode="External"/><Relationship Id="rId2672" Type="http://schemas.openxmlformats.org/officeDocument/2006/relationships/hyperlink" Target="https://raw.githubusercontent.com/DataQualityCommittee/dqc_us_rules/refs/heads/master/tests/input/testfiles/2023/TestCo-2023-NonNeg-WithNew.xml" TargetMode="External"/><Relationship Id="rId3309" Type="http://schemas.openxmlformats.org/officeDocument/2006/relationships/hyperlink" Target="https://raw.githubusercontent.com/DataQualityCommittee/dqc_us_rules/refs/heads/master/tests/input/testfiles/2023/TestCo-2023-NonNeg-WithNew.xml" TargetMode="External"/><Relationship Id="rId3723" Type="http://schemas.openxmlformats.org/officeDocument/2006/relationships/hyperlink" Target="https://raw.githubusercontent.com/DataQualityCommittee/dqc_us_rules/refs/heads/master/tests/input/testfiles/2023/TestCo-2023-NonNeg-WithNew.xml" TargetMode="External"/><Relationship Id="rId6879" Type="http://schemas.openxmlformats.org/officeDocument/2006/relationships/hyperlink" Target="https://raw.githubusercontent.com/DataQualityCommittee/dqc_us_rules/refs/heads/master/tests/input/testfiles/2023/TestCo-2023-NonNeg-WithNew.xml" TargetMode="External"/><Relationship Id="rId644" Type="http://schemas.openxmlformats.org/officeDocument/2006/relationships/hyperlink" Target="https://raw.githubusercontent.com/DataQualityCommittee/dqc_us_rules/refs/heads/master/tests/input/testfiles/2023/TestCo-2023-NonNeg-WithNew.xml" TargetMode="External"/><Relationship Id="rId1274" Type="http://schemas.openxmlformats.org/officeDocument/2006/relationships/hyperlink" Target="https://raw.githubusercontent.com/DataQualityCommittee/dqc_us_rules/refs/heads/master/tests/input/testfiles/2023/TestCo-2023-NonNeg-WithNew.xml" TargetMode="External"/><Relationship Id="rId2325" Type="http://schemas.openxmlformats.org/officeDocument/2006/relationships/hyperlink" Target="https://raw.githubusercontent.com/DataQualityCommittee/dqc_us_rules/refs/heads/master/tests/input/testfiles/2023/TestCo-2023-NonNeg-WithNew.xml" TargetMode="External"/><Relationship Id="rId5895" Type="http://schemas.openxmlformats.org/officeDocument/2006/relationships/hyperlink" Target="https://raw.githubusercontent.com/DataQualityCommittee/dqc_us_rules/refs/heads/master/tests/input/testfiles/2023/TestCo-2023-NonNeg-WithNew.xml" TargetMode="External"/><Relationship Id="rId6946" Type="http://schemas.openxmlformats.org/officeDocument/2006/relationships/hyperlink" Target="https://raw.githubusercontent.com/DataQualityCommittee/dqc_us_rules/refs/heads/master/tests/input/testfiles/2023/TestCo-2023-NonNeg-WithNew.xml" TargetMode="External"/><Relationship Id="rId711" Type="http://schemas.openxmlformats.org/officeDocument/2006/relationships/hyperlink" Target="https://raw.githubusercontent.com/DataQualityCommittee/dqc_us_rules/refs/heads/master/tests/input/testfiles/2023/TestCo-2023-NonNeg-WithNew.xml" TargetMode="External"/><Relationship Id="rId1341" Type="http://schemas.openxmlformats.org/officeDocument/2006/relationships/hyperlink" Target="https://raw.githubusercontent.com/DataQualityCommittee/dqc_us_rules/refs/heads/master/tests/input/testfiles/2023/TestCo-2023-NonNeg-WithNew.xml" TargetMode="External"/><Relationship Id="rId4497" Type="http://schemas.openxmlformats.org/officeDocument/2006/relationships/hyperlink" Target="https://raw.githubusercontent.com/DataQualityCommittee/dqc_us_rules/refs/heads/master/tests/input/testfiles/2023/TestCo-2023-NonNeg-WithNew.xml" TargetMode="External"/><Relationship Id="rId5548" Type="http://schemas.openxmlformats.org/officeDocument/2006/relationships/hyperlink" Target="https://raw.githubusercontent.com/DataQualityCommittee/dqc_us_rules/refs/heads/master/tests/input/testfiles/2023/TestCo-2023-NonNeg-WithNew.xml" TargetMode="External"/><Relationship Id="rId5962" Type="http://schemas.openxmlformats.org/officeDocument/2006/relationships/hyperlink" Target="https://raw.githubusercontent.com/DataQualityCommittee/dqc_us_rules/refs/heads/master/tests/input/testfiles/2023/TestCo-2023-NonNeg-WithNew.xml" TargetMode="External"/><Relationship Id="rId3099" Type="http://schemas.openxmlformats.org/officeDocument/2006/relationships/hyperlink" Target="https://raw.githubusercontent.com/DataQualityCommittee/dqc_us_rules/refs/heads/master/tests/input/testfiles/2023/TestCo-2023-NonNeg-WithNew.xml" TargetMode="External"/><Relationship Id="rId4564" Type="http://schemas.openxmlformats.org/officeDocument/2006/relationships/hyperlink" Target="https://raw.githubusercontent.com/DataQualityCommittee/dqc_us_rules/refs/heads/master/tests/input/testfiles/2023/TestCo-2023-NonNeg-WithNew.xml" TargetMode="External"/><Relationship Id="rId5615" Type="http://schemas.openxmlformats.org/officeDocument/2006/relationships/hyperlink" Target="https://raw.githubusercontent.com/DataQualityCommittee/dqc_us_rules/refs/heads/master/tests/input/testfiles/2023/TestCo-2023-NonNeg-WithNew.xml" TargetMode="External"/><Relationship Id="rId3166" Type="http://schemas.openxmlformats.org/officeDocument/2006/relationships/hyperlink" Target="https://raw.githubusercontent.com/DataQualityCommittee/dqc_us_rules/refs/heads/master/tests/input/testfiles/2023/TestCo-2023-NonNeg-WithNew.xml" TargetMode="External"/><Relationship Id="rId3580" Type="http://schemas.openxmlformats.org/officeDocument/2006/relationships/hyperlink" Target="https://raw.githubusercontent.com/DataQualityCommittee/dqc_us_rules/refs/heads/master/tests/input/testfiles/2023/TestCo-2023-NonNeg-WithNew.xml" TargetMode="External"/><Relationship Id="rId4217" Type="http://schemas.openxmlformats.org/officeDocument/2006/relationships/hyperlink" Target="https://raw.githubusercontent.com/DataQualityCommittee/dqc_us_rules/refs/heads/master/tests/input/testfiles/2023/TestCo-2023-NonNeg-WithNew.xml" TargetMode="External"/><Relationship Id="rId2182" Type="http://schemas.openxmlformats.org/officeDocument/2006/relationships/hyperlink" Target="https://raw.githubusercontent.com/DataQualityCommittee/dqc_us_rules/refs/heads/master/tests/input/testfiles/2023/TestCo-2023-NonNeg-WithNew.xml" TargetMode="External"/><Relationship Id="rId3233" Type="http://schemas.openxmlformats.org/officeDocument/2006/relationships/hyperlink" Target="https://raw.githubusercontent.com/DataQualityCommittee/dqc_us_rules/refs/heads/master/tests/input/testfiles/2023/TestCo-2023-NonNeg-WithNew.xml" TargetMode="External"/><Relationship Id="rId4631" Type="http://schemas.openxmlformats.org/officeDocument/2006/relationships/hyperlink" Target="https://raw.githubusercontent.com/DataQualityCommittee/dqc_us_rules/refs/heads/master/tests/input/testfiles/2023/TestCo-2023-NonNeg-WithNew.xml" TargetMode="External"/><Relationship Id="rId6389" Type="http://schemas.openxmlformats.org/officeDocument/2006/relationships/hyperlink" Target="https://raw.githubusercontent.com/DataQualityCommittee/dqc_us_rules/refs/heads/master/tests/input/testfiles/2023/TestCo-2023-NonNeg-WithNew.xml" TargetMode="External"/><Relationship Id="rId7787" Type="http://schemas.openxmlformats.org/officeDocument/2006/relationships/hyperlink" Target="https://raw.githubusercontent.com/DataQualityCommittee/dqc_us_rules/refs/heads/master/tests/input/testfiles/2023/TestCo-2023-NonNeg-WithNew.xml" TargetMode="External"/><Relationship Id="rId154" Type="http://schemas.openxmlformats.org/officeDocument/2006/relationships/hyperlink" Target="https://raw.githubusercontent.com/DataQualityCommittee/dqc_us_rules/refs/heads/master/tests/input/testfiles/2023/TestCo-2023-NonNeg-WithNew.xml" TargetMode="External"/><Relationship Id="rId7854" Type="http://schemas.openxmlformats.org/officeDocument/2006/relationships/hyperlink" Target="http://www.sec.gov/Archives/edgar/data/1364885/000162828024006331/spr-20231231.htm" TargetMode="External"/><Relationship Id="rId2999" Type="http://schemas.openxmlformats.org/officeDocument/2006/relationships/hyperlink" Target="https://raw.githubusercontent.com/DataQualityCommittee/dqc_us_rules/refs/heads/master/tests/input/testfiles/2023/TestCo-2023-NonNeg-WithNew.xml" TargetMode="External"/><Relationship Id="rId3300" Type="http://schemas.openxmlformats.org/officeDocument/2006/relationships/hyperlink" Target="https://raw.githubusercontent.com/DataQualityCommittee/dqc_us_rules/refs/heads/master/tests/input/testfiles/2023/TestCo-2023-NonNeg-WithNew.xml" TargetMode="External"/><Relationship Id="rId6456" Type="http://schemas.openxmlformats.org/officeDocument/2006/relationships/hyperlink" Target="https://raw.githubusercontent.com/DataQualityCommittee/dqc_us_rules/refs/heads/master/tests/input/testfiles/2023/TestCo-2023-NonNeg-WithNew.xml" TargetMode="External"/><Relationship Id="rId6870" Type="http://schemas.openxmlformats.org/officeDocument/2006/relationships/hyperlink" Target="https://raw.githubusercontent.com/DataQualityCommittee/dqc_us_rules/refs/heads/master/tests/input/testfiles/2023/TestCo-2023-NonNeg-WithNew.xml" TargetMode="External"/><Relationship Id="rId7507" Type="http://schemas.openxmlformats.org/officeDocument/2006/relationships/hyperlink" Target="https://raw.githubusercontent.com/DataQualityCommittee/dqc_us_rules/refs/heads/master/tests/input/testfiles/2023/TestCo-2023-NonNeg-WithNew.xml" TargetMode="External"/><Relationship Id="rId7921" Type="http://schemas.openxmlformats.org/officeDocument/2006/relationships/hyperlink" Target="http://www.sec.gov/Archives/edgar/data/1763329/000109690624002137/tpia-20240930.htm" TargetMode="External"/><Relationship Id="rId221" Type="http://schemas.openxmlformats.org/officeDocument/2006/relationships/hyperlink" Target="https://raw.githubusercontent.com/DataQualityCommittee/dqc_us_rules/refs/heads/master/tests/input/testfiles/2023/TestCo-2023-NonNeg-WithNew.xml" TargetMode="External"/><Relationship Id="rId5058" Type="http://schemas.openxmlformats.org/officeDocument/2006/relationships/hyperlink" Target="https://raw.githubusercontent.com/DataQualityCommittee/dqc_us_rules/refs/heads/master/tests/input/testfiles/2023/TestCo-2023-NonNeg-WithNew.xml" TargetMode="External"/><Relationship Id="rId5472" Type="http://schemas.openxmlformats.org/officeDocument/2006/relationships/hyperlink" Target="https://raw.githubusercontent.com/DataQualityCommittee/dqc_us_rules/refs/heads/master/tests/input/testfiles/2023/TestCo-2023-NonNeg-WithNew.xml" TargetMode="External"/><Relationship Id="rId6109" Type="http://schemas.openxmlformats.org/officeDocument/2006/relationships/hyperlink" Target="https://raw.githubusercontent.com/DataQualityCommittee/dqc_us_rules/refs/heads/master/tests/input/testfiles/2023/TestCo-2023-NonNeg-WithNew.xml" TargetMode="External"/><Relationship Id="rId6523" Type="http://schemas.openxmlformats.org/officeDocument/2006/relationships/hyperlink" Target="https://raw.githubusercontent.com/DataQualityCommittee/dqc_us_rules/refs/heads/master/tests/input/testfiles/2023/TestCo-2023-NonNeg-WithNew.xml" TargetMode="External"/><Relationship Id="rId1668" Type="http://schemas.openxmlformats.org/officeDocument/2006/relationships/hyperlink" Target="https://raw.githubusercontent.com/DataQualityCommittee/dqc_us_rules/refs/heads/master/tests/input/testfiles/2023/TestCo-2023-NonNeg-WithNew.xml" TargetMode="External"/><Relationship Id="rId2719" Type="http://schemas.openxmlformats.org/officeDocument/2006/relationships/hyperlink" Target="https://raw.githubusercontent.com/DataQualityCommittee/dqc_us_rules/refs/heads/master/tests/input/testfiles/2023/TestCo-2023-NonNeg-WithNew.xml" TargetMode="External"/><Relationship Id="rId4074" Type="http://schemas.openxmlformats.org/officeDocument/2006/relationships/hyperlink" Target="https://raw.githubusercontent.com/DataQualityCommittee/dqc_us_rules/refs/heads/master/tests/input/testfiles/2023/TestCo-2023-NonNeg-WithNew.xml" TargetMode="External"/><Relationship Id="rId5125" Type="http://schemas.openxmlformats.org/officeDocument/2006/relationships/hyperlink" Target="https://raw.githubusercontent.com/DataQualityCommittee/dqc_us_rules/refs/heads/master/tests/input/testfiles/2023/TestCo-2023-NonNeg-WithNew.xml" TargetMode="External"/><Relationship Id="rId3090" Type="http://schemas.openxmlformats.org/officeDocument/2006/relationships/hyperlink" Target="https://raw.githubusercontent.com/DataQualityCommittee/dqc_us_rules/refs/heads/master/tests/input/testfiles/2023/TestCo-2023-NonNeg-WithNew.xml" TargetMode="External"/><Relationship Id="rId4141" Type="http://schemas.openxmlformats.org/officeDocument/2006/relationships/hyperlink" Target="https://raw.githubusercontent.com/DataQualityCommittee/dqc_us_rules/refs/heads/master/tests/input/testfiles/2023/TestCo-2023-NonNeg-WithNew.xml" TargetMode="External"/><Relationship Id="rId7297" Type="http://schemas.openxmlformats.org/officeDocument/2006/relationships/hyperlink" Target="https://raw.githubusercontent.com/DataQualityCommittee/dqc_us_rules/refs/heads/master/tests/input/testfiles/2023/TestCo-2023-NonNeg-WithNew.xml" TargetMode="External"/><Relationship Id="rId1735" Type="http://schemas.openxmlformats.org/officeDocument/2006/relationships/hyperlink" Target="https://raw.githubusercontent.com/DataQualityCommittee/dqc_us_rules/refs/heads/master/tests/input/testfiles/2023/TestCo-2023-NonNeg-WithNew.xml" TargetMode="External"/><Relationship Id="rId7364" Type="http://schemas.openxmlformats.org/officeDocument/2006/relationships/hyperlink" Target="https://raw.githubusercontent.com/DataQualityCommittee/dqc_us_rules/refs/heads/master/tests/input/testfiles/2023/TestCo-2023-NonNeg-WithNew.xml" TargetMode="External"/><Relationship Id="rId27" Type="http://schemas.openxmlformats.org/officeDocument/2006/relationships/hyperlink" Target="http://www.sec.gov/Archives/edgar/data/922224/000092222424000008/ppl-20231231.htm" TargetMode="External"/><Relationship Id="rId1802" Type="http://schemas.openxmlformats.org/officeDocument/2006/relationships/hyperlink" Target="https://raw.githubusercontent.com/DataQualityCommittee/dqc_us_rules/refs/heads/master/tests/input/testfiles/2023/TestCo-2023-NonNeg-WithNew.xml" TargetMode="External"/><Relationship Id="rId4958" Type="http://schemas.openxmlformats.org/officeDocument/2006/relationships/hyperlink" Target="https://raw.githubusercontent.com/DataQualityCommittee/dqc_us_rules/refs/heads/master/tests/input/testfiles/2023/TestCo-2023-NonNeg-WithNew.xml" TargetMode="External"/><Relationship Id="rId7017" Type="http://schemas.openxmlformats.org/officeDocument/2006/relationships/hyperlink" Target="https://raw.githubusercontent.com/DataQualityCommittee/dqc_us_rules/refs/heads/master/tests/input/testfiles/2023/TestCo-2023-NonNeg-WithNew.xml" TargetMode="External"/><Relationship Id="rId3974" Type="http://schemas.openxmlformats.org/officeDocument/2006/relationships/hyperlink" Target="https://raw.githubusercontent.com/DataQualityCommittee/dqc_us_rules/refs/heads/master/tests/input/testfiles/2023/TestCo-2023-NonNeg-WithNew.xml" TargetMode="External"/><Relationship Id="rId6380" Type="http://schemas.openxmlformats.org/officeDocument/2006/relationships/hyperlink" Target="https://raw.githubusercontent.com/DataQualityCommittee/dqc_us_rules/refs/heads/master/tests/input/testfiles/2023/TestCo-2023-NonNeg-WithNew.xml" TargetMode="External"/><Relationship Id="rId7431" Type="http://schemas.openxmlformats.org/officeDocument/2006/relationships/hyperlink" Target="https://raw.githubusercontent.com/DataQualityCommittee/dqc_us_rules/refs/heads/master/tests/input/testfiles/2023/TestCo-2023-NonNeg-WithNew.xml" TargetMode="External"/><Relationship Id="rId895" Type="http://schemas.openxmlformats.org/officeDocument/2006/relationships/hyperlink" Target="https://raw.githubusercontent.com/DataQualityCommittee/dqc_us_rules/refs/heads/master/tests/input/testfiles/2023/TestCo-2023-NonNeg-WithNew.xml" TargetMode="External"/><Relationship Id="rId2576" Type="http://schemas.openxmlformats.org/officeDocument/2006/relationships/hyperlink" Target="https://raw.githubusercontent.com/DataQualityCommittee/dqc_us_rules/refs/heads/master/tests/input/testfiles/2023/TestCo-2023-NonNeg-WithNew.xml" TargetMode="External"/><Relationship Id="rId2990" Type="http://schemas.openxmlformats.org/officeDocument/2006/relationships/hyperlink" Target="https://raw.githubusercontent.com/DataQualityCommittee/dqc_us_rules/refs/heads/master/tests/input/testfiles/2023/TestCo-2023-NonNeg-WithNew.xml" TargetMode="External"/><Relationship Id="rId3627" Type="http://schemas.openxmlformats.org/officeDocument/2006/relationships/hyperlink" Target="https://raw.githubusercontent.com/DataQualityCommittee/dqc_us_rules/refs/heads/master/tests/input/testfiles/2023/TestCo-2023-NonNeg-WithNew.xml" TargetMode="External"/><Relationship Id="rId6033" Type="http://schemas.openxmlformats.org/officeDocument/2006/relationships/hyperlink" Target="https://raw.githubusercontent.com/DataQualityCommittee/dqc_us_rules/refs/heads/master/tests/input/testfiles/2023/TestCo-2023-NonNeg-WithNew.xml" TargetMode="External"/><Relationship Id="rId548" Type="http://schemas.openxmlformats.org/officeDocument/2006/relationships/hyperlink" Target="https://raw.githubusercontent.com/DataQualityCommittee/dqc_us_rules/refs/heads/master/tests/input/testfiles/2023/TestCo-2023-NonNeg-WithNew.xml" TargetMode="External"/><Relationship Id="rId962" Type="http://schemas.openxmlformats.org/officeDocument/2006/relationships/hyperlink" Target="https://raw.githubusercontent.com/DataQualityCommittee/dqc_us_rules/refs/heads/master/tests/input/testfiles/2023/TestCo-2023-NonNeg-WithNew.xml" TargetMode="External"/><Relationship Id="rId1178" Type="http://schemas.openxmlformats.org/officeDocument/2006/relationships/hyperlink" Target="https://raw.githubusercontent.com/DataQualityCommittee/dqc_us_rules/refs/heads/master/tests/input/testfiles/2023/TestCo-2023-NonNeg-WithNew.xml" TargetMode="External"/><Relationship Id="rId1592" Type="http://schemas.openxmlformats.org/officeDocument/2006/relationships/hyperlink" Target="https://raw.githubusercontent.com/DataQualityCommittee/dqc_us_rules/refs/heads/master/tests/input/testfiles/2023/TestCo-2023-NonNeg-WithNew.xml" TargetMode="External"/><Relationship Id="rId2229" Type="http://schemas.openxmlformats.org/officeDocument/2006/relationships/hyperlink" Target="https://raw.githubusercontent.com/DataQualityCommittee/dqc_us_rules/refs/heads/master/tests/input/testfiles/2023/TestCo-2023-NonNeg-WithNew.xml" TargetMode="External"/><Relationship Id="rId2643" Type="http://schemas.openxmlformats.org/officeDocument/2006/relationships/hyperlink" Target="https://raw.githubusercontent.com/DataQualityCommittee/dqc_us_rules/refs/heads/master/tests/input/testfiles/2023/TestCo-2023-NonNeg-WithNew.xml" TargetMode="External"/><Relationship Id="rId5799" Type="http://schemas.openxmlformats.org/officeDocument/2006/relationships/hyperlink" Target="https://raw.githubusercontent.com/DataQualityCommittee/dqc_us_rules/refs/heads/master/tests/input/testfiles/2023/TestCo-2023-NonNeg-WithNew.xml" TargetMode="External"/><Relationship Id="rId6100" Type="http://schemas.openxmlformats.org/officeDocument/2006/relationships/hyperlink" Target="https://raw.githubusercontent.com/DataQualityCommittee/dqc_us_rules/refs/heads/master/tests/input/testfiles/2023/TestCo-2023-NonNeg-WithNew.xml" TargetMode="External"/><Relationship Id="rId615" Type="http://schemas.openxmlformats.org/officeDocument/2006/relationships/hyperlink" Target="https://raw.githubusercontent.com/DataQualityCommittee/dqc_us_rules/refs/heads/master/tests/input/testfiles/2023/TestCo-2023-NonNeg-WithNew.xml" TargetMode="External"/><Relationship Id="rId1245" Type="http://schemas.openxmlformats.org/officeDocument/2006/relationships/hyperlink" Target="https://raw.githubusercontent.com/DataQualityCommittee/dqc_us_rules/refs/heads/master/tests/input/testfiles/2023/TestCo-2023-NonNeg-WithNew.xml" TargetMode="External"/><Relationship Id="rId1312" Type="http://schemas.openxmlformats.org/officeDocument/2006/relationships/hyperlink" Target="https://raw.githubusercontent.com/DataQualityCommittee/dqc_us_rules/refs/heads/master/tests/input/testfiles/2023/TestCo-2023-NonNeg-WithNew.xml" TargetMode="External"/><Relationship Id="rId2710" Type="http://schemas.openxmlformats.org/officeDocument/2006/relationships/hyperlink" Target="https://raw.githubusercontent.com/DataQualityCommittee/dqc_us_rules/refs/heads/master/tests/input/testfiles/2023/TestCo-2023-NonNeg-WithNew.xml" TargetMode="External"/><Relationship Id="rId4468" Type="http://schemas.openxmlformats.org/officeDocument/2006/relationships/hyperlink" Target="https://raw.githubusercontent.com/DataQualityCommittee/dqc_us_rules/refs/heads/master/tests/input/testfiles/2023/TestCo-2023-NonNeg-WithNew.xml" TargetMode="External"/><Relationship Id="rId5866" Type="http://schemas.openxmlformats.org/officeDocument/2006/relationships/hyperlink" Target="https://raw.githubusercontent.com/DataQualityCommittee/dqc_us_rules/refs/heads/master/tests/input/testfiles/2023/TestCo-2023-NonNeg-WithNew.xml" TargetMode="External"/><Relationship Id="rId6917" Type="http://schemas.openxmlformats.org/officeDocument/2006/relationships/hyperlink" Target="https://raw.githubusercontent.com/DataQualityCommittee/dqc_us_rules/refs/heads/master/tests/input/testfiles/2023/TestCo-2023-NonNeg-WithNew.xml" TargetMode="External"/><Relationship Id="rId4882" Type="http://schemas.openxmlformats.org/officeDocument/2006/relationships/hyperlink" Target="https://raw.githubusercontent.com/DataQualityCommittee/dqc_us_rules/refs/heads/master/tests/input/testfiles/2023/TestCo-2023-NonNeg-WithNew.xml" TargetMode="External"/><Relationship Id="rId5519" Type="http://schemas.openxmlformats.org/officeDocument/2006/relationships/hyperlink" Target="https://raw.githubusercontent.com/DataQualityCommittee/dqc_us_rules/refs/heads/master/tests/input/testfiles/2023/TestCo-2023-NonNeg-WithNew.xml" TargetMode="External"/><Relationship Id="rId5933" Type="http://schemas.openxmlformats.org/officeDocument/2006/relationships/hyperlink" Target="https://raw.githubusercontent.com/DataQualityCommittee/dqc_us_rules/refs/heads/master/tests/input/testfiles/2023/TestCo-2023-NonNeg-WithNew.xml" TargetMode="External"/><Relationship Id="rId2086" Type="http://schemas.openxmlformats.org/officeDocument/2006/relationships/hyperlink" Target="https://raw.githubusercontent.com/DataQualityCommittee/dqc_us_rules/refs/heads/master/tests/input/testfiles/2023/TestCo-2023-NonNeg-WithNew.xml" TargetMode="External"/><Relationship Id="rId3484" Type="http://schemas.openxmlformats.org/officeDocument/2006/relationships/hyperlink" Target="https://raw.githubusercontent.com/DataQualityCommittee/dqc_us_rules/refs/heads/master/tests/input/testfiles/2023/TestCo-2023-NonNeg-WithNew.xml" TargetMode="External"/><Relationship Id="rId4535" Type="http://schemas.openxmlformats.org/officeDocument/2006/relationships/hyperlink" Target="https://raw.githubusercontent.com/DataQualityCommittee/dqc_us_rules/refs/heads/master/tests/input/testfiles/2023/TestCo-2023-NonNeg-WithNew.xml" TargetMode="External"/><Relationship Id="rId3137" Type="http://schemas.openxmlformats.org/officeDocument/2006/relationships/hyperlink" Target="https://raw.githubusercontent.com/DataQualityCommittee/dqc_us_rules/refs/heads/master/tests/input/testfiles/2023/TestCo-2023-NonNeg-WithNew.xml" TargetMode="External"/><Relationship Id="rId3551" Type="http://schemas.openxmlformats.org/officeDocument/2006/relationships/hyperlink" Target="https://raw.githubusercontent.com/DataQualityCommittee/dqc_us_rules/refs/heads/master/tests/input/testfiles/2023/TestCo-2023-NonNeg-WithNew.xml" TargetMode="External"/><Relationship Id="rId4602" Type="http://schemas.openxmlformats.org/officeDocument/2006/relationships/hyperlink" Target="https://raw.githubusercontent.com/DataQualityCommittee/dqc_us_rules/refs/heads/master/tests/input/testfiles/2023/TestCo-2023-NonNeg-WithNew.xml" TargetMode="External"/><Relationship Id="rId7758" Type="http://schemas.openxmlformats.org/officeDocument/2006/relationships/hyperlink" Target="https://raw.githubusercontent.com/DataQualityCommittee/dqc_us_rules/refs/heads/master/tests/input/testfiles/2023/TestCo-2023-NonNeg-WithNew.xml" TargetMode="External"/><Relationship Id="rId472" Type="http://schemas.openxmlformats.org/officeDocument/2006/relationships/hyperlink" Target="https://raw.githubusercontent.com/DataQualityCommittee/dqc_us_rules/refs/heads/master/tests/input/testfiles/2023/TestCo-2023-NonNeg-WithNew.xml" TargetMode="External"/><Relationship Id="rId2153" Type="http://schemas.openxmlformats.org/officeDocument/2006/relationships/hyperlink" Target="https://raw.githubusercontent.com/DataQualityCommittee/dqc_us_rules/refs/heads/master/tests/input/testfiles/2023/TestCo-2023-NonNeg-WithNew.xml" TargetMode="External"/><Relationship Id="rId3204" Type="http://schemas.openxmlformats.org/officeDocument/2006/relationships/hyperlink" Target="https://raw.githubusercontent.com/DataQualityCommittee/dqc_us_rules/refs/heads/master/tests/input/testfiles/2023/TestCo-2023-NonNeg-WithNew.xml" TargetMode="External"/><Relationship Id="rId6774" Type="http://schemas.openxmlformats.org/officeDocument/2006/relationships/hyperlink" Target="https://raw.githubusercontent.com/DataQualityCommittee/dqc_us_rules/refs/heads/master/tests/input/testfiles/2023/TestCo-2023-NonNeg-WithNew.xml" TargetMode="External"/><Relationship Id="rId7825" Type="http://schemas.openxmlformats.org/officeDocument/2006/relationships/hyperlink" Target="http://www.sec.gov/Archives/edgar/data/1359687/000135968723000028/rte-20230930.htm" TargetMode="External"/><Relationship Id="rId125" Type="http://schemas.openxmlformats.org/officeDocument/2006/relationships/hyperlink" Target="https://raw.githubusercontent.com/DataQualityCommittee/dqc_us_rules/refs/heads/master/tests/input/testfiles/2023/TestCo-2023-NonNeg-WithNew.xml" TargetMode="External"/><Relationship Id="rId2220" Type="http://schemas.openxmlformats.org/officeDocument/2006/relationships/hyperlink" Target="https://raw.githubusercontent.com/DataQualityCommittee/dqc_us_rules/refs/heads/master/tests/input/testfiles/2023/TestCo-2023-NonNeg-WithNew.xml" TargetMode="External"/><Relationship Id="rId5376" Type="http://schemas.openxmlformats.org/officeDocument/2006/relationships/hyperlink" Target="https://raw.githubusercontent.com/DataQualityCommittee/dqc_us_rules/refs/heads/master/tests/input/testfiles/2023/TestCo-2023-NonNeg-WithNew.xml" TargetMode="External"/><Relationship Id="rId5790" Type="http://schemas.openxmlformats.org/officeDocument/2006/relationships/hyperlink" Target="https://raw.githubusercontent.com/DataQualityCommittee/dqc_us_rules/refs/heads/master/tests/input/testfiles/2023/TestCo-2023-NonNeg-WithNew.xml" TargetMode="External"/><Relationship Id="rId6427" Type="http://schemas.openxmlformats.org/officeDocument/2006/relationships/hyperlink" Target="https://raw.githubusercontent.com/DataQualityCommittee/dqc_us_rules/refs/heads/master/tests/input/testfiles/2023/TestCo-2023-NonNeg-WithNew.xml" TargetMode="External"/><Relationship Id="rId4392" Type="http://schemas.openxmlformats.org/officeDocument/2006/relationships/hyperlink" Target="https://raw.githubusercontent.com/DataQualityCommittee/dqc_us_rules/refs/heads/master/tests/input/testfiles/2023/TestCo-2023-NonNeg-WithNew.xml" TargetMode="External"/><Relationship Id="rId5029" Type="http://schemas.openxmlformats.org/officeDocument/2006/relationships/hyperlink" Target="https://raw.githubusercontent.com/DataQualityCommittee/dqc_us_rules/refs/heads/master/tests/input/testfiles/2023/TestCo-2023-NonNeg-WithNew.xml" TargetMode="External"/><Relationship Id="rId5443" Type="http://schemas.openxmlformats.org/officeDocument/2006/relationships/hyperlink" Target="https://raw.githubusercontent.com/DataQualityCommittee/dqc_us_rules/refs/heads/master/tests/input/testfiles/2023/TestCo-2023-NonNeg-WithNew.xml" TargetMode="External"/><Relationship Id="rId6841" Type="http://schemas.openxmlformats.org/officeDocument/2006/relationships/hyperlink" Target="https://raw.githubusercontent.com/DataQualityCommittee/dqc_us_rules/refs/heads/master/tests/input/testfiles/2023/TestCo-2023-NonNeg-WithNew.xml" TargetMode="External"/><Relationship Id="rId1986" Type="http://schemas.openxmlformats.org/officeDocument/2006/relationships/hyperlink" Target="https://raw.githubusercontent.com/DataQualityCommittee/dqc_us_rules/refs/heads/master/tests/input/testfiles/2023/TestCo-2023-NonNeg-WithNew.xml" TargetMode="External"/><Relationship Id="rId4045" Type="http://schemas.openxmlformats.org/officeDocument/2006/relationships/hyperlink" Target="https://raw.githubusercontent.com/DataQualityCommittee/dqc_us_rules/refs/heads/master/tests/input/testfiles/2023/TestCo-2023-NonNeg-WithNew.xml" TargetMode="External"/><Relationship Id="rId1639" Type="http://schemas.openxmlformats.org/officeDocument/2006/relationships/hyperlink" Target="https://raw.githubusercontent.com/DataQualityCommittee/dqc_us_rules/refs/heads/master/tests/input/testfiles/2023/TestCo-2023-NonNeg-WithNew.xml" TargetMode="External"/><Relationship Id="rId3061" Type="http://schemas.openxmlformats.org/officeDocument/2006/relationships/hyperlink" Target="https://raw.githubusercontent.com/DataQualityCommittee/dqc_us_rules/refs/heads/master/tests/input/testfiles/2023/TestCo-2023-NonNeg-WithNew.xml" TargetMode="External"/><Relationship Id="rId5510" Type="http://schemas.openxmlformats.org/officeDocument/2006/relationships/hyperlink" Target="https://raw.githubusercontent.com/DataQualityCommittee/dqc_us_rules/refs/heads/master/tests/input/testfiles/2023/TestCo-2023-NonNeg-WithNew.xml" TargetMode="External"/><Relationship Id="rId1706" Type="http://schemas.openxmlformats.org/officeDocument/2006/relationships/hyperlink" Target="https://raw.githubusercontent.com/DataQualityCommittee/dqc_us_rules/refs/heads/master/tests/input/testfiles/2023/TestCo-2023-NonNeg-WithNew.xml" TargetMode="External"/><Relationship Id="rId4112" Type="http://schemas.openxmlformats.org/officeDocument/2006/relationships/hyperlink" Target="https://raw.githubusercontent.com/DataQualityCommittee/dqc_us_rules/refs/heads/master/tests/input/testfiles/2023/TestCo-2023-NonNeg-WithNew.xml" TargetMode="External"/><Relationship Id="rId7268" Type="http://schemas.openxmlformats.org/officeDocument/2006/relationships/hyperlink" Target="https://raw.githubusercontent.com/DataQualityCommittee/dqc_us_rules/refs/heads/master/tests/input/testfiles/2023/TestCo-2023-NonNeg-WithNew.xml" TargetMode="External"/><Relationship Id="rId7682" Type="http://schemas.openxmlformats.org/officeDocument/2006/relationships/hyperlink" Target="https://raw.githubusercontent.com/DataQualityCommittee/dqc_us_rules/refs/heads/master/tests/input/testfiles/2023/TestCo-2023-NonNeg-WithNew.xml" TargetMode="External"/><Relationship Id="rId3878" Type="http://schemas.openxmlformats.org/officeDocument/2006/relationships/hyperlink" Target="https://raw.githubusercontent.com/DataQualityCommittee/dqc_us_rules/refs/heads/master/tests/input/testfiles/2023/TestCo-2023-NonNeg-WithNew.xml" TargetMode="External"/><Relationship Id="rId4929" Type="http://schemas.openxmlformats.org/officeDocument/2006/relationships/hyperlink" Target="https://raw.githubusercontent.com/DataQualityCommittee/dqc_us_rules/refs/heads/master/tests/input/testfiles/2023/TestCo-2023-NonNeg-WithNew.xml" TargetMode="External"/><Relationship Id="rId6284" Type="http://schemas.openxmlformats.org/officeDocument/2006/relationships/hyperlink" Target="https://raw.githubusercontent.com/DataQualityCommittee/dqc_us_rules/refs/heads/master/tests/input/testfiles/2023/TestCo-2023-NonNeg-WithNew.xml" TargetMode="External"/><Relationship Id="rId7335" Type="http://schemas.openxmlformats.org/officeDocument/2006/relationships/hyperlink" Target="https://raw.githubusercontent.com/DataQualityCommittee/dqc_us_rules/refs/heads/master/tests/input/testfiles/2023/TestCo-2023-NonNeg-WithNew.xml" TargetMode="External"/><Relationship Id="rId799" Type="http://schemas.openxmlformats.org/officeDocument/2006/relationships/hyperlink" Target="https://raw.githubusercontent.com/DataQualityCommittee/dqc_us_rules/refs/heads/master/tests/input/testfiles/2023/TestCo-2023-NonNeg-WithNew.xml" TargetMode="External"/><Relationship Id="rId2894" Type="http://schemas.openxmlformats.org/officeDocument/2006/relationships/hyperlink" Target="https://raw.githubusercontent.com/DataQualityCommittee/dqc_us_rules/refs/heads/master/tests/input/testfiles/2023/TestCo-2023-NonNeg-WithNew.xml" TargetMode="External"/><Relationship Id="rId6351" Type="http://schemas.openxmlformats.org/officeDocument/2006/relationships/hyperlink" Target="https://raw.githubusercontent.com/DataQualityCommittee/dqc_us_rules/refs/heads/master/tests/input/testfiles/2023/TestCo-2023-NonNeg-WithNew.xml" TargetMode="External"/><Relationship Id="rId7402" Type="http://schemas.openxmlformats.org/officeDocument/2006/relationships/hyperlink" Target="https://raw.githubusercontent.com/DataQualityCommittee/dqc_us_rules/refs/heads/master/tests/input/testfiles/2023/TestCo-2023-NonNeg-WithNew.xml" TargetMode="External"/><Relationship Id="rId866" Type="http://schemas.openxmlformats.org/officeDocument/2006/relationships/hyperlink" Target="https://raw.githubusercontent.com/DataQualityCommittee/dqc_us_rules/refs/heads/master/tests/input/testfiles/2023/TestCo-2023-NonNeg-WithNew.xml" TargetMode="External"/><Relationship Id="rId1496" Type="http://schemas.openxmlformats.org/officeDocument/2006/relationships/hyperlink" Target="https://raw.githubusercontent.com/DataQualityCommittee/dqc_us_rules/refs/heads/master/tests/input/testfiles/2023/TestCo-2023-NonNeg-WithNew.xml" TargetMode="External"/><Relationship Id="rId2547" Type="http://schemas.openxmlformats.org/officeDocument/2006/relationships/hyperlink" Target="https://raw.githubusercontent.com/DataQualityCommittee/dqc_us_rules/refs/heads/master/tests/input/testfiles/2023/TestCo-2023-NonNeg-WithNew.xml" TargetMode="External"/><Relationship Id="rId3945" Type="http://schemas.openxmlformats.org/officeDocument/2006/relationships/hyperlink" Target="https://raw.githubusercontent.com/DataQualityCommittee/dqc_us_rules/refs/heads/master/tests/input/testfiles/2023/TestCo-2023-NonNeg-WithNew.xml" TargetMode="External"/><Relationship Id="rId6004" Type="http://schemas.openxmlformats.org/officeDocument/2006/relationships/hyperlink" Target="https://raw.githubusercontent.com/DataQualityCommittee/dqc_us_rules/refs/heads/master/tests/input/testfiles/2023/TestCo-2023-NonNeg-WithNew.xml" TargetMode="External"/><Relationship Id="rId519" Type="http://schemas.openxmlformats.org/officeDocument/2006/relationships/hyperlink" Target="https://raw.githubusercontent.com/DataQualityCommittee/dqc_us_rules/refs/heads/master/tests/input/testfiles/2023/TestCo-2023-NonNeg-WithNew.xml" TargetMode="External"/><Relationship Id="rId1149" Type="http://schemas.openxmlformats.org/officeDocument/2006/relationships/hyperlink" Target="https://raw.githubusercontent.com/DataQualityCommittee/dqc_us_rules/refs/heads/master/tests/input/testfiles/2023/TestCo-2023-NonNeg-WithNew.xml" TargetMode="External"/><Relationship Id="rId2961" Type="http://schemas.openxmlformats.org/officeDocument/2006/relationships/hyperlink" Target="https://raw.githubusercontent.com/DataQualityCommittee/dqc_us_rules/refs/heads/master/tests/input/testfiles/2023/TestCo-2023-NonNeg-WithNew.xml" TargetMode="External"/><Relationship Id="rId5020" Type="http://schemas.openxmlformats.org/officeDocument/2006/relationships/hyperlink" Target="https://raw.githubusercontent.com/DataQualityCommittee/dqc_us_rules/refs/heads/master/tests/input/testfiles/2023/TestCo-2023-NonNeg-WithNew.xml" TargetMode="External"/><Relationship Id="rId933" Type="http://schemas.openxmlformats.org/officeDocument/2006/relationships/hyperlink" Target="https://raw.githubusercontent.com/DataQualityCommittee/dqc_us_rules/refs/heads/master/tests/input/testfiles/2023/TestCo-2023-NonNeg-WithNew.xml" TargetMode="External"/><Relationship Id="rId1563" Type="http://schemas.openxmlformats.org/officeDocument/2006/relationships/hyperlink" Target="https://raw.githubusercontent.com/DataQualityCommittee/dqc_us_rules/refs/heads/master/tests/input/testfiles/2023/TestCo-2023-NonNeg-WithNew.xml" TargetMode="External"/><Relationship Id="rId2614" Type="http://schemas.openxmlformats.org/officeDocument/2006/relationships/hyperlink" Target="https://raw.githubusercontent.com/DataQualityCommittee/dqc_us_rules/refs/heads/master/tests/input/testfiles/2023/TestCo-2023-NonNeg-WithNew.xml" TargetMode="External"/><Relationship Id="rId7192" Type="http://schemas.openxmlformats.org/officeDocument/2006/relationships/hyperlink" Target="https://raw.githubusercontent.com/DataQualityCommittee/dqc_us_rules/refs/heads/master/tests/input/testfiles/2023/TestCo-2023-NonNeg-WithNew.xml" TargetMode="External"/><Relationship Id="rId1216" Type="http://schemas.openxmlformats.org/officeDocument/2006/relationships/hyperlink" Target="https://raw.githubusercontent.com/DataQualityCommittee/dqc_us_rules/refs/heads/master/tests/input/testfiles/2023/TestCo-2023-NonNeg-WithNew.xml" TargetMode="External"/><Relationship Id="rId1630" Type="http://schemas.openxmlformats.org/officeDocument/2006/relationships/hyperlink" Target="https://raw.githubusercontent.com/DataQualityCommittee/dqc_us_rules/refs/heads/master/tests/input/testfiles/2023/TestCo-2023-NonNeg-WithNew.xml" TargetMode="External"/><Relationship Id="rId4786" Type="http://schemas.openxmlformats.org/officeDocument/2006/relationships/hyperlink" Target="https://raw.githubusercontent.com/DataQualityCommittee/dqc_us_rules/refs/heads/master/tests/input/testfiles/2023/TestCo-2023-NonNeg-WithNew.xml" TargetMode="External"/><Relationship Id="rId5837" Type="http://schemas.openxmlformats.org/officeDocument/2006/relationships/hyperlink" Target="https://raw.githubusercontent.com/DataQualityCommittee/dqc_us_rules/refs/heads/master/tests/input/testfiles/2023/TestCo-2023-NonNeg-WithNew.xml" TargetMode="External"/><Relationship Id="rId3388" Type="http://schemas.openxmlformats.org/officeDocument/2006/relationships/hyperlink" Target="https://raw.githubusercontent.com/DataQualityCommittee/dqc_us_rules/refs/heads/master/tests/input/testfiles/2023/TestCo-2023-NonNeg-WithNew.xml" TargetMode="External"/><Relationship Id="rId4439" Type="http://schemas.openxmlformats.org/officeDocument/2006/relationships/hyperlink" Target="https://raw.githubusercontent.com/DataQualityCommittee/dqc_us_rules/refs/heads/master/tests/input/testfiles/2023/TestCo-2023-NonNeg-WithNew.xml" TargetMode="External"/><Relationship Id="rId4853" Type="http://schemas.openxmlformats.org/officeDocument/2006/relationships/hyperlink" Target="https://raw.githubusercontent.com/DataQualityCommittee/dqc_us_rules/refs/heads/master/tests/input/testfiles/2023/TestCo-2023-NonNeg-WithNew.xml" TargetMode="External"/><Relationship Id="rId5904" Type="http://schemas.openxmlformats.org/officeDocument/2006/relationships/hyperlink" Target="https://raw.githubusercontent.com/DataQualityCommittee/dqc_us_rules/refs/heads/master/tests/input/testfiles/2023/TestCo-2023-NonNeg-WithNew.xml" TargetMode="External"/><Relationship Id="rId3455" Type="http://schemas.openxmlformats.org/officeDocument/2006/relationships/hyperlink" Target="https://raw.githubusercontent.com/DataQualityCommittee/dqc_us_rules/refs/heads/master/tests/input/testfiles/2023/TestCo-2023-NonNeg-WithNew.xml" TargetMode="External"/><Relationship Id="rId4506" Type="http://schemas.openxmlformats.org/officeDocument/2006/relationships/hyperlink" Target="https://raw.githubusercontent.com/DataQualityCommittee/dqc_us_rules/refs/heads/master/tests/input/testfiles/2023/TestCo-2023-NonNeg-WithNew.xml" TargetMode="External"/><Relationship Id="rId376" Type="http://schemas.openxmlformats.org/officeDocument/2006/relationships/hyperlink" Target="https://raw.githubusercontent.com/DataQualityCommittee/dqc_us_rules/refs/heads/master/tests/input/testfiles/2023/TestCo-2023-NonNeg-WithNew.xml" TargetMode="External"/><Relationship Id="rId790" Type="http://schemas.openxmlformats.org/officeDocument/2006/relationships/hyperlink" Target="https://raw.githubusercontent.com/DataQualityCommittee/dqc_us_rules/refs/heads/master/tests/input/testfiles/2023/TestCo-2023-NonNeg-WithNew.xml" TargetMode="External"/><Relationship Id="rId2057" Type="http://schemas.openxmlformats.org/officeDocument/2006/relationships/hyperlink" Target="https://raw.githubusercontent.com/DataQualityCommittee/dqc_us_rules/refs/heads/master/tests/input/testfiles/2023/TestCo-2023-NonNeg-WithNew.xml" TargetMode="External"/><Relationship Id="rId2471" Type="http://schemas.openxmlformats.org/officeDocument/2006/relationships/hyperlink" Target="https://raw.githubusercontent.com/DataQualityCommittee/dqc_us_rules/refs/heads/master/tests/input/testfiles/2023/TestCo-2023-NonNeg-WithNew.xml" TargetMode="External"/><Relationship Id="rId3108" Type="http://schemas.openxmlformats.org/officeDocument/2006/relationships/hyperlink" Target="https://raw.githubusercontent.com/DataQualityCommittee/dqc_us_rules/refs/heads/master/tests/input/testfiles/2023/TestCo-2023-NonNeg-WithNew.xml" TargetMode="External"/><Relationship Id="rId3522" Type="http://schemas.openxmlformats.org/officeDocument/2006/relationships/hyperlink" Target="https://raw.githubusercontent.com/DataQualityCommittee/dqc_us_rules/refs/heads/master/tests/input/testfiles/2023/TestCo-2023-NonNeg-WithNew.xml" TargetMode="External"/><Relationship Id="rId4920" Type="http://schemas.openxmlformats.org/officeDocument/2006/relationships/hyperlink" Target="https://raw.githubusercontent.com/DataQualityCommittee/dqc_us_rules/refs/heads/master/tests/input/testfiles/2023/TestCo-2023-NonNeg-WithNew.xml" TargetMode="External"/><Relationship Id="rId6678" Type="http://schemas.openxmlformats.org/officeDocument/2006/relationships/hyperlink" Target="https://raw.githubusercontent.com/DataQualityCommittee/dqc_us_rules/refs/heads/master/tests/input/testfiles/2023/TestCo-2023-NonNeg-WithNew.xml" TargetMode="External"/><Relationship Id="rId7729" Type="http://schemas.openxmlformats.org/officeDocument/2006/relationships/hyperlink" Target="https://raw.githubusercontent.com/DataQualityCommittee/dqc_us_rules/refs/heads/master/tests/input/testfiles/2023/TestCo-2023-NonNeg-WithNew.xml" TargetMode="External"/><Relationship Id="rId443" Type="http://schemas.openxmlformats.org/officeDocument/2006/relationships/hyperlink" Target="https://raw.githubusercontent.com/DataQualityCommittee/dqc_us_rules/refs/heads/master/tests/input/testfiles/2023/TestCo-2023-NonNeg-WithNew.xml" TargetMode="External"/><Relationship Id="rId1073" Type="http://schemas.openxmlformats.org/officeDocument/2006/relationships/hyperlink" Target="https://raw.githubusercontent.com/DataQualityCommittee/dqc_us_rules/refs/heads/master/tests/input/testfiles/2023/TestCo-2023-NonNeg-WithNew.xml" TargetMode="External"/><Relationship Id="rId2124" Type="http://schemas.openxmlformats.org/officeDocument/2006/relationships/hyperlink" Target="https://raw.githubusercontent.com/DataQualityCommittee/dqc_us_rules/refs/heads/master/tests/input/testfiles/2023/TestCo-2023-NonNeg-WithNew.xml" TargetMode="External"/><Relationship Id="rId1140" Type="http://schemas.openxmlformats.org/officeDocument/2006/relationships/hyperlink" Target="https://raw.githubusercontent.com/DataQualityCommittee/dqc_us_rules/refs/heads/master/tests/input/testfiles/2023/TestCo-2023-NonNeg-WithNew.xml" TargetMode="External"/><Relationship Id="rId4296" Type="http://schemas.openxmlformats.org/officeDocument/2006/relationships/hyperlink" Target="https://raw.githubusercontent.com/DataQualityCommittee/dqc_us_rules/refs/heads/master/tests/input/testfiles/2023/TestCo-2023-NonNeg-WithNew.xml" TargetMode="External"/><Relationship Id="rId5694" Type="http://schemas.openxmlformats.org/officeDocument/2006/relationships/hyperlink" Target="https://raw.githubusercontent.com/DataQualityCommittee/dqc_us_rules/refs/heads/master/tests/input/testfiles/2023/TestCo-2023-NonNeg-WithNew.xml" TargetMode="External"/><Relationship Id="rId6745" Type="http://schemas.openxmlformats.org/officeDocument/2006/relationships/hyperlink" Target="https://raw.githubusercontent.com/DataQualityCommittee/dqc_us_rules/refs/heads/master/tests/input/testfiles/2023/TestCo-2023-NonNeg-WithNew.xml" TargetMode="External"/><Relationship Id="rId510" Type="http://schemas.openxmlformats.org/officeDocument/2006/relationships/hyperlink" Target="https://raw.githubusercontent.com/DataQualityCommittee/dqc_us_rules/refs/heads/master/tests/input/testfiles/2023/TestCo-2023-NonNeg-WithNew.xml" TargetMode="External"/><Relationship Id="rId5347" Type="http://schemas.openxmlformats.org/officeDocument/2006/relationships/hyperlink" Target="https://raw.githubusercontent.com/DataQualityCommittee/dqc_us_rules/refs/heads/master/tests/input/testfiles/2023/TestCo-2023-NonNeg-WithNew.xml" TargetMode="External"/><Relationship Id="rId5761" Type="http://schemas.openxmlformats.org/officeDocument/2006/relationships/hyperlink" Target="https://raw.githubusercontent.com/DataQualityCommittee/dqc_us_rules/refs/heads/master/tests/input/testfiles/2023/TestCo-2023-NonNeg-WithNew.xml" TargetMode="External"/><Relationship Id="rId6812" Type="http://schemas.openxmlformats.org/officeDocument/2006/relationships/hyperlink" Target="https://raw.githubusercontent.com/DataQualityCommittee/dqc_us_rules/refs/heads/master/tests/input/testfiles/2023/TestCo-2023-NonNeg-WithNew.xml" TargetMode="External"/><Relationship Id="rId1957" Type="http://schemas.openxmlformats.org/officeDocument/2006/relationships/hyperlink" Target="https://raw.githubusercontent.com/DataQualityCommittee/dqc_us_rules/refs/heads/master/tests/input/testfiles/2023/TestCo-2023-NonNeg-WithNew.xml" TargetMode="External"/><Relationship Id="rId4363" Type="http://schemas.openxmlformats.org/officeDocument/2006/relationships/hyperlink" Target="https://raw.githubusercontent.com/DataQualityCommittee/dqc_us_rules/refs/heads/master/tests/input/testfiles/2023/TestCo-2023-NonNeg-WithNew.xml" TargetMode="External"/><Relationship Id="rId5414" Type="http://schemas.openxmlformats.org/officeDocument/2006/relationships/hyperlink" Target="https://raw.githubusercontent.com/DataQualityCommittee/dqc_us_rules/refs/heads/master/tests/input/testfiles/2023/TestCo-2023-NonNeg-WithNew.xml" TargetMode="External"/><Relationship Id="rId4016" Type="http://schemas.openxmlformats.org/officeDocument/2006/relationships/hyperlink" Target="https://raw.githubusercontent.com/DataQualityCommittee/dqc_us_rules/refs/heads/master/tests/input/testfiles/2023/TestCo-2023-NonNeg-WithNew.xml" TargetMode="External"/><Relationship Id="rId4430" Type="http://schemas.openxmlformats.org/officeDocument/2006/relationships/hyperlink" Target="https://raw.githubusercontent.com/DataQualityCommittee/dqc_us_rules/refs/heads/master/tests/input/testfiles/2023/TestCo-2023-NonNeg-WithNew.xml" TargetMode="External"/><Relationship Id="rId7586" Type="http://schemas.openxmlformats.org/officeDocument/2006/relationships/hyperlink" Target="https://raw.githubusercontent.com/DataQualityCommittee/dqc_us_rules/refs/heads/master/tests/input/testfiles/2023/TestCo-2023-NonNeg-WithNew.xml" TargetMode="External"/><Relationship Id="rId3032" Type="http://schemas.openxmlformats.org/officeDocument/2006/relationships/hyperlink" Target="https://raw.githubusercontent.com/DataQualityCommittee/dqc_us_rules/refs/heads/master/tests/input/testfiles/2023/TestCo-2023-NonNeg-WithNew.xml" TargetMode="External"/><Relationship Id="rId6188" Type="http://schemas.openxmlformats.org/officeDocument/2006/relationships/hyperlink" Target="https://raw.githubusercontent.com/DataQualityCommittee/dqc_us_rules/refs/heads/master/tests/input/testfiles/2023/TestCo-2023-NonNeg-WithNew.xml" TargetMode="External"/><Relationship Id="rId7239" Type="http://schemas.openxmlformats.org/officeDocument/2006/relationships/hyperlink" Target="https://raw.githubusercontent.com/DataQualityCommittee/dqc_us_rules/refs/heads/master/tests/input/testfiles/2023/TestCo-2023-NonNeg-WithNew.xml" TargetMode="External"/><Relationship Id="rId7653" Type="http://schemas.openxmlformats.org/officeDocument/2006/relationships/hyperlink" Target="https://raw.githubusercontent.com/DataQualityCommittee/dqc_us_rules/refs/heads/master/tests/input/testfiles/2023/TestCo-2023-NonNeg-WithNew.xml" TargetMode="External"/><Relationship Id="rId6255" Type="http://schemas.openxmlformats.org/officeDocument/2006/relationships/hyperlink" Target="https://raw.githubusercontent.com/DataQualityCommittee/dqc_us_rules/refs/heads/master/tests/input/testfiles/2023/TestCo-2023-NonNeg-WithNew.xml" TargetMode="External"/><Relationship Id="rId7306" Type="http://schemas.openxmlformats.org/officeDocument/2006/relationships/hyperlink" Target="https://raw.githubusercontent.com/DataQualityCommittee/dqc_us_rules/refs/heads/master/tests/input/testfiles/2023/TestCo-2023-NonNeg-WithNew.xml" TargetMode="External"/><Relationship Id="rId2798" Type="http://schemas.openxmlformats.org/officeDocument/2006/relationships/hyperlink" Target="https://raw.githubusercontent.com/DataQualityCommittee/dqc_us_rules/refs/heads/master/tests/input/testfiles/2023/TestCo-2023-NonNeg-WithNew.xml" TargetMode="External"/><Relationship Id="rId3849" Type="http://schemas.openxmlformats.org/officeDocument/2006/relationships/hyperlink" Target="https://raw.githubusercontent.com/DataQualityCommittee/dqc_us_rules/refs/heads/master/tests/input/testfiles/2023/TestCo-2023-NonNeg-WithNew.xml" TargetMode="External"/><Relationship Id="rId5271" Type="http://schemas.openxmlformats.org/officeDocument/2006/relationships/hyperlink" Target="https://raw.githubusercontent.com/DataQualityCommittee/dqc_us_rules/refs/heads/master/tests/input/testfiles/2023/TestCo-2023-NonNeg-WithNew.xml" TargetMode="External"/><Relationship Id="rId7720" Type="http://schemas.openxmlformats.org/officeDocument/2006/relationships/hyperlink" Target="https://raw.githubusercontent.com/DataQualityCommittee/dqc_us_rules/refs/heads/master/tests/input/testfiles/2023/TestCo-2023-NonNeg-WithNew.xml" TargetMode="External"/><Relationship Id="rId2865" Type="http://schemas.openxmlformats.org/officeDocument/2006/relationships/hyperlink" Target="https://raw.githubusercontent.com/DataQualityCommittee/dqc_us_rules/refs/heads/master/tests/input/testfiles/2023/TestCo-2023-NonNeg-WithNew.xml" TargetMode="External"/><Relationship Id="rId3916" Type="http://schemas.openxmlformats.org/officeDocument/2006/relationships/hyperlink" Target="https://raw.githubusercontent.com/DataQualityCommittee/dqc_us_rules/refs/heads/master/tests/input/testfiles/2023/TestCo-2023-NonNeg-WithNew.xml" TargetMode="External"/><Relationship Id="rId6322" Type="http://schemas.openxmlformats.org/officeDocument/2006/relationships/hyperlink" Target="https://raw.githubusercontent.com/DataQualityCommittee/dqc_us_rules/refs/heads/master/tests/input/testfiles/2023/TestCo-2023-NonNeg-WithNew.xml" TargetMode="External"/><Relationship Id="rId837" Type="http://schemas.openxmlformats.org/officeDocument/2006/relationships/hyperlink" Target="https://raw.githubusercontent.com/DataQualityCommittee/dqc_us_rules/refs/heads/master/tests/input/testfiles/2023/TestCo-2023-NonNeg-WithNew.xml" TargetMode="External"/><Relationship Id="rId1467" Type="http://schemas.openxmlformats.org/officeDocument/2006/relationships/hyperlink" Target="https://raw.githubusercontent.com/DataQualityCommittee/dqc_us_rules/refs/heads/master/tests/input/testfiles/2023/TestCo-2023-NonNeg-WithNew.xml" TargetMode="External"/><Relationship Id="rId1881" Type="http://schemas.openxmlformats.org/officeDocument/2006/relationships/hyperlink" Target="https://raw.githubusercontent.com/DataQualityCommittee/dqc_us_rules/refs/heads/master/tests/input/testfiles/2023/TestCo-2023-NonNeg-WithNew.xml" TargetMode="External"/><Relationship Id="rId2518" Type="http://schemas.openxmlformats.org/officeDocument/2006/relationships/hyperlink" Target="https://raw.githubusercontent.com/DataQualityCommittee/dqc_us_rules/refs/heads/master/tests/input/testfiles/2023/TestCo-2023-NonNeg-WithNew.xml" TargetMode="External"/><Relationship Id="rId2932" Type="http://schemas.openxmlformats.org/officeDocument/2006/relationships/hyperlink" Target="https://raw.githubusercontent.com/DataQualityCommittee/dqc_us_rules/refs/heads/master/tests/input/testfiles/2023/TestCo-2023-NonNeg-WithNew.xml" TargetMode="External"/><Relationship Id="rId904" Type="http://schemas.openxmlformats.org/officeDocument/2006/relationships/hyperlink" Target="https://raw.githubusercontent.com/DataQualityCommittee/dqc_us_rules/refs/heads/master/tests/input/testfiles/2023/TestCo-2023-NonNeg-WithNew.xml" TargetMode="External"/><Relationship Id="rId1534" Type="http://schemas.openxmlformats.org/officeDocument/2006/relationships/hyperlink" Target="https://raw.githubusercontent.com/DataQualityCommittee/dqc_us_rules/refs/heads/master/tests/input/testfiles/2023/TestCo-2023-NonNeg-WithNew.xml" TargetMode="External"/><Relationship Id="rId7096" Type="http://schemas.openxmlformats.org/officeDocument/2006/relationships/hyperlink" Target="https://raw.githubusercontent.com/DataQualityCommittee/dqc_us_rules/refs/heads/master/tests/input/testfiles/2023/TestCo-2023-NonNeg-WithNew.xml" TargetMode="External"/><Relationship Id="rId1601" Type="http://schemas.openxmlformats.org/officeDocument/2006/relationships/hyperlink" Target="https://raw.githubusercontent.com/DataQualityCommittee/dqc_us_rules/refs/heads/master/tests/input/testfiles/2023/TestCo-2023-NonNeg-WithNew.xml" TargetMode="External"/><Relationship Id="rId4757" Type="http://schemas.openxmlformats.org/officeDocument/2006/relationships/hyperlink" Target="https://raw.githubusercontent.com/DataQualityCommittee/dqc_us_rules/refs/heads/master/tests/input/testfiles/2023/TestCo-2023-NonNeg-WithNew.xml" TargetMode="External"/><Relationship Id="rId7163" Type="http://schemas.openxmlformats.org/officeDocument/2006/relationships/hyperlink" Target="https://raw.githubusercontent.com/DataQualityCommittee/dqc_us_rules/refs/heads/master/tests/input/testfiles/2023/TestCo-2023-NonNeg-WithNew.xml" TargetMode="External"/><Relationship Id="rId3359" Type="http://schemas.openxmlformats.org/officeDocument/2006/relationships/hyperlink" Target="https://raw.githubusercontent.com/DataQualityCommittee/dqc_us_rules/refs/heads/master/tests/input/testfiles/2023/TestCo-2023-NonNeg-WithNew.xml" TargetMode="External"/><Relationship Id="rId5808" Type="http://schemas.openxmlformats.org/officeDocument/2006/relationships/hyperlink" Target="https://raw.githubusercontent.com/DataQualityCommittee/dqc_us_rules/refs/heads/master/tests/input/testfiles/2023/TestCo-2023-NonNeg-WithNew.xml" TargetMode="External"/><Relationship Id="rId7230" Type="http://schemas.openxmlformats.org/officeDocument/2006/relationships/hyperlink" Target="https://raw.githubusercontent.com/DataQualityCommittee/dqc_us_rules/refs/heads/master/tests/input/testfiles/2023/TestCo-2023-NonNeg-WithNew.xml" TargetMode="External"/><Relationship Id="rId694" Type="http://schemas.openxmlformats.org/officeDocument/2006/relationships/hyperlink" Target="https://raw.githubusercontent.com/DataQualityCommittee/dqc_us_rules/refs/heads/master/tests/input/testfiles/2023/TestCo-2023-NonNeg-WithNew.xml" TargetMode="External"/><Relationship Id="rId2375" Type="http://schemas.openxmlformats.org/officeDocument/2006/relationships/hyperlink" Target="https://raw.githubusercontent.com/DataQualityCommittee/dqc_us_rules/refs/heads/master/tests/input/testfiles/2023/TestCo-2023-NonNeg-WithNew.xml" TargetMode="External"/><Relationship Id="rId3773" Type="http://schemas.openxmlformats.org/officeDocument/2006/relationships/hyperlink" Target="https://raw.githubusercontent.com/DataQualityCommittee/dqc_us_rules/refs/heads/master/tests/input/testfiles/2023/TestCo-2023-NonNeg-WithNew.xml" TargetMode="External"/><Relationship Id="rId4824" Type="http://schemas.openxmlformats.org/officeDocument/2006/relationships/hyperlink" Target="https://raw.githubusercontent.com/DataQualityCommittee/dqc_us_rules/refs/heads/master/tests/input/testfiles/2023/TestCo-2023-NonNeg-WithNew.xml" TargetMode="External"/><Relationship Id="rId347" Type="http://schemas.openxmlformats.org/officeDocument/2006/relationships/hyperlink" Target="https://raw.githubusercontent.com/DataQualityCommittee/dqc_us_rules/refs/heads/master/tests/input/testfiles/2023/TestCo-2023-NonNeg-WithNew.xml" TargetMode="External"/><Relationship Id="rId2028" Type="http://schemas.openxmlformats.org/officeDocument/2006/relationships/hyperlink" Target="https://raw.githubusercontent.com/DataQualityCommittee/dqc_us_rules/refs/heads/master/tests/input/testfiles/2023/TestCo-2023-NonNeg-WithNew.xml" TargetMode="External"/><Relationship Id="rId3426" Type="http://schemas.openxmlformats.org/officeDocument/2006/relationships/hyperlink" Target="https://raw.githubusercontent.com/DataQualityCommittee/dqc_us_rules/refs/heads/master/tests/input/testfiles/2023/TestCo-2023-NonNeg-WithNew.xml" TargetMode="External"/><Relationship Id="rId3840" Type="http://schemas.openxmlformats.org/officeDocument/2006/relationships/hyperlink" Target="https://raw.githubusercontent.com/DataQualityCommittee/dqc_us_rules/refs/heads/master/tests/input/testfiles/2023/TestCo-2023-NonNeg-WithNew.xml" TargetMode="External"/><Relationship Id="rId6996" Type="http://schemas.openxmlformats.org/officeDocument/2006/relationships/hyperlink" Target="https://raw.githubusercontent.com/DataQualityCommittee/dqc_us_rules/refs/heads/master/tests/input/testfiles/2023/TestCo-2023-NonNeg-WithNew.xml" TargetMode="External"/><Relationship Id="rId761" Type="http://schemas.openxmlformats.org/officeDocument/2006/relationships/hyperlink" Target="https://raw.githubusercontent.com/DataQualityCommittee/dqc_us_rules/refs/heads/master/tests/input/testfiles/2023/TestCo-2023-NonNeg-WithNew.xml" TargetMode="External"/><Relationship Id="rId1391" Type="http://schemas.openxmlformats.org/officeDocument/2006/relationships/hyperlink" Target="https://raw.githubusercontent.com/DataQualityCommittee/dqc_us_rules/refs/heads/master/tests/input/testfiles/2023/TestCo-2023-NonNeg-WithNew.xml" TargetMode="External"/><Relationship Id="rId2442" Type="http://schemas.openxmlformats.org/officeDocument/2006/relationships/hyperlink" Target="https://raw.githubusercontent.com/DataQualityCommittee/dqc_us_rules/refs/heads/master/tests/input/testfiles/2023/TestCo-2023-NonNeg-WithNew.xml" TargetMode="External"/><Relationship Id="rId5598" Type="http://schemas.openxmlformats.org/officeDocument/2006/relationships/hyperlink" Target="https://raw.githubusercontent.com/DataQualityCommittee/dqc_us_rules/refs/heads/master/tests/input/testfiles/2023/TestCo-2023-NonNeg-WithNew.xml" TargetMode="External"/><Relationship Id="rId6649" Type="http://schemas.openxmlformats.org/officeDocument/2006/relationships/hyperlink" Target="https://raw.githubusercontent.com/DataQualityCommittee/dqc_us_rules/refs/heads/master/tests/input/testfiles/2023/TestCo-2023-NonNeg-WithNew.xml" TargetMode="External"/><Relationship Id="rId414" Type="http://schemas.openxmlformats.org/officeDocument/2006/relationships/hyperlink" Target="https://raw.githubusercontent.com/DataQualityCommittee/dqc_us_rules/refs/heads/master/tests/input/testfiles/2023/TestCo-2023-NonNeg-WithNew.xml" TargetMode="External"/><Relationship Id="rId1044" Type="http://schemas.openxmlformats.org/officeDocument/2006/relationships/hyperlink" Target="https://raw.githubusercontent.com/DataQualityCommittee/dqc_us_rules/refs/heads/master/tests/input/testfiles/2023/TestCo-2023-NonNeg-WithNew.xml" TargetMode="External"/><Relationship Id="rId5665" Type="http://schemas.openxmlformats.org/officeDocument/2006/relationships/hyperlink" Target="https://raw.githubusercontent.com/DataQualityCommittee/dqc_us_rules/refs/heads/master/tests/input/testfiles/2023/TestCo-2023-NonNeg-WithNew.xml" TargetMode="External"/><Relationship Id="rId6716" Type="http://schemas.openxmlformats.org/officeDocument/2006/relationships/hyperlink" Target="https://raw.githubusercontent.com/DataQualityCommittee/dqc_us_rules/refs/heads/master/tests/input/testfiles/2023/TestCo-2023-NonNeg-WithNew.xml" TargetMode="External"/><Relationship Id="rId1111" Type="http://schemas.openxmlformats.org/officeDocument/2006/relationships/hyperlink" Target="https://raw.githubusercontent.com/DataQualityCommittee/dqc_us_rules/refs/heads/master/tests/input/testfiles/2023/TestCo-2023-NonNeg-WithNew.xml" TargetMode="External"/><Relationship Id="rId4267" Type="http://schemas.openxmlformats.org/officeDocument/2006/relationships/hyperlink" Target="https://raw.githubusercontent.com/DataQualityCommittee/dqc_us_rules/refs/heads/master/tests/input/testfiles/2023/TestCo-2023-NonNeg-WithNew.xml" TargetMode="External"/><Relationship Id="rId4681" Type="http://schemas.openxmlformats.org/officeDocument/2006/relationships/hyperlink" Target="https://raw.githubusercontent.com/DataQualityCommittee/dqc_us_rules/refs/heads/master/tests/input/testfiles/2023/TestCo-2023-NonNeg-WithNew.xml" TargetMode="External"/><Relationship Id="rId5318" Type="http://schemas.openxmlformats.org/officeDocument/2006/relationships/hyperlink" Target="https://raw.githubusercontent.com/DataQualityCommittee/dqc_us_rules/refs/heads/master/tests/input/testfiles/2023/TestCo-2023-NonNeg-WithNew.xml" TargetMode="External"/><Relationship Id="rId5732" Type="http://schemas.openxmlformats.org/officeDocument/2006/relationships/hyperlink" Target="https://raw.githubusercontent.com/DataQualityCommittee/dqc_us_rules/refs/heads/master/tests/input/testfiles/2023/TestCo-2023-NonNeg-WithNew.xml" TargetMode="External"/><Relationship Id="rId3283" Type="http://schemas.openxmlformats.org/officeDocument/2006/relationships/hyperlink" Target="https://raw.githubusercontent.com/DataQualityCommittee/dqc_us_rules/refs/heads/master/tests/input/testfiles/2023/TestCo-2023-NonNeg-WithNew.xml" TargetMode="External"/><Relationship Id="rId4334" Type="http://schemas.openxmlformats.org/officeDocument/2006/relationships/hyperlink" Target="https://raw.githubusercontent.com/DataQualityCommittee/dqc_us_rules/refs/heads/master/tests/input/testfiles/2023/TestCo-2023-NonNeg-WithNew.xml" TargetMode="External"/><Relationship Id="rId1928" Type="http://schemas.openxmlformats.org/officeDocument/2006/relationships/hyperlink" Target="https://raw.githubusercontent.com/DataQualityCommittee/dqc_us_rules/refs/heads/master/tests/input/testfiles/2023/TestCo-2023-NonNeg-WithNew.xml" TargetMode="External"/><Relationship Id="rId3350" Type="http://schemas.openxmlformats.org/officeDocument/2006/relationships/hyperlink" Target="https://raw.githubusercontent.com/DataQualityCommittee/dqc_us_rules/refs/heads/master/tests/input/testfiles/2023/TestCo-2023-NonNeg-WithNew.xml" TargetMode="External"/><Relationship Id="rId271" Type="http://schemas.openxmlformats.org/officeDocument/2006/relationships/hyperlink" Target="https://raw.githubusercontent.com/DataQualityCommittee/dqc_us_rules/refs/heads/master/tests/input/testfiles/2023/TestCo-2023-NonNeg-WithNew.xml" TargetMode="External"/><Relationship Id="rId3003" Type="http://schemas.openxmlformats.org/officeDocument/2006/relationships/hyperlink" Target="https://raw.githubusercontent.com/DataQualityCommittee/dqc_us_rules/refs/heads/master/tests/input/testfiles/2023/TestCo-2023-NonNeg-WithNew.xml" TargetMode="External"/><Relationship Id="rId4401" Type="http://schemas.openxmlformats.org/officeDocument/2006/relationships/hyperlink" Target="https://raw.githubusercontent.com/DataQualityCommittee/dqc_us_rules/refs/heads/master/tests/input/testfiles/2023/TestCo-2023-NonNeg-WithNew.xml" TargetMode="External"/><Relationship Id="rId6159" Type="http://schemas.openxmlformats.org/officeDocument/2006/relationships/hyperlink" Target="https://raw.githubusercontent.com/DataQualityCommittee/dqc_us_rules/refs/heads/master/tests/input/testfiles/2023/TestCo-2023-NonNeg-WithNew.xml" TargetMode="External"/><Relationship Id="rId7557" Type="http://schemas.openxmlformats.org/officeDocument/2006/relationships/hyperlink" Target="https://raw.githubusercontent.com/DataQualityCommittee/dqc_us_rules/refs/heads/master/tests/input/testfiles/2023/TestCo-2023-NonNeg-WithNew.xml" TargetMode="External"/><Relationship Id="rId6573" Type="http://schemas.openxmlformats.org/officeDocument/2006/relationships/hyperlink" Target="https://raw.githubusercontent.com/DataQualityCommittee/dqc_us_rules/refs/heads/master/tests/input/testfiles/2023/TestCo-2023-NonNeg-WithNew.xml" TargetMode="External"/><Relationship Id="rId7624" Type="http://schemas.openxmlformats.org/officeDocument/2006/relationships/hyperlink" Target="https://raw.githubusercontent.com/DataQualityCommittee/dqc_us_rules/refs/heads/master/tests/input/testfiles/2023/TestCo-2023-NonNeg-WithNew.xml" TargetMode="External"/><Relationship Id="rId2769" Type="http://schemas.openxmlformats.org/officeDocument/2006/relationships/hyperlink" Target="https://raw.githubusercontent.com/DataQualityCommittee/dqc_us_rules/refs/heads/master/tests/input/testfiles/2023/TestCo-2023-NonNeg-WithNew.xml" TargetMode="External"/><Relationship Id="rId5175" Type="http://schemas.openxmlformats.org/officeDocument/2006/relationships/hyperlink" Target="https://raw.githubusercontent.com/DataQualityCommittee/dqc_us_rules/refs/heads/master/tests/input/testfiles/2023/TestCo-2023-NonNeg-WithNew.xml" TargetMode="External"/><Relationship Id="rId6226" Type="http://schemas.openxmlformats.org/officeDocument/2006/relationships/hyperlink" Target="https://raw.githubusercontent.com/DataQualityCommittee/dqc_us_rules/refs/heads/master/tests/input/testfiles/2023/TestCo-2023-NonNeg-WithNew.xml" TargetMode="External"/><Relationship Id="rId6640" Type="http://schemas.openxmlformats.org/officeDocument/2006/relationships/hyperlink" Target="https://raw.githubusercontent.com/DataQualityCommittee/dqc_us_rules/refs/heads/master/tests/input/testfiles/2023/TestCo-2023-NonNeg-WithNew.xml" TargetMode="External"/><Relationship Id="rId1785" Type="http://schemas.openxmlformats.org/officeDocument/2006/relationships/hyperlink" Target="https://raw.githubusercontent.com/DataQualityCommittee/dqc_us_rules/refs/heads/master/tests/input/testfiles/2023/TestCo-2023-NonNeg-WithNew.xml" TargetMode="External"/><Relationship Id="rId2836" Type="http://schemas.openxmlformats.org/officeDocument/2006/relationships/hyperlink" Target="https://raw.githubusercontent.com/DataQualityCommittee/dqc_us_rules/refs/heads/master/tests/input/testfiles/2023/TestCo-2023-NonNeg-WithNew.xml" TargetMode="External"/><Relationship Id="rId4191" Type="http://schemas.openxmlformats.org/officeDocument/2006/relationships/hyperlink" Target="https://raw.githubusercontent.com/DataQualityCommittee/dqc_us_rules/refs/heads/master/tests/input/testfiles/2023/TestCo-2023-NonNeg-WithNew.xml" TargetMode="External"/><Relationship Id="rId5242" Type="http://schemas.openxmlformats.org/officeDocument/2006/relationships/hyperlink" Target="https://raw.githubusercontent.com/DataQualityCommittee/dqc_us_rules/refs/heads/master/tests/input/testfiles/2023/TestCo-2023-NonNeg-WithNew.xml" TargetMode="External"/><Relationship Id="rId77" Type="http://schemas.openxmlformats.org/officeDocument/2006/relationships/hyperlink" Target="https://raw.githubusercontent.com/DataQualityCommittee/dqc_us_rules/refs/heads/master/tests/input/testfiles/2023/TestCo-2023-NonNeg-WithNew.xml" TargetMode="External"/><Relationship Id="rId808" Type="http://schemas.openxmlformats.org/officeDocument/2006/relationships/hyperlink" Target="https://raw.githubusercontent.com/DataQualityCommittee/dqc_us_rules/refs/heads/master/tests/input/testfiles/2023/TestCo-2023-NonNeg-WithNew.xml" TargetMode="External"/><Relationship Id="rId1438" Type="http://schemas.openxmlformats.org/officeDocument/2006/relationships/hyperlink" Target="https://raw.githubusercontent.com/DataQualityCommittee/dqc_us_rules/refs/heads/master/tests/input/testfiles/2023/TestCo-2023-NonNeg-WithNew.xml" TargetMode="External"/><Relationship Id="rId1852" Type="http://schemas.openxmlformats.org/officeDocument/2006/relationships/hyperlink" Target="https://raw.githubusercontent.com/DataQualityCommittee/dqc_us_rules/refs/heads/master/tests/input/testfiles/2023/TestCo-2023-NonNeg-WithNew.xml" TargetMode="External"/><Relationship Id="rId2903" Type="http://schemas.openxmlformats.org/officeDocument/2006/relationships/hyperlink" Target="https://raw.githubusercontent.com/DataQualityCommittee/dqc_us_rules/refs/heads/master/tests/input/testfiles/2023/TestCo-2023-NonNeg-WithNew.xml" TargetMode="External"/><Relationship Id="rId7067" Type="http://schemas.openxmlformats.org/officeDocument/2006/relationships/hyperlink" Target="https://raw.githubusercontent.com/DataQualityCommittee/dqc_us_rules/refs/heads/master/tests/input/testfiles/2023/TestCo-2023-NonNeg-WithNew.xml" TargetMode="External"/><Relationship Id="rId7481" Type="http://schemas.openxmlformats.org/officeDocument/2006/relationships/hyperlink" Target="https://raw.githubusercontent.com/DataQualityCommittee/dqc_us_rules/refs/heads/master/tests/input/testfiles/2023/TestCo-2023-NonNeg-WithNew.xml" TargetMode="External"/><Relationship Id="rId1505" Type="http://schemas.openxmlformats.org/officeDocument/2006/relationships/hyperlink" Target="https://raw.githubusercontent.com/DataQualityCommittee/dqc_us_rules/refs/heads/master/tests/input/testfiles/2023/TestCo-2023-NonNeg-WithNew.xml" TargetMode="External"/><Relationship Id="rId6083" Type="http://schemas.openxmlformats.org/officeDocument/2006/relationships/hyperlink" Target="https://raw.githubusercontent.com/DataQualityCommittee/dqc_us_rules/refs/heads/master/tests/input/testfiles/2023/TestCo-2023-NonNeg-WithNew.xml" TargetMode="External"/><Relationship Id="rId7134" Type="http://schemas.openxmlformats.org/officeDocument/2006/relationships/hyperlink" Target="https://raw.githubusercontent.com/DataQualityCommittee/dqc_us_rules/refs/heads/master/tests/input/testfiles/2023/TestCo-2023-NonNeg-WithNew.xml" TargetMode="External"/><Relationship Id="rId3677" Type="http://schemas.openxmlformats.org/officeDocument/2006/relationships/hyperlink" Target="https://raw.githubusercontent.com/DataQualityCommittee/dqc_us_rules/refs/heads/master/tests/input/testfiles/2023/TestCo-2023-NonNeg-WithNew.xml" TargetMode="External"/><Relationship Id="rId4728" Type="http://schemas.openxmlformats.org/officeDocument/2006/relationships/hyperlink" Target="https://raw.githubusercontent.com/DataQualityCommittee/dqc_us_rules/refs/heads/master/tests/input/testfiles/2023/TestCo-2023-NonNeg-WithNew.xml" TargetMode="External"/><Relationship Id="rId598" Type="http://schemas.openxmlformats.org/officeDocument/2006/relationships/hyperlink" Target="https://raw.githubusercontent.com/DataQualityCommittee/dqc_us_rules/refs/heads/master/tests/input/testfiles/2023/TestCo-2023-NonNeg-WithNew.xml" TargetMode="External"/><Relationship Id="rId2279" Type="http://schemas.openxmlformats.org/officeDocument/2006/relationships/hyperlink" Target="https://raw.githubusercontent.com/DataQualityCommittee/dqc_us_rules/refs/heads/master/tests/input/testfiles/2023/TestCo-2023-NonNeg-WithNew.xml" TargetMode="External"/><Relationship Id="rId2693" Type="http://schemas.openxmlformats.org/officeDocument/2006/relationships/hyperlink" Target="https://raw.githubusercontent.com/DataQualityCommittee/dqc_us_rules/refs/heads/master/tests/input/testfiles/2023/TestCo-2023-NonNeg-WithNew.xml" TargetMode="External"/><Relationship Id="rId3744" Type="http://schemas.openxmlformats.org/officeDocument/2006/relationships/hyperlink" Target="https://raw.githubusercontent.com/DataQualityCommittee/dqc_us_rules/refs/heads/master/tests/input/testfiles/2023/TestCo-2023-NonNeg-WithNew.xml" TargetMode="External"/><Relationship Id="rId6150" Type="http://schemas.openxmlformats.org/officeDocument/2006/relationships/hyperlink" Target="https://raw.githubusercontent.com/DataQualityCommittee/dqc_us_rules/refs/heads/master/tests/input/testfiles/2023/TestCo-2023-NonNeg-WithNew.xml" TargetMode="External"/><Relationship Id="rId7201" Type="http://schemas.openxmlformats.org/officeDocument/2006/relationships/hyperlink" Target="https://raw.githubusercontent.com/DataQualityCommittee/dqc_us_rules/refs/heads/master/tests/input/testfiles/2023/TestCo-2023-NonNeg-WithNew.xml" TargetMode="External"/><Relationship Id="rId665" Type="http://schemas.openxmlformats.org/officeDocument/2006/relationships/hyperlink" Target="https://raw.githubusercontent.com/DataQualityCommittee/dqc_us_rules/refs/heads/master/tests/input/testfiles/2023/TestCo-2023-NonNeg-WithNew.xml" TargetMode="External"/><Relationship Id="rId1295" Type="http://schemas.openxmlformats.org/officeDocument/2006/relationships/hyperlink" Target="https://raw.githubusercontent.com/DataQualityCommittee/dqc_us_rules/refs/heads/master/tests/input/testfiles/2023/TestCo-2023-NonNeg-WithNew.xml" TargetMode="External"/><Relationship Id="rId2346" Type="http://schemas.openxmlformats.org/officeDocument/2006/relationships/hyperlink" Target="https://raw.githubusercontent.com/DataQualityCommittee/dqc_us_rules/refs/heads/master/tests/input/testfiles/2023/TestCo-2023-NonNeg-WithNew.xml" TargetMode="External"/><Relationship Id="rId2760" Type="http://schemas.openxmlformats.org/officeDocument/2006/relationships/hyperlink" Target="https://raw.githubusercontent.com/DataQualityCommittee/dqc_us_rules/refs/heads/master/tests/input/testfiles/2023/TestCo-2023-NonNeg-WithNew.xml" TargetMode="External"/><Relationship Id="rId3811" Type="http://schemas.openxmlformats.org/officeDocument/2006/relationships/hyperlink" Target="https://raw.githubusercontent.com/DataQualityCommittee/dqc_us_rules/refs/heads/master/tests/input/testfiles/2023/TestCo-2023-NonNeg-WithNew.xml" TargetMode="External"/><Relationship Id="rId6967" Type="http://schemas.openxmlformats.org/officeDocument/2006/relationships/hyperlink" Target="https://raw.githubusercontent.com/DataQualityCommittee/dqc_us_rules/refs/heads/master/tests/input/testfiles/2023/TestCo-2023-NonNeg-WithNew.xml" TargetMode="External"/><Relationship Id="rId318" Type="http://schemas.openxmlformats.org/officeDocument/2006/relationships/hyperlink" Target="https://raw.githubusercontent.com/DataQualityCommittee/dqc_us_rules/refs/heads/master/tests/input/testfiles/2023/TestCo-2023-NonNeg-WithNew.xml" TargetMode="External"/><Relationship Id="rId732" Type="http://schemas.openxmlformats.org/officeDocument/2006/relationships/hyperlink" Target="https://raw.githubusercontent.com/DataQualityCommittee/dqc_us_rules/refs/heads/master/tests/input/testfiles/2023/TestCo-2023-NonNeg-WithNew.xml" TargetMode="External"/><Relationship Id="rId1362" Type="http://schemas.openxmlformats.org/officeDocument/2006/relationships/hyperlink" Target="https://raw.githubusercontent.com/DataQualityCommittee/dqc_us_rules/refs/heads/master/tests/input/testfiles/2023/TestCo-2023-NonNeg-WithNew.xml" TargetMode="External"/><Relationship Id="rId2413" Type="http://schemas.openxmlformats.org/officeDocument/2006/relationships/hyperlink" Target="https://raw.githubusercontent.com/DataQualityCommittee/dqc_us_rules/refs/heads/master/tests/input/testfiles/2023/TestCo-2023-NonNeg-WithNew.xml" TargetMode="External"/><Relationship Id="rId5569" Type="http://schemas.openxmlformats.org/officeDocument/2006/relationships/hyperlink" Target="https://raw.githubusercontent.com/DataQualityCommittee/dqc_us_rules/refs/heads/master/tests/input/testfiles/2023/TestCo-2023-NonNeg-WithNew.xml" TargetMode="External"/><Relationship Id="rId1015" Type="http://schemas.openxmlformats.org/officeDocument/2006/relationships/hyperlink" Target="https://raw.githubusercontent.com/DataQualityCommittee/dqc_us_rules/refs/heads/master/tests/input/testfiles/2023/TestCo-2023-NonNeg-WithNew.xml" TargetMode="External"/><Relationship Id="rId4585" Type="http://schemas.openxmlformats.org/officeDocument/2006/relationships/hyperlink" Target="https://raw.githubusercontent.com/DataQualityCommittee/dqc_us_rules/refs/heads/master/tests/input/testfiles/2023/TestCo-2023-NonNeg-WithNew.xml" TargetMode="External"/><Relationship Id="rId5983" Type="http://schemas.openxmlformats.org/officeDocument/2006/relationships/hyperlink" Target="https://raw.githubusercontent.com/DataQualityCommittee/dqc_us_rules/refs/heads/master/tests/input/testfiles/2023/TestCo-2023-NonNeg-WithNew.xml" TargetMode="External"/><Relationship Id="rId3187" Type="http://schemas.openxmlformats.org/officeDocument/2006/relationships/hyperlink" Target="https://raw.githubusercontent.com/DataQualityCommittee/dqc_us_rules/refs/heads/master/tests/input/testfiles/2023/TestCo-2023-NonNeg-WithNew.xml" TargetMode="External"/><Relationship Id="rId4238" Type="http://schemas.openxmlformats.org/officeDocument/2006/relationships/hyperlink" Target="https://raw.githubusercontent.com/DataQualityCommittee/dqc_us_rules/refs/heads/master/tests/input/testfiles/2023/TestCo-2023-NonNeg-WithNew.xml" TargetMode="External"/><Relationship Id="rId5636" Type="http://schemas.openxmlformats.org/officeDocument/2006/relationships/hyperlink" Target="https://raw.githubusercontent.com/DataQualityCommittee/dqc_us_rules/refs/heads/master/tests/input/testfiles/2023/TestCo-2023-NonNeg-WithNew.xml" TargetMode="External"/><Relationship Id="rId4652" Type="http://schemas.openxmlformats.org/officeDocument/2006/relationships/hyperlink" Target="https://raw.githubusercontent.com/DataQualityCommittee/dqc_us_rules/refs/heads/master/tests/input/testfiles/2023/TestCo-2023-NonNeg-WithNew.xml" TargetMode="External"/><Relationship Id="rId5703" Type="http://schemas.openxmlformats.org/officeDocument/2006/relationships/hyperlink" Target="https://raw.githubusercontent.com/DataQualityCommittee/dqc_us_rules/refs/heads/master/tests/input/testfiles/2023/TestCo-2023-NonNeg-WithNew.xml" TargetMode="External"/><Relationship Id="rId175" Type="http://schemas.openxmlformats.org/officeDocument/2006/relationships/hyperlink" Target="https://raw.githubusercontent.com/DataQualityCommittee/dqc_us_rules/refs/heads/master/tests/input/testfiles/2023/TestCo-2023-NonNeg-WithNew.xml" TargetMode="External"/><Relationship Id="rId3254" Type="http://schemas.openxmlformats.org/officeDocument/2006/relationships/hyperlink" Target="https://raw.githubusercontent.com/DataQualityCommittee/dqc_us_rules/refs/heads/master/tests/input/testfiles/2023/TestCo-2023-NonNeg-WithNew.xml" TargetMode="External"/><Relationship Id="rId4305" Type="http://schemas.openxmlformats.org/officeDocument/2006/relationships/hyperlink" Target="https://raw.githubusercontent.com/DataQualityCommittee/dqc_us_rules/refs/heads/master/tests/input/testfiles/2023/TestCo-2023-NonNeg-WithNew.xml" TargetMode="External"/><Relationship Id="rId7875" Type="http://schemas.openxmlformats.org/officeDocument/2006/relationships/hyperlink" Target="http://www.sec.gov/Archives/edgar/data/807863/000095012324002926/mitk-20230930.htm" TargetMode="External"/><Relationship Id="rId2270" Type="http://schemas.openxmlformats.org/officeDocument/2006/relationships/hyperlink" Target="https://raw.githubusercontent.com/DataQualityCommittee/dqc_us_rules/refs/heads/master/tests/input/testfiles/2023/TestCo-2023-NonNeg-WithNew.xml" TargetMode="External"/><Relationship Id="rId3321" Type="http://schemas.openxmlformats.org/officeDocument/2006/relationships/hyperlink" Target="https://raw.githubusercontent.com/DataQualityCommittee/dqc_us_rules/refs/heads/master/tests/input/testfiles/2023/TestCo-2023-NonNeg-WithNew.xml" TargetMode="External"/><Relationship Id="rId6477" Type="http://schemas.openxmlformats.org/officeDocument/2006/relationships/hyperlink" Target="https://raw.githubusercontent.com/DataQualityCommittee/dqc_us_rules/refs/heads/master/tests/input/testfiles/2023/TestCo-2023-NonNeg-WithNew.xml" TargetMode="External"/><Relationship Id="rId6891" Type="http://schemas.openxmlformats.org/officeDocument/2006/relationships/hyperlink" Target="https://raw.githubusercontent.com/DataQualityCommittee/dqc_us_rules/refs/heads/master/tests/input/testfiles/2023/TestCo-2023-NonNeg-WithNew.xml" TargetMode="External"/><Relationship Id="rId7528" Type="http://schemas.openxmlformats.org/officeDocument/2006/relationships/hyperlink" Target="https://raw.githubusercontent.com/DataQualityCommittee/dqc_us_rules/refs/heads/master/tests/input/testfiles/2023/TestCo-2023-NonNeg-WithNew.xml" TargetMode="External"/><Relationship Id="rId242" Type="http://schemas.openxmlformats.org/officeDocument/2006/relationships/hyperlink" Target="https://raw.githubusercontent.com/DataQualityCommittee/dqc_us_rules/refs/heads/master/tests/input/testfiles/2023/TestCo-2023-NonNeg-WithNew.xml" TargetMode="External"/><Relationship Id="rId5079" Type="http://schemas.openxmlformats.org/officeDocument/2006/relationships/hyperlink" Target="https://raw.githubusercontent.com/DataQualityCommittee/dqc_us_rules/refs/heads/master/tests/input/testfiles/2023/TestCo-2023-NonNeg-WithNew.xml" TargetMode="External"/><Relationship Id="rId5493" Type="http://schemas.openxmlformats.org/officeDocument/2006/relationships/hyperlink" Target="https://raw.githubusercontent.com/DataQualityCommittee/dqc_us_rules/refs/heads/master/tests/input/testfiles/2023/TestCo-2023-NonNeg-WithNew.xml" TargetMode="External"/><Relationship Id="rId6544" Type="http://schemas.openxmlformats.org/officeDocument/2006/relationships/hyperlink" Target="https://raw.githubusercontent.com/DataQualityCommittee/dqc_us_rules/refs/heads/master/tests/input/testfiles/2023/TestCo-2023-NonNeg-WithNew.xml" TargetMode="External"/><Relationship Id="rId1689" Type="http://schemas.openxmlformats.org/officeDocument/2006/relationships/hyperlink" Target="https://raw.githubusercontent.com/DataQualityCommittee/dqc_us_rules/refs/heads/master/tests/input/testfiles/2023/TestCo-2023-NonNeg-WithNew.xml" TargetMode="External"/><Relationship Id="rId4095" Type="http://schemas.openxmlformats.org/officeDocument/2006/relationships/hyperlink" Target="https://raw.githubusercontent.com/DataQualityCommittee/dqc_us_rules/refs/heads/master/tests/input/testfiles/2023/TestCo-2023-NonNeg-WithNew.xml" TargetMode="External"/><Relationship Id="rId5146" Type="http://schemas.openxmlformats.org/officeDocument/2006/relationships/hyperlink" Target="https://raw.githubusercontent.com/DataQualityCommittee/dqc_us_rules/refs/heads/master/tests/input/testfiles/2023/TestCo-2023-NonNeg-WithNew.xml" TargetMode="External"/><Relationship Id="rId5560" Type="http://schemas.openxmlformats.org/officeDocument/2006/relationships/hyperlink" Target="https://raw.githubusercontent.com/DataQualityCommittee/dqc_us_rules/refs/heads/master/tests/input/testfiles/2023/TestCo-2023-NonNeg-WithNew.xml" TargetMode="External"/><Relationship Id="rId4162" Type="http://schemas.openxmlformats.org/officeDocument/2006/relationships/hyperlink" Target="https://raw.githubusercontent.com/DataQualityCommittee/dqc_us_rules/refs/heads/master/tests/input/testfiles/2023/TestCo-2023-NonNeg-WithNew.xml" TargetMode="External"/><Relationship Id="rId5213" Type="http://schemas.openxmlformats.org/officeDocument/2006/relationships/hyperlink" Target="https://raw.githubusercontent.com/DataQualityCommittee/dqc_us_rules/refs/heads/master/tests/input/testfiles/2023/TestCo-2023-NonNeg-WithNew.xml" TargetMode="External"/><Relationship Id="rId6611" Type="http://schemas.openxmlformats.org/officeDocument/2006/relationships/hyperlink" Target="https://raw.githubusercontent.com/DataQualityCommittee/dqc_us_rules/refs/heads/master/tests/input/testfiles/2023/TestCo-2023-NonNeg-WithNew.xml" TargetMode="External"/><Relationship Id="rId1756" Type="http://schemas.openxmlformats.org/officeDocument/2006/relationships/hyperlink" Target="https://raw.githubusercontent.com/DataQualityCommittee/dqc_us_rules/refs/heads/master/tests/input/testfiles/2023/TestCo-2023-NonNeg-WithNew.xml" TargetMode="External"/><Relationship Id="rId2807" Type="http://schemas.openxmlformats.org/officeDocument/2006/relationships/hyperlink" Target="https://raw.githubusercontent.com/DataQualityCommittee/dqc_us_rules/refs/heads/master/tests/input/testfiles/2023/TestCo-2023-NonNeg-WithNew.xml" TargetMode="External"/><Relationship Id="rId48" Type="http://schemas.openxmlformats.org/officeDocument/2006/relationships/hyperlink" Target="http://www.sec.gov/Archives/edgar/data/876523/000087652323000045/ezpw-20230930.htm" TargetMode="External"/><Relationship Id="rId1409" Type="http://schemas.openxmlformats.org/officeDocument/2006/relationships/hyperlink" Target="https://raw.githubusercontent.com/DataQualityCommittee/dqc_us_rules/refs/heads/master/tests/input/testfiles/2023/TestCo-2023-NonNeg-WithNew.xml" TargetMode="External"/><Relationship Id="rId1823" Type="http://schemas.openxmlformats.org/officeDocument/2006/relationships/hyperlink" Target="https://raw.githubusercontent.com/DataQualityCommittee/dqc_us_rules/refs/heads/master/tests/input/testfiles/2023/TestCo-2023-NonNeg-WithNew.xml" TargetMode="External"/><Relationship Id="rId4979" Type="http://schemas.openxmlformats.org/officeDocument/2006/relationships/hyperlink" Target="https://raw.githubusercontent.com/DataQualityCommittee/dqc_us_rules/refs/heads/master/tests/input/testfiles/2023/TestCo-2023-NonNeg-WithNew.xml" TargetMode="External"/><Relationship Id="rId7385" Type="http://schemas.openxmlformats.org/officeDocument/2006/relationships/hyperlink" Target="https://raw.githubusercontent.com/DataQualityCommittee/dqc_us_rules/refs/heads/master/tests/input/testfiles/2023/TestCo-2023-NonNeg-WithNew.xml" TargetMode="External"/><Relationship Id="rId3995" Type="http://schemas.openxmlformats.org/officeDocument/2006/relationships/hyperlink" Target="https://raw.githubusercontent.com/DataQualityCommittee/dqc_us_rules/refs/heads/master/tests/input/testfiles/2023/TestCo-2023-NonNeg-WithNew.xml" TargetMode="External"/><Relationship Id="rId7038" Type="http://schemas.openxmlformats.org/officeDocument/2006/relationships/hyperlink" Target="https://raw.githubusercontent.com/DataQualityCommittee/dqc_us_rules/refs/heads/master/tests/input/testfiles/2023/TestCo-2023-NonNeg-WithNew.xml" TargetMode="External"/><Relationship Id="rId7452" Type="http://schemas.openxmlformats.org/officeDocument/2006/relationships/hyperlink" Target="https://raw.githubusercontent.com/DataQualityCommittee/dqc_us_rules/refs/heads/master/tests/input/testfiles/2023/TestCo-2023-NonNeg-WithNew.xml" TargetMode="External"/><Relationship Id="rId2597" Type="http://schemas.openxmlformats.org/officeDocument/2006/relationships/hyperlink" Target="https://raw.githubusercontent.com/DataQualityCommittee/dqc_us_rules/refs/heads/master/tests/input/testfiles/2023/TestCo-2023-NonNeg-WithNew.xml" TargetMode="External"/><Relationship Id="rId3648" Type="http://schemas.openxmlformats.org/officeDocument/2006/relationships/hyperlink" Target="https://raw.githubusercontent.com/DataQualityCommittee/dqc_us_rules/refs/heads/master/tests/input/testfiles/2023/TestCo-2023-NonNeg-WithNew.xml" TargetMode="External"/><Relationship Id="rId6054" Type="http://schemas.openxmlformats.org/officeDocument/2006/relationships/hyperlink" Target="https://raw.githubusercontent.com/DataQualityCommittee/dqc_us_rules/refs/heads/master/tests/input/testfiles/2023/TestCo-2023-NonNeg-WithNew.xml" TargetMode="External"/><Relationship Id="rId7105" Type="http://schemas.openxmlformats.org/officeDocument/2006/relationships/hyperlink" Target="https://raw.githubusercontent.com/DataQualityCommittee/dqc_us_rules/refs/heads/master/tests/input/testfiles/2023/TestCo-2023-NonNeg-WithNew.xml" TargetMode="External"/><Relationship Id="rId569" Type="http://schemas.openxmlformats.org/officeDocument/2006/relationships/hyperlink" Target="https://raw.githubusercontent.com/DataQualityCommittee/dqc_us_rules/refs/heads/master/tests/input/testfiles/2023/TestCo-2023-NonNeg-WithNew.xml" TargetMode="External"/><Relationship Id="rId983" Type="http://schemas.openxmlformats.org/officeDocument/2006/relationships/hyperlink" Target="https://raw.githubusercontent.com/DataQualityCommittee/dqc_us_rules/refs/heads/master/tests/input/testfiles/2023/TestCo-2023-NonNeg-WithNew.xml" TargetMode="External"/><Relationship Id="rId1199" Type="http://schemas.openxmlformats.org/officeDocument/2006/relationships/hyperlink" Target="https://raw.githubusercontent.com/DataQualityCommittee/dqc_us_rules/refs/heads/master/tests/input/testfiles/2023/TestCo-2023-NonNeg-WithNew.xml" TargetMode="External"/><Relationship Id="rId2664" Type="http://schemas.openxmlformats.org/officeDocument/2006/relationships/hyperlink" Target="https://raw.githubusercontent.com/DataQualityCommittee/dqc_us_rules/refs/heads/master/tests/input/testfiles/2023/TestCo-2023-NonNeg-WithNew.xml" TargetMode="External"/><Relationship Id="rId5070" Type="http://schemas.openxmlformats.org/officeDocument/2006/relationships/hyperlink" Target="https://raw.githubusercontent.com/DataQualityCommittee/dqc_us_rules/refs/heads/master/tests/input/testfiles/2023/TestCo-2023-NonNeg-WithNew.xml" TargetMode="External"/><Relationship Id="rId6121" Type="http://schemas.openxmlformats.org/officeDocument/2006/relationships/hyperlink" Target="https://raw.githubusercontent.com/DataQualityCommittee/dqc_us_rules/refs/heads/master/tests/input/testfiles/2023/TestCo-2023-NonNeg-WithNew.xml" TargetMode="External"/><Relationship Id="rId636" Type="http://schemas.openxmlformats.org/officeDocument/2006/relationships/hyperlink" Target="https://raw.githubusercontent.com/DataQualityCommittee/dqc_us_rules/refs/heads/master/tests/input/testfiles/2023/TestCo-2023-NonNeg-WithNew.xml" TargetMode="External"/><Relationship Id="rId1266" Type="http://schemas.openxmlformats.org/officeDocument/2006/relationships/hyperlink" Target="https://raw.githubusercontent.com/DataQualityCommittee/dqc_us_rules/refs/heads/master/tests/input/testfiles/2023/TestCo-2023-NonNeg-WithNew.xml" TargetMode="External"/><Relationship Id="rId2317" Type="http://schemas.openxmlformats.org/officeDocument/2006/relationships/hyperlink" Target="https://raw.githubusercontent.com/DataQualityCommittee/dqc_us_rules/refs/heads/master/tests/input/testfiles/2023/TestCo-2023-NonNeg-WithNew.xml" TargetMode="External"/><Relationship Id="rId3715" Type="http://schemas.openxmlformats.org/officeDocument/2006/relationships/hyperlink" Target="https://raw.githubusercontent.com/DataQualityCommittee/dqc_us_rules/refs/heads/master/tests/input/testfiles/2023/TestCo-2023-NonNeg-WithNew.xml" TargetMode="External"/><Relationship Id="rId1680" Type="http://schemas.openxmlformats.org/officeDocument/2006/relationships/hyperlink" Target="https://raw.githubusercontent.com/DataQualityCommittee/dqc_us_rules/refs/heads/master/tests/input/testfiles/2023/TestCo-2023-NonNeg-WithNew.xml" TargetMode="External"/><Relationship Id="rId2731" Type="http://schemas.openxmlformats.org/officeDocument/2006/relationships/hyperlink" Target="https://raw.githubusercontent.com/DataQualityCommittee/dqc_us_rules/refs/heads/master/tests/input/testfiles/2023/TestCo-2023-NonNeg-WithNew.xml" TargetMode="External"/><Relationship Id="rId5887" Type="http://schemas.openxmlformats.org/officeDocument/2006/relationships/hyperlink" Target="https://raw.githubusercontent.com/DataQualityCommittee/dqc_us_rules/refs/heads/master/tests/input/testfiles/2023/TestCo-2023-NonNeg-WithNew.xml" TargetMode="External"/><Relationship Id="rId6938" Type="http://schemas.openxmlformats.org/officeDocument/2006/relationships/hyperlink" Target="https://raw.githubusercontent.com/DataQualityCommittee/dqc_us_rules/refs/heads/master/tests/input/testfiles/2023/TestCo-2023-NonNeg-WithNew.xml" TargetMode="External"/><Relationship Id="rId703" Type="http://schemas.openxmlformats.org/officeDocument/2006/relationships/hyperlink" Target="https://raw.githubusercontent.com/DataQualityCommittee/dqc_us_rules/refs/heads/master/tests/input/testfiles/2023/TestCo-2023-NonNeg-WithNew.xml" TargetMode="External"/><Relationship Id="rId1333" Type="http://schemas.openxmlformats.org/officeDocument/2006/relationships/hyperlink" Target="https://raw.githubusercontent.com/DataQualityCommittee/dqc_us_rules/refs/heads/master/tests/input/testfiles/2023/TestCo-2023-NonNeg-WithNew.xml" TargetMode="External"/><Relationship Id="rId4489" Type="http://schemas.openxmlformats.org/officeDocument/2006/relationships/hyperlink" Target="https://raw.githubusercontent.com/DataQualityCommittee/dqc_us_rules/refs/heads/master/tests/input/testfiles/2023/TestCo-2023-NonNeg-WithNew.xml" TargetMode="External"/><Relationship Id="rId5954" Type="http://schemas.openxmlformats.org/officeDocument/2006/relationships/hyperlink" Target="https://raw.githubusercontent.com/DataQualityCommittee/dqc_us_rules/refs/heads/master/tests/input/testfiles/2023/TestCo-2023-NonNeg-WithNew.xml" TargetMode="External"/><Relationship Id="rId1400" Type="http://schemas.openxmlformats.org/officeDocument/2006/relationships/hyperlink" Target="https://raw.githubusercontent.com/DataQualityCommittee/dqc_us_rules/refs/heads/master/tests/input/testfiles/2023/TestCo-2023-NonNeg-WithNew.xml" TargetMode="External"/><Relationship Id="rId4556" Type="http://schemas.openxmlformats.org/officeDocument/2006/relationships/hyperlink" Target="https://raw.githubusercontent.com/DataQualityCommittee/dqc_us_rules/refs/heads/master/tests/input/testfiles/2023/TestCo-2023-NonNeg-WithNew.xml" TargetMode="External"/><Relationship Id="rId4970" Type="http://schemas.openxmlformats.org/officeDocument/2006/relationships/hyperlink" Target="https://raw.githubusercontent.com/DataQualityCommittee/dqc_us_rules/refs/heads/master/tests/input/testfiles/2023/TestCo-2023-NonNeg-WithNew.xml" TargetMode="External"/><Relationship Id="rId5607" Type="http://schemas.openxmlformats.org/officeDocument/2006/relationships/hyperlink" Target="https://raw.githubusercontent.com/DataQualityCommittee/dqc_us_rules/refs/heads/master/tests/input/testfiles/2023/TestCo-2023-NonNeg-WithNew.xml" TargetMode="External"/><Relationship Id="rId3158" Type="http://schemas.openxmlformats.org/officeDocument/2006/relationships/hyperlink" Target="https://raw.githubusercontent.com/DataQualityCommittee/dqc_us_rules/refs/heads/master/tests/input/testfiles/2023/TestCo-2023-NonNeg-WithNew.xml" TargetMode="External"/><Relationship Id="rId3572" Type="http://schemas.openxmlformats.org/officeDocument/2006/relationships/hyperlink" Target="https://raw.githubusercontent.com/DataQualityCommittee/dqc_us_rules/refs/heads/master/tests/input/testfiles/2023/TestCo-2023-NonNeg-WithNew.xml" TargetMode="External"/><Relationship Id="rId4209" Type="http://schemas.openxmlformats.org/officeDocument/2006/relationships/hyperlink" Target="https://raw.githubusercontent.com/DataQualityCommittee/dqc_us_rules/refs/heads/master/tests/input/testfiles/2023/TestCo-2023-NonNeg-WithNew.xml" TargetMode="External"/><Relationship Id="rId4623" Type="http://schemas.openxmlformats.org/officeDocument/2006/relationships/hyperlink" Target="https://raw.githubusercontent.com/DataQualityCommittee/dqc_us_rules/refs/heads/master/tests/input/testfiles/2023/TestCo-2023-NonNeg-WithNew.xml" TargetMode="External"/><Relationship Id="rId7779" Type="http://schemas.openxmlformats.org/officeDocument/2006/relationships/hyperlink" Target="https://raw.githubusercontent.com/DataQualityCommittee/dqc_us_rules/refs/heads/master/tests/input/testfiles/2023/TestCo-2023-NonNeg-WithNew.xml" TargetMode="External"/><Relationship Id="rId493" Type="http://schemas.openxmlformats.org/officeDocument/2006/relationships/hyperlink" Target="https://raw.githubusercontent.com/DataQualityCommittee/dqc_us_rules/refs/heads/master/tests/input/testfiles/2023/TestCo-2023-NonNeg-WithNew.xml" TargetMode="External"/><Relationship Id="rId2174" Type="http://schemas.openxmlformats.org/officeDocument/2006/relationships/hyperlink" Target="https://raw.githubusercontent.com/DataQualityCommittee/dqc_us_rules/refs/heads/master/tests/input/testfiles/2023/TestCo-2023-NonNeg-WithNew.xml" TargetMode="External"/><Relationship Id="rId3225" Type="http://schemas.openxmlformats.org/officeDocument/2006/relationships/hyperlink" Target="https://raw.githubusercontent.com/DataQualityCommittee/dqc_us_rules/refs/heads/master/tests/input/testfiles/2023/TestCo-2023-NonNeg-WithNew.xml" TargetMode="External"/><Relationship Id="rId6795" Type="http://schemas.openxmlformats.org/officeDocument/2006/relationships/hyperlink" Target="https://raw.githubusercontent.com/DataQualityCommittee/dqc_us_rules/refs/heads/master/tests/input/testfiles/2023/TestCo-2023-NonNeg-WithNew.xml" TargetMode="External"/><Relationship Id="rId146" Type="http://schemas.openxmlformats.org/officeDocument/2006/relationships/hyperlink" Target="https://raw.githubusercontent.com/DataQualityCommittee/dqc_us_rules/refs/heads/master/tests/input/testfiles/2023/TestCo-2023-NonNeg-WithNew.xml" TargetMode="External"/><Relationship Id="rId560" Type="http://schemas.openxmlformats.org/officeDocument/2006/relationships/hyperlink" Target="https://raw.githubusercontent.com/DataQualityCommittee/dqc_us_rules/refs/heads/master/tests/input/testfiles/2023/TestCo-2023-NonNeg-WithNew.xml" TargetMode="External"/><Relationship Id="rId1190" Type="http://schemas.openxmlformats.org/officeDocument/2006/relationships/hyperlink" Target="https://raw.githubusercontent.com/DataQualityCommittee/dqc_us_rules/refs/heads/master/tests/input/testfiles/2023/TestCo-2023-NonNeg-WithNew.xml" TargetMode="External"/><Relationship Id="rId2241" Type="http://schemas.openxmlformats.org/officeDocument/2006/relationships/hyperlink" Target="https://raw.githubusercontent.com/DataQualityCommittee/dqc_us_rules/refs/heads/master/tests/input/testfiles/2023/TestCo-2023-NonNeg-WithNew.xml" TargetMode="External"/><Relationship Id="rId5397" Type="http://schemas.openxmlformats.org/officeDocument/2006/relationships/hyperlink" Target="https://raw.githubusercontent.com/DataQualityCommittee/dqc_us_rules/refs/heads/master/tests/input/testfiles/2023/TestCo-2023-NonNeg-WithNew.xml" TargetMode="External"/><Relationship Id="rId6448" Type="http://schemas.openxmlformats.org/officeDocument/2006/relationships/hyperlink" Target="https://raw.githubusercontent.com/DataQualityCommittee/dqc_us_rules/refs/heads/master/tests/input/testfiles/2023/TestCo-2023-NonNeg-WithNew.xml" TargetMode="External"/><Relationship Id="rId7846" Type="http://schemas.openxmlformats.org/officeDocument/2006/relationships/hyperlink" Target="http://www.sec.gov/Archives/edgar/data/1775194/000147793223008695/upxi_10q.htm" TargetMode="External"/><Relationship Id="rId213" Type="http://schemas.openxmlformats.org/officeDocument/2006/relationships/hyperlink" Target="https://raw.githubusercontent.com/DataQualityCommittee/dqc_us_rules/refs/heads/master/tests/input/testfiles/2023/TestCo-2023-NonNeg-WithNew.xml" TargetMode="External"/><Relationship Id="rId6862" Type="http://schemas.openxmlformats.org/officeDocument/2006/relationships/hyperlink" Target="https://raw.githubusercontent.com/DataQualityCommittee/dqc_us_rules/refs/heads/master/tests/input/testfiles/2023/TestCo-2023-NonNeg-WithNew.xml" TargetMode="External"/><Relationship Id="rId7913" Type="http://schemas.openxmlformats.org/officeDocument/2006/relationships/hyperlink" Target="http://www.sec.gov/Archives/edgar/data/23217/000156459022013862/cag-10q_20220227.htm" TargetMode="External"/><Relationship Id="rId4066" Type="http://schemas.openxmlformats.org/officeDocument/2006/relationships/hyperlink" Target="https://raw.githubusercontent.com/DataQualityCommittee/dqc_us_rules/refs/heads/master/tests/input/testfiles/2023/TestCo-2023-NonNeg-WithNew.xml" TargetMode="External"/><Relationship Id="rId5464" Type="http://schemas.openxmlformats.org/officeDocument/2006/relationships/hyperlink" Target="https://raw.githubusercontent.com/DataQualityCommittee/dqc_us_rules/refs/heads/master/tests/input/testfiles/2023/TestCo-2023-NonNeg-WithNew.xml" TargetMode="External"/><Relationship Id="rId6515" Type="http://schemas.openxmlformats.org/officeDocument/2006/relationships/hyperlink" Target="https://raw.githubusercontent.com/DataQualityCommittee/dqc_us_rules/refs/heads/master/tests/input/testfiles/2023/TestCo-2023-NonNeg-WithNew.xml" TargetMode="External"/><Relationship Id="rId4480" Type="http://schemas.openxmlformats.org/officeDocument/2006/relationships/hyperlink" Target="https://raw.githubusercontent.com/DataQualityCommittee/dqc_us_rules/refs/heads/master/tests/input/testfiles/2023/TestCo-2023-NonNeg-WithNew.xml" TargetMode="External"/><Relationship Id="rId5117" Type="http://schemas.openxmlformats.org/officeDocument/2006/relationships/hyperlink" Target="https://raw.githubusercontent.com/DataQualityCommittee/dqc_us_rules/refs/heads/master/tests/input/testfiles/2023/TestCo-2023-NonNeg-WithNew.xml" TargetMode="External"/><Relationship Id="rId5531" Type="http://schemas.openxmlformats.org/officeDocument/2006/relationships/hyperlink" Target="https://raw.githubusercontent.com/DataQualityCommittee/dqc_us_rules/refs/heads/master/tests/input/testfiles/2023/TestCo-2023-NonNeg-WithNew.xml" TargetMode="External"/><Relationship Id="rId1727" Type="http://schemas.openxmlformats.org/officeDocument/2006/relationships/hyperlink" Target="https://raw.githubusercontent.com/DataQualityCommittee/dqc_us_rules/refs/heads/master/tests/input/testfiles/2023/TestCo-2023-NonNeg-WithNew.xml" TargetMode="External"/><Relationship Id="rId3082" Type="http://schemas.openxmlformats.org/officeDocument/2006/relationships/hyperlink" Target="https://raw.githubusercontent.com/DataQualityCommittee/dqc_us_rules/refs/heads/master/tests/input/testfiles/2023/TestCo-2023-NonNeg-WithNew.xml" TargetMode="External"/><Relationship Id="rId4133" Type="http://schemas.openxmlformats.org/officeDocument/2006/relationships/hyperlink" Target="https://raw.githubusercontent.com/DataQualityCommittee/dqc_us_rules/refs/heads/master/tests/input/testfiles/2023/TestCo-2023-NonNeg-WithNew.xml" TargetMode="External"/><Relationship Id="rId7289" Type="http://schemas.openxmlformats.org/officeDocument/2006/relationships/hyperlink" Target="https://raw.githubusercontent.com/DataQualityCommittee/dqc_us_rules/refs/heads/master/tests/input/testfiles/2023/TestCo-2023-NonNeg-WithNew.xml" TargetMode="External"/><Relationship Id="rId19" Type="http://schemas.openxmlformats.org/officeDocument/2006/relationships/hyperlink" Target="http://www.sec.gov/Archives/edgar/data/1442492/000119983523000476/lrdc-10k.htm" TargetMode="External"/><Relationship Id="rId3899" Type="http://schemas.openxmlformats.org/officeDocument/2006/relationships/hyperlink" Target="https://raw.githubusercontent.com/DataQualityCommittee/dqc_us_rules/refs/heads/master/tests/input/testfiles/2023/TestCo-2023-NonNeg-WithNew.xml" TargetMode="External"/><Relationship Id="rId4200" Type="http://schemas.openxmlformats.org/officeDocument/2006/relationships/hyperlink" Target="https://raw.githubusercontent.com/DataQualityCommittee/dqc_us_rules/refs/heads/master/tests/input/testfiles/2023/TestCo-2023-NonNeg-WithNew.xml" TargetMode="External"/><Relationship Id="rId7356" Type="http://schemas.openxmlformats.org/officeDocument/2006/relationships/hyperlink" Target="https://raw.githubusercontent.com/DataQualityCommittee/dqc_us_rules/refs/heads/master/tests/input/testfiles/2023/TestCo-2023-NonNeg-WithNew.xml" TargetMode="External"/><Relationship Id="rId7770" Type="http://schemas.openxmlformats.org/officeDocument/2006/relationships/hyperlink" Target="https://raw.githubusercontent.com/DataQualityCommittee/dqc_us_rules/refs/heads/master/tests/input/testfiles/2023/TestCo-2023-NonNeg-WithNew.xml" TargetMode="External"/><Relationship Id="rId6372" Type="http://schemas.openxmlformats.org/officeDocument/2006/relationships/hyperlink" Target="https://raw.githubusercontent.com/DataQualityCommittee/dqc_us_rules/refs/heads/master/tests/input/testfiles/2023/TestCo-2023-NonNeg-WithNew.xml" TargetMode="External"/><Relationship Id="rId7009" Type="http://schemas.openxmlformats.org/officeDocument/2006/relationships/hyperlink" Target="https://raw.githubusercontent.com/DataQualityCommittee/dqc_us_rules/refs/heads/master/tests/input/testfiles/2023/TestCo-2023-NonNeg-WithNew.xml" TargetMode="External"/><Relationship Id="rId7423" Type="http://schemas.openxmlformats.org/officeDocument/2006/relationships/hyperlink" Target="https://raw.githubusercontent.com/DataQualityCommittee/dqc_us_rules/refs/heads/master/tests/input/testfiles/2023/TestCo-2023-NonNeg-WithNew.xml" TargetMode="External"/><Relationship Id="rId3966" Type="http://schemas.openxmlformats.org/officeDocument/2006/relationships/hyperlink" Target="https://raw.githubusercontent.com/DataQualityCommittee/dqc_us_rules/refs/heads/master/tests/input/testfiles/2023/TestCo-2023-NonNeg-WithNew.xml" TargetMode="External"/><Relationship Id="rId6025" Type="http://schemas.openxmlformats.org/officeDocument/2006/relationships/hyperlink" Target="https://raw.githubusercontent.com/DataQualityCommittee/dqc_us_rules/refs/heads/master/tests/input/testfiles/2023/TestCo-2023-NonNeg-WithNew.xml" TargetMode="External"/><Relationship Id="rId3" Type="http://schemas.openxmlformats.org/officeDocument/2006/relationships/hyperlink" Target="http://www.sec.gov/Archives/edgar/data/794170/000079417023000066/tol-20231031.htm" TargetMode="External"/><Relationship Id="rId887" Type="http://schemas.openxmlformats.org/officeDocument/2006/relationships/hyperlink" Target="https://raw.githubusercontent.com/DataQualityCommittee/dqc_us_rules/refs/heads/master/tests/input/testfiles/2023/TestCo-2023-NonNeg-WithNew.xml" TargetMode="External"/><Relationship Id="rId2568" Type="http://schemas.openxmlformats.org/officeDocument/2006/relationships/hyperlink" Target="https://raw.githubusercontent.com/DataQualityCommittee/dqc_us_rules/refs/heads/master/tests/input/testfiles/2023/TestCo-2023-NonNeg-WithNew.xml" TargetMode="External"/><Relationship Id="rId2982" Type="http://schemas.openxmlformats.org/officeDocument/2006/relationships/hyperlink" Target="https://raw.githubusercontent.com/DataQualityCommittee/dqc_us_rules/refs/heads/master/tests/input/testfiles/2023/TestCo-2023-NonNeg-WithNew.xml" TargetMode="External"/><Relationship Id="rId3619" Type="http://schemas.openxmlformats.org/officeDocument/2006/relationships/hyperlink" Target="https://raw.githubusercontent.com/DataQualityCommittee/dqc_us_rules/refs/heads/master/tests/input/testfiles/2023/TestCo-2023-NonNeg-WithNew.xml" TargetMode="External"/><Relationship Id="rId5041" Type="http://schemas.openxmlformats.org/officeDocument/2006/relationships/hyperlink" Target="https://raw.githubusercontent.com/DataQualityCommittee/dqc_us_rules/refs/heads/master/tests/input/testfiles/2023/TestCo-2023-NonNeg-WithNew.xml" TargetMode="External"/><Relationship Id="rId954" Type="http://schemas.openxmlformats.org/officeDocument/2006/relationships/hyperlink" Target="https://raw.githubusercontent.com/DataQualityCommittee/dqc_us_rules/refs/heads/master/tests/input/testfiles/2023/TestCo-2023-NonNeg-WithNew.xml" TargetMode="External"/><Relationship Id="rId1584" Type="http://schemas.openxmlformats.org/officeDocument/2006/relationships/hyperlink" Target="https://raw.githubusercontent.com/DataQualityCommittee/dqc_us_rules/refs/heads/master/tests/input/testfiles/2023/TestCo-2023-NonNeg-WithNew.xml" TargetMode="External"/><Relationship Id="rId2635" Type="http://schemas.openxmlformats.org/officeDocument/2006/relationships/hyperlink" Target="https://raw.githubusercontent.com/DataQualityCommittee/dqc_us_rules/refs/heads/master/tests/input/testfiles/2023/TestCo-2023-NonNeg-WithNew.xml" TargetMode="External"/><Relationship Id="rId607" Type="http://schemas.openxmlformats.org/officeDocument/2006/relationships/hyperlink" Target="https://raw.githubusercontent.com/DataQualityCommittee/dqc_us_rules/refs/heads/master/tests/input/testfiles/2023/TestCo-2023-NonNeg-WithNew.xml" TargetMode="External"/><Relationship Id="rId1237" Type="http://schemas.openxmlformats.org/officeDocument/2006/relationships/hyperlink" Target="https://raw.githubusercontent.com/DataQualityCommittee/dqc_us_rules/refs/heads/master/tests/input/testfiles/2023/TestCo-2023-NonNeg-WithNew.xml" TargetMode="External"/><Relationship Id="rId1651" Type="http://schemas.openxmlformats.org/officeDocument/2006/relationships/hyperlink" Target="https://raw.githubusercontent.com/DataQualityCommittee/dqc_us_rules/refs/heads/master/tests/input/testfiles/2023/TestCo-2023-NonNeg-WithNew.xml" TargetMode="External"/><Relationship Id="rId2702" Type="http://schemas.openxmlformats.org/officeDocument/2006/relationships/hyperlink" Target="https://raw.githubusercontent.com/DataQualityCommittee/dqc_us_rules/refs/heads/master/tests/input/testfiles/2023/TestCo-2023-NonNeg-WithNew.xml" TargetMode="External"/><Relationship Id="rId5858" Type="http://schemas.openxmlformats.org/officeDocument/2006/relationships/hyperlink" Target="https://raw.githubusercontent.com/DataQualityCommittee/dqc_us_rules/refs/heads/master/tests/input/testfiles/2023/TestCo-2023-NonNeg-WithNew.xml" TargetMode="External"/><Relationship Id="rId6909" Type="http://schemas.openxmlformats.org/officeDocument/2006/relationships/hyperlink" Target="https://raw.githubusercontent.com/DataQualityCommittee/dqc_us_rules/refs/heads/master/tests/input/testfiles/2023/TestCo-2023-NonNeg-WithNew.xml" TargetMode="External"/><Relationship Id="rId1304" Type="http://schemas.openxmlformats.org/officeDocument/2006/relationships/hyperlink" Target="https://raw.githubusercontent.com/DataQualityCommittee/dqc_us_rules/refs/heads/master/tests/input/testfiles/2023/TestCo-2023-NonNeg-WithNew.xml" TargetMode="External"/><Relationship Id="rId4874" Type="http://schemas.openxmlformats.org/officeDocument/2006/relationships/hyperlink" Target="https://raw.githubusercontent.com/DataQualityCommittee/dqc_us_rules/refs/heads/master/tests/input/testfiles/2023/TestCo-2023-NonNeg-WithNew.xml" TargetMode="External"/><Relationship Id="rId7280" Type="http://schemas.openxmlformats.org/officeDocument/2006/relationships/hyperlink" Target="https://raw.githubusercontent.com/DataQualityCommittee/dqc_us_rules/refs/heads/master/tests/input/testfiles/2023/TestCo-2023-NonNeg-WithNew.xml" TargetMode="External"/><Relationship Id="rId3476" Type="http://schemas.openxmlformats.org/officeDocument/2006/relationships/hyperlink" Target="https://raw.githubusercontent.com/DataQualityCommittee/dqc_us_rules/refs/heads/master/tests/input/testfiles/2023/TestCo-2023-NonNeg-WithNew.xml" TargetMode="External"/><Relationship Id="rId4527" Type="http://schemas.openxmlformats.org/officeDocument/2006/relationships/hyperlink" Target="https://raw.githubusercontent.com/DataQualityCommittee/dqc_us_rules/refs/heads/master/tests/input/testfiles/2023/TestCo-2023-NonNeg-WithNew.xml" TargetMode="External"/><Relationship Id="rId5925" Type="http://schemas.openxmlformats.org/officeDocument/2006/relationships/hyperlink" Target="https://raw.githubusercontent.com/DataQualityCommittee/dqc_us_rules/refs/heads/master/tests/input/testfiles/2023/TestCo-2023-NonNeg-WithNew.xml" TargetMode="External"/><Relationship Id="rId10" Type="http://schemas.openxmlformats.org/officeDocument/2006/relationships/hyperlink" Target="http://www.sec.gov/Archives/edgar/data/216228/000021622824000020/itt-20231231.htm" TargetMode="External"/><Relationship Id="rId397" Type="http://schemas.openxmlformats.org/officeDocument/2006/relationships/hyperlink" Target="https://raw.githubusercontent.com/DataQualityCommittee/dqc_us_rules/refs/heads/master/tests/input/testfiles/2023/TestCo-2023-NonNeg-WithNew.xml" TargetMode="External"/><Relationship Id="rId2078" Type="http://schemas.openxmlformats.org/officeDocument/2006/relationships/hyperlink" Target="https://raw.githubusercontent.com/DataQualityCommittee/dqc_us_rules/refs/heads/master/tests/input/testfiles/2023/TestCo-2023-NonNeg-WithNew.xml" TargetMode="External"/><Relationship Id="rId2492" Type="http://schemas.openxmlformats.org/officeDocument/2006/relationships/hyperlink" Target="https://raw.githubusercontent.com/DataQualityCommittee/dqc_us_rules/refs/heads/master/tests/input/testfiles/2023/TestCo-2023-NonNeg-WithNew.xml" TargetMode="External"/><Relationship Id="rId3129" Type="http://schemas.openxmlformats.org/officeDocument/2006/relationships/hyperlink" Target="https://raw.githubusercontent.com/DataQualityCommittee/dqc_us_rules/refs/heads/master/tests/input/testfiles/2023/TestCo-2023-NonNeg-WithNew.xml" TargetMode="External"/><Relationship Id="rId3890" Type="http://schemas.openxmlformats.org/officeDocument/2006/relationships/hyperlink" Target="https://raw.githubusercontent.com/DataQualityCommittee/dqc_us_rules/refs/heads/master/tests/input/testfiles/2023/TestCo-2023-NonNeg-WithNew.xml" TargetMode="External"/><Relationship Id="rId4941" Type="http://schemas.openxmlformats.org/officeDocument/2006/relationships/hyperlink" Target="https://raw.githubusercontent.com/DataQualityCommittee/dqc_us_rules/refs/heads/master/tests/input/testfiles/2023/TestCo-2023-NonNeg-WithNew.xml" TargetMode="External"/><Relationship Id="rId7000" Type="http://schemas.openxmlformats.org/officeDocument/2006/relationships/hyperlink" Target="https://raw.githubusercontent.com/DataQualityCommittee/dqc_us_rules/refs/heads/master/tests/input/testfiles/2023/TestCo-2023-NonNeg-WithNew.xml" TargetMode="External"/><Relationship Id="rId464" Type="http://schemas.openxmlformats.org/officeDocument/2006/relationships/hyperlink" Target="https://raw.githubusercontent.com/DataQualityCommittee/dqc_us_rules/refs/heads/master/tests/input/testfiles/2023/TestCo-2023-NonNeg-WithNew.xml" TargetMode="External"/><Relationship Id="rId1094" Type="http://schemas.openxmlformats.org/officeDocument/2006/relationships/hyperlink" Target="https://raw.githubusercontent.com/DataQualityCommittee/dqc_us_rules/refs/heads/master/tests/input/testfiles/2023/TestCo-2023-NonNeg-WithNew.xml" TargetMode="External"/><Relationship Id="rId2145" Type="http://schemas.openxmlformats.org/officeDocument/2006/relationships/hyperlink" Target="https://raw.githubusercontent.com/DataQualityCommittee/dqc_us_rules/refs/heads/master/tests/input/testfiles/2023/TestCo-2023-NonNeg-WithNew.xml" TargetMode="External"/><Relationship Id="rId3543" Type="http://schemas.openxmlformats.org/officeDocument/2006/relationships/hyperlink" Target="https://raw.githubusercontent.com/DataQualityCommittee/dqc_us_rules/refs/heads/master/tests/input/testfiles/2023/TestCo-2023-NonNeg-WithNew.xml" TargetMode="External"/><Relationship Id="rId6699" Type="http://schemas.openxmlformats.org/officeDocument/2006/relationships/hyperlink" Target="https://raw.githubusercontent.com/DataQualityCommittee/dqc_us_rules/refs/heads/master/tests/input/testfiles/2023/TestCo-2023-NonNeg-WithNew.xml" TargetMode="External"/><Relationship Id="rId117" Type="http://schemas.openxmlformats.org/officeDocument/2006/relationships/hyperlink" Target="https://raw.githubusercontent.com/DataQualityCommittee/dqc_us_rules/refs/heads/master/tests/input/testfiles/2023/TestCo-2023-NonNeg-WithNew.xml" TargetMode="External"/><Relationship Id="rId3610" Type="http://schemas.openxmlformats.org/officeDocument/2006/relationships/hyperlink" Target="https://raw.githubusercontent.com/DataQualityCommittee/dqc_us_rules/refs/heads/master/tests/input/testfiles/2023/TestCo-2023-NonNeg-WithNew.xml" TargetMode="External"/><Relationship Id="rId6766" Type="http://schemas.openxmlformats.org/officeDocument/2006/relationships/hyperlink" Target="https://raw.githubusercontent.com/DataQualityCommittee/dqc_us_rules/refs/heads/master/tests/input/testfiles/2023/TestCo-2023-NonNeg-WithNew.xml" TargetMode="External"/><Relationship Id="rId7817" Type="http://schemas.openxmlformats.org/officeDocument/2006/relationships/hyperlink" Target="https://raw.githubusercontent.com/DataQualityCommittee/dqc_us_rules/refs/heads/master/tests/input/testfiles/2023/TestCo-2023-NonNeg-WithNew.xml" TargetMode="External"/><Relationship Id="rId531" Type="http://schemas.openxmlformats.org/officeDocument/2006/relationships/hyperlink" Target="https://raw.githubusercontent.com/DataQualityCommittee/dqc_us_rules/refs/heads/master/tests/input/testfiles/2023/TestCo-2023-NonNeg-WithNew.xml" TargetMode="External"/><Relationship Id="rId1161" Type="http://schemas.openxmlformats.org/officeDocument/2006/relationships/hyperlink" Target="https://raw.githubusercontent.com/DataQualityCommittee/dqc_us_rules/refs/heads/master/tests/input/testfiles/2023/TestCo-2023-NonNeg-WithNew.xml" TargetMode="External"/><Relationship Id="rId2212" Type="http://schemas.openxmlformats.org/officeDocument/2006/relationships/hyperlink" Target="https://raw.githubusercontent.com/DataQualityCommittee/dqc_us_rules/refs/heads/master/tests/input/testfiles/2023/TestCo-2023-NonNeg-WithNew.xml" TargetMode="External"/><Relationship Id="rId5368" Type="http://schemas.openxmlformats.org/officeDocument/2006/relationships/hyperlink" Target="https://raw.githubusercontent.com/DataQualityCommittee/dqc_us_rules/refs/heads/master/tests/input/testfiles/2023/TestCo-2023-NonNeg-WithNew.xml" TargetMode="External"/><Relationship Id="rId5782" Type="http://schemas.openxmlformats.org/officeDocument/2006/relationships/hyperlink" Target="https://raw.githubusercontent.com/DataQualityCommittee/dqc_us_rules/refs/heads/master/tests/input/testfiles/2023/TestCo-2023-NonNeg-WithNew.xml" TargetMode="External"/><Relationship Id="rId6419" Type="http://schemas.openxmlformats.org/officeDocument/2006/relationships/hyperlink" Target="https://raw.githubusercontent.com/DataQualityCommittee/dqc_us_rules/refs/heads/master/tests/input/testfiles/2023/TestCo-2023-NonNeg-WithNew.xml" TargetMode="External"/><Relationship Id="rId6833" Type="http://schemas.openxmlformats.org/officeDocument/2006/relationships/hyperlink" Target="https://raw.githubusercontent.com/DataQualityCommittee/dqc_us_rules/refs/heads/master/tests/input/testfiles/2023/TestCo-2023-NonNeg-WithNew.xml" TargetMode="External"/><Relationship Id="rId1978" Type="http://schemas.openxmlformats.org/officeDocument/2006/relationships/hyperlink" Target="https://raw.githubusercontent.com/DataQualityCommittee/dqc_us_rules/refs/heads/master/tests/input/testfiles/2023/TestCo-2023-NonNeg-WithNew.xml" TargetMode="External"/><Relationship Id="rId4384" Type="http://schemas.openxmlformats.org/officeDocument/2006/relationships/hyperlink" Target="https://raw.githubusercontent.com/DataQualityCommittee/dqc_us_rules/refs/heads/master/tests/input/testfiles/2023/TestCo-2023-NonNeg-WithNew.xml" TargetMode="External"/><Relationship Id="rId5435" Type="http://schemas.openxmlformats.org/officeDocument/2006/relationships/hyperlink" Target="https://raw.githubusercontent.com/DataQualityCommittee/dqc_us_rules/refs/heads/master/tests/input/testfiles/2023/TestCo-2023-NonNeg-WithNew.xml" TargetMode="External"/><Relationship Id="rId4037" Type="http://schemas.openxmlformats.org/officeDocument/2006/relationships/hyperlink" Target="https://raw.githubusercontent.com/DataQualityCommittee/dqc_us_rules/refs/heads/master/tests/input/testfiles/2023/TestCo-2023-NonNeg-WithNew.xml" TargetMode="External"/><Relationship Id="rId4451" Type="http://schemas.openxmlformats.org/officeDocument/2006/relationships/hyperlink" Target="https://raw.githubusercontent.com/DataQualityCommittee/dqc_us_rules/refs/heads/master/tests/input/testfiles/2023/TestCo-2023-NonNeg-WithNew.xml" TargetMode="External"/><Relationship Id="rId5502" Type="http://schemas.openxmlformats.org/officeDocument/2006/relationships/hyperlink" Target="https://raw.githubusercontent.com/DataQualityCommittee/dqc_us_rules/refs/heads/master/tests/input/testfiles/2023/TestCo-2023-NonNeg-WithNew.xml" TargetMode="External"/><Relationship Id="rId6900" Type="http://schemas.openxmlformats.org/officeDocument/2006/relationships/hyperlink" Target="https://raw.githubusercontent.com/DataQualityCommittee/dqc_us_rules/refs/heads/master/tests/input/testfiles/2023/TestCo-2023-NonNeg-WithNew.xml" TargetMode="External"/><Relationship Id="rId3053" Type="http://schemas.openxmlformats.org/officeDocument/2006/relationships/hyperlink" Target="https://raw.githubusercontent.com/DataQualityCommittee/dqc_us_rules/refs/heads/master/tests/input/testfiles/2023/TestCo-2023-NonNeg-WithNew.xml" TargetMode="External"/><Relationship Id="rId4104" Type="http://schemas.openxmlformats.org/officeDocument/2006/relationships/hyperlink" Target="https://raw.githubusercontent.com/DataQualityCommittee/dqc_us_rules/refs/heads/master/tests/input/testfiles/2023/TestCo-2023-NonNeg-WithNew.xml" TargetMode="External"/><Relationship Id="rId3120" Type="http://schemas.openxmlformats.org/officeDocument/2006/relationships/hyperlink" Target="https://raw.githubusercontent.com/DataQualityCommittee/dqc_us_rules/refs/heads/master/tests/input/testfiles/2023/TestCo-2023-NonNeg-WithNew.xml" TargetMode="External"/><Relationship Id="rId6276" Type="http://schemas.openxmlformats.org/officeDocument/2006/relationships/hyperlink" Target="https://raw.githubusercontent.com/DataQualityCommittee/dqc_us_rules/refs/heads/master/tests/input/testfiles/2023/TestCo-2023-NonNeg-WithNew.xml" TargetMode="External"/><Relationship Id="rId7674" Type="http://schemas.openxmlformats.org/officeDocument/2006/relationships/hyperlink" Target="https://raw.githubusercontent.com/DataQualityCommittee/dqc_us_rules/refs/heads/master/tests/input/testfiles/2023/TestCo-2023-NonNeg-WithNew.xml" TargetMode="External"/><Relationship Id="rId6690" Type="http://schemas.openxmlformats.org/officeDocument/2006/relationships/hyperlink" Target="https://raw.githubusercontent.com/DataQualityCommittee/dqc_us_rules/refs/heads/master/tests/input/testfiles/2023/TestCo-2023-NonNeg-WithNew.xml" TargetMode="External"/><Relationship Id="rId7327" Type="http://schemas.openxmlformats.org/officeDocument/2006/relationships/hyperlink" Target="https://raw.githubusercontent.com/DataQualityCommittee/dqc_us_rules/refs/heads/master/tests/input/testfiles/2023/TestCo-2023-NonNeg-WithNew.xml" TargetMode="External"/><Relationship Id="rId7741" Type="http://schemas.openxmlformats.org/officeDocument/2006/relationships/hyperlink" Target="https://raw.githubusercontent.com/DataQualityCommittee/dqc_us_rules/refs/heads/master/tests/input/testfiles/2023/TestCo-2023-NonNeg-WithNew.xml" TargetMode="External"/><Relationship Id="rId2886" Type="http://schemas.openxmlformats.org/officeDocument/2006/relationships/hyperlink" Target="https://raw.githubusercontent.com/DataQualityCommittee/dqc_us_rules/refs/heads/master/tests/input/testfiles/2023/TestCo-2023-NonNeg-WithNew.xml" TargetMode="External"/><Relationship Id="rId3937" Type="http://schemas.openxmlformats.org/officeDocument/2006/relationships/hyperlink" Target="https://raw.githubusercontent.com/DataQualityCommittee/dqc_us_rules/refs/heads/master/tests/input/testfiles/2023/TestCo-2023-NonNeg-WithNew.xml" TargetMode="External"/><Relationship Id="rId5292" Type="http://schemas.openxmlformats.org/officeDocument/2006/relationships/hyperlink" Target="https://raw.githubusercontent.com/DataQualityCommittee/dqc_us_rules/refs/heads/master/tests/input/testfiles/2023/TestCo-2023-NonNeg-WithNew.xml" TargetMode="External"/><Relationship Id="rId6343" Type="http://schemas.openxmlformats.org/officeDocument/2006/relationships/hyperlink" Target="https://raw.githubusercontent.com/DataQualityCommittee/dqc_us_rules/refs/heads/master/tests/input/testfiles/2023/TestCo-2023-NonNeg-WithNew.xml" TargetMode="External"/><Relationship Id="rId858" Type="http://schemas.openxmlformats.org/officeDocument/2006/relationships/hyperlink" Target="https://raw.githubusercontent.com/DataQualityCommittee/dqc_us_rules/refs/heads/master/tests/input/testfiles/2023/TestCo-2023-NonNeg-WithNew.xml" TargetMode="External"/><Relationship Id="rId1488" Type="http://schemas.openxmlformats.org/officeDocument/2006/relationships/hyperlink" Target="https://raw.githubusercontent.com/DataQualityCommittee/dqc_us_rules/refs/heads/master/tests/input/testfiles/2023/TestCo-2023-NonNeg-WithNew.xml" TargetMode="External"/><Relationship Id="rId2539" Type="http://schemas.openxmlformats.org/officeDocument/2006/relationships/hyperlink" Target="https://raw.githubusercontent.com/DataQualityCommittee/dqc_us_rules/refs/heads/master/tests/input/testfiles/2023/TestCo-2023-NonNeg-WithNew.xml" TargetMode="External"/><Relationship Id="rId2953" Type="http://schemas.openxmlformats.org/officeDocument/2006/relationships/hyperlink" Target="https://raw.githubusercontent.com/DataQualityCommittee/dqc_us_rules/refs/heads/master/tests/input/testfiles/2023/TestCo-2023-NonNeg-WithNew.xml" TargetMode="External"/><Relationship Id="rId6410" Type="http://schemas.openxmlformats.org/officeDocument/2006/relationships/hyperlink" Target="https://raw.githubusercontent.com/DataQualityCommittee/dqc_us_rules/refs/heads/master/tests/input/testfiles/2023/TestCo-2023-NonNeg-WithNew.xml" TargetMode="External"/><Relationship Id="rId925" Type="http://schemas.openxmlformats.org/officeDocument/2006/relationships/hyperlink" Target="https://raw.githubusercontent.com/DataQualityCommittee/dqc_us_rules/refs/heads/master/tests/input/testfiles/2023/TestCo-2023-NonNeg-WithNew.xml" TargetMode="External"/><Relationship Id="rId1555" Type="http://schemas.openxmlformats.org/officeDocument/2006/relationships/hyperlink" Target="https://raw.githubusercontent.com/DataQualityCommittee/dqc_us_rules/refs/heads/master/tests/input/testfiles/2023/TestCo-2023-NonNeg-WithNew.xml" TargetMode="External"/><Relationship Id="rId2606" Type="http://schemas.openxmlformats.org/officeDocument/2006/relationships/hyperlink" Target="https://raw.githubusercontent.com/DataQualityCommittee/dqc_us_rules/refs/heads/master/tests/input/testfiles/2023/TestCo-2023-NonNeg-WithNew.xml" TargetMode="External"/><Relationship Id="rId5012" Type="http://schemas.openxmlformats.org/officeDocument/2006/relationships/hyperlink" Target="https://raw.githubusercontent.com/DataQualityCommittee/dqc_us_rules/refs/heads/master/tests/input/testfiles/2023/TestCo-2023-NonNeg-WithNew.xml" TargetMode="External"/><Relationship Id="rId1208" Type="http://schemas.openxmlformats.org/officeDocument/2006/relationships/hyperlink" Target="https://raw.githubusercontent.com/DataQualityCommittee/dqc_us_rules/refs/heads/master/tests/input/testfiles/2023/TestCo-2023-NonNeg-WithNew.xml" TargetMode="External"/><Relationship Id="rId7184" Type="http://schemas.openxmlformats.org/officeDocument/2006/relationships/hyperlink" Target="https://raw.githubusercontent.com/DataQualityCommittee/dqc_us_rules/refs/heads/master/tests/input/testfiles/2023/TestCo-2023-NonNeg-WithNew.xml" TargetMode="External"/><Relationship Id="rId1622" Type="http://schemas.openxmlformats.org/officeDocument/2006/relationships/hyperlink" Target="https://raw.githubusercontent.com/DataQualityCommittee/dqc_us_rules/refs/heads/master/tests/input/testfiles/2023/TestCo-2023-NonNeg-WithNew.xml" TargetMode="External"/><Relationship Id="rId4778" Type="http://schemas.openxmlformats.org/officeDocument/2006/relationships/hyperlink" Target="https://raw.githubusercontent.com/DataQualityCommittee/dqc_us_rules/refs/heads/master/tests/input/testfiles/2023/TestCo-2023-NonNeg-WithNew.xml" TargetMode="External"/><Relationship Id="rId5829" Type="http://schemas.openxmlformats.org/officeDocument/2006/relationships/hyperlink" Target="https://raw.githubusercontent.com/DataQualityCommittee/dqc_us_rules/refs/heads/master/tests/input/testfiles/2023/TestCo-2023-NonNeg-WithNew.xml" TargetMode="External"/><Relationship Id="rId7251" Type="http://schemas.openxmlformats.org/officeDocument/2006/relationships/hyperlink" Target="https://raw.githubusercontent.com/DataQualityCommittee/dqc_us_rules/refs/heads/master/tests/input/testfiles/2023/TestCo-2023-NonNeg-WithNew.xml" TargetMode="External"/><Relationship Id="rId3794" Type="http://schemas.openxmlformats.org/officeDocument/2006/relationships/hyperlink" Target="https://raw.githubusercontent.com/DataQualityCommittee/dqc_us_rules/refs/heads/master/tests/input/testfiles/2023/TestCo-2023-NonNeg-WithNew.xml" TargetMode="External"/><Relationship Id="rId4845" Type="http://schemas.openxmlformats.org/officeDocument/2006/relationships/hyperlink" Target="https://raw.githubusercontent.com/DataQualityCommittee/dqc_us_rules/refs/heads/master/tests/input/testfiles/2023/TestCo-2023-NonNeg-WithNew.xml" TargetMode="External"/><Relationship Id="rId2396" Type="http://schemas.openxmlformats.org/officeDocument/2006/relationships/hyperlink" Target="https://raw.githubusercontent.com/DataQualityCommittee/dqc_us_rules/refs/heads/master/tests/input/testfiles/2023/TestCo-2023-NonNeg-WithNew.xml" TargetMode="External"/><Relationship Id="rId3447" Type="http://schemas.openxmlformats.org/officeDocument/2006/relationships/hyperlink" Target="https://raw.githubusercontent.com/DataQualityCommittee/dqc_us_rules/refs/heads/master/tests/input/testfiles/2023/TestCo-2023-NonNeg-WithNew.xml" TargetMode="External"/><Relationship Id="rId3861" Type="http://schemas.openxmlformats.org/officeDocument/2006/relationships/hyperlink" Target="https://raw.githubusercontent.com/DataQualityCommittee/dqc_us_rules/refs/heads/master/tests/input/testfiles/2023/TestCo-2023-NonNeg-WithNew.xml" TargetMode="External"/><Relationship Id="rId4912" Type="http://schemas.openxmlformats.org/officeDocument/2006/relationships/hyperlink" Target="https://raw.githubusercontent.com/DataQualityCommittee/dqc_us_rules/refs/heads/master/tests/input/testfiles/2023/TestCo-2023-NonNeg-WithNew.xml" TargetMode="External"/><Relationship Id="rId368" Type="http://schemas.openxmlformats.org/officeDocument/2006/relationships/hyperlink" Target="https://raw.githubusercontent.com/DataQualityCommittee/dqc_us_rules/refs/heads/master/tests/input/testfiles/2023/TestCo-2023-NonNeg-WithNew.xml" TargetMode="External"/><Relationship Id="rId782" Type="http://schemas.openxmlformats.org/officeDocument/2006/relationships/hyperlink" Target="https://raw.githubusercontent.com/DataQualityCommittee/dqc_us_rules/refs/heads/master/tests/input/testfiles/2023/TestCo-2023-NonNeg-WithNew.xml" TargetMode="External"/><Relationship Id="rId2049" Type="http://schemas.openxmlformats.org/officeDocument/2006/relationships/hyperlink" Target="https://raw.githubusercontent.com/DataQualityCommittee/dqc_us_rules/refs/heads/master/tests/input/testfiles/2023/TestCo-2023-NonNeg-WithNew.xml" TargetMode="External"/><Relationship Id="rId2463" Type="http://schemas.openxmlformats.org/officeDocument/2006/relationships/hyperlink" Target="https://raw.githubusercontent.com/DataQualityCommittee/dqc_us_rules/refs/heads/master/tests/input/testfiles/2023/TestCo-2023-NonNeg-WithNew.xml" TargetMode="External"/><Relationship Id="rId3514" Type="http://schemas.openxmlformats.org/officeDocument/2006/relationships/hyperlink" Target="https://raw.githubusercontent.com/DataQualityCommittee/dqc_us_rules/refs/heads/master/tests/input/testfiles/2023/TestCo-2023-NonNeg-WithNew.xml" TargetMode="External"/><Relationship Id="rId435" Type="http://schemas.openxmlformats.org/officeDocument/2006/relationships/hyperlink" Target="https://raw.githubusercontent.com/DataQualityCommittee/dqc_us_rules/refs/heads/master/tests/input/testfiles/2023/TestCo-2023-NonNeg-WithNew.xml" TargetMode="External"/><Relationship Id="rId1065" Type="http://schemas.openxmlformats.org/officeDocument/2006/relationships/hyperlink" Target="https://raw.githubusercontent.com/DataQualityCommittee/dqc_us_rules/refs/heads/master/tests/input/testfiles/2023/TestCo-2023-NonNeg-WithNew.xml" TargetMode="External"/><Relationship Id="rId2116" Type="http://schemas.openxmlformats.org/officeDocument/2006/relationships/hyperlink" Target="https://raw.githubusercontent.com/DataQualityCommittee/dqc_us_rules/refs/heads/master/tests/input/testfiles/2023/TestCo-2023-NonNeg-WithNew.xml" TargetMode="External"/><Relationship Id="rId2530" Type="http://schemas.openxmlformats.org/officeDocument/2006/relationships/hyperlink" Target="https://raw.githubusercontent.com/DataQualityCommittee/dqc_us_rules/refs/heads/master/tests/input/testfiles/2023/TestCo-2023-NonNeg-WithNew.xml" TargetMode="External"/><Relationship Id="rId5686" Type="http://schemas.openxmlformats.org/officeDocument/2006/relationships/hyperlink" Target="https://raw.githubusercontent.com/DataQualityCommittee/dqc_us_rules/refs/heads/master/tests/input/testfiles/2023/TestCo-2023-NonNeg-WithNew.xml" TargetMode="External"/><Relationship Id="rId6737" Type="http://schemas.openxmlformats.org/officeDocument/2006/relationships/hyperlink" Target="https://raw.githubusercontent.com/DataQualityCommittee/dqc_us_rules/refs/heads/master/tests/input/testfiles/2023/TestCo-2023-NonNeg-WithNew.xml" TargetMode="External"/><Relationship Id="rId502" Type="http://schemas.openxmlformats.org/officeDocument/2006/relationships/hyperlink" Target="https://raw.githubusercontent.com/DataQualityCommittee/dqc_us_rules/refs/heads/master/tests/input/testfiles/2023/TestCo-2023-NonNeg-WithNew.xml" TargetMode="External"/><Relationship Id="rId1132" Type="http://schemas.openxmlformats.org/officeDocument/2006/relationships/hyperlink" Target="https://raw.githubusercontent.com/DataQualityCommittee/dqc_us_rules/refs/heads/master/tests/input/testfiles/2023/TestCo-2023-NonNeg-WithNew.xml" TargetMode="External"/><Relationship Id="rId4288" Type="http://schemas.openxmlformats.org/officeDocument/2006/relationships/hyperlink" Target="https://raw.githubusercontent.com/DataQualityCommittee/dqc_us_rules/refs/heads/master/tests/input/testfiles/2023/TestCo-2023-NonNeg-WithNew.xml" TargetMode="External"/><Relationship Id="rId5339" Type="http://schemas.openxmlformats.org/officeDocument/2006/relationships/hyperlink" Target="https://raw.githubusercontent.com/DataQualityCommittee/dqc_us_rules/refs/heads/master/tests/input/testfiles/2023/TestCo-2023-NonNeg-WithNew.xml" TargetMode="External"/><Relationship Id="rId4355" Type="http://schemas.openxmlformats.org/officeDocument/2006/relationships/hyperlink" Target="https://raw.githubusercontent.com/DataQualityCommittee/dqc_us_rules/refs/heads/master/tests/input/testfiles/2023/TestCo-2023-NonNeg-WithNew.xml" TargetMode="External"/><Relationship Id="rId5753" Type="http://schemas.openxmlformats.org/officeDocument/2006/relationships/hyperlink" Target="https://raw.githubusercontent.com/DataQualityCommittee/dqc_us_rules/refs/heads/master/tests/input/testfiles/2023/TestCo-2023-NonNeg-WithNew.xml" TargetMode="External"/><Relationship Id="rId6804" Type="http://schemas.openxmlformats.org/officeDocument/2006/relationships/hyperlink" Target="https://raw.githubusercontent.com/DataQualityCommittee/dqc_us_rules/refs/heads/master/tests/input/testfiles/2023/TestCo-2023-NonNeg-WithNew.xml" TargetMode="External"/><Relationship Id="rId1949" Type="http://schemas.openxmlformats.org/officeDocument/2006/relationships/hyperlink" Target="https://raw.githubusercontent.com/DataQualityCommittee/dqc_us_rules/refs/heads/master/tests/input/testfiles/2023/TestCo-2023-NonNeg-WithNew.xml" TargetMode="External"/><Relationship Id="rId4008" Type="http://schemas.openxmlformats.org/officeDocument/2006/relationships/hyperlink" Target="https://raw.githubusercontent.com/DataQualityCommittee/dqc_us_rules/refs/heads/master/tests/input/testfiles/2023/TestCo-2023-NonNeg-WithNew.xml" TargetMode="External"/><Relationship Id="rId5406" Type="http://schemas.openxmlformats.org/officeDocument/2006/relationships/hyperlink" Target="https://raw.githubusercontent.com/DataQualityCommittee/dqc_us_rules/refs/heads/master/tests/input/testfiles/2023/TestCo-2023-NonNeg-WithNew.xml" TargetMode="External"/><Relationship Id="rId5820" Type="http://schemas.openxmlformats.org/officeDocument/2006/relationships/hyperlink" Target="https://raw.githubusercontent.com/DataQualityCommittee/dqc_us_rules/refs/heads/master/tests/input/testfiles/2023/TestCo-2023-NonNeg-WithNew.xml" TargetMode="External"/><Relationship Id="rId292" Type="http://schemas.openxmlformats.org/officeDocument/2006/relationships/hyperlink" Target="https://raw.githubusercontent.com/DataQualityCommittee/dqc_us_rules/refs/heads/master/tests/input/testfiles/2023/TestCo-2023-NonNeg-WithNew.xml" TargetMode="External"/><Relationship Id="rId3371" Type="http://schemas.openxmlformats.org/officeDocument/2006/relationships/hyperlink" Target="https://raw.githubusercontent.com/DataQualityCommittee/dqc_us_rules/refs/heads/master/tests/input/testfiles/2023/TestCo-2023-NonNeg-WithNew.xml" TargetMode="External"/><Relationship Id="rId4422" Type="http://schemas.openxmlformats.org/officeDocument/2006/relationships/hyperlink" Target="https://raw.githubusercontent.com/DataQualityCommittee/dqc_us_rules/refs/heads/master/tests/input/testfiles/2023/TestCo-2023-NonNeg-WithNew.xml" TargetMode="External"/><Relationship Id="rId7578" Type="http://schemas.openxmlformats.org/officeDocument/2006/relationships/hyperlink" Target="https://raw.githubusercontent.com/DataQualityCommittee/dqc_us_rules/refs/heads/master/tests/input/testfiles/2023/TestCo-2023-NonNeg-WithNew.xml" TargetMode="External"/><Relationship Id="rId3024" Type="http://schemas.openxmlformats.org/officeDocument/2006/relationships/hyperlink" Target="https://raw.githubusercontent.com/DataQualityCommittee/dqc_us_rules/refs/heads/master/tests/input/testfiles/2023/TestCo-2023-NonNeg-WithNew.xml" TargetMode="External"/><Relationship Id="rId6594" Type="http://schemas.openxmlformats.org/officeDocument/2006/relationships/hyperlink" Target="https://raw.githubusercontent.com/DataQualityCommittee/dqc_us_rules/refs/heads/master/tests/input/testfiles/2023/TestCo-2023-NonNeg-WithNew.xml" TargetMode="External"/><Relationship Id="rId7645" Type="http://schemas.openxmlformats.org/officeDocument/2006/relationships/hyperlink" Target="https://raw.githubusercontent.com/DataQualityCommittee/dqc_us_rules/refs/heads/master/tests/input/testfiles/2023/TestCo-2023-NonNeg-WithNew.xml" TargetMode="External"/><Relationship Id="rId2040" Type="http://schemas.openxmlformats.org/officeDocument/2006/relationships/hyperlink" Target="https://raw.githubusercontent.com/DataQualityCommittee/dqc_us_rules/refs/heads/master/tests/input/testfiles/2023/TestCo-2023-NonNeg-WithNew.xml" TargetMode="External"/><Relationship Id="rId5196" Type="http://schemas.openxmlformats.org/officeDocument/2006/relationships/hyperlink" Target="https://raw.githubusercontent.com/DataQualityCommittee/dqc_us_rules/refs/heads/master/tests/input/testfiles/2023/TestCo-2023-NonNeg-WithNew.xml" TargetMode="External"/><Relationship Id="rId6247" Type="http://schemas.openxmlformats.org/officeDocument/2006/relationships/hyperlink" Target="https://raw.githubusercontent.com/DataQualityCommittee/dqc_us_rules/refs/heads/master/tests/input/testfiles/2023/TestCo-2023-NonNeg-WithNew.xml" TargetMode="External"/><Relationship Id="rId6661" Type="http://schemas.openxmlformats.org/officeDocument/2006/relationships/hyperlink" Target="https://raw.githubusercontent.com/DataQualityCommittee/dqc_us_rules/refs/heads/master/tests/input/testfiles/2023/TestCo-2023-NonNeg-WithNew.xml" TargetMode="External"/><Relationship Id="rId7712" Type="http://schemas.openxmlformats.org/officeDocument/2006/relationships/hyperlink" Target="https://raw.githubusercontent.com/DataQualityCommittee/dqc_us_rules/refs/heads/master/tests/input/testfiles/2023/TestCo-2023-NonNeg-WithNew.xml" TargetMode="External"/><Relationship Id="rId5263" Type="http://schemas.openxmlformats.org/officeDocument/2006/relationships/hyperlink" Target="https://raw.githubusercontent.com/DataQualityCommittee/dqc_us_rules/refs/heads/master/tests/input/testfiles/2023/TestCo-2023-NonNeg-WithNew.xml" TargetMode="External"/><Relationship Id="rId6314" Type="http://schemas.openxmlformats.org/officeDocument/2006/relationships/hyperlink" Target="https://raw.githubusercontent.com/DataQualityCommittee/dqc_us_rules/refs/heads/master/tests/input/testfiles/2023/TestCo-2023-NonNeg-WithNew.xml" TargetMode="External"/><Relationship Id="rId1459" Type="http://schemas.openxmlformats.org/officeDocument/2006/relationships/hyperlink" Target="https://raw.githubusercontent.com/DataQualityCommittee/dqc_us_rules/refs/heads/master/tests/input/testfiles/2023/TestCo-2023-NonNeg-WithNew.xml" TargetMode="External"/><Relationship Id="rId2857" Type="http://schemas.openxmlformats.org/officeDocument/2006/relationships/hyperlink" Target="https://raw.githubusercontent.com/DataQualityCommittee/dqc_us_rules/refs/heads/master/tests/input/testfiles/2023/TestCo-2023-NonNeg-WithNew.xml" TargetMode="External"/><Relationship Id="rId3908" Type="http://schemas.openxmlformats.org/officeDocument/2006/relationships/hyperlink" Target="https://raw.githubusercontent.com/DataQualityCommittee/dqc_us_rules/refs/heads/master/tests/input/testfiles/2023/TestCo-2023-NonNeg-WithNew.xml" TargetMode="External"/><Relationship Id="rId5330" Type="http://schemas.openxmlformats.org/officeDocument/2006/relationships/hyperlink" Target="https://raw.githubusercontent.com/DataQualityCommittee/dqc_us_rules/refs/heads/master/tests/input/testfiles/2023/TestCo-2023-NonNeg-WithNew.xml" TargetMode="External"/><Relationship Id="rId98" Type="http://schemas.openxmlformats.org/officeDocument/2006/relationships/hyperlink" Target="https://raw.githubusercontent.com/DataQualityCommittee/dqc_us_rules/refs/heads/master/tests/input/testfiles/2023/TestCo-2023-NonNeg-WithNew.xml" TargetMode="External"/><Relationship Id="rId829" Type="http://schemas.openxmlformats.org/officeDocument/2006/relationships/hyperlink" Target="https://raw.githubusercontent.com/DataQualityCommittee/dqc_us_rules/refs/heads/master/tests/input/testfiles/2023/TestCo-2023-NonNeg-WithNew.xml" TargetMode="External"/><Relationship Id="rId1873" Type="http://schemas.openxmlformats.org/officeDocument/2006/relationships/hyperlink" Target="https://raw.githubusercontent.com/DataQualityCommittee/dqc_us_rules/refs/heads/master/tests/input/testfiles/2023/TestCo-2023-NonNeg-WithNew.xml" TargetMode="External"/><Relationship Id="rId2924" Type="http://schemas.openxmlformats.org/officeDocument/2006/relationships/hyperlink" Target="https://raw.githubusercontent.com/DataQualityCommittee/dqc_us_rules/refs/heads/master/tests/input/testfiles/2023/TestCo-2023-NonNeg-WithNew.xml" TargetMode="External"/><Relationship Id="rId7088" Type="http://schemas.openxmlformats.org/officeDocument/2006/relationships/hyperlink" Target="https://raw.githubusercontent.com/DataQualityCommittee/dqc_us_rules/refs/heads/master/tests/input/testfiles/2023/TestCo-2023-NonNeg-WithNew.xml" TargetMode="External"/><Relationship Id="rId1526" Type="http://schemas.openxmlformats.org/officeDocument/2006/relationships/hyperlink" Target="https://raw.githubusercontent.com/DataQualityCommittee/dqc_us_rules/refs/heads/master/tests/input/testfiles/2023/TestCo-2023-NonNeg-WithNew.xml" TargetMode="External"/><Relationship Id="rId1940" Type="http://schemas.openxmlformats.org/officeDocument/2006/relationships/hyperlink" Target="https://raw.githubusercontent.com/DataQualityCommittee/dqc_us_rules/refs/heads/master/tests/input/testfiles/2023/TestCo-2023-NonNeg-WithNew.xml" TargetMode="External"/><Relationship Id="rId3698" Type="http://schemas.openxmlformats.org/officeDocument/2006/relationships/hyperlink" Target="https://raw.githubusercontent.com/DataQualityCommittee/dqc_us_rules/refs/heads/master/tests/input/testfiles/2023/TestCo-2023-NonNeg-WithNew.xml" TargetMode="External"/><Relationship Id="rId4749" Type="http://schemas.openxmlformats.org/officeDocument/2006/relationships/hyperlink" Target="https://raw.githubusercontent.com/DataQualityCommittee/dqc_us_rules/refs/heads/master/tests/input/testfiles/2023/TestCo-2023-NonNeg-WithNew.xml" TargetMode="External"/><Relationship Id="rId7155" Type="http://schemas.openxmlformats.org/officeDocument/2006/relationships/hyperlink" Target="https://raw.githubusercontent.com/DataQualityCommittee/dqc_us_rules/refs/heads/master/tests/input/testfiles/2023/TestCo-2023-NonNeg-WithNew.xml" TargetMode="External"/><Relationship Id="rId3765" Type="http://schemas.openxmlformats.org/officeDocument/2006/relationships/hyperlink" Target="https://raw.githubusercontent.com/DataQualityCommittee/dqc_us_rules/refs/heads/master/tests/input/testfiles/2023/TestCo-2023-NonNeg-WithNew.xml" TargetMode="External"/><Relationship Id="rId4816" Type="http://schemas.openxmlformats.org/officeDocument/2006/relationships/hyperlink" Target="https://raw.githubusercontent.com/DataQualityCommittee/dqc_us_rules/refs/heads/master/tests/input/testfiles/2023/TestCo-2023-NonNeg-WithNew.xml" TargetMode="External"/><Relationship Id="rId6171" Type="http://schemas.openxmlformats.org/officeDocument/2006/relationships/hyperlink" Target="https://raw.githubusercontent.com/DataQualityCommittee/dqc_us_rules/refs/heads/master/tests/input/testfiles/2023/TestCo-2023-NonNeg-WithNew.xml" TargetMode="External"/><Relationship Id="rId7222" Type="http://schemas.openxmlformats.org/officeDocument/2006/relationships/hyperlink" Target="https://raw.githubusercontent.com/DataQualityCommittee/dqc_us_rules/refs/heads/master/tests/input/testfiles/2023/TestCo-2023-NonNeg-WithNew.xml" TargetMode="External"/><Relationship Id="rId686" Type="http://schemas.openxmlformats.org/officeDocument/2006/relationships/hyperlink" Target="https://raw.githubusercontent.com/DataQualityCommittee/dqc_us_rules/refs/heads/master/tests/input/testfiles/2023/TestCo-2023-NonNeg-WithNew.xml" TargetMode="External"/><Relationship Id="rId2367" Type="http://schemas.openxmlformats.org/officeDocument/2006/relationships/hyperlink" Target="https://raw.githubusercontent.com/DataQualityCommittee/dqc_us_rules/refs/heads/master/tests/input/testfiles/2023/TestCo-2023-NonNeg-WithNew.xml" TargetMode="External"/><Relationship Id="rId2781" Type="http://schemas.openxmlformats.org/officeDocument/2006/relationships/hyperlink" Target="https://raw.githubusercontent.com/DataQualityCommittee/dqc_us_rules/refs/heads/master/tests/input/testfiles/2023/TestCo-2023-NonNeg-WithNew.xml" TargetMode="External"/><Relationship Id="rId3418" Type="http://schemas.openxmlformats.org/officeDocument/2006/relationships/hyperlink" Target="https://raw.githubusercontent.com/DataQualityCommittee/dqc_us_rules/refs/heads/master/tests/input/testfiles/2023/TestCo-2023-NonNeg-WithNew.xml" TargetMode="External"/><Relationship Id="rId339" Type="http://schemas.openxmlformats.org/officeDocument/2006/relationships/hyperlink" Target="https://raw.githubusercontent.com/DataQualityCommittee/dqc_us_rules/refs/heads/master/tests/input/testfiles/2023/TestCo-2023-NonNeg-WithNew.xml" TargetMode="External"/><Relationship Id="rId753" Type="http://schemas.openxmlformats.org/officeDocument/2006/relationships/hyperlink" Target="https://raw.githubusercontent.com/DataQualityCommittee/dqc_us_rules/refs/heads/master/tests/input/testfiles/2023/TestCo-2023-NonNeg-WithNew.xml" TargetMode="External"/><Relationship Id="rId1383" Type="http://schemas.openxmlformats.org/officeDocument/2006/relationships/hyperlink" Target="https://raw.githubusercontent.com/DataQualityCommittee/dqc_us_rules/refs/heads/master/tests/input/testfiles/2023/TestCo-2023-NonNeg-WithNew.xml" TargetMode="External"/><Relationship Id="rId2434" Type="http://schemas.openxmlformats.org/officeDocument/2006/relationships/hyperlink" Target="https://raw.githubusercontent.com/DataQualityCommittee/dqc_us_rules/refs/heads/master/tests/input/testfiles/2023/TestCo-2023-NonNeg-WithNew.xml" TargetMode="External"/><Relationship Id="rId3832" Type="http://schemas.openxmlformats.org/officeDocument/2006/relationships/hyperlink" Target="https://raw.githubusercontent.com/DataQualityCommittee/dqc_us_rules/refs/heads/master/tests/input/testfiles/2023/TestCo-2023-NonNeg-WithNew.xml" TargetMode="External"/><Relationship Id="rId6988" Type="http://schemas.openxmlformats.org/officeDocument/2006/relationships/hyperlink" Target="https://raw.githubusercontent.com/DataQualityCommittee/dqc_us_rules/refs/heads/master/tests/input/testfiles/2023/TestCo-2023-NonNeg-WithNew.xml" TargetMode="External"/><Relationship Id="rId406" Type="http://schemas.openxmlformats.org/officeDocument/2006/relationships/hyperlink" Target="https://raw.githubusercontent.com/DataQualityCommittee/dqc_us_rules/refs/heads/master/tests/input/testfiles/2023/TestCo-2023-NonNeg-WithNew.xml" TargetMode="External"/><Relationship Id="rId1036" Type="http://schemas.openxmlformats.org/officeDocument/2006/relationships/hyperlink" Target="https://raw.githubusercontent.com/DataQualityCommittee/dqc_us_rules/refs/heads/master/tests/input/testfiles/2023/TestCo-2023-NonNeg-WithNew.xml" TargetMode="External"/><Relationship Id="rId820" Type="http://schemas.openxmlformats.org/officeDocument/2006/relationships/hyperlink" Target="https://raw.githubusercontent.com/DataQualityCommittee/dqc_us_rules/refs/heads/master/tests/input/testfiles/2023/TestCo-2023-NonNeg-WithNew.xml" TargetMode="External"/><Relationship Id="rId1450" Type="http://schemas.openxmlformats.org/officeDocument/2006/relationships/hyperlink" Target="https://raw.githubusercontent.com/DataQualityCommittee/dqc_us_rules/refs/heads/master/tests/input/testfiles/2023/TestCo-2023-NonNeg-WithNew.xml" TargetMode="External"/><Relationship Id="rId2501" Type="http://schemas.openxmlformats.org/officeDocument/2006/relationships/hyperlink" Target="https://raw.githubusercontent.com/DataQualityCommittee/dqc_us_rules/refs/heads/master/tests/input/testfiles/2023/TestCo-2023-NonNeg-WithNew.xml" TargetMode="External"/><Relationship Id="rId5657" Type="http://schemas.openxmlformats.org/officeDocument/2006/relationships/hyperlink" Target="https://raw.githubusercontent.com/DataQualityCommittee/dqc_us_rules/refs/heads/master/tests/input/testfiles/2023/TestCo-2023-NonNeg-WithNew.xml" TargetMode="External"/><Relationship Id="rId6708" Type="http://schemas.openxmlformats.org/officeDocument/2006/relationships/hyperlink" Target="https://raw.githubusercontent.com/DataQualityCommittee/dqc_us_rules/refs/heads/master/tests/input/testfiles/2023/TestCo-2023-NonNeg-WithNew.xml" TargetMode="External"/><Relationship Id="rId1103" Type="http://schemas.openxmlformats.org/officeDocument/2006/relationships/hyperlink" Target="https://raw.githubusercontent.com/DataQualityCommittee/dqc_us_rules/refs/heads/master/tests/input/testfiles/2023/TestCo-2023-NonNeg-WithNew.xml" TargetMode="External"/><Relationship Id="rId4259" Type="http://schemas.openxmlformats.org/officeDocument/2006/relationships/hyperlink" Target="https://raw.githubusercontent.com/DataQualityCommittee/dqc_us_rules/refs/heads/master/tests/input/testfiles/2023/TestCo-2023-NonNeg-WithNew.xml" TargetMode="External"/><Relationship Id="rId4673" Type="http://schemas.openxmlformats.org/officeDocument/2006/relationships/hyperlink" Target="https://raw.githubusercontent.com/DataQualityCommittee/dqc_us_rules/refs/heads/master/tests/input/testfiles/2023/TestCo-2023-NonNeg-WithNew.xml" TargetMode="External"/><Relationship Id="rId5724" Type="http://schemas.openxmlformats.org/officeDocument/2006/relationships/hyperlink" Target="https://raw.githubusercontent.com/DataQualityCommittee/dqc_us_rules/refs/heads/master/tests/input/testfiles/2023/TestCo-2023-NonNeg-WithNew.xml" TargetMode="External"/><Relationship Id="rId3275" Type="http://schemas.openxmlformats.org/officeDocument/2006/relationships/hyperlink" Target="https://raw.githubusercontent.com/DataQualityCommittee/dqc_us_rules/refs/heads/master/tests/input/testfiles/2023/TestCo-2023-NonNeg-WithNew.xml" TargetMode="External"/><Relationship Id="rId4326" Type="http://schemas.openxmlformats.org/officeDocument/2006/relationships/hyperlink" Target="https://raw.githubusercontent.com/DataQualityCommittee/dqc_us_rules/refs/heads/master/tests/input/testfiles/2023/TestCo-2023-NonNeg-WithNew.xml" TargetMode="External"/><Relationship Id="rId4740" Type="http://schemas.openxmlformats.org/officeDocument/2006/relationships/hyperlink" Target="https://raw.githubusercontent.com/DataQualityCommittee/dqc_us_rules/refs/heads/master/tests/input/testfiles/2023/TestCo-2023-NonNeg-WithNew.xml" TargetMode="External"/><Relationship Id="rId7896" Type="http://schemas.openxmlformats.org/officeDocument/2006/relationships/hyperlink" Target="http://www.sec.gov/Archives/edgar/data/1301991/000109690624002294/smme-20240630.htm" TargetMode="External"/><Relationship Id="rId196" Type="http://schemas.openxmlformats.org/officeDocument/2006/relationships/hyperlink" Target="https://raw.githubusercontent.com/DataQualityCommittee/dqc_us_rules/refs/heads/master/tests/input/testfiles/2023/TestCo-2023-NonNeg-WithNew.xml" TargetMode="External"/><Relationship Id="rId2291" Type="http://schemas.openxmlformats.org/officeDocument/2006/relationships/hyperlink" Target="https://raw.githubusercontent.com/DataQualityCommittee/dqc_us_rules/refs/heads/master/tests/input/testfiles/2023/TestCo-2023-NonNeg-WithNew.xml" TargetMode="External"/><Relationship Id="rId3342" Type="http://schemas.openxmlformats.org/officeDocument/2006/relationships/hyperlink" Target="https://raw.githubusercontent.com/DataQualityCommittee/dqc_us_rules/refs/heads/master/tests/input/testfiles/2023/TestCo-2023-NonNeg-WithNew.xml" TargetMode="External"/><Relationship Id="rId6498" Type="http://schemas.openxmlformats.org/officeDocument/2006/relationships/hyperlink" Target="https://raw.githubusercontent.com/DataQualityCommittee/dqc_us_rules/refs/heads/master/tests/input/testfiles/2023/TestCo-2023-NonNeg-WithNew.xml" TargetMode="External"/><Relationship Id="rId7549" Type="http://schemas.openxmlformats.org/officeDocument/2006/relationships/hyperlink" Target="https://raw.githubusercontent.com/DataQualityCommittee/dqc_us_rules/refs/heads/master/tests/input/testfiles/2023/TestCo-2023-NonNeg-WithNew.xml" TargetMode="External"/><Relationship Id="rId263" Type="http://schemas.openxmlformats.org/officeDocument/2006/relationships/hyperlink" Target="https://raw.githubusercontent.com/DataQualityCommittee/dqc_us_rules/refs/heads/master/tests/input/testfiles/2023/TestCo-2023-NonNeg-WithNew.xml" TargetMode="External"/><Relationship Id="rId6565" Type="http://schemas.openxmlformats.org/officeDocument/2006/relationships/hyperlink" Target="https://raw.githubusercontent.com/DataQualityCommittee/dqc_us_rules/refs/heads/master/tests/input/testfiles/2023/TestCo-2023-NonNeg-WithNew.xml" TargetMode="External"/><Relationship Id="rId330" Type="http://schemas.openxmlformats.org/officeDocument/2006/relationships/hyperlink" Target="https://raw.githubusercontent.com/DataQualityCommittee/dqc_us_rules/refs/heads/master/tests/input/testfiles/2023/TestCo-2023-NonNeg-WithNew.xml" TargetMode="External"/><Relationship Id="rId2011" Type="http://schemas.openxmlformats.org/officeDocument/2006/relationships/hyperlink" Target="https://raw.githubusercontent.com/DataQualityCommittee/dqc_us_rules/refs/heads/master/tests/input/testfiles/2023/TestCo-2023-NonNeg-WithNew.xml" TargetMode="External"/><Relationship Id="rId5167" Type="http://schemas.openxmlformats.org/officeDocument/2006/relationships/hyperlink" Target="https://raw.githubusercontent.com/DataQualityCommittee/dqc_us_rules/refs/heads/master/tests/input/testfiles/2023/TestCo-2023-NonNeg-WithNew.xml" TargetMode="External"/><Relationship Id="rId6218" Type="http://schemas.openxmlformats.org/officeDocument/2006/relationships/hyperlink" Target="https://raw.githubusercontent.com/DataQualityCommittee/dqc_us_rules/refs/heads/master/tests/input/testfiles/2023/TestCo-2023-NonNeg-WithNew.xml" TargetMode="External"/><Relationship Id="rId7616" Type="http://schemas.openxmlformats.org/officeDocument/2006/relationships/hyperlink" Target="https://raw.githubusercontent.com/DataQualityCommittee/dqc_us_rules/refs/heads/master/tests/input/testfiles/2023/TestCo-2023-NonNeg-WithNew.xml" TargetMode="External"/><Relationship Id="rId4183" Type="http://schemas.openxmlformats.org/officeDocument/2006/relationships/hyperlink" Target="https://raw.githubusercontent.com/DataQualityCommittee/dqc_us_rules/refs/heads/master/tests/input/testfiles/2023/TestCo-2023-NonNeg-WithNew.xml" TargetMode="External"/><Relationship Id="rId5581" Type="http://schemas.openxmlformats.org/officeDocument/2006/relationships/hyperlink" Target="https://raw.githubusercontent.com/DataQualityCommittee/dqc_us_rules/refs/heads/master/tests/input/testfiles/2023/TestCo-2023-NonNeg-WithNew.xml" TargetMode="External"/><Relationship Id="rId6632" Type="http://schemas.openxmlformats.org/officeDocument/2006/relationships/hyperlink" Target="https://raw.githubusercontent.com/DataQualityCommittee/dqc_us_rules/refs/heads/master/tests/input/testfiles/2023/TestCo-2023-NonNeg-WithNew.xml" TargetMode="External"/><Relationship Id="rId1777" Type="http://schemas.openxmlformats.org/officeDocument/2006/relationships/hyperlink" Target="https://raw.githubusercontent.com/DataQualityCommittee/dqc_us_rules/refs/heads/master/tests/input/testfiles/2023/TestCo-2023-NonNeg-WithNew.xml" TargetMode="External"/><Relationship Id="rId2828" Type="http://schemas.openxmlformats.org/officeDocument/2006/relationships/hyperlink" Target="https://raw.githubusercontent.com/DataQualityCommittee/dqc_us_rules/refs/heads/master/tests/input/testfiles/2023/TestCo-2023-NonNeg-WithNew.xml" TargetMode="External"/><Relationship Id="rId5234" Type="http://schemas.openxmlformats.org/officeDocument/2006/relationships/hyperlink" Target="https://raw.githubusercontent.com/DataQualityCommittee/dqc_us_rules/refs/heads/master/tests/input/testfiles/2023/TestCo-2023-NonNeg-WithNew.xml" TargetMode="External"/><Relationship Id="rId69" Type="http://schemas.openxmlformats.org/officeDocument/2006/relationships/hyperlink" Target="http://www.sec.gov/Archives/edgar/data/845877/000084587723000177/agm-20230630.htm" TargetMode="External"/><Relationship Id="rId1844" Type="http://schemas.openxmlformats.org/officeDocument/2006/relationships/hyperlink" Target="https://raw.githubusercontent.com/DataQualityCommittee/dqc_us_rules/refs/heads/master/tests/input/testfiles/2023/TestCo-2023-NonNeg-WithNew.xml" TargetMode="External"/><Relationship Id="rId4250" Type="http://schemas.openxmlformats.org/officeDocument/2006/relationships/hyperlink" Target="https://raw.githubusercontent.com/DataQualityCommittee/dqc_us_rules/refs/heads/master/tests/input/testfiles/2023/TestCo-2023-NonNeg-WithNew.xml" TargetMode="External"/><Relationship Id="rId5301" Type="http://schemas.openxmlformats.org/officeDocument/2006/relationships/hyperlink" Target="https://raw.githubusercontent.com/DataQualityCommittee/dqc_us_rules/refs/heads/master/tests/input/testfiles/2023/TestCo-2023-NonNeg-WithNew.xml" TargetMode="External"/><Relationship Id="rId7059" Type="http://schemas.openxmlformats.org/officeDocument/2006/relationships/hyperlink" Target="https://raw.githubusercontent.com/DataQualityCommittee/dqc_us_rules/refs/heads/master/tests/input/testfiles/2023/TestCo-2023-NonNeg-WithNew.xml" TargetMode="External"/><Relationship Id="rId7473" Type="http://schemas.openxmlformats.org/officeDocument/2006/relationships/hyperlink" Target="https://raw.githubusercontent.com/DataQualityCommittee/dqc_us_rules/refs/heads/master/tests/input/testfiles/2023/TestCo-2023-NonNeg-WithNew.xml" TargetMode="External"/><Relationship Id="rId1911" Type="http://schemas.openxmlformats.org/officeDocument/2006/relationships/hyperlink" Target="https://raw.githubusercontent.com/DataQualityCommittee/dqc_us_rules/refs/heads/master/tests/input/testfiles/2023/TestCo-2023-NonNeg-WithNew.xml" TargetMode="External"/><Relationship Id="rId3669" Type="http://schemas.openxmlformats.org/officeDocument/2006/relationships/hyperlink" Target="https://raw.githubusercontent.com/DataQualityCommittee/dqc_us_rules/refs/heads/master/tests/input/testfiles/2023/TestCo-2023-NonNeg-WithNew.xml" TargetMode="External"/><Relationship Id="rId6075" Type="http://schemas.openxmlformats.org/officeDocument/2006/relationships/hyperlink" Target="https://raw.githubusercontent.com/DataQualityCommittee/dqc_us_rules/refs/heads/master/tests/input/testfiles/2023/TestCo-2023-NonNeg-WithNew.xml" TargetMode="External"/><Relationship Id="rId7126" Type="http://schemas.openxmlformats.org/officeDocument/2006/relationships/hyperlink" Target="https://raw.githubusercontent.com/DataQualityCommittee/dqc_us_rules/refs/heads/master/tests/input/testfiles/2023/TestCo-2023-NonNeg-WithNew.xml" TargetMode="External"/><Relationship Id="rId7540" Type="http://schemas.openxmlformats.org/officeDocument/2006/relationships/hyperlink" Target="https://raw.githubusercontent.com/DataQualityCommittee/dqc_us_rules/refs/heads/master/tests/input/testfiles/2023/TestCo-2023-NonNeg-WithNew.xml" TargetMode="External"/><Relationship Id="rId5091" Type="http://schemas.openxmlformats.org/officeDocument/2006/relationships/hyperlink" Target="https://raw.githubusercontent.com/DataQualityCommittee/dqc_us_rules/refs/heads/master/tests/input/testfiles/2023/TestCo-2023-NonNeg-WithNew.xml" TargetMode="External"/><Relationship Id="rId6142" Type="http://schemas.openxmlformats.org/officeDocument/2006/relationships/hyperlink" Target="https://raw.githubusercontent.com/DataQualityCommittee/dqc_us_rules/refs/heads/master/tests/input/testfiles/2023/TestCo-2023-NonNeg-WithNew.xml" TargetMode="External"/><Relationship Id="rId1287" Type="http://schemas.openxmlformats.org/officeDocument/2006/relationships/hyperlink" Target="https://raw.githubusercontent.com/DataQualityCommittee/dqc_us_rules/refs/heads/master/tests/input/testfiles/2023/TestCo-2023-NonNeg-WithNew.xml" TargetMode="External"/><Relationship Id="rId2685" Type="http://schemas.openxmlformats.org/officeDocument/2006/relationships/hyperlink" Target="https://raw.githubusercontent.com/DataQualityCommittee/dqc_us_rules/refs/heads/master/tests/input/testfiles/2023/TestCo-2023-NonNeg-WithNew.xml" TargetMode="External"/><Relationship Id="rId3736" Type="http://schemas.openxmlformats.org/officeDocument/2006/relationships/hyperlink" Target="https://raw.githubusercontent.com/DataQualityCommittee/dqc_us_rules/refs/heads/master/tests/input/testfiles/2023/TestCo-2023-NonNeg-WithNew.xml" TargetMode="External"/><Relationship Id="rId657" Type="http://schemas.openxmlformats.org/officeDocument/2006/relationships/hyperlink" Target="https://raw.githubusercontent.com/DataQualityCommittee/dqc_us_rules/refs/heads/master/tests/input/testfiles/2023/TestCo-2023-NonNeg-WithNew.xml" TargetMode="External"/><Relationship Id="rId2338" Type="http://schemas.openxmlformats.org/officeDocument/2006/relationships/hyperlink" Target="https://raw.githubusercontent.com/DataQualityCommittee/dqc_us_rules/refs/heads/master/tests/input/testfiles/2023/TestCo-2023-NonNeg-WithNew.xml" TargetMode="External"/><Relationship Id="rId2752" Type="http://schemas.openxmlformats.org/officeDocument/2006/relationships/hyperlink" Target="https://raw.githubusercontent.com/DataQualityCommittee/dqc_us_rules/refs/heads/master/tests/input/testfiles/2023/TestCo-2023-NonNeg-WithNew.xml" TargetMode="External"/><Relationship Id="rId3803" Type="http://schemas.openxmlformats.org/officeDocument/2006/relationships/hyperlink" Target="https://raw.githubusercontent.com/DataQualityCommittee/dqc_us_rules/refs/heads/master/tests/input/testfiles/2023/TestCo-2023-NonNeg-WithNew.xml" TargetMode="External"/><Relationship Id="rId6959" Type="http://schemas.openxmlformats.org/officeDocument/2006/relationships/hyperlink" Target="https://raw.githubusercontent.com/DataQualityCommittee/dqc_us_rules/refs/heads/master/tests/input/testfiles/2023/TestCo-2023-NonNeg-WithNew.xml" TargetMode="External"/><Relationship Id="rId724" Type="http://schemas.openxmlformats.org/officeDocument/2006/relationships/hyperlink" Target="https://raw.githubusercontent.com/DataQualityCommittee/dqc_us_rules/refs/heads/master/tests/input/testfiles/2023/TestCo-2023-NonNeg-WithNew.xml" TargetMode="External"/><Relationship Id="rId1354" Type="http://schemas.openxmlformats.org/officeDocument/2006/relationships/hyperlink" Target="https://raw.githubusercontent.com/DataQualityCommittee/dqc_us_rules/refs/heads/master/tests/input/testfiles/2023/TestCo-2023-NonNeg-WithNew.xml" TargetMode="External"/><Relationship Id="rId2405" Type="http://schemas.openxmlformats.org/officeDocument/2006/relationships/hyperlink" Target="https://raw.githubusercontent.com/DataQualityCommittee/dqc_us_rules/refs/heads/master/tests/input/testfiles/2023/TestCo-2023-NonNeg-WithNew.xml" TargetMode="External"/><Relationship Id="rId5975" Type="http://schemas.openxmlformats.org/officeDocument/2006/relationships/hyperlink" Target="https://raw.githubusercontent.com/DataQualityCommittee/dqc_us_rules/refs/heads/master/tests/input/testfiles/2023/TestCo-2023-NonNeg-WithNew.xml" TargetMode="External"/><Relationship Id="rId60" Type="http://schemas.openxmlformats.org/officeDocument/2006/relationships/hyperlink" Target="http://www.sec.gov/Archives/edgar/data/31107/000165495424003010/eml_10k.htm" TargetMode="External"/><Relationship Id="rId1007" Type="http://schemas.openxmlformats.org/officeDocument/2006/relationships/hyperlink" Target="https://raw.githubusercontent.com/DataQualityCommittee/dqc_us_rules/refs/heads/master/tests/input/testfiles/2023/TestCo-2023-NonNeg-WithNew.xml" TargetMode="External"/><Relationship Id="rId1421" Type="http://schemas.openxmlformats.org/officeDocument/2006/relationships/hyperlink" Target="https://raw.githubusercontent.com/DataQualityCommittee/dqc_us_rules/refs/heads/master/tests/input/testfiles/2023/TestCo-2023-NonNeg-WithNew.xml" TargetMode="External"/><Relationship Id="rId4577" Type="http://schemas.openxmlformats.org/officeDocument/2006/relationships/hyperlink" Target="https://raw.githubusercontent.com/DataQualityCommittee/dqc_us_rules/refs/heads/master/tests/input/testfiles/2023/TestCo-2023-NonNeg-WithNew.xml" TargetMode="External"/><Relationship Id="rId4991" Type="http://schemas.openxmlformats.org/officeDocument/2006/relationships/hyperlink" Target="https://raw.githubusercontent.com/DataQualityCommittee/dqc_us_rules/refs/heads/master/tests/input/testfiles/2023/TestCo-2023-NonNeg-WithNew.xml" TargetMode="External"/><Relationship Id="rId5628" Type="http://schemas.openxmlformats.org/officeDocument/2006/relationships/hyperlink" Target="https://raw.githubusercontent.com/DataQualityCommittee/dqc_us_rules/refs/heads/master/tests/input/testfiles/2023/TestCo-2023-NonNeg-WithNew.xml" TargetMode="External"/><Relationship Id="rId3179" Type="http://schemas.openxmlformats.org/officeDocument/2006/relationships/hyperlink" Target="https://raw.githubusercontent.com/DataQualityCommittee/dqc_us_rules/refs/heads/master/tests/input/testfiles/2023/TestCo-2023-NonNeg-WithNew.xml" TargetMode="External"/><Relationship Id="rId3593" Type="http://schemas.openxmlformats.org/officeDocument/2006/relationships/hyperlink" Target="https://raw.githubusercontent.com/DataQualityCommittee/dqc_us_rules/refs/heads/master/tests/input/testfiles/2023/TestCo-2023-NonNeg-WithNew.xml" TargetMode="External"/><Relationship Id="rId4644" Type="http://schemas.openxmlformats.org/officeDocument/2006/relationships/hyperlink" Target="https://raw.githubusercontent.com/DataQualityCommittee/dqc_us_rules/refs/heads/master/tests/input/testfiles/2023/TestCo-2023-NonNeg-WithNew.xml" TargetMode="External"/><Relationship Id="rId7050" Type="http://schemas.openxmlformats.org/officeDocument/2006/relationships/hyperlink" Target="https://raw.githubusercontent.com/DataQualityCommittee/dqc_us_rules/refs/heads/master/tests/input/testfiles/2023/TestCo-2023-NonNeg-WithNew.xml" TargetMode="External"/><Relationship Id="rId2195" Type="http://schemas.openxmlformats.org/officeDocument/2006/relationships/hyperlink" Target="https://raw.githubusercontent.com/DataQualityCommittee/dqc_us_rules/refs/heads/master/tests/input/testfiles/2023/TestCo-2023-NonNeg-WithNew.xml" TargetMode="External"/><Relationship Id="rId3246" Type="http://schemas.openxmlformats.org/officeDocument/2006/relationships/hyperlink" Target="https://raw.githubusercontent.com/DataQualityCommittee/dqc_us_rules/refs/heads/master/tests/input/testfiles/2023/TestCo-2023-NonNeg-WithNew.xml" TargetMode="External"/><Relationship Id="rId167" Type="http://schemas.openxmlformats.org/officeDocument/2006/relationships/hyperlink" Target="https://raw.githubusercontent.com/DataQualityCommittee/dqc_us_rules/refs/heads/master/tests/input/testfiles/2023/TestCo-2023-NonNeg-WithNew.xml" TargetMode="External"/><Relationship Id="rId581" Type="http://schemas.openxmlformats.org/officeDocument/2006/relationships/hyperlink" Target="https://raw.githubusercontent.com/DataQualityCommittee/dqc_us_rules/refs/heads/master/tests/input/testfiles/2023/TestCo-2023-NonNeg-WithNew.xml" TargetMode="External"/><Relationship Id="rId2262" Type="http://schemas.openxmlformats.org/officeDocument/2006/relationships/hyperlink" Target="https://raw.githubusercontent.com/DataQualityCommittee/dqc_us_rules/refs/heads/master/tests/input/testfiles/2023/TestCo-2023-NonNeg-WithNew.xml" TargetMode="External"/><Relationship Id="rId3660" Type="http://schemas.openxmlformats.org/officeDocument/2006/relationships/hyperlink" Target="https://raw.githubusercontent.com/DataQualityCommittee/dqc_us_rules/refs/heads/master/tests/input/testfiles/2023/TestCo-2023-NonNeg-WithNew.xml" TargetMode="External"/><Relationship Id="rId4711" Type="http://schemas.openxmlformats.org/officeDocument/2006/relationships/hyperlink" Target="https://raw.githubusercontent.com/DataQualityCommittee/dqc_us_rules/refs/heads/master/tests/input/testfiles/2023/TestCo-2023-NonNeg-WithNew.xml" TargetMode="External"/><Relationship Id="rId7867" Type="http://schemas.openxmlformats.org/officeDocument/2006/relationships/hyperlink" Target="http://www.sec.gov/Archives/edgar/data/1104038/000121465924005643/vm12524110k.htm" TargetMode="External"/><Relationship Id="rId234" Type="http://schemas.openxmlformats.org/officeDocument/2006/relationships/hyperlink" Target="https://raw.githubusercontent.com/DataQualityCommittee/dqc_us_rules/refs/heads/master/tests/input/testfiles/2023/TestCo-2023-NonNeg-WithNew.xml" TargetMode="External"/><Relationship Id="rId3313" Type="http://schemas.openxmlformats.org/officeDocument/2006/relationships/hyperlink" Target="https://raw.githubusercontent.com/DataQualityCommittee/dqc_us_rules/refs/heads/master/tests/input/testfiles/2023/TestCo-2023-NonNeg-WithNew.xml" TargetMode="External"/><Relationship Id="rId6469" Type="http://schemas.openxmlformats.org/officeDocument/2006/relationships/hyperlink" Target="https://raw.githubusercontent.com/DataQualityCommittee/dqc_us_rules/refs/heads/master/tests/input/testfiles/2023/TestCo-2023-NonNeg-WithNew.xml" TargetMode="External"/><Relationship Id="rId6883" Type="http://schemas.openxmlformats.org/officeDocument/2006/relationships/hyperlink" Target="https://raw.githubusercontent.com/DataQualityCommittee/dqc_us_rules/refs/heads/master/tests/input/testfiles/2023/TestCo-2023-NonNeg-WithNew.xml" TargetMode="External"/><Relationship Id="rId5485" Type="http://schemas.openxmlformats.org/officeDocument/2006/relationships/hyperlink" Target="https://raw.githubusercontent.com/DataQualityCommittee/dqc_us_rules/refs/heads/master/tests/input/testfiles/2023/TestCo-2023-NonNeg-WithNew.xml" TargetMode="External"/><Relationship Id="rId6536" Type="http://schemas.openxmlformats.org/officeDocument/2006/relationships/hyperlink" Target="https://raw.githubusercontent.com/DataQualityCommittee/dqc_us_rules/refs/heads/master/tests/input/testfiles/2023/TestCo-2023-NonNeg-WithNew.xml" TargetMode="External"/><Relationship Id="rId6950" Type="http://schemas.openxmlformats.org/officeDocument/2006/relationships/hyperlink" Target="https://raw.githubusercontent.com/DataQualityCommittee/dqc_us_rules/refs/heads/master/tests/input/testfiles/2023/TestCo-2023-NonNeg-WithNew.xml" TargetMode="External"/><Relationship Id="rId301" Type="http://schemas.openxmlformats.org/officeDocument/2006/relationships/hyperlink" Target="https://raw.githubusercontent.com/DataQualityCommittee/dqc_us_rules/refs/heads/master/tests/input/testfiles/2023/TestCo-2023-NonNeg-WithNew.xml" TargetMode="External"/><Relationship Id="rId4087" Type="http://schemas.openxmlformats.org/officeDocument/2006/relationships/hyperlink" Target="https://raw.githubusercontent.com/DataQualityCommittee/dqc_us_rules/refs/heads/master/tests/input/testfiles/2023/TestCo-2023-NonNeg-WithNew.xml" TargetMode="External"/><Relationship Id="rId5138" Type="http://schemas.openxmlformats.org/officeDocument/2006/relationships/hyperlink" Target="https://raw.githubusercontent.com/DataQualityCommittee/dqc_us_rules/refs/heads/master/tests/input/testfiles/2023/TestCo-2023-NonNeg-WithNew.xml" TargetMode="External"/><Relationship Id="rId5552" Type="http://schemas.openxmlformats.org/officeDocument/2006/relationships/hyperlink" Target="https://raw.githubusercontent.com/DataQualityCommittee/dqc_us_rules/refs/heads/master/tests/input/testfiles/2023/TestCo-2023-NonNeg-WithNew.xml" TargetMode="External"/><Relationship Id="rId6603" Type="http://schemas.openxmlformats.org/officeDocument/2006/relationships/hyperlink" Target="https://raw.githubusercontent.com/DataQualityCommittee/dqc_us_rules/refs/heads/master/tests/input/testfiles/2023/TestCo-2023-NonNeg-WithNew.xml" TargetMode="External"/><Relationship Id="rId1748" Type="http://schemas.openxmlformats.org/officeDocument/2006/relationships/hyperlink" Target="https://raw.githubusercontent.com/DataQualityCommittee/dqc_us_rules/refs/heads/master/tests/input/testfiles/2023/TestCo-2023-NonNeg-WithNew.xml" TargetMode="External"/><Relationship Id="rId4154" Type="http://schemas.openxmlformats.org/officeDocument/2006/relationships/hyperlink" Target="https://raw.githubusercontent.com/DataQualityCommittee/dqc_us_rules/refs/heads/master/tests/input/testfiles/2023/TestCo-2023-NonNeg-WithNew.xml" TargetMode="External"/><Relationship Id="rId5205" Type="http://schemas.openxmlformats.org/officeDocument/2006/relationships/hyperlink" Target="https://raw.githubusercontent.com/DataQualityCommittee/dqc_us_rules/refs/heads/master/tests/input/testfiles/2023/TestCo-2023-NonNeg-WithNew.xml" TargetMode="External"/><Relationship Id="rId3170" Type="http://schemas.openxmlformats.org/officeDocument/2006/relationships/hyperlink" Target="https://raw.githubusercontent.com/DataQualityCommittee/dqc_us_rules/refs/heads/master/tests/input/testfiles/2023/TestCo-2023-NonNeg-WithNew.xml" TargetMode="External"/><Relationship Id="rId4221" Type="http://schemas.openxmlformats.org/officeDocument/2006/relationships/hyperlink" Target="https://raw.githubusercontent.com/DataQualityCommittee/dqc_us_rules/refs/heads/master/tests/input/testfiles/2023/TestCo-2023-NonNeg-WithNew.xml" TargetMode="External"/><Relationship Id="rId7377" Type="http://schemas.openxmlformats.org/officeDocument/2006/relationships/hyperlink" Target="https://raw.githubusercontent.com/DataQualityCommittee/dqc_us_rules/refs/heads/master/tests/input/testfiles/2023/TestCo-2023-NonNeg-WithNew.xml" TargetMode="External"/><Relationship Id="rId1815" Type="http://schemas.openxmlformats.org/officeDocument/2006/relationships/hyperlink" Target="https://raw.githubusercontent.com/DataQualityCommittee/dqc_us_rules/refs/heads/master/tests/input/testfiles/2023/TestCo-2023-NonNeg-WithNew.xml" TargetMode="External"/><Relationship Id="rId6393" Type="http://schemas.openxmlformats.org/officeDocument/2006/relationships/hyperlink" Target="https://raw.githubusercontent.com/DataQualityCommittee/dqc_us_rules/refs/heads/master/tests/input/testfiles/2023/TestCo-2023-NonNeg-WithNew.xml" TargetMode="External"/><Relationship Id="rId7791" Type="http://schemas.openxmlformats.org/officeDocument/2006/relationships/hyperlink" Target="https://raw.githubusercontent.com/DataQualityCommittee/dqc_us_rules/refs/heads/master/tests/input/testfiles/2023/TestCo-2023-NonNeg-WithNew.xml" TargetMode="External"/><Relationship Id="rId3987" Type="http://schemas.openxmlformats.org/officeDocument/2006/relationships/hyperlink" Target="https://raw.githubusercontent.com/DataQualityCommittee/dqc_us_rules/refs/heads/master/tests/input/testfiles/2023/TestCo-2023-NonNeg-WithNew.xml" TargetMode="External"/><Relationship Id="rId6046" Type="http://schemas.openxmlformats.org/officeDocument/2006/relationships/hyperlink" Target="https://raw.githubusercontent.com/DataQualityCommittee/dqc_us_rules/refs/heads/master/tests/input/testfiles/2023/TestCo-2023-NonNeg-WithNew.xml" TargetMode="External"/><Relationship Id="rId7444" Type="http://schemas.openxmlformats.org/officeDocument/2006/relationships/hyperlink" Target="https://raw.githubusercontent.com/DataQualityCommittee/dqc_us_rules/refs/heads/master/tests/input/testfiles/2023/TestCo-2023-NonNeg-WithNew.xml" TargetMode="External"/><Relationship Id="rId2589" Type="http://schemas.openxmlformats.org/officeDocument/2006/relationships/hyperlink" Target="https://raw.githubusercontent.com/DataQualityCommittee/dqc_us_rules/refs/heads/master/tests/input/testfiles/2023/TestCo-2023-NonNeg-WithNew.xml" TargetMode="External"/><Relationship Id="rId6460" Type="http://schemas.openxmlformats.org/officeDocument/2006/relationships/hyperlink" Target="https://raw.githubusercontent.com/DataQualityCommittee/dqc_us_rules/refs/heads/master/tests/input/testfiles/2023/TestCo-2023-NonNeg-WithNew.xml" TargetMode="External"/><Relationship Id="rId7511" Type="http://schemas.openxmlformats.org/officeDocument/2006/relationships/hyperlink" Target="https://raw.githubusercontent.com/DataQualityCommittee/dqc_us_rules/refs/heads/master/tests/input/testfiles/2023/TestCo-2023-NonNeg-WithNew.xml" TargetMode="External"/><Relationship Id="rId975" Type="http://schemas.openxmlformats.org/officeDocument/2006/relationships/hyperlink" Target="https://raw.githubusercontent.com/DataQualityCommittee/dqc_us_rules/refs/heads/master/tests/input/testfiles/2023/TestCo-2023-NonNeg-WithNew.xml" TargetMode="External"/><Relationship Id="rId2656" Type="http://schemas.openxmlformats.org/officeDocument/2006/relationships/hyperlink" Target="https://raw.githubusercontent.com/DataQualityCommittee/dqc_us_rules/refs/heads/master/tests/input/testfiles/2023/TestCo-2023-NonNeg-WithNew.xml" TargetMode="External"/><Relationship Id="rId3707" Type="http://schemas.openxmlformats.org/officeDocument/2006/relationships/hyperlink" Target="https://raw.githubusercontent.com/DataQualityCommittee/dqc_us_rules/refs/heads/master/tests/input/testfiles/2023/TestCo-2023-NonNeg-WithNew.xml" TargetMode="External"/><Relationship Id="rId5062" Type="http://schemas.openxmlformats.org/officeDocument/2006/relationships/hyperlink" Target="https://raw.githubusercontent.com/DataQualityCommittee/dqc_us_rules/refs/heads/master/tests/input/testfiles/2023/TestCo-2023-NonNeg-WithNew.xml" TargetMode="External"/><Relationship Id="rId6113" Type="http://schemas.openxmlformats.org/officeDocument/2006/relationships/hyperlink" Target="https://raw.githubusercontent.com/DataQualityCommittee/dqc_us_rules/refs/heads/master/tests/input/testfiles/2023/TestCo-2023-NonNeg-WithNew.xml" TargetMode="External"/><Relationship Id="rId628" Type="http://schemas.openxmlformats.org/officeDocument/2006/relationships/hyperlink" Target="https://raw.githubusercontent.com/DataQualityCommittee/dqc_us_rules/refs/heads/master/tests/input/testfiles/2023/TestCo-2023-NonNeg-WithNew.xml" TargetMode="External"/><Relationship Id="rId1258" Type="http://schemas.openxmlformats.org/officeDocument/2006/relationships/hyperlink" Target="https://raw.githubusercontent.com/DataQualityCommittee/dqc_us_rules/refs/heads/master/tests/input/testfiles/2023/TestCo-2023-NonNeg-WithNew.xml" TargetMode="External"/><Relationship Id="rId1672" Type="http://schemas.openxmlformats.org/officeDocument/2006/relationships/hyperlink" Target="https://raw.githubusercontent.com/DataQualityCommittee/dqc_us_rules/refs/heads/master/tests/input/testfiles/2023/TestCo-2023-NonNeg-WithNew.xml" TargetMode="External"/><Relationship Id="rId2309" Type="http://schemas.openxmlformats.org/officeDocument/2006/relationships/hyperlink" Target="https://raw.githubusercontent.com/DataQualityCommittee/dqc_us_rules/refs/heads/master/tests/input/testfiles/2023/TestCo-2023-NonNeg-WithNew.xml" TargetMode="External"/><Relationship Id="rId2723" Type="http://schemas.openxmlformats.org/officeDocument/2006/relationships/hyperlink" Target="https://raw.githubusercontent.com/DataQualityCommittee/dqc_us_rules/refs/heads/master/tests/input/testfiles/2023/TestCo-2023-NonNeg-WithNew.xml" TargetMode="External"/><Relationship Id="rId5879" Type="http://schemas.openxmlformats.org/officeDocument/2006/relationships/hyperlink" Target="https://raw.githubusercontent.com/DataQualityCommittee/dqc_us_rules/refs/heads/master/tests/input/testfiles/2023/TestCo-2023-NonNeg-WithNew.xml" TargetMode="External"/><Relationship Id="rId1325" Type="http://schemas.openxmlformats.org/officeDocument/2006/relationships/hyperlink" Target="https://raw.githubusercontent.com/DataQualityCommittee/dqc_us_rules/refs/heads/master/tests/input/testfiles/2023/TestCo-2023-NonNeg-WithNew.xml" TargetMode="External"/><Relationship Id="rId3497" Type="http://schemas.openxmlformats.org/officeDocument/2006/relationships/hyperlink" Target="https://raw.githubusercontent.com/DataQualityCommittee/dqc_us_rules/refs/heads/master/tests/input/testfiles/2023/TestCo-2023-NonNeg-WithNew.xml" TargetMode="External"/><Relationship Id="rId4895" Type="http://schemas.openxmlformats.org/officeDocument/2006/relationships/hyperlink" Target="https://raw.githubusercontent.com/DataQualityCommittee/dqc_us_rules/refs/heads/master/tests/input/testfiles/2023/TestCo-2023-NonNeg-WithNew.xml" TargetMode="External"/><Relationship Id="rId5946" Type="http://schemas.openxmlformats.org/officeDocument/2006/relationships/hyperlink" Target="https://raw.githubusercontent.com/DataQualityCommittee/dqc_us_rules/refs/heads/master/tests/input/testfiles/2023/TestCo-2023-NonNeg-WithNew.xml" TargetMode="External"/><Relationship Id="rId31" Type="http://schemas.openxmlformats.org/officeDocument/2006/relationships/hyperlink" Target="http://www.sec.gov/Archives/edgar/data/1043509/000104350924000070/sah-20240930.htm" TargetMode="External"/><Relationship Id="rId2099" Type="http://schemas.openxmlformats.org/officeDocument/2006/relationships/hyperlink" Target="https://raw.githubusercontent.com/DataQualityCommittee/dqc_us_rules/refs/heads/master/tests/input/testfiles/2023/TestCo-2023-NonNeg-WithNew.xml" TargetMode="External"/><Relationship Id="rId4548" Type="http://schemas.openxmlformats.org/officeDocument/2006/relationships/hyperlink" Target="https://raw.githubusercontent.com/DataQualityCommittee/dqc_us_rules/refs/heads/master/tests/input/testfiles/2023/TestCo-2023-NonNeg-WithNew.xml" TargetMode="External"/><Relationship Id="rId4962" Type="http://schemas.openxmlformats.org/officeDocument/2006/relationships/hyperlink" Target="https://raw.githubusercontent.com/DataQualityCommittee/dqc_us_rules/refs/heads/master/tests/input/testfiles/2023/TestCo-2023-NonNeg-WithNew.xml" TargetMode="External"/><Relationship Id="rId7021" Type="http://schemas.openxmlformats.org/officeDocument/2006/relationships/hyperlink" Target="https://raw.githubusercontent.com/DataQualityCommittee/dqc_us_rules/refs/heads/master/tests/input/testfiles/2023/TestCo-2023-NonNeg-WithNew.xml" TargetMode="External"/><Relationship Id="rId3564" Type="http://schemas.openxmlformats.org/officeDocument/2006/relationships/hyperlink" Target="https://raw.githubusercontent.com/DataQualityCommittee/dqc_us_rules/refs/heads/master/tests/input/testfiles/2023/TestCo-2023-NonNeg-WithNew.xml" TargetMode="External"/><Relationship Id="rId4615" Type="http://schemas.openxmlformats.org/officeDocument/2006/relationships/hyperlink" Target="https://raw.githubusercontent.com/DataQualityCommittee/dqc_us_rules/refs/heads/master/tests/input/testfiles/2023/TestCo-2023-NonNeg-WithNew.xml" TargetMode="External"/><Relationship Id="rId485" Type="http://schemas.openxmlformats.org/officeDocument/2006/relationships/hyperlink" Target="https://raw.githubusercontent.com/DataQualityCommittee/dqc_us_rules/refs/heads/master/tests/input/testfiles/2023/TestCo-2023-NonNeg-WithNew.xml" TargetMode="External"/><Relationship Id="rId2166" Type="http://schemas.openxmlformats.org/officeDocument/2006/relationships/hyperlink" Target="https://raw.githubusercontent.com/DataQualityCommittee/dqc_us_rules/refs/heads/master/tests/input/testfiles/2023/TestCo-2023-NonNeg-WithNew.xml" TargetMode="External"/><Relationship Id="rId2580" Type="http://schemas.openxmlformats.org/officeDocument/2006/relationships/hyperlink" Target="https://raw.githubusercontent.com/DataQualityCommittee/dqc_us_rules/refs/heads/master/tests/input/testfiles/2023/TestCo-2023-NonNeg-WithNew.xml" TargetMode="External"/><Relationship Id="rId3217" Type="http://schemas.openxmlformats.org/officeDocument/2006/relationships/hyperlink" Target="https://raw.githubusercontent.com/DataQualityCommittee/dqc_us_rules/refs/heads/master/tests/input/testfiles/2023/TestCo-2023-NonNeg-WithNew.xml" TargetMode="External"/><Relationship Id="rId3631" Type="http://schemas.openxmlformats.org/officeDocument/2006/relationships/hyperlink" Target="https://raw.githubusercontent.com/DataQualityCommittee/dqc_us_rules/refs/heads/master/tests/input/testfiles/2023/TestCo-2023-NonNeg-WithNew.xml" TargetMode="External"/><Relationship Id="rId6787" Type="http://schemas.openxmlformats.org/officeDocument/2006/relationships/hyperlink" Target="https://raw.githubusercontent.com/DataQualityCommittee/dqc_us_rules/refs/heads/master/tests/input/testfiles/2023/TestCo-2023-NonNeg-WithNew.xml" TargetMode="External"/><Relationship Id="rId7838" Type="http://schemas.openxmlformats.org/officeDocument/2006/relationships/hyperlink" Target="http://www.sec.gov/Archives/edgar/data/1001082/000155837019006461/dish-20190630x10q.htm" TargetMode="External"/><Relationship Id="rId138" Type="http://schemas.openxmlformats.org/officeDocument/2006/relationships/hyperlink" Target="https://raw.githubusercontent.com/DataQualityCommittee/dqc_us_rules/refs/heads/master/tests/input/testfiles/2023/TestCo-2023-NonNeg-WithNew.xml" TargetMode="External"/><Relationship Id="rId552" Type="http://schemas.openxmlformats.org/officeDocument/2006/relationships/hyperlink" Target="https://raw.githubusercontent.com/DataQualityCommittee/dqc_us_rules/refs/heads/master/tests/input/testfiles/2023/TestCo-2023-NonNeg-WithNew.xml" TargetMode="External"/><Relationship Id="rId1182" Type="http://schemas.openxmlformats.org/officeDocument/2006/relationships/hyperlink" Target="https://raw.githubusercontent.com/DataQualityCommittee/dqc_us_rules/refs/heads/master/tests/input/testfiles/2023/TestCo-2023-NonNeg-WithNew.xml" TargetMode="External"/><Relationship Id="rId2233" Type="http://schemas.openxmlformats.org/officeDocument/2006/relationships/hyperlink" Target="https://raw.githubusercontent.com/DataQualityCommittee/dqc_us_rules/refs/heads/master/tests/input/testfiles/2023/TestCo-2023-NonNeg-WithNew.xml" TargetMode="External"/><Relationship Id="rId5389" Type="http://schemas.openxmlformats.org/officeDocument/2006/relationships/hyperlink" Target="https://raw.githubusercontent.com/DataQualityCommittee/dqc_us_rules/refs/heads/master/tests/input/testfiles/2023/TestCo-2023-NonNeg-WithNew.xml" TargetMode="External"/><Relationship Id="rId6854" Type="http://schemas.openxmlformats.org/officeDocument/2006/relationships/hyperlink" Target="https://raw.githubusercontent.com/DataQualityCommittee/dqc_us_rules/refs/heads/master/tests/input/testfiles/2023/TestCo-2023-NonNeg-WithNew.xml" TargetMode="External"/><Relationship Id="rId205" Type="http://schemas.openxmlformats.org/officeDocument/2006/relationships/hyperlink" Target="https://raw.githubusercontent.com/DataQualityCommittee/dqc_us_rules/refs/heads/master/tests/input/testfiles/2023/TestCo-2023-NonNeg-WithNew.xml" TargetMode="External"/><Relationship Id="rId2300" Type="http://schemas.openxmlformats.org/officeDocument/2006/relationships/hyperlink" Target="https://raw.githubusercontent.com/DataQualityCommittee/dqc_us_rules/refs/heads/master/tests/input/testfiles/2023/TestCo-2023-NonNeg-WithNew.xml" TargetMode="External"/><Relationship Id="rId5456" Type="http://schemas.openxmlformats.org/officeDocument/2006/relationships/hyperlink" Target="https://raw.githubusercontent.com/DataQualityCommittee/dqc_us_rules/refs/heads/master/tests/input/testfiles/2023/TestCo-2023-NonNeg-WithNew.xml" TargetMode="External"/><Relationship Id="rId6507" Type="http://schemas.openxmlformats.org/officeDocument/2006/relationships/hyperlink" Target="https://raw.githubusercontent.com/DataQualityCommittee/dqc_us_rules/refs/heads/master/tests/input/testfiles/2023/TestCo-2023-NonNeg-WithNew.xml" TargetMode="External"/><Relationship Id="rId7905" Type="http://schemas.openxmlformats.org/officeDocument/2006/relationships/hyperlink" Target="http://www.sec.gov/Archives/edgar/data/894556/000164033424000811/gevi_10q.htm" TargetMode="External"/><Relationship Id="rId1999" Type="http://schemas.openxmlformats.org/officeDocument/2006/relationships/hyperlink" Target="https://raw.githubusercontent.com/DataQualityCommittee/dqc_us_rules/refs/heads/master/tests/input/testfiles/2023/TestCo-2023-NonNeg-WithNew.xml" TargetMode="External"/><Relationship Id="rId4058" Type="http://schemas.openxmlformats.org/officeDocument/2006/relationships/hyperlink" Target="https://raw.githubusercontent.com/DataQualityCommittee/dqc_us_rules/refs/heads/master/tests/input/testfiles/2023/TestCo-2023-NonNeg-WithNew.xml" TargetMode="External"/><Relationship Id="rId4472" Type="http://schemas.openxmlformats.org/officeDocument/2006/relationships/hyperlink" Target="https://raw.githubusercontent.com/DataQualityCommittee/dqc_us_rules/refs/heads/master/tests/input/testfiles/2023/TestCo-2023-NonNeg-WithNew.xml" TargetMode="External"/><Relationship Id="rId5109" Type="http://schemas.openxmlformats.org/officeDocument/2006/relationships/hyperlink" Target="https://raw.githubusercontent.com/DataQualityCommittee/dqc_us_rules/refs/heads/master/tests/input/testfiles/2023/TestCo-2023-NonNeg-WithNew.xml" TargetMode="External"/><Relationship Id="rId5870" Type="http://schemas.openxmlformats.org/officeDocument/2006/relationships/hyperlink" Target="https://raw.githubusercontent.com/DataQualityCommittee/dqc_us_rules/refs/heads/master/tests/input/testfiles/2023/TestCo-2023-NonNeg-WithNew.xml" TargetMode="External"/><Relationship Id="rId6921" Type="http://schemas.openxmlformats.org/officeDocument/2006/relationships/hyperlink" Target="https://raw.githubusercontent.com/DataQualityCommittee/dqc_us_rules/refs/heads/master/tests/input/testfiles/2023/TestCo-2023-NonNeg-WithNew.xml" TargetMode="External"/><Relationship Id="rId3074" Type="http://schemas.openxmlformats.org/officeDocument/2006/relationships/hyperlink" Target="https://raw.githubusercontent.com/DataQualityCommittee/dqc_us_rules/refs/heads/master/tests/input/testfiles/2023/TestCo-2023-NonNeg-WithNew.xml" TargetMode="External"/><Relationship Id="rId4125" Type="http://schemas.openxmlformats.org/officeDocument/2006/relationships/hyperlink" Target="https://raw.githubusercontent.com/DataQualityCommittee/dqc_us_rules/refs/heads/master/tests/input/testfiles/2023/TestCo-2023-NonNeg-WithNew.xml" TargetMode="External"/><Relationship Id="rId5523" Type="http://schemas.openxmlformats.org/officeDocument/2006/relationships/hyperlink" Target="https://raw.githubusercontent.com/DataQualityCommittee/dqc_us_rules/refs/heads/master/tests/input/testfiles/2023/TestCo-2023-NonNeg-WithNew.xml" TargetMode="External"/><Relationship Id="rId1719" Type="http://schemas.openxmlformats.org/officeDocument/2006/relationships/hyperlink" Target="https://raw.githubusercontent.com/DataQualityCommittee/dqc_us_rules/refs/heads/master/tests/input/testfiles/2023/TestCo-2023-NonNeg-WithNew.xml" TargetMode="External"/><Relationship Id="rId7695" Type="http://schemas.openxmlformats.org/officeDocument/2006/relationships/hyperlink" Target="https://raw.githubusercontent.com/DataQualityCommittee/dqc_us_rules/refs/heads/master/tests/input/testfiles/2023/TestCo-2023-NonNeg-WithNew.xml" TargetMode="External"/><Relationship Id="rId2090" Type="http://schemas.openxmlformats.org/officeDocument/2006/relationships/hyperlink" Target="https://raw.githubusercontent.com/DataQualityCommittee/dqc_us_rules/refs/heads/master/tests/input/testfiles/2023/TestCo-2023-NonNeg-WithNew.xml" TargetMode="External"/><Relationship Id="rId3141" Type="http://schemas.openxmlformats.org/officeDocument/2006/relationships/hyperlink" Target="https://raw.githubusercontent.com/DataQualityCommittee/dqc_us_rules/refs/heads/master/tests/input/testfiles/2023/TestCo-2023-NonNeg-WithNew.xml" TargetMode="External"/><Relationship Id="rId6297" Type="http://schemas.openxmlformats.org/officeDocument/2006/relationships/hyperlink" Target="https://raw.githubusercontent.com/DataQualityCommittee/dqc_us_rules/refs/heads/master/tests/input/testfiles/2023/TestCo-2023-NonNeg-WithNew.xml" TargetMode="External"/><Relationship Id="rId7348" Type="http://schemas.openxmlformats.org/officeDocument/2006/relationships/hyperlink" Target="https://raw.githubusercontent.com/DataQualityCommittee/dqc_us_rules/refs/heads/master/tests/input/testfiles/2023/TestCo-2023-NonNeg-WithNew.xml" TargetMode="External"/><Relationship Id="rId7762" Type="http://schemas.openxmlformats.org/officeDocument/2006/relationships/hyperlink" Target="https://raw.githubusercontent.com/DataQualityCommittee/dqc_us_rules/refs/heads/master/tests/input/testfiles/2023/TestCo-2023-NonNeg-WithNew.xml" TargetMode="External"/><Relationship Id="rId3958" Type="http://schemas.openxmlformats.org/officeDocument/2006/relationships/hyperlink" Target="https://raw.githubusercontent.com/DataQualityCommittee/dqc_us_rules/refs/heads/master/tests/input/testfiles/2023/TestCo-2023-NonNeg-WithNew.xml" TargetMode="External"/><Relationship Id="rId6364" Type="http://schemas.openxmlformats.org/officeDocument/2006/relationships/hyperlink" Target="https://raw.githubusercontent.com/DataQualityCommittee/dqc_us_rules/refs/heads/master/tests/input/testfiles/2023/TestCo-2023-NonNeg-WithNew.xml" TargetMode="External"/><Relationship Id="rId7415" Type="http://schemas.openxmlformats.org/officeDocument/2006/relationships/hyperlink" Target="https://raw.githubusercontent.com/DataQualityCommittee/dqc_us_rules/refs/heads/master/tests/input/testfiles/2023/TestCo-2023-NonNeg-WithNew.xml" TargetMode="External"/><Relationship Id="rId879" Type="http://schemas.openxmlformats.org/officeDocument/2006/relationships/hyperlink" Target="https://raw.githubusercontent.com/DataQualityCommittee/dqc_us_rules/refs/heads/master/tests/input/testfiles/2023/TestCo-2023-NonNeg-WithNew.xml" TargetMode="External"/><Relationship Id="rId5380" Type="http://schemas.openxmlformats.org/officeDocument/2006/relationships/hyperlink" Target="https://raw.githubusercontent.com/DataQualityCommittee/dqc_us_rules/refs/heads/master/tests/input/testfiles/2023/TestCo-2023-NonNeg-WithNew.xml" TargetMode="External"/><Relationship Id="rId6017" Type="http://schemas.openxmlformats.org/officeDocument/2006/relationships/hyperlink" Target="https://raw.githubusercontent.com/DataQualityCommittee/dqc_us_rules/refs/heads/master/tests/input/testfiles/2023/TestCo-2023-NonNeg-WithNew.xml" TargetMode="External"/><Relationship Id="rId6431" Type="http://schemas.openxmlformats.org/officeDocument/2006/relationships/hyperlink" Target="https://raw.githubusercontent.com/DataQualityCommittee/dqc_us_rules/refs/heads/master/tests/input/testfiles/2023/TestCo-2023-NonNeg-WithNew.xml" TargetMode="External"/><Relationship Id="rId1576" Type="http://schemas.openxmlformats.org/officeDocument/2006/relationships/hyperlink" Target="https://raw.githubusercontent.com/DataQualityCommittee/dqc_us_rules/refs/heads/master/tests/input/testfiles/2023/TestCo-2023-NonNeg-WithNew.xml" TargetMode="External"/><Relationship Id="rId2974" Type="http://schemas.openxmlformats.org/officeDocument/2006/relationships/hyperlink" Target="https://raw.githubusercontent.com/DataQualityCommittee/dqc_us_rules/refs/heads/master/tests/input/testfiles/2023/TestCo-2023-NonNeg-WithNew.xml" TargetMode="External"/><Relationship Id="rId5033" Type="http://schemas.openxmlformats.org/officeDocument/2006/relationships/hyperlink" Target="https://raw.githubusercontent.com/DataQualityCommittee/dqc_us_rules/refs/heads/master/tests/input/testfiles/2023/TestCo-2023-NonNeg-WithNew.xml" TargetMode="External"/><Relationship Id="rId946" Type="http://schemas.openxmlformats.org/officeDocument/2006/relationships/hyperlink" Target="https://raw.githubusercontent.com/DataQualityCommittee/dqc_us_rules/refs/heads/master/tests/input/testfiles/2023/TestCo-2023-NonNeg-WithNew.xml" TargetMode="External"/><Relationship Id="rId1229" Type="http://schemas.openxmlformats.org/officeDocument/2006/relationships/hyperlink" Target="https://raw.githubusercontent.com/DataQualityCommittee/dqc_us_rules/refs/heads/master/tests/input/testfiles/2023/TestCo-2023-NonNeg-WithNew.xml" TargetMode="External"/><Relationship Id="rId1990" Type="http://schemas.openxmlformats.org/officeDocument/2006/relationships/hyperlink" Target="https://raw.githubusercontent.com/DataQualityCommittee/dqc_us_rules/refs/heads/master/tests/input/testfiles/2023/TestCo-2023-NonNeg-WithNew.xml" TargetMode="External"/><Relationship Id="rId2627" Type="http://schemas.openxmlformats.org/officeDocument/2006/relationships/hyperlink" Target="https://raw.githubusercontent.com/DataQualityCommittee/dqc_us_rules/refs/heads/master/tests/input/testfiles/2023/TestCo-2023-NonNeg-WithNew.xml" TargetMode="External"/><Relationship Id="rId5100" Type="http://schemas.openxmlformats.org/officeDocument/2006/relationships/hyperlink" Target="https://raw.githubusercontent.com/DataQualityCommittee/dqc_us_rules/refs/heads/master/tests/input/testfiles/2023/TestCo-2023-NonNeg-WithNew.xml" TargetMode="External"/><Relationship Id="rId1643" Type="http://schemas.openxmlformats.org/officeDocument/2006/relationships/hyperlink" Target="https://raw.githubusercontent.com/DataQualityCommittee/dqc_us_rules/refs/heads/master/tests/input/testfiles/2023/TestCo-2023-NonNeg-WithNew.xml" TargetMode="External"/><Relationship Id="rId4799" Type="http://schemas.openxmlformats.org/officeDocument/2006/relationships/hyperlink" Target="https://raw.githubusercontent.com/DataQualityCommittee/dqc_us_rules/refs/heads/master/tests/input/testfiles/2023/TestCo-2023-NonNeg-WithNew.xml" TargetMode="External"/><Relationship Id="rId1710" Type="http://schemas.openxmlformats.org/officeDocument/2006/relationships/hyperlink" Target="https://raw.githubusercontent.com/DataQualityCommittee/dqc_us_rules/refs/heads/master/tests/input/testfiles/2023/TestCo-2023-NonNeg-WithNew.xml" TargetMode="External"/><Relationship Id="rId4866" Type="http://schemas.openxmlformats.org/officeDocument/2006/relationships/hyperlink" Target="https://raw.githubusercontent.com/DataQualityCommittee/dqc_us_rules/refs/heads/master/tests/input/testfiles/2023/TestCo-2023-NonNeg-WithNew.xml" TargetMode="External"/><Relationship Id="rId5917" Type="http://schemas.openxmlformats.org/officeDocument/2006/relationships/hyperlink" Target="https://raw.githubusercontent.com/DataQualityCommittee/dqc_us_rules/refs/heads/master/tests/input/testfiles/2023/TestCo-2023-NonNeg-WithNew.xml" TargetMode="External"/><Relationship Id="rId7272" Type="http://schemas.openxmlformats.org/officeDocument/2006/relationships/hyperlink" Target="https://raw.githubusercontent.com/DataQualityCommittee/dqc_us_rules/refs/heads/master/tests/input/testfiles/2023/TestCo-2023-NonNeg-WithNew.xml" TargetMode="External"/><Relationship Id="rId3468" Type="http://schemas.openxmlformats.org/officeDocument/2006/relationships/hyperlink" Target="https://raw.githubusercontent.com/DataQualityCommittee/dqc_us_rules/refs/heads/master/tests/input/testfiles/2023/TestCo-2023-NonNeg-WithNew.xml" TargetMode="External"/><Relationship Id="rId3882" Type="http://schemas.openxmlformats.org/officeDocument/2006/relationships/hyperlink" Target="https://raw.githubusercontent.com/DataQualityCommittee/dqc_us_rules/refs/heads/master/tests/input/testfiles/2023/TestCo-2023-NonNeg-WithNew.xml" TargetMode="External"/><Relationship Id="rId4519" Type="http://schemas.openxmlformats.org/officeDocument/2006/relationships/hyperlink" Target="https://raw.githubusercontent.com/DataQualityCommittee/dqc_us_rules/refs/heads/master/tests/input/testfiles/2023/TestCo-2023-NonNeg-WithNew.xml" TargetMode="External"/><Relationship Id="rId4933" Type="http://schemas.openxmlformats.org/officeDocument/2006/relationships/hyperlink" Target="https://raw.githubusercontent.com/DataQualityCommittee/dqc_us_rules/refs/heads/master/tests/input/testfiles/2023/TestCo-2023-NonNeg-WithNew.xml" TargetMode="External"/><Relationship Id="rId389" Type="http://schemas.openxmlformats.org/officeDocument/2006/relationships/hyperlink" Target="https://raw.githubusercontent.com/DataQualityCommittee/dqc_us_rules/refs/heads/master/tests/input/testfiles/2023/TestCo-2023-NonNeg-WithNew.xml" TargetMode="External"/><Relationship Id="rId2484" Type="http://schemas.openxmlformats.org/officeDocument/2006/relationships/hyperlink" Target="https://raw.githubusercontent.com/DataQualityCommittee/dqc_us_rules/refs/heads/master/tests/input/testfiles/2023/TestCo-2023-NonNeg-WithNew.xml" TargetMode="External"/><Relationship Id="rId3535" Type="http://schemas.openxmlformats.org/officeDocument/2006/relationships/hyperlink" Target="https://raw.githubusercontent.com/DataQualityCommittee/dqc_us_rules/refs/heads/master/tests/input/testfiles/2023/TestCo-2023-NonNeg-WithNew.xml" TargetMode="External"/><Relationship Id="rId456" Type="http://schemas.openxmlformats.org/officeDocument/2006/relationships/hyperlink" Target="https://raw.githubusercontent.com/DataQualityCommittee/dqc_us_rules/refs/heads/master/tests/input/testfiles/2023/TestCo-2023-NonNeg-WithNew.xml" TargetMode="External"/><Relationship Id="rId870" Type="http://schemas.openxmlformats.org/officeDocument/2006/relationships/hyperlink" Target="https://raw.githubusercontent.com/DataQualityCommittee/dqc_us_rules/refs/heads/master/tests/input/testfiles/2023/TestCo-2023-NonNeg-WithNew.xml" TargetMode="External"/><Relationship Id="rId1086" Type="http://schemas.openxmlformats.org/officeDocument/2006/relationships/hyperlink" Target="https://raw.githubusercontent.com/DataQualityCommittee/dqc_us_rules/refs/heads/master/tests/input/testfiles/2023/TestCo-2023-NonNeg-WithNew.xml" TargetMode="External"/><Relationship Id="rId2137" Type="http://schemas.openxmlformats.org/officeDocument/2006/relationships/hyperlink" Target="https://raw.githubusercontent.com/DataQualityCommittee/dqc_us_rules/refs/heads/master/tests/input/testfiles/2023/TestCo-2023-NonNeg-WithNew.xml" TargetMode="External"/><Relationship Id="rId2551" Type="http://schemas.openxmlformats.org/officeDocument/2006/relationships/hyperlink" Target="https://raw.githubusercontent.com/DataQualityCommittee/dqc_us_rules/refs/heads/master/tests/input/testfiles/2023/TestCo-2023-NonNeg-WithNew.xml" TargetMode="External"/><Relationship Id="rId109" Type="http://schemas.openxmlformats.org/officeDocument/2006/relationships/hyperlink" Target="https://raw.githubusercontent.com/DataQualityCommittee/dqc_us_rules/refs/heads/master/tests/input/testfiles/2023/TestCo-2023-NonNeg-WithNew.xml" TargetMode="External"/><Relationship Id="rId523" Type="http://schemas.openxmlformats.org/officeDocument/2006/relationships/hyperlink" Target="https://raw.githubusercontent.com/DataQualityCommittee/dqc_us_rules/refs/heads/master/tests/input/testfiles/2023/TestCo-2023-NonNeg-WithNew.xml" TargetMode="External"/><Relationship Id="rId1153" Type="http://schemas.openxmlformats.org/officeDocument/2006/relationships/hyperlink" Target="https://raw.githubusercontent.com/DataQualityCommittee/dqc_us_rules/refs/heads/master/tests/input/testfiles/2023/TestCo-2023-NonNeg-WithNew.xml" TargetMode="External"/><Relationship Id="rId2204" Type="http://schemas.openxmlformats.org/officeDocument/2006/relationships/hyperlink" Target="https://raw.githubusercontent.com/DataQualityCommittee/dqc_us_rules/refs/heads/master/tests/input/testfiles/2023/TestCo-2023-NonNeg-WithNew.xml" TargetMode="External"/><Relationship Id="rId3602" Type="http://schemas.openxmlformats.org/officeDocument/2006/relationships/hyperlink" Target="https://raw.githubusercontent.com/DataQualityCommittee/dqc_us_rules/refs/heads/master/tests/input/testfiles/2023/TestCo-2023-NonNeg-WithNew.xml" TargetMode="External"/><Relationship Id="rId6758" Type="http://schemas.openxmlformats.org/officeDocument/2006/relationships/hyperlink" Target="https://raw.githubusercontent.com/DataQualityCommittee/dqc_us_rules/refs/heads/master/tests/input/testfiles/2023/TestCo-2023-NonNeg-WithNew.xml" TargetMode="External"/><Relationship Id="rId7809" Type="http://schemas.openxmlformats.org/officeDocument/2006/relationships/hyperlink" Target="https://raw.githubusercontent.com/DataQualityCommittee/dqc_us_rules/refs/heads/master/tests/input/testfiles/2023/TestCo-2023-NonNeg-WithNew.xml" TargetMode="External"/><Relationship Id="rId5774" Type="http://schemas.openxmlformats.org/officeDocument/2006/relationships/hyperlink" Target="https://raw.githubusercontent.com/DataQualityCommittee/dqc_us_rules/refs/heads/master/tests/input/testfiles/2023/TestCo-2023-NonNeg-WithNew.xml" TargetMode="External"/><Relationship Id="rId6825" Type="http://schemas.openxmlformats.org/officeDocument/2006/relationships/hyperlink" Target="https://raw.githubusercontent.com/DataQualityCommittee/dqc_us_rules/refs/heads/master/tests/input/testfiles/2023/TestCo-2023-NonNeg-WithNew.xml" TargetMode="External"/><Relationship Id="rId1220" Type="http://schemas.openxmlformats.org/officeDocument/2006/relationships/hyperlink" Target="https://raw.githubusercontent.com/DataQualityCommittee/dqc_us_rules/refs/heads/master/tests/input/testfiles/2023/TestCo-2023-NonNeg-WithNew.xml" TargetMode="External"/><Relationship Id="rId4376" Type="http://schemas.openxmlformats.org/officeDocument/2006/relationships/hyperlink" Target="https://raw.githubusercontent.com/DataQualityCommittee/dqc_us_rules/refs/heads/master/tests/input/testfiles/2023/TestCo-2023-NonNeg-WithNew.xml" TargetMode="External"/><Relationship Id="rId4790" Type="http://schemas.openxmlformats.org/officeDocument/2006/relationships/hyperlink" Target="https://raw.githubusercontent.com/DataQualityCommittee/dqc_us_rules/refs/heads/master/tests/input/testfiles/2023/TestCo-2023-NonNeg-WithNew.xml" TargetMode="External"/><Relationship Id="rId5427" Type="http://schemas.openxmlformats.org/officeDocument/2006/relationships/hyperlink" Target="https://raw.githubusercontent.com/DataQualityCommittee/dqc_us_rules/refs/heads/master/tests/input/testfiles/2023/TestCo-2023-NonNeg-WithNew.xml" TargetMode="External"/><Relationship Id="rId5841" Type="http://schemas.openxmlformats.org/officeDocument/2006/relationships/hyperlink" Target="https://raw.githubusercontent.com/DataQualityCommittee/dqc_us_rules/refs/heads/master/tests/input/testfiles/2023/TestCo-2023-NonNeg-WithNew.xml" TargetMode="External"/><Relationship Id="rId3392" Type="http://schemas.openxmlformats.org/officeDocument/2006/relationships/hyperlink" Target="https://raw.githubusercontent.com/DataQualityCommittee/dqc_us_rules/refs/heads/master/tests/input/testfiles/2023/TestCo-2023-NonNeg-WithNew.xml" TargetMode="External"/><Relationship Id="rId4029" Type="http://schemas.openxmlformats.org/officeDocument/2006/relationships/hyperlink" Target="https://raw.githubusercontent.com/DataQualityCommittee/dqc_us_rules/refs/heads/master/tests/input/testfiles/2023/TestCo-2023-NonNeg-WithNew.xml" TargetMode="External"/><Relationship Id="rId4443" Type="http://schemas.openxmlformats.org/officeDocument/2006/relationships/hyperlink" Target="https://raw.githubusercontent.com/DataQualityCommittee/dqc_us_rules/refs/heads/master/tests/input/testfiles/2023/TestCo-2023-NonNeg-WithNew.xml" TargetMode="External"/><Relationship Id="rId7599" Type="http://schemas.openxmlformats.org/officeDocument/2006/relationships/hyperlink" Target="https://raw.githubusercontent.com/DataQualityCommittee/dqc_us_rules/refs/heads/master/tests/input/testfiles/2023/TestCo-2023-NonNeg-WithNew.xml" TargetMode="External"/><Relationship Id="rId3045" Type="http://schemas.openxmlformats.org/officeDocument/2006/relationships/hyperlink" Target="https://raw.githubusercontent.com/DataQualityCommittee/dqc_us_rules/refs/heads/master/tests/input/testfiles/2023/TestCo-2023-NonNeg-WithNew.xml" TargetMode="External"/><Relationship Id="rId4510" Type="http://schemas.openxmlformats.org/officeDocument/2006/relationships/hyperlink" Target="https://raw.githubusercontent.com/DataQualityCommittee/dqc_us_rules/refs/heads/master/tests/input/testfiles/2023/TestCo-2023-NonNeg-WithNew.xml" TargetMode="External"/><Relationship Id="rId7666" Type="http://schemas.openxmlformats.org/officeDocument/2006/relationships/hyperlink" Target="https://raw.githubusercontent.com/DataQualityCommittee/dqc_us_rules/refs/heads/master/tests/input/testfiles/2023/TestCo-2023-NonNeg-WithNew.xml" TargetMode="External"/><Relationship Id="rId380" Type="http://schemas.openxmlformats.org/officeDocument/2006/relationships/hyperlink" Target="https://raw.githubusercontent.com/DataQualityCommittee/dqc_us_rules/refs/heads/master/tests/input/testfiles/2023/TestCo-2023-NonNeg-WithNew.xml" TargetMode="External"/><Relationship Id="rId2061" Type="http://schemas.openxmlformats.org/officeDocument/2006/relationships/hyperlink" Target="https://raw.githubusercontent.com/DataQualityCommittee/dqc_us_rules/refs/heads/master/tests/input/testfiles/2023/TestCo-2023-NonNeg-WithNew.xml" TargetMode="External"/><Relationship Id="rId3112" Type="http://schemas.openxmlformats.org/officeDocument/2006/relationships/hyperlink" Target="https://raw.githubusercontent.com/DataQualityCommittee/dqc_us_rules/refs/heads/master/tests/input/testfiles/2023/TestCo-2023-NonNeg-WithNew.xml" TargetMode="External"/><Relationship Id="rId6268" Type="http://schemas.openxmlformats.org/officeDocument/2006/relationships/hyperlink" Target="https://raw.githubusercontent.com/DataQualityCommittee/dqc_us_rules/refs/heads/master/tests/input/testfiles/2023/TestCo-2023-NonNeg-WithNew.xml" TargetMode="External"/><Relationship Id="rId6682" Type="http://schemas.openxmlformats.org/officeDocument/2006/relationships/hyperlink" Target="https://raw.githubusercontent.com/DataQualityCommittee/dqc_us_rules/refs/heads/master/tests/input/testfiles/2023/TestCo-2023-NonNeg-WithNew.xml" TargetMode="External"/><Relationship Id="rId7319" Type="http://schemas.openxmlformats.org/officeDocument/2006/relationships/hyperlink" Target="https://raw.githubusercontent.com/DataQualityCommittee/dqc_us_rules/refs/heads/master/tests/input/testfiles/2023/TestCo-2023-NonNeg-WithNew.xml" TargetMode="External"/><Relationship Id="rId5284" Type="http://schemas.openxmlformats.org/officeDocument/2006/relationships/hyperlink" Target="https://raw.githubusercontent.com/DataQualityCommittee/dqc_us_rules/refs/heads/master/tests/input/testfiles/2023/TestCo-2023-NonNeg-WithNew.xml" TargetMode="External"/><Relationship Id="rId6335" Type="http://schemas.openxmlformats.org/officeDocument/2006/relationships/hyperlink" Target="https://raw.githubusercontent.com/DataQualityCommittee/dqc_us_rules/refs/heads/master/tests/input/testfiles/2023/TestCo-2023-NonNeg-WithNew.xml" TargetMode="External"/><Relationship Id="rId7733" Type="http://schemas.openxmlformats.org/officeDocument/2006/relationships/hyperlink" Target="https://raw.githubusercontent.com/DataQualityCommittee/dqc_us_rules/refs/heads/master/tests/input/testfiles/2023/TestCo-2023-NonNeg-WithNew.xml" TargetMode="External"/><Relationship Id="rId100" Type="http://schemas.openxmlformats.org/officeDocument/2006/relationships/hyperlink" Target="https://raw.githubusercontent.com/DataQualityCommittee/dqc_us_rules/refs/heads/master/tests/input/testfiles/2023/TestCo-2023-NonNeg-WithNew.xml" TargetMode="External"/><Relationship Id="rId2878" Type="http://schemas.openxmlformats.org/officeDocument/2006/relationships/hyperlink" Target="https://raw.githubusercontent.com/DataQualityCommittee/dqc_us_rules/refs/heads/master/tests/input/testfiles/2023/TestCo-2023-NonNeg-WithNew.xml" TargetMode="External"/><Relationship Id="rId3929" Type="http://schemas.openxmlformats.org/officeDocument/2006/relationships/hyperlink" Target="https://raw.githubusercontent.com/DataQualityCommittee/dqc_us_rules/refs/heads/master/tests/input/testfiles/2023/TestCo-2023-NonNeg-WithNew.xml" TargetMode="External"/><Relationship Id="rId7800" Type="http://schemas.openxmlformats.org/officeDocument/2006/relationships/hyperlink" Target="https://raw.githubusercontent.com/DataQualityCommittee/dqc_us_rules/refs/heads/master/tests/input/testfiles/2023/TestCo-2023-NonNeg-WithNew.xml" TargetMode="External"/><Relationship Id="rId1894" Type="http://schemas.openxmlformats.org/officeDocument/2006/relationships/hyperlink" Target="https://raw.githubusercontent.com/DataQualityCommittee/dqc_us_rules/refs/heads/master/tests/input/testfiles/2023/TestCo-2023-NonNeg-WithNew.xml" TargetMode="External"/><Relationship Id="rId2945" Type="http://schemas.openxmlformats.org/officeDocument/2006/relationships/hyperlink" Target="https://raw.githubusercontent.com/DataQualityCommittee/dqc_us_rules/refs/heads/master/tests/input/testfiles/2023/TestCo-2023-NonNeg-WithNew.xml" TargetMode="External"/><Relationship Id="rId5351" Type="http://schemas.openxmlformats.org/officeDocument/2006/relationships/hyperlink" Target="https://raw.githubusercontent.com/DataQualityCommittee/dqc_us_rules/refs/heads/master/tests/input/testfiles/2023/TestCo-2023-NonNeg-WithNew.xml" TargetMode="External"/><Relationship Id="rId6402" Type="http://schemas.openxmlformats.org/officeDocument/2006/relationships/hyperlink" Target="https://raw.githubusercontent.com/DataQualityCommittee/dqc_us_rules/refs/heads/master/tests/input/testfiles/2023/TestCo-2023-NonNeg-WithNew.xml" TargetMode="External"/><Relationship Id="rId917" Type="http://schemas.openxmlformats.org/officeDocument/2006/relationships/hyperlink" Target="https://raw.githubusercontent.com/DataQualityCommittee/dqc_us_rules/refs/heads/master/tests/input/testfiles/2023/TestCo-2023-NonNeg-WithNew.xml" TargetMode="External"/><Relationship Id="rId1547" Type="http://schemas.openxmlformats.org/officeDocument/2006/relationships/hyperlink" Target="https://raw.githubusercontent.com/DataQualityCommittee/dqc_us_rules/refs/heads/master/tests/input/testfiles/2023/TestCo-2023-NonNeg-WithNew.xml" TargetMode="External"/><Relationship Id="rId1961" Type="http://schemas.openxmlformats.org/officeDocument/2006/relationships/hyperlink" Target="https://raw.githubusercontent.com/DataQualityCommittee/dqc_us_rules/refs/heads/master/tests/input/testfiles/2023/TestCo-2023-NonNeg-WithNew.xml" TargetMode="External"/><Relationship Id="rId5004" Type="http://schemas.openxmlformats.org/officeDocument/2006/relationships/hyperlink" Target="https://raw.githubusercontent.com/DataQualityCommittee/dqc_us_rules/refs/heads/master/tests/input/testfiles/2023/TestCo-2023-NonNeg-WithNew.xml" TargetMode="External"/><Relationship Id="rId1614" Type="http://schemas.openxmlformats.org/officeDocument/2006/relationships/hyperlink" Target="https://raw.githubusercontent.com/DataQualityCommittee/dqc_us_rules/refs/heads/master/tests/input/testfiles/2023/TestCo-2023-NonNeg-WithNew.xml" TargetMode="External"/><Relationship Id="rId4020" Type="http://schemas.openxmlformats.org/officeDocument/2006/relationships/hyperlink" Target="https://raw.githubusercontent.com/DataQualityCommittee/dqc_us_rules/refs/heads/master/tests/input/testfiles/2023/TestCo-2023-NonNeg-WithNew.xml" TargetMode="External"/><Relationship Id="rId7176" Type="http://schemas.openxmlformats.org/officeDocument/2006/relationships/hyperlink" Target="https://raw.githubusercontent.com/DataQualityCommittee/dqc_us_rules/refs/heads/master/tests/input/testfiles/2023/TestCo-2023-NonNeg-WithNew.xml" TargetMode="External"/><Relationship Id="rId7590" Type="http://schemas.openxmlformats.org/officeDocument/2006/relationships/hyperlink" Target="https://raw.githubusercontent.com/DataQualityCommittee/dqc_us_rules/refs/heads/master/tests/input/testfiles/2023/TestCo-2023-NonNeg-WithNew.xml" TargetMode="External"/><Relationship Id="rId3786" Type="http://schemas.openxmlformats.org/officeDocument/2006/relationships/hyperlink" Target="https://raw.githubusercontent.com/DataQualityCommittee/dqc_us_rules/refs/heads/master/tests/input/testfiles/2023/TestCo-2023-NonNeg-WithNew.xml" TargetMode="External"/><Relationship Id="rId6192" Type="http://schemas.openxmlformats.org/officeDocument/2006/relationships/hyperlink" Target="https://raw.githubusercontent.com/DataQualityCommittee/dqc_us_rules/refs/heads/master/tests/input/testfiles/2023/TestCo-2023-NonNeg-WithNew.xml" TargetMode="External"/><Relationship Id="rId7243" Type="http://schemas.openxmlformats.org/officeDocument/2006/relationships/hyperlink" Target="https://raw.githubusercontent.com/DataQualityCommittee/dqc_us_rules/refs/heads/master/tests/input/testfiles/2023/TestCo-2023-NonNeg-WithNew.xml" TargetMode="External"/><Relationship Id="rId2388" Type="http://schemas.openxmlformats.org/officeDocument/2006/relationships/hyperlink" Target="https://raw.githubusercontent.com/DataQualityCommittee/dqc_us_rules/refs/heads/master/tests/input/testfiles/2023/TestCo-2023-NonNeg-WithNew.xml" TargetMode="External"/><Relationship Id="rId3439" Type="http://schemas.openxmlformats.org/officeDocument/2006/relationships/hyperlink" Target="https://raw.githubusercontent.com/DataQualityCommittee/dqc_us_rules/refs/heads/master/tests/input/testfiles/2023/TestCo-2023-NonNeg-WithNew.xml" TargetMode="External"/><Relationship Id="rId4837" Type="http://schemas.openxmlformats.org/officeDocument/2006/relationships/hyperlink" Target="https://raw.githubusercontent.com/DataQualityCommittee/dqc_us_rules/refs/heads/master/tests/input/testfiles/2023/TestCo-2023-NonNeg-WithNew.xml" TargetMode="External"/><Relationship Id="rId7310" Type="http://schemas.openxmlformats.org/officeDocument/2006/relationships/hyperlink" Target="https://raw.githubusercontent.com/DataQualityCommittee/dqc_us_rules/refs/heads/master/tests/input/testfiles/2023/TestCo-2023-NonNeg-WithNew.xml" TargetMode="External"/><Relationship Id="rId3853" Type="http://schemas.openxmlformats.org/officeDocument/2006/relationships/hyperlink" Target="https://raw.githubusercontent.com/DataQualityCommittee/dqc_us_rules/refs/heads/master/tests/input/testfiles/2023/TestCo-2023-NonNeg-WithNew.xml" TargetMode="External"/><Relationship Id="rId4904" Type="http://schemas.openxmlformats.org/officeDocument/2006/relationships/hyperlink" Target="https://raw.githubusercontent.com/DataQualityCommittee/dqc_us_rules/refs/heads/master/tests/input/testfiles/2023/TestCo-2023-NonNeg-WithNew.xml" TargetMode="External"/><Relationship Id="rId774" Type="http://schemas.openxmlformats.org/officeDocument/2006/relationships/hyperlink" Target="https://raw.githubusercontent.com/DataQualityCommittee/dqc_us_rules/refs/heads/master/tests/input/testfiles/2023/TestCo-2023-NonNeg-WithNew.xml" TargetMode="External"/><Relationship Id="rId1057" Type="http://schemas.openxmlformats.org/officeDocument/2006/relationships/hyperlink" Target="https://raw.githubusercontent.com/DataQualityCommittee/dqc_us_rules/refs/heads/master/tests/input/testfiles/2023/TestCo-2023-NonNeg-WithNew.xml" TargetMode="External"/><Relationship Id="rId2455" Type="http://schemas.openxmlformats.org/officeDocument/2006/relationships/hyperlink" Target="https://raw.githubusercontent.com/DataQualityCommittee/dqc_us_rules/refs/heads/master/tests/input/testfiles/2023/TestCo-2023-NonNeg-WithNew.xml" TargetMode="External"/><Relationship Id="rId3506" Type="http://schemas.openxmlformats.org/officeDocument/2006/relationships/hyperlink" Target="https://raw.githubusercontent.com/DataQualityCommittee/dqc_us_rules/refs/heads/master/tests/input/testfiles/2023/TestCo-2023-NonNeg-WithNew.xml" TargetMode="External"/><Relationship Id="rId3920" Type="http://schemas.openxmlformats.org/officeDocument/2006/relationships/hyperlink" Target="https://raw.githubusercontent.com/DataQualityCommittee/dqc_us_rules/refs/heads/master/tests/input/testfiles/2023/TestCo-2023-NonNeg-WithNew.xml" TargetMode="External"/><Relationship Id="rId427" Type="http://schemas.openxmlformats.org/officeDocument/2006/relationships/hyperlink" Target="https://raw.githubusercontent.com/DataQualityCommittee/dqc_us_rules/refs/heads/master/tests/input/testfiles/2023/TestCo-2023-NonNeg-WithNew.xml" TargetMode="External"/><Relationship Id="rId841" Type="http://schemas.openxmlformats.org/officeDocument/2006/relationships/hyperlink" Target="https://raw.githubusercontent.com/DataQualityCommittee/dqc_us_rules/refs/heads/master/tests/input/testfiles/2023/TestCo-2023-NonNeg-WithNew.xml" TargetMode="External"/><Relationship Id="rId1471" Type="http://schemas.openxmlformats.org/officeDocument/2006/relationships/hyperlink" Target="https://raw.githubusercontent.com/DataQualityCommittee/dqc_us_rules/refs/heads/master/tests/input/testfiles/2023/TestCo-2023-NonNeg-WithNew.xml" TargetMode="External"/><Relationship Id="rId2108" Type="http://schemas.openxmlformats.org/officeDocument/2006/relationships/hyperlink" Target="https://raw.githubusercontent.com/DataQualityCommittee/dqc_us_rules/refs/heads/master/tests/input/testfiles/2023/TestCo-2023-NonNeg-WithNew.xml" TargetMode="External"/><Relationship Id="rId2522" Type="http://schemas.openxmlformats.org/officeDocument/2006/relationships/hyperlink" Target="https://raw.githubusercontent.com/DataQualityCommittee/dqc_us_rules/refs/heads/master/tests/input/testfiles/2023/TestCo-2023-NonNeg-WithNew.xml" TargetMode="External"/><Relationship Id="rId5678" Type="http://schemas.openxmlformats.org/officeDocument/2006/relationships/hyperlink" Target="https://raw.githubusercontent.com/DataQualityCommittee/dqc_us_rules/refs/heads/master/tests/input/testfiles/2023/TestCo-2023-NonNeg-WithNew.xml" TargetMode="External"/><Relationship Id="rId6729" Type="http://schemas.openxmlformats.org/officeDocument/2006/relationships/hyperlink" Target="https://raw.githubusercontent.com/DataQualityCommittee/dqc_us_rules/refs/heads/master/tests/input/testfiles/2023/TestCo-2023-NonNeg-WithNew.xml" TargetMode="External"/><Relationship Id="rId1124" Type="http://schemas.openxmlformats.org/officeDocument/2006/relationships/hyperlink" Target="https://raw.githubusercontent.com/DataQualityCommittee/dqc_us_rules/refs/heads/master/tests/input/testfiles/2023/TestCo-2023-NonNeg-WithNew.xml" TargetMode="External"/><Relationship Id="rId4694" Type="http://schemas.openxmlformats.org/officeDocument/2006/relationships/hyperlink" Target="https://raw.githubusercontent.com/DataQualityCommittee/dqc_us_rules/refs/heads/master/tests/input/testfiles/2023/TestCo-2023-NonNeg-WithNew.xml" TargetMode="External"/><Relationship Id="rId5745" Type="http://schemas.openxmlformats.org/officeDocument/2006/relationships/hyperlink" Target="https://raw.githubusercontent.com/DataQualityCommittee/dqc_us_rules/refs/heads/master/tests/input/testfiles/2023/TestCo-2023-NonNeg-WithNew.xml" TargetMode="External"/><Relationship Id="rId3296" Type="http://schemas.openxmlformats.org/officeDocument/2006/relationships/hyperlink" Target="https://raw.githubusercontent.com/DataQualityCommittee/dqc_us_rules/refs/heads/master/tests/input/testfiles/2023/TestCo-2023-NonNeg-WithNew.xml" TargetMode="External"/><Relationship Id="rId4347" Type="http://schemas.openxmlformats.org/officeDocument/2006/relationships/hyperlink" Target="https://raw.githubusercontent.com/DataQualityCommittee/dqc_us_rules/refs/heads/master/tests/input/testfiles/2023/TestCo-2023-NonNeg-WithNew.xml" TargetMode="External"/><Relationship Id="rId4761" Type="http://schemas.openxmlformats.org/officeDocument/2006/relationships/hyperlink" Target="https://raw.githubusercontent.com/DataQualityCommittee/dqc_us_rules/refs/heads/master/tests/input/testfiles/2023/TestCo-2023-NonNeg-WithNew.xml" TargetMode="External"/><Relationship Id="rId3363" Type="http://schemas.openxmlformats.org/officeDocument/2006/relationships/hyperlink" Target="https://raw.githubusercontent.com/DataQualityCommittee/dqc_us_rules/refs/heads/master/tests/input/testfiles/2023/TestCo-2023-NonNeg-WithNew.xml" TargetMode="External"/><Relationship Id="rId4414" Type="http://schemas.openxmlformats.org/officeDocument/2006/relationships/hyperlink" Target="https://raw.githubusercontent.com/DataQualityCommittee/dqc_us_rules/refs/heads/master/tests/input/testfiles/2023/TestCo-2023-NonNeg-WithNew.xml" TargetMode="External"/><Relationship Id="rId5812" Type="http://schemas.openxmlformats.org/officeDocument/2006/relationships/hyperlink" Target="https://raw.githubusercontent.com/DataQualityCommittee/dqc_us_rules/refs/heads/master/tests/input/testfiles/2023/TestCo-2023-NonNeg-WithNew.xml" TargetMode="External"/><Relationship Id="rId284" Type="http://schemas.openxmlformats.org/officeDocument/2006/relationships/hyperlink" Target="https://raw.githubusercontent.com/DataQualityCommittee/dqc_us_rules/refs/heads/master/tests/input/testfiles/2023/TestCo-2023-NonNeg-WithNew.xml" TargetMode="External"/><Relationship Id="rId3016" Type="http://schemas.openxmlformats.org/officeDocument/2006/relationships/hyperlink" Target="https://raw.githubusercontent.com/DataQualityCommittee/dqc_us_rules/refs/heads/master/tests/input/testfiles/2023/TestCo-2023-NonNeg-WithNew.xml" TargetMode="External"/><Relationship Id="rId3430" Type="http://schemas.openxmlformats.org/officeDocument/2006/relationships/hyperlink" Target="https://raw.githubusercontent.com/DataQualityCommittee/dqc_us_rules/refs/heads/master/tests/input/testfiles/2023/TestCo-2023-NonNeg-WithNew.xml" TargetMode="External"/><Relationship Id="rId5188" Type="http://schemas.openxmlformats.org/officeDocument/2006/relationships/hyperlink" Target="https://raw.githubusercontent.com/DataQualityCommittee/dqc_us_rules/refs/heads/master/tests/input/testfiles/2023/TestCo-2023-NonNeg-WithNew.xml" TargetMode="External"/><Relationship Id="rId6586" Type="http://schemas.openxmlformats.org/officeDocument/2006/relationships/hyperlink" Target="https://raw.githubusercontent.com/DataQualityCommittee/dqc_us_rules/refs/heads/master/tests/input/testfiles/2023/TestCo-2023-NonNeg-WithNew.xml" TargetMode="External"/><Relationship Id="rId7637" Type="http://schemas.openxmlformats.org/officeDocument/2006/relationships/hyperlink" Target="https://raw.githubusercontent.com/DataQualityCommittee/dqc_us_rules/refs/heads/master/tests/input/testfiles/2023/TestCo-2023-NonNeg-WithNew.xml" TargetMode="External"/><Relationship Id="rId351" Type="http://schemas.openxmlformats.org/officeDocument/2006/relationships/hyperlink" Target="https://raw.githubusercontent.com/DataQualityCommittee/dqc_us_rules/refs/heads/master/tests/input/testfiles/2023/TestCo-2023-NonNeg-WithNew.xml" TargetMode="External"/><Relationship Id="rId2032" Type="http://schemas.openxmlformats.org/officeDocument/2006/relationships/hyperlink" Target="https://raw.githubusercontent.com/DataQualityCommittee/dqc_us_rules/refs/heads/master/tests/input/testfiles/2023/TestCo-2023-NonNeg-WithNew.xml" TargetMode="External"/><Relationship Id="rId6239" Type="http://schemas.openxmlformats.org/officeDocument/2006/relationships/hyperlink" Target="https://raw.githubusercontent.com/DataQualityCommittee/dqc_us_rules/refs/heads/master/tests/input/testfiles/2023/TestCo-2023-NonNeg-WithNew.xml" TargetMode="External"/><Relationship Id="rId6653" Type="http://schemas.openxmlformats.org/officeDocument/2006/relationships/hyperlink" Target="https://raw.githubusercontent.com/DataQualityCommittee/dqc_us_rules/refs/heads/master/tests/input/testfiles/2023/TestCo-2023-NonNeg-WithNew.xml" TargetMode="External"/><Relationship Id="rId7704" Type="http://schemas.openxmlformats.org/officeDocument/2006/relationships/hyperlink" Target="https://raw.githubusercontent.com/DataQualityCommittee/dqc_us_rules/refs/heads/master/tests/input/testfiles/2023/TestCo-2023-NonNeg-WithNew.xml" TargetMode="External"/><Relationship Id="rId1798" Type="http://schemas.openxmlformats.org/officeDocument/2006/relationships/hyperlink" Target="https://raw.githubusercontent.com/DataQualityCommittee/dqc_us_rules/refs/heads/master/tests/input/testfiles/2023/TestCo-2023-NonNeg-WithNew.xml" TargetMode="External"/><Relationship Id="rId2849" Type="http://schemas.openxmlformats.org/officeDocument/2006/relationships/hyperlink" Target="https://raw.githubusercontent.com/DataQualityCommittee/dqc_us_rules/refs/heads/master/tests/input/testfiles/2023/TestCo-2023-NonNeg-WithNew.xml" TargetMode="External"/><Relationship Id="rId5255" Type="http://schemas.openxmlformats.org/officeDocument/2006/relationships/hyperlink" Target="https://raw.githubusercontent.com/DataQualityCommittee/dqc_us_rules/refs/heads/master/tests/input/testfiles/2023/TestCo-2023-NonNeg-WithNew.xml" TargetMode="External"/><Relationship Id="rId6306" Type="http://schemas.openxmlformats.org/officeDocument/2006/relationships/hyperlink" Target="https://raw.githubusercontent.com/DataQualityCommittee/dqc_us_rules/refs/heads/master/tests/input/testfiles/2023/TestCo-2023-NonNeg-WithNew.xml" TargetMode="External"/><Relationship Id="rId6720" Type="http://schemas.openxmlformats.org/officeDocument/2006/relationships/hyperlink" Target="https://raw.githubusercontent.com/DataQualityCommittee/dqc_us_rules/refs/heads/master/tests/input/testfiles/2023/TestCo-2023-NonNeg-WithNew.xml" TargetMode="External"/><Relationship Id="rId1865" Type="http://schemas.openxmlformats.org/officeDocument/2006/relationships/hyperlink" Target="https://raw.githubusercontent.com/DataQualityCommittee/dqc_us_rules/refs/heads/master/tests/input/testfiles/2023/TestCo-2023-NonNeg-WithNew.xml" TargetMode="External"/><Relationship Id="rId4271" Type="http://schemas.openxmlformats.org/officeDocument/2006/relationships/hyperlink" Target="https://raw.githubusercontent.com/DataQualityCommittee/dqc_us_rules/refs/heads/master/tests/input/testfiles/2023/TestCo-2023-NonNeg-WithNew.xml" TargetMode="External"/><Relationship Id="rId5322" Type="http://schemas.openxmlformats.org/officeDocument/2006/relationships/hyperlink" Target="https://raw.githubusercontent.com/DataQualityCommittee/dqc_us_rules/refs/heads/master/tests/input/testfiles/2023/TestCo-2023-NonNeg-WithNew.xml" TargetMode="External"/><Relationship Id="rId1518" Type="http://schemas.openxmlformats.org/officeDocument/2006/relationships/hyperlink" Target="https://raw.githubusercontent.com/DataQualityCommittee/dqc_us_rules/refs/heads/master/tests/input/testfiles/2023/TestCo-2023-NonNeg-WithNew.xml" TargetMode="External"/><Relationship Id="rId2916" Type="http://schemas.openxmlformats.org/officeDocument/2006/relationships/hyperlink" Target="https://raw.githubusercontent.com/DataQualityCommittee/dqc_us_rules/refs/heads/master/tests/input/testfiles/2023/TestCo-2023-NonNeg-WithNew.xml" TargetMode="External"/><Relationship Id="rId7494" Type="http://schemas.openxmlformats.org/officeDocument/2006/relationships/hyperlink" Target="https://raw.githubusercontent.com/DataQualityCommittee/dqc_us_rules/refs/heads/master/tests/input/testfiles/2023/TestCo-2023-NonNeg-WithNew.xml" TargetMode="External"/><Relationship Id="rId1932" Type="http://schemas.openxmlformats.org/officeDocument/2006/relationships/hyperlink" Target="https://raw.githubusercontent.com/DataQualityCommittee/dqc_us_rules/refs/heads/master/tests/input/testfiles/2023/TestCo-2023-NonNeg-WithNew.xml" TargetMode="External"/><Relationship Id="rId6096" Type="http://schemas.openxmlformats.org/officeDocument/2006/relationships/hyperlink" Target="https://raw.githubusercontent.com/DataQualityCommittee/dqc_us_rules/refs/heads/master/tests/input/testfiles/2023/TestCo-2023-NonNeg-WithNew.xml" TargetMode="External"/><Relationship Id="rId7147" Type="http://schemas.openxmlformats.org/officeDocument/2006/relationships/hyperlink" Target="https://raw.githubusercontent.com/DataQualityCommittee/dqc_us_rules/refs/heads/master/tests/input/testfiles/2023/TestCo-2023-NonNeg-WithNew.xml" TargetMode="External"/><Relationship Id="rId6163" Type="http://schemas.openxmlformats.org/officeDocument/2006/relationships/hyperlink" Target="https://raw.githubusercontent.com/DataQualityCommittee/dqc_us_rules/refs/heads/master/tests/input/testfiles/2023/TestCo-2023-NonNeg-WithNew.xml" TargetMode="External"/><Relationship Id="rId7561" Type="http://schemas.openxmlformats.org/officeDocument/2006/relationships/hyperlink" Target="https://raw.githubusercontent.com/DataQualityCommittee/dqc_us_rules/refs/heads/master/tests/input/testfiles/2023/TestCo-2023-NonNeg-WithNew.xml" TargetMode="External"/><Relationship Id="rId3757" Type="http://schemas.openxmlformats.org/officeDocument/2006/relationships/hyperlink" Target="https://raw.githubusercontent.com/DataQualityCommittee/dqc_us_rules/refs/heads/master/tests/input/testfiles/2023/TestCo-2023-NonNeg-WithNew.xml" TargetMode="External"/><Relationship Id="rId4808" Type="http://schemas.openxmlformats.org/officeDocument/2006/relationships/hyperlink" Target="https://raw.githubusercontent.com/DataQualityCommittee/dqc_us_rules/refs/heads/master/tests/input/testfiles/2023/TestCo-2023-NonNeg-WithNew.xml" TargetMode="External"/><Relationship Id="rId7214" Type="http://schemas.openxmlformats.org/officeDocument/2006/relationships/hyperlink" Target="https://raw.githubusercontent.com/DataQualityCommittee/dqc_us_rules/refs/heads/master/tests/input/testfiles/2023/TestCo-2023-NonNeg-WithNew.xml" TargetMode="External"/><Relationship Id="rId678" Type="http://schemas.openxmlformats.org/officeDocument/2006/relationships/hyperlink" Target="https://raw.githubusercontent.com/DataQualityCommittee/dqc_us_rules/refs/heads/master/tests/input/testfiles/2023/TestCo-2023-NonNeg-WithNew.xml" TargetMode="External"/><Relationship Id="rId2359" Type="http://schemas.openxmlformats.org/officeDocument/2006/relationships/hyperlink" Target="https://raw.githubusercontent.com/DataQualityCommittee/dqc_us_rules/refs/heads/master/tests/input/testfiles/2023/TestCo-2023-NonNeg-WithNew.xml" TargetMode="External"/><Relationship Id="rId2773" Type="http://schemas.openxmlformats.org/officeDocument/2006/relationships/hyperlink" Target="https://raw.githubusercontent.com/DataQualityCommittee/dqc_us_rules/refs/heads/master/tests/input/testfiles/2023/TestCo-2023-NonNeg-WithNew.xml" TargetMode="External"/><Relationship Id="rId3824" Type="http://schemas.openxmlformats.org/officeDocument/2006/relationships/hyperlink" Target="https://raw.githubusercontent.com/DataQualityCommittee/dqc_us_rules/refs/heads/master/tests/input/testfiles/2023/TestCo-2023-NonNeg-WithNew.xml" TargetMode="External"/><Relationship Id="rId6230" Type="http://schemas.openxmlformats.org/officeDocument/2006/relationships/hyperlink" Target="https://raw.githubusercontent.com/DataQualityCommittee/dqc_us_rules/refs/heads/master/tests/input/testfiles/2023/TestCo-2023-NonNeg-WithNew.xml" TargetMode="External"/><Relationship Id="rId745" Type="http://schemas.openxmlformats.org/officeDocument/2006/relationships/hyperlink" Target="https://raw.githubusercontent.com/DataQualityCommittee/dqc_us_rules/refs/heads/master/tests/input/testfiles/2023/TestCo-2023-NonNeg-WithNew.xml" TargetMode="External"/><Relationship Id="rId1375" Type="http://schemas.openxmlformats.org/officeDocument/2006/relationships/hyperlink" Target="https://raw.githubusercontent.com/DataQualityCommittee/dqc_us_rules/refs/heads/master/tests/input/testfiles/2023/TestCo-2023-NonNeg-WithNew.xml" TargetMode="External"/><Relationship Id="rId2426" Type="http://schemas.openxmlformats.org/officeDocument/2006/relationships/hyperlink" Target="https://raw.githubusercontent.com/DataQualityCommittee/dqc_us_rules/refs/heads/master/tests/input/testfiles/2023/TestCo-2023-NonNeg-WithNew.xml" TargetMode="External"/><Relationship Id="rId5996" Type="http://schemas.openxmlformats.org/officeDocument/2006/relationships/hyperlink" Target="https://raw.githubusercontent.com/DataQualityCommittee/dqc_us_rules/refs/heads/master/tests/input/testfiles/2023/TestCo-2023-NonNeg-WithNew.xml" TargetMode="External"/><Relationship Id="rId81" Type="http://schemas.openxmlformats.org/officeDocument/2006/relationships/hyperlink" Target="https://raw.githubusercontent.com/DataQualityCommittee/dqc_us_rules/refs/heads/master/tests/input/testfiles/2023/TestCo-2023-NonNeg-WithNew.xml" TargetMode="External"/><Relationship Id="rId812" Type="http://schemas.openxmlformats.org/officeDocument/2006/relationships/hyperlink" Target="https://raw.githubusercontent.com/DataQualityCommittee/dqc_us_rules/refs/heads/master/tests/input/testfiles/2023/TestCo-2023-NonNeg-WithNew.xml" TargetMode="External"/><Relationship Id="rId1028" Type="http://schemas.openxmlformats.org/officeDocument/2006/relationships/hyperlink" Target="https://raw.githubusercontent.com/DataQualityCommittee/dqc_us_rules/refs/heads/master/tests/input/testfiles/2023/TestCo-2023-NonNeg-WithNew.xml" TargetMode="External"/><Relationship Id="rId1442" Type="http://schemas.openxmlformats.org/officeDocument/2006/relationships/hyperlink" Target="https://raw.githubusercontent.com/DataQualityCommittee/dqc_us_rules/refs/heads/master/tests/input/testfiles/2023/TestCo-2023-NonNeg-WithNew.xml" TargetMode="External"/><Relationship Id="rId2840" Type="http://schemas.openxmlformats.org/officeDocument/2006/relationships/hyperlink" Target="https://raw.githubusercontent.com/DataQualityCommittee/dqc_us_rules/refs/heads/master/tests/input/testfiles/2023/TestCo-2023-NonNeg-WithNew.xml" TargetMode="External"/><Relationship Id="rId4598" Type="http://schemas.openxmlformats.org/officeDocument/2006/relationships/hyperlink" Target="https://raw.githubusercontent.com/DataQualityCommittee/dqc_us_rules/refs/heads/master/tests/input/testfiles/2023/TestCo-2023-NonNeg-WithNew.xml" TargetMode="External"/><Relationship Id="rId5649" Type="http://schemas.openxmlformats.org/officeDocument/2006/relationships/hyperlink" Target="https://raw.githubusercontent.com/DataQualityCommittee/dqc_us_rules/refs/heads/master/tests/input/testfiles/2023/TestCo-2023-NonNeg-WithNew.xml" TargetMode="External"/><Relationship Id="rId7071" Type="http://schemas.openxmlformats.org/officeDocument/2006/relationships/hyperlink" Target="https://raw.githubusercontent.com/DataQualityCommittee/dqc_us_rules/refs/heads/master/tests/input/testfiles/2023/TestCo-2023-NonNeg-WithNew.xml" TargetMode="External"/><Relationship Id="rId3267" Type="http://schemas.openxmlformats.org/officeDocument/2006/relationships/hyperlink" Target="https://raw.githubusercontent.com/DataQualityCommittee/dqc_us_rules/refs/heads/master/tests/input/testfiles/2023/TestCo-2023-NonNeg-WithNew.xml" TargetMode="External"/><Relationship Id="rId4665" Type="http://schemas.openxmlformats.org/officeDocument/2006/relationships/hyperlink" Target="https://raw.githubusercontent.com/DataQualityCommittee/dqc_us_rules/refs/heads/master/tests/input/testfiles/2023/TestCo-2023-NonNeg-WithNew.xml" TargetMode="External"/><Relationship Id="rId5716" Type="http://schemas.openxmlformats.org/officeDocument/2006/relationships/hyperlink" Target="https://raw.githubusercontent.com/DataQualityCommittee/dqc_us_rules/refs/heads/master/tests/input/testfiles/2023/TestCo-2023-NonNeg-WithNew.xml" TargetMode="External"/><Relationship Id="rId188" Type="http://schemas.openxmlformats.org/officeDocument/2006/relationships/hyperlink" Target="https://raw.githubusercontent.com/DataQualityCommittee/dqc_us_rules/refs/heads/master/tests/input/testfiles/2023/TestCo-2023-NonNeg-WithNew.xml" TargetMode="External"/><Relationship Id="rId3681" Type="http://schemas.openxmlformats.org/officeDocument/2006/relationships/hyperlink" Target="https://raw.githubusercontent.com/DataQualityCommittee/dqc_us_rules/refs/heads/master/tests/input/testfiles/2023/TestCo-2023-NonNeg-WithNew.xml" TargetMode="External"/><Relationship Id="rId4318" Type="http://schemas.openxmlformats.org/officeDocument/2006/relationships/hyperlink" Target="https://raw.githubusercontent.com/DataQualityCommittee/dqc_us_rules/refs/heads/master/tests/input/testfiles/2023/TestCo-2023-NonNeg-WithNew.xml" TargetMode="External"/><Relationship Id="rId4732" Type="http://schemas.openxmlformats.org/officeDocument/2006/relationships/hyperlink" Target="https://raw.githubusercontent.com/DataQualityCommittee/dqc_us_rules/refs/heads/master/tests/input/testfiles/2023/TestCo-2023-NonNeg-WithNew.xml" TargetMode="External"/><Relationship Id="rId7888" Type="http://schemas.openxmlformats.org/officeDocument/2006/relationships/hyperlink" Target="http://www.sec.gov/Archives/edgar/data/794170/000079417024000051/tol-20241031.htm" TargetMode="External"/><Relationship Id="rId2283" Type="http://schemas.openxmlformats.org/officeDocument/2006/relationships/hyperlink" Target="https://raw.githubusercontent.com/DataQualityCommittee/dqc_us_rules/refs/heads/master/tests/input/testfiles/2023/TestCo-2023-NonNeg-WithNew.xml" TargetMode="External"/><Relationship Id="rId3334" Type="http://schemas.openxmlformats.org/officeDocument/2006/relationships/hyperlink" Target="https://raw.githubusercontent.com/DataQualityCommittee/dqc_us_rules/refs/heads/master/tests/input/testfiles/2023/TestCo-2023-NonNeg-WithNew.xml" TargetMode="External"/><Relationship Id="rId255" Type="http://schemas.openxmlformats.org/officeDocument/2006/relationships/hyperlink" Target="https://raw.githubusercontent.com/DataQualityCommittee/dqc_us_rules/refs/heads/master/tests/input/testfiles/2023/TestCo-2023-NonNeg-WithNew.xml" TargetMode="External"/><Relationship Id="rId2350" Type="http://schemas.openxmlformats.org/officeDocument/2006/relationships/hyperlink" Target="https://raw.githubusercontent.com/DataQualityCommittee/dqc_us_rules/refs/heads/master/tests/input/testfiles/2023/TestCo-2023-NonNeg-WithNew.xml" TargetMode="External"/><Relationship Id="rId3401" Type="http://schemas.openxmlformats.org/officeDocument/2006/relationships/hyperlink" Target="https://raw.githubusercontent.com/DataQualityCommittee/dqc_us_rules/refs/heads/master/tests/input/testfiles/2023/TestCo-2023-NonNeg-WithNew.xml" TargetMode="External"/><Relationship Id="rId6557" Type="http://schemas.openxmlformats.org/officeDocument/2006/relationships/hyperlink" Target="https://raw.githubusercontent.com/DataQualityCommittee/dqc_us_rules/refs/heads/master/tests/input/testfiles/2023/TestCo-2023-NonNeg-WithNew.xml" TargetMode="External"/><Relationship Id="rId6971" Type="http://schemas.openxmlformats.org/officeDocument/2006/relationships/hyperlink" Target="https://raw.githubusercontent.com/DataQualityCommittee/dqc_us_rules/refs/heads/master/tests/input/testfiles/2023/TestCo-2023-NonNeg-WithNew.xml" TargetMode="External"/><Relationship Id="rId7608" Type="http://schemas.openxmlformats.org/officeDocument/2006/relationships/hyperlink" Target="https://raw.githubusercontent.com/DataQualityCommittee/dqc_us_rules/refs/heads/master/tests/input/testfiles/2023/TestCo-2023-NonNeg-WithNew.xml" TargetMode="External"/><Relationship Id="rId322" Type="http://schemas.openxmlformats.org/officeDocument/2006/relationships/hyperlink" Target="https://raw.githubusercontent.com/DataQualityCommittee/dqc_us_rules/refs/heads/master/tests/input/testfiles/2023/TestCo-2023-NonNeg-WithNew.xml" TargetMode="External"/><Relationship Id="rId2003" Type="http://schemas.openxmlformats.org/officeDocument/2006/relationships/hyperlink" Target="https://raw.githubusercontent.com/DataQualityCommittee/dqc_us_rules/refs/heads/master/tests/input/testfiles/2023/TestCo-2023-NonNeg-WithNew.xml" TargetMode="External"/><Relationship Id="rId5159" Type="http://schemas.openxmlformats.org/officeDocument/2006/relationships/hyperlink" Target="https://raw.githubusercontent.com/DataQualityCommittee/dqc_us_rules/refs/heads/master/tests/input/testfiles/2023/TestCo-2023-NonNeg-WithNew.xml" TargetMode="External"/><Relationship Id="rId5573" Type="http://schemas.openxmlformats.org/officeDocument/2006/relationships/hyperlink" Target="https://raw.githubusercontent.com/DataQualityCommittee/dqc_us_rules/refs/heads/master/tests/input/testfiles/2023/TestCo-2023-NonNeg-WithNew.xml" TargetMode="External"/><Relationship Id="rId6624" Type="http://schemas.openxmlformats.org/officeDocument/2006/relationships/hyperlink" Target="https://raw.githubusercontent.com/DataQualityCommittee/dqc_us_rules/refs/heads/master/tests/input/testfiles/2023/TestCo-2023-NonNeg-WithNew.xml" TargetMode="External"/><Relationship Id="rId4175" Type="http://schemas.openxmlformats.org/officeDocument/2006/relationships/hyperlink" Target="https://raw.githubusercontent.com/DataQualityCommittee/dqc_us_rules/refs/heads/master/tests/input/testfiles/2023/TestCo-2023-NonNeg-WithNew.xml" TargetMode="External"/><Relationship Id="rId5226" Type="http://schemas.openxmlformats.org/officeDocument/2006/relationships/hyperlink" Target="https://raw.githubusercontent.com/DataQualityCommittee/dqc_us_rules/refs/heads/master/tests/input/testfiles/2023/TestCo-2023-NonNeg-WithNew.xml" TargetMode="External"/><Relationship Id="rId1769" Type="http://schemas.openxmlformats.org/officeDocument/2006/relationships/hyperlink" Target="https://raw.githubusercontent.com/DataQualityCommittee/dqc_us_rules/refs/heads/master/tests/input/testfiles/2023/TestCo-2023-NonNeg-WithNew.xml" TargetMode="External"/><Relationship Id="rId3191" Type="http://schemas.openxmlformats.org/officeDocument/2006/relationships/hyperlink" Target="https://raw.githubusercontent.com/DataQualityCommittee/dqc_us_rules/refs/heads/master/tests/input/testfiles/2023/TestCo-2023-NonNeg-WithNew.xml" TargetMode="External"/><Relationship Id="rId4242" Type="http://schemas.openxmlformats.org/officeDocument/2006/relationships/hyperlink" Target="https://raw.githubusercontent.com/DataQualityCommittee/dqc_us_rules/refs/heads/master/tests/input/testfiles/2023/TestCo-2023-NonNeg-WithNew.xml" TargetMode="External"/><Relationship Id="rId5640" Type="http://schemas.openxmlformats.org/officeDocument/2006/relationships/hyperlink" Target="https://raw.githubusercontent.com/DataQualityCommittee/dqc_us_rules/refs/heads/master/tests/input/testfiles/2023/TestCo-2023-NonNeg-WithNew.xml" TargetMode="External"/><Relationship Id="rId7398" Type="http://schemas.openxmlformats.org/officeDocument/2006/relationships/hyperlink" Target="https://raw.githubusercontent.com/DataQualityCommittee/dqc_us_rules/refs/heads/master/tests/input/testfiles/2023/TestCo-2023-NonNeg-WithNew.xml" TargetMode="External"/><Relationship Id="rId1836" Type="http://schemas.openxmlformats.org/officeDocument/2006/relationships/hyperlink" Target="https://raw.githubusercontent.com/DataQualityCommittee/dqc_us_rules/refs/heads/master/tests/input/testfiles/2023/TestCo-2023-NonNeg-WithNew.xml" TargetMode="External"/><Relationship Id="rId1903" Type="http://schemas.openxmlformats.org/officeDocument/2006/relationships/hyperlink" Target="https://raw.githubusercontent.com/DataQualityCommittee/dqc_us_rules/refs/heads/master/tests/input/testfiles/2023/TestCo-2023-NonNeg-WithNew.xml" TargetMode="External"/><Relationship Id="rId7465" Type="http://schemas.openxmlformats.org/officeDocument/2006/relationships/hyperlink" Target="https://raw.githubusercontent.com/DataQualityCommittee/dqc_us_rules/refs/heads/master/tests/input/testfiles/2023/TestCo-2023-NonNeg-WithNew.xml" TargetMode="External"/><Relationship Id="rId6067" Type="http://schemas.openxmlformats.org/officeDocument/2006/relationships/hyperlink" Target="https://raw.githubusercontent.com/DataQualityCommittee/dqc_us_rules/refs/heads/master/tests/input/testfiles/2023/TestCo-2023-NonNeg-WithNew.xml" TargetMode="External"/><Relationship Id="rId6481" Type="http://schemas.openxmlformats.org/officeDocument/2006/relationships/hyperlink" Target="https://raw.githubusercontent.com/DataQualityCommittee/dqc_us_rules/refs/heads/master/tests/input/testfiles/2023/TestCo-2023-NonNeg-WithNew.xml" TargetMode="External"/><Relationship Id="rId7118" Type="http://schemas.openxmlformats.org/officeDocument/2006/relationships/hyperlink" Target="https://raw.githubusercontent.com/DataQualityCommittee/dqc_us_rules/refs/heads/master/tests/input/testfiles/2023/TestCo-2023-NonNeg-WithNew.xml" TargetMode="External"/><Relationship Id="rId7532" Type="http://schemas.openxmlformats.org/officeDocument/2006/relationships/hyperlink" Target="https://raw.githubusercontent.com/DataQualityCommittee/dqc_us_rules/refs/heads/master/tests/input/testfiles/2023/TestCo-2023-NonNeg-WithNew.xml" TargetMode="External"/><Relationship Id="rId996" Type="http://schemas.openxmlformats.org/officeDocument/2006/relationships/hyperlink" Target="https://raw.githubusercontent.com/DataQualityCommittee/dqc_us_rules/refs/heads/master/tests/input/testfiles/2023/TestCo-2023-NonNeg-WithNew.xml" TargetMode="External"/><Relationship Id="rId2677" Type="http://schemas.openxmlformats.org/officeDocument/2006/relationships/hyperlink" Target="https://raw.githubusercontent.com/DataQualityCommittee/dqc_us_rules/refs/heads/master/tests/input/testfiles/2023/TestCo-2023-NonNeg-WithNew.xml" TargetMode="External"/><Relationship Id="rId3728" Type="http://schemas.openxmlformats.org/officeDocument/2006/relationships/hyperlink" Target="https://raw.githubusercontent.com/DataQualityCommittee/dqc_us_rules/refs/heads/master/tests/input/testfiles/2023/TestCo-2023-NonNeg-WithNew.xml" TargetMode="External"/><Relationship Id="rId5083" Type="http://schemas.openxmlformats.org/officeDocument/2006/relationships/hyperlink" Target="https://raw.githubusercontent.com/DataQualityCommittee/dqc_us_rules/refs/heads/master/tests/input/testfiles/2023/TestCo-2023-NonNeg-WithNew.xml" TargetMode="External"/><Relationship Id="rId6134" Type="http://schemas.openxmlformats.org/officeDocument/2006/relationships/hyperlink" Target="https://raw.githubusercontent.com/DataQualityCommittee/dqc_us_rules/refs/heads/master/tests/input/testfiles/2023/TestCo-2023-NonNeg-WithNew.xml" TargetMode="External"/><Relationship Id="rId649" Type="http://schemas.openxmlformats.org/officeDocument/2006/relationships/hyperlink" Target="https://raw.githubusercontent.com/DataQualityCommittee/dqc_us_rules/refs/heads/master/tests/input/testfiles/2023/TestCo-2023-NonNeg-WithNew.xml" TargetMode="External"/><Relationship Id="rId1279" Type="http://schemas.openxmlformats.org/officeDocument/2006/relationships/hyperlink" Target="https://raw.githubusercontent.com/DataQualityCommittee/dqc_us_rules/refs/heads/master/tests/input/testfiles/2023/TestCo-2023-NonNeg-WithNew.xml" TargetMode="External"/><Relationship Id="rId5150" Type="http://schemas.openxmlformats.org/officeDocument/2006/relationships/hyperlink" Target="https://raw.githubusercontent.com/DataQualityCommittee/dqc_us_rules/refs/heads/master/tests/input/testfiles/2023/TestCo-2023-NonNeg-WithNew.xml" TargetMode="External"/><Relationship Id="rId6201" Type="http://schemas.openxmlformats.org/officeDocument/2006/relationships/hyperlink" Target="https://raw.githubusercontent.com/DataQualityCommittee/dqc_us_rules/refs/heads/master/tests/input/testfiles/2023/TestCo-2023-NonNeg-WithNew.xml" TargetMode="External"/><Relationship Id="rId1346" Type="http://schemas.openxmlformats.org/officeDocument/2006/relationships/hyperlink" Target="https://raw.githubusercontent.com/DataQualityCommittee/dqc_us_rules/refs/heads/master/tests/input/testfiles/2023/TestCo-2023-NonNeg-WithNew.xml" TargetMode="External"/><Relationship Id="rId1693" Type="http://schemas.openxmlformats.org/officeDocument/2006/relationships/hyperlink" Target="https://raw.githubusercontent.com/DataQualityCommittee/dqc_us_rules/refs/heads/master/tests/input/testfiles/2023/TestCo-2023-NonNeg-WithNew.xml" TargetMode="External"/><Relationship Id="rId2744" Type="http://schemas.openxmlformats.org/officeDocument/2006/relationships/hyperlink" Target="https://raw.githubusercontent.com/DataQualityCommittee/dqc_us_rules/refs/heads/master/tests/input/testfiles/2023/TestCo-2023-NonNeg-WithNew.xml" TargetMode="External"/><Relationship Id="rId716" Type="http://schemas.openxmlformats.org/officeDocument/2006/relationships/hyperlink" Target="https://raw.githubusercontent.com/DataQualityCommittee/dqc_us_rules/refs/heads/master/tests/input/testfiles/2023/TestCo-2023-NonNeg-WithNew.xml" TargetMode="External"/><Relationship Id="rId1760" Type="http://schemas.openxmlformats.org/officeDocument/2006/relationships/hyperlink" Target="https://raw.githubusercontent.com/DataQualityCommittee/dqc_us_rules/refs/heads/master/tests/input/testfiles/2023/TestCo-2023-NonNeg-WithNew.xml" TargetMode="External"/><Relationship Id="rId2811" Type="http://schemas.openxmlformats.org/officeDocument/2006/relationships/hyperlink" Target="https://raw.githubusercontent.com/DataQualityCommittee/dqc_us_rules/refs/heads/master/tests/input/testfiles/2023/TestCo-2023-NonNeg-WithNew.xml" TargetMode="External"/><Relationship Id="rId5967" Type="http://schemas.openxmlformats.org/officeDocument/2006/relationships/hyperlink" Target="https://raw.githubusercontent.com/DataQualityCommittee/dqc_us_rules/refs/heads/master/tests/input/testfiles/2023/TestCo-2023-NonNeg-WithNew.xml" TargetMode="External"/><Relationship Id="rId52" Type="http://schemas.openxmlformats.org/officeDocument/2006/relationships/hyperlink" Target="http://www.sec.gov/Archives/edgar/data/72333/000007233324000031/jwn-20240203.htm" TargetMode="External"/><Relationship Id="rId1413" Type="http://schemas.openxmlformats.org/officeDocument/2006/relationships/hyperlink" Target="https://raw.githubusercontent.com/DataQualityCommittee/dqc_us_rules/refs/heads/master/tests/input/testfiles/2023/TestCo-2023-NonNeg-WithNew.xml" TargetMode="External"/><Relationship Id="rId4569" Type="http://schemas.openxmlformats.org/officeDocument/2006/relationships/hyperlink" Target="https://raw.githubusercontent.com/DataQualityCommittee/dqc_us_rules/refs/heads/master/tests/input/testfiles/2023/TestCo-2023-NonNeg-WithNew.xml" TargetMode="External"/><Relationship Id="rId4983" Type="http://schemas.openxmlformats.org/officeDocument/2006/relationships/hyperlink" Target="https://raw.githubusercontent.com/DataQualityCommittee/dqc_us_rules/refs/heads/master/tests/input/testfiles/2023/TestCo-2023-NonNeg-WithNew.xml" TargetMode="External"/><Relationship Id="rId3585" Type="http://schemas.openxmlformats.org/officeDocument/2006/relationships/hyperlink" Target="https://raw.githubusercontent.com/DataQualityCommittee/dqc_us_rules/refs/heads/master/tests/input/testfiles/2023/TestCo-2023-NonNeg-WithNew.xml" TargetMode="External"/><Relationship Id="rId4636" Type="http://schemas.openxmlformats.org/officeDocument/2006/relationships/hyperlink" Target="https://raw.githubusercontent.com/DataQualityCommittee/dqc_us_rules/refs/heads/master/tests/input/testfiles/2023/TestCo-2023-NonNeg-WithNew.xml" TargetMode="External"/><Relationship Id="rId7042" Type="http://schemas.openxmlformats.org/officeDocument/2006/relationships/hyperlink" Target="https://raw.githubusercontent.com/DataQualityCommittee/dqc_us_rules/refs/heads/master/tests/input/testfiles/2023/TestCo-2023-NonNeg-WithNew.xml" TargetMode="External"/><Relationship Id="rId2187" Type="http://schemas.openxmlformats.org/officeDocument/2006/relationships/hyperlink" Target="https://raw.githubusercontent.com/DataQualityCommittee/dqc_us_rules/refs/heads/master/tests/input/testfiles/2023/TestCo-2023-NonNeg-WithNew.xml" TargetMode="External"/><Relationship Id="rId3238" Type="http://schemas.openxmlformats.org/officeDocument/2006/relationships/hyperlink" Target="https://raw.githubusercontent.com/DataQualityCommittee/dqc_us_rules/refs/heads/master/tests/input/testfiles/2023/TestCo-2023-NonNeg-WithNew.xml" TargetMode="External"/><Relationship Id="rId3652" Type="http://schemas.openxmlformats.org/officeDocument/2006/relationships/hyperlink" Target="https://raw.githubusercontent.com/DataQualityCommittee/dqc_us_rules/refs/heads/master/tests/input/testfiles/2023/TestCo-2023-NonNeg-WithNew.xml" TargetMode="External"/><Relationship Id="rId4703" Type="http://schemas.openxmlformats.org/officeDocument/2006/relationships/hyperlink" Target="https://raw.githubusercontent.com/DataQualityCommittee/dqc_us_rules/refs/heads/master/tests/input/testfiles/2023/TestCo-2023-NonNeg-WithNew.xml" TargetMode="External"/><Relationship Id="rId7859" Type="http://schemas.openxmlformats.org/officeDocument/2006/relationships/hyperlink" Target="http://www.sec.gov/Archives/edgar/data/1377630/000137763024000042/ncmi-20231228.htm" TargetMode="External"/><Relationship Id="rId159" Type="http://schemas.openxmlformats.org/officeDocument/2006/relationships/hyperlink" Target="https://raw.githubusercontent.com/DataQualityCommittee/dqc_us_rules/refs/heads/master/tests/input/testfiles/2023/TestCo-2023-NonNeg-WithNew.xml" TargetMode="External"/><Relationship Id="rId573" Type="http://schemas.openxmlformats.org/officeDocument/2006/relationships/hyperlink" Target="https://raw.githubusercontent.com/DataQualityCommittee/dqc_us_rules/refs/heads/master/tests/input/testfiles/2023/TestCo-2023-NonNeg-WithNew.xml" TargetMode="External"/><Relationship Id="rId2254" Type="http://schemas.openxmlformats.org/officeDocument/2006/relationships/hyperlink" Target="https://raw.githubusercontent.com/DataQualityCommittee/dqc_us_rules/refs/heads/master/tests/input/testfiles/2023/TestCo-2023-NonNeg-WithNew.xml" TargetMode="External"/><Relationship Id="rId3305" Type="http://schemas.openxmlformats.org/officeDocument/2006/relationships/hyperlink" Target="https://raw.githubusercontent.com/DataQualityCommittee/dqc_us_rules/refs/heads/master/tests/input/testfiles/2023/TestCo-2023-NonNeg-WithNew.xml" TargetMode="External"/><Relationship Id="rId226" Type="http://schemas.openxmlformats.org/officeDocument/2006/relationships/hyperlink" Target="https://raw.githubusercontent.com/DataQualityCommittee/dqc_us_rules/refs/heads/master/tests/input/testfiles/2023/TestCo-2023-NonNeg-WithNew.xml" TargetMode="External"/><Relationship Id="rId1270" Type="http://schemas.openxmlformats.org/officeDocument/2006/relationships/hyperlink" Target="https://raw.githubusercontent.com/DataQualityCommittee/dqc_us_rules/refs/heads/master/tests/input/testfiles/2023/TestCo-2023-NonNeg-WithNew.xml" TargetMode="External"/><Relationship Id="rId5477" Type="http://schemas.openxmlformats.org/officeDocument/2006/relationships/hyperlink" Target="https://raw.githubusercontent.com/DataQualityCommittee/dqc_us_rules/refs/heads/master/tests/input/testfiles/2023/TestCo-2023-NonNeg-WithNew.xml" TargetMode="External"/><Relationship Id="rId6875" Type="http://schemas.openxmlformats.org/officeDocument/2006/relationships/hyperlink" Target="https://raw.githubusercontent.com/DataQualityCommittee/dqc_us_rules/refs/heads/master/tests/input/testfiles/2023/TestCo-2023-NonNeg-WithNew.xml" TargetMode="External"/><Relationship Id="rId7926" Type="http://schemas.openxmlformats.org/officeDocument/2006/relationships/hyperlink" Target="http://www.sec.gov/Archives/edgar/data/1512228/000153949724001980/n2574_x219-10k.htm" TargetMode="External"/><Relationship Id="rId640" Type="http://schemas.openxmlformats.org/officeDocument/2006/relationships/hyperlink" Target="https://raw.githubusercontent.com/DataQualityCommittee/dqc_us_rules/refs/heads/master/tests/input/testfiles/2023/TestCo-2023-NonNeg-WithNew.xml" TargetMode="External"/><Relationship Id="rId2321" Type="http://schemas.openxmlformats.org/officeDocument/2006/relationships/hyperlink" Target="https://raw.githubusercontent.com/DataQualityCommittee/dqc_us_rules/refs/heads/master/tests/input/testfiles/2023/TestCo-2023-NonNeg-WithNew.xml" TargetMode="External"/><Relationship Id="rId4079" Type="http://schemas.openxmlformats.org/officeDocument/2006/relationships/hyperlink" Target="https://raw.githubusercontent.com/DataQualityCommittee/dqc_us_rules/refs/heads/master/tests/input/testfiles/2023/TestCo-2023-NonNeg-WithNew.xml" TargetMode="External"/><Relationship Id="rId5891" Type="http://schemas.openxmlformats.org/officeDocument/2006/relationships/hyperlink" Target="https://raw.githubusercontent.com/DataQualityCommittee/dqc_us_rules/refs/heads/master/tests/input/testfiles/2023/TestCo-2023-NonNeg-WithNew.xml" TargetMode="External"/><Relationship Id="rId6528" Type="http://schemas.openxmlformats.org/officeDocument/2006/relationships/hyperlink" Target="https://raw.githubusercontent.com/DataQualityCommittee/dqc_us_rules/refs/heads/master/tests/input/testfiles/2023/TestCo-2023-NonNeg-WithNew.xml" TargetMode="External"/><Relationship Id="rId6942" Type="http://schemas.openxmlformats.org/officeDocument/2006/relationships/hyperlink" Target="https://raw.githubusercontent.com/DataQualityCommittee/dqc_us_rules/refs/heads/master/tests/input/testfiles/2023/TestCo-2023-NonNeg-WithNew.xml" TargetMode="External"/><Relationship Id="rId4493" Type="http://schemas.openxmlformats.org/officeDocument/2006/relationships/hyperlink" Target="https://raw.githubusercontent.com/DataQualityCommittee/dqc_us_rules/refs/heads/master/tests/input/testfiles/2023/TestCo-2023-NonNeg-WithNew.xml" TargetMode="External"/><Relationship Id="rId5544" Type="http://schemas.openxmlformats.org/officeDocument/2006/relationships/hyperlink" Target="https://raw.githubusercontent.com/DataQualityCommittee/dqc_us_rules/refs/heads/master/tests/input/testfiles/2023/TestCo-2023-NonNeg-WithNew.xml" TargetMode="External"/><Relationship Id="rId3095" Type="http://schemas.openxmlformats.org/officeDocument/2006/relationships/hyperlink" Target="https://raw.githubusercontent.com/DataQualityCommittee/dqc_us_rules/refs/heads/master/tests/input/testfiles/2023/TestCo-2023-NonNeg-WithNew.xml" TargetMode="External"/><Relationship Id="rId4146" Type="http://schemas.openxmlformats.org/officeDocument/2006/relationships/hyperlink" Target="https://raw.githubusercontent.com/DataQualityCommittee/dqc_us_rules/refs/heads/master/tests/input/testfiles/2023/TestCo-2023-NonNeg-WithNew.xml" TargetMode="External"/><Relationship Id="rId4560" Type="http://schemas.openxmlformats.org/officeDocument/2006/relationships/hyperlink" Target="https://raw.githubusercontent.com/DataQualityCommittee/dqc_us_rules/refs/heads/master/tests/input/testfiles/2023/TestCo-2023-NonNeg-WithNew.xml" TargetMode="External"/><Relationship Id="rId5611" Type="http://schemas.openxmlformats.org/officeDocument/2006/relationships/hyperlink" Target="https://raw.githubusercontent.com/DataQualityCommittee/dqc_us_rules/refs/heads/master/tests/input/testfiles/2023/TestCo-2023-NonNeg-WithNew.xml" TargetMode="External"/><Relationship Id="rId1807" Type="http://schemas.openxmlformats.org/officeDocument/2006/relationships/hyperlink" Target="https://raw.githubusercontent.com/DataQualityCommittee/dqc_us_rules/refs/heads/master/tests/input/testfiles/2023/TestCo-2023-NonNeg-WithNew.xml" TargetMode="External"/><Relationship Id="rId3162" Type="http://schemas.openxmlformats.org/officeDocument/2006/relationships/hyperlink" Target="https://raw.githubusercontent.com/DataQualityCommittee/dqc_us_rules/refs/heads/master/tests/input/testfiles/2023/TestCo-2023-NonNeg-WithNew.xml" TargetMode="External"/><Relationship Id="rId4213" Type="http://schemas.openxmlformats.org/officeDocument/2006/relationships/hyperlink" Target="https://raw.githubusercontent.com/DataQualityCommittee/dqc_us_rules/refs/heads/master/tests/input/testfiles/2023/TestCo-2023-NonNeg-WithNew.xml" TargetMode="External"/><Relationship Id="rId7369" Type="http://schemas.openxmlformats.org/officeDocument/2006/relationships/hyperlink" Target="https://raw.githubusercontent.com/DataQualityCommittee/dqc_us_rules/refs/heads/master/tests/input/testfiles/2023/TestCo-2023-NonNeg-WithNew.xml" TargetMode="External"/><Relationship Id="rId7783" Type="http://schemas.openxmlformats.org/officeDocument/2006/relationships/hyperlink" Target="https://raw.githubusercontent.com/DataQualityCommittee/dqc_us_rules/refs/heads/master/tests/input/testfiles/2023/TestCo-2023-NonNeg-WithNew.xml" TargetMode="External"/><Relationship Id="rId6385" Type="http://schemas.openxmlformats.org/officeDocument/2006/relationships/hyperlink" Target="https://raw.githubusercontent.com/DataQualityCommittee/dqc_us_rules/refs/heads/master/tests/input/testfiles/2023/TestCo-2023-NonNeg-WithNew.xml" TargetMode="External"/><Relationship Id="rId7436" Type="http://schemas.openxmlformats.org/officeDocument/2006/relationships/hyperlink" Target="https://raw.githubusercontent.com/DataQualityCommittee/dqc_us_rules/refs/heads/master/tests/input/testfiles/2023/TestCo-2023-NonNeg-WithNew.xml" TargetMode="External"/><Relationship Id="rId150" Type="http://schemas.openxmlformats.org/officeDocument/2006/relationships/hyperlink" Target="https://raw.githubusercontent.com/DataQualityCommittee/dqc_us_rules/refs/heads/master/tests/input/testfiles/2023/TestCo-2023-NonNeg-WithNew.xml" TargetMode="External"/><Relationship Id="rId3979" Type="http://schemas.openxmlformats.org/officeDocument/2006/relationships/hyperlink" Target="https://raw.githubusercontent.com/DataQualityCommittee/dqc_us_rules/refs/heads/master/tests/input/testfiles/2023/TestCo-2023-NonNeg-WithNew.xml" TargetMode="External"/><Relationship Id="rId6038" Type="http://schemas.openxmlformats.org/officeDocument/2006/relationships/hyperlink" Target="https://raw.githubusercontent.com/DataQualityCommittee/dqc_us_rules/refs/heads/master/tests/input/testfiles/2023/TestCo-2023-NonNeg-WithNew.xml" TargetMode="External"/><Relationship Id="rId6452" Type="http://schemas.openxmlformats.org/officeDocument/2006/relationships/hyperlink" Target="https://raw.githubusercontent.com/DataQualityCommittee/dqc_us_rules/refs/heads/master/tests/input/testfiles/2023/TestCo-2023-NonNeg-WithNew.xml" TargetMode="External"/><Relationship Id="rId7850" Type="http://schemas.openxmlformats.org/officeDocument/2006/relationships/hyperlink" Target="http://www.sec.gov/Archives/edgar/data/1364885/000162828024006331/spr-20231231.htm" TargetMode="External"/><Relationship Id="rId2995" Type="http://schemas.openxmlformats.org/officeDocument/2006/relationships/hyperlink" Target="https://raw.githubusercontent.com/DataQualityCommittee/dqc_us_rules/refs/heads/master/tests/input/testfiles/2023/TestCo-2023-NonNeg-WithNew.xml" TargetMode="External"/><Relationship Id="rId5054" Type="http://schemas.openxmlformats.org/officeDocument/2006/relationships/hyperlink" Target="https://raw.githubusercontent.com/DataQualityCommittee/dqc_us_rules/refs/heads/master/tests/input/testfiles/2023/TestCo-2023-NonNeg-WithNew.xml" TargetMode="External"/><Relationship Id="rId6105" Type="http://schemas.openxmlformats.org/officeDocument/2006/relationships/hyperlink" Target="https://raw.githubusercontent.com/DataQualityCommittee/dqc_us_rules/refs/heads/master/tests/input/testfiles/2023/TestCo-2023-NonNeg-WithNew.xml" TargetMode="External"/><Relationship Id="rId7503" Type="http://schemas.openxmlformats.org/officeDocument/2006/relationships/hyperlink" Target="https://raw.githubusercontent.com/DataQualityCommittee/dqc_us_rules/refs/heads/master/tests/input/testfiles/2023/TestCo-2023-NonNeg-WithNew.xml" TargetMode="External"/><Relationship Id="rId967" Type="http://schemas.openxmlformats.org/officeDocument/2006/relationships/hyperlink" Target="https://raw.githubusercontent.com/DataQualityCommittee/dqc_us_rules/refs/heads/master/tests/input/testfiles/2023/TestCo-2023-NonNeg-WithNew.xml" TargetMode="External"/><Relationship Id="rId1597" Type="http://schemas.openxmlformats.org/officeDocument/2006/relationships/hyperlink" Target="https://raw.githubusercontent.com/DataQualityCommittee/dqc_us_rules/refs/heads/master/tests/input/testfiles/2023/TestCo-2023-NonNeg-WithNew.xml" TargetMode="External"/><Relationship Id="rId2648" Type="http://schemas.openxmlformats.org/officeDocument/2006/relationships/hyperlink" Target="https://raw.githubusercontent.com/DataQualityCommittee/dqc_us_rules/refs/heads/master/tests/input/testfiles/2023/TestCo-2023-NonNeg-WithNew.xml" TargetMode="External"/><Relationship Id="rId1664" Type="http://schemas.openxmlformats.org/officeDocument/2006/relationships/hyperlink" Target="https://raw.githubusercontent.com/DataQualityCommittee/dqc_us_rules/refs/heads/master/tests/input/testfiles/2023/TestCo-2023-NonNeg-WithNew.xml" TargetMode="External"/><Relationship Id="rId2715" Type="http://schemas.openxmlformats.org/officeDocument/2006/relationships/hyperlink" Target="https://raw.githubusercontent.com/DataQualityCommittee/dqc_us_rules/refs/heads/master/tests/input/testfiles/2023/TestCo-2023-NonNeg-WithNew.xml" TargetMode="External"/><Relationship Id="rId4070" Type="http://schemas.openxmlformats.org/officeDocument/2006/relationships/hyperlink" Target="https://raw.githubusercontent.com/DataQualityCommittee/dqc_us_rules/refs/heads/master/tests/input/testfiles/2023/TestCo-2023-NonNeg-WithNew.xml" TargetMode="External"/><Relationship Id="rId5121" Type="http://schemas.openxmlformats.org/officeDocument/2006/relationships/hyperlink" Target="https://raw.githubusercontent.com/DataQualityCommittee/dqc_us_rules/refs/heads/master/tests/input/testfiles/2023/TestCo-2023-NonNeg-WithNew.xml" TargetMode="External"/><Relationship Id="rId1317" Type="http://schemas.openxmlformats.org/officeDocument/2006/relationships/hyperlink" Target="https://raw.githubusercontent.com/DataQualityCommittee/dqc_us_rules/refs/heads/master/tests/input/testfiles/2023/TestCo-2023-NonNeg-WithNew.xml" TargetMode="External"/><Relationship Id="rId1731" Type="http://schemas.openxmlformats.org/officeDocument/2006/relationships/hyperlink" Target="https://raw.githubusercontent.com/DataQualityCommittee/dqc_us_rules/refs/heads/master/tests/input/testfiles/2023/TestCo-2023-NonNeg-WithNew.xml" TargetMode="External"/><Relationship Id="rId4887" Type="http://schemas.openxmlformats.org/officeDocument/2006/relationships/hyperlink" Target="https://raw.githubusercontent.com/DataQualityCommittee/dqc_us_rules/refs/heads/master/tests/input/testfiles/2023/TestCo-2023-NonNeg-WithNew.xml" TargetMode="External"/><Relationship Id="rId5938" Type="http://schemas.openxmlformats.org/officeDocument/2006/relationships/hyperlink" Target="https://raw.githubusercontent.com/DataQualityCommittee/dqc_us_rules/refs/heads/master/tests/input/testfiles/2023/TestCo-2023-NonNeg-WithNew.xml" TargetMode="External"/><Relationship Id="rId7293" Type="http://schemas.openxmlformats.org/officeDocument/2006/relationships/hyperlink" Target="https://raw.githubusercontent.com/DataQualityCommittee/dqc_us_rules/refs/heads/master/tests/input/testfiles/2023/TestCo-2023-NonNeg-WithNew.xml" TargetMode="External"/><Relationship Id="rId23" Type="http://schemas.openxmlformats.org/officeDocument/2006/relationships/hyperlink" Target="http://www.sec.gov/Archives/edgar/data/1770450/000177045023000042/xrx-20230630.htm" TargetMode="External"/><Relationship Id="rId3489" Type="http://schemas.openxmlformats.org/officeDocument/2006/relationships/hyperlink" Target="https://raw.githubusercontent.com/DataQualityCommittee/dqc_us_rules/refs/heads/master/tests/input/testfiles/2023/TestCo-2023-NonNeg-WithNew.xml" TargetMode="External"/><Relationship Id="rId7360" Type="http://schemas.openxmlformats.org/officeDocument/2006/relationships/hyperlink" Target="https://raw.githubusercontent.com/DataQualityCommittee/dqc_us_rules/refs/heads/master/tests/input/testfiles/2023/TestCo-2023-NonNeg-WithNew.xml" TargetMode="External"/><Relationship Id="rId3556" Type="http://schemas.openxmlformats.org/officeDocument/2006/relationships/hyperlink" Target="https://raw.githubusercontent.com/DataQualityCommittee/dqc_us_rules/refs/heads/master/tests/input/testfiles/2023/TestCo-2023-NonNeg-WithNew.xml" TargetMode="External"/><Relationship Id="rId4954" Type="http://schemas.openxmlformats.org/officeDocument/2006/relationships/hyperlink" Target="https://raw.githubusercontent.com/DataQualityCommittee/dqc_us_rules/refs/heads/master/tests/input/testfiles/2023/TestCo-2023-NonNeg-WithNew.xml" TargetMode="External"/><Relationship Id="rId7013" Type="http://schemas.openxmlformats.org/officeDocument/2006/relationships/hyperlink" Target="https://raw.githubusercontent.com/DataQualityCommittee/dqc_us_rules/refs/heads/master/tests/input/testfiles/2023/TestCo-2023-NonNeg-WithNew.xml" TargetMode="External"/><Relationship Id="rId477" Type="http://schemas.openxmlformats.org/officeDocument/2006/relationships/hyperlink" Target="https://raw.githubusercontent.com/DataQualityCommittee/dqc_us_rules/refs/heads/master/tests/input/testfiles/2023/TestCo-2023-NonNeg-WithNew.xml" TargetMode="External"/><Relationship Id="rId2158" Type="http://schemas.openxmlformats.org/officeDocument/2006/relationships/hyperlink" Target="https://raw.githubusercontent.com/DataQualityCommittee/dqc_us_rules/refs/heads/master/tests/input/testfiles/2023/TestCo-2023-NonNeg-WithNew.xml" TargetMode="External"/><Relationship Id="rId3209" Type="http://schemas.openxmlformats.org/officeDocument/2006/relationships/hyperlink" Target="https://raw.githubusercontent.com/DataQualityCommittee/dqc_us_rules/refs/heads/master/tests/input/testfiles/2023/TestCo-2023-NonNeg-WithNew.xml" TargetMode="External"/><Relationship Id="rId3970" Type="http://schemas.openxmlformats.org/officeDocument/2006/relationships/hyperlink" Target="https://raw.githubusercontent.com/DataQualityCommittee/dqc_us_rules/refs/heads/master/tests/input/testfiles/2023/TestCo-2023-NonNeg-WithNew.xml" TargetMode="External"/><Relationship Id="rId4607" Type="http://schemas.openxmlformats.org/officeDocument/2006/relationships/hyperlink" Target="https://raw.githubusercontent.com/DataQualityCommittee/dqc_us_rules/refs/heads/master/tests/input/testfiles/2023/TestCo-2023-NonNeg-WithNew.xml" TargetMode="External"/><Relationship Id="rId891" Type="http://schemas.openxmlformats.org/officeDocument/2006/relationships/hyperlink" Target="https://raw.githubusercontent.com/DataQualityCommittee/dqc_us_rules/refs/heads/master/tests/input/testfiles/2023/TestCo-2023-NonNeg-WithNew.xml" TargetMode="External"/><Relationship Id="rId2572" Type="http://schemas.openxmlformats.org/officeDocument/2006/relationships/hyperlink" Target="https://raw.githubusercontent.com/DataQualityCommittee/dqc_us_rules/refs/heads/master/tests/input/testfiles/2023/TestCo-2023-NonNeg-WithNew.xml" TargetMode="External"/><Relationship Id="rId3623" Type="http://schemas.openxmlformats.org/officeDocument/2006/relationships/hyperlink" Target="https://raw.githubusercontent.com/DataQualityCommittee/dqc_us_rules/refs/heads/master/tests/input/testfiles/2023/TestCo-2023-NonNeg-WithNew.xml" TargetMode="External"/><Relationship Id="rId6779" Type="http://schemas.openxmlformats.org/officeDocument/2006/relationships/hyperlink" Target="https://raw.githubusercontent.com/DataQualityCommittee/dqc_us_rules/refs/heads/master/tests/input/testfiles/2023/TestCo-2023-NonNeg-WithNew.xml" TargetMode="External"/><Relationship Id="rId544" Type="http://schemas.openxmlformats.org/officeDocument/2006/relationships/hyperlink" Target="https://raw.githubusercontent.com/DataQualityCommittee/dqc_us_rules/refs/heads/master/tests/input/testfiles/2023/TestCo-2023-NonNeg-WithNew.xml" TargetMode="External"/><Relationship Id="rId1174" Type="http://schemas.openxmlformats.org/officeDocument/2006/relationships/hyperlink" Target="https://raw.githubusercontent.com/DataQualityCommittee/dqc_us_rules/refs/heads/master/tests/input/testfiles/2023/TestCo-2023-NonNeg-WithNew.xml" TargetMode="External"/><Relationship Id="rId2225" Type="http://schemas.openxmlformats.org/officeDocument/2006/relationships/hyperlink" Target="https://raw.githubusercontent.com/DataQualityCommittee/dqc_us_rules/refs/heads/master/tests/input/testfiles/2023/TestCo-2023-NonNeg-WithNew.xml" TargetMode="External"/><Relationship Id="rId5795" Type="http://schemas.openxmlformats.org/officeDocument/2006/relationships/hyperlink" Target="https://raw.githubusercontent.com/DataQualityCommittee/dqc_us_rules/refs/heads/master/tests/input/testfiles/2023/TestCo-2023-NonNeg-WithNew.xml" TargetMode="External"/><Relationship Id="rId6846" Type="http://schemas.openxmlformats.org/officeDocument/2006/relationships/hyperlink" Target="https://raw.githubusercontent.com/DataQualityCommittee/dqc_us_rules/refs/heads/master/tests/input/testfiles/2023/TestCo-2023-NonNeg-WithNew.xml" TargetMode="External"/><Relationship Id="rId611" Type="http://schemas.openxmlformats.org/officeDocument/2006/relationships/hyperlink" Target="https://raw.githubusercontent.com/DataQualityCommittee/dqc_us_rules/refs/heads/master/tests/input/testfiles/2023/TestCo-2023-NonNeg-WithNew.xml" TargetMode="External"/><Relationship Id="rId1241" Type="http://schemas.openxmlformats.org/officeDocument/2006/relationships/hyperlink" Target="https://raw.githubusercontent.com/DataQualityCommittee/dqc_us_rules/refs/heads/master/tests/input/testfiles/2023/TestCo-2023-NonNeg-WithNew.xml" TargetMode="External"/><Relationship Id="rId4397" Type="http://schemas.openxmlformats.org/officeDocument/2006/relationships/hyperlink" Target="https://raw.githubusercontent.com/DataQualityCommittee/dqc_us_rules/refs/heads/master/tests/input/testfiles/2023/TestCo-2023-NonNeg-WithNew.xml" TargetMode="External"/><Relationship Id="rId5448" Type="http://schemas.openxmlformats.org/officeDocument/2006/relationships/hyperlink" Target="https://raw.githubusercontent.com/DataQualityCommittee/dqc_us_rules/refs/heads/master/tests/input/testfiles/2023/TestCo-2023-NonNeg-WithNew.xml" TargetMode="External"/><Relationship Id="rId5862" Type="http://schemas.openxmlformats.org/officeDocument/2006/relationships/hyperlink" Target="https://raw.githubusercontent.com/DataQualityCommittee/dqc_us_rules/refs/heads/master/tests/input/testfiles/2023/TestCo-2023-NonNeg-WithNew.xml" TargetMode="External"/><Relationship Id="rId6913" Type="http://schemas.openxmlformats.org/officeDocument/2006/relationships/hyperlink" Target="https://raw.githubusercontent.com/DataQualityCommittee/dqc_us_rules/refs/heads/master/tests/input/testfiles/2023/TestCo-2023-NonNeg-WithNew.xml" TargetMode="External"/><Relationship Id="rId4464" Type="http://schemas.openxmlformats.org/officeDocument/2006/relationships/hyperlink" Target="https://raw.githubusercontent.com/DataQualityCommittee/dqc_us_rules/refs/heads/master/tests/input/testfiles/2023/TestCo-2023-NonNeg-WithNew.xml" TargetMode="External"/><Relationship Id="rId5515" Type="http://schemas.openxmlformats.org/officeDocument/2006/relationships/hyperlink" Target="https://raw.githubusercontent.com/DataQualityCommittee/dqc_us_rules/refs/heads/master/tests/input/testfiles/2023/TestCo-2023-NonNeg-WithNew.xml" TargetMode="External"/><Relationship Id="rId3066" Type="http://schemas.openxmlformats.org/officeDocument/2006/relationships/hyperlink" Target="https://raw.githubusercontent.com/DataQualityCommittee/dqc_us_rules/refs/heads/master/tests/input/testfiles/2023/TestCo-2023-NonNeg-WithNew.xml" TargetMode="External"/><Relationship Id="rId3480" Type="http://schemas.openxmlformats.org/officeDocument/2006/relationships/hyperlink" Target="https://raw.githubusercontent.com/DataQualityCommittee/dqc_us_rules/refs/heads/master/tests/input/testfiles/2023/TestCo-2023-NonNeg-WithNew.xml" TargetMode="External"/><Relationship Id="rId4117" Type="http://schemas.openxmlformats.org/officeDocument/2006/relationships/hyperlink" Target="https://raw.githubusercontent.com/DataQualityCommittee/dqc_us_rules/refs/heads/master/tests/input/testfiles/2023/TestCo-2023-NonNeg-WithNew.xml" TargetMode="External"/><Relationship Id="rId4531" Type="http://schemas.openxmlformats.org/officeDocument/2006/relationships/hyperlink" Target="https://raw.githubusercontent.com/DataQualityCommittee/dqc_us_rules/refs/heads/master/tests/input/testfiles/2023/TestCo-2023-NonNeg-WithNew.xml" TargetMode="External"/><Relationship Id="rId7687" Type="http://schemas.openxmlformats.org/officeDocument/2006/relationships/hyperlink" Target="https://raw.githubusercontent.com/DataQualityCommittee/dqc_us_rules/refs/heads/master/tests/input/testfiles/2023/TestCo-2023-NonNeg-WithNew.xml" TargetMode="External"/><Relationship Id="rId2082" Type="http://schemas.openxmlformats.org/officeDocument/2006/relationships/hyperlink" Target="https://raw.githubusercontent.com/DataQualityCommittee/dqc_us_rules/refs/heads/master/tests/input/testfiles/2023/TestCo-2023-NonNeg-WithNew.xml" TargetMode="External"/><Relationship Id="rId3133" Type="http://schemas.openxmlformats.org/officeDocument/2006/relationships/hyperlink" Target="https://raw.githubusercontent.com/DataQualityCommittee/dqc_us_rules/refs/heads/master/tests/input/testfiles/2023/TestCo-2023-NonNeg-WithNew.xml" TargetMode="External"/><Relationship Id="rId6289" Type="http://schemas.openxmlformats.org/officeDocument/2006/relationships/hyperlink" Target="https://raw.githubusercontent.com/DataQualityCommittee/dqc_us_rules/refs/heads/master/tests/input/testfiles/2023/TestCo-2023-NonNeg-WithNew.xml" TargetMode="External"/><Relationship Id="rId7754" Type="http://schemas.openxmlformats.org/officeDocument/2006/relationships/hyperlink" Target="https://raw.githubusercontent.com/DataQualityCommittee/dqc_us_rules/refs/heads/master/tests/input/testfiles/2023/TestCo-2023-NonNeg-WithNew.xml" TargetMode="External"/><Relationship Id="rId2899" Type="http://schemas.openxmlformats.org/officeDocument/2006/relationships/hyperlink" Target="https://raw.githubusercontent.com/DataQualityCommittee/dqc_us_rules/refs/heads/master/tests/input/testfiles/2023/TestCo-2023-NonNeg-WithNew.xml" TargetMode="External"/><Relationship Id="rId3200" Type="http://schemas.openxmlformats.org/officeDocument/2006/relationships/hyperlink" Target="https://raw.githubusercontent.com/DataQualityCommittee/dqc_us_rules/refs/heads/master/tests/input/testfiles/2023/TestCo-2023-NonNeg-WithNew.xml" TargetMode="External"/><Relationship Id="rId6356" Type="http://schemas.openxmlformats.org/officeDocument/2006/relationships/hyperlink" Target="https://raw.githubusercontent.com/DataQualityCommittee/dqc_us_rules/refs/heads/master/tests/input/testfiles/2023/TestCo-2023-NonNeg-WithNew.xml" TargetMode="External"/><Relationship Id="rId6770" Type="http://schemas.openxmlformats.org/officeDocument/2006/relationships/hyperlink" Target="https://raw.githubusercontent.com/DataQualityCommittee/dqc_us_rules/refs/heads/master/tests/input/testfiles/2023/TestCo-2023-NonNeg-WithNew.xml" TargetMode="External"/><Relationship Id="rId7407" Type="http://schemas.openxmlformats.org/officeDocument/2006/relationships/hyperlink" Target="https://raw.githubusercontent.com/DataQualityCommittee/dqc_us_rules/refs/heads/master/tests/input/testfiles/2023/TestCo-2023-NonNeg-WithNew.xml" TargetMode="External"/><Relationship Id="rId7821" Type="http://schemas.openxmlformats.org/officeDocument/2006/relationships/hyperlink" Target="http://www.sec.gov/Archives/edgar/data/874501/000087450124000040/ambc-20231231.htm" TargetMode="External"/><Relationship Id="rId121" Type="http://schemas.openxmlformats.org/officeDocument/2006/relationships/hyperlink" Target="https://raw.githubusercontent.com/DataQualityCommittee/dqc_us_rules/refs/heads/master/tests/input/testfiles/2023/TestCo-2023-NonNeg-WithNew.xml" TargetMode="External"/><Relationship Id="rId2966" Type="http://schemas.openxmlformats.org/officeDocument/2006/relationships/hyperlink" Target="https://raw.githubusercontent.com/DataQualityCommittee/dqc_us_rules/refs/heads/master/tests/input/testfiles/2023/TestCo-2023-NonNeg-WithNew.xml" TargetMode="External"/><Relationship Id="rId5372" Type="http://schemas.openxmlformats.org/officeDocument/2006/relationships/hyperlink" Target="https://raw.githubusercontent.com/DataQualityCommittee/dqc_us_rules/refs/heads/master/tests/input/testfiles/2023/TestCo-2023-NonNeg-WithNew.xml" TargetMode="External"/><Relationship Id="rId6009" Type="http://schemas.openxmlformats.org/officeDocument/2006/relationships/hyperlink" Target="https://raw.githubusercontent.com/DataQualityCommittee/dqc_us_rules/refs/heads/master/tests/input/testfiles/2023/TestCo-2023-NonNeg-WithNew.xml" TargetMode="External"/><Relationship Id="rId6423" Type="http://schemas.openxmlformats.org/officeDocument/2006/relationships/hyperlink" Target="https://raw.githubusercontent.com/DataQualityCommittee/dqc_us_rules/refs/heads/master/tests/input/testfiles/2023/TestCo-2023-NonNeg-WithNew.xml" TargetMode="External"/><Relationship Id="rId938" Type="http://schemas.openxmlformats.org/officeDocument/2006/relationships/hyperlink" Target="https://raw.githubusercontent.com/DataQualityCommittee/dqc_us_rules/refs/heads/master/tests/input/testfiles/2023/TestCo-2023-NonNeg-WithNew.xml" TargetMode="External"/><Relationship Id="rId1568" Type="http://schemas.openxmlformats.org/officeDocument/2006/relationships/hyperlink" Target="https://raw.githubusercontent.com/DataQualityCommittee/dqc_us_rules/refs/heads/master/tests/input/testfiles/2023/TestCo-2023-NonNeg-WithNew.xml" TargetMode="External"/><Relationship Id="rId2619" Type="http://schemas.openxmlformats.org/officeDocument/2006/relationships/hyperlink" Target="https://raw.githubusercontent.com/DataQualityCommittee/dqc_us_rules/refs/heads/master/tests/input/testfiles/2023/TestCo-2023-NonNeg-WithNew.xml" TargetMode="External"/><Relationship Id="rId5025" Type="http://schemas.openxmlformats.org/officeDocument/2006/relationships/hyperlink" Target="https://raw.githubusercontent.com/DataQualityCommittee/dqc_us_rules/refs/heads/master/tests/input/testfiles/2023/TestCo-2023-NonNeg-WithNew.xml" TargetMode="External"/><Relationship Id="rId1635" Type="http://schemas.openxmlformats.org/officeDocument/2006/relationships/hyperlink" Target="https://raw.githubusercontent.com/DataQualityCommittee/dqc_us_rules/refs/heads/master/tests/input/testfiles/2023/TestCo-2023-NonNeg-WithNew.xml" TargetMode="External"/><Relationship Id="rId1982" Type="http://schemas.openxmlformats.org/officeDocument/2006/relationships/hyperlink" Target="https://raw.githubusercontent.com/DataQualityCommittee/dqc_us_rules/refs/heads/master/tests/input/testfiles/2023/TestCo-2023-NonNeg-WithNew.xml" TargetMode="External"/><Relationship Id="rId4041" Type="http://schemas.openxmlformats.org/officeDocument/2006/relationships/hyperlink" Target="https://raw.githubusercontent.com/DataQualityCommittee/dqc_us_rules/refs/heads/master/tests/input/testfiles/2023/TestCo-2023-NonNeg-WithNew.xml" TargetMode="External"/><Relationship Id="rId7197" Type="http://schemas.openxmlformats.org/officeDocument/2006/relationships/hyperlink" Target="https://raw.githubusercontent.com/DataQualityCommittee/dqc_us_rules/refs/heads/master/tests/input/testfiles/2023/TestCo-2023-NonNeg-WithNew.xml" TargetMode="External"/><Relationship Id="rId7264" Type="http://schemas.openxmlformats.org/officeDocument/2006/relationships/hyperlink" Target="https://raw.githubusercontent.com/DataQualityCommittee/dqc_us_rules/refs/heads/master/tests/input/testfiles/2023/TestCo-2023-NonNeg-WithNew.xml" TargetMode="External"/><Relationship Id="rId1702" Type="http://schemas.openxmlformats.org/officeDocument/2006/relationships/hyperlink" Target="https://raw.githubusercontent.com/DataQualityCommittee/dqc_us_rules/refs/heads/master/tests/input/testfiles/2023/TestCo-2023-NonNeg-WithNew.xml" TargetMode="External"/><Relationship Id="rId4858" Type="http://schemas.openxmlformats.org/officeDocument/2006/relationships/hyperlink" Target="https://raw.githubusercontent.com/DataQualityCommittee/dqc_us_rules/refs/heads/master/tests/input/testfiles/2023/TestCo-2023-NonNeg-WithNew.xml" TargetMode="External"/><Relationship Id="rId5909" Type="http://schemas.openxmlformats.org/officeDocument/2006/relationships/hyperlink" Target="https://raw.githubusercontent.com/DataQualityCommittee/dqc_us_rules/refs/heads/master/tests/input/testfiles/2023/TestCo-2023-NonNeg-WithNew.xml" TargetMode="External"/><Relationship Id="rId3874" Type="http://schemas.openxmlformats.org/officeDocument/2006/relationships/hyperlink" Target="https://raw.githubusercontent.com/DataQualityCommittee/dqc_us_rules/refs/heads/master/tests/input/testfiles/2023/TestCo-2023-NonNeg-WithNew.xml" TargetMode="External"/><Relationship Id="rId4925" Type="http://schemas.openxmlformats.org/officeDocument/2006/relationships/hyperlink" Target="https://raw.githubusercontent.com/DataQualityCommittee/dqc_us_rules/refs/heads/master/tests/input/testfiles/2023/TestCo-2023-NonNeg-WithNew.xml" TargetMode="External"/><Relationship Id="rId6280" Type="http://schemas.openxmlformats.org/officeDocument/2006/relationships/hyperlink" Target="https://raw.githubusercontent.com/DataQualityCommittee/dqc_us_rules/refs/heads/master/tests/input/testfiles/2023/TestCo-2023-NonNeg-WithNew.xml" TargetMode="External"/><Relationship Id="rId7331" Type="http://schemas.openxmlformats.org/officeDocument/2006/relationships/hyperlink" Target="https://raw.githubusercontent.com/DataQualityCommittee/dqc_us_rules/refs/heads/master/tests/input/testfiles/2023/TestCo-2023-NonNeg-WithNew.xml" TargetMode="External"/><Relationship Id="rId795" Type="http://schemas.openxmlformats.org/officeDocument/2006/relationships/hyperlink" Target="https://raw.githubusercontent.com/DataQualityCommittee/dqc_us_rules/refs/heads/master/tests/input/testfiles/2023/TestCo-2023-NonNeg-WithNew.xml" TargetMode="External"/><Relationship Id="rId2476" Type="http://schemas.openxmlformats.org/officeDocument/2006/relationships/hyperlink" Target="https://raw.githubusercontent.com/DataQualityCommittee/dqc_us_rules/refs/heads/master/tests/input/testfiles/2023/TestCo-2023-NonNeg-WithNew.xml" TargetMode="External"/><Relationship Id="rId2890" Type="http://schemas.openxmlformats.org/officeDocument/2006/relationships/hyperlink" Target="https://raw.githubusercontent.com/DataQualityCommittee/dqc_us_rules/refs/heads/master/tests/input/testfiles/2023/TestCo-2023-NonNeg-WithNew.xml" TargetMode="External"/><Relationship Id="rId3527" Type="http://schemas.openxmlformats.org/officeDocument/2006/relationships/hyperlink" Target="https://raw.githubusercontent.com/DataQualityCommittee/dqc_us_rules/refs/heads/master/tests/input/testfiles/2023/TestCo-2023-NonNeg-WithNew.xml" TargetMode="External"/><Relationship Id="rId3941" Type="http://schemas.openxmlformats.org/officeDocument/2006/relationships/hyperlink" Target="https://raw.githubusercontent.com/DataQualityCommittee/dqc_us_rules/refs/heads/master/tests/input/testfiles/2023/TestCo-2023-NonNeg-WithNew.xml" TargetMode="External"/><Relationship Id="rId448" Type="http://schemas.openxmlformats.org/officeDocument/2006/relationships/hyperlink" Target="https://raw.githubusercontent.com/DataQualityCommittee/dqc_us_rules/refs/heads/master/tests/input/testfiles/2023/TestCo-2023-NonNeg-WithNew.xml" TargetMode="External"/><Relationship Id="rId862" Type="http://schemas.openxmlformats.org/officeDocument/2006/relationships/hyperlink" Target="https://raw.githubusercontent.com/DataQualityCommittee/dqc_us_rules/refs/heads/master/tests/input/testfiles/2023/TestCo-2023-NonNeg-WithNew.xml" TargetMode="External"/><Relationship Id="rId1078" Type="http://schemas.openxmlformats.org/officeDocument/2006/relationships/hyperlink" Target="https://raw.githubusercontent.com/DataQualityCommittee/dqc_us_rules/refs/heads/master/tests/input/testfiles/2023/TestCo-2023-NonNeg-WithNew.xml" TargetMode="External"/><Relationship Id="rId1492" Type="http://schemas.openxmlformats.org/officeDocument/2006/relationships/hyperlink" Target="https://raw.githubusercontent.com/DataQualityCommittee/dqc_us_rules/refs/heads/master/tests/input/testfiles/2023/TestCo-2023-NonNeg-WithNew.xml" TargetMode="External"/><Relationship Id="rId2129" Type="http://schemas.openxmlformats.org/officeDocument/2006/relationships/hyperlink" Target="https://raw.githubusercontent.com/DataQualityCommittee/dqc_us_rules/refs/heads/master/tests/input/testfiles/2023/TestCo-2023-NonNeg-WithNew.xml" TargetMode="External"/><Relationship Id="rId2543" Type="http://schemas.openxmlformats.org/officeDocument/2006/relationships/hyperlink" Target="https://raw.githubusercontent.com/DataQualityCommittee/dqc_us_rules/refs/heads/master/tests/input/testfiles/2023/TestCo-2023-NonNeg-WithNew.xml" TargetMode="External"/><Relationship Id="rId5699" Type="http://schemas.openxmlformats.org/officeDocument/2006/relationships/hyperlink" Target="https://raw.githubusercontent.com/DataQualityCommittee/dqc_us_rules/refs/heads/master/tests/input/testfiles/2023/TestCo-2023-NonNeg-WithNew.xml" TargetMode="External"/><Relationship Id="rId6000" Type="http://schemas.openxmlformats.org/officeDocument/2006/relationships/hyperlink" Target="https://raw.githubusercontent.com/DataQualityCommittee/dqc_us_rules/refs/heads/master/tests/input/testfiles/2023/TestCo-2023-NonNeg-WithNew.xml" TargetMode="External"/><Relationship Id="rId515" Type="http://schemas.openxmlformats.org/officeDocument/2006/relationships/hyperlink" Target="https://raw.githubusercontent.com/DataQualityCommittee/dqc_us_rules/refs/heads/master/tests/input/testfiles/2023/TestCo-2023-NonNeg-WithNew.xml" TargetMode="External"/><Relationship Id="rId1145" Type="http://schemas.openxmlformats.org/officeDocument/2006/relationships/hyperlink" Target="https://raw.githubusercontent.com/DataQualityCommittee/dqc_us_rules/refs/heads/master/tests/input/testfiles/2023/TestCo-2023-NonNeg-WithNew.xml" TargetMode="External"/><Relationship Id="rId5766" Type="http://schemas.openxmlformats.org/officeDocument/2006/relationships/hyperlink" Target="https://raw.githubusercontent.com/DataQualityCommittee/dqc_us_rules/refs/heads/master/tests/input/testfiles/2023/TestCo-2023-NonNeg-WithNew.xml" TargetMode="External"/><Relationship Id="rId1212" Type="http://schemas.openxmlformats.org/officeDocument/2006/relationships/hyperlink" Target="https://raw.githubusercontent.com/DataQualityCommittee/dqc_us_rules/refs/heads/master/tests/input/testfiles/2023/TestCo-2023-NonNeg-WithNew.xml" TargetMode="External"/><Relationship Id="rId2610" Type="http://schemas.openxmlformats.org/officeDocument/2006/relationships/hyperlink" Target="https://raw.githubusercontent.com/DataQualityCommittee/dqc_us_rules/refs/heads/master/tests/input/testfiles/2023/TestCo-2023-NonNeg-WithNew.xml" TargetMode="External"/><Relationship Id="rId4368" Type="http://schemas.openxmlformats.org/officeDocument/2006/relationships/hyperlink" Target="https://raw.githubusercontent.com/DataQualityCommittee/dqc_us_rules/refs/heads/master/tests/input/testfiles/2023/TestCo-2023-NonNeg-WithNew.xml" TargetMode="External"/><Relationship Id="rId5419" Type="http://schemas.openxmlformats.org/officeDocument/2006/relationships/hyperlink" Target="https://raw.githubusercontent.com/DataQualityCommittee/dqc_us_rules/refs/heads/master/tests/input/testfiles/2023/TestCo-2023-NonNeg-WithNew.xml" TargetMode="External"/><Relationship Id="rId6817" Type="http://schemas.openxmlformats.org/officeDocument/2006/relationships/hyperlink" Target="https://raw.githubusercontent.com/DataQualityCommittee/dqc_us_rules/refs/heads/master/tests/input/testfiles/2023/TestCo-2023-NonNeg-WithNew.xml" TargetMode="External"/><Relationship Id="rId4782" Type="http://schemas.openxmlformats.org/officeDocument/2006/relationships/hyperlink" Target="https://raw.githubusercontent.com/DataQualityCommittee/dqc_us_rules/refs/heads/master/tests/input/testfiles/2023/TestCo-2023-NonNeg-WithNew.xml" TargetMode="External"/><Relationship Id="rId5833" Type="http://schemas.openxmlformats.org/officeDocument/2006/relationships/hyperlink" Target="https://raw.githubusercontent.com/DataQualityCommittee/dqc_us_rules/refs/heads/master/tests/input/testfiles/2023/TestCo-2023-NonNeg-WithNew.xml" TargetMode="External"/><Relationship Id="rId3037" Type="http://schemas.openxmlformats.org/officeDocument/2006/relationships/hyperlink" Target="https://raw.githubusercontent.com/DataQualityCommittee/dqc_us_rules/refs/heads/master/tests/input/testfiles/2023/TestCo-2023-NonNeg-WithNew.xml" TargetMode="External"/><Relationship Id="rId3384" Type="http://schemas.openxmlformats.org/officeDocument/2006/relationships/hyperlink" Target="https://raw.githubusercontent.com/DataQualityCommittee/dqc_us_rules/refs/heads/master/tests/input/testfiles/2023/TestCo-2023-NonNeg-WithNew.xml" TargetMode="External"/><Relationship Id="rId4435" Type="http://schemas.openxmlformats.org/officeDocument/2006/relationships/hyperlink" Target="https://raw.githubusercontent.com/DataQualityCommittee/dqc_us_rules/refs/heads/master/tests/input/testfiles/2023/TestCo-2023-NonNeg-WithNew.xml" TargetMode="External"/><Relationship Id="rId5900" Type="http://schemas.openxmlformats.org/officeDocument/2006/relationships/hyperlink" Target="https://raw.githubusercontent.com/DataQualityCommittee/dqc_us_rules/refs/heads/master/tests/input/testfiles/2023/TestCo-2023-NonNeg-WithNew.xml" TargetMode="External"/><Relationship Id="rId3451" Type="http://schemas.openxmlformats.org/officeDocument/2006/relationships/hyperlink" Target="https://raw.githubusercontent.com/DataQualityCommittee/dqc_us_rules/refs/heads/master/tests/input/testfiles/2023/TestCo-2023-NonNeg-WithNew.xml" TargetMode="External"/><Relationship Id="rId4502" Type="http://schemas.openxmlformats.org/officeDocument/2006/relationships/hyperlink" Target="https://raw.githubusercontent.com/DataQualityCommittee/dqc_us_rules/refs/heads/master/tests/input/testfiles/2023/TestCo-2023-NonNeg-WithNew.xml" TargetMode="External"/><Relationship Id="rId7658" Type="http://schemas.openxmlformats.org/officeDocument/2006/relationships/hyperlink" Target="https://raw.githubusercontent.com/DataQualityCommittee/dqc_us_rules/refs/heads/master/tests/input/testfiles/2023/TestCo-2023-NonNeg-WithNew.xml" TargetMode="External"/><Relationship Id="rId372" Type="http://schemas.openxmlformats.org/officeDocument/2006/relationships/hyperlink" Target="https://raw.githubusercontent.com/DataQualityCommittee/dqc_us_rules/refs/heads/master/tests/input/testfiles/2023/TestCo-2023-NonNeg-WithNew.xml" TargetMode="External"/><Relationship Id="rId2053" Type="http://schemas.openxmlformats.org/officeDocument/2006/relationships/hyperlink" Target="https://raw.githubusercontent.com/DataQualityCommittee/dqc_us_rules/refs/heads/master/tests/input/testfiles/2023/TestCo-2023-NonNeg-WithNew.xml" TargetMode="External"/><Relationship Id="rId3104" Type="http://schemas.openxmlformats.org/officeDocument/2006/relationships/hyperlink" Target="https://raw.githubusercontent.com/DataQualityCommittee/dqc_us_rules/refs/heads/master/tests/input/testfiles/2023/TestCo-2023-NonNeg-WithNew.xml" TargetMode="External"/><Relationship Id="rId6674" Type="http://schemas.openxmlformats.org/officeDocument/2006/relationships/hyperlink" Target="https://raw.githubusercontent.com/DataQualityCommittee/dqc_us_rules/refs/heads/master/tests/input/testfiles/2023/TestCo-2023-NonNeg-WithNew.xml" TargetMode="External"/><Relationship Id="rId7725" Type="http://schemas.openxmlformats.org/officeDocument/2006/relationships/hyperlink" Target="https://raw.githubusercontent.com/DataQualityCommittee/dqc_us_rules/refs/heads/master/tests/input/testfiles/2023/TestCo-2023-NonNeg-WithNew.xml" TargetMode="External"/><Relationship Id="rId2120" Type="http://schemas.openxmlformats.org/officeDocument/2006/relationships/hyperlink" Target="https://raw.githubusercontent.com/DataQualityCommittee/dqc_us_rules/refs/heads/master/tests/input/testfiles/2023/TestCo-2023-NonNeg-WithNew.xml" TargetMode="External"/><Relationship Id="rId5276" Type="http://schemas.openxmlformats.org/officeDocument/2006/relationships/hyperlink" Target="https://raw.githubusercontent.com/DataQualityCommittee/dqc_us_rules/refs/heads/master/tests/input/testfiles/2023/TestCo-2023-NonNeg-WithNew.xml" TargetMode="External"/><Relationship Id="rId5690" Type="http://schemas.openxmlformats.org/officeDocument/2006/relationships/hyperlink" Target="https://raw.githubusercontent.com/DataQualityCommittee/dqc_us_rules/refs/heads/master/tests/input/testfiles/2023/TestCo-2023-NonNeg-WithNew.xml" TargetMode="External"/><Relationship Id="rId6327" Type="http://schemas.openxmlformats.org/officeDocument/2006/relationships/hyperlink" Target="https://raw.githubusercontent.com/DataQualityCommittee/dqc_us_rules/refs/heads/master/tests/input/testfiles/2023/TestCo-2023-NonNeg-WithNew.xml" TargetMode="External"/><Relationship Id="rId6741" Type="http://schemas.openxmlformats.org/officeDocument/2006/relationships/hyperlink" Target="https://raw.githubusercontent.com/DataQualityCommittee/dqc_us_rules/refs/heads/master/tests/input/testfiles/2023/TestCo-2023-NonNeg-WithNew.xml" TargetMode="External"/><Relationship Id="rId4292" Type="http://schemas.openxmlformats.org/officeDocument/2006/relationships/hyperlink" Target="https://raw.githubusercontent.com/DataQualityCommittee/dqc_us_rules/refs/heads/master/tests/input/testfiles/2023/TestCo-2023-NonNeg-WithNew.xml" TargetMode="External"/><Relationship Id="rId5343" Type="http://schemas.openxmlformats.org/officeDocument/2006/relationships/hyperlink" Target="https://raw.githubusercontent.com/DataQualityCommittee/dqc_us_rules/refs/heads/master/tests/input/testfiles/2023/TestCo-2023-NonNeg-WithNew.xml" TargetMode="External"/><Relationship Id="rId1886" Type="http://schemas.openxmlformats.org/officeDocument/2006/relationships/hyperlink" Target="https://raw.githubusercontent.com/DataQualityCommittee/dqc_us_rules/refs/heads/master/tests/input/testfiles/2023/TestCo-2023-NonNeg-WithNew.xml" TargetMode="External"/><Relationship Id="rId2937" Type="http://schemas.openxmlformats.org/officeDocument/2006/relationships/hyperlink" Target="https://raw.githubusercontent.com/DataQualityCommittee/dqc_us_rules/refs/heads/master/tests/input/testfiles/2023/TestCo-2023-NonNeg-WithNew.xml" TargetMode="External"/><Relationship Id="rId909" Type="http://schemas.openxmlformats.org/officeDocument/2006/relationships/hyperlink" Target="https://raw.githubusercontent.com/DataQualityCommittee/dqc_us_rules/refs/heads/master/tests/input/testfiles/2023/TestCo-2023-NonNeg-WithNew.xml" TargetMode="External"/><Relationship Id="rId1539" Type="http://schemas.openxmlformats.org/officeDocument/2006/relationships/hyperlink" Target="https://raw.githubusercontent.com/DataQualityCommittee/dqc_us_rules/refs/heads/master/tests/input/testfiles/2023/TestCo-2023-NonNeg-WithNew.xml" TargetMode="External"/><Relationship Id="rId1953" Type="http://schemas.openxmlformats.org/officeDocument/2006/relationships/hyperlink" Target="https://raw.githubusercontent.com/DataQualityCommittee/dqc_us_rules/refs/heads/master/tests/input/testfiles/2023/TestCo-2023-NonNeg-WithNew.xml" TargetMode="External"/><Relationship Id="rId5410" Type="http://schemas.openxmlformats.org/officeDocument/2006/relationships/hyperlink" Target="https://raw.githubusercontent.com/DataQualityCommittee/dqc_us_rules/refs/heads/master/tests/input/testfiles/2023/TestCo-2023-NonNeg-WithNew.xml" TargetMode="External"/><Relationship Id="rId7168" Type="http://schemas.openxmlformats.org/officeDocument/2006/relationships/hyperlink" Target="https://raw.githubusercontent.com/DataQualityCommittee/dqc_us_rules/refs/heads/master/tests/input/testfiles/2023/TestCo-2023-NonNeg-WithNew.xml" TargetMode="External"/><Relationship Id="rId1606" Type="http://schemas.openxmlformats.org/officeDocument/2006/relationships/hyperlink" Target="https://raw.githubusercontent.com/DataQualityCommittee/dqc_us_rules/refs/heads/master/tests/input/testfiles/2023/TestCo-2023-NonNeg-WithNew.xml" TargetMode="External"/><Relationship Id="rId4012" Type="http://schemas.openxmlformats.org/officeDocument/2006/relationships/hyperlink" Target="https://raw.githubusercontent.com/DataQualityCommittee/dqc_us_rules/refs/heads/master/tests/input/testfiles/2023/TestCo-2023-NonNeg-WithNew.xml" TargetMode="External"/><Relationship Id="rId7582" Type="http://schemas.openxmlformats.org/officeDocument/2006/relationships/hyperlink" Target="https://raw.githubusercontent.com/DataQualityCommittee/dqc_us_rules/refs/heads/master/tests/input/testfiles/2023/TestCo-2023-NonNeg-WithNew.xml" TargetMode="External"/><Relationship Id="rId3778" Type="http://schemas.openxmlformats.org/officeDocument/2006/relationships/hyperlink" Target="https://raw.githubusercontent.com/DataQualityCommittee/dqc_us_rules/refs/heads/master/tests/input/testfiles/2023/TestCo-2023-NonNeg-WithNew.xml" TargetMode="External"/><Relationship Id="rId4829" Type="http://schemas.openxmlformats.org/officeDocument/2006/relationships/hyperlink" Target="https://raw.githubusercontent.com/DataQualityCommittee/dqc_us_rules/refs/heads/master/tests/input/testfiles/2023/TestCo-2023-NonNeg-WithNew.xml" TargetMode="External"/><Relationship Id="rId6184" Type="http://schemas.openxmlformats.org/officeDocument/2006/relationships/hyperlink" Target="https://raw.githubusercontent.com/DataQualityCommittee/dqc_us_rules/refs/heads/master/tests/input/testfiles/2023/TestCo-2023-NonNeg-WithNew.xml" TargetMode="External"/><Relationship Id="rId7235" Type="http://schemas.openxmlformats.org/officeDocument/2006/relationships/hyperlink" Target="https://raw.githubusercontent.com/DataQualityCommittee/dqc_us_rules/refs/heads/master/tests/input/testfiles/2023/TestCo-2023-NonNeg-WithNew.xml" TargetMode="External"/><Relationship Id="rId699" Type="http://schemas.openxmlformats.org/officeDocument/2006/relationships/hyperlink" Target="https://raw.githubusercontent.com/DataQualityCommittee/dqc_us_rules/refs/heads/master/tests/input/testfiles/2023/TestCo-2023-NonNeg-WithNew.xml" TargetMode="External"/><Relationship Id="rId2794" Type="http://schemas.openxmlformats.org/officeDocument/2006/relationships/hyperlink" Target="https://raw.githubusercontent.com/DataQualityCommittee/dqc_us_rules/refs/heads/master/tests/input/testfiles/2023/TestCo-2023-NonNeg-WithNew.xml" TargetMode="External"/><Relationship Id="rId3845" Type="http://schemas.openxmlformats.org/officeDocument/2006/relationships/hyperlink" Target="https://raw.githubusercontent.com/DataQualityCommittee/dqc_us_rules/refs/heads/master/tests/input/testfiles/2023/TestCo-2023-NonNeg-WithNew.xml" TargetMode="External"/><Relationship Id="rId6251" Type="http://schemas.openxmlformats.org/officeDocument/2006/relationships/hyperlink" Target="https://raw.githubusercontent.com/DataQualityCommittee/dqc_us_rules/refs/heads/master/tests/input/testfiles/2023/TestCo-2023-NonNeg-WithNew.xml" TargetMode="External"/><Relationship Id="rId7302" Type="http://schemas.openxmlformats.org/officeDocument/2006/relationships/hyperlink" Target="https://raw.githubusercontent.com/DataQualityCommittee/dqc_us_rules/refs/heads/master/tests/input/testfiles/2023/TestCo-2023-NonNeg-WithNew.xml" TargetMode="External"/><Relationship Id="rId766" Type="http://schemas.openxmlformats.org/officeDocument/2006/relationships/hyperlink" Target="https://raw.githubusercontent.com/DataQualityCommittee/dqc_us_rules/refs/heads/master/tests/input/testfiles/2023/TestCo-2023-NonNeg-WithNew.xml" TargetMode="External"/><Relationship Id="rId1396" Type="http://schemas.openxmlformats.org/officeDocument/2006/relationships/hyperlink" Target="https://raw.githubusercontent.com/DataQualityCommittee/dqc_us_rules/refs/heads/master/tests/input/testfiles/2023/TestCo-2023-NonNeg-WithNew.xml" TargetMode="External"/><Relationship Id="rId2447" Type="http://schemas.openxmlformats.org/officeDocument/2006/relationships/hyperlink" Target="https://raw.githubusercontent.com/DataQualityCommittee/dqc_us_rules/refs/heads/master/tests/input/testfiles/2023/TestCo-2023-NonNeg-WithNew.xml" TargetMode="External"/><Relationship Id="rId419" Type="http://schemas.openxmlformats.org/officeDocument/2006/relationships/hyperlink" Target="https://raw.githubusercontent.com/DataQualityCommittee/dqc_us_rules/refs/heads/master/tests/input/testfiles/2023/TestCo-2023-NonNeg-WithNew.xml" TargetMode="External"/><Relationship Id="rId1049" Type="http://schemas.openxmlformats.org/officeDocument/2006/relationships/hyperlink" Target="https://raw.githubusercontent.com/DataQualityCommittee/dqc_us_rules/refs/heads/master/tests/input/testfiles/2023/TestCo-2023-NonNeg-WithNew.xml" TargetMode="External"/><Relationship Id="rId2861" Type="http://schemas.openxmlformats.org/officeDocument/2006/relationships/hyperlink" Target="https://raw.githubusercontent.com/DataQualityCommittee/dqc_us_rules/refs/heads/master/tests/input/testfiles/2023/TestCo-2023-NonNeg-WithNew.xml" TargetMode="External"/><Relationship Id="rId3912" Type="http://schemas.openxmlformats.org/officeDocument/2006/relationships/hyperlink" Target="https://raw.githubusercontent.com/DataQualityCommittee/dqc_us_rules/refs/heads/master/tests/input/testfiles/2023/TestCo-2023-NonNeg-WithNew.xml" TargetMode="External"/><Relationship Id="rId833" Type="http://schemas.openxmlformats.org/officeDocument/2006/relationships/hyperlink" Target="https://raw.githubusercontent.com/DataQualityCommittee/dqc_us_rules/refs/heads/master/tests/input/testfiles/2023/TestCo-2023-NonNeg-WithNew.xml" TargetMode="External"/><Relationship Id="rId1116" Type="http://schemas.openxmlformats.org/officeDocument/2006/relationships/hyperlink" Target="https://raw.githubusercontent.com/DataQualityCommittee/dqc_us_rules/refs/heads/master/tests/input/testfiles/2023/TestCo-2023-NonNeg-WithNew.xml" TargetMode="External"/><Relationship Id="rId1463" Type="http://schemas.openxmlformats.org/officeDocument/2006/relationships/hyperlink" Target="https://raw.githubusercontent.com/DataQualityCommittee/dqc_us_rules/refs/heads/master/tests/input/testfiles/2023/TestCo-2023-NonNeg-WithNew.xml" TargetMode="External"/><Relationship Id="rId2514" Type="http://schemas.openxmlformats.org/officeDocument/2006/relationships/hyperlink" Target="https://raw.githubusercontent.com/DataQualityCommittee/dqc_us_rules/refs/heads/master/tests/input/testfiles/2023/TestCo-2023-NonNeg-WithNew.xml" TargetMode="External"/><Relationship Id="rId7092" Type="http://schemas.openxmlformats.org/officeDocument/2006/relationships/hyperlink" Target="https://raw.githubusercontent.com/DataQualityCommittee/dqc_us_rules/refs/heads/master/tests/input/testfiles/2023/TestCo-2023-NonNeg-WithNew.xml" TargetMode="External"/><Relationship Id="rId900" Type="http://schemas.openxmlformats.org/officeDocument/2006/relationships/hyperlink" Target="https://raw.githubusercontent.com/DataQualityCommittee/dqc_us_rules/refs/heads/master/tests/input/testfiles/2023/TestCo-2023-NonNeg-WithNew.xml" TargetMode="External"/><Relationship Id="rId1530" Type="http://schemas.openxmlformats.org/officeDocument/2006/relationships/hyperlink" Target="https://raw.githubusercontent.com/DataQualityCommittee/dqc_us_rules/refs/heads/master/tests/input/testfiles/2023/TestCo-2023-NonNeg-WithNew.xml" TargetMode="External"/><Relationship Id="rId4686" Type="http://schemas.openxmlformats.org/officeDocument/2006/relationships/hyperlink" Target="https://raw.githubusercontent.com/DataQualityCommittee/dqc_us_rules/refs/heads/master/tests/input/testfiles/2023/TestCo-2023-NonNeg-WithNew.xml" TargetMode="External"/><Relationship Id="rId5737" Type="http://schemas.openxmlformats.org/officeDocument/2006/relationships/hyperlink" Target="https://raw.githubusercontent.com/DataQualityCommittee/dqc_us_rules/refs/heads/master/tests/input/testfiles/2023/TestCo-2023-NonNeg-WithNew.xml" TargetMode="External"/><Relationship Id="rId3288" Type="http://schemas.openxmlformats.org/officeDocument/2006/relationships/hyperlink" Target="https://raw.githubusercontent.com/DataQualityCommittee/dqc_us_rules/refs/heads/master/tests/input/testfiles/2023/TestCo-2023-NonNeg-WithNew.xml" TargetMode="External"/><Relationship Id="rId4339" Type="http://schemas.openxmlformats.org/officeDocument/2006/relationships/hyperlink" Target="https://raw.githubusercontent.com/DataQualityCommittee/dqc_us_rules/refs/heads/master/tests/input/testfiles/2023/TestCo-2023-NonNeg-WithNew.xml" TargetMode="External"/><Relationship Id="rId4753" Type="http://schemas.openxmlformats.org/officeDocument/2006/relationships/hyperlink" Target="https://raw.githubusercontent.com/DataQualityCommittee/dqc_us_rules/refs/heads/master/tests/input/testfiles/2023/TestCo-2023-NonNeg-WithNew.xml" TargetMode="External"/><Relationship Id="rId5804" Type="http://schemas.openxmlformats.org/officeDocument/2006/relationships/hyperlink" Target="https://raw.githubusercontent.com/DataQualityCommittee/dqc_us_rules/refs/heads/master/tests/input/testfiles/2023/TestCo-2023-NonNeg-WithNew.xml" TargetMode="External"/><Relationship Id="rId3355" Type="http://schemas.openxmlformats.org/officeDocument/2006/relationships/hyperlink" Target="https://raw.githubusercontent.com/DataQualityCommittee/dqc_us_rules/refs/heads/master/tests/input/testfiles/2023/TestCo-2023-NonNeg-WithNew.xml" TargetMode="External"/><Relationship Id="rId4406" Type="http://schemas.openxmlformats.org/officeDocument/2006/relationships/hyperlink" Target="https://raw.githubusercontent.com/DataQualityCommittee/dqc_us_rules/refs/heads/master/tests/input/testfiles/2023/TestCo-2023-NonNeg-WithNew.xml" TargetMode="External"/><Relationship Id="rId276" Type="http://schemas.openxmlformats.org/officeDocument/2006/relationships/hyperlink" Target="https://raw.githubusercontent.com/DataQualityCommittee/dqc_us_rules/refs/heads/master/tests/input/testfiles/2023/TestCo-2023-NonNeg-WithNew.xml" TargetMode="External"/><Relationship Id="rId690" Type="http://schemas.openxmlformats.org/officeDocument/2006/relationships/hyperlink" Target="https://raw.githubusercontent.com/DataQualityCommittee/dqc_us_rules/refs/heads/master/tests/input/testfiles/2023/TestCo-2023-NonNeg-WithNew.xml" TargetMode="External"/><Relationship Id="rId2371" Type="http://schemas.openxmlformats.org/officeDocument/2006/relationships/hyperlink" Target="https://raw.githubusercontent.com/DataQualityCommittee/dqc_us_rules/refs/heads/master/tests/input/testfiles/2023/TestCo-2023-NonNeg-WithNew.xml" TargetMode="External"/><Relationship Id="rId3008" Type="http://schemas.openxmlformats.org/officeDocument/2006/relationships/hyperlink" Target="https://raw.githubusercontent.com/DataQualityCommittee/dqc_us_rules/refs/heads/master/tests/input/testfiles/2023/TestCo-2023-NonNeg-WithNew.xml" TargetMode="External"/><Relationship Id="rId3422" Type="http://schemas.openxmlformats.org/officeDocument/2006/relationships/hyperlink" Target="https://raw.githubusercontent.com/DataQualityCommittee/dqc_us_rules/refs/heads/master/tests/input/testfiles/2023/TestCo-2023-NonNeg-WithNew.xml" TargetMode="External"/><Relationship Id="rId4820" Type="http://schemas.openxmlformats.org/officeDocument/2006/relationships/hyperlink" Target="https://raw.githubusercontent.com/DataQualityCommittee/dqc_us_rules/refs/heads/master/tests/input/testfiles/2023/TestCo-2023-NonNeg-WithNew.xml" TargetMode="External"/><Relationship Id="rId6578" Type="http://schemas.openxmlformats.org/officeDocument/2006/relationships/hyperlink" Target="https://raw.githubusercontent.com/DataQualityCommittee/dqc_us_rules/refs/heads/master/tests/input/testfiles/2023/TestCo-2023-NonNeg-WithNew.xml" TargetMode="External"/><Relationship Id="rId7629" Type="http://schemas.openxmlformats.org/officeDocument/2006/relationships/hyperlink" Target="https://raw.githubusercontent.com/DataQualityCommittee/dqc_us_rules/refs/heads/master/tests/input/testfiles/2023/TestCo-2023-NonNeg-WithNew.xml" TargetMode="External"/><Relationship Id="rId343" Type="http://schemas.openxmlformats.org/officeDocument/2006/relationships/hyperlink" Target="https://raw.githubusercontent.com/DataQualityCommittee/dqc_us_rules/refs/heads/master/tests/input/testfiles/2023/TestCo-2023-NonNeg-WithNew.xml" TargetMode="External"/><Relationship Id="rId2024" Type="http://schemas.openxmlformats.org/officeDocument/2006/relationships/hyperlink" Target="https://raw.githubusercontent.com/DataQualityCommittee/dqc_us_rules/refs/heads/master/tests/input/testfiles/2023/TestCo-2023-NonNeg-WithNew.xml" TargetMode="External"/><Relationship Id="rId6992" Type="http://schemas.openxmlformats.org/officeDocument/2006/relationships/hyperlink" Target="https://raw.githubusercontent.com/DataQualityCommittee/dqc_us_rules/refs/heads/master/tests/input/testfiles/2023/TestCo-2023-NonNeg-WithNew.xml" TargetMode="External"/><Relationship Id="rId1040" Type="http://schemas.openxmlformats.org/officeDocument/2006/relationships/hyperlink" Target="https://raw.githubusercontent.com/DataQualityCommittee/dqc_us_rules/refs/heads/master/tests/input/testfiles/2023/TestCo-2023-NonNeg-WithNew.xml" TargetMode="External"/><Relationship Id="rId4196" Type="http://schemas.openxmlformats.org/officeDocument/2006/relationships/hyperlink" Target="https://raw.githubusercontent.com/DataQualityCommittee/dqc_us_rules/refs/heads/master/tests/input/testfiles/2023/TestCo-2023-NonNeg-WithNew.xml" TargetMode="External"/><Relationship Id="rId5247" Type="http://schemas.openxmlformats.org/officeDocument/2006/relationships/hyperlink" Target="https://raw.githubusercontent.com/DataQualityCommittee/dqc_us_rules/refs/heads/master/tests/input/testfiles/2023/TestCo-2023-NonNeg-WithNew.xml" TargetMode="External"/><Relationship Id="rId5594" Type="http://schemas.openxmlformats.org/officeDocument/2006/relationships/hyperlink" Target="https://raw.githubusercontent.com/DataQualityCommittee/dqc_us_rules/refs/heads/master/tests/input/testfiles/2023/TestCo-2023-NonNeg-WithNew.xml" TargetMode="External"/><Relationship Id="rId6645" Type="http://schemas.openxmlformats.org/officeDocument/2006/relationships/hyperlink" Target="https://raw.githubusercontent.com/DataQualityCommittee/dqc_us_rules/refs/heads/master/tests/input/testfiles/2023/TestCo-2023-NonNeg-WithNew.xml" TargetMode="External"/><Relationship Id="rId410" Type="http://schemas.openxmlformats.org/officeDocument/2006/relationships/hyperlink" Target="https://raw.githubusercontent.com/DataQualityCommittee/dqc_us_rules/refs/heads/master/tests/input/testfiles/2023/TestCo-2023-NonNeg-WithNew.xml" TargetMode="External"/><Relationship Id="rId5661" Type="http://schemas.openxmlformats.org/officeDocument/2006/relationships/hyperlink" Target="https://raw.githubusercontent.com/DataQualityCommittee/dqc_us_rules/refs/heads/master/tests/input/testfiles/2023/TestCo-2023-NonNeg-WithNew.xml" TargetMode="External"/><Relationship Id="rId6712" Type="http://schemas.openxmlformats.org/officeDocument/2006/relationships/hyperlink" Target="https://raw.githubusercontent.com/DataQualityCommittee/dqc_us_rules/refs/heads/master/tests/input/testfiles/2023/TestCo-2023-NonNeg-WithNew.xml" TargetMode="External"/><Relationship Id="rId1857" Type="http://schemas.openxmlformats.org/officeDocument/2006/relationships/hyperlink" Target="https://raw.githubusercontent.com/DataQualityCommittee/dqc_us_rules/refs/heads/master/tests/input/testfiles/2023/TestCo-2023-NonNeg-WithNew.xml" TargetMode="External"/><Relationship Id="rId2908" Type="http://schemas.openxmlformats.org/officeDocument/2006/relationships/hyperlink" Target="https://raw.githubusercontent.com/DataQualityCommittee/dqc_us_rules/refs/heads/master/tests/input/testfiles/2023/TestCo-2023-NonNeg-WithNew.xml" TargetMode="External"/><Relationship Id="rId4263" Type="http://schemas.openxmlformats.org/officeDocument/2006/relationships/hyperlink" Target="https://raw.githubusercontent.com/DataQualityCommittee/dqc_us_rules/refs/heads/master/tests/input/testfiles/2023/TestCo-2023-NonNeg-WithNew.xml" TargetMode="External"/><Relationship Id="rId5314" Type="http://schemas.openxmlformats.org/officeDocument/2006/relationships/hyperlink" Target="https://raw.githubusercontent.com/DataQualityCommittee/dqc_us_rules/refs/heads/master/tests/input/testfiles/2023/TestCo-2023-NonNeg-WithNew.xml" TargetMode="External"/><Relationship Id="rId1924" Type="http://schemas.openxmlformats.org/officeDocument/2006/relationships/hyperlink" Target="https://raw.githubusercontent.com/DataQualityCommittee/dqc_us_rules/refs/heads/master/tests/input/testfiles/2023/TestCo-2023-NonNeg-WithNew.xml" TargetMode="External"/><Relationship Id="rId4330" Type="http://schemas.openxmlformats.org/officeDocument/2006/relationships/hyperlink" Target="https://raw.githubusercontent.com/DataQualityCommittee/dqc_us_rules/refs/heads/master/tests/input/testfiles/2023/TestCo-2023-NonNeg-WithNew.xml" TargetMode="External"/><Relationship Id="rId7486" Type="http://schemas.openxmlformats.org/officeDocument/2006/relationships/hyperlink" Target="https://raw.githubusercontent.com/DataQualityCommittee/dqc_us_rules/refs/heads/master/tests/input/testfiles/2023/TestCo-2023-NonNeg-WithNew.xml" TargetMode="External"/><Relationship Id="rId6088" Type="http://schemas.openxmlformats.org/officeDocument/2006/relationships/hyperlink" Target="https://raw.githubusercontent.com/DataQualityCommittee/dqc_us_rules/refs/heads/master/tests/input/testfiles/2023/TestCo-2023-NonNeg-WithNew.xml" TargetMode="External"/><Relationship Id="rId7139" Type="http://schemas.openxmlformats.org/officeDocument/2006/relationships/hyperlink" Target="https://raw.githubusercontent.com/DataQualityCommittee/dqc_us_rules/refs/heads/master/tests/input/testfiles/2023/TestCo-2023-NonNeg-WithNew.xml" TargetMode="External"/><Relationship Id="rId7553" Type="http://schemas.openxmlformats.org/officeDocument/2006/relationships/hyperlink" Target="https://raw.githubusercontent.com/DataQualityCommittee/dqc_us_rules/refs/heads/master/tests/input/testfiles/2023/TestCo-2023-NonNeg-WithNew.xml" TargetMode="External"/><Relationship Id="rId2698" Type="http://schemas.openxmlformats.org/officeDocument/2006/relationships/hyperlink" Target="https://raw.githubusercontent.com/DataQualityCommittee/dqc_us_rules/refs/heads/master/tests/input/testfiles/2023/TestCo-2023-NonNeg-WithNew.xml" TargetMode="External"/><Relationship Id="rId6155" Type="http://schemas.openxmlformats.org/officeDocument/2006/relationships/hyperlink" Target="https://raw.githubusercontent.com/DataQualityCommittee/dqc_us_rules/refs/heads/master/tests/input/testfiles/2023/TestCo-2023-NonNeg-WithNew.xml" TargetMode="External"/><Relationship Id="rId7206" Type="http://schemas.openxmlformats.org/officeDocument/2006/relationships/hyperlink" Target="https://raw.githubusercontent.com/DataQualityCommittee/dqc_us_rules/refs/heads/master/tests/input/testfiles/2023/TestCo-2023-NonNeg-WithNew.xml" TargetMode="External"/><Relationship Id="rId3749" Type="http://schemas.openxmlformats.org/officeDocument/2006/relationships/hyperlink" Target="https://raw.githubusercontent.com/DataQualityCommittee/dqc_us_rules/refs/heads/master/tests/input/testfiles/2023/TestCo-2023-NonNeg-WithNew.xml" TargetMode="External"/><Relationship Id="rId5171" Type="http://schemas.openxmlformats.org/officeDocument/2006/relationships/hyperlink" Target="https://raw.githubusercontent.com/DataQualityCommittee/dqc_us_rules/refs/heads/master/tests/input/testfiles/2023/TestCo-2023-NonNeg-WithNew.xml" TargetMode="External"/><Relationship Id="rId6222" Type="http://schemas.openxmlformats.org/officeDocument/2006/relationships/hyperlink" Target="https://raw.githubusercontent.com/DataQualityCommittee/dqc_us_rules/refs/heads/master/tests/input/testfiles/2023/TestCo-2023-NonNeg-WithNew.xml" TargetMode="External"/><Relationship Id="rId7620" Type="http://schemas.openxmlformats.org/officeDocument/2006/relationships/hyperlink" Target="https://raw.githubusercontent.com/DataQualityCommittee/dqc_us_rules/refs/heads/master/tests/input/testfiles/2023/TestCo-2023-NonNeg-WithNew.xml" TargetMode="External"/><Relationship Id="rId2765" Type="http://schemas.openxmlformats.org/officeDocument/2006/relationships/hyperlink" Target="https://raw.githubusercontent.com/DataQualityCommittee/dqc_us_rules/refs/heads/master/tests/input/testfiles/2023/TestCo-2023-NonNeg-WithNew.xml" TargetMode="External"/><Relationship Id="rId3816" Type="http://schemas.openxmlformats.org/officeDocument/2006/relationships/hyperlink" Target="https://raw.githubusercontent.com/DataQualityCommittee/dqc_us_rules/refs/heads/master/tests/input/testfiles/2023/TestCo-2023-NonNeg-WithNew.xml" TargetMode="External"/><Relationship Id="rId737" Type="http://schemas.openxmlformats.org/officeDocument/2006/relationships/hyperlink" Target="https://raw.githubusercontent.com/DataQualityCommittee/dqc_us_rules/refs/heads/master/tests/input/testfiles/2023/TestCo-2023-NonNeg-WithNew.xml" TargetMode="External"/><Relationship Id="rId1367" Type="http://schemas.openxmlformats.org/officeDocument/2006/relationships/hyperlink" Target="https://raw.githubusercontent.com/DataQualityCommittee/dqc_us_rules/refs/heads/master/tests/input/testfiles/2023/TestCo-2023-NonNeg-WithNew.xml" TargetMode="External"/><Relationship Id="rId1781" Type="http://schemas.openxmlformats.org/officeDocument/2006/relationships/hyperlink" Target="https://raw.githubusercontent.com/DataQualityCommittee/dqc_us_rules/refs/heads/master/tests/input/testfiles/2023/TestCo-2023-NonNeg-WithNew.xml" TargetMode="External"/><Relationship Id="rId2418" Type="http://schemas.openxmlformats.org/officeDocument/2006/relationships/hyperlink" Target="https://raw.githubusercontent.com/DataQualityCommittee/dqc_us_rules/refs/heads/master/tests/input/testfiles/2023/TestCo-2023-NonNeg-WithNew.xml" TargetMode="External"/><Relationship Id="rId2832" Type="http://schemas.openxmlformats.org/officeDocument/2006/relationships/hyperlink" Target="https://raw.githubusercontent.com/DataQualityCommittee/dqc_us_rules/refs/heads/master/tests/input/testfiles/2023/TestCo-2023-NonNeg-WithNew.xml" TargetMode="External"/><Relationship Id="rId5988" Type="http://schemas.openxmlformats.org/officeDocument/2006/relationships/hyperlink" Target="https://raw.githubusercontent.com/DataQualityCommittee/dqc_us_rules/refs/heads/master/tests/input/testfiles/2023/TestCo-2023-NonNeg-WithNew.xml" TargetMode="External"/><Relationship Id="rId73" Type="http://schemas.openxmlformats.org/officeDocument/2006/relationships/hyperlink" Target="http://www.sec.gov/Archives/edgar/data/1093672/000165495424005450/pebk_10q.htm" TargetMode="External"/><Relationship Id="rId804" Type="http://schemas.openxmlformats.org/officeDocument/2006/relationships/hyperlink" Target="https://raw.githubusercontent.com/DataQualityCommittee/dqc_us_rules/refs/heads/master/tests/input/testfiles/2023/TestCo-2023-NonNeg-WithNew.xml" TargetMode="External"/><Relationship Id="rId1434" Type="http://schemas.openxmlformats.org/officeDocument/2006/relationships/hyperlink" Target="https://raw.githubusercontent.com/DataQualityCommittee/dqc_us_rules/refs/heads/master/tests/input/testfiles/2023/TestCo-2023-NonNeg-WithNew.xml" TargetMode="External"/><Relationship Id="rId1501" Type="http://schemas.openxmlformats.org/officeDocument/2006/relationships/hyperlink" Target="https://raw.githubusercontent.com/DataQualityCommittee/dqc_us_rules/refs/heads/master/tests/input/testfiles/2023/TestCo-2023-NonNeg-WithNew.xml" TargetMode="External"/><Relationship Id="rId4657" Type="http://schemas.openxmlformats.org/officeDocument/2006/relationships/hyperlink" Target="https://raw.githubusercontent.com/DataQualityCommittee/dqc_us_rules/refs/heads/master/tests/input/testfiles/2023/TestCo-2023-NonNeg-WithNew.xml" TargetMode="External"/><Relationship Id="rId5708" Type="http://schemas.openxmlformats.org/officeDocument/2006/relationships/hyperlink" Target="https://raw.githubusercontent.com/DataQualityCommittee/dqc_us_rules/refs/heads/master/tests/input/testfiles/2023/TestCo-2023-NonNeg-WithNew.xml" TargetMode="External"/><Relationship Id="rId7063" Type="http://schemas.openxmlformats.org/officeDocument/2006/relationships/hyperlink" Target="https://raw.githubusercontent.com/DataQualityCommittee/dqc_us_rules/refs/heads/master/tests/input/testfiles/2023/TestCo-2023-NonNeg-WithNew.xml" TargetMode="External"/><Relationship Id="rId3259" Type="http://schemas.openxmlformats.org/officeDocument/2006/relationships/hyperlink" Target="https://raw.githubusercontent.com/DataQualityCommittee/dqc_us_rules/refs/heads/master/tests/input/testfiles/2023/TestCo-2023-NonNeg-WithNew.xml" TargetMode="External"/><Relationship Id="rId7130" Type="http://schemas.openxmlformats.org/officeDocument/2006/relationships/hyperlink" Target="https://raw.githubusercontent.com/DataQualityCommittee/dqc_us_rules/refs/heads/master/tests/input/testfiles/2023/TestCo-2023-NonNeg-WithNew.xml" TargetMode="External"/><Relationship Id="rId594" Type="http://schemas.openxmlformats.org/officeDocument/2006/relationships/hyperlink" Target="https://raw.githubusercontent.com/DataQualityCommittee/dqc_us_rules/refs/heads/master/tests/input/testfiles/2023/TestCo-2023-NonNeg-WithNew.xml" TargetMode="External"/><Relationship Id="rId2275" Type="http://schemas.openxmlformats.org/officeDocument/2006/relationships/hyperlink" Target="https://raw.githubusercontent.com/DataQualityCommittee/dqc_us_rules/refs/heads/master/tests/input/testfiles/2023/TestCo-2023-NonNeg-WithNew.xml" TargetMode="External"/><Relationship Id="rId3326" Type="http://schemas.openxmlformats.org/officeDocument/2006/relationships/hyperlink" Target="https://raw.githubusercontent.com/DataQualityCommittee/dqc_us_rules/refs/heads/master/tests/input/testfiles/2023/TestCo-2023-NonNeg-WithNew.xml" TargetMode="External"/><Relationship Id="rId3673" Type="http://schemas.openxmlformats.org/officeDocument/2006/relationships/hyperlink" Target="https://raw.githubusercontent.com/DataQualityCommittee/dqc_us_rules/refs/heads/master/tests/input/testfiles/2023/TestCo-2023-NonNeg-WithNew.xml" TargetMode="External"/><Relationship Id="rId4724" Type="http://schemas.openxmlformats.org/officeDocument/2006/relationships/hyperlink" Target="https://raw.githubusercontent.com/DataQualityCommittee/dqc_us_rules/refs/heads/master/tests/input/testfiles/2023/TestCo-2023-NonNeg-WithNew.xml" TargetMode="External"/><Relationship Id="rId247" Type="http://schemas.openxmlformats.org/officeDocument/2006/relationships/hyperlink" Target="https://raw.githubusercontent.com/DataQualityCommittee/dqc_us_rules/refs/heads/master/tests/input/testfiles/2023/TestCo-2023-NonNeg-WithNew.xml" TargetMode="External"/><Relationship Id="rId3740" Type="http://schemas.openxmlformats.org/officeDocument/2006/relationships/hyperlink" Target="https://raw.githubusercontent.com/DataQualityCommittee/dqc_us_rules/refs/heads/master/tests/input/testfiles/2023/TestCo-2023-NonNeg-WithNew.xml" TargetMode="External"/><Relationship Id="rId6896" Type="http://schemas.openxmlformats.org/officeDocument/2006/relationships/hyperlink" Target="https://raw.githubusercontent.com/DataQualityCommittee/dqc_us_rules/refs/heads/master/tests/input/testfiles/2023/TestCo-2023-NonNeg-WithNew.xml" TargetMode="External"/><Relationship Id="rId661" Type="http://schemas.openxmlformats.org/officeDocument/2006/relationships/hyperlink" Target="https://raw.githubusercontent.com/DataQualityCommittee/dqc_us_rules/refs/heads/master/tests/input/testfiles/2023/TestCo-2023-NonNeg-WithNew.xml" TargetMode="External"/><Relationship Id="rId1291" Type="http://schemas.openxmlformats.org/officeDocument/2006/relationships/hyperlink" Target="https://raw.githubusercontent.com/DataQualityCommittee/dqc_us_rules/refs/heads/master/tests/input/testfiles/2023/TestCo-2023-NonNeg-WithNew.xml" TargetMode="External"/><Relationship Id="rId2342" Type="http://schemas.openxmlformats.org/officeDocument/2006/relationships/hyperlink" Target="https://raw.githubusercontent.com/DataQualityCommittee/dqc_us_rules/refs/heads/master/tests/input/testfiles/2023/TestCo-2023-NonNeg-WithNew.xml" TargetMode="External"/><Relationship Id="rId5498" Type="http://schemas.openxmlformats.org/officeDocument/2006/relationships/hyperlink" Target="https://raw.githubusercontent.com/DataQualityCommittee/dqc_us_rules/refs/heads/master/tests/input/testfiles/2023/TestCo-2023-NonNeg-WithNew.xml" TargetMode="External"/><Relationship Id="rId6549" Type="http://schemas.openxmlformats.org/officeDocument/2006/relationships/hyperlink" Target="https://raw.githubusercontent.com/DataQualityCommittee/dqc_us_rules/refs/heads/master/tests/input/testfiles/2023/TestCo-2023-NonNeg-WithNew.xml" TargetMode="External"/><Relationship Id="rId6963" Type="http://schemas.openxmlformats.org/officeDocument/2006/relationships/hyperlink" Target="https://raw.githubusercontent.com/DataQualityCommittee/dqc_us_rules/refs/heads/master/tests/input/testfiles/2023/TestCo-2023-NonNeg-WithNew.xml" TargetMode="External"/><Relationship Id="rId314" Type="http://schemas.openxmlformats.org/officeDocument/2006/relationships/hyperlink" Target="https://raw.githubusercontent.com/DataQualityCommittee/dqc_us_rules/refs/heads/master/tests/input/testfiles/2023/TestCo-2023-NonNeg-WithNew.xml" TargetMode="External"/><Relationship Id="rId5565" Type="http://schemas.openxmlformats.org/officeDocument/2006/relationships/hyperlink" Target="https://raw.githubusercontent.com/DataQualityCommittee/dqc_us_rules/refs/heads/master/tests/input/testfiles/2023/TestCo-2023-NonNeg-WithNew.xml" TargetMode="External"/><Relationship Id="rId6616" Type="http://schemas.openxmlformats.org/officeDocument/2006/relationships/hyperlink" Target="https://raw.githubusercontent.com/DataQualityCommittee/dqc_us_rules/refs/heads/master/tests/input/testfiles/2023/TestCo-2023-NonNeg-WithNew.xml" TargetMode="External"/><Relationship Id="rId1011" Type="http://schemas.openxmlformats.org/officeDocument/2006/relationships/hyperlink" Target="https://raw.githubusercontent.com/DataQualityCommittee/dqc_us_rules/refs/heads/master/tests/input/testfiles/2023/TestCo-2023-NonNeg-WithNew.xml" TargetMode="External"/><Relationship Id="rId4167" Type="http://schemas.openxmlformats.org/officeDocument/2006/relationships/hyperlink" Target="https://raw.githubusercontent.com/DataQualityCommittee/dqc_us_rules/refs/heads/master/tests/input/testfiles/2023/TestCo-2023-NonNeg-WithNew.xml" TargetMode="External"/><Relationship Id="rId4581" Type="http://schemas.openxmlformats.org/officeDocument/2006/relationships/hyperlink" Target="https://raw.githubusercontent.com/DataQualityCommittee/dqc_us_rules/refs/heads/master/tests/input/testfiles/2023/TestCo-2023-NonNeg-WithNew.xml" TargetMode="External"/><Relationship Id="rId5218" Type="http://schemas.openxmlformats.org/officeDocument/2006/relationships/hyperlink" Target="https://raw.githubusercontent.com/DataQualityCommittee/dqc_us_rules/refs/heads/master/tests/input/testfiles/2023/TestCo-2023-NonNeg-WithNew.xml" TargetMode="External"/><Relationship Id="rId5632" Type="http://schemas.openxmlformats.org/officeDocument/2006/relationships/hyperlink" Target="https://raw.githubusercontent.com/DataQualityCommittee/dqc_us_rules/refs/heads/master/tests/input/testfiles/2023/TestCo-2023-NonNeg-WithNew.xml" TargetMode="External"/><Relationship Id="rId3183" Type="http://schemas.openxmlformats.org/officeDocument/2006/relationships/hyperlink" Target="https://raw.githubusercontent.com/DataQualityCommittee/dqc_us_rules/refs/heads/master/tests/input/testfiles/2023/TestCo-2023-NonNeg-WithNew.xml" TargetMode="External"/><Relationship Id="rId4234" Type="http://schemas.openxmlformats.org/officeDocument/2006/relationships/hyperlink" Target="https://raw.githubusercontent.com/DataQualityCommittee/dqc_us_rules/refs/heads/master/tests/input/testfiles/2023/TestCo-2023-NonNeg-WithNew.xml" TargetMode="External"/><Relationship Id="rId1828" Type="http://schemas.openxmlformats.org/officeDocument/2006/relationships/hyperlink" Target="https://raw.githubusercontent.com/DataQualityCommittee/dqc_us_rules/refs/heads/master/tests/input/testfiles/2023/TestCo-2023-NonNeg-WithNew.xml" TargetMode="External"/><Relationship Id="rId3250" Type="http://schemas.openxmlformats.org/officeDocument/2006/relationships/hyperlink" Target="https://raw.githubusercontent.com/DataQualityCommittee/dqc_us_rules/refs/heads/master/tests/input/testfiles/2023/TestCo-2023-NonNeg-WithNew.xml" TargetMode="External"/><Relationship Id="rId7457" Type="http://schemas.openxmlformats.org/officeDocument/2006/relationships/hyperlink" Target="https://raw.githubusercontent.com/DataQualityCommittee/dqc_us_rules/refs/heads/master/tests/input/testfiles/2023/TestCo-2023-NonNeg-WithNew.xml" TargetMode="External"/><Relationship Id="rId171" Type="http://schemas.openxmlformats.org/officeDocument/2006/relationships/hyperlink" Target="https://raw.githubusercontent.com/DataQualityCommittee/dqc_us_rules/refs/heads/master/tests/input/testfiles/2023/TestCo-2023-NonNeg-WithNew.xml" TargetMode="External"/><Relationship Id="rId4301" Type="http://schemas.openxmlformats.org/officeDocument/2006/relationships/hyperlink" Target="https://raw.githubusercontent.com/DataQualityCommittee/dqc_us_rules/refs/heads/master/tests/input/testfiles/2023/TestCo-2023-NonNeg-WithNew.xml" TargetMode="External"/><Relationship Id="rId6059" Type="http://schemas.openxmlformats.org/officeDocument/2006/relationships/hyperlink" Target="https://raw.githubusercontent.com/DataQualityCommittee/dqc_us_rules/refs/heads/master/tests/input/testfiles/2023/TestCo-2023-NonNeg-WithNew.xml" TargetMode="External"/><Relationship Id="rId7871" Type="http://schemas.openxmlformats.org/officeDocument/2006/relationships/hyperlink" Target="http://www.sec.gov/Archives/edgar/data/1377630/000137763024000042/ncmi-20231228.htm" TargetMode="External"/><Relationship Id="rId6473" Type="http://schemas.openxmlformats.org/officeDocument/2006/relationships/hyperlink" Target="https://raw.githubusercontent.com/DataQualityCommittee/dqc_us_rules/refs/heads/master/tests/input/testfiles/2023/TestCo-2023-NonNeg-WithNew.xml" TargetMode="External"/><Relationship Id="rId7524" Type="http://schemas.openxmlformats.org/officeDocument/2006/relationships/hyperlink" Target="https://raw.githubusercontent.com/DataQualityCommittee/dqc_us_rules/refs/heads/master/tests/input/testfiles/2023/TestCo-2023-NonNeg-WithNew.xml" TargetMode="External"/><Relationship Id="rId988" Type="http://schemas.openxmlformats.org/officeDocument/2006/relationships/hyperlink" Target="https://raw.githubusercontent.com/DataQualityCommittee/dqc_us_rules/refs/heads/master/tests/input/testfiles/2023/TestCo-2023-NonNeg-WithNew.xml" TargetMode="External"/><Relationship Id="rId2669" Type="http://schemas.openxmlformats.org/officeDocument/2006/relationships/hyperlink" Target="https://raw.githubusercontent.com/DataQualityCommittee/dqc_us_rules/refs/heads/master/tests/input/testfiles/2023/TestCo-2023-NonNeg-WithNew.xml" TargetMode="External"/><Relationship Id="rId5075" Type="http://schemas.openxmlformats.org/officeDocument/2006/relationships/hyperlink" Target="https://raw.githubusercontent.com/DataQualityCommittee/dqc_us_rules/refs/heads/master/tests/input/testfiles/2023/TestCo-2023-NonNeg-WithNew.xml" TargetMode="External"/><Relationship Id="rId6126" Type="http://schemas.openxmlformats.org/officeDocument/2006/relationships/hyperlink" Target="https://raw.githubusercontent.com/DataQualityCommittee/dqc_us_rules/refs/heads/master/tests/input/testfiles/2023/TestCo-2023-NonNeg-WithNew.xml" TargetMode="External"/><Relationship Id="rId6540" Type="http://schemas.openxmlformats.org/officeDocument/2006/relationships/hyperlink" Target="https://raw.githubusercontent.com/DataQualityCommittee/dqc_us_rules/refs/heads/master/tests/input/testfiles/2023/TestCo-2023-NonNeg-WithNew.xml" TargetMode="External"/><Relationship Id="rId1685" Type="http://schemas.openxmlformats.org/officeDocument/2006/relationships/hyperlink" Target="https://raw.githubusercontent.com/DataQualityCommittee/dqc_us_rules/refs/heads/master/tests/input/testfiles/2023/TestCo-2023-NonNeg-WithNew.xml" TargetMode="External"/><Relationship Id="rId2736" Type="http://schemas.openxmlformats.org/officeDocument/2006/relationships/hyperlink" Target="https://raw.githubusercontent.com/DataQualityCommittee/dqc_us_rules/refs/heads/master/tests/input/testfiles/2023/TestCo-2023-NonNeg-WithNew.xml" TargetMode="External"/><Relationship Id="rId4091" Type="http://schemas.openxmlformats.org/officeDocument/2006/relationships/hyperlink" Target="https://raw.githubusercontent.com/DataQualityCommittee/dqc_us_rules/refs/heads/master/tests/input/testfiles/2023/TestCo-2023-NonNeg-WithNew.xml" TargetMode="External"/><Relationship Id="rId5142" Type="http://schemas.openxmlformats.org/officeDocument/2006/relationships/hyperlink" Target="https://raw.githubusercontent.com/DataQualityCommittee/dqc_us_rules/refs/heads/master/tests/input/testfiles/2023/TestCo-2023-NonNeg-WithNew.xml" TargetMode="External"/><Relationship Id="rId708" Type="http://schemas.openxmlformats.org/officeDocument/2006/relationships/hyperlink" Target="https://raw.githubusercontent.com/DataQualityCommittee/dqc_us_rules/refs/heads/master/tests/input/testfiles/2023/TestCo-2023-NonNeg-WithNew.xml" TargetMode="External"/><Relationship Id="rId1338" Type="http://schemas.openxmlformats.org/officeDocument/2006/relationships/hyperlink" Target="https://raw.githubusercontent.com/DataQualityCommittee/dqc_us_rules/refs/heads/master/tests/input/testfiles/2023/TestCo-2023-NonNeg-WithNew.xml" TargetMode="External"/><Relationship Id="rId1405" Type="http://schemas.openxmlformats.org/officeDocument/2006/relationships/hyperlink" Target="https://raw.githubusercontent.com/DataQualityCommittee/dqc_us_rules/refs/heads/master/tests/input/testfiles/2023/TestCo-2023-NonNeg-WithNew.xml" TargetMode="External"/><Relationship Id="rId1752" Type="http://schemas.openxmlformats.org/officeDocument/2006/relationships/hyperlink" Target="https://raw.githubusercontent.com/DataQualityCommittee/dqc_us_rules/refs/heads/master/tests/input/testfiles/2023/TestCo-2023-NonNeg-WithNew.xml" TargetMode="External"/><Relationship Id="rId2803" Type="http://schemas.openxmlformats.org/officeDocument/2006/relationships/hyperlink" Target="https://raw.githubusercontent.com/DataQualityCommittee/dqc_us_rules/refs/heads/master/tests/input/testfiles/2023/TestCo-2023-NonNeg-WithNew.xml" TargetMode="External"/><Relationship Id="rId5959" Type="http://schemas.openxmlformats.org/officeDocument/2006/relationships/hyperlink" Target="https://raw.githubusercontent.com/DataQualityCommittee/dqc_us_rules/refs/heads/master/tests/input/testfiles/2023/TestCo-2023-NonNeg-WithNew.xml" TargetMode="External"/><Relationship Id="rId7381" Type="http://schemas.openxmlformats.org/officeDocument/2006/relationships/hyperlink" Target="https://raw.githubusercontent.com/DataQualityCommittee/dqc_us_rules/refs/heads/master/tests/input/testfiles/2023/TestCo-2023-NonNeg-WithNew.xml" TargetMode="External"/><Relationship Id="rId44" Type="http://schemas.openxmlformats.org/officeDocument/2006/relationships/hyperlink" Target="http://www.sec.gov/Archives/edgar/data/716634/000071663424000009/rdi-20231231x10k.htm" TargetMode="External"/><Relationship Id="rId4975" Type="http://schemas.openxmlformats.org/officeDocument/2006/relationships/hyperlink" Target="https://raw.githubusercontent.com/DataQualityCommittee/dqc_us_rules/refs/heads/master/tests/input/testfiles/2023/TestCo-2023-NonNeg-WithNew.xml" TargetMode="External"/><Relationship Id="rId7034" Type="http://schemas.openxmlformats.org/officeDocument/2006/relationships/hyperlink" Target="https://raw.githubusercontent.com/DataQualityCommittee/dqc_us_rules/refs/heads/master/tests/input/testfiles/2023/TestCo-2023-NonNeg-WithNew.xml" TargetMode="External"/><Relationship Id="rId498" Type="http://schemas.openxmlformats.org/officeDocument/2006/relationships/hyperlink" Target="https://raw.githubusercontent.com/DataQualityCommittee/dqc_us_rules/refs/heads/master/tests/input/testfiles/2023/TestCo-2023-NonNeg-WithNew.xml" TargetMode="External"/><Relationship Id="rId2179" Type="http://schemas.openxmlformats.org/officeDocument/2006/relationships/hyperlink" Target="https://raw.githubusercontent.com/DataQualityCommittee/dqc_us_rules/refs/heads/master/tests/input/testfiles/2023/TestCo-2023-NonNeg-WithNew.xml" TargetMode="External"/><Relationship Id="rId3577" Type="http://schemas.openxmlformats.org/officeDocument/2006/relationships/hyperlink" Target="https://raw.githubusercontent.com/DataQualityCommittee/dqc_us_rules/refs/heads/master/tests/input/testfiles/2023/TestCo-2023-NonNeg-WithNew.xml" TargetMode="External"/><Relationship Id="rId3991" Type="http://schemas.openxmlformats.org/officeDocument/2006/relationships/hyperlink" Target="https://raw.githubusercontent.com/DataQualityCommittee/dqc_us_rules/refs/heads/master/tests/input/testfiles/2023/TestCo-2023-NonNeg-WithNew.xml" TargetMode="External"/><Relationship Id="rId4628" Type="http://schemas.openxmlformats.org/officeDocument/2006/relationships/hyperlink" Target="https://raw.githubusercontent.com/DataQualityCommittee/dqc_us_rules/refs/heads/master/tests/input/testfiles/2023/TestCo-2023-NonNeg-WithNew.xml" TargetMode="External"/><Relationship Id="rId2593" Type="http://schemas.openxmlformats.org/officeDocument/2006/relationships/hyperlink" Target="https://raw.githubusercontent.com/DataQualityCommittee/dqc_us_rules/refs/heads/master/tests/input/testfiles/2023/TestCo-2023-NonNeg-WithNew.xml" TargetMode="External"/><Relationship Id="rId3644" Type="http://schemas.openxmlformats.org/officeDocument/2006/relationships/hyperlink" Target="https://raw.githubusercontent.com/DataQualityCommittee/dqc_us_rules/refs/heads/master/tests/input/testfiles/2023/TestCo-2023-NonNeg-WithNew.xml" TargetMode="External"/><Relationship Id="rId6050" Type="http://schemas.openxmlformats.org/officeDocument/2006/relationships/hyperlink" Target="https://raw.githubusercontent.com/DataQualityCommittee/dqc_us_rules/refs/heads/master/tests/input/testfiles/2023/TestCo-2023-NonNeg-WithNew.xml" TargetMode="External"/><Relationship Id="rId7101" Type="http://schemas.openxmlformats.org/officeDocument/2006/relationships/hyperlink" Target="https://raw.githubusercontent.com/DataQualityCommittee/dqc_us_rules/refs/heads/master/tests/input/testfiles/2023/TestCo-2023-NonNeg-WithNew.xml" TargetMode="External"/><Relationship Id="rId565" Type="http://schemas.openxmlformats.org/officeDocument/2006/relationships/hyperlink" Target="https://raw.githubusercontent.com/DataQualityCommittee/dqc_us_rules/refs/heads/master/tests/input/testfiles/2023/TestCo-2023-NonNeg-WithNew.xml" TargetMode="External"/><Relationship Id="rId1195" Type="http://schemas.openxmlformats.org/officeDocument/2006/relationships/hyperlink" Target="https://raw.githubusercontent.com/DataQualityCommittee/dqc_us_rules/refs/heads/master/tests/input/testfiles/2023/TestCo-2023-NonNeg-WithNew.xml" TargetMode="External"/><Relationship Id="rId2246" Type="http://schemas.openxmlformats.org/officeDocument/2006/relationships/hyperlink" Target="https://raw.githubusercontent.com/DataQualityCommittee/dqc_us_rules/refs/heads/master/tests/input/testfiles/2023/TestCo-2023-NonNeg-WithNew.xml" TargetMode="External"/><Relationship Id="rId2660" Type="http://schemas.openxmlformats.org/officeDocument/2006/relationships/hyperlink" Target="https://raw.githubusercontent.com/DataQualityCommittee/dqc_us_rules/refs/heads/master/tests/input/testfiles/2023/TestCo-2023-NonNeg-WithNew.xml" TargetMode="External"/><Relationship Id="rId3711" Type="http://schemas.openxmlformats.org/officeDocument/2006/relationships/hyperlink" Target="https://raw.githubusercontent.com/DataQualityCommittee/dqc_us_rules/refs/heads/master/tests/input/testfiles/2023/TestCo-2023-NonNeg-WithNew.xml" TargetMode="External"/><Relationship Id="rId6867" Type="http://schemas.openxmlformats.org/officeDocument/2006/relationships/hyperlink" Target="https://raw.githubusercontent.com/DataQualityCommittee/dqc_us_rules/refs/heads/master/tests/input/testfiles/2023/TestCo-2023-NonNeg-WithNew.xml" TargetMode="External"/><Relationship Id="rId7918" Type="http://schemas.openxmlformats.org/officeDocument/2006/relationships/hyperlink" Target="http://www.sec.gov/Archives/edgar/data/1823000/000141057824002048/conxu-20240630x10q.htm" TargetMode="External"/><Relationship Id="rId218" Type="http://schemas.openxmlformats.org/officeDocument/2006/relationships/hyperlink" Target="https://raw.githubusercontent.com/DataQualityCommittee/dqc_us_rules/refs/heads/master/tests/input/testfiles/2023/TestCo-2023-NonNeg-WithNew.xml" TargetMode="External"/><Relationship Id="rId632" Type="http://schemas.openxmlformats.org/officeDocument/2006/relationships/hyperlink" Target="https://raw.githubusercontent.com/DataQualityCommittee/dqc_us_rules/refs/heads/master/tests/input/testfiles/2023/TestCo-2023-NonNeg-WithNew.xml" TargetMode="External"/><Relationship Id="rId1262" Type="http://schemas.openxmlformats.org/officeDocument/2006/relationships/hyperlink" Target="https://raw.githubusercontent.com/DataQualityCommittee/dqc_us_rules/refs/heads/master/tests/input/testfiles/2023/TestCo-2023-NonNeg-WithNew.xml" TargetMode="External"/><Relationship Id="rId2313" Type="http://schemas.openxmlformats.org/officeDocument/2006/relationships/hyperlink" Target="https://raw.githubusercontent.com/DataQualityCommittee/dqc_us_rules/refs/heads/master/tests/input/testfiles/2023/TestCo-2023-NonNeg-WithNew.xml" TargetMode="External"/><Relationship Id="rId5469" Type="http://schemas.openxmlformats.org/officeDocument/2006/relationships/hyperlink" Target="https://raw.githubusercontent.com/DataQualityCommittee/dqc_us_rules/refs/heads/master/tests/input/testfiles/2023/TestCo-2023-NonNeg-WithNew.xml" TargetMode="External"/><Relationship Id="rId4485" Type="http://schemas.openxmlformats.org/officeDocument/2006/relationships/hyperlink" Target="https://raw.githubusercontent.com/DataQualityCommittee/dqc_us_rules/refs/heads/master/tests/input/testfiles/2023/TestCo-2023-NonNeg-WithNew.xml" TargetMode="External"/><Relationship Id="rId5536" Type="http://schemas.openxmlformats.org/officeDocument/2006/relationships/hyperlink" Target="https://raw.githubusercontent.com/DataQualityCommittee/dqc_us_rules/refs/heads/master/tests/input/testfiles/2023/TestCo-2023-NonNeg-WithNew.xml" TargetMode="External"/><Relationship Id="rId5883" Type="http://schemas.openxmlformats.org/officeDocument/2006/relationships/hyperlink" Target="https://raw.githubusercontent.com/DataQualityCommittee/dqc_us_rules/refs/heads/master/tests/input/testfiles/2023/TestCo-2023-NonNeg-WithNew.xml" TargetMode="External"/><Relationship Id="rId6934" Type="http://schemas.openxmlformats.org/officeDocument/2006/relationships/hyperlink" Target="https://raw.githubusercontent.com/DataQualityCommittee/dqc_us_rules/refs/heads/master/tests/input/testfiles/2023/TestCo-2023-NonNeg-WithNew.xml" TargetMode="External"/><Relationship Id="rId3087" Type="http://schemas.openxmlformats.org/officeDocument/2006/relationships/hyperlink" Target="https://raw.githubusercontent.com/DataQualityCommittee/dqc_us_rules/refs/heads/master/tests/input/testfiles/2023/TestCo-2023-NonNeg-WithNew.xml" TargetMode="External"/><Relationship Id="rId4138" Type="http://schemas.openxmlformats.org/officeDocument/2006/relationships/hyperlink" Target="https://raw.githubusercontent.com/DataQualityCommittee/dqc_us_rules/refs/heads/master/tests/input/testfiles/2023/TestCo-2023-NonNeg-WithNew.xml" TargetMode="External"/><Relationship Id="rId5950" Type="http://schemas.openxmlformats.org/officeDocument/2006/relationships/hyperlink" Target="https://raw.githubusercontent.com/DataQualityCommittee/dqc_us_rules/refs/heads/master/tests/input/testfiles/2023/TestCo-2023-NonNeg-WithNew.xml" TargetMode="External"/><Relationship Id="rId4552" Type="http://schemas.openxmlformats.org/officeDocument/2006/relationships/hyperlink" Target="https://raw.githubusercontent.com/DataQualityCommittee/dqc_us_rules/refs/heads/master/tests/input/testfiles/2023/TestCo-2023-NonNeg-WithNew.xml" TargetMode="External"/><Relationship Id="rId5603" Type="http://schemas.openxmlformats.org/officeDocument/2006/relationships/hyperlink" Target="https://raw.githubusercontent.com/DataQualityCommittee/dqc_us_rules/refs/heads/master/tests/input/testfiles/2023/TestCo-2023-NonNeg-WithNew.xml" TargetMode="External"/><Relationship Id="rId3154" Type="http://schemas.openxmlformats.org/officeDocument/2006/relationships/hyperlink" Target="https://raw.githubusercontent.com/DataQualityCommittee/dqc_us_rules/refs/heads/master/tests/input/testfiles/2023/TestCo-2023-NonNeg-WithNew.xml" TargetMode="External"/><Relationship Id="rId4205" Type="http://schemas.openxmlformats.org/officeDocument/2006/relationships/hyperlink" Target="https://raw.githubusercontent.com/DataQualityCommittee/dqc_us_rules/refs/heads/master/tests/input/testfiles/2023/TestCo-2023-NonNeg-WithNew.xml" TargetMode="External"/><Relationship Id="rId7775" Type="http://schemas.openxmlformats.org/officeDocument/2006/relationships/hyperlink" Target="https://raw.githubusercontent.com/DataQualityCommittee/dqc_us_rules/refs/heads/master/tests/input/testfiles/2023/TestCo-2023-NonNeg-WithNew.xml" TargetMode="External"/><Relationship Id="rId2170" Type="http://schemas.openxmlformats.org/officeDocument/2006/relationships/hyperlink" Target="https://raw.githubusercontent.com/DataQualityCommittee/dqc_us_rules/refs/heads/master/tests/input/testfiles/2023/TestCo-2023-NonNeg-WithNew.xml" TargetMode="External"/><Relationship Id="rId3221" Type="http://schemas.openxmlformats.org/officeDocument/2006/relationships/hyperlink" Target="https://raw.githubusercontent.com/DataQualityCommittee/dqc_us_rules/refs/heads/master/tests/input/testfiles/2023/TestCo-2023-NonNeg-WithNew.xml" TargetMode="External"/><Relationship Id="rId6377" Type="http://schemas.openxmlformats.org/officeDocument/2006/relationships/hyperlink" Target="https://raw.githubusercontent.com/DataQualityCommittee/dqc_us_rules/refs/heads/master/tests/input/testfiles/2023/TestCo-2023-NonNeg-WithNew.xml" TargetMode="External"/><Relationship Id="rId6791" Type="http://schemas.openxmlformats.org/officeDocument/2006/relationships/hyperlink" Target="https://raw.githubusercontent.com/DataQualityCommittee/dqc_us_rules/refs/heads/master/tests/input/testfiles/2023/TestCo-2023-NonNeg-WithNew.xml" TargetMode="External"/><Relationship Id="rId7428" Type="http://schemas.openxmlformats.org/officeDocument/2006/relationships/hyperlink" Target="https://raw.githubusercontent.com/DataQualityCommittee/dqc_us_rules/refs/heads/master/tests/input/testfiles/2023/TestCo-2023-NonNeg-WithNew.xml" TargetMode="External"/><Relationship Id="rId7842" Type="http://schemas.openxmlformats.org/officeDocument/2006/relationships/hyperlink" Target="http://www.sec.gov/Archives/edgar/data/1440153/000167343120000036/bkhu-20200430.xml" TargetMode="External"/><Relationship Id="rId8" Type="http://schemas.openxmlformats.org/officeDocument/2006/relationships/hyperlink" Target="http://www.sec.gov/Archives/edgar/data/1320461/000132046124000141/cps-20240930.htm" TargetMode="External"/><Relationship Id="rId142" Type="http://schemas.openxmlformats.org/officeDocument/2006/relationships/hyperlink" Target="https://raw.githubusercontent.com/DataQualityCommittee/dqc_us_rules/refs/heads/master/tests/input/testfiles/2023/TestCo-2023-NonNeg-WithNew.xml" TargetMode="External"/><Relationship Id="rId2987" Type="http://schemas.openxmlformats.org/officeDocument/2006/relationships/hyperlink" Target="https://raw.githubusercontent.com/DataQualityCommittee/dqc_us_rules/refs/heads/master/tests/input/testfiles/2023/TestCo-2023-NonNeg-WithNew.xml" TargetMode="External"/><Relationship Id="rId5393" Type="http://schemas.openxmlformats.org/officeDocument/2006/relationships/hyperlink" Target="https://raw.githubusercontent.com/DataQualityCommittee/dqc_us_rules/refs/heads/master/tests/input/testfiles/2023/TestCo-2023-NonNeg-WithNew.xml" TargetMode="External"/><Relationship Id="rId6444" Type="http://schemas.openxmlformats.org/officeDocument/2006/relationships/hyperlink" Target="https://raw.githubusercontent.com/DataQualityCommittee/dqc_us_rules/refs/heads/master/tests/input/testfiles/2023/TestCo-2023-NonNeg-WithNew.xml" TargetMode="External"/><Relationship Id="rId959" Type="http://schemas.openxmlformats.org/officeDocument/2006/relationships/hyperlink" Target="https://raw.githubusercontent.com/DataQualityCommittee/dqc_us_rules/refs/heads/master/tests/input/testfiles/2023/TestCo-2023-NonNeg-WithNew.xml" TargetMode="External"/><Relationship Id="rId1589" Type="http://schemas.openxmlformats.org/officeDocument/2006/relationships/hyperlink" Target="https://raw.githubusercontent.com/DataQualityCommittee/dqc_us_rules/refs/heads/master/tests/input/testfiles/2023/TestCo-2023-NonNeg-WithNew.xml" TargetMode="External"/><Relationship Id="rId5046" Type="http://schemas.openxmlformats.org/officeDocument/2006/relationships/hyperlink" Target="https://raw.githubusercontent.com/DataQualityCommittee/dqc_us_rules/refs/heads/master/tests/input/testfiles/2023/TestCo-2023-NonNeg-WithNew.xml" TargetMode="External"/><Relationship Id="rId5460" Type="http://schemas.openxmlformats.org/officeDocument/2006/relationships/hyperlink" Target="https://raw.githubusercontent.com/DataQualityCommittee/dqc_us_rules/refs/heads/master/tests/input/testfiles/2023/TestCo-2023-NonNeg-WithNew.xml" TargetMode="External"/><Relationship Id="rId6511" Type="http://schemas.openxmlformats.org/officeDocument/2006/relationships/hyperlink" Target="https://raw.githubusercontent.com/DataQualityCommittee/dqc_us_rules/refs/heads/master/tests/input/testfiles/2023/TestCo-2023-NonNeg-WithNew.xml" TargetMode="External"/><Relationship Id="rId4062" Type="http://schemas.openxmlformats.org/officeDocument/2006/relationships/hyperlink" Target="https://raw.githubusercontent.com/DataQualityCommittee/dqc_us_rules/refs/heads/master/tests/input/testfiles/2023/TestCo-2023-NonNeg-WithNew.xml" TargetMode="External"/><Relationship Id="rId5113" Type="http://schemas.openxmlformats.org/officeDocument/2006/relationships/hyperlink" Target="https://raw.githubusercontent.com/DataQualityCommittee/dqc_us_rules/refs/heads/master/tests/input/testfiles/2023/TestCo-2023-NonNeg-WithNew.xml" TargetMode="External"/><Relationship Id="rId1656" Type="http://schemas.openxmlformats.org/officeDocument/2006/relationships/hyperlink" Target="https://raw.githubusercontent.com/DataQualityCommittee/dqc_us_rules/refs/heads/master/tests/input/testfiles/2023/TestCo-2023-NonNeg-WithNew.xml" TargetMode="External"/><Relationship Id="rId2707" Type="http://schemas.openxmlformats.org/officeDocument/2006/relationships/hyperlink" Target="https://raw.githubusercontent.com/DataQualityCommittee/dqc_us_rules/refs/heads/master/tests/input/testfiles/2023/TestCo-2023-NonNeg-WithNew.xml" TargetMode="External"/><Relationship Id="rId1309" Type="http://schemas.openxmlformats.org/officeDocument/2006/relationships/hyperlink" Target="https://raw.githubusercontent.com/DataQualityCommittee/dqc_us_rules/refs/heads/master/tests/input/testfiles/2023/TestCo-2023-NonNeg-WithNew.xml" TargetMode="External"/><Relationship Id="rId1723" Type="http://schemas.openxmlformats.org/officeDocument/2006/relationships/hyperlink" Target="https://raw.githubusercontent.com/DataQualityCommittee/dqc_us_rules/refs/heads/master/tests/input/testfiles/2023/TestCo-2023-NonNeg-WithNew.xml" TargetMode="External"/><Relationship Id="rId4879" Type="http://schemas.openxmlformats.org/officeDocument/2006/relationships/hyperlink" Target="https://raw.githubusercontent.com/DataQualityCommittee/dqc_us_rules/refs/heads/master/tests/input/testfiles/2023/TestCo-2023-NonNeg-WithNew.xml" TargetMode="External"/><Relationship Id="rId7285" Type="http://schemas.openxmlformats.org/officeDocument/2006/relationships/hyperlink" Target="https://raw.githubusercontent.com/DataQualityCommittee/dqc_us_rules/refs/heads/master/tests/input/testfiles/2023/TestCo-2023-NonNeg-WithNew.xml" TargetMode="External"/><Relationship Id="rId15" Type="http://schemas.openxmlformats.org/officeDocument/2006/relationships/hyperlink" Target="http://www.sec.gov/Archives/edgar/data/1037540/000165642324000028/bxp-20240331.htm" TargetMode="External"/><Relationship Id="rId3895" Type="http://schemas.openxmlformats.org/officeDocument/2006/relationships/hyperlink" Target="https://raw.githubusercontent.com/DataQualityCommittee/dqc_us_rules/refs/heads/master/tests/input/testfiles/2023/TestCo-2023-NonNeg-WithNew.xml" TargetMode="External"/><Relationship Id="rId4946" Type="http://schemas.openxmlformats.org/officeDocument/2006/relationships/hyperlink" Target="https://raw.githubusercontent.com/DataQualityCommittee/dqc_us_rules/refs/heads/master/tests/input/testfiles/2023/TestCo-2023-NonNeg-WithNew.xml" TargetMode="External"/><Relationship Id="rId7352" Type="http://schemas.openxmlformats.org/officeDocument/2006/relationships/hyperlink" Target="https://raw.githubusercontent.com/DataQualityCommittee/dqc_us_rules/refs/heads/master/tests/input/testfiles/2023/TestCo-2023-NonNeg-WithNew.xml" TargetMode="External"/><Relationship Id="rId2497" Type="http://schemas.openxmlformats.org/officeDocument/2006/relationships/hyperlink" Target="https://raw.githubusercontent.com/DataQualityCommittee/dqc_us_rules/refs/heads/master/tests/input/testfiles/2023/TestCo-2023-NonNeg-WithNew.xml" TargetMode="External"/><Relationship Id="rId3548" Type="http://schemas.openxmlformats.org/officeDocument/2006/relationships/hyperlink" Target="https://raw.githubusercontent.com/DataQualityCommittee/dqc_us_rules/refs/heads/master/tests/input/testfiles/2023/TestCo-2023-NonNeg-WithNew.xml" TargetMode="External"/><Relationship Id="rId7005" Type="http://schemas.openxmlformats.org/officeDocument/2006/relationships/hyperlink" Target="https://raw.githubusercontent.com/DataQualityCommittee/dqc_us_rules/refs/heads/master/tests/input/testfiles/2023/TestCo-2023-NonNeg-WithNew.xml" TargetMode="External"/><Relationship Id="rId469" Type="http://schemas.openxmlformats.org/officeDocument/2006/relationships/hyperlink" Target="https://raw.githubusercontent.com/DataQualityCommittee/dqc_us_rules/refs/heads/master/tests/input/testfiles/2023/TestCo-2023-NonNeg-WithNew.xml" TargetMode="External"/><Relationship Id="rId883" Type="http://schemas.openxmlformats.org/officeDocument/2006/relationships/hyperlink" Target="https://raw.githubusercontent.com/DataQualityCommittee/dqc_us_rules/refs/heads/master/tests/input/testfiles/2023/TestCo-2023-NonNeg-WithNew.xml" TargetMode="External"/><Relationship Id="rId1099" Type="http://schemas.openxmlformats.org/officeDocument/2006/relationships/hyperlink" Target="https://raw.githubusercontent.com/DataQualityCommittee/dqc_us_rules/refs/heads/master/tests/input/testfiles/2023/TestCo-2023-NonNeg-WithNew.xml" TargetMode="External"/><Relationship Id="rId2564" Type="http://schemas.openxmlformats.org/officeDocument/2006/relationships/hyperlink" Target="https://raw.githubusercontent.com/DataQualityCommittee/dqc_us_rules/refs/heads/master/tests/input/testfiles/2023/TestCo-2023-NonNeg-WithNew.xml" TargetMode="External"/><Relationship Id="rId3615" Type="http://schemas.openxmlformats.org/officeDocument/2006/relationships/hyperlink" Target="https://raw.githubusercontent.com/DataQualityCommittee/dqc_us_rules/refs/heads/master/tests/input/testfiles/2023/TestCo-2023-NonNeg-WithNew.xml" TargetMode="External"/><Relationship Id="rId3962" Type="http://schemas.openxmlformats.org/officeDocument/2006/relationships/hyperlink" Target="https://raw.githubusercontent.com/DataQualityCommittee/dqc_us_rules/refs/heads/master/tests/input/testfiles/2023/TestCo-2023-NonNeg-WithNew.xml" TargetMode="External"/><Relationship Id="rId6021" Type="http://schemas.openxmlformats.org/officeDocument/2006/relationships/hyperlink" Target="https://raw.githubusercontent.com/DataQualityCommittee/dqc_us_rules/refs/heads/master/tests/input/testfiles/2023/TestCo-2023-NonNeg-WithNew.xml" TargetMode="External"/><Relationship Id="rId536" Type="http://schemas.openxmlformats.org/officeDocument/2006/relationships/hyperlink" Target="https://raw.githubusercontent.com/DataQualityCommittee/dqc_us_rules/refs/heads/master/tests/input/testfiles/2023/TestCo-2023-NonNeg-WithNew.xml" TargetMode="External"/><Relationship Id="rId1166" Type="http://schemas.openxmlformats.org/officeDocument/2006/relationships/hyperlink" Target="https://raw.githubusercontent.com/DataQualityCommittee/dqc_us_rules/refs/heads/master/tests/input/testfiles/2023/TestCo-2023-NonNeg-WithNew.xml" TargetMode="External"/><Relationship Id="rId2217" Type="http://schemas.openxmlformats.org/officeDocument/2006/relationships/hyperlink" Target="https://raw.githubusercontent.com/DataQualityCommittee/dqc_us_rules/refs/heads/master/tests/input/testfiles/2023/TestCo-2023-NonNeg-WithNew.xml" TargetMode="External"/><Relationship Id="rId950" Type="http://schemas.openxmlformats.org/officeDocument/2006/relationships/hyperlink" Target="https://raw.githubusercontent.com/DataQualityCommittee/dqc_us_rules/refs/heads/master/tests/input/testfiles/2023/TestCo-2023-NonNeg-WithNew.xml" TargetMode="External"/><Relationship Id="rId1580" Type="http://schemas.openxmlformats.org/officeDocument/2006/relationships/hyperlink" Target="https://raw.githubusercontent.com/DataQualityCommittee/dqc_us_rules/refs/heads/master/tests/input/testfiles/2023/TestCo-2023-NonNeg-WithNew.xml" TargetMode="External"/><Relationship Id="rId2631" Type="http://schemas.openxmlformats.org/officeDocument/2006/relationships/hyperlink" Target="https://raw.githubusercontent.com/DataQualityCommittee/dqc_us_rules/refs/heads/master/tests/input/testfiles/2023/TestCo-2023-NonNeg-WithNew.xml" TargetMode="External"/><Relationship Id="rId4389" Type="http://schemas.openxmlformats.org/officeDocument/2006/relationships/hyperlink" Target="https://raw.githubusercontent.com/DataQualityCommittee/dqc_us_rules/refs/heads/master/tests/input/testfiles/2023/TestCo-2023-NonNeg-WithNew.xml" TargetMode="External"/><Relationship Id="rId5787" Type="http://schemas.openxmlformats.org/officeDocument/2006/relationships/hyperlink" Target="https://raw.githubusercontent.com/DataQualityCommittee/dqc_us_rules/refs/heads/master/tests/input/testfiles/2023/TestCo-2023-NonNeg-WithNew.xml" TargetMode="External"/><Relationship Id="rId6838" Type="http://schemas.openxmlformats.org/officeDocument/2006/relationships/hyperlink" Target="https://raw.githubusercontent.com/DataQualityCommittee/dqc_us_rules/refs/heads/master/tests/input/testfiles/2023/TestCo-2023-NonNeg-WithNew.xml" TargetMode="External"/><Relationship Id="rId603" Type="http://schemas.openxmlformats.org/officeDocument/2006/relationships/hyperlink" Target="https://raw.githubusercontent.com/DataQualityCommittee/dqc_us_rules/refs/heads/master/tests/input/testfiles/2023/TestCo-2023-NonNeg-WithNew.xml" TargetMode="External"/><Relationship Id="rId1233" Type="http://schemas.openxmlformats.org/officeDocument/2006/relationships/hyperlink" Target="https://raw.githubusercontent.com/DataQualityCommittee/dqc_us_rules/refs/heads/master/tests/input/testfiles/2023/TestCo-2023-NonNeg-WithNew.xml" TargetMode="External"/><Relationship Id="rId5854" Type="http://schemas.openxmlformats.org/officeDocument/2006/relationships/hyperlink" Target="https://raw.githubusercontent.com/DataQualityCommittee/dqc_us_rules/refs/heads/master/tests/input/testfiles/2023/TestCo-2023-NonNeg-WithNew.xml" TargetMode="External"/><Relationship Id="rId6905" Type="http://schemas.openxmlformats.org/officeDocument/2006/relationships/hyperlink" Target="https://raw.githubusercontent.com/DataQualityCommittee/dqc_us_rules/refs/heads/master/tests/input/testfiles/2023/TestCo-2023-NonNeg-WithNew.xml" TargetMode="External"/><Relationship Id="rId1300" Type="http://schemas.openxmlformats.org/officeDocument/2006/relationships/hyperlink" Target="https://raw.githubusercontent.com/DataQualityCommittee/dqc_us_rules/refs/heads/master/tests/input/testfiles/2023/TestCo-2023-NonNeg-WithNew.xml" TargetMode="External"/><Relationship Id="rId4456" Type="http://schemas.openxmlformats.org/officeDocument/2006/relationships/hyperlink" Target="https://raw.githubusercontent.com/DataQualityCommittee/dqc_us_rules/refs/heads/master/tests/input/testfiles/2023/TestCo-2023-NonNeg-WithNew.xml" TargetMode="External"/><Relationship Id="rId4870" Type="http://schemas.openxmlformats.org/officeDocument/2006/relationships/hyperlink" Target="https://raw.githubusercontent.com/DataQualityCommittee/dqc_us_rules/refs/heads/master/tests/input/testfiles/2023/TestCo-2023-NonNeg-WithNew.xml" TargetMode="External"/><Relationship Id="rId5507" Type="http://schemas.openxmlformats.org/officeDocument/2006/relationships/hyperlink" Target="https://raw.githubusercontent.com/DataQualityCommittee/dqc_us_rules/refs/heads/master/tests/input/testfiles/2023/TestCo-2023-NonNeg-WithNew.xml" TargetMode="External"/><Relationship Id="rId5921" Type="http://schemas.openxmlformats.org/officeDocument/2006/relationships/hyperlink" Target="https://raw.githubusercontent.com/DataQualityCommittee/dqc_us_rules/refs/heads/master/tests/input/testfiles/2023/TestCo-2023-NonNeg-WithNew.xml" TargetMode="External"/><Relationship Id="rId3058" Type="http://schemas.openxmlformats.org/officeDocument/2006/relationships/hyperlink" Target="https://raw.githubusercontent.com/DataQualityCommittee/dqc_us_rules/refs/heads/master/tests/input/testfiles/2023/TestCo-2023-NonNeg-WithNew.xml" TargetMode="External"/><Relationship Id="rId3472" Type="http://schemas.openxmlformats.org/officeDocument/2006/relationships/hyperlink" Target="https://raw.githubusercontent.com/DataQualityCommittee/dqc_us_rules/refs/heads/master/tests/input/testfiles/2023/TestCo-2023-NonNeg-WithNew.xml" TargetMode="External"/><Relationship Id="rId4109" Type="http://schemas.openxmlformats.org/officeDocument/2006/relationships/hyperlink" Target="https://raw.githubusercontent.com/DataQualityCommittee/dqc_us_rules/refs/heads/master/tests/input/testfiles/2023/TestCo-2023-NonNeg-WithNew.xml" TargetMode="External"/><Relationship Id="rId4523" Type="http://schemas.openxmlformats.org/officeDocument/2006/relationships/hyperlink" Target="https://raw.githubusercontent.com/DataQualityCommittee/dqc_us_rules/refs/heads/master/tests/input/testfiles/2023/TestCo-2023-NonNeg-WithNew.xml" TargetMode="External"/><Relationship Id="rId7679" Type="http://schemas.openxmlformats.org/officeDocument/2006/relationships/hyperlink" Target="https://raw.githubusercontent.com/DataQualityCommittee/dqc_us_rules/refs/heads/master/tests/input/testfiles/2023/TestCo-2023-NonNeg-WithNew.xml" TargetMode="External"/><Relationship Id="rId393" Type="http://schemas.openxmlformats.org/officeDocument/2006/relationships/hyperlink" Target="https://raw.githubusercontent.com/DataQualityCommittee/dqc_us_rules/refs/heads/master/tests/input/testfiles/2023/TestCo-2023-NonNeg-WithNew.xml" TargetMode="External"/><Relationship Id="rId2074" Type="http://schemas.openxmlformats.org/officeDocument/2006/relationships/hyperlink" Target="https://raw.githubusercontent.com/DataQualityCommittee/dqc_us_rules/refs/heads/master/tests/input/testfiles/2023/TestCo-2023-NonNeg-WithNew.xml" TargetMode="External"/><Relationship Id="rId3125" Type="http://schemas.openxmlformats.org/officeDocument/2006/relationships/hyperlink" Target="https://raw.githubusercontent.com/DataQualityCommittee/dqc_us_rules/refs/heads/master/tests/input/testfiles/2023/TestCo-2023-NonNeg-WithNew.xml" TargetMode="External"/><Relationship Id="rId6695" Type="http://schemas.openxmlformats.org/officeDocument/2006/relationships/hyperlink" Target="https://raw.githubusercontent.com/DataQualityCommittee/dqc_us_rules/refs/heads/master/tests/input/testfiles/2023/TestCo-2023-NonNeg-WithNew.xml" TargetMode="External"/><Relationship Id="rId7746" Type="http://schemas.openxmlformats.org/officeDocument/2006/relationships/hyperlink" Target="https://raw.githubusercontent.com/DataQualityCommittee/dqc_us_rules/refs/heads/master/tests/input/testfiles/2023/TestCo-2023-NonNeg-WithNew.xml" TargetMode="External"/><Relationship Id="rId460" Type="http://schemas.openxmlformats.org/officeDocument/2006/relationships/hyperlink" Target="https://raw.githubusercontent.com/DataQualityCommittee/dqc_us_rules/refs/heads/master/tests/input/testfiles/2023/TestCo-2023-NonNeg-WithNew.xml" TargetMode="External"/><Relationship Id="rId1090" Type="http://schemas.openxmlformats.org/officeDocument/2006/relationships/hyperlink" Target="https://raw.githubusercontent.com/DataQualityCommittee/dqc_us_rules/refs/heads/master/tests/input/testfiles/2023/TestCo-2023-NonNeg-WithNew.xml" TargetMode="External"/><Relationship Id="rId2141" Type="http://schemas.openxmlformats.org/officeDocument/2006/relationships/hyperlink" Target="https://raw.githubusercontent.com/DataQualityCommittee/dqc_us_rules/refs/heads/master/tests/input/testfiles/2023/TestCo-2023-NonNeg-WithNew.xml" TargetMode="External"/><Relationship Id="rId5297" Type="http://schemas.openxmlformats.org/officeDocument/2006/relationships/hyperlink" Target="https://raw.githubusercontent.com/DataQualityCommittee/dqc_us_rules/refs/heads/master/tests/input/testfiles/2023/TestCo-2023-NonNeg-WithNew.xml" TargetMode="External"/><Relationship Id="rId6348" Type="http://schemas.openxmlformats.org/officeDocument/2006/relationships/hyperlink" Target="https://raw.githubusercontent.com/DataQualityCommittee/dqc_us_rules/refs/heads/master/tests/input/testfiles/2023/TestCo-2023-NonNeg-WithNew.xml" TargetMode="External"/><Relationship Id="rId113" Type="http://schemas.openxmlformats.org/officeDocument/2006/relationships/hyperlink" Target="https://raw.githubusercontent.com/DataQualityCommittee/dqc_us_rules/refs/heads/master/tests/input/testfiles/2023/TestCo-2023-NonNeg-WithNew.xml" TargetMode="External"/><Relationship Id="rId6762" Type="http://schemas.openxmlformats.org/officeDocument/2006/relationships/hyperlink" Target="https://raw.githubusercontent.com/DataQualityCommittee/dqc_us_rules/refs/heads/master/tests/input/testfiles/2023/TestCo-2023-NonNeg-WithNew.xml" TargetMode="External"/><Relationship Id="rId7813" Type="http://schemas.openxmlformats.org/officeDocument/2006/relationships/hyperlink" Target="https://raw.githubusercontent.com/DataQualityCommittee/dqc_us_rules/refs/heads/master/tests/input/testfiles/2023/TestCo-2023-NonNeg-WithNew.xml" TargetMode="External"/><Relationship Id="rId2958" Type="http://schemas.openxmlformats.org/officeDocument/2006/relationships/hyperlink" Target="https://raw.githubusercontent.com/DataQualityCommittee/dqc_us_rules/refs/heads/master/tests/input/testfiles/2023/TestCo-2023-NonNeg-WithNew.xml" TargetMode="External"/><Relationship Id="rId5017" Type="http://schemas.openxmlformats.org/officeDocument/2006/relationships/hyperlink" Target="https://raw.githubusercontent.com/DataQualityCommittee/dqc_us_rules/refs/heads/master/tests/input/testfiles/2023/TestCo-2023-NonNeg-WithNew.xml" TargetMode="External"/><Relationship Id="rId5364" Type="http://schemas.openxmlformats.org/officeDocument/2006/relationships/hyperlink" Target="https://raw.githubusercontent.com/DataQualityCommittee/dqc_us_rules/refs/heads/master/tests/input/testfiles/2023/TestCo-2023-NonNeg-WithNew.xml" TargetMode="External"/><Relationship Id="rId6415" Type="http://schemas.openxmlformats.org/officeDocument/2006/relationships/hyperlink" Target="https://raw.githubusercontent.com/DataQualityCommittee/dqc_us_rules/refs/heads/master/tests/input/testfiles/2023/TestCo-2023-NonNeg-WithNew.xml" TargetMode="External"/><Relationship Id="rId1974" Type="http://schemas.openxmlformats.org/officeDocument/2006/relationships/hyperlink" Target="https://raw.githubusercontent.com/DataQualityCommittee/dqc_us_rules/refs/heads/master/tests/input/testfiles/2023/TestCo-2023-NonNeg-WithNew.xml" TargetMode="External"/><Relationship Id="rId4380" Type="http://schemas.openxmlformats.org/officeDocument/2006/relationships/hyperlink" Target="https://raw.githubusercontent.com/DataQualityCommittee/dqc_us_rules/refs/heads/master/tests/input/testfiles/2023/TestCo-2023-NonNeg-WithNew.xml" TargetMode="External"/><Relationship Id="rId5431" Type="http://schemas.openxmlformats.org/officeDocument/2006/relationships/hyperlink" Target="https://raw.githubusercontent.com/DataQualityCommittee/dqc_us_rules/refs/heads/master/tests/input/testfiles/2023/TestCo-2023-NonNeg-WithNew.xml" TargetMode="External"/><Relationship Id="rId1627" Type="http://schemas.openxmlformats.org/officeDocument/2006/relationships/hyperlink" Target="https://raw.githubusercontent.com/DataQualityCommittee/dqc_us_rules/refs/heads/master/tests/input/testfiles/2023/TestCo-2023-NonNeg-WithNew.xml" TargetMode="External"/><Relationship Id="rId4033" Type="http://schemas.openxmlformats.org/officeDocument/2006/relationships/hyperlink" Target="https://raw.githubusercontent.com/DataQualityCommittee/dqc_us_rules/refs/heads/master/tests/input/testfiles/2023/TestCo-2023-NonNeg-WithNew.xml" TargetMode="External"/><Relationship Id="rId7189" Type="http://schemas.openxmlformats.org/officeDocument/2006/relationships/hyperlink" Target="https://raw.githubusercontent.com/DataQualityCommittee/dqc_us_rules/refs/heads/master/tests/input/testfiles/2023/TestCo-2023-NonNeg-WithNew.xml" TargetMode="External"/><Relationship Id="rId3799" Type="http://schemas.openxmlformats.org/officeDocument/2006/relationships/hyperlink" Target="https://raw.githubusercontent.com/DataQualityCommittee/dqc_us_rules/refs/heads/master/tests/input/testfiles/2023/TestCo-2023-NonNeg-WithNew.xml" TargetMode="External"/><Relationship Id="rId4100" Type="http://schemas.openxmlformats.org/officeDocument/2006/relationships/hyperlink" Target="https://raw.githubusercontent.com/DataQualityCommittee/dqc_us_rules/refs/heads/master/tests/input/testfiles/2023/TestCo-2023-NonNeg-WithNew.xml" TargetMode="External"/><Relationship Id="rId7256" Type="http://schemas.openxmlformats.org/officeDocument/2006/relationships/hyperlink" Target="https://raw.githubusercontent.com/DataQualityCommittee/dqc_us_rules/refs/heads/master/tests/input/testfiles/2023/TestCo-2023-NonNeg-WithNew.xml" TargetMode="External"/><Relationship Id="rId7670" Type="http://schemas.openxmlformats.org/officeDocument/2006/relationships/hyperlink" Target="https://raw.githubusercontent.com/DataQualityCommittee/dqc_us_rules/refs/heads/master/tests/input/testfiles/2023/TestCo-2023-NonNeg-WithNew.xml" TargetMode="External"/><Relationship Id="rId6272" Type="http://schemas.openxmlformats.org/officeDocument/2006/relationships/hyperlink" Target="https://raw.githubusercontent.com/DataQualityCommittee/dqc_us_rules/refs/heads/master/tests/input/testfiles/2023/TestCo-2023-NonNeg-WithNew.xml" TargetMode="External"/><Relationship Id="rId7323" Type="http://schemas.openxmlformats.org/officeDocument/2006/relationships/hyperlink" Target="https://raw.githubusercontent.com/DataQualityCommittee/dqc_us_rules/refs/heads/master/tests/input/testfiles/2023/TestCo-2023-NonNeg-WithNew.xml" TargetMode="External"/><Relationship Id="rId3866" Type="http://schemas.openxmlformats.org/officeDocument/2006/relationships/hyperlink" Target="https://raw.githubusercontent.com/DataQualityCommittee/dqc_us_rules/refs/heads/master/tests/input/testfiles/2023/TestCo-2023-NonNeg-WithNew.xml" TargetMode="External"/><Relationship Id="rId4917" Type="http://schemas.openxmlformats.org/officeDocument/2006/relationships/hyperlink" Target="https://raw.githubusercontent.com/DataQualityCommittee/dqc_us_rules/refs/heads/master/tests/input/testfiles/2023/TestCo-2023-NonNeg-WithNew.xml" TargetMode="External"/><Relationship Id="rId787" Type="http://schemas.openxmlformats.org/officeDocument/2006/relationships/hyperlink" Target="https://raw.githubusercontent.com/DataQualityCommittee/dqc_us_rules/refs/heads/master/tests/input/testfiles/2023/TestCo-2023-NonNeg-WithNew.xml" TargetMode="External"/><Relationship Id="rId2468" Type="http://schemas.openxmlformats.org/officeDocument/2006/relationships/hyperlink" Target="https://raw.githubusercontent.com/DataQualityCommittee/dqc_us_rules/refs/heads/master/tests/input/testfiles/2023/TestCo-2023-NonNeg-WithNew.xml" TargetMode="External"/><Relationship Id="rId2882" Type="http://schemas.openxmlformats.org/officeDocument/2006/relationships/hyperlink" Target="https://raw.githubusercontent.com/DataQualityCommittee/dqc_us_rules/refs/heads/master/tests/input/testfiles/2023/TestCo-2023-NonNeg-WithNew.xml" TargetMode="External"/><Relationship Id="rId3519" Type="http://schemas.openxmlformats.org/officeDocument/2006/relationships/hyperlink" Target="https://raw.githubusercontent.com/DataQualityCommittee/dqc_us_rules/refs/heads/master/tests/input/testfiles/2023/TestCo-2023-NonNeg-WithNew.xml" TargetMode="External"/><Relationship Id="rId3933" Type="http://schemas.openxmlformats.org/officeDocument/2006/relationships/hyperlink" Target="https://raw.githubusercontent.com/DataQualityCommittee/dqc_us_rules/refs/heads/master/tests/input/testfiles/2023/TestCo-2023-NonNeg-WithNew.xml" TargetMode="External"/><Relationship Id="rId854" Type="http://schemas.openxmlformats.org/officeDocument/2006/relationships/hyperlink" Target="https://raw.githubusercontent.com/DataQualityCommittee/dqc_us_rules/refs/heads/master/tests/input/testfiles/2023/TestCo-2023-NonNeg-WithNew.xml" TargetMode="External"/><Relationship Id="rId1484" Type="http://schemas.openxmlformats.org/officeDocument/2006/relationships/hyperlink" Target="https://raw.githubusercontent.com/DataQualityCommittee/dqc_us_rules/refs/heads/master/tests/input/testfiles/2023/TestCo-2023-NonNeg-WithNew.xml" TargetMode="External"/><Relationship Id="rId2535" Type="http://schemas.openxmlformats.org/officeDocument/2006/relationships/hyperlink" Target="https://raw.githubusercontent.com/DataQualityCommittee/dqc_us_rules/refs/heads/master/tests/input/testfiles/2023/TestCo-2023-NonNeg-WithNew.xml" TargetMode="External"/><Relationship Id="rId507" Type="http://schemas.openxmlformats.org/officeDocument/2006/relationships/hyperlink" Target="https://raw.githubusercontent.com/DataQualityCommittee/dqc_us_rules/refs/heads/master/tests/input/testfiles/2023/TestCo-2023-NonNeg-WithNew.xml" TargetMode="External"/><Relationship Id="rId921" Type="http://schemas.openxmlformats.org/officeDocument/2006/relationships/hyperlink" Target="https://raw.githubusercontent.com/DataQualityCommittee/dqc_us_rules/refs/heads/master/tests/input/testfiles/2023/TestCo-2023-NonNeg-WithNew.xml" TargetMode="External"/><Relationship Id="rId1137" Type="http://schemas.openxmlformats.org/officeDocument/2006/relationships/hyperlink" Target="https://raw.githubusercontent.com/DataQualityCommittee/dqc_us_rules/refs/heads/master/tests/input/testfiles/2023/TestCo-2023-NonNeg-WithNew.xml" TargetMode="External"/><Relationship Id="rId1551" Type="http://schemas.openxmlformats.org/officeDocument/2006/relationships/hyperlink" Target="https://raw.githubusercontent.com/DataQualityCommittee/dqc_us_rules/refs/heads/master/tests/input/testfiles/2023/TestCo-2023-NonNeg-WithNew.xml" TargetMode="External"/><Relationship Id="rId2602" Type="http://schemas.openxmlformats.org/officeDocument/2006/relationships/hyperlink" Target="https://raw.githubusercontent.com/DataQualityCommittee/dqc_us_rules/refs/heads/master/tests/input/testfiles/2023/TestCo-2023-NonNeg-WithNew.xml" TargetMode="External"/><Relationship Id="rId5758" Type="http://schemas.openxmlformats.org/officeDocument/2006/relationships/hyperlink" Target="https://raw.githubusercontent.com/DataQualityCommittee/dqc_us_rules/refs/heads/master/tests/input/testfiles/2023/TestCo-2023-NonNeg-WithNew.xml" TargetMode="External"/><Relationship Id="rId6809" Type="http://schemas.openxmlformats.org/officeDocument/2006/relationships/hyperlink" Target="https://raw.githubusercontent.com/DataQualityCommittee/dqc_us_rules/refs/heads/master/tests/input/testfiles/2023/TestCo-2023-NonNeg-WithNew.xml" TargetMode="External"/><Relationship Id="rId1204" Type="http://schemas.openxmlformats.org/officeDocument/2006/relationships/hyperlink" Target="https://raw.githubusercontent.com/DataQualityCommittee/dqc_us_rules/refs/heads/master/tests/input/testfiles/2023/TestCo-2023-NonNeg-WithNew.xml" TargetMode="External"/><Relationship Id="rId4774" Type="http://schemas.openxmlformats.org/officeDocument/2006/relationships/hyperlink" Target="https://raw.githubusercontent.com/DataQualityCommittee/dqc_us_rules/refs/heads/master/tests/input/testfiles/2023/TestCo-2023-NonNeg-WithNew.xml" TargetMode="External"/><Relationship Id="rId5825" Type="http://schemas.openxmlformats.org/officeDocument/2006/relationships/hyperlink" Target="https://raw.githubusercontent.com/DataQualityCommittee/dqc_us_rules/refs/heads/master/tests/input/testfiles/2023/TestCo-2023-NonNeg-WithNew.xml" TargetMode="External"/><Relationship Id="rId7180" Type="http://schemas.openxmlformats.org/officeDocument/2006/relationships/hyperlink" Target="https://raw.githubusercontent.com/DataQualityCommittee/dqc_us_rules/refs/heads/master/tests/input/testfiles/2023/TestCo-2023-NonNeg-WithNew.xml" TargetMode="External"/><Relationship Id="rId3376" Type="http://schemas.openxmlformats.org/officeDocument/2006/relationships/hyperlink" Target="https://raw.githubusercontent.com/DataQualityCommittee/dqc_us_rules/refs/heads/master/tests/input/testfiles/2023/TestCo-2023-NonNeg-WithNew.xml" TargetMode="External"/><Relationship Id="rId4427" Type="http://schemas.openxmlformats.org/officeDocument/2006/relationships/hyperlink" Target="https://raw.githubusercontent.com/DataQualityCommittee/dqc_us_rules/refs/heads/master/tests/input/testfiles/2023/TestCo-2023-NonNeg-WithNew.xml" TargetMode="External"/><Relationship Id="rId297" Type="http://schemas.openxmlformats.org/officeDocument/2006/relationships/hyperlink" Target="https://raw.githubusercontent.com/DataQualityCommittee/dqc_us_rules/refs/heads/master/tests/input/testfiles/2023/TestCo-2023-NonNeg-WithNew.xml" TargetMode="External"/><Relationship Id="rId2392" Type="http://schemas.openxmlformats.org/officeDocument/2006/relationships/hyperlink" Target="https://raw.githubusercontent.com/DataQualityCommittee/dqc_us_rules/refs/heads/master/tests/input/testfiles/2023/TestCo-2023-NonNeg-WithNew.xml" TargetMode="External"/><Relationship Id="rId3029" Type="http://schemas.openxmlformats.org/officeDocument/2006/relationships/hyperlink" Target="https://raw.githubusercontent.com/DataQualityCommittee/dqc_us_rules/refs/heads/master/tests/input/testfiles/2023/TestCo-2023-NonNeg-WithNew.xml" TargetMode="External"/><Relationship Id="rId3790" Type="http://schemas.openxmlformats.org/officeDocument/2006/relationships/hyperlink" Target="https://raw.githubusercontent.com/DataQualityCommittee/dqc_us_rules/refs/heads/master/tests/input/testfiles/2023/TestCo-2023-NonNeg-WithNew.xml" TargetMode="External"/><Relationship Id="rId4841" Type="http://schemas.openxmlformats.org/officeDocument/2006/relationships/hyperlink" Target="https://raw.githubusercontent.com/DataQualityCommittee/dqc_us_rules/refs/heads/master/tests/input/testfiles/2023/TestCo-2023-NonNeg-WithNew.xml" TargetMode="External"/><Relationship Id="rId6599" Type="http://schemas.openxmlformats.org/officeDocument/2006/relationships/hyperlink" Target="https://raw.githubusercontent.com/DataQualityCommittee/dqc_us_rules/refs/heads/master/tests/input/testfiles/2023/TestCo-2023-NonNeg-WithNew.xml" TargetMode="External"/><Relationship Id="rId364" Type="http://schemas.openxmlformats.org/officeDocument/2006/relationships/hyperlink" Target="https://raw.githubusercontent.com/DataQualityCommittee/dqc_us_rules/refs/heads/master/tests/input/testfiles/2023/TestCo-2023-NonNeg-WithNew.xml" TargetMode="External"/><Relationship Id="rId2045" Type="http://schemas.openxmlformats.org/officeDocument/2006/relationships/hyperlink" Target="https://raw.githubusercontent.com/DataQualityCommittee/dqc_us_rules/refs/heads/master/tests/input/testfiles/2023/TestCo-2023-NonNeg-WithNew.xml" TargetMode="External"/><Relationship Id="rId3443" Type="http://schemas.openxmlformats.org/officeDocument/2006/relationships/hyperlink" Target="https://raw.githubusercontent.com/DataQualityCommittee/dqc_us_rules/refs/heads/master/tests/input/testfiles/2023/TestCo-2023-NonNeg-WithNew.xml" TargetMode="External"/><Relationship Id="rId3510" Type="http://schemas.openxmlformats.org/officeDocument/2006/relationships/hyperlink" Target="https://raw.githubusercontent.com/DataQualityCommittee/dqc_us_rules/refs/heads/master/tests/input/testfiles/2023/TestCo-2023-NonNeg-WithNew.xml" TargetMode="External"/><Relationship Id="rId6666" Type="http://schemas.openxmlformats.org/officeDocument/2006/relationships/hyperlink" Target="https://raw.githubusercontent.com/DataQualityCommittee/dqc_us_rules/refs/heads/master/tests/input/testfiles/2023/TestCo-2023-NonNeg-WithNew.xml" TargetMode="External"/><Relationship Id="rId7717" Type="http://schemas.openxmlformats.org/officeDocument/2006/relationships/hyperlink" Target="https://raw.githubusercontent.com/DataQualityCommittee/dqc_us_rules/refs/heads/master/tests/input/testfiles/2023/TestCo-2023-NonNeg-WithNew.xml" TargetMode="External"/><Relationship Id="rId431" Type="http://schemas.openxmlformats.org/officeDocument/2006/relationships/hyperlink" Target="https://raw.githubusercontent.com/DataQualityCommittee/dqc_us_rules/refs/heads/master/tests/input/testfiles/2023/TestCo-2023-NonNeg-WithNew.xml" TargetMode="External"/><Relationship Id="rId1061" Type="http://schemas.openxmlformats.org/officeDocument/2006/relationships/hyperlink" Target="https://raw.githubusercontent.com/DataQualityCommittee/dqc_us_rules/refs/heads/master/tests/input/testfiles/2023/TestCo-2023-NonNeg-WithNew.xml" TargetMode="External"/><Relationship Id="rId2112" Type="http://schemas.openxmlformats.org/officeDocument/2006/relationships/hyperlink" Target="https://raw.githubusercontent.com/DataQualityCommittee/dqc_us_rules/refs/heads/master/tests/input/testfiles/2023/TestCo-2023-NonNeg-WithNew.xml" TargetMode="External"/><Relationship Id="rId5268" Type="http://schemas.openxmlformats.org/officeDocument/2006/relationships/hyperlink" Target="https://raw.githubusercontent.com/DataQualityCommittee/dqc_us_rules/refs/heads/master/tests/input/testfiles/2023/TestCo-2023-NonNeg-WithNew.xml" TargetMode="External"/><Relationship Id="rId5682" Type="http://schemas.openxmlformats.org/officeDocument/2006/relationships/hyperlink" Target="https://raw.githubusercontent.com/DataQualityCommittee/dqc_us_rules/refs/heads/master/tests/input/testfiles/2023/TestCo-2023-NonNeg-WithNew.xml" TargetMode="External"/><Relationship Id="rId6319" Type="http://schemas.openxmlformats.org/officeDocument/2006/relationships/hyperlink" Target="https://raw.githubusercontent.com/DataQualityCommittee/dqc_us_rules/refs/heads/master/tests/input/testfiles/2023/TestCo-2023-NonNeg-WithNew.xml" TargetMode="External"/><Relationship Id="rId6733" Type="http://schemas.openxmlformats.org/officeDocument/2006/relationships/hyperlink" Target="https://raw.githubusercontent.com/DataQualityCommittee/dqc_us_rules/refs/heads/master/tests/input/testfiles/2023/TestCo-2023-NonNeg-WithNew.xml" TargetMode="External"/><Relationship Id="rId1878" Type="http://schemas.openxmlformats.org/officeDocument/2006/relationships/hyperlink" Target="https://raw.githubusercontent.com/DataQualityCommittee/dqc_us_rules/refs/heads/master/tests/input/testfiles/2023/TestCo-2023-NonNeg-WithNew.xml" TargetMode="External"/><Relationship Id="rId2929" Type="http://schemas.openxmlformats.org/officeDocument/2006/relationships/hyperlink" Target="https://raw.githubusercontent.com/DataQualityCommittee/dqc_us_rules/refs/heads/master/tests/input/testfiles/2023/TestCo-2023-NonNeg-WithNew.xml" TargetMode="External"/><Relationship Id="rId4284" Type="http://schemas.openxmlformats.org/officeDocument/2006/relationships/hyperlink" Target="https://raw.githubusercontent.com/DataQualityCommittee/dqc_us_rules/refs/heads/master/tests/input/testfiles/2023/TestCo-2023-NonNeg-WithNew.xml" TargetMode="External"/><Relationship Id="rId5335" Type="http://schemas.openxmlformats.org/officeDocument/2006/relationships/hyperlink" Target="https://raw.githubusercontent.com/DataQualityCommittee/dqc_us_rules/refs/heads/master/tests/input/testfiles/2023/TestCo-2023-NonNeg-WithNew.xml" TargetMode="External"/><Relationship Id="rId4351" Type="http://schemas.openxmlformats.org/officeDocument/2006/relationships/hyperlink" Target="https://raw.githubusercontent.com/DataQualityCommittee/dqc_us_rules/refs/heads/master/tests/input/testfiles/2023/TestCo-2023-NonNeg-WithNew.xml" TargetMode="External"/><Relationship Id="rId5402" Type="http://schemas.openxmlformats.org/officeDocument/2006/relationships/hyperlink" Target="https://raw.githubusercontent.com/DataQualityCommittee/dqc_us_rules/refs/heads/master/tests/input/testfiles/2023/TestCo-2023-NonNeg-WithNew.xml" TargetMode="External"/><Relationship Id="rId6800" Type="http://schemas.openxmlformats.org/officeDocument/2006/relationships/hyperlink" Target="https://raw.githubusercontent.com/DataQualityCommittee/dqc_us_rules/refs/heads/master/tests/input/testfiles/2023/TestCo-2023-NonNeg-WithNew.xml" TargetMode="External"/><Relationship Id="rId1945" Type="http://schemas.openxmlformats.org/officeDocument/2006/relationships/hyperlink" Target="https://raw.githubusercontent.com/DataQualityCommittee/dqc_us_rules/refs/heads/master/tests/input/testfiles/2023/TestCo-2023-NonNeg-WithNew.xml" TargetMode="External"/><Relationship Id="rId4004" Type="http://schemas.openxmlformats.org/officeDocument/2006/relationships/hyperlink" Target="https://raw.githubusercontent.com/DataQualityCommittee/dqc_us_rules/refs/heads/master/tests/input/testfiles/2023/TestCo-2023-NonNeg-WithNew.xml" TargetMode="External"/><Relationship Id="rId3020" Type="http://schemas.openxmlformats.org/officeDocument/2006/relationships/hyperlink" Target="https://raw.githubusercontent.com/DataQualityCommittee/dqc_us_rules/refs/heads/master/tests/input/testfiles/2023/TestCo-2023-NonNeg-WithNew.xml" TargetMode="External"/><Relationship Id="rId6176" Type="http://schemas.openxmlformats.org/officeDocument/2006/relationships/hyperlink" Target="https://raw.githubusercontent.com/DataQualityCommittee/dqc_us_rules/refs/heads/master/tests/input/testfiles/2023/TestCo-2023-NonNeg-WithNew.xml" TargetMode="External"/><Relationship Id="rId7227" Type="http://schemas.openxmlformats.org/officeDocument/2006/relationships/hyperlink" Target="https://raw.githubusercontent.com/DataQualityCommittee/dqc_us_rules/refs/heads/master/tests/input/testfiles/2023/TestCo-2023-NonNeg-WithNew.xml" TargetMode="External"/><Relationship Id="rId7574" Type="http://schemas.openxmlformats.org/officeDocument/2006/relationships/hyperlink" Target="https://raw.githubusercontent.com/DataQualityCommittee/dqc_us_rules/refs/heads/master/tests/input/testfiles/2023/TestCo-2023-NonNeg-WithNew.xml" TargetMode="External"/><Relationship Id="rId6590" Type="http://schemas.openxmlformats.org/officeDocument/2006/relationships/hyperlink" Target="https://raw.githubusercontent.com/DataQualityCommittee/dqc_us_rules/refs/heads/master/tests/input/testfiles/2023/TestCo-2023-NonNeg-WithNew.xml" TargetMode="External"/><Relationship Id="rId7641" Type="http://schemas.openxmlformats.org/officeDocument/2006/relationships/hyperlink" Target="https://raw.githubusercontent.com/DataQualityCommittee/dqc_us_rules/refs/heads/master/tests/input/testfiles/2023/TestCo-2023-NonNeg-WithNew.xml" TargetMode="External"/><Relationship Id="rId2786" Type="http://schemas.openxmlformats.org/officeDocument/2006/relationships/hyperlink" Target="https://raw.githubusercontent.com/DataQualityCommittee/dqc_us_rules/refs/heads/master/tests/input/testfiles/2023/TestCo-2023-NonNeg-WithNew.xml" TargetMode="External"/><Relationship Id="rId3837" Type="http://schemas.openxmlformats.org/officeDocument/2006/relationships/hyperlink" Target="https://raw.githubusercontent.com/DataQualityCommittee/dqc_us_rules/refs/heads/master/tests/input/testfiles/2023/TestCo-2023-NonNeg-WithNew.xml" TargetMode="External"/><Relationship Id="rId5192" Type="http://schemas.openxmlformats.org/officeDocument/2006/relationships/hyperlink" Target="https://raw.githubusercontent.com/DataQualityCommittee/dqc_us_rules/refs/heads/master/tests/input/testfiles/2023/TestCo-2023-NonNeg-WithNew.xml" TargetMode="External"/><Relationship Id="rId6243" Type="http://schemas.openxmlformats.org/officeDocument/2006/relationships/hyperlink" Target="https://raw.githubusercontent.com/DataQualityCommittee/dqc_us_rules/refs/heads/master/tests/input/testfiles/2023/TestCo-2023-NonNeg-WithNew.xml" TargetMode="External"/><Relationship Id="rId758" Type="http://schemas.openxmlformats.org/officeDocument/2006/relationships/hyperlink" Target="https://raw.githubusercontent.com/DataQualityCommittee/dqc_us_rules/refs/heads/master/tests/input/testfiles/2023/TestCo-2023-NonNeg-WithNew.xml" TargetMode="External"/><Relationship Id="rId1388" Type="http://schemas.openxmlformats.org/officeDocument/2006/relationships/hyperlink" Target="https://raw.githubusercontent.com/DataQualityCommittee/dqc_us_rules/refs/heads/master/tests/input/testfiles/2023/TestCo-2023-NonNeg-WithNew.xml" TargetMode="External"/><Relationship Id="rId2439" Type="http://schemas.openxmlformats.org/officeDocument/2006/relationships/hyperlink" Target="https://raw.githubusercontent.com/DataQualityCommittee/dqc_us_rules/refs/heads/master/tests/input/testfiles/2023/TestCo-2023-NonNeg-WithNew.xml" TargetMode="External"/><Relationship Id="rId2853" Type="http://schemas.openxmlformats.org/officeDocument/2006/relationships/hyperlink" Target="https://raw.githubusercontent.com/DataQualityCommittee/dqc_us_rules/refs/heads/master/tests/input/testfiles/2023/TestCo-2023-NonNeg-WithNew.xml" TargetMode="External"/><Relationship Id="rId3904" Type="http://schemas.openxmlformats.org/officeDocument/2006/relationships/hyperlink" Target="https://raw.githubusercontent.com/DataQualityCommittee/dqc_us_rules/refs/heads/master/tests/input/testfiles/2023/TestCo-2023-NonNeg-WithNew.xml" TargetMode="External"/><Relationship Id="rId6310" Type="http://schemas.openxmlformats.org/officeDocument/2006/relationships/hyperlink" Target="https://raw.githubusercontent.com/DataQualityCommittee/dqc_us_rules/refs/heads/master/tests/input/testfiles/2023/TestCo-2023-NonNeg-WithNew.xml" TargetMode="External"/><Relationship Id="rId94" Type="http://schemas.openxmlformats.org/officeDocument/2006/relationships/hyperlink" Target="https://raw.githubusercontent.com/DataQualityCommittee/dqc_us_rules/refs/heads/master/tests/input/testfiles/2023/TestCo-2023-NonNeg-WithNew.xml" TargetMode="External"/><Relationship Id="rId825" Type="http://schemas.openxmlformats.org/officeDocument/2006/relationships/hyperlink" Target="https://raw.githubusercontent.com/DataQualityCommittee/dqc_us_rules/refs/heads/master/tests/input/testfiles/2023/TestCo-2023-NonNeg-WithNew.xml" TargetMode="External"/><Relationship Id="rId1455" Type="http://schemas.openxmlformats.org/officeDocument/2006/relationships/hyperlink" Target="https://raw.githubusercontent.com/DataQualityCommittee/dqc_us_rules/refs/heads/master/tests/input/testfiles/2023/TestCo-2023-NonNeg-WithNew.xml" TargetMode="External"/><Relationship Id="rId2506" Type="http://schemas.openxmlformats.org/officeDocument/2006/relationships/hyperlink" Target="https://raw.githubusercontent.com/DataQualityCommittee/dqc_us_rules/refs/heads/master/tests/input/testfiles/2023/TestCo-2023-NonNeg-WithNew.xml" TargetMode="External"/><Relationship Id="rId1108" Type="http://schemas.openxmlformats.org/officeDocument/2006/relationships/hyperlink" Target="https://raw.githubusercontent.com/DataQualityCommittee/dqc_us_rules/refs/heads/master/tests/input/testfiles/2023/TestCo-2023-NonNeg-WithNew.xml" TargetMode="External"/><Relationship Id="rId2920" Type="http://schemas.openxmlformats.org/officeDocument/2006/relationships/hyperlink" Target="https://raw.githubusercontent.com/DataQualityCommittee/dqc_us_rules/refs/heads/master/tests/input/testfiles/2023/TestCo-2023-NonNeg-WithNew.xml" TargetMode="External"/><Relationship Id="rId4678" Type="http://schemas.openxmlformats.org/officeDocument/2006/relationships/hyperlink" Target="https://raw.githubusercontent.com/DataQualityCommittee/dqc_us_rules/refs/heads/master/tests/input/testfiles/2023/TestCo-2023-NonNeg-WithNew.xml" TargetMode="External"/><Relationship Id="rId7084" Type="http://schemas.openxmlformats.org/officeDocument/2006/relationships/hyperlink" Target="https://raw.githubusercontent.com/DataQualityCommittee/dqc_us_rules/refs/heads/master/tests/input/testfiles/2023/TestCo-2023-NonNeg-WithNew.xml" TargetMode="External"/><Relationship Id="rId1522" Type="http://schemas.openxmlformats.org/officeDocument/2006/relationships/hyperlink" Target="https://raw.githubusercontent.com/DataQualityCommittee/dqc_us_rules/refs/heads/master/tests/input/testfiles/2023/TestCo-2023-NonNeg-WithNew.xml" TargetMode="External"/><Relationship Id="rId5729" Type="http://schemas.openxmlformats.org/officeDocument/2006/relationships/hyperlink" Target="https://raw.githubusercontent.com/DataQualityCommittee/dqc_us_rules/refs/heads/master/tests/input/testfiles/2023/TestCo-2023-NonNeg-WithNew.xml" TargetMode="External"/><Relationship Id="rId7151" Type="http://schemas.openxmlformats.org/officeDocument/2006/relationships/hyperlink" Target="https://raw.githubusercontent.com/DataQualityCommittee/dqc_us_rules/refs/heads/master/tests/input/testfiles/2023/TestCo-2023-NonNeg-WithNew.xml" TargetMode="External"/><Relationship Id="rId3694" Type="http://schemas.openxmlformats.org/officeDocument/2006/relationships/hyperlink" Target="https://raw.githubusercontent.com/DataQualityCommittee/dqc_us_rules/refs/heads/master/tests/input/testfiles/2023/TestCo-2023-NonNeg-WithNew.xml" TargetMode="External"/><Relationship Id="rId4745" Type="http://schemas.openxmlformats.org/officeDocument/2006/relationships/hyperlink" Target="https://raw.githubusercontent.com/DataQualityCommittee/dqc_us_rules/refs/heads/master/tests/input/testfiles/2023/TestCo-2023-NonNeg-WithNew.xml" TargetMode="External"/><Relationship Id="rId2296" Type="http://schemas.openxmlformats.org/officeDocument/2006/relationships/hyperlink" Target="https://raw.githubusercontent.com/DataQualityCommittee/dqc_us_rules/refs/heads/master/tests/input/testfiles/2023/TestCo-2023-NonNeg-WithNew.xml" TargetMode="External"/><Relationship Id="rId3347" Type="http://schemas.openxmlformats.org/officeDocument/2006/relationships/hyperlink" Target="https://raw.githubusercontent.com/DataQualityCommittee/dqc_us_rules/refs/heads/master/tests/input/testfiles/2023/TestCo-2023-NonNeg-WithNew.xml" TargetMode="External"/><Relationship Id="rId3761" Type="http://schemas.openxmlformats.org/officeDocument/2006/relationships/hyperlink" Target="https://raw.githubusercontent.com/DataQualityCommittee/dqc_us_rules/refs/heads/master/tests/input/testfiles/2023/TestCo-2023-NonNeg-WithNew.xml" TargetMode="External"/><Relationship Id="rId4812" Type="http://schemas.openxmlformats.org/officeDocument/2006/relationships/hyperlink" Target="https://raw.githubusercontent.com/DataQualityCommittee/dqc_us_rules/refs/heads/master/tests/input/testfiles/2023/TestCo-2023-NonNeg-WithNew.xml" TargetMode="External"/><Relationship Id="rId268" Type="http://schemas.openxmlformats.org/officeDocument/2006/relationships/hyperlink" Target="https://raw.githubusercontent.com/DataQualityCommittee/dqc_us_rules/refs/heads/master/tests/input/testfiles/2023/TestCo-2023-NonNeg-WithNew.xml" TargetMode="External"/><Relationship Id="rId682" Type="http://schemas.openxmlformats.org/officeDocument/2006/relationships/hyperlink" Target="https://raw.githubusercontent.com/DataQualityCommittee/dqc_us_rules/refs/heads/master/tests/input/testfiles/2023/TestCo-2023-NonNeg-WithNew.xml" TargetMode="External"/><Relationship Id="rId2363" Type="http://schemas.openxmlformats.org/officeDocument/2006/relationships/hyperlink" Target="https://raw.githubusercontent.com/DataQualityCommittee/dqc_us_rules/refs/heads/master/tests/input/testfiles/2023/TestCo-2023-NonNeg-WithNew.xml" TargetMode="External"/><Relationship Id="rId3414" Type="http://schemas.openxmlformats.org/officeDocument/2006/relationships/hyperlink" Target="https://raw.githubusercontent.com/DataQualityCommittee/dqc_us_rules/refs/heads/master/tests/input/testfiles/2023/TestCo-2023-NonNeg-WithNew.xml" TargetMode="External"/><Relationship Id="rId6984" Type="http://schemas.openxmlformats.org/officeDocument/2006/relationships/hyperlink" Target="https://raw.githubusercontent.com/DataQualityCommittee/dqc_us_rules/refs/heads/master/tests/input/testfiles/2023/TestCo-2023-NonNeg-WithNew.xml" TargetMode="External"/><Relationship Id="rId335" Type="http://schemas.openxmlformats.org/officeDocument/2006/relationships/hyperlink" Target="https://raw.githubusercontent.com/DataQualityCommittee/dqc_us_rules/refs/heads/master/tests/input/testfiles/2023/TestCo-2023-NonNeg-WithNew.xml" TargetMode="External"/><Relationship Id="rId2016" Type="http://schemas.openxmlformats.org/officeDocument/2006/relationships/hyperlink" Target="https://raw.githubusercontent.com/DataQualityCommittee/dqc_us_rules/refs/heads/master/tests/input/testfiles/2023/TestCo-2023-NonNeg-WithNew.xml" TargetMode="External"/><Relationship Id="rId2430" Type="http://schemas.openxmlformats.org/officeDocument/2006/relationships/hyperlink" Target="https://raw.githubusercontent.com/DataQualityCommittee/dqc_us_rules/refs/heads/master/tests/input/testfiles/2023/TestCo-2023-NonNeg-WithNew.xml" TargetMode="External"/><Relationship Id="rId5586" Type="http://schemas.openxmlformats.org/officeDocument/2006/relationships/hyperlink" Target="https://raw.githubusercontent.com/DataQualityCommittee/dqc_us_rules/refs/heads/master/tests/input/testfiles/2023/TestCo-2023-NonNeg-WithNew.xml" TargetMode="External"/><Relationship Id="rId6637" Type="http://schemas.openxmlformats.org/officeDocument/2006/relationships/hyperlink" Target="https://raw.githubusercontent.com/DataQualityCommittee/dqc_us_rules/refs/heads/master/tests/input/testfiles/2023/TestCo-2023-NonNeg-WithNew.xml" TargetMode="External"/><Relationship Id="rId402" Type="http://schemas.openxmlformats.org/officeDocument/2006/relationships/hyperlink" Target="https://raw.githubusercontent.com/DataQualityCommittee/dqc_us_rules/refs/heads/master/tests/input/testfiles/2023/TestCo-2023-NonNeg-WithNew.xml" TargetMode="External"/><Relationship Id="rId1032" Type="http://schemas.openxmlformats.org/officeDocument/2006/relationships/hyperlink" Target="https://raw.githubusercontent.com/DataQualityCommittee/dqc_us_rules/refs/heads/master/tests/input/testfiles/2023/TestCo-2023-NonNeg-WithNew.xml" TargetMode="External"/><Relationship Id="rId4188" Type="http://schemas.openxmlformats.org/officeDocument/2006/relationships/hyperlink" Target="https://raw.githubusercontent.com/DataQualityCommittee/dqc_us_rules/refs/heads/master/tests/input/testfiles/2023/TestCo-2023-NonNeg-WithNew.xml" TargetMode="External"/><Relationship Id="rId5239" Type="http://schemas.openxmlformats.org/officeDocument/2006/relationships/hyperlink" Target="https://raw.githubusercontent.com/DataQualityCommittee/dqc_us_rules/refs/heads/master/tests/input/testfiles/2023/TestCo-2023-NonNeg-WithNew.xml" TargetMode="External"/><Relationship Id="rId4255" Type="http://schemas.openxmlformats.org/officeDocument/2006/relationships/hyperlink" Target="https://raw.githubusercontent.com/DataQualityCommittee/dqc_us_rules/refs/heads/master/tests/input/testfiles/2023/TestCo-2023-NonNeg-WithNew.xml" TargetMode="External"/><Relationship Id="rId5306" Type="http://schemas.openxmlformats.org/officeDocument/2006/relationships/hyperlink" Target="https://raw.githubusercontent.com/DataQualityCommittee/dqc_us_rules/refs/heads/master/tests/input/testfiles/2023/TestCo-2023-NonNeg-WithNew.xml" TargetMode="External"/><Relationship Id="rId5653" Type="http://schemas.openxmlformats.org/officeDocument/2006/relationships/hyperlink" Target="https://raw.githubusercontent.com/DataQualityCommittee/dqc_us_rules/refs/heads/master/tests/input/testfiles/2023/TestCo-2023-NonNeg-WithNew.xml" TargetMode="External"/><Relationship Id="rId6704" Type="http://schemas.openxmlformats.org/officeDocument/2006/relationships/hyperlink" Target="https://raw.githubusercontent.com/DataQualityCommittee/dqc_us_rules/refs/heads/master/tests/input/testfiles/2023/TestCo-2023-NonNeg-WithNew.xml" TargetMode="External"/><Relationship Id="rId1849" Type="http://schemas.openxmlformats.org/officeDocument/2006/relationships/hyperlink" Target="https://raw.githubusercontent.com/DataQualityCommittee/dqc_us_rules/refs/heads/master/tests/input/testfiles/2023/TestCo-2023-NonNeg-WithNew.xml" TargetMode="External"/><Relationship Id="rId5720" Type="http://schemas.openxmlformats.org/officeDocument/2006/relationships/hyperlink" Target="https://raw.githubusercontent.com/DataQualityCommittee/dqc_us_rules/refs/heads/master/tests/input/testfiles/2023/TestCo-2023-NonNeg-WithNew.xml" TargetMode="External"/><Relationship Id="rId192" Type="http://schemas.openxmlformats.org/officeDocument/2006/relationships/hyperlink" Target="https://raw.githubusercontent.com/DataQualityCommittee/dqc_us_rules/refs/heads/master/tests/input/testfiles/2023/TestCo-2023-NonNeg-WithNew.xml" TargetMode="External"/><Relationship Id="rId1916" Type="http://schemas.openxmlformats.org/officeDocument/2006/relationships/hyperlink" Target="https://raw.githubusercontent.com/DataQualityCommittee/dqc_us_rules/refs/heads/master/tests/input/testfiles/2023/TestCo-2023-NonNeg-WithNew.xml" TargetMode="External"/><Relationship Id="rId3271" Type="http://schemas.openxmlformats.org/officeDocument/2006/relationships/hyperlink" Target="https://raw.githubusercontent.com/DataQualityCommittee/dqc_us_rules/refs/heads/master/tests/input/testfiles/2023/TestCo-2023-NonNeg-WithNew.xml" TargetMode="External"/><Relationship Id="rId4322" Type="http://schemas.openxmlformats.org/officeDocument/2006/relationships/hyperlink" Target="https://raw.githubusercontent.com/DataQualityCommittee/dqc_us_rules/refs/heads/master/tests/input/testfiles/2023/TestCo-2023-NonNeg-WithNew.xml" TargetMode="External"/><Relationship Id="rId7478" Type="http://schemas.openxmlformats.org/officeDocument/2006/relationships/hyperlink" Target="https://raw.githubusercontent.com/DataQualityCommittee/dqc_us_rules/refs/heads/master/tests/input/testfiles/2023/TestCo-2023-NonNeg-WithNew.xml" TargetMode="External"/><Relationship Id="rId7892" Type="http://schemas.openxmlformats.org/officeDocument/2006/relationships/hyperlink" Target="http://www.sec.gov/Archives/edgar/data/1744494/000182912624005453/adventtech_10k.htm" TargetMode="External"/><Relationship Id="rId6494" Type="http://schemas.openxmlformats.org/officeDocument/2006/relationships/hyperlink" Target="https://raw.githubusercontent.com/DataQualityCommittee/dqc_us_rules/refs/heads/master/tests/input/testfiles/2023/TestCo-2023-NonNeg-WithNew.xml" TargetMode="External"/><Relationship Id="rId7545" Type="http://schemas.openxmlformats.org/officeDocument/2006/relationships/hyperlink" Target="https://raw.githubusercontent.com/DataQualityCommittee/dqc_us_rules/refs/heads/master/tests/input/testfiles/2023/TestCo-2023-NonNeg-WithNew.xml" TargetMode="External"/><Relationship Id="rId5096" Type="http://schemas.openxmlformats.org/officeDocument/2006/relationships/hyperlink" Target="https://raw.githubusercontent.com/DataQualityCommittee/dqc_us_rules/refs/heads/master/tests/input/testfiles/2023/TestCo-2023-NonNeg-WithNew.xml" TargetMode="External"/><Relationship Id="rId6147" Type="http://schemas.openxmlformats.org/officeDocument/2006/relationships/hyperlink" Target="https://raw.githubusercontent.com/DataQualityCommittee/dqc_us_rules/refs/heads/master/tests/input/testfiles/2023/TestCo-2023-NonNeg-WithNew.xml" TargetMode="External"/><Relationship Id="rId6561" Type="http://schemas.openxmlformats.org/officeDocument/2006/relationships/hyperlink" Target="https://raw.githubusercontent.com/DataQualityCommittee/dqc_us_rules/refs/heads/master/tests/input/testfiles/2023/TestCo-2023-NonNeg-WithNew.xml" TargetMode="External"/><Relationship Id="rId7612" Type="http://schemas.openxmlformats.org/officeDocument/2006/relationships/hyperlink" Target="https://raw.githubusercontent.com/DataQualityCommittee/dqc_us_rules/refs/heads/master/tests/input/testfiles/2023/TestCo-2023-NonNeg-WithNew.xml" TargetMode="External"/><Relationship Id="rId5163" Type="http://schemas.openxmlformats.org/officeDocument/2006/relationships/hyperlink" Target="https://raw.githubusercontent.com/DataQualityCommittee/dqc_us_rules/refs/heads/master/tests/input/testfiles/2023/TestCo-2023-NonNeg-WithNew.xml" TargetMode="External"/><Relationship Id="rId6214" Type="http://schemas.openxmlformats.org/officeDocument/2006/relationships/hyperlink" Target="https://raw.githubusercontent.com/DataQualityCommittee/dqc_us_rules/refs/heads/master/tests/input/testfiles/2023/TestCo-2023-NonNeg-WithNew.xml" TargetMode="External"/><Relationship Id="rId729" Type="http://schemas.openxmlformats.org/officeDocument/2006/relationships/hyperlink" Target="https://raw.githubusercontent.com/DataQualityCommittee/dqc_us_rules/refs/heads/master/tests/input/testfiles/2023/TestCo-2023-NonNeg-WithNew.xml" TargetMode="External"/><Relationship Id="rId1359" Type="http://schemas.openxmlformats.org/officeDocument/2006/relationships/hyperlink" Target="https://raw.githubusercontent.com/DataQualityCommittee/dqc_us_rules/refs/heads/master/tests/input/testfiles/2023/TestCo-2023-NonNeg-WithNew.xml" TargetMode="External"/><Relationship Id="rId2757" Type="http://schemas.openxmlformats.org/officeDocument/2006/relationships/hyperlink" Target="https://raw.githubusercontent.com/DataQualityCommittee/dqc_us_rules/refs/heads/master/tests/input/testfiles/2023/TestCo-2023-NonNeg-WithNew.xml" TargetMode="External"/><Relationship Id="rId3808" Type="http://schemas.openxmlformats.org/officeDocument/2006/relationships/hyperlink" Target="https://raw.githubusercontent.com/DataQualityCommittee/dqc_us_rules/refs/heads/master/tests/input/testfiles/2023/TestCo-2023-NonNeg-WithNew.xml" TargetMode="External"/><Relationship Id="rId5230" Type="http://schemas.openxmlformats.org/officeDocument/2006/relationships/hyperlink" Target="https://raw.githubusercontent.com/DataQualityCommittee/dqc_us_rules/refs/heads/master/tests/input/testfiles/2023/TestCo-2023-NonNeg-WithNew.xml" TargetMode="External"/><Relationship Id="rId1773" Type="http://schemas.openxmlformats.org/officeDocument/2006/relationships/hyperlink" Target="https://raw.githubusercontent.com/DataQualityCommittee/dqc_us_rules/refs/heads/master/tests/input/testfiles/2023/TestCo-2023-NonNeg-WithNew.xml" TargetMode="External"/><Relationship Id="rId2824" Type="http://schemas.openxmlformats.org/officeDocument/2006/relationships/hyperlink" Target="https://raw.githubusercontent.com/DataQualityCommittee/dqc_us_rules/refs/heads/master/tests/input/testfiles/2023/TestCo-2023-NonNeg-WithNew.xml" TargetMode="External"/><Relationship Id="rId65" Type="http://schemas.openxmlformats.org/officeDocument/2006/relationships/hyperlink" Target="http://www.sec.gov/Archives/edgar/data/874766/000087476623000097/hig-20230630.htm" TargetMode="External"/><Relationship Id="rId1426" Type="http://schemas.openxmlformats.org/officeDocument/2006/relationships/hyperlink" Target="https://raw.githubusercontent.com/DataQualityCommittee/dqc_us_rules/refs/heads/master/tests/input/testfiles/2023/TestCo-2023-NonNeg-WithNew.xml" TargetMode="External"/><Relationship Id="rId1840" Type="http://schemas.openxmlformats.org/officeDocument/2006/relationships/hyperlink" Target="https://raw.githubusercontent.com/DataQualityCommittee/dqc_us_rules/refs/heads/master/tests/input/testfiles/2023/TestCo-2023-NonNeg-WithNew.xml" TargetMode="External"/><Relationship Id="rId4996" Type="http://schemas.openxmlformats.org/officeDocument/2006/relationships/hyperlink" Target="https://raw.githubusercontent.com/DataQualityCommittee/dqc_us_rules/refs/heads/master/tests/input/testfiles/2023/TestCo-2023-NonNeg-WithNew.xml" TargetMode="External"/><Relationship Id="rId3598" Type="http://schemas.openxmlformats.org/officeDocument/2006/relationships/hyperlink" Target="https://raw.githubusercontent.com/DataQualityCommittee/dqc_us_rules/refs/heads/master/tests/input/testfiles/2023/TestCo-2023-NonNeg-WithNew.xml" TargetMode="External"/><Relationship Id="rId4649" Type="http://schemas.openxmlformats.org/officeDocument/2006/relationships/hyperlink" Target="https://raw.githubusercontent.com/DataQualityCommittee/dqc_us_rules/refs/heads/master/tests/input/testfiles/2023/TestCo-2023-NonNeg-WithNew.xml" TargetMode="External"/><Relationship Id="rId7055" Type="http://schemas.openxmlformats.org/officeDocument/2006/relationships/hyperlink" Target="https://raw.githubusercontent.com/DataQualityCommittee/dqc_us_rules/refs/heads/master/tests/input/testfiles/2023/TestCo-2023-NonNeg-WithNew.xml" TargetMode="External"/><Relationship Id="rId3665" Type="http://schemas.openxmlformats.org/officeDocument/2006/relationships/hyperlink" Target="https://raw.githubusercontent.com/DataQualityCommittee/dqc_us_rules/refs/heads/master/tests/input/testfiles/2023/TestCo-2023-NonNeg-WithNew.xml" TargetMode="External"/><Relationship Id="rId4716" Type="http://schemas.openxmlformats.org/officeDocument/2006/relationships/hyperlink" Target="https://raw.githubusercontent.com/DataQualityCommittee/dqc_us_rules/refs/heads/master/tests/input/testfiles/2023/TestCo-2023-NonNeg-WithNew.xml" TargetMode="External"/><Relationship Id="rId6071" Type="http://schemas.openxmlformats.org/officeDocument/2006/relationships/hyperlink" Target="https://raw.githubusercontent.com/DataQualityCommittee/dqc_us_rules/refs/heads/master/tests/input/testfiles/2023/TestCo-2023-NonNeg-WithNew.xml" TargetMode="External"/><Relationship Id="rId7122" Type="http://schemas.openxmlformats.org/officeDocument/2006/relationships/hyperlink" Target="https://raw.githubusercontent.com/DataQualityCommittee/dqc_us_rules/refs/heads/master/tests/input/testfiles/2023/TestCo-2023-NonNeg-WithNew.xml" TargetMode="External"/><Relationship Id="rId586" Type="http://schemas.openxmlformats.org/officeDocument/2006/relationships/hyperlink" Target="https://raw.githubusercontent.com/DataQualityCommittee/dqc_us_rules/refs/heads/master/tests/input/testfiles/2023/TestCo-2023-NonNeg-WithNew.xml" TargetMode="External"/><Relationship Id="rId2267" Type="http://schemas.openxmlformats.org/officeDocument/2006/relationships/hyperlink" Target="https://raw.githubusercontent.com/DataQualityCommittee/dqc_us_rules/refs/heads/master/tests/input/testfiles/2023/TestCo-2023-NonNeg-WithNew.xml" TargetMode="External"/><Relationship Id="rId2681" Type="http://schemas.openxmlformats.org/officeDocument/2006/relationships/hyperlink" Target="https://raw.githubusercontent.com/DataQualityCommittee/dqc_us_rules/refs/heads/master/tests/input/testfiles/2023/TestCo-2023-NonNeg-WithNew.xml" TargetMode="External"/><Relationship Id="rId3318" Type="http://schemas.openxmlformats.org/officeDocument/2006/relationships/hyperlink" Target="https://raw.githubusercontent.com/DataQualityCommittee/dqc_us_rules/refs/heads/master/tests/input/testfiles/2023/TestCo-2023-NonNeg-WithNew.xml" TargetMode="External"/><Relationship Id="rId6888" Type="http://schemas.openxmlformats.org/officeDocument/2006/relationships/hyperlink" Target="https://raw.githubusercontent.com/DataQualityCommittee/dqc_us_rules/refs/heads/master/tests/input/testfiles/2023/TestCo-2023-NonNeg-WithNew.xml" TargetMode="External"/><Relationship Id="rId239" Type="http://schemas.openxmlformats.org/officeDocument/2006/relationships/hyperlink" Target="https://raw.githubusercontent.com/DataQualityCommittee/dqc_us_rules/refs/heads/master/tests/input/testfiles/2023/TestCo-2023-NonNeg-WithNew.xml" TargetMode="External"/><Relationship Id="rId653" Type="http://schemas.openxmlformats.org/officeDocument/2006/relationships/hyperlink" Target="https://raw.githubusercontent.com/DataQualityCommittee/dqc_us_rules/refs/heads/master/tests/input/testfiles/2023/TestCo-2023-NonNeg-WithNew.xml" TargetMode="External"/><Relationship Id="rId1283" Type="http://schemas.openxmlformats.org/officeDocument/2006/relationships/hyperlink" Target="https://raw.githubusercontent.com/DataQualityCommittee/dqc_us_rules/refs/heads/master/tests/input/testfiles/2023/TestCo-2023-NonNeg-WithNew.xml" TargetMode="External"/><Relationship Id="rId2334" Type="http://schemas.openxmlformats.org/officeDocument/2006/relationships/hyperlink" Target="https://raw.githubusercontent.com/DataQualityCommittee/dqc_us_rules/refs/heads/master/tests/input/testfiles/2023/TestCo-2023-NonNeg-WithNew.xml" TargetMode="External"/><Relationship Id="rId3732" Type="http://schemas.openxmlformats.org/officeDocument/2006/relationships/hyperlink" Target="https://raw.githubusercontent.com/DataQualityCommittee/dqc_us_rules/refs/heads/master/tests/input/testfiles/2023/TestCo-2023-NonNeg-WithNew.xml" TargetMode="External"/><Relationship Id="rId306" Type="http://schemas.openxmlformats.org/officeDocument/2006/relationships/hyperlink" Target="https://raw.githubusercontent.com/DataQualityCommittee/dqc_us_rules/refs/heads/master/tests/input/testfiles/2023/TestCo-2023-NonNeg-WithNew.xml" TargetMode="External"/><Relationship Id="rId6955" Type="http://schemas.openxmlformats.org/officeDocument/2006/relationships/hyperlink" Target="https://raw.githubusercontent.com/DataQualityCommittee/dqc_us_rules/refs/heads/master/tests/input/testfiles/2023/TestCo-2023-NonNeg-WithNew.xml" TargetMode="External"/><Relationship Id="rId720" Type="http://schemas.openxmlformats.org/officeDocument/2006/relationships/hyperlink" Target="https://raw.githubusercontent.com/DataQualityCommittee/dqc_us_rules/refs/heads/master/tests/input/testfiles/2023/TestCo-2023-NonNeg-WithNew.xml" TargetMode="External"/><Relationship Id="rId1350" Type="http://schemas.openxmlformats.org/officeDocument/2006/relationships/hyperlink" Target="https://raw.githubusercontent.com/DataQualityCommittee/dqc_us_rules/refs/heads/master/tests/input/testfiles/2023/TestCo-2023-NonNeg-WithNew.xml" TargetMode="External"/><Relationship Id="rId2401" Type="http://schemas.openxmlformats.org/officeDocument/2006/relationships/hyperlink" Target="https://raw.githubusercontent.com/DataQualityCommittee/dqc_us_rules/refs/heads/master/tests/input/testfiles/2023/TestCo-2023-NonNeg-WithNew.xml" TargetMode="External"/><Relationship Id="rId4159" Type="http://schemas.openxmlformats.org/officeDocument/2006/relationships/hyperlink" Target="https://raw.githubusercontent.com/DataQualityCommittee/dqc_us_rules/refs/heads/master/tests/input/testfiles/2023/TestCo-2023-NonNeg-WithNew.xml" TargetMode="External"/><Relationship Id="rId5557" Type="http://schemas.openxmlformats.org/officeDocument/2006/relationships/hyperlink" Target="https://raw.githubusercontent.com/DataQualityCommittee/dqc_us_rules/refs/heads/master/tests/input/testfiles/2023/TestCo-2023-NonNeg-WithNew.xml" TargetMode="External"/><Relationship Id="rId5971" Type="http://schemas.openxmlformats.org/officeDocument/2006/relationships/hyperlink" Target="https://raw.githubusercontent.com/DataQualityCommittee/dqc_us_rules/refs/heads/master/tests/input/testfiles/2023/TestCo-2023-NonNeg-WithNew.xml" TargetMode="External"/><Relationship Id="rId6608" Type="http://schemas.openxmlformats.org/officeDocument/2006/relationships/hyperlink" Target="https://raw.githubusercontent.com/DataQualityCommittee/dqc_us_rules/refs/heads/master/tests/input/testfiles/2023/TestCo-2023-NonNeg-WithNew.xml" TargetMode="External"/><Relationship Id="rId1003" Type="http://schemas.openxmlformats.org/officeDocument/2006/relationships/hyperlink" Target="https://raw.githubusercontent.com/DataQualityCommittee/dqc_us_rules/refs/heads/master/tests/input/testfiles/2023/TestCo-2023-NonNeg-WithNew.xml" TargetMode="External"/><Relationship Id="rId4573" Type="http://schemas.openxmlformats.org/officeDocument/2006/relationships/hyperlink" Target="https://raw.githubusercontent.com/DataQualityCommittee/dqc_us_rules/refs/heads/master/tests/input/testfiles/2023/TestCo-2023-NonNeg-WithNew.xml" TargetMode="External"/><Relationship Id="rId5624" Type="http://schemas.openxmlformats.org/officeDocument/2006/relationships/hyperlink" Target="https://raw.githubusercontent.com/DataQualityCommittee/dqc_us_rules/refs/heads/master/tests/input/testfiles/2023/TestCo-2023-NonNeg-WithNew.xml" TargetMode="External"/><Relationship Id="rId3175" Type="http://schemas.openxmlformats.org/officeDocument/2006/relationships/hyperlink" Target="https://raw.githubusercontent.com/DataQualityCommittee/dqc_us_rules/refs/heads/master/tests/input/testfiles/2023/TestCo-2023-NonNeg-WithNew.xml" TargetMode="External"/><Relationship Id="rId4226" Type="http://schemas.openxmlformats.org/officeDocument/2006/relationships/hyperlink" Target="https://raw.githubusercontent.com/DataQualityCommittee/dqc_us_rules/refs/heads/master/tests/input/testfiles/2023/TestCo-2023-NonNeg-WithNew.xml" TargetMode="External"/><Relationship Id="rId4640" Type="http://schemas.openxmlformats.org/officeDocument/2006/relationships/hyperlink" Target="https://raw.githubusercontent.com/DataQualityCommittee/dqc_us_rules/refs/heads/master/tests/input/testfiles/2023/TestCo-2023-NonNeg-WithNew.xml" TargetMode="External"/><Relationship Id="rId7796" Type="http://schemas.openxmlformats.org/officeDocument/2006/relationships/hyperlink" Target="https://raw.githubusercontent.com/DataQualityCommittee/dqc_us_rules/refs/heads/master/tests/input/testfiles/2023/TestCo-2023-NonNeg-WithNew.xml" TargetMode="External"/><Relationship Id="rId2191" Type="http://schemas.openxmlformats.org/officeDocument/2006/relationships/hyperlink" Target="https://raw.githubusercontent.com/DataQualityCommittee/dqc_us_rules/refs/heads/master/tests/input/testfiles/2023/TestCo-2023-NonNeg-WithNew.xml" TargetMode="External"/><Relationship Id="rId3242" Type="http://schemas.openxmlformats.org/officeDocument/2006/relationships/hyperlink" Target="https://raw.githubusercontent.com/DataQualityCommittee/dqc_us_rules/refs/heads/master/tests/input/testfiles/2023/TestCo-2023-NonNeg-WithNew.xml" TargetMode="External"/><Relationship Id="rId6398" Type="http://schemas.openxmlformats.org/officeDocument/2006/relationships/hyperlink" Target="https://raw.githubusercontent.com/DataQualityCommittee/dqc_us_rules/refs/heads/master/tests/input/testfiles/2023/TestCo-2023-NonNeg-WithNew.xml" TargetMode="External"/><Relationship Id="rId7449" Type="http://schemas.openxmlformats.org/officeDocument/2006/relationships/hyperlink" Target="https://raw.githubusercontent.com/DataQualityCommittee/dqc_us_rules/refs/heads/master/tests/input/testfiles/2023/TestCo-2023-NonNeg-WithNew.xml" TargetMode="External"/><Relationship Id="rId163" Type="http://schemas.openxmlformats.org/officeDocument/2006/relationships/hyperlink" Target="https://raw.githubusercontent.com/DataQualityCommittee/dqc_us_rules/refs/heads/master/tests/input/testfiles/2023/TestCo-2023-NonNeg-WithNew.xml" TargetMode="External"/><Relationship Id="rId6465" Type="http://schemas.openxmlformats.org/officeDocument/2006/relationships/hyperlink" Target="https://raw.githubusercontent.com/DataQualityCommittee/dqc_us_rules/refs/heads/master/tests/input/testfiles/2023/TestCo-2023-NonNeg-WithNew.xml" TargetMode="External"/><Relationship Id="rId7516" Type="http://schemas.openxmlformats.org/officeDocument/2006/relationships/hyperlink" Target="https://raw.githubusercontent.com/DataQualityCommittee/dqc_us_rules/refs/heads/master/tests/input/testfiles/2023/TestCo-2023-NonNeg-WithNew.xml" TargetMode="External"/><Relationship Id="rId7863" Type="http://schemas.openxmlformats.org/officeDocument/2006/relationships/hyperlink" Target="http://www.sec.gov/Archives/edgar/data/1431074/000139390524000104/brgo-20231231.htm" TargetMode="External"/><Relationship Id="rId230" Type="http://schemas.openxmlformats.org/officeDocument/2006/relationships/hyperlink" Target="https://raw.githubusercontent.com/DataQualityCommittee/dqc_us_rules/refs/heads/master/tests/input/testfiles/2023/TestCo-2023-NonNeg-WithNew.xml" TargetMode="External"/><Relationship Id="rId5067" Type="http://schemas.openxmlformats.org/officeDocument/2006/relationships/hyperlink" Target="https://raw.githubusercontent.com/DataQualityCommittee/dqc_us_rules/refs/heads/master/tests/input/testfiles/2023/TestCo-2023-NonNeg-WithNew.xml" TargetMode="External"/><Relationship Id="rId6118" Type="http://schemas.openxmlformats.org/officeDocument/2006/relationships/hyperlink" Target="https://raw.githubusercontent.com/DataQualityCommittee/dqc_us_rules/refs/heads/master/tests/input/testfiles/2023/TestCo-2023-NonNeg-WithNew.xml" TargetMode="External"/><Relationship Id="rId7930" Type="http://schemas.openxmlformats.org/officeDocument/2006/relationships/hyperlink" Target="http://www.sec.gov/Archives/edgar/data/740806/000165495424006311/fmbm_10q.htm" TargetMode="External"/><Relationship Id="rId4083" Type="http://schemas.openxmlformats.org/officeDocument/2006/relationships/hyperlink" Target="https://raw.githubusercontent.com/DataQualityCommittee/dqc_us_rules/refs/heads/master/tests/input/testfiles/2023/TestCo-2023-NonNeg-WithNew.xml" TargetMode="External"/><Relationship Id="rId5481" Type="http://schemas.openxmlformats.org/officeDocument/2006/relationships/hyperlink" Target="https://raw.githubusercontent.com/DataQualityCommittee/dqc_us_rules/refs/heads/master/tests/input/testfiles/2023/TestCo-2023-NonNeg-WithNew.xml" TargetMode="External"/><Relationship Id="rId6532" Type="http://schemas.openxmlformats.org/officeDocument/2006/relationships/hyperlink" Target="https://raw.githubusercontent.com/DataQualityCommittee/dqc_us_rules/refs/heads/master/tests/input/testfiles/2023/TestCo-2023-NonNeg-WithNew.xml" TargetMode="External"/><Relationship Id="rId1677" Type="http://schemas.openxmlformats.org/officeDocument/2006/relationships/hyperlink" Target="https://raw.githubusercontent.com/DataQualityCommittee/dqc_us_rules/refs/heads/master/tests/input/testfiles/2023/TestCo-2023-NonNeg-WithNew.xml" TargetMode="External"/><Relationship Id="rId2728" Type="http://schemas.openxmlformats.org/officeDocument/2006/relationships/hyperlink" Target="https://raw.githubusercontent.com/DataQualityCommittee/dqc_us_rules/refs/heads/master/tests/input/testfiles/2023/TestCo-2023-NonNeg-WithNew.xml" TargetMode="External"/><Relationship Id="rId5134" Type="http://schemas.openxmlformats.org/officeDocument/2006/relationships/hyperlink" Target="https://raw.githubusercontent.com/DataQualityCommittee/dqc_us_rules/refs/heads/master/tests/input/testfiles/2023/TestCo-2023-NonNeg-WithNew.xml" TargetMode="External"/><Relationship Id="rId1744" Type="http://schemas.openxmlformats.org/officeDocument/2006/relationships/hyperlink" Target="https://raw.githubusercontent.com/DataQualityCommittee/dqc_us_rules/refs/heads/master/tests/input/testfiles/2023/TestCo-2023-NonNeg-WithNew.xml" TargetMode="External"/><Relationship Id="rId4150" Type="http://schemas.openxmlformats.org/officeDocument/2006/relationships/hyperlink" Target="https://raw.githubusercontent.com/DataQualityCommittee/dqc_us_rules/refs/heads/master/tests/input/testfiles/2023/TestCo-2023-NonNeg-WithNew.xml" TargetMode="External"/><Relationship Id="rId5201" Type="http://schemas.openxmlformats.org/officeDocument/2006/relationships/hyperlink" Target="https://raw.githubusercontent.com/DataQualityCommittee/dqc_us_rules/refs/heads/master/tests/input/testfiles/2023/TestCo-2023-NonNeg-WithNew.xml" TargetMode="External"/><Relationship Id="rId36" Type="http://schemas.openxmlformats.org/officeDocument/2006/relationships/hyperlink" Target="http://www.sec.gov/Archives/edgar/data/1286459/000147793223007665/afom_10q.htm" TargetMode="External"/><Relationship Id="rId4967" Type="http://schemas.openxmlformats.org/officeDocument/2006/relationships/hyperlink" Target="https://raw.githubusercontent.com/DataQualityCommittee/dqc_us_rules/refs/heads/master/tests/input/testfiles/2023/TestCo-2023-NonNeg-WithNew.xml" TargetMode="External"/><Relationship Id="rId7373" Type="http://schemas.openxmlformats.org/officeDocument/2006/relationships/hyperlink" Target="https://raw.githubusercontent.com/DataQualityCommittee/dqc_us_rules/refs/heads/master/tests/input/testfiles/2023/TestCo-2023-NonNeg-WithNew.xml" TargetMode="External"/><Relationship Id="rId1811" Type="http://schemas.openxmlformats.org/officeDocument/2006/relationships/hyperlink" Target="https://raw.githubusercontent.com/DataQualityCommittee/dqc_us_rules/refs/heads/master/tests/input/testfiles/2023/TestCo-2023-NonNeg-WithNew.xml" TargetMode="External"/><Relationship Id="rId3569" Type="http://schemas.openxmlformats.org/officeDocument/2006/relationships/hyperlink" Target="https://raw.githubusercontent.com/DataQualityCommittee/dqc_us_rules/refs/heads/master/tests/input/testfiles/2023/TestCo-2023-NonNeg-WithNew.xml" TargetMode="External"/><Relationship Id="rId7026" Type="http://schemas.openxmlformats.org/officeDocument/2006/relationships/hyperlink" Target="https://raw.githubusercontent.com/DataQualityCommittee/dqc_us_rules/refs/heads/master/tests/input/testfiles/2023/TestCo-2023-NonNeg-WithNew.xml" TargetMode="External"/><Relationship Id="rId7440" Type="http://schemas.openxmlformats.org/officeDocument/2006/relationships/hyperlink" Target="https://raw.githubusercontent.com/DataQualityCommittee/dqc_us_rules/refs/heads/master/tests/input/testfiles/2023/TestCo-2023-NonNeg-WithNew.xml" TargetMode="External"/><Relationship Id="rId3983" Type="http://schemas.openxmlformats.org/officeDocument/2006/relationships/hyperlink" Target="https://raw.githubusercontent.com/DataQualityCommittee/dqc_us_rules/refs/heads/master/tests/input/testfiles/2023/TestCo-2023-NonNeg-WithNew.xml" TargetMode="External"/><Relationship Id="rId6042" Type="http://schemas.openxmlformats.org/officeDocument/2006/relationships/hyperlink" Target="https://raw.githubusercontent.com/DataQualityCommittee/dqc_us_rules/refs/heads/master/tests/input/testfiles/2023/TestCo-2023-NonNeg-WithNew.xml" TargetMode="External"/><Relationship Id="rId1187" Type="http://schemas.openxmlformats.org/officeDocument/2006/relationships/hyperlink" Target="https://raw.githubusercontent.com/DataQualityCommittee/dqc_us_rules/refs/heads/master/tests/input/testfiles/2023/TestCo-2023-NonNeg-WithNew.xml" TargetMode="External"/><Relationship Id="rId2585" Type="http://schemas.openxmlformats.org/officeDocument/2006/relationships/hyperlink" Target="https://raw.githubusercontent.com/DataQualityCommittee/dqc_us_rules/refs/heads/master/tests/input/testfiles/2023/TestCo-2023-NonNeg-WithNew.xml" TargetMode="External"/><Relationship Id="rId3636" Type="http://schemas.openxmlformats.org/officeDocument/2006/relationships/hyperlink" Target="https://raw.githubusercontent.com/DataQualityCommittee/dqc_us_rules/refs/heads/master/tests/input/testfiles/2023/TestCo-2023-NonNeg-WithNew.xml" TargetMode="External"/><Relationship Id="rId557" Type="http://schemas.openxmlformats.org/officeDocument/2006/relationships/hyperlink" Target="https://raw.githubusercontent.com/DataQualityCommittee/dqc_us_rules/refs/heads/master/tests/input/testfiles/2023/TestCo-2023-NonNeg-WithNew.xml" TargetMode="External"/><Relationship Id="rId971" Type="http://schemas.openxmlformats.org/officeDocument/2006/relationships/hyperlink" Target="https://raw.githubusercontent.com/DataQualityCommittee/dqc_us_rules/refs/heads/master/tests/input/testfiles/2023/TestCo-2023-NonNeg-WithNew.xml" TargetMode="External"/><Relationship Id="rId2238" Type="http://schemas.openxmlformats.org/officeDocument/2006/relationships/hyperlink" Target="https://raw.githubusercontent.com/DataQualityCommittee/dqc_us_rules/refs/heads/master/tests/input/testfiles/2023/TestCo-2023-NonNeg-WithNew.xml" TargetMode="External"/><Relationship Id="rId2652" Type="http://schemas.openxmlformats.org/officeDocument/2006/relationships/hyperlink" Target="https://raw.githubusercontent.com/DataQualityCommittee/dqc_us_rules/refs/heads/master/tests/input/testfiles/2023/TestCo-2023-NonNeg-WithNew.xml" TargetMode="External"/><Relationship Id="rId3703" Type="http://schemas.openxmlformats.org/officeDocument/2006/relationships/hyperlink" Target="https://raw.githubusercontent.com/DataQualityCommittee/dqc_us_rules/refs/heads/master/tests/input/testfiles/2023/TestCo-2023-NonNeg-WithNew.xml" TargetMode="External"/><Relationship Id="rId6859" Type="http://schemas.openxmlformats.org/officeDocument/2006/relationships/hyperlink" Target="https://raw.githubusercontent.com/DataQualityCommittee/dqc_us_rules/refs/heads/master/tests/input/testfiles/2023/TestCo-2023-NonNeg-WithNew.xml" TargetMode="External"/><Relationship Id="rId624" Type="http://schemas.openxmlformats.org/officeDocument/2006/relationships/hyperlink" Target="https://raw.githubusercontent.com/DataQualityCommittee/dqc_us_rules/refs/heads/master/tests/input/testfiles/2023/TestCo-2023-NonNeg-WithNew.xml" TargetMode="External"/><Relationship Id="rId1254" Type="http://schemas.openxmlformats.org/officeDocument/2006/relationships/hyperlink" Target="https://raw.githubusercontent.com/DataQualityCommittee/dqc_us_rules/refs/heads/master/tests/input/testfiles/2023/TestCo-2023-NonNeg-WithNew.xml" TargetMode="External"/><Relationship Id="rId2305" Type="http://schemas.openxmlformats.org/officeDocument/2006/relationships/hyperlink" Target="https://raw.githubusercontent.com/DataQualityCommittee/dqc_us_rules/refs/heads/master/tests/input/testfiles/2023/TestCo-2023-NonNeg-WithNew.xml" TargetMode="External"/><Relationship Id="rId5875" Type="http://schemas.openxmlformats.org/officeDocument/2006/relationships/hyperlink" Target="https://raw.githubusercontent.com/DataQualityCommittee/dqc_us_rules/refs/heads/master/tests/input/testfiles/2023/TestCo-2023-NonNeg-WithNew.xml" TargetMode="External"/><Relationship Id="rId6926" Type="http://schemas.openxmlformats.org/officeDocument/2006/relationships/hyperlink" Target="https://raw.githubusercontent.com/DataQualityCommittee/dqc_us_rules/refs/heads/master/tests/input/testfiles/2023/TestCo-2023-NonNeg-WithNew.xml" TargetMode="External"/><Relationship Id="rId1321" Type="http://schemas.openxmlformats.org/officeDocument/2006/relationships/hyperlink" Target="https://raw.githubusercontent.com/DataQualityCommittee/dqc_us_rules/refs/heads/master/tests/input/testfiles/2023/TestCo-2023-NonNeg-WithNew.xml" TargetMode="External"/><Relationship Id="rId4477" Type="http://schemas.openxmlformats.org/officeDocument/2006/relationships/hyperlink" Target="https://raw.githubusercontent.com/DataQualityCommittee/dqc_us_rules/refs/heads/master/tests/input/testfiles/2023/TestCo-2023-NonNeg-WithNew.xml" TargetMode="External"/><Relationship Id="rId4891" Type="http://schemas.openxmlformats.org/officeDocument/2006/relationships/hyperlink" Target="https://raw.githubusercontent.com/DataQualityCommittee/dqc_us_rules/refs/heads/master/tests/input/testfiles/2023/TestCo-2023-NonNeg-WithNew.xml" TargetMode="External"/><Relationship Id="rId5528" Type="http://schemas.openxmlformats.org/officeDocument/2006/relationships/hyperlink" Target="https://raw.githubusercontent.com/DataQualityCommittee/dqc_us_rules/refs/heads/master/tests/input/testfiles/2023/TestCo-2023-NonNeg-WithNew.xml" TargetMode="External"/><Relationship Id="rId3079" Type="http://schemas.openxmlformats.org/officeDocument/2006/relationships/hyperlink" Target="https://raw.githubusercontent.com/DataQualityCommittee/dqc_us_rules/refs/heads/master/tests/input/testfiles/2023/TestCo-2023-NonNeg-WithNew.xml" TargetMode="External"/><Relationship Id="rId3493" Type="http://schemas.openxmlformats.org/officeDocument/2006/relationships/hyperlink" Target="https://raw.githubusercontent.com/DataQualityCommittee/dqc_us_rules/refs/heads/master/tests/input/testfiles/2023/TestCo-2023-NonNeg-WithNew.xml" TargetMode="External"/><Relationship Id="rId4544" Type="http://schemas.openxmlformats.org/officeDocument/2006/relationships/hyperlink" Target="https://raw.githubusercontent.com/DataQualityCommittee/dqc_us_rules/refs/heads/master/tests/input/testfiles/2023/TestCo-2023-NonNeg-WithNew.xml" TargetMode="External"/><Relationship Id="rId5942" Type="http://schemas.openxmlformats.org/officeDocument/2006/relationships/hyperlink" Target="https://raw.githubusercontent.com/DataQualityCommittee/dqc_us_rules/refs/heads/master/tests/input/testfiles/2023/TestCo-2023-NonNeg-WithNew.xml" TargetMode="External"/><Relationship Id="rId2095" Type="http://schemas.openxmlformats.org/officeDocument/2006/relationships/hyperlink" Target="https://raw.githubusercontent.com/DataQualityCommittee/dqc_us_rules/refs/heads/master/tests/input/testfiles/2023/TestCo-2023-NonNeg-WithNew.xml" TargetMode="External"/><Relationship Id="rId3146" Type="http://schemas.openxmlformats.org/officeDocument/2006/relationships/hyperlink" Target="https://raw.githubusercontent.com/DataQualityCommittee/dqc_us_rules/refs/heads/master/tests/input/testfiles/2023/TestCo-2023-NonNeg-WithNew.xml" TargetMode="External"/><Relationship Id="rId481" Type="http://schemas.openxmlformats.org/officeDocument/2006/relationships/hyperlink" Target="https://raw.githubusercontent.com/DataQualityCommittee/dqc_us_rules/refs/heads/master/tests/input/testfiles/2023/TestCo-2023-NonNeg-WithNew.xml" TargetMode="External"/><Relationship Id="rId2162" Type="http://schemas.openxmlformats.org/officeDocument/2006/relationships/hyperlink" Target="https://raw.githubusercontent.com/DataQualityCommittee/dqc_us_rules/refs/heads/master/tests/input/testfiles/2023/TestCo-2023-NonNeg-WithNew.xml" TargetMode="External"/><Relationship Id="rId3560" Type="http://schemas.openxmlformats.org/officeDocument/2006/relationships/hyperlink" Target="https://raw.githubusercontent.com/DataQualityCommittee/dqc_us_rules/refs/heads/master/tests/input/testfiles/2023/TestCo-2023-NonNeg-WithNew.xml" TargetMode="External"/><Relationship Id="rId4611" Type="http://schemas.openxmlformats.org/officeDocument/2006/relationships/hyperlink" Target="https://raw.githubusercontent.com/DataQualityCommittee/dqc_us_rules/refs/heads/master/tests/input/testfiles/2023/TestCo-2023-NonNeg-WithNew.xml" TargetMode="External"/><Relationship Id="rId6369" Type="http://schemas.openxmlformats.org/officeDocument/2006/relationships/hyperlink" Target="https://raw.githubusercontent.com/DataQualityCommittee/dqc_us_rules/refs/heads/master/tests/input/testfiles/2023/TestCo-2023-NonNeg-WithNew.xml" TargetMode="External"/><Relationship Id="rId7767" Type="http://schemas.openxmlformats.org/officeDocument/2006/relationships/hyperlink" Target="https://raw.githubusercontent.com/DataQualityCommittee/dqc_us_rules/refs/heads/master/tests/input/testfiles/2023/TestCo-2023-NonNeg-WithNew.xml" TargetMode="External"/><Relationship Id="rId134" Type="http://schemas.openxmlformats.org/officeDocument/2006/relationships/hyperlink" Target="https://raw.githubusercontent.com/DataQualityCommittee/dqc_us_rules/refs/heads/master/tests/input/testfiles/2023/TestCo-2023-NonNeg-WithNew.xml" TargetMode="External"/><Relationship Id="rId3213" Type="http://schemas.openxmlformats.org/officeDocument/2006/relationships/hyperlink" Target="https://raw.githubusercontent.com/DataQualityCommittee/dqc_us_rules/refs/heads/master/tests/input/testfiles/2023/TestCo-2023-NonNeg-WithNew.xml" TargetMode="External"/><Relationship Id="rId6783" Type="http://schemas.openxmlformats.org/officeDocument/2006/relationships/hyperlink" Target="https://raw.githubusercontent.com/DataQualityCommittee/dqc_us_rules/refs/heads/master/tests/input/testfiles/2023/TestCo-2023-NonNeg-WithNew.xml" TargetMode="External"/><Relationship Id="rId7834" Type="http://schemas.openxmlformats.org/officeDocument/2006/relationships/hyperlink" Target="http://www.sec.gov/Archives/edgar/data/1353283/000135328319000012/a430201910q.htm" TargetMode="External"/><Relationship Id="rId2979" Type="http://schemas.openxmlformats.org/officeDocument/2006/relationships/hyperlink" Target="https://raw.githubusercontent.com/DataQualityCommittee/dqc_us_rules/refs/heads/master/tests/input/testfiles/2023/TestCo-2023-NonNeg-WithNew.xml" TargetMode="External"/><Relationship Id="rId5385" Type="http://schemas.openxmlformats.org/officeDocument/2006/relationships/hyperlink" Target="https://raw.githubusercontent.com/DataQualityCommittee/dqc_us_rules/refs/heads/master/tests/input/testfiles/2023/TestCo-2023-NonNeg-WithNew.xml" TargetMode="External"/><Relationship Id="rId6436" Type="http://schemas.openxmlformats.org/officeDocument/2006/relationships/hyperlink" Target="https://raw.githubusercontent.com/DataQualityCommittee/dqc_us_rules/refs/heads/master/tests/input/testfiles/2023/TestCo-2023-NonNeg-WithNew.xml" TargetMode="External"/><Relationship Id="rId6850" Type="http://schemas.openxmlformats.org/officeDocument/2006/relationships/hyperlink" Target="https://raw.githubusercontent.com/DataQualityCommittee/dqc_us_rules/refs/heads/master/tests/input/testfiles/2023/TestCo-2023-NonNeg-WithNew.xml" TargetMode="External"/><Relationship Id="rId7901" Type="http://schemas.openxmlformats.org/officeDocument/2006/relationships/hyperlink" Target="http://www.sec.gov/Archives/edgar/data/748268/000155479524000344/rcat1216form10q.htm" TargetMode="External"/><Relationship Id="rId201" Type="http://schemas.openxmlformats.org/officeDocument/2006/relationships/hyperlink" Target="https://raw.githubusercontent.com/DataQualityCommittee/dqc_us_rules/refs/heads/master/tests/input/testfiles/2023/TestCo-2023-NonNeg-WithNew.xml" TargetMode="External"/><Relationship Id="rId1995" Type="http://schemas.openxmlformats.org/officeDocument/2006/relationships/hyperlink" Target="https://raw.githubusercontent.com/DataQualityCommittee/dqc_us_rules/refs/heads/master/tests/input/testfiles/2023/TestCo-2023-NonNeg-WithNew.xml" TargetMode="External"/><Relationship Id="rId5038" Type="http://schemas.openxmlformats.org/officeDocument/2006/relationships/hyperlink" Target="https://raw.githubusercontent.com/DataQualityCommittee/dqc_us_rules/refs/heads/master/tests/input/testfiles/2023/TestCo-2023-NonNeg-WithNew.xml" TargetMode="External"/><Relationship Id="rId5452" Type="http://schemas.openxmlformats.org/officeDocument/2006/relationships/hyperlink" Target="https://raw.githubusercontent.com/DataQualityCommittee/dqc_us_rules/refs/heads/master/tests/input/testfiles/2023/TestCo-2023-NonNeg-WithNew.xml" TargetMode="External"/><Relationship Id="rId6503" Type="http://schemas.openxmlformats.org/officeDocument/2006/relationships/hyperlink" Target="https://raw.githubusercontent.com/DataQualityCommittee/dqc_us_rules/refs/heads/master/tests/input/testfiles/2023/TestCo-2023-NonNeg-WithNew.xml" TargetMode="External"/><Relationship Id="rId1648" Type="http://schemas.openxmlformats.org/officeDocument/2006/relationships/hyperlink" Target="https://raw.githubusercontent.com/DataQualityCommittee/dqc_us_rules/refs/heads/master/tests/input/testfiles/2023/TestCo-2023-NonNeg-WithNew.xml" TargetMode="External"/><Relationship Id="rId4054" Type="http://schemas.openxmlformats.org/officeDocument/2006/relationships/hyperlink" Target="https://raw.githubusercontent.com/DataQualityCommittee/dqc_us_rules/refs/heads/master/tests/input/testfiles/2023/TestCo-2023-NonNeg-WithNew.xml" TargetMode="External"/><Relationship Id="rId5105" Type="http://schemas.openxmlformats.org/officeDocument/2006/relationships/hyperlink" Target="https://raw.githubusercontent.com/DataQualityCommittee/dqc_us_rules/refs/heads/master/tests/input/testfiles/2023/TestCo-2023-NonNeg-WithNew.xml" TargetMode="External"/><Relationship Id="rId3070" Type="http://schemas.openxmlformats.org/officeDocument/2006/relationships/hyperlink" Target="https://raw.githubusercontent.com/DataQualityCommittee/dqc_us_rules/refs/heads/master/tests/input/testfiles/2023/TestCo-2023-NonNeg-WithNew.xml" TargetMode="External"/><Relationship Id="rId4121" Type="http://schemas.openxmlformats.org/officeDocument/2006/relationships/hyperlink" Target="https://raw.githubusercontent.com/DataQualityCommittee/dqc_us_rules/refs/heads/master/tests/input/testfiles/2023/TestCo-2023-NonNeg-WithNew.xml" TargetMode="External"/><Relationship Id="rId7277" Type="http://schemas.openxmlformats.org/officeDocument/2006/relationships/hyperlink" Target="https://raw.githubusercontent.com/DataQualityCommittee/dqc_us_rules/refs/heads/master/tests/input/testfiles/2023/TestCo-2023-NonNeg-WithNew.xml" TargetMode="External"/><Relationship Id="rId1715" Type="http://schemas.openxmlformats.org/officeDocument/2006/relationships/hyperlink" Target="https://raw.githubusercontent.com/DataQualityCommittee/dqc_us_rules/refs/heads/master/tests/input/testfiles/2023/TestCo-2023-NonNeg-WithNew.xml" TargetMode="External"/><Relationship Id="rId6293" Type="http://schemas.openxmlformats.org/officeDocument/2006/relationships/hyperlink" Target="https://raw.githubusercontent.com/DataQualityCommittee/dqc_us_rules/refs/heads/master/tests/input/testfiles/2023/TestCo-2023-NonNeg-WithNew.xml" TargetMode="External"/><Relationship Id="rId7691" Type="http://schemas.openxmlformats.org/officeDocument/2006/relationships/hyperlink" Target="https://raw.githubusercontent.com/DataQualityCommittee/dqc_us_rules/refs/heads/master/tests/input/testfiles/2023/TestCo-2023-NonNeg-WithNew.xml" TargetMode="External"/><Relationship Id="rId3887" Type="http://schemas.openxmlformats.org/officeDocument/2006/relationships/hyperlink" Target="https://raw.githubusercontent.com/DataQualityCommittee/dqc_us_rules/refs/heads/master/tests/input/testfiles/2023/TestCo-2023-NonNeg-WithNew.xml" TargetMode="External"/><Relationship Id="rId4938" Type="http://schemas.openxmlformats.org/officeDocument/2006/relationships/hyperlink" Target="https://raw.githubusercontent.com/DataQualityCommittee/dqc_us_rules/refs/heads/master/tests/input/testfiles/2023/TestCo-2023-NonNeg-WithNew.xml" TargetMode="External"/><Relationship Id="rId7344" Type="http://schemas.openxmlformats.org/officeDocument/2006/relationships/hyperlink" Target="https://raw.githubusercontent.com/DataQualityCommittee/dqc_us_rules/refs/heads/master/tests/input/testfiles/2023/TestCo-2023-NonNeg-WithNew.xml" TargetMode="External"/><Relationship Id="rId2489" Type="http://schemas.openxmlformats.org/officeDocument/2006/relationships/hyperlink" Target="https://raw.githubusercontent.com/DataQualityCommittee/dqc_us_rules/refs/heads/master/tests/input/testfiles/2023/TestCo-2023-NonNeg-WithNew.xml" TargetMode="External"/><Relationship Id="rId3954" Type="http://schemas.openxmlformats.org/officeDocument/2006/relationships/hyperlink" Target="https://raw.githubusercontent.com/DataQualityCommittee/dqc_us_rules/refs/heads/master/tests/input/testfiles/2023/TestCo-2023-NonNeg-WithNew.xml" TargetMode="External"/><Relationship Id="rId6360" Type="http://schemas.openxmlformats.org/officeDocument/2006/relationships/hyperlink" Target="https://raw.githubusercontent.com/DataQualityCommittee/dqc_us_rules/refs/heads/master/tests/input/testfiles/2023/TestCo-2023-NonNeg-WithNew.xml" TargetMode="External"/><Relationship Id="rId7411" Type="http://schemas.openxmlformats.org/officeDocument/2006/relationships/hyperlink" Target="https://raw.githubusercontent.com/DataQualityCommittee/dqc_us_rules/refs/heads/master/tests/input/testfiles/2023/TestCo-2023-NonNeg-WithNew.xml" TargetMode="External"/><Relationship Id="rId875" Type="http://schemas.openxmlformats.org/officeDocument/2006/relationships/hyperlink" Target="https://raw.githubusercontent.com/DataQualityCommittee/dqc_us_rules/refs/heads/master/tests/input/testfiles/2023/TestCo-2023-NonNeg-WithNew.xml" TargetMode="External"/><Relationship Id="rId2556" Type="http://schemas.openxmlformats.org/officeDocument/2006/relationships/hyperlink" Target="https://raw.githubusercontent.com/DataQualityCommittee/dqc_us_rules/refs/heads/master/tests/input/testfiles/2023/TestCo-2023-NonNeg-WithNew.xml" TargetMode="External"/><Relationship Id="rId2970" Type="http://schemas.openxmlformats.org/officeDocument/2006/relationships/hyperlink" Target="https://raw.githubusercontent.com/DataQualityCommittee/dqc_us_rules/refs/heads/master/tests/input/testfiles/2023/TestCo-2023-NonNeg-WithNew.xml" TargetMode="External"/><Relationship Id="rId3607" Type="http://schemas.openxmlformats.org/officeDocument/2006/relationships/hyperlink" Target="https://raw.githubusercontent.com/DataQualityCommittee/dqc_us_rules/refs/heads/master/tests/input/testfiles/2023/TestCo-2023-NonNeg-WithNew.xml" TargetMode="External"/><Relationship Id="rId6013" Type="http://schemas.openxmlformats.org/officeDocument/2006/relationships/hyperlink" Target="https://raw.githubusercontent.com/DataQualityCommittee/dqc_us_rules/refs/heads/master/tests/input/testfiles/2023/TestCo-2023-NonNeg-WithNew.xml" TargetMode="External"/><Relationship Id="rId528" Type="http://schemas.openxmlformats.org/officeDocument/2006/relationships/hyperlink" Target="https://raw.githubusercontent.com/DataQualityCommittee/dqc_us_rules/refs/heads/master/tests/input/testfiles/2023/TestCo-2023-NonNeg-WithNew.xml" TargetMode="External"/><Relationship Id="rId942" Type="http://schemas.openxmlformats.org/officeDocument/2006/relationships/hyperlink" Target="https://raw.githubusercontent.com/DataQualityCommittee/dqc_us_rules/refs/heads/master/tests/input/testfiles/2023/TestCo-2023-NonNeg-WithNew.xml" TargetMode="External"/><Relationship Id="rId1158" Type="http://schemas.openxmlformats.org/officeDocument/2006/relationships/hyperlink" Target="https://raw.githubusercontent.com/DataQualityCommittee/dqc_us_rules/refs/heads/master/tests/input/testfiles/2023/TestCo-2023-NonNeg-WithNew.xml" TargetMode="External"/><Relationship Id="rId1572" Type="http://schemas.openxmlformats.org/officeDocument/2006/relationships/hyperlink" Target="https://raw.githubusercontent.com/DataQualityCommittee/dqc_us_rules/refs/heads/master/tests/input/testfiles/2023/TestCo-2023-NonNeg-WithNew.xml" TargetMode="External"/><Relationship Id="rId2209" Type="http://schemas.openxmlformats.org/officeDocument/2006/relationships/hyperlink" Target="https://raw.githubusercontent.com/DataQualityCommittee/dqc_us_rules/refs/heads/master/tests/input/testfiles/2023/TestCo-2023-NonNeg-WithNew.xml" TargetMode="External"/><Relationship Id="rId2623" Type="http://schemas.openxmlformats.org/officeDocument/2006/relationships/hyperlink" Target="https://raw.githubusercontent.com/DataQualityCommittee/dqc_us_rules/refs/heads/master/tests/input/testfiles/2023/TestCo-2023-NonNeg-WithNew.xml" TargetMode="External"/><Relationship Id="rId5779" Type="http://schemas.openxmlformats.org/officeDocument/2006/relationships/hyperlink" Target="https://raw.githubusercontent.com/DataQualityCommittee/dqc_us_rules/refs/heads/master/tests/input/testfiles/2023/TestCo-2023-NonNeg-WithNew.xml" TargetMode="External"/><Relationship Id="rId1225" Type="http://schemas.openxmlformats.org/officeDocument/2006/relationships/hyperlink" Target="https://raw.githubusercontent.com/DataQualityCommittee/dqc_us_rules/refs/heads/master/tests/input/testfiles/2023/TestCo-2023-NonNeg-WithNew.xml" TargetMode="External"/><Relationship Id="rId3397" Type="http://schemas.openxmlformats.org/officeDocument/2006/relationships/hyperlink" Target="https://raw.githubusercontent.com/DataQualityCommittee/dqc_us_rules/refs/heads/master/tests/input/testfiles/2023/TestCo-2023-NonNeg-WithNew.xml" TargetMode="External"/><Relationship Id="rId4795" Type="http://schemas.openxmlformats.org/officeDocument/2006/relationships/hyperlink" Target="https://raw.githubusercontent.com/DataQualityCommittee/dqc_us_rules/refs/heads/master/tests/input/testfiles/2023/TestCo-2023-NonNeg-WithNew.xml" TargetMode="External"/><Relationship Id="rId5846" Type="http://schemas.openxmlformats.org/officeDocument/2006/relationships/hyperlink" Target="https://raw.githubusercontent.com/DataQualityCommittee/dqc_us_rules/refs/heads/master/tests/input/testfiles/2023/TestCo-2023-NonNeg-WithNew.xml" TargetMode="External"/><Relationship Id="rId4448" Type="http://schemas.openxmlformats.org/officeDocument/2006/relationships/hyperlink" Target="https://raw.githubusercontent.com/DataQualityCommittee/dqc_us_rules/refs/heads/master/tests/input/testfiles/2023/TestCo-2023-NonNeg-WithNew.xml" TargetMode="External"/><Relationship Id="rId4862" Type="http://schemas.openxmlformats.org/officeDocument/2006/relationships/hyperlink" Target="https://raw.githubusercontent.com/DataQualityCommittee/dqc_us_rules/refs/heads/master/tests/input/testfiles/2023/TestCo-2023-NonNeg-WithNew.xml" TargetMode="External"/><Relationship Id="rId5913" Type="http://schemas.openxmlformats.org/officeDocument/2006/relationships/hyperlink" Target="https://raw.githubusercontent.com/DataQualityCommittee/dqc_us_rules/refs/heads/master/tests/input/testfiles/2023/TestCo-2023-NonNeg-WithNew.xml" TargetMode="External"/><Relationship Id="rId3464" Type="http://schemas.openxmlformats.org/officeDocument/2006/relationships/hyperlink" Target="https://raw.githubusercontent.com/DataQualityCommittee/dqc_us_rules/refs/heads/master/tests/input/testfiles/2023/TestCo-2023-NonNeg-WithNew.xml" TargetMode="External"/><Relationship Id="rId4515" Type="http://schemas.openxmlformats.org/officeDocument/2006/relationships/hyperlink" Target="https://raw.githubusercontent.com/DataQualityCommittee/dqc_us_rules/refs/heads/master/tests/input/testfiles/2023/TestCo-2023-NonNeg-WithNew.xml" TargetMode="External"/><Relationship Id="rId385" Type="http://schemas.openxmlformats.org/officeDocument/2006/relationships/hyperlink" Target="https://raw.githubusercontent.com/DataQualityCommittee/dqc_us_rules/refs/heads/master/tests/input/testfiles/2023/TestCo-2023-NonNeg-WithNew.xml" TargetMode="External"/><Relationship Id="rId2066" Type="http://schemas.openxmlformats.org/officeDocument/2006/relationships/hyperlink" Target="https://raw.githubusercontent.com/DataQualityCommittee/dqc_us_rules/refs/heads/master/tests/input/testfiles/2023/TestCo-2023-NonNeg-WithNew.xml" TargetMode="External"/><Relationship Id="rId2480" Type="http://schemas.openxmlformats.org/officeDocument/2006/relationships/hyperlink" Target="https://raw.githubusercontent.com/DataQualityCommittee/dqc_us_rules/refs/heads/master/tests/input/testfiles/2023/TestCo-2023-NonNeg-WithNew.xml" TargetMode="External"/><Relationship Id="rId3117" Type="http://schemas.openxmlformats.org/officeDocument/2006/relationships/hyperlink" Target="https://raw.githubusercontent.com/DataQualityCommittee/dqc_us_rules/refs/heads/master/tests/input/testfiles/2023/TestCo-2023-NonNeg-WithNew.xml" TargetMode="External"/><Relationship Id="rId3531" Type="http://schemas.openxmlformats.org/officeDocument/2006/relationships/hyperlink" Target="https://raw.githubusercontent.com/DataQualityCommittee/dqc_us_rules/refs/heads/master/tests/input/testfiles/2023/TestCo-2023-NonNeg-WithNew.xml" TargetMode="External"/><Relationship Id="rId6687" Type="http://schemas.openxmlformats.org/officeDocument/2006/relationships/hyperlink" Target="https://raw.githubusercontent.com/DataQualityCommittee/dqc_us_rules/refs/heads/master/tests/input/testfiles/2023/TestCo-2023-NonNeg-WithNew.xml" TargetMode="External"/><Relationship Id="rId7738" Type="http://schemas.openxmlformats.org/officeDocument/2006/relationships/hyperlink" Target="https://raw.githubusercontent.com/DataQualityCommittee/dqc_us_rules/refs/heads/master/tests/input/testfiles/2023/TestCo-2023-NonNeg-WithNew.xml" TargetMode="External"/><Relationship Id="rId452" Type="http://schemas.openxmlformats.org/officeDocument/2006/relationships/hyperlink" Target="https://raw.githubusercontent.com/DataQualityCommittee/dqc_us_rules/refs/heads/master/tests/input/testfiles/2023/TestCo-2023-NonNeg-WithNew.xml" TargetMode="External"/><Relationship Id="rId1082" Type="http://schemas.openxmlformats.org/officeDocument/2006/relationships/hyperlink" Target="https://raw.githubusercontent.com/DataQualityCommittee/dqc_us_rules/refs/heads/master/tests/input/testfiles/2023/TestCo-2023-NonNeg-WithNew.xml" TargetMode="External"/><Relationship Id="rId2133" Type="http://schemas.openxmlformats.org/officeDocument/2006/relationships/hyperlink" Target="https://raw.githubusercontent.com/DataQualityCommittee/dqc_us_rules/refs/heads/master/tests/input/testfiles/2023/TestCo-2023-NonNeg-WithNew.xml" TargetMode="External"/><Relationship Id="rId5289" Type="http://schemas.openxmlformats.org/officeDocument/2006/relationships/hyperlink" Target="https://raw.githubusercontent.com/DataQualityCommittee/dqc_us_rules/refs/heads/master/tests/input/testfiles/2023/TestCo-2023-NonNeg-WithNew.xml" TargetMode="External"/><Relationship Id="rId6754" Type="http://schemas.openxmlformats.org/officeDocument/2006/relationships/hyperlink" Target="https://raw.githubusercontent.com/DataQualityCommittee/dqc_us_rules/refs/heads/master/tests/input/testfiles/2023/TestCo-2023-NonNeg-WithNew.xml" TargetMode="External"/><Relationship Id="rId7805" Type="http://schemas.openxmlformats.org/officeDocument/2006/relationships/hyperlink" Target="https://raw.githubusercontent.com/DataQualityCommittee/dqc_us_rules/refs/heads/master/tests/input/testfiles/2023/TestCo-2023-NonNeg-WithNew.xml" TargetMode="External"/><Relationship Id="rId105" Type="http://schemas.openxmlformats.org/officeDocument/2006/relationships/hyperlink" Target="https://raw.githubusercontent.com/DataQualityCommittee/dqc_us_rules/refs/heads/master/tests/input/testfiles/2023/TestCo-2023-NonNeg-WithNew.xml" TargetMode="External"/><Relationship Id="rId2200" Type="http://schemas.openxmlformats.org/officeDocument/2006/relationships/hyperlink" Target="https://raw.githubusercontent.com/DataQualityCommittee/dqc_us_rules/refs/heads/master/tests/input/testfiles/2023/TestCo-2023-NonNeg-WithNew.xml" TargetMode="External"/><Relationship Id="rId5356" Type="http://schemas.openxmlformats.org/officeDocument/2006/relationships/hyperlink" Target="https://raw.githubusercontent.com/DataQualityCommittee/dqc_us_rules/refs/heads/master/tests/input/testfiles/2023/TestCo-2023-NonNeg-WithNew.xml" TargetMode="External"/><Relationship Id="rId6407" Type="http://schemas.openxmlformats.org/officeDocument/2006/relationships/hyperlink" Target="https://raw.githubusercontent.com/DataQualityCommittee/dqc_us_rules/refs/heads/master/tests/input/testfiles/2023/TestCo-2023-NonNeg-WithNew.xml" TargetMode="External"/><Relationship Id="rId1899" Type="http://schemas.openxmlformats.org/officeDocument/2006/relationships/hyperlink" Target="https://raw.githubusercontent.com/DataQualityCommittee/dqc_us_rules/refs/heads/master/tests/input/testfiles/2023/TestCo-2023-NonNeg-WithNew.xml" TargetMode="External"/><Relationship Id="rId4372" Type="http://schemas.openxmlformats.org/officeDocument/2006/relationships/hyperlink" Target="https://raw.githubusercontent.com/DataQualityCommittee/dqc_us_rules/refs/heads/master/tests/input/testfiles/2023/TestCo-2023-NonNeg-WithNew.xml" TargetMode="External"/><Relationship Id="rId5009" Type="http://schemas.openxmlformats.org/officeDocument/2006/relationships/hyperlink" Target="https://raw.githubusercontent.com/DataQualityCommittee/dqc_us_rules/refs/heads/master/tests/input/testfiles/2023/TestCo-2023-NonNeg-WithNew.xml" TargetMode="External"/><Relationship Id="rId5770" Type="http://schemas.openxmlformats.org/officeDocument/2006/relationships/hyperlink" Target="https://raw.githubusercontent.com/DataQualityCommittee/dqc_us_rules/refs/heads/master/tests/input/testfiles/2023/TestCo-2023-NonNeg-WithNew.xml" TargetMode="External"/><Relationship Id="rId6821" Type="http://schemas.openxmlformats.org/officeDocument/2006/relationships/hyperlink" Target="https://raw.githubusercontent.com/DataQualityCommittee/dqc_us_rules/refs/heads/master/tests/input/testfiles/2023/TestCo-2023-NonNeg-WithNew.xml" TargetMode="External"/><Relationship Id="rId1966" Type="http://schemas.openxmlformats.org/officeDocument/2006/relationships/hyperlink" Target="https://raw.githubusercontent.com/DataQualityCommittee/dqc_us_rules/refs/heads/master/tests/input/testfiles/2023/TestCo-2023-NonNeg-WithNew.xml" TargetMode="External"/><Relationship Id="rId4025" Type="http://schemas.openxmlformats.org/officeDocument/2006/relationships/hyperlink" Target="https://raw.githubusercontent.com/DataQualityCommittee/dqc_us_rules/refs/heads/master/tests/input/testfiles/2023/TestCo-2023-NonNeg-WithNew.xml" TargetMode="External"/><Relationship Id="rId5423" Type="http://schemas.openxmlformats.org/officeDocument/2006/relationships/hyperlink" Target="https://raw.githubusercontent.com/DataQualityCommittee/dqc_us_rules/refs/heads/master/tests/input/testfiles/2023/TestCo-2023-NonNeg-WithNew.xml" TargetMode="External"/><Relationship Id="rId1619" Type="http://schemas.openxmlformats.org/officeDocument/2006/relationships/hyperlink" Target="https://raw.githubusercontent.com/DataQualityCommittee/dqc_us_rules/refs/heads/master/tests/input/testfiles/2023/TestCo-2023-NonNeg-WithNew.xml" TargetMode="External"/><Relationship Id="rId7595" Type="http://schemas.openxmlformats.org/officeDocument/2006/relationships/hyperlink" Target="https://raw.githubusercontent.com/DataQualityCommittee/dqc_us_rules/refs/heads/master/tests/input/testfiles/2023/TestCo-2023-NonNeg-WithNew.xml" TargetMode="External"/><Relationship Id="rId3041" Type="http://schemas.openxmlformats.org/officeDocument/2006/relationships/hyperlink" Target="https://raw.githubusercontent.com/DataQualityCommittee/dqc_us_rules/refs/heads/master/tests/input/testfiles/2023/TestCo-2023-NonNeg-WithNew.xml" TargetMode="External"/><Relationship Id="rId6197" Type="http://schemas.openxmlformats.org/officeDocument/2006/relationships/hyperlink" Target="https://raw.githubusercontent.com/DataQualityCommittee/dqc_us_rules/refs/heads/master/tests/input/testfiles/2023/TestCo-2023-NonNeg-WithNew.xml" TargetMode="External"/><Relationship Id="rId7248" Type="http://schemas.openxmlformats.org/officeDocument/2006/relationships/hyperlink" Target="https://raw.githubusercontent.com/DataQualityCommittee/dqc_us_rules/refs/heads/master/tests/input/testfiles/2023/TestCo-2023-NonNeg-WithNew.xml" TargetMode="External"/><Relationship Id="rId7662" Type="http://schemas.openxmlformats.org/officeDocument/2006/relationships/hyperlink" Target="https://raw.githubusercontent.com/DataQualityCommittee/dqc_us_rules/refs/heads/master/tests/input/testfiles/2023/TestCo-2023-NonNeg-WithNew.xml" TargetMode="External"/><Relationship Id="rId3858" Type="http://schemas.openxmlformats.org/officeDocument/2006/relationships/hyperlink" Target="https://raw.githubusercontent.com/DataQualityCommittee/dqc_us_rules/refs/heads/master/tests/input/testfiles/2023/TestCo-2023-NonNeg-WithNew.xml" TargetMode="External"/><Relationship Id="rId4909" Type="http://schemas.openxmlformats.org/officeDocument/2006/relationships/hyperlink" Target="https://raw.githubusercontent.com/DataQualityCommittee/dqc_us_rules/refs/heads/master/tests/input/testfiles/2023/TestCo-2023-NonNeg-WithNew.xml" TargetMode="External"/><Relationship Id="rId6264" Type="http://schemas.openxmlformats.org/officeDocument/2006/relationships/hyperlink" Target="https://raw.githubusercontent.com/DataQualityCommittee/dqc_us_rules/refs/heads/master/tests/input/testfiles/2023/TestCo-2023-NonNeg-WithNew.xml" TargetMode="External"/><Relationship Id="rId7315" Type="http://schemas.openxmlformats.org/officeDocument/2006/relationships/hyperlink" Target="https://raw.githubusercontent.com/DataQualityCommittee/dqc_us_rules/refs/heads/master/tests/input/testfiles/2023/TestCo-2023-NonNeg-WithNew.xml" TargetMode="External"/><Relationship Id="rId779" Type="http://schemas.openxmlformats.org/officeDocument/2006/relationships/hyperlink" Target="https://raw.githubusercontent.com/DataQualityCommittee/dqc_us_rules/refs/heads/master/tests/input/testfiles/2023/TestCo-2023-NonNeg-WithNew.xml" TargetMode="External"/><Relationship Id="rId5280" Type="http://schemas.openxmlformats.org/officeDocument/2006/relationships/hyperlink" Target="https://raw.githubusercontent.com/DataQualityCommittee/dqc_us_rules/refs/heads/master/tests/input/testfiles/2023/TestCo-2023-NonNeg-WithNew.xml" TargetMode="External"/><Relationship Id="rId6331" Type="http://schemas.openxmlformats.org/officeDocument/2006/relationships/hyperlink" Target="https://raw.githubusercontent.com/DataQualityCommittee/dqc_us_rules/refs/heads/master/tests/input/testfiles/2023/TestCo-2023-NonNeg-WithNew.xml" TargetMode="External"/><Relationship Id="rId1476" Type="http://schemas.openxmlformats.org/officeDocument/2006/relationships/hyperlink" Target="https://raw.githubusercontent.com/DataQualityCommittee/dqc_us_rules/refs/heads/master/tests/input/testfiles/2023/TestCo-2023-NonNeg-WithNew.xml" TargetMode="External"/><Relationship Id="rId2874" Type="http://schemas.openxmlformats.org/officeDocument/2006/relationships/hyperlink" Target="https://raw.githubusercontent.com/DataQualityCommittee/dqc_us_rules/refs/heads/master/tests/input/testfiles/2023/TestCo-2023-NonNeg-WithNew.xml" TargetMode="External"/><Relationship Id="rId3925" Type="http://schemas.openxmlformats.org/officeDocument/2006/relationships/hyperlink" Target="https://raw.githubusercontent.com/DataQualityCommittee/dqc_us_rules/refs/heads/master/tests/input/testfiles/2023/TestCo-2023-NonNeg-WithNew.xml" TargetMode="External"/><Relationship Id="rId846" Type="http://schemas.openxmlformats.org/officeDocument/2006/relationships/hyperlink" Target="https://raw.githubusercontent.com/DataQualityCommittee/dqc_us_rules/refs/heads/master/tests/input/testfiles/2023/TestCo-2023-NonNeg-WithNew.xml" TargetMode="External"/><Relationship Id="rId1129" Type="http://schemas.openxmlformats.org/officeDocument/2006/relationships/hyperlink" Target="https://raw.githubusercontent.com/DataQualityCommittee/dqc_us_rules/refs/heads/master/tests/input/testfiles/2023/TestCo-2023-NonNeg-WithNew.xml" TargetMode="External"/><Relationship Id="rId1890" Type="http://schemas.openxmlformats.org/officeDocument/2006/relationships/hyperlink" Target="https://raw.githubusercontent.com/DataQualityCommittee/dqc_us_rules/refs/heads/master/tests/input/testfiles/2023/TestCo-2023-NonNeg-WithNew.xml" TargetMode="External"/><Relationship Id="rId2527" Type="http://schemas.openxmlformats.org/officeDocument/2006/relationships/hyperlink" Target="https://raw.githubusercontent.com/DataQualityCommittee/dqc_us_rules/refs/heads/master/tests/input/testfiles/2023/TestCo-2023-NonNeg-WithNew.xml" TargetMode="External"/><Relationship Id="rId2941" Type="http://schemas.openxmlformats.org/officeDocument/2006/relationships/hyperlink" Target="https://raw.githubusercontent.com/DataQualityCommittee/dqc_us_rules/refs/heads/master/tests/input/testfiles/2023/TestCo-2023-NonNeg-WithNew.xml" TargetMode="External"/><Relationship Id="rId5000" Type="http://schemas.openxmlformats.org/officeDocument/2006/relationships/hyperlink" Target="https://raw.githubusercontent.com/DataQualityCommittee/dqc_us_rules/refs/heads/master/tests/input/testfiles/2023/TestCo-2023-NonNeg-WithNew.xml" TargetMode="External"/><Relationship Id="rId913" Type="http://schemas.openxmlformats.org/officeDocument/2006/relationships/hyperlink" Target="https://raw.githubusercontent.com/DataQualityCommittee/dqc_us_rules/refs/heads/master/tests/input/testfiles/2023/TestCo-2023-NonNeg-WithNew.xml" TargetMode="External"/><Relationship Id="rId1543" Type="http://schemas.openxmlformats.org/officeDocument/2006/relationships/hyperlink" Target="https://raw.githubusercontent.com/DataQualityCommittee/dqc_us_rules/refs/heads/master/tests/input/testfiles/2023/TestCo-2023-NonNeg-WithNew.xml" TargetMode="External"/><Relationship Id="rId4699" Type="http://schemas.openxmlformats.org/officeDocument/2006/relationships/hyperlink" Target="https://raw.githubusercontent.com/DataQualityCommittee/dqc_us_rules/refs/heads/master/tests/input/testfiles/2023/TestCo-2023-NonNeg-WithNew.xml" TargetMode="External"/><Relationship Id="rId1610" Type="http://schemas.openxmlformats.org/officeDocument/2006/relationships/hyperlink" Target="https://raw.githubusercontent.com/DataQualityCommittee/dqc_us_rules/refs/heads/master/tests/input/testfiles/2023/TestCo-2023-NonNeg-WithNew.xml" TargetMode="External"/><Relationship Id="rId4766" Type="http://schemas.openxmlformats.org/officeDocument/2006/relationships/hyperlink" Target="https://raw.githubusercontent.com/DataQualityCommittee/dqc_us_rules/refs/heads/master/tests/input/testfiles/2023/TestCo-2023-NonNeg-WithNew.xml" TargetMode="External"/><Relationship Id="rId5817" Type="http://schemas.openxmlformats.org/officeDocument/2006/relationships/hyperlink" Target="https://raw.githubusercontent.com/DataQualityCommittee/dqc_us_rules/refs/heads/master/tests/input/testfiles/2023/TestCo-2023-NonNeg-WithNew.xml" TargetMode="External"/><Relationship Id="rId7172" Type="http://schemas.openxmlformats.org/officeDocument/2006/relationships/hyperlink" Target="https://raw.githubusercontent.com/DataQualityCommittee/dqc_us_rules/refs/heads/master/tests/input/testfiles/2023/TestCo-2023-NonNeg-WithNew.xml" TargetMode="External"/><Relationship Id="rId3368" Type="http://schemas.openxmlformats.org/officeDocument/2006/relationships/hyperlink" Target="https://raw.githubusercontent.com/DataQualityCommittee/dqc_us_rules/refs/heads/master/tests/input/testfiles/2023/TestCo-2023-NonNeg-WithNew.xml" TargetMode="External"/><Relationship Id="rId3782" Type="http://schemas.openxmlformats.org/officeDocument/2006/relationships/hyperlink" Target="https://raw.githubusercontent.com/DataQualityCommittee/dqc_us_rules/refs/heads/master/tests/input/testfiles/2023/TestCo-2023-NonNeg-WithNew.xml" TargetMode="External"/><Relationship Id="rId4419" Type="http://schemas.openxmlformats.org/officeDocument/2006/relationships/hyperlink" Target="https://raw.githubusercontent.com/DataQualityCommittee/dqc_us_rules/refs/heads/master/tests/input/testfiles/2023/TestCo-2023-NonNeg-WithNew.xml" TargetMode="External"/><Relationship Id="rId4833" Type="http://schemas.openxmlformats.org/officeDocument/2006/relationships/hyperlink" Target="https://raw.githubusercontent.com/DataQualityCommittee/dqc_us_rules/refs/heads/master/tests/input/testfiles/2023/TestCo-2023-NonNeg-WithNew.xml" TargetMode="External"/><Relationship Id="rId289" Type="http://schemas.openxmlformats.org/officeDocument/2006/relationships/hyperlink" Target="https://raw.githubusercontent.com/DataQualityCommittee/dqc_us_rules/refs/heads/master/tests/input/testfiles/2023/TestCo-2023-NonNeg-WithNew.xml" TargetMode="External"/><Relationship Id="rId2384" Type="http://schemas.openxmlformats.org/officeDocument/2006/relationships/hyperlink" Target="https://raw.githubusercontent.com/DataQualityCommittee/dqc_us_rules/refs/heads/master/tests/input/testfiles/2023/TestCo-2023-NonNeg-WithNew.xml" TargetMode="External"/><Relationship Id="rId3435" Type="http://schemas.openxmlformats.org/officeDocument/2006/relationships/hyperlink" Target="https://raw.githubusercontent.com/DataQualityCommittee/dqc_us_rules/refs/heads/master/tests/input/testfiles/2023/TestCo-2023-NonNeg-WithNew.xml" TargetMode="External"/><Relationship Id="rId356" Type="http://schemas.openxmlformats.org/officeDocument/2006/relationships/hyperlink" Target="https://raw.githubusercontent.com/DataQualityCommittee/dqc_us_rules/refs/heads/master/tests/input/testfiles/2023/TestCo-2023-NonNeg-WithNew.xml" TargetMode="External"/><Relationship Id="rId770" Type="http://schemas.openxmlformats.org/officeDocument/2006/relationships/hyperlink" Target="https://raw.githubusercontent.com/DataQualityCommittee/dqc_us_rules/refs/heads/master/tests/input/testfiles/2023/TestCo-2023-NonNeg-WithNew.xml" TargetMode="External"/><Relationship Id="rId2037" Type="http://schemas.openxmlformats.org/officeDocument/2006/relationships/hyperlink" Target="https://raw.githubusercontent.com/DataQualityCommittee/dqc_us_rules/refs/heads/master/tests/input/testfiles/2023/TestCo-2023-NonNeg-WithNew.xml" TargetMode="External"/><Relationship Id="rId2451" Type="http://schemas.openxmlformats.org/officeDocument/2006/relationships/hyperlink" Target="https://raw.githubusercontent.com/DataQualityCommittee/dqc_us_rules/refs/heads/master/tests/input/testfiles/2023/TestCo-2023-NonNeg-WithNew.xml" TargetMode="External"/><Relationship Id="rId4900" Type="http://schemas.openxmlformats.org/officeDocument/2006/relationships/hyperlink" Target="https://raw.githubusercontent.com/DataQualityCommittee/dqc_us_rules/refs/heads/master/tests/input/testfiles/2023/TestCo-2023-NonNeg-WithNew.xml" TargetMode="External"/><Relationship Id="rId6658" Type="http://schemas.openxmlformats.org/officeDocument/2006/relationships/hyperlink" Target="https://raw.githubusercontent.com/DataQualityCommittee/dqc_us_rules/refs/heads/master/tests/input/testfiles/2023/TestCo-2023-NonNeg-WithNew.xml" TargetMode="External"/><Relationship Id="rId423" Type="http://schemas.openxmlformats.org/officeDocument/2006/relationships/hyperlink" Target="https://raw.githubusercontent.com/DataQualityCommittee/dqc_us_rules/refs/heads/master/tests/input/testfiles/2023/TestCo-2023-NonNeg-WithNew.xml" TargetMode="External"/><Relationship Id="rId1053" Type="http://schemas.openxmlformats.org/officeDocument/2006/relationships/hyperlink" Target="https://raw.githubusercontent.com/DataQualityCommittee/dqc_us_rules/refs/heads/master/tests/input/testfiles/2023/TestCo-2023-NonNeg-WithNew.xml" TargetMode="External"/><Relationship Id="rId2104" Type="http://schemas.openxmlformats.org/officeDocument/2006/relationships/hyperlink" Target="https://raw.githubusercontent.com/DataQualityCommittee/dqc_us_rules/refs/heads/master/tests/input/testfiles/2023/TestCo-2023-NonNeg-WithNew.xml" TargetMode="External"/><Relationship Id="rId3502" Type="http://schemas.openxmlformats.org/officeDocument/2006/relationships/hyperlink" Target="https://raw.githubusercontent.com/DataQualityCommittee/dqc_us_rules/refs/heads/master/tests/input/testfiles/2023/TestCo-2023-NonNeg-WithNew.xml" TargetMode="External"/><Relationship Id="rId7709" Type="http://schemas.openxmlformats.org/officeDocument/2006/relationships/hyperlink" Target="https://raw.githubusercontent.com/DataQualityCommittee/dqc_us_rules/refs/heads/master/tests/input/testfiles/2023/TestCo-2023-NonNeg-WithNew.xml" TargetMode="External"/><Relationship Id="rId5674" Type="http://schemas.openxmlformats.org/officeDocument/2006/relationships/hyperlink" Target="https://raw.githubusercontent.com/DataQualityCommittee/dqc_us_rules/refs/heads/master/tests/input/testfiles/2023/TestCo-2023-NonNeg-WithNew.xml" TargetMode="External"/><Relationship Id="rId6725" Type="http://schemas.openxmlformats.org/officeDocument/2006/relationships/hyperlink" Target="https://raw.githubusercontent.com/DataQualityCommittee/dqc_us_rules/refs/heads/master/tests/input/testfiles/2023/TestCo-2023-NonNeg-WithNew.xml" TargetMode="External"/><Relationship Id="rId1120" Type="http://schemas.openxmlformats.org/officeDocument/2006/relationships/hyperlink" Target="https://raw.githubusercontent.com/DataQualityCommittee/dqc_us_rules/refs/heads/master/tests/input/testfiles/2023/TestCo-2023-NonNeg-WithNew.xml" TargetMode="External"/><Relationship Id="rId4276" Type="http://schemas.openxmlformats.org/officeDocument/2006/relationships/hyperlink" Target="https://raw.githubusercontent.com/DataQualityCommittee/dqc_us_rules/refs/heads/master/tests/input/testfiles/2023/TestCo-2023-NonNeg-WithNew.xml" TargetMode="External"/><Relationship Id="rId4690" Type="http://schemas.openxmlformats.org/officeDocument/2006/relationships/hyperlink" Target="https://raw.githubusercontent.com/DataQualityCommittee/dqc_us_rules/refs/heads/master/tests/input/testfiles/2023/TestCo-2023-NonNeg-WithNew.xml" TargetMode="External"/><Relationship Id="rId5327" Type="http://schemas.openxmlformats.org/officeDocument/2006/relationships/hyperlink" Target="https://raw.githubusercontent.com/DataQualityCommittee/dqc_us_rules/refs/heads/master/tests/input/testfiles/2023/TestCo-2023-NonNeg-WithNew.xml" TargetMode="External"/><Relationship Id="rId5741" Type="http://schemas.openxmlformats.org/officeDocument/2006/relationships/hyperlink" Target="https://raw.githubusercontent.com/DataQualityCommittee/dqc_us_rules/refs/heads/master/tests/input/testfiles/2023/TestCo-2023-NonNeg-WithNew.xml" TargetMode="External"/><Relationship Id="rId1937" Type="http://schemas.openxmlformats.org/officeDocument/2006/relationships/hyperlink" Target="https://raw.githubusercontent.com/DataQualityCommittee/dqc_us_rules/refs/heads/master/tests/input/testfiles/2023/TestCo-2023-NonNeg-WithNew.xml" TargetMode="External"/><Relationship Id="rId3292" Type="http://schemas.openxmlformats.org/officeDocument/2006/relationships/hyperlink" Target="https://raw.githubusercontent.com/DataQualityCommittee/dqc_us_rules/refs/heads/master/tests/input/testfiles/2023/TestCo-2023-NonNeg-WithNew.xml" TargetMode="External"/><Relationship Id="rId4343" Type="http://schemas.openxmlformats.org/officeDocument/2006/relationships/hyperlink" Target="https://raw.githubusercontent.com/DataQualityCommittee/dqc_us_rules/refs/heads/master/tests/input/testfiles/2023/TestCo-2023-NonNeg-WithNew.xml" TargetMode="External"/><Relationship Id="rId7499" Type="http://schemas.openxmlformats.org/officeDocument/2006/relationships/hyperlink" Target="https://raw.githubusercontent.com/DataQualityCommittee/dqc_us_rules/refs/heads/master/tests/input/testfiles/2023/TestCo-2023-NonNeg-WithNew.xml" TargetMode="External"/><Relationship Id="rId4410" Type="http://schemas.openxmlformats.org/officeDocument/2006/relationships/hyperlink" Target="https://raw.githubusercontent.com/DataQualityCommittee/dqc_us_rules/refs/heads/master/tests/input/testfiles/2023/TestCo-2023-NonNeg-WithNew.xml" TargetMode="External"/><Relationship Id="rId7566" Type="http://schemas.openxmlformats.org/officeDocument/2006/relationships/hyperlink" Target="https://raw.githubusercontent.com/DataQualityCommittee/dqc_us_rules/refs/heads/master/tests/input/testfiles/2023/TestCo-2023-NonNeg-WithNew.xml" TargetMode="External"/><Relationship Id="rId280" Type="http://schemas.openxmlformats.org/officeDocument/2006/relationships/hyperlink" Target="https://raw.githubusercontent.com/DataQualityCommittee/dqc_us_rules/refs/heads/master/tests/input/testfiles/2023/TestCo-2023-NonNeg-WithNew.xml" TargetMode="External"/><Relationship Id="rId3012" Type="http://schemas.openxmlformats.org/officeDocument/2006/relationships/hyperlink" Target="https://raw.githubusercontent.com/DataQualityCommittee/dqc_us_rules/refs/heads/master/tests/input/testfiles/2023/TestCo-2023-NonNeg-WithNew.xml" TargetMode="External"/><Relationship Id="rId6168" Type="http://schemas.openxmlformats.org/officeDocument/2006/relationships/hyperlink" Target="https://raw.githubusercontent.com/DataQualityCommittee/dqc_us_rules/refs/heads/master/tests/input/testfiles/2023/TestCo-2023-NonNeg-WithNew.xml" TargetMode="External"/><Relationship Id="rId6582" Type="http://schemas.openxmlformats.org/officeDocument/2006/relationships/hyperlink" Target="https://raw.githubusercontent.com/DataQualityCommittee/dqc_us_rules/refs/heads/master/tests/input/testfiles/2023/TestCo-2023-NonNeg-WithNew.xml" TargetMode="External"/><Relationship Id="rId7219" Type="http://schemas.openxmlformats.org/officeDocument/2006/relationships/hyperlink" Target="https://raw.githubusercontent.com/DataQualityCommittee/dqc_us_rules/refs/heads/master/tests/input/testfiles/2023/TestCo-2023-NonNeg-WithNew.xml" TargetMode="External"/><Relationship Id="rId5184" Type="http://schemas.openxmlformats.org/officeDocument/2006/relationships/hyperlink" Target="https://raw.githubusercontent.com/DataQualityCommittee/dqc_us_rules/refs/heads/master/tests/input/testfiles/2023/TestCo-2023-NonNeg-WithNew.xml" TargetMode="External"/><Relationship Id="rId6235" Type="http://schemas.openxmlformats.org/officeDocument/2006/relationships/hyperlink" Target="https://raw.githubusercontent.com/DataQualityCommittee/dqc_us_rules/refs/heads/master/tests/input/testfiles/2023/TestCo-2023-NonNeg-WithNew.xml" TargetMode="External"/><Relationship Id="rId7633" Type="http://schemas.openxmlformats.org/officeDocument/2006/relationships/hyperlink" Target="https://raw.githubusercontent.com/DataQualityCommittee/dqc_us_rules/refs/heads/master/tests/input/testfiles/2023/TestCo-2023-NonNeg-WithNew.xml" TargetMode="External"/><Relationship Id="rId2778" Type="http://schemas.openxmlformats.org/officeDocument/2006/relationships/hyperlink" Target="https://raw.githubusercontent.com/DataQualityCommittee/dqc_us_rules/refs/heads/master/tests/input/testfiles/2023/TestCo-2023-NonNeg-WithNew.xml" TargetMode="External"/><Relationship Id="rId3829" Type="http://schemas.openxmlformats.org/officeDocument/2006/relationships/hyperlink" Target="https://raw.githubusercontent.com/DataQualityCommittee/dqc_us_rules/refs/heads/master/tests/input/testfiles/2023/TestCo-2023-NonNeg-WithNew.xml" TargetMode="External"/><Relationship Id="rId7700" Type="http://schemas.openxmlformats.org/officeDocument/2006/relationships/hyperlink" Target="https://raw.githubusercontent.com/DataQualityCommittee/dqc_us_rules/refs/heads/master/tests/input/testfiles/2023/TestCo-2023-NonNeg-WithNew.xml" TargetMode="External"/><Relationship Id="rId1794" Type="http://schemas.openxmlformats.org/officeDocument/2006/relationships/hyperlink" Target="https://raw.githubusercontent.com/DataQualityCommittee/dqc_us_rules/refs/heads/master/tests/input/testfiles/2023/TestCo-2023-NonNeg-WithNew.xml" TargetMode="External"/><Relationship Id="rId2845" Type="http://schemas.openxmlformats.org/officeDocument/2006/relationships/hyperlink" Target="https://raw.githubusercontent.com/DataQualityCommittee/dqc_us_rules/refs/heads/master/tests/input/testfiles/2023/TestCo-2023-NonNeg-WithNew.xml" TargetMode="External"/><Relationship Id="rId5251" Type="http://schemas.openxmlformats.org/officeDocument/2006/relationships/hyperlink" Target="https://raw.githubusercontent.com/DataQualityCommittee/dqc_us_rules/refs/heads/master/tests/input/testfiles/2023/TestCo-2023-NonNeg-WithNew.xml" TargetMode="External"/><Relationship Id="rId6302" Type="http://schemas.openxmlformats.org/officeDocument/2006/relationships/hyperlink" Target="https://raw.githubusercontent.com/DataQualityCommittee/dqc_us_rules/refs/heads/master/tests/input/testfiles/2023/TestCo-2023-NonNeg-WithNew.xml" TargetMode="External"/><Relationship Id="rId86" Type="http://schemas.openxmlformats.org/officeDocument/2006/relationships/hyperlink" Target="https://raw.githubusercontent.com/DataQualityCommittee/dqc_us_rules/refs/heads/master/tests/input/testfiles/2023/TestCo-2023-NonNeg-WithNew.xml" TargetMode="External"/><Relationship Id="rId817" Type="http://schemas.openxmlformats.org/officeDocument/2006/relationships/hyperlink" Target="https://raw.githubusercontent.com/DataQualityCommittee/dqc_us_rules/refs/heads/master/tests/input/testfiles/2023/TestCo-2023-NonNeg-WithNew.xml" TargetMode="External"/><Relationship Id="rId1447" Type="http://schemas.openxmlformats.org/officeDocument/2006/relationships/hyperlink" Target="https://raw.githubusercontent.com/DataQualityCommittee/dqc_us_rules/refs/heads/master/tests/input/testfiles/2023/TestCo-2023-NonNeg-WithNew.xml" TargetMode="External"/><Relationship Id="rId1861" Type="http://schemas.openxmlformats.org/officeDocument/2006/relationships/hyperlink" Target="https://raw.githubusercontent.com/DataQualityCommittee/dqc_us_rules/refs/heads/master/tests/input/testfiles/2023/TestCo-2023-NonNeg-WithNew.xml" TargetMode="External"/><Relationship Id="rId2912" Type="http://schemas.openxmlformats.org/officeDocument/2006/relationships/hyperlink" Target="https://raw.githubusercontent.com/DataQualityCommittee/dqc_us_rules/refs/heads/master/tests/input/testfiles/2023/TestCo-2023-NonNeg-WithNew.xml" TargetMode="External"/><Relationship Id="rId1514" Type="http://schemas.openxmlformats.org/officeDocument/2006/relationships/hyperlink" Target="https://raw.githubusercontent.com/DataQualityCommittee/dqc_us_rules/refs/heads/master/tests/input/testfiles/2023/TestCo-2023-NonNeg-WithNew.xml" TargetMode="External"/><Relationship Id="rId7076" Type="http://schemas.openxmlformats.org/officeDocument/2006/relationships/hyperlink" Target="https://raw.githubusercontent.com/DataQualityCommittee/dqc_us_rules/refs/heads/master/tests/input/testfiles/2023/TestCo-2023-NonNeg-WithNew.xml" TargetMode="External"/><Relationship Id="rId7490" Type="http://schemas.openxmlformats.org/officeDocument/2006/relationships/hyperlink" Target="https://raw.githubusercontent.com/DataQualityCommittee/dqc_us_rules/refs/heads/master/tests/input/testfiles/2023/TestCo-2023-NonNeg-WithNew.xml" TargetMode="External"/><Relationship Id="rId3686" Type="http://schemas.openxmlformats.org/officeDocument/2006/relationships/hyperlink" Target="https://raw.githubusercontent.com/DataQualityCommittee/dqc_us_rules/refs/heads/master/tests/input/testfiles/2023/TestCo-2023-NonNeg-WithNew.xml" TargetMode="External"/><Relationship Id="rId6092" Type="http://schemas.openxmlformats.org/officeDocument/2006/relationships/hyperlink" Target="https://raw.githubusercontent.com/DataQualityCommittee/dqc_us_rules/refs/heads/master/tests/input/testfiles/2023/TestCo-2023-NonNeg-WithNew.xml" TargetMode="External"/><Relationship Id="rId7143" Type="http://schemas.openxmlformats.org/officeDocument/2006/relationships/hyperlink" Target="https://raw.githubusercontent.com/DataQualityCommittee/dqc_us_rules/refs/heads/master/tests/input/testfiles/2023/TestCo-2023-NonNeg-WithNew.xml" TargetMode="External"/><Relationship Id="rId2288" Type="http://schemas.openxmlformats.org/officeDocument/2006/relationships/hyperlink" Target="https://raw.githubusercontent.com/DataQualityCommittee/dqc_us_rules/refs/heads/master/tests/input/testfiles/2023/TestCo-2023-NonNeg-WithNew.xml" TargetMode="External"/><Relationship Id="rId3339" Type="http://schemas.openxmlformats.org/officeDocument/2006/relationships/hyperlink" Target="https://raw.githubusercontent.com/DataQualityCommittee/dqc_us_rules/refs/heads/master/tests/input/testfiles/2023/TestCo-2023-NonNeg-WithNew.xml" TargetMode="External"/><Relationship Id="rId4737" Type="http://schemas.openxmlformats.org/officeDocument/2006/relationships/hyperlink" Target="https://raw.githubusercontent.com/DataQualityCommittee/dqc_us_rules/refs/heads/master/tests/input/testfiles/2023/TestCo-2023-NonNeg-WithNew.xml" TargetMode="External"/><Relationship Id="rId7210" Type="http://schemas.openxmlformats.org/officeDocument/2006/relationships/hyperlink" Target="https://raw.githubusercontent.com/DataQualityCommittee/dqc_us_rules/refs/heads/master/tests/input/testfiles/2023/TestCo-2023-NonNeg-WithNew.xml" TargetMode="External"/><Relationship Id="rId3753" Type="http://schemas.openxmlformats.org/officeDocument/2006/relationships/hyperlink" Target="https://raw.githubusercontent.com/DataQualityCommittee/dqc_us_rules/refs/heads/master/tests/input/testfiles/2023/TestCo-2023-NonNeg-WithNew.xml" TargetMode="External"/><Relationship Id="rId4804" Type="http://schemas.openxmlformats.org/officeDocument/2006/relationships/hyperlink" Target="https://raw.githubusercontent.com/DataQualityCommittee/dqc_us_rules/refs/heads/master/tests/input/testfiles/2023/TestCo-2023-NonNeg-WithNew.xml" TargetMode="External"/><Relationship Id="rId674" Type="http://schemas.openxmlformats.org/officeDocument/2006/relationships/hyperlink" Target="https://raw.githubusercontent.com/DataQualityCommittee/dqc_us_rules/refs/heads/master/tests/input/testfiles/2023/TestCo-2023-NonNeg-WithNew.xml" TargetMode="External"/><Relationship Id="rId2355" Type="http://schemas.openxmlformats.org/officeDocument/2006/relationships/hyperlink" Target="https://raw.githubusercontent.com/DataQualityCommittee/dqc_us_rules/refs/heads/master/tests/input/testfiles/2023/TestCo-2023-NonNeg-WithNew.xml" TargetMode="External"/><Relationship Id="rId3406" Type="http://schemas.openxmlformats.org/officeDocument/2006/relationships/hyperlink" Target="https://raw.githubusercontent.com/DataQualityCommittee/dqc_us_rules/refs/heads/master/tests/input/testfiles/2023/TestCo-2023-NonNeg-WithNew.xml" TargetMode="External"/><Relationship Id="rId3820" Type="http://schemas.openxmlformats.org/officeDocument/2006/relationships/hyperlink" Target="https://raw.githubusercontent.com/DataQualityCommittee/dqc_us_rules/refs/heads/master/tests/input/testfiles/2023/TestCo-2023-NonNeg-WithNew.xml" TargetMode="External"/><Relationship Id="rId6976" Type="http://schemas.openxmlformats.org/officeDocument/2006/relationships/hyperlink" Target="https://raw.githubusercontent.com/DataQualityCommittee/dqc_us_rules/refs/heads/master/tests/input/testfiles/2023/TestCo-2023-NonNeg-WithNew.xml" TargetMode="External"/><Relationship Id="rId327" Type="http://schemas.openxmlformats.org/officeDocument/2006/relationships/hyperlink" Target="https://raw.githubusercontent.com/DataQualityCommittee/dqc_us_rules/refs/heads/master/tests/input/testfiles/2023/TestCo-2023-NonNeg-WithNew.xml" TargetMode="External"/><Relationship Id="rId741" Type="http://schemas.openxmlformats.org/officeDocument/2006/relationships/hyperlink" Target="https://raw.githubusercontent.com/DataQualityCommittee/dqc_us_rules/refs/heads/master/tests/input/testfiles/2023/TestCo-2023-NonNeg-WithNew.xml" TargetMode="External"/><Relationship Id="rId1371" Type="http://schemas.openxmlformats.org/officeDocument/2006/relationships/hyperlink" Target="https://raw.githubusercontent.com/DataQualityCommittee/dqc_us_rules/refs/heads/master/tests/input/testfiles/2023/TestCo-2023-NonNeg-WithNew.xml" TargetMode="External"/><Relationship Id="rId2008" Type="http://schemas.openxmlformats.org/officeDocument/2006/relationships/hyperlink" Target="https://raw.githubusercontent.com/DataQualityCommittee/dqc_us_rules/refs/heads/master/tests/input/testfiles/2023/TestCo-2023-NonNeg-WithNew.xml" TargetMode="External"/><Relationship Id="rId2422" Type="http://schemas.openxmlformats.org/officeDocument/2006/relationships/hyperlink" Target="https://raw.githubusercontent.com/DataQualityCommittee/dqc_us_rules/refs/heads/master/tests/input/testfiles/2023/TestCo-2023-NonNeg-WithNew.xml" TargetMode="External"/><Relationship Id="rId5578" Type="http://schemas.openxmlformats.org/officeDocument/2006/relationships/hyperlink" Target="https://raw.githubusercontent.com/DataQualityCommittee/dqc_us_rules/refs/heads/master/tests/input/testfiles/2023/TestCo-2023-NonNeg-WithNew.xml" TargetMode="External"/><Relationship Id="rId5992" Type="http://schemas.openxmlformats.org/officeDocument/2006/relationships/hyperlink" Target="https://raw.githubusercontent.com/DataQualityCommittee/dqc_us_rules/refs/heads/master/tests/input/testfiles/2023/TestCo-2023-NonNeg-WithNew.xml" TargetMode="External"/><Relationship Id="rId6629" Type="http://schemas.openxmlformats.org/officeDocument/2006/relationships/hyperlink" Target="https://raw.githubusercontent.com/DataQualityCommittee/dqc_us_rules/refs/heads/master/tests/input/testfiles/2023/TestCo-2023-NonNeg-WithNew.xml" TargetMode="External"/><Relationship Id="rId1024" Type="http://schemas.openxmlformats.org/officeDocument/2006/relationships/hyperlink" Target="https://raw.githubusercontent.com/DataQualityCommittee/dqc_us_rules/refs/heads/master/tests/input/testfiles/2023/TestCo-2023-NonNeg-WithNew.xml" TargetMode="External"/><Relationship Id="rId4594" Type="http://schemas.openxmlformats.org/officeDocument/2006/relationships/hyperlink" Target="https://raw.githubusercontent.com/DataQualityCommittee/dqc_us_rules/refs/heads/master/tests/input/testfiles/2023/TestCo-2023-NonNeg-WithNew.xml" TargetMode="External"/><Relationship Id="rId5645" Type="http://schemas.openxmlformats.org/officeDocument/2006/relationships/hyperlink" Target="https://raw.githubusercontent.com/DataQualityCommittee/dqc_us_rules/refs/heads/master/tests/input/testfiles/2023/TestCo-2023-NonNeg-WithNew.xml" TargetMode="External"/><Relationship Id="rId3196" Type="http://schemas.openxmlformats.org/officeDocument/2006/relationships/hyperlink" Target="https://raw.githubusercontent.com/DataQualityCommittee/dqc_us_rules/refs/heads/master/tests/input/testfiles/2023/TestCo-2023-NonNeg-WithNew.xml" TargetMode="External"/><Relationship Id="rId4247" Type="http://schemas.openxmlformats.org/officeDocument/2006/relationships/hyperlink" Target="https://raw.githubusercontent.com/DataQualityCommittee/dqc_us_rules/refs/heads/master/tests/input/testfiles/2023/TestCo-2023-NonNeg-WithNew.xml" TargetMode="External"/><Relationship Id="rId4661" Type="http://schemas.openxmlformats.org/officeDocument/2006/relationships/hyperlink" Target="https://raw.githubusercontent.com/DataQualityCommittee/dqc_us_rules/refs/heads/master/tests/input/testfiles/2023/TestCo-2023-NonNeg-WithNew.xml" TargetMode="External"/><Relationship Id="rId3263" Type="http://schemas.openxmlformats.org/officeDocument/2006/relationships/hyperlink" Target="https://raw.githubusercontent.com/DataQualityCommittee/dqc_us_rules/refs/heads/master/tests/input/testfiles/2023/TestCo-2023-NonNeg-WithNew.xml" TargetMode="External"/><Relationship Id="rId4314" Type="http://schemas.openxmlformats.org/officeDocument/2006/relationships/hyperlink" Target="https://raw.githubusercontent.com/DataQualityCommittee/dqc_us_rules/refs/heads/master/tests/input/testfiles/2023/TestCo-2023-NonNeg-WithNew.xml" TargetMode="External"/><Relationship Id="rId5712" Type="http://schemas.openxmlformats.org/officeDocument/2006/relationships/hyperlink" Target="https://raw.githubusercontent.com/DataQualityCommittee/dqc_us_rules/refs/heads/master/tests/input/testfiles/2023/TestCo-2023-NonNeg-WithNew.xml" TargetMode="External"/><Relationship Id="rId184" Type="http://schemas.openxmlformats.org/officeDocument/2006/relationships/hyperlink" Target="https://raw.githubusercontent.com/DataQualityCommittee/dqc_us_rules/refs/heads/master/tests/input/testfiles/2023/TestCo-2023-NonNeg-WithNew.xml" TargetMode="External"/><Relationship Id="rId1908" Type="http://schemas.openxmlformats.org/officeDocument/2006/relationships/hyperlink" Target="https://raw.githubusercontent.com/DataQualityCommittee/dqc_us_rules/refs/heads/master/tests/input/testfiles/2023/TestCo-2023-NonNeg-WithNew.xml" TargetMode="External"/><Relationship Id="rId7884" Type="http://schemas.openxmlformats.org/officeDocument/2006/relationships/hyperlink" Target="http://www.sec.gov/Archives/edgar/data/2186/000165495424003098/bkti_10k.htm" TargetMode="External"/><Relationship Id="rId251" Type="http://schemas.openxmlformats.org/officeDocument/2006/relationships/hyperlink" Target="https://raw.githubusercontent.com/DataQualityCommittee/dqc_us_rules/refs/heads/master/tests/input/testfiles/2023/TestCo-2023-NonNeg-WithNew.xml" TargetMode="External"/><Relationship Id="rId3330" Type="http://schemas.openxmlformats.org/officeDocument/2006/relationships/hyperlink" Target="https://raw.githubusercontent.com/DataQualityCommittee/dqc_us_rules/refs/heads/master/tests/input/testfiles/2023/TestCo-2023-NonNeg-WithNew.xml" TargetMode="External"/><Relationship Id="rId5088" Type="http://schemas.openxmlformats.org/officeDocument/2006/relationships/hyperlink" Target="https://raw.githubusercontent.com/DataQualityCommittee/dqc_us_rules/refs/heads/master/tests/input/testfiles/2023/TestCo-2023-NonNeg-WithNew.xml" TargetMode="External"/><Relationship Id="rId6139" Type="http://schemas.openxmlformats.org/officeDocument/2006/relationships/hyperlink" Target="https://raw.githubusercontent.com/DataQualityCommittee/dqc_us_rules/refs/heads/master/tests/input/testfiles/2023/TestCo-2023-NonNeg-WithNew.xml" TargetMode="External"/><Relationship Id="rId6486" Type="http://schemas.openxmlformats.org/officeDocument/2006/relationships/hyperlink" Target="https://raw.githubusercontent.com/DataQualityCommittee/dqc_us_rules/refs/heads/master/tests/input/testfiles/2023/TestCo-2023-NonNeg-WithNew.xml" TargetMode="External"/><Relationship Id="rId7537" Type="http://schemas.openxmlformats.org/officeDocument/2006/relationships/hyperlink" Target="https://raw.githubusercontent.com/DataQualityCommittee/dqc_us_rules/refs/heads/master/tests/input/testfiles/2023/TestCo-2023-NonNeg-WithNew.xml" TargetMode="External"/><Relationship Id="rId6553" Type="http://schemas.openxmlformats.org/officeDocument/2006/relationships/hyperlink" Target="https://raw.githubusercontent.com/DataQualityCommittee/dqc_us_rules/refs/heads/master/tests/input/testfiles/2023/TestCo-2023-NonNeg-WithNew.xml" TargetMode="External"/><Relationship Id="rId7604" Type="http://schemas.openxmlformats.org/officeDocument/2006/relationships/hyperlink" Target="https://raw.githubusercontent.com/DataQualityCommittee/dqc_us_rules/refs/heads/master/tests/input/testfiles/2023/TestCo-2023-NonNeg-WithNew.xml" TargetMode="External"/><Relationship Id="rId1698" Type="http://schemas.openxmlformats.org/officeDocument/2006/relationships/hyperlink" Target="https://raw.githubusercontent.com/DataQualityCommittee/dqc_us_rules/refs/heads/master/tests/input/testfiles/2023/TestCo-2023-NonNeg-WithNew.xml" TargetMode="External"/><Relationship Id="rId2749" Type="http://schemas.openxmlformats.org/officeDocument/2006/relationships/hyperlink" Target="https://raw.githubusercontent.com/DataQualityCommittee/dqc_us_rules/refs/heads/master/tests/input/testfiles/2023/TestCo-2023-NonNeg-WithNew.xml" TargetMode="External"/><Relationship Id="rId5155" Type="http://schemas.openxmlformats.org/officeDocument/2006/relationships/hyperlink" Target="https://raw.githubusercontent.com/DataQualityCommittee/dqc_us_rules/refs/heads/master/tests/input/testfiles/2023/TestCo-2023-NonNeg-WithNew.xml" TargetMode="External"/><Relationship Id="rId6206" Type="http://schemas.openxmlformats.org/officeDocument/2006/relationships/hyperlink" Target="https://raw.githubusercontent.com/DataQualityCommittee/dqc_us_rules/refs/heads/master/tests/input/testfiles/2023/TestCo-2023-NonNeg-WithNew.xml" TargetMode="External"/><Relationship Id="rId6620" Type="http://schemas.openxmlformats.org/officeDocument/2006/relationships/hyperlink" Target="https://raw.githubusercontent.com/DataQualityCommittee/dqc_us_rules/refs/heads/master/tests/input/testfiles/2023/TestCo-2023-NonNeg-WithNew.xml" TargetMode="External"/><Relationship Id="rId1765" Type="http://schemas.openxmlformats.org/officeDocument/2006/relationships/hyperlink" Target="https://raw.githubusercontent.com/DataQualityCommittee/dqc_us_rules/refs/heads/master/tests/input/testfiles/2023/TestCo-2023-NonNeg-WithNew.xml" TargetMode="External"/><Relationship Id="rId4171" Type="http://schemas.openxmlformats.org/officeDocument/2006/relationships/hyperlink" Target="https://raw.githubusercontent.com/DataQualityCommittee/dqc_us_rules/refs/heads/master/tests/input/testfiles/2023/TestCo-2023-NonNeg-WithNew.xml" TargetMode="External"/><Relationship Id="rId5222" Type="http://schemas.openxmlformats.org/officeDocument/2006/relationships/hyperlink" Target="https://raw.githubusercontent.com/DataQualityCommittee/dqc_us_rules/refs/heads/master/tests/input/testfiles/2023/TestCo-2023-NonNeg-WithNew.xml" TargetMode="External"/><Relationship Id="rId57" Type="http://schemas.openxmlformats.org/officeDocument/2006/relationships/hyperlink" Target="http://www.sec.gov/Archives/edgar/data/1109357/000110935724000053/exc-20231231.htm" TargetMode="External"/><Relationship Id="rId1418" Type="http://schemas.openxmlformats.org/officeDocument/2006/relationships/hyperlink" Target="https://raw.githubusercontent.com/DataQualityCommittee/dqc_us_rules/refs/heads/master/tests/input/testfiles/2023/TestCo-2023-NonNeg-WithNew.xml" TargetMode="External"/><Relationship Id="rId2816" Type="http://schemas.openxmlformats.org/officeDocument/2006/relationships/hyperlink" Target="https://raw.githubusercontent.com/DataQualityCommittee/dqc_us_rules/refs/heads/master/tests/input/testfiles/2023/TestCo-2023-NonNeg-WithNew.xml" TargetMode="External"/><Relationship Id="rId7394" Type="http://schemas.openxmlformats.org/officeDocument/2006/relationships/hyperlink" Target="https://raw.githubusercontent.com/DataQualityCommittee/dqc_us_rules/refs/heads/master/tests/input/testfiles/2023/TestCo-2023-NonNeg-WithNew.xml" TargetMode="External"/><Relationship Id="rId1832" Type="http://schemas.openxmlformats.org/officeDocument/2006/relationships/hyperlink" Target="https://raw.githubusercontent.com/DataQualityCommittee/dqc_us_rules/refs/heads/master/tests/input/testfiles/2023/TestCo-2023-NonNeg-WithNew.xml" TargetMode="External"/><Relationship Id="rId4988" Type="http://schemas.openxmlformats.org/officeDocument/2006/relationships/hyperlink" Target="https://raw.githubusercontent.com/DataQualityCommittee/dqc_us_rules/refs/heads/master/tests/input/testfiles/2023/TestCo-2023-NonNeg-WithNew.xml" TargetMode="External"/><Relationship Id="rId7047" Type="http://schemas.openxmlformats.org/officeDocument/2006/relationships/hyperlink" Target="https://raw.githubusercontent.com/DataQualityCommittee/dqc_us_rules/refs/heads/master/tests/input/testfiles/2023/TestCo-2023-NonNeg-WithNew.xml" TargetMode="External"/><Relationship Id="rId6063" Type="http://schemas.openxmlformats.org/officeDocument/2006/relationships/hyperlink" Target="https://raw.githubusercontent.com/DataQualityCommittee/dqc_us_rules/refs/heads/master/tests/input/testfiles/2023/TestCo-2023-NonNeg-WithNew.xml" TargetMode="External"/><Relationship Id="rId7461" Type="http://schemas.openxmlformats.org/officeDocument/2006/relationships/hyperlink" Target="https://raw.githubusercontent.com/DataQualityCommittee/dqc_us_rules/refs/heads/master/tests/input/testfiles/2023/TestCo-2023-NonNeg-WithNew.xml" TargetMode="External"/><Relationship Id="rId3657" Type="http://schemas.openxmlformats.org/officeDocument/2006/relationships/hyperlink" Target="https://raw.githubusercontent.com/DataQualityCommittee/dqc_us_rules/refs/heads/master/tests/input/testfiles/2023/TestCo-2023-NonNeg-WithNew.xml" TargetMode="External"/><Relationship Id="rId4708" Type="http://schemas.openxmlformats.org/officeDocument/2006/relationships/hyperlink" Target="https://raw.githubusercontent.com/DataQualityCommittee/dqc_us_rules/refs/heads/master/tests/input/testfiles/2023/TestCo-2023-NonNeg-WithNew.xml" TargetMode="External"/><Relationship Id="rId7114" Type="http://schemas.openxmlformats.org/officeDocument/2006/relationships/hyperlink" Target="https://raw.githubusercontent.com/DataQualityCommittee/dqc_us_rules/refs/heads/master/tests/input/testfiles/2023/TestCo-2023-NonNeg-WithNew.xml" TargetMode="External"/><Relationship Id="rId578" Type="http://schemas.openxmlformats.org/officeDocument/2006/relationships/hyperlink" Target="https://raw.githubusercontent.com/DataQualityCommittee/dqc_us_rules/refs/heads/master/tests/input/testfiles/2023/TestCo-2023-NonNeg-WithNew.xml" TargetMode="External"/><Relationship Id="rId992" Type="http://schemas.openxmlformats.org/officeDocument/2006/relationships/hyperlink" Target="https://raw.githubusercontent.com/DataQualityCommittee/dqc_us_rules/refs/heads/master/tests/input/testfiles/2023/TestCo-2023-NonNeg-WithNew.xml" TargetMode="External"/><Relationship Id="rId2259" Type="http://schemas.openxmlformats.org/officeDocument/2006/relationships/hyperlink" Target="https://raw.githubusercontent.com/DataQualityCommittee/dqc_us_rules/refs/heads/master/tests/input/testfiles/2023/TestCo-2023-NonNeg-WithNew.xml" TargetMode="External"/><Relationship Id="rId2673" Type="http://schemas.openxmlformats.org/officeDocument/2006/relationships/hyperlink" Target="https://raw.githubusercontent.com/DataQualityCommittee/dqc_us_rules/refs/heads/master/tests/input/testfiles/2023/TestCo-2023-NonNeg-WithNew.xml" TargetMode="External"/><Relationship Id="rId3724" Type="http://schemas.openxmlformats.org/officeDocument/2006/relationships/hyperlink" Target="https://raw.githubusercontent.com/DataQualityCommittee/dqc_us_rules/refs/heads/master/tests/input/testfiles/2023/TestCo-2023-NonNeg-WithNew.xml" TargetMode="External"/><Relationship Id="rId6130" Type="http://schemas.openxmlformats.org/officeDocument/2006/relationships/hyperlink" Target="https://raw.githubusercontent.com/DataQualityCommittee/dqc_us_rules/refs/heads/master/tests/input/testfiles/2023/TestCo-2023-NonNeg-WithNew.xml" TargetMode="External"/><Relationship Id="rId645" Type="http://schemas.openxmlformats.org/officeDocument/2006/relationships/hyperlink" Target="https://raw.githubusercontent.com/DataQualityCommittee/dqc_us_rules/refs/heads/master/tests/input/testfiles/2023/TestCo-2023-NonNeg-WithNew.xml" TargetMode="External"/><Relationship Id="rId1275" Type="http://schemas.openxmlformats.org/officeDocument/2006/relationships/hyperlink" Target="https://raw.githubusercontent.com/DataQualityCommittee/dqc_us_rules/refs/heads/master/tests/input/testfiles/2023/TestCo-2023-NonNeg-WithNew.xml" TargetMode="External"/><Relationship Id="rId2326" Type="http://schemas.openxmlformats.org/officeDocument/2006/relationships/hyperlink" Target="https://raw.githubusercontent.com/DataQualityCommittee/dqc_us_rules/refs/heads/master/tests/input/testfiles/2023/TestCo-2023-NonNeg-WithNew.xml" TargetMode="External"/><Relationship Id="rId2740" Type="http://schemas.openxmlformats.org/officeDocument/2006/relationships/hyperlink" Target="https://raw.githubusercontent.com/DataQualityCommittee/dqc_us_rules/refs/heads/master/tests/input/testfiles/2023/TestCo-2023-NonNeg-WithNew.xml" TargetMode="External"/><Relationship Id="rId5896" Type="http://schemas.openxmlformats.org/officeDocument/2006/relationships/hyperlink" Target="https://raw.githubusercontent.com/DataQualityCommittee/dqc_us_rules/refs/heads/master/tests/input/testfiles/2023/TestCo-2023-NonNeg-WithNew.xml" TargetMode="External"/><Relationship Id="rId6947" Type="http://schemas.openxmlformats.org/officeDocument/2006/relationships/hyperlink" Target="https://raw.githubusercontent.com/DataQualityCommittee/dqc_us_rules/refs/heads/master/tests/input/testfiles/2023/TestCo-2023-NonNeg-WithNew.xml" TargetMode="External"/><Relationship Id="rId712" Type="http://schemas.openxmlformats.org/officeDocument/2006/relationships/hyperlink" Target="https://raw.githubusercontent.com/DataQualityCommittee/dqc_us_rules/refs/heads/master/tests/input/testfiles/2023/TestCo-2023-NonNeg-WithNew.xml" TargetMode="External"/><Relationship Id="rId1342" Type="http://schemas.openxmlformats.org/officeDocument/2006/relationships/hyperlink" Target="https://raw.githubusercontent.com/DataQualityCommittee/dqc_us_rules/refs/heads/master/tests/input/testfiles/2023/TestCo-2023-NonNeg-WithNew.xml" TargetMode="External"/><Relationship Id="rId4498" Type="http://schemas.openxmlformats.org/officeDocument/2006/relationships/hyperlink" Target="https://raw.githubusercontent.com/DataQualityCommittee/dqc_us_rules/refs/heads/master/tests/input/testfiles/2023/TestCo-2023-NonNeg-WithNew.xml" TargetMode="External"/><Relationship Id="rId5549" Type="http://schemas.openxmlformats.org/officeDocument/2006/relationships/hyperlink" Target="https://raw.githubusercontent.com/DataQualityCommittee/dqc_us_rules/refs/heads/master/tests/input/testfiles/2023/TestCo-2023-NonNeg-WithNew.xml" TargetMode="External"/><Relationship Id="rId5963" Type="http://schemas.openxmlformats.org/officeDocument/2006/relationships/hyperlink" Target="https://raw.githubusercontent.com/DataQualityCommittee/dqc_us_rules/refs/heads/master/tests/input/testfiles/2023/TestCo-2023-NonNeg-WithNew.xml" TargetMode="External"/><Relationship Id="rId3167" Type="http://schemas.openxmlformats.org/officeDocument/2006/relationships/hyperlink" Target="https://raw.githubusercontent.com/DataQualityCommittee/dqc_us_rules/refs/heads/master/tests/input/testfiles/2023/TestCo-2023-NonNeg-WithNew.xml" TargetMode="External"/><Relationship Id="rId4565" Type="http://schemas.openxmlformats.org/officeDocument/2006/relationships/hyperlink" Target="https://raw.githubusercontent.com/DataQualityCommittee/dqc_us_rules/refs/heads/master/tests/input/testfiles/2023/TestCo-2023-NonNeg-WithNew.xml" TargetMode="External"/><Relationship Id="rId5616" Type="http://schemas.openxmlformats.org/officeDocument/2006/relationships/hyperlink" Target="https://raw.githubusercontent.com/DataQualityCommittee/dqc_us_rules/refs/heads/master/tests/input/testfiles/2023/TestCo-2023-NonNeg-WithNew.xml" TargetMode="External"/><Relationship Id="rId3581" Type="http://schemas.openxmlformats.org/officeDocument/2006/relationships/hyperlink" Target="https://raw.githubusercontent.com/DataQualityCommittee/dqc_us_rules/refs/heads/master/tests/input/testfiles/2023/TestCo-2023-NonNeg-WithNew.xml" TargetMode="External"/><Relationship Id="rId4218" Type="http://schemas.openxmlformats.org/officeDocument/2006/relationships/hyperlink" Target="https://raw.githubusercontent.com/DataQualityCommittee/dqc_us_rules/refs/heads/master/tests/input/testfiles/2023/TestCo-2023-NonNeg-WithNew.xml" TargetMode="External"/><Relationship Id="rId4632" Type="http://schemas.openxmlformats.org/officeDocument/2006/relationships/hyperlink" Target="https://raw.githubusercontent.com/DataQualityCommittee/dqc_us_rules/refs/heads/master/tests/input/testfiles/2023/TestCo-2023-NonNeg-WithNew.xml" TargetMode="External"/><Relationship Id="rId7788" Type="http://schemas.openxmlformats.org/officeDocument/2006/relationships/hyperlink" Target="https://raw.githubusercontent.com/DataQualityCommittee/dqc_us_rules/refs/heads/master/tests/input/testfiles/2023/TestCo-2023-NonNeg-WithNew.xml" TargetMode="External"/><Relationship Id="rId2183" Type="http://schemas.openxmlformats.org/officeDocument/2006/relationships/hyperlink" Target="https://raw.githubusercontent.com/DataQualityCommittee/dqc_us_rules/refs/heads/master/tests/input/testfiles/2023/TestCo-2023-NonNeg-WithNew.xml" TargetMode="External"/><Relationship Id="rId3234" Type="http://schemas.openxmlformats.org/officeDocument/2006/relationships/hyperlink" Target="https://raw.githubusercontent.com/DataQualityCommittee/dqc_us_rules/refs/heads/master/tests/input/testfiles/2023/TestCo-2023-NonNeg-WithNew.xml" TargetMode="External"/><Relationship Id="rId7855" Type="http://schemas.openxmlformats.org/officeDocument/2006/relationships/hyperlink" Target="http://www.sec.gov/Archives/edgar/data/91419/000009141923000072/sjm-20230430.htm" TargetMode="External"/><Relationship Id="rId155" Type="http://schemas.openxmlformats.org/officeDocument/2006/relationships/hyperlink" Target="https://raw.githubusercontent.com/DataQualityCommittee/dqc_us_rules/refs/heads/master/tests/input/testfiles/2023/TestCo-2023-NonNeg-WithNew.xml" TargetMode="External"/><Relationship Id="rId2250" Type="http://schemas.openxmlformats.org/officeDocument/2006/relationships/hyperlink" Target="https://raw.githubusercontent.com/DataQualityCommittee/dqc_us_rules/refs/heads/master/tests/input/testfiles/2023/TestCo-2023-NonNeg-WithNew.xml" TargetMode="External"/><Relationship Id="rId3301" Type="http://schemas.openxmlformats.org/officeDocument/2006/relationships/hyperlink" Target="https://raw.githubusercontent.com/DataQualityCommittee/dqc_us_rules/refs/heads/master/tests/input/testfiles/2023/TestCo-2023-NonNeg-WithNew.xml" TargetMode="External"/><Relationship Id="rId6457" Type="http://schemas.openxmlformats.org/officeDocument/2006/relationships/hyperlink" Target="https://raw.githubusercontent.com/DataQualityCommittee/dqc_us_rules/refs/heads/master/tests/input/testfiles/2023/TestCo-2023-NonNeg-WithNew.xml" TargetMode="External"/><Relationship Id="rId6871" Type="http://schemas.openxmlformats.org/officeDocument/2006/relationships/hyperlink" Target="https://raw.githubusercontent.com/DataQualityCommittee/dqc_us_rules/refs/heads/master/tests/input/testfiles/2023/TestCo-2023-NonNeg-WithNew.xml" TargetMode="External"/><Relationship Id="rId7508" Type="http://schemas.openxmlformats.org/officeDocument/2006/relationships/hyperlink" Target="https://raw.githubusercontent.com/DataQualityCommittee/dqc_us_rules/refs/heads/master/tests/input/testfiles/2023/TestCo-2023-NonNeg-WithNew.xml" TargetMode="External"/><Relationship Id="rId222" Type="http://schemas.openxmlformats.org/officeDocument/2006/relationships/hyperlink" Target="https://raw.githubusercontent.com/DataQualityCommittee/dqc_us_rules/refs/heads/master/tests/input/testfiles/2023/TestCo-2023-NonNeg-WithNew.xml" TargetMode="External"/><Relationship Id="rId5059" Type="http://schemas.openxmlformats.org/officeDocument/2006/relationships/hyperlink" Target="https://raw.githubusercontent.com/DataQualityCommittee/dqc_us_rules/refs/heads/master/tests/input/testfiles/2023/TestCo-2023-NonNeg-WithNew.xml" TargetMode="External"/><Relationship Id="rId5473" Type="http://schemas.openxmlformats.org/officeDocument/2006/relationships/hyperlink" Target="https://raw.githubusercontent.com/DataQualityCommittee/dqc_us_rules/refs/heads/master/tests/input/testfiles/2023/TestCo-2023-NonNeg-WithNew.xml" TargetMode="External"/><Relationship Id="rId6524" Type="http://schemas.openxmlformats.org/officeDocument/2006/relationships/hyperlink" Target="https://raw.githubusercontent.com/DataQualityCommittee/dqc_us_rules/refs/heads/master/tests/input/testfiles/2023/TestCo-2023-NonNeg-WithNew.xml" TargetMode="External"/><Relationship Id="rId7922" Type="http://schemas.openxmlformats.org/officeDocument/2006/relationships/hyperlink" Target="http://www.sec.gov/Archives/edgar/data/1763329/000109690624002137/tpia-20240930.htm" TargetMode="External"/><Relationship Id="rId4075" Type="http://schemas.openxmlformats.org/officeDocument/2006/relationships/hyperlink" Target="https://raw.githubusercontent.com/DataQualityCommittee/dqc_us_rules/refs/heads/master/tests/input/testfiles/2023/TestCo-2023-NonNeg-WithNew.xml" TargetMode="External"/><Relationship Id="rId5126" Type="http://schemas.openxmlformats.org/officeDocument/2006/relationships/hyperlink" Target="https://raw.githubusercontent.com/DataQualityCommittee/dqc_us_rules/refs/heads/master/tests/input/testfiles/2023/TestCo-2023-NonNeg-WithNew.xml" TargetMode="External"/><Relationship Id="rId1669" Type="http://schemas.openxmlformats.org/officeDocument/2006/relationships/hyperlink" Target="https://raw.githubusercontent.com/DataQualityCommittee/dqc_us_rules/refs/heads/master/tests/input/testfiles/2023/TestCo-2023-NonNeg-WithNew.xml" TargetMode="External"/><Relationship Id="rId3091" Type="http://schemas.openxmlformats.org/officeDocument/2006/relationships/hyperlink" Target="https://raw.githubusercontent.com/DataQualityCommittee/dqc_us_rules/refs/heads/master/tests/input/testfiles/2023/TestCo-2023-NonNeg-WithNew.xml" TargetMode="External"/><Relationship Id="rId4142" Type="http://schemas.openxmlformats.org/officeDocument/2006/relationships/hyperlink" Target="https://raw.githubusercontent.com/DataQualityCommittee/dqc_us_rules/refs/heads/master/tests/input/testfiles/2023/TestCo-2023-NonNeg-WithNew.xml" TargetMode="External"/><Relationship Id="rId5540" Type="http://schemas.openxmlformats.org/officeDocument/2006/relationships/hyperlink" Target="https://raw.githubusercontent.com/DataQualityCommittee/dqc_us_rules/refs/heads/master/tests/input/testfiles/2023/TestCo-2023-NonNeg-WithNew.xml" TargetMode="External"/><Relationship Id="rId7298" Type="http://schemas.openxmlformats.org/officeDocument/2006/relationships/hyperlink" Target="https://raw.githubusercontent.com/DataQualityCommittee/dqc_us_rules/refs/heads/master/tests/input/testfiles/2023/TestCo-2023-NonNeg-WithNew.xml" TargetMode="External"/><Relationship Id="rId1736" Type="http://schemas.openxmlformats.org/officeDocument/2006/relationships/hyperlink" Target="https://raw.githubusercontent.com/DataQualityCommittee/dqc_us_rules/refs/heads/master/tests/input/testfiles/2023/TestCo-2023-NonNeg-WithNew.xml" TargetMode="External"/><Relationship Id="rId28" Type="http://schemas.openxmlformats.org/officeDocument/2006/relationships/hyperlink" Target="http://www.sec.gov/Archives/edgar/data/1025561/000149315223028536/form10-q.htm" TargetMode="External"/><Relationship Id="rId1803" Type="http://schemas.openxmlformats.org/officeDocument/2006/relationships/hyperlink" Target="https://raw.githubusercontent.com/DataQualityCommittee/dqc_us_rules/refs/heads/master/tests/input/testfiles/2023/TestCo-2023-NonNeg-WithNew.xml" TargetMode="External"/><Relationship Id="rId4959" Type="http://schemas.openxmlformats.org/officeDocument/2006/relationships/hyperlink" Target="https://raw.githubusercontent.com/DataQualityCommittee/dqc_us_rules/refs/heads/master/tests/input/testfiles/2023/TestCo-2023-NonNeg-WithNew.xml" TargetMode="External"/><Relationship Id="rId7365" Type="http://schemas.openxmlformats.org/officeDocument/2006/relationships/hyperlink" Target="https://raw.githubusercontent.com/DataQualityCommittee/dqc_us_rules/refs/heads/master/tests/input/testfiles/2023/TestCo-2023-NonNeg-WithNew.xml" TargetMode="External"/><Relationship Id="rId3975" Type="http://schemas.openxmlformats.org/officeDocument/2006/relationships/hyperlink" Target="https://raw.githubusercontent.com/DataQualityCommittee/dqc_us_rules/refs/heads/master/tests/input/testfiles/2023/TestCo-2023-NonNeg-WithNew.xml" TargetMode="External"/><Relationship Id="rId6381" Type="http://schemas.openxmlformats.org/officeDocument/2006/relationships/hyperlink" Target="https://raw.githubusercontent.com/DataQualityCommittee/dqc_us_rules/refs/heads/master/tests/input/testfiles/2023/TestCo-2023-NonNeg-WithNew.xml" TargetMode="External"/><Relationship Id="rId7018" Type="http://schemas.openxmlformats.org/officeDocument/2006/relationships/hyperlink" Target="https://raw.githubusercontent.com/DataQualityCommittee/dqc_us_rules/refs/heads/master/tests/input/testfiles/2023/TestCo-2023-NonNeg-WithNew.xml" TargetMode="External"/><Relationship Id="rId7432" Type="http://schemas.openxmlformats.org/officeDocument/2006/relationships/hyperlink" Target="https://raw.githubusercontent.com/DataQualityCommittee/dqc_us_rules/refs/heads/master/tests/input/testfiles/2023/TestCo-2023-NonNeg-WithNew.xml" TargetMode="External"/><Relationship Id="rId896" Type="http://schemas.openxmlformats.org/officeDocument/2006/relationships/hyperlink" Target="https://raw.githubusercontent.com/DataQualityCommittee/dqc_us_rules/refs/heads/master/tests/input/testfiles/2023/TestCo-2023-NonNeg-WithNew.xml" TargetMode="External"/><Relationship Id="rId2577" Type="http://schemas.openxmlformats.org/officeDocument/2006/relationships/hyperlink" Target="https://raw.githubusercontent.com/DataQualityCommittee/dqc_us_rules/refs/heads/master/tests/input/testfiles/2023/TestCo-2023-NonNeg-WithNew.xml" TargetMode="External"/><Relationship Id="rId3628" Type="http://schemas.openxmlformats.org/officeDocument/2006/relationships/hyperlink" Target="https://raw.githubusercontent.com/DataQualityCommittee/dqc_us_rules/refs/heads/master/tests/input/testfiles/2023/TestCo-2023-NonNeg-WithNew.xml" TargetMode="External"/><Relationship Id="rId6034" Type="http://schemas.openxmlformats.org/officeDocument/2006/relationships/hyperlink" Target="https://raw.githubusercontent.com/DataQualityCommittee/dqc_us_rules/refs/heads/master/tests/input/testfiles/2023/TestCo-2023-NonNeg-WithNew.xml" TargetMode="External"/><Relationship Id="rId549" Type="http://schemas.openxmlformats.org/officeDocument/2006/relationships/hyperlink" Target="https://raw.githubusercontent.com/DataQualityCommittee/dqc_us_rules/refs/heads/master/tests/input/testfiles/2023/TestCo-2023-NonNeg-WithNew.xml" TargetMode="External"/><Relationship Id="rId1179" Type="http://schemas.openxmlformats.org/officeDocument/2006/relationships/hyperlink" Target="https://raw.githubusercontent.com/DataQualityCommittee/dqc_us_rules/refs/heads/master/tests/input/testfiles/2023/TestCo-2023-NonNeg-WithNew.xml" TargetMode="External"/><Relationship Id="rId1593" Type="http://schemas.openxmlformats.org/officeDocument/2006/relationships/hyperlink" Target="https://raw.githubusercontent.com/DataQualityCommittee/dqc_us_rules/refs/heads/master/tests/input/testfiles/2023/TestCo-2023-NonNeg-WithNew.xml" TargetMode="External"/><Relationship Id="rId2991" Type="http://schemas.openxmlformats.org/officeDocument/2006/relationships/hyperlink" Target="https://raw.githubusercontent.com/DataQualityCommittee/dqc_us_rules/refs/heads/master/tests/input/testfiles/2023/TestCo-2023-NonNeg-WithNew.xml" TargetMode="External"/><Relationship Id="rId5050" Type="http://schemas.openxmlformats.org/officeDocument/2006/relationships/hyperlink" Target="https://raw.githubusercontent.com/DataQualityCommittee/dqc_us_rules/refs/heads/master/tests/input/testfiles/2023/TestCo-2023-NonNeg-WithNew.xml" TargetMode="External"/><Relationship Id="rId6101" Type="http://schemas.openxmlformats.org/officeDocument/2006/relationships/hyperlink" Target="https://raw.githubusercontent.com/DataQualityCommittee/dqc_us_rules/refs/heads/master/tests/input/testfiles/2023/TestCo-2023-NonNeg-WithNew.xml" TargetMode="External"/><Relationship Id="rId963" Type="http://schemas.openxmlformats.org/officeDocument/2006/relationships/hyperlink" Target="https://raw.githubusercontent.com/DataQualityCommittee/dqc_us_rules/refs/heads/master/tests/input/testfiles/2023/TestCo-2023-NonNeg-WithNew.xml" TargetMode="External"/><Relationship Id="rId1246" Type="http://schemas.openxmlformats.org/officeDocument/2006/relationships/hyperlink" Target="https://raw.githubusercontent.com/DataQualityCommittee/dqc_us_rules/refs/heads/master/tests/input/testfiles/2023/TestCo-2023-NonNeg-WithNew.xml" TargetMode="External"/><Relationship Id="rId2644" Type="http://schemas.openxmlformats.org/officeDocument/2006/relationships/hyperlink" Target="https://raw.githubusercontent.com/DataQualityCommittee/dqc_us_rules/refs/heads/master/tests/input/testfiles/2023/TestCo-2023-NonNeg-WithNew.xml" TargetMode="External"/><Relationship Id="rId616" Type="http://schemas.openxmlformats.org/officeDocument/2006/relationships/hyperlink" Target="https://raw.githubusercontent.com/DataQualityCommittee/dqc_us_rules/refs/heads/master/tests/input/testfiles/2023/TestCo-2023-NonNeg-WithNew.xml" TargetMode="External"/><Relationship Id="rId1660" Type="http://schemas.openxmlformats.org/officeDocument/2006/relationships/hyperlink" Target="https://raw.githubusercontent.com/DataQualityCommittee/dqc_us_rules/refs/heads/master/tests/input/testfiles/2023/TestCo-2023-NonNeg-WithNew.xml" TargetMode="External"/><Relationship Id="rId2711" Type="http://schemas.openxmlformats.org/officeDocument/2006/relationships/hyperlink" Target="https://raw.githubusercontent.com/DataQualityCommittee/dqc_us_rules/refs/heads/master/tests/input/testfiles/2023/TestCo-2023-NonNeg-WithNew.xml" TargetMode="External"/><Relationship Id="rId5867" Type="http://schemas.openxmlformats.org/officeDocument/2006/relationships/hyperlink" Target="https://raw.githubusercontent.com/DataQualityCommittee/dqc_us_rules/refs/heads/master/tests/input/testfiles/2023/TestCo-2023-NonNeg-WithNew.xml" TargetMode="External"/><Relationship Id="rId6918" Type="http://schemas.openxmlformats.org/officeDocument/2006/relationships/hyperlink" Target="https://raw.githubusercontent.com/DataQualityCommittee/dqc_us_rules/refs/heads/master/tests/input/testfiles/2023/TestCo-2023-NonNeg-WithNew.xml" TargetMode="External"/><Relationship Id="rId1313" Type="http://schemas.openxmlformats.org/officeDocument/2006/relationships/hyperlink" Target="https://raw.githubusercontent.com/DataQualityCommittee/dqc_us_rules/refs/heads/master/tests/input/testfiles/2023/TestCo-2023-NonNeg-WithNew.xml" TargetMode="External"/><Relationship Id="rId4469" Type="http://schemas.openxmlformats.org/officeDocument/2006/relationships/hyperlink" Target="https://raw.githubusercontent.com/DataQualityCommittee/dqc_us_rules/refs/heads/master/tests/input/testfiles/2023/TestCo-2023-NonNeg-WithNew.xml" TargetMode="External"/><Relationship Id="rId4883" Type="http://schemas.openxmlformats.org/officeDocument/2006/relationships/hyperlink" Target="https://raw.githubusercontent.com/DataQualityCommittee/dqc_us_rules/refs/heads/master/tests/input/testfiles/2023/TestCo-2023-NonNeg-WithNew.xml" TargetMode="External"/><Relationship Id="rId5934" Type="http://schemas.openxmlformats.org/officeDocument/2006/relationships/hyperlink" Target="https://raw.githubusercontent.com/DataQualityCommittee/dqc_us_rules/refs/heads/master/tests/input/testfiles/2023/TestCo-2023-NonNeg-WithNew.xml" TargetMode="External"/><Relationship Id="rId3485" Type="http://schemas.openxmlformats.org/officeDocument/2006/relationships/hyperlink" Target="https://raw.githubusercontent.com/DataQualityCommittee/dqc_us_rules/refs/heads/master/tests/input/testfiles/2023/TestCo-2023-NonNeg-WithNew.xml" TargetMode="External"/><Relationship Id="rId4536" Type="http://schemas.openxmlformats.org/officeDocument/2006/relationships/hyperlink" Target="https://raw.githubusercontent.com/DataQualityCommittee/dqc_us_rules/refs/heads/master/tests/input/testfiles/2023/TestCo-2023-NonNeg-WithNew.xml" TargetMode="External"/><Relationship Id="rId4950" Type="http://schemas.openxmlformats.org/officeDocument/2006/relationships/hyperlink" Target="https://raw.githubusercontent.com/DataQualityCommittee/dqc_us_rules/refs/heads/master/tests/input/testfiles/2023/TestCo-2023-NonNeg-WithNew.xml" TargetMode="External"/><Relationship Id="rId2087" Type="http://schemas.openxmlformats.org/officeDocument/2006/relationships/hyperlink" Target="https://raw.githubusercontent.com/DataQualityCommittee/dqc_us_rules/refs/heads/master/tests/input/testfiles/2023/TestCo-2023-NonNeg-WithNew.xml" TargetMode="External"/><Relationship Id="rId3138" Type="http://schemas.openxmlformats.org/officeDocument/2006/relationships/hyperlink" Target="https://raw.githubusercontent.com/DataQualityCommittee/dqc_us_rules/refs/heads/master/tests/input/testfiles/2023/TestCo-2023-NonNeg-WithNew.xml" TargetMode="External"/><Relationship Id="rId3552" Type="http://schemas.openxmlformats.org/officeDocument/2006/relationships/hyperlink" Target="https://raw.githubusercontent.com/DataQualityCommittee/dqc_us_rules/refs/heads/master/tests/input/testfiles/2023/TestCo-2023-NonNeg-WithNew.xml" TargetMode="External"/><Relationship Id="rId4603" Type="http://schemas.openxmlformats.org/officeDocument/2006/relationships/hyperlink" Target="https://raw.githubusercontent.com/DataQualityCommittee/dqc_us_rules/refs/heads/master/tests/input/testfiles/2023/TestCo-2023-NonNeg-WithNew.xml" TargetMode="External"/><Relationship Id="rId7759" Type="http://schemas.openxmlformats.org/officeDocument/2006/relationships/hyperlink" Target="https://raw.githubusercontent.com/DataQualityCommittee/dqc_us_rules/refs/heads/master/tests/input/testfiles/2023/TestCo-2023-NonNeg-WithNew.xml" TargetMode="External"/><Relationship Id="rId473" Type="http://schemas.openxmlformats.org/officeDocument/2006/relationships/hyperlink" Target="https://raw.githubusercontent.com/DataQualityCommittee/dqc_us_rules/refs/heads/master/tests/input/testfiles/2023/TestCo-2023-NonNeg-WithNew.xml" TargetMode="External"/><Relationship Id="rId2154" Type="http://schemas.openxmlformats.org/officeDocument/2006/relationships/hyperlink" Target="https://raw.githubusercontent.com/DataQualityCommittee/dqc_us_rules/refs/heads/master/tests/input/testfiles/2023/TestCo-2023-NonNeg-WithNew.xml" TargetMode="External"/><Relationship Id="rId3205" Type="http://schemas.openxmlformats.org/officeDocument/2006/relationships/hyperlink" Target="https://raw.githubusercontent.com/DataQualityCommittee/dqc_us_rules/refs/heads/master/tests/input/testfiles/2023/TestCo-2023-NonNeg-WithNew.xml" TargetMode="External"/><Relationship Id="rId126" Type="http://schemas.openxmlformats.org/officeDocument/2006/relationships/hyperlink" Target="https://raw.githubusercontent.com/DataQualityCommittee/dqc_us_rules/refs/heads/master/tests/input/testfiles/2023/TestCo-2023-NonNeg-WithNew.xml" TargetMode="External"/><Relationship Id="rId540" Type="http://schemas.openxmlformats.org/officeDocument/2006/relationships/hyperlink" Target="https://raw.githubusercontent.com/DataQualityCommittee/dqc_us_rules/refs/heads/master/tests/input/testfiles/2023/TestCo-2023-NonNeg-WithNew.xml" TargetMode="External"/><Relationship Id="rId1170" Type="http://schemas.openxmlformats.org/officeDocument/2006/relationships/hyperlink" Target="https://raw.githubusercontent.com/DataQualityCommittee/dqc_us_rules/refs/heads/master/tests/input/testfiles/2023/TestCo-2023-NonNeg-WithNew.xml" TargetMode="External"/><Relationship Id="rId2221" Type="http://schemas.openxmlformats.org/officeDocument/2006/relationships/hyperlink" Target="https://raw.githubusercontent.com/DataQualityCommittee/dqc_us_rules/refs/heads/master/tests/input/testfiles/2023/TestCo-2023-NonNeg-WithNew.xml" TargetMode="External"/><Relationship Id="rId5377" Type="http://schemas.openxmlformats.org/officeDocument/2006/relationships/hyperlink" Target="https://raw.githubusercontent.com/DataQualityCommittee/dqc_us_rules/refs/heads/master/tests/input/testfiles/2023/TestCo-2023-NonNeg-WithNew.xml" TargetMode="External"/><Relationship Id="rId6428" Type="http://schemas.openxmlformats.org/officeDocument/2006/relationships/hyperlink" Target="https://raw.githubusercontent.com/DataQualityCommittee/dqc_us_rules/refs/heads/master/tests/input/testfiles/2023/TestCo-2023-NonNeg-WithNew.xml" TargetMode="External"/><Relationship Id="rId6775" Type="http://schemas.openxmlformats.org/officeDocument/2006/relationships/hyperlink" Target="https://raw.githubusercontent.com/DataQualityCommittee/dqc_us_rules/refs/heads/master/tests/input/testfiles/2023/TestCo-2023-NonNeg-WithNew.xml" TargetMode="External"/><Relationship Id="rId7826" Type="http://schemas.openxmlformats.org/officeDocument/2006/relationships/hyperlink" Target="http://www.sec.gov/Archives/edgar/data/1678105/000164033423001295/caro_10k.htm" TargetMode="External"/><Relationship Id="rId5791" Type="http://schemas.openxmlformats.org/officeDocument/2006/relationships/hyperlink" Target="https://raw.githubusercontent.com/DataQualityCommittee/dqc_us_rules/refs/heads/master/tests/input/testfiles/2023/TestCo-2023-NonNeg-WithNew.xml" TargetMode="External"/><Relationship Id="rId6842" Type="http://schemas.openxmlformats.org/officeDocument/2006/relationships/hyperlink" Target="https://raw.githubusercontent.com/DataQualityCommittee/dqc_us_rules/refs/heads/master/tests/input/testfiles/2023/TestCo-2023-NonNeg-WithNew.xml" TargetMode="External"/><Relationship Id="rId1987" Type="http://schemas.openxmlformats.org/officeDocument/2006/relationships/hyperlink" Target="https://raw.githubusercontent.com/DataQualityCommittee/dqc_us_rules/refs/heads/master/tests/input/testfiles/2023/TestCo-2023-NonNeg-WithNew.xml" TargetMode="External"/><Relationship Id="rId4393" Type="http://schemas.openxmlformats.org/officeDocument/2006/relationships/hyperlink" Target="https://raw.githubusercontent.com/DataQualityCommittee/dqc_us_rules/refs/heads/master/tests/input/testfiles/2023/TestCo-2023-NonNeg-WithNew.xml" TargetMode="External"/><Relationship Id="rId5444" Type="http://schemas.openxmlformats.org/officeDocument/2006/relationships/hyperlink" Target="https://raw.githubusercontent.com/DataQualityCommittee/dqc_us_rules/refs/heads/master/tests/input/testfiles/2023/TestCo-2023-NonNeg-WithNew.xml" TargetMode="External"/><Relationship Id="rId4046" Type="http://schemas.openxmlformats.org/officeDocument/2006/relationships/hyperlink" Target="https://raw.githubusercontent.com/DataQualityCommittee/dqc_us_rules/refs/heads/master/tests/input/testfiles/2023/TestCo-2023-NonNeg-WithNew.xml" TargetMode="External"/><Relationship Id="rId4460" Type="http://schemas.openxmlformats.org/officeDocument/2006/relationships/hyperlink" Target="https://raw.githubusercontent.com/DataQualityCommittee/dqc_us_rules/refs/heads/master/tests/input/testfiles/2023/TestCo-2023-NonNeg-WithNew.xml" TargetMode="External"/><Relationship Id="rId5511" Type="http://schemas.openxmlformats.org/officeDocument/2006/relationships/hyperlink" Target="https://raw.githubusercontent.com/DataQualityCommittee/dqc_us_rules/refs/heads/master/tests/input/testfiles/2023/TestCo-2023-NonNeg-WithNew.xml" TargetMode="External"/><Relationship Id="rId1707" Type="http://schemas.openxmlformats.org/officeDocument/2006/relationships/hyperlink" Target="https://raw.githubusercontent.com/DataQualityCommittee/dqc_us_rules/refs/heads/master/tests/input/testfiles/2023/TestCo-2023-NonNeg-WithNew.xml" TargetMode="External"/><Relationship Id="rId3062" Type="http://schemas.openxmlformats.org/officeDocument/2006/relationships/hyperlink" Target="https://raw.githubusercontent.com/DataQualityCommittee/dqc_us_rules/refs/heads/master/tests/input/testfiles/2023/TestCo-2023-NonNeg-WithNew.xml" TargetMode="External"/><Relationship Id="rId4113" Type="http://schemas.openxmlformats.org/officeDocument/2006/relationships/hyperlink" Target="https://raw.githubusercontent.com/DataQualityCommittee/dqc_us_rules/refs/heads/master/tests/input/testfiles/2023/TestCo-2023-NonNeg-WithNew.xml" TargetMode="External"/><Relationship Id="rId7269" Type="http://schemas.openxmlformats.org/officeDocument/2006/relationships/hyperlink" Target="https://raw.githubusercontent.com/DataQualityCommittee/dqc_us_rules/refs/heads/master/tests/input/testfiles/2023/TestCo-2023-NonNeg-WithNew.xml" TargetMode="External"/><Relationship Id="rId7683" Type="http://schemas.openxmlformats.org/officeDocument/2006/relationships/hyperlink" Target="https://raw.githubusercontent.com/DataQualityCommittee/dqc_us_rules/refs/heads/master/tests/input/testfiles/2023/TestCo-2023-NonNeg-WithNew.xml" TargetMode="External"/><Relationship Id="rId6285" Type="http://schemas.openxmlformats.org/officeDocument/2006/relationships/hyperlink" Target="https://raw.githubusercontent.com/DataQualityCommittee/dqc_us_rules/refs/heads/master/tests/input/testfiles/2023/TestCo-2023-NonNeg-WithNew.xml" TargetMode="External"/><Relationship Id="rId7336" Type="http://schemas.openxmlformats.org/officeDocument/2006/relationships/hyperlink" Target="https://raw.githubusercontent.com/DataQualityCommittee/dqc_us_rules/refs/heads/master/tests/input/testfiles/2023/TestCo-2023-NonNeg-WithNew.xml" TargetMode="External"/><Relationship Id="rId3879" Type="http://schemas.openxmlformats.org/officeDocument/2006/relationships/hyperlink" Target="https://raw.githubusercontent.com/DataQualityCommittee/dqc_us_rules/refs/heads/master/tests/input/testfiles/2023/TestCo-2023-NonNeg-WithNew.xml" TargetMode="External"/><Relationship Id="rId6352" Type="http://schemas.openxmlformats.org/officeDocument/2006/relationships/hyperlink" Target="https://raw.githubusercontent.com/DataQualityCommittee/dqc_us_rules/refs/heads/master/tests/input/testfiles/2023/TestCo-2023-NonNeg-WithNew.xml" TargetMode="External"/><Relationship Id="rId7750" Type="http://schemas.openxmlformats.org/officeDocument/2006/relationships/hyperlink" Target="https://raw.githubusercontent.com/DataQualityCommittee/dqc_us_rules/refs/heads/master/tests/input/testfiles/2023/TestCo-2023-NonNeg-WithNew.xml" TargetMode="External"/><Relationship Id="rId2895" Type="http://schemas.openxmlformats.org/officeDocument/2006/relationships/hyperlink" Target="https://raw.githubusercontent.com/DataQualityCommittee/dqc_us_rules/refs/heads/master/tests/input/testfiles/2023/TestCo-2023-NonNeg-WithNew.xml" TargetMode="External"/><Relationship Id="rId3946" Type="http://schemas.openxmlformats.org/officeDocument/2006/relationships/hyperlink" Target="https://raw.githubusercontent.com/DataQualityCommittee/dqc_us_rules/refs/heads/master/tests/input/testfiles/2023/TestCo-2023-NonNeg-WithNew.xml" TargetMode="External"/><Relationship Id="rId6005" Type="http://schemas.openxmlformats.org/officeDocument/2006/relationships/hyperlink" Target="https://raw.githubusercontent.com/DataQualityCommittee/dqc_us_rules/refs/heads/master/tests/input/testfiles/2023/TestCo-2023-NonNeg-WithNew.xml" TargetMode="External"/><Relationship Id="rId7403" Type="http://schemas.openxmlformats.org/officeDocument/2006/relationships/hyperlink" Target="https://raw.githubusercontent.com/DataQualityCommittee/dqc_us_rules/refs/heads/master/tests/input/testfiles/2023/TestCo-2023-NonNeg-WithNew.xml" TargetMode="External"/><Relationship Id="rId867" Type="http://schemas.openxmlformats.org/officeDocument/2006/relationships/hyperlink" Target="https://raw.githubusercontent.com/DataQualityCommittee/dqc_us_rules/refs/heads/master/tests/input/testfiles/2023/TestCo-2023-NonNeg-WithNew.xml" TargetMode="External"/><Relationship Id="rId1497" Type="http://schemas.openxmlformats.org/officeDocument/2006/relationships/hyperlink" Target="https://raw.githubusercontent.com/DataQualityCommittee/dqc_us_rules/refs/heads/master/tests/input/testfiles/2023/TestCo-2023-NonNeg-WithNew.xml" TargetMode="External"/><Relationship Id="rId2548" Type="http://schemas.openxmlformats.org/officeDocument/2006/relationships/hyperlink" Target="https://raw.githubusercontent.com/DataQualityCommittee/dqc_us_rules/refs/heads/master/tests/input/testfiles/2023/TestCo-2023-NonNeg-WithNew.xml" TargetMode="External"/><Relationship Id="rId2962" Type="http://schemas.openxmlformats.org/officeDocument/2006/relationships/hyperlink" Target="https://raw.githubusercontent.com/DataQualityCommittee/dqc_us_rules/refs/heads/master/tests/input/testfiles/2023/TestCo-2023-NonNeg-WithNew.xml" TargetMode="External"/><Relationship Id="rId934" Type="http://schemas.openxmlformats.org/officeDocument/2006/relationships/hyperlink" Target="https://raw.githubusercontent.com/DataQualityCommittee/dqc_us_rules/refs/heads/master/tests/input/testfiles/2023/TestCo-2023-NonNeg-WithNew.xml" TargetMode="External"/><Relationship Id="rId1564" Type="http://schemas.openxmlformats.org/officeDocument/2006/relationships/hyperlink" Target="https://raw.githubusercontent.com/DataQualityCommittee/dqc_us_rules/refs/heads/master/tests/input/testfiles/2023/TestCo-2023-NonNeg-WithNew.xml" TargetMode="External"/><Relationship Id="rId2615" Type="http://schemas.openxmlformats.org/officeDocument/2006/relationships/hyperlink" Target="https://raw.githubusercontent.com/DataQualityCommittee/dqc_us_rules/refs/heads/master/tests/input/testfiles/2023/TestCo-2023-NonNeg-WithNew.xml" TargetMode="External"/><Relationship Id="rId5021" Type="http://schemas.openxmlformats.org/officeDocument/2006/relationships/hyperlink" Target="https://raw.githubusercontent.com/DataQualityCommittee/dqc_us_rules/refs/heads/master/tests/input/testfiles/2023/TestCo-2023-NonNeg-WithNew.xml" TargetMode="External"/><Relationship Id="rId1217" Type="http://schemas.openxmlformats.org/officeDocument/2006/relationships/hyperlink" Target="https://raw.githubusercontent.com/DataQualityCommittee/dqc_us_rules/refs/heads/master/tests/input/testfiles/2023/TestCo-2023-NonNeg-WithNew.xml" TargetMode="External"/><Relationship Id="rId1631" Type="http://schemas.openxmlformats.org/officeDocument/2006/relationships/hyperlink" Target="https://raw.githubusercontent.com/DataQualityCommittee/dqc_us_rules/refs/heads/master/tests/input/testfiles/2023/TestCo-2023-NonNeg-WithNew.xml" TargetMode="External"/><Relationship Id="rId4787" Type="http://schemas.openxmlformats.org/officeDocument/2006/relationships/hyperlink" Target="https://raw.githubusercontent.com/DataQualityCommittee/dqc_us_rules/refs/heads/master/tests/input/testfiles/2023/TestCo-2023-NonNeg-WithNew.xml" TargetMode="External"/><Relationship Id="rId5838" Type="http://schemas.openxmlformats.org/officeDocument/2006/relationships/hyperlink" Target="https://raw.githubusercontent.com/DataQualityCommittee/dqc_us_rules/refs/heads/master/tests/input/testfiles/2023/TestCo-2023-NonNeg-WithNew.xml" TargetMode="External"/><Relationship Id="rId7193" Type="http://schemas.openxmlformats.org/officeDocument/2006/relationships/hyperlink" Target="https://raw.githubusercontent.com/DataQualityCommittee/dqc_us_rules/refs/heads/master/tests/input/testfiles/2023/TestCo-2023-NonNeg-WithNew.xml" TargetMode="External"/><Relationship Id="rId3389" Type="http://schemas.openxmlformats.org/officeDocument/2006/relationships/hyperlink" Target="https://raw.githubusercontent.com/DataQualityCommittee/dqc_us_rules/refs/heads/master/tests/input/testfiles/2023/TestCo-2023-NonNeg-WithNew.xml" TargetMode="External"/><Relationship Id="rId7260" Type="http://schemas.openxmlformats.org/officeDocument/2006/relationships/hyperlink" Target="https://raw.githubusercontent.com/DataQualityCommittee/dqc_us_rules/refs/heads/master/tests/input/testfiles/2023/TestCo-2023-NonNeg-WithNew.xml" TargetMode="External"/><Relationship Id="rId3456" Type="http://schemas.openxmlformats.org/officeDocument/2006/relationships/hyperlink" Target="https://raw.githubusercontent.com/DataQualityCommittee/dqc_us_rules/refs/heads/master/tests/input/testfiles/2023/TestCo-2023-NonNeg-WithNew.xml" TargetMode="External"/><Relationship Id="rId4854" Type="http://schemas.openxmlformats.org/officeDocument/2006/relationships/hyperlink" Target="https://raw.githubusercontent.com/DataQualityCommittee/dqc_us_rules/refs/heads/master/tests/input/testfiles/2023/TestCo-2023-NonNeg-WithNew.xml" TargetMode="External"/><Relationship Id="rId5905" Type="http://schemas.openxmlformats.org/officeDocument/2006/relationships/hyperlink" Target="https://raw.githubusercontent.com/DataQualityCommittee/dqc_us_rules/refs/heads/master/tests/input/testfiles/2023/TestCo-2023-NonNeg-WithNew.xml" TargetMode="External"/><Relationship Id="rId377" Type="http://schemas.openxmlformats.org/officeDocument/2006/relationships/hyperlink" Target="https://raw.githubusercontent.com/DataQualityCommittee/dqc_us_rules/refs/heads/master/tests/input/testfiles/2023/TestCo-2023-NonNeg-WithNew.xml" TargetMode="External"/><Relationship Id="rId2058" Type="http://schemas.openxmlformats.org/officeDocument/2006/relationships/hyperlink" Target="https://raw.githubusercontent.com/DataQualityCommittee/dqc_us_rules/refs/heads/master/tests/input/testfiles/2023/TestCo-2023-NonNeg-WithNew.xml" TargetMode="External"/><Relationship Id="rId3109" Type="http://schemas.openxmlformats.org/officeDocument/2006/relationships/hyperlink" Target="https://raw.githubusercontent.com/DataQualityCommittee/dqc_us_rules/refs/heads/master/tests/input/testfiles/2023/TestCo-2023-NonNeg-WithNew.xml" TargetMode="External"/><Relationship Id="rId3870" Type="http://schemas.openxmlformats.org/officeDocument/2006/relationships/hyperlink" Target="https://raw.githubusercontent.com/DataQualityCommittee/dqc_us_rules/refs/heads/master/tests/input/testfiles/2023/TestCo-2023-NonNeg-WithNew.xml" TargetMode="External"/><Relationship Id="rId4507" Type="http://schemas.openxmlformats.org/officeDocument/2006/relationships/hyperlink" Target="https://raw.githubusercontent.com/DataQualityCommittee/dqc_us_rules/refs/heads/master/tests/input/testfiles/2023/TestCo-2023-NonNeg-WithNew.xml" TargetMode="External"/><Relationship Id="rId4921" Type="http://schemas.openxmlformats.org/officeDocument/2006/relationships/hyperlink" Target="https://raw.githubusercontent.com/DataQualityCommittee/dqc_us_rules/refs/heads/master/tests/input/testfiles/2023/TestCo-2023-NonNeg-WithNew.xml" TargetMode="External"/><Relationship Id="rId791" Type="http://schemas.openxmlformats.org/officeDocument/2006/relationships/hyperlink" Target="https://raw.githubusercontent.com/DataQualityCommittee/dqc_us_rules/refs/heads/master/tests/input/testfiles/2023/TestCo-2023-NonNeg-WithNew.xml" TargetMode="External"/><Relationship Id="rId1074" Type="http://schemas.openxmlformats.org/officeDocument/2006/relationships/hyperlink" Target="https://raw.githubusercontent.com/DataQualityCommittee/dqc_us_rules/refs/heads/master/tests/input/testfiles/2023/TestCo-2023-NonNeg-WithNew.xml" TargetMode="External"/><Relationship Id="rId2472" Type="http://schemas.openxmlformats.org/officeDocument/2006/relationships/hyperlink" Target="https://raw.githubusercontent.com/DataQualityCommittee/dqc_us_rules/refs/heads/master/tests/input/testfiles/2023/TestCo-2023-NonNeg-WithNew.xml" TargetMode="External"/><Relationship Id="rId3523" Type="http://schemas.openxmlformats.org/officeDocument/2006/relationships/hyperlink" Target="https://raw.githubusercontent.com/DataQualityCommittee/dqc_us_rules/refs/heads/master/tests/input/testfiles/2023/TestCo-2023-NonNeg-WithNew.xml" TargetMode="External"/><Relationship Id="rId6679" Type="http://schemas.openxmlformats.org/officeDocument/2006/relationships/hyperlink" Target="https://raw.githubusercontent.com/DataQualityCommittee/dqc_us_rules/refs/heads/master/tests/input/testfiles/2023/TestCo-2023-NonNeg-WithNew.xml" TargetMode="External"/><Relationship Id="rId444" Type="http://schemas.openxmlformats.org/officeDocument/2006/relationships/hyperlink" Target="https://raw.githubusercontent.com/DataQualityCommittee/dqc_us_rules/refs/heads/master/tests/input/testfiles/2023/TestCo-2023-NonNeg-WithNew.xml" TargetMode="External"/><Relationship Id="rId2125" Type="http://schemas.openxmlformats.org/officeDocument/2006/relationships/hyperlink" Target="https://raw.githubusercontent.com/DataQualityCommittee/dqc_us_rules/refs/heads/master/tests/input/testfiles/2023/TestCo-2023-NonNeg-WithNew.xml" TargetMode="External"/><Relationship Id="rId5695" Type="http://schemas.openxmlformats.org/officeDocument/2006/relationships/hyperlink" Target="https://raw.githubusercontent.com/DataQualityCommittee/dqc_us_rules/refs/heads/master/tests/input/testfiles/2023/TestCo-2023-NonNeg-WithNew.xml" TargetMode="External"/><Relationship Id="rId6746" Type="http://schemas.openxmlformats.org/officeDocument/2006/relationships/hyperlink" Target="https://raw.githubusercontent.com/DataQualityCommittee/dqc_us_rules/refs/heads/master/tests/input/testfiles/2023/TestCo-2023-NonNeg-WithNew.xml" TargetMode="External"/><Relationship Id="rId511" Type="http://schemas.openxmlformats.org/officeDocument/2006/relationships/hyperlink" Target="https://raw.githubusercontent.com/DataQualityCommittee/dqc_us_rules/refs/heads/master/tests/input/testfiles/2023/TestCo-2023-NonNeg-WithNew.xml" TargetMode="External"/><Relationship Id="rId1141" Type="http://schemas.openxmlformats.org/officeDocument/2006/relationships/hyperlink" Target="https://raw.githubusercontent.com/DataQualityCommittee/dqc_us_rules/refs/heads/master/tests/input/testfiles/2023/TestCo-2023-NonNeg-WithNew.xml" TargetMode="External"/><Relationship Id="rId4297" Type="http://schemas.openxmlformats.org/officeDocument/2006/relationships/hyperlink" Target="https://raw.githubusercontent.com/DataQualityCommittee/dqc_us_rules/refs/heads/master/tests/input/testfiles/2023/TestCo-2023-NonNeg-WithNew.xml" TargetMode="External"/><Relationship Id="rId5348" Type="http://schemas.openxmlformats.org/officeDocument/2006/relationships/hyperlink" Target="https://raw.githubusercontent.com/DataQualityCommittee/dqc_us_rules/refs/heads/master/tests/input/testfiles/2023/TestCo-2023-NonNeg-WithNew.xml" TargetMode="External"/><Relationship Id="rId5762" Type="http://schemas.openxmlformats.org/officeDocument/2006/relationships/hyperlink" Target="https://raw.githubusercontent.com/DataQualityCommittee/dqc_us_rules/refs/heads/master/tests/input/testfiles/2023/TestCo-2023-NonNeg-WithNew.xml" TargetMode="External"/><Relationship Id="rId6813" Type="http://schemas.openxmlformats.org/officeDocument/2006/relationships/hyperlink" Target="https://raw.githubusercontent.com/DataQualityCommittee/dqc_us_rules/refs/heads/master/tests/input/testfiles/2023/TestCo-2023-NonNeg-WithNew.xml" TargetMode="External"/><Relationship Id="rId4364" Type="http://schemas.openxmlformats.org/officeDocument/2006/relationships/hyperlink" Target="https://raw.githubusercontent.com/DataQualityCommittee/dqc_us_rules/refs/heads/master/tests/input/testfiles/2023/TestCo-2023-NonNeg-WithNew.xml" TargetMode="External"/><Relationship Id="rId5415" Type="http://schemas.openxmlformats.org/officeDocument/2006/relationships/hyperlink" Target="https://raw.githubusercontent.com/DataQualityCommittee/dqc_us_rules/refs/heads/master/tests/input/testfiles/2023/TestCo-2023-NonNeg-WithNew.xml" TargetMode="External"/><Relationship Id="rId1958" Type="http://schemas.openxmlformats.org/officeDocument/2006/relationships/hyperlink" Target="https://raw.githubusercontent.com/DataQualityCommittee/dqc_us_rules/refs/heads/master/tests/input/testfiles/2023/TestCo-2023-NonNeg-WithNew.xml" TargetMode="External"/><Relationship Id="rId3380" Type="http://schemas.openxmlformats.org/officeDocument/2006/relationships/hyperlink" Target="https://raw.githubusercontent.com/DataQualityCommittee/dqc_us_rules/refs/heads/master/tests/input/testfiles/2023/TestCo-2023-NonNeg-WithNew.xml" TargetMode="External"/><Relationship Id="rId4017" Type="http://schemas.openxmlformats.org/officeDocument/2006/relationships/hyperlink" Target="https://raw.githubusercontent.com/DataQualityCommittee/dqc_us_rules/refs/heads/master/tests/input/testfiles/2023/TestCo-2023-NonNeg-WithNew.xml" TargetMode="External"/><Relationship Id="rId4431" Type="http://schemas.openxmlformats.org/officeDocument/2006/relationships/hyperlink" Target="https://raw.githubusercontent.com/DataQualityCommittee/dqc_us_rules/refs/heads/master/tests/input/testfiles/2023/TestCo-2023-NonNeg-WithNew.xml" TargetMode="External"/><Relationship Id="rId7587" Type="http://schemas.openxmlformats.org/officeDocument/2006/relationships/hyperlink" Target="https://raw.githubusercontent.com/DataQualityCommittee/dqc_us_rules/refs/heads/master/tests/input/testfiles/2023/TestCo-2023-NonNeg-WithNew.xml" TargetMode="External"/><Relationship Id="rId3033" Type="http://schemas.openxmlformats.org/officeDocument/2006/relationships/hyperlink" Target="https://raw.githubusercontent.com/DataQualityCommittee/dqc_us_rules/refs/heads/master/tests/input/testfiles/2023/TestCo-2023-NonNeg-WithNew.xml" TargetMode="External"/><Relationship Id="rId6189" Type="http://schemas.openxmlformats.org/officeDocument/2006/relationships/hyperlink" Target="https://raw.githubusercontent.com/DataQualityCommittee/dqc_us_rules/refs/heads/master/tests/input/testfiles/2023/TestCo-2023-NonNeg-WithNew.xml" TargetMode="External"/><Relationship Id="rId7654" Type="http://schemas.openxmlformats.org/officeDocument/2006/relationships/hyperlink" Target="https://raw.githubusercontent.com/DataQualityCommittee/dqc_us_rules/refs/heads/master/tests/input/testfiles/2023/TestCo-2023-NonNeg-WithNew.xml" TargetMode="External"/><Relationship Id="rId2799" Type="http://schemas.openxmlformats.org/officeDocument/2006/relationships/hyperlink" Target="https://raw.githubusercontent.com/DataQualityCommittee/dqc_us_rules/refs/heads/master/tests/input/testfiles/2023/TestCo-2023-NonNeg-WithNew.xml" TargetMode="External"/><Relationship Id="rId3100" Type="http://schemas.openxmlformats.org/officeDocument/2006/relationships/hyperlink" Target="https://raw.githubusercontent.com/DataQualityCommittee/dqc_us_rules/refs/heads/master/tests/input/testfiles/2023/TestCo-2023-NonNeg-WithNew.xml" TargetMode="External"/><Relationship Id="rId6256" Type="http://schemas.openxmlformats.org/officeDocument/2006/relationships/hyperlink" Target="https://raw.githubusercontent.com/DataQualityCommittee/dqc_us_rules/refs/heads/master/tests/input/testfiles/2023/TestCo-2023-NonNeg-WithNew.xml" TargetMode="External"/><Relationship Id="rId6670" Type="http://schemas.openxmlformats.org/officeDocument/2006/relationships/hyperlink" Target="https://raw.githubusercontent.com/DataQualityCommittee/dqc_us_rules/refs/heads/master/tests/input/testfiles/2023/TestCo-2023-NonNeg-WithNew.xml" TargetMode="External"/><Relationship Id="rId7307" Type="http://schemas.openxmlformats.org/officeDocument/2006/relationships/hyperlink" Target="https://raw.githubusercontent.com/DataQualityCommittee/dqc_us_rules/refs/heads/master/tests/input/testfiles/2023/TestCo-2023-NonNeg-WithNew.xml" TargetMode="External"/><Relationship Id="rId7721" Type="http://schemas.openxmlformats.org/officeDocument/2006/relationships/hyperlink" Target="https://raw.githubusercontent.com/DataQualityCommittee/dqc_us_rules/refs/heads/master/tests/input/testfiles/2023/TestCo-2023-NonNeg-WithNew.xml" TargetMode="External"/><Relationship Id="rId2866" Type="http://schemas.openxmlformats.org/officeDocument/2006/relationships/hyperlink" Target="https://raw.githubusercontent.com/DataQualityCommittee/dqc_us_rules/refs/heads/master/tests/input/testfiles/2023/TestCo-2023-NonNeg-WithNew.xml" TargetMode="External"/><Relationship Id="rId3917" Type="http://schemas.openxmlformats.org/officeDocument/2006/relationships/hyperlink" Target="https://raw.githubusercontent.com/DataQualityCommittee/dqc_us_rules/refs/heads/master/tests/input/testfiles/2023/TestCo-2023-NonNeg-WithNew.xml" TargetMode="External"/><Relationship Id="rId5272" Type="http://schemas.openxmlformats.org/officeDocument/2006/relationships/hyperlink" Target="https://raw.githubusercontent.com/DataQualityCommittee/dqc_us_rules/refs/heads/master/tests/input/testfiles/2023/TestCo-2023-NonNeg-WithNew.xml" TargetMode="External"/><Relationship Id="rId6323" Type="http://schemas.openxmlformats.org/officeDocument/2006/relationships/hyperlink" Target="https://raw.githubusercontent.com/DataQualityCommittee/dqc_us_rules/refs/heads/master/tests/input/testfiles/2023/TestCo-2023-NonNeg-WithNew.xml" TargetMode="External"/><Relationship Id="rId838" Type="http://schemas.openxmlformats.org/officeDocument/2006/relationships/hyperlink" Target="https://raw.githubusercontent.com/DataQualityCommittee/dqc_us_rules/refs/heads/master/tests/input/testfiles/2023/TestCo-2023-NonNeg-WithNew.xml" TargetMode="External"/><Relationship Id="rId1468" Type="http://schemas.openxmlformats.org/officeDocument/2006/relationships/hyperlink" Target="https://raw.githubusercontent.com/DataQualityCommittee/dqc_us_rules/refs/heads/master/tests/input/testfiles/2023/TestCo-2023-NonNeg-WithNew.xml" TargetMode="External"/><Relationship Id="rId1882" Type="http://schemas.openxmlformats.org/officeDocument/2006/relationships/hyperlink" Target="https://raw.githubusercontent.com/DataQualityCommittee/dqc_us_rules/refs/heads/master/tests/input/testfiles/2023/TestCo-2023-NonNeg-WithNew.xml" TargetMode="External"/><Relationship Id="rId2519" Type="http://schemas.openxmlformats.org/officeDocument/2006/relationships/hyperlink" Target="https://raw.githubusercontent.com/DataQualityCommittee/dqc_us_rules/refs/heads/master/tests/input/testfiles/2023/TestCo-2023-NonNeg-WithNew.xml" TargetMode="External"/><Relationship Id="rId1535" Type="http://schemas.openxmlformats.org/officeDocument/2006/relationships/hyperlink" Target="https://raw.githubusercontent.com/DataQualityCommittee/dqc_us_rules/refs/heads/master/tests/input/testfiles/2023/TestCo-2023-NonNeg-WithNew.xml" TargetMode="External"/><Relationship Id="rId2933" Type="http://schemas.openxmlformats.org/officeDocument/2006/relationships/hyperlink" Target="https://raw.githubusercontent.com/DataQualityCommittee/dqc_us_rules/refs/heads/master/tests/input/testfiles/2023/TestCo-2023-NonNeg-WithNew.xml" TargetMode="External"/><Relationship Id="rId7097" Type="http://schemas.openxmlformats.org/officeDocument/2006/relationships/hyperlink" Target="https://raw.githubusercontent.com/DataQualityCommittee/dqc_us_rules/refs/heads/master/tests/input/testfiles/2023/TestCo-2023-NonNeg-WithNew.xml" TargetMode="External"/><Relationship Id="rId905" Type="http://schemas.openxmlformats.org/officeDocument/2006/relationships/hyperlink" Target="https://raw.githubusercontent.com/DataQualityCommittee/dqc_us_rules/refs/heads/master/tests/input/testfiles/2023/TestCo-2023-NonNeg-WithNew.xml" TargetMode="External"/><Relationship Id="rId7164" Type="http://schemas.openxmlformats.org/officeDocument/2006/relationships/hyperlink" Target="https://raw.githubusercontent.com/DataQualityCommittee/dqc_us_rules/refs/heads/master/tests/input/testfiles/2023/TestCo-2023-NonNeg-WithNew.xml" TargetMode="External"/><Relationship Id="rId1602" Type="http://schemas.openxmlformats.org/officeDocument/2006/relationships/hyperlink" Target="https://raw.githubusercontent.com/DataQualityCommittee/dqc_us_rules/refs/heads/master/tests/input/testfiles/2023/TestCo-2023-NonNeg-WithNew.xml" TargetMode="External"/><Relationship Id="rId4758" Type="http://schemas.openxmlformats.org/officeDocument/2006/relationships/hyperlink" Target="https://raw.githubusercontent.com/DataQualityCommittee/dqc_us_rules/refs/heads/master/tests/input/testfiles/2023/TestCo-2023-NonNeg-WithNew.xml" TargetMode="External"/><Relationship Id="rId5809" Type="http://schemas.openxmlformats.org/officeDocument/2006/relationships/hyperlink" Target="https://raw.githubusercontent.com/DataQualityCommittee/dqc_us_rules/refs/heads/master/tests/input/testfiles/2023/TestCo-2023-NonNeg-WithNew.xml" TargetMode="External"/><Relationship Id="rId6180" Type="http://schemas.openxmlformats.org/officeDocument/2006/relationships/hyperlink" Target="https://raw.githubusercontent.com/DataQualityCommittee/dqc_us_rules/refs/heads/master/tests/input/testfiles/2023/TestCo-2023-NonNeg-WithNew.xml" TargetMode="External"/><Relationship Id="rId3774" Type="http://schemas.openxmlformats.org/officeDocument/2006/relationships/hyperlink" Target="https://raw.githubusercontent.com/DataQualityCommittee/dqc_us_rules/refs/heads/master/tests/input/testfiles/2023/TestCo-2023-NonNeg-WithNew.xml" TargetMode="External"/><Relationship Id="rId4825" Type="http://schemas.openxmlformats.org/officeDocument/2006/relationships/hyperlink" Target="https://raw.githubusercontent.com/DataQualityCommittee/dqc_us_rules/refs/heads/master/tests/input/testfiles/2023/TestCo-2023-NonNeg-WithNew.xml" TargetMode="External"/><Relationship Id="rId7231" Type="http://schemas.openxmlformats.org/officeDocument/2006/relationships/hyperlink" Target="https://raw.githubusercontent.com/DataQualityCommittee/dqc_us_rules/refs/heads/master/tests/input/testfiles/2023/TestCo-2023-NonNeg-WithNew.xml" TargetMode="External"/><Relationship Id="rId695" Type="http://schemas.openxmlformats.org/officeDocument/2006/relationships/hyperlink" Target="https://raw.githubusercontent.com/DataQualityCommittee/dqc_us_rules/refs/heads/master/tests/input/testfiles/2023/TestCo-2023-NonNeg-WithNew.xml" TargetMode="External"/><Relationship Id="rId2376" Type="http://schemas.openxmlformats.org/officeDocument/2006/relationships/hyperlink" Target="https://raw.githubusercontent.com/DataQualityCommittee/dqc_us_rules/refs/heads/master/tests/input/testfiles/2023/TestCo-2023-NonNeg-WithNew.xml" TargetMode="External"/><Relationship Id="rId2790" Type="http://schemas.openxmlformats.org/officeDocument/2006/relationships/hyperlink" Target="https://raw.githubusercontent.com/DataQualityCommittee/dqc_us_rules/refs/heads/master/tests/input/testfiles/2023/TestCo-2023-NonNeg-WithNew.xml" TargetMode="External"/><Relationship Id="rId3427" Type="http://schemas.openxmlformats.org/officeDocument/2006/relationships/hyperlink" Target="https://raw.githubusercontent.com/DataQualityCommittee/dqc_us_rules/refs/heads/master/tests/input/testfiles/2023/TestCo-2023-NonNeg-WithNew.xml" TargetMode="External"/><Relationship Id="rId3841" Type="http://schemas.openxmlformats.org/officeDocument/2006/relationships/hyperlink" Target="https://raw.githubusercontent.com/DataQualityCommittee/dqc_us_rules/refs/heads/master/tests/input/testfiles/2023/TestCo-2023-NonNeg-WithNew.xml" TargetMode="External"/><Relationship Id="rId6997" Type="http://schemas.openxmlformats.org/officeDocument/2006/relationships/hyperlink" Target="https://raw.githubusercontent.com/DataQualityCommittee/dqc_us_rules/refs/heads/master/tests/input/testfiles/2023/TestCo-2023-NonNeg-WithNew.xml" TargetMode="External"/><Relationship Id="rId348" Type="http://schemas.openxmlformats.org/officeDocument/2006/relationships/hyperlink" Target="https://raw.githubusercontent.com/DataQualityCommittee/dqc_us_rules/refs/heads/master/tests/input/testfiles/2023/TestCo-2023-NonNeg-WithNew.xml" TargetMode="External"/><Relationship Id="rId762" Type="http://schemas.openxmlformats.org/officeDocument/2006/relationships/hyperlink" Target="https://raw.githubusercontent.com/DataQualityCommittee/dqc_us_rules/refs/heads/master/tests/input/testfiles/2023/TestCo-2023-NonNeg-WithNew.xml" TargetMode="External"/><Relationship Id="rId1392" Type="http://schemas.openxmlformats.org/officeDocument/2006/relationships/hyperlink" Target="https://raw.githubusercontent.com/DataQualityCommittee/dqc_us_rules/refs/heads/master/tests/input/testfiles/2023/TestCo-2023-NonNeg-WithNew.xml" TargetMode="External"/><Relationship Id="rId2029" Type="http://schemas.openxmlformats.org/officeDocument/2006/relationships/hyperlink" Target="https://raw.githubusercontent.com/DataQualityCommittee/dqc_us_rules/refs/heads/master/tests/input/testfiles/2023/TestCo-2023-NonNeg-WithNew.xml" TargetMode="External"/><Relationship Id="rId2443" Type="http://schemas.openxmlformats.org/officeDocument/2006/relationships/hyperlink" Target="https://raw.githubusercontent.com/DataQualityCommittee/dqc_us_rules/refs/heads/master/tests/input/testfiles/2023/TestCo-2023-NonNeg-WithNew.xml" TargetMode="External"/><Relationship Id="rId5599" Type="http://schemas.openxmlformats.org/officeDocument/2006/relationships/hyperlink" Target="https://raw.githubusercontent.com/DataQualityCommittee/dqc_us_rules/refs/heads/master/tests/input/testfiles/2023/TestCo-2023-NonNeg-WithNew.xml" TargetMode="External"/><Relationship Id="rId415" Type="http://schemas.openxmlformats.org/officeDocument/2006/relationships/hyperlink" Target="https://raw.githubusercontent.com/DataQualityCommittee/dqc_us_rules/refs/heads/master/tests/input/testfiles/2023/TestCo-2023-NonNeg-WithNew.xml" TargetMode="External"/><Relationship Id="rId1045" Type="http://schemas.openxmlformats.org/officeDocument/2006/relationships/hyperlink" Target="https://raw.githubusercontent.com/DataQualityCommittee/dqc_us_rules/refs/heads/master/tests/input/testfiles/2023/TestCo-2023-NonNeg-WithNew.xml" TargetMode="External"/><Relationship Id="rId2510" Type="http://schemas.openxmlformats.org/officeDocument/2006/relationships/hyperlink" Target="https://raw.githubusercontent.com/DataQualityCommittee/dqc_us_rules/refs/heads/master/tests/input/testfiles/2023/TestCo-2023-NonNeg-WithNew.xml" TargetMode="External"/><Relationship Id="rId5666" Type="http://schemas.openxmlformats.org/officeDocument/2006/relationships/hyperlink" Target="https://raw.githubusercontent.com/DataQualityCommittee/dqc_us_rules/refs/heads/master/tests/input/testfiles/2023/TestCo-2023-NonNeg-WithNew.xml" TargetMode="External"/><Relationship Id="rId1112" Type="http://schemas.openxmlformats.org/officeDocument/2006/relationships/hyperlink" Target="https://raw.githubusercontent.com/DataQualityCommittee/dqc_us_rules/refs/heads/master/tests/input/testfiles/2023/TestCo-2023-NonNeg-WithNew.xml" TargetMode="External"/><Relationship Id="rId4268" Type="http://schemas.openxmlformats.org/officeDocument/2006/relationships/hyperlink" Target="https://raw.githubusercontent.com/DataQualityCommittee/dqc_us_rules/refs/heads/master/tests/input/testfiles/2023/TestCo-2023-NonNeg-WithNew.xml" TargetMode="External"/><Relationship Id="rId5319" Type="http://schemas.openxmlformats.org/officeDocument/2006/relationships/hyperlink" Target="https://raw.githubusercontent.com/DataQualityCommittee/dqc_us_rules/refs/heads/master/tests/input/testfiles/2023/TestCo-2023-NonNeg-WithNew.xml" TargetMode="External"/><Relationship Id="rId6717" Type="http://schemas.openxmlformats.org/officeDocument/2006/relationships/hyperlink" Target="https://raw.githubusercontent.com/DataQualityCommittee/dqc_us_rules/refs/heads/master/tests/input/testfiles/2023/TestCo-2023-NonNeg-WithNew.xml" TargetMode="External"/><Relationship Id="rId3284" Type="http://schemas.openxmlformats.org/officeDocument/2006/relationships/hyperlink" Target="https://raw.githubusercontent.com/DataQualityCommittee/dqc_us_rules/refs/heads/master/tests/input/testfiles/2023/TestCo-2023-NonNeg-WithNew.xml" TargetMode="External"/><Relationship Id="rId4682" Type="http://schemas.openxmlformats.org/officeDocument/2006/relationships/hyperlink" Target="https://raw.githubusercontent.com/DataQualityCommittee/dqc_us_rules/refs/heads/master/tests/input/testfiles/2023/TestCo-2023-NonNeg-WithNew.xml" TargetMode="External"/><Relationship Id="rId5733" Type="http://schemas.openxmlformats.org/officeDocument/2006/relationships/hyperlink" Target="https://raw.githubusercontent.com/DataQualityCommittee/dqc_us_rules/refs/heads/master/tests/input/testfiles/2023/TestCo-2023-NonNeg-WithNew.xml" TargetMode="External"/><Relationship Id="rId1929" Type="http://schemas.openxmlformats.org/officeDocument/2006/relationships/hyperlink" Target="https://raw.githubusercontent.com/DataQualityCommittee/dqc_us_rules/refs/heads/master/tests/input/testfiles/2023/TestCo-2023-NonNeg-WithNew.xml" TargetMode="External"/><Relationship Id="rId4335" Type="http://schemas.openxmlformats.org/officeDocument/2006/relationships/hyperlink" Target="https://raw.githubusercontent.com/DataQualityCommittee/dqc_us_rules/refs/heads/master/tests/input/testfiles/2023/TestCo-2023-NonNeg-WithNew.xml" TargetMode="External"/><Relationship Id="rId5800" Type="http://schemas.openxmlformats.org/officeDocument/2006/relationships/hyperlink" Target="https://raw.githubusercontent.com/DataQualityCommittee/dqc_us_rules/refs/heads/master/tests/input/testfiles/2023/TestCo-2023-NonNeg-WithNew.xml" TargetMode="External"/><Relationship Id="rId3351" Type="http://schemas.openxmlformats.org/officeDocument/2006/relationships/hyperlink" Target="https://raw.githubusercontent.com/DataQualityCommittee/dqc_us_rules/refs/heads/master/tests/input/testfiles/2023/TestCo-2023-NonNeg-WithNew.xml" TargetMode="External"/><Relationship Id="rId4402" Type="http://schemas.openxmlformats.org/officeDocument/2006/relationships/hyperlink" Target="https://raw.githubusercontent.com/DataQualityCommittee/dqc_us_rules/refs/heads/master/tests/input/testfiles/2023/TestCo-2023-NonNeg-WithNew.xml" TargetMode="External"/><Relationship Id="rId7558" Type="http://schemas.openxmlformats.org/officeDocument/2006/relationships/hyperlink" Target="https://raw.githubusercontent.com/DataQualityCommittee/dqc_us_rules/refs/heads/master/tests/input/testfiles/2023/TestCo-2023-NonNeg-WithNew.xml" TargetMode="External"/><Relationship Id="rId272" Type="http://schemas.openxmlformats.org/officeDocument/2006/relationships/hyperlink" Target="https://raw.githubusercontent.com/DataQualityCommittee/dqc_us_rules/refs/heads/master/tests/input/testfiles/2023/TestCo-2023-NonNeg-WithNew.xml" TargetMode="External"/><Relationship Id="rId3004" Type="http://schemas.openxmlformats.org/officeDocument/2006/relationships/hyperlink" Target="https://raw.githubusercontent.com/DataQualityCommittee/dqc_us_rules/refs/heads/master/tests/input/testfiles/2023/TestCo-2023-NonNeg-WithNew.xml" TargetMode="External"/><Relationship Id="rId6574" Type="http://schemas.openxmlformats.org/officeDocument/2006/relationships/hyperlink" Target="https://raw.githubusercontent.com/DataQualityCommittee/dqc_us_rules/refs/heads/master/tests/input/testfiles/2023/TestCo-2023-NonNeg-WithNew.xml" TargetMode="External"/><Relationship Id="rId7625" Type="http://schemas.openxmlformats.org/officeDocument/2006/relationships/hyperlink" Target="https://raw.githubusercontent.com/DataQualityCommittee/dqc_us_rules/refs/heads/master/tests/input/testfiles/2023/TestCo-2023-NonNeg-WithNew.xml" TargetMode="External"/><Relationship Id="rId2020" Type="http://schemas.openxmlformats.org/officeDocument/2006/relationships/hyperlink" Target="https://raw.githubusercontent.com/DataQualityCommittee/dqc_us_rules/refs/heads/master/tests/input/testfiles/2023/TestCo-2023-NonNeg-WithNew.xml" TargetMode="External"/><Relationship Id="rId5176" Type="http://schemas.openxmlformats.org/officeDocument/2006/relationships/hyperlink" Target="https://raw.githubusercontent.com/DataQualityCommittee/dqc_us_rules/refs/heads/master/tests/input/testfiles/2023/TestCo-2023-NonNeg-WithNew.xml" TargetMode="External"/><Relationship Id="rId5590" Type="http://schemas.openxmlformats.org/officeDocument/2006/relationships/hyperlink" Target="https://raw.githubusercontent.com/DataQualityCommittee/dqc_us_rules/refs/heads/master/tests/input/testfiles/2023/TestCo-2023-NonNeg-WithNew.xml" TargetMode="External"/><Relationship Id="rId6227" Type="http://schemas.openxmlformats.org/officeDocument/2006/relationships/hyperlink" Target="https://raw.githubusercontent.com/DataQualityCommittee/dqc_us_rules/refs/heads/master/tests/input/testfiles/2023/TestCo-2023-NonNeg-WithNew.xml" TargetMode="External"/><Relationship Id="rId6641" Type="http://schemas.openxmlformats.org/officeDocument/2006/relationships/hyperlink" Target="https://raw.githubusercontent.com/DataQualityCommittee/dqc_us_rules/refs/heads/master/tests/input/testfiles/2023/TestCo-2023-NonNeg-WithNew.xml" TargetMode="External"/><Relationship Id="rId4192" Type="http://schemas.openxmlformats.org/officeDocument/2006/relationships/hyperlink" Target="https://raw.githubusercontent.com/DataQualityCommittee/dqc_us_rules/refs/heads/master/tests/input/testfiles/2023/TestCo-2023-NonNeg-WithNew.xml" TargetMode="External"/><Relationship Id="rId5243" Type="http://schemas.openxmlformats.org/officeDocument/2006/relationships/hyperlink" Target="https://raw.githubusercontent.com/DataQualityCommittee/dqc_us_rules/refs/heads/master/tests/input/testfiles/2023/TestCo-2023-NonNeg-WithNew.xml" TargetMode="External"/><Relationship Id="rId1786" Type="http://schemas.openxmlformats.org/officeDocument/2006/relationships/hyperlink" Target="https://raw.githubusercontent.com/DataQualityCommittee/dqc_us_rules/refs/heads/master/tests/input/testfiles/2023/TestCo-2023-NonNeg-WithNew.xml" TargetMode="External"/><Relationship Id="rId2837" Type="http://schemas.openxmlformats.org/officeDocument/2006/relationships/hyperlink" Target="https://raw.githubusercontent.com/DataQualityCommittee/dqc_us_rules/refs/heads/master/tests/input/testfiles/2023/TestCo-2023-NonNeg-WithNew.xml" TargetMode="External"/><Relationship Id="rId78" Type="http://schemas.openxmlformats.org/officeDocument/2006/relationships/hyperlink" Target="https://raw.githubusercontent.com/DataQualityCommittee/dqc_us_rules/refs/heads/master/tests/input/testfiles/2023/TestCo-2023-NonNeg-WithNew.xml" TargetMode="External"/><Relationship Id="rId809" Type="http://schemas.openxmlformats.org/officeDocument/2006/relationships/hyperlink" Target="https://raw.githubusercontent.com/DataQualityCommittee/dqc_us_rules/refs/heads/master/tests/input/testfiles/2023/TestCo-2023-NonNeg-WithNew.xml" TargetMode="External"/><Relationship Id="rId1439" Type="http://schemas.openxmlformats.org/officeDocument/2006/relationships/hyperlink" Target="https://raw.githubusercontent.com/DataQualityCommittee/dqc_us_rules/refs/heads/master/tests/input/testfiles/2023/TestCo-2023-NonNeg-WithNew.xml" TargetMode="External"/><Relationship Id="rId1853" Type="http://schemas.openxmlformats.org/officeDocument/2006/relationships/hyperlink" Target="https://raw.githubusercontent.com/DataQualityCommittee/dqc_us_rules/refs/heads/master/tests/input/testfiles/2023/TestCo-2023-NonNeg-WithNew.xml" TargetMode="External"/><Relationship Id="rId2904" Type="http://schemas.openxmlformats.org/officeDocument/2006/relationships/hyperlink" Target="https://raw.githubusercontent.com/DataQualityCommittee/dqc_us_rules/refs/heads/master/tests/input/testfiles/2023/TestCo-2023-NonNeg-WithNew.xml" TargetMode="External"/><Relationship Id="rId5310" Type="http://schemas.openxmlformats.org/officeDocument/2006/relationships/hyperlink" Target="https://raw.githubusercontent.com/DataQualityCommittee/dqc_us_rules/refs/heads/master/tests/input/testfiles/2023/TestCo-2023-NonNeg-WithNew.xml" TargetMode="External"/><Relationship Id="rId7068" Type="http://schemas.openxmlformats.org/officeDocument/2006/relationships/hyperlink" Target="https://raw.githubusercontent.com/DataQualityCommittee/dqc_us_rules/refs/heads/master/tests/input/testfiles/2023/TestCo-2023-NonNeg-WithNew.xml" TargetMode="External"/><Relationship Id="rId1506" Type="http://schemas.openxmlformats.org/officeDocument/2006/relationships/hyperlink" Target="https://raw.githubusercontent.com/DataQualityCommittee/dqc_us_rules/refs/heads/master/tests/input/testfiles/2023/TestCo-2023-NonNeg-WithNew.xml" TargetMode="External"/><Relationship Id="rId1920" Type="http://schemas.openxmlformats.org/officeDocument/2006/relationships/hyperlink" Target="https://raw.githubusercontent.com/DataQualityCommittee/dqc_us_rules/refs/heads/master/tests/input/testfiles/2023/TestCo-2023-NonNeg-WithNew.xml" TargetMode="External"/><Relationship Id="rId7482" Type="http://schemas.openxmlformats.org/officeDocument/2006/relationships/hyperlink" Target="https://raw.githubusercontent.com/DataQualityCommittee/dqc_us_rules/refs/heads/master/tests/input/testfiles/2023/TestCo-2023-NonNeg-WithNew.xml" TargetMode="External"/><Relationship Id="rId3678" Type="http://schemas.openxmlformats.org/officeDocument/2006/relationships/hyperlink" Target="https://raw.githubusercontent.com/DataQualityCommittee/dqc_us_rules/refs/heads/master/tests/input/testfiles/2023/TestCo-2023-NonNeg-WithNew.xml" TargetMode="External"/><Relationship Id="rId4729" Type="http://schemas.openxmlformats.org/officeDocument/2006/relationships/hyperlink" Target="https://raw.githubusercontent.com/DataQualityCommittee/dqc_us_rules/refs/heads/master/tests/input/testfiles/2023/TestCo-2023-NonNeg-WithNew.xml" TargetMode="External"/><Relationship Id="rId6084" Type="http://schemas.openxmlformats.org/officeDocument/2006/relationships/hyperlink" Target="https://raw.githubusercontent.com/DataQualityCommittee/dqc_us_rules/refs/heads/master/tests/input/testfiles/2023/TestCo-2023-NonNeg-WithNew.xml" TargetMode="External"/><Relationship Id="rId7135" Type="http://schemas.openxmlformats.org/officeDocument/2006/relationships/hyperlink" Target="https://raw.githubusercontent.com/DataQualityCommittee/dqc_us_rules/refs/heads/master/tests/input/testfiles/2023/TestCo-2023-NonNeg-WithNew.xml" TargetMode="External"/><Relationship Id="rId599" Type="http://schemas.openxmlformats.org/officeDocument/2006/relationships/hyperlink" Target="https://raw.githubusercontent.com/DataQualityCommittee/dqc_us_rules/refs/heads/master/tests/input/testfiles/2023/TestCo-2023-NonNeg-WithNew.xml" TargetMode="External"/><Relationship Id="rId2694" Type="http://schemas.openxmlformats.org/officeDocument/2006/relationships/hyperlink" Target="https://raw.githubusercontent.com/DataQualityCommittee/dqc_us_rules/refs/heads/master/tests/input/testfiles/2023/TestCo-2023-NonNeg-WithNew.xml" TargetMode="External"/><Relationship Id="rId3745" Type="http://schemas.openxmlformats.org/officeDocument/2006/relationships/hyperlink" Target="https://raw.githubusercontent.com/DataQualityCommittee/dqc_us_rules/refs/heads/master/tests/input/testfiles/2023/TestCo-2023-NonNeg-WithNew.xml" TargetMode="External"/><Relationship Id="rId6151" Type="http://schemas.openxmlformats.org/officeDocument/2006/relationships/hyperlink" Target="https://raw.githubusercontent.com/DataQualityCommittee/dqc_us_rules/refs/heads/master/tests/input/testfiles/2023/TestCo-2023-NonNeg-WithNew.xml" TargetMode="External"/><Relationship Id="rId7202" Type="http://schemas.openxmlformats.org/officeDocument/2006/relationships/hyperlink" Target="https://raw.githubusercontent.com/DataQualityCommittee/dqc_us_rules/refs/heads/master/tests/input/testfiles/2023/TestCo-2023-NonNeg-WithNew.xml" TargetMode="External"/><Relationship Id="rId666" Type="http://schemas.openxmlformats.org/officeDocument/2006/relationships/hyperlink" Target="https://raw.githubusercontent.com/DataQualityCommittee/dqc_us_rules/refs/heads/master/tests/input/testfiles/2023/TestCo-2023-NonNeg-WithNew.xml" TargetMode="External"/><Relationship Id="rId1296" Type="http://schemas.openxmlformats.org/officeDocument/2006/relationships/hyperlink" Target="https://raw.githubusercontent.com/DataQualityCommittee/dqc_us_rules/refs/heads/master/tests/input/testfiles/2023/TestCo-2023-NonNeg-WithNew.xml" TargetMode="External"/><Relationship Id="rId2347" Type="http://schemas.openxmlformats.org/officeDocument/2006/relationships/hyperlink" Target="https://raw.githubusercontent.com/DataQualityCommittee/dqc_us_rules/refs/heads/master/tests/input/testfiles/2023/TestCo-2023-NonNeg-WithNew.xml" TargetMode="External"/><Relationship Id="rId319" Type="http://schemas.openxmlformats.org/officeDocument/2006/relationships/hyperlink" Target="https://raw.githubusercontent.com/DataQualityCommittee/dqc_us_rules/refs/heads/master/tests/input/testfiles/2023/TestCo-2023-NonNeg-WithNew.xml" TargetMode="External"/><Relationship Id="rId1363" Type="http://schemas.openxmlformats.org/officeDocument/2006/relationships/hyperlink" Target="https://raw.githubusercontent.com/DataQualityCommittee/dqc_us_rules/refs/heads/master/tests/input/testfiles/2023/TestCo-2023-NonNeg-WithNew.xml" TargetMode="External"/><Relationship Id="rId2761" Type="http://schemas.openxmlformats.org/officeDocument/2006/relationships/hyperlink" Target="https://raw.githubusercontent.com/DataQualityCommittee/dqc_us_rules/refs/heads/master/tests/input/testfiles/2023/TestCo-2023-NonNeg-WithNew.xml" TargetMode="External"/><Relationship Id="rId3812" Type="http://schemas.openxmlformats.org/officeDocument/2006/relationships/hyperlink" Target="https://raw.githubusercontent.com/DataQualityCommittee/dqc_us_rules/refs/heads/master/tests/input/testfiles/2023/TestCo-2023-NonNeg-WithNew.xml" TargetMode="External"/><Relationship Id="rId6968" Type="http://schemas.openxmlformats.org/officeDocument/2006/relationships/hyperlink" Target="https://raw.githubusercontent.com/DataQualityCommittee/dqc_us_rules/refs/heads/master/tests/input/testfiles/2023/TestCo-2023-NonNeg-WithNew.xml" TargetMode="External"/><Relationship Id="rId733" Type="http://schemas.openxmlformats.org/officeDocument/2006/relationships/hyperlink" Target="https://raw.githubusercontent.com/DataQualityCommittee/dqc_us_rules/refs/heads/master/tests/input/testfiles/2023/TestCo-2023-NonNeg-WithNew.xml" TargetMode="External"/><Relationship Id="rId1016" Type="http://schemas.openxmlformats.org/officeDocument/2006/relationships/hyperlink" Target="https://raw.githubusercontent.com/DataQualityCommittee/dqc_us_rules/refs/heads/master/tests/input/testfiles/2023/TestCo-2023-NonNeg-WithNew.xml" TargetMode="External"/><Relationship Id="rId2414" Type="http://schemas.openxmlformats.org/officeDocument/2006/relationships/hyperlink" Target="https://raw.githubusercontent.com/DataQualityCommittee/dqc_us_rules/refs/heads/master/tests/input/testfiles/2023/TestCo-2023-NonNeg-WithNew.xml" TargetMode="External"/><Relationship Id="rId5984" Type="http://schemas.openxmlformats.org/officeDocument/2006/relationships/hyperlink" Target="https://raw.githubusercontent.com/DataQualityCommittee/dqc_us_rules/refs/heads/master/tests/input/testfiles/2023/TestCo-2023-NonNeg-WithNew.xml" TargetMode="External"/><Relationship Id="rId800" Type="http://schemas.openxmlformats.org/officeDocument/2006/relationships/hyperlink" Target="https://raw.githubusercontent.com/DataQualityCommittee/dqc_us_rules/refs/heads/master/tests/input/testfiles/2023/TestCo-2023-NonNeg-WithNew.xml" TargetMode="External"/><Relationship Id="rId1430" Type="http://schemas.openxmlformats.org/officeDocument/2006/relationships/hyperlink" Target="https://raw.githubusercontent.com/DataQualityCommittee/dqc_us_rules/refs/heads/master/tests/input/testfiles/2023/TestCo-2023-NonNeg-WithNew.xml" TargetMode="External"/><Relationship Id="rId4586" Type="http://schemas.openxmlformats.org/officeDocument/2006/relationships/hyperlink" Target="https://raw.githubusercontent.com/DataQualityCommittee/dqc_us_rules/refs/heads/master/tests/input/testfiles/2023/TestCo-2023-NonNeg-WithNew.xml" TargetMode="External"/><Relationship Id="rId5637" Type="http://schemas.openxmlformats.org/officeDocument/2006/relationships/hyperlink" Target="https://raw.githubusercontent.com/DataQualityCommittee/dqc_us_rules/refs/heads/master/tests/input/testfiles/2023/TestCo-2023-NonNeg-WithNew.xml" TargetMode="External"/><Relationship Id="rId3188" Type="http://schemas.openxmlformats.org/officeDocument/2006/relationships/hyperlink" Target="https://raw.githubusercontent.com/DataQualityCommittee/dqc_us_rules/refs/heads/master/tests/input/testfiles/2023/TestCo-2023-NonNeg-WithNew.xml" TargetMode="External"/><Relationship Id="rId4239" Type="http://schemas.openxmlformats.org/officeDocument/2006/relationships/hyperlink" Target="https://raw.githubusercontent.com/DataQualityCommittee/dqc_us_rules/refs/heads/master/tests/input/testfiles/2023/TestCo-2023-NonNeg-WithNew.xml" TargetMode="External"/><Relationship Id="rId4653" Type="http://schemas.openxmlformats.org/officeDocument/2006/relationships/hyperlink" Target="https://raw.githubusercontent.com/DataQualityCommittee/dqc_us_rules/refs/heads/master/tests/input/testfiles/2023/TestCo-2023-NonNeg-WithNew.xml" TargetMode="External"/><Relationship Id="rId5704" Type="http://schemas.openxmlformats.org/officeDocument/2006/relationships/hyperlink" Target="https://raw.githubusercontent.com/DataQualityCommittee/dqc_us_rules/refs/heads/master/tests/input/testfiles/2023/TestCo-2023-NonNeg-WithNew.xml" TargetMode="External"/><Relationship Id="rId3255" Type="http://schemas.openxmlformats.org/officeDocument/2006/relationships/hyperlink" Target="https://raw.githubusercontent.com/DataQualityCommittee/dqc_us_rules/refs/heads/master/tests/input/testfiles/2023/TestCo-2023-NonNeg-WithNew.xml" TargetMode="External"/><Relationship Id="rId4306" Type="http://schemas.openxmlformats.org/officeDocument/2006/relationships/hyperlink" Target="https://raw.githubusercontent.com/DataQualityCommittee/dqc_us_rules/refs/heads/master/tests/input/testfiles/2023/TestCo-2023-NonNeg-WithNew.xml" TargetMode="External"/><Relationship Id="rId4720" Type="http://schemas.openxmlformats.org/officeDocument/2006/relationships/hyperlink" Target="https://raw.githubusercontent.com/DataQualityCommittee/dqc_us_rules/refs/heads/master/tests/input/testfiles/2023/TestCo-2023-NonNeg-WithNew.xml" TargetMode="External"/><Relationship Id="rId7876" Type="http://schemas.openxmlformats.org/officeDocument/2006/relationships/hyperlink" Target="http://www.sec.gov/Archives/edgar/data/1411342/000141134224000113/efc-20240930.htm" TargetMode="External"/><Relationship Id="rId176" Type="http://schemas.openxmlformats.org/officeDocument/2006/relationships/hyperlink" Target="https://raw.githubusercontent.com/DataQualityCommittee/dqc_us_rules/refs/heads/master/tests/input/testfiles/2023/TestCo-2023-NonNeg-WithNew.xml" TargetMode="External"/><Relationship Id="rId590" Type="http://schemas.openxmlformats.org/officeDocument/2006/relationships/hyperlink" Target="https://raw.githubusercontent.com/DataQualityCommittee/dqc_us_rules/refs/heads/master/tests/input/testfiles/2023/TestCo-2023-NonNeg-WithNew.xml" TargetMode="External"/><Relationship Id="rId2271" Type="http://schemas.openxmlformats.org/officeDocument/2006/relationships/hyperlink" Target="https://raw.githubusercontent.com/DataQualityCommittee/dqc_us_rules/refs/heads/master/tests/input/testfiles/2023/TestCo-2023-NonNeg-WithNew.xml" TargetMode="External"/><Relationship Id="rId3322" Type="http://schemas.openxmlformats.org/officeDocument/2006/relationships/hyperlink" Target="https://raw.githubusercontent.com/DataQualityCommittee/dqc_us_rules/refs/heads/master/tests/input/testfiles/2023/TestCo-2023-NonNeg-WithNew.xml" TargetMode="External"/><Relationship Id="rId6478" Type="http://schemas.openxmlformats.org/officeDocument/2006/relationships/hyperlink" Target="https://raw.githubusercontent.com/DataQualityCommittee/dqc_us_rules/refs/heads/master/tests/input/testfiles/2023/TestCo-2023-NonNeg-WithNew.xml" TargetMode="External"/><Relationship Id="rId7529" Type="http://schemas.openxmlformats.org/officeDocument/2006/relationships/hyperlink" Target="https://raw.githubusercontent.com/DataQualityCommittee/dqc_us_rules/refs/heads/master/tests/input/testfiles/2023/TestCo-2023-NonNeg-WithNew.xml" TargetMode="External"/><Relationship Id="rId243" Type="http://schemas.openxmlformats.org/officeDocument/2006/relationships/hyperlink" Target="https://raw.githubusercontent.com/DataQualityCommittee/dqc_us_rules/refs/heads/master/tests/input/testfiles/2023/TestCo-2023-NonNeg-WithNew.xml" TargetMode="External"/><Relationship Id="rId5494" Type="http://schemas.openxmlformats.org/officeDocument/2006/relationships/hyperlink" Target="https://raw.githubusercontent.com/DataQualityCommittee/dqc_us_rules/refs/heads/master/tests/input/testfiles/2023/TestCo-2023-NonNeg-WithNew.xml" TargetMode="External"/><Relationship Id="rId6892" Type="http://schemas.openxmlformats.org/officeDocument/2006/relationships/hyperlink" Target="https://raw.githubusercontent.com/DataQualityCommittee/dqc_us_rules/refs/heads/master/tests/input/testfiles/2023/TestCo-2023-NonNeg-WithNew.xml" TargetMode="External"/><Relationship Id="rId310" Type="http://schemas.openxmlformats.org/officeDocument/2006/relationships/hyperlink" Target="https://raw.githubusercontent.com/DataQualityCommittee/dqc_us_rules/refs/heads/master/tests/input/testfiles/2023/TestCo-2023-NonNeg-WithNew.xml" TargetMode="External"/><Relationship Id="rId4096" Type="http://schemas.openxmlformats.org/officeDocument/2006/relationships/hyperlink" Target="https://raw.githubusercontent.com/DataQualityCommittee/dqc_us_rules/refs/heads/master/tests/input/testfiles/2023/TestCo-2023-NonNeg-WithNew.xml" TargetMode="External"/><Relationship Id="rId5147" Type="http://schemas.openxmlformats.org/officeDocument/2006/relationships/hyperlink" Target="https://raw.githubusercontent.com/DataQualityCommittee/dqc_us_rules/refs/heads/master/tests/input/testfiles/2023/TestCo-2023-NonNeg-WithNew.xml" TargetMode="External"/><Relationship Id="rId6545" Type="http://schemas.openxmlformats.org/officeDocument/2006/relationships/hyperlink" Target="https://raw.githubusercontent.com/DataQualityCommittee/dqc_us_rules/refs/heads/master/tests/input/testfiles/2023/TestCo-2023-NonNeg-WithNew.xml" TargetMode="External"/><Relationship Id="rId5561" Type="http://schemas.openxmlformats.org/officeDocument/2006/relationships/hyperlink" Target="https://raw.githubusercontent.com/DataQualityCommittee/dqc_us_rules/refs/heads/master/tests/input/testfiles/2023/TestCo-2023-NonNeg-WithNew.xml" TargetMode="External"/><Relationship Id="rId6612" Type="http://schemas.openxmlformats.org/officeDocument/2006/relationships/hyperlink" Target="https://raw.githubusercontent.com/DataQualityCommittee/dqc_us_rules/refs/heads/master/tests/input/testfiles/2023/TestCo-2023-NonNeg-WithNew.xml" TargetMode="External"/><Relationship Id="rId1757" Type="http://schemas.openxmlformats.org/officeDocument/2006/relationships/hyperlink" Target="https://raw.githubusercontent.com/DataQualityCommittee/dqc_us_rules/refs/heads/master/tests/input/testfiles/2023/TestCo-2023-NonNeg-WithNew.xml" TargetMode="External"/><Relationship Id="rId2808" Type="http://schemas.openxmlformats.org/officeDocument/2006/relationships/hyperlink" Target="https://raw.githubusercontent.com/DataQualityCommittee/dqc_us_rules/refs/heads/master/tests/input/testfiles/2023/TestCo-2023-NonNeg-WithNew.xml" TargetMode="External"/><Relationship Id="rId4163" Type="http://schemas.openxmlformats.org/officeDocument/2006/relationships/hyperlink" Target="https://raw.githubusercontent.com/DataQualityCommittee/dqc_us_rules/refs/heads/master/tests/input/testfiles/2023/TestCo-2023-NonNeg-WithNew.xml" TargetMode="External"/><Relationship Id="rId5214" Type="http://schemas.openxmlformats.org/officeDocument/2006/relationships/hyperlink" Target="https://raw.githubusercontent.com/DataQualityCommittee/dqc_us_rules/refs/heads/master/tests/input/testfiles/2023/TestCo-2023-NonNeg-WithNew.xml" TargetMode="External"/><Relationship Id="rId49" Type="http://schemas.openxmlformats.org/officeDocument/2006/relationships/hyperlink" Target="http://www.sec.gov/Archives/edgar/data/1389518/000149315223039831/form10q.htm" TargetMode="External"/><Relationship Id="rId1824" Type="http://schemas.openxmlformats.org/officeDocument/2006/relationships/hyperlink" Target="https://raw.githubusercontent.com/DataQualityCommittee/dqc_us_rules/refs/heads/master/tests/input/testfiles/2023/TestCo-2023-NonNeg-WithNew.xml" TargetMode="External"/><Relationship Id="rId4230" Type="http://schemas.openxmlformats.org/officeDocument/2006/relationships/hyperlink" Target="https://raw.githubusercontent.com/DataQualityCommittee/dqc_us_rules/refs/heads/master/tests/input/testfiles/2023/TestCo-2023-NonNeg-WithNew.xml" TargetMode="External"/><Relationship Id="rId7386" Type="http://schemas.openxmlformats.org/officeDocument/2006/relationships/hyperlink" Target="https://raw.githubusercontent.com/DataQualityCommittee/dqc_us_rules/refs/heads/master/tests/input/testfiles/2023/TestCo-2023-NonNeg-WithNew.xml" TargetMode="External"/><Relationship Id="rId7039" Type="http://schemas.openxmlformats.org/officeDocument/2006/relationships/hyperlink" Target="https://raw.githubusercontent.com/DataQualityCommittee/dqc_us_rules/refs/heads/master/tests/input/testfiles/2023/TestCo-2023-NonNeg-WithNew.xml" TargetMode="External"/><Relationship Id="rId7453" Type="http://schemas.openxmlformats.org/officeDocument/2006/relationships/hyperlink" Target="https://raw.githubusercontent.com/DataQualityCommittee/dqc_us_rules/refs/heads/master/tests/input/testfiles/2023/TestCo-2023-NonNeg-WithNew.xml" TargetMode="External"/><Relationship Id="rId2598" Type="http://schemas.openxmlformats.org/officeDocument/2006/relationships/hyperlink" Target="https://raw.githubusercontent.com/DataQualityCommittee/dqc_us_rules/refs/heads/master/tests/input/testfiles/2023/TestCo-2023-NonNeg-WithNew.xml" TargetMode="External"/><Relationship Id="rId3996" Type="http://schemas.openxmlformats.org/officeDocument/2006/relationships/hyperlink" Target="https://raw.githubusercontent.com/DataQualityCommittee/dqc_us_rules/refs/heads/master/tests/input/testfiles/2023/TestCo-2023-NonNeg-WithNew.xml" TargetMode="External"/><Relationship Id="rId6055" Type="http://schemas.openxmlformats.org/officeDocument/2006/relationships/hyperlink" Target="https://raw.githubusercontent.com/DataQualityCommittee/dqc_us_rules/refs/heads/master/tests/input/testfiles/2023/TestCo-2023-NonNeg-WithNew.xml" TargetMode="External"/><Relationship Id="rId7106" Type="http://schemas.openxmlformats.org/officeDocument/2006/relationships/hyperlink" Target="https://raw.githubusercontent.com/DataQualityCommittee/dqc_us_rules/refs/heads/master/tests/input/testfiles/2023/TestCo-2023-NonNeg-WithNew.xml" TargetMode="External"/><Relationship Id="rId3649" Type="http://schemas.openxmlformats.org/officeDocument/2006/relationships/hyperlink" Target="https://raw.githubusercontent.com/DataQualityCommittee/dqc_us_rules/refs/heads/master/tests/input/testfiles/2023/TestCo-2023-NonNeg-WithNew.xml" TargetMode="External"/><Relationship Id="rId5071" Type="http://schemas.openxmlformats.org/officeDocument/2006/relationships/hyperlink" Target="https://raw.githubusercontent.com/DataQualityCommittee/dqc_us_rules/refs/heads/master/tests/input/testfiles/2023/TestCo-2023-NonNeg-WithNew.xml" TargetMode="External"/><Relationship Id="rId6122" Type="http://schemas.openxmlformats.org/officeDocument/2006/relationships/hyperlink" Target="https://raw.githubusercontent.com/DataQualityCommittee/dqc_us_rules/refs/heads/master/tests/input/testfiles/2023/TestCo-2023-NonNeg-WithNew.xml" TargetMode="External"/><Relationship Id="rId7520" Type="http://schemas.openxmlformats.org/officeDocument/2006/relationships/hyperlink" Target="https://raw.githubusercontent.com/DataQualityCommittee/dqc_us_rules/refs/heads/master/tests/input/testfiles/2023/TestCo-2023-NonNeg-WithNew.xml" TargetMode="External"/><Relationship Id="rId984" Type="http://schemas.openxmlformats.org/officeDocument/2006/relationships/hyperlink" Target="https://raw.githubusercontent.com/DataQualityCommittee/dqc_us_rules/refs/heads/master/tests/input/testfiles/2023/TestCo-2023-NonNeg-WithNew.xml" TargetMode="External"/><Relationship Id="rId2665" Type="http://schemas.openxmlformats.org/officeDocument/2006/relationships/hyperlink" Target="https://raw.githubusercontent.com/DataQualityCommittee/dqc_us_rules/refs/heads/master/tests/input/testfiles/2023/TestCo-2023-NonNeg-WithNew.xml" TargetMode="External"/><Relationship Id="rId3716" Type="http://schemas.openxmlformats.org/officeDocument/2006/relationships/hyperlink" Target="https://raw.githubusercontent.com/DataQualityCommittee/dqc_us_rules/refs/heads/master/tests/input/testfiles/2023/TestCo-2023-NonNeg-WithNew.xml" TargetMode="External"/><Relationship Id="rId637" Type="http://schemas.openxmlformats.org/officeDocument/2006/relationships/hyperlink" Target="https://raw.githubusercontent.com/DataQualityCommittee/dqc_us_rules/refs/heads/master/tests/input/testfiles/2023/TestCo-2023-NonNeg-WithNew.xml" TargetMode="External"/><Relationship Id="rId1267" Type="http://schemas.openxmlformats.org/officeDocument/2006/relationships/hyperlink" Target="https://raw.githubusercontent.com/DataQualityCommittee/dqc_us_rules/refs/heads/master/tests/input/testfiles/2023/TestCo-2023-NonNeg-WithNew.xml" TargetMode="External"/><Relationship Id="rId1681" Type="http://schemas.openxmlformats.org/officeDocument/2006/relationships/hyperlink" Target="https://raw.githubusercontent.com/DataQualityCommittee/dqc_us_rules/refs/heads/master/tests/input/testfiles/2023/TestCo-2023-NonNeg-WithNew.xml" TargetMode="External"/><Relationship Id="rId2318" Type="http://schemas.openxmlformats.org/officeDocument/2006/relationships/hyperlink" Target="https://raw.githubusercontent.com/DataQualityCommittee/dqc_us_rules/refs/heads/master/tests/input/testfiles/2023/TestCo-2023-NonNeg-WithNew.xml" TargetMode="External"/><Relationship Id="rId2732" Type="http://schemas.openxmlformats.org/officeDocument/2006/relationships/hyperlink" Target="https://raw.githubusercontent.com/DataQualityCommittee/dqc_us_rules/refs/heads/master/tests/input/testfiles/2023/TestCo-2023-NonNeg-WithNew.xml" TargetMode="External"/><Relationship Id="rId5888" Type="http://schemas.openxmlformats.org/officeDocument/2006/relationships/hyperlink" Target="https://raw.githubusercontent.com/DataQualityCommittee/dqc_us_rules/refs/heads/master/tests/input/testfiles/2023/TestCo-2023-NonNeg-WithNew.xml" TargetMode="External"/><Relationship Id="rId6939" Type="http://schemas.openxmlformats.org/officeDocument/2006/relationships/hyperlink" Target="https://raw.githubusercontent.com/DataQualityCommittee/dqc_us_rules/refs/heads/master/tests/input/testfiles/2023/TestCo-2023-NonNeg-WithNew.xml" TargetMode="External"/><Relationship Id="rId704" Type="http://schemas.openxmlformats.org/officeDocument/2006/relationships/hyperlink" Target="https://raw.githubusercontent.com/DataQualityCommittee/dqc_us_rules/refs/heads/master/tests/input/testfiles/2023/TestCo-2023-NonNeg-WithNew.xml" TargetMode="External"/><Relationship Id="rId1334" Type="http://schemas.openxmlformats.org/officeDocument/2006/relationships/hyperlink" Target="https://raw.githubusercontent.com/DataQualityCommittee/dqc_us_rules/refs/heads/master/tests/input/testfiles/2023/TestCo-2023-NonNeg-WithNew.xml" TargetMode="External"/><Relationship Id="rId5955" Type="http://schemas.openxmlformats.org/officeDocument/2006/relationships/hyperlink" Target="https://raw.githubusercontent.com/DataQualityCommittee/dqc_us_rules/refs/heads/master/tests/input/testfiles/2023/TestCo-2023-NonNeg-WithNew.xml" TargetMode="External"/><Relationship Id="rId40" Type="http://schemas.openxmlformats.org/officeDocument/2006/relationships/hyperlink" Target="http://www.sec.gov/Archives/edgar/data/787496/000182912624001862/ubuyholdings_10q.htm" TargetMode="External"/><Relationship Id="rId1401" Type="http://schemas.openxmlformats.org/officeDocument/2006/relationships/hyperlink" Target="https://raw.githubusercontent.com/DataQualityCommittee/dqc_us_rules/refs/heads/master/tests/input/testfiles/2023/TestCo-2023-NonNeg-WithNew.xml" TargetMode="External"/><Relationship Id="rId4557" Type="http://schemas.openxmlformats.org/officeDocument/2006/relationships/hyperlink" Target="https://raw.githubusercontent.com/DataQualityCommittee/dqc_us_rules/refs/heads/master/tests/input/testfiles/2023/TestCo-2023-NonNeg-WithNew.xml" TargetMode="External"/><Relationship Id="rId5608" Type="http://schemas.openxmlformats.org/officeDocument/2006/relationships/hyperlink" Target="https://raw.githubusercontent.com/DataQualityCommittee/dqc_us_rules/refs/heads/master/tests/input/testfiles/2023/TestCo-2023-NonNeg-WithNew.xml" TargetMode="External"/><Relationship Id="rId3159" Type="http://schemas.openxmlformats.org/officeDocument/2006/relationships/hyperlink" Target="https://raw.githubusercontent.com/DataQualityCommittee/dqc_us_rules/refs/heads/master/tests/input/testfiles/2023/TestCo-2023-NonNeg-WithNew.xml" TargetMode="External"/><Relationship Id="rId3573" Type="http://schemas.openxmlformats.org/officeDocument/2006/relationships/hyperlink" Target="https://raw.githubusercontent.com/DataQualityCommittee/dqc_us_rules/refs/heads/master/tests/input/testfiles/2023/TestCo-2023-NonNeg-WithNew.xml" TargetMode="External"/><Relationship Id="rId4971" Type="http://schemas.openxmlformats.org/officeDocument/2006/relationships/hyperlink" Target="https://raw.githubusercontent.com/DataQualityCommittee/dqc_us_rules/refs/heads/master/tests/input/testfiles/2023/TestCo-2023-NonNeg-WithNew.xml" TargetMode="External"/><Relationship Id="rId7030" Type="http://schemas.openxmlformats.org/officeDocument/2006/relationships/hyperlink" Target="https://raw.githubusercontent.com/DataQualityCommittee/dqc_us_rules/refs/heads/master/tests/input/testfiles/2023/TestCo-2023-NonNeg-WithNew.xml" TargetMode="External"/><Relationship Id="rId494" Type="http://schemas.openxmlformats.org/officeDocument/2006/relationships/hyperlink" Target="https://raw.githubusercontent.com/DataQualityCommittee/dqc_us_rules/refs/heads/master/tests/input/testfiles/2023/TestCo-2023-NonNeg-WithNew.xml" TargetMode="External"/><Relationship Id="rId2175" Type="http://schemas.openxmlformats.org/officeDocument/2006/relationships/hyperlink" Target="https://raw.githubusercontent.com/DataQualityCommittee/dqc_us_rules/refs/heads/master/tests/input/testfiles/2023/TestCo-2023-NonNeg-WithNew.xml" TargetMode="External"/><Relationship Id="rId3226" Type="http://schemas.openxmlformats.org/officeDocument/2006/relationships/hyperlink" Target="https://raw.githubusercontent.com/DataQualityCommittee/dqc_us_rules/refs/heads/master/tests/input/testfiles/2023/TestCo-2023-NonNeg-WithNew.xml" TargetMode="External"/><Relationship Id="rId4624" Type="http://schemas.openxmlformats.org/officeDocument/2006/relationships/hyperlink" Target="https://raw.githubusercontent.com/DataQualityCommittee/dqc_us_rules/refs/heads/master/tests/input/testfiles/2023/TestCo-2023-NonNeg-WithNew.xml" TargetMode="External"/><Relationship Id="rId147" Type="http://schemas.openxmlformats.org/officeDocument/2006/relationships/hyperlink" Target="https://raw.githubusercontent.com/DataQualityCommittee/dqc_us_rules/refs/heads/master/tests/input/testfiles/2023/TestCo-2023-NonNeg-WithNew.xml" TargetMode="External"/><Relationship Id="rId1191" Type="http://schemas.openxmlformats.org/officeDocument/2006/relationships/hyperlink" Target="https://raw.githubusercontent.com/DataQualityCommittee/dqc_us_rules/refs/heads/master/tests/input/testfiles/2023/TestCo-2023-NonNeg-WithNew.xml" TargetMode="External"/><Relationship Id="rId3640" Type="http://schemas.openxmlformats.org/officeDocument/2006/relationships/hyperlink" Target="https://raw.githubusercontent.com/DataQualityCommittee/dqc_us_rules/refs/heads/master/tests/input/testfiles/2023/TestCo-2023-NonNeg-WithNew.xml" TargetMode="External"/><Relationship Id="rId6796" Type="http://schemas.openxmlformats.org/officeDocument/2006/relationships/hyperlink" Target="https://raw.githubusercontent.com/DataQualityCommittee/dqc_us_rules/refs/heads/master/tests/input/testfiles/2023/TestCo-2023-NonNeg-WithNew.xml" TargetMode="External"/><Relationship Id="rId7847" Type="http://schemas.openxmlformats.org/officeDocument/2006/relationships/hyperlink" Target="http://www.sec.gov/Archives/edgar/data/1364885/000162828024006331/spr-20231231.htm" TargetMode="External"/><Relationship Id="rId561" Type="http://schemas.openxmlformats.org/officeDocument/2006/relationships/hyperlink" Target="https://raw.githubusercontent.com/DataQualityCommittee/dqc_us_rules/refs/heads/master/tests/input/testfiles/2023/TestCo-2023-NonNeg-WithNew.xml" TargetMode="External"/><Relationship Id="rId2242" Type="http://schemas.openxmlformats.org/officeDocument/2006/relationships/hyperlink" Target="https://raw.githubusercontent.com/DataQualityCommittee/dqc_us_rules/refs/heads/master/tests/input/testfiles/2023/TestCo-2023-NonNeg-WithNew.xml" TargetMode="External"/><Relationship Id="rId5398" Type="http://schemas.openxmlformats.org/officeDocument/2006/relationships/hyperlink" Target="https://raw.githubusercontent.com/DataQualityCommittee/dqc_us_rules/refs/heads/master/tests/input/testfiles/2023/TestCo-2023-NonNeg-WithNew.xml" TargetMode="External"/><Relationship Id="rId6449" Type="http://schemas.openxmlformats.org/officeDocument/2006/relationships/hyperlink" Target="https://raw.githubusercontent.com/DataQualityCommittee/dqc_us_rules/refs/heads/master/tests/input/testfiles/2023/TestCo-2023-NonNeg-WithNew.xml" TargetMode="External"/><Relationship Id="rId6863" Type="http://schemas.openxmlformats.org/officeDocument/2006/relationships/hyperlink" Target="https://raw.githubusercontent.com/DataQualityCommittee/dqc_us_rules/refs/heads/master/tests/input/testfiles/2023/TestCo-2023-NonNeg-WithNew.xml" TargetMode="External"/><Relationship Id="rId7914" Type="http://schemas.openxmlformats.org/officeDocument/2006/relationships/hyperlink" Target="http://www.sec.gov/Archives/edgar/data/72333/000007233323000186/jwn-20231028.htm" TargetMode="External"/><Relationship Id="rId214" Type="http://schemas.openxmlformats.org/officeDocument/2006/relationships/hyperlink" Target="https://raw.githubusercontent.com/DataQualityCommittee/dqc_us_rules/refs/heads/master/tests/input/testfiles/2023/TestCo-2023-NonNeg-WithNew.xml" TargetMode="External"/><Relationship Id="rId5465" Type="http://schemas.openxmlformats.org/officeDocument/2006/relationships/hyperlink" Target="https://raw.githubusercontent.com/DataQualityCommittee/dqc_us_rules/refs/heads/master/tests/input/testfiles/2023/TestCo-2023-NonNeg-WithNew.xml" TargetMode="External"/><Relationship Id="rId6516" Type="http://schemas.openxmlformats.org/officeDocument/2006/relationships/hyperlink" Target="https://raw.githubusercontent.com/DataQualityCommittee/dqc_us_rules/refs/heads/master/tests/input/testfiles/2023/TestCo-2023-NonNeg-WithNew.xml" TargetMode="External"/><Relationship Id="rId6930" Type="http://schemas.openxmlformats.org/officeDocument/2006/relationships/hyperlink" Target="https://raw.githubusercontent.com/DataQualityCommittee/dqc_us_rules/refs/heads/master/tests/input/testfiles/2023/TestCo-2023-NonNeg-WithNew.xml" TargetMode="External"/><Relationship Id="rId4067" Type="http://schemas.openxmlformats.org/officeDocument/2006/relationships/hyperlink" Target="https://raw.githubusercontent.com/DataQualityCommittee/dqc_us_rules/refs/heads/master/tests/input/testfiles/2023/TestCo-2023-NonNeg-WithNew.xml" TargetMode="External"/><Relationship Id="rId4481" Type="http://schemas.openxmlformats.org/officeDocument/2006/relationships/hyperlink" Target="https://raw.githubusercontent.com/DataQualityCommittee/dqc_us_rules/refs/heads/master/tests/input/testfiles/2023/TestCo-2023-NonNeg-WithNew.xml" TargetMode="External"/><Relationship Id="rId5118" Type="http://schemas.openxmlformats.org/officeDocument/2006/relationships/hyperlink" Target="https://raw.githubusercontent.com/DataQualityCommittee/dqc_us_rules/refs/heads/master/tests/input/testfiles/2023/TestCo-2023-NonNeg-WithNew.xml" TargetMode="External"/><Relationship Id="rId5532" Type="http://schemas.openxmlformats.org/officeDocument/2006/relationships/hyperlink" Target="https://raw.githubusercontent.com/DataQualityCommittee/dqc_us_rules/refs/heads/master/tests/input/testfiles/2023/TestCo-2023-NonNeg-WithNew.xml" TargetMode="External"/><Relationship Id="rId3083" Type="http://schemas.openxmlformats.org/officeDocument/2006/relationships/hyperlink" Target="https://raw.githubusercontent.com/DataQualityCommittee/dqc_us_rules/refs/heads/master/tests/input/testfiles/2023/TestCo-2023-NonNeg-WithNew.xml" TargetMode="External"/><Relationship Id="rId4134" Type="http://schemas.openxmlformats.org/officeDocument/2006/relationships/hyperlink" Target="https://raw.githubusercontent.com/DataQualityCommittee/dqc_us_rules/refs/heads/master/tests/input/testfiles/2023/TestCo-2023-NonNeg-WithNew.xml" TargetMode="External"/><Relationship Id="rId1728" Type="http://schemas.openxmlformats.org/officeDocument/2006/relationships/hyperlink" Target="https://raw.githubusercontent.com/DataQualityCommittee/dqc_us_rules/refs/heads/master/tests/input/testfiles/2023/TestCo-2023-NonNeg-WithNew.xml" TargetMode="External"/><Relationship Id="rId3150" Type="http://schemas.openxmlformats.org/officeDocument/2006/relationships/hyperlink" Target="https://raw.githubusercontent.com/DataQualityCommittee/dqc_us_rules/refs/heads/master/tests/input/testfiles/2023/TestCo-2023-NonNeg-WithNew.xml" TargetMode="External"/><Relationship Id="rId4201" Type="http://schemas.openxmlformats.org/officeDocument/2006/relationships/hyperlink" Target="https://raw.githubusercontent.com/DataQualityCommittee/dqc_us_rules/refs/heads/master/tests/input/testfiles/2023/TestCo-2023-NonNeg-WithNew.xml" TargetMode="External"/><Relationship Id="rId7357" Type="http://schemas.openxmlformats.org/officeDocument/2006/relationships/hyperlink" Target="https://raw.githubusercontent.com/DataQualityCommittee/dqc_us_rules/refs/heads/master/tests/input/testfiles/2023/TestCo-2023-NonNeg-WithNew.xml" TargetMode="External"/><Relationship Id="rId7771" Type="http://schemas.openxmlformats.org/officeDocument/2006/relationships/hyperlink" Target="https://raw.githubusercontent.com/DataQualityCommittee/dqc_us_rules/refs/heads/master/tests/input/testfiles/2023/TestCo-2023-NonNeg-WithNew.xml" TargetMode="External"/><Relationship Id="rId3967" Type="http://schemas.openxmlformats.org/officeDocument/2006/relationships/hyperlink" Target="https://raw.githubusercontent.com/DataQualityCommittee/dqc_us_rules/refs/heads/master/tests/input/testfiles/2023/TestCo-2023-NonNeg-WithNew.xml" TargetMode="External"/><Relationship Id="rId6373" Type="http://schemas.openxmlformats.org/officeDocument/2006/relationships/hyperlink" Target="https://raw.githubusercontent.com/DataQualityCommittee/dqc_us_rules/refs/heads/master/tests/input/testfiles/2023/TestCo-2023-NonNeg-WithNew.xml" TargetMode="External"/><Relationship Id="rId7424" Type="http://schemas.openxmlformats.org/officeDocument/2006/relationships/hyperlink" Target="https://raw.githubusercontent.com/DataQualityCommittee/dqc_us_rules/refs/heads/master/tests/input/testfiles/2023/TestCo-2023-NonNeg-WithNew.xml" TargetMode="External"/><Relationship Id="rId4" Type="http://schemas.openxmlformats.org/officeDocument/2006/relationships/hyperlink" Target="http://www.sec.gov/Archives/edgar/data/1809750/000147793224001638/edbl_10k.htm" TargetMode="External"/><Relationship Id="rId888" Type="http://schemas.openxmlformats.org/officeDocument/2006/relationships/hyperlink" Target="https://raw.githubusercontent.com/DataQualityCommittee/dqc_us_rules/refs/heads/master/tests/input/testfiles/2023/TestCo-2023-NonNeg-WithNew.xml" TargetMode="External"/><Relationship Id="rId2569" Type="http://schemas.openxmlformats.org/officeDocument/2006/relationships/hyperlink" Target="https://raw.githubusercontent.com/DataQualityCommittee/dqc_us_rules/refs/heads/master/tests/input/testfiles/2023/TestCo-2023-NonNeg-WithNew.xml" TargetMode="External"/><Relationship Id="rId2983" Type="http://schemas.openxmlformats.org/officeDocument/2006/relationships/hyperlink" Target="https://raw.githubusercontent.com/DataQualityCommittee/dqc_us_rules/refs/heads/master/tests/input/testfiles/2023/TestCo-2023-NonNeg-WithNew.xml" TargetMode="External"/><Relationship Id="rId6026" Type="http://schemas.openxmlformats.org/officeDocument/2006/relationships/hyperlink" Target="https://raw.githubusercontent.com/DataQualityCommittee/dqc_us_rules/refs/heads/master/tests/input/testfiles/2023/TestCo-2023-NonNeg-WithNew.xml" TargetMode="External"/><Relationship Id="rId6440" Type="http://schemas.openxmlformats.org/officeDocument/2006/relationships/hyperlink" Target="https://raw.githubusercontent.com/DataQualityCommittee/dqc_us_rules/refs/heads/master/tests/input/testfiles/2023/TestCo-2023-NonNeg-WithNew.xml" TargetMode="External"/><Relationship Id="rId955" Type="http://schemas.openxmlformats.org/officeDocument/2006/relationships/hyperlink" Target="https://raw.githubusercontent.com/DataQualityCommittee/dqc_us_rules/refs/heads/master/tests/input/testfiles/2023/TestCo-2023-NonNeg-WithNew.xml" TargetMode="External"/><Relationship Id="rId1585" Type="http://schemas.openxmlformats.org/officeDocument/2006/relationships/hyperlink" Target="https://raw.githubusercontent.com/DataQualityCommittee/dqc_us_rules/refs/heads/master/tests/input/testfiles/2023/TestCo-2023-NonNeg-WithNew.xml" TargetMode="External"/><Relationship Id="rId2636" Type="http://schemas.openxmlformats.org/officeDocument/2006/relationships/hyperlink" Target="https://raw.githubusercontent.com/DataQualityCommittee/dqc_us_rules/refs/heads/master/tests/input/testfiles/2023/TestCo-2023-NonNeg-WithNew.xml" TargetMode="External"/><Relationship Id="rId5042" Type="http://schemas.openxmlformats.org/officeDocument/2006/relationships/hyperlink" Target="https://raw.githubusercontent.com/DataQualityCommittee/dqc_us_rules/refs/heads/master/tests/input/testfiles/2023/TestCo-2023-NonNeg-WithNew.xml" TargetMode="External"/><Relationship Id="rId608" Type="http://schemas.openxmlformats.org/officeDocument/2006/relationships/hyperlink" Target="https://raw.githubusercontent.com/DataQualityCommittee/dqc_us_rules/refs/heads/master/tests/input/testfiles/2023/TestCo-2023-NonNeg-WithNew.xml" TargetMode="External"/><Relationship Id="rId1238" Type="http://schemas.openxmlformats.org/officeDocument/2006/relationships/hyperlink" Target="https://raw.githubusercontent.com/DataQualityCommittee/dqc_us_rules/refs/heads/master/tests/input/testfiles/2023/TestCo-2023-NonNeg-WithNew.xml" TargetMode="External"/><Relationship Id="rId1652" Type="http://schemas.openxmlformats.org/officeDocument/2006/relationships/hyperlink" Target="https://raw.githubusercontent.com/DataQualityCommittee/dqc_us_rules/refs/heads/master/tests/input/testfiles/2023/TestCo-2023-NonNeg-WithNew.xml" TargetMode="External"/><Relationship Id="rId1305" Type="http://schemas.openxmlformats.org/officeDocument/2006/relationships/hyperlink" Target="https://raw.githubusercontent.com/DataQualityCommittee/dqc_us_rules/refs/heads/master/tests/input/testfiles/2023/TestCo-2023-NonNeg-WithNew.xml" TargetMode="External"/><Relationship Id="rId2703" Type="http://schemas.openxmlformats.org/officeDocument/2006/relationships/hyperlink" Target="https://raw.githubusercontent.com/DataQualityCommittee/dqc_us_rules/refs/heads/master/tests/input/testfiles/2023/TestCo-2023-NonNeg-WithNew.xml" TargetMode="External"/><Relationship Id="rId5859" Type="http://schemas.openxmlformats.org/officeDocument/2006/relationships/hyperlink" Target="https://raw.githubusercontent.com/DataQualityCommittee/dqc_us_rules/refs/heads/master/tests/input/testfiles/2023/TestCo-2023-NonNeg-WithNew.xml" TargetMode="External"/><Relationship Id="rId7281" Type="http://schemas.openxmlformats.org/officeDocument/2006/relationships/hyperlink" Target="https://raw.githubusercontent.com/DataQualityCommittee/dqc_us_rules/refs/heads/master/tests/input/testfiles/2023/TestCo-2023-NonNeg-WithNew.xml" TargetMode="External"/><Relationship Id="rId4875" Type="http://schemas.openxmlformats.org/officeDocument/2006/relationships/hyperlink" Target="https://raw.githubusercontent.com/DataQualityCommittee/dqc_us_rules/refs/heads/master/tests/input/testfiles/2023/TestCo-2023-NonNeg-WithNew.xml" TargetMode="External"/><Relationship Id="rId5926" Type="http://schemas.openxmlformats.org/officeDocument/2006/relationships/hyperlink" Target="https://raw.githubusercontent.com/DataQualityCommittee/dqc_us_rules/refs/heads/master/tests/input/testfiles/2023/TestCo-2023-NonNeg-WithNew.xml" TargetMode="External"/><Relationship Id="rId11" Type="http://schemas.openxmlformats.org/officeDocument/2006/relationships/hyperlink" Target="http://www.sec.gov/Archives/edgar/data/1811530/000159991624000091/nxmh10q324o.htm" TargetMode="External"/><Relationship Id="rId398" Type="http://schemas.openxmlformats.org/officeDocument/2006/relationships/hyperlink" Target="https://raw.githubusercontent.com/DataQualityCommittee/dqc_us_rules/refs/heads/master/tests/input/testfiles/2023/TestCo-2023-NonNeg-WithNew.xml" TargetMode="External"/><Relationship Id="rId2079" Type="http://schemas.openxmlformats.org/officeDocument/2006/relationships/hyperlink" Target="https://raw.githubusercontent.com/DataQualityCommittee/dqc_us_rules/refs/heads/master/tests/input/testfiles/2023/TestCo-2023-NonNeg-WithNew.xml" TargetMode="External"/><Relationship Id="rId3477" Type="http://schemas.openxmlformats.org/officeDocument/2006/relationships/hyperlink" Target="https://raw.githubusercontent.com/DataQualityCommittee/dqc_us_rules/refs/heads/master/tests/input/testfiles/2023/TestCo-2023-NonNeg-WithNew.xml" TargetMode="External"/><Relationship Id="rId3891" Type="http://schemas.openxmlformats.org/officeDocument/2006/relationships/hyperlink" Target="https://raw.githubusercontent.com/DataQualityCommittee/dqc_us_rules/refs/heads/master/tests/input/testfiles/2023/TestCo-2023-NonNeg-WithNew.xml" TargetMode="External"/><Relationship Id="rId4528" Type="http://schemas.openxmlformats.org/officeDocument/2006/relationships/hyperlink" Target="https://raw.githubusercontent.com/DataQualityCommittee/dqc_us_rules/refs/heads/master/tests/input/testfiles/2023/TestCo-2023-NonNeg-WithNew.xml" TargetMode="External"/><Relationship Id="rId4942" Type="http://schemas.openxmlformats.org/officeDocument/2006/relationships/hyperlink" Target="https://raw.githubusercontent.com/DataQualityCommittee/dqc_us_rules/refs/heads/master/tests/input/testfiles/2023/TestCo-2023-NonNeg-WithNew.xml" TargetMode="External"/><Relationship Id="rId2493" Type="http://schemas.openxmlformats.org/officeDocument/2006/relationships/hyperlink" Target="https://raw.githubusercontent.com/DataQualityCommittee/dqc_us_rules/refs/heads/master/tests/input/testfiles/2023/TestCo-2023-NonNeg-WithNew.xml" TargetMode="External"/><Relationship Id="rId3544" Type="http://schemas.openxmlformats.org/officeDocument/2006/relationships/hyperlink" Target="https://raw.githubusercontent.com/DataQualityCommittee/dqc_us_rules/refs/heads/master/tests/input/testfiles/2023/TestCo-2023-NonNeg-WithNew.xml" TargetMode="External"/><Relationship Id="rId7001" Type="http://schemas.openxmlformats.org/officeDocument/2006/relationships/hyperlink" Target="https://raw.githubusercontent.com/DataQualityCommittee/dqc_us_rules/refs/heads/master/tests/input/testfiles/2023/TestCo-2023-NonNeg-WithNew.xml" TargetMode="External"/><Relationship Id="rId465" Type="http://schemas.openxmlformats.org/officeDocument/2006/relationships/hyperlink" Target="https://raw.githubusercontent.com/DataQualityCommittee/dqc_us_rules/refs/heads/master/tests/input/testfiles/2023/TestCo-2023-NonNeg-WithNew.xml" TargetMode="External"/><Relationship Id="rId1095" Type="http://schemas.openxmlformats.org/officeDocument/2006/relationships/hyperlink" Target="https://raw.githubusercontent.com/DataQualityCommittee/dqc_us_rules/refs/heads/master/tests/input/testfiles/2023/TestCo-2023-NonNeg-WithNew.xml" TargetMode="External"/><Relationship Id="rId2146" Type="http://schemas.openxmlformats.org/officeDocument/2006/relationships/hyperlink" Target="https://raw.githubusercontent.com/DataQualityCommittee/dqc_us_rules/refs/heads/master/tests/input/testfiles/2023/TestCo-2023-NonNeg-WithNew.xml" TargetMode="External"/><Relationship Id="rId2560" Type="http://schemas.openxmlformats.org/officeDocument/2006/relationships/hyperlink" Target="https://raw.githubusercontent.com/DataQualityCommittee/dqc_us_rules/refs/heads/master/tests/input/testfiles/2023/TestCo-2023-NonNeg-WithNew.xml" TargetMode="External"/><Relationship Id="rId3611" Type="http://schemas.openxmlformats.org/officeDocument/2006/relationships/hyperlink" Target="https://raw.githubusercontent.com/DataQualityCommittee/dqc_us_rules/refs/heads/master/tests/input/testfiles/2023/TestCo-2023-NonNeg-WithNew.xml" TargetMode="External"/><Relationship Id="rId6767" Type="http://schemas.openxmlformats.org/officeDocument/2006/relationships/hyperlink" Target="https://raw.githubusercontent.com/DataQualityCommittee/dqc_us_rules/refs/heads/master/tests/input/testfiles/2023/TestCo-2023-NonNeg-WithNew.xml" TargetMode="External"/><Relationship Id="rId7818" Type="http://schemas.openxmlformats.org/officeDocument/2006/relationships/hyperlink" Target="https://raw.githubusercontent.com/DataQualityCommittee/dqc_us_rules/refs/heads/master/tests/input/testfiles/2023/TestCo-2023-NonNeg-WithNew.xml" TargetMode="External"/><Relationship Id="rId118" Type="http://schemas.openxmlformats.org/officeDocument/2006/relationships/hyperlink" Target="https://raw.githubusercontent.com/DataQualityCommittee/dqc_us_rules/refs/heads/master/tests/input/testfiles/2023/TestCo-2023-NonNeg-WithNew.xml" TargetMode="External"/><Relationship Id="rId532" Type="http://schemas.openxmlformats.org/officeDocument/2006/relationships/hyperlink" Target="https://raw.githubusercontent.com/DataQualityCommittee/dqc_us_rules/refs/heads/master/tests/input/testfiles/2023/TestCo-2023-NonNeg-WithNew.xml" TargetMode="External"/><Relationship Id="rId1162" Type="http://schemas.openxmlformats.org/officeDocument/2006/relationships/hyperlink" Target="https://raw.githubusercontent.com/DataQualityCommittee/dqc_us_rules/refs/heads/master/tests/input/testfiles/2023/TestCo-2023-NonNeg-WithNew.xml" TargetMode="External"/><Relationship Id="rId2213" Type="http://schemas.openxmlformats.org/officeDocument/2006/relationships/hyperlink" Target="https://raw.githubusercontent.com/DataQualityCommittee/dqc_us_rules/refs/heads/master/tests/input/testfiles/2023/TestCo-2023-NonNeg-WithNew.xml" TargetMode="External"/><Relationship Id="rId5369" Type="http://schemas.openxmlformats.org/officeDocument/2006/relationships/hyperlink" Target="https://raw.githubusercontent.com/DataQualityCommittee/dqc_us_rules/refs/heads/master/tests/input/testfiles/2023/TestCo-2023-NonNeg-WithNew.xml" TargetMode="External"/><Relationship Id="rId5783" Type="http://schemas.openxmlformats.org/officeDocument/2006/relationships/hyperlink" Target="https://raw.githubusercontent.com/DataQualityCommittee/dqc_us_rules/refs/heads/master/tests/input/testfiles/2023/TestCo-2023-NonNeg-WithNew.xml" TargetMode="External"/><Relationship Id="rId4385" Type="http://schemas.openxmlformats.org/officeDocument/2006/relationships/hyperlink" Target="https://raw.githubusercontent.com/DataQualityCommittee/dqc_us_rules/refs/heads/master/tests/input/testfiles/2023/TestCo-2023-NonNeg-WithNew.xml" TargetMode="External"/><Relationship Id="rId5436" Type="http://schemas.openxmlformats.org/officeDocument/2006/relationships/hyperlink" Target="https://raw.githubusercontent.com/DataQualityCommittee/dqc_us_rules/refs/heads/master/tests/input/testfiles/2023/TestCo-2023-NonNeg-WithNew.xml" TargetMode="External"/><Relationship Id="rId6834" Type="http://schemas.openxmlformats.org/officeDocument/2006/relationships/hyperlink" Target="https://raw.githubusercontent.com/DataQualityCommittee/dqc_us_rules/refs/heads/master/tests/input/testfiles/2023/TestCo-2023-NonNeg-WithNew.xml" TargetMode="External"/><Relationship Id="rId1979" Type="http://schemas.openxmlformats.org/officeDocument/2006/relationships/hyperlink" Target="https://raw.githubusercontent.com/DataQualityCommittee/dqc_us_rules/refs/heads/master/tests/input/testfiles/2023/TestCo-2023-NonNeg-WithNew.xml" TargetMode="External"/><Relationship Id="rId4038" Type="http://schemas.openxmlformats.org/officeDocument/2006/relationships/hyperlink" Target="https://raw.githubusercontent.com/DataQualityCommittee/dqc_us_rules/refs/heads/master/tests/input/testfiles/2023/TestCo-2023-NonNeg-WithNew.xml" TargetMode="External"/><Relationship Id="rId5850" Type="http://schemas.openxmlformats.org/officeDocument/2006/relationships/hyperlink" Target="https://raw.githubusercontent.com/DataQualityCommittee/dqc_us_rules/refs/heads/master/tests/input/testfiles/2023/TestCo-2023-NonNeg-WithNew.xml" TargetMode="External"/><Relationship Id="rId6901" Type="http://schemas.openxmlformats.org/officeDocument/2006/relationships/hyperlink" Target="https://raw.githubusercontent.com/DataQualityCommittee/dqc_us_rules/refs/heads/master/tests/input/testfiles/2023/TestCo-2023-NonNeg-WithNew.xml" TargetMode="External"/><Relationship Id="rId3054" Type="http://schemas.openxmlformats.org/officeDocument/2006/relationships/hyperlink" Target="https://raw.githubusercontent.com/DataQualityCommittee/dqc_us_rules/refs/heads/master/tests/input/testfiles/2023/TestCo-2023-NonNeg-WithNew.xml" TargetMode="External"/><Relationship Id="rId4452" Type="http://schemas.openxmlformats.org/officeDocument/2006/relationships/hyperlink" Target="https://raw.githubusercontent.com/DataQualityCommittee/dqc_us_rules/refs/heads/master/tests/input/testfiles/2023/TestCo-2023-NonNeg-WithNew.xml" TargetMode="External"/><Relationship Id="rId5503" Type="http://schemas.openxmlformats.org/officeDocument/2006/relationships/hyperlink" Target="https://raw.githubusercontent.com/DataQualityCommittee/dqc_us_rules/refs/heads/master/tests/input/testfiles/2023/TestCo-2023-NonNeg-WithNew.xml" TargetMode="External"/><Relationship Id="rId4105" Type="http://schemas.openxmlformats.org/officeDocument/2006/relationships/hyperlink" Target="https://raw.githubusercontent.com/DataQualityCommittee/dqc_us_rules/refs/heads/master/tests/input/testfiles/2023/TestCo-2023-NonNeg-WithNew.xml" TargetMode="External"/><Relationship Id="rId7675" Type="http://schemas.openxmlformats.org/officeDocument/2006/relationships/hyperlink" Target="https://raw.githubusercontent.com/DataQualityCommittee/dqc_us_rules/refs/heads/master/tests/input/testfiles/2023/TestCo-2023-NonNeg-WithNew.xml" TargetMode="External"/><Relationship Id="rId2070" Type="http://schemas.openxmlformats.org/officeDocument/2006/relationships/hyperlink" Target="https://raw.githubusercontent.com/DataQualityCommittee/dqc_us_rules/refs/heads/master/tests/input/testfiles/2023/TestCo-2023-NonNeg-WithNew.xml" TargetMode="External"/><Relationship Id="rId3121" Type="http://schemas.openxmlformats.org/officeDocument/2006/relationships/hyperlink" Target="https://raw.githubusercontent.com/DataQualityCommittee/dqc_us_rules/refs/heads/master/tests/input/testfiles/2023/TestCo-2023-NonNeg-WithNew.xml" TargetMode="External"/><Relationship Id="rId6277" Type="http://schemas.openxmlformats.org/officeDocument/2006/relationships/hyperlink" Target="https://raw.githubusercontent.com/DataQualityCommittee/dqc_us_rules/refs/heads/master/tests/input/testfiles/2023/TestCo-2023-NonNeg-WithNew.xml" TargetMode="External"/><Relationship Id="rId6691" Type="http://schemas.openxmlformats.org/officeDocument/2006/relationships/hyperlink" Target="https://raw.githubusercontent.com/DataQualityCommittee/dqc_us_rules/refs/heads/master/tests/input/testfiles/2023/TestCo-2023-NonNeg-WithNew.xml" TargetMode="External"/><Relationship Id="rId7328" Type="http://schemas.openxmlformats.org/officeDocument/2006/relationships/hyperlink" Target="https://raw.githubusercontent.com/DataQualityCommittee/dqc_us_rules/refs/heads/master/tests/input/testfiles/2023/TestCo-2023-NonNeg-WithNew.xml" TargetMode="External"/><Relationship Id="rId7742" Type="http://schemas.openxmlformats.org/officeDocument/2006/relationships/hyperlink" Target="https://raw.githubusercontent.com/DataQualityCommittee/dqc_us_rules/refs/heads/master/tests/input/testfiles/2023/TestCo-2023-NonNeg-WithNew.xml" TargetMode="External"/><Relationship Id="rId2887" Type="http://schemas.openxmlformats.org/officeDocument/2006/relationships/hyperlink" Target="https://raw.githubusercontent.com/DataQualityCommittee/dqc_us_rules/refs/heads/master/tests/input/testfiles/2023/TestCo-2023-NonNeg-WithNew.xml" TargetMode="External"/><Relationship Id="rId5293" Type="http://schemas.openxmlformats.org/officeDocument/2006/relationships/hyperlink" Target="https://raw.githubusercontent.com/DataQualityCommittee/dqc_us_rules/refs/heads/master/tests/input/testfiles/2023/TestCo-2023-NonNeg-WithNew.xml" TargetMode="External"/><Relationship Id="rId6344" Type="http://schemas.openxmlformats.org/officeDocument/2006/relationships/hyperlink" Target="https://raw.githubusercontent.com/DataQualityCommittee/dqc_us_rules/refs/heads/master/tests/input/testfiles/2023/TestCo-2023-NonNeg-WithNew.xml" TargetMode="External"/><Relationship Id="rId859" Type="http://schemas.openxmlformats.org/officeDocument/2006/relationships/hyperlink" Target="https://raw.githubusercontent.com/DataQualityCommittee/dqc_us_rules/refs/heads/master/tests/input/testfiles/2023/TestCo-2023-NonNeg-WithNew.xml" TargetMode="External"/><Relationship Id="rId1489" Type="http://schemas.openxmlformats.org/officeDocument/2006/relationships/hyperlink" Target="https://raw.githubusercontent.com/DataQualityCommittee/dqc_us_rules/refs/heads/master/tests/input/testfiles/2023/TestCo-2023-NonNeg-WithNew.xml" TargetMode="External"/><Relationship Id="rId3938" Type="http://schemas.openxmlformats.org/officeDocument/2006/relationships/hyperlink" Target="https://raw.githubusercontent.com/DataQualityCommittee/dqc_us_rules/refs/heads/master/tests/input/testfiles/2023/TestCo-2023-NonNeg-WithNew.xml" TargetMode="External"/><Relationship Id="rId5360" Type="http://schemas.openxmlformats.org/officeDocument/2006/relationships/hyperlink" Target="https://raw.githubusercontent.com/DataQualityCommittee/dqc_us_rules/refs/heads/master/tests/input/testfiles/2023/TestCo-2023-NonNeg-WithNew.xml" TargetMode="External"/><Relationship Id="rId6411" Type="http://schemas.openxmlformats.org/officeDocument/2006/relationships/hyperlink" Target="https://raw.githubusercontent.com/DataQualityCommittee/dqc_us_rules/refs/heads/master/tests/input/testfiles/2023/TestCo-2023-NonNeg-WithNew.xml" TargetMode="External"/><Relationship Id="rId2954" Type="http://schemas.openxmlformats.org/officeDocument/2006/relationships/hyperlink" Target="https://raw.githubusercontent.com/DataQualityCommittee/dqc_us_rules/refs/heads/master/tests/input/testfiles/2023/TestCo-2023-NonNeg-WithNew.xml" TargetMode="External"/><Relationship Id="rId5013" Type="http://schemas.openxmlformats.org/officeDocument/2006/relationships/hyperlink" Target="https://raw.githubusercontent.com/DataQualityCommittee/dqc_us_rules/refs/heads/master/tests/input/testfiles/2023/TestCo-2023-NonNeg-WithNew.xml" TargetMode="External"/><Relationship Id="rId926" Type="http://schemas.openxmlformats.org/officeDocument/2006/relationships/hyperlink" Target="https://raw.githubusercontent.com/DataQualityCommittee/dqc_us_rules/refs/heads/master/tests/input/testfiles/2023/TestCo-2023-NonNeg-WithNew.xml" TargetMode="External"/><Relationship Id="rId1556" Type="http://schemas.openxmlformats.org/officeDocument/2006/relationships/hyperlink" Target="https://raw.githubusercontent.com/DataQualityCommittee/dqc_us_rules/refs/heads/master/tests/input/testfiles/2023/TestCo-2023-NonNeg-WithNew.xml" TargetMode="External"/><Relationship Id="rId1970" Type="http://schemas.openxmlformats.org/officeDocument/2006/relationships/hyperlink" Target="https://raw.githubusercontent.com/DataQualityCommittee/dqc_us_rules/refs/heads/master/tests/input/testfiles/2023/TestCo-2023-NonNeg-WithNew.xml" TargetMode="External"/><Relationship Id="rId2607" Type="http://schemas.openxmlformats.org/officeDocument/2006/relationships/hyperlink" Target="https://raw.githubusercontent.com/DataQualityCommittee/dqc_us_rules/refs/heads/master/tests/input/testfiles/2023/TestCo-2023-NonNeg-WithNew.xml" TargetMode="External"/><Relationship Id="rId7185" Type="http://schemas.openxmlformats.org/officeDocument/2006/relationships/hyperlink" Target="https://raw.githubusercontent.com/DataQualityCommittee/dqc_us_rules/refs/heads/master/tests/input/testfiles/2023/TestCo-2023-NonNeg-WithNew.xml" TargetMode="External"/><Relationship Id="rId1209" Type="http://schemas.openxmlformats.org/officeDocument/2006/relationships/hyperlink" Target="https://raw.githubusercontent.com/DataQualityCommittee/dqc_us_rules/refs/heads/master/tests/input/testfiles/2023/TestCo-2023-NonNeg-WithNew.xml" TargetMode="External"/><Relationship Id="rId1623" Type="http://schemas.openxmlformats.org/officeDocument/2006/relationships/hyperlink" Target="https://raw.githubusercontent.com/DataQualityCommittee/dqc_us_rules/refs/heads/master/tests/input/testfiles/2023/TestCo-2023-NonNeg-WithNew.xml" TargetMode="External"/><Relationship Id="rId4779" Type="http://schemas.openxmlformats.org/officeDocument/2006/relationships/hyperlink" Target="https://raw.githubusercontent.com/DataQualityCommittee/dqc_us_rules/refs/heads/master/tests/input/testfiles/2023/TestCo-2023-NonNeg-WithNew.xml" TargetMode="External"/><Relationship Id="rId3795" Type="http://schemas.openxmlformats.org/officeDocument/2006/relationships/hyperlink" Target="https://raw.githubusercontent.com/DataQualityCommittee/dqc_us_rules/refs/heads/master/tests/input/testfiles/2023/TestCo-2023-NonNeg-WithNew.xml" TargetMode="External"/><Relationship Id="rId4846" Type="http://schemas.openxmlformats.org/officeDocument/2006/relationships/hyperlink" Target="https://raw.githubusercontent.com/DataQualityCommittee/dqc_us_rules/refs/heads/master/tests/input/testfiles/2023/TestCo-2023-NonNeg-WithNew.xml" TargetMode="External"/><Relationship Id="rId7252" Type="http://schemas.openxmlformats.org/officeDocument/2006/relationships/hyperlink" Target="https://raw.githubusercontent.com/DataQualityCommittee/dqc_us_rules/refs/heads/master/tests/input/testfiles/2023/TestCo-2023-NonNeg-WithNew.xml" TargetMode="External"/><Relationship Id="rId2397" Type="http://schemas.openxmlformats.org/officeDocument/2006/relationships/hyperlink" Target="https://raw.githubusercontent.com/DataQualityCommittee/dqc_us_rules/refs/heads/master/tests/input/testfiles/2023/TestCo-2023-NonNeg-WithNew.xml" TargetMode="External"/><Relationship Id="rId3448" Type="http://schemas.openxmlformats.org/officeDocument/2006/relationships/hyperlink" Target="https://raw.githubusercontent.com/DataQualityCommittee/dqc_us_rules/refs/heads/master/tests/input/testfiles/2023/TestCo-2023-NonNeg-WithNew.xml" TargetMode="External"/><Relationship Id="rId3862" Type="http://schemas.openxmlformats.org/officeDocument/2006/relationships/hyperlink" Target="https://raw.githubusercontent.com/DataQualityCommittee/dqc_us_rules/refs/heads/master/tests/input/testfiles/2023/TestCo-2023-NonNeg-WithNew.xml" TargetMode="External"/><Relationship Id="rId369" Type="http://schemas.openxmlformats.org/officeDocument/2006/relationships/hyperlink" Target="https://raw.githubusercontent.com/DataQualityCommittee/dqc_us_rules/refs/heads/master/tests/input/testfiles/2023/TestCo-2023-NonNeg-WithNew.xml" TargetMode="External"/><Relationship Id="rId783" Type="http://schemas.openxmlformats.org/officeDocument/2006/relationships/hyperlink" Target="https://raw.githubusercontent.com/DataQualityCommittee/dqc_us_rules/refs/heads/master/tests/input/testfiles/2023/TestCo-2023-NonNeg-WithNew.xml" TargetMode="External"/><Relationship Id="rId2464" Type="http://schemas.openxmlformats.org/officeDocument/2006/relationships/hyperlink" Target="https://raw.githubusercontent.com/DataQualityCommittee/dqc_us_rules/refs/heads/master/tests/input/testfiles/2023/TestCo-2023-NonNeg-WithNew.xml" TargetMode="External"/><Relationship Id="rId3515" Type="http://schemas.openxmlformats.org/officeDocument/2006/relationships/hyperlink" Target="https://raw.githubusercontent.com/DataQualityCommittee/dqc_us_rules/refs/heads/master/tests/input/testfiles/2023/TestCo-2023-NonNeg-WithNew.xml" TargetMode="External"/><Relationship Id="rId4913" Type="http://schemas.openxmlformats.org/officeDocument/2006/relationships/hyperlink" Target="https://raw.githubusercontent.com/DataQualityCommittee/dqc_us_rules/refs/heads/master/tests/input/testfiles/2023/TestCo-2023-NonNeg-WithNew.xml" TargetMode="External"/><Relationship Id="rId436" Type="http://schemas.openxmlformats.org/officeDocument/2006/relationships/hyperlink" Target="https://raw.githubusercontent.com/DataQualityCommittee/dqc_us_rules/refs/heads/master/tests/input/testfiles/2023/TestCo-2023-NonNeg-WithNew.xml" TargetMode="External"/><Relationship Id="rId1066" Type="http://schemas.openxmlformats.org/officeDocument/2006/relationships/hyperlink" Target="https://raw.githubusercontent.com/DataQualityCommittee/dqc_us_rules/refs/heads/master/tests/input/testfiles/2023/TestCo-2023-NonNeg-WithNew.xml" TargetMode="External"/><Relationship Id="rId1480" Type="http://schemas.openxmlformats.org/officeDocument/2006/relationships/hyperlink" Target="https://raw.githubusercontent.com/DataQualityCommittee/dqc_us_rules/refs/heads/master/tests/input/testfiles/2023/TestCo-2023-NonNeg-WithNew.xml" TargetMode="External"/><Relationship Id="rId2117" Type="http://schemas.openxmlformats.org/officeDocument/2006/relationships/hyperlink" Target="https://raw.githubusercontent.com/DataQualityCommittee/dqc_us_rules/refs/heads/master/tests/input/testfiles/2023/TestCo-2023-NonNeg-WithNew.xml" TargetMode="External"/><Relationship Id="rId850" Type="http://schemas.openxmlformats.org/officeDocument/2006/relationships/hyperlink" Target="https://raw.githubusercontent.com/DataQualityCommittee/dqc_us_rules/refs/heads/master/tests/input/testfiles/2023/TestCo-2023-NonNeg-WithNew.xml" TargetMode="External"/><Relationship Id="rId1133" Type="http://schemas.openxmlformats.org/officeDocument/2006/relationships/hyperlink" Target="https://raw.githubusercontent.com/DataQualityCommittee/dqc_us_rules/refs/heads/master/tests/input/testfiles/2023/TestCo-2023-NonNeg-WithNew.xml" TargetMode="External"/><Relationship Id="rId2531" Type="http://schemas.openxmlformats.org/officeDocument/2006/relationships/hyperlink" Target="https://raw.githubusercontent.com/DataQualityCommittee/dqc_us_rules/refs/heads/master/tests/input/testfiles/2023/TestCo-2023-NonNeg-WithNew.xml" TargetMode="External"/><Relationship Id="rId4289" Type="http://schemas.openxmlformats.org/officeDocument/2006/relationships/hyperlink" Target="https://raw.githubusercontent.com/DataQualityCommittee/dqc_us_rules/refs/heads/master/tests/input/testfiles/2023/TestCo-2023-NonNeg-WithNew.xml" TargetMode="External"/><Relationship Id="rId5687" Type="http://schemas.openxmlformats.org/officeDocument/2006/relationships/hyperlink" Target="https://raw.githubusercontent.com/DataQualityCommittee/dqc_us_rules/refs/heads/master/tests/input/testfiles/2023/TestCo-2023-NonNeg-WithNew.xml" TargetMode="External"/><Relationship Id="rId6738" Type="http://schemas.openxmlformats.org/officeDocument/2006/relationships/hyperlink" Target="https://raw.githubusercontent.com/DataQualityCommittee/dqc_us_rules/refs/heads/master/tests/input/testfiles/2023/TestCo-2023-NonNeg-WithNew.xml" TargetMode="External"/><Relationship Id="rId503" Type="http://schemas.openxmlformats.org/officeDocument/2006/relationships/hyperlink" Target="https://raw.githubusercontent.com/DataQualityCommittee/dqc_us_rules/refs/heads/master/tests/input/testfiles/2023/TestCo-2023-NonNeg-WithNew.xml" TargetMode="External"/><Relationship Id="rId5754" Type="http://schemas.openxmlformats.org/officeDocument/2006/relationships/hyperlink" Target="https://raw.githubusercontent.com/DataQualityCommittee/dqc_us_rules/refs/heads/master/tests/input/testfiles/2023/TestCo-2023-NonNeg-WithNew.xml" TargetMode="External"/><Relationship Id="rId6805" Type="http://schemas.openxmlformats.org/officeDocument/2006/relationships/hyperlink" Target="https://raw.githubusercontent.com/DataQualityCommittee/dqc_us_rules/refs/heads/master/tests/input/testfiles/2023/TestCo-2023-NonNeg-WithNew.xml" TargetMode="External"/><Relationship Id="rId1200" Type="http://schemas.openxmlformats.org/officeDocument/2006/relationships/hyperlink" Target="https://raw.githubusercontent.com/DataQualityCommittee/dqc_us_rules/refs/heads/master/tests/input/testfiles/2023/TestCo-2023-NonNeg-WithNew.xml" TargetMode="External"/><Relationship Id="rId4356" Type="http://schemas.openxmlformats.org/officeDocument/2006/relationships/hyperlink" Target="https://raw.githubusercontent.com/DataQualityCommittee/dqc_us_rules/refs/heads/master/tests/input/testfiles/2023/TestCo-2023-NonNeg-WithNew.xml" TargetMode="External"/><Relationship Id="rId4770" Type="http://schemas.openxmlformats.org/officeDocument/2006/relationships/hyperlink" Target="https://raw.githubusercontent.com/DataQualityCommittee/dqc_us_rules/refs/heads/master/tests/input/testfiles/2023/TestCo-2023-NonNeg-WithNew.xml" TargetMode="External"/><Relationship Id="rId5407" Type="http://schemas.openxmlformats.org/officeDocument/2006/relationships/hyperlink" Target="https://raw.githubusercontent.com/DataQualityCommittee/dqc_us_rules/refs/heads/master/tests/input/testfiles/2023/TestCo-2023-NonNeg-WithNew.xml" TargetMode="External"/><Relationship Id="rId5821" Type="http://schemas.openxmlformats.org/officeDocument/2006/relationships/hyperlink" Target="https://raw.githubusercontent.com/DataQualityCommittee/dqc_us_rules/refs/heads/master/tests/input/testfiles/2023/TestCo-2023-NonNeg-WithNew.xml" TargetMode="External"/><Relationship Id="rId3372" Type="http://schemas.openxmlformats.org/officeDocument/2006/relationships/hyperlink" Target="https://raw.githubusercontent.com/DataQualityCommittee/dqc_us_rules/refs/heads/master/tests/input/testfiles/2023/TestCo-2023-NonNeg-WithNew.xml" TargetMode="External"/><Relationship Id="rId4009" Type="http://schemas.openxmlformats.org/officeDocument/2006/relationships/hyperlink" Target="https://raw.githubusercontent.com/DataQualityCommittee/dqc_us_rules/refs/heads/master/tests/input/testfiles/2023/TestCo-2023-NonNeg-WithNew.xml" TargetMode="External"/><Relationship Id="rId4423" Type="http://schemas.openxmlformats.org/officeDocument/2006/relationships/hyperlink" Target="https://raw.githubusercontent.com/DataQualityCommittee/dqc_us_rules/refs/heads/master/tests/input/testfiles/2023/TestCo-2023-NonNeg-WithNew.xml" TargetMode="External"/><Relationship Id="rId7579" Type="http://schemas.openxmlformats.org/officeDocument/2006/relationships/hyperlink" Target="https://raw.githubusercontent.com/DataQualityCommittee/dqc_us_rules/refs/heads/master/tests/input/testfiles/2023/TestCo-2023-NonNeg-WithNew.xml" TargetMode="External"/><Relationship Id="rId293" Type="http://schemas.openxmlformats.org/officeDocument/2006/relationships/hyperlink" Target="https://raw.githubusercontent.com/DataQualityCommittee/dqc_us_rules/refs/heads/master/tests/input/testfiles/2023/TestCo-2023-NonNeg-WithNew.xml" TargetMode="External"/><Relationship Id="rId3025" Type="http://schemas.openxmlformats.org/officeDocument/2006/relationships/hyperlink" Target="https://raw.githubusercontent.com/DataQualityCommittee/dqc_us_rules/refs/heads/master/tests/input/testfiles/2023/TestCo-2023-NonNeg-WithNew.xml" TargetMode="External"/><Relationship Id="rId6595" Type="http://schemas.openxmlformats.org/officeDocument/2006/relationships/hyperlink" Target="https://raw.githubusercontent.com/DataQualityCommittee/dqc_us_rules/refs/heads/master/tests/input/testfiles/2023/TestCo-2023-NonNeg-WithNew.xml" TargetMode="External"/><Relationship Id="rId7646" Type="http://schemas.openxmlformats.org/officeDocument/2006/relationships/hyperlink" Target="https://raw.githubusercontent.com/DataQualityCommittee/dqc_us_rules/refs/heads/master/tests/input/testfiles/2023/TestCo-2023-NonNeg-WithNew.xml" TargetMode="External"/><Relationship Id="rId360" Type="http://schemas.openxmlformats.org/officeDocument/2006/relationships/hyperlink" Target="https://raw.githubusercontent.com/DataQualityCommittee/dqc_us_rules/refs/heads/master/tests/input/testfiles/2023/TestCo-2023-NonNeg-WithNew.xml" TargetMode="External"/><Relationship Id="rId2041" Type="http://schemas.openxmlformats.org/officeDocument/2006/relationships/hyperlink" Target="https://raw.githubusercontent.com/DataQualityCommittee/dqc_us_rules/refs/heads/master/tests/input/testfiles/2023/TestCo-2023-NonNeg-WithNew.xml" TargetMode="External"/><Relationship Id="rId5197" Type="http://schemas.openxmlformats.org/officeDocument/2006/relationships/hyperlink" Target="https://raw.githubusercontent.com/DataQualityCommittee/dqc_us_rules/refs/heads/master/tests/input/testfiles/2023/TestCo-2023-NonNeg-WithNew.xml" TargetMode="External"/><Relationship Id="rId6248" Type="http://schemas.openxmlformats.org/officeDocument/2006/relationships/hyperlink" Target="https://raw.githubusercontent.com/DataQualityCommittee/dqc_us_rules/refs/heads/master/tests/input/testfiles/2023/TestCo-2023-NonNeg-WithNew.xml" TargetMode="External"/><Relationship Id="rId5264" Type="http://schemas.openxmlformats.org/officeDocument/2006/relationships/hyperlink" Target="https://raw.githubusercontent.com/DataQualityCommittee/dqc_us_rules/refs/heads/master/tests/input/testfiles/2023/TestCo-2023-NonNeg-WithNew.xml" TargetMode="External"/><Relationship Id="rId6662" Type="http://schemas.openxmlformats.org/officeDocument/2006/relationships/hyperlink" Target="https://raw.githubusercontent.com/DataQualityCommittee/dqc_us_rules/refs/heads/master/tests/input/testfiles/2023/TestCo-2023-NonNeg-WithNew.xml" TargetMode="External"/><Relationship Id="rId7713" Type="http://schemas.openxmlformats.org/officeDocument/2006/relationships/hyperlink" Target="https://raw.githubusercontent.com/DataQualityCommittee/dqc_us_rules/refs/heads/master/tests/input/testfiles/2023/TestCo-2023-NonNeg-WithNew.xml" TargetMode="External"/><Relationship Id="rId2858" Type="http://schemas.openxmlformats.org/officeDocument/2006/relationships/hyperlink" Target="https://raw.githubusercontent.com/DataQualityCommittee/dqc_us_rules/refs/heads/master/tests/input/testfiles/2023/TestCo-2023-NonNeg-WithNew.xml" TargetMode="External"/><Relationship Id="rId3909" Type="http://schemas.openxmlformats.org/officeDocument/2006/relationships/hyperlink" Target="https://raw.githubusercontent.com/DataQualityCommittee/dqc_us_rules/refs/heads/master/tests/input/testfiles/2023/TestCo-2023-NonNeg-WithNew.xml" TargetMode="External"/><Relationship Id="rId6315" Type="http://schemas.openxmlformats.org/officeDocument/2006/relationships/hyperlink" Target="https://raw.githubusercontent.com/DataQualityCommittee/dqc_us_rules/refs/heads/master/tests/input/testfiles/2023/TestCo-2023-NonNeg-WithNew.xml" TargetMode="External"/><Relationship Id="rId99" Type="http://schemas.openxmlformats.org/officeDocument/2006/relationships/hyperlink" Target="https://raw.githubusercontent.com/DataQualityCommittee/dqc_us_rules/refs/heads/master/tests/input/testfiles/2023/TestCo-2023-NonNeg-WithNew.xml" TargetMode="External"/><Relationship Id="rId1874" Type="http://schemas.openxmlformats.org/officeDocument/2006/relationships/hyperlink" Target="https://raw.githubusercontent.com/DataQualityCommittee/dqc_us_rules/refs/heads/master/tests/input/testfiles/2023/TestCo-2023-NonNeg-WithNew.xml" TargetMode="External"/><Relationship Id="rId2925" Type="http://schemas.openxmlformats.org/officeDocument/2006/relationships/hyperlink" Target="https://raw.githubusercontent.com/DataQualityCommittee/dqc_us_rules/refs/heads/master/tests/input/testfiles/2023/TestCo-2023-NonNeg-WithNew.xml" TargetMode="External"/><Relationship Id="rId4280" Type="http://schemas.openxmlformats.org/officeDocument/2006/relationships/hyperlink" Target="https://raw.githubusercontent.com/DataQualityCommittee/dqc_us_rules/refs/heads/master/tests/input/testfiles/2023/TestCo-2023-NonNeg-WithNew.xml" TargetMode="External"/><Relationship Id="rId5331" Type="http://schemas.openxmlformats.org/officeDocument/2006/relationships/hyperlink" Target="https://raw.githubusercontent.com/DataQualityCommittee/dqc_us_rules/refs/heads/master/tests/input/testfiles/2023/TestCo-2023-NonNeg-WithNew.xml" TargetMode="External"/><Relationship Id="rId1527" Type="http://schemas.openxmlformats.org/officeDocument/2006/relationships/hyperlink" Target="https://raw.githubusercontent.com/DataQualityCommittee/dqc_us_rules/refs/heads/master/tests/input/testfiles/2023/TestCo-2023-NonNeg-WithNew.xml" TargetMode="External"/><Relationship Id="rId1941" Type="http://schemas.openxmlformats.org/officeDocument/2006/relationships/hyperlink" Target="https://raw.githubusercontent.com/DataQualityCommittee/dqc_us_rules/refs/heads/master/tests/input/testfiles/2023/TestCo-2023-NonNeg-WithNew.xml" TargetMode="External"/><Relationship Id="rId7089" Type="http://schemas.openxmlformats.org/officeDocument/2006/relationships/hyperlink" Target="https://raw.githubusercontent.com/DataQualityCommittee/dqc_us_rules/refs/heads/master/tests/input/testfiles/2023/TestCo-2023-NonNeg-WithNew.xml" TargetMode="External"/><Relationship Id="rId3699" Type="http://schemas.openxmlformats.org/officeDocument/2006/relationships/hyperlink" Target="https://raw.githubusercontent.com/DataQualityCommittee/dqc_us_rules/refs/heads/master/tests/input/testfiles/2023/TestCo-2023-NonNeg-WithNew.xml" TargetMode="External"/><Relationship Id="rId4000" Type="http://schemas.openxmlformats.org/officeDocument/2006/relationships/hyperlink" Target="https://raw.githubusercontent.com/DataQualityCommittee/dqc_us_rules/refs/heads/master/tests/input/testfiles/2023/TestCo-2023-NonNeg-WithNew.xml" TargetMode="External"/><Relationship Id="rId7156" Type="http://schemas.openxmlformats.org/officeDocument/2006/relationships/hyperlink" Target="https://raw.githubusercontent.com/DataQualityCommittee/dqc_us_rules/refs/heads/master/tests/input/testfiles/2023/TestCo-2023-NonNeg-WithNew.xml" TargetMode="External"/><Relationship Id="rId7570" Type="http://schemas.openxmlformats.org/officeDocument/2006/relationships/hyperlink" Target="https://raw.githubusercontent.com/DataQualityCommittee/dqc_us_rules/refs/heads/master/tests/input/testfiles/2023/TestCo-2023-NonNeg-WithNew.xml" TargetMode="External"/><Relationship Id="rId6172" Type="http://schemas.openxmlformats.org/officeDocument/2006/relationships/hyperlink" Target="https://raw.githubusercontent.com/DataQualityCommittee/dqc_us_rules/refs/heads/master/tests/input/testfiles/2023/TestCo-2023-NonNeg-WithNew.xml" TargetMode="External"/><Relationship Id="rId7223" Type="http://schemas.openxmlformats.org/officeDocument/2006/relationships/hyperlink" Target="https://raw.githubusercontent.com/DataQualityCommittee/dqc_us_rules/refs/heads/master/tests/input/testfiles/2023/TestCo-2023-NonNeg-WithNew.xml" TargetMode="External"/><Relationship Id="rId687" Type="http://schemas.openxmlformats.org/officeDocument/2006/relationships/hyperlink" Target="https://raw.githubusercontent.com/DataQualityCommittee/dqc_us_rules/refs/heads/master/tests/input/testfiles/2023/TestCo-2023-NonNeg-WithNew.xml" TargetMode="External"/><Relationship Id="rId2368" Type="http://schemas.openxmlformats.org/officeDocument/2006/relationships/hyperlink" Target="https://raw.githubusercontent.com/DataQualityCommittee/dqc_us_rules/refs/heads/master/tests/input/testfiles/2023/TestCo-2023-NonNeg-WithNew.xml" TargetMode="External"/><Relationship Id="rId3766" Type="http://schemas.openxmlformats.org/officeDocument/2006/relationships/hyperlink" Target="https://raw.githubusercontent.com/DataQualityCommittee/dqc_us_rules/refs/heads/master/tests/input/testfiles/2023/TestCo-2023-NonNeg-WithNew.xml" TargetMode="External"/><Relationship Id="rId4817" Type="http://schemas.openxmlformats.org/officeDocument/2006/relationships/hyperlink" Target="https://raw.githubusercontent.com/DataQualityCommittee/dqc_us_rules/refs/heads/master/tests/input/testfiles/2023/TestCo-2023-NonNeg-WithNew.xml" TargetMode="External"/><Relationship Id="rId2782" Type="http://schemas.openxmlformats.org/officeDocument/2006/relationships/hyperlink" Target="https://raw.githubusercontent.com/DataQualityCommittee/dqc_us_rules/refs/heads/master/tests/input/testfiles/2023/TestCo-2023-NonNeg-WithNew.xml" TargetMode="External"/><Relationship Id="rId3419" Type="http://schemas.openxmlformats.org/officeDocument/2006/relationships/hyperlink" Target="https://raw.githubusercontent.com/DataQualityCommittee/dqc_us_rules/refs/heads/master/tests/input/testfiles/2023/TestCo-2023-NonNeg-WithNew.xml" TargetMode="External"/><Relationship Id="rId3833" Type="http://schemas.openxmlformats.org/officeDocument/2006/relationships/hyperlink" Target="https://raw.githubusercontent.com/DataQualityCommittee/dqc_us_rules/refs/heads/master/tests/input/testfiles/2023/TestCo-2023-NonNeg-WithNew.xml" TargetMode="External"/><Relationship Id="rId6989" Type="http://schemas.openxmlformats.org/officeDocument/2006/relationships/hyperlink" Target="https://raw.githubusercontent.com/DataQualityCommittee/dqc_us_rules/refs/heads/master/tests/input/testfiles/2023/TestCo-2023-NonNeg-WithNew.xml" TargetMode="External"/><Relationship Id="rId754" Type="http://schemas.openxmlformats.org/officeDocument/2006/relationships/hyperlink" Target="https://raw.githubusercontent.com/DataQualityCommittee/dqc_us_rules/refs/heads/master/tests/input/testfiles/2023/TestCo-2023-NonNeg-WithNew.xml" TargetMode="External"/><Relationship Id="rId1384" Type="http://schemas.openxmlformats.org/officeDocument/2006/relationships/hyperlink" Target="https://raw.githubusercontent.com/DataQualityCommittee/dqc_us_rules/refs/heads/master/tests/input/testfiles/2023/TestCo-2023-NonNeg-WithNew.xml" TargetMode="External"/><Relationship Id="rId2435" Type="http://schemas.openxmlformats.org/officeDocument/2006/relationships/hyperlink" Target="https://raw.githubusercontent.com/DataQualityCommittee/dqc_us_rules/refs/heads/master/tests/input/testfiles/2023/TestCo-2023-NonNeg-WithNew.xml" TargetMode="External"/><Relationship Id="rId3900" Type="http://schemas.openxmlformats.org/officeDocument/2006/relationships/hyperlink" Target="https://raw.githubusercontent.com/DataQualityCommittee/dqc_us_rules/refs/heads/master/tests/input/testfiles/2023/TestCo-2023-NonNeg-WithNew.xml" TargetMode="External"/><Relationship Id="rId90" Type="http://schemas.openxmlformats.org/officeDocument/2006/relationships/hyperlink" Target="https://raw.githubusercontent.com/DataQualityCommittee/dqc_us_rules/refs/heads/master/tests/input/testfiles/2023/TestCo-2023-NonNeg-WithNew.xml" TargetMode="External"/><Relationship Id="rId407" Type="http://schemas.openxmlformats.org/officeDocument/2006/relationships/hyperlink" Target="https://raw.githubusercontent.com/DataQualityCommittee/dqc_us_rules/refs/heads/master/tests/input/testfiles/2023/TestCo-2023-NonNeg-WithNew.xml" TargetMode="External"/><Relationship Id="rId821" Type="http://schemas.openxmlformats.org/officeDocument/2006/relationships/hyperlink" Target="https://raw.githubusercontent.com/DataQualityCommittee/dqc_us_rules/refs/heads/master/tests/input/testfiles/2023/TestCo-2023-NonNeg-WithNew.xml" TargetMode="External"/><Relationship Id="rId1037" Type="http://schemas.openxmlformats.org/officeDocument/2006/relationships/hyperlink" Target="https://raw.githubusercontent.com/DataQualityCommittee/dqc_us_rules/refs/heads/master/tests/input/testfiles/2023/TestCo-2023-NonNeg-WithNew.xml" TargetMode="External"/><Relationship Id="rId1451" Type="http://schemas.openxmlformats.org/officeDocument/2006/relationships/hyperlink" Target="https://raw.githubusercontent.com/DataQualityCommittee/dqc_us_rules/refs/heads/master/tests/input/testfiles/2023/TestCo-2023-NonNeg-WithNew.xml" TargetMode="External"/><Relationship Id="rId2502" Type="http://schemas.openxmlformats.org/officeDocument/2006/relationships/hyperlink" Target="https://raw.githubusercontent.com/DataQualityCommittee/dqc_us_rules/refs/heads/master/tests/input/testfiles/2023/TestCo-2023-NonNeg-WithNew.xml" TargetMode="External"/><Relationship Id="rId5658" Type="http://schemas.openxmlformats.org/officeDocument/2006/relationships/hyperlink" Target="https://raw.githubusercontent.com/DataQualityCommittee/dqc_us_rules/refs/heads/master/tests/input/testfiles/2023/TestCo-2023-NonNeg-WithNew.xml" TargetMode="External"/><Relationship Id="rId6709" Type="http://schemas.openxmlformats.org/officeDocument/2006/relationships/hyperlink" Target="https://raw.githubusercontent.com/DataQualityCommittee/dqc_us_rules/refs/heads/master/tests/input/testfiles/2023/TestCo-2023-NonNeg-WithNew.xml" TargetMode="External"/><Relationship Id="rId1104" Type="http://schemas.openxmlformats.org/officeDocument/2006/relationships/hyperlink" Target="https://raw.githubusercontent.com/DataQualityCommittee/dqc_us_rules/refs/heads/master/tests/input/testfiles/2023/TestCo-2023-NonNeg-WithNew.xml" TargetMode="External"/><Relationship Id="rId4674" Type="http://schemas.openxmlformats.org/officeDocument/2006/relationships/hyperlink" Target="https://raw.githubusercontent.com/DataQualityCommittee/dqc_us_rules/refs/heads/master/tests/input/testfiles/2023/TestCo-2023-NonNeg-WithNew.xml" TargetMode="External"/><Relationship Id="rId5725" Type="http://schemas.openxmlformats.org/officeDocument/2006/relationships/hyperlink" Target="https://raw.githubusercontent.com/DataQualityCommittee/dqc_us_rules/refs/heads/master/tests/input/testfiles/2023/TestCo-2023-NonNeg-WithNew.xml" TargetMode="External"/><Relationship Id="rId7080" Type="http://schemas.openxmlformats.org/officeDocument/2006/relationships/hyperlink" Target="https://raw.githubusercontent.com/DataQualityCommittee/dqc_us_rules/refs/heads/master/tests/input/testfiles/2023/TestCo-2023-NonNeg-WithNew.xml" TargetMode="External"/><Relationship Id="rId3276" Type="http://schemas.openxmlformats.org/officeDocument/2006/relationships/hyperlink" Target="https://raw.githubusercontent.com/DataQualityCommittee/dqc_us_rules/refs/heads/master/tests/input/testfiles/2023/TestCo-2023-NonNeg-WithNew.xml" TargetMode="External"/><Relationship Id="rId3690" Type="http://schemas.openxmlformats.org/officeDocument/2006/relationships/hyperlink" Target="https://raw.githubusercontent.com/DataQualityCommittee/dqc_us_rules/refs/heads/master/tests/input/testfiles/2023/TestCo-2023-NonNeg-WithNew.xml" TargetMode="External"/><Relationship Id="rId4327" Type="http://schemas.openxmlformats.org/officeDocument/2006/relationships/hyperlink" Target="https://raw.githubusercontent.com/DataQualityCommittee/dqc_us_rules/refs/heads/master/tests/input/testfiles/2023/TestCo-2023-NonNeg-WithNew.xml" TargetMode="External"/><Relationship Id="rId197" Type="http://schemas.openxmlformats.org/officeDocument/2006/relationships/hyperlink" Target="https://raw.githubusercontent.com/DataQualityCommittee/dqc_us_rules/refs/heads/master/tests/input/testfiles/2023/TestCo-2023-NonNeg-WithNew.xml" TargetMode="External"/><Relationship Id="rId2292" Type="http://schemas.openxmlformats.org/officeDocument/2006/relationships/hyperlink" Target="https://raw.githubusercontent.com/DataQualityCommittee/dqc_us_rules/refs/heads/master/tests/input/testfiles/2023/TestCo-2023-NonNeg-WithNew.xml" TargetMode="External"/><Relationship Id="rId3343" Type="http://schemas.openxmlformats.org/officeDocument/2006/relationships/hyperlink" Target="https://raw.githubusercontent.com/DataQualityCommittee/dqc_us_rules/refs/heads/master/tests/input/testfiles/2023/TestCo-2023-NonNeg-WithNew.xml" TargetMode="External"/><Relationship Id="rId4741" Type="http://schemas.openxmlformats.org/officeDocument/2006/relationships/hyperlink" Target="https://raw.githubusercontent.com/DataQualityCommittee/dqc_us_rules/refs/heads/master/tests/input/testfiles/2023/TestCo-2023-NonNeg-WithNew.xml" TargetMode="External"/><Relationship Id="rId6499" Type="http://schemas.openxmlformats.org/officeDocument/2006/relationships/hyperlink" Target="https://raw.githubusercontent.com/DataQualityCommittee/dqc_us_rules/refs/heads/master/tests/input/testfiles/2023/TestCo-2023-NonNeg-WithNew.xml" TargetMode="External"/><Relationship Id="rId7897" Type="http://schemas.openxmlformats.org/officeDocument/2006/relationships/hyperlink" Target="http://www.sec.gov/Archives/edgar/data/1823000/000141057824002048/conxu-20240630x10q.htm" TargetMode="External"/><Relationship Id="rId264" Type="http://schemas.openxmlformats.org/officeDocument/2006/relationships/hyperlink" Target="https://raw.githubusercontent.com/DataQualityCommittee/dqc_us_rules/refs/heads/master/tests/input/testfiles/2023/TestCo-2023-NonNeg-WithNew.xml" TargetMode="External"/><Relationship Id="rId3410" Type="http://schemas.openxmlformats.org/officeDocument/2006/relationships/hyperlink" Target="https://raw.githubusercontent.com/DataQualityCommittee/dqc_us_rules/refs/heads/master/tests/input/testfiles/2023/TestCo-2023-NonNeg-WithNew.xml" TargetMode="External"/><Relationship Id="rId6566" Type="http://schemas.openxmlformats.org/officeDocument/2006/relationships/hyperlink" Target="https://raw.githubusercontent.com/DataQualityCommittee/dqc_us_rules/refs/heads/master/tests/input/testfiles/2023/TestCo-2023-NonNeg-WithNew.xml" TargetMode="External"/><Relationship Id="rId6980" Type="http://schemas.openxmlformats.org/officeDocument/2006/relationships/hyperlink" Target="https://raw.githubusercontent.com/DataQualityCommittee/dqc_us_rules/refs/heads/master/tests/input/testfiles/2023/TestCo-2023-NonNeg-WithNew.xml" TargetMode="External"/><Relationship Id="rId7617" Type="http://schemas.openxmlformats.org/officeDocument/2006/relationships/hyperlink" Target="https://raw.githubusercontent.com/DataQualityCommittee/dqc_us_rules/refs/heads/master/tests/input/testfiles/2023/TestCo-2023-NonNeg-WithNew.xml" TargetMode="External"/><Relationship Id="rId331" Type="http://schemas.openxmlformats.org/officeDocument/2006/relationships/hyperlink" Target="https://raw.githubusercontent.com/DataQualityCommittee/dqc_us_rules/refs/heads/master/tests/input/testfiles/2023/TestCo-2023-NonNeg-WithNew.xml" TargetMode="External"/><Relationship Id="rId2012" Type="http://schemas.openxmlformats.org/officeDocument/2006/relationships/hyperlink" Target="https://raw.githubusercontent.com/DataQualityCommittee/dqc_us_rules/refs/heads/master/tests/input/testfiles/2023/TestCo-2023-NonNeg-WithNew.xml" TargetMode="External"/><Relationship Id="rId5168" Type="http://schemas.openxmlformats.org/officeDocument/2006/relationships/hyperlink" Target="https://raw.githubusercontent.com/DataQualityCommittee/dqc_us_rules/refs/heads/master/tests/input/testfiles/2023/TestCo-2023-NonNeg-WithNew.xml" TargetMode="External"/><Relationship Id="rId5582" Type="http://schemas.openxmlformats.org/officeDocument/2006/relationships/hyperlink" Target="https://raw.githubusercontent.com/DataQualityCommittee/dqc_us_rules/refs/heads/master/tests/input/testfiles/2023/TestCo-2023-NonNeg-WithNew.xml" TargetMode="External"/><Relationship Id="rId6219" Type="http://schemas.openxmlformats.org/officeDocument/2006/relationships/hyperlink" Target="https://raw.githubusercontent.com/DataQualityCommittee/dqc_us_rules/refs/heads/master/tests/input/testfiles/2023/TestCo-2023-NonNeg-WithNew.xml" TargetMode="External"/><Relationship Id="rId6633" Type="http://schemas.openxmlformats.org/officeDocument/2006/relationships/hyperlink" Target="https://raw.githubusercontent.com/DataQualityCommittee/dqc_us_rules/refs/heads/master/tests/input/testfiles/2023/TestCo-2023-NonNeg-WithNew.xml" TargetMode="External"/><Relationship Id="rId1778" Type="http://schemas.openxmlformats.org/officeDocument/2006/relationships/hyperlink" Target="https://raw.githubusercontent.com/DataQualityCommittee/dqc_us_rules/refs/heads/master/tests/input/testfiles/2023/TestCo-2023-NonNeg-WithNew.xml" TargetMode="External"/><Relationship Id="rId2829" Type="http://schemas.openxmlformats.org/officeDocument/2006/relationships/hyperlink" Target="https://raw.githubusercontent.com/DataQualityCommittee/dqc_us_rules/refs/heads/master/tests/input/testfiles/2023/TestCo-2023-NonNeg-WithNew.xml" TargetMode="External"/><Relationship Id="rId4184" Type="http://schemas.openxmlformats.org/officeDocument/2006/relationships/hyperlink" Target="https://raw.githubusercontent.com/DataQualityCommittee/dqc_us_rules/refs/heads/master/tests/input/testfiles/2023/TestCo-2023-NonNeg-WithNew.xml" TargetMode="External"/><Relationship Id="rId5235" Type="http://schemas.openxmlformats.org/officeDocument/2006/relationships/hyperlink" Target="https://raw.githubusercontent.com/DataQualityCommittee/dqc_us_rules/refs/heads/master/tests/input/testfiles/2023/TestCo-2023-NonNeg-WithNew.xml" TargetMode="External"/><Relationship Id="rId6700" Type="http://schemas.openxmlformats.org/officeDocument/2006/relationships/hyperlink" Target="https://raw.githubusercontent.com/DataQualityCommittee/dqc_us_rules/refs/heads/master/tests/input/testfiles/2023/TestCo-2023-NonNeg-WithNew.xml" TargetMode="External"/><Relationship Id="rId4251" Type="http://schemas.openxmlformats.org/officeDocument/2006/relationships/hyperlink" Target="https://raw.githubusercontent.com/DataQualityCommittee/dqc_us_rules/refs/heads/master/tests/input/testfiles/2023/TestCo-2023-NonNeg-WithNew.xml" TargetMode="External"/><Relationship Id="rId5302" Type="http://schemas.openxmlformats.org/officeDocument/2006/relationships/hyperlink" Target="https://raw.githubusercontent.com/DataQualityCommittee/dqc_us_rules/refs/heads/master/tests/input/testfiles/2023/TestCo-2023-NonNeg-WithNew.xml" TargetMode="External"/><Relationship Id="rId1845" Type="http://schemas.openxmlformats.org/officeDocument/2006/relationships/hyperlink" Target="https://raw.githubusercontent.com/DataQualityCommittee/dqc_us_rules/refs/heads/master/tests/input/testfiles/2023/TestCo-2023-NonNeg-WithNew.xml" TargetMode="External"/><Relationship Id="rId7474" Type="http://schemas.openxmlformats.org/officeDocument/2006/relationships/hyperlink" Target="https://raw.githubusercontent.com/DataQualityCommittee/dqc_us_rules/refs/heads/master/tests/input/testfiles/2023/TestCo-2023-NonNeg-WithNew.xml" TargetMode="External"/><Relationship Id="rId1912" Type="http://schemas.openxmlformats.org/officeDocument/2006/relationships/hyperlink" Target="https://raw.githubusercontent.com/DataQualityCommittee/dqc_us_rules/refs/heads/master/tests/input/testfiles/2023/TestCo-2023-NonNeg-WithNew.xml" TargetMode="External"/><Relationship Id="rId6076" Type="http://schemas.openxmlformats.org/officeDocument/2006/relationships/hyperlink" Target="https://raw.githubusercontent.com/DataQualityCommittee/dqc_us_rules/refs/heads/master/tests/input/testfiles/2023/TestCo-2023-NonNeg-WithNew.xml" TargetMode="External"/><Relationship Id="rId7127" Type="http://schemas.openxmlformats.org/officeDocument/2006/relationships/hyperlink" Target="https://raw.githubusercontent.com/DataQualityCommittee/dqc_us_rules/refs/heads/master/tests/input/testfiles/2023/TestCo-2023-NonNeg-WithNew.xml" TargetMode="External"/><Relationship Id="rId5092" Type="http://schemas.openxmlformats.org/officeDocument/2006/relationships/hyperlink" Target="https://raw.githubusercontent.com/DataQualityCommittee/dqc_us_rules/refs/heads/master/tests/input/testfiles/2023/TestCo-2023-NonNeg-WithNew.xml" TargetMode="External"/><Relationship Id="rId6490" Type="http://schemas.openxmlformats.org/officeDocument/2006/relationships/hyperlink" Target="https://raw.githubusercontent.com/DataQualityCommittee/dqc_us_rules/refs/heads/master/tests/input/testfiles/2023/TestCo-2023-NonNeg-WithNew.xml" TargetMode="External"/><Relationship Id="rId7541" Type="http://schemas.openxmlformats.org/officeDocument/2006/relationships/hyperlink" Target="https://raw.githubusercontent.com/DataQualityCommittee/dqc_us_rules/refs/heads/master/tests/input/testfiles/2023/TestCo-2023-NonNeg-WithNew.xml" TargetMode="External"/><Relationship Id="rId2686" Type="http://schemas.openxmlformats.org/officeDocument/2006/relationships/hyperlink" Target="https://raw.githubusercontent.com/DataQualityCommittee/dqc_us_rules/refs/heads/master/tests/input/testfiles/2023/TestCo-2023-NonNeg-WithNew.xml" TargetMode="External"/><Relationship Id="rId3737" Type="http://schemas.openxmlformats.org/officeDocument/2006/relationships/hyperlink" Target="https://raw.githubusercontent.com/DataQualityCommittee/dqc_us_rules/refs/heads/master/tests/input/testfiles/2023/TestCo-2023-NonNeg-WithNew.xml" TargetMode="External"/><Relationship Id="rId6143" Type="http://schemas.openxmlformats.org/officeDocument/2006/relationships/hyperlink" Target="https://raw.githubusercontent.com/DataQualityCommittee/dqc_us_rules/refs/heads/master/tests/input/testfiles/2023/TestCo-2023-NonNeg-WithNew.xml" TargetMode="External"/><Relationship Id="rId658" Type="http://schemas.openxmlformats.org/officeDocument/2006/relationships/hyperlink" Target="https://raw.githubusercontent.com/DataQualityCommittee/dqc_us_rules/refs/heads/master/tests/input/testfiles/2023/TestCo-2023-NonNeg-WithNew.xml" TargetMode="External"/><Relationship Id="rId1288" Type="http://schemas.openxmlformats.org/officeDocument/2006/relationships/hyperlink" Target="https://raw.githubusercontent.com/DataQualityCommittee/dqc_us_rules/refs/heads/master/tests/input/testfiles/2023/TestCo-2023-NonNeg-WithNew.xml" TargetMode="External"/><Relationship Id="rId2339" Type="http://schemas.openxmlformats.org/officeDocument/2006/relationships/hyperlink" Target="https://raw.githubusercontent.com/DataQualityCommittee/dqc_us_rules/refs/heads/master/tests/input/testfiles/2023/TestCo-2023-NonNeg-WithNew.xml" TargetMode="External"/><Relationship Id="rId2753" Type="http://schemas.openxmlformats.org/officeDocument/2006/relationships/hyperlink" Target="https://raw.githubusercontent.com/DataQualityCommittee/dqc_us_rules/refs/heads/master/tests/input/testfiles/2023/TestCo-2023-NonNeg-WithNew.xml" TargetMode="External"/><Relationship Id="rId3804" Type="http://schemas.openxmlformats.org/officeDocument/2006/relationships/hyperlink" Target="https://raw.githubusercontent.com/DataQualityCommittee/dqc_us_rules/refs/heads/master/tests/input/testfiles/2023/TestCo-2023-NonNeg-WithNew.xml" TargetMode="External"/><Relationship Id="rId6210" Type="http://schemas.openxmlformats.org/officeDocument/2006/relationships/hyperlink" Target="https://raw.githubusercontent.com/DataQualityCommittee/dqc_us_rules/refs/heads/master/tests/input/testfiles/2023/TestCo-2023-NonNeg-WithNew.xml" TargetMode="External"/><Relationship Id="rId725" Type="http://schemas.openxmlformats.org/officeDocument/2006/relationships/hyperlink" Target="https://raw.githubusercontent.com/DataQualityCommittee/dqc_us_rules/refs/heads/master/tests/input/testfiles/2023/TestCo-2023-NonNeg-WithNew.xml" TargetMode="External"/><Relationship Id="rId1355" Type="http://schemas.openxmlformats.org/officeDocument/2006/relationships/hyperlink" Target="https://raw.githubusercontent.com/DataQualityCommittee/dqc_us_rules/refs/heads/master/tests/input/testfiles/2023/TestCo-2023-NonNeg-WithNew.xml" TargetMode="External"/><Relationship Id="rId2406" Type="http://schemas.openxmlformats.org/officeDocument/2006/relationships/hyperlink" Target="https://raw.githubusercontent.com/DataQualityCommittee/dqc_us_rules/refs/heads/master/tests/input/testfiles/2023/TestCo-2023-NonNeg-WithNew.xml" TargetMode="External"/><Relationship Id="rId1008" Type="http://schemas.openxmlformats.org/officeDocument/2006/relationships/hyperlink" Target="https://raw.githubusercontent.com/DataQualityCommittee/dqc_us_rules/refs/heads/master/tests/input/testfiles/2023/TestCo-2023-NonNeg-WithNew.xml" TargetMode="External"/><Relationship Id="rId1422" Type="http://schemas.openxmlformats.org/officeDocument/2006/relationships/hyperlink" Target="https://raw.githubusercontent.com/DataQualityCommittee/dqc_us_rules/refs/heads/master/tests/input/testfiles/2023/TestCo-2023-NonNeg-WithNew.xml" TargetMode="External"/><Relationship Id="rId2820" Type="http://schemas.openxmlformats.org/officeDocument/2006/relationships/hyperlink" Target="https://raw.githubusercontent.com/DataQualityCommittee/dqc_us_rules/refs/heads/master/tests/input/testfiles/2023/TestCo-2023-NonNeg-WithNew.xml" TargetMode="External"/><Relationship Id="rId4578" Type="http://schemas.openxmlformats.org/officeDocument/2006/relationships/hyperlink" Target="https://raw.githubusercontent.com/DataQualityCommittee/dqc_us_rules/refs/heads/master/tests/input/testfiles/2023/TestCo-2023-NonNeg-WithNew.xml" TargetMode="External"/><Relationship Id="rId5976" Type="http://schemas.openxmlformats.org/officeDocument/2006/relationships/hyperlink" Target="https://raw.githubusercontent.com/DataQualityCommittee/dqc_us_rules/refs/heads/master/tests/input/testfiles/2023/TestCo-2023-NonNeg-WithNew.xml" TargetMode="External"/><Relationship Id="rId61" Type="http://schemas.openxmlformats.org/officeDocument/2006/relationships/hyperlink" Target="http://www.sec.gov/Archives/edgar/data/1829576/000182957623000043/care-20230630.htm" TargetMode="External"/><Relationship Id="rId4992" Type="http://schemas.openxmlformats.org/officeDocument/2006/relationships/hyperlink" Target="https://raw.githubusercontent.com/DataQualityCommittee/dqc_us_rules/refs/heads/master/tests/input/testfiles/2023/TestCo-2023-NonNeg-WithNew.xml" TargetMode="External"/><Relationship Id="rId5629" Type="http://schemas.openxmlformats.org/officeDocument/2006/relationships/hyperlink" Target="https://raw.githubusercontent.com/DataQualityCommittee/dqc_us_rules/refs/heads/master/tests/input/testfiles/2023/TestCo-2023-NonNeg-WithNew.xml" TargetMode="External"/><Relationship Id="rId7051" Type="http://schemas.openxmlformats.org/officeDocument/2006/relationships/hyperlink" Target="https://raw.githubusercontent.com/DataQualityCommittee/dqc_us_rules/refs/heads/master/tests/input/testfiles/2023/TestCo-2023-NonNeg-WithNew.xml" TargetMode="External"/><Relationship Id="rId2196" Type="http://schemas.openxmlformats.org/officeDocument/2006/relationships/hyperlink" Target="https://raw.githubusercontent.com/DataQualityCommittee/dqc_us_rules/refs/heads/master/tests/input/testfiles/2023/TestCo-2023-NonNeg-WithNew.xml" TargetMode="External"/><Relationship Id="rId3594" Type="http://schemas.openxmlformats.org/officeDocument/2006/relationships/hyperlink" Target="https://raw.githubusercontent.com/DataQualityCommittee/dqc_us_rules/refs/heads/master/tests/input/testfiles/2023/TestCo-2023-NonNeg-WithNew.xml" TargetMode="External"/><Relationship Id="rId4645" Type="http://schemas.openxmlformats.org/officeDocument/2006/relationships/hyperlink" Target="https://raw.githubusercontent.com/DataQualityCommittee/dqc_us_rules/refs/heads/master/tests/input/testfiles/2023/TestCo-2023-NonNeg-WithNew.xml" TargetMode="External"/><Relationship Id="rId168" Type="http://schemas.openxmlformats.org/officeDocument/2006/relationships/hyperlink" Target="https://raw.githubusercontent.com/DataQualityCommittee/dqc_us_rules/refs/heads/master/tests/input/testfiles/2023/TestCo-2023-NonNeg-WithNew.xml" TargetMode="External"/><Relationship Id="rId3247" Type="http://schemas.openxmlformats.org/officeDocument/2006/relationships/hyperlink" Target="https://raw.githubusercontent.com/DataQualityCommittee/dqc_us_rules/refs/heads/master/tests/input/testfiles/2023/TestCo-2023-NonNeg-WithNew.xml" TargetMode="External"/><Relationship Id="rId3661" Type="http://schemas.openxmlformats.org/officeDocument/2006/relationships/hyperlink" Target="https://raw.githubusercontent.com/DataQualityCommittee/dqc_us_rules/refs/heads/master/tests/input/testfiles/2023/TestCo-2023-NonNeg-WithNew.xml" TargetMode="External"/><Relationship Id="rId4712" Type="http://schemas.openxmlformats.org/officeDocument/2006/relationships/hyperlink" Target="https://raw.githubusercontent.com/DataQualityCommittee/dqc_us_rules/refs/heads/master/tests/input/testfiles/2023/TestCo-2023-NonNeg-WithNew.xml" TargetMode="External"/><Relationship Id="rId7868" Type="http://schemas.openxmlformats.org/officeDocument/2006/relationships/hyperlink" Target="http://www.sec.gov/Archives/edgar/data/24741/000156276221000023/glw-20201231x10k.htm" TargetMode="External"/><Relationship Id="rId582" Type="http://schemas.openxmlformats.org/officeDocument/2006/relationships/hyperlink" Target="https://raw.githubusercontent.com/DataQualityCommittee/dqc_us_rules/refs/heads/master/tests/input/testfiles/2023/TestCo-2023-NonNeg-WithNew.xml" TargetMode="External"/><Relationship Id="rId2263" Type="http://schemas.openxmlformats.org/officeDocument/2006/relationships/hyperlink" Target="https://raw.githubusercontent.com/DataQualityCommittee/dqc_us_rules/refs/heads/master/tests/input/testfiles/2023/TestCo-2023-NonNeg-WithNew.xml" TargetMode="External"/><Relationship Id="rId3314" Type="http://schemas.openxmlformats.org/officeDocument/2006/relationships/hyperlink" Target="https://raw.githubusercontent.com/DataQualityCommittee/dqc_us_rules/refs/heads/master/tests/input/testfiles/2023/TestCo-2023-NonNeg-WithNew.xml" TargetMode="External"/><Relationship Id="rId6884" Type="http://schemas.openxmlformats.org/officeDocument/2006/relationships/hyperlink" Target="https://raw.githubusercontent.com/DataQualityCommittee/dqc_us_rules/refs/heads/master/tests/input/testfiles/2023/TestCo-2023-NonNeg-WithNew.xml" TargetMode="External"/><Relationship Id="rId235" Type="http://schemas.openxmlformats.org/officeDocument/2006/relationships/hyperlink" Target="https://raw.githubusercontent.com/DataQualityCommittee/dqc_us_rules/refs/heads/master/tests/input/testfiles/2023/TestCo-2023-NonNeg-WithNew.xml" TargetMode="External"/><Relationship Id="rId2330" Type="http://schemas.openxmlformats.org/officeDocument/2006/relationships/hyperlink" Target="https://raw.githubusercontent.com/DataQualityCommittee/dqc_us_rules/refs/heads/master/tests/input/testfiles/2023/TestCo-2023-NonNeg-WithNew.xml" TargetMode="External"/><Relationship Id="rId5486" Type="http://schemas.openxmlformats.org/officeDocument/2006/relationships/hyperlink" Target="https://raw.githubusercontent.com/DataQualityCommittee/dqc_us_rules/refs/heads/master/tests/input/testfiles/2023/TestCo-2023-NonNeg-WithNew.xml" TargetMode="External"/><Relationship Id="rId6537" Type="http://schemas.openxmlformats.org/officeDocument/2006/relationships/hyperlink" Target="https://raw.githubusercontent.com/DataQualityCommittee/dqc_us_rules/refs/heads/master/tests/input/testfiles/2023/TestCo-2023-NonNeg-WithNew.xml" TargetMode="External"/><Relationship Id="rId302" Type="http://schemas.openxmlformats.org/officeDocument/2006/relationships/hyperlink" Target="https://raw.githubusercontent.com/DataQualityCommittee/dqc_us_rules/refs/heads/master/tests/input/testfiles/2023/TestCo-2023-NonNeg-WithNew.xml" TargetMode="External"/><Relationship Id="rId4088" Type="http://schemas.openxmlformats.org/officeDocument/2006/relationships/hyperlink" Target="https://raw.githubusercontent.com/DataQualityCommittee/dqc_us_rules/refs/heads/master/tests/input/testfiles/2023/TestCo-2023-NonNeg-WithNew.xml" TargetMode="External"/><Relationship Id="rId5139" Type="http://schemas.openxmlformats.org/officeDocument/2006/relationships/hyperlink" Target="https://raw.githubusercontent.com/DataQualityCommittee/dqc_us_rules/refs/heads/master/tests/input/testfiles/2023/TestCo-2023-NonNeg-WithNew.xml" TargetMode="External"/><Relationship Id="rId5553" Type="http://schemas.openxmlformats.org/officeDocument/2006/relationships/hyperlink" Target="https://raw.githubusercontent.com/DataQualityCommittee/dqc_us_rules/refs/heads/master/tests/input/testfiles/2023/TestCo-2023-NonNeg-WithNew.xml" TargetMode="External"/><Relationship Id="rId6951" Type="http://schemas.openxmlformats.org/officeDocument/2006/relationships/hyperlink" Target="https://raw.githubusercontent.com/DataQualityCommittee/dqc_us_rules/refs/heads/master/tests/input/testfiles/2023/TestCo-2023-NonNeg-WithNew.xml" TargetMode="External"/><Relationship Id="rId4155" Type="http://schemas.openxmlformats.org/officeDocument/2006/relationships/hyperlink" Target="https://raw.githubusercontent.com/DataQualityCommittee/dqc_us_rules/refs/heads/master/tests/input/testfiles/2023/TestCo-2023-NonNeg-WithNew.xml" TargetMode="External"/><Relationship Id="rId5206" Type="http://schemas.openxmlformats.org/officeDocument/2006/relationships/hyperlink" Target="https://raw.githubusercontent.com/DataQualityCommittee/dqc_us_rules/refs/heads/master/tests/input/testfiles/2023/TestCo-2023-NonNeg-WithNew.xml" TargetMode="External"/><Relationship Id="rId6604" Type="http://schemas.openxmlformats.org/officeDocument/2006/relationships/hyperlink" Target="https://raw.githubusercontent.com/DataQualityCommittee/dqc_us_rules/refs/heads/master/tests/input/testfiles/2023/TestCo-2023-NonNeg-WithNew.xml" TargetMode="External"/><Relationship Id="rId1749" Type="http://schemas.openxmlformats.org/officeDocument/2006/relationships/hyperlink" Target="https://raw.githubusercontent.com/DataQualityCommittee/dqc_us_rules/refs/heads/master/tests/input/testfiles/2023/TestCo-2023-NonNeg-WithNew.xml" TargetMode="External"/><Relationship Id="rId3171" Type="http://schemas.openxmlformats.org/officeDocument/2006/relationships/hyperlink" Target="https://raw.githubusercontent.com/DataQualityCommittee/dqc_us_rules/refs/heads/master/tests/input/testfiles/2023/TestCo-2023-NonNeg-WithNew.xml" TargetMode="External"/><Relationship Id="rId5620" Type="http://schemas.openxmlformats.org/officeDocument/2006/relationships/hyperlink" Target="https://raw.githubusercontent.com/DataQualityCommittee/dqc_us_rules/refs/heads/master/tests/input/testfiles/2023/TestCo-2023-NonNeg-WithNew.xml" TargetMode="External"/><Relationship Id="rId1816" Type="http://schemas.openxmlformats.org/officeDocument/2006/relationships/hyperlink" Target="https://raw.githubusercontent.com/DataQualityCommittee/dqc_us_rules/refs/heads/master/tests/input/testfiles/2023/TestCo-2023-NonNeg-WithNew.xml" TargetMode="External"/><Relationship Id="rId4222" Type="http://schemas.openxmlformats.org/officeDocument/2006/relationships/hyperlink" Target="https://raw.githubusercontent.com/DataQualityCommittee/dqc_us_rules/refs/heads/master/tests/input/testfiles/2023/TestCo-2023-NonNeg-WithNew.xml" TargetMode="External"/><Relationship Id="rId7378" Type="http://schemas.openxmlformats.org/officeDocument/2006/relationships/hyperlink" Target="https://raw.githubusercontent.com/DataQualityCommittee/dqc_us_rules/refs/heads/master/tests/input/testfiles/2023/TestCo-2023-NonNeg-WithNew.xml" TargetMode="External"/><Relationship Id="rId7792" Type="http://schemas.openxmlformats.org/officeDocument/2006/relationships/hyperlink" Target="https://raw.githubusercontent.com/DataQualityCommittee/dqc_us_rules/refs/heads/master/tests/input/testfiles/2023/TestCo-2023-NonNeg-WithNew.xml" TargetMode="External"/><Relationship Id="rId3988" Type="http://schemas.openxmlformats.org/officeDocument/2006/relationships/hyperlink" Target="https://raw.githubusercontent.com/DataQualityCommittee/dqc_us_rules/refs/heads/master/tests/input/testfiles/2023/TestCo-2023-NonNeg-WithNew.xml" TargetMode="External"/><Relationship Id="rId6394" Type="http://schemas.openxmlformats.org/officeDocument/2006/relationships/hyperlink" Target="https://raw.githubusercontent.com/DataQualityCommittee/dqc_us_rules/refs/heads/master/tests/input/testfiles/2023/TestCo-2023-NonNeg-WithNew.xml" TargetMode="External"/><Relationship Id="rId7445" Type="http://schemas.openxmlformats.org/officeDocument/2006/relationships/hyperlink" Target="https://raw.githubusercontent.com/DataQualityCommittee/dqc_us_rules/refs/heads/master/tests/input/testfiles/2023/TestCo-2023-NonNeg-WithNew.xml" TargetMode="External"/><Relationship Id="rId6047" Type="http://schemas.openxmlformats.org/officeDocument/2006/relationships/hyperlink" Target="https://raw.githubusercontent.com/DataQualityCommittee/dqc_us_rules/refs/heads/master/tests/input/testfiles/2023/TestCo-2023-NonNeg-WithNew.xml" TargetMode="External"/><Relationship Id="rId6461" Type="http://schemas.openxmlformats.org/officeDocument/2006/relationships/hyperlink" Target="https://raw.githubusercontent.com/DataQualityCommittee/dqc_us_rules/refs/heads/master/tests/input/testfiles/2023/TestCo-2023-NonNeg-WithNew.xml" TargetMode="External"/><Relationship Id="rId7512" Type="http://schemas.openxmlformats.org/officeDocument/2006/relationships/hyperlink" Target="https://raw.githubusercontent.com/DataQualityCommittee/dqc_us_rules/refs/heads/master/tests/input/testfiles/2023/TestCo-2023-NonNeg-WithNew.xml" TargetMode="External"/><Relationship Id="rId976" Type="http://schemas.openxmlformats.org/officeDocument/2006/relationships/hyperlink" Target="https://raw.githubusercontent.com/DataQualityCommittee/dqc_us_rules/refs/heads/master/tests/input/testfiles/2023/TestCo-2023-NonNeg-WithNew.xml" TargetMode="External"/><Relationship Id="rId2657" Type="http://schemas.openxmlformats.org/officeDocument/2006/relationships/hyperlink" Target="https://raw.githubusercontent.com/DataQualityCommittee/dqc_us_rules/refs/heads/master/tests/input/testfiles/2023/TestCo-2023-NonNeg-WithNew.xml" TargetMode="External"/><Relationship Id="rId5063" Type="http://schemas.openxmlformats.org/officeDocument/2006/relationships/hyperlink" Target="https://raw.githubusercontent.com/DataQualityCommittee/dqc_us_rules/refs/heads/master/tests/input/testfiles/2023/TestCo-2023-NonNeg-WithNew.xml" TargetMode="External"/><Relationship Id="rId6114" Type="http://schemas.openxmlformats.org/officeDocument/2006/relationships/hyperlink" Target="https://raw.githubusercontent.com/DataQualityCommittee/dqc_us_rules/refs/heads/master/tests/input/testfiles/2023/TestCo-2023-NonNeg-WithNew.xml" TargetMode="External"/><Relationship Id="rId629" Type="http://schemas.openxmlformats.org/officeDocument/2006/relationships/hyperlink" Target="https://raw.githubusercontent.com/DataQualityCommittee/dqc_us_rules/refs/heads/master/tests/input/testfiles/2023/TestCo-2023-NonNeg-WithNew.xml" TargetMode="External"/><Relationship Id="rId1259" Type="http://schemas.openxmlformats.org/officeDocument/2006/relationships/hyperlink" Target="https://raw.githubusercontent.com/DataQualityCommittee/dqc_us_rules/refs/heads/master/tests/input/testfiles/2023/TestCo-2023-NonNeg-WithNew.xml" TargetMode="External"/><Relationship Id="rId3708" Type="http://schemas.openxmlformats.org/officeDocument/2006/relationships/hyperlink" Target="https://raw.githubusercontent.com/DataQualityCommittee/dqc_us_rules/refs/heads/master/tests/input/testfiles/2023/TestCo-2023-NonNeg-WithNew.xml" TargetMode="External"/><Relationship Id="rId5130" Type="http://schemas.openxmlformats.org/officeDocument/2006/relationships/hyperlink" Target="https://raw.githubusercontent.com/DataQualityCommittee/dqc_us_rules/refs/heads/master/tests/input/testfiles/2023/TestCo-2023-NonNeg-WithNew.xml" TargetMode="External"/><Relationship Id="rId1673" Type="http://schemas.openxmlformats.org/officeDocument/2006/relationships/hyperlink" Target="https://raw.githubusercontent.com/DataQualityCommittee/dqc_us_rules/refs/heads/master/tests/input/testfiles/2023/TestCo-2023-NonNeg-WithNew.xml" TargetMode="External"/><Relationship Id="rId2724" Type="http://schemas.openxmlformats.org/officeDocument/2006/relationships/hyperlink" Target="https://raw.githubusercontent.com/DataQualityCommittee/dqc_us_rules/refs/heads/master/tests/input/testfiles/2023/TestCo-2023-NonNeg-WithNew.xml" TargetMode="External"/><Relationship Id="rId1326" Type="http://schemas.openxmlformats.org/officeDocument/2006/relationships/hyperlink" Target="https://raw.githubusercontent.com/DataQualityCommittee/dqc_us_rules/refs/heads/master/tests/input/testfiles/2023/TestCo-2023-NonNeg-WithNew.xml" TargetMode="External"/><Relationship Id="rId1740" Type="http://schemas.openxmlformats.org/officeDocument/2006/relationships/hyperlink" Target="https://raw.githubusercontent.com/DataQualityCommittee/dqc_us_rules/refs/heads/master/tests/input/testfiles/2023/TestCo-2023-NonNeg-WithNew.xml" TargetMode="External"/><Relationship Id="rId4896" Type="http://schemas.openxmlformats.org/officeDocument/2006/relationships/hyperlink" Target="https://raw.githubusercontent.com/DataQualityCommittee/dqc_us_rules/refs/heads/master/tests/input/testfiles/2023/TestCo-2023-NonNeg-WithNew.xml" TargetMode="External"/><Relationship Id="rId5947" Type="http://schemas.openxmlformats.org/officeDocument/2006/relationships/hyperlink" Target="https://raw.githubusercontent.com/DataQualityCommittee/dqc_us_rules/refs/heads/master/tests/input/testfiles/2023/TestCo-2023-NonNeg-WithNew.xml" TargetMode="External"/><Relationship Id="rId32" Type="http://schemas.openxmlformats.org/officeDocument/2006/relationships/hyperlink" Target="http://www.sec.gov/Archives/edgar/data/4904/000000490424000020/aep-20231231.htm" TargetMode="External"/><Relationship Id="rId3498" Type="http://schemas.openxmlformats.org/officeDocument/2006/relationships/hyperlink" Target="https://raw.githubusercontent.com/DataQualityCommittee/dqc_us_rules/refs/heads/master/tests/input/testfiles/2023/TestCo-2023-NonNeg-WithNew.xml" TargetMode="External"/><Relationship Id="rId4549" Type="http://schemas.openxmlformats.org/officeDocument/2006/relationships/hyperlink" Target="https://raw.githubusercontent.com/DataQualityCommittee/dqc_us_rules/refs/heads/master/tests/input/testfiles/2023/TestCo-2023-NonNeg-WithNew.xml" TargetMode="External"/><Relationship Id="rId4963" Type="http://schemas.openxmlformats.org/officeDocument/2006/relationships/hyperlink" Target="https://raw.githubusercontent.com/DataQualityCommittee/dqc_us_rules/refs/heads/master/tests/input/testfiles/2023/TestCo-2023-NonNeg-WithNew.xml" TargetMode="External"/><Relationship Id="rId3565" Type="http://schemas.openxmlformats.org/officeDocument/2006/relationships/hyperlink" Target="https://raw.githubusercontent.com/DataQualityCommittee/dqc_us_rules/refs/heads/master/tests/input/testfiles/2023/TestCo-2023-NonNeg-WithNew.xml" TargetMode="External"/><Relationship Id="rId4616" Type="http://schemas.openxmlformats.org/officeDocument/2006/relationships/hyperlink" Target="https://raw.githubusercontent.com/DataQualityCommittee/dqc_us_rules/refs/heads/master/tests/input/testfiles/2023/TestCo-2023-NonNeg-WithNew.xml" TargetMode="External"/><Relationship Id="rId7022" Type="http://schemas.openxmlformats.org/officeDocument/2006/relationships/hyperlink" Target="https://raw.githubusercontent.com/DataQualityCommittee/dqc_us_rules/refs/heads/master/tests/input/testfiles/2023/TestCo-2023-NonNeg-WithNew.xml" TargetMode="External"/><Relationship Id="rId486" Type="http://schemas.openxmlformats.org/officeDocument/2006/relationships/hyperlink" Target="https://raw.githubusercontent.com/DataQualityCommittee/dqc_us_rules/refs/heads/master/tests/input/testfiles/2023/TestCo-2023-NonNeg-WithNew.xml" TargetMode="External"/><Relationship Id="rId2167" Type="http://schemas.openxmlformats.org/officeDocument/2006/relationships/hyperlink" Target="https://raw.githubusercontent.com/DataQualityCommittee/dqc_us_rules/refs/heads/master/tests/input/testfiles/2023/TestCo-2023-NonNeg-WithNew.xml" TargetMode="External"/><Relationship Id="rId2581" Type="http://schemas.openxmlformats.org/officeDocument/2006/relationships/hyperlink" Target="https://raw.githubusercontent.com/DataQualityCommittee/dqc_us_rules/refs/heads/master/tests/input/testfiles/2023/TestCo-2023-NonNeg-WithNew.xml" TargetMode="External"/><Relationship Id="rId3218" Type="http://schemas.openxmlformats.org/officeDocument/2006/relationships/hyperlink" Target="https://raw.githubusercontent.com/DataQualityCommittee/dqc_us_rules/refs/heads/master/tests/input/testfiles/2023/TestCo-2023-NonNeg-WithNew.xml" TargetMode="External"/><Relationship Id="rId3632" Type="http://schemas.openxmlformats.org/officeDocument/2006/relationships/hyperlink" Target="https://raw.githubusercontent.com/DataQualityCommittee/dqc_us_rules/refs/heads/master/tests/input/testfiles/2023/TestCo-2023-NonNeg-WithNew.xml" TargetMode="External"/><Relationship Id="rId6788" Type="http://schemas.openxmlformats.org/officeDocument/2006/relationships/hyperlink" Target="https://raw.githubusercontent.com/DataQualityCommittee/dqc_us_rules/refs/heads/master/tests/input/testfiles/2023/TestCo-2023-NonNeg-WithNew.xml" TargetMode="External"/><Relationship Id="rId139" Type="http://schemas.openxmlformats.org/officeDocument/2006/relationships/hyperlink" Target="https://raw.githubusercontent.com/DataQualityCommittee/dqc_us_rules/refs/heads/master/tests/input/testfiles/2023/TestCo-2023-NonNeg-WithNew.xml" TargetMode="External"/><Relationship Id="rId553" Type="http://schemas.openxmlformats.org/officeDocument/2006/relationships/hyperlink" Target="https://raw.githubusercontent.com/DataQualityCommittee/dqc_us_rules/refs/heads/master/tests/input/testfiles/2023/TestCo-2023-NonNeg-WithNew.xml" TargetMode="External"/><Relationship Id="rId1183" Type="http://schemas.openxmlformats.org/officeDocument/2006/relationships/hyperlink" Target="https://raw.githubusercontent.com/DataQualityCommittee/dqc_us_rules/refs/heads/master/tests/input/testfiles/2023/TestCo-2023-NonNeg-WithNew.xml" TargetMode="External"/><Relationship Id="rId2234" Type="http://schemas.openxmlformats.org/officeDocument/2006/relationships/hyperlink" Target="https://raw.githubusercontent.com/DataQualityCommittee/dqc_us_rules/refs/heads/master/tests/input/testfiles/2023/TestCo-2023-NonNeg-WithNew.xml" TargetMode="External"/><Relationship Id="rId7839" Type="http://schemas.openxmlformats.org/officeDocument/2006/relationships/hyperlink" Target="http://www.sec.gov/Archives/edgar/data/748268/000155479524000238/rcat0923form10q.htm" TargetMode="External"/><Relationship Id="rId206" Type="http://schemas.openxmlformats.org/officeDocument/2006/relationships/hyperlink" Target="https://raw.githubusercontent.com/DataQualityCommittee/dqc_us_rules/refs/heads/master/tests/input/testfiles/2023/TestCo-2023-NonNeg-WithNew.xml" TargetMode="External"/><Relationship Id="rId6855" Type="http://schemas.openxmlformats.org/officeDocument/2006/relationships/hyperlink" Target="https://raw.githubusercontent.com/DataQualityCommittee/dqc_us_rules/refs/heads/master/tests/input/testfiles/2023/TestCo-2023-NonNeg-WithNew.xml" TargetMode="External"/><Relationship Id="rId7906" Type="http://schemas.openxmlformats.org/officeDocument/2006/relationships/hyperlink" Target="http://www.sec.gov/Archives/edgar/data/874501/000087450124000245/ambc-20240930.htm" TargetMode="External"/><Relationship Id="rId620" Type="http://schemas.openxmlformats.org/officeDocument/2006/relationships/hyperlink" Target="https://raw.githubusercontent.com/DataQualityCommittee/dqc_us_rules/refs/heads/master/tests/input/testfiles/2023/TestCo-2023-NonNeg-WithNew.xml" TargetMode="External"/><Relationship Id="rId1250" Type="http://schemas.openxmlformats.org/officeDocument/2006/relationships/hyperlink" Target="https://raw.githubusercontent.com/DataQualityCommittee/dqc_us_rules/refs/heads/master/tests/input/testfiles/2023/TestCo-2023-NonNeg-WithNew.xml" TargetMode="External"/><Relationship Id="rId2301" Type="http://schemas.openxmlformats.org/officeDocument/2006/relationships/hyperlink" Target="https://raw.githubusercontent.com/DataQualityCommittee/dqc_us_rules/refs/heads/master/tests/input/testfiles/2023/TestCo-2023-NonNeg-WithNew.xml" TargetMode="External"/><Relationship Id="rId4059" Type="http://schemas.openxmlformats.org/officeDocument/2006/relationships/hyperlink" Target="https://raw.githubusercontent.com/DataQualityCommittee/dqc_us_rules/refs/heads/master/tests/input/testfiles/2023/TestCo-2023-NonNeg-WithNew.xml" TargetMode="External"/><Relationship Id="rId5457" Type="http://schemas.openxmlformats.org/officeDocument/2006/relationships/hyperlink" Target="https://raw.githubusercontent.com/DataQualityCommittee/dqc_us_rules/refs/heads/master/tests/input/testfiles/2023/TestCo-2023-NonNeg-WithNew.xml" TargetMode="External"/><Relationship Id="rId5871" Type="http://schemas.openxmlformats.org/officeDocument/2006/relationships/hyperlink" Target="https://raw.githubusercontent.com/DataQualityCommittee/dqc_us_rules/refs/heads/master/tests/input/testfiles/2023/TestCo-2023-NonNeg-WithNew.xml" TargetMode="External"/><Relationship Id="rId6508" Type="http://schemas.openxmlformats.org/officeDocument/2006/relationships/hyperlink" Target="https://raw.githubusercontent.com/DataQualityCommittee/dqc_us_rules/refs/heads/master/tests/input/testfiles/2023/TestCo-2023-NonNeg-WithNew.xml" TargetMode="External"/><Relationship Id="rId6922" Type="http://schemas.openxmlformats.org/officeDocument/2006/relationships/hyperlink" Target="https://raw.githubusercontent.com/DataQualityCommittee/dqc_us_rules/refs/heads/master/tests/input/testfiles/2023/TestCo-2023-NonNeg-WithNew.xml" TargetMode="External"/><Relationship Id="rId4473" Type="http://schemas.openxmlformats.org/officeDocument/2006/relationships/hyperlink" Target="https://raw.githubusercontent.com/DataQualityCommittee/dqc_us_rules/refs/heads/master/tests/input/testfiles/2023/TestCo-2023-NonNeg-WithNew.xml" TargetMode="External"/><Relationship Id="rId5524" Type="http://schemas.openxmlformats.org/officeDocument/2006/relationships/hyperlink" Target="https://raw.githubusercontent.com/DataQualityCommittee/dqc_us_rules/refs/heads/master/tests/input/testfiles/2023/TestCo-2023-NonNeg-WithNew.xml" TargetMode="External"/><Relationship Id="rId3075" Type="http://schemas.openxmlformats.org/officeDocument/2006/relationships/hyperlink" Target="https://raw.githubusercontent.com/DataQualityCommittee/dqc_us_rules/refs/heads/master/tests/input/testfiles/2023/TestCo-2023-NonNeg-WithNew.xml" TargetMode="External"/><Relationship Id="rId4126" Type="http://schemas.openxmlformats.org/officeDocument/2006/relationships/hyperlink" Target="https://raw.githubusercontent.com/DataQualityCommittee/dqc_us_rules/refs/heads/master/tests/input/testfiles/2023/TestCo-2023-NonNeg-WithNew.xml" TargetMode="External"/><Relationship Id="rId4540" Type="http://schemas.openxmlformats.org/officeDocument/2006/relationships/hyperlink" Target="https://raw.githubusercontent.com/DataQualityCommittee/dqc_us_rules/refs/heads/master/tests/input/testfiles/2023/TestCo-2023-NonNeg-WithNew.xml" TargetMode="External"/><Relationship Id="rId7696" Type="http://schemas.openxmlformats.org/officeDocument/2006/relationships/hyperlink" Target="https://raw.githubusercontent.com/DataQualityCommittee/dqc_us_rules/refs/heads/master/tests/input/testfiles/2023/TestCo-2023-NonNeg-WithNew.xml" TargetMode="External"/><Relationship Id="rId2091" Type="http://schemas.openxmlformats.org/officeDocument/2006/relationships/hyperlink" Target="https://raw.githubusercontent.com/DataQualityCommittee/dqc_us_rules/refs/heads/master/tests/input/testfiles/2023/TestCo-2023-NonNeg-WithNew.xml" TargetMode="External"/><Relationship Id="rId3142" Type="http://schemas.openxmlformats.org/officeDocument/2006/relationships/hyperlink" Target="https://raw.githubusercontent.com/DataQualityCommittee/dqc_us_rules/refs/heads/master/tests/input/testfiles/2023/TestCo-2023-NonNeg-WithNew.xml" TargetMode="External"/><Relationship Id="rId6298" Type="http://schemas.openxmlformats.org/officeDocument/2006/relationships/hyperlink" Target="https://raw.githubusercontent.com/DataQualityCommittee/dqc_us_rules/refs/heads/master/tests/input/testfiles/2023/TestCo-2023-NonNeg-WithNew.xml" TargetMode="External"/><Relationship Id="rId7349" Type="http://schemas.openxmlformats.org/officeDocument/2006/relationships/hyperlink" Target="https://raw.githubusercontent.com/DataQualityCommittee/dqc_us_rules/refs/heads/master/tests/input/testfiles/2023/TestCo-2023-NonNeg-WithNew.xml" TargetMode="External"/><Relationship Id="rId7763" Type="http://schemas.openxmlformats.org/officeDocument/2006/relationships/hyperlink" Target="https://raw.githubusercontent.com/DataQualityCommittee/dqc_us_rules/refs/heads/master/tests/input/testfiles/2023/TestCo-2023-NonNeg-WithNew.xml" TargetMode="External"/><Relationship Id="rId6365" Type="http://schemas.openxmlformats.org/officeDocument/2006/relationships/hyperlink" Target="https://raw.githubusercontent.com/DataQualityCommittee/dqc_us_rules/refs/heads/master/tests/input/testfiles/2023/TestCo-2023-NonNeg-WithNew.xml" TargetMode="External"/><Relationship Id="rId7416" Type="http://schemas.openxmlformats.org/officeDocument/2006/relationships/hyperlink" Target="https://raw.githubusercontent.com/DataQualityCommittee/dqc_us_rules/refs/heads/master/tests/input/testfiles/2023/TestCo-2023-NonNeg-WithNew.xml" TargetMode="External"/><Relationship Id="rId130" Type="http://schemas.openxmlformats.org/officeDocument/2006/relationships/hyperlink" Target="https://raw.githubusercontent.com/DataQualityCommittee/dqc_us_rules/refs/heads/master/tests/input/testfiles/2023/TestCo-2023-NonNeg-WithNew.xml" TargetMode="External"/><Relationship Id="rId3959" Type="http://schemas.openxmlformats.org/officeDocument/2006/relationships/hyperlink" Target="https://raw.githubusercontent.com/DataQualityCommittee/dqc_us_rules/refs/heads/master/tests/input/testfiles/2023/TestCo-2023-NonNeg-WithNew.xml" TargetMode="External"/><Relationship Id="rId5381" Type="http://schemas.openxmlformats.org/officeDocument/2006/relationships/hyperlink" Target="https://raw.githubusercontent.com/DataQualityCommittee/dqc_us_rules/refs/heads/master/tests/input/testfiles/2023/TestCo-2023-NonNeg-WithNew.xml" TargetMode="External"/><Relationship Id="rId6018" Type="http://schemas.openxmlformats.org/officeDocument/2006/relationships/hyperlink" Target="https://raw.githubusercontent.com/DataQualityCommittee/dqc_us_rules/refs/heads/master/tests/input/testfiles/2023/TestCo-2023-NonNeg-WithNew.xml" TargetMode="External"/><Relationship Id="rId7830" Type="http://schemas.openxmlformats.org/officeDocument/2006/relationships/hyperlink" Target="http://www.sec.gov/Archives/edgar/data/1479681/000160706221000537/clnh093021form10q.htm" TargetMode="External"/><Relationship Id="rId2975" Type="http://schemas.openxmlformats.org/officeDocument/2006/relationships/hyperlink" Target="https://raw.githubusercontent.com/DataQualityCommittee/dqc_us_rules/refs/heads/master/tests/input/testfiles/2023/TestCo-2023-NonNeg-WithNew.xml" TargetMode="External"/><Relationship Id="rId5034" Type="http://schemas.openxmlformats.org/officeDocument/2006/relationships/hyperlink" Target="https://raw.githubusercontent.com/DataQualityCommittee/dqc_us_rules/refs/heads/master/tests/input/testfiles/2023/TestCo-2023-NonNeg-WithNew.xml" TargetMode="External"/><Relationship Id="rId6432" Type="http://schemas.openxmlformats.org/officeDocument/2006/relationships/hyperlink" Target="https://raw.githubusercontent.com/DataQualityCommittee/dqc_us_rules/refs/heads/master/tests/input/testfiles/2023/TestCo-2023-NonNeg-WithNew.xml" TargetMode="External"/><Relationship Id="rId947" Type="http://schemas.openxmlformats.org/officeDocument/2006/relationships/hyperlink" Target="https://raw.githubusercontent.com/DataQualityCommittee/dqc_us_rules/refs/heads/master/tests/input/testfiles/2023/TestCo-2023-NonNeg-WithNew.xml" TargetMode="External"/><Relationship Id="rId1577" Type="http://schemas.openxmlformats.org/officeDocument/2006/relationships/hyperlink" Target="https://raw.githubusercontent.com/DataQualityCommittee/dqc_us_rules/refs/heads/master/tests/input/testfiles/2023/TestCo-2023-NonNeg-WithNew.xml" TargetMode="External"/><Relationship Id="rId1991" Type="http://schemas.openxmlformats.org/officeDocument/2006/relationships/hyperlink" Target="https://raw.githubusercontent.com/DataQualityCommittee/dqc_us_rules/refs/heads/master/tests/input/testfiles/2023/TestCo-2023-NonNeg-WithNew.xml" TargetMode="External"/><Relationship Id="rId2628" Type="http://schemas.openxmlformats.org/officeDocument/2006/relationships/hyperlink" Target="https://raw.githubusercontent.com/DataQualityCommittee/dqc_us_rules/refs/heads/master/tests/input/testfiles/2023/TestCo-2023-NonNeg-WithNew.xml" TargetMode="External"/><Relationship Id="rId1644" Type="http://schemas.openxmlformats.org/officeDocument/2006/relationships/hyperlink" Target="https://raw.githubusercontent.com/DataQualityCommittee/dqc_us_rules/refs/heads/master/tests/input/testfiles/2023/TestCo-2023-NonNeg-WithNew.xml" TargetMode="External"/><Relationship Id="rId4050" Type="http://schemas.openxmlformats.org/officeDocument/2006/relationships/hyperlink" Target="https://raw.githubusercontent.com/DataQualityCommittee/dqc_us_rules/refs/heads/master/tests/input/testfiles/2023/TestCo-2023-NonNeg-WithNew.xml" TargetMode="External"/><Relationship Id="rId5101" Type="http://schemas.openxmlformats.org/officeDocument/2006/relationships/hyperlink" Target="https://raw.githubusercontent.com/DataQualityCommittee/dqc_us_rules/refs/heads/master/tests/input/testfiles/2023/TestCo-2023-NonNeg-WithNew.xml" TargetMode="External"/><Relationship Id="rId1711" Type="http://schemas.openxmlformats.org/officeDocument/2006/relationships/hyperlink" Target="https://raw.githubusercontent.com/DataQualityCommittee/dqc_us_rules/refs/heads/master/tests/input/testfiles/2023/TestCo-2023-NonNeg-WithNew.xml" TargetMode="External"/><Relationship Id="rId4867" Type="http://schemas.openxmlformats.org/officeDocument/2006/relationships/hyperlink" Target="https://raw.githubusercontent.com/DataQualityCommittee/dqc_us_rules/refs/heads/master/tests/input/testfiles/2023/TestCo-2023-NonNeg-WithNew.xml" TargetMode="External"/><Relationship Id="rId7273" Type="http://schemas.openxmlformats.org/officeDocument/2006/relationships/hyperlink" Target="https://raw.githubusercontent.com/DataQualityCommittee/dqc_us_rules/refs/heads/master/tests/input/testfiles/2023/TestCo-2023-NonNeg-WithNew.xml" TargetMode="External"/><Relationship Id="rId3469" Type="http://schemas.openxmlformats.org/officeDocument/2006/relationships/hyperlink" Target="https://raw.githubusercontent.com/DataQualityCommittee/dqc_us_rules/refs/heads/master/tests/input/testfiles/2023/TestCo-2023-NonNeg-WithNew.xml" TargetMode="External"/><Relationship Id="rId5918" Type="http://schemas.openxmlformats.org/officeDocument/2006/relationships/hyperlink" Target="https://raw.githubusercontent.com/DataQualityCommittee/dqc_us_rules/refs/heads/master/tests/input/testfiles/2023/TestCo-2023-NonNeg-WithNew.xml" TargetMode="External"/><Relationship Id="rId7340" Type="http://schemas.openxmlformats.org/officeDocument/2006/relationships/hyperlink" Target="https://raw.githubusercontent.com/DataQualityCommittee/dqc_us_rules/refs/heads/master/tests/input/testfiles/2023/TestCo-2023-NonNeg-WithNew.xml" TargetMode="External"/><Relationship Id="rId2485" Type="http://schemas.openxmlformats.org/officeDocument/2006/relationships/hyperlink" Target="https://raw.githubusercontent.com/DataQualityCommittee/dqc_us_rules/refs/heads/master/tests/input/testfiles/2023/TestCo-2023-NonNeg-WithNew.xml" TargetMode="External"/><Relationship Id="rId3883" Type="http://schemas.openxmlformats.org/officeDocument/2006/relationships/hyperlink" Target="https://raw.githubusercontent.com/DataQualityCommittee/dqc_us_rules/refs/heads/master/tests/input/testfiles/2023/TestCo-2023-NonNeg-WithNew.xml" TargetMode="External"/><Relationship Id="rId4934" Type="http://schemas.openxmlformats.org/officeDocument/2006/relationships/hyperlink" Target="https://raw.githubusercontent.com/DataQualityCommittee/dqc_us_rules/refs/heads/master/tests/input/testfiles/2023/TestCo-2023-NonNeg-WithNew.xml" TargetMode="External"/><Relationship Id="rId457" Type="http://schemas.openxmlformats.org/officeDocument/2006/relationships/hyperlink" Target="https://raw.githubusercontent.com/DataQualityCommittee/dqc_us_rules/refs/heads/master/tests/input/testfiles/2023/TestCo-2023-NonNeg-WithNew.xml" TargetMode="External"/><Relationship Id="rId1087" Type="http://schemas.openxmlformats.org/officeDocument/2006/relationships/hyperlink" Target="https://raw.githubusercontent.com/DataQualityCommittee/dqc_us_rules/refs/heads/master/tests/input/testfiles/2023/TestCo-2023-NonNeg-WithNew.xml" TargetMode="External"/><Relationship Id="rId2138" Type="http://schemas.openxmlformats.org/officeDocument/2006/relationships/hyperlink" Target="https://raw.githubusercontent.com/DataQualityCommittee/dqc_us_rules/refs/heads/master/tests/input/testfiles/2023/TestCo-2023-NonNeg-WithNew.xml" TargetMode="External"/><Relationship Id="rId3536" Type="http://schemas.openxmlformats.org/officeDocument/2006/relationships/hyperlink" Target="https://raw.githubusercontent.com/DataQualityCommittee/dqc_us_rules/refs/heads/master/tests/input/testfiles/2023/TestCo-2023-NonNeg-WithNew.xml" TargetMode="External"/><Relationship Id="rId3950" Type="http://schemas.openxmlformats.org/officeDocument/2006/relationships/hyperlink" Target="https://raw.githubusercontent.com/DataQualityCommittee/dqc_us_rules/refs/heads/master/tests/input/testfiles/2023/TestCo-2023-NonNeg-WithNew.xml" TargetMode="External"/><Relationship Id="rId871" Type="http://schemas.openxmlformats.org/officeDocument/2006/relationships/hyperlink" Target="https://raw.githubusercontent.com/DataQualityCommittee/dqc_us_rules/refs/heads/master/tests/input/testfiles/2023/TestCo-2023-NonNeg-WithNew.xml" TargetMode="External"/><Relationship Id="rId2552" Type="http://schemas.openxmlformats.org/officeDocument/2006/relationships/hyperlink" Target="https://raw.githubusercontent.com/DataQualityCommittee/dqc_us_rules/refs/heads/master/tests/input/testfiles/2023/TestCo-2023-NonNeg-WithNew.xml" TargetMode="External"/><Relationship Id="rId3603" Type="http://schemas.openxmlformats.org/officeDocument/2006/relationships/hyperlink" Target="https://raw.githubusercontent.com/DataQualityCommittee/dqc_us_rules/refs/heads/master/tests/input/testfiles/2023/TestCo-2023-NonNeg-WithNew.xml" TargetMode="External"/><Relationship Id="rId6759" Type="http://schemas.openxmlformats.org/officeDocument/2006/relationships/hyperlink" Target="https://raw.githubusercontent.com/DataQualityCommittee/dqc_us_rules/refs/heads/master/tests/input/testfiles/2023/TestCo-2023-NonNeg-WithNew.xml" TargetMode="External"/><Relationship Id="rId524" Type="http://schemas.openxmlformats.org/officeDocument/2006/relationships/hyperlink" Target="https://raw.githubusercontent.com/DataQualityCommittee/dqc_us_rules/refs/heads/master/tests/input/testfiles/2023/TestCo-2023-NonNeg-WithNew.xml" TargetMode="External"/><Relationship Id="rId1154" Type="http://schemas.openxmlformats.org/officeDocument/2006/relationships/hyperlink" Target="https://raw.githubusercontent.com/DataQualityCommittee/dqc_us_rules/refs/heads/master/tests/input/testfiles/2023/TestCo-2023-NonNeg-WithNew.xml" TargetMode="External"/><Relationship Id="rId2205" Type="http://schemas.openxmlformats.org/officeDocument/2006/relationships/hyperlink" Target="https://raw.githubusercontent.com/DataQualityCommittee/dqc_us_rules/refs/heads/master/tests/input/testfiles/2023/TestCo-2023-NonNeg-WithNew.xml" TargetMode="External"/><Relationship Id="rId5775" Type="http://schemas.openxmlformats.org/officeDocument/2006/relationships/hyperlink" Target="https://raw.githubusercontent.com/DataQualityCommittee/dqc_us_rules/refs/heads/master/tests/input/testfiles/2023/TestCo-2023-NonNeg-WithNew.xml" TargetMode="External"/><Relationship Id="rId6826" Type="http://schemas.openxmlformats.org/officeDocument/2006/relationships/hyperlink" Target="https://raw.githubusercontent.com/DataQualityCommittee/dqc_us_rules/refs/heads/master/tests/input/testfiles/2023/TestCo-2023-NonNeg-WithNew.xml" TargetMode="External"/><Relationship Id="rId1221" Type="http://schemas.openxmlformats.org/officeDocument/2006/relationships/hyperlink" Target="https://raw.githubusercontent.com/DataQualityCommittee/dqc_us_rules/refs/heads/master/tests/input/testfiles/2023/TestCo-2023-NonNeg-WithNew.xml" TargetMode="External"/><Relationship Id="rId4377" Type="http://schemas.openxmlformats.org/officeDocument/2006/relationships/hyperlink" Target="https://raw.githubusercontent.com/DataQualityCommittee/dqc_us_rules/refs/heads/master/tests/input/testfiles/2023/TestCo-2023-NonNeg-WithNew.xml" TargetMode="External"/><Relationship Id="rId4791" Type="http://schemas.openxmlformats.org/officeDocument/2006/relationships/hyperlink" Target="https://raw.githubusercontent.com/DataQualityCommittee/dqc_us_rules/refs/heads/master/tests/input/testfiles/2023/TestCo-2023-NonNeg-WithNew.xml" TargetMode="External"/><Relationship Id="rId5428" Type="http://schemas.openxmlformats.org/officeDocument/2006/relationships/hyperlink" Target="https://raw.githubusercontent.com/DataQualityCommittee/dqc_us_rules/refs/heads/master/tests/input/testfiles/2023/TestCo-2023-NonNeg-WithNew.xml" TargetMode="External"/><Relationship Id="rId5842" Type="http://schemas.openxmlformats.org/officeDocument/2006/relationships/hyperlink" Target="https://raw.githubusercontent.com/DataQualityCommittee/dqc_us_rules/refs/heads/master/tests/input/testfiles/2023/TestCo-2023-NonNeg-WithNew.xml" TargetMode="External"/><Relationship Id="rId3393" Type="http://schemas.openxmlformats.org/officeDocument/2006/relationships/hyperlink" Target="https://raw.githubusercontent.com/DataQualityCommittee/dqc_us_rules/refs/heads/master/tests/input/testfiles/2023/TestCo-2023-NonNeg-WithNew.xml" TargetMode="External"/><Relationship Id="rId4444" Type="http://schemas.openxmlformats.org/officeDocument/2006/relationships/hyperlink" Target="https://raw.githubusercontent.com/DataQualityCommittee/dqc_us_rules/refs/heads/master/tests/input/testfiles/2023/TestCo-2023-NonNeg-WithNew.xml" TargetMode="External"/><Relationship Id="rId3046" Type="http://schemas.openxmlformats.org/officeDocument/2006/relationships/hyperlink" Target="https://raw.githubusercontent.com/DataQualityCommittee/dqc_us_rules/refs/heads/master/tests/input/testfiles/2023/TestCo-2023-NonNeg-WithNew.xml" TargetMode="External"/><Relationship Id="rId3460" Type="http://schemas.openxmlformats.org/officeDocument/2006/relationships/hyperlink" Target="https://raw.githubusercontent.com/DataQualityCommittee/dqc_us_rules/refs/heads/master/tests/input/testfiles/2023/TestCo-2023-NonNeg-WithNew.xml" TargetMode="External"/><Relationship Id="rId381" Type="http://schemas.openxmlformats.org/officeDocument/2006/relationships/hyperlink" Target="https://raw.githubusercontent.com/DataQualityCommittee/dqc_us_rules/refs/heads/master/tests/input/testfiles/2023/TestCo-2023-NonNeg-WithNew.xml" TargetMode="External"/><Relationship Id="rId2062" Type="http://schemas.openxmlformats.org/officeDocument/2006/relationships/hyperlink" Target="https://raw.githubusercontent.com/DataQualityCommittee/dqc_us_rules/refs/heads/master/tests/input/testfiles/2023/TestCo-2023-NonNeg-WithNew.xml" TargetMode="External"/><Relationship Id="rId3113" Type="http://schemas.openxmlformats.org/officeDocument/2006/relationships/hyperlink" Target="https://raw.githubusercontent.com/DataQualityCommittee/dqc_us_rules/refs/heads/master/tests/input/testfiles/2023/TestCo-2023-NonNeg-WithNew.xml" TargetMode="External"/><Relationship Id="rId4511" Type="http://schemas.openxmlformats.org/officeDocument/2006/relationships/hyperlink" Target="https://raw.githubusercontent.com/DataQualityCommittee/dqc_us_rules/refs/heads/master/tests/input/testfiles/2023/TestCo-2023-NonNeg-WithNew.xml" TargetMode="External"/><Relationship Id="rId6269" Type="http://schemas.openxmlformats.org/officeDocument/2006/relationships/hyperlink" Target="https://raw.githubusercontent.com/DataQualityCommittee/dqc_us_rules/refs/heads/master/tests/input/testfiles/2023/TestCo-2023-NonNeg-WithNew.xml" TargetMode="External"/><Relationship Id="rId7667" Type="http://schemas.openxmlformats.org/officeDocument/2006/relationships/hyperlink" Target="https://raw.githubusercontent.com/DataQualityCommittee/dqc_us_rules/refs/heads/master/tests/input/testfiles/2023/TestCo-2023-NonNeg-WithNew.xml" TargetMode="External"/><Relationship Id="rId6683" Type="http://schemas.openxmlformats.org/officeDocument/2006/relationships/hyperlink" Target="https://raw.githubusercontent.com/DataQualityCommittee/dqc_us_rules/refs/heads/master/tests/input/testfiles/2023/TestCo-2023-NonNeg-WithNew.xml" TargetMode="External"/><Relationship Id="rId7734" Type="http://schemas.openxmlformats.org/officeDocument/2006/relationships/hyperlink" Target="https://raw.githubusercontent.com/DataQualityCommittee/dqc_us_rules/refs/heads/master/tests/input/testfiles/2023/TestCo-2023-NonNeg-WithNew.xml" TargetMode="External"/><Relationship Id="rId2879" Type="http://schemas.openxmlformats.org/officeDocument/2006/relationships/hyperlink" Target="https://raw.githubusercontent.com/DataQualityCommittee/dqc_us_rules/refs/heads/master/tests/input/testfiles/2023/TestCo-2023-NonNeg-WithNew.xml" TargetMode="External"/><Relationship Id="rId5285" Type="http://schemas.openxmlformats.org/officeDocument/2006/relationships/hyperlink" Target="https://raw.githubusercontent.com/DataQualityCommittee/dqc_us_rules/refs/heads/master/tests/input/testfiles/2023/TestCo-2023-NonNeg-WithNew.xml" TargetMode="External"/><Relationship Id="rId6336" Type="http://schemas.openxmlformats.org/officeDocument/2006/relationships/hyperlink" Target="https://raw.githubusercontent.com/DataQualityCommittee/dqc_us_rules/refs/heads/master/tests/input/testfiles/2023/TestCo-2023-NonNeg-WithNew.xml" TargetMode="External"/><Relationship Id="rId6750" Type="http://schemas.openxmlformats.org/officeDocument/2006/relationships/hyperlink" Target="https://raw.githubusercontent.com/DataQualityCommittee/dqc_us_rules/refs/heads/master/tests/input/testfiles/2023/TestCo-2023-NonNeg-WithNew.xml" TargetMode="External"/><Relationship Id="rId7801" Type="http://schemas.openxmlformats.org/officeDocument/2006/relationships/hyperlink" Target="https://raw.githubusercontent.com/DataQualityCommittee/dqc_us_rules/refs/heads/master/tests/input/testfiles/2023/TestCo-2023-NonNeg-WithNew.xml" TargetMode="External"/><Relationship Id="rId101" Type="http://schemas.openxmlformats.org/officeDocument/2006/relationships/hyperlink" Target="https://raw.githubusercontent.com/DataQualityCommittee/dqc_us_rules/refs/heads/master/tests/input/testfiles/2023/TestCo-2023-NonNeg-WithNew.xml" TargetMode="External"/><Relationship Id="rId1895" Type="http://schemas.openxmlformats.org/officeDocument/2006/relationships/hyperlink" Target="https://raw.githubusercontent.com/DataQualityCommittee/dqc_us_rules/refs/heads/master/tests/input/testfiles/2023/TestCo-2023-NonNeg-WithNew.xml" TargetMode="External"/><Relationship Id="rId2946" Type="http://schemas.openxmlformats.org/officeDocument/2006/relationships/hyperlink" Target="https://raw.githubusercontent.com/DataQualityCommittee/dqc_us_rules/refs/heads/master/tests/input/testfiles/2023/TestCo-2023-NonNeg-WithNew.xml" TargetMode="External"/><Relationship Id="rId5352" Type="http://schemas.openxmlformats.org/officeDocument/2006/relationships/hyperlink" Target="https://raw.githubusercontent.com/DataQualityCommittee/dqc_us_rules/refs/heads/master/tests/input/testfiles/2023/TestCo-2023-NonNeg-WithNew.xml" TargetMode="External"/><Relationship Id="rId6403" Type="http://schemas.openxmlformats.org/officeDocument/2006/relationships/hyperlink" Target="https://raw.githubusercontent.com/DataQualityCommittee/dqc_us_rules/refs/heads/master/tests/input/testfiles/2023/TestCo-2023-NonNeg-WithNew.xml" TargetMode="External"/><Relationship Id="rId918" Type="http://schemas.openxmlformats.org/officeDocument/2006/relationships/hyperlink" Target="https://raw.githubusercontent.com/DataQualityCommittee/dqc_us_rules/refs/heads/master/tests/input/testfiles/2023/TestCo-2023-NonNeg-WithNew.xml" TargetMode="External"/><Relationship Id="rId1548" Type="http://schemas.openxmlformats.org/officeDocument/2006/relationships/hyperlink" Target="https://raw.githubusercontent.com/DataQualityCommittee/dqc_us_rules/refs/heads/master/tests/input/testfiles/2023/TestCo-2023-NonNeg-WithNew.xml" TargetMode="External"/><Relationship Id="rId5005" Type="http://schemas.openxmlformats.org/officeDocument/2006/relationships/hyperlink" Target="https://raw.githubusercontent.com/DataQualityCommittee/dqc_us_rules/refs/heads/master/tests/input/testfiles/2023/TestCo-2023-NonNeg-WithNew.xml" TargetMode="External"/><Relationship Id="rId1962" Type="http://schemas.openxmlformats.org/officeDocument/2006/relationships/hyperlink" Target="https://raw.githubusercontent.com/DataQualityCommittee/dqc_us_rules/refs/heads/master/tests/input/testfiles/2023/TestCo-2023-NonNeg-WithNew.xml" TargetMode="External"/><Relationship Id="rId4021" Type="http://schemas.openxmlformats.org/officeDocument/2006/relationships/hyperlink" Target="https://raw.githubusercontent.com/DataQualityCommittee/dqc_us_rules/refs/heads/master/tests/input/testfiles/2023/TestCo-2023-NonNeg-WithNew.xml" TargetMode="External"/><Relationship Id="rId7177" Type="http://schemas.openxmlformats.org/officeDocument/2006/relationships/hyperlink" Target="https://raw.githubusercontent.com/DataQualityCommittee/dqc_us_rules/refs/heads/master/tests/input/testfiles/2023/TestCo-2023-NonNeg-WithNew.xml" TargetMode="External"/><Relationship Id="rId7591" Type="http://schemas.openxmlformats.org/officeDocument/2006/relationships/hyperlink" Target="https://raw.githubusercontent.com/DataQualityCommittee/dqc_us_rules/refs/heads/master/tests/input/testfiles/2023/TestCo-2023-NonNeg-WithNew.xml" TargetMode="External"/><Relationship Id="rId1615" Type="http://schemas.openxmlformats.org/officeDocument/2006/relationships/hyperlink" Target="https://raw.githubusercontent.com/DataQualityCommittee/dqc_us_rules/refs/heads/master/tests/input/testfiles/2023/TestCo-2023-NonNeg-WithNew.xml" TargetMode="External"/><Relationship Id="rId6193" Type="http://schemas.openxmlformats.org/officeDocument/2006/relationships/hyperlink" Target="https://raw.githubusercontent.com/DataQualityCommittee/dqc_us_rules/refs/heads/master/tests/input/testfiles/2023/TestCo-2023-NonNeg-WithNew.xml" TargetMode="External"/><Relationship Id="rId7244" Type="http://schemas.openxmlformats.org/officeDocument/2006/relationships/hyperlink" Target="https://raw.githubusercontent.com/DataQualityCommittee/dqc_us_rules/refs/heads/master/tests/input/testfiles/2023/TestCo-2023-NonNeg-WithNew.xml" TargetMode="External"/><Relationship Id="rId3787" Type="http://schemas.openxmlformats.org/officeDocument/2006/relationships/hyperlink" Target="https://raw.githubusercontent.com/DataQualityCommittee/dqc_us_rules/refs/heads/master/tests/input/testfiles/2023/TestCo-2023-NonNeg-WithNew.xml" TargetMode="External"/><Relationship Id="rId4838" Type="http://schemas.openxmlformats.org/officeDocument/2006/relationships/hyperlink" Target="https://raw.githubusercontent.com/DataQualityCommittee/dqc_us_rules/refs/heads/master/tests/input/testfiles/2023/TestCo-2023-NonNeg-WithNew.xml" TargetMode="External"/><Relationship Id="rId2389" Type="http://schemas.openxmlformats.org/officeDocument/2006/relationships/hyperlink" Target="https://raw.githubusercontent.com/DataQualityCommittee/dqc_us_rules/refs/heads/master/tests/input/testfiles/2023/TestCo-2023-NonNeg-WithNew.xml" TargetMode="External"/><Relationship Id="rId3854" Type="http://schemas.openxmlformats.org/officeDocument/2006/relationships/hyperlink" Target="https://raw.githubusercontent.com/DataQualityCommittee/dqc_us_rules/refs/heads/master/tests/input/testfiles/2023/TestCo-2023-NonNeg-WithNew.xml" TargetMode="External"/><Relationship Id="rId4905" Type="http://schemas.openxmlformats.org/officeDocument/2006/relationships/hyperlink" Target="https://raw.githubusercontent.com/DataQualityCommittee/dqc_us_rules/refs/heads/master/tests/input/testfiles/2023/TestCo-2023-NonNeg-WithNew.xml" TargetMode="External"/><Relationship Id="rId6260" Type="http://schemas.openxmlformats.org/officeDocument/2006/relationships/hyperlink" Target="https://raw.githubusercontent.com/DataQualityCommittee/dqc_us_rules/refs/heads/master/tests/input/testfiles/2023/TestCo-2023-NonNeg-WithNew.xml" TargetMode="External"/><Relationship Id="rId7311" Type="http://schemas.openxmlformats.org/officeDocument/2006/relationships/hyperlink" Target="https://raw.githubusercontent.com/DataQualityCommittee/dqc_us_rules/refs/heads/master/tests/input/testfiles/2023/TestCo-2023-NonNeg-WithNew.xml" TargetMode="External"/><Relationship Id="rId775" Type="http://schemas.openxmlformats.org/officeDocument/2006/relationships/hyperlink" Target="https://raw.githubusercontent.com/DataQualityCommittee/dqc_us_rules/refs/heads/master/tests/input/testfiles/2023/TestCo-2023-NonNeg-WithNew.xml" TargetMode="External"/><Relationship Id="rId2456" Type="http://schemas.openxmlformats.org/officeDocument/2006/relationships/hyperlink" Target="https://raw.githubusercontent.com/DataQualityCommittee/dqc_us_rules/refs/heads/master/tests/input/testfiles/2023/TestCo-2023-NonNeg-WithNew.xml" TargetMode="External"/><Relationship Id="rId2870" Type="http://schemas.openxmlformats.org/officeDocument/2006/relationships/hyperlink" Target="https://raw.githubusercontent.com/DataQualityCommittee/dqc_us_rules/refs/heads/master/tests/input/testfiles/2023/TestCo-2023-NonNeg-WithNew.xml" TargetMode="External"/><Relationship Id="rId3507" Type="http://schemas.openxmlformats.org/officeDocument/2006/relationships/hyperlink" Target="https://raw.githubusercontent.com/DataQualityCommittee/dqc_us_rules/refs/heads/master/tests/input/testfiles/2023/TestCo-2023-NonNeg-WithNew.xml" TargetMode="External"/><Relationship Id="rId3921" Type="http://schemas.openxmlformats.org/officeDocument/2006/relationships/hyperlink" Target="https://raw.githubusercontent.com/DataQualityCommittee/dqc_us_rules/refs/heads/master/tests/input/testfiles/2023/TestCo-2023-NonNeg-WithNew.xml" TargetMode="External"/><Relationship Id="rId428" Type="http://schemas.openxmlformats.org/officeDocument/2006/relationships/hyperlink" Target="https://raw.githubusercontent.com/DataQualityCommittee/dqc_us_rules/refs/heads/master/tests/input/testfiles/2023/TestCo-2023-NonNeg-WithNew.xml" TargetMode="External"/><Relationship Id="rId842" Type="http://schemas.openxmlformats.org/officeDocument/2006/relationships/hyperlink" Target="https://raw.githubusercontent.com/DataQualityCommittee/dqc_us_rules/refs/heads/master/tests/input/testfiles/2023/TestCo-2023-NonNeg-WithNew.xml" TargetMode="External"/><Relationship Id="rId1058" Type="http://schemas.openxmlformats.org/officeDocument/2006/relationships/hyperlink" Target="https://raw.githubusercontent.com/DataQualityCommittee/dqc_us_rules/refs/heads/master/tests/input/testfiles/2023/TestCo-2023-NonNeg-WithNew.xml" TargetMode="External"/><Relationship Id="rId1472" Type="http://schemas.openxmlformats.org/officeDocument/2006/relationships/hyperlink" Target="https://raw.githubusercontent.com/DataQualityCommittee/dqc_us_rules/refs/heads/master/tests/input/testfiles/2023/TestCo-2023-NonNeg-WithNew.xml" TargetMode="External"/><Relationship Id="rId2109" Type="http://schemas.openxmlformats.org/officeDocument/2006/relationships/hyperlink" Target="https://raw.githubusercontent.com/DataQualityCommittee/dqc_us_rules/refs/heads/master/tests/input/testfiles/2023/TestCo-2023-NonNeg-WithNew.xml" TargetMode="External"/><Relationship Id="rId2523" Type="http://schemas.openxmlformats.org/officeDocument/2006/relationships/hyperlink" Target="https://raw.githubusercontent.com/DataQualityCommittee/dqc_us_rules/refs/heads/master/tests/input/testfiles/2023/TestCo-2023-NonNeg-WithNew.xml" TargetMode="External"/><Relationship Id="rId5679" Type="http://schemas.openxmlformats.org/officeDocument/2006/relationships/hyperlink" Target="https://raw.githubusercontent.com/DataQualityCommittee/dqc_us_rules/refs/heads/master/tests/input/testfiles/2023/TestCo-2023-NonNeg-WithNew.xml" TargetMode="External"/><Relationship Id="rId1125" Type="http://schemas.openxmlformats.org/officeDocument/2006/relationships/hyperlink" Target="https://raw.githubusercontent.com/DataQualityCommittee/dqc_us_rules/refs/heads/master/tests/input/testfiles/2023/TestCo-2023-NonNeg-WithNew.xml" TargetMode="External"/><Relationship Id="rId4695" Type="http://schemas.openxmlformats.org/officeDocument/2006/relationships/hyperlink" Target="https://raw.githubusercontent.com/DataQualityCommittee/dqc_us_rules/refs/heads/master/tests/input/testfiles/2023/TestCo-2023-NonNeg-WithNew.xml" TargetMode="External"/><Relationship Id="rId3297" Type="http://schemas.openxmlformats.org/officeDocument/2006/relationships/hyperlink" Target="https://raw.githubusercontent.com/DataQualityCommittee/dqc_us_rules/refs/heads/master/tests/input/testfiles/2023/TestCo-2023-NonNeg-WithNew.xml" TargetMode="External"/><Relationship Id="rId4348" Type="http://schemas.openxmlformats.org/officeDocument/2006/relationships/hyperlink" Target="https://raw.githubusercontent.com/DataQualityCommittee/dqc_us_rules/refs/heads/master/tests/input/testfiles/2023/TestCo-2023-NonNeg-WithNew.xml" TargetMode="External"/><Relationship Id="rId5746" Type="http://schemas.openxmlformats.org/officeDocument/2006/relationships/hyperlink" Target="https://raw.githubusercontent.com/DataQualityCommittee/dqc_us_rules/refs/heads/master/tests/input/testfiles/2023/TestCo-2023-NonNeg-WithNew.xml" TargetMode="External"/><Relationship Id="rId4762" Type="http://schemas.openxmlformats.org/officeDocument/2006/relationships/hyperlink" Target="https://raw.githubusercontent.com/DataQualityCommittee/dqc_us_rules/refs/heads/master/tests/input/testfiles/2023/TestCo-2023-NonNeg-WithNew.xml" TargetMode="External"/><Relationship Id="rId5813" Type="http://schemas.openxmlformats.org/officeDocument/2006/relationships/hyperlink" Target="https://raw.githubusercontent.com/DataQualityCommittee/dqc_us_rules/refs/heads/master/tests/input/testfiles/2023/TestCo-2023-NonNeg-WithNew.xml" TargetMode="External"/><Relationship Id="rId285" Type="http://schemas.openxmlformats.org/officeDocument/2006/relationships/hyperlink" Target="https://raw.githubusercontent.com/DataQualityCommittee/dqc_us_rules/refs/heads/master/tests/input/testfiles/2023/TestCo-2023-NonNeg-WithNew.xml" TargetMode="External"/><Relationship Id="rId3364" Type="http://schemas.openxmlformats.org/officeDocument/2006/relationships/hyperlink" Target="https://raw.githubusercontent.com/DataQualityCommittee/dqc_us_rules/refs/heads/master/tests/input/testfiles/2023/TestCo-2023-NonNeg-WithNew.xml" TargetMode="External"/><Relationship Id="rId4415" Type="http://schemas.openxmlformats.org/officeDocument/2006/relationships/hyperlink" Target="https://raw.githubusercontent.com/DataQualityCommittee/dqc_us_rules/refs/heads/master/tests/input/testfiles/2023/TestCo-2023-NonNeg-WithNew.xml" TargetMode="External"/><Relationship Id="rId2380" Type="http://schemas.openxmlformats.org/officeDocument/2006/relationships/hyperlink" Target="https://raw.githubusercontent.com/DataQualityCommittee/dqc_us_rules/refs/heads/master/tests/input/testfiles/2023/TestCo-2023-NonNeg-WithNew.xml" TargetMode="External"/><Relationship Id="rId3017" Type="http://schemas.openxmlformats.org/officeDocument/2006/relationships/hyperlink" Target="https://raw.githubusercontent.com/DataQualityCommittee/dqc_us_rules/refs/heads/master/tests/input/testfiles/2023/TestCo-2023-NonNeg-WithNew.xml" TargetMode="External"/><Relationship Id="rId3431" Type="http://schemas.openxmlformats.org/officeDocument/2006/relationships/hyperlink" Target="https://raw.githubusercontent.com/DataQualityCommittee/dqc_us_rules/refs/heads/master/tests/input/testfiles/2023/TestCo-2023-NonNeg-WithNew.xml" TargetMode="External"/><Relationship Id="rId6587" Type="http://schemas.openxmlformats.org/officeDocument/2006/relationships/hyperlink" Target="https://raw.githubusercontent.com/DataQualityCommittee/dqc_us_rules/refs/heads/master/tests/input/testfiles/2023/TestCo-2023-NonNeg-WithNew.xml" TargetMode="External"/><Relationship Id="rId7638" Type="http://schemas.openxmlformats.org/officeDocument/2006/relationships/hyperlink" Target="https://raw.githubusercontent.com/DataQualityCommittee/dqc_us_rules/refs/heads/master/tests/input/testfiles/2023/TestCo-2023-NonNeg-WithNew.xml" TargetMode="External"/><Relationship Id="rId352" Type="http://schemas.openxmlformats.org/officeDocument/2006/relationships/hyperlink" Target="https://raw.githubusercontent.com/DataQualityCommittee/dqc_us_rules/refs/heads/master/tests/input/testfiles/2023/TestCo-2023-NonNeg-WithNew.xml" TargetMode="External"/><Relationship Id="rId2033" Type="http://schemas.openxmlformats.org/officeDocument/2006/relationships/hyperlink" Target="https://raw.githubusercontent.com/DataQualityCommittee/dqc_us_rules/refs/heads/master/tests/input/testfiles/2023/TestCo-2023-NonNeg-WithNew.xml" TargetMode="External"/><Relationship Id="rId5189" Type="http://schemas.openxmlformats.org/officeDocument/2006/relationships/hyperlink" Target="https://raw.githubusercontent.com/DataQualityCommittee/dqc_us_rules/refs/heads/master/tests/input/testfiles/2023/TestCo-2023-NonNeg-WithNew.xml" TargetMode="External"/><Relationship Id="rId6654" Type="http://schemas.openxmlformats.org/officeDocument/2006/relationships/hyperlink" Target="https://raw.githubusercontent.com/DataQualityCommittee/dqc_us_rules/refs/heads/master/tests/input/testfiles/2023/TestCo-2023-NonNeg-WithNew.xml" TargetMode="External"/><Relationship Id="rId7705" Type="http://schemas.openxmlformats.org/officeDocument/2006/relationships/hyperlink" Target="https://raw.githubusercontent.com/DataQualityCommittee/dqc_us_rules/refs/heads/master/tests/input/testfiles/2023/TestCo-2023-NonNeg-WithNew.xml" TargetMode="External"/><Relationship Id="rId1799" Type="http://schemas.openxmlformats.org/officeDocument/2006/relationships/hyperlink" Target="https://raw.githubusercontent.com/DataQualityCommittee/dqc_us_rules/refs/heads/master/tests/input/testfiles/2023/TestCo-2023-NonNeg-WithNew.xml" TargetMode="External"/><Relationship Id="rId2100" Type="http://schemas.openxmlformats.org/officeDocument/2006/relationships/hyperlink" Target="https://raw.githubusercontent.com/DataQualityCommittee/dqc_us_rules/refs/heads/master/tests/input/testfiles/2023/TestCo-2023-NonNeg-WithNew.xml" TargetMode="External"/><Relationship Id="rId5256" Type="http://schemas.openxmlformats.org/officeDocument/2006/relationships/hyperlink" Target="https://raw.githubusercontent.com/DataQualityCommittee/dqc_us_rules/refs/heads/master/tests/input/testfiles/2023/TestCo-2023-NonNeg-WithNew.xml" TargetMode="External"/><Relationship Id="rId5670" Type="http://schemas.openxmlformats.org/officeDocument/2006/relationships/hyperlink" Target="https://raw.githubusercontent.com/DataQualityCommittee/dqc_us_rules/refs/heads/master/tests/input/testfiles/2023/TestCo-2023-NonNeg-WithNew.xml" TargetMode="External"/><Relationship Id="rId6307" Type="http://schemas.openxmlformats.org/officeDocument/2006/relationships/hyperlink" Target="https://raw.githubusercontent.com/DataQualityCommittee/dqc_us_rules/refs/heads/master/tests/input/testfiles/2023/TestCo-2023-NonNeg-WithNew.xml" TargetMode="External"/><Relationship Id="rId4272" Type="http://schemas.openxmlformats.org/officeDocument/2006/relationships/hyperlink" Target="https://raw.githubusercontent.com/DataQualityCommittee/dqc_us_rules/refs/heads/master/tests/input/testfiles/2023/TestCo-2023-NonNeg-WithNew.xml" TargetMode="External"/><Relationship Id="rId5323" Type="http://schemas.openxmlformats.org/officeDocument/2006/relationships/hyperlink" Target="https://raw.githubusercontent.com/DataQualityCommittee/dqc_us_rules/refs/heads/master/tests/input/testfiles/2023/TestCo-2023-NonNeg-WithNew.xml" TargetMode="External"/><Relationship Id="rId6721" Type="http://schemas.openxmlformats.org/officeDocument/2006/relationships/hyperlink" Target="https://raw.githubusercontent.com/DataQualityCommittee/dqc_us_rules/refs/heads/master/tests/input/testfiles/2023/TestCo-2023-NonNeg-WithNew.xml" TargetMode="External"/><Relationship Id="rId1866" Type="http://schemas.openxmlformats.org/officeDocument/2006/relationships/hyperlink" Target="https://raw.githubusercontent.com/DataQualityCommittee/dqc_us_rules/refs/heads/master/tests/input/testfiles/2023/TestCo-2023-NonNeg-WithNew.xml" TargetMode="External"/><Relationship Id="rId2917" Type="http://schemas.openxmlformats.org/officeDocument/2006/relationships/hyperlink" Target="https://raw.githubusercontent.com/DataQualityCommittee/dqc_us_rules/refs/heads/master/tests/input/testfiles/2023/TestCo-2023-NonNeg-WithNew.xml" TargetMode="External"/><Relationship Id="rId1519" Type="http://schemas.openxmlformats.org/officeDocument/2006/relationships/hyperlink" Target="https://raw.githubusercontent.com/DataQualityCommittee/dqc_us_rules/refs/heads/master/tests/input/testfiles/2023/TestCo-2023-NonNeg-WithNew.xml" TargetMode="External"/><Relationship Id="rId1933" Type="http://schemas.openxmlformats.org/officeDocument/2006/relationships/hyperlink" Target="https://raw.githubusercontent.com/DataQualityCommittee/dqc_us_rules/refs/heads/master/tests/input/testfiles/2023/TestCo-2023-NonNeg-WithNew.xml" TargetMode="External"/><Relationship Id="rId6097" Type="http://schemas.openxmlformats.org/officeDocument/2006/relationships/hyperlink" Target="https://raw.githubusercontent.com/DataQualityCommittee/dqc_us_rules/refs/heads/master/tests/input/testfiles/2023/TestCo-2023-NonNeg-WithNew.xml" TargetMode="External"/><Relationship Id="rId7495" Type="http://schemas.openxmlformats.org/officeDocument/2006/relationships/hyperlink" Target="https://raw.githubusercontent.com/DataQualityCommittee/dqc_us_rules/refs/heads/master/tests/input/testfiles/2023/TestCo-2023-NonNeg-WithNew.xml" TargetMode="External"/><Relationship Id="rId7148" Type="http://schemas.openxmlformats.org/officeDocument/2006/relationships/hyperlink" Target="https://raw.githubusercontent.com/DataQualityCommittee/dqc_us_rules/refs/heads/master/tests/input/testfiles/2023/TestCo-2023-NonNeg-WithNew.xml" TargetMode="External"/><Relationship Id="rId7562" Type="http://schemas.openxmlformats.org/officeDocument/2006/relationships/hyperlink" Target="https://raw.githubusercontent.com/DataQualityCommittee/dqc_us_rules/refs/heads/master/tests/input/testfiles/2023/TestCo-2023-NonNeg-WithNew.xml" TargetMode="External"/><Relationship Id="rId3758" Type="http://schemas.openxmlformats.org/officeDocument/2006/relationships/hyperlink" Target="https://raw.githubusercontent.com/DataQualityCommittee/dqc_us_rules/refs/heads/master/tests/input/testfiles/2023/TestCo-2023-NonNeg-WithNew.xml" TargetMode="External"/><Relationship Id="rId4809" Type="http://schemas.openxmlformats.org/officeDocument/2006/relationships/hyperlink" Target="https://raw.githubusercontent.com/DataQualityCommittee/dqc_us_rules/refs/heads/master/tests/input/testfiles/2023/TestCo-2023-NonNeg-WithNew.xml" TargetMode="External"/><Relationship Id="rId6164" Type="http://schemas.openxmlformats.org/officeDocument/2006/relationships/hyperlink" Target="https://raw.githubusercontent.com/DataQualityCommittee/dqc_us_rules/refs/heads/master/tests/input/testfiles/2023/TestCo-2023-NonNeg-WithNew.xml" TargetMode="External"/><Relationship Id="rId7215" Type="http://schemas.openxmlformats.org/officeDocument/2006/relationships/hyperlink" Target="https://raw.githubusercontent.com/DataQualityCommittee/dqc_us_rules/refs/heads/master/tests/input/testfiles/2023/TestCo-2023-NonNeg-WithNew.xml" TargetMode="External"/><Relationship Id="rId679" Type="http://schemas.openxmlformats.org/officeDocument/2006/relationships/hyperlink" Target="https://raw.githubusercontent.com/DataQualityCommittee/dqc_us_rules/refs/heads/master/tests/input/testfiles/2023/TestCo-2023-NonNeg-WithNew.xml" TargetMode="External"/><Relationship Id="rId2774" Type="http://schemas.openxmlformats.org/officeDocument/2006/relationships/hyperlink" Target="https://raw.githubusercontent.com/DataQualityCommittee/dqc_us_rules/refs/heads/master/tests/input/testfiles/2023/TestCo-2023-NonNeg-WithNew.xml" TargetMode="External"/><Relationship Id="rId5180" Type="http://schemas.openxmlformats.org/officeDocument/2006/relationships/hyperlink" Target="https://raw.githubusercontent.com/DataQualityCommittee/dqc_us_rules/refs/heads/master/tests/input/testfiles/2023/TestCo-2023-NonNeg-WithNew.xml" TargetMode="External"/><Relationship Id="rId6231" Type="http://schemas.openxmlformats.org/officeDocument/2006/relationships/hyperlink" Target="https://raw.githubusercontent.com/DataQualityCommittee/dqc_us_rules/refs/heads/master/tests/input/testfiles/2023/TestCo-2023-NonNeg-WithNew.xml" TargetMode="External"/><Relationship Id="rId746" Type="http://schemas.openxmlformats.org/officeDocument/2006/relationships/hyperlink" Target="https://raw.githubusercontent.com/DataQualityCommittee/dqc_us_rules/refs/heads/master/tests/input/testfiles/2023/TestCo-2023-NonNeg-WithNew.xml" TargetMode="External"/><Relationship Id="rId1376" Type="http://schemas.openxmlformats.org/officeDocument/2006/relationships/hyperlink" Target="https://raw.githubusercontent.com/DataQualityCommittee/dqc_us_rules/refs/heads/master/tests/input/testfiles/2023/TestCo-2023-NonNeg-WithNew.xml" TargetMode="External"/><Relationship Id="rId2427" Type="http://schemas.openxmlformats.org/officeDocument/2006/relationships/hyperlink" Target="https://raw.githubusercontent.com/DataQualityCommittee/dqc_us_rules/refs/heads/master/tests/input/testfiles/2023/TestCo-2023-NonNeg-WithNew.xml" TargetMode="External"/><Relationship Id="rId3825" Type="http://schemas.openxmlformats.org/officeDocument/2006/relationships/hyperlink" Target="https://raw.githubusercontent.com/DataQualityCommittee/dqc_us_rules/refs/heads/master/tests/input/testfiles/2023/TestCo-2023-NonNeg-WithNew.xml" TargetMode="External"/><Relationship Id="rId1029" Type="http://schemas.openxmlformats.org/officeDocument/2006/relationships/hyperlink" Target="https://raw.githubusercontent.com/DataQualityCommittee/dqc_us_rules/refs/heads/master/tests/input/testfiles/2023/TestCo-2023-NonNeg-WithNew.xml" TargetMode="External"/><Relationship Id="rId1790" Type="http://schemas.openxmlformats.org/officeDocument/2006/relationships/hyperlink" Target="https://raw.githubusercontent.com/DataQualityCommittee/dqc_us_rules/refs/heads/master/tests/input/testfiles/2023/TestCo-2023-NonNeg-WithNew.xml" TargetMode="External"/><Relationship Id="rId2841" Type="http://schemas.openxmlformats.org/officeDocument/2006/relationships/hyperlink" Target="https://raw.githubusercontent.com/DataQualityCommittee/dqc_us_rules/refs/heads/master/tests/input/testfiles/2023/TestCo-2023-NonNeg-WithNew.xml" TargetMode="External"/><Relationship Id="rId5997" Type="http://schemas.openxmlformats.org/officeDocument/2006/relationships/hyperlink" Target="https://raw.githubusercontent.com/DataQualityCommittee/dqc_us_rules/refs/heads/master/tests/input/testfiles/2023/TestCo-2023-NonNeg-WithNew.xml" TargetMode="External"/><Relationship Id="rId82" Type="http://schemas.openxmlformats.org/officeDocument/2006/relationships/hyperlink" Target="https://raw.githubusercontent.com/DataQualityCommittee/dqc_us_rules/refs/heads/master/tests/input/testfiles/2023/TestCo-2023-NonNeg-WithNew.xml" TargetMode="External"/><Relationship Id="rId813" Type="http://schemas.openxmlformats.org/officeDocument/2006/relationships/hyperlink" Target="https://raw.githubusercontent.com/DataQualityCommittee/dqc_us_rules/refs/heads/master/tests/input/testfiles/2023/TestCo-2023-NonNeg-WithNew.xml" TargetMode="External"/><Relationship Id="rId1443" Type="http://schemas.openxmlformats.org/officeDocument/2006/relationships/hyperlink" Target="https://raw.githubusercontent.com/DataQualityCommittee/dqc_us_rules/refs/heads/master/tests/input/testfiles/2023/TestCo-2023-NonNeg-WithNew.xml" TargetMode="External"/><Relationship Id="rId4599" Type="http://schemas.openxmlformats.org/officeDocument/2006/relationships/hyperlink" Target="https://raw.githubusercontent.com/DataQualityCommittee/dqc_us_rules/refs/heads/master/tests/input/testfiles/2023/TestCo-2023-NonNeg-WithNew.xml" TargetMode="External"/><Relationship Id="rId7072" Type="http://schemas.openxmlformats.org/officeDocument/2006/relationships/hyperlink" Target="https://raw.githubusercontent.com/DataQualityCommittee/dqc_us_rules/refs/heads/master/tests/input/testfiles/2023/TestCo-2023-NonNeg-WithNew.xml" TargetMode="External"/><Relationship Id="rId1510" Type="http://schemas.openxmlformats.org/officeDocument/2006/relationships/hyperlink" Target="https://raw.githubusercontent.com/DataQualityCommittee/dqc_us_rules/refs/heads/master/tests/input/testfiles/2023/TestCo-2023-NonNeg-WithNew.xml" TargetMode="External"/><Relationship Id="rId4666" Type="http://schemas.openxmlformats.org/officeDocument/2006/relationships/hyperlink" Target="https://raw.githubusercontent.com/DataQualityCommittee/dqc_us_rules/refs/heads/master/tests/input/testfiles/2023/TestCo-2023-NonNeg-WithNew.xml" TargetMode="External"/><Relationship Id="rId5717" Type="http://schemas.openxmlformats.org/officeDocument/2006/relationships/hyperlink" Target="https://raw.githubusercontent.com/DataQualityCommittee/dqc_us_rules/refs/heads/master/tests/input/testfiles/2023/TestCo-2023-NonNeg-WithNew.xml" TargetMode="External"/><Relationship Id="rId3268" Type="http://schemas.openxmlformats.org/officeDocument/2006/relationships/hyperlink" Target="https://raw.githubusercontent.com/DataQualityCommittee/dqc_us_rules/refs/heads/master/tests/input/testfiles/2023/TestCo-2023-NonNeg-WithNew.xml" TargetMode="External"/><Relationship Id="rId3682" Type="http://schemas.openxmlformats.org/officeDocument/2006/relationships/hyperlink" Target="https://raw.githubusercontent.com/DataQualityCommittee/dqc_us_rules/refs/heads/master/tests/input/testfiles/2023/TestCo-2023-NonNeg-WithNew.xml" TargetMode="External"/><Relationship Id="rId4319" Type="http://schemas.openxmlformats.org/officeDocument/2006/relationships/hyperlink" Target="https://raw.githubusercontent.com/DataQualityCommittee/dqc_us_rules/refs/heads/master/tests/input/testfiles/2023/TestCo-2023-NonNeg-WithNew.xml" TargetMode="External"/><Relationship Id="rId4733" Type="http://schemas.openxmlformats.org/officeDocument/2006/relationships/hyperlink" Target="https://raw.githubusercontent.com/DataQualityCommittee/dqc_us_rules/refs/heads/master/tests/input/testfiles/2023/TestCo-2023-NonNeg-WithNew.xml" TargetMode="External"/><Relationship Id="rId7889" Type="http://schemas.openxmlformats.org/officeDocument/2006/relationships/hyperlink" Target="http://www.sec.gov/Archives/edgar/data/718413/000165495424003915/cmtv_10k.htm" TargetMode="External"/><Relationship Id="rId189" Type="http://schemas.openxmlformats.org/officeDocument/2006/relationships/hyperlink" Target="https://raw.githubusercontent.com/DataQualityCommittee/dqc_us_rules/refs/heads/master/tests/input/testfiles/2023/TestCo-2023-NonNeg-WithNew.xml" TargetMode="External"/><Relationship Id="rId2284" Type="http://schemas.openxmlformats.org/officeDocument/2006/relationships/hyperlink" Target="https://raw.githubusercontent.com/DataQualityCommittee/dqc_us_rules/refs/heads/master/tests/input/testfiles/2023/TestCo-2023-NonNeg-WithNew.xml" TargetMode="External"/><Relationship Id="rId3335" Type="http://schemas.openxmlformats.org/officeDocument/2006/relationships/hyperlink" Target="https://raw.githubusercontent.com/DataQualityCommittee/dqc_us_rules/refs/heads/master/tests/input/testfiles/2023/TestCo-2023-NonNeg-WithNew.xml" TargetMode="External"/><Relationship Id="rId256" Type="http://schemas.openxmlformats.org/officeDocument/2006/relationships/hyperlink" Target="https://raw.githubusercontent.com/DataQualityCommittee/dqc_us_rules/refs/heads/master/tests/input/testfiles/2023/TestCo-2023-NonNeg-WithNew.xml" TargetMode="External"/><Relationship Id="rId670" Type="http://schemas.openxmlformats.org/officeDocument/2006/relationships/hyperlink" Target="https://raw.githubusercontent.com/DataQualityCommittee/dqc_us_rules/refs/heads/master/tests/input/testfiles/2023/TestCo-2023-NonNeg-WithNew.xml" TargetMode="External"/><Relationship Id="rId2351" Type="http://schemas.openxmlformats.org/officeDocument/2006/relationships/hyperlink" Target="https://raw.githubusercontent.com/DataQualityCommittee/dqc_us_rules/refs/heads/master/tests/input/testfiles/2023/TestCo-2023-NonNeg-WithNew.xml" TargetMode="External"/><Relationship Id="rId3402" Type="http://schemas.openxmlformats.org/officeDocument/2006/relationships/hyperlink" Target="https://raw.githubusercontent.com/DataQualityCommittee/dqc_us_rules/refs/heads/master/tests/input/testfiles/2023/TestCo-2023-NonNeg-WithNew.xml" TargetMode="External"/><Relationship Id="rId4800" Type="http://schemas.openxmlformats.org/officeDocument/2006/relationships/hyperlink" Target="https://raw.githubusercontent.com/DataQualityCommittee/dqc_us_rules/refs/heads/master/tests/input/testfiles/2023/TestCo-2023-NonNeg-WithNew.xml" TargetMode="External"/><Relationship Id="rId6558" Type="http://schemas.openxmlformats.org/officeDocument/2006/relationships/hyperlink" Target="https://raw.githubusercontent.com/DataQualityCommittee/dqc_us_rules/refs/heads/master/tests/input/testfiles/2023/TestCo-2023-NonNeg-WithNew.xml" TargetMode="External"/><Relationship Id="rId323" Type="http://schemas.openxmlformats.org/officeDocument/2006/relationships/hyperlink" Target="https://raw.githubusercontent.com/DataQualityCommittee/dqc_us_rules/refs/heads/master/tests/input/testfiles/2023/TestCo-2023-NonNeg-WithNew.xml" TargetMode="External"/><Relationship Id="rId2004" Type="http://schemas.openxmlformats.org/officeDocument/2006/relationships/hyperlink" Target="https://raw.githubusercontent.com/DataQualityCommittee/dqc_us_rules/refs/heads/master/tests/input/testfiles/2023/TestCo-2023-NonNeg-WithNew.xml" TargetMode="External"/><Relationship Id="rId6972" Type="http://schemas.openxmlformats.org/officeDocument/2006/relationships/hyperlink" Target="https://raw.githubusercontent.com/DataQualityCommittee/dqc_us_rules/refs/heads/master/tests/input/testfiles/2023/TestCo-2023-NonNeg-WithNew.xml" TargetMode="External"/><Relationship Id="rId7609" Type="http://schemas.openxmlformats.org/officeDocument/2006/relationships/hyperlink" Target="https://raw.githubusercontent.com/DataQualityCommittee/dqc_us_rules/refs/heads/master/tests/input/testfiles/2023/TestCo-2023-NonNeg-WithNew.xml" TargetMode="External"/><Relationship Id="rId4176" Type="http://schemas.openxmlformats.org/officeDocument/2006/relationships/hyperlink" Target="https://raw.githubusercontent.com/DataQualityCommittee/dqc_us_rules/refs/heads/master/tests/input/testfiles/2023/TestCo-2023-NonNeg-WithNew.xml" TargetMode="External"/><Relationship Id="rId5574" Type="http://schemas.openxmlformats.org/officeDocument/2006/relationships/hyperlink" Target="https://raw.githubusercontent.com/DataQualityCommittee/dqc_us_rules/refs/heads/master/tests/input/testfiles/2023/TestCo-2023-NonNeg-WithNew.xml" TargetMode="External"/><Relationship Id="rId6625" Type="http://schemas.openxmlformats.org/officeDocument/2006/relationships/hyperlink" Target="https://raw.githubusercontent.com/DataQualityCommittee/dqc_us_rules/refs/heads/master/tests/input/testfiles/2023/TestCo-2023-NonNeg-WithNew.xml" TargetMode="External"/><Relationship Id="rId1020" Type="http://schemas.openxmlformats.org/officeDocument/2006/relationships/hyperlink" Target="https://raw.githubusercontent.com/DataQualityCommittee/dqc_us_rules/refs/heads/master/tests/input/testfiles/2023/TestCo-2023-NonNeg-WithNew.xml" TargetMode="External"/><Relationship Id="rId4590" Type="http://schemas.openxmlformats.org/officeDocument/2006/relationships/hyperlink" Target="https://raw.githubusercontent.com/DataQualityCommittee/dqc_us_rules/refs/heads/master/tests/input/testfiles/2023/TestCo-2023-NonNeg-WithNew.xml" TargetMode="External"/><Relationship Id="rId5227" Type="http://schemas.openxmlformats.org/officeDocument/2006/relationships/hyperlink" Target="https://raw.githubusercontent.com/DataQualityCommittee/dqc_us_rules/refs/heads/master/tests/input/testfiles/2023/TestCo-2023-NonNeg-WithNew.xml" TargetMode="External"/><Relationship Id="rId5641" Type="http://schemas.openxmlformats.org/officeDocument/2006/relationships/hyperlink" Target="https://raw.githubusercontent.com/DataQualityCommittee/dqc_us_rules/refs/heads/master/tests/input/testfiles/2023/TestCo-2023-NonNeg-WithNew.xml" TargetMode="External"/><Relationship Id="rId1837" Type="http://schemas.openxmlformats.org/officeDocument/2006/relationships/hyperlink" Target="https://raw.githubusercontent.com/DataQualityCommittee/dqc_us_rules/refs/heads/master/tests/input/testfiles/2023/TestCo-2023-NonNeg-WithNew.xml" TargetMode="External"/><Relationship Id="rId3192" Type="http://schemas.openxmlformats.org/officeDocument/2006/relationships/hyperlink" Target="https://raw.githubusercontent.com/DataQualityCommittee/dqc_us_rules/refs/heads/master/tests/input/testfiles/2023/TestCo-2023-NonNeg-WithNew.xml" TargetMode="External"/><Relationship Id="rId4243" Type="http://schemas.openxmlformats.org/officeDocument/2006/relationships/hyperlink" Target="https://raw.githubusercontent.com/DataQualityCommittee/dqc_us_rules/refs/heads/master/tests/input/testfiles/2023/TestCo-2023-NonNeg-WithNew.xml" TargetMode="External"/><Relationship Id="rId7399" Type="http://schemas.openxmlformats.org/officeDocument/2006/relationships/hyperlink" Target="https://raw.githubusercontent.com/DataQualityCommittee/dqc_us_rules/refs/heads/master/tests/input/testfiles/2023/TestCo-2023-NonNeg-WithNew.xml" TargetMode="External"/><Relationship Id="rId4310" Type="http://schemas.openxmlformats.org/officeDocument/2006/relationships/hyperlink" Target="https://raw.githubusercontent.com/DataQualityCommittee/dqc_us_rules/refs/heads/master/tests/input/testfiles/2023/TestCo-2023-NonNeg-WithNew.xml" TargetMode="External"/><Relationship Id="rId7466" Type="http://schemas.openxmlformats.org/officeDocument/2006/relationships/hyperlink" Target="https://raw.githubusercontent.com/DataQualityCommittee/dqc_us_rules/refs/heads/master/tests/input/testfiles/2023/TestCo-2023-NonNeg-WithNew.xml" TargetMode="External"/><Relationship Id="rId7880" Type="http://schemas.openxmlformats.org/officeDocument/2006/relationships/hyperlink" Target="http://www.sec.gov/Archives/edgar/data/1543652/000109690624001762/fflo-20240630.htm" TargetMode="External"/><Relationship Id="rId180" Type="http://schemas.openxmlformats.org/officeDocument/2006/relationships/hyperlink" Target="https://raw.githubusercontent.com/DataQualityCommittee/dqc_us_rules/refs/heads/master/tests/input/testfiles/2023/TestCo-2023-NonNeg-WithNew.xml" TargetMode="External"/><Relationship Id="rId1904" Type="http://schemas.openxmlformats.org/officeDocument/2006/relationships/hyperlink" Target="https://raw.githubusercontent.com/DataQualityCommittee/dqc_us_rules/refs/heads/master/tests/input/testfiles/2023/TestCo-2023-NonNeg-WithNew.xml" TargetMode="External"/><Relationship Id="rId6068" Type="http://schemas.openxmlformats.org/officeDocument/2006/relationships/hyperlink" Target="https://raw.githubusercontent.com/DataQualityCommittee/dqc_us_rules/refs/heads/master/tests/input/testfiles/2023/TestCo-2023-NonNeg-WithNew.xml" TargetMode="External"/><Relationship Id="rId6482" Type="http://schemas.openxmlformats.org/officeDocument/2006/relationships/hyperlink" Target="https://raw.githubusercontent.com/DataQualityCommittee/dqc_us_rules/refs/heads/master/tests/input/testfiles/2023/TestCo-2023-NonNeg-WithNew.xml" TargetMode="External"/><Relationship Id="rId7119" Type="http://schemas.openxmlformats.org/officeDocument/2006/relationships/hyperlink" Target="https://raw.githubusercontent.com/DataQualityCommittee/dqc_us_rules/refs/heads/master/tests/input/testfiles/2023/TestCo-2023-NonNeg-WithNew.xml" TargetMode="External"/><Relationship Id="rId7533" Type="http://schemas.openxmlformats.org/officeDocument/2006/relationships/hyperlink" Target="https://raw.githubusercontent.com/DataQualityCommittee/dqc_us_rules/refs/heads/master/tests/input/testfiles/2023/TestCo-2023-NonNeg-WithNew.xml" TargetMode="External"/><Relationship Id="rId5084" Type="http://schemas.openxmlformats.org/officeDocument/2006/relationships/hyperlink" Target="https://raw.githubusercontent.com/DataQualityCommittee/dqc_us_rules/refs/heads/master/tests/input/testfiles/2023/TestCo-2023-NonNeg-WithNew.xml" TargetMode="External"/><Relationship Id="rId6135" Type="http://schemas.openxmlformats.org/officeDocument/2006/relationships/hyperlink" Target="https://raw.githubusercontent.com/DataQualityCommittee/dqc_us_rules/refs/heads/master/tests/input/testfiles/2023/TestCo-2023-NonNeg-WithNew.xml" TargetMode="External"/><Relationship Id="rId997" Type="http://schemas.openxmlformats.org/officeDocument/2006/relationships/hyperlink" Target="https://raw.githubusercontent.com/DataQualityCommittee/dqc_us_rules/refs/heads/master/tests/input/testfiles/2023/TestCo-2023-NonNeg-WithNew.xml" TargetMode="External"/><Relationship Id="rId2678" Type="http://schemas.openxmlformats.org/officeDocument/2006/relationships/hyperlink" Target="https://raw.githubusercontent.com/DataQualityCommittee/dqc_us_rules/refs/heads/master/tests/input/testfiles/2023/TestCo-2023-NonNeg-WithNew.xml" TargetMode="External"/><Relationship Id="rId3729" Type="http://schemas.openxmlformats.org/officeDocument/2006/relationships/hyperlink" Target="https://raw.githubusercontent.com/DataQualityCommittee/dqc_us_rules/refs/heads/master/tests/input/testfiles/2023/TestCo-2023-NonNeg-WithNew.xml" TargetMode="External"/><Relationship Id="rId5151" Type="http://schemas.openxmlformats.org/officeDocument/2006/relationships/hyperlink" Target="https://raw.githubusercontent.com/DataQualityCommittee/dqc_us_rules/refs/heads/master/tests/input/testfiles/2023/TestCo-2023-NonNeg-WithNew.xml" TargetMode="External"/><Relationship Id="rId7600" Type="http://schemas.openxmlformats.org/officeDocument/2006/relationships/hyperlink" Target="https://raw.githubusercontent.com/DataQualityCommittee/dqc_us_rules/refs/heads/master/tests/input/testfiles/2023/TestCo-2023-NonNeg-WithNew.xml" TargetMode="External"/><Relationship Id="rId1694" Type="http://schemas.openxmlformats.org/officeDocument/2006/relationships/hyperlink" Target="https://raw.githubusercontent.com/DataQualityCommittee/dqc_us_rules/refs/heads/master/tests/input/testfiles/2023/TestCo-2023-NonNeg-WithNew.xml" TargetMode="External"/><Relationship Id="rId2745" Type="http://schemas.openxmlformats.org/officeDocument/2006/relationships/hyperlink" Target="https://raw.githubusercontent.com/DataQualityCommittee/dqc_us_rules/refs/heads/master/tests/input/testfiles/2023/TestCo-2023-NonNeg-WithNew.xml" TargetMode="External"/><Relationship Id="rId6202" Type="http://schemas.openxmlformats.org/officeDocument/2006/relationships/hyperlink" Target="https://raw.githubusercontent.com/DataQualityCommittee/dqc_us_rules/refs/heads/master/tests/input/testfiles/2023/TestCo-2023-NonNeg-WithNew.xml" TargetMode="External"/><Relationship Id="rId717" Type="http://schemas.openxmlformats.org/officeDocument/2006/relationships/hyperlink" Target="https://raw.githubusercontent.com/DataQualityCommittee/dqc_us_rules/refs/heads/master/tests/input/testfiles/2023/TestCo-2023-NonNeg-WithNew.xml" TargetMode="External"/><Relationship Id="rId1347" Type="http://schemas.openxmlformats.org/officeDocument/2006/relationships/hyperlink" Target="https://raw.githubusercontent.com/DataQualityCommittee/dqc_us_rules/refs/heads/master/tests/input/testfiles/2023/TestCo-2023-NonNeg-WithNew.xml" TargetMode="External"/><Relationship Id="rId1761" Type="http://schemas.openxmlformats.org/officeDocument/2006/relationships/hyperlink" Target="https://raw.githubusercontent.com/DataQualityCommittee/dqc_us_rules/refs/heads/master/tests/input/testfiles/2023/TestCo-2023-NonNeg-WithNew.xml" TargetMode="External"/><Relationship Id="rId2812" Type="http://schemas.openxmlformats.org/officeDocument/2006/relationships/hyperlink" Target="https://raw.githubusercontent.com/DataQualityCommittee/dqc_us_rules/refs/heads/master/tests/input/testfiles/2023/TestCo-2023-NonNeg-WithNew.xml" TargetMode="External"/><Relationship Id="rId5968" Type="http://schemas.openxmlformats.org/officeDocument/2006/relationships/hyperlink" Target="https://raw.githubusercontent.com/DataQualityCommittee/dqc_us_rules/refs/heads/master/tests/input/testfiles/2023/TestCo-2023-NonNeg-WithNew.xml" TargetMode="External"/><Relationship Id="rId53" Type="http://schemas.openxmlformats.org/officeDocument/2006/relationships/hyperlink" Target="http://www.sec.gov/Archives/edgar/data/1040470/000165495423011271/aehr_10k.htm" TargetMode="External"/><Relationship Id="rId1414" Type="http://schemas.openxmlformats.org/officeDocument/2006/relationships/hyperlink" Target="https://raw.githubusercontent.com/DataQualityCommittee/dqc_us_rules/refs/heads/master/tests/input/testfiles/2023/TestCo-2023-NonNeg-WithNew.xml" TargetMode="External"/><Relationship Id="rId4984" Type="http://schemas.openxmlformats.org/officeDocument/2006/relationships/hyperlink" Target="https://raw.githubusercontent.com/DataQualityCommittee/dqc_us_rules/refs/heads/master/tests/input/testfiles/2023/TestCo-2023-NonNeg-WithNew.xml" TargetMode="External"/><Relationship Id="rId7390" Type="http://schemas.openxmlformats.org/officeDocument/2006/relationships/hyperlink" Target="https://raw.githubusercontent.com/DataQualityCommittee/dqc_us_rules/refs/heads/master/tests/input/testfiles/2023/TestCo-2023-NonNeg-WithNew.xml" TargetMode="External"/><Relationship Id="rId3586" Type="http://schemas.openxmlformats.org/officeDocument/2006/relationships/hyperlink" Target="https://raw.githubusercontent.com/DataQualityCommittee/dqc_us_rules/refs/heads/master/tests/input/testfiles/2023/TestCo-2023-NonNeg-WithNew.xml" TargetMode="External"/><Relationship Id="rId4637" Type="http://schemas.openxmlformats.org/officeDocument/2006/relationships/hyperlink" Target="https://raw.githubusercontent.com/DataQualityCommittee/dqc_us_rules/refs/heads/master/tests/input/testfiles/2023/TestCo-2023-NonNeg-WithNew.xml" TargetMode="External"/><Relationship Id="rId7043" Type="http://schemas.openxmlformats.org/officeDocument/2006/relationships/hyperlink" Target="https://raw.githubusercontent.com/DataQualityCommittee/dqc_us_rules/refs/heads/master/tests/input/testfiles/2023/TestCo-2023-NonNeg-WithNew.xml" TargetMode="External"/><Relationship Id="rId2188" Type="http://schemas.openxmlformats.org/officeDocument/2006/relationships/hyperlink" Target="https://raw.githubusercontent.com/DataQualityCommittee/dqc_us_rules/refs/heads/master/tests/input/testfiles/2023/TestCo-2023-NonNeg-WithNew.xml" TargetMode="External"/><Relationship Id="rId3239" Type="http://schemas.openxmlformats.org/officeDocument/2006/relationships/hyperlink" Target="https://raw.githubusercontent.com/DataQualityCommittee/dqc_us_rules/refs/heads/master/tests/input/testfiles/2023/TestCo-2023-NonNeg-WithNew.xml" TargetMode="External"/><Relationship Id="rId7110" Type="http://schemas.openxmlformats.org/officeDocument/2006/relationships/hyperlink" Target="https://raw.githubusercontent.com/DataQualityCommittee/dqc_us_rules/refs/heads/master/tests/input/testfiles/2023/TestCo-2023-NonNeg-WithNew.xml" TargetMode="External"/><Relationship Id="rId574" Type="http://schemas.openxmlformats.org/officeDocument/2006/relationships/hyperlink" Target="https://raw.githubusercontent.com/DataQualityCommittee/dqc_us_rules/refs/heads/master/tests/input/testfiles/2023/TestCo-2023-NonNeg-WithNew.xml" TargetMode="External"/><Relationship Id="rId2255" Type="http://schemas.openxmlformats.org/officeDocument/2006/relationships/hyperlink" Target="https://raw.githubusercontent.com/DataQualityCommittee/dqc_us_rules/refs/heads/master/tests/input/testfiles/2023/TestCo-2023-NonNeg-WithNew.xml" TargetMode="External"/><Relationship Id="rId3653" Type="http://schemas.openxmlformats.org/officeDocument/2006/relationships/hyperlink" Target="https://raw.githubusercontent.com/DataQualityCommittee/dqc_us_rules/refs/heads/master/tests/input/testfiles/2023/TestCo-2023-NonNeg-WithNew.xml" TargetMode="External"/><Relationship Id="rId4704" Type="http://schemas.openxmlformats.org/officeDocument/2006/relationships/hyperlink" Target="https://raw.githubusercontent.com/DataQualityCommittee/dqc_us_rules/refs/heads/master/tests/input/testfiles/2023/TestCo-2023-NonNeg-WithNew.xml" TargetMode="External"/><Relationship Id="rId227" Type="http://schemas.openxmlformats.org/officeDocument/2006/relationships/hyperlink" Target="https://raw.githubusercontent.com/DataQualityCommittee/dqc_us_rules/refs/heads/master/tests/input/testfiles/2023/TestCo-2023-NonNeg-WithNew.xml" TargetMode="External"/><Relationship Id="rId3306" Type="http://schemas.openxmlformats.org/officeDocument/2006/relationships/hyperlink" Target="https://raw.githubusercontent.com/DataQualityCommittee/dqc_us_rules/refs/heads/master/tests/input/testfiles/2023/TestCo-2023-NonNeg-WithNew.xml" TargetMode="External"/><Relationship Id="rId3720" Type="http://schemas.openxmlformats.org/officeDocument/2006/relationships/hyperlink" Target="https://raw.githubusercontent.com/DataQualityCommittee/dqc_us_rules/refs/heads/master/tests/input/testfiles/2023/TestCo-2023-NonNeg-WithNew.xml" TargetMode="External"/><Relationship Id="rId6876" Type="http://schemas.openxmlformats.org/officeDocument/2006/relationships/hyperlink" Target="https://raw.githubusercontent.com/DataQualityCommittee/dqc_us_rules/refs/heads/master/tests/input/testfiles/2023/TestCo-2023-NonNeg-WithNew.xml" TargetMode="External"/><Relationship Id="rId7927" Type="http://schemas.openxmlformats.org/officeDocument/2006/relationships/hyperlink" Target="http://www.sec.gov/Archives/edgar/data/1166663/000119312524102899/d800736d20f.htm" TargetMode="External"/><Relationship Id="rId641" Type="http://schemas.openxmlformats.org/officeDocument/2006/relationships/hyperlink" Target="https://raw.githubusercontent.com/DataQualityCommittee/dqc_us_rules/refs/heads/master/tests/input/testfiles/2023/TestCo-2023-NonNeg-WithNew.xml" TargetMode="External"/><Relationship Id="rId1271" Type="http://schemas.openxmlformats.org/officeDocument/2006/relationships/hyperlink" Target="https://raw.githubusercontent.com/DataQualityCommittee/dqc_us_rules/refs/heads/master/tests/input/testfiles/2023/TestCo-2023-NonNeg-WithNew.xml" TargetMode="External"/><Relationship Id="rId2322" Type="http://schemas.openxmlformats.org/officeDocument/2006/relationships/hyperlink" Target="https://raw.githubusercontent.com/DataQualityCommittee/dqc_us_rules/refs/heads/master/tests/input/testfiles/2023/TestCo-2023-NonNeg-WithNew.xml" TargetMode="External"/><Relationship Id="rId5478" Type="http://schemas.openxmlformats.org/officeDocument/2006/relationships/hyperlink" Target="https://raw.githubusercontent.com/DataQualityCommittee/dqc_us_rules/refs/heads/master/tests/input/testfiles/2023/TestCo-2023-NonNeg-WithNew.xml" TargetMode="External"/><Relationship Id="rId5892" Type="http://schemas.openxmlformats.org/officeDocument/2006/relationships/hyperlink" Target="https://raw.githubusercontent.com/DataQualityCommittee/dqc_us_rules/refs/heads/master/tests/input/testfiles/2023/TestCo-2023-NonNeg-WithNew.xml" TargetMode="External"/><Relationship Id="rId6529" Type="http://schemas.openxmlformats.org/officeDocument/2006/relationships/hyperlink" Target="https://raw.githubusercontent.com/DataQualityCommittee/dqc_us_rules/refs/heads/master/tests/input/testfiles/2023/TestCo-2023-NonNeg-WithNew.xml" TargetMode="External"/><Relationship Id="rId6943" Type="http://schemas.openxmlformats.org/officeDocument/2006/relationships/hyperlink" Target="https://raw.githubusercontent.com/DataQualityCommittee/dqc_us_rules/refs/heads/master/tests/input/testfiles/2023/TestCo-2023-NonNeg-WithNew.xml" TargetMode="External"/><Relationship Id="rId4494" Type="http://schemas.openxmlformats.org/officeDocument/2006/relationships/hyperlink" Target="https://raw.githubusercontent.com/DataQualityCommittee/dqc_us_rules/refs/heads/master/tests/input/testfiles/2023/TestCo-2023-NonNeg-WithNew.xml" TargetMode="External"/><Relationship Id="rId5545" Type="http://schemas.openxmlformats.org/officeDocument/2006/relationships/hyperlink" Target="https://raw.githubusercontent.com/DataQualityCommittee/dqc_us_rules/refs/heads/master/tests/input/testfiles/2023/TestCo-2023-NonNeg-WithNew.xml" TargetMode="External"/><Relationship Id="rId3096" Type="http://schemas.openxmlformats.org/officeDocument/2006/relationships/hyperlink" Target="https://raw.githubusercontent.com/DataQualityCommittee/dqc_us_rules/refs/heads/master/tests/input/testfiles/2023/TestCo-2023-NonNeg-WithNew.xml" TargetMode="External"/><Relationship Id="rId4147" Type="http://schemas.openxmlformats.org/officeDocument/2006/relationships/hyperlink" Target="https://raw.githubusercontent.com/DataQualityCommittee/dqc_us_rules/refs/heads/master/tests/input/testfiles/2023/TestCo-2023-NonNeg-WithNew.xml" TargetMode="External"/><Relationship Id="rId4561" Type="http://schemas.openxmlformats.org/officeDocument/2006/relationships/hyperlink" Target="https://raw.githubusercontent.com/DataQualityCommittee/dqc_us_rules/refs/heads/master/tests/input/testfiles/2023/TestCo-2023-NonNeg-WithNew.xml" TargetMode="External"/><Relationship Id="rId5612" Type="http://schemas.openxmlformats.org/officeDocument/2006/relationships/hyperlink" Target="https://raw.githubusercontent.com/DataQualityCommittee/dqc_us_rules/refs/heads/master/tests/input/testfiles/2023/TestCo-2023-NonNeg-WithNew.xml" TargetMode="External"/><Relationship Id="rId3163" Type="http://schemas.openxmlformats.org/officeDocument/2006/relationships/hyperlink" Target="https://raw.githubusercontent.com/DataQualityCommittee/dqc_us_rules/refs/heads/master/tests/input/testfiles/2023/TestCo-2023-NonNeg-WithNew.xml" TargetMode="External"/><Relationship Id="rId4214" Type="http://schemas.openxmlformats.org/officeDocument/2006/relationships/hyperlink" Target="https://raw.githubusercontent.com/DataQualityCommittee/dqc_us_rules/refs/heads/master/tests/input/testfiles/2023/TestCo-2023-NonNeg-WithNew.xml" TargetMode="External"/><Relationship Id="rId1808" Type="http://schemas.openxmlformats.org/officeDocument/2006/relationships/hyperlink" Target="https://raw.githubusercontent.com/DataQualityCommittee/dqc_us_rules/refs/heads/master/tests/input/testfiles/2023/TestCo-2023-NonNeg-WithNew.xml" TargetMode="External"/><Relationship Id="rId6386" Type="http://schemas.openxmlformats.org/officeDocument/2006/relationships/hyperlink" Target="https://raw.githubusercontent.com/DataQualityCommittee/dqc_us_rules/refs/heads/master/tests/input/testfiles/2023/TestCo-2023-NonNeg-WithNew.xml" TargetMode="External"/><Relationship Id="rId7784" Type="http://schemas.openxmlformats.org/officeDocument/2006/relationships/hyperlink" Target="https://raw.githubusercontent.com/DataQualityCommittee/dqc_us_rules/refs/heads/master/tests/input/testfiles/2023/TestCo-2023-NonNeg-WithNew.xml" TargetMode="External"/><Relationship Id="rId151" Type="http://schemas.openxmlformats.org/officeDocument/2006/relationships/hyperlink" Target="https://raw.githubusercontent.com/DataQualityCommittee/dqc_us_rules/refs/heads/master/tests/input/testfiles/2023/TestCo-2023-NonNeg-WithNew.xml" TargetMode="External"/><Relationship Id="rId3230" Type="http://schemas.openxmlformats.org/officeDocument/2006/relationships/hyperlink" Target="https://raw.githubusercontent.com/DataQualityCommittee/dqc_us_rules/refs/heads/master/tests/input/testfiles/2023/TestCo-2023-NonNeg-WithNew.xml" TargetMode="External"/><Relationship Id="rId6039" Type="http://schemas.openxmlformats.org/officeDocument/2006/relationships/hyperlink" Target="https://raw.githubusercontent.com/DataQualityCommittee/dqc_us_rules/refs/heads/master/tests/input/testfiles/2023/TestCo-2023-NonNeg-WithNew.xml" TargetMode="External"/><Relationship Id="rId7437" Type="http://schemas.openxmlformats.org/officeDocument/2006/relationships/hyperlink" Target="https://raw.githubusercontent.com/DataQualityCommittee/dqc_us_rules/refs/heads/master/tests/input/testfiles/2023/TestCo-2023-NonNeg-WithNew.xml" TargetMode="External"/><Relationship Id="rId7851" Type="http://schemas.openxmlformats.org/officeDocument/2006/relationships/hyperlink" Target="http://www.sec.gov/Archives/edgar/data/47518/000004751821000084/hrc-20210930.htm" TargetMode="External"/><Relationship Id="rId2996" Type="http://schemas.openxmlformats.org/officeDocument/2006/relationships/hyperlink" Target="https://raw.githubusercontent.com/DataQualityCommittee/dqc_us_rules/refs/heads/master/tests/input/testfiles/2023/TestCo-2023-NonNeg-WithNew.xml" TargetMode="External"/><Relationship Id="rId6453" Type="http://schemas.openxmlformats.org/officeDocument/2006/relationships/hyperlink" Target="https://raw.githubusercontent.com/DataQualityCommittee/dqc_us_rules/refs/heads/master/tests/input/testfiles/2023/TestCo-2023-NonNeg-WithNew.xml" TargetMode="External"/><Relationship Id="rId7504" Type="http://schemas.openxmlformats.org/officeDocument/2006/relationships/hyperlink" Target="https://raw.githubusercontent.com/DataQualityCommittee/dqc_us_rules/refs/heads/master/tests/input/testfiles/2023/TestCo-2023-NonNeg-WithNew.xml" TargetMode="External"/><Relationship Id="rId968" Type="http://schemas.openxmlformats.org/officeDocument/2006/relationships/hyperlink" Target="https://raw.githubusercontent.com/DataQualityCommittee/dqc_us_rules/refs/heads/master/tests/input/testfiles/2023/TestCo-2023-NonNeg-WithNew.xml" TargetMode="External"/><Relationship Id="rId1598" Type="http://schemas.openxmlformats.org/officeDocument/2006/relationships/hyperlink" Target="https://raw.githubusercontent.com/DataQualityCommittee/dqc_us_rules/refs/heads/master/tests/input/testfiles/2023/TestCo-2023-NonNeg-WithNew.xml" TargetMode="External"/><Relationship Id="rId2649" Type="http://schemas.openxmlformats.org/officeDocument/2006/relationships/hyperlink" Target="https://raw.githubusercontent.com/DataQualityCommittee/dqc_us_rules/refs/heads/master/tests/input/testfiles/2023/TestCo-2023-NonNeg-WithNew.xml" TargetMode="External"/><Relationship Id="rId5055" Type="http://schemas.openxmlformats.org/officeDocument/2006/relationships/hyperlink" Target="https://raw.githubusercontent.com/DataQualityCommittee/dqc_us_rules/refs/heads/master/tests/input/testfiles/2023/TestCo-2023-NonNeg-WithNew.xml" TargetMode="External"/><Relationship Id="rId6106" Type="http://schemas.openxmlformats.org/officeDocument/2006/relationships/hyperlink" Target="https://raw.githubusercontent.com/DataQualityCommittee/dqc_us_rules/refs/heads/master/tests/input/testfiles/2023/TestCo-2023-NonNeg-WithNew.xml" TargetMode="External"/><Relationship Id="rId6520" Type="http://schemas.openxmlformats.org/officeDocument/2006/relationships/hyperlink" Target="https://raw.githubusercontent.com/DataQualityCommittee/dqc_us_rules/refs/heads/master/tests/input/testfiles/2023/TestCo-2023-NonNeg-WithNew.xml" TargetMode="External"/><Relationship Id="rId1665" Type="http://schemas.openxmlformats.org/officeDocument/2006/relationships/hyperlink" Target="https://raw.githubusercontent.com/DataQualityCommittee/dqc_us_rules/refs/heads/master/tests/input/testfiles/2023/TestCo-2023-NonNeg-WithNew.xml" TargetMode="External"/><Relationship Id="rId2716" Type="http://schemas.openxmlformats.org/officeDocument/2006/relationships/hyperlink" Target="https://raw.githubusercontent.com/DataQualityCommittee/dqc_us_rules/refs/heads/master/tests/input/testfiles/2023/TestCo-2023-NonNeg-WithNew.xml" TargetMode="External"/><Relationship Id="rId4071" Type="http://schemas.openxmlformats.org/officeDocument/2006/relationships/hyperlink" Target="https://raw.githubusercontent.com/DataQualityCommittee/dqc_us_rules/refs/heads/master/tests/input/testfiles/2023/TestCo-2023-NonNeg-WithNew.xml" TargetMode="External"/><Relationship Id="rId5122" Type="http://schemas.openxmlformats.org/officeDocument/2006/relationships/hyperlink" Target="https://raw.githubusercontent.com/DataQualityCommittee/dqc_us_rules/refs/heads/master/tests/input/testfiles/2023/TestCo-2023-NonNeg-WithNew.xml" TargetMode="External"/><Relationship Id="rId1318" Type="http://schemas.openxmlformats.org/officeDocument/2006/relationships/hyperlink" Target="https://raw.githubusercontent.com/DataQualityCommittee/dqc_us_rules/refs/heads/master/tests/input/testfiles/2023/TestCo-2023-NonNeg-WithNew.xml" TargetMode="External"/><Relationship Id="rId7294" Type="http://schemas.openxmlformats.org/officeDocument/2006/relationships/hyperlink" Target="https://raw.githubusercontent.com/DataQualityCommittee/dqc_us_rules/refs/heads/master/tests/input/testfiles/2023/TestCo-2023-NonNeg-WithNew.xml" TargetMode="External"/><Relationship Id="rId1732" Type="http://schemas.openxmlformats.org/officeDocument/2006/relationships/hyperlink" Target="https://raw.githubusercontent.com/DataQualityCommittee/dqc_us_rules/refs/heads/master/tests/input/testfiles/2023/TestCo-2023-NonNeg-WithNew.xml" TargetMode="External"/><Relationship Id="rId4888" Type="http://schemas.openxmlformats.org/officeDocument/2006/relationships/hyperlink" Target="https://raw.githubusercontent.com/DataQualityCommittee/dqc_us_rules/refs/heads/master/tests/input/testfiles/2023/TestCo-2023-NonNeg-WithNew.xml" TargetMode="External"/><Relationship Id="rId5939" Type="http://schemas.openxmlformats.org/officeDocument/2006/relationships/hyperlink" Target="https://raw.githubusercontent.com/DataQualityCommittee/dqc_us_rules/refs/heads/master/tests/input/testfiles/2023/TestCo-2023-NonNeg-WithNew.xml" TargetMode="External"/><Relationship Id="rId7361" Type="http://schemas.openxmlformats.org/officeDocument/2006/relationships/hyperlink" Target="https://raw.githubusercontent.com/DataQualityCommittee/dqc_us_rules/refs/heads/master/tests/input/testfiles/2023/TestCo-2023-NonNeg-WithNew.xml" TargetMode="External"/><Relationship Id="rId24" Type="http://schemas.openxmlformats.org/officeDocument/2006/relationships/hyperlink" Target="http://www.sec.gov/Archives/edgar/data/776867/000077686723000017/wtm-20230930.htm" TargetMode="External"/><Relationship Id="rId4955" Type="http://schemas.openxmlformats.org/officeDocument/2006/relationships/hyperlink" Target="https://raw.githubusercontent.com/DataQualityCommittee/dqc_us_rules/refs/heads/master/tests/input/testfiles/2023/TestCo-2023-NonNeg-WithNew.xml" TargetMode="External"/><Relationship Id="rId7014" Type="http://schemas.openxmlformats.org/officeDocument/2006/relationships/hyperlink" Target="https://raw.githubusercontent.com/DataQualityCommittee/dqc_us_rules/refs/heads/master/tests/input/testfiles/2023/TestCo-2023-NonNeg-WithNew.xml" TargetMode="External"/><Relationship Id="rId3557" Type="http://schemas.openxmlformats.org/officeDocument/2006/relationships/hyperlink" Target="https://raw.githubusercontent.com/DataQualityCommittee/dqc_us_rules/refs/heads/master/tests/input/testfiles/2023/TestCo-2023-NonNeg-WithNew.xml" TargetMode="External"/><Relationship Id="rId3971" Type="http://schemas.openxmlformats.org/officeDocument/2006/relationships/hyperlink" Target="https://raw.githubusercontent.com/DataQualityCommittee/dqc_us_rules/refs/heads/master/tests/input/testfiles/2023/TestCo-2023-NonNeg-WithNew.xml" TargetMode="External"/><Relationship Id="rId4608" Type="http://schemas.openxmlformats.org/officeDocument/2006/relationships/hyperlink" Target="https://raw.githubusercontent.com/DataQualityCommittee/dqc_us_rules/refs/heads/master/tests/input/testfiles/2023/TestCo-2023-NonNeg-WithNew.xml" TargetMode="External"/><Relationship Id="rId478" Type="http://schemas.openxmlformats.org/officeDocument/2006/relationships/hyperlink" Target="https://raw.githubusercontent.com/DataQualityCommittee/dqc_us_rules/refs/heads/master/tests/input/testfiles/2023/TestCo-2023-NonNeg-WithNew.xml" TargetMode="External"/><Relationship Id="rId892" Type="http://schemas.openxmlformats.org/officeDocument/2006/relationships/hyperlink" Target="https://raw.githubusercontent.com/DataQualityCommittee/dqc_us_rules/refs/heads/master/tests/input/testfiles/2023/TestCo-2023-NonNeg-WithNew.xml" TargetMode="External"/><Relationship Id="rId2159" Type="http://schemas.openxmlformats.org/officeDocument/2006/relationships/hyperlink" Target="https://raw.githubusercontent.com/DataQualityCommittee/dqc_us_rules/refs/heads/master/tests/input/testfiles/2023/TestCo-2023-NonNeg-WithNew.xml" TargetMode="External"/><Relationship Id="rId2573" Type="http://schemas.openxmlformats.org/officeDocument/2006/relationships/hyperlink" Target="https://raw.githubusercontent.com/DataQualityCommittee/dqc_us_rules/refs/heads/master/tests/input/testfiles/2023/TestCo-2023-NonNeg-WithNew.xml" TargetMode="External"/><Relationship Id="rId3624" Type="http://schemas.openxmlformats.org/officeDocument/2006/relationships/hyperlink" Target="https://raw.githubusercontent.com/DataQualityCommittee/dqc_us_rules/refs/heads/master/tests/input/testfiles/2023/TestCo-2023-NonNeg-WithNew.xml" TargetMode="External"/><Relationship Id="rId6030" Type="http://schemas.openxmlformats.org/officeDocument/2006/relationships/hyperlink" Target="https://raw.githubusercontent.com/DataQualityCommittee/dqc_us_rules/refs/heads/master/tests/input/testfiles/2023/TestCo-2023-NonNeg-WithNew.xml" TargetMode="External"/><Relationship Id="rId545" Type="http://schemas.openxmlformats.org/officeDocument/2006/relationships/hyperlink" Target="https://raw.githubusercontent.com/DataQualityCommittee/dqc_us_rules/refs/heads/master/tests/input/testfiles/2023/TestCo-2023-NonNeg-WithNew.xml" TargetMode="External"/><Relationship Id="rId1175" Type="http://schemas.openxmlformats.org/officeDocument/2006/relationships/hyperlink" Target="https://raw.githubusercontent.com/DataQualityCommittee/dqc_us_rules/refs/heads/master/tests/input/testfiles/2023/TestCo-2023-NonNeg-WithNew.xml" TargetMode="External"/><Relationship Id="rId2226" Type="http://schemas.openxmlformats.org/officeDocument/2006/relationships/hyperlink" Target="https://raw.githubusercontent.com/DataQualityCommittee/dqc_us_rules/refs/heads/master/tests/input/testfiles/2023/TestCo-2023-NonNeg-WithNew.xml" TargetMode="External"/><Relationship Id="rId2640" Type="http://schemas.openxmlformats.org/officeDocument/2006/relationships/hyperlink" Target="https://raw.githubusercontent.com/DataQualityCommittee/dqc_us_rules/refs/heads/master/tests/input/testfiles/2023/TestCo-2023-NonNeg-WithNew.xml" TargetMode="External"/><Relationship Id="rId5796" Type="http://schemas.openxmlformats.org/officeDocument/2006/relationships/hyperlink" Target="https://raw.githubusercontent.com/DataQualityCommittee/dqc_us_rules/refs/heads/master/tests/input/testfiles/2023/TestCo-2023-NonNeg-WithNew.xml" TargetMode="External"/><Relationship Id="rId6847" Type="http://schemas.openxmlformats.org/officeDocument/2006/relationships/hyperlink" Target="https://raw.githubusercontent.com/DataQualityCommittee/dqc_us_rules/refs/heads/master/tests/input/testfiles/2023/TestCo-2023-NonNeg-WithNew.xml" TargetMode="External"/><Relationship Id="rId612" Type="http://schemas.openxmlformats.org/officeDocument/2006/relationships/hyperlink" Target="https://raw.githubusercontent.com/DataQualityCommittee/dqc_us_rules/refs/heads/master/tests/input/testfiles/2023/TestCo-2023-NonNeg-WithNew.xml" TargetMode="External"/><Relationship Id="rId1242" Type="http://schemas.openxmlformats.org/officeDocument/2006/relationships/hyperlink" Target="https://raw.githubusercontent.com/DataQualityCommittee/dqc_us_rules/refs/heads/master/tests/input/testfiles/2023/TestCo-2023-NonNeg-WithNew.xml" TargetMode="External"/><Relationship Id="rId4398" Type="http://schemas.openxmlformats.org/officeDocument/2006/relationships/hyperlink" Target="https://raw.githubusercontent.com/DataQualityCommittee/dqc_us_rules/refs/heads/master/tests/input/testfiles/2023/TestCo-2023-NonNeg-WithNew.xml" TargetMode="External"/><Relationship Id="rId5449" Type="http://schemas.openxmlformats.org/officeDocument/2006/relationships/hyperlink" Target="https://raw.githubusercontent.com/DataQualityCommittee/dqc_us_rules/refs/heads/master/tests/input/testfiles/2023/TestCo-2023-NonNeg-WithNew.xml" TargetMode="External"/><Relationship Id="rId4465" Type="http://schemas.openxmlformats.org/officeDocument/2006/relationships/hyperlink" Target="https://raw.githubusercontent.com/DataQualityCommittee/dqc_us_rules/refs/heads/master/tests/input/testfiles/2023/TestCo-2023-NonNeg-WithNew.xml" TargetMode="External"/><Relationship Id="rId5863" Type="http://schemas.openxmlformats.org/officeDocument/2006/relationships/hyperlink" Target="https://raw.githubusercontent.com/DataQualityCommittee/dqc_us_rules/refs/heads/master/tests/input/testfiles/2023/TestCo-2023-NonNeg-WithNew.xml" TargetMode="External"/><Relationship Id="rId6914" Type="http://schemas.openxmlformats.org/officeDocument/2006/relationships/hyperlink" Target="https://raw.githubusercontent.com/DataQualityCommittee/dqc_us_rules/refs/heads/master/tests/input/testfiles/2023/TestCo-2023-NonNeg-WithNew.xml" TargetMode="External"/><Relationship Id="rId3067" Type="http://schemas.openxmlformats.org/officeDocument/2006/relationships/hyperlink" Target="https://raw.githubusercontent.com/DataQualityCommittee/dqc_us_rules/refs/heads/master/tests/input/testfiles/2023/TestCo-2023-NonNeg-WithNew.xml" TargetMode="External"/><Relationship Id="rId4118" Type="http://schemas.openxmlformats.org/officeDocument/2006/relationships/hyperlink" Target="https://raw.githubusercontent.com/DataQualityCommittee/dqc_us_rules/refs/heads/master/tests/input/testfiles/2023/TestCo-2023-NonNeg-WithNew.xml" TargetMode="External"/><Relationship Id="rId5516" Type="http://schemas.openxmlformats.org/officeDocument/2006/relationships/hyperlink" Target="https://raw.githubusercontent.com/DataQualityCommittee/dqc_us_rules/refs/heads/master/tests/input/testfiles/2023/TestCo-2023-NonNeg-WithNew.xml" TargetMode="External"/><Relationship Id="rId5930" Type="http://schemas.openxmlformats.org/officeDocument/2006/relationships/hyperlink" Target="https://raw.githubusercontent.com/DataQualityCommittee/dqc_us_rules/refs/heads/master/tests/input/testfiles/2023/TestCo-2023-NonNeg-WithNew.xml" TargetMode="External"/><Relationship Id="rId3481" Type="http://schemas.openxmlformats.org/officeDocument/2006/relationships/hyperlink" Target="https://raw.githubusercontent.com/DataQualityCommittee/dqc_us_rules/refs/heads/master/tests/input/testfiles/2023/TestCo-2023-NonNeg-WithNew.xml" TargetMode="External"/><Relationship Id="rId4532" Type="http://schemas.openxmlformats.org/officeDocument/2006/relationships/hyperlink" Target="https://raw.githubusercontent.com/DataQualityCommittee/dqc_us_rules/refs/heads/master/tests/input/testfiles/2023/TestCo-2023-NonNeg-WithNew.xml" TargetMode="External"/><Relationship Id="rId7688" Type="http://schemas.openxmlformats.org/officeDocument/2006/relationships/hyperlink" Target="https://raw.githubusercontent.com/DataQualityCommittee/dqc_us_rules/refs/heads/master/tests/input/testfiles/2023/TestCo-2023-NonNeg-WithNew.xml" TargetMode="External"/><Relationship Id="rId2083" Type="http://schemas.openxmlformats.org/officeDocument/2006/relationships/hyperlink" Target="https://raw.githubusercontent.com/DataQualityCommittee/dqc_us_rules/refs/heads/master/tests/input/testfiles/2023/TestCo-2023-NonNeg-WithNew.xml" TargetMode="External"/><Relationship Id="rId3134" Type="http://schemas.openxmlformats.org/officeDocument/2006/relationships/hyperlink" Target="https://raw.githubusercontent.com/DataQualityCommittee/dqc_us_rules/refs/heads/master/tests/input/testfiles/2023/TestCo-2023-NonNeg-WithNew.xml" TargetMode="External"/><Relationship Id="rId7755" Type="http://schemas.openxmlformats.org/officeDocument/2006/relationships/hyperlink" Target="https://raw.githubusercontent.com/DataQualityCommittee/dqc_us_rules/refs/heads/master/tests/input/testfiles/2023/TestCo-2023-NonNeg-WithNew.xml" TargetMode="External"/><Relationship Id="rId2150" Type="http://schemas.openxmlformats.org/officeDocument/2006/relationships/hyperlink" Target="https://raw.githubusercontent.com/DataQualityCommittee/dqc_us_rules/refs/heads/master/tests/input/testfiles/2023/TestCo-2023-NonNeg-WithNew.xml" TargetMode="External"/><Relationship Id="rId3201" Type="http://schemas.openxmlformats.org/officeDocument/2006/relationships/hyperlink" Target="https://raw.githubusercontent.com/DataQualityCommittee/dqc_us_rules/refs/heads/master/tests/input/testfiles/2023/TestCo-2023-NonNeg-WithNew.xml" TargetMode="External"/><Relationship Id="rId6357" Type="http://schemas.openxmlformats.org/officeDocument/2006/relationships/hyperlink" Target="https://raw.githubusercontent.com/DataQualityCommittee/dqc_us_rules/refs/heads/master/tests/input/testfiles/2023/TestCo-2023-NonNeg-WithNew.xml" TargetMode="External"/><Relationship Id="rId6771" Type="http://schemas.openxmlformats.org/officeDocument/2006/relationships/hyperlink" Target="https://raw.githubusercontent.com/DataQualityCommittee/dqc_us_rules/refs/heads/master/tests/input/testfiles/2023/TestCo-2023-NonNeg-WithNew.xml" TargetMode="External"/><Relationship Id="rId7408" Type="http://schemas.openxmlformats.org/officeDocument/2006/relationships/hyperlink" Target="https://raw.githubusercontent.com/DataQualityCommittee/dqc_us_rules/refs/heads/master/tests/input/testfiles/2023/TestCo-2023-NonNeg-WithNew.xml" TargetMode="External"/><Relationship Id="rId7822" Type="http://schemas.openxmlformats.org/officeDocument/2006/relationships/hyperlink" Target="http://www.sec.gov/Archives/edgar/data/1050140/000092963824001312/form6k.htm" TargetMode="External"/><Relationship Id="rId122" Type="http://schemas.openxmlformats.org/officeDocument/2006/relationships/hyperlink" Target="https://raw.githubusercontent.com/DataQualityCommittee/dqc_us_rules/refs/heads/master/tests/input/testfiles/2023/TestCo-2023-NonNeg-WithNew.xml" TargetMode="External"/><Relationship Id="rId5373" Type="http://schemas.openxmlformats.org/officeDocument/2006/relationships/hyperlink" Target="https://raw.githubusercontent.com/DataQualityCommittee/dqc_us_rules/refs/heads/master/tests/input/testfiles/2023/TestCo-2023-NonNeg-WithNew.xml" TargetMode="External"/><Relationship Id="rId6424" Type="http://schemas.openxmlformats.org/officeDocument/2006/relationships/hyperlink" Target="https://raw.githubusercontent.com/DataQualityCommittee/dqc_us_rules/refs/heads/master/tests/input/testfiles/2023/TestCo-2023-NonNeg-WithNew.xml" TargetMode="External"/><Relationship Id="rId1569" Type="http://schemas.openxmlformats.org/officeDocument/2006/relationships/hyperlink" Target="https://raw.githubusercontent.com/DataQualityCommittee/dqc_us_rules/refs/heads/master/tests/input/testfiles/2023/TestCo-2023-NonNeg-WithNew.xml" TargetMode="External"/><Relationship Id="rId2967" Type="http://schemas.openxmlformats.org/officeDocument/2006/relationships/hyperlink" Target="https://raw.githubusercontent.com/DataQualityCommittee/dqc_us_rules/refs/heads/master/tests/input/testfiles/2023/TestCo-2023-NonNeg-WithNew.xml" TargetMode="External"/><Relationship Id="rId5026" Type="http://schemas.openxmlformats.org/officeDocument/2006/relationships/hyperlink" Target="https://raw.githubusercontent.com/DataQualityCommittee/dqc_us_rules/refs/heads/master/tests/input/testfiles/2023/TestCo-2023-NonNeg-WithNew.xml" TargetMode="External"/><Relationship Id="rId5440" Type="http://schemas.openxmlformats.org/officeDocument/2006/relationships/hyperlink" Target="https://raw.githubusercontent.com/DataQualityCommittee/dqc_us_rules/refs/heads/master/tests/input/testfiles/2023/TestCo-2023-NonNeg-WithNew.xml" TargetMode="External"/><Relationship Id="rId939" Type="http://schemas.openxmlformats.org/officeDocument/2006/relationships/hyperlink" Target="https://raw.githubusercontent.com/DataQualityCommittee/dqc_us_rules/refs/heads/master/tests/input/testfiles/2023/TestCo-2023-NonNeg-WithNew.xml" TargetMode="External"/><Relationship Id="rId1983" Type="http://schemas.openxmlformats.org/officeDocument/2006/relationships/hyperlink" Target="https://raw.githubusercontent.com/DataQualityCommittee/dqc_us_rules/refs/heads/master/tests/input/testfiles/2023/TestCo-2023-NonNeg-WithNew.xml" TargetMode="External"/><Relationship Id="rId4042" Type="http://schemas.openxmlformats.org/officeDocument/2006/relationships/hyperlink" Target="https://raw.githubusercontent.com/DataQualityCommittee/dqc_us_rules/refs/heads/master/tests/input/testfiles/2023/TestCo-2023-NonNeg-WithNew.xml" TargetMode="External"/><Relationship Id="rId7198" Type="http://schemas.openxmlformats.org/officeDocument/2006/relationships/hyperlink" Target="https://raw.githubusercontent.com/DataQualityCommittee/dqc_us_rules/refs/heads/master/tests/input/testfiles/2023/TestCo-2023-NonNeg-WithNew.xml" TargetMode="External"/><Relationship Id="rId1636" Type="http://schemas.openxmlformats.org/officeDocument/2006/relationships/hyperlink" Target="https://raw.githubusercontent.com/DataQualityCommittee/dqc_us_rules/refs/heads/master/tests/input/testfiles/2023/TestCo-2023-NonNeg-WithNew.xml" TargetMode="External"/><Relationship Id="rId1703" Type="http://schemas.openxmlformats.org/officeDocument/2006/relationships/hyperlink" Target="https://raw.githubusercontent.com/DataQualityCommittee/dqc_us_rules/refs/heads/master/tests/input/testfiles/2023/TestCo-2023-NonNeg-WithNew.xml" TargetMode="External"/><Relationship Id="rId4859" Type="http://schemas.openxmlformats.org/officeDocument/2006/relationships/hyperlink" Target="https://raw.githubusercontent.com/DataQualityCommittee/dqc_us_rules/refs/heads/master/tests/input/testfiles/2023/TestCo-2023-NonNeg-WithNew.xml" TargetMode="External"/><Relationship Id="rId7265" Type="http://schemas.openxmlformats.org/officeDocument/2006/relationships/hyperlink" Target="https://raw.githubusercontent.com/DataQualityCommittee/dqc_us_rules/refs/heads/master/tests/input/testfiles/2023/TestCo-2023-NonNeg-WithNew.xml" TargetMode="External"/><Relationship Id="rId3875" Type="http://schemas.openxmlformats.org/officeDocument/2006/relationships/hyperlink" Target="https://raw.githubusercontent.com/DataQualityCommittee/dqc_us_rules/refs/heads/master/tests/input/testfiles/2023/TestCo-2023-NonNeg-WithNew.xml" TargetMode="External"/><Relationship Id="rId4926" Type="http://schemas.openxmlformats.org/officeDocument/2006/relationships/hyperlink" Target="https://raw.githubusercontent.com/DataQualityCommittee/dqc_us_rules/refs/heads/master/tests/input/testfiles/2023/TestCo-2023-NonNeg-WithNew.xml" TargetMode="External"/><Relationship Id="rId6281" Type="http://schemas.openxmlformats.org/officeDocument/2006/relationships/hyperlink" Target="https://raw.githubusercontent.com/DataQualityCommittee/dqc_us_rules/refs/heads/master/tests/input/testfiles/2023/TestCo-2023-NonNeg-WithNew.xml" TargetMode="External"/><Relationship Id="rId7332" Type="http://schemas.openxmlformats.org/officeDocument/2006/relationships/hyperlink" Target="https://raw.githubusercontent.com/DataQualityCommittee/dqc_us_rules/refs/heads/master/tests/input/testfiles/2023/TestCo-2023-NonNeg-WithNew.xml" TargetMode="External"/><Relationship Id="rId796" Type="http://schemas.openxmlformats.org/officeDocument/2006/relationships/hyperlink" Target="https://raw.githubusercontent.com/DataQualityCommittee/dqc_us_rules/refs/heads/master/tests/input/testfiles/2023/TestCo-2023-NonNeg-WithNew.xml" TargetMode="External"/><Relationship Id="rId2477" Type="http://schemas.openxmlformats.org/officeDocument/2006/relationships/hyperlink" Target="https://raw.githubusercontent.com/DataQualityCommittee/dqc_us_rules/refs/heads/master/tests/input/testfiles/2023/TestCo-2023-NonNeg-WithNew.xml" TargetMode="External"/><Relationship Id="rId3528" Type="http://schemas.openxmlformats.org/officeDocument/2006/relationships/hyperlink" Target="https://raw.githubusercontent.com/DataQualityCommittee/dqc_us_rules/refs/heads/master/tests/input/testfiles/2023/TestCo-2023-NonNeg-WithNew.xml" TargetMode="External"/><Relationship Id="rId449" Type="http://schemas.openxmlformats.org/officeDocument/2006/relationships/hyperlink" Target="https://raw.githubusercontent.com/DataQualityCommittee/dqc_us_rules/refs/heads/master/tests/input/testfiles/2023/TestCo-2023-NonNeg-WithNew.xml" TargetMode="External"/><Relationship Id="rId863" Type="http://schemas.openxmlformats.org/officeDocument/2006/relationships/hyperlink" Target="https://raw.githubusercontent.com/DataQualityCommittee/dqc_us_rules/refs/heads/master/tests/input/testfiles/2023/TestCo-2023-NonNeg-WithNew.xml" TargetMode="External"/><Relationship Id="rId1079" Type="http://schemas.openxmlformats.org/officeDocument/2006/relationships/hyperlink" Target="https://raw.githubusercontent.com/DataQualityCommittee/dqc_us_rules/refs/heads/master/tests/input/testfiles/2023/TestCo-2023-NonNeg-WithNew.xml" TargetMode="External"/><Relationship Id="rId1493" Type="http://schemas.openxmlformats.org/officeDocument/2006/relationships/hyperlink" Target="https://raw.githubusercontent.com/DataQualityCommittee/dqc_us_rules/refs/heads/master/tests/input/testfiles/2023/TestCo-2023-NonNeg-WithNew.xml" TargetMode="External"/><Relationship Id="rId2544" Type="http://schemas.openxmlformats.org/officeDocument/2006/relationships/hyperlink" Target="https://raw.githubusercontent.com/DataQualityCommittee/dqc_us_rules/refs/heads/master/tests/input/testfiles/2023/TestCo-2023-NonNeg-WithNew.xml" TargetMode="External"/><Relationship Id="rId2891" Type="http://schemas.openxmlformats.org/officeDocument/2006/relationships/hyperlink" Target="https://raw.githubusercontent.com/DataQualityCommittee/dqc_us_rules/refs/heads/master/tests/input/testfiles/2023/TestCo-2023-NonNeg-WithNew.xml" TargetMode="External"/><Relationship Id="rId3942" Type="http://schemas.openxmlformats.org/officeDocument/2006/relationships/hyperlink" Target="https://raw.githubusercontent.com/DataQualityCommittee/dqc_us_rules/refs/heads/master/tests/input/testfiles/2023/TestCo-2023-NonNeg-WithNew.xml" TargetMode="External"/><Relationship Id="rId6001" Type="http://schemas.openxmlformats.org/officeDocument/2006/relationships/hyperlink" Target="https://raw.githubusercontent.com/DataQualityCommittee/dqc_us_rules/refs/heads/master/tests/input/testfiles/2023/TestCo-2023-NonNeg-WithNew.xml" TargetMode="External"/><Relationship Id="rId516" Type="http://schemas.openxmlformats.org/officeDocument/2006/relationships/hyperlink" Target="https://raw.githubusercontent.com/DataQualityCommittee/dqc_us_rules/refs/heads/master/tests/input/testfiles/2023/TestCo-2023-NonNeg-WithNew.xml" TargetMode="External"/><Relationship Id="rId1146" Type="http://schemas.openxmlformats.org/officeDocument/2006/relationships/hyperlink" Target="https://raw.githubusercontent.com/DataQualityCommittee/dqc_us_rules/refs/heads/master/tests/input/testfiles/2023/TestCo-2023-NonNeg-WithNew.xml" TargetMode="External"/><Relationship Id="rId930" Type="http://schemas.openxmlformats.org/officeDocument/2006/relationships/hyperlink" Target="https://raw.githubusercontent.com/DataQualityCommittee/dqc_us_rules/refs/heads/master/tests/input/testfiles/2023/TestCo-2023-NonNeg-WithNew.xml" TargetMode="External"/><Relationship Id="rId1560" Type="http://schemas.openxmlformats.org/officeDocument/2006/relationships/hyperlink" Target="https://raw.githubusercontent.com/DataQualityCommittee/dqc_us_rules/refs/heads/master/tests/input/testfiles/2023/TestCo-2023-NonNeg-WithNew.xml" TargetMode="External"/><Relationship Id="rId2611" Type="http://schemas.openxmlformats.org/officeDocument/2006/relationships/hyperlink" Target="https://raw.githubusercontent.com/DataQualityCommittee/dqc_us_rules/refs/heads/master/tests/input/testfiles/2023/TestCo-2023-NonNeg-WithNew.xml" TargetMode="External"/><Relationship Id="rId5767" Type="http://schemas.openxmlformats.org/officeDocument/2006/relationships/hyperlink" Target="https://raw.githubusercontent.com/DataQualityCommittee/dqc_us_rules/refs/heads/master/tests/input/testfiles/2023/TestCo-2023-NonNeg-WithNew.xml" TargetMode="External"/><Relationship Id="rId6818" Type="http://schemas.openxmlformats.org/officeDocument/2006/relationships/hyperlink" Target="https://raw.githubusercontent.com/DataQualityCommittee/dqc_us_rules/refs/heads/master/tests/input/testfiles/2023/TestCo-2023-NonNeg-WithNew.xml" TargetMode="External"/><Relationship Id="rId1213" Type="http://schemas.openxmlformats.org/officeDocument/2006/relationships/hyperlink" Target="https://raw.githubusercontent.com/DataQualityCommittee/dqc_us_rules/refs/heads/master/tests/input/testfiles/2023/TestCo-2023-NonNeg-WithNew.xml" TargetMode="External"/><Relationship Id="rId4369" Type="http://schemas.openxmlformats.org/officeDocument/2006/relationships/hyperlink" Target="https://raw.githubusercontent.com/DataQualityCommittee/dqc_us_rules/refs/heads/master/tests/input/testfiles/2023/TestCo-2023-NonNeg-WithNew.xml" TargetMode="External"/><Relationship Id="rId4783" Type="http://schemas.openxmlformats.org/officeDocument/2006/relationships/hyperlink" Target="https://raw.githubusercontent.com/DataQualityCommittee/dqc_us_rules/refs/heads/master/tests/input/testfiles/2023/TestCo-2023-NonNeg-WithNew.xml" TargetMode="External"/><Relationship Id="rId5834" Type="http://schemas.openxmlformats.org/officeDocument/2006/relationships/hyperlink" Target="https://raw.githubusercontent.com/DataQualityCommittee/dqc_us_rules/refs/heads/master/tests/input/testfiles/2023/TestCo-2023-NonNeg-WithNew.xml" TargetMode="External"/><Relationship Id="rId3385" Type="http://schemas.openxmlformats.org/officeDocument/2006/relationships/hyperlink" Target="https://raw.githubusercontent.com/DataQualityCommittee/dqc_us_rules/refs/heads/master/tests/input/testfiles/2023/TestCo-2023-NonNeg-WithNew.xml" TargetMode="External"/><Relationship Id="rId4436" Type="http://schemas.openxmlformats.org/officeDocument/2006/relationships/hyperlink" Target="https://raw.githubusercontent.com/DataQualityCommittee/dqc_us_rules/refs/heads/master/tests/input/testfiles/2023/TestCo-2023-NonNeg-WithNew.xml" TargetMode="External"/><Relationship Id="rId4850" Type="http://schemas.openxmlformats.org/officeDocument/2006/relationships/hyperlink" Target="https://raw.githubusercontent.com/DataQualityCommittee/dqc_us_rules/refs/heads/master/tests/input/testfiles/2023/TestCo-2023-NonNeg-WithNew.xml" TargetMode="External"/><Relationship Id="rId5901" Type="http://schemas.openxmlformats.org/officeDocument/2006/relationships/hyperlink" Target="https://raw.githubusercontent.com/DataQualityCommittee/dqc_us_rules/refs/heads/master/tests/input/testfiles/2023/TestCo-2023-NonNeg-WithNew.xml" TargetMode="External"/><Relationship Id="rId3038" Type="http://schemas.openxmlformats.org/officeDocument/2006/relationships/hyperlink" Target="https://raw.githubusercontent.com/DataQualityCommittee/dqc_us_rules/refs/heads/master/tests/input/testfiles/2023/TestCo-2023-NonNeg-WithNew.xml" TargetMode="External"/><Relationship Id="rId3452" Type="http://schemas.openxmlformats.org/officeDocument/2006/relationships/hyperlink" Target="https://raw.githubusercontent.com/DataQualityCommittee/dqc_us_rules/refs/heads/master/tests/input/testfiles/2023/TestCo-2023-NonNeg-WithNew.xml" TargetMode="External"/><Relationship Id="rId4503" Type="http://schemas.openxmlformats.org/officeDocument/2006/relationships/hyperlink" Target="https://raw.githubusercontent.com/DataQualityCommittee/dqc_us_rules/refs/heads/master/tests/input/testfiles/2023/TestCo-2023-NonNeg-WithNew.xml" TargetMode="External"/><Relationship Id="rId7659" Type="http://schemas.openxmlformats.org/officeDocument/2006/relationships/hyperlink" Target="https://raw.githubusercontent.com/DataQualityCommittee/dqc_us_rules/refs/heads/master/tests/input/testfiles/2023/TestCo-2023-NonNeg-WithNew.xml" TargetMode="External"/><Relationship Id="rId373" Type="http://schemas.openxmlformats.org/officeDocument/2006/relationships/hyperlink" Target="https://raw.githubusercontent.com/DataQualityCommittee/dqc_us_rules/refs/heads/master/tests/input/testfiles/2023/TestCo-2023-NonNeg-WithNew.xml" TargetMode="External"/><Relationship Id="rId2054" Type="http://schemas.openxmlformats.org/officeDocument/2006/relationships/hyperlink" Target="https://raw.githubusercontent.com/DataQualityCommittee/dqc_us_rules/refs/heads/master/tests/input/testfiles/2023/TestCo-2023-NonNeg-WithNew.xml" TargetMode="External"/><Relationship Id="rId3105" Type="http://schemas.openxmlformats.org/officeDocument/2006/relationships/hyperlink" Target="https://raw.githubusercontent.com/DataQualityCommittee/dqc_us_rules/refs/heads/master/tests/input/testfiles/2023/TestCo-2023-NonNeg-WithNew.xml" TargetMode="External"/><Relationship Id="rId6675" Type="http://schemas.openxmlformats.org/officeDocument/2006/relationships/hyperlink" Target="https://raw.githubusercontent.com/DataQualityCommittee/dqc_us_rules/refs/heads/master/tests/input/testfiles/2023/TestCo-2023-NonNeg-WithNew.xml" TargetMode="External"/><Relationship Id="rId440" Type="http://schemas.openxmlformats.org/officeDocument/2006/relationships/hyperlink" Target="https://raw.githubusercontent.com/DataQualityCommittee/dqc_us_rules/refs/heads/master/tests/input/testfiles/2023/TestCo-2023-NonNeg-WithNew.xml" TargetMode="External"/><Relationship Id="rId1070" Type="http://schemas.openxmlformats.org/officeDocument/2006/relationships/hyperlink" Target="https://raw.githubusercontent.com/DataQualityCommittee/dqc_us_rules/refs/heads/master/tests/input/testfiles/2023/TestCo-2023-NonNeg-WithNew.xml" TargetMode="External"/><Relationship Id="rId2121" Type="http://schemas.openxmlformats.org/officeDocument/2006/relationships/hyperlink" Target="https://raw.githubusercontent.com/DataQualityCommittee/dqc_us_rules/refs/heads/master/tests/input/testfiles/2023/TestCo-2023-NonNeg-WithNew.xml" TargetMode="External"/><Relationship Id="rId5277" Type="http://schemas.openxmlformats.org/officeDocument/2006/relationships/hyperlink" Target="https://raw.githubusercontent.com/DataQualityCommittee/dqc_us_rules/refs/heads/master/tests/input/testfiles/2023/TestCo-2023-NonNeg-WithNew.xml" TargetMode="External"/><Relationship Id="rId6328" Type="http://schemas.openxmlformats.org/officeDocument/2006/relationships/hyperlink" Target="https://raw.githubusercontent.com/DataQualityCommittee/dqc_us_rules/refs/heads/master/tests/input/testfiles/2023/TestCo-2023-NonNeg-WithNew.xml" TargetMode="External"/><Relationship Id="rId7726" Type="http://schemas.openxmlformats.org/officeDocument/2006/relationships/hyperlink" Target="https://raw.githubusercontent.com/DataQualityCommittee/dqc_us_rules/refs/heads/master/tests/input/testfiles/2023/TestCo-2023-NonNeg-WithNew.xml" TargetMode="External"/><Relationship Id="rId5691" Type="http://schemas.openxmlformats.org/officeDocument/2006/relationships/hyperlink" Target="https://raw.githubusercontent.com/DataQualityCommittee/dqc_us_rules/refs/heads/master/tests/input/testfiles/2023/TestCo-2023-NonNeg-WithNew.xml" TargetMode="External"/><Relationship Id="rId6742" Type="http://schemas.openxmlformats.org/officeDocument/2006/relationships/hyperlink" Target="https://raw.githubusercontent.com/DataQualityCommittee/dqc_us_rules/refs/heads/master/tests/input/testfiles/2023/TestCo-2023-NonNeg-WithNew.xml" TargetMode="External"/><Relationship Id="rId1887" Type="http://schemas.openxmlformats.org/officeDocument/2006/relationships/hyperlink" Target="https://raw.githubusercontent.com/DataQualityCommittee/dqc_us_rules/refs/heads/master/tests/input/testfiles/2023/TestCo-2023-NonNeg-WithNew.xml" TargetMode="External"/><Relationship Id="rId2938" Type="http://schemas.openxmlformats.org/officeDocument/2006/relationships/hyperlink" Target="https://raw.githubusercontent.com/DataQualityCommittee/dqc_us_rules/refs/heads/master/tests/input/testfiles/2023/TestCo-2023-NonNeg-WithNew.xml" TargetMode="External"/><Relationship Id="rId4293" Type="http://schemas.openxmlformats.org/officeDocument/2006/relationships/hyperlink" Target="https://raw.githubusercontent.com/DataQualityCommittee/dqc_us_rules/refs/heads/master/tests/input/testfiles/2023/TestCo-2023-NonNeg-WithNew.xml" TargetMode="External"/><Relationship Id="rId5344" Type="http://schemas.openxmlformats.org/officeDocument/2006/relationships/hyperlink" Target="https://raw.githubusercontent.com/DataQualityCommittee/dqc_us_rules/refs/heads/master/tests/input/testfiles/2023/TestCo-2023-NonNeg-WithNew.xml" TargetMode="External"/><Relationship Id="rId1954" Type="http://schemas.openxmlformats.org/officeDocument/2006/relationships/hyperlink" Target="https://raw.githubusercontent.com/DataQualityCommittee/dqc_us_rules/refs/heads/master/tests/input/testfiles/2023/TestCo-2023-NonNeg-WithNew.xml" TargetMode="External"/><Relationship Id="rId4360" Type="http://schemas.openxmlformats.org/officeDocument/2006/relationships/hyperlink" Target="https://raw.githubusercontent.com/DataQualityCommittee/dqc_us_rules/refs/heads/master/tests/input/testfiles/2023/TestCo-2023-NonNeg-WithNew.xml" TargetMode="External"/><Relationship Id="rId5411" Type="http://schemas.openxmlformats.org/officeDocument/2006/relationships/hyperlink" Target="https://raw.githubusercontent.com/DataQualityCommittee/dqc_us_rules/refs/heads/master/tests/input/testfiles/2023/TestCo-2023-NonNeg-WithNew.xml" TargetMode="External"/><Relationship Id="rId1607" Type="http://schemas.openxmlformats.org/officeDocument/2006/relationships/hyperlink" Target="https://raw.githubusercontent.com/DataQualityCommittee/dqc_us_rules/refs/heads/master/tests/input/testfiles/2023/TestCo-2023-NonNeg-WithNew.xml" TargetMode="External"/><Relationship Id="rId4013" Type="http://schemas.openxmlformats.org/officeDocument/2006/relationships/hyperlink" Target="https://raw.githubusercontent.com/DataQualityCommittee/dqc_us_rules/refs/heads/master/tests/input/testfiles/2023/TestCo-2023-NonNeg-WithNew.xml" TargetMode="External"/><Relationship Id="rId7169" Type="http://schemas.openxmlformats.org/officeDocument/2006/relationships/hyperlink" Target="https://raw.githubusercontent.com/DataQualityCommittee/dqc_us_rules/refs/heads/master/tests/input/testfiles/2023/TestCo-2023-NonNeg-WithNew.xml" TargetMode="External"/><Relationship Id="rId7583" Type="http://schemas.openxmlformats.org/officeDocument/2006/relationships/hyperlink" Target="https://raw.githubusercontent.com/DataQualityCommittee/dqc_us_rules/refs/heads/master/tests/input/testfiles/2023/TestCo-2023-NonNeg-WithNew.xml" TargetMode="External"/><Relationship Id="rId3779" Type="http://schemas.openxmlformats.org/officeDocument/2006/relationships/hyperlink" Target="https://raw.githubusercontent.com/DataQualityCommittee/dqc_us_rules/refs/heads/master/tests/input/testfiles/2023/TestCo-2023-NonNeg-WithNew.xml" TargetMode="External"/><Relationship Id="rId6185" Type="http://schemas.openxmlformats.org/officeDocument/2006/relationships/hyperlink" Target="https://raw.githubusercontent.com/DataQualityCommittee/dqc_us_rules/refs/heads/master/tests/input/testfiles/2023/TestCo-2023-NonNeg-WithNew.xml" TargetMode="External"/><Relationship Id="rId7236" Type="http://schemas.openxmlformats.org/officeDocument/2006/relationships/hyperlink" Target="https://raw.githubusercontent.com/DataQualityCommittee/dqc_us_rules/refs/heads/master/tests/input/testfiles/2023/TestCo-2023-NonNeg-WithNew.xml" TargetMode="External"/><Relationship Id="rId7650" Type="http://schemas.openxmlformats.org/officeDocument/2006/relationships/hyperlink" Target="https://raw.githubusercontent.com/DataQualityCommittee/dqc_us_rules/refs/heads/master/tests/input/testfiles/2023/TestCo-2023-NonNeg-WithNew.xml" TargetMode="External"/><Relationship Id="rId6252" Type="http://schemas.openxmlformats.org/officeDocument/2006/relationships/hyperlink" Target="https://raw.githubusercontent.com/DataQualityCommittee/dqc_us_rules/refs/heads/master/tests/input/testfiles/2023/TestCo-2023-NonNeg-WithNew.xml" TargetMode="External"/><Relationship Id="rId7303" Type="http://schemas.openxmlformats.org/officeDocument/2006/relationships/hyperlink" Target="https://raw.githubusercontent.com/DataQualityCommittee/dqc_us_rules/refs/heads/master/tests/input/testfiles/2023/TestCo-2023-NonNeg-WithNew.xml" TargetMode="External"/><Relationship Id="rId1397" Type="http://schemas.openxmlformats.org/officeDocument/2006/relationships/hyperlink" Target="https://raw.githubusercontent.com/DataQualityCommittee/dqc_us_rules/refs/heads/master/tests/input/testfiles/2023/TestCo-2023-NonNeg-WithNew.xml" TargetMode="External"/><Relationship Id="rId2795" Type="http://schemas.openxmlformats.org/officeDocument/2006/relationships/hyperlink" Target="https://raw.githubusercontent.com/DataQualityCommittee/dqc_us_rules/refs/heads/master/tests/input/testfiles/2023/TestCo-2023-NonNeg-WithNew.xml" TargetMode="External"/><Relationship Id="rId3846" Type="http://schemas.openxmlformats.org/officeDocument/2006/relationships/hyperlink" Target="https://raw.githubusercontent.com/DataQualityCommittee/dqc_us_rules/refs/heads/master/tests/input/testfiles/2023/TestCo-2023-NonNeg-WithNew.xml" TargetMode="External"/><Relationship Id="rId767" Type="http://schemas.openxmlformats.org/officeDocument/2006/relationships/hyperlink" Target="https://raw.githubusercontent.com/DataQualityCommittee/dqc_us_rules/refs/heads/master/tests/input/testfiles/2023/TestCo-2023-NonNeg-WithNew.xml" TargetMode="External"/><Relationship Id="rId2448" Type="http://schemas.openxmlformats.org/officeDocument/2006/relationships/hyperlink" Target="https://raw.githubusercontent.com/DataQualityCommittee/dqc_us_rules/refs/heads/master/tests/input/testfiles/2023/TestCo-2023-NonNeg-WithNew.xml" TargetMode="External"/><Relationship Id="rId2862" Type="http://schemas.openxmlformats.org/officeDocument/2006/relationships/hyperlink" Target="https://raw.githubusercontent.com/DataQualityCommittee/dqc_us_rules/refs/heads/master/tests/input/testfiles/2023/TestCo-2023-NonNeg-WithNew.xml" TargetMode="External"/><Relationship Id="rId3913" Type="http://schemas.openxmlformats.org/officeDocument/2006/relationships/hyperlink" Target="https://raw.githubusercontent.com/DataQualityCommittee/dqc_us_rules/refs/heads/master/tests/input/testfiles/2023/TestCo-2023-NonNeg-WithNew.xml" TargetMode="External"/><Relationship Id="rId834" Type="http://schemas.openxmlformats.org/officeDocument/2006/relationships/hyperlink" Target="https://raw.githubusercontent.com/DataQualityCommittee/dqc_us_rules/refs/heads/master/tests/input/testfiles/2023/TestCo-2023-NonNeg-WithNew.xml" TargetMode="External"/><Relationship Id="rId1464" Type="http://schemas.openxmlformats.org/officeDocument/2006/relationships/hyperlink" Target="https://raw.githubusercontent.com/DataQualityCommittee/dqc_us_rules/refs/heads/master/tests/input/testfiles/2023/TestCo-2023-NonNeg-WithNew.xml" TargetMode="External"/><Relationship Id="rId2515" Type="http://schemas.openxmlformats.org/officeDocument/2006/relationships/hyperlink" Target="https://raw.githubusercontent.com/DataQualityCommittee/dqc_us_rules/refs/heads/master/tests/input/testfiles/2023/TestCo-2023-NonNeg-WithNew.xml" TargetMode="External"/><Relationship Id="rId901" Type="http://schemas.openxmlformats.org/officeDocument/2006/relationships/hyperlink" Target="https://raw.githubusercontent.com/DataQualityCommittee/dqc_us_rules/refs/heads/master/tests/input/testfiles/2023/TestCo-2023-NonNeg-WithNew.xml" TargetMode="External"/><Relationship Id="rId1117" Type="http://schemas.openxmlformats.org/officeDocument/2006/relationships/hyperlink" Target="https://raw.githubusercontent.com/DataQualityCommittee/dqc_us_rules/refs/heads/master/tests/input/testfiles/2023/TestCo-2023-NonNeg-WithNew.xml" TargetMode="External"/><Relationship Id="rId1531" Type="http://schemas.openxmlformats.org/officeDocument/2006/relationships/hyperlink" Target="https://raw.githubusercontent.com/DataQualityCommittee/dqc_us_rules/refs/heads/master/tests/input/testfiles/2023/TestCo-2023-NonNeg-WithNew.xml" TargetMode="External"/><Relationship Id="rId4687" Type="http://schemas.openxmlformats.org/officeDocument/2006/relationships/hyperlink" Target="https://raw.githubusercontent.com/DataQualityCommittee/dqc_us_rules/refs/heads/master/tests/input/testfiles/2023/TestCo-2023-NonNeg-WithNew.xml" TargetMode="External"/><Relationship Id="rId5738" Type="http://schemas.openxmlformats.org/officeDocument/2006/relationships/hyperlink" Target="https://raw.githubusercontent.com/DataQualityCommittee/dqc_us_rules/refs/heads/master/tests/input/testfiles/2023/TestCo-2023-NonNeg-WithNew.xml" TargetMode="External"/><Relationship Id="rId7093" Type="http://schemas.openxmlformats.org/officeDocument/2006/relationships/hyperlink" Target="https://raw.githubusercontent.com/DataQualityCommittee/dqc_us_rules/refs/heads/master/tests/input/testfiles/2023/TestCo-2023-NonNeg-WithNew.xml" TargetMode="External"/><Relationship Id="rId3289" Type="http://schemas.openxmlformats.org/officeDocument/2006/relationships/hyperlink" Target="https://raw.githubusercontent.com/DataQualityCommittee/dqc_us_rules/refs/heads/master/tests/input/testfiles/2023/TestCo-2023-NonNeg-WithNew.xml" TargetMode="External"/><Relationship Id="rId4754" Type="http://schemas.openxmlformats.org/officeDocument/2006/relationships/hyperlink" Target="https://raw.githubusercontent.com/DataQualityCommittee/dqc_us_rules/refs/heads/master/tests/input/testfiles/2023/TestCo-2023-NonNeg-WithNew.xml" TargetMode="External"/><Relationship Id="rId7160" Type="http://schemas.openxmlformats.org/officeDocument/2006/relationships/hyperlink" Target="https://raw.githubusercontent.com/DataQualityCommittee/dqc_us_rules/refs/heads/master/tests/input/testfiles/2023/TestCo-2023-NonNeg-WithNew.xml" TargetMode="External"/><Relationship Id="rId3356" Type="http://schemas.openxmlformats.org/officeDocument/2006/relationships/hyperlink" Target="https://raw.githubusercontent.com/DataQualityCommittee/dqc_us_rules/refs/heads/master/tests/input/testfiles/2023/TestCo-2023-NonNeg-WithNew.xml" TargetMode="External"/><Relationship Id="rId4407" Type="http://schemas.openxmlformats.org/officeDocument/2006/relationships/hyperlink" Target="https://raw.githubusercontent.com/DataQualityCommittee/dqc_us_rules/refs/heads/master/tests/input/testfiles/2023/TestCo-2023-NonNeg-WithNew.xml" TargetMode="External"/><Relationship Id="rId5805" Type="http://schemas.openxmlformats.org/officeDocument/2006/relationships/hyperlink" Target="https://raw.githubusercontent.com/DataQualityCommittee/dqc_us_rules/refs/heads/master/tests/input/testfiles/2023/TestCo-2023-NonNeg-WithNew.xml" TargetMode="External"/><Relationship Id="rId277" Type="http://schemas.openxmlformats.org/officeDocument/2006/relationships/hyperlink" Target="https://raw.githubusercontent.com/DataQualityCommittee/dqc_us_rules/refs/heads/master/tests/input/testfiles/2023/TestCo-2023-NonNeg-WithNew.xml" TargetMode="External"/><Relationship Id="rId3009" Type="http://schemas.openxmlformats.org/officeDocument/2006/relationships/hyperlink" Target="https://raw.githubusercontent.com/DataQualityCommittee/dqc_us_rules/refs/heads/master/tests/input/testfiles/2023/TestCo-2023-NonNeg-WithNew.xml" TargetMode="External"/><Relationship Id="rId3770" Type="http://schemas.openxmlformats.org/officeDocument/2006/relationships/hyperlink" Target="https://raw.githubusercontent.com/DataQualityCommittee/dqc_us_rules/refs/heads/master/tests/input/testfiles/2023/TestCo-2023-NonNeg-WithNew.xml" TargetMode="External"/><Relationship Id="rId4821" Type="http://schemas.openxmlformats.org/officeDocument/2006/relationships/hyperlink" Target="https://raw.githubusercontent.com/DataQualityCommittee/dqc_us_rules/refs/heads/master/tests/input/testfiles/2023/TestCo-2023-NonNeg-WithNew.xml" TargetMode="External"/><Relationship Id="rId344" Type="http://schemas.openxmlformats.org/officeDocument/2006/relationships/hyperlink" Target="https://raw.githubusercontent.com/DataQualityCommittee/dqc_us_rules/refs/heads/master/tests/input/testfiles/2023/TestCo-2023-NonNeg-WithNew.xml" TargetMode="External"/><Relationship Id="rId691" Type="http://schemas.openxmlformats.org/officeDocument/2006/relationships/hyperlink" Target="https://raw.githubusercontent.com/DataQualityCommittee/dqc_us_rules/refs/heads/master/tests/input/testfiles/2023/TestCo-2023-NonNeg-WithNew.xml" TargetMode="External"/><Relationship Id="rId2025" Type="http://schemas.openxmlformats.org/officeDocument/2006/relationships/hyperlink" Target="https://raw.githubusercontent.com/DataQualityCommittee/dqc_us_rules/refs/heads/master/tests/input/testfiles/2023/TestCo-2023-NonNeg-WithNew.xml" TargetMode="External"/><Relationship Id="rId2372" Type="http://schemas.openxmlformats.org/officeDocument/2006/relationships/hyperlink" Target="https://raw.githubusercontent.com/DataQualityCommittee/dqc_us_rules/refs/heads/master/tests/input/testfiles/2023/TestCo-2023-NonNeg-WithNew.xml" TargetMode="External"/><Relationship Id="rId3423" Type="http://schemas.openxmlformats.org/officeDocument/2006/relationships/hyperlink" Target="https://raw.githubusercontent.com/DataQualityCommittee/dqc_us_rules/refs/heads/master/tests/input/testfiles/2023/TestCo-2023-NonNeg-WithNew.xml" TargetMode="External"/><Relationship Id="rId6579" Type="http://schemas.openxmlformats.org/officeDocument/2006/relationships/hyperlink" Target="https://raw.githubusercontent.com/DataQualityCommittee/dqc_us_rules/refs/heads/master/tests/input/testfiles/2023/TestCo-2023-NonNeg-WithNew.xml" TargetMode="External"/><Relationship Id="rId6993" Type="http://schemas.openxmlformats.org/officeDocument/2006/relationships/hyperlink" Target="https://raw.githubusercontent.com/DataQualityCommittee/dqc_us_rules/refs/heads/master/tests/input/testfiles/2023/TestCo-2023-NonNeg-WithNew.xml" TargetMode="External"/><Relationship Id="rId5595" Type="http://schemas.openxmlformats.org/officeDocument/2006/relationships/hyperlink" Target="https://raw.githubusercontent.com/DataQualityCommittee/dqc_us_rules/refs/heads/master/tests/input/testfiles/2023/TestCo-2023-NonNeg-WithNew.xml" TargetMode="External"/><Relationship Id="rId6646" Type="http://schemas.openxmlformats.org/officeDocument/2006/relationships/hyperlink" Target="https://raw.githubusercontent.com/DataQualityCommittee/dqc_us_rules/refs/heads/master/tests/input/testfiles/2023/TestCo-2023-NonNeg-WithNew.xml" TargetMode="External"/><Relationship Id="rId411" Type="http://schemas.openxmlformats.org/officeDocument/2006/relationships/hyperlink" Target="https://raw.githubusercontent.com/DataQualityCommittee/dqc_us_rules/refs/heads/master/tests/input/testfiles/2023/TestCo-2023-NonNeg-WithNew.xml" TargetMode="External"/><Relationship Id="rId1041" Type="http://schemas.openxmlformats.org/officeDocument/2006/relationships/hyperlink" Target="https://raw.githubusercontent.com/DataQualityCommittee/dqc_us_rules/refs/heads/master/tests/input/testfiles/2023/TestCo-2023-NonNeg-WithNew.xml" TargetMode="External"/><Relationship Id="rId4197" Type="http://schemas.openxmlformats.org/officeDocument/2006/relationships/hyperlink" Target="https://raw.githubusercontent.com/DataQualityCommittee/dqc_us_rules/refs/heads/master/tests/input/testfiles/2023/TestCo-2023-NonNeg-WithNew.xml" TargetMode="External"/><Relationship Id="rId5248" Type="http://schemas.openxmlformats.org/officeDocument/2006/relationships/hyperlink" Target="https://raw.githubusercontent.com/DataQualityCommittee/dqc_us_rules/refs/heads/master/tests/input/testfiles/2023/TestCo-2023-NonNeg-WithNew.xml" TargetMode="External"/><Relationship Id="rId5662" Type="http://schemas.openxmlformats.org/officeDocument/2006/relationships/hyperlink" Target="https://raw.githubusercontent.com/DataQualityCommittee/dqc_us_rules/refs/heads/master/tests/input/testfiles/2023/TestCo-2023-NonNeg-WithNew.xml" TargetMode="External"/><Relationship Id="rId6713" Type="http://schemas.openxmlformats.org/officeDocument/2006/relationships/hyperlink" Target="https://raw.githubusercontent.com/DataQualityCommittee/dqc_us_rules/refs/heads/master/tests/input/testfiles/2023/TestCo-2023-NonNeg-WithNew.xml" TargetMode="External"/><Relationship Id="rId1858" Type="http://schemas.openxmlformats.org/officeDocument/2006/relationships/hyperlink" Target="https://raw.githubusercontent.com/DataQualityCommittee/dqc_us_rules/refs/heads/master/tests/input/testfiles/2023/TestCo-2023-NonNeg-WithNew.xml" TargetMode="External"/><Relationship Id="rId4264" Type="http://schemas.openxmlformats.org/officeDocument/2006/relationships/hyperlink" Target="https://raw.githubusercontent.com/DataQualityCommittee/dqc_us_rules/refs/heads/master/tests/input/testfiles/2023/TestCo-2023-NonNeg-WithNew.xml" TargetMode="External"/><Relationship Id="rId5315" Type="http://schemas.openxmlformats.org/officeDocument/2006/relationships/hyperlink" Target="https://raw.githubusercontent.com/DataQualityCommittee/dqc_us_rules/refs/heads/master/tests/input/testfiles/2023/TestCo-2023-NonNeg-WithNew.xml" TargetMode="External"/><Relationship Id="rId2909" Type="http://schemas.openxmlformats.org/officeDocument/2006/relationships/hyperlink" Target="https://raw.githubusercontent.com/DataQualityCommittee/dqc_us_rules/refs/heads/master/tests/input/testfiles/2023/TestCo-2023-NonNeg-WithNew.xml" TargetMode="External"/><Relationship Id="rId3280" Type="http://schemas.openxmlformats.org/officeDocument/2006/relationships/hyperlink" Target="https://raw.githubusercontent.com/DataQualityCommittee/dqc_us_rules/refs/heads/master/tests/input/testfiles/2023/TestCo-2023-NonNeg-WithNew.xml" TargetMode="External"/><Relationship Id="rId4331" Type="http://schemas.openxmlformats.org/officeDocument/2006/relationships/hyperlink" Target="https://raw.githubusercontent.com/DataQualityCommittee/dqc_us_rules/refs/heads/master/tests/input/testfiles/2023/TestCo-2023-NonNeg-WithNew.xml" TargetMode="External"/><Relationship Id="rId7487" Type="http://schemas.openxmlformats.org/officeDocument/2006/relationships/hyperlink" Target="https://raw.githubusercontent.com/DataQualityCommittee/dqc_us_rules/refs/heads/master/tests/input/testfiles/2023/TestCo-2023-NonNeg-WithNew.xml" TargetMode="External"/><Relationship Id="rId1925" Type="http://schemas.openxmlformats.org/officeDocument/2006/relationships/hyperlink" Target="https://raw.githubusercontent.com/DataQualityCommittee/dqc_us_rules/refs/heads/master/tests/input/testfiles/2023/TestCo-2023-NonNeg-WithNew.xml" TargetMode="External"/><Relationship Id="rId6089" Type="http://schemas.openxmlformats.org/officeDocument/2006/relationships/hyperlink" Target="https://raw.githubusercontent.com/DataQualityCommittee/dqc_us_rules/refs/heads/master/tests/input/testfiles/2023/TestCo-2023-NonNeg-WithNew.xml" TargetMode="External"/><Relationship Id="rId6156" Type="http://schemas.openxmlformats.org/officeDocument/2006/relationships/hyperlink" Target="https://raw.githubusercontent.com/DataQualityCommittee/dqc_us_rules/refs/heads/master/tests/input/testfiles/2023/TestCo-2023-NonNeg-WithNew.xml" TargetMode="External"/><Relationship Id="rId7554" Type="http://schemas.openxmlformats.org/officeDocument/2006/relationships/hyperlink" Target="https://raw.githubusercontent.com/DataQualityCommittee/dqc_us_rules/refs/heads/master/tests/input/testfiles/2023/TestCo-2023-NonNeg-WithNew.xml" TargetMode="External"/><Relationship Id="rId2699" Type="http://schemas.openxmlformats.org/officeDocument/2006/relationships/hyperlink" Target="https://raw.githubusercontent.com/DataQualityCommittee/dqc_us_rules/refs/heads/master/tests/input/testfiles/2023/TestCo-2023-NonNeg-WithNew.xml" TargetMode="External"/><Relationship Id="rId3000" Type="http://schemas.openxmlformats.org/officeDocument/2006/relationships/hyperlink" Target="https://raw.githubusercontent.com/DataQualityCommittee/dqc_us_rules/refs/heads/master/tests/input/testfiles/2023/TestCo-2023-NonNeg-WithNew.xml" TargetMode="External"/><Relationship Id="rId6570" Type="http://schemas.openxmlformats.org/officeDocument/2006/relationships/hyperlink" Target="https://raw.githubusercontent.com/DataQualityCommittee/dqc_us_rules/refs/heads/master/tests/input/testfiles/2023/TestCo-2023-NonNeg-WithNew.xml" TargetMode="External"/><Relationship Id="rId7207" Type="http://schemas.openxmlformats.org/officeDocument/2006/relationships/hyperlink" Target="https://raw.githubusercontent.com/DataQualityCommittee/dqc_us_rules/refs/heads/master/tests/input/testfiles/2023/TestCo-2023-NonNeg-WithNew.xml" TargetMode="External"/><Relationship Id="rId7621" Type="http://schemas.openxmlformats.org/officeDocument/2006/relationships/hyperlink" Target="https://raw.githubusercontent.com/DataQualityCommittee/dqc_us_rules/refs/heads/master/tests/input/testfiles/2023/TestCo-2023-NonNeg-WithNew.xml" TargetMode="External"/><Relationship Id="rId2766" Type="http://schemas.openxmlformats.org/officeDocument/2006/relationships/hyperlink" Target="https://raw.githubusercontent.com/DataQualityCommittee/dqc_us_rules/refs/heads/master/tests/input/testfiles/2023/TestCo-2023-NonNeg-WithNew.xml" TargetMode="External"/><Relationship Id="rId3817" Type="http://schemas.openxmlformats.org/officeDocument/2006/relationships/hyperlink" Target="https://raw.githubusercontent.com/DataQualityCommittee/dqc_us_rules/refs/heads/master/tests/input/testfiles/2023/TestCo-2023-NonNeg-WithNew.xml" TargetMode="External"/><Relationship Id="rId5172" Type="http://schemas.openxmlformats.org/officeDocument/2006/relationships/hyperlink" Target="https://raw.githubusercontent.com/DataQualityCommittee/dqc_us_rules/refs/heads/master/tests/input/testfiles/2023/TestCo-2023-NonNeg-WithNew.xml" TargetMode="External"/><Relationship Id="rId6223" Type="http://schemas.openxmlformats.org/officeDocument/2006/relationships/hyperlink" Target="https://raw.githubusercontent.com/DataQualityCommittee/dqc_us_rules/refs/heads/master/tests/input/testfiles/2023/TestCo-2023-NonNeg-WithNew.xml" TargetMode="External"/><Relationship Id="rId738" Type="http://schemas.openxmlformats.org/officeDocument/2006/relationships/hyperlink" Target="https://raw.githubusercontent.com/DataQualityCommittee/dqc_us_rules/refs/heads/master/tests/input/testfiles/2023/TestCo-2023-NonNeg-WithNew.xml" TargetMode="External"/><Relationship Id="rId1368" Type="http://schemas.openxmlformats.org/officeDocument/2006/relationships/hyperlink" Target="https://raw.githubusercontent.com/DataQualityCommittee/dqc_us_rules/refs/heads/master/tests/input/testfiles/2023/TestCo-2023-NonNeg-WithNew.xml" TargetMode="External"/><Relationship Id="rId1782" Type="http://schemas.openxmlformats.org/officeDocument/2006/relationships/hyperlink" Target="https://raw.githubusercontent.com/DataQualityCommittee/dqc_us_rules/refs/heads/master/tests/input/testfiles/2023/TestCo-2023-NonNeg-WithNew.xml" TargetMode="External"/><Relationship Id="rId2419" Type="http://schemas.openxmlformats.org/officeDocument/2006/relationships/hyperlink" Target="https://raw.githubusercontent.com/DataQualityCommittee/dqc_us_rules/refs/heads/master/tests/input/testfiles/2023/TestCo-2023-NonNeg-WithNew.xml" TargetMode="External"/><Relationship Id="rId2833" Type="http://schemas.openxmlformats.org/officeDocument/2006/relationships/hyperlink" Target="https://raw.githubusercontent.com/DataQualityCommittee/dqc_us_rules/refs/heads/master/tests/input/testfiles/2023/TestCo-2023-NonNeg-WithNew.xml" TargetMode="External"/><Relationship Id="rId5989" Type="http://schemas.openxmlformats.org/officeDocument/2006/relationships/hyperlink" Target="https://raw.githubusercontent.com/DataQualityCommittee/dqc_us_rules/refs/heads/master/tests/input/testfiles/2023/TestCo-2023-NonNeg-WithNew.xml" TargetMode="External"/><Relationship Id="rId74" Type="http://schemas.openxmlformats.org/officeDocument/2006/relationships/hyperlink" Target="http://www.sec.gov/Archives/edgar/data/1084475/000149315223040413/form10-q.htm" TargetMode="External"/><Relationship Id="rId805" Type="http://schemas.openxmlformats.org/officeDocument/2006/relationships/hyperlink" Target="https://raw.githubusercontent.com/DataQualityCommittee/dqc_us_rules/refs/heads/master/tests/input/testfiles/2023/TestCo-2023-NonNeg-WithNew.xml" TargetMode="External"/><Relationship Id="rId1435" Type="http://schemas.openxmlformats.org/officeDocument/2006/relationships/hyperlink" Target="https://raw.githubusercontent.com/DataQualityCommittee/dqc_us_rules/refs/heads/master/tests/input/testfiles/2023/TestCo-2023-NonNeg-WithNew.xml" TargetMode="External"/><Relationship Id="rId2900" Type="http://schemas.openxmlformats.org/officeDocument/2006/relationships/hyperlink" Target="https://raw.githubusercontent.com/DataQualityCommittee/dqc_us_rules/refs/heads/master/tests/input/testfiles/2023/TestCo-2023-NonNeg-WithNew.xml" TargetMode="External"/><Relationship Id="rId7064" Type="http://schemas.openxmlformats.org/officeDocument/2006/relationships/hyperlink" Target="https://raw.githubusercontent.com/DataQualityCommittee/dqc_us_rules/refs/heads/master/tests/input/testfiles/2023/TestCo-2023-NonNeg-WithNew.xml" TargetMode="External"/><Relationship Id="rId1502" Type="http://schemas.openxmlformats.org/officeDocument/2006/relationships/hyperlink" Target="https://raw.githubusercontent.com/DataQualityCommittee/dqc_us_rules/refs/heads/master/tests/input/testfiles/2023/TestCo-2023-NonNeg-WithNew.xml" TargetMode="External"/><Relationship Id="rId4658" Type="http://schemas.openxmlformats.org/officeDocument/2006/relationships/hyperlink" Target="https://raw.githubusercontent.com/DataQualityCommittee/dqc_us_rules/refs/heads/master/tests/input/testfiles/2023/TestCo-2023-NonNeg-WithNew.xml" TargetMode="External"/><Relationship Id="rId5709" Type="http://schemas.openxmlformats.org/officeDocument/2006/relationships/hyperlink" Target="https://raw.githubusercontent.com/DataQualityCommittee/dqc_us_rules/refs/heads/master/tests/input/testfiles/2023/TestCo-2023-NonNeg-WithNew.xml" TargetMode="External"/><Relationship Id="rId6080" Type="http://schemas.openxmlformats.org/officeDocument/2006/relationships/hyperlink" Target="https://raw.githubusercontent.com/DataQualityCommittee/dqc_us_rules/refs/heads/master/tests/input/testfiles/2023/TestCo-2023-NonNeg-WithNew.xml" TargetMode="External"/><Relationship Id="rId7131" Type="http://schemas.openxmlformats.org/officeDocument/2006/relationships/hyperlink" Target="https://raw.githubusercontent.com/DataQualityCommittee/dqc_us_rules/refs/heads/master/tests/input/testfiles/2023/TestCo-2023-NonNeg-WithNew.xml" TargetMode="External"/><Relationship Id="rId3674" Type="http://schemas.openxmlformats.org/officeDocument/2006/relationships/hyperlink" Target="https://raw.githubusercontent.com/DataQualityCommittee/dqc_us_rules/refs/heads/master/tests/input/testfiles/2023/TestCo-2023-NonNeg-WithNew.xml" TargetMode="External"/><Relationship Id="rId4725" Type="http://schemas.openxmlformats.org/officeDocument/2006/relationships/hyperlink" Target="https://raw.githubusercontent.com/DataQualityCommittee/dqc_us_rules/refs/heads/master/tests/input/testfiles/2023/TestCo-2023-NonNeg-WithNew.xml" TargetMode="External"/><Relationship Id="rId595" Type="http://schemas.openxmlformats.org/officeDocument/2006/relationships/hyperlink" Target="https://raw.githubusercontent.com/DataQualityCommittee/dqc_us_rules/refs/heads/master/tests/input/testfiles/2023/TestCo-2023-NonNeg-WithNew.xml" TargetMode="External"/><Relationship Id="rId2276" Type="http://schemas.openxmlformats.org/officeDocument/2006/relationships/hyperlink" Target="https://raw.githubusercontent.com/DataQualityCommittee/dqc_us_rules/refs/heads/master/tests/input/testfiles/2023/TestCo-2023-NonNeg-WithNew.xml" TargetMode="External"/><Relationship Id="rId2690" Type="http://schemas.openxmlformats.org/officeDocument/2006/relationships/hyperlink" Target="https://raw.githubusercontent.com/DataQualityCommittee/dqc_us_rules/refs/heads/master/tests/input/testfiles/2023/TestCo-2023-NonNeg-WithNew.xml" TargetMode="External"/><Relationship Id="rId3327" Type="http://schemas.openxmlformats.org/officeDocument/2006/relationships/hyperlink" Target="https://raw.githubusercontent.com/DataQualityCommittee/dqc_us_rules/refs/heads/master/tests/input/testfiles/2023/TestCo-2023-NonNeg-WithNew.xml" TargetMode="External"/><Relationship Id="rId3741" Type="http://schemas.openxmlformats.org/officeDocument/2006/relationships/hyperlink" Target="https://raw.githubusercontent.com/DataQualityCommittee/dqc_us_rules/refs/heads/master/tests/input/testfiles/2023/TestCo-2023-NonNeg-WithNew.xml" TargetMode="External"/><Relationship Id="rId6897" Type="http://schemas.openxmlformats.org/officeDocument/2006/relationships/hyperlink" Target="https://raw.githubusercontent.com/DataQualityCommittee/dqc_us_rules/refs/heads/master/tests/input/testfiles/2023/TestCo-2023-NonNeg-WithNew.xml" TargetMode="External"/><Relationship Id="rId248" Type="http://schemas.openxmlformats.org/officeDocument/2006/relationships/hyperlink" Target="https://raw.githubusercontent.com/DataQualityCommittee/dqc_us_rules/refs/heads/master/tests/input/testfiles/2023/TestCo-2023-NonNeg-WithNew.xml" TargetMode="External"/><Relationship Id="rId662" Type="http://schemas.openxmlformats.org/officeDocument/2006/relationships/hyperlink" Target="https://raw.githubusercontent.com/DataQualityCommittee/dqc_us_rules/refs/heads/master/tests/input/testfiles/2023/TestCo-2023-NonNeg-WithNew.xml" TargetMode="External"/><Relationship Id="rId1292" Type="http://schemas.openxmlformats.org/officeDocument/2006/relationships/hyperlink" Target="https://raw.githubusercontent.com/DataQualityCommittee/dqc_us_rules/refs/heads/master/tests/input/testfiles/2023/TestCo-2023-NonNeg-WithNew.xml" TargetMode="External"/><Relationship Id="rId2343" Type="http://schemas.openxmlformats.org/officeDocument/2006/relationships/hyperlink" Target="https://raw.githubusercontent.com/DataQualityCommittee/dqc_us_rules/refs/heads/master/tests/input/testfiles/2023/TestCo-2023-NonNeg-WithNew.xml" TargetMode="External"/><Relationship Id="rId5499" Type="http://schemas.openxmlformats.org/officeDocument/2006/relationships/hyperlink" Target="https://raw.githubusercontent.com/DataQualityCommittee/dqc_us_rules/refs/heads/master/tests/input/testfiles/2023/TestCo-2023-NonNeg-WithNew.xml" TargetMode="External"/><Relationship Id="rId6964" Type="http://schemas.openxmlformats.org/officeDocument/2006/relationships/hyperlink" Target="https://raw.githubusercontent.com/DataQualityCommittee/dqc_us_rules/refs/heads/master/tests/input/testfiles/2023/TestCo-2023-NonNeg-WithNew.xml" TargetMode="External"/><Relationship Id="rId315" Type="http://schemas.openxmlformats.org/officeDocument/2006/relationships/hyperlink" Target="https://raw.githubusercontent.com/DataQualityCommittee/dqc_us_rules/refs/heads/master/tests/input/testfiles/2023/TestCo-2023-NonNeg-WithNew.xml" TargetMode="External"/><Relationship Id="rId2410" Type="http://schemas.openxmlformats.org/officeDocument/2006/relationships/hyperlink" Target="https://raw.githubusercontent.com/DataQualityCommittee/dqc_us_rules/refs/heads/master/tests/input/testfiles/2023/TestCo-2023-NonNeg-WithNew.xml" TargetMode="External"/><Relationship Id="rId5566" Type="http://schemas.openxmlformats.org/officeDocument/2006/relationships/hyperlink" Target="https://raw.githubusercontent.com/DataQualityCommittee/dqc_us_rules/refs/heads/master/tests/input/testfiles/2023/TestCo-2023-NonNeg-WithNew.xml" TargetMode="External"/><Relationship Id="rId6617" Type="http://schemas.openxmlformats.org/officeDocument/2006/relationships/hyperlink" Target="https://raw.githubusercontent.com/DataQualityCommittee/dqc_us_rules/refs/heads/master/tests/input/testfiles/2023/TestCo-2023-NonNeg-WithNew.xml" TargetMode="External"/><Relationship Id="rId1012" Type="http://schemas.openxmlformats.org/officeDocument/2006/relationships/hyperlink" Target="https://raw.githubusercontent.com/DataQualityCommittee/dqc_us_rules/refs/heads/master/tests/input/testfiles/2023/TestCo-2023-NonNeg-WithNew.xml" TargetMode="External"/><Relationship Id="rId4168" Type="http://schemas.openxmlformats.org/officeDocument/2006/relationships/hyperlink" Target="https://raw.githubusercontent.com/DataQualityCommittee/dqc_us_rules/refs/heads/master/tests/input/testfiles/2023/TestCo-2023-NonNeg-WithNew.xml" TargetMode="External"/><Relationship Id="rId5219" Type="http://schemas.openxmlformats.org/officeDocument/2006/relationships/hyperlink" Target="https://raw.githubusercontent.com/DataQualityCommittee/dqc_us_rules/refs/heads/master/tests/input/testfiles/2023/TestCo-2023-NonNeg-WithNew.xml" TargetMode="External"/><Relationship Id="rId5980" Type="http://schemas.openxmlformats.org/officeDocument/2006/relationships/hyperlink" Target="https://raw.githubusercontent.com/DataQualityCommittee/dqc_us_rules/refs/heads/master/tests/input/testfiles/2023/TestCo-2023-NonNeg-WithNew.xml" TargetMode="External"/><Relationship Id="rId3184" Type="http://schemas.openxmlformats.org/officeDocument/2006/relationships/hyperlink" Target="https://raw.githubusercontent.com/DataQualityCommittee/dqc_us_rules/refs/heads/master/tests/input/testfiles/2023/TestCo-2023-NonNeg-WithNew.xml" TargetMode="External"/><Relationship Id="rId4235" Type="http://schemas.openxmlformats.org/officeDocument/2006/relationships/hyperlink" Target="https://raw.githubusercontent.com/DataQualityCommittee/dqc_us_rules/refs/heads/master/tests/input/testfiles/2023/TestCo-2023-NonNeg-WithNew.xml" TargetMode="External"/><Relationship Id="rId4582" Type="http://schemas.openxmlformats.org/officeDocument/2006/relationships/hyperlink" Target="https://raw.githubusercontent.com/DataQualityCommittee/dqc_us_rules/refs/heads/master/tests/input/testfiles/2023/TestCo-2023-NonNeg-WithNew.xml" TargetMode="External"/><Relationship Id="rId5633" Type="http://schemas.openxmlformats.org/officeDocument/2006/relationships/hyperlink" Target="https://raw.githubusercontent.com/DataQualityCommittee/dqc_us_rules/refs/heads/master/tests/input/testfiles/2023/TestCo-2023-NonNeg-WithNew.xml" TargetMode="External"/><Relationship Id="rId1829" Type="http://schemas.openxmlformats.org/officeDocument/2006/relationships/hyperlink" Target="https://raw.githubusercontent.com/DataQualityCommittee/dqc_us_rules/refs/heads/master/tests/input/testfiles/2023/TestCo-2023-NonNeg-WithNew.xml" TargetMode="External"/><Relationship Id="rId5700" Type="http://schemas.openxmlformats.org/officeDocument/2006/relationships/hyperlink" Target="https://raw.githubusercontent.com/DataQualityCommittee/dqc_us_rules/refs/heads/master/tests/input/testfiles/2023/TestCo-2023-NonNeg-WithNew.xml" TargetMode="External"/><Relationship Id="rId3251" Type="http://schemas.openxmlformats.org/officeDocument/2006/relationships/hyperlink" Target="https://raw.githubusercontent.com/DataQualityCommittee/dqc_us_rules/refs/heads/master/tests/input/testfiles/2023/TestCo-2023-NonNeg-WithNew.xml" TargetMode="External"/><Relationship Id="rId4302" Type="http://schemas.openxmlformats.org/officeDocument/2006/relationships/hyperlink" Target="https://raw.githubusercontent.com/DataQualityCommittee/dqc_us_rules/refs/heads/master/tests/input/testfiles/2023/TestCo-2023-NonNeg-WithNew.xml" TargetMode="External"/><Relationship Id="rId7458" Type="http://schemas.openxmlformats.org/officeDocument/2006/relationships/hyperlink" Target="https://raw.githubusercontent.com/DataQualityCommittee/dqc_us_rules/refs/heads/master/tests/input/testfiles/2023/TestCo-2023-NonNeg-WithNew.xml" TargetMode="External"/><Relationship Id="rId7872" Type="http://schemas.openxmlformats.org/officeDocument/2006/relationships/hyperlink" Target="http://www.sec.gov/Archives/edgar/data/1390777/000139077720000044/form10-k4q19.htm" TargetMode="External"/><Relationship Id="rId172" Type="http://schemas.openxmlformats.org/officeDocument/2006/relationships/hyperlink" Target="https://raw.githubusercontent.com/DataQualityCommittee/dqc_us_rules/refs/heads/master/tests/input/testfiles/2023/TestCo-2023-NonNeg-WithNew.xml" TargetMode="External"/><Relationship Id="rId6474" Type="http://schemas.openxmlformats.org/officeDocument/2006/relationships/hyperlink" Target="https://raw.githubusercontent.com/DataQualityCommittee/dqc_us_rules/refs/heads/master/tests/input/testfiles/2023/TestCo-2023-NonNeg-WithNew.xml" TargetMode="External"/><Relationship Id="rId7525" Type="http://schemas.openxmlformats.org/officeDocument/2006/relationships/hyperlink" Target="https://raw.githubusercontent.com/DataQualityCommittee/dqc_us_rules/refs/heads/master/tests/input/testfiles/2023/TestCo-2023-NonNeg-WithNew.xml" TargetMode="External"/><Relationship Id="rId989" Type="http://schemas.openxmlformats.org/officeDocument/2006/relationships/hyperlink" Target="https://raw.githubusercontent.com/DataQualityCommittee/dqc_us_rules/refs/heads/master/tests/input/testfiles/2023/TestCo-2023-NonNeg-WithNew.xml" TargetMode="External"/><Relationship Id="rId5076" Type="http://schemas.openxmlformats.org/officeDocument/2006/relationships/hyperlink" Target="https://raw.githubusercontent.com/DataQualityCommittee/dqc_us_rules/refs/heads/master/tests/input/testfiles/2023/TestCo-2023-NonNeg-WithNew.xml" TargetMode="External"/><Relationship Id="rId5490" Type="http://schemas.openxmlformats.org/officeDocument/2006/relationships/hyperlink" Target="https://raw.githubusercontent.com/DataQualityCommittee/dqc_us_rules/refs/heads/master/tests/input/testfiles/2023/TestCo-2023-NonNeg-WithNew.xml" TargetMode="External"/><Relationship Id="rId6127" Type="http://schemas.openxmlformats.org/officeDocument/2006/relationships/hyperlink" Target="https://raw.githubusercontent.com/DataQualityCommittee/dqc_us_rules/refs/heads/master/tests/input/testfiles/2023/TestCo-2023-NonNeg-WithNew.xml" TargetMode="External"/><Relationship Id="rId6541" Type="http://schemas.openxmlformats.org/officeDocument/2006/relationships/hyperlink" Target="https://raw.githubusercontent.com/DataQualityCommittee/dqc_us_rules/refs/heads/master/tests/input/testfiles/2023/TestCo-2023-NonNeg-WithNew.xml" TargetMode="External"/><Relationship Id="rId1686" Type="http://schemas.openxmlformats.org/officeDocument/2006/relationships/hyperlink" Target="https://raw.githubusercontent.com/DataQualityCommittee/dqc_us_rules/refs/heads/master/tests/input/testfiles/2023/TestCo-2023-NonNeg-WithNew.xml" TargetMode="External"/><Relationship Id="rId4092" Type="http://schemas.openxmlformats.org/officeDocument/2006/relationships/hyperlink" Target="https://raw.githubusercontent.com/DataQualityCommittee/dqc_us_rules/refs/heads/master/tests/input/testfiles/2023/TestCo-2023-NonNeg-WithNew.xml" TargetMode="External"/><Relationship Id="rId5143" Type="http://schemas.openxmlformats.org/officeDocument/2006/relationships/hyperlink" Target="https://raw.githubusercontent.com/DataQualityCommittee/dqc_us_rules/refs/heads/master/tests/input/testfiles/2023/TestCo-2023-NonNeg-WithNew.xml" TargetMode="External"/><Relationship Id="rId1339" Type="http://schemas.openxmlformats.org/officeDocument/2006/relationships/hyperlink" Target="https://raw.githubusercontent.com/DataQualityCommittee/dqc_us_rules/refs/heads/master/tests/input/testfiles/2023/TestCo-2023-NonNeg-WithNew.xml" TargetMode="External"/><Relationship Id="rId2737" Type="http://schemas.openxmlformats.org/officeDocument/2006/relationships/hyperlink" Target="https://raw.githubusercontent.com/DataQualityCommittee/dqc_us_rules/refs/heads/master/tests/input/testfiles/2023/TestCo-2023-NonNeg-WithNew.xml" TargetMode="External"/><Relationship Id="rId5210" Type="http://schemas.openxmlformats.org/officeDocument/2006/relationships/hyperlink" Target="https://raw.githubusercontent.com/DataQualityCommittee/dqc_us_rules/refs/heads/master/tests/input/testfiles/2023/TestCo-2023-NonNeg-WithNew.xml" TargetMode="External"/><Relationship Id="rId709" Type="http://schemas.openxmlformats.org/officeDocument/2006/relationships/hyperlink" Target="https://raw.githubusercontent.com/DataQualityCommittee/dqc_us_rules/refs/heads/master/tests/input/testfiles/2023/TestCo-2023-NonNeg-WithNew.xml" TargetMode="External"/><Relationship Id="rId1753" Type="http://schemas.openxmlformats.org/officeDocument/2006/relationships/hyperlink" Target="https://raw.githubusercontent.com/DataQualityCommittee/dqc_us_rules/refs/heads/master/tests/input/testfiles/2023/TestCo-2023-NonNeg-WithNew.xml" TargetMode="External"/><Relationship Id="rId2804" Type="http://schemas.openxmlformats.org/officeDocument/2006/relationships/hyperlink" Target="https://raw.githubusercontent.com/DataQualityCommittee/dqc_us_rules/refs/heads/master/tests/input/testfiles/2023/TestCo-2023-NonNeg-WithNew.xml" TargetMode="External"/><Relationship Id="rId45" Type="http://schemas.openxmlformats.org/officeDocument/2006/relationships/hyperlink" Target="http://www.sec.gov/Archives/edgar/data/1951222/000119380524000974/e663802_f1a-sealsq.htm" TargetMode="External"/><Relationship Id="rId1406" Type="http://schemas.openxmlformats.org/officeDocument/2006/relationships/hyperlink" Target="https://raw.githubusercontent.com/DataQualityCommittee/dqc_us_rules/refs/heads/master/tests/input/testfiles/2023/TestCo-2023-NonNeg-WithNew.xml" TargetMode="External"/><Relationship Id="rId1820" Type="http://schemas.openxmlformats.org/officeDocument/2006/relationships/hyperlink" Target="https://raw.githubusercontent.com/DataQualityCommittee/dqc_us_rules/refs/heads/master/tests/input/testfiles/2023/TestCo-2023-NonNeg-WithNew.xml" TargetMode="External"/><Relationship Id="rId4976" Type="http://schemas.openxmlformats.org/officeDocument/2006/relationships/hyperlink" Target="https://raw.githubusercontent.com/DataQualityCommittee/dqc_us_rules/refs/heads/master/tests/input/testfiles/2023/TestCo-2023-NonNeg-WithNew.xml" TargetMode="External"/><Relationship Id="rId7382" Type="http://schemas.openxmlformats.org/officeDocument/2006/relationships/hyperlink" Target="https://raw.githubusercontent.com/DataQualityCommittee/dqc_us_rules/refs/heads/master/tests/input/testfiles/2023/TestCo-2023-NonNeg-WithNew.xml" TargetMode="External"/><Relationship Id="rId3578" Type="http://schemas.openxmlformats.org/officeDocument/2006/relationships/hyperlink" Target="https://raw.githubusercontent.com/DataQualityCommittee/dqc_us_rules/refs/heads/master/tests/input/testfiles/2023/TestCo-2023-NonNeg-WithNew.xml" TargetMode="External"/><Relationship Id="rId3992" Type="http://schemas.openxmlformats.org/officeDocument/2006/relationships/hyperlink" Target="https://raw.githubusercontent.com/DataQualityCommittee/dqc_us_rules/refs/heads/master/tests/input/testfiles/2023/TestCo-2023-NonNeg-WithNew.xml" TargetMode="External"/><Relationship Id="rId4629" Type="http://schemas.openxmlformats.org/officeDocument/2006/relationships/hyperlink" Target="https://raw.githubusercontent.com/DataQualityCommittee/dqc_us_rules/refs/heads/master/tests/input/testfiles/2023/TestCo-2023-NonNeg-WithNew.xml" TargetMode="External"/><Relationship Id="rId7035" Type="http://schemas.openxmlformats.org/officeDocument/2006/relationships/hyperlink" Target="https://raw.githubusercontent.com/DataQualityCommittee/dqc_us_rules/refs/heads/master/tests/input/testfiles/2023/TestCo-2023-NonNeg-WithNew.xml" TargetMode="External"/><Relationship Id="rId499" Type="http://schemas.openxmlformats.org/officeDocument/2006/relationships/hyperlink" Target="https://raw.githubusercontent.com/DataQualityCommittee/dqc_us_rules/refs/heads/master/tests/input/testfiles/2023/TestCo-2023-NonNeg-WithNew.xml" TargetMode="External"/><Relationship Id="rId2594" Type="http://schemas.openxmlformats.org/officeDocument/2006/relationships/hyperlink" Target="https://raw.githubusercontent.com/DataQualityCommittee/dqc_us_rules/refs/heads/master/tests/input/testfiles/2023/TestCo-2023-NonNeg-WithNew.xml" TargetMode="External"/><Relationship Id="rId3645" Type="http://schemas.openxmlformats.org/officeDocument/2006/relationships/hyperlink" Target="https://raw.githubusercontent.com/DataQualityCommittee/dqc_us_rules/refs/heads/master/tests/input/testfiles/2023/TestCo-2023-NonNeg-WithNew.xml" TargetMode="External"/><Relationship Id="rId6051" Type="http://schemas.openxmlformats.org/officeDocument/2006/relationships/hyperlink" Target="https://raw.githubusercontent.com/DataQualityCommittee/dqc_us_rules/refs/heads/master/tests/input/testfiles/2023/TestCo-2023-NonNeg-WithNew.xml" TargetMode="External"/><Relationship Id="rId7102" Type="http://schemas.openxmlformats.org/officeDocument/2006/relationships/hyperlink" Target="https://raw.githubusercontent.com/DataQualityCommittee/dqc_us_rules/refs/heads/master/tests/input/testfiles/2023/TestCo-2023-NonNeg-WithNew.xml" TargetMode="External"/><Relationship Id="rId566" Type="http://schemas.openxmlformats.org/officeDocument/2006/relationships/hyperlink" Target="https://raw.githubusercontent.com/DataQualityCommittee/dqc_us_rules/refs/heads/master/tests/input/testfiles/2023/TestCo-2023-NonNeg-WithNew.xml" TargetMode="External"/><Relationship Id="rId1196" Type="http://schemas.openxmlformats.org/officeDocument/2006/relationships/hyperlink" Target="https://raw.githubusercontent.com/DataQualityCommittee/dqc_us_rules/refs/heads/master/tests/input/testfiles/2023/TestCo-2023-NonNeg-WithNew.xml" TargetMode="External"/><Relationship Id="rId2247" Type="http://schemas.openxmlformats.org/officeDocument/2006/relationships/hyperlink" Target="https://raw.githubusercontent.com/DataQualityCommittee/dqc_us_rules/refs/heads/master/tests/input/testfiles/2023/TestCo-2023-NonNeg-WithNew.xml" TargetMode="External"/><Relationship Id="rId219" Type="http://schemas.openxmlformats.org/officeDocument/2006/relationships/hyperlink" Target="https://raw.githubusercontent.com/DataQualityCommittee/dqc_us_rules/refs/heads/master/tests/input/testfiles/2023/TestCo-2023-NonNeg-WithNew.xml" TargetMode="External"/><Relationship Id="rId633" Type="http://schemas.openxmlformats.org/officeDocument/2006/relationships/hyperlink" Target="https://raw.githubusercontent.com/DataQualityCommittee/dqc_us_rules/refs/heads/master/tests/input/testfiles/2023/TestCo-2023-NonNeg-WithNew.xml" TargetMode="External"/><Relationship Id="rId980" Type="http://schemas.openxmlformats.org/officeDocument/2006/relationships/hyperlink" Target="https://raw.githubusercontent.com/DataQualityCommittee/dqc_us_rules/refs/heads/master/tests/input/testfiles/2023/TestCo-2023-NonNeg-WithNew.xml" TargetMode="External"/><Relationship Id="rId1263" Type="http://schemas.openxmlformats.org/officeDocument/2006/relationships/hyperlink" Target="https://raw.githubusercontent.com/DataQualityCommittee/dqc_us_rules/refs/heads/master/tests/input/testfiles/2023/TestCo-2023-NonNeg-WithNew.xml" TargetMode="External"/><Relationship Id="rId2314" Type="http://schemas.openxmlformats.org/officeDocument/2006/relationships/hyperlink" Target="https://raw.githubusercontent.com/DataQualityCommittee/dqc_us_rules/refs/heads/master/tests/input/testfiles/2023/TestCo-2023-NonNeg-WithNew.xml" TargetMode="External"/><Relationship Id="rId2661" Type="http://schemas.openxmlformats.org/officeDocument/2006/relationships/hyperlink" Target="https://raw.githubusercontent.com/DataQualityCommittee/dqc_us_rules/refs/heads/master/tests/input/testfiles/2023/TestCo-2023-NonNeg-WithNew.xml" TargetMode="External"/><Relationship Id="rId3712" Type="http://schemas.openxmlformats.org/officeDocument/2006/relationships/hyperlink" Target="https://raw.githubusercontent.com/DataQualityCommittee/dqc_us_rules/refs/heads/master/tests/input/testfiles/2023/TestCo-2023-NonNeg-WithNew.xml" TargetMode="External"/><Relationship Id="rId6868" Type="http://schemas.openxmlformats.org/officeDocument/2006/relationships/hyperlink" Target="https://raw.githubusercontent.com/DataQualityCommittee/dqc_us_rules/refs/heads/master/tests/input/testfiles/2023/TestCo-2023-NonNeg-WithNew.xml" TargetMode="External"/><Relationship Id="rId7919" Type="http://schemas.openxmlformats.org/officeDocument/2006/relationships/hyperlink" Target="http://www.sec.gov/Archives/edgar/data/1823000/000141057824002048/conxu-20240630x10q.htm" TargetMode="External"/><Relationship Id="rId5884" Type="http://schemas.openxmlformats.org/officeDocument/2006/relationships/hyperlink" Target="https://raw.githubusercontent.com/DataQualityCommittee/dqc_us_rules/refs/heads/master/tests/input/testfiles/2023/TestCo-2023-NonNeg-WithNew.xml" TargetMode="External"/><Relationship Id="rId6935" Type="http://schemas.openxmlformats.org/officeDocument/2006/relationships/hyperlink" Target="https://raw.githubusercontent.com/DataQualityCommittee/dqc_us_rules/refs/heads/master/tests/input/testfiles/2023/TestCo-2023-NonNeg-WithNew.xml" TargetMode="External"/><Relationship Id="rId700" Type="http://schemas.openxmlformats.org/officeDocument/2006/relationships/hyperlink" Target="https://raw.githubusercontent.com/DataQualityCommittee/dqc_us_rules/refs/heads/master/tests/input/testfiles/2023/TestCo-2023-NonNeg-WithNew.xml" TargetMode="External"/><Relationship Id="rId1330" Type="http://schemas.openxmlformats.org/officeDocument/2006/relationships/hyperlink" Target="https://raw.githubusercontent.com/DataQualityCommittee/dqc_us_rules/refs/heads/master/tests/input/testfiles/2023/TestCo-2023-NonNeg-WithNew.xml" TargetMode="External"/><Relationship Id="rId3088" Type="http://schemas.openxmlformats.org/officeDocument/2006/relationships/hyperlink" Target="https://raw.githubusercontent.com/DataQualityCommittee/dqc_us_rules/refs/heads/master/tests/input/testfiles/2023/TestCo-2023-NonNeg-WithNew.xml" TargetMode="External"/><Relationship Id="rId4486" Type="http://schemas.openxmlformats.org/officeDocument/2006/relationships/hyperlink" Target="https://raw.githubusercontent.com/DataQualityCommittee/dqc_us_rules/refs/heads/master/tests/input/testfiles/2023/TestCo-2023-NonNeg-WithNew.xml" TargetMode="External"/><Relationship Id="rId5537" Type="http://schemas.openxmlformats.org/officeDocument/2006/relationships/hyperlink" Target="https://raw.githubusercontent.com/DataQualityCommittee/dqc_us_rules/refs/heads/master/tests/input/testfiles/2023/TestCo-2023-NonNeg-WithNew.xml" TargetMode="External"/><Relationship Id="rId5951" Type="http://schemas.openxmlformats.org/officeDocument/2006/relationships/hyperlink" Target="https://raw.githubusercontent.com/DataQualityCommittee/dqc_us_rules/refs/heads/master/tests/input/testfiles/2023/TestCo-2023-NonNeg-WithNew.xml" TargetMode="External"/><Relationship Id="rId4139" Type="http://schemas.openxmlformats.org/officeDocument/2006/relationships/hyperlink" Target="https://raw.githubusercontent.com/DataQualityCommittee/dqc_us_rules/refs/heads/master/tests/input/testfiles/2023/TestCo-2023-NonNeg-WithNew.xml" TargetMode="External"/><Relationship Id="rId4553" Type="http://schemas.openxmlformats.org/officeDocument/2006/relationships/hyperlink" Target="https://raw.githubusercontent.com/DataQualityCommittee/dqc_us_rules/refs/heads/master/tests/input/testfiles/2023/TestCo-2023-NonNeg-WithNew.xml" TargetMode="External"/><Relationship Id="rId5604" Type="http://schemas.openxmlformats.org/officeDocument/2006/relationships/hyperlink" Target="https://raw.githubusercontent.com/DataQualityCommittee/dqc_us_rules/refs/heads/master/tests/input/testfiles/2023/TestCo-2023-NonNeg-WithNew.xml" TargetMode="External"/><Relationship Id="rId3155" Type="http://schemas.openxmlformats.org/officeDocument/2006/relationships/hyperlink" Target="https://raw.githubusercontent.com/DataQualityCommittee/dqc_us_rules/refs/heads/master/tests/input/testfiles/2023/TestCo-2023-NonNeg-WithNew.xml" TargetMode="External"/><Relationship Id="rId4206" Type="http://schemas.openxmlformats.org/officeDocument/2006/relationships/hyperlink" Target="https://raw.githubusercontent.com/DataQualityCommittee/dqc_us_rules/refs/heads/master/tests/input/testfiles/2023/TestCo-2023-NonNeg-WithNew.xml" TargetMode="External"/><Relationship Id="rId4620" Type="http://schemas.openxmlformats.org/officeDocument/2006/relationships/hyperlink" Target="https://raw.githubusercontent.com/DataQualityCommittee/dqc_us_rules/refs/heads/master/tests/input/testfiles/2023/TestCo-2023-NonNeg-WithNew.xml" TargetMode="External"/><Relationship Id="rId7776" Type="http://schemas.openxmlformats.org/officeDocument/2006/relationships/hyperlink" Target="https://raw.githubusercontent.com/DataQualityCommittee/dqc_us_rules/refs/heads/master/tests/input/testfiles/2023/TestCo-2023-NonNeg-WithNew.xml" TargetMode="External"/><Relationship Id="rId490" Type="http://schemas.openxmlformats.org/officeDocument/2006/relationships/hyperlink" Target="https://raw.githubusercontent.com/DataQualityCommittee/dqc_us_rules/refs/heads/master/tests/input/testfiles/2023/TestCo-2023-NonNeg-WithNew.xml" TargetMode="External"/><Relationship Id="rId2171" Type="http://schemas.openxmlformats.org/officeDocument/2006/relationships/hyperlink" Target="https://raw.githubusercontent.com/DataQualityCommittee/dqc_us_rules/refs/heads/master/tests/input/testfiles/2023/TestCo-2023-NonNeg-WithNew.xml" TargetMode="External"/><Relationship Id="rId3222" Type="http://schemas.openxmlformats.org/officeDocument/2006/relationships/hyperlink" Target="https://raw.githubusercontent.com/DataQualityCommittee/dqc_us_rules/refs/heads/master/tests/input/testfiles/2023/TestCo-2023-NonNeg-WithNew.xml" TargetMode="External"/><Relationship Id="rId6378" Type="http://schemas.openxmlformats.org/officeDocument/2006/relationships/hyperlink" Target="https://raw.githubusercontent.com/DataQualityCommittee/dqc_us_rules/refs/heads/master/tests/input/testfiles/2023/TestCo-2023-NonNeg-WithNew.xml" TargetMode="External"/><Relationship Id="rId7429" Type="http://schemas.openxmlformats.org/officeDocument/2006/relationships/hyperlink" Target="https://raw.githubusercontent.com/DataQualityCommittee/dqc_us_rules/refs/heads/master/tests/input/testfiles/2023/TestCo-2023-NonNeg-WithNew.xml" TargetMode="External"/><Relationship Id="rId143" Type="http://schemas.openxmlformats.org/officeDocument/2006/relationships/hyperlink" Target="https://raw.githubusercontent.com/DataQualityCommittee/dqc_us_rules/refs/heads/master/tests/input/testfiles/2023/TestCo-2023-NonNeg-WithNew.xml" TargetMode="External"/><Relationship Id="rId5394" Type="http://schemas.openxmlformats.org/officeDocument/2006/relationships/hyperlink" Target="https://raw.githubusercontent.com/DataQualityCommittee/dqc_us_rules/refs/heads/master/tests/input/testfiles/2023/TestCo-2023-NonNeg-WithNew.xml" TargetMode="External"/><Relationship Id="rId6445" Type="http://schemas.openxmlformats.org/officeDocument/2006/relationships/hyperlink" Target="https://raw.githubusercontent.com/DataQualityCommittee/dqc_us_rules/refs/heads/master/tests/input/testfiles/2023/TestCo-2023-NonNeg-WithNew.xml" TargetMode="External"/><Relationship Id="rId6792" Type="http://schemas.openxmlformats.org/officeDocument/2006/relationships/hyperlink" Target="https://raw.githubusercontent.com/DataQualityCommittee/dqc_us_rules/refs/heads/master/tests/input/testfiles/2023/TestCo-2023-NonNeg-WithNew.xml" TargetMode="External"/><Relationship Id="rId7843" Type="http://schemas.openxmlformats.org/officeDocument/2006/relationships/hyperlink" Target="http://www.sec.gov/Archives/edgar/data/1860173/000190359622000919/f10q_privacyvalue.htm" TargetMode="External"/><Relationship Id="rId9" Type="http://schemas.openxmlformats.org/officeDocument/2006/relationships/hyperlink" Target="http://www.sec.gov/Archives/edgar/data/4904/000000490424000020/aep-20231231.htm" TargetMode="External"/><Relationship Id="rId210" Type="http://schemas.openxmlformats.org/officeDocument/2006/relationships/hyperlink" Target="https://raw.githubusercontent.com/DataQualityCommittee/dqc_us_rules/refs/heads/master/tests/input/testfiles/2023/TestCo-2023-NonNeg-WithNew.xml" TargetMode="External"/><Relationship Id="rId2988" Type="http://schemas.openxmlformats.org/officeDocument/2006/relationships/hyperlink" Target="https://raw.githubusercontent.com/DataQualityCommittee/dqc_us_rules/refs/heads/master/tests/input/testfiles/2023/TestCo-2023-NonNeg-WithNew.xml" TargetMode="External"/><Relationship Id="rId5047" Type="http://schemas.openxmlformats.org/officeDocument/2006/relationships/hyperlink" Target="https://raw.githubusercontent.com/DataQualityCommittee/dqc_us_rules/refs/heads/master/tests/input/testfiles/2023/TestCo-2023-NonNeg-WithNew.xml" TargetMode="External"/><Relationship Id="rId7910" Type="http://schemas.openxmlformats.org/officeDocument/2006/relationships/hyperlink" Target="http://www.sec.gov/Archives/edgar/data/1858681/000185868124000031/apo-20231231.htm" TargetMode="External"/><Relationship Id="rId5461" Type="http://schemas.openxmlformats.org/officeDocument/2006/relationships/hyperlink" Target="https://raw.githubusercontent.com/DataQualityCommittee/dqc_us_rules/refs/heads/master/tests/input/testfiles/2023/TestCo-2023-NonNeg-WithNew.xml" TargetMode="External"/><Relationship Id="rId6512" Type="http://schemas.openxmlformats.org/officeDocument/2006/relationships/hyperlink" Target="https://raw.githubusercontent.com/DataQualityCommittee/dqc_us_rules/refs/heads/master/tests/input/testfiles/2023/TestCo-2023-NonNeg-WithNew.xml" TargetMode="External"/><Relationship Id="rId1657" Type="http://schemas.openxmlformats.org/officeDocument/2006/relationships/hyperlink" Target="https://raw.githubusercontent.com/DataQualityCommittee/dqc_us_rules/refs/heads/master/tests/input/testfiles/2023/TestCo-2023-NonNeg-WithNew.xml" TargetMode="External"/><Relationship Id="rId2708" Type="http://schemas.openxmlformats.org/officeDocument/2006/relationships/hyperlink" Target="https://raw.githubusercontent.com/DataQualityCommittee/dqc_us_rules/refs/heads/master/tests/input/testfiles/2023/TestCo-2023-NonNeg-WithNew.xml" TargetMode="External"/><Relationship Id="rId4063" Type="http://schemas.openxmlformats.org/officeDocument/2006/relationships/hyperlink" Target="https://raw.githubusercontent.com/DataQualityCommittee/dqc_us_rules/refs/heads/master/tests/input/testfiles/2023/TestCo-2023-NonNeg-WithNew.xml" TargetMode="External"/><Relationship Id="rId5114" Type="http://schemas.openxmlformats.org/officeDocument/2006/relationships/hyperlink" Target="https://raw.githubusercontent.com/DataQualityCommittee/dqc_us_rules/refs/heads/master/tests/input/testfiles/2023/TestCo-2023-NonNeg-WithNew.xml" TargetMode="External"/><Relationship Id="rId1724" Type="http://schemas.openxmlformats.org/officeDocument/2006/relationships/hyperlink" Target="https://raw.githubusercontent.com/DataQualityCommittee/dqc_us_rules/refs/heads/master/tests/input/testfiles/2023/TestCo-2023-NonNeg-WithNew.xml" TargetMode="External"/><Relationship Id="rId4130" Type="http://schemas.openxmlformats.org/officeDocument/2006/relationships/hyperlink" Target="https://raw.githubusercontent.com/DataQualityCommittee/dqc_us_rules/refs/heads/master/tests/input/testfiles/2023/TestCo-2023-NonNeg-WithNew.xml" TargetMode="External"/><Relationship Id="rId7286" Type="http://schemas.openxmlformats.org/officeDocument/2006/relationships/hyperlink" Target="https://raw.githubusercontent.com/DataQualityCommittee/dqc_us_rules/refs/heads/master/tests/input/testfiles/2023/TestCo-2023-NonNeg-WithNew.xml" TargetMode="External"/><Relationship Id="rId16" Type="http://schemas.openxmlformats.org/officeDocument/2006/relationships/hyperlink" Target="http://www.sec.gov/Archives/edgar/data/1165002/000116500223000070/whg-20230630.htm" TargetMode="External"/><Relationship Id="rId3896" Type="http://schemas.openxmlformats.org/officeDocument/2006/relationships/hyperlink" Target="https://raw.githubusercontent.com/DataQualityCommittee/dqc_us_rules/refs/heads/master/tests/input/testfiles/2023/TestCo-2023-NonNeg-WithNew.xml" TargetMode="External"/><Relationship Id="rId7353" Type="http://schemas.openxmlformats.org/officeDocument/2006/relationships/hyperlink" Target="https://raw.githubusercontent.com/DataQualityCommittee/dqc_us_rules/refs/heads/master/tests/input/testfiles/2023/TestCo-2023-NonNeg-WithNew.xml" TargetMode="External"/><Relationship Id="rId2498" Type="http://schemas.openxmlformats.org/officeDocument/2006/relationships/hyperlink" Target="https://raw.githubusercontent.com/DataQualityCommittee/dqc_us_rules/refs/heads/master/tests/input/testfiles/2023/TestCo-2023-NonNeg-WithNew.xml" TargetMode="External"/><Relationship Id="rId3549" Type="http://schemas.openxmlformats.org/officeDocument/2006/relationships/hyperlink" Target="https://raw.githubusercontent.com/DataQualityCommittee/dqc_us_rules/refs/heads/master/tests/input/testfiles/2023/TestCo-2023-NonNeg-WithNew.xml" TargetMode="External"/><Relationship Id="rId4947" Type="http://schemas.openxmlformats.org/officeDocument/2006/relationships/hyperlink" Target="https://raw.githubusercontent.com/DataQualityCommittee/dqc_us_rules/refs/heads/master/tests/input/testfiles/2023/TestCo-2023-NonNeg-WithNew.xml" TargetMode="External"/><Relationship Id="rId7006" Type="http://schemas.openxmlformats.org/officeDocument/2006/relationships/hyperlink" Target="https://raw.githubusercontent.com/DataQualityCommittee/dqc_us_rules/refs/heads/master/tests/input/testfiles/2023/TestCo-2023-NonNeg-WithNew.xml" TargetMode="External"/><Relationship Id="rId7420" Type="http://schemas.openxmlformats.org/officeDocument/2006/relationships/hyperlink" Target="https://raw.githubusercontent.com/DataQualityCommittee/dqc_us_rules/refs/heads/master/tests/input/testfiles/2023/TestCo-2023-NonNeg-WithNew.xml" TargetMode="External"/><Relationship Id="rId3963" Type="http://schemas.openxmlformats.org/officeDocument/2006/relationships/hyperlink" Target="https://raw.githubusercontent.com/DataQualityCommittee/dqc_us_rules/refs/heads/master/tests/input/testfiles/2023/TestCo-2023-NonNeg-WithNew.xml" TargetMode="External"/><Relationship Id="rId6022" Type="http://schemas.openxmlformats.org/officeDocument/2006/relationships/hyperlink" Target="https://raw.githubusercontent.com/DataQualityCommittee/dqc_us_rules/refs/heads/master/tests/input/testfiles/2023/TestCo-2023-NonNeg-WithNew.xml" TargetMode="External"/><Relationship Id="rId884" Type="http://schemas.openxmlformats.org/officeDocument/2006/relationships/hyperlink" Target="https://raw.githubusercontent.com/DataQualityCommittee/dqc_us_rules/refs/heads/master/tests/input/testfiles/2023/TestCo-2023-NonNeg-WithNew.xml" TargetMode="External"/><Relationship Id="rId2565" Type="http://schemas.openxmlformats.org/officeDocument/2006/relationships/hyperlink" Target="https://raw.githubusercontent.com/DataQualityCommittee/dqc_us_rules/refs/heads/master/tests/input/testfiles/2023/TestCo-2023-NonNeg-WithNew.xml" TargetMode="External"/><Relationship Id="rId3616" Type="http://schemas.openxmlformats.org/officeDocument/2006/relationships/hyperlink" Target="https://raw.githubusercontent.com/DataQualityCommittee/dqc_us_rules/refs/heads/master/tests/input/testfiles/2023/TestCo-2023-NonNeg-WithNew.xml" TargetMode="External"/><Relationship Id="rId537" Type="http://schemas.openxmlformats.org/officeDocument/2006/relationships/hyperlink" Target="https://raw.githubusercontent.com/DataQualityCommittee/dqc_us_rules/refs/heads/master/tests/input/testfiles/2023/TestCo-2023-NonNeg-WithNew.xml" TargetMode="External"/><Relationship Id="rId951" Type="http://schemas.openxmlformats.org/officeDocument/2006/relationships/hyperlink" Target="https://raw.githubusercontent.com/DataQualityCommittee/dqc_us_rules/refs/heads/master/tests/input/testfiles/2023/TestCo-2023-NonNeg-WithNew.xml" TargetMode="External"/><Relationship Id="rId1167" Type="http://schemas.openxmlformats.org/officeDocument/2006/relationships/hyperlink" Target="https://raw.githubusercontent.com/DataQualityCommittee/dqc_us_rules/refs/heads/master/tests/input/testfiles/2023/TestCo-2023-NonNeg-WithNew.xml" TargetMode="External"/><Relationship Id="rId1581" Type="http://schemas.openxmlformats.org/officeDocument/2006/relationships/hyperlink" Target="https://raw.githubusercontent.com/DataQualityCommittee/dqc_us_rules/refs/heads/master/tests/input/testfiles/2023/TestCo-2023-NonNeg-WithNew.xml" TargetMode="External"/><Relationship Id="rId2218" Type="http://schemas.openxmlformats.org/officeDocument/2006/relationships/hyperlink" Target="https://raw.githubusercontent.com/DataQualityCommittee/dqc_us_rules/refs/heads/master/tests/input/testfiles/2023/TestCo-2023-NonNeg-WithNew.xml" TargetMode="External"/><Relationship Id="rId2632" Type="http://schemas.openxmlformats.org/officeDocument/2006/relationships/hyperlink" Target="https://raw.githubusercontent.com/DataQualityCommittee/dqc_us_rules/refs/heads/master/tests/input/testfiles/2023/TestCo-2023-NonNeg-WithNew.xml" TargetMode="External"/><Relationship Id="rId5788" Type="http://schemas.openxmlformats.org/officeDocument/2006/relationships/hyperlink" Target="https://raw.githubusercontent.com/DataQualityCommittee/dqc_us_rules/refs/heads/master/tests/input/testfiles/2023/TestCo-2023-NonNeg-WithNew.xml" TargetMode="External"/><Relationship Id="rId6839" Type="http://schemas.openxmlformats.org/officeDocument/2006/relationships/hyperlink" Target="https://raw.githubusercontent.com/DataQualityCommittee/dqc_us_rules/refs/heads/master/tests/input/testfiles/2023/TestCo-2023-NonNeg-WithNew.xml" TargetMode="External"/><Relationship Id="rId604" Type="http://schemas.openxmlformats.org/officeDocument/2006/relationships/hyperlink" Target="https://raw.githubusercontent.com/DataQualityCommittee/dqc_us_rules/refs/heads/master/tests/input/testfiles/2023/TestCo-2023-NonNeg-WithNew.xml" TargetMode="External"/><Relationship Id="rId1234" Type="http://schemas.openxmlformats.org/officeDocument/2006/relationships/hyperlink" Target="https://raw.githubusercontent.com/DataQualityCommittee/dqc_us_rules/refs/heads/master/tests/input/testfiles/2023/TestCo-2023-NonNeg-WithNew.xml" TargetMode="External"/><Relationship Id="rId5855" Type="http://schemas.openxmlformats.org/officeDocument/2006/relationships/hyperlink" Target="https://raw.githubusercontent.com/DataQualityCommittee/dqc_us_rules/refs/heads/master/tests/input/testfiles/2023/TestCo-2023-NonNeg-WithNew.xml" TargetMode="External"/><Relationship Id="rId6906" Type="http://schemas.openxmlformats.org/officeDocument/2006/relationships/hyperlink" Target="https://raw.githubusercontent.com/DataQualityCommittee/dqc_us_rules/refs/heads/master/tests/input/testfiles/2023/TestCo-2023-NonNeg-WithNew.xml" TargetMode="External"/><Relationship Id="rId1301" Type="http://schemas.openxmlformats.org/officeDocument/2006/relationships/hyperlink" Target="https://raw.githubusercontent.com/DataQualityCommittee/dqc_us_rules/refs/heads/master/tests/input/testfiles/2023/TestCo-2023-NonNeg-WithNew.xml" TargetMode="External"/><Relationship Id="rId4457" Type="http://schemas.openxmlformats.org/officeDocument/2006/relationships/hyperlink" Target="https://raw.githubusercontent.com/DataQualityCommittee/dqc_us_rules/refs/heads/master/tests/input/testfiles/2023/TestCo-2023-NonNeg-WithNew.xml" TargetMode="External"/><Relationship Id="rId5508" Type="http://schemas.openxmlformats.org/officeDocument/2006/relationships/hyperlink" Target="https://raw.githubusercontent.com/DataQualityCommittee/dqc_us_rules/refs/heads/master/tests/input/testfiles/2023/TestCo-2023-NonNeg-WithNew.xml" TargetMode="External"/><Relationship Id="rId3059" Type="http://schemas.openxmlformats.org/officeDocument/2006/relationships/hyperlink" Target="https://raw.githubusercontent.com/DataQualityCommittee/dqc_us_rules/refs/heads/master/tests/input/testfiles/2023/TestCo-2023-NonNeg-WithNew.xml" TargetMode="External"/><Relationship Id="rId3473" Type="http://schemas.openxmlformats.org/officeDocument/2006/relationships/hyperlink" Target="https://raw.githubusercontent.com/DataQualityCommittee/dqc_us_rules/refs/heads/master/tests/input/testfiles/2023/TestCo-2023-NonNeg-WithNew.xml" TargetMode="External"/><Relationship Id="rId4524" Type="http://schemas.openxmlformats.org/officeDocument/2006/relationships/hyperlink" Target="https://raw.githubusercontent.com/DataQualityCommittee/dqc_us_rules/refs/heads/master/tests/input/testfiles/2023/TestCo-2023-NonNeg-WithNew.xml" TargetMode="External"/><Relationship Id="rId4871" Type="http://schemas.openxmlformats.org/officeDocument/2006/relationships/hyperlink" Target="https://raw.githubusercontent.com/DataQualityCommittee/dqc_us_rules/refs/heads/master/tests/input/testfiles/2023/TestCo-2023-NonNeg-WithNew.xml" TargetMode="External"/><Relationship Id="rId5922" Type="http://schemas.openxmlformats.org/officeDocument/2006/relationships/hyperlink" Target="https://raw.githubusercontent.com/DataQualityCommittee/dqc_us_rules/refs/heads/master/tests/input/testfiles/2023/TestCo-2023-NonNeg-WithNew.xml" TargetMode="External"/><Relationship Id="rId394" Type="http://schemas.openxmlformats.org/officeDocument/2006/relationships/hyperlink" Target="https://raw.githubusercontent.com/DataQualityCommittee/dqc_us_rules/refs/heads/master/tests/input/testfiles/2023/TestCo-2023-NonNeg-WithNew.xml" TargetMode="External"/><Relationship Id="rId2075" Type="http://schemas.openxmlformats.org/officeDocument/2006/relationships/hyperlink" Target="https://raw.githubusercontent.com/DataQualityCommittee/dqc_us_rules/refs/heads/master/tests/input/testfiles/2023/TestCo-2023-NonNeg-WithNew.xml" TargetMode="External"/><Relationship Id="rId3126" Type="http://schemas.openxmlformats.org/officeDocument/2006/relationships/hyperlink" Target="https://raw.githubusercontent.com/DataQualityCommittee/dqc_us_rules/refs/heads/master/tests/input/testfiles/2023/TestCo-2023-NonNeg-WithNew.xml" TargetMode="External"/><Relationship Id="rId1091" Type="http://schemas.openxmlformats.org/officeDocument/2006/relationships/hyperlink" Target="https://raw.githubusercontent.com/DataQualityCommittee/dqc_us_rules/refs/heads/master/tests/input/testfiles/2023/TestCo-2023-NonNeg-WithNew.xml" TargetMode="External"/><Relationship Id="rId3540" Type="http://schemas.openxmlformats.org/officeDocument/2006/relationships/hyperlink" Target="https://raw.githubusercontent.com/DataQualityCommittee/dqc_us_rules/refs/heads/master/tests/input/testfiles/2023/TestCo-2023-NonNeg-WithNew.xml" TargetMode="External"/><Relationship Id="rId5298" Type="http://schemas.openxmlformats.org/officeDocument/2006/relationships/hyperlink" Target="https://raw.githubusercontent.com/DataQualityCommittee/dqc_us_rules/refs/heads/master/tests/input/testfiles/2023/TestCo-2023-NonNeg-WithNew.xml" TargetMode="External"/><Relationship Id="rId6696" Type="http://schemas.openxmlformats.org/officeDocument/2006/relationships/hyperlink" Target="https://raw.githubusercontent.com/DataQualityCommittee/dqc_us_rules/refs/heads/master/tests/input/testfiles/2023/TestCo-2023-NonNeg-WithNew.xml" TargetMode="External"/><Relationship Id="rId7747" Type="http://schemas.openxmlformats.org/officeDocument/2006/relationships/hyperlink" Target="https://raw.githubusercontent.com/DataQualityCommittee/dqc_us_rules/refs/heads/master/tests/input/testfiles/2023/TestCo-2023-NonNeg-WithNew.xml" TargetMode="External"/><Relationship Id="rId114" Type="http://schemas.openxmlformats.org/officeDocument/2006/relationships/hyperlink" Target="https://raw.githubusercontent.com/DataQualityCommittee/dqc_us_rules/refs/heads/master/tests/input/testfiles/2023/TestCo-2023-NonNeg-WithNew.xml" TargetMode="External"/><Relationship Id="rId461" Type="http://schemas.openxmlformats.org/officeDocument/2006/relationships/hyperlink" Target="https://raw.githubusercontent.com/DataQualityCommittee/dqc_us_rules/refs/heads/master/tests/input/testfiles/2023/TestCo-2023-NonNeg-WithNew.xml" TargetMode="External"/><Relationship Id="rId2142" Type="http://schemas.openxmlformats.org/officeDocument/2006/relationships/hyperlink" Target="https://raw.githubusercontent.com/DataQualityCommittee/dqc_us_rules/refs/heads/master/tests/input/testfiles/2023/TestCo-2023-NonNeg-WithNew.xml" TargetMode="External"/><Relationship Id="rId6349" Type="http://schemas.openxmlformats.org/officeDocument/2006/relationships/hyperlink" Target="https://raw.githubusercontent.com/DataQualityCommittee/dqc_us_rules/refs/heads/master/tests/input/testfiles/2023/TestCo-2023-NonNeg-WithNew.xml" TargetMode="External"/><Relationship Id="rId6763" Type="http://schemas.openxmlformats.org/officeDocument/2006/relationships/hyperlink" Target="https://raw.githubusercontent.com/DataQualityCommittee/dqc_us_rules/refs/heads/master/tests/input/testfiles/2023/TestCo-2023-NonNeg-WithNew.xml" TargetMode="External"/><Relationship Id="rId7814" Type="http://schemas.openxmlformats.org/officeDocument/2006/relationships/hyperlink" Target="https://raw.githubusercontent.com/DataQualityCommittee/dqc_us_rules/refs/heads/master/tests/input/testfiles/2023/TestCo-2023-NonNeg-WithNew.xml" TargetMode="External"/><Relationship Id="rId2959" Type="http://schemas.openxmlformats.org/officeDocument/2006/relationships/hyperlink" Target="https://raw.githubusercontent.com/DataQualityCommittee/dqc_us_rules/refs/heads/master/tests/input/testfiles/2023/TestCo-2023-NonNeg-WithNew.xml" TargetMode="External"/><Relationship Id="rId5365" Type="http://schemas.openxmlformats.org/officeDocument/2006/relationships/hyperlink" Target="https://raw.githubusercontent.com/DataQualityCommittee/dqc_us_rules/refs/heads/master/tests/input/testfiles/2023/TestCo-2023-NonNeg-WithNew.xml" TargetMode="External"/><Relationship Id="rId6416" Type="http://schemas.openxmlformats.org/officeDocument/2006/relationships/hyperlink" Target="https://raw.githubusercontent.com/DataQualityCommittee/dqc_us_rules/refs/heads/master/tests/input/testfiles/2023/TestCo-2023-NonNeg-WithNew.xml" TargetMode="External"/><Relationship Id="rId6830" Type="http://schemas.openxmlformats.org/officeDocument/2006/relationships/hyperlink" Target="https://raw.githubusercontent.com/DataQualityCommittee/dqc_us_rules/refs/heads/master/tests/input/testfiles/2023/TestCo-2023-NonNeg-WithNew.xml" TargetMode="External"/><Relationship Id="rId4381" Type="http://schemas.openxmlformats.org/officeDocument/2006/relationships/hyperlink" Target="https://raw.githubusercontent.com/DataQualityCommittee/dqc_us_rules/refs/heads/master/tests/input/testfiles/2023/TestCo-2023-NonNeg-WithNew.xml" TargetMode="External"/><Relationship Id="rId5018" Type="http://schemas.openxmlformats.org/officeDocument/2006/relationships/hyperlink" Target="https://raw.githubusercontent.com/DataQualityCommittee/dqc_us_rules/refs/heads/master/tests/input/testfiles/2023/TestCo-2023-NonNeg-WithNew.xml" TargetMode="External"/><Relationship Id="rId5432" Type="http://schemas.openxmlformats.org/officeDocument/2006/relationships/hyperlink" Target="https://raw.githubusercontent.com/DataQualityCommittee/dqc_us_rules/refs/heads/master/tests/input/testfiles/2023/TestCo-2023-NonNeg-WithNew.xml" TargetMode="External"/><Relationship Id="rId1628" Type="http://schemas.openxmlformats.org/officeDocument/2006/relationships/hyperlink" Target="https://raw.githubusercontent.com/DataQualityCommittee/dqc_us_rules/refs/heads/master/tests/input/testfiles/2023/TestCo-2023-NonNeg-WithNew.xml" TargetMode="External"/><Relationship Id="rId1975" Type="http://schemas.openxmlformats.org/officeDocument/2006/relationships/hyperlink" Target="https://raw.githubusercontent.com/DataQualityCommittee/dqc_us_rules/refs/heads/master/tests/input/testfiles/2023/TestCo-2023-NonNeg-WithNew.xml" TargetMode="External"/><Relationship Id="rId4034" Type="http://schemas.openxmlformats.org/officeDocument/2006/relationships/hyperlink" Target="https://raw.githubusercontent.com/DataQualityCommittee/dqc_us_rules/refs/heads/master/tests/input/testfiles/2023/TestCo-2023-NonNeg-WithNew.xml" TargetMode="External"/><Relationship Id="rId3050" Type="http://schemas.openxmlformats.org/officeDocument/2006/relationships/hyperlink" Target="https://raw.githubusercontent.com/DataQualityCommittee/dqc_us_rules/refs/heads/master/tests/input/testfiles/2023/TestCo-2023-NonNeg-WithNew.xml" TargetMode="External"/><Relationship Id="rId4101" Type="http://schemas.openxmlformats.org/officeDocument/2006/relationships/hyperlink" Target="https://raw.githubusercontent.com/DataQualityCommittee/dqc_us_rules/refs/heads/master/tests/input/testfiles/2023/TestCo-2023-NonNeg-WithNew.xml" TargetMode="External"/><Relationship Id="rId7257" Type="http://schemas.openxmlformats.org/officeDocument/2006/relationships/hyperlink" Target="https://raw.githubusercontent.com/DataQualityCommittee/dqc_us_rules/refs/heads/master/tests/input/testfiles/2023/TestCo-2023-NonNeg-WithNew.xml" TargetMode="External"/><Relationship Id="rId7671" Type="http://schemas.openxmlformats.org/officeDocument/2006/relationships/hyperlink" Target="https://raw.githubusercontent.com/DataQualityCommittee/dqc_us_rules/refs/heads/master/tests/input/testfiles/2023/TestCo-2023-NonNeg-WithNew.xml" TargetMode="External"/><Relationship Id="rId3867" Type="http://schemas.openxmlformats.org/officeDocument/2006/relationships/hyperlink" Target="https://raw.githubusercontent.com/DataQualityCommittee/dqc_us_rules/refs/heads/master/tests/input/testfiles/2023/TestCo-2023-NonNeg-WithNew.xml" TargetMode="External"/><Relationship Id="rId4918" Type="http://schemas.openxmlformats.org/officeDocument/2006/relationships/hyperlink" Target="https://raw.githubusercontent.com/DataQualityCommittee/dqc_us_rules/refs/heads/master/tests/input/testfiles/2023/TestCo-2023-NonNeg-WithNew.xml" TargetMode="External"/><Relationship Id="rId6273" Type="http://schemas.openxmlformats.org/officeDocument/2006/relationships/hyperlink" Target="https://raw.githubusercontent.com/DataQualityCommittee/dqc_us_rules/refs/heads/master/tests/input/testfiles/2023/TestCo-2023-NonNeg-WithNew.xml" TargetMode="External"/><Relationship Id="rId7324" Type="http://schemas.openxmlformats.org/officeDocument/2006/relationships/hyperlink" Target="https://raw.githubusercontent.com/DataQualityCommittee/dqc_us_rules/refs/heads/master/tests/input/testfiles/2023/TestCo-2023-NonNeg-WithNew.xml" TargetMode="External"/><Relationship Id="rId788" Type="http://schemas.openxmlformats.org/officeDocument/2006/relationships/hyperlink" Target="https://raw.githubusercontent.com/DataQualityCommittee/dqc_us_rules/refs/heads/master/tests/input/testfiles/2023/TestCo-2023-NonNeg-WithNew.xml" TargetMode="External"/><Relationship Id="rId2469" Type="http://schemas.openxmlformats.org/officeDocument/2006/relationships/hyperlink" Target="https://raw.githubusercontent.com/DataQualityCommittee/dqc_us_rules/refs/heads/master/tests/input/testfiles/2023/TestCo-2023-NonNeg-WithNew.xml" TargetMode="External"/><Relationship Id="rId2883" Type="http://schemas.openxmlformats.org/officeDocument/2006/relationships/hyperlink" Target="https://raw.githubusercontent.com/DataQualityCommittee/dqc_us_rules/refs/heads/master/tests/input/testfiles/2023/TestCo-2023-NonNeg-WithNew.xml" TargetMode="External"/><Relationship Id="rId3934" Type="http://schemas.openxmlformats.org/officeDocument/2006/relationships/hyperlink" Target="https://raw.githubusercontent.com/DataQualityCommittee/dqc_us_rules/refs/heads/master/tests/input/testfiles/2023/TestCo-2023-NonNeg-WithNew.xml" TargetMode="External"/><Relationship Id="rId6340" Type="http://schemas.openxmlformats.org/officeDocument/2006/relationships/hyperlink" Target="https://raw.githubusercontent.com/DataQualityCommittee/dqc_us_rules/refs/heads/master/tests/input/testfiles/2023/TestCo-2023-NonNeg-WithNew.xml" TargetMode="External"/><Relationship Id="rId855" Type="http://schemas.openxmlformats.org/officeDocument/2006/relationships/hyperlink" Target="https://raw.githubusercontent.com/DataQualityCommittee/dqc_us_rules/refs/heads/master/tests/input/testfiles/2023/TestCo-2023-NonNeg-WithNew.xml" TargetMode="External"/><Relationship Id="rId1485" Type="http://schemas.openxmlformats.org/officeDocument/2006/relationships/hyperlink" Target="https://raw.githubusercontent.com/DataQualityCommittee/dqc_us_rules/refs/heads/master/tests/input/testfiles/2023/TestCo-2023-NonNeg-WithNew.xml" TargetMode="External"/><Relationship Id="rId2536" Type="http://schemas.openxmlformats.org/officeDocument/2006/relationships/hyperlink" Target="https://raw.githubusercontent.com/DataQualityCommittee/dqc_us_rules/refs/heads/master/tests/input/testfiles/2023/TestCo-2023-NonNeg-WithNew.xml" TargetMode="External"/><Relationship Id="rId508" Type="http://schemas.openxmlformats.org/officeDocument/2006/relationships/hyperlink" Target="https://raw.githubusercontent.com/DataQualityCommittee/dqc_us_rules/refs/heads/master/tests/input/testfiles/2023/TestCo-2023-NonNeg-WithNew.xml" TargetMode="External"/><Relationship Id="rId922" Type="http://schemas.openxmlformats.org/officeDocument/2006/relationships/hyperlink" Target="https://raw.githubusercontent.com/DataQualityCommittee/dqc_us_rules/refs/heads/master/tests/input/testfiles/2023/TestCo-2023-NonNeg-WithNew.xml" TargetMode="External"/><Relationship Id="rId1138" Type="http://schemas.openxmlformats.org/officeDocument/2006/relationships/hyperlink" Target="https://raw.githubusercontent.com/DataQualityCommittee/dqc_us_rules/refs/heads/master/tests/input/testfiles/2023/TestCo-2023-NonNeg-WithNew.xml" TargetMode="External"/><Relationship Id="rId1552" Type="http://schemas.openxmlformats.org/officeDocument/2006/relationships/hyperlink" Target="https://raw.githubusercontent.com/DataQualityCommittee/dqc_us_rules/refs/heads/master/tests/input/testfiles/2023/TestCo-2023-NonNeg-WithNew.xml" TargetMode="External"/><Relationship Id="rId2603" Type="http://schemas.openxmlformats.org/officeDocument/2006/relationships/hyperlink" Target="https://raw.githubusercontent.com/DataQualityCommittee/dqc_us_rules/refs/heads/master/tests/input/testfiles/2023/TestCo-2023-NonNeg-WithNew.xml" TargetMode="External"/><Relationship Id="rId2950" Type="http://schemas.openxmlformats.org/officeDocument/2006/relationships/hyperlink" Target="https://raw.githubusercontent.com/DataQualityCommittee/dqc_us_rules/refs/heads/master/tests/input/testfiles/2023/TestCo-2023-NonNeg-WithNew.xml" TargetMode="External"/><Relationship Id="rId5759" Type="http://schemas.openxmlformats.org/officeDocument/2006/relationships/hyperlink" Target="https://raw.githubusercontent.com/DataQualityCommittee/dqc_us_rules/refs/heads/master/tests/input/testfiles/2023/TestCo-2023-NonNeg-WithNew.xml" TargetMode="External"/><Relationship Id="rId1205" Type="http://schemas.openxmlformats.org/officeDocument/2006/relationships/hyperlink" Target="https://raw.githubusercontent.com/DataQualityCommittee/dqc_us_rules/refs/heads/master/tests/input/testfiles/2023/TestCo-2023-NonNeg-WithNew.xml" TargetMode="External"/><Relationship Id="rId7181" Type="http://schemas.openxmlformats.org/officeDocument/2006/relationships/hyperlink" Target="https://raw.githubusercontent.com/DataQualityCommittee/dqc_us_rules/refs/heads/master/tests/input/testfiles/2023/TestCo-2023-NonNeg-WithNew.xml" TargetMode="External"/><Relationship Id="rId3377" Type="http://schemas.openxmlformats.org/officeDocument/2006/relationships/hyperlink" Target="https://raw.githubusercontent.com/DataQualityCommittee/dqc_us_rules/refs/heads/master/tests/input/testfiles/2023/TestCo-2023-NonNeg-WithNew.xml" TargetMode="External"/><Relationship Id="rId4775" Type="http://schemas.openxmlformats.org/officeDocument/2006/relationships/hyperlink" Target="https://raw.githubusercontent.com/DataQualityCommittee/dqc_us_rules/refs/heads/master/tests/input/testfiles/2023/TestCo-2023-NonNeg-WithNew.xml" TargetMode="External"/><Relationship Id="rId5826" Type="http://schemas.openxmlformats.org/officeDocument/2006/relationships/hyperlink" Target="https://raw.githubusercontent.com/DataQualityCommittee/dqc_us_rules/refs/heads/master/tests/input/testfiles/2023/TestCo-2023-NonNeg-WithNew.xml" TargetMode="External"/><Relationship Id="rId298" Type="http://schemas.openxmlformats.org/officeDocument/2006/relationships/hyperlink" Target="https://raw.githubusercontent.com/DataQualityCommittee/dqc_us_rules/refs/heads/master/tests/input/testfiles/2023/TestCo-2023-NonNeg-WithNew.xml" TargetMode="External"/><Relationship Id="rId3791" Type="http://schemas.openxmlformats.org/officeDocument/2006/relationships/hyperlink" Target="https://raw.githubusercontent.com/DataQualityCommittee/dqc_us_rules/refs/heads/master/tests/input/testfiles/2023/TestCo-2023-NonNeg-WithNew.xml" TargetMode="External"/><Relationship Id="rId4428" Type="http://schemas.openxmlformats.org/officeDocument/2006/relationships/hyperlink" Target="https://raw.githubusercontent.com/DataQualityCommittee/dqc_us_rules/refs/heads/master/tests/input/testfiles/2023/TestCo-2023-NonNeg-WithNew.xml" TargetMode="External"/><Relationship Id="rId4842" Type="http://schemas.openxmlformats.org/officeDocument/2006/relationships/hyperlink" Target="https://raw.githubusercontent.com/DataQualityCommittee/dqc_us_rules/refs/heads/master/tests/input/testfiles/2023/TestCo-2023-NonNeg-WithNew.xml" TargetMode="External"/><Relationship Id="rId2393" Type="http://schemas.openxmlformats.org/officeDocument/2006/relationships/hyperlink" Target="https://raw.githubusercontent.com/DataQualityCommittee/dqc_us_rules/refs/heads/master/tests/input/testfiles/2023/TestCo-2023-NonNeg-WithNew.xml" TargetMode="External"/><Relationship Id="rId3444" Type="http://schemas.openxmlformats.org/officeDocument/2006/relationships/hyperlink" Target="https://raw.githubusercontent.com/DataQualityCommittee/dqc_us_rules/refs/heads/master/tests/input/testfiles/2023/TestCo-2023-NonNeg-WithNew.xml" TargetMode="External"/><Relationship Id="rId365" Type="http://schemas.openxmlformats.org/officeDocument/2006/relationships/hyperlink" Target="https://raw.githubusercontent.com/DataQualityCommittee/dqc_us_rules/refs/heads/master/tests/input/testfiles/2023/TestCo-2023-NonNeg-WithNew.xml" TargetMode="External"/><Relationship Id="rId2046" Type="http://schemas.openxmlformats.org/officeDocument/2006/relationships/hyperlink" Target="https://raw.githubusercontent.com/DataQualityCommittee/dqc_us_rules/refs/heads/master/tests/input/testfiles/2023/TestCo-2023-NonNeg-WithNew.xml" TargetMode="External"/><Relationship Id="rId2460" Type="http://schemas.openxmlformats.org/officeDocument/2006/relationships/hyperlink" Target="https://raw.githubusercontent.com/DataQualityCommittee/dqc_us_rules/refs/heads/master/tests/input/testfiles/2023/TestCo-2023-NonNeg-WithNew.xml" TargetMode="External"/><Relationship Id="rId3511" Type="http://schemas.openxmlformats.org/officeDocument/2006/relationships/hyperlink" Target="https://raw.githubusercontent.com/DataQualityCommittee/dqc_us_rules/refs/heads/master/tests/input/testfiles/2023/TestCo-2023-NonNeg-WithNew.xml" TargetMode="External"/><Relationship Id="rId6667" Type="http://schemas.openxmlformats.org/officeDocument/2006/relationships/hyperlink" Target="https://raw.githubusercontent.com/DataQualityCommittee/dqc_us_rules/refs/heads/master/tests/input/testfiles/2023/TestCo-2023-NonNeg-WithNew.xml" TargetMode="External"/><Relationship Id="rId7718" Type="http://schemas.openxmlformats.org/officeDocument/2006/relationships/hyperlink" Target="https://raw.githubusercontent.com/DataQualityCommittee/dqc_us_rules/refs/heads/master/tests/input/testfiles/2023/TestCo-2023-NonNeg-WithNew.xml" TargetMode="External"/><Relationship Id="rId432" Type="http://schemas.openxmlformats.org/officeDocument/2006/relationships/hyperlink" Target="https://raw.githubusercontent.com/DataQualityCommittee/dqc_us_rules/refs/heads/master/tests/input/testfiles/2023/TestCo-2023-NonNeg-WithNew.xml" TargetMode="External"/><Relationship Id="rId1062" Type="http://schemas.openxmlformats.org/officeDocument/2006/relationships/hyperlink" Target="https://raw.githubusercontent.com/DataQualityCommittee/dqc_us_rules/refs/heads/master/tests/input/testfiles/2023/TestCo-2023-NonNeg-WithNew.xml" TargetMode="External"/><Relationship Id="rId2113" Type="http://schemas.openxmlformats.org/officeDocument/2006/relationships/hyperlink" Target="https://raw.githubusercontent.com/DataQualityCommittee/dqc_us_rules/refs/heads/master/tests/input/testfiles/2023/TestCo-2023-NonNeg-WithNew.xml" TargetMode="External"/><Relationship Id="rId5269" Type="http://schemas.openxmlformats.org/officeDocument/2006/relationships/hyperlink" Target="https://raw.githubusercontent.com/DataQualityCommittee/dqc_us_rules/refs/heads/master/tests/input/testfiles/2023/TestCo-2023-NonNeg-WithNew.xml" TargetMode="External"/><Relationship Id="rId5683" Type="http://schemas.openxmlformats.org/officeDocument/2006/relationships/hyperlink" Target="https://raw.githubusercontent.com/DataQualityCommittee/dqc_us_rules/refs/heads/master/tests/input/testfiles/2023/TestCo-2023-NonNeg-WithNew.xml" TargetMode="External"/><Relationship Id="rId6734" Type="http://schemas.openxmlformats.org/officeDocument/2006/relationships/hyperlink" Target="https://raw.githubusercontent.com/DataQualityCommittee/dqc_us_rules/refs/heads/master/tests/input/testfiles/2023/TestCo-2023-NonNeg-WithNew.xml" TargetMode="External"/><Relationship Id="rId4285" Type="http://schemas.openxmlformats.org/officeDocument/2006/relationships/hyperlink" Target="https://raw.githubusercontent.com/DataQualityCommittee/dqc_us_rules/refs/heads/master/tests/input/testfiles/2023/TestCo-2023-NonNeg-WithNew.xml" TargetMode="External"/><Relationship Id="rId5336" Type="http://schemas.openxmlformats.org/officeDocument/2006/relationships/hyperlink" Target="https://raw.githubusercontent.com/DataQualityCommittee/dqc_us_rules/refs/heads/master/tests/input/testfiles/2023/TestCo-2023-NonNeg-WithNew.xml" TargetMode="External"/><Relationship Id="rId1879" Type="http://schemas.openxmlformats.org/officeDocument/2006/relationships/hyperlink" Target="https://raw.githubusercontent.com/DataQualityCommittee/dqc_us_rules/refs/heads/master/tests/input/testfiles/2023/TestCo-2023-NonNeg-WithNew.xml" TargetMode="External"/><Relationship Id="rId5750" Type="http://schemas.openxmlformats.org/officeDocument/2006/relationships/hyperlink" Target="https://raw.githubusercontent.com/DataQualityCommittee/dqc_us_rules/refs/heads/master/tests/input/testfiles/2023/TestCo-2023-NonNeg-WithNew.xml" TargetMode="External"/><Relationship Id="rId6801" Type="http://schemas.openxmlformats.org/officeDocument/2006/relationships/hyperlink" Target="https://raw.githubusercontent.com/DataQualityCommittee/dqc_us_rules/refs/heads/master/tests/input/testfiles/2023/TestCo-2023-NonNeg-WithNew.xml" TargetMode="External"/><Relationship Id="rId1739" Type="http://schemas.openxmlformats.org/officeDocument/2006/relationships/hyperlink" Target="https://raw.githubusercontent.com/DataQualityCommittee/dqc_us_rules/refs/heads/master/tests/input/testfiles/2023/TestCo-2023-NonNeg-WithNew.xml" TargetMode="External"/><Relationship Id="rId1946" Type="http://schemas.openxmlformats.org/officeDocument/2006/relationships/hyperlink" Target="https://raw.githubusercontent.com/DataQualityCommittee/dqc_us_rules/refs/heads/master/tests/input/testfiles/2023/TestCo-2023-NonNeg-WithNew.xml" TargetMode="External"/><Relationship Id="rId4005" Type="http://schemas.openxmlformats.org/officeDocument/2006/relationships/hyperlink" Target="https://raw.githubusercontent.com/DataQualityCommittee/dqc_us_rules/refs/heads/master/tests/input/testfiles/2023/TestCo-2023-NonNeg-WithNew.xml" TargetMode="External"/><Relationship Id="rId4352" Type="http://schemas.openxmlformats.org/officeDocument/2006/relationships/hyperlink" Target="https://raw.githubusercontent.com/DataQualityCommittee/dqc_us_rules/refs/heads/master/tests/input/testfiles/2023/TestCo-2023-NonNeg-WithNew.xml" TargetMode="External"/><Relationship Id="rId5403" Type="http://schemas.openxmlformats.org/officeDocument/2006/relationships/hyperlink" Target="https://raw.githubusercontent.com/DataQualityCommittee/dqc_us_rules/refs/heads/master/tests/input/testfiles/2023/TestCo-2023-NonNeg-WithNew.xml" TargetMode="External"/><Relationship Id="rId5610" Type="http://schemas.openxmlformats.org/officeDocument/2006/relationships/hyperlink" Target="https://raw.githubusercontent.com/DataQualityCommittee/dqc_us_rules/refs/heads/master/tests/input/testfiles/2023/TestCo-2023-NonNeg-WithNew.xml" TargetMode="External"/><Relationship Id="rId1806" Type="http://schemas.openxmlformats.org/officeDocument/2006/relationships/hyperlink" Target="https://raw.githubusercontent.com/DataQualityCommittee/dqc_us_rules/refs/heads/master/tests/input/testfiles/2023/TestCo-2023-NonNeg-WithNew.xml" TargetMode="External"/><Relationship Id="rId3161" Type="http://schemas.openxmlformats.org/officeDocument/2006/relationships/hyperlink" Target="https://raw.githubusercontent.com/DataQualityCommittee/dqc_us_rules/refs/heads/master/tests/input/testfiles/2023/TestCo-2023-NonNeg-WithNew.xml" TargetMode="External"/><Relationship Id="rId4212" Type="http://schemas.openxmlformats.org/officeDocument/2006/relationships/hyperlink" Target="https://raw.githubusercontent.com/DataQualityCommittee/dqc_us_rules/refs/heads/master/tests/input/testfiles/2023/TestCo-2023-NonNeg-WithNew.xml" TargetMode="External"/><Relationship Id="rId7368" Type="http://schemas.openxmlformats.org/officeDocument/2006/relationships/hyperlink" Target="https://raw.githubusercontent.com/DataQualityCommittee/dqc_us_rules/refs/heads/master/tests/input/testfiles/2023/TestCo-2023-NonNeg-WithNew.xml" TargetMode="External"/><Relationship Id="rId7575" Type="http://schemas.openxmlformats.org/officeDocument/2006/relationships/hyperlink" Target="https://raw.githubusercontent.com/DataQualityCommittee/dqc_us_rules/refs/heads/master/tests/input/testfiles/2023/TestCo-2023-NonNeg-WithNew.xml" TargetMode="External"/><Relationship Id="rId7782" Type="http://schemas.openxmlformats.org/officeDocument/2006/relationships/hyperlink" Target="https://raw.githubusercontent.com/DataQualityCommittee/dqc_us_rules/refs/heads/master/tests/input/testfiles/2023/TestCo-2023-NonNeg-WithNew.xml" TargetMode="External"/><Relationship Id="rId3021" Type="http://schemas.openxmlformats.org/officeDocument/2006/relationships/hyperlink" Target="https://raw.githubusercontent.com/DataQualityCommittee/dqc_us_rules/refs/heads/master/tests/input/testfiles/2023/TestCo-2023-NonNeg-WithNew.xml" TargetMode="External"/><Relationship Id="rId3978" Type="http://schemas.openxmlformats.org/officeDocument/2006/relationships/hyperlink" Target="https://raw.githubusercontent.com/DataQualityCommittee/dqc_us_rules/refs/heads/master/tests/input/testfiles/2023/TestCo-2023-NonNeg-WithNew.xml" TargetMode="External"/><Relationship Id="rId6177" Type="http://schemas.openxmlformats.org/officeDocument/2006/relationships/hyperlink" Target="https://raw.githubusercontent.com/DataQualityCommittee/dqc_us_rules/refs/heads/master/tests/input/testfiles/2023/TestCo-2023-NonNeg-WithNew.xml" TargetMode="External"/><Relationship Id="rId6384" Type="http://schemas.openxmlformats.org/officeDocument/2006/relationships/hyperlink" Target="https://raw.githubusercontent.com/DataQualityCommittee/dqc_us_rules/refs/heads/master/tests/input/testfiles/2023/TestCo-2023-NonNeg-WithNew.xml" TargetMode="External"/><Relationship Id="rId6591" Type="http://schemas.openxmlformats.org/officeDocument/2006/relationships/hyperlink" Target="https://raw.githubusercontent.com/DataQualityCommittee/dqc_us_rules/refs/heads/master/tests/input/testfiles/2023/TestCo-2023-NonNeg-WithNew.xml" TargetMode="External"/><Relationship Id="rId7228" Type="http://schemas.openxmlformats.org/officeDocument/2006/relationships/hyperlink" Target="https://raw.githubusercontent.com/DataQualityCommittee/dqc_us_rules/refs/heads/master/tests/input/testfiles/2023/TestCo-2023-NonNeg-WithNew.xml" TargetMode="External"/><Relationship Id="rId7435" Type="http://schemas.openxmlformats.org/officeDocument/2006/relationships/hyperlink" Target="https://raw.githubusercontent.com/DataQualityCommittee/dqc_us_rules/refs/heads/master/tests/input/testfiles/2023/TestCo-2023-NonNeg-WithNew.xml" TargetMode="External"/><Relationship Id="rId7642" Type="http://schemas.openxmlformats.org/officeDocument/2006/relationships/hyperlink" Target="https://raw.githubusercontent.com/DataQualityCommittee/dqc_us_rules/refs/heads/master/tests/input/testfiles/2023/TestCo-2023-NonNeg-WithNew.xml" TargetMode="External"/><Relationship Id="rId899" Type="http://schemas.openxmlformats.org/officeDocument/2006/relationships/hyperlink" Target="https://raw.githubusercontent.com/DataQualityCommittee/dqc_us_rules/refs/heads/master/tests/input/testfiles/2023/TestCo-2023-NonNeg-WithNew.xml" TargetMode="External"/><Relationship Id="rId2787" Type="http://schemas.openxmlformats.org/officeDocument/2006/relationships/hyperlink" Target="https://raw.githubusercontent.com/DataQualityCommittee/dqc_us_rules/refs/heads/master/tests/input/testfiles/2023/TestCo-2023-NonNeg-WithNew.xml" TargetMode="External"/><Relationship Id="rId3838" Type="http://schemas.openxmlformats.org/officeDocument/2006/relationships/hyperlink" Target="https://raw.githubusercontent.com/DataQualityCommittee/dqc_us_rules/refs/heads/master/tests/input/testfiles/2023/TestCo-2023-NonNeg-WithNew.xml" TargetMode="External"/><Relationship Id="rId5193" Type="http://schemas.openxmlformats.org/officeDocument/2006/relationships/hyperlink" Target="https://raw.githubusercontent.com/DataQualityCommittee/dqc_us_rules/refs/heads/master/tests/input/testfiles/2023/TestCo-2023-NonNeg-WithNew.xml" TargetMode="External"/><Relationship Id="rId6037" Type="http://schemas.openxmlformats.org/officeDocument/2006/relationships/hyperlink" Target="https://raw.githubusercontent.com/DataQualityCommittee/dqc_us_rules/refs/heads/master/tests/input/testfiles/2023/TestCo-2023-NonNeg-WithNew.xml" TargetMode="External"/><Relationship Id="rId6244" Type="http://schemas.openxmlformats.org/officeDocument/2006/relationships/hyperlink" Target="https://raw.githubusercontent.com/DataQualityCommittee/dqc_us_rules/refs/heads/master/tests/input/testfiles/2023/TestCo-2023-NonNeg-WithNew.xml" TargetMode="External"/><Relationship Id="rId6451" Type="http://schemas.openxmlformats.org/officeDocument/2006/relationships/hyperlink" Target="https://raw.githubusercontent.com/DataQualityCommittee/dqc_us_rules/refs/heads/master/tests/input/testfiles/2023/TestCo-2023-NonNeg-WithNew.xml" TargetMode="External"/><Relationship Id="rId7502" Type="http://schemas.openxmlformats.org/officeDocument/2006/relationships/hyperlink" Target="https://raw.githubusercontent.com/DataQualityCommittee/dqc_us_rules/refs/heads/master/tests/input/testfiles/2023/TestCo-2023-NonNeg-WithNew.xml" TargetMode="External"/><Relationship Id="rId759" Type="http://schemas.openxmlformats.org/officeDocument/2006/relationships/hyperlink" Target="https://raw.githubusercontent.com/DataQualityCommittee/dqc_us_rules/refs/heads/master/tests/input/testfiles/2023/TestCo-2023-NonNeg-WithNew.xml" TargetMode="External"/><Relationship Id="rId966" Type="http://schemas.openxmlformats.org/officeDocument/2006/relationships/hyperlink" Target="https://raw.githubusercontent.com/DataQualityCommittee/dqc_us_rules/refs/heads/master/tests/input/testfiles/2023/TestCo-2023-NonNeg-WithNew.xml" TargetMode="External"/><Relationship Id="rId1389" Type="http://schemas.openxmlformats.org/officeDocument/2006/relationships/hyperlink" Target="https://raw.githubusercontent.com/DataQualityCommittee/dqc_us_rules/refs/heads/master/tests/input/testfiles/2023/TestCo-2023-NonNeg-WithNew.xml" TargetMode="External"/><Relationship Id="rId1596" Type="http://schemas.openxmlformats.org/officeDocument/2006/relationships/hyperlink" Target="https://raw.githubusercontent.com/DataQualityCommittee/dqc_us_rules/refs/heads/master/tests/input/testfiles/2023/TestCo-2023-NonNeg-WithNew.xml" TargetMode="External"/><Relationship Id="rId2647" Type="http://schemas.openxmlformats.org/officeDocument/2006/relationships/hyperlink" Target="https://raw.githubusercontent.com/DataQualityCommittee/dqc_us_rules/refs/heads/master/tests/input/testfiles/2023/TestCo-2023-NonNeg-WithNew.xml" TargetMode="External"/><Relationship Id="rId2994" Type="http://schemas.openxmlformats.org/officeDocument/2006/relationships/hyperlink" Target="https://raw.githubusercontent.com/DataQualityCommittee/dqc_us_rules/refs/heads/master/tests/input/testfiles/2023/TestCo-2023-NonNeg-WithNew.xml" TargetMode="External"/><Relationship Id="rId5053" Type="http://schemas.openxmlformats.org/officeDocument/2006/relationships/hyperlink" Target="https://raw.githubusercontent.com/DataQualityCommittee/dqc_us_rules/refs/heads/master/tests/input/testfiles/2023/TestCo-2023-NonNeg-WithNew.xml" TargetMode="External"/><Relationship Id="rId5260" Type="http://schemas.openxmlformats.org/officeDocument/2006/relationships/hyperlink" Target="https://raw.githubusercontent.com/DataQualityCommittee/dqc_us_rules/refs/heads/master/tests/input/testfiles/2023/TestCo-2023-NonNeg-WithNew.xml" TargetMode="External"/><Relationship Id="rId6104" Type="http://schemas.openxmlformats.org/officeDocument/2006/relationships/hyperlink" Target="https://raw.githubusercontent.com/DataQualityCommittee/dqc_us_rules/refs/heads/master/tests/input/testfiles/2023/TestCo-2023-NonNeg-WithNew.xml" TargetMode="External"/><Relationship Id="rId6311" Type="http://schemas.openxmlformats.org/officeDocument/2006/relationships/hyperlink" Target="https://raw.githubusercontent.com/DataQualityCommittee/dqc_us_rules/refs/heads/master/tests/input/testfiles/2023/TestCo-2023-NonNeg-WithNew.xml" TargetMode="External"/><Relationship Id="rId619" Type="http://schemas.openxmlformats.org/officeDocument/2006/relationships/hyperlink" Target="https://raw.githubusercontent.com/DataQualityCommittee/dqc_us_rules/refs/heads/master/tests/input/testfiles/2023/TestCo-2023-NonNeg-WithNew.xml" TargetMode="External"/><Relationship Id="rId1249" Type="http://schemas.openxmlformats.org/officeDocument/2006/relationships/hyperlink" Target="https://raw.githubusercontent.com/DataQualityCommittee/dqc_us_rules/refs/heads/master/tests/input/testfiles/2023/TestCo-2023-NonNeg-WithNew.xml" TargetMode="External"/><Relationship Id="rId2854" Type="http://schemas.openxmlformats.org/officeDocument/2006/relationships/hyperlink" Target="https://raw.githubusercontent.com/DataQualityCommittee/dqc_us_rules/refs/heads/master/tests/input/testfiles/2023/TestCo-2023-NonNeg-WithNew.xml" TargetMode="External"/><Relationship Id="rId3905" Type="http://schemas.openxmlformats.org/officeDocument/2006/relationships/hyperlink" Target="https://raw.githubusercontent.com/DataQualityCommittee/dqc_us_rules/refs/heads/master/tests/input/testfiles/2023/TestCo-2023-NonNeg-WithNew.xml" TargetMode="External"/><Relationship Id="rId5120" Type="http://schemas.openxmlformats.org/officeDocument/2006/relationships/hyperlink" Target="https://raw.githubusercontent.com/DataQualityCommittee/dqc_us_rules/refs/heads/master/tests/input/testfiles/2023/TestCo-2023-NonNeg-WithNew.xml" TargetMode="External"/><Relationship Id="rId95" Type="http://schemas.openxmlformats.org/officeDocument/2006/relationships/hyperlink" Target="https://raw.githubusercontent.com/DataQualityCommittee/dqc_us_rules/refs/heads/master/tests/input/testfiles/2023/TestCo-2023-NonNeg-WithNew.xml" TargetMode="External"/><Relationship Id="rId826" Type="http://schemas.openxmlformats.org/officeDocument/2006/relationships/hyperlink" Target="https://raw.githubusercontent.com/DataQualityCommittee/dqc_us_rules/refs/heads/master/tests/input/testfiles/2023/TestCo-2023-NonNeg-WithNew.xml" TargetMode="External"/><Relationship Id="rId1109" Type="http://schemas.openxmlformats.org/officeDocument/2006/relationships/hyperlink" Target="https://raw.githubusercontent.com/DataQualityCommittee/dqc_us_rules/refs/heads/master/tests/input/testfiles/2023/TestCo-2023-NonNeg-WithNew.xml" TargetMode="External"/><Relationship Id="rId1456" Type="http://schemas.openxmlformats.org/officeDocument/2006/relationships/hyperlink" Target="https://raw.githubusercontent.com/DataQualityCommittee/dqc_us_rules/refs/heads/master/tests/input/testfiles/2023/TestCo-2023-NonNeg-WithNew.xml" TargetMode="External"/><Relationship Id="rId1663" Type="http://schemas.openxmlformats.org/officeDocument/2006/relationships/hyperlink" Target="https://raw.githubusercontent.com/DataQualityCommittee/dqc_us_rules/refs/heads/master/tests/input/testfiles/2023/TestCo-2023-NonNeg-WithNew.xml" TargetMode="External"/><Relationship Id="rId1870" Type="http://schemas.openxmlformats.org/officeDocument/2006/relationships/hyperlink" Target="https://raw.githubusercontent.com/DataQualityCommittee/dqc_us_rules/refs/heads/master/tests/input/testfiles/2023/TestCo-2023-NonNeg-WithNew.xml" TargetMode="External"/><Relationship Id="rId2507" Type="http://schemas.openxmlformats.org/officeDocument/2006/relationships/hyperlink" Target="https://raw.githubusercontent.com/DataQualityCommittee/dqc_us_rules/refs/heads/master/tests/input/testfiles/2023/TestCo-2023-NonNeg-WithNew.xml" TargetMode="External"/><Relationship Id="rId2714" Type="http://schemas.openxmlformats.org/officeDocument/2006/relationships/hyperlink" Target="https://raw.githubusercontent.com/DataQualityCommittee/dqc_us_rules/refs/heads/master/tests/input/testfiles/2023/TestCo-2023-NonNeg-WithNew.xml" TargetMode="External"/><Relationship Id="rId2921" Type="http://schemas.openxmlformats.org/officeDocument/2006/relationships/hyperlink" Target="https://raw.githubusercontent.com/DataQualityCommittee/dqc_us_rules/refs/heads/master/tests/input/testfiles/2023/TestCo-2023-NonNeg-WithNew.xml" TargetMode="External"/><Relationship Id="rId7085" Type="http://schemas.openxmlformats.org/officeDocument/2006/relationships/hyperlink" Target="https://raw.githubusercontent.com/DataQualityCommittee/dqc_us_rules/refs/heads/master/tests/input/testfiles/2023/TestCo-2023-NonNeg-WithNew.xml" TargetMode="External"/><Relationship Id="rId1316" Type="http://schemas.openxmlformats.org/officeDocument/2006/relationships/hyperlink" Target="https://raw.githubusercontent.com/DataQualityCommittee/dqc_us_rules/refs/heads/master/tests/input/testfiles/2023/TestCo-2023-NonNeg-WithNew.xml" TargetMode="External"/><Relationship Id="rId1523" Type="http://schemas.openxmlformats.org/officeDocument/2006/relationships/hyperlink" Target="https://raw.githubusercontent.com/DataQualityCommittee/dqc_us_rules/refs/heads/master/tests/input/testfiles/2023/TestCo-2023-NonNeg-WithNew.xml" TargetMode="External"/><Relationship Id="rId1730" Type="http://schemas.openxmlformats.org/officeDocument/2006/relationships/hyperlink" Target="https://raw.githubusercontent.com/DataQualityCommittee/dqc_us_rules/refs/heads/master/tests/input/testfiles/2023/TestCo-2023-NonNeg-WithNew.xml" TargetMode="External"/><Relationship Id="rId4679" Type="http://schemas.openxmlformats.org/officeDocument/2006/relationships/hyperlink" Target="https://raw.githubusercontent.com/DataQualityCommittee/dqc_us_rules/refs/heads/master/tests/input/testfiles/2023/TestCo-2023-NonNeg-WithNew.xml" TargetMode="External"/><Relationship Id="rId4886" Type="http://schemas.openxmlformats.org/officeDocument/2006/relationships/hyperlink" Target="https://raw.githubusercontent.com/DataQualityCommittee/dqc_us_rules/refs/heads/master/tests/input/testfiles/2023/TestCo-2023-NonNeg-WithNew.xml" TargetMode="External"/><Relationship Id="rId5937" Type="http://schemas.openxmlformats.org/officeDocument/2006/relationships/hyperlink" Target="https://raw.githubusercontent.com/DataQualityCommittee/dqc_us_rules/refs/heads/master/tests/input/testfiles/2023/TestCo-2023-NonNeg-WithNew.xml" TargetMode="External"/><Relationship Id="rId7292" Type="http://schemas.openxmlformats.org/officeDocument/2006/relationships/hyperlink" Target="https://raw.githubusercontent.com/DataQualityCommittee/dqc_us_rules/refs/heads/master/tests/input/testfiles/2023/TestCo-2023-NonNeg-WithNew.xml" TargetMode="External"/><Relationship Id="rId22" Type="http://schemas.openxmlformats.org/officeDocument/2006/relationships/hyperlink" Target="http://www.sec.gov/Archives/edgar/data/1777921/000143774924006145/avpt20231231_10k.htm" TargetMode="External"/><Relationship Id="rId3488" Type="http://schemas.openxmlformats.org/officeDocument/2006/relationships/hyperlink" Target="https://raw.githubusercontent.com/DataQualityCommittee/dqc_us_rules/refs/heads/master/tests/input/testfiles/2023/TestCo-2023-NonNeg-WithNew.xml" TargetMode="External"/><Relationship Id="rId3695" Type="http://schemas.openxmlformats.org/officeDocument/2006/relationships/hyperlink" Target="https://raw.githubusercontent.com/DataQualityCommittee/dqc_us_rules/refs/heads/master/tests/input/testfiles/2023/TestCo-2023-NonNeg-WithNew.xml" TargetMode="External"/><Relationship Id="rId4539" Type="http://schemas.openxmlformats.org/officeDocument/2006/relationships/hyperlink" Target="https://raw.githubusercontent.com/DataQualityCommittee/dqc_us_rules/refs/heads/master/tests/input/testfiles/2023/TestCo-2023-NonNeg-WithNew.xml" TargetMode="External"/><Relationship Id="rId4746" Type="http://schemas.openxmlformats.org/officeDocument/2006/relationships/hyperlink" Target="https://raw.githubusercontent.com/DataQualityCommittee/dqc_us_rules/refs/heads/master/tests/input/testfiles/2023/TestCo-2023-NonNeg-WithNew.xml" TargetMode="External"/><Relationship Id="rId4953" Type="http://schemas.openxmlformats.org/officeDocument/2006/relationships/hyperlink" Target="https://raw.githubusercontent.com/DataQualityCommittee/dqc_us_rules/refs/heads/master/tests/input/testfiles/2023/TestCo-2023-NonNeg-WithNew.xml" TargetMode="External"/><Relationship Id="rId7152" Type="http://schemas.openxmlformats.org/officeDocument/2006/relationships/hyperlink" Target="https://raw.githubusercontent.com/DataQualityCommittee/dqc_us_rules/refs/heads/master/tests/input/testfiles/2023/TestCo-2023-NonNeg-WithNew.xml" TargetMode="External"/><Relationship Id="rId2297" Type="http://schemas.openxmlformats.org/officeDocument/2006/relationships/hyperlink" Target="https://raw.githubusercontent.com/DataQualityCommittee/dqc_us_rules/refs/heads/master/tests/input/testfiles/2023/TestCo-2023-NonNeg-WithNew.xml" TargetMode="External"/><Relationship Id="rId3348" Type="http://schemas.openxmlformats.org/officeDocument/2006/relationships/hyperlink" Target="https://raw.githubusercontent.com/DataQualityCommittee/dqc_us_rules/refs/heads/master/tests/input/testfiles/2023/TestCo-2023-NonNeg-WithNew.xml" TargetMode="External"/><Relationship Id="rId3555" Type="http://schemas.openxmlformats.org/officeDocument/2006/relationships/hyperlink" Target="https://raw.githubusercontent.com/DataQualityCommittee/dqc_us_rules/refs/heads/master/tests/input/testfiles/2023/TestCo-2023-NonNeg-WithNew.xml" TargetMode="External"/><Relationship Id="rId3762" Type="http://schemas.openxmlformats.org/officeDocument/2006/relationships/hyperlink" Target="https://raw.githubusercontent.com/DataQualityCommittee/dqc_us_rules/refs/heads/master/tests/input/testfiles/2023/TestCo-2023-NonNeg-WithNew.xml" TargetMode="External"/><Relationship Id="rId4606" Type="http://schemas.openxmlformats.org/officeDocument/2006/relationships/hyperlink" Target="https://raw.githubusercontent.com/DataQualityCommittee/dqc_us_rules/refs/heads/master/tests/input/testfiles/2023/TestCo-2023-NonNeg-WithNew.xml" TargetMode="External"/><Relationship Id="rId4813" Type="http://schemas.openxmlformats.org/officeDocument/2006/relationships/hyperlink" Target="https://raw.githubusercontent.com/DataQualityCommittee/dqc_us_rules/refs/heads/master/tests/input/testfiles/2023/TestCo-2023-NonNeg-WithNew.xml" TargetMode="External"/><Relationship Id="rId7012" Type="http://schemas.openxmlformats.org/officeDocument/2006/relationships/hyperlink" Target="https://raw.githubusercontent.com/DataQualityCommittee/dqc_us_rules/refs/heads/master/tests/input/testfiles/2023/TestCo-2023-NonNeg-WithNew.xml" TargetMode="External"/><Relationship Id="rId269" Type="http://schemas.openxmlformats.org/officeDocument/2006/relationships/hyperlink" Target="https://raw.githubusercontent.com/DataQualityCommittee/dqc_us_rules/refs/heads/master/tests/input/testfiles/2023/TestCo-2023-NonNeg-WithNew.xml" TargetMode="External"/><Relationship Id="rId476" Type="http://schemas.openxmlformats.org/officeDocument/2006/relationships/hyperlink" Target="https://raw.githubusercontent.com/DataQualityCommittee/dqc_us_rules/refs/heads/master/tests/input/testfiles/2023/TestCo-2023-NonNeg-WithNew.xml" TargetMode="External"/><Relationship Id="rId683" Type="http://schemas.openxmlformats.org/officeDocument/2006/relationships/hyperlink" Target="https://raw.githubusercontent.com/DataQualityCommittee/dqc_us_rules/refs/heads/master/tests/input/testfiles/2023/TestCo-2023-NonNeg-WithNew.xml" TargetMode="External"/><Relationship Id="rId890" Type="http://schemas.openxmlformats.org/officeDocument/2006/relationships/hyperlink" Target="https://raw.githubusercontent.com/DataQualityCommittee/dqc_us_rules/refs/heads/master/tests/input/testfiles/2023/TestCo-2023-NonNeg-WithNew.xml" TargetMode="External"/><Relationship Id="rId2157" Type="http://schemas.openxmlformats.org/officeDocument/2006/relationships/hyperlink" Target="https://raw.githubusercontent.com/DataQualityCommittee/dqc_us_rules/refs/heads/master/tests/input/testfiles/2023/TestCo-2023-NonNeg-WithNew.xml" TargetMode="External"/><Relationship Id="rId2364" Type="http://schemas.openxmlformats.org/officeDocument/2006/relationships/hyperlink" Target="https://raw.githubusercontent.com/DataQualityCommittee/dqc_us_rules/refs/heads/master/tests/input/testfiles/2023/TestCo-2023-NonNeg-WithNew.xml" TargetMode="External"/><Relationship Id="rId2571" Type="http://schemas.openxmlformats.org/officeDocument/2006/relationships/hyperlink" Target="https://raw.githubusercontent.com/DataQualityCommittee/dqc_us_rules/refs/heads/master/tests/input/testfiles/2023/TestCo-2023-NonNeg-WithNew.xml" TargetMode="External"/><Relationship Id="rId3208" Type="http://schemas.openxmlformats.org/officeDocument/2006/relationships/hyperlink" Target="https://raw.githubusercontent.com/DataQualityCommittee/dqc_us_rules/refs/heads/master/tests/input/testfiles/2023/TestCo-2023-NonNeg-WithNew.xml" TargetMode="External"/><Relationship Id="rId3415" Type="http://schemas.openxmlformats.org/officeDocument/2006/relationships/hyperlink" Target="https://raw.githubusercontent.com/DataQualityCommittee/dqc_us_rules/refs/heads/master/tests/input/testfiles/2023/TestCo-2023-NonNeg-WithNew.xml" TargetMode="External"/><Relationship Id="rId6778" Type="http://schemas.openxmlformats.org/officeDocument/2006/relationships/hyperlink" Target="https://raw.githubusercontent.com/DataQualityCommittee/dqc_us_rules/refs/heads/master/tests/input/testfiles/2023/TestCo-2023-NonNeg-WithNew.xml" TargetMode="External"/><Relationship Id="rId129" Type="http://schemas.openxmlformats.org/officeDocument/2006/relationships/hyperlink" Target="https://raw.githubusercontent.com/DataQualityCommittee/dqc_us_rules/refs/heads/master/tests/input/testfiles/2023/TestCo-2023-NonNeg-WithNew.xml" TargetMode="External"/><Relationship Id="rId336" Type="http://schemas.openxmlformats.org/officeDocument/2006/relationships/hyperlink" Target="https://raw.githubusercontent.com/DataQualityCommittee/dqc_us_rules/refs/heads/master/tests/input/testfiles/2023/TestCo-2023-NonNeg-WithNew.xml" TargetMode="External"/><Relationship Id="rId543" Type="http://schemas.openxmlformats.org/officeDocument/2006/relationships/hyperlink" Target="https://raw.githubusercontent.com/DataQualityCommittee/dqc_us_rules/refs/heads/master/tests/input/testfiles/2023/TestCo-2023-NonNeg-WithNew.xml" TargetMode="External"/><Relationship Id="rId1173" Type="http://schemas.openxmlformats.org/officeDocument/2006/relationships/hyperlink" Target="https://raw.githubusercontent.com/DataQualityCommittee/dqc_us_rules/refs/heads/master/tests/input/testfiles/2023/TestCo-2023-NonNeg-WithNew.xml" TargetMode="External"/><Relationship Id="rId1380" Type="http://schemas.openxmlformats.org/officeDocument/2006/relationships/hyperlink" Target="https://raw.githubusercontent.com/DataQualityCommittee/dqc_us_rules/refs/heads/master/tests/input/testfiles/2023/TestCo-2023-NonNeg-WithNew.xml" TargetMode="External"/><Relationship Id="rId2017" Type="http://schemas.openxmlformats.org/officeDocument/2006/relationships/hyperlink" Target="https://raw.githubusercontent.com/DataQualityCommittee/dqc_us_rules/refs/heads/master/tests/input/testfiles/2023/TestCo-2023-NonNeg-WithNew.xml" TargetMode="External"/><Relationship Id="rId2224" Type="http://schemas.openxmlformats.org/officeDocument/2006/relationships/hyperlink" Target="https://raw.githubusercontent.com/DataQualityCommittee/dqc_us_rules/refs/heads/master/tests/input/testfiles/2023/TestCo-2023-NonNeg-WithNew.xml" TargetMode="External"/><Relationship Id="rId3622" Type="http://schemas.openxmlformats.org/officeDocument/2006/relationships/hyperlink" Target="https://raw.githubusercontent.com/DataQualityCommittee/dqc_us_rules/refs/heads/master/tests/input/testfiles/2023/TestCo-2023-NonNeg-WithNew.xml" TargetMode="External"/><Relationship Id="rId5587" Type="http://schemas.openxmlformats.org/officeDocument/2006/relationships/hyperlink" Target="https://raw.githubusercontent.com/DataQualityCommittee/dqc_us_rules/refs/heads/master/tests/input/testfiles/2023/TestCo-2023-NonNeg-WithNew.xml" TargetMode="External"/><Relationship Id="rId6985" Type="http://schemas.openxmlformats.org/officeDocument/2006/relationships/hyperlink" Target="https://raw.githubusercontent.com/DataQualityCommittee/dqc_us_rules/refs/heads/master/tests/input/testfiles/2023/TestCo-2023-NonNeg-WithNew.xml" TargetMode="External"/><Relationship Id="rId7829" Type="http://schemas.openxmlformats.org/officeDocument/2006/relationships/hyperlink" Target="http://www.sec.gov/Archives/edgar/data/1852736/000192998023000272/tris_10q.htm" TargetMode="External"/><Relationship Id="rId403" Type="http://schemas.openxmlformats.org/officeDocument/2006/relationships/hyperlink" Target="https://raw.githubusercontent.com/DataQualityCommittee/dqc_us_rules/refs/heads/master/tests/input/testfiles/2023/TestCo-2023-NonNeg-WithNew.xml" TargetMode="External"/><Relationship Id="rId750" Type="http://schemas.openxmlformats.org/officeDocument/2006/relationships/hyperlink" Target="https://raw.githubusercontent.com/DataQualityCommittee/dqc_us_rules/refs/heads/master/tests/input/testfiles/2023/TestCo-2023-NonNeg-WithNew.xml" TargetMode="External"/><Relationship Id="rId1033" Type="http://schemas.openxmlformats.org/officeDocument/2006/relationships/hyperlink" Target="https://raw.githubusercontent.com/DataQualityCommittee/dqc_us_rules/refs/heads/master/tests/input/testfiles/2023/TestCo-2023-NonNeg-WithNew.xml" TargetMode="External"/><Relationship Id="rId2431" Type="http://schemas.openxmlformats.org/officeDocument/2006/relationships/hyperlink" Target="https://raw.githubusercontent.com/DataQualityCommittee/dqc_us_rules/refs/heads/master/tests/input/testfiles/2023/TestCo-2023-NonNeg-WithNew.xml" TargetMode="External"/><Relationship Id="rId4189" Type="http://schemas.openxmlformats.org/officeDocument/2006/relationships/hyperlink" Target="https://raw.githubusercontent.com/DataQualityCommittee/dqc_us_rules/refs/heads/master/tests/input/testfiles/2023/TestCo-2023-NonNeg-WithNew.xml" TargetMode="External"/><Relationship Id="rId5794" Type="http://schemas.openxmlformats.org/officeDocument/2006/relationships/hyperlink" Target="https://raw.githubusercontent.com/DataQualityCommittee/dqc_us_rules/refs/heads/master/tests/input/testfiles/2023/TestCo-2023-NonNeg-WithNew.xml" TargetMode="External"/><Relationship Id="rId6638" Type="http://schemas.openxmlformats.org/officeDocument/2006/relationships/hyperlink" Target="https://raw.githubusercontent.com/DataQualityCommittee/dqc_us_rules/refs/heads/master/tests/input/testfiles/2023/TestCo-2023-NonNeg-WithNew.xml" TargetMode="External"/><Relationship Id="rId6845" Type="http://schemas.openxmlformats.org/officeDocument/2006/relationships/hyperlink" Target="https://raw.githubusercontent.com/DataQualityCommittee/dqc_us_rules/refs/heads/master/tests/input/testfiles/2023/TestCo-2023-NonNeg-WithNew.xml" TargetMode="External"/><Relationship Id="rId610" Type="http://schemas.openxmlformats.org/officeDocument/2006/relationships/hyperlink" Target="https://raw.githubusercontent.com/DataQualityCommittee/dqc_us_rules/refs/heads/master/tests/input/testfiles/2023/TestCo-2023-NonNeg-WithNew.xml" TargetMode="External"/><Relationship Id="rId1240" Type="http://schemas.openxmlformats.org/officeDocument/2006/relationships/hyperlink" Target="https://raw.githubusercontent.com/DataQualityCommittee/dqc_us_rules/refs/heads/master/tests/input/testfiles/2023/TestCo-2023-NonNeg-WithNew.xml" TargetMode="External"/><Relationship Id="rId4049" Type="http://schemas.openxmlformats.org/officeDocument/2006/relationships/hyperlink" Target="https://raw.githubusercontent.com/DataQualityCommittee/dqc_us_rules/refs/heads/master/tests/input/testfiles/2023/TestCo-2023-NonNeg-WithNew.xml" TargetMode="External"/><Relationship Id="rId4396" Type="http://schemas.openxmlformats.org/officeDocument/2006/relationships/hyperlink" Target="https://raw.githubusercontent.com/DataQualityCommittee/dqc_us_rules/refs/heads/master/tests/input/testfiles/2023/TestCo-2023-NonNeg-WithNew.xml" TargetMode="External"/><Relationship Id="rId5447" Type="http://schemas.openxmlformats.org/officeDocument/2006/relationships/hyperlink" Target="https://raw.githubusercontent.com/DataQualityCommittee/dqc_us_rules/refs/heads/master/tests/input/testfiles/2023/TestCo-2023-NonNeg-WithNew.xml" TargetMode="External"/><Relationship Id="rId5654" Type="http://schemas.openxmlformats.org/officeDocument/2006/relationships/hyperlink" Target="https://raw.githubusercontent.com/DataQualityCommittee/dqc_us_rules/refs/heads/master/tests/input/testfiles/2023/TestCo-2023-NonNeg-WithNew.xml" TargetMode="External"/><Relationship Id="rId5861" Type="http://schemas.openxmlformats.org/officeDocument/2006/relationships/hyperlink" Target="https://raw.githubusercontent.com/DataQualityCommittee/dqc_us_rules/refs/heads/master/tests/input/testfiles/2023/TestCo-2023-NonNeg-WithNew.xml" TargetMode="External"/><Relationship Id="rId6705" Type="http://schemas.openxmlformats.org/officeDocument/2006/relationships/hyperlink" Target="https://raw.githubusercontent.com/DataQualityCommittee/dqc_us_rules/refs/heads/master/tests/input/testfiles/2023/TestCo-2023-NonNeg-WithNew.xml" TargetMode="External"/><Relationship Id="rId6912" Type="http://schemas.openxmlformats.org/officeDocument/2006/relationships/hyperlink" Target="https://raw.githubusercontent.com/DataQualityCommittee/dqc_us_rules/refs/heads/master/tests/input/testfiles/2023/TestCo-2023-NonNeg-WithNew.xml" TargetMode="External"/><Relationship Id="rId1100" Type="http://schemas.openxmlformats.org/officeDocument/2006/relationships/hyperlink" Target="https://raw.githubusercontent.com/DataQualityCommittee/dqc_us_rules/refs/heads/master/tests/input/testfiles/2023/TestCo-2023-NonNeg-WithNew.xml" TargetMode="External"/><Relationship Id="rId4256" Type="http://schemas.openxmlformats.org/officeDocument/2006/relationships/hyperlink" Target="https://raw.githubusercontent.com/DataQualityCommittee/dqc_us_rules/refs/heads/master/tests/input/testfiles/2023/TestCo-2023-NonNeg-WithNew.xml" TargetMode="External"/><Relationship Id="rId4463" Type="http://schemas.openxmlformats.org/officeDocument/2006/relationships/hyperlink" Target="https://raw.githubusercontent.com/DataQualityCommittee/dqc_us_rules/refs/heads/master/tests/input/testfiles/2023/TestCo-2023-NonNeg-WithNew.xml" TargetMode="External"/><Relationship Id="rId4670" Type="http://schemas.openxmlformats.org/officeDocument/2006/relationships/hyperlink" Target="https://raw.githubusercontent.com/DataQualityCommittee/dqc_us_rules/refs/heads/master/tests/input/testfiles/2023/TestCo-2023-NonNeg-WithNew.xml" TargetMode="External"/><Relationship Id="rId5307" Type="http://schemas.openxmlformats.org/officeDocument/2006/relationships/hyperlink" Target="https://raw.githubusercontent.com/DataQualityCommittee/dqc_us_rules/refs/heads/master/tests/input/testfiles/2023/TestCo-2023-NonNeg-WithNew.xml" TargetMode="External"/><Relationship Id="rId5514" Type="http://schemas.openxmlformats.org/officeDocument/2006/relationships/hyperlink" Target="https://raw.githubusercontent.com/DataQualityCommittee/dqc_us_rules/refs/heads/master/tests/input/testfiles/2023/TestCo-2023-NonNeg-WithNew.xml" TargetMode="External"/><Relationship Id="rId5721" Type="http://schemas.openxmlformats.org/officeDocument/2006/relationships/hyperlink" Target="https://raw.githubusercontent.com/DataQualityCommittee/dqc_us_rules/refs/heads/master/tests/input/testfiles/2023/TestCo-2023-NonNeg-WithNew.xml" TargetMode="External"/><Relationship Id="rId1917" Type="http://schemas.openxmlformats.org/officeDocument/2006/relationships/hyperlink" Target="https://raw.githubusercontent.com/DataQualityCommittee/dqc_us_rules/refs/heads/master/tests/input/testfiles/2023/TestCo-2023-NonNeg-WithNew.xml" TargetMode="External"/><Relationship Id="rId3065" Type="http://schemas.openxmlformats.org/officeDocument/2006/relationships/hyperlink" Target="https://raw.githubusercontent.com/DataQualityCommittee/dqc_us_rules/refs/heads/master/tests/input/testfiles/2023/TestCo-2023-NonNeg-WithNew.xml" TargetMode="External"/><Relationship Id="rId3272" Type="http://schemas.openxmlformats.org/officeDocument/2006/relationships/hyperlink" Target="https://raw.githubusercontent.com/DataQualityCommittee/dqc_us_rules/refs/heads/master/tests/input/testfiles/2023/TestCo-2023-NonNeg-WithNew.xml" TargetMode="External"/><Relationship Id="rId4116" Type="http://schemas.openxmlformats.org/officeDocument/2006/relationships/hyperlink" Target="https://raw.githubusercontent.com/DataQualityCommittee/dqc_us_rules/refs/heads/master/tests/input/testfiles/2023/TestCo-2023-NonNeg-WithNew.xml" TargetMode="External"/><Relationship Id="rId4323" Type="http://schemas.openxmlformats.org/officeDocument/2006/relationships/hyperlink" Target="https://raw.githubusercontent.com/DataQualityCommittee/dqc_us_rules/refs/heads/master/tests/input/testfiles/2023/TestCo-2023-NonNeg-WithNew.xml" TargetMode="External"/><Relationship Id="rId4530" Type="http://schemas.openxmlformats.org/officeDocument/2006/relationships/hyperlink" Target="https://raw.githubusercontent.com/DataQualityCommittee/dqc_us_rules/refs/heads/master/tests/input/testfiles/2023/TestCo-2023-NonNeg-WithNew.xml" TargetMode="External"/><Relationship Id="rId7479" Type="http://schemas.openxmlformats.org/officeDocument/2006/relationships/hyperlink" Target="https://raw.githubusercontent.com/DataQualityCommittee/dqc_us_rules/refs/heads/master/tests/input/testfiles/2023/TestCo-2023-NonNeg-WithNew.xml" TargetMode="External"/><Relationship Id="rId7686" Type="http://schemas.openxmlformats.org/officeDocument/2006/relationships/hyperlink" Target="https://raw.githubusercontent.com/DataQualityCommittee/dqc_us_rules/refs/heads/master/tests/input/testfiles/2023/TestCo-2023-NonNeg-WithNew.xml" TargetMode="External"/><Relationship Id="rId7893" Type="http://schemas.openxmlformats.org/officeDocument/2006/relationships/hyperlink" Target="http://www.sec.gov/Archives/edgar/data/811222/000168316824001750/cardiff_i10k-123123.htm" TargetMode="External"/><Relationship Id="rId193" Type="http://schemas.openxmlformats.org/officeDocument/2006/relationships/hyperlink" Target="https://raw.githubusercontent.com/DataQualityCommittee/dqc_us_rules/refs/heads/master/tests/input/testfiles/2023/TestCo-2023-NonNeg-WithNew.xml" TargetMode="External"/><Relationship Id="rId2081" Type="http://schemas.openxmlformats.org/officeDocument/2006/relationships/hyperlink" Target="https://raw.githubusercontent.com/DataQualityCommittee/dqc_us_rules/refs/heads/master/tests/input/testfiles/2023/TestCo-2023-NonNeg-WithNew.xml" TargetMode="External"/><Relationship Id="rId3132" Type="http://schemas.openxmlformats.org/officeDocument/2006/relationships/hyperlink" Target="https://raw.githubusercontent.com/DataQualityCommittee/dqc_us_rules/refs/heads/master/tests/input/testfiles/2023/TestCo-2023-NonNeg-WithNew.xml" TargetMode="External"/><Relationship Id="rId6288" Type="http://schemas.openxmlformats.org/officeDocument/2006/relationships/hyperlink" Target="https://raw.githubusercontent.com/DataQualityCommittee/dqc_us_rules/refs/heads/master/tests/input/testfiles/2023/TestCo-2023-NonNeg-WithNew.xml" TargetMode="External"/><Relationship Id="rId6495" Type="http://schemas.openxmlformats.org/officeDocument/2006/relationships/hyperlink" Target="https://raw.githubusercontent.com/DataQualityCommittee/dqc_us_rules/refs/heads/master/tests/input/testfiles/2023/TestCo-2023-NonNeg-WithNew.xml" TargetMode="External"/><Relationship Id="rId7339" Type="http://schemas.openxmlformats.org/officeDocument/2006/relationships/hyperlink" Target="https://raw.githubusercontent.com/DataQualityCommittee/dqc_us_rules/refs/heads/master/tests/input/testfiles/2023/TestCo-2023-NonNeg-WithNew.xml" TargetMode="External"/><Relationship Id="rId7546" Type="http://schemas.openxmlformats.org/officeDocument/2006/relationships/hyperlink" Target="https://raw.githubusercontent.com/DataQualityCommittee/dqc_us_rules/refs/heads/master/tests/input/testfiles/2023/TestCo-2023-NonNeg-WithNew.xml" TargetMode="External"/><Relationship Id="rId7753" Type="http://schemas.openxmlformats.org/officeDocument/2006/relationships/hyperlink" Target="https://raw.githubusercontent.com/DataQualityCommittee/dqc_us_rules/refs/heads/master/tests/input/testfiles/2023/TestCo-2023-NonNeg-WithNew.xml" TargetMode="External"/><Relationship Id="rId260" Type="http://schemas.openxmlformats.org/officeDocument/2006/relationships/hyperlink" Target="https://raw.githubusercontent.com/DataQualityCommittee/dqc_us_rules/refs/heads/master/tests/input/testfiles/2023/TestCo-2023-NonNeg-WithNew.xml" TargetMode="External"/><Relationship Id="rId5097" Type="http://schemas.openxmlformats.org/officeDocument/2006/relationships/hyperlink" Target="https://raw.githubusercontent.com/DataQualityCommittee/dqc_us_rules/refs/heads/master/tests/input/testfiles/2023/TestCo-2023-NonNeg-WithNew.xml" TargetMode="External"/><Relationship Id="rId6148" Type="http://schemas.openxmlformats.org/officeDocument/2006/relationships/hyperlink" Target="https://raw.githubusercontent.com/DataQualityCommittee/dqc_us_rules/refs/heads/master/tests/input/testfiles/2023/TestCo-2023-NonNeg-WithNew.xml" TargetMode="External"/><Relationship Id="rId6355" Type="http://schemas.openxmlformats.org/officeDocument/2006/relationships/hyperlink" Target="https://raw.githubusercontent.com/DataQualityCommittee/dqc_us_rules/refs/heads/master/tests/input/testfiles/2023/TestCo-2023-NonNeg-WithNew.xml" TargetMode="External"/><Relationship Id="rId7406" Type="http://schemas.openxmlformats.org/officeDocument/2006/relationships/hyperlink" Target="https://raw.githubusercontent.com/DataQualityCommittee/dqc_us_rules/refs/heads/master/tests/input/testfiles/2023/TestCo-2023-NonNeg-WithNew.xml" TargetMode="External"/><Relationship Id="rId120" Type="http://schemas.openxmlformats.org/officeDocument/2006/relationships/hyperlink" Target="https://raw.githubusercontent.com/DataQualityCommittee/dqc_us_rules/refs/heads/master/tests/input/testfiles/2023/TestCo-2023-NonNeg-WithNew.xml" TargetMode="External"/><Relationship Id="rId2898" Type="http://schemas.openxmlformats.org/officeDocument/2006/relationships/hyperlink" Target="https://raw.githubusercontent.com/DataQualityCommittee/dqc_us_rules/refs/heads/master/tests/input/testfiles/2023/TestCo-2023-NonNeg-WithNew.xml" TargetMode="External"/><Relationship Id="rId3949" Type="http://schemas.openxmlformats.org/officeDocument/2006/relationships/hyperlink" Target="https://raw.githubusercontent.com/DataQualityCommittee/dqc_us_rules/refs/heads/master/tests/input/testfiles/2023/TestCo-2023-NonNeg-WithNew.xml" TargetMode="External"/><Relationship Id="rId5164" Type="http://schemas.openxmlformats.org/officeDocument/2006/relationships/hyperlink" Target="https://raw.githubusercontent.com/DataQualityCommittee/dqc_us_rules/refs/heads/master/tests/input/testfiles/2023/TestCo-2023-NonNeg-WithNew.xml" TargetMode="External"/><Relationship Id="rId6008" Type="http://schemas.openxmlformats.org/officeDocument/2006/relationships/hyperlink" Target="https://raw.githubusercontent.com/DataQualityCommittee/dqc_us_rules/refs/heads/master/tests/input/testfiles/2023/TestCo-2023-NonNeg-WithNew.xml" TargetMode="External"/><Relationship Id="rId6215" Type="http://schemas.openxmlformats.org/officeDocument/2006/relationships/hyperlink" Target="https://raw.githubusercontent.com/DataQualityCommittee/dqc_us_rules/refs/heads/master/tests/input/testfiles/2023/TestCo-2023-NonNeg-WithNew.xml" TargetMode="External"/><Relationship Id="rId6562" Type="http://schemas.openxmlformats.org/officeDocument/2006/relationships/hyperlink" Target="https://raw.githubusercontent.com/DataQualityCommittee/dqc_us_rules/refs/heads/master/tests/input/testfiles/2023/TestCo-2023-NonNeg-WithNew.xml" TargetMode="External"/><Relationship Id="rId7613" Type="http://schemas.openxmlformats.org/officeDocument/2006/relationships/hyperlink" Target="https://raw.githubusercontent.com/DataQualityCommittee/dqc_us_rules/refs/heads/master/tests/input/testfiles/2023/TestCo-2023-NonNeg-WithNew.xml" TargetMode="External"/><Relationship Id="rId7820" Type="http://schemas.openxmlformats.org/officeDocument/2006/relationships/hyperlink" Target="https://raw.githubusercontent.com/DataQualityCommittee/dqc_us_rules/refs/heads/master/tests/input/testfiles/2023/TestCo-2023-NonNeg-WithNew.xml" TargetMode="External"/><Relationship Id="rId2758" Type="http://schemas.openxmlformats.org/officeDocument/2006/relationships/hyperlink" Target="https://raw.githubusercontent.com/DataQualityCommittee/dqc_us_rules/refs/heads/master/tests/input/testfiles/2023/TestCo-2023-NonNeg-WithNew.xml" TargetMode="External"/><Relationship Id="rId2965" Type="http://schemas.openxmlformats.org/officeDocument/2006/relationships/hyperlink" Target="https://raw.githubusercontent.com/DataQualityCommittee/dqc_us_rules/refs/heads/master/tests/input/testfiles/2023/TestCo-2023-NonNeg-WithNew.xml" TargetMode="External"/><Relationship Id="rId3809" Type="http://schemas.openxmlformats.org/officeDocument/2006/relationships/hyperlink" Target="https://raw.githubusercontent.com/DataQualityCommittee/dqc_us_rules/refs/heads/master/tests/input/testfiles/2023/TestCo-2023-NonNeg-WithNew.xml" TargetMode="External"/><Relationship Id="rId5024" Type="http://schemas.openxmlformats.org/officeDocument/2006/relationships/hyperlink" Target="https://raw.githubusercontent.com/DataQualityCommittee/dqc_us_rules/refs/heads/master/tests/input/testfiles/2023/TestCo-2023-NonNeg-WithNew.xml" TargetMode="External"/><Relationship Id="rId5371" Type="http://schemas.openxmlformats.org/officeDocument/2006/relationships/hyperlink" Target="https://raw.githubusercontent.com/DataQualityCommittee/dqc_us_rules/refs/heads/master/tests/input/testfiles/2023/TestCo-2023-NonNeg-WithNew.xml" TargetMode="External"/><Relationship Id="rId6422" Type="http://schemas.openxmlformats.org/officeDocument/2006/relationships/hyperlink" Target="https://raw.githubusercontent.com/DataQualityCommittee/dqc_us_rules/refs/heads/master/tests/input/testfiles/2023/TestCo-2023-NonNeg-WithNew.xml" TargetMode="External"/><Relationship Id="rId937" Type="http://schemas.openxmlformats.org/officeDocument/2006/relationships/hyperlink" Target="https://raw.githubusercontent.com/DataQualityCommittee/dqc_us_rules/refs/heads/master/tests/input/testfiles/2023/TestCo-2023-NonNeg-WithNew.xml" TargetMode="External"/><Relationship Id="rId1567" Type="http://schemas.openxmlformats.org/officeDocument/2006/relationships/hyperlink" Target="https://raw.githubusercontent.com/DataQualityCommittee/dqc_us_rules/refs/heads/master/tests/input/testfiles/2023/TestCo-2023-NonNeg-WithNew.xml" TargetMode="External"/><Relationship Id="rId1774" Type="http://schemas.openxmlformats.org/officeDocument/2006/relationships/hyperlink" Target="https://raw.githubusercontent.com/DataQualityCommittee/dqc_us_rules/refs/heads/master/tests/input/testfiles/2023/TestCo-2023-NonNeg-WithNew.xml" TargetMode="External"/><Relationship Id="rId1981" Type="http://schemas.openxmlformats.org/officeDocument/2006/relationships/hyperlink" Target="https://raw.githubusercontent.com/DataQualityCommittee/dqc_us_rules/refs/heads/master/tests/input/testfiles/2023/TestCo-2023-NonNeg-WithNew.xml" TargetMode="External"/><Relationship Id="rId2618" Type="http://schemas.openxmlformats.org/officeDocument/2006/relationships/hyperlink" Target="https://raw.githubusercontent.com/DataQualityCommittee/dqc_us_rules/refs/heads/master/tests/input/testfiles/2023/TestCo-2023-NonNeg-WithNew.xml" TargetMode="External"/><Relationship Id="rId2825" Type="http://schemas.openxmlformats.org/officeDocument/2006/relationships/hyperlink" Target="https://raw.githubusercontent.com/DataQualityCommittee/dqc_us_rules/refs/heads/master/tests/input/testfiles/2023/TestCo-2023-NonNeg-WithNew.xml" TargetMode="External"/><Relationship Id="rId4180" Type="http://schemas.openxmlformats.org/officeDocument/2006/relationships/hyperlink" Target="https://raw.githubusercontent.com/DataQualityCommittee/dqc_us_rules/refs/heads/master/tests/input/testfiles/2023/TestCo-2023-NonNeg-WithNew.xml" TargetMode="External"/><Relationship Id="rId5231" Type="http://schemas.openxmlformats.org/officeDocument/2006/relationships/hyperlink" Target="https://raw.githubusercontent.com/DataQualityCommittee/dqc_us_rules/refs/heads/master/tests/input/testfiles/2023/TestCo-2023-NonNeg-WithNew.xml" TargetMode="External"/><Relationship Id="rId66" Type="http://schemas.openxmlformats.org/officeDocument/2006/relationships/hyperlink" Target="http://www.sec.gov/Archives/edgar/data/1605331/000166357723000552/abqq10k_083123.htm" TargetMode="External"/><Relationship Id="rId1427" Type="http://schemas.openxmlformats.org/officeDocument/2006/relationships/hyperlink" Target="https://raw.githubusercontent.com/DataQualityCommittee/dqc_us_rules/refs/heads/master/tests/input/testfiles/2023/TestCo-2023-NonNeg-WithNew.xml" TargetMode="External"/><Relationship Id="rId1634" Type="http://schemas.openxmlformats.org/officeDocument/2006/relationships/hyperlink" Target="https://raw.githubusercontent.com/DataQualityCommittee/dqc_us_rules/refs/heads/master/tests/input/testfiles/2023/TestCo-2023-NonNeg-WithNew.xml" TargetMode="External"/><Relationship Id="rId1841" Type="http://schemas.openxmlformats.org/officeDocument/2006/relationships/hyperlink" Target="https://raw.githubusercontent.com/DataQualityCommittee/dqc_us_rules/refs/heads/master/tests/input/testfiles/2023/TestCo-2023-NonNeg-WithNew.xml" TargetMode="External"/><Relationship Id="rId4040" Type="http://schemas.openxmlformats.org/officeDocument/2006/relationships/hyperlink" Target="https://raw.githubusercontent.com/DataQualityCommittee/dqc_us_rules/refs/heads/master/tests/input/testfiles/2023/TestCo-2023-NonNeg-WithNew.xml" TargetMode="External"/><Relationship Id="rId4997" Type="http://schemas.openxmlformats.org/officeDocument/2006/relationships/hyperlink" Target="https://raw.githubusercontent.com/DataQualityCommittee/dqc_us_rules/refs/heads/master/tests/input/testfiles/2023/TestCo-2023-NonNeg-WithNew.xml" TargetMode="External"/><Relationship Id="rId7196" Type="http://schemas.openxmlformats.org/officeDocument/2006/relationships/hyperlink" Target="https://raw.githubusercontent.com/DataQualityCommittee/dqc_us_rules/refs/heads/master/tests/input/testfiles/2023/TestCo-2023-NonNeg-WithNew.xml" TargetMode="External"/><Relationship Id="rId3599" Type="http://schemas.openxmlformats.org/officeDocument/2006/relationships/hyperlink" Target="https://raw.githubusercontent.com/DataQualityCommittee/dqc_us_rules/refs/heads/master/tests/input/testfiles/2023/TestCo-2023-NonNeg-WithNew.xml" TargetMode="External"/><Relationship Id="rId4857" Type="http://schemas.openxmlformats.org/officeDocument/2006/relationships/hyperlink" Target="https://raw.githubusercontent.com/DataQualityCommittee/dqc_us_rules/refs/heads/master/tests/input/testfiles/2023/TestCo-2023-NonNeg-WithNew.xml" TargetMode="External"/><Relationship Id="rId7056" Type="http://schemas.openxmlformats.org/officeDocument/2006/relationships/hyperlink" Target="https://raw.githubusercontent.com/DataQualityCommittee/dqc_us_rules/refs/heads/master/tests/input/testfiles/2023/TestCo-2023-NonNeg-WithNew.xml" TargetMode="External"/><Relationship Id="rId7263" Type="http://schemas.openxmlformats.org/officeDocument/2006/relationships/hyperlink" Target="https://raw.githubusercontent.com/DataQualityCommittee/dqc_us_rules/refs/heads/master/tests/input/testfiles/2023/TestCo-2023-NonNeg-WithNew.xml" TargetMode="External"/><Relationship Id="rId7470" Type="http://schemas.openxmlformats.org/officeDocument/2006/relationships/hyperlink" Target="https://raw.githubusercontent.com/DataQualityCommittee/dqc_us_rules/refs/heads/master/tests/input/testfiles/2023/TestCo-2023-NonNeg-WithNew.xml" TargetMode="External"/><Relationship Id="rId1701" Type="http://schemas.openxmlformats.org/officeDocument/2006/relationships/hyperlink" Target="https://raw.githubusercontent.com/DataQualityCommittee/dqc_us_rules/refs/heads/master/tests/input/testfiles/2023/TestCo-2023-NonNeg-WithNew.xml" TargetMode="External"/><Relationship Id="rId3459" Type="http://schemas.openxmlformats.org/officeDocument/2006/relationships/hyperlink" Target="https://raw.githubusercontent.com/DataQualityCommittee/dqc_us_rules/refs/heads/master/tests/input/testfiles/2023/TestCo-2023-NonNeg-WithNew.xml" TargetMode="External"/><Relationship Id="rId3666" Type="http://schemas.openxmlformats.org/officeDocument/2006/relationships/hyperlink" Target="https://raw.githubusercontent.com/DataQualityCommittee/dqc_us_rules/refs/heads/master/tests/input/testfiles/2023/TestCo-2023-NonNeg-WithNew.xml" TargetMode="External"/><Relationship Id="rId5908" Type="http://schemas.openxmlformats.org/officeDocument/2006/relationships/hyperlink" Target="https://raw.githubusercontent.com/DataQualityCommittee/dqc_us_rules/refs/heads/master/tests/input/testfiles/2023/TestCo-2023-NonNeg-WithNew.xml" TargetMode="External"/><Relationship Id="rId6072" Type="http://schemas.openxmlformats.org/officeDocument/2006/relationships/hyperlink" Target="https://raw.githubusercontent.com/DataQualityCommittee/dqc_us_rules/refs/heads/master/tests/input/testfiles/2023/TestCo-2023-NonNeg-WithNew.xml" TargetMode="External"/><Relationship Id="rId7123" Type="http://schemas.openxmlformats.org/officeDocument/2006/relationships/hyperlink" Target="https://raw.githubusercontent.com/DataQualityCommittee/dqc_us_rules/refs/heads/master/tests/input/testfiles/2023/TestCo-2023-NonNeg-WithNew.xml" TargetMode="External"/><Relationship Id="rId7330" Type="http://schemas.openxmlformats.org/officeDocument/2006/relationships/hyperlink" Target="https://raw.githubusercontent.com/DataQualityCommittee/dqc_us_rules/refs/heads/master/tests/input/testfiles/2023/TestCo-2023-NonNeg-WithNew.xml" TargetMode="External"/><Relationship Id="rId587" Type="http://schemas.openxmlformats.org/officeDocument/2006/relationships/hyperlink" Target="https://raw.githubusercontent.com/DataQualityCommittee/dqc_us_rules/refs/heads/master/tests/input/testfiles/2023/TestCo-2023-NonNeg-WithNew.xml" TargetMode="External"/><Relationship Id="rId2268" Type="http://schemas.openxmlformats.org/officeDocument/2006/relationships/hyperlink" Target="https://raw.githubusercontent.com/DataQualityCommittee/dqc_us_rules/refs/heads/master/tests/input/testfiles/2023/TestCo-2023-NonNeg-WithNew.xml" TargetMode="External"/><Relationship Id="rId3319" Type="http://schemas.openxmlformats.org/officeDocument/2006/relationships/hyperlink" Target="https://raw.githubusercontent.com/DataQualityCommittee/dqc_us_rules/refs/heads/master/tests/input/testfiles/2023/TestCo-2023-NonNeg-WithNew.xml" TargetMode="External"/><Relationship Id="rId3873" Type="http://schemas.openxmlformats.org/officeDocument/2006/relationships/hyperlink" Target="https://raw.githubusercontent.com/DataQualityCommittee/dqc_us_rules/refs/heads/master/tests/input/testfiles/2023/TestCo-2023-NonNeg-WithNew.xml" TargetMode="External"/><Relationship Id="rId4717" Type="http://schemas.openxmlformats.org/officeDocument/2006/relationships/hyperlink" Target="https://raw.githubusercontent.com/DataQualityCommittee/dqc_us_rules/refs/heads/master/tests/input/testfiles/2023/TestCo-2023-NonNeg-WithNew.xml" TargetMode="External"/><Relationship Id="rId4924" Type="http://schemas.openxmlformats.org/officeDocument/2006/relationships/hyperlink" Target="https://raw.githubusercontent.com/DataQualityCommittee/dqc_us_rules/refs/heads/master/tests/input/testfiles/2023/TestCo-2023-NonNeg-WithNew.xml" TargetMode="External"/><Relationship Id="rId447" Type="http://schemas.openxmlformats.org/officeDocument/2006/relationships/hyperlink" Target="https://raw.githubusercontent.com/DataQualityCommittee/dqc_us_rules/refs/heads/master/tests/input/testfiles/2023/TestCo-2023-NonNeg-WithNew.xml" TargetMode="External"/><Relationship Id="rId794" Type="http://schemas.openxmlformats.org/officeDocument/2006/relationships/hyperlink" Target="https://raw.githubusercontent.com/DataQualityCommittee/dqc_us_rules/refs/heads/master/tests/input/testfiles/2023/TestCo-2023-NonNeg-WithNew.xml" TargetMode="External"/><Relationship Id="rId1077" Type="http://schemas.openxmlformats.org/officeDocument/2006/relationships/hyperlink" Target="https://raw.githubusercontent.com/DataQualityCommittee/dqc_us_rules/refs/heads/master/tests/input/testfiles/2023/TestCo-2023-NonNeg-WithNew.xml" TargetMode="External"/><Relationship Id="rId2128" Type="http://schemas.openxmlformats.org/officeDocument/2006/relationships/hyperlink" Target="https://raw.githubusercontent.com/DataQualityCommittee/dqc_us_rules/refs/heads/master/tests/input/testfiles/2023/TestCo-2023-NonNeg-WithNew.xml" TargetMode="External"/><Relationship Id="rId2475" Type="http://schemas.openxmlformats.org/officeDocument/2006/relationships/hyperlink" Target="https://raw.githubusercontent.com/DataQualityCommittee/dqc_us_rules/refs/heads/master/tests/input/testfiles/2023/TestCo-2023-NonNeg-WithNew.xml" TargetMode="External"/><Relationship Id="rId2682" Type="http://schemas.openxmlformats.org/officeDocument/2006/relationships/hyperlink" Target="https://raw.githubusercontent.com/DataQualityCommittee/dqc_us_rules/refs/heads/master/tests/input/testfiles/2023/TestCo-2023-NonNeg-WithNew.xml" TargetMode="External"/><Relationship Id="rId3526" Type="http://schemas.openxmlformats.org/officeDocument/2006/relationships/hyperlink" Target="https://raw.githubusercontent.com/DataQualityCommittee/dqc_us_rules/refs/heads/master/tests/input/testfiles/2023/TestCo-2023-NonNeg-WithNew.xml" TargetMode="External"/><Relationship Id="rId3733" Type="http://schemas.openxmlformats.org/officeDocument/2006/relationships/hyperlink" Target="https://raw.githubusercontent.com/DataQualityCommittee/dqc_us_rules/refs/heads/master/tests/input/testfiles/2023/TestCo-2023-NonNeg-WithNew.xml" TargetMode="External"/><Relationship Id="rId3940" Type="http://schemas.openxmlformats.org/officeDocument/2006/relationships/hyperlink" Target="https://raw.githubusercontent.com/DataQualityCommittee/dqc_us_rules/refs/heads/master/tests/input/testfiles/2023/TestCo-2023-NonNeg-WithNew.xml" TargetMode="External"/><Relationship Id="rId6889" Type="http://schemas.openxmlformats.org/officeDocument/2006/relationships/hyperlink" Target="https://raw.githubusercontent.com/DataQualityCommittee/dqc_us_rules/refs/heads/master/tests/input/testfiles/2023/TestCo-2023-NonNeg-WithNew.xml" TargetMode="External"/><Relationship Id="rId654" Type="http://schemas.openxmlformats.org/officeDocument/2006/relationships/hyperlink" Target="https://raw.githubusercontent.com/DataQualityCommittee/dqc_us_rules/refs/heads/master/tests/input/testfiles/2023/TestCo-2023-NonNeg-WithNew.xml" TargetMode="External"/><Relationship Id="rId861" Type="http://schemas.openxmlformats.org/officeDocument/2006/relationships/hyperlink" Target="https://raw.githubusercontent.com/DataQualityCommittee/dqc_us_rules/refs/heads/master/tests/input/testfiles/2023/TestCo-2023-NonNeg-WithNew.xml" TargetMode="External"/><Relationship Id="rId1284" Type="http://schemas.openxmlformats.org/officeDocument/2006/relationships/hyperlink" Target="https://raw.githubusercontent.com/DataQualityCommittee/dqc_us_rules/refs/heads/master/tests/input/testfiles/2023/TestCo-2023-NonNeg-WithNew.xml" TargetMode="External"/><Relationship Id="rId1491" Type="http://schemas.openxmlformats.org/officeDocument/2006/relationships/hyperlink" Target="https://raw.githubusercontent.com/DataQualityCommittee/dqc_us_rules/refs/heads/master/tests/input/testfiles/2023/TestCo-2023-NonNeg-WithNew.xml" TargetMode="External"/><Relationship Id="rId2335" Type="http://schemas.openxmlformats.org/officeDocument/2006/relationships/hyperlink" Target="https://raw.githubusercontent.com/DataQualityCommittee/dqc_us_rules/refs/heads/master/tests/input/testfiles/2023/TestCo-2023-NonNeg-WithNew.xml" TargetMode="External"/><Relationship Id="rId2542" Type="http://schemas.openxmlformats.org/officeDocument/2006/relationships/hyperlink" Target="https://raw.githubusercontent.com/DataQualityCommittee/dqc_us_rules/refs/heads/master/tests/input/testfiles/2023/TestCo-2023-NonNeg-WithNew.xml" TargetMode="External"/><Relationship Id="rId3800" Type="http://schemas.openxmlformats.org/officeDocument/2006/relationships/hyperlink" Target="https://raw.githubusercontent.com/DataQualityCommittee/dqc_us_rules/refs/heads/master/tests/input/testfiles/2023/TestCo-2023-NonNeg-WithNew.xml" TargetMode="External"/><Relationship Id="rId5698" Type="http://schemas.openxmlformats.org/officeDocument/2006/relationships/hyperlink" Target="https://raw.githubusercontent.com/DataQualityCommittee/dqc_us_rules/refs/heads/master/tests/input/testfiles/2023/TestCo-2023-NonNeg-WithNew.xml" TargetMode="External"/><Relationship Id="rId6749" Type="http://schemas.openxmlformats.org/officeDocument/2006/relationships/hyperlink" Target="https://raw.githubusercontent.com/DataQualityCommittee/dqc_us_rules/refs/heads/master/tests/input/testfiles/2023/TestCo-2023-NonNeg-WithNew.xml" TargetMode="External"/><Relationship Id="rId6956" Type="http://schemas.openxmlformats.org/officeDocument/2006/relationships/hyperlink" Target="https://raw.githubusercontent.com/DataQualityCommittee/dqc_us_rules/refs/heads/master/tests/input/testfiles/2023/TestCo-2023-NonNeg-WithNew.xml" TargetMode="External"/><Relationship Id="rId307" Type="http://schemas.openxmlformats.org/officeDocument/2006/relationships/hyperlink" Target="https://raw.githubusercontent.com/DataQualityCommittee/dqc_us_rules/refs/heads/master/tests/input/testfiles/2023/TestCo-2023-NonNeg-WithNew.xml" TargetMode="External"/><Relationship Id="rId514" Type="http://schemas.openxmlformats.org/officeDocument/2006/relationships/hyperlink" Target="https://raw.githubusercontent.com/DataQualityCommittee/dqc_us_rules/refs/heads/master/tests/input/testfiles/2023/TestCo-2023-NonNeg-WithNew.xml" TargetMode="External"/><Relationship Id="rId721" Type="http://schemas.openxmlformats.org/officeDocument/2006/relationships/hyperlink" Target="https://raw.githubusercontent.com/DataQualityCommittee/dqc_us_rules/refs/heads/master/tests/input/testfiles/2023/TestCo-2023-NonNeg-WithNew.xml" TargetMode="External"/><Relationship Id="rId1144" Type="http://schemas.openxmlformats.org/officeDocument/2006/relationships/hyperlink" Target="https://raw.githubusercontent.com/DataQualityCommittee/dqc_us_rules/refs/heads/master/tests/input/testfiles/2023/TestCo-2023-NonNeg-WithNew.xml" TargetMode="External"/><Relationship Id="rId1351" Type="http://schemas.openxmlformats.org/officeDocument/2006/relationships/hyperlink" Target="https://raw.githubusercontent.com/DataQualityCommittee/dqc_us_rules/refs/heads/master/tests/input/testfiles/2023/TestCo-2023-NonNeg-WithNew.xml" TargetMode="External"/><Relationship Id="rId2402" Type="http://schemas.openxmlformats.org/officeDocument/2006/relationships/hyperlink" Target="https://raw.githubusercontent.com/DataQualityCommittee/dqc_us_rules/refs/heads/master/tests/input/testfiles/2023/TestCo-2023-NonNeg-WithNew.xml" TargetMode="External"/><Relationship Id="rId5558" Type="http://schemas.openxmlformats.org/officeDocument/2006/relationships/hyperlink" Target="https://raw.githubusercontent.com/DataQualityCommittee/dqc_us_rules/refs/heads/master/tests/input/testfiles/2023/TestCo-2023-NonNeg-WithNew.xml" TargetMode="External"/><Relationship Id="rId5765" Type="http://schemas.openxmlformats.org/officeDocument/2006/relationships/hyperlink" Target="https://raw.githubusercontent.com/DataQualityCommittee/dqc_us_rules/refs/heads/master/tests/input/testfiles/2023/TestCo-2023-NonNeg-WithNew.xml" TargetMode="External"/><Relationship Id="rId5972" Type="http://schemas.openxmlformats.org/officeDocument/2006/relationships/hyperlink" Target="https://raw.githubusercontent.com/DataQualityCommittee/dqc_us_rules/refs/heads/master/tests/input/testfiles/2023/TestCo-2023-NonNeg-WithNew.xml" TargetMode="External"/><Relationship Id="rId6609" Type="http://schemas.openxmlformats.org/officeDocument/2006/relationships/hyperlink" Target="https://raw.githubusercontent.com/DataQualityCommittee/dqc_us_rules/refs/heads/master/tests/input/testfiles/2023/TestCo-2023-NonNeg-WithNew.xml" TargetMode="External"/><Relationship Id="rId6816" Type="http://schemas.openxmlformats.org/officeDocument/2006/relationships/hyperlink" Target="https://raw.githubusercontent.com/DataQualityCommittee/dqc_us_rules/refs/heads/master/tests/input/testfiles/2023/TestCo-2023-NonNeg-WithNew.xml" TargetMode="External"/><Relationship Id="rId1004" Type="http://schemas.openxmlformats.org/officeDocument/2006/relationships/hyperlink" Target="https://raw.githubusercontent.com/DataQualityCommittee/dqc_us_rules/refs/heads/master/tests/input/testfiles/2023/TestCo-2023-NonNeg-WithNew.xml" TargetMode="External"/><Relationship Id="rId1211" Type="http://schemas.openxmlformats.org/officeDocument/2006/relationships/hyperlink" Target="https://raw.githubusercontent.com/DataQualityCommittee/dqc_us_rules/refs/heads/master/tests/input/testfiles/2023/TestCo-2023-NonNeg-WithNew.xml" TargetMode="External"/><Relationship Id="rId4367" Type="http://schemas.openxmlformats.org/officeDocument/2006/relationships/hyperlink" Target="https://raw.githubusercontent.com/DataQualityCommittee/dqc_us_rules/refs/heads/master/tests/input/testfiles/2023/TestCo-2023-NonNeg-WithNew.xml" TargetMode="External"/><Relationship Id="rId4574" Type="http://schemas.openxmlformats.org/officeDocument/2006/relationships/hyperlink" Target="https://raw.githubusercontent.com/DataQualityCommittee/dqc_us_rules/refs/heads/master/tests/input/testfiles/2023/TestCo-2023-NonNeg-WithNew.xml" TargetMode="External"/><Relationship Id="rId4781" Type="http://schemas.openxmlformats.org/officeDocument/2006/relationships/hyperlink" Target="https://raw.githubusercontent.com/DataQualityCommittee/dqc_us_rules/refs/heads/master/tests/input/testfiles/2023/TestCo-2023-NonNeg-WithNew.xml" TargetMode="External"/><Relationship Id="rId5418" Type="http://schemas.openxmlformats.org/officeDocument/2006/relationships/hyperlink" Target="https://raw.githubusercontent.com/DataQualityCommittee/dqc_us_rules/refs/heads/master/tests/input/testfiles/2023/TestCo-2023-NonNeg-WithNew.xml" TargetMode="External"/><Relationship Id="rId5625" Type="http://schemas.openxmlformats.org/officeDocument/2006/relationships/hyperlink" Target="https://raw.githubusercontent.com/DataQualityCommittee/dqc_us_rules/refs/heads/master/tests/input/testfiles/2023/TestCo-2023-NonNeg-WithNew.xml" TargetMode="External"/><Relationship Id="rId5832" Type="http://schemas.openxmlformats.org/officeDocument/2006/relationships/hyperlink" Target="https://raw.githubusercontent.com/DataQualityCommittee/dqc_us_rules/refs/heads/master/tests/input/testfiles/2023/TestCo-2023-NonNeg-WithNew.xml" TargetMode="External"/><Relationship Id="rId3176" Type="http://schemas.openxmlformats.org/officeDocument/2006/relationships/hyperlink" Target="https://raw.githubusercontent.com/DataQualityCommittee/dqc_us_rules/refs/heads/master/tests/input/testfiles/2023/TestCo-2023-NonNeg-WithNew.xml" TargetMode="External"/><Relationship Id="rId3383" Type="http://schemas.openxmlformats.org/officeDocument/2006/relationships/hyperlink" Target="https://raw.githubusercontent.com/DataQualityCommittee/dqc_us_rules/refs/heads/master/tests/input/testfiles/2023/TestCo-2023-NonNeg-WithNew.xml" TargetMode="External"/><Relationship Id="rId3590" Type="http://schemas.openxmlformats.org/officeDocument/2006/relationships/hyperlink" Target="https://raw.githubusercontent.com/DataQualityCommittee/dqc_us_rules/refs/heads/master/tests/input/testfiles/2023/TestCo-2023-NonNeg-WithNew.xml" TargetMode="External"/><Relationship Id="rId4227" Type="http://schemas.openxmlformats.org/officeDocument/2006/relationships/hyperlink" Target="https://raw.githubusercontent.com/DataQualityCommittee/dqc_us_rules/refs/heads/master/tests/input/testfiles/2023/TestCo-2023-NonNeg-WithNew.xml" TargetMode="External"/><Relationship Id="rId4434" Type="http://schemas.openxmlformats.org/officeDocument/2006/relationships/hyperlink" Target="https://raw.githubusercontent.com/DataQualityCommittee/dqc_us_rules/refs/heads/master/tests/input/testfiles/2023/TestCo-2023-NonNeg-WithNew.xml" TargetMode="External"/><Relationship Id="rId7797" Type="http://schemas.openxmlformats.org/officeDocument/2006/relationships/hyperlink" Target="https://raw.githubusercontent.com/DataQualityCommittee/dqc_us_rules/refs/heads/master/tests/input/testfiles/2023/TestCo-2023-NonNeg-WithNew.xml" TargetMode="External"/><Relationship Id="rId2192" Type="http://schemas.openxmlformats.org/officeDocument/2006/relationships/hyperlink" Target="https://raw.githubusercontent.com/DataQualityCommittee/dqc_us_rules/refs/heads/master/tests/input/testfiles/2023/TestCo-2023-NonNeg-WithNew.xml" TargetMode="External"/><Relationship Id="rId3036" Type="http://schemas.openxmlformats.org/officeDocument/2006/relationships/hyperlink" Target="https://raw.githubusercontent.com/DataQualityCommittee/dqc_us_rules/refs/heads/master/tests/input/testfiles/2023/TestCo-2023-NonNeg-WithNew.xml" TargetMode="External"/><Relationship Id="rId3243" Type="http://schemas.openxmlformats.org/officeDocument/2006/relationships/hyperlink" Target="https://raw.githubusercontent.com/DataQualityCommittee/dqc_us_rules/refs/heads/master/tests/input/testfiles/2023/TestCo-2023-NonNeg-WithNew.xml" TargetMode="External"/><Relationship Id="rId4641" Type="http://schemas.openxmlformats.org/officeDocument/2006/relationships/hyperlink" Target="https://raw.githubusercontent.com/DataQualityCommittee/dqc_us_rules/refs/heads/master/tests/input/testfiles/2023/TestCo-2023-NonNeg-WithNew.xml" TargetMode="External"/><Relationship Id="rId6399" Type="http://schemas.openxmlformats.org/officeDocument/2006/relationships/hyperlink" Target="https://raw.githubusercontent.com/DataQualityCommittee/dqc_us_rules/refs/heads/master/tests/input/testfiles/2023/TestCo-2023-NonNeg-WithNew.xml" TargetMode="External"/><Relationship Id="rId164" Type="http://schemas.openxmlformats.org/officeDocument/2006/relationships/hyperlink" Target="https://raw.githubusercontent.com/DataQualityCommittee/dqc_us_rules/refs/heads/master/tests/input/testfiles/2023/TestCo-2023-NonNeg-WithNew.xml" TargetMode="External"/><Relationship Id="rId371" Type="http://schemas.openxmlformats.org/officeDocument/2006/relationships/hyperlink" Target="https://raw.githubusercontent.com/DataQualityCommittee/dqc_us_rules/refs/heads/master/tests/input/testfiles/2023/TestCo-2023-NonNeg-WithNew.xml" TargetMode="External"/><Relationship Id="rId2052" Type="http://schemas.openxmlformats.org/officeDocument/2006/relationships/hyperlink" Target="https://raw.githubusercontent.com/DataQualityCommittee/dqc_us_rules/refs/heads/master/tests/input/testfiles/2023/TestCo-2023-NonNeg-WithNew.xml" TargetMode="External"/><Relationship Id="rId3450" Type="http://schemas.openxmlformats.org/officeDocument/2006/relationships/hyperlink" Target="https://raw.githubusercontent.com/DataQualityCommittee/dqc_us_rules/refs/heads/master/tests/input/testfiles/2023/TestCo-2023-NonNeg-WithNew.xml" TargetMode="External"/><Relationship Id="rId4501" Type="http://schemas.openxmlformats.org/officeDocument/2006/relationships/hyperlink" Target="https://raw.githubusercontent.com/DataQualityCommittee/dqc_us_rules/refs/heads/master/tests/input/testfiles/2023/TestCo-2023-NonNeg-WithNew.xml" TargetMode="External"/><Relationship Id="rId6259" Type="http://schemas.openxmlformats.org/officeDocument/2006/relationships/hyperlink" Target="https://raw.githubusercontent.com/DataQualityCommittee/dqc_us_rules/refs/heads/master/tests/input/testfiles/2023/TestCo-2023-NonNeg-WithNew.xml" TargetMode="External"/><Relationship Id="rId7657" Type="http://schemas.openxmlformats.org/officeDocument/2006/relationships/hyperlink" Target="https://raw.githubusercontent.com/DataQualityCommittee/dqc_us_rules/refs/heads/master/tests/input/testfiles/2023/TestCo-2023-NonNeg-WithNew.xml" TargetMode="External"/><Relationship Id="rId7864" Type="http://schemas.openxmlformats.org/officeDocument/2006/relationships/hyperlink" Target="http://www.sec.gov/Archives/edgar/data/1870600/000187060024000051/dtc-20231231.htm" TargetMode="External"/><Relationship Id="rId3103" Type="http://schemas.openxmlformats.org/officeDocument/2006/relationships/hyperlink" Target="https://raw.githubusercontent.com/DataQualityCommittee/dqc_us_rules/refs/heads/master/tests/input/testfiles/2023/TestCo-2023-NonNeg-WithNew.xml" TargetMode="External"/><Relationship Id="rId3310" Type="http://schemas.openxmlformats.org/officeDocument/2006/relationships/hyperlink" Target="https://raw.githubusercontent.com/DataQualityCommittee/dqc_us_rules/refs/heads/master/tests/input/testfiles/2023/TestCo-2023-NonNeg-WithNew.xml" TargetMode="External"/><Relationship Id="rId5068" Type="http://schemas.openxmlformats.org/officeDocument/2006/relationships/hyperlink" Target="https://raw.githubusercontent.com/DataQualityCommittee/dqc_us_rules/refs/heads/master/tests/input/testfiles/2023/TestCo-2023-NonNeg-WithNew.xml" TargetMode="External"/><Relationship Id="rId6466" Type="http://schemas.openxmlformats.org/officeDocument/2006/relationships/hyperlink" Target="https://raw.githubusercontent.com/DataQualityCommittee/dqc_us_rules/refs/heads/master/tests/input/testfiles/2023/TestCo-2023-NonNeg-WithNew.xml" TargetMode="External"/><Relationship Id="rId6673" Type="http://schemas.openxmlformats.org/officeDocument/2006/relationships/hyperlink" Target="https://raw.githubusercontent.com/DataQualityCommittee/dqc_us_rules/refs/heads/master/tests/input/testfiles/2023/TestCo-2023-NonNeg-WithNew.xml" TargetMode="External"/><Relationship Id="rId6880" Type="http://schemas.openxmlformats.org/officeDocument/2006/relationships/hyperlink" Target="https://raw.githubusercontent.com/DataQualityCommittee/dqc_us_rules/refs/heads/master/tests/input/testfiles/2023/TestCo-2023-NonNeg-WithNew.xml" TargetMode="External"/><Relationship Id="rId7517" Type="http://schemas.openxmlformats.org/officeDocument/2006/relationships/hyperlink" Target="https://raw.githubusercontent.com/DataQualityCommittee/dqc_us_rules/refs/heads/master/tests/input/testfiles/2023/TestCo-2023-NonNeg-WithNew.xml" TargetMode="External"/><Relationship Id="rId7724" Type="http://schemas.openxmlformats.org/officeDocument/2006/relationships/hyperlink" Target="https://raw.githubusercontent.com/DataQualityCommittee/dqc_us_rules/refs/heads/master/tests/input/testfiles/2023/TestCo-2023-NonNeg-WithNew.xml" TargetMode="External"/><Relationship Id="rId231" Type="http://schemas.openxmlformats.org/officeDocument/2006/relationships/hyperlink" Target="https://raw.githubusercontent.com/DataQualityCommittee/dqc_us_rules/refs/heads/master/tests/input/testfiles/2023/TestCo-2023-NonNeg-WithNew.xml" TargetMode="External"/><Relationship Id="rId2869" Type="http://schemas.openxmlformats.org/officeDocument/2006/relationships/hyperlink" Target="https://raw.githubusercontent.com/DataQualityCommittee/dqc_us_rules/refs/heads/master/tests/input/testfiles/2023/TestCo-2023-NonNeg-WithNew.xml" TargetMode="External"/><Relationship Id="rId5275" Type="http://schemas.openxmlformats.org/officeDocument/2006/relationships/hyperlink" Target="https://raw.githubusercontent.com/DataQualityCommittee/dqc_us_rules/refs/heads/master/tests/input/testfiles/2023/TestCo-2023-NonNeg-WithNew.xml" TargetMode="External"/><Relationship Id="rId5482" Type="http://schemas.openxmlformats.org/officeDocument/2006/relationships/hyperlink" Target="https://raw.githubusercontent.com/DataQualityCommittee/dqc_us_rules/refs/heads/master/tests/input/testfiles/2023/TestCo-2023-NonNeg-WithNew.xml" TargetMode="External"/><Relationship Id="rId6119" Type="http://schemas.openxmlformats.org/officeDocument/2006/relationships/hyperlink" Target="https://raw.githubusercontent.com/DataQualityCommittee/dqc_us_rules/refs/heads/master/tests/input/testfiles/2023/TestCo-2023-NonNeg-WithNew.xml" TargetMode="External"/><Relationship Id="rId6326" Type="http://schemas.openxmlformats.org/officeDocument/2006/relationships/hyperlink" Target="https://raw.githubusercontent.com/DataQualityCommittee/dqc_us_rules/refs/heads/master/tests/input/testfiles/2023/TestCo-2023-NonNeg-WithNew.xml" TargetMode="External"/><Relationship Id="rId6533" Type="http://schemas.openxmlformats.org/officeDocument/2006/relationships/hyperlink" Target="https://raw.githubusercontent.com/DataQualityCommittee/dqc_us_rules/refs/heads/master/tests/input/testfiles/2023/TestCo-2023-NonNeg-WithNew.xml" TargetMode="External"/><Relationship Id="rId6740" Type="http://schemas.openxmlformats.org/officeDocument/2006/relationships/hyperlink" Target="https://raw.githubusercontent.com/DataQualityCommittee/dqc_us_rules/refs/heads/master/tests/input/testfiles/2023/TestCo-2023-NonNeg-WithNew.xml" TargetMode="External"/><Relationship Id="rId1678" Type="http://schemas.openxmlformats.org/officeDocument/2006/relationships/hyperlink" Target="https://raw.githubusercontent.com/DataQualityCommittee/dqc_us_rules/refs/heads/master/tests/input/testfiles/2023/TestCo-2023-NonNeg-WithNew.xml" TargetMode="External"/><Relationship Id="rId1885" Type="http://schemas.openxmlformats.org/officeDocument/2006/relationships/hyperlink" Target="https://raw.githubusercontent.com/DataQualityCommittee/dqc_us_rules/refs/heads/master/tests/input/testfiles/2023/TestCo-2023-NonNeg-WithNew.xml" TargetMode="External"/><Relationship Id="rId2729" Type="http://schemas.openxmlformats.org/officeDocument/2006/relationships/hyperlink" Target="https://raw.githubusercontent.com/DataQualityCommittee/dqc_us_rules/refs/heads/master/tests/input/testfiles/2023/TestCo-2023-NonNeg-WithNew.xml" TargetMode="External"/><Relationship Id="rId2936" Type="http://schemas.openxmlformats.org/officeDocument/2006/relationships/hyperlink" Target="https://raw.githubusercontent.com/DataQualityCommittee/dqc_us_rules/refs/heads/master/tests/input/testfiles/2023/TestCo-2023-NonNeg-WithNew.xml" TargetMode="External"/><Relationship Id="rId4084" Type="http://schemas.openxmlformats.org/officeDocument/2006/relationships/hyperlink" Target="https://raw.githubusercontent.com/DataQualityCommittee/dqc_us_rules/refs/heads/master/tests/input/testfiles/2023/TestCo-2023-NonNeg-WithNew.xml" TargetMode="External"/><Relationship Id="rId4291" Type="http://schemas.openxmlformats.org/officeDocument/2006/relationships/hyperlink" Target="https://raw.githubusercontent.com/DataQualityCommittee/dqc_us_rules/refs/heads/master/tests/input/testfiles/2023/TestCo-2023-NonNeg-WithNew.xml" TargetMode="External"/><Relationship Id="rId5135" Type="http://schemas.openxmlformats.org/officeDocument/2006/relationships/hyperlink" Target="https://raw.githubusercontent.com/DataQualityCommittee/dqc_us_rules/refs/heads/master/tests/input/testfiles/2023/TestCo-2023-NonNeg-WithNew.xml" TargetMode="External"/><Relationship Id="rId5342" Type="http://schemas.openxmlformats.org/officeDocument/2006/relationships/hyperlink" Target="https://raw.githubusercontent.com/DataQualityCommittee/dqc_us_rules/refs/heads/master/tests/input/testfiles/2023/TestCo-2023-NonNeg-WithNew.xml" TargetMode="External"/><Relationship Id="rId6600" Type="http://schemas.openxmlformats.org/officeDocument/2006/relationships/hyperlink" Target="https://raw.githubusercontent.com/DataQualityCommittee/dqc_us_rules/refs/heads/master/tests/input/testfiles/2023/TestCo-2023-NonNeg-WithNew.xml" TargetMode="External"/><Relationship Id="rId908" Type="http://schemas.openxmlformats.org/officeDocument/2006/relationships/hyperlink" Target="https://raw.githubusercontent.com/DataQualityCommittee/dqc_us_rules/refs/heads/master/tests/input/testfiles/2023/TestCo-2023-NonNeg-WithNew.xml" TargetMode="External"/><Relationship Id="rId1538" Type="http://schemas.openxmlformats.org/officeDocument/2006/relationships/hyperlink" Target="https://raw.githubusercontent.com/DataQualityCommittee/dqc_us_rules/refs/heads/master/tests/input/testfiles/2023/TestCo-2023-NonNeg-WithNew.xml" TargetMode="External"/><Relationship Id="rId4151" Type="http://schemas.openxmlformats.org/officeDocument/2006/relationships/hyperlink" Target="https://raw.githubusercontent.com/DataQualityCommittee/dqc_us_rules/refs/heads/master/tests/input/testfiles/2023/TestCo-2023-NonNeg-WithNew.xml" TargetMode="External"/><Relationship Id="rId5202" Type="http://schemas.openxmlformats.org/officeDocument/2006/relationships/hyperlink" Target="https://raw.githubusercontent.com/DataQualityCommittee/dqc_us_rules/refs/heads/master/tests/input/testfiles/2023/TestCo-2023-NonNeg-WithNew.xml" TargetMode="External"/><Relationship Id="rId1745" Type="http://schemas.openxmlformats.org/officeDocument/2006/relationships/hyperlink" Target="https://raw.githubusercontent.com/DataQualityCommittee/dqc_us_rules/refs/heads/master/tests/input/testfiles/2023/TestCo-2023-NonNeg-WithNew.xml" TargetMode="External"/><Relationship Id="rId1952" Type="http://schemas.openxmlformats.org/officeDocument/2006/relationships/hyperlink" Target="https://raw.githubusercontent.com/DataQualityCommittee/dqc_us_rules/refs/heads/master/tests/input/testfiles/2023/TestCo-2023-NonNeg-WithNew.xml" TargetMode="External"/><Relationship Id="rId4011" Type="http://schemas.openxmlformats.org/officeDocument/2006/relationships/hyperlink" Target="https://raw.githubusercontent.com/DataQualityCommittee/dqc_us_rules/refs/heads/master/tests/input/testfiles/2023/TestCo-2023-NonNeg-WithNew.xml" TargetMode="External"/><Relationship Id="rId7167" Type="http://schemas.openxmlformats.org/officeDocument/2006/relationships/hyperlink" Target="https://raw.githubusercontent.com/DataQualityCommittee/dqc_us_rules/refs/heads/master/tests/input/testfiles/2023/TestCo-2023-NonNeg-WithNew.xml" TargetMode="External"/><Relationship Id="rId7374" Type="http://schemas.openxmlformats.org/officeDocument/2006/relationships/hyperlink" Target="https://raw.githubusercontent.com/DataQualityCommittee/dqc_us_rules/refs/heads/master/tests/input/testfiles/2023/TestCo-2023-NonNeg-WithNew.xml" TargetMode="External"/><Relationship Id="rId37" Type="http://schemas.openxmlformats.org/officeDocument/2006/relationships/hyperlink" Target="http://www.sec.gov/Archives/edgar/data/34956/000165495423010758/tenx_10q.htm" TargetMode="External"/><Relationship Id="rId1605" Type="http://schemas.openxmlformats.org/officeDocument/2006/relationships/hyperlink" Target="https://raw.githubusercontent.com/DataQualityCommittee/dqc_us_rules/refs/heads/master/tests/input/testfiles/2023/TestCo-2023-NonNeg-WithNew.xml" TargetMode="External"/><Relationship Id="rId1812" Type="http://schemas.openxmlformats.org/officeDocument/2006/relationships/hyperlink" Target="https://raw.githubusercontent.com/DataQualityCommittee/dqc_us_rules/refs/heads/master/tests/input/testfiles/2023/TestCo-2023-NonNeg-WithNew.xml" TargetMode="External"/><Relationship Id="rId4968" Type="http://schemas.openxmlformats.org/officeDocument/2006/relationships/hyperlink" Target="https://raw.githubusercontent.com/DataQualityCommittee/dqc_us_rules/refs/heads/master/tests/input/testfiles/2023/TestCo-2023-NonNeg-WithNew.xml" TargetMode="External"/><Relationship Id="rId6183" Type="http://schemas.openxmlformats.org/officeDocument/2006/relationships/hyperlink" Target="https://raw.githubusercontent.com/DataQualityCommittee/dqc_us_rules/refs/heads/master/tests/input/testfiles/2023/TestCo-2023-NonNeg-WithNew.xml" TargetMode="External"/><Relationship Id="rId7027" Type="http://schemas.openxmlformats.org/officeDocument/2006/relationships/hyperlink" Target="https://raw.githubusercontent.com/DataQualityCommittee/dqc_us_rules/refs/heads/master/tests/input/testfiles/2023/TestCo-2023-NonNeg-WithNew.xml" TargetMode="External"/><Relationship Id="rId7234" Type="http://schemas.openxmlformats.org/officeDocument/2006/relationships/hyperlink" Target="https://raw.githubusercontent.com/DataQualityCommittee/dqc_us_rules/refs/heads/master/tests/input/testfiles/2023/TestCo-2023-NonNeg-WithNew.xml" TargetMode="External"/><Relationship Id="rId7581" Type="http://schemas.openxmlformats.org/officeDocument/2006/relationships/hyperlink" Target="https://raw.githubusercontent.com/DataQualityCommittee/dqc_us_rules/refs/heads/master/tests/input/testfiles/2023/TestCo-2023-NonNeg-WithNew.xml" TargetMode="External"/><Relationship Id="rId3777" Type="http://schemas.openxmlformats.org/officeDocument/2006/relationships/hyperlink" Target="https://raw.githubusercontent.com/DataQualityCommittee/dqc_us_rules/refs/heads/master/tests/input/testfiles/2023/TestCo-2023-NonNeg-WithNew.xml" TargetMode="External"/><Relationship Id="rId3984" Type="http://schemas.openxmlformats.org/officeDocument/2006/relationships/hyperlink" Target="https://raw.githubusercontent.com/DataQualityCommittee/dqc_us_rules/refs/heads/master/tests/input/testfiles/2023/TestCo-2023-NonNeg-WithNew.xml" TargetMode="External"/><Relationship Id="rId4828" Type="http://schemas.openxmlformats.org/officeDocument/2006/relationships/hyperlink" Target="https://raw.githubusercontent.com/DataQualityCommittee/dqc_us_rules/refs/heads/master/tests/input/testfiles/2023/TestCo-2023-NonNeg-WithNew.xml" TargetMode="External"/><Relationship Id="rId6390" Type="http://schemas.openxmlformats.org/officeDocument/2006/relationships/hyperlink" Target="https://raw.githubusercontent.com/DataQualityCommittee/dqc_us_rules/refs/heads/master/tests/input/testfiles/2023/TestCo-2023-NonNeg-WithNew.xml" TargetMode="External"/><Relationship Id="rId7441" Type="http://schemas.openxmlformats.org/officeDocument/2006/relationships/hyperlink" Target="https://raw.githubusercontent.com/DataQualityCommittee/dqc_us_rules/refs/heads/master/tests/input/testfiles/2023/TestCo-2023-NonNeg-WithNew.xml" TargetMode="External"/><Relationship Id="rId698" Type="http://schemas.openxmlformats.org/officeDocument/2006/relationships/hyperlink" Target="https://raw.githubusercontent.com/DataQualityCommittee/dqc_us_rules/refs/heads/master/tests/input/testfiles/2023/TestCo-2023-NonNeg-WithNew.xml" TargetMode="External"/><Relationship Id="rId2379" Type="http://schemas.openxmlformats.org/officeDocument/2006/relationships/hyperlink" Target="https://raw.githubusercontent.com/DataQualityCommittee/dqc_us_rules/refs/heads/master/tests/input/testfiles/2023/TestCo-2023-NonNeg-WithNew.xml" TargetMode="External"/><Relationship Id="rId2586" Type="http://schemas.openxmlformats.org/officeDocument/2006/relationships/hyperlink" Target="https://raw.githubusercontent.com/DataQualityCommittee/dqc_us_rules/refs/heads/master/tests/input/testfiles/2023/TestCo-2023-NonNeg-WithNew.xml" TargetMode="External"/><Relationship Id="rId2793" Type="http://schemas.openxmlformats.org/officeDocument/2006/relationships/hyperlink" Target="https://raw.githubusercontent.com/DataQualityCommittee/dqc_us_rules/refs/heads/master/tests/input/testfiles/2023/TestCo-2023-NonNeg-WithNew.xml" TargetMode="External"/><Relationship Id="rId3637" Type="http://schemas.openxmlformats.org/officeDocument/2006/relationships/hyperlink" Target="https://raw.githubusercontent.com/DataQualityCommittee/dqc_us_rules/refs/heads/master/tests/input/testfiles/2023/TestCo-2023-NonNeg-WithNew.xml" TargetMode="External"/><Relationship Id="rId3844" Type="http://schemas.openxmlformats.org/officeDocument/2006/relationships/hyperlink" Target="https://raw.githubusercontent.com/DataQualityCommittee/dqc_us_rules/refs/heads/master/tests/input/testfiles/2023/TestCo-2023-NonNeg-WithNew.xml" TargetMode="External"/><Relationship Id="rId6043" Type="http://schemas.openxmlformats.org/officeDocument/2006/relationships/hyperlink" Target="https://raw.githubusercontent.com/DataQualityCommittee/dqc_us_rules/refs/heads/master/tests/input/testfiles/2023/TestCo-2023-NonNeg-WithNew.xml" TargetMode="External"/><Relationship Id="rId6250" Type="http://schemas.openxmlformats.org/officeDocument/2006/relationships/hyperlink" Target="https://raw.githubusercontent.com/DataQualityCommittee/dqc_us_rules/refs/heads/master/tests/input/testfiles/2023/TestCo-2023-NonNeg-WithNew.xml" TargetMode="External"/><Relationship Id="rId7301" Type="http://schemas.openxmlformats.org/officeDocument/2006/relationships/hyperlink" Target="https://raw.githubusercontent.com/DataQualityCommittee/dqc_us_rules/refs/heads/master/tests/input/testfiles/2023/TestCo-2023-NonNeg-WithNew.xml" TargetMode="External"/><Relationship Id="rId558" Type="http://schemas.openxmlformats.org/officeDocument/2006/relationships/hyperlink" Target="https://raw.githubusercontent.com/DataQualityCommittee/dqc_us_rules/refs/heads/master/tests/input/testfiles/2023/TestCo-2023-NonNeg-WithNew.xml" TargetMode="External"/><Relationship Id="rId765" Type="http://schemas.openxmlformats.org/officeDocument/2006/relationships/hyperlink" Target="https://raw.githubusercontent.com/DataQualityCommittee/dqc_us_rules/refs/heads/master/tests/input/testfiles/2023/TestCo-2023-NonNeg-WithNew.xml" TargetMode="External"/><Relationship Id="rId972" Type="http://schemas.openxmlformats.org/officeDocument/2006/relationships/hyperlink" Target="https://raw.githubusercontent.com/DataQualityCommittee/dqc_us_rules/refs/heads/master/tests/input/testfiles/2023/TestCo-2023-NonNeg-WithNew.xml" TargetMode="External"/><Relationship Id="rId1188" Type="http://schemas.openxmlformats.org/officeDocument/2006/relationships/hyperlink" Target="https://raw.githubusercontent.com/DataQualityCommittee/dqc_us_rules/refs/heads/master/tests/input/testfiles/2023/TestCo-2023-NonNeg-WithNew.xml" TargetMode="External"/><Relationship Id="rId1395" Type="http://schemas.openxmlformats.org/officeDocument/2006/relationships/hyperlink" Target="https://raw.githubusercontent.com/DataQualityCommittee/dqc_us_rules/refs/heads/master/tests/input/testfiles/2023/TestCo-2023-NonNeg-WithNew.xml" TargetMode="External"/><Relationship Id="rId2239" Type="http://schemas.openxmlformats.org/officeDocument/2006/relationships/hyperlink" Target="https://raw.githubusercontent.com/DataQualityCommittee/dqc_us_rules/refs/heads/master/tests/input/testfiles/2023/TestCo-2023-NonNeg-WithNew.xml" TargetMode="External"/><Relationship Id="rId2446" Type="http://schemas.openxmlformats.org/officeDocument/2006/relationships/hyperlink" Target="https://raw.githubusercontent.com/DataQualityCommittee/dqc_us_rules/refs/heads/master/tests/input/testfiles/2023/TestCo-2023-NonNeg-WithNew.xml" TargetMode="External"/><Relationship Id="rId2653" Type="http://schemas.openxmlformats.org/officeDocument/2006/relationships/hyperlink" Target="https://raw.githubusercontent.com/DataQualityCommittee/dqc_us_rules/refs/heads/master/tests/input/testfiles/2023/TestCo-2023-NonNeg-WithNew.xml" TargetMode="External"/><Relationship Id="rId2860" Type="http://schemas.openxmlformats.org/officeDocument/2006/relationships/hyperlink" Target="https://raw.githubusercontent.com/DataQualityCommittee/dqc_us_rules/refs/heads/master/tests/input/testfiles/2023/TestCo-2023-NonNeg-WithNew.xml" TargetMode="External"/><Relationship Id="rId3704" Type="http://schemas.openxmlformats.org/officeDocument/2006/relationships/hyperlink" Target="https://raw.githubusercontent.com/DataQualityCommittee/dqc_us_rules/refs/heads/master/tests/input/testfiles/2023/TestCo-2023-NonNeg-WithNew.xml" TargetMode="External"/><Relationship Id="rId6110" Type="http://schemas.openxmlformats.org/officeDocument/2006/relationships/hyperlink" Target="https://raw.githubusercontent.com/DataQualityCommittee/dqc_us_rules/refs/heads/master/tests/input/testfiles/2023/TestCo-2023-NonNeg-WithNew.xml" TargetMode="External"/><Relationship Id="rId418" Type="http://schemas.openxmlformats.org/officeDocument/2006/relationships/hyperlink" Target="https://raw.githubusercontent.com/DataQualityCommittee/dqc_us_rules/refs/heads/master/tests/input/testfiles/2023/TestCo-2023-NonNeg-WithNew.xml" TargetMode="External"/><Relationship Id="rId625" Type="http://schemas.openxmlformats.org/officeDocument/2006/relationships/hyperlink" Target="https://raw.githubusercontent.com/DataQualityCommittee/dqc_us_rules/refs/heads/master/tests/input/testfiles/2023/TestCo-2023-NonNeg-WithNew.xml" TargetMode="External"/><Relationship Id="rId832" Type="http://schemas.openxmlformats.org/officeDocument/2006/relationships/hyperlink" Target="https://raw.githubusercontent.com/DataQualityCommittee/dqc_us_rules/refs/heads/master/tests/input/testfiles/2023/TestCo-2023-NonNeg-WithNew.xml" TargetMode="External"/><Relationship Id="rId1048" Type="http://schemas.openxmlformats.org/officeDocument/2006/relationships/hyperlink" Target="https://raw.githubusercontent.com/DataQualityCommittee/dqc_us_rules/refs/heads/master/tests/input/testfiles/2023/TestCo-2023-NonNeg-WithNew.xml" TargetMode="External"/><Relationship Id="rId1255" Type="http://schemas.openxmlformats.org/officeDocument/2006/relationships/hyperlink" Target="https://raw.githubusercontent.com/DataQualityCommittee/dqc_us_rules/refs/heads/master/tests/input/testfiles/2023/TestCo-2023-NonNeg-WithNew.xml" TargetMode="External"/><Relationship Id="rId1462" Type="http://schemas.openxmlformats.org/officeDocument/2006/relationships/hyperlink" Target="https://raw.githubusercontent.com/DataQualityCommittee/dqc_us_rules/refs/heads/master/tests/input/testfiles/2023/TestCo-2023-NonNeg-WithNew.xml" TargetMode="External"/><Relationship Id="rId2306" Type="http://schemas.openxmlformats.org/officeDocument/2006/relationships/hyperlink" Target="https://raw.githubusercontent.com/DataQualityCommittee/dqc_us_rules/refs/heads/master/tests/input/testfiles/2023/TestCo-2023-NonNeg-WithNew.xml" TargetMode="External"/><Relationship Id="rId2513" Type="http://schemas.openxmlformats.org/officeDocument/2006/relationships/hyperlink" Target="https://raw.githubusercontent.com/DataQualityCommittee/dqc_us_rules/refs/heads/master/tests/input/testfiles/2023/TestCo-2023-NonNeg-WithNew.xml" TargetMode="External"/><Relationship Id="rId3911" Type="http://schemas.openxmlformats.org/officeDocument/2006/relationships/hyperlink" Target="https://raw.githubusercontent.com/DataQualityCommittee/dqc_us_rules/refs/heads/master/tests/input/testfiles/2023/TestCo-2023-NonNeg-WithNew.xml" TargetMode="External"/><Relationship Id="rId5669" Type="http://schemas.openxmlformats.org/officeDocument/2006/relationships/hyperlink" Target="https://raw.githubusercontent.com/DataQualityCommittee/dqc_us_rules/refs/heads/master/tests/input/testfiles/2023/TestCo-2023-NonNeg-WithNew.xml" TargetMode="External"/><Relationship Id="rId5876" Type="http://schemas.openxmlformats.org/officeDocument/2006/relationships/hyperlink" Target="https://raw.githubusercontent.com/DataQualityCommittee/dqc_us_rules/refs/heads/master/tests/input/testfiles/2023/TestCo-2023-NonNeg-WithNew.xml" TargetMode="External"/><Relationship Id="rId1115" Type="http://schemas.openxmlformats.org/officeDocument/2006/relationships/hyperlink" Target="https://raw.githubusercontent.com/DataQualityCommittee/dqc_us_rules/refs/heads/master/tests/input/testfiles/2023/TestCo-2023-NonNeg-WithNew.xml" TargetMode="External"/><Relationship Id="rId1322" Type="http://schemas.openxmlformats.org/officeDocument/2006/relationships/hyperlink" Target="https://raw.githubusercontent.com/DataQualityCommittee/dqc_us_rules/refs/heads/master/tests/input/testfiles/2023/TestCo-2023-NonNeg-WithNew.xml" TargetMode="External"/><Relationship Id="rId2720" Type="http://schemas.openxmlformats.org/officeDocument/2006/relationships/hyperlink" Target="https://raw.githubusercontent.com/DataQualityCommittee/dqc_us_rules/refs/heads/master/tests/input/testfiles/2023/TestCo-2023-NonNeg-WithNew.xml" TargetMode="External"/><Relationship Id="rId4478" Type="http://schemas.openxmlformats.org/officeDocument/2006/relationships/hyperlink" Target="https://raw.githubusercontent.com/DataQualityCommittee/dqc_us_rules/refs/heads/master/tests/input/testfiles/2023/TestCo-2023-NonNeg-WithNew.xml" TargetMode="External"/><Relationship Id="rId5529" Type="http://schemas.openxmlformats.org/officeDocument/2006/relationships/hyperlink" Target="https://raw.githubusercontent.com/DataQualityCommittee/dqc_us_rules/refs/heads/master/tests/input/testfiles/2023/TestCo-2023-NonNeg-WithNew.xml" TargetMode="External"/><Relationship Id="rId6927" Type="http://schemas.openxmlformats.org/officeDocument/2006/relationships/hyperlink" Target="https://raw.githubusercontent.com/DataQualityCommittee/dqc_us_rules/refs/heads/master/tests/input/testfiles/2023/TestCo-2023-NonNeg-WithNew.xml" TargetMode="External"/><Relationship Id="rId7091" Type="http://schemas.openxmlformats.org/officeDocument/2006/relationships/hyperlink" Target="https://raw.githubusercontent.com/DataQualityCommittee/dqc_us_rules/refs/heads/master/tests/input/testfiles/2023/TestCo-2023-NonNeg-WithNew.xml" TargetMode="External"/><Relationship Id="rId3287" Type="http://schemas.openxmlformats.org/officeDocument/2006/relationships/hyperlink" Target="https://raw.githubusercontent.com/DataQualityCommittee/dqc_us_rules/refs/heads/master/tests/input/testfiles/2023/TestCo-2023-NonNeg-WithNew.xml" TargetMode="External"/><Relationship Id="rId4338" Type="http://schemas.openxmlformats.org/officeDocument/2006/relationships/hyperlink" Target="https://raw.githubusercontent.com/DataQualityCommittee/dqc_us_rules/refs/heads/master/tests/input/testfiles/2023/TestCo-2023-NonNeg-WithNew.xml" TargetMode="External"/><Relationship Id="rId4685" Type="http://schemas.openxmlformats.org/officeDocument/2006/relationships/hyperlink" Target="https://raw.githubusercontent.com/DataQualityCommittee/dqc_us_rules/refs/heads/master/tests/input/testfiles/2023/TestCo-2023-NonNeg-WithNew.xml" TargetMode="External"/><Relationship Id="rId4892" Type="http://schemas.openxmlformats.org/officeDocument/2006/relationships/hyperlink" Target="https://raw.githubusercontent.com/DataQualityCommittee/dqc_us_rules/refs/heads/master/tests/input/testfiles/2023/TestCo-2023-NonNeg-WithNew.xml" TargetMode="External"/><Relationship Id="rId5736" Type="http://schemas.openxmlformats.org/officeDocument/2006/relationships/hyperlink" Target="https://raw.githubusercontent.com/DataQualityCommittee/dqc_us_rules/refs/heads/master/tests/input/testfiles/2023/TestCo-2023-NonNeg-WithNew.xml" TargetMode="External"/><Relationship Id="rId5943" Type="http://schemas.openxmlformats.org/officeDocument/2006/relationships/hyperlink" Target="https://raw.githubusercontent.com/DataQualityCommittee/dqc_us_rules/refs/heads/master/tests/input/testfiles/2023/TestCo-2023-NonNeg-WithNew.xml" TargetMode="External"/><Relationship Id="rId2096" Type="http://schemas.openxmlformats.org/officeDocument/2006/relationships/hyperlink" Target="https://raw.githubusercontent.com/DataQualityCommittee/dqc_us_rules/refs/heads/master/tests/input/testfiles/2023/TestCo-2023-NonNeg-WithNew.xml" TargetMode="External"/><Relationship Id="rId3494" Type="http://schemas.openxmlformats.org/officeDocument/2006/relationships/hyperlink" Target="https://raw.githubusercontent.com/DataQualityCommittee/dqc_us_rules/refs/heads/master/tests/input/testfiles/2023/TestCo-2023-NonNeg-WithNew.xml" TargetMode="External"/><Relationship Id="rId4545" Type="http://schemas.openxmlformats.org/officeDocument/2006/relationships/hyperlink" Target="https://raw.githubusercontent.com/DataQualityCommittee/dqc_us_rules/refs/heads/master/tests/input/testfiles/2023/TestCo-2023-NonNeg-WithNew.xml" TargetMode="External"/><Relationship Id="rId4752" Type="http://schemas.openxmlformats.org/officeDocument/2006/relationships/hyperlink" Target="https://raw.githubusercontent.com/DataQualityCommittee/dqc_us_rules/refs/heads/master/tests/input/testfiles/2023/TestCo-2023-NonNeg-WithNew.xml" TargetMode="External"/><Relationship Id="rId5803" Type="http://schemas.openxmlformats.org/officeDocument/2006/relationships/hyperlink" Target="https://raw.githubusercontent.com/DataQualityCommittee/dqc_us_rules/refs/heads/master/tests/input/testfiles/2023/TestCo-2023-NonNeg-WithNew.xml" TargetMode="External"/><Relationship Id="rId3147" Type="http://schemas.openxmlformats.org/officeDocument/2006/relationships/hyperlink" Target="https://raw.githubusercontent.com/DataQualityCommittee/dqc_us_rules/refs/heads/master/tests/input/testfiles/2023/TestCo-2023-NonNeg-WithNew.xml" TargetMode="External"/><Relationship Id="rId3354" Type="http://schemas.openxmlformats.org/officeDocument/2006/relationships/hyperlink" Target="https://raw.githubusercontent.com/DataQualityCommittee/dqc_us_rules/refs/heads/master/tests/input/testfiles/2023/TestCo-2023-NonNeg-WithNew.xml" TargetMode="External"/><Relationship Id="rId3561" Type="http://schemas.openxmlformats.org/officeDocument/2006/relationships/hyperlink" Target="https://raw.githubusercontent.com/DataQualityCommittee/dqc_us_rules/refs/heads/master/tests/input/testfiles/2023/TestCo-2023-NonNeg-WithNew.xml" TargetMode="External"/><Relationship Id="rId4405" Type="http://schemas.openxmlformats.org/officeDocument/2006/relationships/hyperlink" Target="https://raw.githubusercontent.com/DataQualityCommittee/dqc_us_rules/refs/heads/master/tests/input/testfiles/2023/TestCo-2023-NonNeg-WithNew.xml" TargetMode="External"/><Relationship Id="rId4612" Type="http://schemas.openxmlformats.org/officeDocument/2006/relationships/hyperlink" Target="https://raw.githubusercontent.com/DataQualityCommittee/dqc_us_rules/refs/heads/master/tests/input/testfiles/2023/TestCo-2023-NonNeg-WithNew.xml" TargetMode="External"/><Relationship Id="rId7768" Type="http://schemas.openxmlformats.org/officeDocument/2006/relationships/hyperlink" Target="https://raw.githubusercontent.com/DataQualityCommittee/dqc_us_rules/refs/heads/master/tests/input/testfiles/2023/TestCo-2023-NonNeg-WithNew.xml" TargetMode="External"/><Relationship Id="rId275" Type="http://schemas.openxmlformats.org/officeDocument/2006/relationships/hyperlink" Target="https://raw.githubusercontent.com/DataQualityCommittee/dqc_us_rules/refs/heads/master/tests/input/testfiles/2023/TestCo-2023-NonNeg-WithNew.xml" TargetMode="External"/><Relationship Id="rId482" Type="http://schemas.openxmlformats.org/officeDocument/2006/relationships/hyperlink" Target="https://raw.githubusercontent.com/DataQualityCommittee/dqc_us_rules/refs/heads/master/tests/input/testfiles/2023/TestCo-2023-NonNeg-WithNew.xml" TargetMode="External"/><Relationship Id="rId2163" Type="http://schemas.openxmlformats.org/officeDocument/2006/relationships/hyperlink" Target="https://raw.githubusercontent.com/DataQualityCommittee/dqc_us_rules/refs/heads/master/tests/input/testfiles/2023/TestCo-2023-NonNeg-WithNew.xml" TargetMode="External"/><Relationship Id="rId2370" Type="http://schemas.openxmlformats.org/officeDocument/2006/relationships/hyperlink" Target="https://raw.githubusercontent.com/DataQualityCommittee/dqc_us_rules/refs/heads/master/tests/input/testfiles/2023/TestCo-2023-NonNeg-WithNew.xml" TargetMode="External"/><Relationship Id="rId3007" Type="http://schemas.openxmlformats.org/officeDocument/2006/relationships/hyperlink" Target="https://raw.githubusercontent.com/DataQualityCommittee/dqc_us_rules/refs/heads/master/tests/input/testfiles/2023/TestCo-2023-NonNeg-WithNew.xml" TargetMode="External"/><Relationship Id="rId3214" Type="http://schemas.openxmlformats.org/officeDocument/2006/relationships/hyperlink" Target="https://raw.githubusercontent.com/DataQualityCommittee/dqc_us_rules/refs/heads/master/tests/input/testfiles/2023/TestCo-2023-NonNeg-WithNew.xml" TargetMode="External"/><Relationship Id="rId3421" Type="http://schemas.openxmlformats.org/officeDocument/2006/relationships/hyperlink" Target="https://raw.githubusercontent.com/DataQualityCommittee/dqc_us_rules/refs/heads/master/tests/input/testfiles/2023/TestCo-2023-NonNeg-WithNew.xml" TargetMode="External"/><Relationship Id="rId6577" Type="http://schemas.openxmlformats.org/officeDocument/2006/relationships/hyperlink" Target="https://raw.githubusercontent.com/DataQualityCommittee/dqc_us_rules/refs/heads/master/tests/input/testfiles/2023/TestCo-2023-NonNeg-WithNew.xml" TargetMode="External"/><Relationship Id="rId6784" Type="http://schemas.openxmlformats.org/officeDocument/2006/relationships/hyperlink" Target="https://raw.githubusercontent.com/DataQualityCommittee/dqc_us_rules/refs/heads/master/tests/input/testfiles/2023/TestCo-2023-NonNeg-WithNew.xml" TargetMode="External"/><Relationship Id="rId6991" Type="http://schemas.openxmlformats.org/officeDocument/2006/relationships/hyperlink" Target="https://raw.githubusercontent.com/DataQualityCommittee/dqc_us_rules/refs/heads/master/tests/input/testfiles/2023/TestCo-2023-NonNeg-WithNew.xml" TargetMode="External"/><Relationship Id="rId7628" Type="http://schemas.openxmlformats.org/officeDocument/2006/relationships/hyperlink" Target="https://raw.githubusercontent.com/DataQualityCommittee/dqc_us_rules/refs/heads/master/tests/input/testfiles/2023/TestCo-2023-NonNeg-WithNew.xml" TargetMode="External"/><Relationship Id="rId7835" Type="http://schemas.openxmlformats.org/officeDocument/2006/relationships/hyperlink" Target="http://www.sec.gov/Archives/edgar/data/1417398/000141739820000042/hi-20200930.htm" TargetMode="External"/><Relationship Id="rId135" Type="http://schemas.openxmlformats.org/officeDocument/2006/relationships/hyperlink" Target="https://raw.githubusercontent.com/DataQualityCommittee/dqc_us_rules/refs/heads/master/tests/input/testfiles/2023/TestCo-2023-NonNeg-WithNew.xml" TargetMode="External"/><Relationship Id="rId342" Type="http://schemas.openxmlformats.org/officeDocument/2006/relationships/hyperlink" Target="https://raw.githubusercontent.com/DataQualityCommittee/dqc_us_rules/refs/heads/master/tests/input/testfiles/2023/TestCo-2023-NonNeg-WithNew.xml" TargetMode="External"/><Relationship Id="rId2023" Type="http://schemas.openxmlformats.org/officeDocument/2006/relationships/hyperlink" Target="https://raw.githubusercontent.com/DataQualityCommittee/dqc_us_rules/refs/heads/master/tests/input/testfiles/2023/TestCo-2023-NonNeg-WithNew.xml" TargetMode="External"/><Relationship Id="rId2230" Type="http://schemas.openxmlformats.org/officeDocument/2006/relationships/hyperlink" Target="https://raw.githubusercontent.com/DataQualityCommittee/dqc_us_rules/refs/heads/master/tests/input/testfiles/2023/TestCo-2023-NonNeg-WithNew.xml" TargetMode="External"/><Relationship Id="rId5179" Type="http://schemas.openxmlformats.org/officeDocument/2006/relationships/hyperlink" Target="https://raw.githubusercontent.com/DataQualityCommittee/dqc_us_rules/refs/heads/master/tests/input/testfiles/2023/TestCo-2023-NonNeg-WithNew.xml" TargetMode="External"/><Relationship Id="rId5386" Type="http://schemas.openxmlformats.org/officeDocument/2006/relationships/hyperlink" Target="https://raw.githubusercontent.com/DataQualityCommittee/dqc_us_rules/refs/heads/master/tests/input/testfiles/2023/TestCo-2023-NonNeg-WithNew.xml" TargetMode="External"/><Relationship Id="rId5593" Type="http://schemas.openxmlformats.org/officeDocument/2006/relationships/hyperlink" Target="https://raw.githubusercontent.com/DataQualityCommittee/dqc_us_rules/refs/heads/master/tests/input/testfiles/2023/TestCo-2023-NonNeg-WithNew.xml" TargetMode="External"/><Relationship Id="rId6437" Type="http://schemas.openxmlformats.org/officeDocument/2006/relationships/hyperlink" Target="https://raw.githubusercontent.com/DataQualityCommittee/dqc_us_rules/refs/heads/master/tests/input/testfiles/2023/TestCo-2023-NonNeg-WithNew.xml" TargetMode="External"/><Relationship Id="rId6644" Type="http://schemas.openxmlformats.org/officeDocument/2006/relationships/hyperlink" Target="https://raw.githubusercontent.com/DataQualityCommittee/dqc_us_rules/refs/heads/master/tests/input/testfiles/2023/TestCo-2023-NonNeg-WithNew.xml" TargetMode="External"/><Relationship Id="rId202" Type="http://schemas.openxmlformats.org/officeDocument/2006/relationships/hyperlink" Target="https://raw.githubusercontent.com/DataQualityCommittee/dqc_us_rules/refs/heads/master/tests/input/testfiles/2023/TestCo-2023-NonNeg-WithNew.xml" TargetMode="External"/><Relationship Id="rId4195" Type="http://schemas.openxmlformats.org/officeDocument/2006/relationships/hyperlink" Target="https://raw.githubusercontent.com/DataQualityCommittee/dqc_us_rules/refs/heads/master/tests/input/testfiles/2023/TestCo-2023-NonNeg-WithNew.xml" TargetMode="External"/><Relationship Id="rId5039" Type="http://schemas.openxmlformats.org/officeDocument/2006/relationships/hyperlink" Target="https://raw.githubusercontent.com/DataQualityCommittee/dqc_us_rules/refs/heads/master/tests/input/testfiles/2023/TestCo-2023-NonNeg-WithNew.xml" TargetMode="External"/><Relationship Id="rId5246" Type="http://schemas.openxmlformats.org/officeDocument/2006/relationships/hyperlink" Target="https://raw.githubusercontent.com/DataQualityCommittee/dqc_us_rules/refs/heads/master/tests/input/testfiles/2023/TestCo-2023-NonNeg-WithNew.xml" TargetMode="External"/><Relationship Id="rId5453" Type="http://schemas.openxmlformats.org/officeDocument/2006/relationships/hyperlink" Target="https://raw.githubusercontent.com/DataQualityCommittee/dqc_us_rules/refs/heads/master/tests/input/testfiles/2023/TestCo-2023-NonNeg-WithNew.xml" TargetMode="External"/><Relationship Id="rId6504" Type="http://schemas.openxmlformats.org/officeDocument/2006/relationships/hyperlink" Target="https://raw.githubusercontent.com/DataQualityCommittee/dqc_us_rules/refs/heads/master/tests/input/testfiles/2023/TestCo-2023-NonNeg-WithNew.xml" TargetMode="External"/><Relationship Id="rId6851" Type="http://schemas.openxmlformats.org/officeDocument/2006/relationships/hyperlink" Target="https://raw.githubusercontent.com/DataQualityCommittee/dqc_us_rules/refs/heads/master/tests/input/testfiles/2023/TestCo-2023-NonNeg-WithNew.xml" TargetMode="External"/><Relationship Id="rId7902" Type="http://schemas.openxmlformats.org/officeDocument/2006/relationships/hyperlink" Target="http://www.sec.gov/Archives/edgar/data/1880343/000155479524000287/vine1114form10q.htm" TargetMode="External"/><Relationship Id="rId1789" Type="http://schemas.openxmlformats.org/officeDocument/2006/relationships/hyperlink" Target="https://raw.githubusercontent.com/DataQualityCommittee/dqc_us_rules/refs/heads/master/tests/input/testfiles/2023/TestCo-2023-NonNeg-WithNew.xml" TargetMode="External"/><Relationship Id="rId1996" Type="http://schemas.openxmlformats.org/officeDocument/2006/relationships/hyperlink" Target="https://raw.githubusercontent.com/DataQualityCommittee/dqc_us_rules/refs/heads/master/tests/input/testfiles/2023/TestCo-2023-NonNeg-WithNew.xml" TargetMode="External"/><Relationship Id="rId4055" Type="http://schemas.openxmlformats.org/officeDocument/2006/relationships/hyperlink" Target="https://raw.githubusercontent.com/DataQualityCommittee/dqc_us_rules/refs/heads/master/tests/input/testfiles/2023/TestCo-2023-NonNeg-WithNew.xml" TargetMode="External"/><Relationship Id="rId4262" Type="http://schemas.openxmlformats.org/officeDocument/2006/relationships/hyperlink" Target="https://raw.githubusercontent.com/DataQualityCommittee/dqc_us_rules/refs/heads/master/tests/input/testfiles/2023/TestCo-2023-NonNeg-WithNew.xml" TargetMode="External"/><Relationship Id="rId5106" Type="http://schemas.openxmlformats.org/officeDocument/2006/relationships/hyperlink" Target="https://raw.githubusercontent.com/DataQualityCommittee/dqc_us_rules/refs/heads/master/tests/input/testfiles/2023/TestCo-2023-NonNeg-WithNew.xml" TargetMode="External"/><Relationship Id="rId5660" Type="http://schemas.openxmlformats.org/officeDocument/2006/relationships/hyperlink" Target="https://raw.githubusercontent.com/DataQualityCommittee/dqc_us_rules/refs/heads/master/tests/input/testfiles/2023/TestCo-2023-NonNeg-WithNew.xml" TargetMode="External"/><Relationship Id="rId6711" Type="http://schemas.openxmlformats.org/officeDocument/2006/relationships/hyperlink" Target="https://raw.githubusercontent.com/DataQualityCommittee/dqc_us_rules/refs/heads/master/tests/input/testfiles/2023/TestCo-2023-NonNeg-WithNew.xml" TargetMode="External"/><Relationship Id="rId1649" Type="http://schemas.openxmlformats.org/officeDocument/2006/relationships/hyperlink" Target="https://raw.githubusercontent.com/DataQualityCommittee/dqc_us_rules/refs/heads/master/tests/input/testfiles/2023/TestCo-2023-NonNeg-WithNew.xml" TargetMode="External"/><Relationship Id="rId1856" Type="http://schemas.openxmlformats.org/officeDocument/2006/relationships/hyperlink" Target="https://raw.githubusercontent.com/DataQualityCommittee/dqc_us_rules/refs/heads/master/tests/input/testfiles/2023/TestCo-2023-NonNeg-WithNew.xml" TargetMode="External"/><Relationship Id="rId2907" Type="http://schemas.openxmlformats.org/officeDocument/2006/relationships/hyperlink" Target="https://raw.githubusercontent.com/DataQualityCommittee/dqc_us_rules/refs/heads/master/tests/input/testfiles/2023/TestCo-2023-NonNeg-WithNew.xml" TargetMode="External"/><Relationship Id="rId3071" Type="http://schemas.openxmlformats.org/officeDocument/2006/relationships/hyperlink" Target="https://raw.githubusercontent.com/DataQualityCommittee/dqc_us_rules/refs/heads/master/tests/input/testfiles/2023/TestCo-2023-NonNeg-WithNew.xml" TargetMode="External"/><Relationship Id="rId5313" Type="http://schemas.openxmlformats.org/officeDocument/2006/relationships/hyperlink" Target="https://raw.githubusercontent.com/DataQualityCommittee/dqc_us_rules/refs/heads/master/tests/input/testfiles/2023/TestCo-2023-NonNeg-WithNew.xml" TargetMode="External"/><Relationship Id="rId5520" Type="http://schemas.openxmlformats.org/officeDocument/2006/relationships/hyperlink" Target="https://raw.githubusercontent.com/DataQualityCommittee/dqc_us_rules/refs/heads/master/tests/input/testfiles/2023/TestCo-2023-NonNeg-WithNew.xml" TargetMode="External"/><Relationship Id="rId7278" Type="http://schemas.openxmlformats.org/officeDocument/2006/relationships/hyperlink" Target="https://raw.githubusercontent.com/DataQualityCommittee/dqc_us_rules/refs/heads/master/tests/input/testfiles/2023/TestCo-2023-NonNeg-WithNew.xml" TargetMode="External"/><Relationship Id="rId1509" Type="http://schemas.openxmlformats.org/officeDocument/2006/relationships/hyperlink" Target="https://raw.githubusercontent.com/DataQualityCommittee/dqc_us_rules/refs/heads/master/tests/input/testfiles/2023/TestCo-2023-NonNeg-WithNew.xml" TargetMode="External"/><Relationship Id="rId1716" Type="http://schemas.openxmlformats.org/officeDocument/2006/relationships/hyperlink" Target="https://raw.githubusercontent.com/DataQualityCommittee/dqc_us_rules/refs/heads/master/tests/input/testfiles/2023/TestCo-2023-NonNeg-WithNew.xml" TargetMode="External"/><Relationship Id="rId1923" Type="http://schemas.openxmlformats.org/officeDocument/2006/relationships/hyperlink" Target="https://raw.githubusercontent.com/DataQualityCommittee/dqc_us_rules/refs/heads/master/tests/input/testfiles/2023/TestCo-2023-NonNeg-WithNew.xml" TargetMode="External"/><Relationship Id="rId4122" Type="http://schemas.openxmlformats.org/officeDocument/2006/relationships/hyperlink" Target="https://raw.githubusercontent.com/DataQualityCommittee/dqc_us_rules/refs/heads/master/tests/input/testfiles/2023/TestCo-2023-NonNeg-WithNew.xml" TargetMode="External"/><Relationship Id="rId7485" Type="http://schemas.openxmlformats.org/officeDocument/2006/relationships/hyperlink" Target="https://raw.githubusercontent.com/DataQualityCommittee/dqc_us_rules/refs/heads/master/tests/input/testfiles/2023/TestCo-2023-NonNeg-WithNew.xml" TargetMode="External"/><Relationship Id="rId7692" Type="http://schemas.openxmlformats.org/officeDocument/2006/relationships/hyperlink" Target="https://raw.githubusercontent.com/DataQualityCommittee/dqc_us_rules/refs/heads/master/tests/input/testfiles/2023/TestCo-2023-NonNeg-WithNew.xml" TargetMode="External"/><Relationship Id="rId3888" Type="http://schemas.openxmlformats.org/officeDocument/2006/relationships/hyperlink" Target="https://raw.githubusercontent.com/DataQualityCommittee/dqc_us_rules/refs/heads/master/tests/input/testfiles/2023/TestCo-2023-NonNeg-WithNew.xml" TargetMode="External"/><Relationship Id="rId4939" Type="http://schemas.openxmlformats.org/officeDocument/2006/relationships/hyperlink" Target="https://raw.githubusercontent.com/DataQualityCommittee/dqc_us_rules/refs/heads/master/tests/input/testfiles/2023/TestCo-2023-NonNeg-WithNew.xml" TargetMode="External"/><Relationship Id="rId6087" Type="http://schemas.openxmlformats.org/officeDocument/2006/relationships/hyperlink" Target="https://raw.githubusercontent.com/DataQualityCommittee/dqc_us_rules/refs/heads/master/tests/input/testfiles/2023/TestCo-2023-NonNeg-WithNew.xml" TargetMode="External"/><Relationship Id="rId6294" Type="http://schemas.openxmlformats.org/officeDocument/2006/relationships/hyperlink" Target="https://raw.githubusercontent.com/DataQualityCommittee/dqc_us_rules/refs/heads/master/tests/input/testfiles/2023/TestCo-2023-NonNeg-WithNew.xml" TargetMode="External"/><Relationship Id="rId7138" Type="http://schemas.openxmlformats.org/officeDocument/2006/relationships/hyperlink" Target="https://raw.githubusercontent.com/DataQualityCommittee/dqc_us_rules/refs/heads/master/tests/input/testfiles/2023/TestCo-2023-NonNeg-WithNew.xml" TargetMode="External"/><Relationship Id="rId7345" Type="http://schemas.openxmlformats.org/officeDocument/2006/relationships/hyperlink" Target="https://raw.githubusercontent.com/DataQualityCommittee/dqc_us_rules/refs/heads/master/tests/input/testfiles/2023/TestCo-2023-NonNeg-WithNew.xml" TargetMode="External"/><Relationship Id="rId7552" Type="http://schemas.openxmlformats.org/officeDocument/2006/relationships/hyperlink" Target="https://raw.githubusercontent.com/DataQualityCommittee/dqc_us_rules/refs/heads/master/tests/input/testfiles/2023/TestCo-2023-NonNeg-WithNew.xml" TargetMode="External"/><Relationship Id="rId2697" Type="http://schemas.openxmlformats.org/officeDocument/2006/relationships/hyperlink" Target="https://raw.githubusercontent.com/DataQualityCommittee/dqc_us_rules/refs/heads/master/tests/input/testfiles/2023/TestCo-2023-NonNeg-WithNew.xml" TargetMode="External"/><Relationship Id="rId3748" Type="http://schemas.openxmlformats.org/officeDocument/2006/relationships/hyperlink" Target="https://raw.githubusercontent.com/DataQualityCommittee/dqc_us_rules/refs/heads/master/tests/input/testfiles/2023/TestCo-2023-NonNeg-WithNew.xml" TargetMode="External"/><Relationship Id="rId6154" Type="http://schemas.openxmlformats.org/officeDocument/2006/relationships/hyperlink" Target="https://raw.githubusercontent.com/DataQualityCommittee/dqc_us_rules/refs/heads/master/tests/input/testfiles/2023/TestCo-2023-NonNeg-WithNew.xml" TargetMode="External"/><Relationship Id="rId6361" Type="http://schemas.openxmlformats.org/officeDocument/2006/relationships/hyperlink" Target="https://raw.githubusercontent.com/DataQualityCommittee/dqc_us_rules/refs/heads/master/tests/input/testfiles/2023/TestCo-2023-NonNeg-WithNew.xml" TargetMode="External"/><Relationship Id="rId7205" Type="http://schemas.openxmlformats.org/officeDocument/2006/relationships/hyperlink" Target="https://raw.githubusercontent.com/DataQualityCommittee/dqc_us_rules/refs/heads/master/tests/input/testfiles/2023/TestCo-2023-NonNeg-WithNew.xml" TargetMode="External"/><Relationship Id="rId7412" Type="http://schemas.openxmlformats.org/officeDocument/2006/relationships/hyperlink" Target="https://raw.githubusercontent.com/DataQualityCommittee/dqc_us_rules/refs/heads/master/tests/input/testfiles/2023/TestCo-2023-NonNeg-WithNew.xml" TargetMode="External"/><Relationship Id="rId669" Type="http://schemas.openxmlformats.org/officeDocument/2006/relationships/hyperlink" Target="https://raw.githubusercontent.com/DataQualityCommittee/dqc_us_rules/refs/heads/master/tests/input/testfiles/2023/TestCo-2023-NonNeg-WithNew.xml" TargetMode="External"/><Relationship Id="rId876" Type="http://schemas.openxmlformats.org/officeDocument/2006/relationships/hyperlink" Target="https://raw.githubusercontent.com/DataQualityCommittee/dqc_us_rules/refs/heads/master/tests/input/testfiles/2023/TestCo-2023-NonNeg-WithNew.xml" TargetMode="External"/><Relationship Id="rId1299" Type="http://schemas.openxmlformats.org/officeDocument/2006/relationships/hyperlink" Target="https://raw.githubusercontent.com/DataQualityCommittee/dqc_us_rules/refs/heads/master/tests/input/testfiles/2023/TestCo-2023-NonNeg-WithNew.xml" TargetMode="External"/><Relationship Id="rId2557" Type="http://schemas.openxmlformats.org/officeDocument/2006/relationships/hyperlink" Target="https://raw.githubusercontent.com/DataQualityCommittee/dqc_us_rules/refs/heads/master/tests/input/testfiles/2023/TestCo-2023-NonNeg-WithNew.xml" TargetMode="External"/><Relationship Id="rId3608" Type="http://schemas.openxmlformats.org/officeDocument/2006/relationships/hyperlink" Target="https://raw.githubusercontent.com/DataQualityCommittee/dqc_us_rules/refs/heads/master/tests/input/testfiles/2023/TestCo-2023-NonNeg-WithNew.xml" TargetMode="External"/><Relationship Id="rId3955" Type="http://schemas.openxmlformats.org/officeDocument/2006/relationships/hyperlink" Target="https://raw.githubusercontent.com/DataQualityCommittee/dqc_us_rules/refs/heads/master/tests/input/testfiles/2023/TestCo-2023-NonNeg-WithNew.xml" TargetMode="External"/><Relationship Id="rId5170" Type="http://schemas.openxmlformats.org/officeDocument/2006/relationships/hyperlink" Target="https://raw.githubusercontent.com/DataQualityCommittee/dqc_us_rules/refs/heads/master/tests/input/testfiles/2023/TestCo-2023-NonNeg-WithNew.xml" TargetMode="External"/><Relationship Id="rId6014" Type="http://schemas.openxmlformats.org/officeDocument/2006/relationships/hyperlink" Target="https://raw.githubusercontent.com/DataQualityCommittee/dqc_us_rules/refs/heads/master/tests/input/testfiles/2023/TestCo-2023-NonNeg-WithNew.xml" TargetMode="External"/><Relationship Id="rId6221" Type="http://schemas.openxmlformats.org/officeDocument/2006/relationships/hyperlink" Target="https://raw.githubusercontent.com/DataQualityCommittee/dqc_us_rules/refs/heads/master/tests/input/testfiles/2023/TestCo-2023-NonNeg-WithNew.xml" TargetMode="External"/><Relationship Id="rId529" Type="http://schemas.openxmlformats.org/officeDocument/2006/relationships/hyperlink" Target="https://raw.githubusercontent.com/DataQualityCommittee/dqc_us_rules/refs/heads/master/tests/input/testfiles/2023/TestCo-2023-NonNeg-WithNew.xml" TargetMode="External"/><Relationship Id="rId736" Type="http://schemas.openxmlformats.org/officeDocument/2006/relationships/hyperlink" Target="https://raw.githubusercontent.com/DataQualityCommittee/dqc_us_rules/refs/heads/master/tests/input/testfiles/2023/TestCo-2023-NonNeg-WithNew.xml" TargetMode="External"/><Relationship Id="rId1159" Type="http://schemas.openxmlformats.org/officeDocument/2006/relationships/hyperlink" Target="https://raw.githubusercontent.com/DataQualityCommittee/dqc_us_rules/refs/heads/master/tests/input/testfiles/2023/TestCo-2023-NonNeg-WithNew.xml" TargetMode="External"/><Relationship Id="rId1366" Type="http://schemas.openxmlformats.org/officeDocument/2006/relationships/hyperlink" Target="https://raw.githubusercontent.com/DataQualityCommittee/dqc_us_rules/refs/heads/master/tests/input/testfiles/2023/TestCo-2023-NonNeg-WithNew.xml" TargetMode="External"/><Relationship Id="rId2417" Type="http://schemas.openxmlformats.org/officeDocument/2006/relationships/hyperlink" Target="https://raw.githubusercontent.com/DataQualityCommittee/dqc_us_rules/refs/heads/master/tests/input/testfiles/2023/TestCo-2023-NonNeg-WithNew.xml" TargetMode="External"/><Relationship Id="rId2764" Type="http://schemas.openxmlformats.org/officeDocument/2006/relationships/hyperlink" Target="https://raw.githubusercontent.com/DataQualityCommittee/dqc_us_rules/refs/heads/master/tests/input/testfiles/2023/TestCo-2023-NonNeg-WithNew.xml" TargetMode="External"/><Relationship Id="rId2971" Type="http://schemas.openxmlformats.org/officeDocument/2006/relationships/hyperlink" Target="https://raw.githubusercontent.com/DataQualityCommittee/dqc_us_rules/refs/heads/master/tests/input/testfiles/2023/TestCo-2023-NonNeg-WithNew.xml" TargetMode="External"/><Relationship Id="rId3815" Type="http://schemas.openxmlformats.org/officeDocument/2006/relationships/hyperlink" Target="https://raw.githubusercontent.com/DataQualityCommittee/dqc_us_rules/refs/heads/master/tests/input/testfiles/2023/TestCo-2023-NonNeg-WithNew.xml" TargetMode="External"/><Relationship Id="rId5030" Type="http://schemas.openxmlformats.org/officeDocument/2006/relationships/hyperlink" Target="https://raw.githubusercontent.com/DataQualityCommittee/dqc_us_rules/refs/heads/master/tests/input/testfiles/2023/TestCo-2023-NonNeg-WithNew.xml" TargetMode="External"/><Relationship Id="rId943" Type="http://schemas.openxmlformats.org/officeDocument/2006/relationships/hyperlink" Target="https://raw.githubusercontent.com/DataQualityCommittee/dqc_us_rules/refs/heads/master/tests/input/testfiles/2023/TestCo-2023-NonNeg-WithNew.xml" TargetMode="External"/><Relationship Id="rId1019" Type="http://schemas.openxmlformats.org/officeDocument/2006/relationships/hyperlink" Target="https://raw.githubusercontent.com/DataQualityCommittee/dqc_us_rules/refs/heads/master/tests/input/testfiles/2023/TestCo-2023-NonNeg-WithNew.xml" TargetMode="External"/><Relationship Id="rId1573" Type="http://schemas.openxmlformats.org/officeDocument/2006/relationships/hyperlink" Target="https://raw.githubusercontent.com/DataQualityCommittee/dqc_us_rules/refs/heads/master/tests/input/testfiles/2023/TestCo-2023-NonNeg-WithNew.xml" TargetMode="External"/><Relationship Id="rId1780" Type="http://schemas.openxmlformats.org/officeDocument/2006/relationships/hyperlink" Target="https://raw.githubusercontent.com/DataQualityCommittee/dqc_us_rules/refs/heads/master/tests/input/testfiles/2023/TestCo-2023-NonNeg-WithNew.xml" TargetMode="External"/><Relationship Id="rId2624" Type="http://schemas.openxmlformats.org/officeDocument/2006/relationships/hyperlink" Target="https://raw.githubusercontent.com/DataQualityCommittee/dqc_us_rules/refs/heads/master/tests/input/testfiles/2023/TestCo-2023-NonNeg-WithNew.xml" TargetMode="External"/><Relationship Id="rId2831" Type="http://schemas.openxmlformats.org/officeDocument/2006/relationships/hyperlink" Target="https://raw.githubusercontent.com/DataQualityCommittee/dqc_us_rules/refs/heads/master/tests/input/testfiles/2023/TestCo-2023-NonNeg-WithNew.xml" TargetMode="External"/><Relationship Id="rId5987" Type="http://schemas.openxmlformats.org/officeDocument/2006/relationships/hyperlink" Target="https://raw.githubusercontent.com/DataQualityCommittee/dqc_us_rules/refs/heads/master/tests/input/testfiles/2023/TestCo-2023-NonNeg-WithNew.xml" TargetMode="External"/><Relationship Id="rId72" Type="http://schemas.openxmlformats.org/officeDocument/2006/relationships/hyperlink" Target="http://www.sec.gov/Archives/edgar/data/55067/000162828023037866/k-20230930.htm" TargetMode="External"/><Relationship Id="rId803" Type="http://schemas.openxmlformats.org/officeDocument/2006/relationships/hyperlink" Target="https://raw.githubusercontent.com/DataQualityCommittee/dqc_us_rules/refs/heads/master/tests/input/testfiles/2023/TestCo-2023-NonNeg-WithNew.xml" TargetMode="External"/><Relationship Id="rId1226" Type="http://schemas.openxmlformats.org/officeDocument/2006/relationships/hyperlink" Target="https://raw.githubusercontent.com/DataQualityCommittee/dqc_us_rules/refs/heads/master/tests/input/testfiles/2023/TestCo-2023-NonNeg-WithNew.xml" TargetMode="External"/><Relationship Id="rId1433" Type="http://schemas.openxmlformats.org/officeDocument/2006/relationships/hyperlink" Target="https://raw.githubusercontent.com/DataQualityCommittee/dqc_us_rules/refs/heads/master/tests/input/testfiles/2023/TestCo-2023-NonNeg-WithNew.xml" TargetMode="External"/><Relationship Id="rId1640" Type="http://schemas.openxmlformats.org/officeDocument/2006/relationships/hyperlink" Target="https://raw.githubusercontent.com/DataQualityCommittee/dqc_us_rules/refs/heads/master/tests/input/testfiles/2023/TestCo-2023-NonNeg-WithNew.xml" TargetMode="External"/><Relationship Id="rId4589" Type="http://schemas.openxmlformats.org/officeDocument/2006/relationships/hyperlink" Target="https://raw.githubusercontent.com/DataQualityCommittee/dqc_us_rules/refs/heads/master/tests/input/testfiles/2023/TestCo-2023-NonNeg-WithNew.xml" TargetMode="External"/><Relationship Id="rId4796" Type="http://schemas.openxmlformats.org/officeDocument/2006/relationships/hyperlink" Target="https://raw.githubusercontent.com/DataQualityCommittee/dqc_us_rules/refs/heads/master/tests/input/testfiles/2023/TestCo-2023-NonNeg-WithNew.xml" TargetMode="External"/><Relationship Id="rId5847" Type="http://schemas.openxmlformats.org/officeDocument/2006/relationships/hyperlink" Target="https://raw.githubusercontent.com/DataQualityCommittee/dqc_us_rules/refs/heads/master/tests/input/testfiles/2023/TestCo-2023-NonNeg-WithNew.xml" TargetMode="External"/><Relationship Id="rId1500" Type="http://schemas.openxmlformats.org/officeDocument/2006/relationships/hyperlink" Target="https://raw.githubusercontent.com/DataQualityCommittee/dqc_us_rules/refs/heads/master/tests/input/testfiles/2023/TestCo-2023-NonNeg-WithNew.xml" TargetMode="External"/><Relationship Id="rId3398" Type="http://schemas.openxmlformats.org/officeDocument/2006/relationships/hyperlink" Target="https://raw.githubusercontent.com/DataQualityCommittee/dqc_us_rules/refs/heads/master/tests/input/testfiles/2023/TestCo-2023-NonNeg-WithNew.xml" TargetMode="External"/><Relationship Id="rId4449" Type="http://schemas.openxmlformats.org/officeDocument/2006/relationships/hyperlink" Target="https://raw.githubusercontent.com/DataQualityCommittee/dqc_us_rules/refs/heads/master/tests/input/testfiles/2023/TestCo-2023-NonNeg-WithNew.xml" TargetMode="External"/><Relationship Id="rId4656" Type="http://schemas.openxmlformats.org/officeDocument/2006/relationships/hyperlink" Target="https://raw.githubusercontent.com/DataQualityCommittee/dqc_us_rules/refs/heads/master/tests/input/testfiles/2023/TestCo-2023-NonNeg-WithNew.xml" TargetMode="External"/><Relationship Id="rId4863" Type="http://schemas.openxmlformats.org/officeDocument/2006/relationships/hyperlink" Target="https://raw.githubusercontent.com/DataQualityCommittee/dqc_us_rules/refs/heads/master/tests/input/testfiles/2023/TestCo-2023-NonNeg-WithNew.xml" TargetMode="External"/><Relationship Id="rId5707" Type="http://schemas.openxmlformats.org/officeDocument/2006/relationships/hyperlink" Target="https://raw.githubusercontent.com/DataQualityCommittee/dqc_us_rules/refs/heads/master/tests/input/testfiles/2023/TestCo-2023-NonNeg-WithNew.xml" TargetMode="External"/><Relationship Id="rId5914" Type="http://schemas.openxmlformats.org/officeDocument/2006/relationships/hyperlink" Target="https://raw.githubusercontent.com/DataQualityCommittee/dqc_us_rules/refs/heads/master/tests/input/testfiles/2023/TestCo-2023-NonNeg-WithNew.xml" TargetMode="External"/><Relationship Id="rId7062" Type="http://schemas.openxmlformats.org/officeDocument/2006/relationships/hyperlink" Target="https://raw.githubusercontent.com/DataQualityCommittee/dqc_us_rules/refs/heads/master/tests/input/testfiles/2023/TestCo-2023-NonNeg-WithNew.xml" TargetMode="External"/><Relationship Id="rId3258" Type="http://schemas.openxmlformats.org/officeDocument/2006/relationships/hyperlink" Target="https://raw.githubusercontent.com/DataQualityCommittee/dqc_us_rules/refs/heads/master/tests/input/testfiles/2023/TestCo-2023-NonNeg-WithNew.xml" TargetMode="External"/><Relationship Id="rId3465" Type="http://schemas.openxmlformats.org/officeDocument/2006/relationships/hyperlink" Target="https://raw.githubusercontent.com/DataQualityCommittee/dqc_us_rules/refs/heads/master/tests/input/testfiles/2023/TestCo-2023-NonNeg-WithNew.xml" TargetMode="External"/><Relationship Id="rId3672" Type="http://schemas.openxmlformats.org/officeDocument/2006/relationships/hyperlink" Target="https://raw.githubusercontent.com/DataQualityCommittee/dqc_us_rules/refs/heads/master/tests/input/testfiles/2023/TestCo-2023-NonNeg-WithNew.xml" TargetMode="External"/><Relationship Id="rId4309" Type="http://schemas.openxmlformats.org/officeDocument/2006/relationships/hyperlink" Target="https://raw.githubusercontent.com/DataQualityCommittee/dqc_us_rules/refs/heads/master/tests/input/testfiles/2023/TestCo-2023-NonNeg-WithNew.xml" TargetMode="External"/><Relationship Id="rId4516" Type="http://schemas.openxmlformats.org/officeDocument/2006/relationships/hyperlink" Target="https://raw.githubusercontent.com/DataQualityCommittee/dqc_us_rules/refs/heads/master/tests/input/testfiles/2023/TestCo-2023-NonNeg-WithNew.xml" TargetMode="External"/><Relationship Id="rId4723" Type="http://schemas.openxmlformats.org/officeDocument/2006/relationships/hyperlink" Target="https://raw.githubusercontent.com/DataQualityCommittee/dqc_us_rules/refs/heads/master/tests/input/testfiles/2023/TestCo-2023-NonNeg-WithNew.xml" TargetMode="External"/><Relationship Id="rId7879" Type="http://schemas.openxmlformats.org/officeDocument/2006/relationships/hyperlink" Target="http://www.sec.gov/Archives/edgar/data/1763329/000109690624002137/tpia-20240930.htm" TargetMode="External"/><Relationship Id="rId179" Type="http://schemas.openxmlformats.org/officeDocument/2006/relationships/hyperlink" Target="https://raw.githubusercontent.com/DataQualityCommittee/dqc_us_rules/refs/heads/master/tests/input/testfiles/2023/TestCo-2023-NonNeg-WithNew.xml" TargetMode="External"/><Relationship Id="rId386" Type="http://schemas.openxmlformats.org/officeDocument/2006/relationships/hyperlink" Target="https://raw.githubusercontent.com/DataQualityCommittee/dqc_us_rules/refs/heads/master/tests/input/testfiles/2023/TestCo-2023-NonNeg-WithNew.xml" TargetMode="External"/><Relationship Id="rId593" Type="http://schemas.openxmlformats.org/officeDocument/2006/relationships/hyperlink" Target="https://raw.githubusercontent.com/DataQualityCommittee/dqc_us_rules/refs/heads/master/tests/input/testfiles/2023/TestCo-2023-NonNeg-WithNew.xml" TargetMode="External"/><Relationship Id="rId2067" Type="http://schemas.openxmlformats.org/officeDocument/2006/relationships/hyperlink" Target="https://raw.githubusercontent.com/DataQualityCommittee/dqc_us_rules/refs/heads/master/tests/input/testfiles/2023/TestCo-2023-NonNeg-WithNew.xml" TargetMode="External"/><Relationship Id="rId2274" Type="http://schemas.openxmlformats.org/officeDocument/2006/relationships/hyperlink" Target="https://raw.githubusercontent.com/DataQualityCommittee/dqc_us_rules/refs/heads/master/tests/input/testfiles/2023/TestCo-2023-NonNeg-WithNew.xml" TargetMode="External"/><Relationship Id="rId2481" Type="http://schemas.openxmlformats.org/officeDocument/2006/relationships/hyperlink" Target="https://raw.githubusercontent.com/DataQualityCommittee/dqc_us_rules/refs/heads/master/tests/input/testfiles/2023/TestCo-2023-NonNeg-WithNew.xml" TargetMode="External"/><Relationship Id="rId3118" Type="http://schemas.openxmlformats.org/officeDocument/2006/relationships/hyperlink" Target="https://raw.githubusercontent.com/DataQualityCommittee/dqc_us_rules/refs/heads/master/tests/input/testfiles/2023/TestCo-2023-NonNeg-WithNew.xml" TargetMode="External"/><Relationship Id="rId3325" Type="http://schemas.openxmlformats.org/officeDocument/2006/relationships/hyperlink" Target="https://raw.githubusercontent.com/DataQualityCommittee/dqc_us_rules/refs/heads/master/tests/input/testfiles/2023/TestCo-2023-NonNeg-WithNew.xml" TargetMode="External"/><Relationship Id="rId3532" Type="http://schemas.openxmlformats.org/officeDocument/2006/relationships/hyperlink" Target="https://raw.githubusercontent.com/DataQualityCommittee/dqc_us_rules/refs/heads/master/tests/input/testfiles/2023/TestCo-2023-NonNeg-WithNew.xml" TargetMode="External"/><Relationship Id="rId4930" Type="http://schemas.openxmlformats.org/officeDocument/2006/relationships/hyperlink" Target="https://raw.githubusercontent.com/DataQualityCommittee/dqc_us_rules/refs/heads/master/tests/input/testfiles/2023/TestCo-2023-NonNeg-WithNew.xml" TargetMode="External"/><Relationship Id="rId6688" Type="http://schemas.openxmlformats.org/officeDocument/2006/relationships/hyperlink" Target="https://raw.githubusercontent.com/DataQualityCommittee/dqc_us_rules/refs/heads/master/tests/input/testfiles/2023/TestCo-2023-NonNeg-WithNew.xml" TargetMode="External"/><Relationship Id="rId7739" Type="http://schemas.openxmlformats.org/officeDocument/2006/relationships/hyperlink" Target="https://raw.githubusercontent.com/DataQualityCommittee/dqc_us_rules/refs/heads/master/tests/input/testfiles/2023/TestCo-2023-NonNeg-WithNew.xml" TargetMode="External"/><Relationship Id="rId246" Type="http://schemas.openxmlformats.org/officeDocument/2006/relationships/hyperlink" Target="https://raw.githubusercontent.com/DataQualityCommittee/dqc_us_rules/refs/heads/master/tests/input/testfiles/2023/TestCo-2023-NonNeg-WithNew.xml" TargetMode="External"/><Relationship Id="rId453" Type="http://schemas.openxmlformats.org/officeDocument/2006/relationships/hyperlink" Target="https://raw.githubusercontent.com/DataQualityCommittee/dqc_us_rules/refs/heads/master/tests/input/testfiles/2023/TestCo-2023-NonNeg-WithNew.xml" TargetMode="External"/><Relationship Id="rId660" Type="http://schemas.openxmlformats.org/officeDocument/2006/relationships/hyperlink" Target="https://raw.githubusercontent.com/DataQualityCommittee/dqc_us_rules/refs/heads/master/tests/input/testfiles/2023/TestCo-2023-NonNeg-WithNew.xml" TargetMode="External"/><Relationship Id="rId1083" Type="http://schemas.openxmlformats.org/officeDocument/2006/relationships/hyperlink" Target="https://raw.githubusercontent.com/DataQualityCommittee/dqc_us_rules/refs/heads/master/tests/input/testfiles/2023/TestCo-2023-NonNeg-WithNew.xml" TargetMode="External"/><Relationship Id="rId1290" Type="http://schemas.openxmlformats.org/officeDocument/2006/relationships/hyperlink" Target="https://raw.githubusercontent.com/DataQualityCommittee/dqc_us_rules/refs/heads/master/tests/input/testfiles/2023/TestCo-2023-NonNeg-WithNew.xml" TargetMode="External"/><Relationship Id="rId2134" Type="http://schemas.openxmlformats.org/officeDocument/2006/relationships/hyperlink" Target="https://raw.githubusercontent.com/DataQualityCommittee/dqc_us_rules/refs/heads/master/tests/input/testfiles/2023/TestCo-2023-NonNeg-WithNew.xml" TargetMode="External"/><Relationship Id="rId2341" Type="http://schemas.openxmlformats.org/officeDocument/2006/relationships/hyperlink" Target="https://raw.githubusercontent.com/DataQualityCommittee/dqc_us_rules/refs/heads/master/tests/input/testfiles/2023/TestCo-2023-NonNeg-WithNew.xml" TargetMode="External"/><Relationship Id="rId5497" Type="http://schemas.openxmlformats.org/officeDocument/2006/relationships/hyperlink" Target="https://raw.githubusercontent.com/DataQualityCommittee/dqc_us_rules/refs/heads/master/tests/input/testfiles/2023/TestCo-2023-NonNeg-WithNew.xml" TargetMode="External"/><Relationship Id="rId6548" Type="http://schemas.openxmlformats.org/officeDocument/2006/relationships/hyperlink" Target="https://raw.githubusercontent.com/DataQualityCommittee/dqc_us_rules/refs/heads/master/tests/input/testfiles/2023/TestCo-2023-NonNeg-WithNew.xml" TargetMode="External"/><Relationship Id="rId6895" Type="http://schemas.openxmlformats.org/officeDocument/2006/relationships/hyperlink" Target="https://raw.githubusercontent.com/DataQualityCommittee/dqc_us_rules/refs/heads/master/tests/input/testfiles/2023/TestCo-2023-NonNeg-WithNew.xml" TargetMode="External"/><Relationship Id="rId106" Type="http://schemas.openxmlformats.org/officeDocument/2006/relationships/hyperlink" Target="https://raw.githubusercontent.com/DataQualityCommittee/dqc_us_rules/refs/heads/master/tests/input/testfiles/2023/TestCo-2023-NonNeg-WithNew.xml" TargetMode="External"/><Relationship Id="rId313" Type="http://schemas.openxmlformats.org/officeDocument/2006/relationships/hyperlink" Target="https://raw.githubusercontent.com/DataQualityCommittee/dqc_us_rules/refs/heads/master/tests/input/testfiles/2023/TestCo-2023-NonNeg-WithNew.xml" TargetMode="External"/><Relationship Id="rId1150" Type="http://schemas.openxmlformats.org/officeDocument/2006/relationships/hyperlink" Target="https://raw.githubusercontent.com/DataQualityCommittee/dqc_us_rules/refs/heads/master/tests/input/testfiles/2023/TestCo-2023-NonNeg-WithNew.xml" TargetMode="External"/><Relationship Id="rId4099" Type="http://schemas.openxmlformats.org/officeDocument/2006/relationships/hyperlink" Target="https://raw.githubusercontent.com/DataQualityCommittee/dqc_us_rules/refs/heads/master/tests/input/testfiles/2023/TestCo-2023-NonNeg-WithNew.xml" TargetMode="External"/><Relationship Id="rId5357" Type="http://schemas.openxmlformats.org/officeDocument/2006/relationships/hyperlink" Target="https://raw.githubusercontent.com/DataQualityCommittee/dqc_us_rules/refs/heads/master/tests/input/testfiles/2023/TestCo-2023-NonNeg-WithNew.xml" TargetMode="External"/><Relationship Id="rId6755" Type="http://schemas.openxmlformats.org/officeDocument/2006/relationships/hyperlink" Target="https://raw.githubusercontent.com/DataQualityCommittee/dqc_us_rules/refs/heads/master/tests/input/testfiles/2023/TestCo-2023-NonNeg-WithNew.xml" TargetMode="External"/><Relationship Id="rId6962" Type="http://schemas.openxmlformats.org/officeDocument/2006/relationships/hyperlink" Target="https://raw.githubusercontent.com/DataQualityCommittee/dqc_us_rules/refs/heads/master/tests/input/testfiles/2023/TestCo-2023-NonNeg-WithNew.xml" TargetMode="External"/><Relationship Id="rId7806" Type="http://schemas.openxmlformats.org/officeDocument/2006/relationships/hyperlink" Target="https://raw.githubusercontent.com/DataQualityCommittee/dqc_us_rules/refs/heads/master/tests/input/testfiles/2023/TestCo-2023-NonNeg-WithNew.xml" TargetMode="External"/><Relationship Id="rId520" Type="http://schemas.openxmlformats.org/officeDocument/2006/relationships/hyperlink" Target="https://raw.githubusercontent.com/DataQualityCommittee/dqc_us_rules/refs/heads/master/tests/input/testfiles/2023/TestCo-2023-NonNeg-WithNew.xml" TargetMode="External"/><Relationship Id="rId2201" Type="http://schemas.openxmlformats.org/officeDocument/2006/relationships/hyperlink" Target="https://raw.githubusercontent.com/DataQualityCommittee/dqc_us_rules/refs/heads/master/tests/input/testfiles/2023/TestCo-2023-NonNeg-WithNew.xml" TargetMode="External"/><Relationship Id="rId5564" Type="http://schemas.openxmlformats.org/officeDocument/2006/relationships/hyperlink" Target="https://raw.githubusercontent.com/DataQualityCommittee/dqc_us_rules/refs/heads/master/tests/input/testfiles/2023/TestCo-2023-NonNeg-WithNew.xml" TargetMode="External"/><Relationship Id="rId5771" Type="http://schemas.openxmlformats.org/officeDocument/2006/relationships/hyperlink" Target="https://raw.githubusercontent.com/DataQualityCommittee/dqc_us_rules/refs/heads/master/tests/input/testfiles/2023/TestCo-2023-NonNeg-WithNew.xml" TargetMode="External"/><Relationship Id="rId6408" Type="http://schemas.openxmlformats.org/officeDocument/2006/relationships/hyperlink" Target="https://raw.githubusercontent.com/DataQualityCommittee/dqc_us_rules/refs/heads/master/tests/input/testfiles/2023/TestCo-2023-NonNeg-WithNew.xml" TargetMode="External"/><Relationship Id="rId6615" Type="http://schemas.openxmlformats.org/officeDocument/2006/relationships/hyperlink" Target="https://raw.githubusercontent.com/DataQualityCommittee/dqc_us_rules/refs/heads/master/tests/input/testfiles/2023/TestCo-2023-NonNeg-WithNew.xml" TargetMode="External"/><Relationship Id="rId6822" Type="http://schemas.openxmlformats.org/officeDocument/2006/relationships/hyperlink" Target="https://raw.githubusercontent.com/DataQualityCommittee/dqc_us_rules/refs/heads/master/tests/input/testfiles/2023/TestCo-2023-NonNeg-WithNew.xml" TargetMode="External"/><Relationship Id="rId1010" Type="http://schemas.openxmlformats.org/officeDocument/2006/relationships/hyperlink" Target="https://raw.githubusercontent.com/DataQualityCommittee/dqc_us_rules/refs/heads/master/tests/input/testfiles/2023/TestCo-2023-NonNeg-WithNew.xml" TargetMode="External"/><Relationship Id="rId1967" Type="http://schemas.openxmlformats.org/officeDocument/2006/relationships/hyperlink" Target="https://raw.githubusercontent.com/DataQualityCommittee/dqc_us_rules/refs/heads/master/tests/input/testfiles/2023/TestCo-2023-NonNeg-WithNew.xml" TargetMode="External"/><Relationship Id="rId4166" Type="http://schemas.openxmlformats.org/officeDocument/2006/relationships/hyperlink" Target="https://raw.githubusercontent.com/DataQualityCommittee/dqc_us_rules/refs/heads/master/tests/input/testfiles/2023/TestCo-2023-NonNeg-WithNew.xml" TargetMode="External"/><Relationship Id="rId4373" Type="http://schemas.openxmlformats.org/officeDocument/2006/relationships/hyperlink" Target="https://raw.githubusercontent.com/DataQualityCommittee/dqc_us_rules/refs/heads/master/tests/input/testfiles/2023/TestCo-2023-NonNeg-WithNew.xml" TargetMode="External"/><Relationship Id="rId4580" Type="http://schemas.openxmlformats.org/officeDocument/2006/relationships/hyperlink" Target="https://raw.githubusercontent.com/DataQualityCommittee/dqc_us_rules/refs/heads/master/tests/input/testfiles/2023/TestCo-2023-NonNeg-WithNew.xml" TargetMode="External"/><Relationship Id="rId5217" Type="http://schemas.openxmlformats.org/officeDocument/2006/relationships/hyperlink" Target="https://raw.githubusercontent.com/DataQualityCommittee/dqc_us_rules/refs/heads/master/tests/input/testfiles/2023/TestCo-2023-NonNeg-WithNew.xml" TargetMode="External"/><Relationship Id="rId5424" Type="http://schemas.openxmlformats.org/officeDocument/2006/relationships/hyperlink" Target="https://raw.githubusercontent.com/DataQualityCommittee/dqc_us_rules/refs/heads/master/tests/input/testfiles/2023/TestCo-2023-NonNeg-WithNew.xml" TargetMode="External"/><Relationship Id="rId5631" Type="http://schemas.openxmlformats.org/officeDocument/2006/relationships/hyperlink" Target="https://raw.githubusercontent.com/DataQualityCommittee/dqc_us_rules/refs/heads/master/tests/input/testfiles/2023/TestCo-2023-NonNeg-WithNew.xml" TargetMode="External"/><Relationship Id="rId4026" Type="http://schemas.openxmlformats.org/officeDocument/2006/relationships/hyperlink" Target="https://raw.githubusercontent.com/DataQualityCommittee/dqc_us_rules/refs/heads/master/tests/input/testfiles/2023/TestCo-2023-NonNeg-WithNew.xml" TargetMode="External"/><Relationship Id="rId4440" Type="http://schemas.openxmlformats.org/officeDocument/2006/relationships/hyperlink" Target="https://raw.githubusercontent.com/DataQualityCommittee/dqc_us_rules/refs/heads/master/tests/input/testfiles/2023/TestCo-2023-NonNeg-WithNew.xml" TargetMode="External"/><Relationship Id="rId7596" Type="http://schemas.openxmlformats.org/officeDocument/2006/relationships/hyperlink" Target="https://raw.githubusercontent.com/DataQualityCommittee/dqc_us_rules/refs/heads/master/tests/input/testfiles/2023/TestCo-2023-NonNeg-WithNew.xml" TargetMode="External"/><Relationship Id="rId3042" Type="http://schemas.openxmlformats.org/officeDocument/2006/relationships/hyperlink" Target="https://raw.githubusercontent.com/DataQualityCommittee/dqc_us_rules/refs/heads/master/tests/input/testfiles/2023/TestCo-2023-NonNeg-WithNew.xml" TargetMode="External"/><Relationship Id="rId6198" Type="http://schemas.openxmlformats.org/officeDocument/2006/relationships/hyperlink" Target="https://raw.githubusercontent.com/DataQualityCommittee/dqc_us_rules/refs/heads/master/tests/input/testfiles/2023/TestCo-2023-NonNeg-WithNew.xml" TargetMode="External"/><Relationship Id="rId7249" Type="http://schemas.openxmlformats.org/officeDocument/2006/relationships/hyperlink" Target="https://raw.githubusercontent.com/DataQualityCommittee/dqc_us_rules/refs/heads/master/tests/input/testfiles/2023/TestCo-2023-NonNeg-WithNew.xml" TargetMode="External"/><Relationship Id="rId7663" Type="http://schemas.openxmlformats.org/officeDocument/2006/relationships/hyperlink" Target="https://raw.githubusercontent.com/DataQualityCommittee/dqc_us_rules/refs/heads/master/tests/input/testfiles/2023/TestCo-2023-NonNeg-WithNew.xml" TargetMode="External"/><Relationship Id="rId6265" Type="http://schemas.openxmlformats.org/officeDocument/2006/relationships/hyperlink" Target="https://raw.githubusercontent.com/DataQualityCommittee/dqc_us_rules/refs/heads/master/tests/input/testfiles/2023/TestCo-2023-NonNeg-WithNew.xml" TargetMode="External"/><Relationship Id="rId7316" Type="http://schemas.openxmlformats.org/officeDocument/2006/relationships/hyperlink" Target="https://raw.githubusercontent.com/DataQualityCommittee/dqc_us_rules/refs/heads/master/tests/input/testfiles/2023/TestCo-2023-NonNeg-WithNew.xml" TargetMode="External"/><Relationship Id="rId3859" Type="http://schemas.openxmlformats.org/officeDocument/2006/relationships/hyperlink" Target="https://raw.githubusercontent.com/DataQualityCommittee/dqc_us_rules/refs/heads/master/tests/input/testfiles/2023/TestCo-2023-NonNeg-WithNew.xml" TargetMode="External"/><Relationship Id="rId5281" Type="http://schemas.openxmlformats.org/officeDocument/2006/relationships/hyperlink" Target="https://raw.githubusercontent.com/DataQualityCommittee/dqc_us_rules/refs/heads/master/tests/input/testfiles/2023/TestCo-2023-NonNeg-WithNew.xml" TargetMode="External"/><Relationship Id="rId7730" Type="http://schemas.openxmlformats.org/officeDocument/2006/relationships/hyperlink" Target="https://raw.githubusercontent.com/DataQualityCommittee/dqc_us_rules/refs/heads/master/tests/input/testfiles/2023/TestCo-2023-NonNeg-WithNew.xml" TargetMode="External"/><Relationship Id="rId2875" Type="http://schemas.openxmlformats.org/officeDocument/2006/relationships/hyperlink" Target="https://raw.githubusercontent.com/DataQualityCommittee/dqc_us_rules/refs/heads/master/tests/input/testfiles/2023/TestCo-2023-NonNeg-WithNew.xml" TargetMode="External"/><Relationship Id="rId3926" Type="http://schemas.openxmlformats.org/officeDocument/2006/relationships/hyperlink" Target="https://raw.githubusercontent.com/DataQualityCommittee/dqc_us_rules/refs/heads/master/tests/input/testfiles/2023/TestCo-2023-NonNeg-WithNew.xml" TargetMode="External"/><Relationship Id="rId6332" Type="http://schemas.openxmlformats.org/officeDocument/2006/relationships/hyperlink" Target="https://raw.githubusercontent.com/DataQualityCommittee/dqc_us_rules/refs/heads/master/tests/input/testfiles/2023/TestCo-2023-NonNeg-WithNew.xml" TargetMode="External"/><Relationship Id="rId847" Type="http://schemas.openxmlformats.org/officeDocument/2006/relationships/hyperlink" Target="https://raw.githubusercontent.com/DataQualityCommittee/dqc_us_rules/refs/heads/master/tests/input/testfiles/2023/TestCo-2023-NonNeg-WithNew.xml" TargetMode="External"/><Relationship Id="rId1477" Type="http://schemas.openxmlformats.org/officeDocument/2006/relationships/hyperlink" Target="https://raw.githubusercontent.com/DataQualityCommittee/dqc_us_rules/refs/heads/master/tests/input/testfiles/2023/TestCo-2023-NonNeg-WithNew.xml" TargetMode="External"/><Relationship Id="rId1891" Type="http://schemas.openxmlformats.org/officeDocument/2006/relationships/hyperlink" Target="https://raw.githubusercontent.com/DataQualityCommittee/dqc_us_rules/refs/heads/master/tests/input/testfiles/2023/TestCo-2023-NonNeg-WithNew.xml" TargetMode="External"/><Relationship Id="rId2528" Type="http://schemas.openxmlformats.org/officeDocument/2006/relationships/hyperlink" Target="https://raw.githubusercontent.com/DataQualityCommittee/dqc_us_rules/refs/heads/master/tests/input/testfiles/2023/TestCo-2023-NonNeg-WithNew.xml" TargetMode="External"/><Relationship Id="rId2942" Type="http://schemas.openxmlformats.org/officeDocument/2006/relationships/hyperlink" Target="https://raw.githubusercontent.com/DataQualityCommittee/dqc_us_rules/refs/heads/master/tests/input/testfiles/2023/TestCo-2023-NonNeg-WithNew.xml" TargetMode="External"/><Relationship Id="rId914" Type="http://schemas.openxmlformats.org/officeDocument/2006/relationships/hyperlink" Target="https://raw.githubusercontent.com/DataQualityCommittee/dqc_us_rules/refs/heads/master/tests/input/testfiles/2023/TestCo-2023-NonNeg-WithNew.xml" TargetMode="External"/><Relationship Id="rId1544" Type="http://schemas.openxmlformats.org/officeDocument/2006/relationships/hyperlink" Target="https://raw.githubusercontent.com/DataQualityCommittee/dqc_us_rules/refs/heads/master/tests/input/testfiles/2023/TestCo-2023-NonNeg-WithNew.xml" TargetMode="External"/><Relationship Id="rId5001" Type="http://schemas.openxmlformats.org/officeDocument/2006/relationships/hyperlink" Target="https://raw.githubusercontent.com/DataQualityCommittee/dqc_us_rules/refs/heads/master/tests/input/testfiles/2023/TestCo-2023-NonNeg-WithNew.xml" TargetMode="External"/><Relationship Id="rId1611" Type="http://schemas.openxmlformats.org/officeDocument/2006/relationships/hyperlink" Target="https://raw.githubusercontent.com/DataQualityCommittee/dqc_us_rules/refs/heads/master/tests/input/testfiles/2023/TestCo-2023-NonNeg-WithNew.xml" TargetMode="External"/><Relationship Id="rId4767" Type="http://schemas.openxmlformats.org/officeDocument/2006/relationships/hyperlink" Target="https://raw.githubusercontent.com/DataQualityCommittee/dqc_us_rules/refs/heads/master/tests/input/testfiles/2023/TestCo-2023-NonNeg-WithNew.xml" TargetMode="External"/><Relationship Id="rId5818" Type="http://schemas.openxmlformats.org/officeDocument/2006/relationships/hyperlink" Target="https://raw.githubusercontent.com/DataQualityCommittee/dqc_us_rules/refs/heads/master/tests/input/testfiles/2023/TestCo-2023-NonNeg-WithNew.xml" TargetMode="External"/><Relationship Id="rId7173" Type="http://schemas.openxmlformats.org/officeDocument/2006/relationships/hyperlink" Target="https://raw.githubusercontent.com/DataQualityCommittee/dqc_us_rules/refs/heads/master/tests/input/testfiles/2023/TestCo-2023-NonNeg-WithNew.xml" TargetMode="External"/><Relationship Id="rId3369" Type="http://schemas.openxmlformats.org/officeDocument/2006/relationships/hyperlink" Target="https://raw.githubusercontent.com/DataQualityCommittee/dqc_us_rules/refs/heads/master/tests/input/testfiles/2023/TestCo-2023-NonNeg-WithNew.xml" TargetMode="External"/><Relationship Id="rId7240" Type="http://schemas.openxmlformats.org/officeDocument/2006/relationships/hyperlink" Target="https://raw.githubusercontent.com/DataQualityCommittee/dqc_us_rules/refs/heads/master/tests/input/testfiles/2023/TestCo-2023-NonNeg-WithNew.xml" TargetMode="External"/><Relationship Id="rId2385" Type="http://schemas.openxmlformats.org/officeDocument/2006/relationships/hyperlink" Target="https://raw.githubusercontent.com/DataQualityCommittee/dqc_us_rules/refs/heads/master/tests/input/testfiles/2023/TestCo-2023-NonNeg-WithNew.xml" TargetMode="External"/><Relationship Id="rId3783" Type="http://schemas.openxmlformats.org/officeDocument/2006/relationships/hyperlink" Target="https://raw.githubusercontent.com/DataQualityCommittee/dqc_us_rules/refs/heads/master/tests/input/testfiles/2023/TestCo-2023-NonNeg-WithNew.xml" TargetMode="External"/><Relationship Id="rId4834" Type="http://schemas.openxmlformats.org/officeDocument/2006/relationships/hyperlink" Target="https://raw.githubusercontent.com/DataQualityCommittee/dqc_us_rules/refs/heads/master/tests/input/testfiles/2023/TestCo-2023-NonNeg-WithNew.xml" TargetMode="External"/><Relationship Id="rId357" Type="http://schemas.openxmlformats.org/officeDocument/2006/relationships/hyperlink" Target="https://raw.githubusercontent.com/DataQualityCommittee/dqc_us_rules/refs/heads/master/tests/input/testfiles/2023/TestCo-2023-NonNeg-WithNew.xml" TargetMode="External"/><Relationship Id="rId2038" Type="http://schemas.openxmlformats.org/officeDocument/2006/relationships/hyperlink" Target="https://raw.githubusercontent.com/DataQualityCommittee/dqc_us_rules/refs/heads/master/tests/input/testfiles/2023/TestCo-2023-NonNeg-WithNew.xml" TargetMode="External"/><Relationship Id="rId3436" Type="http://schemas.openxmlformats.org/officeDocument/2006/relationships/hyperlink" Target="https://raw.githubusercontent.com/DataQualityCommittee/dqc_us_rules/refs/heads/master/tests/input/testfiles/2023/TestCo-2023-NonNeg-WithNew.xml" TargetMode="External"/><Relationship Id="rId3850" Type="http://schemas.openxmlformats.org/officeDocument/2006/relationships/hyperlink" Target="https://raw.githubusercontent.com/DataQualityCommittee/dqc_us_rules/refs/heads/master/tests/input/testfiles/2023/TestCo-2023-NonNeg-WithNew.xml" TargetMode="External"/><Relationship Id="rId4901" Type="http://schemas.openxmlformats.org/officeDocument/2006/relationships/hyperlink" Target="https://raw.githubusercontent.com/DataQualityCommittee/dqc_us_rules/refs/heads/master/tests/input/testfiles/2023/TestCo-2023-NonNeg-WithNew.xml" TargetMode="External"/><Relationship Id="rId771" Type="http://schemas.openxmlformats.org/officeDocument/2006/relationships/hyperlink" Target="https://raw.githubusercontent.com/DataQualityCommittee/dqc_us_rules/refs/heads/master/tests/input/testfiles/2023/TestCo-2023-NonNeg-WithNew.xml" TargetMode="External"/><Relationship Id="rId2452" Type="http://schemas.openxmlformats.org/officeDocument/2006/relationships/hyperlink" Target="https://raw.githubusercontent.com/DataQualityCommittee/dqc_us_rules/refs/heads/master/tests/input/testfiles/2023/TestCo-2023-NonNeg-WithNew.xml" TargetMode="External"/><Relationship Id="rId3503" Type="http://schemas.openxmlformats.org/officeDocument/2006/relationships/hyperlink" Target="https://raw.githubusercontent.com/DataQualityCommittee/dqc_us_rules/refs/heads/master/tests/input/testfiles/2023/TestCo-2023-NonNeg-WithNew.xml" TargetMode="External"/><Relationship Id="rId6659" Type="http://schemas.openxmlformats.org/officeDocument/2006/relationships/hyperlink" Target="https://raw.githubusercontent.com/DataQualityCommittee/dqc_us_rules/refs/heads/master/tests/input/testfiles/2023/TestCo-2023-NonNeg-WithNew.xml" TargetMode="External"/><Relationship Id="rId424" Type="http://schemas.openxmlformats.org/officeDocument/2006/relationships/hyperlink" Target="https://raw.githubusercontent.com/DataQualityCommittee/dqc_us_rules/refs/heads/master/tests/input/testfiles/2023/TestCo-2023-NonNeg-WithNew.xml" TargetMode="External"/><Relationship Id="rId1054" Type="http://schemas.openxmlformats.org/officeDocument/2006/relationships/hyperlink" Target="https://raw.githubusercontent.com/DataQualityCommittee/dqc_us_rules/refs/heads/master/tests/input/testfiles/2023/TestCo-2023-NonNeg-WithNew.xml" TargetMode="External"/><Relationship Id="rId2105" Type="http://schemas.openxmlformats.org/officeDocument/2006/relationships/hyperlink" Target="https://raw.githubusercontent.com/DataQualityCommittee/dqc_us_rules/refs/heads/master/tests/input/testfiles/2023/TestCo-2023-NonNeg-WithNew.xml" TargetMode="External"/><Relationship Id="rId5675" Type="http://schemas.openxmlformats.org/officeDocument/2006/relationships/hyperlink" Target="https://raw.githubusercontent.com/DataQualityCommittee/dqc_us_rules/refs/heads/master/tests/input/testfiles/2023/TestCo-2023-NonNeg-WithNew.xml" TargetMode="External"/><Relationship Id="rId6726" Type="http://schemas.openxmlformats.org/officeDocument/2006/relationships/hyperlink" Target="https://raw.githubusercontent.com/DataQualityCommittee/dqc_us_rules/refs/heads/master/tests/input/testfiles/2023/TestCo-2023-NonNeg-WithNew.xml" TargetMode="External"/><Relationship Id="rId1121" Type="http://schemas.openxmlformats.org/officeDocument/2006/relationships/hyperlink" Target="https://raw.githubusercontent.com/DataQualityCommittee/dqc_us_rules/refs/heads/master/tests/input/testfiles/2023/TestCo-2023-NonNeg-WithNew.xml" TargetMode="External"/><Relationship Id="rId4277" Type="http://schemas.openxmlformats.org/officeDocument/2006/relationships/hyperlink" Target="https://raw.githubusercontent.com/DataQualityCommittee/dqc_us_rules/refs/heads/master/tests/input/testfiles/2023/TestCo-2023-NonNeg-WithNew.xml" TargetMode="External"/><Relationship Id="rId4691" Type="http://schemas.openxmlformats.org/officeDocument/2006/relationships/hyperlink" Target="https://raw.githubusercontent.com/DataQualityCommittee/dqc_us_rules/refs/heads/master/tests/input/testfiles/2023/TestCo-2023-NonNeg-WithNew.xml" TargetMode="External"/><Relationship Id="rId5328" Type="http://schemas.openxmlformats.org/officeDocument/2006/relationships/hyperlink" Target="https://raw.githubusercontent.com/DataQualityCommittee/dqc_us_rules/refs/heads/master/tests/input/testfiles/2023/TestCo-2023-NonNeg-WithNew.xml" TargetMode="External"/><Relationship Id="rId5742" Type="http://schemas.openxmlformats.org/officeDocument/2006/relationships/hyperlink" Target="https://raw.githubusercontent.com/DataQualityCommittee/dqc_us_rules/refs/heads/master/tests/input/testfiles/2023/TestCo-2023-NonNeg-WithNew.xml" TargetMode="External"/><Relationship Id="rId3293" Type="http://schemas.openxmlformats.org/officeDocument/2006/relationships/hyperlink" Target="https://raw.githubusercontent.com/DataQualityCommittee/dqc_us_rules/refs/heads/master/tests/input/testfiles/2023/TestCo-2023-NonNeg-WithNew.xml" TargetMode="External"/><Relationship Id="rId4344" Type="http://schemas.openxmlformats.org/officeDocument/2006/relationships/hyperlink" Target="https://raw.githubusercontent.com/DataQualityCommittee/dqc_us_rules/refs/heads/master/tests/input/testfiles/2023/TestCo-2023-NonNeg-WithNew.xml" TargetMode="External"/><Relationship Id="rId1938" Type="http://schemas.openxmlformats.org/officeDocument/2006/relationships/hyperlink" Target="https://raw.githubusercontent.com/DataQualityCommittee/dqc_us_rules/refs/heads/master/tests/input/testfiles/2023/TestCo-2023-NonNeg-WithNew.xml" TargetMode="External"/><Relationship Id="rId3360" Type="http://schemas.openxmlformats.org/officeDocument/2006/relationships/hyperlink" Target="https://raw.githubusercontent.com/DataQualityCommittee/dqc_us_rules/refs/heads/master/tests/input/testfiles/2023/TestCo-2023-NonNeg-WithNew.xml" TargetMode="External"/><Relationship Id="rId7567" Type="http://schemas.openxmlformats.org/officeDocument/2006/relationships/hyperlink" Target="https://raw.githubusercontent.com/DataQualityCommittee/dqc_us_rules/refs/heads/master/tests/input/testfiles/2023/TestCo-2023-NonNeg-WithNew.xml" TargetMode="External"/><Relationship Id="rId281" Type="http://schemas.openxmlformats.org/officeDocument/2006/relationships/hyperlink" Target="https://raw.githubusercontent.com/DataQualityCommittee/dqc_us_rules/refs/heads/master/tests/input/testfiles/2023/TestCo-2023-NonNeg-WithNew.xml" TargetMode="External"/><Relationship Id="rId3013" Type="http://schemas.openxmlformats.org/officeDocument/2006/relationships/hyperlink" Target="https://raw.githubusercontent.com/DataQualityCommittee/dqc_us_rules/refs/heads/master/tests/input/testfiles/2023/TestCo-2023-NonNeg-WithNew.xml" TargetMode="External"/><Relationship Id="rId4411" Type="http://schemas.openxmlformats.org/officeDocument/2006/relationships/hyperlink" Target="https://raw.githubusercontent.com/DataQualityCommittee/dqc_us_rules/refs/heads/master/tests/input/testfiles/2023/TestCo-2023-NonNeg-WithNew.xml" TargetMode="External"/><Relationship Id="rId6169" Type="http://schemas.openxmlformats.org/officeDocument/2006/relationships/hyperlink" Target="https://raw.githubusercontent.com/DataQualityCommittee/dqc_us_rules/refs/heads/master/tests/input/testfiles/2023/TestCo-2023-NonNeg-WithNew.xml" TargetMode="External"/><Relationship Id="rId6583" Type="http://schemas.openxmlformats.org/officeDocument/2006/relationships/hyperlink" Target="https://raw.githubusercontent.com/DataQualityCommittee/dqc_us_rules/refs/heads/master/tests/input/testfiles/2023/TestCo-2023-NonNeg-WithNew.xml" TargetMode="External"/><Relationship Id="rId7634" Type="http://schemas.openxmlformats.org/officeDocument/2006/relationships/hyperlink" Target="https://raw.githubusercontent.com/DataQualityCommittee/dqc_us_rules/refs/heads/master/tests/input/testfiles/2023/TestCo-2023-NonNeg-WithNew.xml" TargetMode="External"/><Relationship Id="rId2779" Type="http://schemas.openxmlformats.org/officeDocument/2006/relationships/hyperlink" Target="https://raw.githubusercontent.com/DataQualityCommittee/dqc_us_rules/refs/heads/master/tests/input/testfiles/2023/TestCo-2023-NonNeg-WithNew.xml" TargetMode="External"/><Relationship Id="rId5185" Type="http://schemas.openxmlformats.org/officeDocument/2006/relationships/hyperlink" Target="https://raw.githubusercontent.com/DataQualityCommittee/dqc_us_rules/refs/heads/master/tests/input/testfiles/2023/TestCo-2023-NonNeg-WithNew.xml" TargetMode="External"/><Relationship Id="rId6236" Type="http://schemas.openxmlformats.org/officeDocument/2006/relationships/hyperlink" Target="https://raw.githubusercontent.com/DataQualityCommittee/dqc_us_rules/refs/heads/master/tests/input/testfiles/2023/TestCo-2023-NonNeg-WithNew.xml" TargetMode="External"/><Relationship Id="rId6650" Type="http://schemas.openxmlformats.org/officeDocument/2006/relationships/hyperlink" Target="https://raw.githubusercontent.com/DataQualityCommittee/dqc_us_rules/refs/heads/master/tests/input/testfiles/2023/TestCo-2023-NonNeg-WithNew.xml" TargetMode="External"/><Relationship Id="rId7701" Type="http://schemas.openxmlformats.org/officeDocument/2006/relationships/hyperlink" Target="https://raw.githubusercontent.com/DataQualityCommittee/dqc_us_rules/refs/heads/master/tests/input/testfiles/2023/TestCo-2023-NonNeg-WithNew.xml" TargetMode="External"/><Relationship Id="rId1795" Type="http://schemas.openxmlformats.org/officeDocument/2006/relationships/hyperlink" Target="https://raw.githubusercontent.com/DataQualityCommittee/dqc_us_rules/refs/heads/master/tests/input/testfiles/2023/TestCo-2023-NonNeg-WithNew.xml" TargetMode="External"/><Relationship Id="rId2846" Type="http://schemas.openxmlformats.org/officeDocument/2006/relationships/hyperlink" Target="https://raw.githubusercontent.com/DataQualityCommittee/dqc_us_rules/refs/heads/master/tests/input/testfiles/2023/TestCo-2023-NonNeg-WithNew.xml" TargetMode="External"/><Relationship Id="rId5252" Type="http://schemas.openxmlformats.org/officeDocument/2006/relationships/hyperlink" Target="https://raw.githubusercontent.com/DataQualityCommittee/dqc_us_rules/refs/heads/master/tests/input/testfiles/2023/TestCo-2023-NonNeg-WithNew.xml" TargetMode="External"/><Relationship Id="rId6303" Type="http://schemas.openxmlformats.org/officeDocument/2006/relationships/hyperlink" Target="https://raw.githubusercontent.com/DataQualityCommittee/dqc_us_rules/refs/heads/master/tests/input/testfiles/2023/TestCo-2023-NonNeg-WithNew.xml" TargetMode="External"/><Relationship Id="rId87" Type="http://schemas.openxmlformats.org/officeDocument/2006/relationships/hyperlink" Target="https://raw.githubusercontent.com/DataQualityCommittee/dqc_us_rules/refs/heads/master/tests/input/testfiles/2023/TestCo-2023-NonNeg-WithNew.xml" TargetMode="External"/><Relationship Id="rId818" Type="http://schemas.openxmlformats.org/officeDocument/2006/relationships/hyperlink" Target="https://raw.githubusercontent.com/DataQualityCommittee/dqc_us_rules/refs/heads/master/tests/input/testfiles/2023/TestCo-2023-NonNeg-WithNew.xml" TargetMode="External"/><Relationship Id="rId1448" Type="http://schemas.openxmlformats.org/officeDocument/2006/relationships/hyperlink" Target="https://raw.githubusercontent.com/DataQualityCommittee/dqc_us_rules/refs/heads/master/tests/input/testfiles/2023/TestCo-2023-NonNeg-WithNew.xml" TargetMode="External"/><Relationship Id="rId1862" Type="http://schemas.openxmlformats.org/officeDocument/2006/relationships/hyperlink" Target="https://raw.githubusercontent.com/DataQualityCommittee/dqc_us_rules/refs/heads/master/tests/input/testfiles/2023/TestCo-2023-NonNeg-WithNew.xml" TargetMode="External"/><Relationship Id="rId2913" Type="http://schemas.openxmlformats.org/officeDocument/2006/relationships/hyperlink" Target="https://raw.githubusercontent.com/DataQualityCommittee/dqc_us_rules/refs/heads/master/tests/input/testfiles/2023/TestCo-2023-NonNeg-WithNew.xml" TargetMode="External"/><Relationship Id="rId7077" Type="http://schemas.openxmlformats.org/officeDocument/2006/relationships/hyperlink" Target="https://raw.githubusercontent.com/DataQualityCommittee/dqc_us_rules/refs/heads/master/tests/input/testfiles/2023/TestCo-2023-NonNeg-WithNew.xml" TargetMode="External"/><Relationship Id="rId7491" Type="http://schemas.openxmlformats.org/officeDocument/2006/relationships/hyperlink" Target="https://raw.githubusercontent.com/DataQualityCommittee/dqc_us_rules/refs/heads/master/tests/input/testfiles/2023/TestCo-2023-NonNeg-WithNew.xml" TargetMode="External"/><Relationship Id="rId1515" Type="http://schemas.openxmlformats.org/officeDocument/2006/relationships/hyperlink" Target="https://raw.githubusercontent.com/DataQualityCommittee/dqc_us_rules/refs/heads/master/tests/input/testfiles/2023/TestCo-2023-NonNeg-WithNew.xml" TargetMode="External"/><Relationship Id="rId6093" Type="http://schemas.openxmlformats.org/officeDocument/2006/relationships/hyperlink" Target="https://raw.githubusercontent.com/DataQualityCommittee/dqc_us_rules/refs/heads/master/tests/input/testfiles/2023/TestCo-2023-NonNeg-WithNew.xml" TargetMode="External"/><Relationship Id="rId7144" Type="http://schemas.openxmlformats.org/officeDocument/2006/relationships/hyperlink" Target="https://raw.githubusercontent.com/DataQualityCommittee/dqc_us_rules/refs/heads/master/tests/input/testfiles/2023/TestCo-2023-NonNeg-WithNew.xml" TargetMode="External"/><Relationship Id="rId3687" Type="http://schemas.openxmlformats.org/officeDocument/2006/relationships/hyperlink" Target="https://raw.githubusercontent.com/DataQualityCommittee/dqc_us_rules/refs/heads/master/tests/input/testfiles/2023/TestCo-2023-NonNeg-WithNew.xml" TargetMode="External"/><Relationship Id="rId4738" Type="http://schemas.openxmlformats.org/officeDocument/2006/relationships/hyperlink" Target="https://raw.githubusercontent.com/DataQualityCommittee/dqc_us_rules/refs/heads/master/tests/input/testfiles/2023/TestCo-2023-NonNeg-WithNew.xml" TargetMode="External"/><Relationship Id="rId2289" Type="http://schemas.openxmlformats.org/officeDocument/2006/relationships/hyperlink" Target="https://raw.githubusercontent.com/DataQualityCommittee/dqc_us_rules/refs/heads/master/tests/input/testfiles/2023/TestCo-2023-NonNeg-WithNew.xml" TargetMode="External"/><Relationship Id="rId3754" Type="http://schemas.openxmlformats.org/officeDocument/2006/relationships/hyperlink" Target="https://raw.githubusercontent.com/DataQualityCommittee/dqc_us_rules/refs/heads/master/tests/input/testfiles/2023/TestCo-2023-NonNeg-WithNew.xml" TargetMode="External"/><Relationship Id="rId4805" Type="http://schemas.openxmlformats.org/officeDocument/2006/relationships/hyperlink" Target="https://raw.githubusercontent.com/DataQualityCommittee/dqc_us_rules/refs/heads/master/tests/input/testfiles/2023/TestCo-2023-NonNeg-WithNew.xml" TargetMode="External"/><Relationship Id="rId6160" Type="http://schemas.openxmlformats.org/officeDocument/2006/relationships/hyperlink" Target="https://raw.githubusercontent.com/DataQualityCommittee/dqc_us_rules/refs/heads/master/tests/input/testfiles/2023/TestCo-2023-NonNeg-WithNew.xml" TargetMode="External"/><Relationship Id="rId7211" Type="http://schemas.openxmlformats.org/officeDocument/2006/relationships/hyperlink" Target="https://raw.githubusercontent.com/DataQualityCommittee/dqc_us_rules/refs/heads/master/tests/input/testfiles/2023/TestCo-2023-NonNeg-WithNew.xml" TargetMode="External"/><Relationship Id="rId675" Type="http://schemas.openxmlformats.org/officeDocument/2006/relationships/hyperlink" Target="https://raw.githubusercontent.com/DataQualityCommittee/dqc_us_rules/refs/heads/master/tests/input/testfiles/2023/TestCo-2023-NonNeg-WithNew.xml" TargetMode="External"/><Relationship Id="rId2356" Type="http://schemas.openxmlformats.org/officeDocument/2006/relationships/hyperlink" Target="https://raw.githubusercontent.com/DataQualityCommittee/dqc_us_rules/refs/heads/master/tests/input/testfiles/2023/TestCo-2023-NonNeg-WithNew.xml" TargetMode="External"/><Relationship Id="rId2770" Type="http://schemas.openxmlformats.org/officeDocument/2006/relationships/hyperlink" Target="https://raw.githubusercontent.com/DataQualityCommittee/dqc_us_rules/refs/heads/master/tests/input/testfiles/2023/TestCo-2023-NonNeg-WithNew.xml" TargetMode="External"/><Relationship Id="rId3407" Type="http://schemas.openxmlformats.org/officeDocument/2006/relationships/hyperlink" Target="https://raw.githubusercontent.com/DataQualityCommittee/dqc_us_rules/refs/heads/master/tests/input/testfiles/2023/TestCo-2023-NonNeg-WithNew.xml" TargetMode="External"/><Relationship Id="rId3821" Type="http://schemas.openxmlformats.org/officeDocument/2006/relationships/hyperlink" Target="https://raw.githubusercontent.com/DataQualityCommittee/dqc_us_rules/refs/heads/master/tests/input/testfiles/2023/TestCo-2023-NonNeg-WithNew.xml" TargetMode="External"/><Relationship Id="rId6977" Type="http://schemas.openxmlformats.org/officeDocument/2006/relationships/hyperlink" Target="https://raw.githubusercontent.com/DataQualityCommittee/dqc_us_rules/refs/heads/master/tests/input/testfiles/2023/TestCo-2023-NonNeg-WithNew.xml" TargetMode="External"/><Relationship Id="rId328" Type="http://schemas.openxmlformats.org/officeDocument/2006/relationships/hyperlink" Target="https://raw.githubusercontent.com/DataQualityCommittee/dqc_us_rules/refs/heads/master/tests/input/testfiles/2023/TestCo-2023-NonNeg-WithNew.xml" TargetMode="External"/><Relationship Id="rId742" Type="http://schemas.openxmlformats.org/officeDocument/2006/relationships/hyperlink" Target="https://raw.githubusercontent.com/DataQualityCommittee/dqc_us_rules/refs/heads/master/tests/input/testfiles/2023/TestCo-2023-NonNeg-WithNew.xml" TargetMode="External"/><Relationship Id="rId1372" Type="http://schemas.openxmlformats.org/officeDocument/2006/relationships/hyperlink" Target="https://raw.githubusercontent.com/DataQualityCommittee/dqc_us_rules/refs/heads/master/tests/input/testfiles/2023/TestCo-2023-NonNeg-WithNew.xml" TargetMode="External"/><Relationship Id="rId2009" Type="http://schemas.openxmlformats.org/officeDocument/2006/relationships/hyperlink" Target="https://raw.githubusercontent.com/DataQualityCommittee/dqc_us_rules/refs/heads/master/tests/input/testfiles/2023/TestCo-2023-NonNeg-WithNew.xml" TargetMode="External"/><Relationship Id="rId2423" Type="http://schemas.openxmlformats.org/officeDocument/2006/relationships/hyperlink" Target="https://raw.githubusercontent.com/DataQualityCommittee/dqc_us_rules/refs/heads/master/tests/input/testfiles/2023/TestCo-2023-NonNeg-WithNew.xml" TargetMode="External"/><Relationship Id="rId5579" Type="http://schemas.openxmlformats.org/officeDocument/2006/relationships/hyperlink" Target="https://raw.githubusercontent.com/DataQualityCommittee/dqc_us_rules/refs/heads/master/tests/input/testfiles/2023/TestCo-2023-NonNeg-WithNew.xml" TargetMode="External"/><Relationship Id="rId1025" Type="http://schemas.openxmlformats.org/officeDocument/2006/relationships/hyperlink" Target="https://raw.githubusercontent.com/DataQualityCommittee/dqc_us_rules/refs/heads/master/tests/input/testfiles/2023/TestCo-2023-NonNeg-WithNew.xml" TargetMode="External"/><Relationship Id="rId4595" Type="http://schemas.openxmlformats.org/officeDocument/2006/relationships/hyperlink" Target="https://raw.githubusercontent.com/DataQualityCommittee/dqc_us_rules/refs/heads/master/tests/input/testfiles/2023/TestCo-2023-NonNeg-WithNew.xml" TargetMode="External"/><Relationship Id="rId5646" Type="http://schemas.openxmlformats.org/officeDocument/2006/relationships/hyperlink" Target="https://raw.githubusercontent.com/DataQualityCommittee/dqc_us_rules/refs/heads/master/tests/input/testfiles/2023/TestCo-2023-NonNeg-WithNew.xml" TargetMode="External"/><Relationship Id="rId5993" Type="http://schemas.openxmlformats.org/officeDocument/2006/relationships/hyperlink" Target="https://raw.githubusercontent.com/DataQualityCommittee/dqc_us_rules/refs/heads/master/tests/input/testfiles/2023/TestCo-2023-NonNeg-WithNew.xml" TargetMode="External"/><Relationship Id="rId3197" Type="http://schemas.openxmlformats.org/officeDocument/2006/relationships/hyperlink" Target="https://raw.githubusercontent.com/DataQualityCommittee/dqc_us_rules/refs/heads/master/tests/input/testfiles/2023/TestCo-2023-NonNeg-WithNew.xml" TargetMode="External"/><Relationship Id="rId4248" Type="http://schemas.openxmlformats.org/officeDocument/2006/relationships/hyperlink" Target="https://raw.githubusercontent.com/DataQualityCommittee/dqc_us_rules/refs/heads/master/tests/input/testfiles/2023/TestCo-2023-NonNeg-WithNew.xml" TargetMode="External"/><Relationship Id="rId4662" Type="http://schemas.openxmlformats.org/officeDocument/2006/relationships/hyperlink" Target="https://raw.githubusercontent.com/DataQualityCommittee/dqc_us_rules/refs/heads/master/tests/input/testfiles/2023/TestCo-2023-NonNeg-WithNew.xml" TargetMode="External"/><Relationship Id="rId5713" Type="http://schemas.openxmlformats.org/officeDocument/2006/relationships/hyperlink" Target="https://raw.githubusercontent.com/DataQualityCommittee/dqc_us_rules/refs/heads/master/tests/input/testfiles/2023/TestCo-2023-NonNeg-WithNew.xml" TargetMode="External"/><Relationship Id="rId185" Type="http://schemas.openxmlformats.org/officeDocument/2006/relationships/hyperlink" Target="https://raw.githubusercontent.com/DataQualityCommittee/dqc_us_rules/refs/heads/master/tests/input/testfiles/2023/TestCo-2023-NonNeg-WithNew.xml" TargetMode="External"/><Relationship Id="rId1909" Type="http://schemas.openxmlformats.org/officeDocument/2006/relationships/hyperlink" Target="https://raw.githubusercontent.com/DataQualityCommittee/dqc_us_rules/refs/heads/master/tests/input/testfiles/2023/TestCo-2023-NonNeg-WithNew.xml" TargetMode="External"/><Relationship Id="rId3264" Type="http://schemas.openxmlformats.org/officeDocument/2006/relationships/hyperlink" Target="https://raw.githubusercontent.com/DataQualityCommittee/dqc_us_rules/refs/heads/master/tests/input/testfiles/2023/TestCo-2023-NonNeg-WithNew.xml" TargetMode="External"/><Relationship Id="rId4315" Type="http://schemas.openxmlformats.org/officeDocument/2006/relationships/hyperlink" Target="https://raw.githubusercontent.com/DataQualityCommittee/dqc_us_rules/refs/heads/master/tests/input/testfiles/2023/TestCo-2023-NonNeg-WithNew.xml" TargetMode="External"/><Relationship Id="rId7885" Type="http://schemas.openxmlformats.org/officeDocument/2006/relationships/hyperlink" Target="http://www.sec.gov/Archives/edgar/data/1056358/000105635824000026/mtex-20231231.htm" TargetMode="External"/><Relationship Id="rId2280" Type="http://schemas.openxmlformats.org/officeDocument/2006/relationships/hyperlink" Target="https://raw.githubusercontent.com/DataQualityCommittee/dqc_us_rules/refs/heads/master/tests/input/testfiles/2023/TestCo-2023-NonNeg-WithNew.xml" TargetMode="External"/><Relationship Id="rId3331" Type="http://schemas.openxmlformats.org/officeDocument/2006/relationships/hyperlink" Target="https://raw.githubusercontent.com/DataQualityCommittee/dqc_us_rules/refs/heads/master/tests/input/testfiles/2023/TestCo-2023-NonNeg-WithNew.xml" TargetMode="External"/><Relationship Id="rId6487" Type="http://schemas.openxmlformats.org/officeDocument/2006/relationships/hyperlink" Target="https://raw.githubusercontent.com/DataQualityCommittee/dqc_us_rules/refs/heads/master/tests/input/testfiles/2023/TestCo-2023-NonNeg-WithNew.xml" TargetMode="External"/><Relationship Id="rId7538" Type="http://schemas.openxmlformats.org/officeDocument/2006/relationships/hyperlink" Target="https://raw.githubusercontent.com/DataQualityCommittee/dqc_us_rules/refs/heads/master/tests/input/testfiles/2023/TestCo-2023-NonNeg-WithNew.xml" TargetMode="External"/><Relationship Id="rId252" Type="http://schemas.openxmlformats.org/officeDocument/2006/relationships/hyperlink" Target="https://raw.githubusercontent.com/DataQualityCommittee/dqc_us_rules/refs/heads/master/tests/input/testfiles/2023/TestCo-2023-NonNeg-WithNew.xml" TargetMode="External"/><Relationship Id="rId5089" Type="http://schemas.openxmlformats.org/officeDocument/2006/relationships/hyperlink" Target="https://raw.githubusercontent.com/DataQualityCommittee/dqc_us_rules/refs/heads/master/tests/input/testfiles/2023/TestCo-2023-NonNeg-WithNew.xml" TargetMode="External"/><Relationship Id="rId6554" Type="http://schemas.openxmlformats.org/officeDocument/2006/relationships/hyperlink" Target="https://raw.githubusercontent.com/DataQualityCommittee/dqc_us_rules/refs/heads/master/tests/input/testfiles/2023/TestCo-2023-NonNeg-WithNew.xml" TargetMode="External"/><Relationship Id="rId7605" Type="http://schemas.openxmlformats.org/officeDocument/2006/relationships/hyperlink" Target="https://raw.githubusercontent.com/DataQualityCommittee/dqc_us_rules/refs/heads/master/tests/input/testfiles/2023/TestCo-2023-NonNeg-WithNew.xml" TargetMode="External"/><Relationship Id="rId1699" Type="http://schemas.openxmlformats.org/officeDocument/2006/relationships/hyperlink" Target="https://raw.githubusercontent.com/DataQualityCommittee/dqc_us_rules/refs/heads/master/tests/input/testfiles/2023/TestCo-2023-NonNeg-WithNew.xml" TargetMode="External"/><Relationship Id="rId2000" Type="http://schemas.openxmlformats.org/officeDocument/2006/relationships/hyperlink" Target="https://raw.githubusercontent.com/DataQualityCommittee/dqc_us_rules/refs/heads/master/tests/input/testfiles/2023/TestCo-2023-NonNeg-WithNew.xml" TargetMode="External"/><Relationship Id="rId5156" Type="http://schemas.openxmlformats.org/officeDocument/2006/relationships/hyperlink" Target="https://raw.githubusercontent.com/DataQualityCommittee/dqc_us_rules/refs/heads/master/tests/input/testfiles/2023/TestCo-2023-NonNeg-WithNew.xml" TargetMode="External"/><Relationship Id="rId5570" Type="http://schemas.openxmlformats.org/officeDocument/2006/relationships/hyperlink" Target="https://raw.githubusercontent.com/DataQualityCommittee/dqc_us_rules/refs/heads/master/tests/input/testfiles/2023/TestCo-2023-NonNeg-WithNew.xml" TargetMode="External"/><Relationship Id="rId6207" Type="http://schemas.openxmlformats.org/officeDocument/2006/relationships/hyperlink" Target="https://raw.githubusercontent.com/DataQualityCommittee/dqc_us_rules/refs/heads/master/tests/input/testfiles/2023/TestCo-2023-NonNeg-WithNew.xml" TargetMode="External"/><Relationship Id="rId4172" Type="http://schemas.openxmlformats.org/officeDocument/2006/relationships/hyperlink" Target="https://raw.githubusercontent.com/DataQualityCommittee/dqc_us_rules/refs/heads/master/tests/input/testfiles/2023/TestCo-2023-NonNeg-WithNew.xml" TargetMode="External"/><Relationship Id="rId5223" Type="http://schemas.openxmlformats.org/officeDocument/2006/relationships/hyperlink" Target="https://raw.githubusercontent.com/DataQualityCommittee/dqc_us_rules/refs/heads/master/tests/input/testfiles/2023/TestCo-2023-NonNeg-WithNew.xml" TargetMode="External"/><Relationship Id="rId6621" Type="http://schemas.openxmlformats.org/officeDocument/2006/relationships/hyperlink" Target="https://raw.githubusercontent.com/DataQualityCommittee/dqc_us_rules/refs/heads/master/tests/input/testfiles/2023/TestCo-2023-NonNeg-WithNew.xml" TargetMode="External"/><Relationship Id="rId1766" Type="http://schemas.openxmlformats.org/officeDocument/2006/relationships/hyperlink" Target="https://raw.githubusercontent.com/DataQualityCommittee/dqc_us_rules/refs/heads/master/tests/input/testfiles/2023/TestCo-2023-NonNeg-WithNew.xml" TargetMode="External"/><Relationship Id="rId2817" Type="http://schemas.openxmlformats.org/officeDocument/2006/relationships/hyperlink" Target="https://raw.githubusercontent.com/DataQualityCommittee/dqc_us_rules/refs/heads/master/tests/input/testfiles/2023/TestCo-2023-NonNeg-WithNew.xml" TargetMode="External"/><Relationship Id="rId58" Type="http://schemas.openxmlformats.org/officeDocument/2006/relationships/hyperlink" Target="http://www.sec.gov/Archives/edgar/data/1345126/000134512623000054/codi-20230930.htm" TargetMode="External"/><Relationship Id="rId1419" Type="http://schemas.openxmlformats.org/officeDocument/2006/relationships/hyperlink" Target="https://raw.githubusercontent.com/DataQualityCommittee/dqc_us_rules/refs/heads/master/tests/input/testfiles/2023/TestCo-2023-NonNeg-WithNew.xml" TargetMode="External"/><Relationship Id="rId1833" Type="http://schemas.openxmlformats.org/officeDocument/2006/relationships/hyperlink" Target="https://raw.githubusercontent.com/DataQualityCommittee/dqc_us_rules/refs/heads/master/tests/input/testfiles/2023/TestCo-2023-NonNeg-WithNew.xml" TargetMode="External"/><Relationship Id="rId4989" Type="http://schemas.openxmlformats.org/officeDocument/2006/relationships/hyperlink" Target="https://raw.githubusercontent.com/DataQualityCommittee/dqc_us_rules/refs/heads/master/tests/input/testfiles/2023/TestCo-2023-NonNeg-WithNew.xml" TargetMode="External"/><Relationship Id="rId7048" Type="http://schemas.openxmlformats.org/officeDocument/2006/relationships/hyperlink" Target="https://raw.githubusercontent.com/DataQualityCommittee/dqc_us_rules/refs/heads/master/tests/input/testfiles/2023/TestCo-2023-NonNeg-WithNew.xml" TargetMode="External"/><Relationship Id="rId7395" Type="http://schemas.openxmlformats.org/officeDocument/2006/relationships/hyperlink" Target="https://raw.githubusercontent.com/DataQualityCommittee/dqc_us_rules/refs/heads/master/tests/input/testfiles/2023/TestCo-2023-NonNeg-WithNew.xml" TargetMode="External"/><Relationship Id="rId1900" Type="http://schemas.openxmlformats.org/officeDocument/2006/relationships/hyperlink" Target="https://raw.githubusercontent.com/DataQualityCommittee/dqc_us_rules/refs/heads/master/tests/input/testfiles/2023/TestCo-2023-NonNeg-WithNew.xml" TargetMode="External"/><Relationship Id="rId7462" Type="http://schemas.openxmlformats.org/officeDocument/2006/relationships/hyperlink" Target="https://raw.githubusercontent.com/DataQualityCommittee/dqc_us_rules/refs/heads/master/tests/input/testfiles/2023/TestCo-2023-NonNeg-WithNew.xml" TargetMode="External"/><Relationship Id="rId3658" Type="http://schemas.openxmlformats.org/officeDocument/2006/relationships/hyperlink" Target="https://raw.githubusercontent.com/DataQualityCommittee/dqc_us_rules/refs/heads/master/tests/input/testfiles/2023/TestCo-2023-NonNeg-WithNew.xml" TargetMode="External"/><Relationship Id="rId4709" Type="http://schemas.openxmlformats.org/officeDocument/2006/relationships/hyperlink" Target="https://raw.githubusercontent.com/DataQualityCommittee/dqc_us_rules/refs/heads/master/tests/input/testfiles/2023/TestCo-2023-NonNeg-WithNew.xml" TargetMode="External"/><Relationship Id="rId6064" Type="http://schemas.openxmlformats.org/officeDocument/2006/relationships/hyperlink" Target="https://raw.githubusercontent.com/DataQualityCommittee/dqc_us_rules/refs/heads/master/tests/input/testfiles/2023/TestCo-2023-NonNeg-WithNew.xml" TargetMode="External"/><Relationship Id="rId7115" Type="http://schemas.openxmlformats.org/officeDocument/2006/relationships/hyperlink" Target="https://raw.githubusercontent.com/DataQualityCommittee/dqc_us_rules/refs/heads/master/tests/input/testfiles/2023/TestCo-2023-NonNeg-WithNew.xml" TargetMode="External"/><Relationship Id="rId579" Type="http://schemas.openxmlformats.org/officeDocument/2006/relationships/hyperlink" Target="https://raw.githubusercontent.com/DataQualityCommittee/dqc_us_rules/refs/heads/master/tests/input/testfiles/2023/TestCo-2023-NonNeg-WithNew.xml" TargetMode="External"/><Relationship Id="rId993" Type="http://schemas.openxmlformats.org/officeDocument/2006/relationships/hyperlink" Target="https://raw.githubusercontent.com/DataQualityCommittee/dqc_us_rules/refs/heads/master/tests/input/testfiles/2023/TestCo-2023-NonNeg-WithNew.xml" TargetMode="External"/><Relationship Id="rId2674" Type="http://schemas.openxmlformats.org/officeDocument/2006/relationships/hyperlink" Target="https://raw.githubusercontent.com/DataQualityCommittee/dqc_us_rules/refs/heads/master/tests/input/testfiles/2023/TestCo-2023-NonNeg-WithNew.xml" TargetMode="External"/><Relationship Id="rId5080" Type="http://schemas.openxmlformats.org/officeDocument/2006/relationships/hyperlink" Target="https://raw.githubusercontent.com/DataQualityCommittee/dqc_us_rules/refs/heads/master/tests/input/testfiles/2023/TestCo-2023-NonNeg-WithNew.xml" TargetMode="External"/><Relationship Id="rId6131" Type="http://schemas.openxmlformats.org/officeDocument/2006/relationships/hyperlink" Target="https://raw.githubusercontent.com/DataQualityCommittee/dqc_us_rules/refs/heads/master/tests/input/testfiles/2023/TestCo-2023-NonNeg-WithNew.xml" TargetMode="External"/><Relationship Id="rId646" Type="http://schemas.openxmlformats.org/officeDocument/2006/relationships/hyperlink" Target="https://raw.githubusercontent.com/DataQualityCommittee/dqc_us_rules/refs/heads/master/tests/input/testfiles/2023/TestCo-2023-NonNeg-WithNew.xml" TargetMode="External"/><Relationship Id="rId1276" Type="http://schemas.openxmlformats.org/officeDocument/2006/relationships/hyperlink" Target="https://raw.githubusercontent.com/DataQualityCommittee/dqc_us_rules/refs/heads/master/tests/input/testfiles/2023/TestCo-2023-NonNeg-WithNew.xml" TargetMode="External"/><Relationship Id="rId2327" Type="http://schemas.openxmlformats.org/officeDocument/2006/relationships/hyperlink" Target="https://raw.githubusercontent.com/DataQualityCommittee/dqc_us_rules/refs/heads/master/tests/input/testfiles/2023/TestCo-2023-NonNeg-WithNew.xml" TargetMode="External"/><Relationship Id="rId3725" Type="http://schemas.openxmlformats.org/officeDocument/2006/relationships/hyperlink" Target="https://raw.githubusercontent.com/DataQualityCommittee/dqc_us_rules/refs/heads/master/tests/input/testfiles/2023/TestCo-2023-NonNeg-WithNew.xml" TargetMode="External"/><Relationship Id="rId1690" Type="http://schemas.openxmlformats.org/officeDocument/2006/relationships/hyperlink" Target="https://raw.githubusercontent.com/DataQualityCommittee/dqc_us_rules/refs/heads/master/tests/input/testfiles/2023/TestCo-2023-NonNeg-WithNew.xml" TargetMode="External"/><Relationship Id="rId2741" Type="http://schemas.openxmlformats.org/officeDocument/2006/relationships/hyperlink" Target="https://raw.githubusercontent.com/DataQualityCommittee/dqc_us_rules/refs/heads/master/tests/input/testfiles/2023/TestCo-2023-NonNeg-WithNew.xml" TargetMode="External"/><Relationship Id="rId5897" Type="http://schemas.openxmlformats.org/officeDocument/2006/relationships/hyperlink" Target="https://raw.githubusercontent.com/DataQualityCommittee/dqc_us_rules/refs/heads/master/tests/input/testfiles/2023/TestCo-2023-NonNeg-WithNew.xml" TargetMode="External"/><Relationship Id="rId6948" Type="http://schemas.openxmlformats.org/officeDocument/2006/relationships/hyperlink" Target="https://raw.githubusercontent.com/DataQualityCommittee/dqc_us_rules/refs/heads/master/tests/input/testfiles/2023/TestCo-2023-NonNeg-WithNew.xml" TargetMode="External"/><Relationship Id="rId713" Type="http://schemas.openxmlformats.org/officeDocument/2006/relationships/hyperlink" Target="https://raw.githubusercontent.com/DataQualityCommittee/dqc_us_rules/refs/heads/master/tests/input/testfiles/2023/TestCo-2023-NonNeg-WithNew.xml" TargetMode="External"/><Relationship Id="rId1343" Type="http://schemas.openxmlformats.org/officeDocument/2006/relationships/hyperlink" Target="https://raw.githubusercontent.com/DataQualityCommittee/dqc_us_rules/refs/heads/master/tests/input/testfiles/2023/TestCo-2023-NonNeg-WithNew.xml" TargetMode="External"/><Relationship Id="rId4499" Type="http://schemas.openxmlformats.org/officeDocument/2006/relationships/hyperlink" Target="https://raw.githubusercontent.com/DataQualityCommittee/dqc_us_rules/refs/heads/master/tests/input/testfiles/2023/TestCo-2023-NonNeg-WithNew.xml" TargetMode="External"/><Relationship Id="rId5964" Type="http://schemas.openxmlformats.org/officeDocument/2006/relationships/hyperlink" Target="https://raw.githubusercontent.com/DataQualityCommittee/dqc_us_rules/refs/heads/master/tests/input/testfiles/2023/TestCo-2023-NonNeg-WithNew.xml" TargetMode="External"/><Relationship Id="rId1410" Type="http://schemas.openxmlformats.org/officeDocument/2006/relationships/hyperlink" Target="https://raw.githubusercontent.com/DataQualityCommittee/dqc_us_rules/refs/heads/master/tests/input/testfiles/2023/TestCo-2023-NonNeg-WithNew.xml" TargetMode="External"/><Relationship Id="rId4566" Type="http://schemas.openxmlformats.org/officeDocument/2006/relationships/hyperlink" Target="https://raw.githubusercontent.com/DataQualityCommittee/dqc_us_rules/refs/heads/master/tests/input/testfiles/2023/TestCo-2023-NonNeg-WithNew.xml" TargetMode="External"/><Relationship Id="rId4980" Type="http://schemas.openxmlformats.org/officeDocument/2006/relationships/hyperlink" Target="https://raw.githubusercontent.com/DataQualityCommittee/dqc_us_rules/refs/heads/master/tests/input/testfiles/2023/TestCo-2023-NonNeg-WithNew.xml" TargetMode="External"/><Relationship Id="rId5617" Type="http://schemas.openxmlformats.org/officeDocument/2006/relationships/hyperlink" Target="https://raw.githubusercontent.com/DataQualityCommittee/dqc_us_rules/refs/heads/master/tests/input/testfiles/2023/TestCo-2023-NonNeg-WithNew.xml" TargetMode="External"/><Relationship Id="rId3168" Type="http://schemas.openxmlformats.org/officeDocument/2006/relationships/hyperlink" Target="https://raw.githubusercontent.com/DataQualityCommittee/dqc_us_rules/refs/heads/master/tests/input/testfiles/2023/TestCo-2023-NonNeg-WithNew.xml" TargetMode="External"/><Relationship Id="rId3582" Type="http://schemas.openxmlformats.org/officeDocument/2006/relationships/hyperlink" Target="https://raw.githubusercontent.com/DataQualityCommittee/dqc_us_rules/refs/heads/master/tests/input/testfiles/2023/TestCo-2023-NonNeg-WithNew.xml" TargetMode="External"/><Relationship Id="rId4219" Type="http://schemas.openxmlformats.org/officeDocument/2006/relationships/hyperlink" Target="https://raw.githubusercontent.com/DataQualityCommittee/dqc_us_rules/refs/heads/master/tests/input/testfiles/2023/TestCo-2023-NonNeg-WithNew.xml" TargetMode="External"/><Relationship Id="rId4633" Type="http://schemas.openxmlformats.org/officeDocument/2006/relationships/hyperlink" Target="https://raw.githubusercontent.com/DataQualityCommittee/dqc_us_rules/refs/heads/master/tests/input/testfiles/2023/TestCo-2023-NonNeg-WithNew.xml" TargetMode="External"/><Relationship Id="rId7789" Type="http://schemas.openxmlformats.org/officeDocument/2006/relationships/hyperlink" Target="https://raw.githubusercontent.com/DataQualityCommittee/dqc_us_rules/refs/heads/master/tests/input/testfiles/2023/TestCo-2023-NonNeg-WithNew.xml" TargetMode="External"/><Relationship Id="rId2184" Type="http://schemas.openxmlformats.org/officeDocument/2006/relationships/hyperlink" Target="https://raw.githubusercontent.com/DataQualityCommittee/dqc_us_rules/refs/heads/master/tests/input/testfiles/2023/TestCo-2023-NonNeg-WithNew.xml" TargetMode="External"/><Relationship Id="rId3235" Type="http://schemas.openxmlformats.org/officeDocument/2006/relationships/hyperlink" Target="https://raw.githubusercontent.com/DataQualityCommittee/dqc_us_rules/refs/heads/master/tests/input/testfiles/2023/TestCo-2023-NonNeg-WithNew.xml" TargetMode="External"/><Relationship Id="rId7856" Type="http://schemas.openxmlformats.org/officeDocument/2006/relationships/hyperlink" Target="http://www.sec.gov/Archives/edgar/data/1637880/000163788024000037/tris-20240331.htm" TargetMode="External"/><Relationship Id="rId156" Type="http://schemas.openxmlformats.org/officeDocument/2006/relationships/hyperlink" Target="https://raw.githubusercontent.com/DataQualityCommittee/dqc_us_rules/refs/heads/master/tests/input/testfiles/2023/TestCo-2023-NonNeg-WithNew.xml" TargetMode="External"/><Relationship Id="rId570" Type="http://schemas.openxmlformats.org/officeDocument/2006/relationships/hyperlink" Target="https://raw.githubusercontent.com/DataQualityCommittee/dqc_us_rules/refs/heads/master/tests/input/testfiles/2023/TestCo-2023-NonNeg-WithNew.xml" TargetMode="External"/><Relationship Id="rId2251" Type="http://schemas.openxmlformats.org/officeDocument/2006/relationships/hyperlink" Target="https://raw.githubusercontent.com/DataQualityCommittee/dqc_us_rules/refs/heads/master/tests/input/testfiles/2023/TestCo-2023-NonNeg-WithNew.xml" TargetMode="External"/><Relationship Id="rId3302" Type="http://schemas.openxmlformats.org/officeDocument/2006/relationships/hyperlink" Target="https://raw.githubusercontent.com/DataQualityCommittee/dqc_us_rules/refs/heads/master/tests/input/testfiles/2023/TestCo-2023-NonNeg-WithNew.xml" TargetMode="External"/><Relationship Id="rId4700" Type="http://schemas.openxmlformats.org/officeDocument/2006/relationships/hyperlink" Target="https://raw.githubusercontent.com/DataQualityCommittee/dqc_us_rules/refs/heads/master/tests/input/testfiles/2023/TestCo-2023-NonNeg-WithNew.xml" TargetMode="External"/><Relationship Id="rId6458" Type="http://schemas.openxmlformats.org/officeDocument/2006/relationships/hyperlink" Target="https://raw.githubusercontent.com/DataQualityCommittee/dqc_us_rules/refs/heads/master/tests/input/testfiles/2023/TestCo-2023-NonNeg-WithNew.xml" TargetMode="External"/><Relationship Id="rId7509" Type="http://schemas.openxmlformats.org/officeDocument/2006/relationships/hyperlink" Target="https://raw.githubusercontent.com/DataQualityCommittee/dqc_us_rules/refs/heads/master/tests/input/testfiles/2023/TestCo-2023-NonNeg-WithNew.xml" TargetMode="External"/><Relationship Id="rId223" Type="http://schemas.openxmlformats.org/officeDocument/2006/relationships/hyperlink" Target="https://raw.githubusercontent.com/DataQualityCommittee/dqc_us_rules/refs/heads/master/tests/input/testfiles/2023/TestCo-2023-NonNeg-WithNew.xml" TargetMode="External"/><Relationship Id="rId6872" Type="http://schemas.openxmlformats.org/officeDocument/2006/relationships/hyperlink" Target="https://raw.githubusercontent.com/DataQualityCommittee/dqc_us_rules/refs/heads/master/tests/input/testfiles/2023/TestCo-2023-NonNeg-WithNew.xml" TargetMode="External"/><Relationship Id="rId7923" Type="http://schemas.openxmlformats.org/officeDocument/2006/relationships/hyperlink" Target="http://www.sec.gov/Archives/edgar/data/1339688/000106299324010308/form10q.htm" TargetMode="External"/><Relationship Id="rId4076" Type="http://schemas.openxmlformats.org/officeDocument/2006/relationships/hyperlink" Target="https://raw.githubusercontent.com/DataQualityCommittee/dqc_us_rules/refs/heads/master/tests/input/testfiles/2023/TestCo-2023-NonNeg-WithNew.xml" TargetMode="External"/><Relationship Id="rId5474" Type="http://schemas.openxmlformats.org/officeDocument/2006/relationships/hyperlink" Target="https://raw.githubusercontent.com/DataQualityCommittee/dqc_us_rules/refs/heads/master/tests/input/testfiles/2023/TestCo-2023-NonNeg-WithNew.xml" TargetMode="External"/><Relationship Id="rId6525" Type="http://schemas.openxmlformats.org/officeDocument/2006/relationships/hyperlink" Target="https://raw.githubusercontent.com/DataQualityCommittee/dqc_us_rules/refs/heads/master/tests/input/testfiles/2023/TestCo-2023-NonNeg-WithNew.xml" TargetMode="External"/><Relationship Id="rId4490" Type="http://schemas.openxmlformats.org/officeDocument/2006/relationships/hyperlink" Target="https://raw.githubusercontent.com/DataQualityCommittee/dqc_us_rules/refs/heads/master/tests/input/testfiles/2023/TestCo-2023-NonNeg-WithNew.xml" TargetMode="External"/><Relationship Id="rId5127" Type="http://schemas.openxmlformats.org/officeDocument/2006/relationships/hyperlink" Target="https://raw.githubusercontent.com/DataQualityCommittee/dqc_us_rules/refs/heads/master/tests/input/testfiles/2023/TestCo-2023-NonNeg-WithNew.xml" TargetMode="External"/><Relationship Id="rId5541" Type="http://schemas.openxmlformats.org/officeDocument/2006/relationships/hyperlink" Target="https://raw.githubusercontent.com/DataQualityCommittee/dqc_us_rules/refs/heads/master/tests/input/testfiles/2023/TestCo-2023-NonNeg-WithNew.xml" TargetMode="External"/><Relationship Id="rId1737" Type="http://schemas.openxmlformats.org/officeDocument/2006/relationships/hyperlink" Target="https://raw.githubusercontent.com/DataQualityCommittee/dqc_us_rules/refs/heads/master/tests/input/testfiles/2023/TestCo-2023-NonNeg-WithNew.xml" TargetMode="External"/><Relationship Id="rId3092" Type="http://schemas.openxmlformats.org/officeDocument/2006/relationships/hyperlink" Target="https://raw.githubusercontent.com/DataQualityCommittee/dqc_us_rules/refs/heads/master/tests/input/testfiles/2023/TestCo-2023-NonNeg-WithNew.xml" TargetMode="External"/><Relationship Id="rId4143" Type="http://schemas.openxmlformats.org/officeDocument/2006/relationships/hyperlink" Target="https://raw.githubusercontent.com/DataQualityCommittee/dqc_us_rules/refs/heads/master/tests/input/testfiles/2023/TestCo-2023-NonNeg-WithNew.xml" TargetMode="External"/><Relationship Id="rId7299" Type="http://schemas.openxmlformats.org/officeDocument/2006/relationships/hyperlink" Target="https://raw.githubusercontent.com/DataQualityCommittee/dqc_us_rules/refs/heads/master/tests/input/testfiles/2023/TestCo-2023-NonNeg-WithNew.xml" TargetMode="External"/><Relationship Id="rId29" Type="http://schemas.openxmlformats.org/officeDocument/2006/relationships/hyperlink" Target="http://www.sec.gov/Archives/edgar/data/1730869/000147793224002949/ebi_10k.htm" TargetMode="External"/><Relationship Id="rId4210" Type="http://schemas.openxmlformats.org/officeDocument/2006/relationships/hyperlink" Target="https://raw.githubusercontent.com/DataQualityCommittee/dqc_us_rules/refs/heads/master/tests/input/testfiles/2023/TestCo-2023-NonNeg-WithNew.xml" TargetMode="External"/><Relationship Id="rId7366" Type="http://schemas.openxmlformats.org/officeDocument/2006/relationships/hyperlink" Target="https://raw.githubusercontent.com/DataQualityCommittee/dqc_us_rules/refs/heads/master/tests/input/testfiles/2023/TestCo-2023-NonNeg-WithNew.xml" TargetMode="External"/><Relationship Id="rId7780" Type="http://schemas.openxmlformats.org/officeDocument/2006/relationships/hyperlink" Target="https://raw.githubusercontent.com/DataQualityCommittee/dqc_us_rules/refs/heads/master/tests/input/testfiles/2023/TestCo-2023-NonNeg-WithNew.xml" TargetMode="External"/><Relationship Id="rId1804" Type="http://schemas.openxmlformats.org/officeDocument/2006/relationships/hyperlink" Target="https://raw.githubusercontent.com/DataQualityCommittee/dqc_us_rules/refs/heads/master/tests/input/testfiles/2023/TestCo-2023-NonNeg-WithNew.xml" TargetMode="External"/><Relationship Id="rId6382" Type="http://schemas.openxmlformats.org/officeDocument/2006/relationships/hyperlink" Target="https://raw.githubusercontent.com/DataQualityCommittee/dqc_us_rules/refs/heads/master/tests/input/testfiles/2023/TestCo-2023-NonNeg-WithNew.xml" TargetMode="External"/><Relationship Id="rId7019" Type="http://schemas.openxmlformats.org/officeDocument/2006/relationships/hyperlink" Target="https://raw.githubusercontent.com/DataQualityCommittee/dqc_us_rules/refs/heads/master/tests/input/testfiles/2023/TestCo-2023-NonNeg-WithNew.xml" TargetMode="External"/><Relationship Id="rId7433" Type="http://schemas.openxmlformats.org/officeDocument/2006/relationships/hyperlink" Target="https://raw.githubusercontent.com/DataQualityCommittee/dqc_us_rules/refs/heads/master/tests/input/testfiles/2023/TestCo-2023-NonNeg-WithNew.xml" TargetMode="External"/><Relationship Id="rId3976" Type="http://schemas.openxmlformats.org/officeDocument/2006/relationships/hyperlink" Target="https://raw.githubusercontent.com/DataQualityCommittee/dqc_us_rules/refs/heads/master/tests/input/testfiles/2023/TestCo-2023-NonNeg-WithNew.xml" TargetMode="External"/><Relationship Id="rId6035" Type="http://schemas.openxmlformats.org/officeDocument/2006/relationships/hyperlink" Target="https://raw.githubusercontent.com/DataQualityCommittee/dqc_us_rules/refs/heads/master/tests/input/testfiles/2023/TestCo-2023-NonNeg-WithNew.xml" TargetMode="External"/><Relationship Id="rId897" Type="http://schemas.openxmlformats.org/officeDocument/2006/relationships/hyperlink" Target="https://raw.githubusercontent.com/DataQualityCommittee/dqc_us_rules/refs/heads/master/tests/input/testfiles/2023/TestCo-2023-NonNeg-WithNew.xml" TargetMode="External"/><Relationship Id="rId2578" Type="http://schemas.openxmlformats.org/officeDocument/2006/relationships/hyperlink" Target="https://raw.githubusercontent.com/DataQualityCommittee/dqc_us_rules/refs/heads/master/tests/input/testfiles/2023/TestCo-2023-NonNeg-WithNew.xml" TargetMode="External"/><Relationship Id="rId2992" Type="http://schemas.openxmlformats.org/officeDocument/2006/relationships/hyperlink" Target="https://raw.githubusercontent.com/DataQualityCommittee/dqc_us_rules/refs/heads/master/tests/input/testfiles/2023/TestCo-2023-NonNeg-WithNew.xml" TargetMode="External"/><Relationship Id="rId3629" Type="http://schemas.openxmlformats.org/officeDocument/2006/relationships/hyperlink" Target="https://raw.githubusercontent.com/DataQualityCommittee/dqc_us_rules/refs/heads/master/tests/input/testfiles/2023/TestCo-2023-NonNeg-WithNew.xml" TargetMode="External"/><Relationship Id="rId5051" Type="http://schemas.openxmlformats.org/officeDocument/2006/relationships/hyperlink" Target="https://raw.githubusercontent.com/DataQualityCommittee/dqc_us_rules/refs/heads/master/tests/input/testfiles/2023/TestCo-2023-NonNeg-WithNew.xml" TargetMode="External"/><Relationship Id="rId7500" Type="http://schemas.openxmlformats.org/officeDocument/2006/relationships/hyperlink" Target="https://raw.githubusercontent.com/DataQualityCommittee/dqc_us_rules/refs/heads/master/tests/input/testfiles/2023/TestCo-2023-NonNeg-WithNew.xml" TargetMode="External"/><Relationship Id="rId964" Type="http://schemas.openxmlformats.org/officeDocument/2006/relationships/hyperlink" Target="https://raw.githubusercontent.com/DataQualityCommittee/dqc_us_rules/refs/heads/master/tests/input/testfiles/2023/TestCo-2023-NonNeg-WithNew.xml" TargetMode="External"/><Relationship Id="rId1594" Type="http://schemas.openxmlformats.org/officeDocument/2006/relationships/hyperlink" Target="https://raw.githubusercontent.com/DataQualityCommittee/dqc_us_rules/refs/heads/master/tests/input/testfiles/2023/TestCo-2023-NonNeg-WithNew.xml" TargetMode="External"/><Relationship Id="rId2645" Type="http://schemas.openxmlformats.org/officeDocument/2006/relationships/hyperlink" Target="https://raw.githubusercontent.com/DataQualityCommittee/dqc_us_rules/refs/heads/master/tests/input/testfiles/2023/TestCo-2023-NonNeg-WithNew.xml" TargetMode="External"/><Relationship Id="rId6102" Type="http://schemas.openxmlformats.org/officeDocument/2006/relationships/hyperlink" Target="https://raw.githubusercontent.com/DataQualityCommittee/dqc_us_rules/refs/heads/master/tests/input/testfiles/2023/TestCo-2023-NonNeg-WithNew.xml" TargetMode="External"/><Relationship Id="rId617" Type="http://schemas.openxmlformats.org/officeDocument/2006/relationships/hyperlink" Target="https://raw.githubusercontent.com/DataQualityCommittee/dqc_us_rules/refs/heads/master/tests/input/testfiles/2023/TestCo-2023-NonNeg-WithNew.xml" TargetMode="External"/><Relationship Id="rId1247" Type="http://schemas.openxmlformats.org/officeDocument/2006/relationships/hyperlink" Target="https://raw.githubusercontent.com/DataQualityCommittee/dqc_us_rules/refs/heads/master/tests/input/testfiles/2023/TestCo-2023-NonNeg-WithNew.xml" TargetMode="External"/><Relationship Id="rId1661" Type="http://schemas.openxmlformats.org/officeDocument/2006/relationships/hyperlink" Target="https://raw.githubusercontent.com/DataQualityCommittee/dqc_us_rules/refs/heads/master/tests/input/testfiles/2023/TestCo-2023-NonNeg-WithNew.xml" TargetMode="External"/><Relationship Id="rId2712" Type="http://schemas.openxmlformats.org/officeDocument/2006/relationships/hyperlink" Target="https://raw.githubusercontent.com/DataQualityCommittee/dqc_us_rules/refs/heads/master/tests/input/testfiles/2023/TestCo-2023-NonNeg-WithNew.xml" TargetMode="External"/><Relationship Id="rId5868" Type="http://schemas.openxmlformats.org/officeDocument/2006/relationships/hyperlink" Target="https://raw.githubusercontent.com/DataQualityCommittee/dqc_us_rules/refs/heads/master/tests/input/testfiles/2023/TestCo-2023-NonNeg-WithNew.xml" TargetMode="External"/><Relationship Id="rId6919" Type="http://schemas.openxmlformats.org/officeDocument/2006/relationships/hyperlink" Target="https://raw.githubusercontent.com/DataQualityCommittee/dqc_us_rules/refs/heads/master/tests/input/testfiles/2023/TestCo-2023-NonNeg-WithNew.xml" TargetMode="External"/><Relationship Id="rId1314" Type="http://schemas.openxmlformats.org/officeDocument/2006/relationships/hyperlink" Target="https://raw.githubusercontent.com/DataQualityCommittee/dqc_us_rules/refs/heads/master/tests/input/testfiles/2023/TestCo-2023-NonNeg-WithNew.xml" TargetMode="External"/><Relationship Id="rId4884" Type="http://schemas.openxmlformats.org/officeDocument/2006/relationships/hyperlink" Target="https://raw.githubusercontent.com/DataQualityCommittee/dqc_us_rules/refs/heads/master/tests/input/testfiles/2023/TestCo-2023-NonNeg-WithNew.xml" TargetMode="External"/><Relationship Id="rId5935" Type="http://schemas.openxmlformats.org/officeDocument/2006/relationships/hyperlink" Target="https://raw.githubusercontent.com/DataQualityCommittee/dqc_us_rules/refs/heads/master/tests/input/testfiles/2023/TestCo-2023-NonNeg-WithNew.xml" TargetMode="External"/><Relationship Id="rId7290" Type="http://schemas.openxmlformats.org/officeDocument/2006/relationships/hyperlink" Target="https://raw.githubusercontent.com/DataQualityCommittee/dqc_us_rules/refs/heads/master/tests/input/testfiles/2023/TestCo-2023-NonNeg-WithNew.xml" TargetMode="External"/><Relationship Id="rId3486" Type="http://schemas.openxmlformats.org/officeDocument/2006/relationships/hyperlink" Target="https://raw.githubusercontent.com/DataQualityCommittee/dqc_us_rules/refs/heads/master/tests/input/testfiles/2023/TestCo-2023-NonNeg-WithNew.xml" TargetMode="External"/><Relationship Id="rId4537" Type="http://schemas.openxmlformats.org/officeDocument/2006/relationships/hyperlink" Target="https://raw.githubusercontent.com/DataQualityCommittee/dqc_us_rules/refs/heads/master/tests/input/testfiles/2023/TestCo-2023-NonNeg-WithNew.xml" TargetMode="External"/><Relationship Id="rId20" Type="http://schemas.openxmlformats.org/officeDocument/2006/relationships/hyperlink" Target="http://www.sec.gov/Archives/edgar/data/4904/000000490424000020/aep-20231231.htm" TargetMode="External"/><Relationship Id="rId2088" Type="http://schemas.openxmlformats.org/officeDocument/2006/relationships/hyperlink" Target="https://raw.githubusercontent.com/DataQualityCommittee/dqc_us_rules/refs/heads/master/tests/input/testfiles/2023/TestCo-2023-NonNeg-WithNew.xml" TargetMode="External"/><Relationship Id="rId3139" Type="http://schemas.openxmlformats.org/officeDocument/2006/relationships/hyperlink" Target="https://raw.githubusercontent.com/DataQualityCommittee/dqc_us_rules/refs/heads/master/tests/input/testfiles/2023/TestCo-2023-NonNeg-WithNew.xml" TargetMode="External"/><Relationship Id="rId4951" Type="http://schemas.openxmlformats.org/officeDocument/2006/relationships/hyperlink" Target="https://raw.githubusercontent.com/DataQualityCommittee/dqc_us_rules/refs/heads/master/tests/input/testfiles/2023/TestCo-2023-NonNeg-WithNew.xml" TargetMode="External"/><Relationship Id="rId7010" Type="http://schemas.openxmlformats.org/officeDocument/2006/relationships/hyperlink" Target="https://raw.githubusercontent.com/DataQualityCommittee/dqc_us_rules/refs/heads/master/tests/input/testfiles/2023/TestCo-2023-NonNeg-WithNew.xml" TargetMode="External"/><Relationship Id="rId474" Type="http://schemas.openxmlformats.org/officeDocument/2006/relationships/hyperlink" Target="https://raw.githubusercontent.com/DataQualityCommittee/dqc_us_rules/refs/heads/master/tests/input/testfiles/2023/TestCo-2023-NonNeg-WithNew.xml" TargetMode="External"/><Relationship Id="rId2155" Type="http://schemas.openxmlformats.org/officeDocument/2006/relationships/hyperlink" Target="https://raw.githubusercontent.com/DataQualityCommittee/dqc_us_rules/refs/heads/master/tests/input/testfiles/2023/TestCo-2023-NonNeg-WithNew.xml" TargetMode="External"/><Relationship Id="rId3553" Type="http://schemas.openxmlformats.org/officeDocument/2006/relationships/hyperlink" Target="https://raw.githubusercontent.com/DataQualityCommittee/dqc_us_rules/refs/heads/master/tests/input/testfiles/2023/TestCo-2023-NonNeg-WithNew.xml" TargetMode="External"/><Relationship Id="rId4604" Type="http://schemas.openxmlformats.org/officeDocument/2006/relationships/hyperlink" Target="https://raw.githubusercontent.com/DataQualityCommittee/dqc_us_rules/refs/heads/master/tests/input/testfiles/2023/TestCo-2023-NonNeg-WithNew.xml" TargetMode="External"/><Relationship Id="rId127" Type="http://schemas.openxmlformats.org/officeDocument/2006/relationships/hyperlink" Target="https://raw.githubusercontent.com/DataQualityCommittee/dqc_us_rules/refs/heads/master/tests/input/testfiles/2023/TestCo-2023-NonNeg-WithNew.xml" TargetMode="External"/><Relationship Id="rId3206" Type="http://schemas.openxmlformats.org/officeDocument/2006/relationships/hyperlink" Target="https://raw.githubusercontent.com/DataQualityCommittee/dqc_us_rules/refs/heads/master/tests/input/testfiles/2023/TestCo-2023-NonNeg-WithNew.xml" TargetMode="External"/><Relationship Id="rId3620" Type="http://schemas.openxmlformats.org/officeDocument/2006/relationships/hyperlink" Target="https://raw.githubusercontent.com/DataQualityCommittee/dqc_us_rules/refs/heads/master/tests/input/testfiles/2023/TestCo-2023-NonNeg-WithNew.xml" TargetMode="External"/><Relationship Id="rId6776" Type="http://schemas.openxmlformats.org/officeDocument/2006/relationships/hyperlink" Target="https://raw.githubusercontent.com/DataQualityCommittee/dqc_us_rules/refs/heads/master/tests/input/testfiles/2023/TestCo-2023-NonNeg-WithNew.xml" TargetMode="External"/><Relationship Id="rId7827" Type="http://schemas.openxmlformats.org/officeDocument/2006/relationships/hyperlink" Target="http://www.sec.gov/Archives/edgar/data/1416090/000109690624001010/form_10k.htm" TargetMode="External"/><Relationship Id="rId541" Type="http://schemas.openxmlformats.org/officeDocument/2006/relationships/hyperlink" Target="https://raw.githubusercontent.com/DataQualityCommittee/dqc_us_rules/refs/heads/master/tests/input/testfiles/2023/TestCo-2023-NonNeg-WithNew.xml" TargetMode="External"/><Relationship Id="rId1171" Type="http://schemas.openxmlformats.org/officeDocument/2006/relationships/hyperlink" Target="https://raw.githubusercontent.com/DataQualityCommittee/dqc_us_rules/refs/heads/master/tests/input/testfiles/2023/TestCo-2023-NonNeg-WithNew.xml" TargetMode="External"/><Relationship Id="rId2222" Type="http://schemas.openxmlformats.org/officeDocument/2006/relationships/hyperlink" Target="https://raw.githubusercontent.com/DataQualityCommittee/dqc_us_rules/refs/heads/master/tests/input/testfiles/2023/TestCo-2023-NonNeg-WithNew.xml" TargetMode="External"/><Relationship Id="rId5378" Type="http://schemas.openxmlformats.org/officeDocument/2006/relationships/hyperlink" Target="https://raw.githubusercontent.com/DataQualityCommittee/dqc_us_rules/refs/heads/master/tests/input/testfiles/2023/TestCo-2023-NonNeg-WithNew.xml" TargetMode="External"/><Relationship Id="rId5792" Type="http://schemas.openxmlformats.org/officeDocument/2006/relationships/hyperlink" Target="https://raw.githubusercontent.com/DataQualityCommittee/dqc_us_rules/refs/heads/master/tests/input/testfiles/2023/TestCo-2023-NonNeg-WithNew.xml" TargetMode="External"/><Relationship Id="rId6429" Type="http://schemas.openxmlformats.org/officeDocument/2006/relationships/hyperlink" Target="https://raw.githubusercontent.com/DataQualityCommittee/dqc_us_rules/refs/heads/master/tests/input/testfiles/2023/TestCo-2023-NonNeg-WithNew.xml" TargetMode="External"/><Relationship Id="rId6843" Type="http://schemas.openxmlformats.org/officeDocument/2006/relationships/hyperlink" Target="https://raw.githubusercontent.com/DataQualityCommittee/dqc_us_rules/refs/heads/master/tests/input/testfiles/2023/TestCo-2023-NonNeg-WithNew.xml" TargetMode="External"/><Relationship Id="rId1988" Type="http://schemas.openxmlformats.org/officeDocument/2006/relationships/hyperlink" Target="https://raw.githubusercontent.com/DataQualityCommittee/dqc_us_rules/refs/heads/master/tests/input/testfiles/2023/TestCo-2023-NonNeg-WithNew.xml" TargetMode="External"/><Relationship Id="rId4394" Type="http://schemas.openxmlformats.org/officeDocument/2006/relationships/hyperlink" Target="https://raw.githubusercontent.com/DataQualityCommittee/dqc_us_rules/refs/heads/master/tests/input/testfiles/2023/TestCo-2023-NonNeg-WithNew.xml" TargetMode="External"/><Relationship Id="rId5445" Type="http://schemas.openxmlformats.org/officeDocument/2006/relationships/hyperlink" Target="https://raw.githubusercontent.com/DataQualityCommittee/dqc_us_rules/refs/heads/master/tests/input/testfiles/2023/TestCo-2023-NonNeg-WithNew.xml" TargetMode="External"/><Relationship Id="rId4047" Type="http://schemas.openxmlformats.org/officeDocument/2006/relationships/hyperlink" Target="https://raw.githubusercontent.com/DataQualityCommittee/dqc_us_rules/refs/heads/master/tests/input/testfiles/2023/TestCo-2023-NonNeg-WithNew.xml" TargetMode="External"/><Relationship Id="rId4461" Type="http://schemas.openxmlformats.org/officeDocument/2006/relationships/hyperlink" Target="https://raw.githubusercontent.com/DataQualityCommittee/dqc_us_rules/refs/heads/master/tests/input/testfiles/2023/TestCo-2023-NonNeg-WithNew.xml" TargetMode="External"/><Relationship Id="rId5512" Type="http://schemas.openxmlformats.org/officeDocument/2006/relationships/hyperlink" Target="https://raw.githubusercontent.com/DataQualityCommittee/dqc_us_rules/refs/heads/master/tests/input/testfiles/2023/TestCo-2023-NonNeg-WithNew.xml" TargetMode="External"/><Relationship Id="rId6910" Type="http://schemas.openxmlformats.org/officeDocument/2006/relationships/hyperlink" Target="https://raw.githubusercontent.com/DataQualityCommittee/dqc_us_rules/refs/heads/master/tests/input/testfiles/2023/TestCo-2023-NonNeg-WithNew.xml" TargetMode="External"/><Relationship Id="rId3063" Type="http://schemas.openxmlformats.org/officeDocument/2006/relationships/hyperlink" Target="https://raw.githubusercontent.com/DataQualityCommittee/dqc_us_rules/refs/heads/master/tests/input/testfiles/2023/TestCo-2023-NonNeg-WithNew.xml" TargetMode="External"/><Relationship Id="rId4114" Type="http://schemas.openxmlformats.org/officeDocument/2006/relationships/hyperlink" Target="https://raw.githubusercontent.com/DataQualityCommittee/dqc_us_rules/refs/heads/master/tests/input/testfiles/2023/TestCo-2023-NonNeg-WithNew.xml" TargetMode="External"/><Relationship Id="rId1708" Type="http://schemas.openxmlformats.org/officeDocument/2006/relationships/hyperlink" Target="https://raw.githubusercontent.com/DataQualityCommittee/dqc_us_rules/refs/heads/master/tests/input/testfiles/2023/TestCo-2023-NonNeg-WithNew.xml" TargetMode="External"/><Relationship Id="rId3130" Type="http://schemas.openxmlformats.org/officeDocument/2006/relationships/hyperlink" Target="https://raw.githubusercontent.com/DataQualityCommittee/dqc_us_rules/refs/heads/master/tests/input/testfiles/2023/TestCo-2023-NonNeg-WithNew.xml" TargetMode="External"/><Relationship Id="rId6286" Type="http://schemas.openxmlformats.org/officeDocument/2006/relationships/hyperlink" Target="https://raw.githubusercontent.com/DataQualityCommittee/dqc_us_rules/refs/heads/master/tests/input/testfiles/2023/TestCo-2023-NonNeg-WithNew.xml" TargetMode="External"/><Relationship Id="rId7337" Type="http://schemas.openxmlformats.org/officeDocument/2006/relationships/hyperlink" Target="https://raw.githubusercontent.com/DataQualityCommittee/dqc_us_rules/refs/heads/master/tests/input/testfiles/2023/TestCo-2023-NonNeg-WithNew.xml" TargetMode="External"/><Relationship Id="rId7684" Type="http://schemas.openxmlformats.org/officeDocument/2006/relationships/hyperlink" Target="https://raw.githubusercontent.com/DataQualityCommittee/dqc_us_rules/refs/heads/master/tests/input/testfiles/2023/TestCo-2023-NonNeg-WithNew.xml" TargetMode="External"/><Relationship Id="rId7751" Type="http://schemas.openxmlformats.org/officeDocument/2006/relationships/hyperlink" Target="https://raw.githubusercontent.com/DataQualityCommittee/dqc_us_rules/refs/heads/master/tests/input/testfiles/2023/TestCo-2023-NonNeg-WithNew.xml" TargetMode="External"/><Relationship Id="rId2896" Type="http://schemas.openxmlformats.org/officeDocument/2006/relationships/hyperlink" Target="https://raw.githubusercontent.com/DataQualityCommittee/dqc_us_rules/refs/heads/master/tests/input/testfiles/2023/TestCo-2023-NonNeg-WithNew.xml" TargetMode="External"/><Relationship Id="rId3947" Type="http://schemas.openxmlformats.org/officeDocument/2006/relationships/hyperlink" Target="https://raw.githubusercontent.com/DataQualityCommittee/dqc_us_rules/refs/heads/master/tests/input/testfiles/2023/TestCo-2023-NonNeg-WithNew.xml" TargetMode="External"/><Relationship Id="rId6353" Type="http://schemas.openxmlformats.org/officeDocument/2006/relationships/hyperlink" Target="https://raw.githubusercontent.com/DataQualityCommittee/dqc_us_rules/refs/heads/master/tests/input/testfiles/2023/TestCo-2023-NonNeg-WithNew.xml" TargetMode="External"/><Relationship Id="rId7404" Type="http://schemas.openxmlformats.org/officeDocument/2006/relationships/hyperlink" Target="https://raw.githubusercontent.com/DataQualityCommittee/dqc_us_rules/refs/heads/master/tests/input/testfiles/2023/TestCo-2023-NonNeg-WithNew.xml" TargetMode="External"/><Relationship Id="rId868" Type="http://schemas.openxmlformats.org/officeDocument/2006/relationships/hyperlink" Target="https://raw.githubusercontent.com/DataQualityCommittee/dqc_us_rules/refs/heads/master/tests/input/testfiles/2023/TestCo-2023-NonNeg-WithNew.xml" TargetMode="External"/><Relationship Id="rId1498" Type="http://schemas.openxmlformats.org/officeDocument/2006/relationships/hyperlink" Target="https://raw.githubusercontent.com/DataQualityCommittee/dqc_us_rules/refs/heads/master/tests/input/testfiles/2023/TestCo-2023-NonNeg-WithNew.xml" TargetMode="External"/><Relationship Id="rId2549" Type="http://schemas.openxmlformats.org/officeDocument/2006/relationships/hyperlink" Target="https://raw.githubusercontent.com/DataQualityCommittee/dqc_us_rules/refs/heads/master/tests/input/testfiles/2023/TestCo-2023-NonNeg-WithNew.xml" TargetMode="External"/><Relationship Id="rId2963" Type="http://schemas.openxmlformats.org/officeDocument/2006/relationships/hyperlink" Target="https://raw.githubusercontent.com/DataQualityCommittee/dqc_us_rules/refs/heads/master/tests/input/testfiles/2023/TestCo-2023-NonNeg-WithNew.xml" TargetMode="External"/><Relationship Id="rId6006" Type="http://schemas.openxmlformats.org/officeDocument/2006/relationships/hyperlink" Target="https://raw.githubusercontent.com/DataQualityCommittee/dqc_us_rules/refs/heads/master/tests/input/testfiles/2023/TestCo-2023-NonNeg-WithNew.xml" TargetMode="External"/><Relationship Id="rId6420" Type="http://schemas.openxmlformats.org/officeDocument/2006/relationships/hyperlink" Target="https://raw.githubusercontent.com/DataQualityCommittee/dqc_us_rules/refs/heads/master/tests/input/testfiles/2023/TestCo-2023-NonNeg-WithNew.xml" TargetMode="External"/><Relationship Id="rId935" Type="http://schemas.openxmlformats.org/officeDocument/2006/relationships/hyperlink" Target="https://raw.githubusercontent.com/DataQualityCommittee/dqc_us_rules/refs/heads/master/tests/input/testfiles/2023/TestCo-2023-NonNeg-WithNew.xml" TargetMode="External"/><Relationship Id="rId1565" Type="http://schemas.openxmlformats.org/officeDocument/2006/relationships/hyperlink" Target="https://raw.githubusercontent.com/DataQualityCommittee/dqc_us_rules/refs/heads/master/tests/input/testfiles/2023/TestCo-2023-NonNeg-WithNew.xml" TargetMode="External"/><Relationship Id="rId2616" Type="http://schemas.openxmlformats.org/officeDocument/2006/relationships/hyperlink" Target="https://raw.githubusercontent.com/DataQualityCommittee/dqc_us_rules/refs/heads/master/tests/input/testfiles/2023/TestCo-2023-NonNeg-WithNew.xml" TargetMode="External"/><Relationship Id="rId5022" Type="http://schemas.openxmlformats.org/officeDocument/2006/relationships/hyperlink" Target="https://raw.githubusercontent.com/DataQualityCommittee/dqc_us_rules/refs/heads/master/tests/input/testfiles/2023/TestCo-2023-NonNeg-WithNew.xml" TargetMode="External"/><Relationship Id="rId1218" Type="http://schemas.openxmlformats.org/officeDocument/2006/relationships/hyperlink" Target="https://raw.githubusercontent.com/DataQualityCommittee/dqc_us_rules/refs/heads/master/tests/input/testfiles/2023/TestCo-2023-NonNeg-WithNew.xml" TargetMode="External"/><Relationship Id="rId7194" Type="http://schemas.openxmlformats.org/officeDocument/2006/relationships/hyperlink" Target="https://raw.githubusercontent.com/DataQualityCommittee/dqc_us_rules/refs/heads/master/tests/input/testfiles/2023/TestCo-2023-NonNeg-WithNew.xml" TargetMode="External"/><Relationship Id="rId1632" Type="http://schemas.openxmlformats.org/officeDocument/2006/relationships/hyperlink" Target="https://raw.githubusercontent.com/DataQualityCommittee/dqc_us_rules/refs/heads/master/tests/input/testfiles/2023/TestCo-2023-NonNeg-WithNew.xml" TargetMode="External"/><Relationship Id="rId4788" Type="http://schemas.openxmlformats.org/officeDocument/2006/relationships/hyperlink" Target="https://raw.githubusercontent.com/DataQualityCommittee/dqc_us_rules/refs/heads/master/tests/input/testfiles/2023/TestCo-2023-NonNeg-WithNew.xml" TargetMode="External"/><Relationship Id="rId5839" Type="http://schemas.openxmlformats.org/officeDocument/2006/relationships/hyperlink" Target="https://raw.githubusercontent.com/DataQualityCommittee/dqc_us_rules/refs/heads/master/tests/input/testfiles/2023/TestCo-2023-NonNeg-WithNew.xml" TargetMode="External"/><Relationship Id="rId7261" Type="http://schemas.openxmlformats.org/officeDocument/2006/relationships/hyperlink" Target="https://raw.githubusercontent.com/DataQualityCommittee/dqc_us_rules/refs/heads/master/tests/input/testfiles/2023/TestCo-2023-NonNeg-WithNew.xml" TargetMode="External"/><Relationship Id="rId4855" Type="http://schemas.openxmlformats.org/officeDocument/2006/relationships/hyperlink" Target="https://raw.githubusercontent.com/DataQualityCommittee/dqc_us_rules/refs/heads/master/tests/input/testfiles/2023/TestCo-2023-NonNeg-WithNew.xml" TargetMode="External"/><Relationship Id="rId5906" Type="http://schemas.openxmlformats.org/officeDocument/2006/relationships/hyperlink" Target="https://raw.githubusercontent.com/DataQualityCommittee/dqc_us_rules/refs/heads/master/tests/input/testfiles/2023/TestCo-2023-NonNeg-WithNew.xml" TargetMode="External"/><Relationship Id="rId3457" Type="http://schemas.openxmlformats.org/officeDocument/2006/relationships/hyperlink" Target="https://raw.githubusercontent.com/DataQualityCommittee/dqc_us_rules/refs/heads/master/tests/input/testfiles/2023/TestCo-2023-NonNeg-WithNew.xml" TargetMode="External"/><Relationship Id="rId3871" Type="http://schemas.openxmlformats.org/officeDocument/2006/relationships/hyperlink" Target="https://raw.githubusercontent.com/DataQualityCommittee/dqc_us_rules/refs/heads/master/tests/input/testfiles/2023/TestCo-2023-NonNeg-WithNew.xml" TargetMode="External"/><Relationship Id="rId4508" Type="http://schemas.openxmlformats.org/officeDocument/2006/relationships/hyperlink" Target="https://raw.githubusercontent.com/DataQualityCommittee/dqc_us_rules/refs/heads/master/tests/input/testfiles/2023/TestCo-2023-NonNeg-WithNew.xml" TargetMode="External"/><Relationship Id="rId4922" Type="http://schemas.openxmlformats.org/officeDocument/2006/relationships/hyperlink" Target="https://raw.githubusercontent.com/DataQualityCommittee/dqc_us_rules/refs/heads/master/tests/input/testfiles/2023/TestCo-2023-NonNeg-WithNew.xml" TargetMode="External"/><Relationship Id="rId378" Type="http://schemas.openxmlformats.org/officeDocument/2006/relationships/hyperlink" Target="https://raw.githubusercontent.com/DataQualityCommittee/dqc_us_rules/refs/heads/master/tests/input/testfiles/2023/TestCo-2023-NonNeg-WithNew.xml" TargetMode="External"/><Relationship Id="rId792" Type="http://schemas.openxmlformats.org/officeDocument/2006/relationships/hyperlink" Target="https://raw.githubusercontent.com/DataQualityCommittee/dqc_us_rules/refs/heads/master/tests/input/testfiles/2023/TestCo-2023-NonNeg-WithNew.xml" TargetMode="External"/><Relationship Id="rId2059" Type="http://schemas.openxmlformats.org/officeDocument/2006/relationships/hyperlink" Target="https://raw.githubusercontent.com/DataQualityCommittee/dqc_us_rules/refs/heads/master/tests/input/testfiles/2023/TestCo-2023-NonNeg-WithNew.xml" TargetMode="External"/><Relationship Id="rId2473" Type="http://schemas.openxmlformats.org/officeDocument/2006/relationships/hyperlink" Target="https://raw.githubusercontent.com/DataQualityCommittee/dqc_us_rules/refs/heads/master/tests/input/testfiles/2023/TestCo-2023-NonNeg-WithNew.xml" TargetMode="External"/><Relationship Id="rId3524" Type="http://schemas.openxmlformats.org/officeDocument/2006/relationships/hyperlink" Target="https://raw.githubusercontent.com/DataQualityCommittee/dqc_us_rules/refs/heads/master/tests/input/testfiles/2023/TestCo-2023-NonNeg-WithNew.xml" TargetMode="External"/><Relationship Id="rId445" Type="http://schemas.openxmlformats.org/officeDocument/2006/relationships/hyperlink" Target="https://raw.githubusercontent.com/DataQualityCommittee/dqc_us_rules/refs/heads/master/tests/input/testfiles/2023/TestCo-2023-NonNeg-WithNew.xml" TargetMode="External"/><Relationship Id="rId1075" Type="http://schemas.openxmlformats.org/officeDocument/2006/relationships/hyperlink" Target="https://raw.githubusercontent.com/DataQualityCommittee/dqc_us_rules/refs/heads/master/tests/input/testfiles/2023/TestCo-2023-NonNeg-WithNew.xml" TargetMode="External"/><Relationship Id="rId2126" Type="http://schemas.openxmlformats.org/officeDocument/2006/relationships/hyperlink" Target="https://raw.githubusercontent.com/DataQualityCommittee/dqc_us_rules/refs/heads/master/tests/input/testfiles/2023/TestCo-2023-NonNeg-WithNew.xml" TargetMode="External"/><Relationship Id="rId2540" Type="http://schemas.openxmlformats.org/officeDocument/2006/relationships/hyperlink" Target="https://raw.githubusercontent.com/DataQualityCommittee/dqc_us_rules/refs/heads/master/tests/input/testfiles/2023/TestCo-2023-NonNeg-WithNew.xml" TargetMode="External"/><Relationship Id="rId5696" Type="http://schemas.openxmlformats.org/officeDocument/2006/relationships/hyperlink" Target="https://raw.githubusercontent.com/DataQualityCommittee/dqc_us_rules/refs/heads/master/tests/input/testfiles/2023/TestCo-2023-NonNeg-WithNew.xml" TargetMode="External"/><Relationship Id="rId6747" Type="http://schemas.openxmlformats.org/officeDocument/2006/relationships/hyperlink" Target="https://raw.githubusercontent.com/DataQualityCommittee/dqc_us_rules/refs/heads/master/tests/input/testfiles/2023/TestCo-2023-NonNeg-WithNew.xml" TargetMode="External"/><Relationship Id="rId512" Type="http://schemas.openxmlformats.org/officeDocument/2006/relationships/hyperlink" Target="https://raw.githubusercontent.com/DataQualityCommittee/dqc_us_rules/refs/heads/master/tests/input/testfiles/2023/TestCo-2023-NonNeg-WithNew.xml" TargetMode="External"/><Relationship Id="rId1142" Type="http://schemas.openxmlformats.org/officeDocument/2006/relationships/hyperlink" Target="https://raw.githubusercontent.com/DataQualityCommittee/dqc_us_rules/refs/heads/master/tests/input/testfiles/2023/TestCo-2023-NonNeg-WithNew.xml" TargetMode="External"/><Relationship Id="rId4298" Type="http://schemas.openxmlformats.org/officeDocument/2006/relationships/hyperlink" Target="https://raw.githubusercontent.com/DataQualityCommittee/dqc_us_rules/refs/heads/master/tests/input/testfiles/2023/TestCo-2023-NonNeg-WithNew.xml" TargetMode="External"/><Relationship Id="rId5349" Type="http://schemas.openxmlformats.org/officeDocument/2006/relationships/hyperlink" Target="https://raw.githubusercontent.com/DataQualityCommittee/dqc_us_rules/refs/heads/master/tests/input/testfiles/2023/TestCo-2023-NonNeg-WithNew.xml" TargetMode="External"/><Relationship Id="rId4365" Type="http://schemas.openxmlformats.org/officeDocument/2006/relationships/hyperlink" Target="https://raw.githubusercontent.com/DataQualityCommittee/dqc_us_rules/refs/heads/master/tests/input/testfiles/2023/TestCo-2023-NonNeg-WithNew.xml" TargetMode="External"/><Relationship Id="rId5763" Type="http://schemas.openxmlformats.org/officeDocument/2006/relationships/hyperlink" Target="https://raw.githubusercontent.com/DataQualityCommittee/dqc_us_rules/refs/heads/master/tests/input/testfiles/2023/TestCo-2023-NonNeg-WithNew.xml" TargetMode="External"/><Relationship Id="rId6814" Type="http://schemas.openxmlformats.org/officeDocument/2006/relationships/hyperlink" Target="https://raw.githubusercontent.com/DataQualityCommittee/dqc_us_rules/refs/heads/master/tests/input/testfiles/2023/TestCo-2023-NonNeg-WithNew.xml" TargetMode="External"/><Relationship Id="rId1959" Type="http://schemas.openxmlformats.org/officeDocument/2006/relationships/hyperlink" Target="https://raw.githubusercontent.com/DataQualityCommittee/dqc_us_rules/refs/heads/master/tests/input/testfiles/2023/TestCo-2023-NonNeg-WithNew.xml" TargetMode="External"/><Relationship Id="rId4018" Type="http://schemas.openxmlformats.org/officeDocument/2006/relationships/hyperlink" Target="https://raw.githubusercontent.com/DataQualityCommittee/dqc_us_rules/refs/heads/master/tests/input/testfiles/2023/TestCo-2023-NonNeg-WithNew.xml" TargetMode="External"/><Relationship Id="rId5416" Type="http://schemas.openxmlformats.org/officeDocument/2006/relationships/hyperlink" Target="https://raw.githubusercontent.com/DataQualityCommittee/dqc_us_rules/refs/heads/master/tests/input/testfiles/2023/TestCo-2023-NonNeg-WithNew.xml" TargetMode="External"/><Relationship Id="rId5830" Type="http://schemas.openxmlformats.org/officeDocument/2006/relationships/hyperlink" Target="https://raw.githubusercontent.com/DataQualityCommittee/dqc_us_rules/refs/heads/master/tests/input/testfiles/2023/TestCo-2023-NonNeg-WithNew.xml" TargetMode="External"/><Relationship Id="rId3381" Type="http://schemas.openxmlformats.org/officeDocument/2006/relationships/hyperlink" Target="https://raw.githubusercontent.com/DataQualityCommittee/dqc_us_rules/refs/heads/master/tests/input/testfiles/2023/TestCo-2023-NonNeg-WithNew.xml" TargetMode="External"/><Relationship Id="rId4432" Type="http://schemas.openxmlformats.org/officeDocument/2006/relationships/hyperlink" Target="https://raw.githubusercontent.com/DataQualityCommittee/dqc_us_rules/refs/heads/master/tests/input/testfiles/2023/TestCo-2023-NonNeg-WithNew.xml" TargetMode="External"/><Relationship Id="rId7588" Type="http://schemas.openxmlformats.org/officeDocument/2006/relationships/hyperlink" Target="https://raw.githubusercontent.com/DataQualityCommittee/dqc_us_rules/refs/heads/master/tests/input/testfiles/2023/TestCo-2023-NonNeg-WithNew.xml" TargetMode="External"/><Relationship Id="rId3034" Type="http://schemas.openxmlformats.org/officeDocument/2006/relationships/hyperlink" Target="https://raw.githubusercontent.com/DataQualityCommittee/dqc_us_rules/refs/heads/master/tests/input/testfiles/2023/TestCo-2023-NonNeg-WithNew.xml" TargetMode="External"/><Relationship Id="rId7655" Type="http://schemas.openxmlformats.org/officeDocument/2006/relationships/hyperlink" Target="https://raw.githubusercontent.com/DataQualityCommittee/dqc_us_rules/refs/heads/master/tests/input/testfiles/2023/TestCo-2023-NonNeg-WithNew.xml" TargetMode="External"/><Relationship Id="rId2050" Type="http://schemas.openxmlformats.org/officeDocument/2006/relationships/hyperlink" Target="https://raw.githubusercontent.com/DataQualityCommittee/dqc_us_rules/refs/heads/master/tests/input/testfiles/2023/TestCo-2023-NonNeg-WithNew.xml" TargetMode="External"/><Relationship Id="rId3101" Type="http://schemas.openxmlformats.org/officeDocument/2006/relationships/hyperlink" Target="https://raw.githubusercontent.com/DataQualityCommittee/dqc_us_rules/refs/heads/master/tests/input/testfiles/2023/TestCo-2023-NonNeg-WithNew.xml" TargetMode="External"/><Relationship Id="rId6257" Type="http://schemas.openxmlformats.org/officeDocument/2006/relationships/hyperlink" Target="https://raw.githubusercontent.com/DataQualityCommittee/dqc_us_rules/refs/heads/master/tests/input/testfiles/2023/TestCo-2023-NonNeg-WithNew.xml" TargetMode="External"/><Relationship Id="rId6671" Type="http://schemas.openxmlformats.org/officeDocument/2006/relationships/hyperlink" Target="https://raw.githubusercontent.com/DataQualityCommittee/dqc_us_rules/refs/heads/master/tests/input/testfiles/2023/TestCo-2023-NonNeg-WithNew.xml" TargetMode="External"/><Relationship Id="rId7308" Type="http://schemas.openxmlformats.org/officeDocument/2006/relationships/hyperlink" Target="https://raw.githubusercontent.com/DataQualityCommittee/dqc_us_rules/refs/heads/master/tests/input/testfiles/2023/TestCo-2023-NonNeg-WithNew.xml" TargetMode="External"/><Relationship Id="rId7722" Type="http://schemas.openxmlformats.org/officeDocument/2006/relationships/hyperlink" Target="https://raw.githubusercontent.com/DataQualityCommittee/dqc_us_rules/refs/heads/master/tests/input/testfiles/2023/TestCo-2023-NonNeg-WithNew.xml" TargetMode="External"/><Relationship Id="rId5273" Type="http://schemas.openxmlformats.org/officeDocument/2006/relationships/hyperlink" Target="https://raw.githubusercontent.com/DataQualityCommittee/dqc_us_rules/refs/heads/master/tests/input/testfiles/2023/TestCo-2023-NonNeg-WithNew.xml" TargetMode="External"/><Relationship Id="rId6324" Type="http://schemas.openxmlformats.org/officeDocument/2006/relationships/hyperlink" Target="https://raw.githubusercontent.com/DataQualityCommittee/dqc_us_rules/refs/heads/master/tests/input/testfiles/2023/TestCo-2023-NonNeg-WithNew.xml" TargetMode="External"/><Relationship Id="rId839" Type="http://schemas.openxmlformats.org/officeDocument/2006/relationships/hyperlink" Target="https://raw.githubusercontent.com/DataQualityCommittee/dqc_us_rules/refs/heads/master/tests/input/testfiles/2023/TestCo-2023-NonNeg-WithNew.xml" TargetMode="External"/><Relationship Id="rId1469" Type="http://schemas.openxmlformats.org/officeDocument/2006/relationships/hyperlink" Target="https://raw.githubusercontent.com/DataQualityCommittee/dqc_us_rules/refs/heads/master/tests/input/testfiles/2023/TestCo-2023-NonNeg-WithNew.xml" TargetMode="External"/><Relationship Id="rId2867" Type="http://schemas.openxmlformats.org/officeDocument/2006/relationships/hyperlink" Target="https://raw.githubusercontent.com/DataQualityCommittee/dqc_us_rules/refs/heads/master/tests/input/testfiles/2023/TestCo-2023-NonNeg-WithNew.xml" TargetMode="External"/><Relationship Id="rId3918" Type="http://schemas.openxmlformats.org/officeDocument/2006/relationships/hyperlink" Target="https://raw.githubusercontent.com/DataQualityCommittee/dqc_us_rules/refs/heads/master/tests/input/testfiles/2023/TestCo-2023-NonNeg-WithNew.xml" TargetMode="External"/><Relationship Id="rId5340" Type="http://schemas.openxmlformats.org/officeDocument/2006/relationships/hyperlink" Target="https://raw.githubusercontent.com/DataQualityCommittee/dqc_us_rules/refs/heads/master/tests/input/testfiles/2023/TestCo-2023-NonNeg-WithNew.xml" TargetMode="External"/><Relationship Id="rId1883" Type="http://schemas.openxmlformats.org/officeDocument/2006/relationships/hyperlink" Target="https://raw.githubusercontent.com/DataQualityCommittee/dqc_us_rules/refs/heads/master/tests/input/testfiles/2023/TestCo-2023-NonNeg-WithNew.xml" TargetMode="External"/><Relationship Id="rId2934" Type="http://schemas.openxmlformats.org/officeDocument/2006/relationships/hyperlink" Target="https://raw.githubusercontent.com/DataQualityCommittee/dqc_us_rules/refs/heads/master/tests/input/testfiles/2023/TestCo-2023-NonNeg-WithNew.xml" TargetMode="External"/><Relationship Id="rId7098" Type="http://schemas.openxmlformats.org/officeDocument/2006/relationships/hyperlink" Target="https://raw.githubusercontent.com/DataQualityCommittee/dqc_us_rules/refs/heads/master/tests/input/testfiles/2023/TestCo-2023-NonNeg-WithNew.xml" TargetMode="External"/><Relationship Id="rId906" Type="http://schemas.openxmlformats.org/officeDocument/2006/relationships/hyperlink" Target="https://raw.githubusercontent.com/DataQualityCommittee/dqc_us_rules/refs/heads/master/tests/input/testfiles/2023/TestCo-2023-NonNeg-WithNew.xml" TargetMode="External"/><Relationship Id="rId1536" Type="http://schemas.openxmlformats.org/officeDocument/2006/relationships/hyperlink" Target="https://raw.githubusercontent.com/DataQualityCommittee/dqc_us_rules/refs/heads/master/tests/input/testfiles/2023/TestCo-2023-NonNeg-WithNew.xml" TargetMode="External"/><Relationship Id="rId1950" Type="http://schemas.openxmlformats.org/officeDocument/2006/relationships/hyperlink" Target="https://raw.githubusercontent.com/DataQualityCommittee/dqc_us_rules/refs/heads/master/tests/input/testfiles/2023/TestCo-2023-NonNeg-WithNew.xml" TargetMode="External"/><Relationship Id="rId1603" Type="http://schemas.openxmlformats.org/officeDocument/2006/relationships/hyperlink" Target="https://raw.githubusercontent.com/DataQualityCommittee/dqc_us_rules/refs/heads/master/tests/input/testfiles/2023/TestCo-2023-NonNeg-WithNew.xml" TargetMode="External"/><Relationship Id="rId4759" Type="http://schemas.openxmlformats.org/officeDocument/2006/relationships/hyperlink" Target="https://raw.githubusercontent.com/DataQualityCommittee/dqc_us_rules/refs/heads/master/tests/input/testfiles/2023/TestCo-2023-NonNeg-WithNew.xml" TargetMode="External"/><Relationship Id="rId7165" Type="http://schemas.openxmlformats.org/officeDocument/2006/relationships/hyperlink" Target="https://raw.githubusercontent.com/DataQualityCommittee/dqc_us_rules/refs/heads/master/tests/input/testfiles/2023/TestCo-2023-NonNeg-WithNew.xml" TargetMode="External"/><Relationship Id="rId3775" Type="http://schemas.openxmlformats.org/officeDocument/2006/relationships/hyperlink" Target="https://raw.githubusercontent.com/DataQualityCommittee/dqc_us_rules/refs/heads/master/tests/input/testfiles/2023/TestCo-2023-NonNeg-WithNew.xml" TargetMode="External"/><Relationship Id="rId4826" Type="http://schemas.openxmlformats.org/officeDocument/2006/relationships/hyperlink" Target="https://raw.githubusercontent.com/DataQualityCommittee/dqc_us_rules/refs/heads/master/tests/input/testfiles/2023/TestCo-2023-NonNeg-WithNew.xml" TargetMode="External"/><Relationship Id="rId6181" Type="http://schemas.openxmlformats.org/officeDocument/2006/relationships/hyperlink" Target="https://raw.githubusercontent.com/DataQualityCommittee/dqc_us_rules/refs/heads/master/tests/input/testfiles/2023/TestCo-2023-NonNeg-WithNew.xml" TargetMode="External"/><Relationship Id="rId7232" Type="http://schemas.openxmlformats.org/officeDocument/2006/relationships/hyperlink" Target="https://raw.githubusercontent.com/DataQualityCommittee/dqc_us_rules/refs/heads/master/tests/input/testfiles/2023/TestCo-2023-NonNeg-WithNew.xml" TargetMode="External"/><Relationship Id="rId696" Type="http://schemas.openxmlformats.org/officeDocument/2006/relationships/hyperlink" Target="https://raw.githubusercontent.com/DataQualityCommittee/dqc_us_rules/refs/heads/master/tests/input/testfiles/2023/TestCo-2023-NonNeg-WithNew.xml" TargetMode="External"/><Relationship Id="rId2377" Type="http://schemas.openxmlformats.org/officeDocument/2006/relationships/hyperlink" Target="https://raw.githubusercontent.com/DataQualityCommittee/dqc_us_rules/refs/heads/master/tests/input/testfiles/2023/TestCo-2023-NonNeg-WithNew.xml" TargetMode="External"/><Relationship Id="rId2791" Type="http://schemas.openxmlformats.org/officeDocument/2006/relationships/hyperlink" Target="https://raw.githubusercontent.com/DataQualityCommittee/dqc_us_rules/refs/heads/master/tests/input/testfiles/2023/TestCo-2023-NonNeg-WithNew.xml" TargetMode="External"/><Relationship Id="rId3428" Type="http://schemas.openxmlformats.org/officeDocument/2006/relationships/hyperlink" Target="https://raw.githubusercontent.com/DataQualityCommittee/dqc_us_rules/refs/heads/master/tests/input/testfiles/2023/TestCo-2023-NonNeg-WithNew.xml" TargetMode="External"/><Relationship Id="rId349" Type="http://schemas.openxmlformats.org/officeDocument/2006/relationships/hyperlink" Target="https://raw.githubusercontent.com/DataQualityCommittee/dqc_us_rules/refs/heads/master/tests/input/testfiles/2023/TestCo-2023-NonNeg-WithNew.xml" TargetMode="External"/><Relationship Id="rId763" Type="http://schemas.openxmlformats.org/officeDocument/2006/relationships/hyperlink" Target="https://raw.githubusercontent.com/DataQualityCommittee/dqc_us_rules/refs/heads/master/tests/input/testfiles/2023/TestCo-2023-NonNeg-WithNew.xml" TargetMode="External"/><Relationship Id="rId1393" Type="http://schemas.openxmlformats.org/officeDocument/2006/relationships/hyperlink" Target="https://raw.githubusercontent.com/DataQualityCommittee/dqc_us_rules/refs/heads/master/tests/input/testfiles/2023/TestCo-2023-NonNeg-WithNew.xml" TargetMode="External"/><Relationship Id="rId2444" Type="http://schemas.openxmlformats.org/officeDocument/2006/relationships/hyperlink" Target="https://raw.githubusercontent.com/DataQualityCommittee/dqc_us_rules/refs/heads/master/tests/input/testfiles/2023/TestCo-2023-NonNeg-WithNew.xml" TargetMode="External"/><Relationship Id="rId3842" Type="http://schemas.openxmlformats.org/officeDocument/2006/relationships/hyperlink" Target="https://raw.githubusercontent.com/DataQualityCommittee/dqc_us_rules/refs/heads/master/tests/input/testfiles/2023/TestCo-2023-NonNeg-WithNew.xml" TargetMode="External"/><Relationship Id="rId6998" Type="http://schemas.openxmlformats.org/officeDocument/2006/relationships/hyperlink" Target="https://raw.githubusercontent.com/DataQualityCommittee/dqc_us_rules/refs/heads/master/tests/input/testfiles/2023/TestCo-2023-NonNeg-WithNew.xml" TargetMode="External"/><Relationship Id="rId416" Type="http://schemas.openxmlformats.org/officeDocument/2006/relationships/hyperlink" Target="https://raw.githubusercontent.com/DataQualityCommittee/dqc_us_rules/refs/heads/master/tests/input/testfiles/2023/TestCo-2023-NonNeg-WithNew.xml" TargetMode="External"/><Relationship Id="rId1046" Type="http://schemas.openxmlformats.org/officeDocument/2006/relationships/hyperlink" Target="https://raw.githubusercontent.com/DataQualityCommittee/dqc_us_rules/refs/heads/master/tests/input/testfiles/2023/TestCo-2023-NonNeg-WithNew.xml" TargetMode="External"/><Relationship Id="rId830" Type="http://schemas.openxmlformats.org/officeDocument/2006/relationships/hyperlink" Target="https://raw.githubusercontent.com/DataQualityCommittee/dqc_us_rules/refs/heads/master/tests/input/testfiles/2023/TestCo-2023-NonNeg-WithNew.xml" TargetMode="External"/><Relationship Id="rId1460" Type="http://schemas.openxmlformats.org/officeDocument/2006/relationships/hyperlink" Target="https://raw.githubusercontent.com/DataQualityCommittee/dqc_us_rules/refs/heads/master/tests/input/testfiles/2023/TestCo-2023-NonNeg-WithNew.xml" TargetMode="External"/><Relationship Id="rId2511" Type="http://schemas.openxmlformats.org/officeDocument/2006/relationships/hyperlink" Target="https://raw.githubusercontent.com/DataQualityCommittee/dqc_us_rules/refs/heads/master/tests/input/testfiles/2023/TestCo-2023-NonNeg-WithNew.xml" TargetMode="External"/><Relationship Id="rId5667" Type="http://schemas.openxmlformats.org/officeDocument/2006/relationships/hyperlink" Target="https://raw.githubusercontent.com/DataQualityCommittee/dqc_us_rules/refs/heads/master/tests/input/testfiles/2023/TestCo-2023-NonNeg-WithNew.xml" TargetMode="External"/><Relationship Id="rId6718" Type="http://schemas.openxmlformats.org/officeDocument/2006/relationships/hyperlink" Target="https://raw.githubusercontent.com/DataQualityCommittee/dqc_us_rules/refs/heads/master/tests/input/testfiles/2023/TestCo-2023-NonNeg-WithNew.xml" TargetMode="External"/><Relationship Id="rId1113" Type="http://schemas.openxmlformats.org/officeDocument/2006/relationships/hyperlink" Target="https://raw.githubusercontent.com/DataQualityCommittee/dqc_us_rules/refs/heads/master/tests/input/testfiles/2023/TestCo-2023-NonNeg-WithNew.xml" TargetMode="External"/><Relationship Id="rId4269" Type="http://schemas.openxmlformats.org/officeDocument/2006/relationships/hyperlink" Target="https://raw.githubusercontent.com/DataQualityCommittee/dqc_us_rules/refs/heads/master/tests/input/testfiles/2023/TestCo-2023-NonNeg-WithNew.xml" TargetMode="External"/><Relationship Id="rId4683" Type="http://schemas.openxmlformats.org/officeDocument/2006/relationships/hyperlink" Target="https://raw.githubusercontent.com/DataQualityCommittee/dqc_us_rules/refs/heads/master/tests/input/testfiles/2023/TestCo-2023-NonNeg-WithNew.xml" TargetMode="External"/><Relationship Id="rId5734" Type="http://schemas.openxmlformats.org/officeDocument/2006/relationships/hyperlink" Target="https://raw.githubusercontent.com/DataQualityCommittee/dqc_us_rules/refs/heads/master/tests/input/testfiles/2023/TestCo-2023-NonNeg-WithNew.xml" TargetMode="External"/><Relationship Id="rId3285" Type="http://schemas.openxmlformats.org/officeDocument/2006/relationships/hyperlink" Target="https://raw.githubusercontent.com/DataQualityCommittee/dqc_us_rules/refs/heads/master/tests/input/testfiles/2023/TestCo-2023-NonNeg-WithNew.xml" TargetMode="External"/><Relationship Id="rId4336" Type="http://schemas.openxmlformats.org/officeDocument/2006/relationships/hyperlink" Target="https://raw.githubusercontent.com/DataQualityCommittee/dqc_us_rules/refs/heads/master/tests/input/testfiles/2023/TestCo-2023-NonNeg-WithNew.xml" TargetMode="External"/><Relationship Id="rId4750" Type="http://schemas.openxmlformats.org/officeDocument/2006/relationships/hyperlink" Target="https://raw.githubusercontent.com/DataQualityCommittee/dqc_us_rules/refs/heads/master/tests/input/testfiles/2023/TestCo-2023-NonNeg-WithNew.xml" TargetMode="External"/><Relationship Id="rId5801" Type="http://schemas.openxmlformats.org/officeDocument/2006/relationships/hyperlink" Target="https://raw.githubusercontent.com/DataQualityCommittee/dqc_us_rules/refs/heads/master/tests/input/testfiles/2023/TestCo-2023-NonNeg-WithNew.xml" TargetMode="External"/><Relationship Id="rId3352" Type="http://schemas.openxmlformats.org/officeDocument/2006/relationships/hyperlink" Target="https://raw.githubusercontent.com/DataQualityCommittee/dqc_us_rules/refs/heads/master/tests/input/testfiles/2023/TestCo-2023-NonNeg-WithNew.xml" TargetMode="External"/><Relationship Id="rId4403" Type="http://schemas.openxmlformats.org/officeDocument/2006/relationships/hyperlink" Target="https://raw.githubusercontent.com/DataQualityCommittee/dqc_us_rules/refs/heads/master/tests/input/testfiles/2023/TestCo-2023-NonNeg-WithNew.xml" TargetMode="External"/><Relationship Id="rId7559" Type="http://schemas.openxmlformats.org/officeDocument/2006/relationships/hyperlink" Target="https://raw.githubusercontent.com/DataQualityCommittee/dqc_us_rules/refs/heads/master/tests/input/testfiles/2023/TestCo-2023-NonNeg-WithNew.xml" TargetMode="External"/><Relationship Id="rId273" Type="http://schemas.openxmlformats.org/officeDocument/2006/relationships/hyperlink" Target="https://raw.githubusercontent.com/DataQualityCommittee/dqc_us_rules/refs/heads/master/tests/input/testfiles/2023/TestCo-2023-NonNeg-WithNew.xml" TargetMode="External"/><Relationship Id="rId3005" Type="http://schemas.openxmlformats.org/officeDocument/2006/relationships/hyperlink" Target="https://raw.githubusercontent.com/DataQualityCommittee/dqc_us_rules/refs/heads/master/tests/input/testfiles/2023/TestCo-2023-NonNeg-WithNew.xml" TargetMode="External"/><Relationship Id="rId6575" Type="http://schemas.openxmlformats.org/officeDocument/2006/relationships/hyperlink" Target="https://raw.githubusercontent.com/DataQualityCommittee/dqc_us_rules/refs/heads/master/tests/input/testfiles/2023/TestCo-2023-NonNeg-WithNew.xml" TargetMode="External"/><Relationship Id="rId7626" Type="http://schemas.openxmlformats.org/officeDocument/2006/relationships/hyperlink" Target="https://raw.githubusercontent.com/DataQualityCommittee/dqc_us_rules/refs/heads/master/tests/input/testfiles/2023/TestCo-2023-NonNeg-WithNew.xml" TargetMode="External"/><Relationship Id="rId340" Type="http://schemas.openxmlformats.org/officeDocument/2006/relationships/hyperlink" Target="https://raw.githubusercontent.com/DataQualityCommittee/dqc_us_rules/refs/heads/master/tests/input/testfiles/2023/TestCo-2023-NonNeg-WithNew.xml" TargetMode="External"/><Relationship Id="rId2021" Type="http://schemas.openxmlformats.org/officeDocument/2006/relationships/hyperlink" Target="https://raw.githubusercontent.com/DataQualityCommittee/dqc_us_rules/refs/heads/master/tests/input/testfiles/2023/TestCo-2023-NonNeg-WithNew.xml" TargetMode="External"/><Relationship Id="rId5177" Type="http://schemas.openxmlformats.org/officeDocument/2006/relationships/hyperlink" Target="https://raw.githubusercontent.com/DataQualityCommittee/dqc_us_rules/refs/heads/master/tests/input/testfiles/2023/TestCo-2023-NonNeg-WithNew.xml" TargetMode="External"/><Relationship Id="rId6228" Type="http://schemas.openxmlformats.org/officeDocument/2006/relationships/hyperlink" Target="https://raw.githubusercontent.com/DataQualityCommittee/dqc_us_rules/refs/heads/master/tests/input/testfiles/2023/TestCo-2023-NonNeg-WithNew.xml" TargetMode="External"/><Relationship Id="rId4193" Type="http://schemas.openxmlformats.org/officeDocument/2006/relationships/hyperlink" Target="https://raw.githubusercontent.com/DataQualityCommittee/dqc_us_rules/refs/heads/master/tests/input/testfiles/2023/TestCo-2023-NonNeg-WithNew.xml" TargetMode="External"/><Relationship Id="rId5591" Type="http://schemas.openxmlformats.org/officeDocument/2006/relationships/hyperlink" Target="https://raw.githubusercontent.com/DataQualityCommittee/dqc_us_rules/refs/heads/master/tests/input/testfiles/2023/TestCo-2023-NonNeg-WithNew.xml" TargetMode="External"/><Relationship Id="rId6642" Type="http://schemas.openxmlformats.org/officeDocument/2006/relationships/hyperlink" Target="https://raw.githubusercontent.com/DataQualityCommittee/dqc_us_rules/refs/heads/master/tests/input/testfiles/2023/TestCo-2023-NonNeg-WithNew.xml" TargetMode="External"/><Relationship Id="rId1787" Type="http://schemas.openxmlformats.org/officeDocument/2006/relationships/hyperlink" Target="https://raw.githubusercontent.com/DataQualityCommittee/dqc_us_rules/refs/heads/master/tests/input/testfiles/2023/TestCo-2023-NonNeg-WithNew.xml" TargetMode="External"/><Relationship Id="rId2838" Type="http://schemas.openxmlformats.org/officeDocument/2006/relationships/hyperlink" Target="https://raw.githubusercontent.com/DataQualityCommittee/dqc_us_rules/refs/heads/master/tests/input/testfiles/2023/TestCo-2023-NonNeg-WithNew.xml" TargetMode="External"/><Relationship Id="rId5244" Type="http://schemas.openxmlformats.org/officeDocument/2006/relationships/hyperlink" Target="https://raw.githubusercontent.com/DataQualityCommittee/dqc_us_rules/refs/heads/master/tests/input/testfiles/2023/TestCo-2023-NonNeg-WithNew.xml" TargetMode="External"/><Relationship Id="rId79" Type="http://schemas.openxmlformats.org/officeDocument/2006/relationships/hyperlink" Target="https://raw.githubusercontent.com/DataQualityCommittee/dqc_us_rules/refs/heads/master/tests/input/testfiles/2023/TestCo-2023-NonNeg-WithNew.xml" TargetMode="External"/><Relationship Id="rId1854" Type="http://schemas.openxmlformats.org/officeDocument/2006/relationships/hyperlink" Target="https://raw.githubusercontent.com/DataQualityCommittee/dqc_us_rules/refs/heads/master/tests/input/testfiles/2023/TestCo-2023-NonNeg-WithNew.xml" TargetMode="External"/><Relationship Id="rId2905" Type="http://schemas.openxmlformats.org/officeDocument/2006/relationships/hyperlink" Target="https://raw.githubusercontent.com/DataQualityCommittee/dqc_us_rules/refs/heads/master/tests/input/testfiles/2023/TestCo-2023-NonNeg-WithNew.xml" TargetMode="External"/><Relationship Id="rId4260" Type="http://schemas.openxmlformats.org/officeDocument/2006/relationships/hyperlink" Target="https://raw.githubusercontent.com/DataQualityCommittee/dqc_us_rules/refs/heads/master/tests/input/testfiles/2023/TestCo-2023-NonNeg-WithNew.xml" TargetMode="External"/><Relationship Id="rId5311" Type="http://schemas.openxmlformats.org/officeDocument/2006/relationships/hyperlink" Target="https://raw.githubusercontent.com/DataQualityCommittee/dqc_us_rules/refs/heads/master/tests/input/testfiles/2023/TestCo-2023-NonNeg-WithNew.xml" TargetMode="External"/><Relationship Id="rId1507" Type="http://schemas.openxmlformats.org/officeDocument/2006/relationships/hyperlink" Target="https://raw.githubusercontent.com/DataQualityCommittee/dqc_us_rules/refs/heads/master/tests/input/testfiles/2023/TestCo-2023-NonNeg-WithNew.xml" TargetMode="External"/><Relationship Id="rId7069" Type="http://schemas.openxmlformats.org/officeDocument/2006/relationships/hyperlink" Target="https://raw.githubusercontent.com/DataQualityCommittee/dqc_us_rules/refs/heads/master/tests/input/testfiles/2023/TestCo-2023-NonNeg-WithNew.xml" TargetMode="External"/><Relationship Id="rId7483" Type="http://schemas.openxmlformats.org/officeDocument/2006/relationships/hyperlink" Target="https://raw.githubusercontent.com/DataQualityCommittee/dqc_us_rules/refs/heads/master/tests/input/testfiles/2023/TestCo-2023-NonNeg-WithNew.xml" TargetMode="External"/><Relationship Id="rId1921" Type="http://schemas.openxmlformats.org/officeDocument/2006/relationships/hyperlink" Target="https://raw.githubusercontent.com/DataQualityCommittee/dqc_us_rules/refs/heads/master/tests/input/testfiles/2023/TestCo-2023-NonNeg-WithNew.xml" TargetMode="External"/><Relationship Id="rId3679" Type="http://schemas.openxmlformats.org/officeDocument/2006/relationships/hyperlink" Target="https://raw.githubusercontent.com/DataQualityCommittee/dqc_us_rules/refs/heads/master/tests/input/testfiles/2023/TestCo-2023-NonNeg-WithNew.xml" TargetMode="External"/><Relationship Id="rId6085" Type="http://schemas.openxmlformats.org/officeDocument/2006/relationships/hyperlink" Target="https://raw.githubusercontent.com/DataQualityCommittee/dqc_us_rules/refs/heads/master/tests/input/testfiles/2023/TestCo-2023-NonNeg-WithNew.xml" TargetMode="External"/><Relationship Id="rId7136" Type="http://schemas.openxmlformats.org/officeDocument/2006/relationships/hyperlink" Target="https://raw.githubusercontent.com/DataQualityCommittee/dqc_us_rules/refs/heads/master/tests/input/testfiles/2023/TestCo-2023-NonNeg-WithNew.xml" TargetMode="External"/><Relationship Id="rId7550" Type="http://schemas.openxmlformats.org/officeDocument/2006/relationships/hyperlink" Target="https://raw.githubusercontent.com/DataQualityCommittee/dqc_us_rules/refs/heads/master/tests/input/testfiles/2023/TestCo-2023-NonNeg-WithNew.xml" TargetMode="External"/><Relationship Id="rId6152" Type="http://schemas.openxmlformats.org/officeDocument/2006/relationships/hyperlink" Target="https://raw.githubusercontent.com/DataQualityCommittee/dqc_us_rules/refs/heads/master/tests/input/testfiles/2023/TestCo-2023-NonNeg-WithNew.xml" TargetMode="External"/><Relationship Id="rId7203" Type="http://schemas.openxmlformats.org/officeDocument/2006/relationships/hyperlink" Target="https://raw.githubusercontent.com/DataQualityCommittee/dqc_us_rules/refs/heads/master/tests/input/testfiles/2023/TestCo-2023-NonNeg-WithNew.xml" TargetMode="External"/><Relationship Id="rId1297" Type="http://schemas.openxmlformats.org/officeDocument/2006/relationships/hyperlink" Target="https://raw.githubusercontent.com/DataQualityCommittee/dqc_us_rules/refs/heads/master/tests/input/testfiles/2023/TestCo-2023-NonNeg-WithNew.xml" TargetMode="External"/><Relationship Id="rId2695" Type="http://schemas.openxmlformats.org/officeDocument/2006/relationships/hyperlink" Target="https://raw.githubusercontent.com/DataQualityCommittee/dqc_us_rules/refs/heads/master/tests/input/testfiles/2023/TestCo-2023-NonNeg-WithNew.xml" TargetMode="External"/><Relationship Id="rId3746" Type="http://schemas.openxmlformats.org/officeDocument/2006/relationships/hyperlink" Target="https://raw.githubusercontent.com/DataQualityCommittee/dqc_us_rules/refs/heads/master/tests/input/testfiles/2023/TestCo-2023-NonNeg-WithNew.xml" TargetMode="External"/><Relationship Id="rId667" Type="http://schemas.openxmlformats.org/officeDocument/2006/relationships/hyperlink" Target="https://raw.githubusercontent.com/DataQualityCommittee/dqc_us_rules/refs/heads/master/tests/input/testfiles/2023/TestCo-2023-NonNeg-WithNew.xml" TargetMode="External"/><Relationship Id="rId2348" Type="http://schemas.openxmlformats.org/officeDocument/2006/relationships/hyperlink" Target="https://raw.githubusercontent.com/DataQualityCommittee/dqc_us_rules/refs/heads/master/tests/input/testfiles/2023/TestCo-2023-NonNeg-WithNew.xml" TargetMode="External"/><Relationship Id="rId2762" Type="http://schemas.openxmlformats.org/officeDocument/2006/relationships/hyperlink" Target="https://raw.githubusercontent.com/DataQualityCommittee/dqc_us_rules/refs/heads/master/tests/input/testfiles/2023/TestCo-2023-NonNeg-WithNew.xml" TargetMode="External"/><Relationship Id="rId3813" Type="http://schemas.openxmlformats.org/officeDocument/2006/relationships/hyperlink" Target="https://raw.githubusercontent.com/DataQualityCommittee/dqc_us_rules/refs/heads/master/tests/input/testfiles/2023/TestCo-2023-NonNeg-WithNew.xml" TargetMode="External"/><Relationship Id="rId6969" Type="http://schemas.openxmlformats.org/officeDocument/2006/relationships/hyperlink" Target="https://raw.githubusercontent.com/DataQualityCommittee/dqc_us_rules/refs/heads/master/tests/input/testfiles/2023/TestCo-2023-NonNeg-WithNew.xml" TargetMode="External"/><Relationship Id="rId734" Type="http://schemas.openxmlformats.org/officeDocument/2006/relationships/hyperlink" Target="https://raw.githubusercontent.com/DataQualityCommittee/dqc_us_rules/refs/heads/master/tests/input/testfiles/2023/TestCo-2023-NonNeg-WithNew.xml" TargetMode="External"/><Relationship Id="rId1364" Type="http://schemas.openxmlformats.org/officeDocument/2006/relationships/hyperlink" Target="https://raw.githubusercontent.com/DataQualityCommittee/dqc_us_rules/refs/heads/master/tests/input/testfiles/2023/TestCo-2023-NonNeg-WithNew.xml" TargetMode="External"/><Relationship Id="rId2415" Type="http://schemas.openxmlformats.org/officeDocument/2006/relationships/hyperlink" Target="https://raw.githubusercontent.com/DataQualityCommittee/dqc_us_rules/refs/heads/master/tests/input/testfiles/2023/TestCo-2023-NonNeg-WithNew.xml" TargetMode="External"/><Relationship Id="rId5985" Type="http://schemas.openxmlformats.org/officeDocument/2006/relationships/hyperlink" Target="https://raw.githubusercontent.com/DataQualityCommittee/dqc_us_rules/refs/heads/master/tests/input/testfiles/2023/TestCo-2023-NonNeg-WithNew.xml" TargetMode="External"/><Relationship Id="rId70" Type="http://schemas.openxmlformats.org/officeDocument/2006/relationships/hyperlink" Target="http://www.sec.gov/Archives/edgar/data/1212545/000121254523000149/wal-20230630.htm" TargetMode="External"/><Relationship Id="rId801" Type="http://schemas.openxmlformats.org/officeDocument/2006/relationships/hyperlink" Target="https://raw.githubusercontent.com/DataQualityCommittee/dqc_us_rules/refs/heads/master/tests/input/testfiles/2023/TestCo-2023-NonNeg-WithNew.xml" TargetMode="External"/><Relationship Id="rId1017" Type="http://schemas.openxmlformats.org/officeDocument/2006/relationships/hyperlink" Target="https://raw.githubusercontent.com/DataQualityCommittee/dqc_us_rules/refs/heads/master/tests/input/testfiles/2023/TestCo-2023-NonNeg-WithNew.xml" TargetMode="External"/><Relationship Id="rId1431" Type="http://schemas.openxmlformats.org/officeDocument/2006/relationships/hyperlink" Target="https://raw.githubusercontent.com/DataQualityCommittee/dqc_us_rules/refs/heads/master/tests/input/testfiles/2023/TestCo-2023-NonNeg-WithNew.xml" TargetMode="External"/><Relationship Id="rId4587" Type="http://schemas.openxmlformats.org/officeDocument/2006/relationships/hyperlink" Target="https://raw.githubusercontent.com/DataQualityCommittee/dqc_us_rules/refs/heads/master/tests/input/testfiles/2023/TestCo-2023-NonNeg-WithNew.xml" TargetMode="External"/><Relationship Id="rId5638" Type="http://schemas.openxmlformats.org/officeDocument/2006/relationships/hyperlink" Target="https://raw.githubusercontent.com/DataQualityCommittee/dqc_us_rules/refs/heads/master/tests/input/testfiles/2023/TestCo-2023-NonNeg-WithNew.xml" TargetMode="External"/><Relationship Id="rId3189" Type="http://schemas.openxmlformats.org/officeDocument/2006/relationships/hyperlink" Target="https://raw.githubusercontent.com/DataQualityCommittee/dqc_us_rules/refs/heads/master/tests/input/testfiles/2023/TestCo-2023-NonNeg-WithNew.xml" TargetMode="External"/><Relationship Id="rId4654" Type="http://schemas.openxmlformats.org/officeDocument/2006/relationships/hyperlink" Target="https://raw.githubusercontent.com/DataQualityCommittee/dqc_us_rules/refs/heads/master/tests/input/testfiles/2023/TestCo-2023-NonNeg-WithNew.xml" TargetMode="External"/><Relationship Id="rId7060" Type="http://schemas.openxmlformats.org/officeDocument/2006/relationships/hyperlink" Target="https://raw.githubusercontent.com/DataQualityCommittee/dqc_us_rules/refs/heads/master/tests/input/testfiles/2023/TestCo-2023-NonNeg-WithNew.xml" TargetMode="External"/><Relationship Id="rId3256" Type="http://schemas.openxmlformats.org/officeDocument/2006/relationships/hyperlink" Target="https://raw.githubusercontent.com/DataQualityCommittee/dqc_us_rules/refs/heads/master/tests/input/testfiles/2023/TestCo-2023-NonNeg-WithNew.xml" TargetMode="External"/><Relationship Id="rId4307" Type="http://schemas.openxmlformats.org/officeDocument/2006/relationships/hyperlink" Target="https://raw.githubusercontent.com/DataQualityCommittee/dqc_us_rules/refs/heads/master/tests/input/testfiles/2023/TestCo-2023-NonNeg-WithNew.xml" TargetMode="External"/><Relationship Id="rId5705" Type="http://schemas.openxmlformats.org/officeDocument/2006/relationships/hyperlink" Target="https://raw.githubusercontent.com/DataQualityCommittee/dqc_us_rules/refs/heads/master/tests/input/testfiles/2023/TestCo-2023-NonNeg-WithNew.xml" TargetMode="External"/><Relationship Id="rId177" Type="http://schemas.openxmlformats.org/officeDocument/2006/relationships/hyperlink" Target="https://raw.githubusercontent.com/DataQualityCommittee/dqc_us_rules/refs/heads/master/tests/input/testfiles/2023/TestCo-2023-NonNeg-WithNew.xml" TargetMode="External"/><Relationship Id="rId591" Type="http://schemas.openxmlformats.org/officeDocument/2006/relationships/hyperlink" Target="https://raw.githubusercontent.com/DataQualityCommittee/dqc_us_rules/refs/heads/master/tests/input/testfiles/2023/TestCo-2023-NonNeg-WithNew.xml" TargetMode="External"/><Relationship Id="rId2272" Type="http://schemas.openxmlformats.org/officeDocument/2006/relationships/hyperlink" Target="https://raw.githubusercontent.com/DataQualityCommittee/dqc_us_rules/refs/heads/master/tests/input/testfiles/2023/TestCo-2023-NonNeg-WithNew.xml" TargetMode="External"/><Relationship Id="rId3670" Type="http://schemas.openxmlformats.org/officeDocument/2006/relationships/hyperlink" Target="https://raw.githubusercontent.com/DataQualityCommittee/dqc_us_rules/refs/heads/master/tests/input/testfiles/2023/TestCo-2023-NonNeg-WithNew.xml" TargetMode="External"/><Relationship Id="rId4721" Type="http://schemas.openxmlformats.org/officeDocument/2006/relationships/hyperlink" Target="https://raw.githubusercontent.com/DataQualityCommittee/dqc_us_rules/refs/heads/master/tests/input/testfiles/2023/TestCo-2023-NonNeg-WithNew.xml" TargetMode="External"/><Relationship Id="rId7877" Type="http://schemas.openxmlformats.org/officeDocument/2006/relationships/hyperlink" Target="http://www.sec.gov/Archives/edgar/data/1796160/000109690624001793/qmis-20240630.htm" TargetMode="External"/><Relationship Id="rId244" Type="http://schemas.openxmlformats.org/officeDocument/2006/relationships/hyperlink" Target="https://raw.githubusercontent.com/DataQualityCommittee/dqc_us_rules/refs/heads/master/tests/input/testfiles/2023/TestCo-2023-NonNeg-WithNew.xml" TargetMode="External"/><Relationship Id="rId3323" Type="http://schemas.openxmlformats.org/officeDocument/2006/relationships/hyperlink" Target="https://raw.githubusercontent.com/DataQualityCommittee/dqc_us_rules/refs/heads/master/tests/input/testfiles/2023/TestCo-2023-NonNeg-WithNew.xml" TargetMode="External"/><Relationship Id="rId6479" Type="http://schemas.openxmlformats.org/officeDocument/2006/relationships/hyperlink" Target="https://raw.githubusercontent.com/DataQualityCommittee/dqc_us_rules/refs/heads/master/tests/input/testfiles/2023/TestCo-2023-NonNeg-WithNew.xml" TargetMode="External"/><Relationship Id="rId6893" Type="http://schemas.openxmlformats.org/officeDocument/2006/relationships/hyperlink" Target="https://raw.githubusercontent.com/DataQualityCommittee/dqc_us_rules/refs/heads/master/tests/input/testfiles/2023/TestCo-2023-NonNeg-WithNew.xml" TargetMode="External"/><Relationship Id="rId5495" Type="http://schemas.openxmlformats.org/officeDocument/2006/relationships/hyperlink" Target="https://raw.githubusercontent.com/DataQualityCommittee/dqc_us_rules/refs/heads/master/tests/input/testfiles/2023/TestCo-2023-NonNeg-WithNew.xml" TargetMode="External"/><Relationship Id="rId6546" Type="http://schemas.openxmlformats.org/officeDocument/2006/relationships/hyperlink" Target="https://raw.githubusercontent.com/DataQualityCommittee/dqc_us_rules/refs/heads/master/tests/input/testfiles/2023/TestCo-2023-NonNeg-WithNew.xml" TargetMode="External"/><Relationship Id="rId6960" Type="http://schemas.openxmlformats.org/officeDocument/2006/relationships/hyperlink" Target="https://raw.githubusercontent.com/DataQualityCommittee/dqc_us_rules/refs/heads/master/tests/input/testfiles/2023/TestCo-2023-NonNeg-WithNew.xml" TargetMode="External"/><Relationship Id="rId311" Type="http://schemas.openxmlformats.org/officeDocument/2006/relationships/hyperlink" Target="https://raw.githubusercontent.com/DataQualityCommittee/dqc_us_rules/refs/heads/master/tests/input/testfiles/2023/TestCo-2023-NonNeg-WithNew.xml" TargetMode="External"/><Relationship Id="rId4097" Type="http://schemas.openxmlformats.org/officeDocument/2006/relationships/hyperlink" Target="https://raw.githubusercontent.com/DataQualityCommittee/dqc_us_rules/refs/heads/master/tests/input/testfiles/2023/TestCo-2023-NonNeg-WithNew.xml" TargetMode="External"/><Relationship Id="rId5148" Type="http://schemas.openxmlformats.org/officeDocument/2006/relationships/hyperlink" Target="https://raw.githubusercontent.com/DataQualityCommittee/dqc_us_rules/refs/heads/master/tests/input/testfiles/2023/TestCo-2023-NonNeg-WithNew.xml" TargetMode="External"/><Relationship Id="rId5562" Type="http://schemas.openxmlformats.org/officeDocument/2006/relationships/hyperlink" Target="https://raw.githubusercontent.com/DataQualityCommittee/dqc_us_rules/refs/heads/master/tests/input/testfiles/2023/TestCo-2023-NonNeg-WithNew.xml" TargetMode="External"/><Relationship Id="rId6613" Type="http://schemas.openxmlformats.org/officeDocument/2006/relationships/hyperlink" Target="https://raw.githubusercontent.com/DataQualityCommittee/dqc_us_rules/refs/heads/master/tests/input/testfiles/2023/TestCo-2023-NonNeg-WithNew.xml" TargetMode="External"/><Relationship Id="rId1758" Type="http://schemas.openxmlformats.org/officeDocument/2006/relationships/hyperlink" Target="https://raw.githubusercontent.com/DataQualityCommittee/dqc_us_rules/refs/heads/master/tests/input/testfiles/2023/TestCo-2023-NonNeg-WithNew.xml" TargetMode="External"/><Relationship Id="rId2809" Type="http://schemas.openxmlformats.org/officeDocument/2006/relationships/hyperlink" Target="https://raw.githubusercontent.com/DataQualityCommittee/dqc_us_rules/refs/heads/master/tests/input/testfiles/2023/TestCo-2023-NonNeg-WithNew.xml" TargetMode="External"/><Relationship Id="rId4164" Type="http://schemas.openxmlformats.org/officeDocument/2006/relationships/hyperlink" Target="https://raw.githubusercontent.com/DataQualityCommittee/dqc_us_rules/refs/heads/master/tests/input/testfiles/2023/TestCo-2023-NonNeg-WithNew.xml" TargetMode="External"/><Relationship Id="rId5215" Type="http://schemas.openxmlformats.org/officeDocument/2006/relationships/hyperlink" Target="https://raw.githubusercontent.com/DataQualityCommittee/dqc_us_rules/refs/heads/master/tests/input/testfiles/2023/TestCo-2023-NonNeg-WithNew.xml" TargetMode="External"/><Relationship Id="rId3180" Type="http://schemas.openxmlformats.org/officeDocument/2006/relationships/hyperlink" Target="https://raw.githubusercontent.com/DataQualityCommittee/dqc_us_rules/refs/heads/master/tests/input/testfiles/2023/TestCo-2023-NonNeg-WithNew.xml" TargetMode="External"/><Relationship Id="rId4231" Type="http://schemas.openxmlformats.org/officeDocument/2006/relationships/hyperlink" Target="https://raw.githubusercontent.com/DataQualityCommittee/dqc_us_rules/refs/heads/master/tests/input/testfiles/2023/TestCo-2023-NonNeg-WithNew.xml" TargetMode="External"/><Relationship Id="rId7387" Type="http://schemas.openxmlformats.org/officeDocument/2006/relationships/hyperlink" Target="https://raw.githubusercontent.com/DataQualityCommittee/dqc_us_rules/refs/heads/master/tests/input/testfiles/2023/TestCo-2023-NonNeg-WithNew.xml" TargetMode="External"/><Relationship Id="rId1825" Type="http://schemas.openxmlformats.org/officeDocument/2006/relationships/hyperlink" Target="https://raw.githubusercontent.com/DataQualityCommittee/dqc_us_rules/refs/heads/master/tests/input/testfiles/2023/TestCo-2023-NonNeg-WithNew.xml" TargetMode="External"/><Relationship Id="rId3997" Type="http://schemas.openxmlformats.org/officeDocument/2006/relationships/hyperlink" Target="https://raw.githubusercontent.com/DataQualityCommittee/dqc_us_rules/refs/heads/master/tests/input/testfiles/2023/TestCo-2023-NonNeg-WithNew.xml" TargetMode="External"/><Relationship Id="rId6056" Type="http://schemas.openxmlformats.org/officeDocument/2006/relationships/hyperlink" Target="https://raw.githubusercontent.com/DataQualityCommittee/dqc_us_rules/refs/heads/master/tests/input/testfiles/2023/TestCo-2023-NonNeg-WithNew.xml" TargetMode="External"/><Relationship Id="rId7454" Type="http://schemas.openxmlformats.org/officeDocument/2006/relationships/hyperlink" Target="https://raw.githubusercontent.com/DataQualityCommittee/dqc_us_rules/refs/heads/master/tests/input/testfiles/2023/TestCo-2023-NonNeg-WithNew.xml" TargetMode="External"/><Relationship Id="rId2599" Type="http://schemas.openxmlformats.org/officeDocument/2006/relationships/hyperlink" Target="https://raw.githubusercontent.com/DataQualityCommittee/dqc_us_rules/refs/heads/master/tests/input/testfiles/2023/TestCo-2023-NonNeg-WithNew.xml" TargetMode="External"/><Relationship Id="rId6470" Type="http://schemas.openxmlformats.org/officeDocument/2006/relationships/hyperlink" Target="https://raw.githubusercontent.com/DataQualityCommittee/dqc_us_rules/refs/heads/master/tests/input/testfiles/2023/TestCo-2023-NonNeg-WithNew.xml" TargetMode="External"/><Relationship Id="rId7107" Type="http://schemas.openxmlformats.org/officeDocument/2006/relationships/hyperlink" Target="https://raw.githubusercontent.com/DataQualityCommittee/dqc_us_rules/refs/heads/master/tests/input/testfiles/2023/TestCo-2023-NonNeg-WithNew.xml" TargetMode="External"/><Relationship Id="rId7521" Type="http://schemas.openxmlformats.org/officeDocument/2006/relationships/hyperlink" Target="https://raw.githubusercontent.com/DataQualityCommittee/dqc_us_rules/refs/heads/master/tests/input/testfiles/2023/TestCo-2023-NonNeg-WithNew.xml" TargetMode="External"/><Relationship Id="rId985" Type="http://schemas.openxmlformats.org/officeDocument/2006/relationships/hyperlink" Target="https://raw.githubusercontent.com/DataQualityCommittee/dqc_us_rules/refs/heads/master/tests/input/testfiles/2023/TestCo-2023-NonNeg-WithNew.xml" TargetMode="External"/><Relationship Id="rId2666" Type="http://schemas.openxmlformats.org/officeDocument/2006/relationships/hyperlink" Target="https://raw.githubusercontent.com/DataQualityCommittee/dqc_us_rules/refs/heads/master/tests/input/testfiles/2023/TestCo-2023-NonNeg-WithNew.xml" TargetMode="External"/><Relationship Id="rId3717" Type="http://schemas.openxmlformats.org/officeDocument/2006/relationships/hyperlink" Target="https://raw.githubusercontent.com/DataQualityCommittee/dqc_us_rules/refs/heads/master/tests/input/testfiles/2023/TestCo-2023-NonNeg-WithNew.xml" TargetMode="External"/><Relationship Id="rId5072" Type="http://schemas.openxmlformats.org/officeDocument/2006/relationships/hyperlink" Target="https://raw.githubusercontent.com/DataQualityCommittee/dqc_us_rules/refs/heads/master/tests/input/testfiles/2023/TestCo-2023-NonNeg-WithNew.xml" TargetMode="External"/><Relationship Id="rId6123" Type="http://schemas.openxmlformats.org/officeDocument/2006/relationships/hyperlink" Target="https://raw.githubusercontent.com/DataQualityCommittee/dqc_us_rules/refs/heads/master/tests/input/testfiles/2023/TestCo-2023-NonNeg-WithNew.xml" TargetMode="External"/><Relationship Id="rId638" Type="http://schemas.openxmlformats.org/officeDocument/2006/relationships/hyperlink" Target="https://raw.githubusercontent.com/DataQualityCommittee/dqc_us_rules/refs/heads/master/tests/input/testfiles/2023/TestCo-2023-NonNeg-WithNew.xml" TargetMode="External"/><Relationship Id="rId1268" Type="http://schemas.openxmlformats.org/officeDocument/2006/relationships/hyperlink" Target="https://raw.githubusercontent.com/DataQualityCommittee/dqc_us_rules/refs/heads/master/tests/input/testfiles/2023/TestCo-2023-NonNeg-WithNew.xml" TargetMode="External"/><Relationship Id="rId1682" Type="http://schemas.openxmlformats.org/officeDocument/2006/relationships/hyperlink" Target="https://raw.githubusercontent.com/DataQualityCommittee/dqc_us_rules/refs/heads/master/tests/input/testfiles/2023/TestCo-2023-NonNeg-WithNew.xml" TargetMode="External"/><Relationship Id="rId2319" Type="http://schemas.openxmlformats.org/officeDocument/2006/relationships/hyperlink" Target="https://raw.githubusercontent.com/DataQualityCommittee/dqc_us_rules/refs/heads/master/tests/input/testfiles/2023/TestCo-2023-NonNeg-WithNew.xml" TargetMode="External"/><Relationship Id="rId2733" Type="http://schemas.openxmlformats.org/officeDocument/2006/relationships/hyperlink" Target="https://raw.githubusercontent.com/DataQualityCommittee/dqc_us_rules/refs/heads/master/tests/input/testfiles/2023/TestCo-2023-NonNeg-WithNew.xml" TargetMode="External"/><Relationship Id="rId5889" Type="http://schemas.openxmlformats.org/officeDocument/2006/relationships/hyperlink" Target="https://raw.githubusercontent.com/DataQualityCommittee/dqc_us_rules/refs/heads/master/tests/input/testfiles/2023/TestCo-2023-NonNeg-WithNew.xml" TargetMode="External"/><Relationship Id="rId705" Type="http://schemas.openxmlformats.org/officeDocument/2006/relationships/hyperlink" Target="https://raw.githubusercontent.com/DataQualityCommittee/dqc_us_rules/refs/heads/master/tests/input/testfiles/2023/TestCo-2023-NonNeg-WithNew.xml" TargetMode="External"/><Relationship Id="rId1335" Type="http://schemas.openxmlformats.org/officeDocument/2006/relationships/hyperlink" Target="https://raw.githubusercontent.com/DataQualityCommittee/dqc_us_rules/refs/heads/master/tests/input/testfiles/2023/TestCo-2023-NonNeg-WithNew.xml" TargetMode="External"/><Relationship Id="rId2800" Type="http://schemas.openxmlformats.org/officeDocument/2006/relationships/hyperlink" Target="https://raw.githubusercontent.com/DataQualityCommittee/dqc_us_rules/refs/heads/master/tests/input/testfiles/2023/TestCo-2023-NonNeg-WithNew.xml" TargetMode="External"/><Relationship Id="rId5956" Type="http://schemas.openxmlformats.org/officeDocument/2006/relationships/hyperlink" Target="https://raw.githubusercontent.com/DataQualityCommittee/dqc_us_rules/refs/heads/master/tests/input/testfiles/2023/TestCo-2023-NonNeg-WithNew.xml" TargetMode="External"/><Relationship Id="rId41" Type="http://schemas.openxmlformats.org/officeDocument/2006/relationships/hyperlink" Target="http://www.sec.gov/Archives/edgar/data/1902794/000165495423010763/mgol_10q.htm" TargetMode="External"/><Relationship Id="rId1402" Type="http://schemas.openxmlformats.org/officeDocument/2006/relationships/hyperlink" Target="https://raw.githubusercontent.com/DataQualityCommittee/dqc_us_rules/refs/heads/master/tests/input/testfiles/2023/TestCo-2023-NonNeg-WithNew.xml" TargetMode="External"/><Relationship Id="rId4558" Type="http://schemas.openxmlformats.org/officeDocument/2006/relationships/hyperlink" Target="https://raw.githubusercontent.com/DataQualityCommittee/dqc_us_rules/refs/heads/master/tests/input/testfiles/2023/TestCo-2023-NonNeg-WithNew.xml" TargetMode="External"/><Relationship Id="rId4972" Type="http://schemas.openxmlformats.org/officeDocument/2006/relationships/hyperlink" Target="https://raw.githubusercontent.com/DataQualityCommittee/dqc_us_rules/refs/heads/master/tests/input/testfiles/2023/TestCo-2023-NonNeg-WithNew.xml" TargetMode="External"/><Relationship Id="rId5609" Type="http://schemas.openxmlformats.org/officeDocument/2006/relationships/hyperlink" Target="https://raw.githubusercontent.com/DataQualityCommittee/dqc_us_rules/refs/heads/master/tests/input/testfiles/2023/TestCo-2023-NonNeg-WithNew.xml" TargetMode="External"/><Relationship Id="rId7031" Type="http://schemas.openxmlformats.org/officeDocument/2006/relationships/hyperlink" Target="https://raw.githubusercontent.com/DataQualityCommittee/dqc_us_rules/refs/heads/master/tests/input/testfiles/2023/TestCo-2023-NonNeg-WithNew.xml" TargetMode="External"/><Relationship Id="rId3574" Type="http://schemas.openxmlformats.org/officeDocument/2006/relationships/hyperlink" Target="https://raw.githubusercontent.com/DataQualityCommittee/dqc_us_rules/refs/heads/master/tests/input/testfiles/2023/TestCo-2023-NonNeg-WithNew.xml" TargetMode="External"/><Relationship Id="rId4625" Type="http://schemas.openxmlformats.org/officeDocument/2006/relationships/hyperlink" Target="https://raw.githubusercontent.com/DataQualityCommittee/dqc_us_rules/refs/heads/master/tests/input/testfiles/2023/TestCo-2023-NonNeg-WithNew.xml" TargetMode="External"/><Relationship Id="rId495" Type="http://schemas.openxmlformats.org/officeDocument/2006/relationships/hyperlink" Target="https://raw.githubusercontent.com/DataQualityCommittee/dqc_us_rules/refs/heads/master/tests/input/testfiles/2023/TestCo-2023-NonNeg-WithNew.xml" TargetMode="External"/><Relationship Id="rId2176" Type="http://schemas.openxmlformats.org/officeDocument/2006/relationships/hyperlink" Target="https://raw.githubusercontent.com/DataQualityCommittee/dqc_us_rules/refs/heads/master/tests/input/testfiles/2023/TestCo-2023-NonNeg-WithNew.xml" TargetMode="External"/><Relationship Id="rId2590" Type="http://schemas.openxmlformats.org/officeDocument/2006/relationships/hyperlink" Target="https://raw.githubusercontent.com/DataQualityCommittee/dqc_us_rules/refs/heads/master/tests/input/testfiles/2023/TestCo-2023-NonNeg-WithNew.xml" TargetMode="External"/><Relationship Id="rId3227" Type="http://schemas.openxmlformats.org/officeDocument/2006/relationships/hyperlink" Target="https://raw.githubusercontent.com/DataQualityCommittee/dqc_us_rules/refs/heads/master/tests/input/testfiles/2023/TestCo-2023-NonNeg-WithNew.xml" TargetMode="External"/><Relationship Id="rId3641" Type="http://schemas.openxmlformats.org/officeDocument/2006/relationships/hyperlink" Target="https://raw.githubusercontent.com/DataQualityCommittee/dqc_us_rules/refs/heads/master/tests/input/testfiles/2023/TestCo-2023-NonNeg-WithNew.xml" TargetMode="External"/><Relationship Id="rId6797" Type="http://schemas.openxmlformats.org/officeDocument/2006/relationships/hyperlink" Target="https://raw.githubusercontent.com/DataQualityCommittee/dqc_us_rules/refs/heads/master/tests/input/testfiles/2023/TestCo-2023-NonNeg-WithNew.xml" TargetMode="External"/><Relationship Id="rId7848" Type="http://schemas.openxmlformats.org/officeDocument/2006/relationships/hyperlink" Target="http://www.sec.gov/Archives/edgar/data/13239/000001323920000006/hsc-20191231.xml" TargetMode="External"/><Relationship Id="rId148" Type="http://schemas.openxmlformats.org/officeDocument/2006/relationships/hyperlink" Target="https://raw.githubusercontent.com/DataQualityCommittee/dqc_us_rules/refs/heads/master/tests/input/testfiles/2023/TestCo-2023-NonNeg-WithNew.xml" TargetMode="External"/><Relationship Id="rId562" Type="http://schemas.openxmlformats.org/officeDocument/2006/relationships/hyperlink" Target="https://raw.githubusercontent.com/DataQualityCommittee/dqc_us_rules/refs/heads/master/tests/input/testfiles/2023/TestCo-2023-NonNeg-WithNew.xml" TargetMode="External"/><Relationship Id="rId1192" Type="http://schemas.openxmlformats.org/officeDocument/2006/relationships/hyperlink" Target="https://raw.githubusercontent.com/DataQualityCommittee/dqc_us_rules/refs/heads/master/tests/input/testfiles/2023/TestCo-2023-NonNeg-WithNew.xml" TargetMode="External"/><Relationship Id="rId2243" Type="http://schemas.openxmlformats.org/officeDocument/2006/relationships/hyperlink" Target="https://raw.githubusercontent.com/DataQualityCommittee/dqc_us_rules/refs/heads/master/tests/input/testfiles/2023/TestCo-2023-NonNeg-WithNew.xml" TargetMode="External"/><Relationship Id="rId5399" Type="http://schemas.openxmlformats.org/officeDocument/2006/relationships/hyperlink" Target="https://raw.githubusercontent.com/DataQualityCommittee/dqc_us_rules/refs/heads/master/tests/input/testfiles/2023/TestCo-2023-NonNeg-WithNew.xml" TargetMode="External"/><Relationship Id="rId6864" Type="http://schemas.openxmlformats.org/officeDocument/2006/relationships/hyperlink" Target="https://raw.githubusercontent.com/DataQualityCommittee/dqc_us_rules/refs/heads/master/tests/input/testfiles/2023/TestCo-2023-NonNeg-WithNew.xml" TargetMode="External"/><Relationship Id="rId7915" Type="http://schemas.openxmlformats.org/officeDocument/2006/relationships/hyperlink" Target="http://www.sec.gov/Archives/edgar/data/1813744/000159991624000278/wdsp_10k23t.htm" TargetMode="External"/><Relationship Id="rId215" Type="http://schemas.openxmlformats.org/officeDocument/2006/relationships/hyperlink" Target="https://raw.githubusercontent.com/DataQualityCommittee/dqc_us_rules/refs/heads/master/tests/input/testfiles/2023/TestCo-2023-NonNeg-WithNew.xml" TargetMode="External"/><Relationship Id="rId2310" Type="http://schemas.openxmlformats.org/officeDocument/2006/relationships/hyperlink" Target="https://raw.githubusercontent.com/DataQualityCommittee/dqc_us_rules/refs/heads/master/tests/input/testfiles/2023/TestCo-2023-NonNeg-WithNew.xml" TargetMode="External"/><Relationship Id="rId5466" Type="http://schemas.openxmlformats.org/officeDocument/2006/relationships/hyperlink" Target="https://raw.githubusercontent.com/DataQualityCommittee/dqc_us_rules/refs/heads/master/tests/input/testfiles/2023/TestCo-2023-NonNeg-WithNew.xml" TargetMode="External"/><Relationship Id="rId6517" Type="http://schemas.openxmlformats.org/officeDocument/2006/relationships/hyperlink" Target="https://raw.githubusercontent.com/DataQualityCommittee/dqc_us_rules/refs/heads/master/tests/input/testfiles/2023/TestCo-2023-NonNeg-WithNew.xml" TargetMode="External"/><Relationship Id="rId4068" Type="http://schemas.openxmlformats.org/officeDocument/2006/relationships/hyperlink" Target="https://raw.githubusercontent.com/DataQualityCommittee/dqc_us_rules/refs/heads/master/tests/input/testfiles/2023/TestCo-2023-NonNeg-WithNew.xml" TargetMode="External"/><Relationship Id="rId4482" Type="http://schemas.openxmlformats.org/officeDocument/2006/relationships/hyperlink" Target="https://raw.githubusercontent.com/DataQualityCommittee/dqc_us_rules/refs/heads/master/tests/input/testfiles/2023/TestCo-2023-NonNeg-WithNew.xml" TargetMode="External"/><Relationship Id="rId5119" Type="http://schemas.openxmlformats.org/officeDocument/2006/relationships/hyperlink" Target="https://raw.githubusercontent.com/DataQualityCommittee/dqc_us_rules/refs/heads/master/tests/input/testfiles/2023/TestCo-2023-NonNeg-WithNew.xml" TargetMode="External"/><Relationship Id="rId5880" Type="http://schemas.openxmlformats.org/officeDocument/2006/relationships/hyperlink" Target="https://raw.githubusercontent.com/DataQualityCommittee/dqc_us_rules/refs/heads/master/tests/input/testfiles/2023/TestCo-2023-NonNeg-WithNew.xml" TargetMode="External"/><Relationship Id="rId6931" Type="http://schemas.openxmlformats.org/officeDocument/2006/relationships/hyperlink" Target="https://raw.githubusercontent.com/DataQualityCommittee/dqc_us_rules/refs/heads/master/tests/input/testfiles/2023/TestCo-2023-NonNeg-WithNew.xml" TargetMode="External"/><Relationship Id="rId3084" Type="http://schemas.openxmlformats.org/officeDocument/2006/relationships/hyperlink" Target="https://raw.githubusercontent.com/DataQualityCommittee/dqc_us_rules/refs/heads/master/tests/input/testfiles/2023/TestCo-2023-NonNeg-WithNew.xml" TargetMode="External"/><Relationship Id="rId4135" Type="http://schemas.openxmlformats.org/officeDocument/2006/relationships/hyperlink" Target="https://raw.githubusercontent.com/DataQualityCommittee/dqc_us_rules/refs/heads/master/tests/input/testfiles/2023/TestCo-2023-NonNeg-WithNew.xml" TargetMode="External"/><Relationship Id="rId5533" Type="http://schemas.openxmlformats.org/officeDocument/2006/relationships/hyperlink" Target="https://raw.githubusercontent.com/DataQualityCommittee/dqc_us_rules/refs/heads/master/tests/input/testfiles/2023/TestCo-2023-NonNeg-WithNew.xml" TargetMode="External"/><Relationship Id="rId1729" Type="http://schemas.openxmlformats.org/officeDocument/2006/relationships/hyperlink" Target="https://raw.githubusercontent.com/DataQualityCommittee/dqc_us_rules/refs/heads/master/tests/input/testfiles/2023/TestCo-2023-NonNeg-WithNew.xml" TargetMode="External"/><Relationship Id="rId5600" Type="http://schemas.openxmlformats.org/officeDocument/2006/relationships/hyperlink" Target="https://raw.githubusercontent.com/DataQualityCommittee/dqc_us_rules/refs/heads/master/tests/input/testfiles/2023/TestCo-2023-NonNeg-WithNew.xml" TargetMode="External"/><Relationship Id="rId3151" Type="http://schemas.openxmlformats.org/officeDocument/2006/relationships/hyperlink" Target="https://raw.githubusercontent.com/DataQualityCommittee/dqc_us_rules/refs/heads/master/tests/input/testfiles/2023/TestCo-2023-NonNeg-WithNew.xml" TargetMode="External"/><Relationship Id="rId4202" Type="http://schemas.openxmlformats.org/officeDocument/2006/relationships/hyperlink" Target="https://raw.githubusercontent.com/DataQualityCommittee/dqc_us_rules/refs/heads/master/tests/input/testfiles/2023/TestCo-2023-NonNeg-WithNew.xml" TargetMode="External"/><Relationship Id="rId7358" Type="http://schemas.openxmlformats.org/officeDocument/2006/relationships/hyperlink" Target="https://raw.githubusercontent.com/DataQualityCommittee/dqc_us_rules/refs/heads/master/tests/input/testfiles/2023/TestCo-2023-NonNeg-WithNew.xml" TargetMode="External"/><Relationship Id="rId7772" Type="http://schemas.openxmlformats.org/officeDocument/2006/relationships/hyperlink" Target="https://raw.githubusercontent.com/DataQualityCommittee/dqc_us_rules/refs/heads/master/tests/input/testfiles/2023/TestCo-2023-NonNeg-WithNew.xml" TargetMode="External"/><Relationship Id="rId3968" Type="http://schemas.openxmlformats.org/officeDocument/2006/relationships/hyperlink" Target="https://raw.githubusercontent.com/DataQualityCommittee/dqc_us_rules/refs/heads/master/tests/input/testfiles/2023/TestCo-2023-NonNeg-WithNew.xml" TargetMode="External"/><Relationship Id="rId6374" Type="http://schemas.openxmlformats.org/officeDocument/2006/relationships/hyperlink" Target="https://raw.githubusercontent.com/DataQualityCommittee/dqc_us_rules/refs/heads/master/tests/input/testfiles/2023/TestCo-2023-NonNeg-WithNew.xml" TargetMode="External"/><Relationship Id="rId7425" Type="http://schemas.openxmlformats.org/officeDocument/2006/relationships/hyperlink" Target="https://raw.githubusercontent.com/DataQualityCommittee/dqc_us_rules/refs/heads/master/tests/input/testfiles/2023/TestCo-2023-NonNeg-WithNew.xml" TargetMode="External"/><Relationship Id="rId5" Type="http://schemas.openxmlformats.org/officeDocument/2006/relationships/hyperlink" Target="http://www.sec.gov/Archives/edgar/data/1936756/000119983523000532/nbh-forms_1.htm" TargetMode="External"/><Relationship Id="rId889" Type="http://schemas.openxmlformats.org/officeDocument/2006/relationships/hyperlink" Target="https://raw.githubusercontent.com/DataQualityCommittee/dqc_us_rules/refs/heads/master/tests/input/testfiles/2023/TestCo-2023-NonNeg-WithNew.xml" TargetMode="External"/><Relationship Id="rId5390" Type="http://schemas.openxmlformats.org/officeDocument/2006/relationships/hyperlink" Target="https://raw.githubusercontent.com/DataQualityCommittee/dqc_us_rules/refs/heads/master/tests/input/testfiles/2023/TestCo-2023-NonNeg-WithNew.xml" TargetMode="External"/><Relationship Id="rId6027" Type="http://schemas.openxmlformats.org/officeDocument/2006/relationships/hyperlink" Target="https://raw.githubusercontent.com/DataQualityCommittee/dqc_us_rules/refs/heads/master/tests/input/testfiles/2023/TestCo-2023-NonNeg-WithNew.xml" TargetMode="External"/><Relationship Id="rId6441" Type="http://schemas.openxmlformats.org/officeDocument/2006/relationships/hyperlink" Target="https://raw.githubusercontent.com/DataQualityCommittee/dqc_us_rules/refs/heads/master/tests/input/testfiles/2023/TestCo-2023-NonNeg-WithNew.xml" TargetMode="External"/><Relationship Id="rId1586" Type="http://schemas.openxmlformats.org/officeDocument/2006/relationships/hyperlink" Target="https://raw.githubusercontent.com/DataQualityCommittee/dqc_us_rules/refs/heads/master/tests/input/testfiles/2023/TestCo-2023-NonNeg-WithNew.xml" TargetMode="External"/><Relationship Id="rId2984" Type="http://schemas.openxmlformats.org/officeDocument/2006/relationships/hyperlink" Target="https://raw.githubusercontent.com/DataQualityCommittee/dqc_us_rules/refs/heads/master/tests/input/testfiles/2023/TestCo-2023-NonNeg-WithNew.xml" TargetMode="External"/><Relationship Id="rId5043" Type="http://schemas.openxmlformats.org/officeDocument/2006/relationships/hyperlink" Target="https://raw.githubusercontent.com/DataQualityCommittee/dqc_us_rules/refs/heads/master/tests/input/testfiles/2023/TestCo-2023-NonNeg-WithNew.xml" TargetMode="External"/><Relationship Id="rId609" Type="http://schemas.openxmlformats.org/officeDocument/2006/relationships/hyperlink" Target="https://raw.githubusercontent.com/DataQualityCommittee/dqc_us_rules/refs/heads/master/tests/input/testfiles/2023/TestCo-2023-NonNeg-WithNew.xml" TargetMode="External"/><Relationship Id="rId956" Type="http://schemas.openxmlformats.org/officeDocument/2006/relationships/hyperlink" Target="https://raw.githubusercontent.com/DataQualityCommittee/dqc_us_rules/refs/heads/master/tests/input/testfiles/2023/TestCo-2023-NonNeg-WithNew.xml" TargetMode="External"/><Relationship Id="rId1239" Type="http://schemas.openxmlformats.org/officeDocument/2006/relationships/hyperlink" Target="https://raw.githubusercontent.com/DataQualityCommittee/dqc_us_rules/refs/heads/master/tests/input/testfiles/2023/TestCo-2023-NonNeg-WithNew.xml" TargetMode="External"/><Relationship Id="rId2637" Type="http://schemas.openxmlformats.org/officeDocument/2006/relationships/hyperlink" Target="https://raw.githubusercontent.com/DataQualityCommittee/dqc_us_rules/refs/heads/master/tests/input/testfiles/2023/TestCo-2023-NonNeg-WithNew.xml" TargetMode="External"/><Relationship Id="rId5110" Type="http://schemas.openxmlformats.org/officeDocument/2006/relationships/hyperlink" Target="https://raw.githubusercontent.com/DataQualityCommittee/dqc_us_rules/refs/heads/master/tests/input/testfiles/2023/TestCo-2023-NonNeg-WithNew.xml" TargetMode="External"/><Relationship Id="rId1653" Type="http://schemas.openxmlformats.org/officeDocument/2006/relationships/hyperlink" Target="https://raw.githubusercontent.com/DataQualityCommittee/dqc_us_rules/refs/heads/master/tests/input/testfiles/2023/TestCo-2023-NonNeg-WithNew.xml" TargetMode="External"/><Relationship Id="rId2704" Type="http://schemas.openxmlformats.org/officeDocument/2006/relationships/hyperlink" Target="https://raw.githubusercontent.com/DataQualityCommittee/dqc_us_rules/refs/heads/master/tests/input/testfiles/2023/TestCo-2023-NonNeg-WithNew.xml" TargetMode="External"/><Relationship Id="rId1306" Type="http://schemas.openxmlformats.org/officeDocument/2006/relationships/hyperlink" Target="https://raw.githubusercontent.com/DataQualityCommittee/dqc_us_rules/refs/heads/master/tests/input/testfiles/2023/TestCo-2023-NonNeg-WithNew.xml" TargetMode="External"/><Relationship Id="rId1720" Type="http://schemas.openxmlformats.org/officeDocument/2006/relationships/hyperlink" Target="https://raw.githubusercontent.com/DataQualityCommittee/dqc_us_rules/refs/heads/master/tests/input/testfiles/2023/TestCo-2023-NonNeg-WithNew.xml" TargetMode="External"/><Relationship Id="rId4876" Type="http://schemas.openxmlformats.org/officeDocument/2006/relationships/hyperlink" Target="https://raw.githubusercontent.com/DataQualityCommittee/dqc_us_rules/refs/heads/master/tests/input/testfiles/2023/TestCo-2023-NonNeg-WithNew.xml" TargetMode="External"/><Relationship Id="rId5927" Type="http://schemas.openxmlformats.org/officeDocument/2006/relationships/hyperlink" Target="https://raw.githubusercontent.com/DataQualityCommittee/dqc_us_rules/refs/heads/master/tests/input/testfiles/2023/TestCo-2023-NonNeg-WithNew.xml" TargetMode="External"/><Relationship Id="rId7282" Type="http://schemas.openxmlformats.org/officeDocument/2006/relationships/hyperlink" Target="https://raw.githubusercontent.com/DataQualityCommittee/dqc_us_rules/refs/heads/master/tests/input/testfiles/2023/TestCo-2023-NonNeg-WithNew.xml" TargetMode="External"/><Relationship Id="rId12" Type="http://schemas.openxmlformats.org/officeDocument/2006/relationships/hyperlink" Target="http://www.sec.gov/Archives/edgar/data/1051470/000105147024000062/cci-20231231.htm" TargetMode="External"/><Relationship Id="rId3478" Type="http://schemas.openxmlformats.org/officeDocument/2006/relationships/hyperlink" Target="https://raw.githubusercontent.com/DataQualityCommittee/dqc_us_rules/refs/heads/master/tests/input/testfiles/2023/TestCo-2023-NonNeg-WithNew.xml" TargetMode="External"/><Relationship Id="rId3892" Type="http://schemas.openxmlformats.org/officeDocument/2006/relationships/hyperlink" Target="https://raw.githubusercontent.com/DataQualityCommittee/dqc_us_rules/refs/heads/master/tests/input/testfiles/2023/TestCo-2023-NonNeg-WithNew.xml" TargetMode="External"/><Relationship Id="rId4529" Type="http://schemas.openxmlformats.org/officeDocument/2006/relationships/hyperlink" Target="https://raw.githubusercontent.com/DataQualityCommittee/dqc_us_rules/refs/heads/master/tests/input/testfiles/2023/TestCo-2023-NonNeg-WithNew.xml" TargetMode="External"/><Relationship Id="rId4943" Type="http://schemas.openxmlformats.org/officeDocument/2006/relationships/hyperlink" Target="https://raw.githubusercontent.com/DataQualityCommittee/dqc_us_rules/refs/heads/master/tests/input/testfiles/2023/TestCo-2023-NonNeg-WithNew.xml" TargetMode="External"/><Relationship Id="rId399" Type="http://schemas.openxmlformats.org/officeDocument/2006/relationships/hyperlink" Target="https://raw.githubusercontent.com/DataQualityCommittee/dqc_us_rules/refs/heads/master/tests/input/testfiles/2023/TestCo-2023-NonNeg-WithNew.xml" TargetMode="External"/><Relationship Id="rId2494" Type="http://schemas.openxmlformats.org/officeDocument/2006/relationships/hyperlink" Target="https://raw.githubusercontent.com/DataQualityCommittee/dqc_us_rules/refs/heads/master/tests/input/testfiles/2023/TestCo-2023-NonNeg-WithNew.xml" TargetMode="External"/><Relationship Id="rId3545" Type="http://schemas.openxmlformats.org/officeDocument/2006/relationships/hyperlink" Target="https://raw.githubusercontent.com/DataQualityCommittee/dqc_us_rules/refs/heads/master/tests/input/testfiles/2023/TestCo-2023-NonNeg-WithNew.xml" TargetMode="External"/><Relationship Id="rId7002" Type="http://schemas.openxmlformats.org/officeDocument/2006/relationships/hyperlink" Target="https://raw.githubusercontent.com/DataQualityCommittee/dqc_us_rules/refs/heads/master/tests/input/testfiles/2023/TestCo-2023-NonNeg-WithNew.xml" TargetMode="External"/><Relationship Id="rId466" Type="http://schemas.openxmlformats.org/officeDocument/2006/relationships/hyperlink" Target="https://raw.githubusercontent.com/DataQualityCommittee/dqc_us_rules/refs/heads/master/tests/input/testfiles/2023/TestCo-2023-NonNeg-WithNew.xml" TargetMode="External"/><Relationship Id="rId880" Type="http://schemas.openxmlformats.org/officeDocument/2006/relationships/hyperlink" Target="https://raw.githubusercontent.com/DataQualityCommittee/dqc_us_rules/refs/heads/master/tests/input/testfiles/2023/TestCo-2023-NonNeg-WithNew.xml" TargetMode="External"/><Relationship Id="rId1096" Type="http://schemas.openxmlformats.org/officeDocument/2006/relationships/hyperlink" Target="https://raw.githubusercontent.com/DataQualityCommittee/dqc_us_rules/refs/heads/master/tests/input/testfiles/2023/TestCo-2023-NonNeg-WithNew.xml" TargetMode="External"/><Relationship Id="rId2147" Type="http://schemas.openxmlformats.org/officeDocument/2006/relationships/hyperlink" Target="https://raw.githubusercontent.com/DataQualityCommittee/dqc_us_rules/refs/heads/master/tests/input/testfiles/2023/TestCo-2023-NonNeg-WithNew.xml" TargetMode="External"/><Relationship Id="rId2561" Type="http://schemas.openxmlformats.org/officeDocument/2006/relationships/hyperlink" Target="https://raw.githubusercontent.com/DataQualityCommittee/dqc_us_rules/refs/heads/master/tests/input/testfiles/2023/TestCo-2023-NonNeg-WithNew.xml" TargetMode="External"/><Relationship Id="rId119" Type="http://schemas.openxmlformats.org/officeDocument/2006/relationships/hyperlink" Target="https://raw.githubusercontent.com/DataQualityCommittee/dqc_us_rules/refs/heads/master/tests/input/testfiles/2023/TestCo-2023-NonNeg-WithNew.xml" TargetMode="External"/><Relationship Id="rId533" Type="http://schemas.openxmlformats.org/officeDocument/2006/relationships/hyperlink" Target="https://raw.githubusercontent.com/DataQualityCommittee/dqc_us_rules/refs/heads/master/tests/input/testfiles/2023/TestCo-2023-NonNeg-WithNew.xml" TargetMode="External"/><Relationship Id="rId1163" Type="http://schemas.openxmlformats.org/officeDocument/2006/relationships/hyperlink" Target="https://raw.githubusercontent.com/DataQualityCommittee/dqc_us_rules/refs/heads/master/tests/input/testfiles/2023/TestCo-2023-NonNeg-WithNew.xml" TargetMode="External"/><Relationship Id="rId2214" Type="http://schemas.openxmlformats.org/officeDocument/2006/relationships/hyperlink" Target="https://raw.githubusercontent.com/DataQualityCommittee/dqc_us_rules/refs/heads/master/tests/input/testfiles/2023/TestCo-2023-NonNeg-WithNew.xml" TargetMode="External"/><Relationship Id="rId3612" Type="http://schemas.openxmlformats.org/officeDocument/2006/relationships/hyperlink" Target="https://raw.githubusercontent.com/DataQualityCommittee/dqc_us_rules/refs/heads/master/tests/input/testfiles/2023/TestCo-2023-NonNeg-WithNew.xml" TargetMode="External"/><Relationship Id="rId6768" Type="http://schemas.openxmlformats.org/officeDocument/2006/relationships/hyperlink" Target="https://raw.githubusercontent.com/DataQualityCommittee/dqc_us_rules/refs/heads/master/tests/input/testfiles/2023/TestCo-2023-NonNeg-WithNew.xml" TargetMode="External"/><Relationship Id="rId7819" Type="http://schemas.openxmlformats.org/officeDocument/2006/relationships/hyperlink" Target="https://raw.githubusercontent.com/DataQualityCommittee/dqc_us_rules/refs/heads/master/tests/input/testfiles/2023/TestCo-2023-NonNeg-WithNew.xml" TargetMode="External"/><Relationship Id="rId5784" Type="http://schemas.openxmlformats.org/officeDocument/2006/relationships/hyperlink" Target="https://raw.githubusercontent.com/DataQualityCommittee/dqc_us_rules/refs/heads/master/tests/input/testfiles/2023/TestCo-2023-NonNeg-WithNew.xml" TargetMode="External"/><Relationship Id="rId6835" Type="http://schemas.openxmlformats.org/officeDocument/2006/relationships/hyperlink" Target="https://raw.githubusercontent.com/DataQualityCommittee/dqc_us_rules/refs/heads/master/tests/input/testfiles/2023/TestCo-2023-NonNeg-WithNew.xml" TargetMode="External"/><Relationship Id="rId600" Type="http://schemas.openxmlformats.org/officeDocument/2006/relationships/hyperlink" Target="https://raw.githubusercontent.com/DataQualityCommittee/dqc_us_rules/refs/heads/master/tests/input/testfiles/2023/TestCo-2023-NonNeg-WithNew.xml" TargetMode="External"/><Relationship Id="rId1230" Type="http://schemas.openxmlformats.org/officeDocument/2006/relationships/hyperlink" Target="https://raw.githubusercontent.com/DataQualityCommittee/dqc_us_rules/refs/heads/master/tests/input/testfiles/2023/TestCo-2023-NonNeg-WithNew.xml" TargetMode="External"/><Relationship Id="rId4386" Type="http://schemas.openxmlformats.org/officeDocument/2006/relationships/hyperlink" Target="https://raw.githubusercontent.com/DataQualityCommittee/dqc_us_rules/refs/heads/master/tests/input/testfiles/2023/TestCo-2023-NonNeg-WithNew.xml" TargetMode="External"/><Relationship Id="rId5437" Type="http://schemas.openxmlformats.org/officeDocument/2006/relationships/hyperlink" Target="https://raw.githubusercontent.com/DataQualityCommittee/dqc_us_rules/refs/heads/master/tests/input/testfiles/2023/TestCo-2023-NonNeg-WithNew.xml" TargetMode="External"/><Relationship Id="rId5851" Type="http://schemas.openxmlformats.org/officeDocument/2006/relationships/hyperlink" Target="https://raw.githubusercontent.com/DataQualityCommittee/dqc_us_rules/refs/heads/master/tests/input/testfiles/2023/TestCo-2023-NonNeg-WithNew.xml" TargetMode="External"/><Relationship Id="rId6902" Type="http://schemas.openxmlformats.org/officeDocument/2006/relationships/hyperlink" Target="https://raw.githubusercontent.com/DataQualityCommittee/dqc_us_rules/refs/heads/master/tests/input/testfiles/2023/TestCo-2023-NonNeg-WithNew.xml" TargetMode="External"/><Relationship Id="rId4039" Type="http://schemas.openxmlformats.org/officeDocument/2006/relationships/hyperlink" Target="https://raw.githubusercontent.com/DataQualityCommittee/dqc_us_rules/refs/heads/master/tests/input/testfiles/2023/TestCo-2023-NonNeg-WithNew.xml" TargetMode="External"/><Relationship Id="rId4453" Type="http://schemas.openxmlformats.org/officeDocument/2006/relationships/hyperlink" Target="https://raw.githubusercontent.com/DataQualityCommittee/dqc_us_rules/refs/heads/master/tests/input/testfiles/2023/TestCo-2023-NonNeg-WithNew.xml" TargetMode="External"/><Relationship Id="rId5504" Type="http://schemas.openxmlformats.org/officeDocument/2006/relationships/hyperlink" Target="https://raw.githubusercontent.com/DataQualityCommittee/dqc_us_rules/refs/heads/master/tests/input/testfiles/2023/TestCo-2023-NonNeg-WithNew.xml" TargetMode="External"/><Relationship Id="rId3055" Type="http://schemas.openxmlformats.org/officeDocument/2006/relationships/hyperlink" Target="https://raw.githubusercontent.com/DataQualityCommittee/dqc_us_rules/refs/heads/master/tests/input/testfiles/2023/TestCo-2023-NonNeg-WithNew.xml" TargetMode="External"/><Relationship Id="rId4106" Type="http://schemas.openxmlformats.org/officeDocument/2006/relationships/hyperlink" Target="https://raw.githubusercontent.com/DataQualityCommittee/dqc_us_rules/refs/heads/master/tests/input/testfiles/2023/TestCo-2023-NonNeg-WithNew.xml" TargetMode="External"/><Relationship Id="rId4520" Type="http://schemas.openxmlformats.org/officeDocument/2006/relationships/hyperlink" Target="https://raw.githubusercontent.com/DataQualityCommittee/dqc_us_rules/refs/heads/master/tests/input/testfiles/2023/TestCo-2023-NonNeg-WithNew.xml" TargetMode="External"/><Relationship Id="rId7676" Type="http://schemas.openxmlformats.org/officeDocument/2006/relationships/hyperlink" Target="https://raw.githubusercontent.com/DataQualityCommittee/dqc_us_rules/refs/heads/master/tests/input/testfiles/2023/TestCo-2023-NonNeg-WithNew.xml" TargetMode="External"/><Relationship Id="rId390" Type="http://schemas.openxmlformats.org/officeDocument/2006/relationships/hyperlink" Target="https://raw.githubusercontent.com/DataQualityCommittee/dqc_us_rules/refs/heads/master/tests/input/testfiles/2023/TestCo-2023-NonNeg-WithNew.xml" TargetMode="External"/><Relationship Id="rId2071" Type="http://schemas.openxmlformats.org/officeDocument/2006/relationships/hyperlink" Target="https://raw.githubusercontent.com/DataQualityCommittee/dqc_us_rules/refs/heads/master/tests/input/testfiles/2023/TestCo-2023-NonNeg-WithNew.xml" TargetMode="External"/><Relationship Id="rId3122" Type="http://schemas.openxmlformats.org/officeDocument/2006/relationships/hyperlink" Target="https://raw.githubusercontent.com/DataQualityCommittee/dqc_us_rules/refs/heads/master/tests/input/testfiles/2023/TestCo-2023-NonNeg-WithNew.xml" TargetMode="External"/><Relationship Id="rId6278" Type="http://schemas.openxmlformats.org/officeDocument/2006/relationships/hyperlink" Target="https://raw.githubusercontent.com/DataQualityCommittee/dqc_us_rules/refs/heads/master/tests/input/testfiles/2023/TestCo-2023-NonNeg-WithNew.xml" TargetMode="External"/><Relationship Id="rId6692" Type="http://schemas.openxmlformats.org/officeDocument/2006/relationships/hyperlink" Target="https://raw.githubusercontent.com/DataQualityCommittee/dqc_us_rules/refs/heads/master/tests/input/testfiles/2023/TestCo-2023-NonNeg-WithNew.xml" TargetMode="External"/><Relationship Id="rId7329" Type="http://schemas.openxmlformats.org/officeDocument/2006/relationships/hyperlink" Target="https://raw.githubusercontent.com/DataQualityCommittee/dqc_us_rules/refs/heads/master/tests/input/testfiles/2023/TestCo-2023-NonNeg-WithNew.xml" TargetMode="External"/><Relationship Id="rId5294" Type="http://schemas.openxmlformats.org/officeDocument/2006/relationships/hyperlink" Target="https://raw.githubusercontent.com/DataQualityCommittee/dqc_us_rules/refs/heads/master/tests/input/testfiles/2023/TestCo-2023-NonNeg-WithNew.xml" TargetMode="External"/><Relationship Id="rId6345" Type="http://schemas.openxmlformats.org/officeDocument/2006/relationships/hyperlink" Target="https://raw.githubusercontent.com/DataQualityCommittee/dqc_us_rules/refs/heads/master/tests/input/testfiles/2023/TestCo-2023-NonNeg-WithNew.xml" TargetMode="External"/><Relationship Id="rId7743" Type="http://schemas.openxmlformats.org/officeDocument/2006/relationships/hyperlink" Target="https://raw.githubusercontent.com/DataQualityCommittee/dqc_us_rules/refs/heads/master/tests/input/testfiles/2023/TestCo-2023-NonNeg-WithNew.xml" TargetMode="External"/><Relationship Id="rId110" Type="http://schemas.openxmlformats.org/officeDocument/2006/relationships/hyperlink" Target="https://raw.githubusercontent.com/DataQualityCommittee/dqc_us_rules/refs/heads/master/tests/input/testfiles/2023/TestCo-2023-NonNeg-WithNew.xml" TargetMode="External"/><Relationship Id="rId2888" Type="http://schemas.openxmlformats.org/officeDocument/2006/relationships/hyperlink" Target="https://raw.githubusercontent.com/DataQualityCommittee/dqc_us_rules/refs/heads/master/tests/input/testfiles/2023/TestCo-2023-NonNeg-WithNew.xml" TargetMode="External"/><Relationship Id="rId3939" Type="http://schemas.openxmlformats.org/officeDocument/2006/relationships/hyperlink" Target="https://raw.githubusercontent.com/DataQualityCommittee/dqc_us_rules/refs/heads/master/tests/input/testfiles/2023/TestCo-2023-NonNeg-WithNew.xml" TargetMode="External"/><Relationship Id="rId7810" Type="http://schemas.openxmlformats.org/officeDocument/2006/relationships/hyperlink" Target="https://raw.githubusercontent.com/DataQualityCommittee/dqc_us_rules/refs/heads/master/tests/input/testfiles/2023/TestCo-2023-NonNeg-WithNew.xml" TargetMode="External"/><Relationship Id="rId2955" Type="http://schemas.openxmlformats.org/officeDocument/2006/relationships/hyperlink" Target="https://raw.githubusercontent.com/DataQualityCommittee/dqc_us_rules/refs/heads/master/tests/input/testfiles/2023/TestCo-2023-NonNeg-WithNew.xml" TargetMode="External"/><Relationship Id="rId5361" Type="http://schemas.openxmlformats.org/officeDocument/2006/relationships/hyperlink" Target="https://raw.githubusercontent.com/DataQualityCommittee/dqc_us_rules/refs/heads/master/tests/input/testfiles/2023/TestCo-2023-NonNeg-WithNew.xml" TargetMode="External"/><Relationship Id="rId6412" Type="http://schemas.openxmlformats.org/officeDocument/2006/relationships/hyperlink" Target="https://raw.githubusercontent.com/DataQualityCommittee/dqc_us_rules/refs/heads/master/tests/input/testfiles/2023/TestCo-2023-NonNeg-WithNew.xml" TargetMode="External"/><Relationship Id="rId927" Type="http://schemas.openxmlformats.org/officeDocument/2006/relationships/hyperlink" Target="https://raw.githubusercontent.com/DataQualityCommittee/dqc_us_rules/refs/heads/master/tests/input/testfiles/2023/TestCo-2023-NonNeg-WithNew.xml" TargetMode="External"/><Relationship Id="rId1557" Type="http://schemas.openxmlformats.org/officeDocument/2006/relationships/hyperlink" Target="https://raw.githubusercontent.com/DataQualityCommittee/dqc_us_rules/refs/heads/master/tests/input/testfiles/2023/TestCo-2023-NonNeg-WithNew.xml" TargetMode="External"/><Relationship Id="rId1971" Type="http://schemas.openxmlformats.org/officeDocument/2006/relationships/hyperlink" Target="https://raw.githubusercontent.com/DataQualityCommittee/dqc_us_rules/refs/heads/master/tests/input/testfiles/2023/TestCo-2023-NonNeg-WithNew.xml" TargetMode="External"/><Relationship Id="rId2608" Type="http://schemas.openxmlformats.org/officeDocument/2006/relationships/hyperlink" Target="https://raw.githubusercontent.com/DataQualityCommittee/dqc_us_rules/refs/heads/master/tests/input/testfiles/2023/TestCo-2023-NonNeg-WithNew.xml" TargetMode="External"/><Relationship Id="rId5014" Type="http://schemas.openxmlformats.org/officeDocument/2006/relationships/hyperlink" Target="https://raw.githubusercontent.com/DataQualityCommittee/dqc_us_rules/refs/heads/master/tests/input/testfiles/2023/TestCo-2023-NonNeg-WithNew.xml" TargetMode="External"/><Relationship Id="rId1624" Type="http://schemas.openxmlformats.org/officeDocument/2006/relationships/hyperlink" Target="https://raw.githubusercontent.com/DataQualityCommittee/dqc_us_rules/refs/heads/master/tests/input/testfiles/2023/TestCo-2023-NonNeg-WithNew.xml" TargetMode="External"/><Relationship Id="rId4030" Type="http://schemas.openxmlformats.org/officeDocument/2006/relationships/hyperlink" Target="https://raw.githubusercontent.com/DataQualityCommittee/dqc_us_rules/refs/heads/master/tests/input/testfiles/2023/TestCo-2023-NonNeg-WithNew.xml" TargetMode="External"/><Relationship Id="rId7186" Type="http://schemas.openxmlformats.org/officeDocument/2006/relationships/hyperlink" Target="https://raw.githubusercontent.com/DataQualityCommittee/dqc_us_rules/refs/heads/master/tests/input/testfiles/2023/TestCo-2023-NonNeg-WithNew.xml" TargetMode="External"/><Relationship Id="rId3796" Type="http://schemas.openxmlformats.org/officeDocument/2006/relationships/hyperlink" Target="https://raw.githubusercontent.com/DataQualityCommittee/dqc_us_rules/refs/heads/master/tests/input/testfiles/2023/TestCo-2023-NonNeg-WithNew.xml" TargetMode="External"/><Relationship Id="rId7253" Type="http://schemas.openxmlformats.org/officeDocument/2006/relationships/hyperlink" Target="https://raw.githubusercontent.com/DataQualityCommittee/dqc_us_rules/refs/heads/master/tests/input/testfiles/2023/TestCo-2023-NonNeg-WithNew.xml" TargetMode="External"/><Relationship Id="rId2398" Type="http://schemas.openxmlformats.org/officeDocument/2006/relationships/hyperlink" Target="https://raw.githubusercontent.com/DataQualityCommittee/dqc_us_rules/refs/heads/master/tests/input/testfiles/2023/TestCo-2023-NonNeg-WithNew.xml" TargetMode="External"/><Relationship Id="rId3449" Type="http://schemas.openxmlformats.org/officeDocument/2006/relationships/hyperlink" Target="https://raw.githubusercontent.com/DataQualityCommittee/dqc_us_rules/refs/heads/master/tests/input/testfiles/2023/TestCo-2023-NonNeg-WithNew.xml" TargetMode="External"/><Relationship Id="rId4847" Type="http://schemas.openxmlformats.org/officeDocument/2006/relationships/hyperlink" Target="https://raw.githubusercontent.com/DataQualityCommittee/dqc_us_rules/refs/heads/master/tests/input/testfiles/2023/TestCo-2023-NonNeg-WithNew.xml" TargetMode="External"/><Relationship Id="rId7320" Type="http://schemas.openxmlformats.org/officeDocument/2006/relationships/hyperlink" Target="https://raw.githubusercontent.com/DataQualityCommittee/dqc_us_rules/refs/heads/master/tests/input/testfiles/2023/TestCo-2023-NonNeg-WithNew.xml" TargetMode="External"/><Relationship Id="rId3863" Type="http://schemas.openxmlformats.org/officeDocument/2006/relationships/hyperlink" Target="https://raw.githubusercontent.com/DataQualityCommittee/dqc_us_rules/refs/heads/master/tests/input/testfiles/2023/TestCo-2023-NonNeg-WithNew.xml" TargetMode="External"/><Relationship Id="rId4914" Type="http://schemas.openxmlformats.org/officeDocument/2006/relationships/hyperlink" Target="https://raw.githubusercontent.com/DataQualityCommittee/dqc_us_rules/refs/heads/master/tests/input/testfiles/2023/TestCo-2023-NonNeg-WithNew.xml" TargetMode="External"/><Relationship Id="rId784" Type="http://schemas.openxmlformats.org/officeDocument/2006/relationships/hyperlink" Target="https://raw.githubusercontent.com/DataQualityCommittee/dqc_us_rules/refs/heads/master/tests/input/testfiles/2023/TestCo-2023-NonNeg-WithNew.xml" TargetMode="External"/><Relationship Id="rId1067" Type="http://schemas.openxmlformats.org/officeDocument/2006/relationships/hyperlink" Target="https://raw.githubusercontent.com/DataQualityCommittee/dqc_us_rules/refs/heads/master/tests/input/testfiles/2023/TestCo-2023-NonNeg-WithNew.xml" TargetMode="External"/><Relationship Id="rId2465" Type="http://schemas.openxmlformats.org/officeDocument/2006/relationships/hyperlink" Target="https://raw.githubusercontent.com/DataQualityCommittee/dqc_us_rules/refs/heads/master/tests/input/testfiles/2023/TestCo-2023-NonNeg-WithNew.xml" TargetMode="External"/><Relationship Id="rId3516" Type="http://schemas.openxmlformats.org/officeDocument/2006/relationships/hyperlink" Target="https://raw.githubusercontent.com/DataQualityCommittee/dqc_us_rules/refs/heads/master/tests/input/testfiles/2023/TestCo-2023-NonNeg-WithNew.xml" TargetMode="External"/><Relationship Id="rId3930" Type="http://schemas.openxmlformats.org/officeDocument/2006/relationships/hyperlink" Target="https://raw.githubusercontent.com/DataQualityCommittee/dqc_us_rules/refs/heads/master/tests/input/testfiles/2023/TestCo-2023-NonNeg-WithNew.xml" TargetMode="External"/><Relationship Id="rId437" Type="http://schemas.openxmlformats.org/officeDocument/2006/relationships/hyperlink" Target="https://raw.githubusercontent.com/DataQualityCommittee/dqc_us_rules/refs/heads/master/tests/input/testfiles/2023/TestCo-2023-NonNeg-WithNew.xml" TargetMode="External"/><Relationship Id="rId851" Type="http://schemas.openxmlformats.org/officeDocument/2006/relationships/hyperlink" Target="https://raw.githubusercontent.com/DataQualityCommittee/dqc_us_rules/refs/heads/master/tests/input/testfiles/2023/TestCo-2023-NonNeg-WithNew.xml" TargetMode="External"/><Relationship Id="rId1481" Type="http://schemas.openxmlformats.org/officeDocument/2006/relationships/hyperlink" Target="https://raw.githubusercontent.com/DataQualityCommittee/dqc_us_rules/refs/heads/master/tests/input/testfiles/2023/TestCo-2023-NonNeg-WithNew.xml" TargetMode="External"/><Relationship Id="rId2118" Type="http://schemas.openxmlformats.org/officeDocument/2006/relationships/hyperlink" Target="https://raw.githubusercontent.com/DataQualityCommittee/dqc_us_rules/refs/heads/master/tests/input/testfiles/2023/TestCo-2023-NonNeg-WithNew.xml" TargetMode="External"/><Relationship Id="rId2532" Type="http://schemas.openxmlformats.org/officeDocument/2006/relationships/hyperlink" Target="https://raw.githubusercontent.com/DataQualityCommittee/dqc_us_rules/refs/heads/master/tests/input/testfiles/2023/TestCo-2023-NonNeg-WithNew.xml" TargetMode="External"/><Relationship Id="rId5688" Type="http://schemas.openxmlformats.org/officeDocument/2006/relationships/hyperlink" Target="https://raw.githubusercontent.com/DataQualityCommittee/dqc_us_rules/refs/heads/master/tests/input/testfiles/2023/TestCo-2023-NonNeg-WithNew.xml" TargetMode="External"/><Relationship Id="rId6739" Type="http://schemas.openxmlformats.org/officeDocument/2006/relationships/hyperlink" Target="https://raw.githubusercontent.com/DataQualityCommittee/dqc_us_rules/refs/heads/master/tests/input/testfiles/2023/TestCo-2023-NonNeg-WithNew.xml" TargetMode="External"/><Relationship Id="rId504" Type="http://schemas.openxmlformats.org/officeDocument/2006/relationships/hyperlink" Target="https://raw.githubusercontent.com/DataQualityCommittee/dqc_us_rules/refs/heads/master/tests/input/testfiles/2023/TestCo-2023-NonNeg-WithNew.xml" TargetMode="External"/><Relationship Id="rId1134" Type="http://schemas.openxmlformats.org/officeDocument/2006/relationships/hyperlink" Target="https://raw.githubusercontent.com/DataQualityCommittee/dqc_us_rules/refs/heads/master/tests/input/testfiles/2023/TestCo-2023-NonNeg-WithNew.xml" TargetMode="External"/><Relationship Id="rId5755" Type="http://schemas.openxmlformats.org/officeDocument/2006/relationships/hyperlink" Target="https://raw.githubusercontent.com/DataQualityCommittee/dqc_us_rules/refs/heads/master/tests/input/testfiles/2023/TestCo-2023-NonNeg-WithNew.xml" TargetMode="External"/><Relationship Id="rId6806" Type="http://schemas.openxmlformats.org/officeDocument/2006/relationships/hyperlink" Target="https://raw.githubusercontent.com/DataQualityCommittee/dqc_us_rules/refs/heads/master/tests/input/testfiles/2023/TestCo-2023-NonNeg-WithNew.xml" TargetMode="External"/><Relationship Id="rId1201" Type="http://schemas.openxmlformats.org/officeDocument/2006/relationships/hyperlink" Target="https://raw.githubusercontent.com/DataQualityCommittee/dqc_us_rules/refs/heads/master/tests/input/testfiles/2023/TestCo-2023-NonNeg-WithNew.xml" TargetMode="External"/><Relationship Id="rId4357" Type="http://schemas.openxmlformats.org/officeDocument/2006/relationships/hyperlink" Target="https://raw.githubusercontent.com/DataQualityCommittee/dqc_us_rules/refs/heads/master/tests/input/testfiles/2023/TestCo-2023-NonNeg-WithNew.xml" TargetMode="External"/><Relationship Id="rId4771" Type="http://schemas.openxmlformats.org/officeDocument/2006/relationships/hyperlink" Target="https://raw.githubusercontent.com/DataQualityCommittee/dqc_us_rules/refs/heads/master/tests/input/testfiles/2023/TestCo-2023-NonNeg-WithNew.xml" TargetMode="External"/><Relationship Id="rId5408" Type="http://schemas.openxmlformats.org/officeDocument/2006/relationships/hyperlink" Target="https://raw.githubusercontent.com/DataQualityCommittee/dqc_us_rules/refs/heads/master/tests/input/testfiles/2023/TestCo-2023-NonNeg-WithNew.xml" TargetMode="External"/><Relationship Id="rId3373" Type="http://schemas.openxmlformats.org/officeDocument/2006/relationships/hyperlink" Target="https://raw.githubusercontent.com/DataQualityCommittee/dqc_us_rules/refs/heads/master/tests/input/testfiles/2023/TestCo-2023-NonNeg-WithNew.xml" TargetMode="External"/><Relationship Id="rId4424" Type="http://schemas.openxmlformats.org/officeDocument/2006/relationships/hyperlink" Target="https://raw.githubusercontent.com/DataQualityCommittee/dqc_us_rules/refs/heads/master/tests/input/testfiles/2023/TestCo-2023-NonNeg-WithNew.xml" TargetMode="External"/><Relationship Id="rId5822" Type="http://schemas.openxmlformats.org/officeDocument/2006/relationships/hyperlink" Target="https://raw.githubusercontent.com/DataQualityCommittee/dqc_us_rules/refs/heads/master/tests/input/testfiles/2023/TestCo-2023-NonNeg-WithNew.xml" TargetMode="External"/><Relationship Id="rId294" Type="http://schemas.openxmlformats.org/officeDocument/2006/relationships/hyperlink" Target="https://raw.githubusercontent.com/DataQualityCommittee/dqc_us_rules/refs/heads/master/tests/input/testfiles/2023/TestCo-2023-NonNeg-WithNew.xml" TargetMode="External"/><Relationship Id="rId3026" Type="http://schemas.openxmlformats.org/officeDocument/2006/relationships/hyperlink" Target="https://raw.githubusercontent.com/DataQualityCommittee/dqc_us_rules/refs/heads/master/tests/input/testfiles/2023/TestCo-2023-NonNeg-WithNew.xml" TargetMode="External"/><Relationship Id="rId361" Type="http://schemas.openxmlformats.org/officeDocument/2006/relationships/hyperlink" Target="https://raw.githubusercontent.com/DataQualityCommittee/dqc_us_rules/refs/heads/master/tests/input/testfiles/2023/TestCo-2023-NonNeg-WithNew.xml" TargetMode="External"/><Relationship Id="rId2042" Type="http://schemas.openxmlformats.org/officeDocument/2006/relationships/hyperlink" Target="https://raw.githubusercontent.com/DataQualityCommittee/dqc_us_rules/refs/heads/master/tests/input/testfiles/2023/TestCo-2023-NonNeg-WithNew.xml" TargetMode="External"/><Relationship Id="rId3440" Type="http://schemas.openxmlformats.org/officeDocument/2006/relationships/hyperlink" Target="https://raw.githubusercontent.com/DataQualityCommittee/dqc_us_rules/refs/heads/master/tests/input/testfiles/2023/TestCo-2023-NonNeg-WithNew.xml" TargetMode="External"/><Relationship Id="rId5198" Type="http://schemas.openxmlformats.org/officeDocument/2006/relationships/hyperlink" Target="https://raw.githubusercontent.com/DataQualityCommittee/dqc_us_rules/refs/heads/master/tests/input/testfiles/2023/TestCo-2023-NonNeg-WithNew.xml" TargetMode="External"/><Relationship Id="rId6596" Type="http://schemas.openxmlformats.org/officeDocument/2006/relationships/hyperlink" Target="https://raw.githubusercontent.com/DataQualityCommittee/dqc_us_rules/refs/heads/master/tests/input/testfiles/2023/TestCo-2023-NonNeg-WithNew.xml" TargetMode="External"/><Relationship Id="rId7647" Type="http://schemas.openxmlformats.org/officeDocument/2006/relationships/hyperlink" Target="https://raw.githubusercontent.com/DataQualityCommittee/dqc_us_rules/refs/heads/master/tests/input/testfiles/2023/TestCo-2023-NonNeg-WithNew.xml" TargetMode="External"/><Relationship Id="rId6249" Type="http://schemas.openxmlformats.org/officeDocument/2006/relationships/hyperlink" Target="https://raw.githubusercontent.com/DataQualityCommittee/dqc_us_rules/refs/heads/master/tests/input/testfiles/2023/TestCo-2023-NonNeg-WithNew.xml" TargetMode="External"/><Relationship Id="rId6663" Type="http://schemas.openxmlformats.org/officeDocument/2006/relationships/hyperlink" Target="https://raw.githubusercontent.com/DataQualityCommittee/dqc_us_rules/refs/heads/master/tests/input/testfiles/2023/TestCo-2023-NonNeg-WithNew.xml" TargetMode="External"/><Relationship Id="rId7714" Type="http://schemas.openxmlformats.org/officeDocument/2006/relationships/hyperlink" Target="https://raw.githubusercontent.com/DataQualityCommittee/dqc_us_rules/refs/heads/master/tests/input/testfiles/2023/TestCo-2023-NonNeg-WithNew.xml" TargetMode="External"/><Relationship Id="rId2859" Type="http://schemas.openxmlformats.org/officeDocument/2006/relationships/hyperlink" Target="https://raw.githubusercontent.com/DataQualityCommittee/dqc_us_rules/refs/heads/master/tests/input/testfiles/2023/TestCo-2023-NonNeg-WithNew.xml" TargetMode="External"/><Relationship Id="rId5265" Type="http://schemas.openxmlformats.org/officeDocument/2006/relationships/hyperlink" Target="https://raw.githubusercontent.com/DataQualityCommittee/dqc_us_rules/refs/heads/master/tests/input/testfiles/2023/TestCo-2023-NonNeg-WithNew.xml" TargetMode="External"/><Relationship Id="rId6316" Type="http://schemas.openxmlformats.org/officeDocument/2006/relationships/hyperlink" Target="https://raw.githubusercontent.com/DataQualityCommittee/dqc_us_rules/refs/heads/master/tests/input/testfiles/2023/TestCo-2023-NonNeg-WithNew.xml" TargetMode="External"/><Relationship Id="rId6730" Type="http://schemas.openxmlformats.org/officeDocument/2006/relationships/hyperlink" Target="https://raw.githubusercontent.com/DataQualityCommittee/dqc_us_rules/refs/heads/master/tests/input/testfiles/2023/TestCo-2023-NonNeg-WithNew.xml" TargetMode="External"/><Relationship Id="rId1875" Type="http://schemas.openxmlformats.org/officeDocument/2006/relationships/hyperlink" Target="https://raw.githubusercontent.com/DataQualityCommittee/dqc_us_rules/refs/heads/master/tests/input/testfiles/2023/TestCo-2023-NonNeg-WithNew.xml" TargetMode="External"/><Relationship Id="rId4281" Type="http://schemas.openxmlformats.org/officeDocument/2006/relationships/hyperlink" Target="https://raw.githubusercontent.com/DataQualityCommittee/dqc_us_rules/refs/heads/master/tests/input/testfiles/2023/TestCo-2023-NonNeg-WithNew.xml" TargetMode="External"/><Relationship Id="rId5332" Type="http://schemas.openxmlformats.org/officeDocument/2006/relationships/hyperlink" Target="https://raw.githubusercontent.com/DataQualityCommittee/dqc_us_rules/refs/heads/master/tests/input/testfiles/2023/TestCo-2023-NonNeg-WithNew.xml" TargetMode="External"/><Relationship Id="rId1528" Type="http://schemas.openxmlformats.org/officeDocument/2006/relationships/hyperlink" Target="https://raw.githubusercontent.com/DataQualityCommittee/dqc_us_rules/refs/heads/master/tests/input/testfiles/2023/TestCo-2023-NonNeg-WithNew.xml" TargetMode="External"/><Relationship Id="rId2926" Type="http://schemas.openxmlformats.org/officeDocument/2006/relationships/hyperlink" Target="https://raw.githubusercontent.com/DataQualityCommittee/dqc_us_rules/refs/heads/master/tests/input/testfiles/2023/TestCo-2023-NonNeg-WithNew.xml" TargetMode="External"/><Relationship Id="rId1942" Type="http://schemas.openxmlformats.org/officeDocument/2006/relationships/hyperlink" Target="https://raw.githubusercontent.com/DataQualityCommittee/dqc_us_rules/refs/heads/master/tests/input/testfiles/2023/TestCo-2023-NonNeg-WithNew.xml" TargetMode="External"/><Relationship Id="rId4001" Type="http://schemas.openxmlformats.org/officeDocument/2006/relationships/hyperlink" Target="https://raw.githubusercontent.com/DataQualityCommittee/dqc_us_rules/refs/heads/master/tests/input/testfiles/2023/TestCo-2023-NonNeg-WithNew.xml" TargetMode="External"/><Relationship Id="rId7157" Type="http://schemas.openxmlformats.org/officeDocument/2006/relationships/hyperlink" Target="https://raw.githubusercontent.com/DataQualityCommittee/dqc_us_rules/refs/heads/master/tests/input/testfiles/2023/TestCo-2023-NonNeg-WithNew.xml" TargetMode="External"/><Relationship Id="rId6173" Type="http://schemas.openxmlformats.org/officeDocument/2006/relationships/hyperlink" Target="https://raw.githubusercontent.com/DataQualityCommittee/dqc_us_rules/refs/heads/master/tests/input/testfiles/2023/TestCo-2023-NonNeg-WithNew.xml" TargetMode="External"/><Relationship Id="rId7571" Type="http://schemas.openxmlformats.org/officeDocument/2006/relationships/hyperlink" Target="https://raw.githubusercontent.com/DataQualityCommittee/dqc_us_rules/refs/heads/master/tests/input/testfiles/2023/TestCo-2023-NonNeg-WithNew.xml" TargetMode="External"/><Relationship Id="rId3767" Type="http://schemas.openxmlformats.org/officeDocument/2006/relationships/hyperlink" Target="https://raw.githubusercontent.com/DataQualityCommittee/dqc_us_rules/refs/heads/master/tests/input/testfiles/2023/TestCo-2023-NonNeg-WithNew.xml" TargetMode="External"/><Relationship Id="rId4818" Type="http://schemas.openxmlformats.org/officeDocument/2006/relationships/hyperlink" Target="https://raw.githubusercontent.com/DataQualityCommittee/dqc_us_rules/refs/heads/master/tests/input/testfiles/2023/TestCo-2023-NonNeg-WithNew.xml" TargetMode="External"/><Relationship Id="rId7224" Type="http://schemas.openxmlformats.org/officeDocument/2006/relationships/hyperlink" Target="https://raw.githubusercontent.com/DataQualityCommittee/dqc_us_rules/refs/heads/master/tests/input/testfiles/2023/TestCo-2023-NonNeg-WithNew.xml" TargetMode="External"/><Relationship Id="rId688" Type="http://schemas.openxmlformats.org/officeDocument/2006/relationships/hyperlink" Target="https://raw.githubusercontent.com/DataQualityCommittee/dqc_us_rules/refs/heads/master/tests/input/testfiles/2023/TestCo-2023-NonNeg-WithNew.xml" TargetMode="External"/><Relationship Id="rId2369" Type="http://schemas.openxmlformats.org/officeDocument/2006/relationships/hyperlink" Target="https://raw.githubusercontent.com/DataQualityCommittee/dqc_us_rules/refs/heads/master/tests/input/testfiles/2023/TestCo-2023-NonNeg-WithNew.xml" TargetMode="External"/><Relationship Id="rId2783" Type="http://schemas.openxmlformats.org/officeDocument/2006/relationships/hyperlink" Target="https://raw.githubusercontent.com/DataQualityCommittee/dqc_us_rules/refs/heads/master/tests/input/testfiles/2023/TestCo-2023-NonNeg-WithNew.xml" TargetMode="External"/><Relationship Id="rId3834" Type="http://schemas.openxmlformats.org/officeDocument/2006/relationships/hyperlink" Target="https://raw.githubusercontent.com/DataQualityCommittee/dqc_us_rules/refs/heads/master/tests/input/testfiles/2023/TestCo-2023-NonNeg-WithNew.xml" TargetMode="External"/><Relationship Id="rId6240" Type="http://schemas.openxmlformats.org/officeDocument/2006/relationships/hyperlink" Target="https://raw.githubusercontent.com/DataQualityCommittee/dqc_us_rules/refs/heads/master/tests/input/testfiles/2023/TestCo-2023-NonNeg-WithNew.xml" TargetMode="External"/><Relationship Id="rId755" Type="http://schemas.openxmlformats.org/officeDocument/2006/relationships/hyperlink" Target="https://raw.githubusercontent.com/DataQualityCommittee/dqc_us_rules/refs/heads/master/tests/input/testfiles/2023/TestCo-2023-NonNeg-WithNew.xml" TargetMode="External"/><Relationship Id="rId1385" Type="http://schemas.openxmlformats.org/officeDocument/2006/relationships/hyperlink" Target="https://raw.githubusercontent.com/DataQualityCommittee/dqc_us_rules/refs/heads/master/tests/input/testfiles/2023/TestCo-2023-NonNeg-WithNew.xml" TargetMode="External"/><Relationship Id="rId2436" Type="http://schemas.openxmlformats.org/officeDocument/2006/relationships/hyperlink" Target="https://raw.githubusercontent.com/DataQualityCommittee/dqc_us_rules/refs/heads/master/tests/input/testfiles/2023/TestCo-2023-NonNeg-WithNew.xml" TargetMode="External"/><Relationship Id="rId2850" Type="http://schemas.openxmlformats.org/officeDocument/2006/relationships/hyperlink" Target="https://raw.githubusercontent.com/DataQualityCommittee/dqc_us_rules/refs/heads/master/tests/input/testfiles/2023/TestCo-2023-NonNeg-WithNew.xml" TargetMode="External"/><Relationship Id="rId91" Type="http://schemas.openxmlformats.org/officeDocument/2006/relationships/hyperlink" Target="https://raw.githubusercontent.com/DataQualityCommittee/dqc_us_rules/refs/heads/master/tests/input/testfiles/2023/TestCo-2023-NonNeg-WithNew.xml" TargetMode="External"/><Relationship Id="rId408" Type="http://schemas.openxmlformats.org/officeDocument/2006/relationships/hyperlink" Target="https://raw.githubusercontent.com/DataQualityCommittee/dqc_us_rules/refs/heads/master/tests/input/testfiles/2023/TestCo-2023-NonNeg-WithNew.xml" TargetMode="External"/><Relationship Id="rId822" Type="http://schemas.openxmlformats.org/officeDocument/2006/relationships/hyperlink" Target="https://raw.githubusercontent.com/DataQualityCommittee/dqc_us_rules/refs/heads/master/tests/input/testfiles/2023/TestCo-2023-NonNeg-WithNew.xml" TargetMode="External"/><Relationship Id="rId1038" Type="http://schemas.openxmlformats.org/officeDocument/2006/relationships/hyperlink" Target="https://raw.githubusercontent.com/DataQualityCommittee/dqc_us_rules/refs/heads/master/tests/input/testfiles/2023/TestCo-2023-NonNeg-WithNew.xml" TargetMode="External"/><Relationship Id="rId1452" Type="http://schemas.openxmlformats.org/officeDocument/2006/relationships/hyperlink" Target="https://raw.githubusercontent.com/DataQualityCommittee/dqc_us_rules/refs/heads/master/tests/input/testfiles/2023/TestCo-2023-NonNeg-WithNew.xml" TargetMode="External"/><Relationship Id="rId2503" Type="http://schemas.openxmlformats.org/officeDocument/2006/relationships/hyperlink" Target="https://raw.githubusercontent.com/DataQualityCommittee/dqc_us_rules/refs/heads/master/tests/input/testfiles/2023/TestCo-2023-NonNeg-WithNew.xml" TargetMode="External"/><Relationship Id="rId3901" Type="http://schemas.openxmlformats.org/officeDocument/2006/relationships/hyperlink" Target="https://raw.githubusercontent.com/DataQualityCommittee/dqc_us_rules/refs/heads/master/tests/input/testfiles/2023/TestCo-2023-NonNeg-WithNew.xml" TargetMode="External"/><Relationship Id="rId5659" Type="http://schemas.openxmlformats.org/officeDocument/2006/relationships/hyperlink" Target="https://raw.githubusercontent.com/DataQualityCommittee/dqc_us_rules/refs/heads/master/tests/input/testfiles/2023/TestCo-2023-NonNeg-WithNew.xml" TargetMode="External"/><Relationship Id="rId1105" Type="http://schemas.openxmlformats.org/officeDocument/2006/relationships/hyperlink" Target="https://raw.githubusercontent.com/DataQualityCommittee/dqc_us_rules/refs/heads/master/tests/input/testfiles/2023/TestCo-2023-NonNeg-WithNew.xml" TargetMode="External"/><Relationship Id="rId7081" Type="http://schemas.openxmlformats.org/officeDocument/2006/relationships/hyperlink" Target="https://raw.githubusercontent.com/DataQualityCommittee/dqc_us_rules/refs/heads/master/tests/input/testfiles/2023/TestCo-2023-NonNeg-WithNew.xml" TargetMode="External"/><Relationship Id="rId3277" Type="http://schemas.openxmlformats.org/officeDocument/2006/relationships/hyperlink" Target="https://raw.githubusercontent.com/DataQualityCommittee/dqc_us_rules/refs/heads/master/tests/input/testfiles/2023/TestCo-2023-NonNeg-WithNew.xml" TargetMode="External"/><Relationship Id="rId4675" Type="http://schemas.openxmlformats.org/officeDocument/2006/relationships/hyperlink" Target="https://raw.githubusercontent.com/DataQualityCommittee/dqc_us_rules/refs/heads/master/tests/input/testfiles/2023/TestCo-2023-NonNeg-WithNew.xml" TargetMode="External"/><Relationship Id="rId5726" Type="http://schemas.openxmlformats.org/officeDocument/2006/relationships/hyperlink" Target="https://raw.githubusercontent.com/DataQualityCommittee/dqc_us_rules/refs/heads/master/tests/input/testfiles/2023/TestCo-2023-NonNeg-WithNew.xml" TargetMode="External"/><Relationship Id="rId198" Type="http://schemas.openxmlformats.org/officeDocument/2006/relationships/hyperlink" Target="https://raw.githubusercontent.com/DataQualityCommittee/dqc_us_rules/refs/heads/master/tests/input/testfiles/2023/TestCo-2023-NonNeg-WithNew.xml" TargetMode="External"/><Relationship Id="rId3691" Type="http://schemas.openxmlformats.org/officeDocument/2006/relationships/hyperlink" Target="https://raw.githubusercontent.com/DataQualityCommittee/dqc_us_rules/refs/heads/master/tests/input/testfiles/2023/TestCo-2023-NonNeg-WithNew.xml" TargetMode="External"/><Relationship Id="rId4328" Type="http://schemas.openxmlformats.org/officeDocument/2006/relationships/hyperlink" Target="https://raw.githubusercontent.com/DataQualityCommittee/dqc_us_rules/refs/heads/master/tests/input/testfiles/2023/TestCo-2023-NonNeg-WithNew.xml" TargetMode="External"/><Relationship Id="rId4742" Type="http://schemas.openxmlformats.org/officeDocument/2006/relationships/hyperlink" Target="https://raw.githubusercontent.com/DataQualityCommittee/dqc_us_rules/refs/heads/master/tests/input/testfiles/2023/TestCo-2023-NonNeg-WithNew.xml" TargetMode="External"/><Relationship Id="rId7898" Type="http://schemas.openxmlformats.org/officeDocument/2006/relationships/hyperlink" Target="http://www.sec.gov/Archives/edgar/data/1880441/000192998024000073/bfac_10k.htm" TargetMode="External"/><Relationship Id="rId2293" Type="http://schemas.openxmlformats.org/officeDocument/2006/relationships/hyperlink" Target="https://raw.githubusercontent.com/DataQualityCommittee/dqc_us_rules/refs/heads/master/tests/input/testfiles/2023/TestCo-2023-NonNeg-WithNew.xml" TargetMode="External"/><Relationship Id="rId3344" Type="http://schemas.openxmlformats.org/officeDocument/2006/relationships/hyperlink" Target="https://raw.githubusercontent.com/DataQualityCommittee/dqc_us_rules/refs/heads/master/tests/input/testfiles/2023/TestCo-2023-NonNeg-WithNew.xml" TargetMode="External"/><Relationship Id="rId265" Type="http://schemas.openxmlformats.org/officeDocument/2006/relationships/hyperlink" Target="https://raw.githubusercontent.com/DataQualityCommittee/dqc_us_rules/refs/heads/master/tests/input/testfiles/2023/TestCo-2023-NonNeg-WithNew.xml" TargetMode="External"/><Relationship Id="rId2360" Type="http://schemas.openxmlformats.org/officeDocument/2006/relationships/hyperlink" Target="https://raw.githubusercontent.com/DataQualityCommittee/dqc_us_rules/refs/heads/master/tests/input/testfiles/2023/TestCo-2023-NonNeg-WithNew.xml" TargetMode="External"/><Relationship Id="rId3411" Type="http://schemas.openxmlformats.org/officeDocument/2006/relationships/hyperlink" Target="https://raw.githubusercontent.com/DataQualityCommittee/dqc_us_rules/refs/heads/master/tests/input/testfiles/2023/TestCo-2023-NonNeg-WithNew.xml" TargetMode="External"/><Relationship Id="rId6567" Type="http://schemas.openxmlformats.org/officeDocument/2006/relationships/hyperlink" Target="https://raw.githubusercontent.com/DataQualityCommittee/dqc_us_rules/refs/heads/master/tests/input/testfiles/2023/TestCo-2023-NonNeg-WithNew.xml" TargetMode="External"/><Relationship Id="rId6981" Type="http://schemas.openxmlformats.org/officeDocument/2006/relationships/hyperlink" Target="https://raw.githubusercontent.com/DataQualityCommittee/dqc_us_rules/refs/heads/master/tests/input/testfiles/2023/TestCo-2023-NonNeg-WithNew.xml" TargetMode="External"/><Relationship Id="rId7618" Type="http://schemas.openxmlformats.org/officeDocument/2006/relationships/hyperlink" Target="https://raw.githubusercontent.com/DataQualityCommittee/dqc_us_rules/refs/heads/master/tests/input/testfiles/2023/TestCo-2023-NonNeg-WithNew.xml" TargetMode="External"/><Relationship Id="rId332" Type="http://schemas.openxmlformats.org/officeDocument/2006/relationships/hyperlink" Target="https://raw.githubusercontent.com/DataQualityCommittee/dqc_us_rules/refs/heads/master/tests/input/testfiles/2023/TestCo-2023-NonNeg-WithNew.xml" TargetMode="External"/><Relationship Id="rId2013" Type="http://schemas.openxmlformats.org/officeDocument/2006/relationships/hyperlink" Target="https://raw.githubusercontent.com/DataQualityCommittee/dqc_us_rules/refs/heads/master/tests/input/testfiles/2023/TestCo-2023-NonNeg-WithNew.xml" TargetMode="External"/><Relationship Id="rId5169" Type="http://schemas.openxmlformats.org/officeDocument/2006/relationships/hyperlink" Target="https://raw.githubusercontent.com/DataQualityCommittee/dqc_us_rules/refs/heads/master/tests/input/testfiles/2023/TestCo-2023-NonNeg-WithNew.xml" TargetMode="External"/><Relationship Id="rId5583" Type="http://schemas.openxmlformats.org/officeDocument/2006/relationships/hyperlink" Target="https://raw.githubusercontent.com/DataQualityCommittee/dqc_us_rules/refs/heads/master/tests/input/testfiles/2023/TestCo-2023-NonNeg-WithNew.xml" TargetMode="External"/><Relationship Id="rId6634" Type="http://schemas.openxmlformats.org/officeDocument/2006/relationships/hyperlink" Target="https://raw.githubusercontent.com/DataQualityCommittee/dqc_us_rules/refs/heads/master/tests/input/testfiles/2023/TestCo-2023-NonNeg-WithNew.xml" TargetMode="External"/><Relationship Id="rId4185" Type="http://schemas.openxmlformats.org/officeDocument/2006/relationships/hyperlink" Target="https://raw.githubusercontent.com/DataQualityCommittee/dqc_us_rules/refs/heads/master/tests/input/testfiles/2023/TestCo-2023-NonNeg-WithNew.xml" TargetMode="External"/><Relationship Id="rId5236" Type="http://schemas.openxmlformats.org/officeDocument/2006/relationships/hyperlink" Target="https://raw.githubusercontent.com/DataQualityCommittee/dqc_us_rules/refs/heads/master/tests/input/testfiles/2023/TestCo-2023-NonNeg-WithNew.xml" TargetMode="External"/><Relationship Id="rId1779" Type="http://schemas.openxmlformats.org/officeDocument/2006/relationships/hyperlink" Target="https://raw.githubusercontent.com/DataQualityCommittee/dqc_us_rules/refs/heads/master/tests/input/testfiles/2023/TestCo-2023-NonNeg-WithNew.xml" TargetMode="External"/><Relationship Id="rId4252" Type="http://schemas.openxmlformats.org/officeDocument/2006/relationships/hyperlink" Target="https://raw.githubusercontent.com/DataQualityCommittee/dqc_us_rules/refs/heads/master/tests/input/testfiles/2023/TestCo-2023-NonNeg-WithNew.xml" TargetMode="External"/><Relationship Id="rId5650" Type="http://schemas.openxmlformats.org/officeDocument/2006/relationships/hyperlink" Target="https://raw.githubusercontent.com/DataQualityCommittee/dqc_us_rules/refs/heads/master/tests/input/testfiles/2023/TestCo-2023-NonNeg-WithNew.xml" TargetMode="External"/><Relationship Id="rId6701" Type="http://schemas.openxmlformats.org/officeDocument/2006/relationships/hyperlink" Target="https://raw.githubusercontent.com/DataQualityCommittee/dqc_us_rules/refs/heads/master/tests/input/testfiles/2023/TestCo-2023-NonNeg-WithNew.xml" TargetMode="External"/><Relationship Id="rId1846" Type="http://schemas.openxmlformats.org/officeDocument/2006/relationships/hyperlink" Target="https://raw.githubusercontent.com/DataQualityCommittee/dqc_us_rules/refs/heads/master/tests/input/testfiles/2023/TestCo-2023-NonNeg-WithNew.xml" TargetMode="External"/><Relationship Id="rId5303" Type="http://schemas.openxmlformats.org/officeDocument/2006/relationships/hyperlink" Target="https://raw.githubusercontent.com/DataQualityCommittee/dqc_us_rules/refs/heads/master/tests/input/testfiles/2023/TestCo-2023-NonNeg-WithNew.xml" TargetMode="External"/><Relationship Id="rId1913" Type="http://schemas.openxmlformats.org/officeDocument/2006/relationships/hyperlink" Target="https://raw.githubusercontent.com/DataQualityCommittee/dqc_us_rules/refs/heads/master/tests/input/testfiles/2023/TestCo-2023-NonNeg-WithNew.xml" TargetMode="External"/><Relationship Id="rId7475" Type="http://schemas.openxmlformats.org/officeDocument/2006/relationships/hyperlink" Target="https://raw.githubusercontent.com/DataQualityCommittee/dqc_us_rules/refs/heads/master/tests/input/testfiles/2023/TestCo-2023-NonNeg-WithNew.xml" TargetMode="External"/><Relationship Id="rId6077" Type="http://schemas.openxmlformats.org/officeDocument/2006/relationships/hyperlink" Target="https://raw.githubusercontent.com/DataQualityCommittee/dqc_us_rules/refs/heads/master/tests/input/testfiles/2023/TestCo-2023-NonNeg-WithNew.xml" TargetMode="External"/><Relationship Id="rId6491" Type="http://schemas.openxmlformats.org/officeDocument/2006/relationships/hyperlink" Target="https://raw.githubusercontent.com/DataQualityCommittee/dqc_us_rules/refs/heads/master/tests/input/testfiles/2023/TestCo-2023-NonNeg-WithNew.xml" TargetMode="External"/><Relationship Id="rId7128" Type="http://schemas.openxmlformats.org/officeDocument/2006/relationships/hyperlink" Target="https://raw.githubusercontent.com/DataQualityCommittee/dqc_us_rules/refs/heads/master/tests/input/testfiles/2023/TestCo-2023-NonNeg-WithNew.xml" TargetMode="External"/><Relationship Id="rId7542" Type="http://schemas.openxmlformats.org/officeDocument/2006/relationships/hyperlink" Target="https://raw.githubusercontent.com/DataQualityCommittee/dqc_us_rules/refs/heads/master/tests/input/testfiles/2023/TestCo-2023-NonNeg-WithNew.xml" TargetMode="External"/><Relationship Id="rId2687" Type="http://schemas.openxmlformats.org/officeDocument/2006/relationships/hyperlink" Target="https://raw.githubusercontent.com/DataQualityCommittee/dqc_us_rules/refs/heads/master/tests/input/testfiles/2023/TestCo-2023-NonNeg-WithNew.xml" TargetMode="External"/><Relationship Id="rId3738" Type="http://schemas.openxmlformats.org/officeDocument/2006/relationships/hyperlink" Target="https://raw.githubusercontent.com/DataQualityCommittee/dqc_us_rules/refs/heads/master/tests/input/testfiles/2023/TestCo-2023-NonNeg-WithNew.xml" TargetMode="External"/><Relationship Id="rId5093" Type="http://schemas.openxmlformats.org/officeDocument/2006/relationships/hyperlink" Target="https://raw.githubusercontent.com/DataQualityCommittee/dqc_us_rules/refs/heads/master/tests/input/testfiles/2023/TestCo-2023-NonNeg-WithNew.xml" TargetMode="External"/><Relationship Id="rId6144" Type="http://schemas.openxmlformats.org/officeDocument/2006/relationships/hyperlink" Target="https://raw.githubusercontent.com/DataQualityCommittee/dqc_us_rules/refs/heads/master/tests/input/testfiles/2023/TestCo-2023-NonNeg-WithNew.xml" TargetMode="External"/><Relationship Id="rId659" Type="http://schemas.openxmlformats.org/officeDocument/2006/relationships/hyperlink" Target="https://raw.githubusercontent.com/DataQualityCommittee/dqc_us_rules/refs/heads/master/tests/input/testfiles/2023/TestCo-2023-NonNeg-WithNew.xml" TargetMode="External"/><Relationship Id="rId1289" Type="http://schemas.openxmlformats.org/officeDocument/2006/relationships/hyperlink" Target="https://raw.githubusercontent.com/DataQualityCommittee/dqc_us_rules/refs/heads/master/tests/input/testfiles/2023/TestCo-2023-NonNeg-WithNew.xml" TargetMode="External"/><Relationship Id="rId5160" Type="http://schemas.openxmlformats.org/officeDocument/2006/relationships/hyperlink" Target="https://raw.githubusercontent.com/DataQualityCommittee/dqc_us_rules/refs/heads/master/tests/input/testfiles/2023/TestCo-2023-NonNeg-WithNew.xml" TargetMode="External"/><Relationship Id="rId6211" Type="http://schemas.openxmlformats.org/officeDocument/2006/relationships/hyperlink" Target="https://raw.githubusercontent.com/DataQualityCommittee/dqc_us_rules/refs/heads/master/tests/input/testfiles/2023/TestCo-2023-NonNeg-WithNew.xml" TargetMode="External"/><Relationship Id="rId1356" Type="http://schemas.openxmlformats.org/officeDocument/2006/relationships/hyperlink" Target="https://raw.githubusercontent.com/DataQualityCommittee/dqc_us_rules/refs/heads/master/tests/input/testfiles/2023/TestCo-2023-NonNeg-WithNew.xml" TargetMode="External"/><Relationship Id="rId2754" Type="http://schemas.openxmlformats.org/officeDocument/2006/relationships/hyperlink" Target="https://raw.githubusercontent.com/DataQualityCommittee/dqc_us_rules/refs/heads/master/tests/input/testfiles/2023/TestCo-2023-NonNeg-WithNew.xml" TargetMode="External"/><Relationship Id="rId3805" Type="http://schemas.openxmlformats.org/officeDocument/2006/relationships/hyperlink" Target="https://raw.githubusercontent.com/DataQualityCommittee/dqc_us_rules/refs/heads/master/tests/input/testfiles/2023/TestCo-2023-NonNeg-WithNew.xml" TargetMode="External"/><Relationship Id="rId726" Type="http://schemas.openxmlformats.org/officeDocument/2006/relationships/hyperlink" Target="https://raw.githubusercontent.com/DataQualityCommittee/dqc_us_rules/refs/heads/master/tests/input/testfiles/2023/TestCo-2023-NonNeg-WithNew.xml" TargetMode="External"/><Relationship Id="rId1009" Type="http://schemas.openxmlformats.org/officeDocument/2006/relationships/hyperlink" Target="https://raw.githubusercontent.com/DataQualityCommittee/dqc_us_rules/refs/heads/master/tests/input/testfiles/2023/TestCo-2023-NonNeg-WithNew.xml" TargetMode="External"/><Relationship Id="rId1770" Type="http://schemas.openxmlformats.org/officeDocument/2006/relationships/hyperlink" Target="https://raw.githubusercontent.com/DataQualityCommittee/dqc_us_rules/refs/heads/master/tests/input/testfiles/2023/TestCo-2023-NonNeg-WithNew.xml" TargetMode="External"/><Relationship Id="rId2407" Type="http://schemas.openxmlformats.org/officeDocument/2006/relationships/hyperlink" Target="https://raw.githubusercontent.com/DataQualityCommittee/dqc_us_rules/refs/heads/master/tests/input/testfiles/2023/TestCo-2023-NonNeg-WithNew.xml" TargetMode="External"/><Relationship Id="rId2821" Type="http://schemas.openxmlformats.org/officeDocument/2006/relationships/hyperlink" Target="https://raw.githubusercontent.com/DataQualityCommittee/dqc_us_rules/refs/heads/master/tests/input/testfiles/2023/TestCo-2023-NonNeg-WithNew.xml" TargetMode="External"/><Relationship Id="rId5977" Type="http://schemas.openxmlformats.org/officeDocument/2006/relationships/hyperlink" Target="https://raw.githubusercontent.com/DataQualityCommittee/dqc_us_rules/refs/heads/master/tests/input/testfiles/2023/TestCo-2023-NonNeg-WithNew.xml" TargetMode="External"/><Relationship Id="rId62" Type="http://schemas.openxmlformats.org/officeDocument/2006/relationships/hyperlink" Target="http://www.sec.gov/Archives/edgar/data/55067/000162828024005583/k-20231230.htm" TargetMode="External"/><Relationship Id="rId1423" Type="http://schemas.openxmlformats.org/officeDocument/2006/relationships/hyperlink" Target="https://raw.githubusercontent.com/DataQualityCommittee/dqc_us_rules/refs/heads/master/tests/input/testfiles/2023/TestCo-2023-NonNeg-WithNew.xml" TargetMode="External"/><Relationship Id="rId4579" Type="http://schemas.openxmlformats.org/officeDocument/2006/relationships/hyperlink" Target="https://raw.githubusercontent.com/DataQualityCommittee/dqc_us_rules/refs/heads/master/tests/input/testfiles/2023/TestCo-2023-NonNeg-WithNew.xml" TargetMode="External"/><Relationship Id="rId4993" Type="http://schemas.openxmlformats.org/officeDocument/2006/relationships/hyperlink" Target="https://raw.githubusercontent.com/DataQualityCommittee/dqc_us_rules/refs/heads/master/tests/input/testfiles/2023/TestCo-2023-NonNeg-WithNew.xml" TargetMode="External"/><Relationship Id="rId3595" Type="http://schemas.openxmlformats.org/officeDocument/2006/relationships/hyperlink" Target="https://raw.githubusercontent.com/DataQualityCommittee/dqc_us_rules/refs/heads/master/tests/input/testfiles/2023/TestCo-2023-NonNeg-WithNew.xml" TargetMode="External"/><Relationship Id="rId4646" Type="http://schemas.openxmlformats.org/officeDocument/2006/relationships/hyperlink" Target="https://raw.githubusercontent.com/DataQualityCommittee/dqc_us_rules/refs/heads/master/tests/input/testfiles/2023/TestCo-2023-NonNeg-WithNew.xml" TargetMode="External"/><Relationship Id="rId7052" Type="http://schemas.openxmlformats.org/officeDocument/2006/relationships/hyperlink" Target="https://raw.githubusercontent.com/DataQualityCommittee/dqc_us_rules/refs/heads/master/tests/input/testfiles/2023/TestCo-2023-NonNeg-WithNew.xml" TargetMode="External"/><Relationship Id="rId2197" Type="http://schemas.openxmlformats.org/officeDocument/2006/relationships/hyperlink" Target="https://raw.githubusercontent.com/DataQualityCommittee/dqc_us_rules/refs/heads/master/tests/input/testfiles/2023/TestCo-2023-NonNeg-WithNew.xml" TargetMode="External"/><Relationship Id="rId3248" Type="http://schemas.openxmlformats.org/officeDocument/2006/relationships/hyperlink" Target="https://raw.githubusercontent.com/DataQualityCommittee/dqc_us_rules/refs/heads/master/tests/input/testfiles/2023/TestCo-2023-NonNeg-WithNew.xml" TargetMode="External"/><Relationship Id="rId3662" Type="http://schemas.openxmlformats.org/officeDocument/2006/relationships/hyperlink" Target="https://raw.githubusercontent.com/DataQualityCommittee/dqc_us_rules/refs/heads/master/tests/input/testfiles/2023/TestCo-2023-NonNeg-WithNew.xml" TargetMode="External"/><Relationship Id="rId4713" Type="http://schemas.openxmlformats.org/officeDocument/2006/relationships/hyperlink" Target="https://raw.githubusercontent.com/DataQualityCommittee/dqc_us_rules/refs/heads/master/tests/input/testfiles/2023/TestCo-2023-NonNeg-WithNew.xml" TargetMode="External"/><Relationship Id="rId7869" Type="http://schemas.openxmlformats.org/officeDocument/2006/relationships/hyperlink" Target="http://www.sec.gov/Archives/edgar/data/1755672/000175567223000005/ctva-20221231.htm" TargetMode="External"/><Relationship Id="rId169" Type="http://schemas.openxmlformats.org/officeDocument/2006/relationships/hyperlink" Target="https://raw.githubusercontent.com/DataQualityCommittee/dqc_us_rules/refs/heads/master/tests/input/testfiles/2023/TestCo-2023-NonNeg-WithNew.xml" TargetMode="External"/><Relationship Id="rId583" Type="http://schemas.openxmlformats.org/officeDocument/2006/relationships/hyperlink" Target="https://raw.githubusercontent.com/DataQualityCommittee/dqc_us_rules/refs/heads/master/tests/input/testfiles/2023/TestCo-2023-NonNeg-WithNew.xml" TargetMode="External"/><Relationship Id="rId2264" Type="http://schemas.openxmlformats.org/officeDocument/2006/relationships/hyperlink" Target="https://raw.githubusercontent.com/DataQualityCommittee/dqc_us_rules/refs/heads/master/tests/input/testfiles/2023/TestCo-2023-NonNeg-WithNew.xml" TargetMode="External"/><Relationship Id="rId3315" Type="http://schemas.openxmlformats.org/officeDocument/2006/relationships/hyperlink" Target="https://raw.githubusercontent.com/DataQualityCommittee/dqc_us_rules/refs/heads/master/tests/input/testfiles/2023/TestCo-2023-NonNeg-WithNew.xml" TargetMode="External"/><Relationship Id="rId236" Type="http://schemas.openxmlformats.org/officeDocument/2006/relationships/hyperlink" Target="https://raw.githubusercontent.com/DataQualityCommittee/dqc_us_rules/refs/heads/master/tests/input/testfiles/2023/TestCo-2023-NonNeg-WithNew.xml" TargetMode="External"/><Relationship Id="rId650" Type="http://schemas.openxmlformats.org/officeDocument/2006/relationships/hyperlink" Target="https://raw.githubusercontent.com/DataQualityCommittee/dqc_us_rules/refs/heads/master/tests/input/testfiles/2023/TestCo-2023-NonNeg-WithNew.xml" TargetMode="External"/><Relationship Id="rId1280" Type="http://schemas.openxmlformats.org/officeDocument/2006/relationships/hyperlink" Target="https://raw.githubusercontent.com/DataQualityCommittee/dqc_us_rules/refs/heads/master/tests/input/testfiles/2023/TestCo-2023-NonNeg-WithNew.xml" TargetMode="External"/><Relationship Id="rId2331" Type="http://schemas.openxmlformats.org/officeDocument/2006/relationships/hyperlink" Target="https://raw.githubusercontent.com/DataQualityCommittee/dqc_us_rules/refs/heads/master/tests/input/testfiles/2023/TestCo-2023-NonNeg-WithNew.xml" TargetMode="External"/><Relationship Id="rId5487" Type="http://schemas.openxmlformats.org/officeDocument/2006/relationships/hyperlink" Target="https://raw.githubusercontent.com/DataQualityCommittee/dqc_us_rules/refs/heads/master/tests/input/testfiles/2023/TestCo-2023-NonNeg-WithNew.xml" TargetMode="External"/><Relationship Id="rId6885" Type="http://schemas.openxmlformats.org/officeDocument/2006/relationships/hyperlink" Target="https://raw.githubusercontent.com/DataQualityCommittee/dqc_us_rules/refs/heads/master/tests/input/testfiles/2023/TestCo-2023-NonNeg-WithNew.xml" TargetMode="External"/><Relationship Id="rId303" Type="http://schemas.openxmlformats.org/officeDocument/2006/relationships/hyperlink" Target="https://raw.githubusercontent.com/DataQualityCommittee/dqc_us_rules/refs/heads/master/tests/input/testfiles/2023/TestCo-2023-NonNeg-WithNew.xml" TargetMode="External"/><Relationship Id="rId4089" Type="http://schemas.openxmlformats.org/officeDocument/2006/relationships/hyperlink" Target="https://raw.githubusercontent.com/DataQualityCommittee/dqc_us_rules/refs/heads/master/tests/input/testfiles/2023/TestCo-2023-NonNeg-WithNew.xml" TargetMode="External"/><Relationship Id="rId6538" Type="http://schemas.openxmlformats.org/officeDocument/2006/relationships/hyperlink" Target="https://raw.githubusercontent.com/DataQualityCommittee/dqc_us_rules/refs/heads/master/tests/input/testfiles/2023/TestCo-2023-NonNeg-WithNew.xml" TargetMode="External"/><Relationship Id="rId6952" Type="http://schemas.openxmlformats.org/officeDocument/2006/relationships/hyperlink" Target="https://raw.githubusercontent.com/DataQualityCommittee/dqc_us_rules/refs/heads/master/tests/input/testfiles/2023/TestCo-2023-NonNeg-WithNew.xml" TargetMode="External"/><Relationship Id="rId5554" Type="http://schemas.openxmlformats.org/officeDocument/2006/relationships/hyperlink" Target="https://raw.githubusercontent.com/DataQualityCommittee/dqc_us_rules/refs/heads/master/tests/input/testfiles/2023/TestCo-2023-NonNeg-WithNew.xml" TargetMode="External"/><Relationship Id="rId6605" Type="http://schemas.openxmlformats.org/officeDocument/2006/relationships/hyperlink" Target="https://raw.githubusercontent.com/DataQualityCommittee/dqc_us_rules/refs/heads/master/tests/input/testfiles/2023/TestCo-2023-NonNeg-WithNew.xml" TargetMode="External"/><Relationship Id="rId1000" Type="http://schemas.openxmlformats.org/officeDocument/2006/relationships/hyperlink" Target="https://raw.githubusercontent.com/DataQualityCommittee/dqc_us_rules/refs/heads/master/tests/input/testfiles/2023/TestCo-2023-NonNeg-WithNew.xml" TargetMode="External"/><Relationship Id="rId4156" Type="http://schemas.openxmlformats.org/officeDocument/2006/relationships/hyperlink" Target="https://raw.githubusercontent.com/DataQualityCommittee/dqc_us_rules/refs/heads/master/tests/input/testfiles/2023/TestCo-2023-NonNeg-WithNew.xml" TargetMode="External"/><Relationship Id="rId4570" Type="http://schemas.openxmlformats.org/officeDocument/2006/relationships/hyperlink" Target="https://raw.githubusercontent.com/DataQualityCommittee/dqc_us_rules/refs/heads/master/tests/input/testfiles/2023/TestCo-2023-NonNeg-WithNew.xml" TargetMode="External"/><Relationship Id="rId5207" Type="http://schemas.openxmlformats.org/officeDocument/2006/relationships/hyperlink" Target="https://raw.githubusercontent.com/DataQualityCommittee/dqc_us_rules/refs/heads/master/tests/input/testfiles/2023/TestCo-2023-NonNeg-WithNew.xml" TargetMode="External"/><Relationship Id="rId5621" Type="http://schemas.openxmlformats.org/officeDocument/2006/relationships/hyperlink" Target="https://raw.githubusercontent.com/DataQualityCommittee/dqc_us_rules/refs/heads/master/tests/input/testfiles/2023/TestCo-2023-NonNeg-WithNew.xml" TargetMode="External"/><Relationship Id="rId1817" Type="http://schemas.openxmlformats.org/officeDocument/2006/relationships/hyperlink" Target="https://raw.githubusercontent.com/DataQualityCommittee/dqc_us_rules/refs/heads/master/tests/input/testfiles/2023/TestCo-2023-NonNeg-WithNew.xml" TargetMode="External"/><Relationship Id="rId3172" Type="http://schemas.openxmlformats.org/officeDocument/2006/relationships/hyperlink" Target="https://raw.githubusercontent.com/DataQualityCommittee/dqc_us_rules/refs/heads/master/tests/input/testfiles/2023/TestCo-2023-NonNeg-WithNew.xml" TargetMode="External"/><Relationship Id="rId4223" Type="http://schemas.openxmlformats.org/officeDocument/2006/relationships/hyperlink" Target="https://raw.githubusercontent.com/DataQualityCommittee/dqc_us_rules/refs/heads/master/tests/input/testfiles/2023/TestCo-2023-NonNeg-WithNew.xml" TargetMode="External"/><Relationship Id="rId7379" Type="http://schemas.openxmlformats.org/officeDocument/2006/relationships/hyperlink" Target="https://raw.githubusercontent.com/DataQualityCommittee/dqc_us_rules/refs/heads/master/tests/input/testfiles/2023/TestCo-2023-NonNeg-WithNew.xml" TargetMode="External"/><Relationship Id="rId7793" Type="http://schemas.openxmlformats.org/officeDocument/2006/relationships/hyperlink" Target="https://raw.githubusercontent.com/DataQualityCommittee/dqc_us_rules/refs/heads/master/tests/input/testfiles/2023/TestCo-2023-NonNeg-WithNew.xml" TargetMode="External"/><Relationship Id="rId6395" Type="http://schemas.openxmlformats.org/officeDocument/2006/relationships/hyperlink" Target="https://raw.githubusercontent.com/DataQualityCommittee/dqc_us_rules/refs/heads/master/tests/input/testfiles/2023/TestCo-2023-NonNeg-WithNew.xml" TargetMode="External"/><Relationship Id="rId7446" Type="http://schemas.openxmlformats.org/officeDocument/2006/relationships/hyperlink" Target="https://raw.githubusercontent.com/DataQualityCommittee/dqc_us_rules/refs/heads/master/tests/input/testfiles/2023/TestCo-2023-NonNeg-WithNew.xml" TargetMode="External"/><Relationship Id="rId160" Type="http://schemas.openxmlformats.org/officeDocument/2006/relationships/hyperlink" Target="https://raw.githubusercontent.com/DataQualityCommittee/dqc_us_rules/refs/heads/master/tests/input/testfiles/2023/TestCo-2023-NonNeg-WithNew.xml" TargetMode="External"/><Relationship Id="rId3989" Type="http://schemas.openxmlformats.org/officeDocument/2006/relationships/hyperlink" Target="https://raw.githubusercontent.com/DataQualityCommittee/dqc_us_rules/refs/heads/master/tests/input/testfiles/2023/TestCo-2023-NonNeg-WithNew.xml" TargetMode="External"/><Relationship Id="rId6048" Type="http://schemas.openxmlformats.org/officeDocument/2006/relationships/hyperlink" Target="https://raw.githubusercontent.com/DataQualityCommittee/dqc_us_rules/refs/heads/master/tests/input/testfiles/2023/TestCo-2023-NonNeg-WithNew.xml" TargetMode="External"/><Relationship Id="rId6462" Type="http://schemas.openxmlformats.org/officeDocument/2006/relationships/hyperlink" Target="https://raw.githubusercontent.com/DataQualityCommittee/dqc_us_rules/refs/heads/master/tests/input/testfiles/2023/TestCo-2023-NonNeg-WithNew.xml" TargetMode="External"/><Relationship Id="rId7860" Type="http://schemas.openxmlformats.org/officeDocument/2006/relationships/hyperlink" Target="http://www.sec.gov/Archives/edgar/data/1673475/000164033424000453/gpox_10q.htm" TargetMode="External"/><Relationship Id="rId5064" Type="http://schemas.openxmlformats.org/officeDocument/2006/relationships/hyperlink" Target="https://raw.githubusercontent.com/DataQualityCommittee/dqc_us_rules/refs/heads/master/tests/input/testfiles/2023/TestCo-2023-NonNeg-WithNew.xml" TargetMode="External"/><Relationship Id="rId6115" Type="http://schemas.openxmlformats.org/officeDocument/2006/relationships/hyperlink" Target="https://raw.githubusercontent.com/DataQualityCommittee/dqc_us_rules/refs/heads/master/tests/input/testfiles/2023/TestCo-2023-NonNeg-WithNew.xml" TargetMode="External"/><Relationship Id="rId7513" Type="http://schemas.openxmlformats.org/officeDocument/2006/relationships/hyperlink" Target="https://raw.githubusercontent.com/DataQualityCommittee/dqc_us_rules/refs/heads/master/tests/input/testfiles/2023/TestCo-2023-NonNeg-WithNew.xml" TargetMode="External"/><Relationship Id="rId977" Type="http://schemas.openxmlformats.org/officeDocument/2006/relationships/hyperlink" Target="https://raw.githubusercontent.com/DataQualityCommittee/dqc_us_rules/refs/heads/master/tests/input/testfiles/2023/TestCo-2023-NonNeg-WithNew.xml" TargetMode="External"/><Relationship Id="rId2658" Type="http://schemas.openxmlformats.org/officeDocument/2006/relationships/hyperlink" Target="https://raw.githubusercontent.com/DataQualityCommittee/dqc_us_rules/refs/heads/master/tests/input/testfiles/2023/TestCo-2023-NonNeg-WithNew.xml" TargetMode="External"/><Relationship Id="rId3709" Type="http://schemas.openxmlformats.org/officeDocument/2006/relationships/hyperlink" Target="https://raw.githubusercontent.com/DataQualityCommittee/dqc_us_rules/refs/heads/master/tests/input/testfiles/2023/TestCo-2023-NonNeg-WithNew.xml" TargetMode="External"/><Relationship Id="rId4080" Type="http://schemas.openxmlformats.org/officeDocument/2006/relationships/hyperlink" Target="https://raw.githubusercontent.com/DataQualityCommittee/dqc_us_rules/refs/heads/master/tests/input/testfiles/2023/TestCo-2023-NonNeg-WithNew.xml" TargetMode="External"/><Relationship Id="rId1674" Type="http://schemas.openxmlformats.org/officeDocument/2006/relationships/hyperlink" Target="https://raw.githubusercontent.com/DataQualityCommittee/dqc_us_rules/refs/heads/master/tests/input/testfiles/2023/TestCo-2023-NonNeg-WithNew.xml" TargetMode="External"/><Relationship Id="rId2725" Type="http://schemas.openxmlformats.org/officeDocument/2006/relationships/hyperlink" Target="https://raw.githubusercontent.com/DataQualityCommittee/dqc_us_rules/refs/heads/master/tests/input/testfiles/2023/TestCo-2023-NonNeg-WithNew.xml" TargetMode="External"/><Relationship Id="rId5131" Type="http://schemas.openxmlformats.org/officeDocument/2006/relationships/hyperlink" Target="https://raw.githubusercontent.com/DataQualityCommittee/dqc_us_rules/refs/heads/master/tests/input/testfiles/2023/TestCo-2023-NonNeg-WithNew.xml" TargetMode="External"/><Relationship Id="rId1327" Type="http://schemas.openxmlformats.org/officeDocument/2006/relationships/hyperlink" Target="https://raw.githubusercontent.com/DataQualityCommittee/dqc_us_rules/refs/heads/master/tests/input/testfiles/2023/TestCo-2023-NonNeg-WithNew.xml" TargetMode="External"/><Relationship Id="rId1741" Type="http://schemas.openxmlformats.org/officeDocument/2006/relationships/hyperlink" Target="https://raw.githubusercontent.com/DataQualityCommittee/dqc_us_rules/refs/heads/master/tests/input/testfiles/2023/TestCo-2023-NonNeg-WithNew.xml" TargetMode="External"/><Relationship Id="rId4897" Type="http://schemas.openxmlformats.org/officeDocument/2006/relationships/hyperlink" Target="https://raw.githubusercontent.com/DataQualityCommittee/dqc_us_rules/refs/heads/master/tests/input/testfiles/2023/TestCo-2023-NonNeg-WithNew.xml" TargetMode="External"/><Relationship Id="rId5948" Type="http://schemas.openxmlformats.org/officeDocument/2006/relationships/hyperlink" Target="https://raw.githubusercontent.com/DataQualityCommittee/dqc_us_rules/refs/heads/master/tests/input/testfiles/2023/TestCo-2023-NonNeg-WithNew.xml" TargetMode="External"/><Relationship Id="rId33" Type="http://schemas.openxmlformats.org/officeDocument/2006/relationships/hyperlink" Target="http://www.sec.gov/Archives/edgar/data/894081/000089408123000213/atsg-20230930.htm" TargetMode="External"/><Relationship Id="rId3499" Type="http://schemas.openxmlformats.org/officeDocument/2006/relationships/hyperlink" Target="https://raw.githubusercontent.com/DataQualityCommittee/dqc_us_rules/refs/heads/master/tests/input/testfiles/2023/TestCo-2023-NonNeg-WithNew.xml" TargetMode="External"/><Relationship Id="rId7370" Type="http://schemas.openxmlformats.org/officeDocument/2006/relationships/hyperlink" Target="https://raw.githubusercontent.com/DataQualityCommittee/dqc_us_rules/refs/heads/master/tests/input/testfiles/2023/TestCo-2023-NonNeg-WithNew.xml" TargetMode="External"/><Relationship Id="rId3566" Type="http://schemas.openxmlformats.org/officeDocument/2006/relationships/hyperlink" Target="https://raw.githubusercontent.com/DataQualityCommittee/dqc_us_rules/refs/heads/master/tests/input/testfiles/2023/TestCo-2023-NonNeg-WithNew.xml" TargetMode="External"/><Relationship Id="rId4964" Type="http://schemas.openxmlformats.org/officeDocument/2006/relationships/hyperlink" Target="https://raw.githubusercontent.com/DataQualityCommittee/dqc_us_rules/refs/heads/master/tests/input/testfiles/2023/TestCo-2023-NonNeg-WithNew.xml" TargetMode="External"/><Relationship Id="rId7023" Type="http://schemas.openxmlformats.org/officeDocument/2006/relationships/hyperlink" Target="https://raw.githubusercontent.com/DataQualityCommittee/dqc_us_rules/refs/heads/master/tests/input/testfiles/2023/TestCo-2023-NonNeg-WithNew.xml" TargetMode="External"/><Relationship Id="rId487" Type="http://schemas.openxmlformats.org/officeDocument/2006/relationships/hyperlink" Target="https://raw.githubusercontent.com/DataQualityCommittee/dqc_us_rules/refs/heads/master/tests/input/testfiles/2023/TestCo-2023-NonNeg-WithNew.xml" TargetMode="External"/><Relationship Id="rId2168" Type="http://schemas.openxmlformats.org/officeDocument/2006/relationships/hyperlink" Target="https://raw.githubusercontent.com/DataQualityCommittee/dqc_us_rules/refs/heads/master/tests/input/testfiles/2023/TestCo-2023-NonNeg-WithNew.xml" TargetMode="External"/><Relationship Id="rId3219" Type="http://schemas.openxmlformats.org/officeDocument/2006/relationships/hyperlink" Target="https://raw.githubusercontent.com/DataQualityCommittee/dqc_us_rules/refs/heads/master/tests/input/testfiles/2023/TestCo-2023-NonNeg-WithNew.xml" TargetMode="External"/><Relationship Id="rId3980" Type="http://schemas.openxmlformats.org/officeDocument/2006/relationships/hyperlink" Target="https://raw.githubusercontent.com/DataQualityCommittee/dqc_us_rules/refs/heads/master/tests/input/testfiles/2023/TestCo-2023-NonNeg-WithNew.xml" TargetMode="External"/><Relationship Id="rId4617" Type="http://schemas.openxmlformats.org/officeDocument/2006/relationships/hyperlink" Target="https://raw.githubusercontent.com/DataQualityCommittee/dqc_us_rules/refs/heads/master/tests/input/testfiles/2023/TestCo-2023-NonNeg-WithNew.xml" TargetMode="External"/><Relationship Id="rId1184" Type="http://schemas.openxmlformats.org/officeDocument/2006/relationships/hyperlink" Target="https://raw.githubusercontent.com/DataQualityCommittee/dqc_us_rules/refs/heads/master/tests/input/testfiles/2023/TestCo-2023-NonNeg-WithNew.xml" TargetMode="External"/><Relationship Id="rId2582" Type="http://schemas.openxmlformats.org/officeDocument/2006/relationships/hyperlink" Target="https://raw.githubusercontent.com/DataQualityCommittee/dqc_us_rules/refs/heads/master/tests/input/testfiles/2023/TestCo-2023-NonNeg-WithNew.xml" TargetMode="External"/><Relationship Id="rId3633" Type="http://schemas.openxmlformats.org/officeDocument/2006/relationships/hyperlink" Target="https://raw.githubusercontent.com/DataQualityCommittee/dqc_us_rules/refs/heads/master/tests/input/testfiles/2023/TestCo-2023-NonNeg-WithNew.xml" TargetMode="External"/><Relationship Id="rId6789" Type="http://schemas.openxmlformats.org/officeDocument/2006/relationships/hyperlink" Target="https://raw.githubusercontent.com/DataQualityCommittee/dqc_us_rules/refs/heads/master/tests/input/testfiles/2023/TestCo-2023-NonNeg-WithNew.xml" TargetMode="External"/><Relationship Id="rId554" Type="http://schemas.openxmlformats.org/officeDocument/2006/relationships/hyperlink" Target="https://raw.githubusercontent.com/DataQualityCommittee/dqc_us_rules/refs/heads/master/tests/input/testfiles/2023/TestCo-2023-NonNeg-WithNew.xml" TargetMode="External"/><Relationship Id="rId2235" Type="http://schemas.openxmlformats.org/officeDocument/2006/relationships/hyperlink" Target="https://raw.githubusercontent.com/DataQualityCommittee/dqc_us_rules/refs/heads/master/tests/input/testfiles/2023/TestCo-2023-NonNeg-WithNew.xml" TargetMode="External"/><Relationship Id="rId3700" Type="http://schemas.openxmlformats.org/officeDocument/2006/relationships/hyperlink" Target="https://raw.githubusercontent.com/DataQualityCommittee/dqc_us_rules/refs/heads/master/tests/input/testfiles/2023/TestCo-2023-NonNeg-WithNew.xml" TargetMode="External"/><Relationship Id="rId6856" Type="http://schemas.openxmlformats.org/officeDocument/2006/relationships/hyperlink" Target="https://raw.githubusercontent.com/DataQualityCommittee/dqc_us_rules/refs/heads/master/tests/input/testfiles/2023/TestCo-2023-NonNeg-WithNew.xml" TargetMode="External"/><Relationship Id="rId7907" Type="http://schemas.openxmlformats.org/officeDocument/2006/relationships/hyperlink" Target="http://www.sec.gov/Archives/edgar/data/1514946/000109690624000864/axim_10k.htm" TargetMode="External"/><Relationship Id="rId207" Type="http://schemas.openxmlformats.org/officeDocument/2006/relationships/hyperlink" Target="https://raw.githubusercontent.com/DataQualityCommittee/dqc_us_rules/refs/heads/master/tests/input/testfiles/2023/TestCo-2023-NonNeg-WithNew.xml" TargetMode="External"/><Relationship Id="rId621" Type="http://schemas.openxmlformats.org/officeDocument/2006/relationships/hyperlink" Target="https://raw.githubusercontent.com/DataQualityCommittee/dqc_us_rules/refs/heads/master/tests/input/testfiles/2023/TestCo-2023-NonNeg-WithNew.xml" TargetMode="External"/><Relationship Id="rId1251" Type="http://schemas.openxmlformats.org/officeDocument/2006/relationships/hyperlink" Target="https://raw.githubusercontent.com/DataQualityCommittee/dqc_us_rules/refs/heads/master/tests/input/testfiles/2023/TestCo-2023-NonNeg-WithNew.xml" TargetMode="External"/><Relationship Id="rId2302" Type="http://schemas.openxmlformats.org/officeDocument/2006/relationships/hyperlink" Target="https://raw.githubusercontent.com/DataQualityCommittee/dqc_us_rules/refs/heads/master/tests/input/testfiles/2023/TestCo-2023-NonNeg-WithNew.xml" TargetMode="External"/><Relationship Id="rId5458" Type="http://schemas.openxmlformats.org/officeDocument/2006/relationships/hyperlink" Target="https://raw.githubusercontent.com/DataQualityCommittee/dqc_us_rules/refs/heads/master/tests/input/testfiles/2023/TestCo-2023-NonNeg-WithNew.xml" TargetMode="External"/><Relationship Id="rId5872" Type="http://schemas.openxmlformats.org/officeDocument/2006/relationships/hyperlink" Target="https://raw.githubusercontent.com/DataQualityCommittee/dqc_us_rules/refs/heads/master/tests/input/testfiles/2023/TestCo-2023-NonNeg-WithNew.xml" TargetMode="External"/><Relationship Id="rId6509" Type="http://schemas.openxmlformats.org/officeDocument/2006/relationships/hyperlink" Target="https://raw.githubusercontent.com/DataQualityCommittee/dqc_us_rules/refs/heads/master/tests/input/testfiles/2023/TestCo-2023-NonNeg-WithNew.xml" TargetMode="External"/><Relationship Id="rId6923" Type="http://schemas.openxmlformats.org/officeDocument/2006/relationships/hyperlink" Target="https://raw.githubusercontent.com/DataQualityCommittee/dqc_us_rules/refs/heads/master/tests/input/testfiles/2023/TestCo-2023-NonNeg-WithNew.xml" TargetMode="External"/><Relationship Id="rId4474" Type="http://schemas.openxmlformats.org/officeDocument/2006/relationships/hyperlink" Target="https://raw.githubusercontent.com/DataQualityCommittee/dqc_us_rules/refs/heads/master/tests/input/testfiles/2023/TestCo-2023-NonNeg-WithNew.xml" TargetMode="External"/><Relationship Id="rId5525" Type="http://schemas.openxmlformats.org/officeDocument/2006/relationships/hyperlink" Target="https://raw.githubusercontent.com/DataQualityCommittee/dqc_us_rules/refs/heads/master/tests/input/testfiles/2023/TestCo-2023-NonNeg-WithNew.xml" TargetMode="External"/><Relationship Id="rId3076" Type="http://schemas.openxmlformats.org/officeDocument/2006/relationships/hyperlink" Target="https://raw.githubusercontent.com/DataQualityCommittee/dqc_us_rules/refs/heads/master/tests/input/testfiles/2023/TestCo-2023-NonNeg-WithNew.xml" TargetMode="External"/><Relationship Id="rId3490" Type="http://schemas.openxmlformats.org/officeDocument/2006/relationships/hyperlink" Target="https://raw.githubusercontent.com/DataQualityCommittee/dqc_us_rules/refs/heads/master/tests/input/testfiles/2023/TestCo-2023-NonNeg-WithNew.xml" TargetMode="External"/><Relationship Id="rId4127" Type="http://schemas.openxmlformats.org/officeDocument/2006/relationships/hyperlink" Target="https://raw.githubusercontent.com/DataQualityCommittee/dqc_us_rules/refs/heads/master/tests/input/testfiles/2023/TestCo-2023-NonNeg-WithNew.xml" TargetMode="External"/><Relationship Id="rId4541" Type="http://schemas.openxmlformats.org/officeDocument/2006/relationships/hyperlink" Target="https://raw.githubusercontent.com/DataQualityCommittee/dqc_us_rules/refs/heads/master/tests/input/testfiles/2023/TestCo-2023-NonNeg-WithNew.xml" TargetMode="External"/><Relationship Id="rId7697" Type="http://schemas.openxmlformats.org/officeDocument/2006/relationships/hyperlink" Target="https://raw.githubusercontent.com/DataQualityCommittee/dqc_us_rules/refs/heads/master/tests/input/testfiles/2023/TestCo-2023-NonNeg-WithNew.xml" TargetMode="External"/><Relationship Id="rId2092" Type="http://schemas.openxmlformats.org/officeDocument/2006/relationships/hyperlink" Target="https://raw.githubusercontent.com/DataQualityCommittee/dqc_us_rules/refs/heads/master/tests/input/testfiles/2023/TestCo-2023-NonNeg-WithNew.xml" TargetMode="External"/><Relationship Id="rId3143" Type="http://schemas.openxmlformats.org/officeDocument/2006/relationships/hyperlink" Target="https://raw.githubusercontent.com/DataQualityCommittee/dqc_us_rules/refs/heads/master/tests/input/testfiles/2023/TestCo-2023-NonNeg-WithNew.xml" TargetMode="External"/><Relationship Id="rId6299" Type="http://schemas.openxmlformats.org/officeDocument/2006/relationships/hyperlink" Target="https://raw.githubusercontent.com/DataQualityCommittee/dqc_us_rules/refs/heads/master/tests/input/testfiles/2023/TestCo-2023-NonNeg-WithNew.xml" TargetMode="External"/><Relationship Id="rId7764" Type="http://schemas.openxmlformats.org/officeDocument/2006/relationships/hyperlink" Target="https://raw.githubusercontent.com/DataQualityCommittee/dqc_us_rules/refs/heads/master/tests/input/testfiles/2023/TestCo-2023-NonNeg-WithNew.xml" TargetMode="External"/><Relationship Id="rId131" Type="http://schemas.openxmlformats.org/officeDocument/2006/relationships/hyperlink" Target="https://raw.githubusercontent.com/DataQualityCommittee/dqc_us_rules/refs/heads/master/tests/input/testfiles/2023/TestCo-2023-NonNeg-WithNew.xml" TargetMode="External"/><Relationship Id="rId3210" Type="http://schemas.openxmlformats.org/officeDocument/2006/relationships/hyperlink" Target="https://raw.githubusercontent.com/DataQualityCommittee/dqc_us_rules/refs/heads/master/tests/input/testfiles/2023/TestCo-2023-NonNeg-WithNew.xml" TargetMode="External"/><Relationship Id="rId6366" Type="http://schemas.openxmlformats.org/officeDocument/2006/relationships/hyperlink" Target="https://raw.githubusercontent.com/DataQualityCommittee/dqc_us_rules/refs/heads/master/tests/input/testfiles/2023/TestCo-2023-NonNeg-WithNew.xml" TargetMode="External"/><Relationship Id="rId6780" Type="http://schemas.openxmlformats.org/officeDocument/2006/relationships/hyperlink" Target="https://raw.githubusercontent.com/DataQualityCommittee/dqc_us_rules/refs/heads/master/tests/input/testfiles/2023/TestCo-2023-NonNeg-WithNew.xml" TargetMode="External"/><Relationship Id="rId7417" Type="http://schemas.openxmlformats.org/officeDocument/2006/relationships/hyperlink" Target="https://raw.githubusercontent.com/DataQualityCommittee/dqc_us_rules/refs/heads/master/tests/input/testfiles/2023/TestCo-2023-NonNeg-WithNew.xml" TargetMode="External"/><Relationship Id="rId7831" Type="http://schemas.openxmlformats.org/officeDocument/2006/relationships/hyperlink" Target="http://www.sec.gov/Archives/edgar/data/1715611/000164033424000482/bmmj_10q.htm" TargetMode="External"/><Relationship Id="rId2976" Type="http://schemas.openxmlformats.org/officeDocument/2006/relationships/hyperlink" Target="https://raw.githubusercontent.com/DataQualityCommittee/dqc_us_rules/refs/heads/master/tests/input/testfiles/2023/TestCo-2023-NonNeg-WithNew.xml" TargetMode="External"/><Relationship Id="rId5382" Type="http://schemas.openxmlformats.org/officeDocument/2006/relationships/hyperlink" Target="https://raw.githubusercontent.com/DataQualityCommittee/dqc_us_rules/refs/heads/master/tests/input/testfiles/2023/TestCo-2023-NonNeg-WithNew.xml" TargetMode="External"/><Relationship Id="rId6019" Type="http://schemas.openxmlformats.org/officeDocument/2006/relationships/hyperlink" Target="https://raw.githubusercontent.com/DataQualityCommittee/dqc_us_rules/refs/heads/master/tests/input/testfiles/2023/TestCo-2023-NonNeg-WithNew.xml" TargetMode="External"/><Relationship Id="rId6433" Type="http://schemas.openxmlformats.org/officeDocument/2006/relationships/hyperlink" Target="https://raw.githubusercontent.com/DataQualityCommittee/dqc_us_rules/refs/heads/master/tests/input/testfiles/2023/TestCo-2023-NonNeg-WithNew.xml" TargetMode="External"/><Relationship Id="rId948" Type="http://schemas.openxmlformats.org/officeDocument/2006/relationships/hyperlink" Target="https://raw.githubusercontent.com/DataQualityCommittee/dqc_us_rules/refs/heads/master/tests/input/testfiles/2023/TestCo-2023-NonNeg-WithNew.xml" TargetMode="External"/><Relationship Id="rId1578" Type="http://schemas.openxmlformats.org/officeDocument/2006/relationships/hyperlink" Target="https://raw.githubusercontent.com/DataQualityCommittee/dqc_us_rules/refs/heads/master/tests/input/testfiles/2023/TestCo-2023-NonNeg-WithNew.xml" TargetMode="External"/><Relationship Id="rId1992" Type="http://schemas.openxmlformats.org/officeDocument/2006/relationships/hyperlink" Target="https://raw.githubusercontent.com/DataQualityCommittee/dqc_us_rules/refs/heads/master/tests/input/testfiles/2023/TestCo-2023-NonNeg-WithNew.xml" TargetMode="External"/><Relationship Id="rId2629" Type="http://schemas.openxmlformats.org/officeDocument/2006/relationships/hyperlink" Target="https://raw.githubusercontent.com/DataQualityCommittee/dqc_us_rules/refs/heads/master/tests/input/testfiles/2023/TestCo-2023-NonNeg-WithNew.xml" TargetMode="External"/><Relationship Id="rId5035" Type="http://schemas.openxmlformats.org/officeDocument/2006/relationships/hyperlink" Target="https://raw.githubusercontent.com/DataQualityCommittee/dqc_us_rules/refs/heads/master/tests/input/testfiles/2023/TestCo-2023-NonNeg-WithNew.xml" TargetMode="External"/><Relationship Id="rId6500" Type="http://schemas.openxmlformats.org/officeDocument/2006/relationships/hyperlink" Target="https://raw.githubusercontent.com/DataQualityCommittee/dqc_us_rules/refs/heads/master/tests/input/testfiles/2023/TestCo-2023-NonNeg-WithNew.xml" TargetMode="External"/><Relationship Id="rId1645" Type="http://schemas.openxmlformats.org/officeDocument/2006/relationships/hyperlink" Target="https://raw.githubusercontent.com/DataQualityCommittee/dqc_us_rules/refs/heads/master/tests/input/testfiles/2023/TestCo-2023-NonNeg-WithNew.xml" TargetMode="External"/><Relationship Id="rId4051" Type="http://schemas.openxmlformats.org/officeDocument/2006/relationships/hyperlink" Target="https://raw.githubusercontent.com/DataQualityCommittee/dqc_us_rules/refs/heads/master/tests/input/testfiles/2023/TestCo-2023-NonNeg-WithNew.xml" TargetMode="External"/><Relationship Id="rId5102" Type="http://schemas.openxmlformats.org/officeDocument/2006/relationships/hyperlink" Target="https://raw.githubusercontent.com/DataQualityCommittee/dqc_us_rules/refs/heads/master/tests/input/testfiles/2023/TestCo-2023-NonNeg-WithNew.xml" TargetMode="External"/><Relationship Id="rId7274" Type="http://schemas.openxmlformats.org/officeDocument/2006/relationships/hyperlink" Target="https://raw.githubusercontent.com/DataQualityCommittee/dqc_us_rules/refs/heads/master/tests/input/testfiles/2023/TestCo-2023-NonNeg-WithNew.xml" TargetMode="External"/><Relationship Id="rId1712" Type="http://schemas.openxmlformats.org/officeDocument/2006/relationships/hyperlink" Target="https://raw.githubusercontent.com/DataQualityCommittee/dqc_us_rules/refs/heads/master/tests/input/testfiles/2023/TestCo-2023-NonNeg-WithNew.xml" TargetMode="External"/><Relationship Id="rId4868" Type="http://schemas.openxmlformats.org/officeDocument/2006/relationships/hyperlink" Target="https://raw.githubusercontent.com/DataQualityCommittee/dqc_us_rules/refs/heads/master/tests/input/testfiles/2023/TestCo-2023-NonNeg-WithNew.xml" TargetMode="External"/><Relationship Id="rId5919" Type="http://schemas.openxmlformats.org/officeDocument/2006/relationships/hyperlink" Target="https://raw.githubusercontent.com/DataQualityCommittee/dqc_us_rules/refs/heads/master/tests/input/testfiles/2023/TestCo-2023-NonNeg-WithNew.xml" TargetMode="External"/><Relationship Id="rId6290" Type="http://schemas.openxmlformats.org/officeDocument/2006/relationships/hyperlink" Target="https://raw.githubusercontent.com/DataQualityCommittee/dqc_us_rules/refs/heads/master/tests/input/testfiles/2023/TestCo-2023-NonNeg-WithNew.xml" TargetMode="External"/><Relationship Id="rId3884" Type="http://schemas.openxmlformats.org/officeDocument/2006/relationships/hyperlink" Target="https://raw.githubusercontent.com/DataQualityCommittee/dqc_us_rules/refs/heads/master/tests/input/testfiles/2023/TestCo-2023-NonNeg-WithNew.xml" TargetMode="External"/><Relationship Id="rId4935" Type="http://schemas.openxmlformats.org/officeDocument/2006/relationships/hyperlink" Target="https://raw.githubusercontent.com/DataQualityCommittee/dqc_us_rules/refs/heads/master/tests/input/testfiles/2023/TestCo-2023-NonNeg-WithNew.xml" TargetMode="External"/><Relationship Id="rId7341" Type="http://schemas.openxmlformats.org/officeDocument/2006/relationships/hyperlink" Target="https://raw.githubusercontent.com/DataQualityCommittee/dqc_us_rules/refs/heads/master/tests/input/testfiles/2023/TestCo-2023-NonNeg-WithNew.xml" TargetMode="External"/><Relationship Id="rId2486" Type="http://schemas.openxmlformats.org/officeDocument/2006/relationships/hyperlink" Target="https://raw.githubusercontent.com/DataQualityCommittee/dqc_us_rules/refs/heads/master/tests/input/testfiles/2023/TestCo-2023-NonNeg-WithNew.xml" TargetMode="External"/><Relationship Id="rId3537" Type="http://schemas.openxmlformats.org/officeDocument/2006/relationships/hyperlink" Target="https://raw.githubusercontent.com/DataQualityCommittee/dqc_us_rules/refs/heads/master/tests/input/testfiles/2023/TestCo-2023-NonNeg-WithNew.xml" TargetMode="External"/><Relationship Id="rId3951" Type="http://schemas.openxmlformats.org/officeDocument/2006/relationships/hyperlink" Target="https://raw.githubusercontent.com/DataQualityCommittee/dqc_us_rules/refs/heads/master/tests/input/testfiles/2023/TestCo-2023-NonNeg-WithNew.xml" TargetMode="External"/><Relationship Id="rId458" Type="http://schemas.openxmlformats.org/officeDocument/2006/relationships/hyperlink" Target="https://raw.githubusercontent.com/DataQualityCommittee/dqc_us_rules/refs/heads/master/tests/input/testfiles/2023/TestCo-2023-NonNeg-WithNew.xml" TargetMode="External"/><Relationship Id="rId872" Type="http://schemas.openxmlformats.org/officeDocument/2006/relationships/hyperlink" Target="https://raw.githubusercontent.com/DataQualityCommittee/dqc_us_rules/refs/heads/master/tests/input/testfiles/2023/TestCo-2023-NonNeg-WithNew.xml" TargetMode="External"/><Relationship Id="rId1088" Type="http://schemas.openxmlformats.org/officeDocument/2006/relationships/hyperlink" Target="https://raw.githubusercontent.com/DataQualityCommittee/dqc_us_rules/refs/heads/master/tests/input/testfiles/2023/TestCo-2023-NonNeg-WithNew.xml" TargetMode="External"/><Relationship Id="rId2139" Type="http://schemas.openxmlformats.org/officeDocument/2006/relationships/hyperlink" Target="https://raw.githubusercontent.com/DataQualityCommittee/dqc_us_rules/refs/heads/master/tests/input/testfiles/2023/TestCo-2023-NonNeg-WithNew.xml" TargetMode="External"/><Relationship Id="rId2553" Type="http://schemas.openxmlformats.org/officeDocument/2006/relationships/hyperlink" Target="https://raw.githubusercontent.com/DataQualityCommittee/dqc_us_rules/refs/heads/master/tests/input/testfiles/2023/TestCo-2023-NonNeg-WithNew.xml" TargetMode="External"/><Relationship Id="rId3604" Type="http://schemas.openxmlformats.org/officeDocument/2006/relationships/hyperlink" Target="https://raw.githubusercontent.com/DataQualityCommittee/dqc_us_rules/refs/heads/master/tests/input/testfiles/2023/TestCo-2023-NonNeg-WithNew.xml" TargetMode="External"/><Relationship Id="rId6010" Type="http://schemas.openxmlformats.org/officeDocument/2006/relationships/hyperlink" Target="https://raw.githubusercontent.com/DataQualityCommittee/dqc_us_rules/refs/heads/master/tests/input/testfiles/2023/TestCo-2023-NonNeg-WithNew.xml" TargetMode="External"/><Relationship Id="rId525" Type="http://schemas.openxmlformats.org/officeDocument/2006/relationships/hyperlink" Target="https://raw.githubusercontent.com/DataQualityCommittee/dqc_us_rules/refs/heads/master/tests/input/testfiles/2023/TestCo-2023-NonNeg-WithNew.xml" TargetMode="External"/><Relationship Id="rId1155" Type="http://schemas.openxmlformats.org/officeDocument/2006/relationships/hyperlink" Target="https://raw.githubusercontent.com/DataQualityCommittee/dqc_us_rules/refs/heads/master/tests/input/testfiles/2023/TestCo-2023-NonNeg-WithNew.xml" TargetMode="External"/><Relationship Id="rId2206" Type="http://schemas.openxmlformats.org/officeDocument/2006/relationships/hyperlink" Target="https://raw.githubusercontent.com/DataQualityCommittee/dqc_us_rules/refs/heads/master/tests/input/testfiles/2023/TestCo-2023-NonNeg-WithNew.xml" TargetMode="External"/><Relationship Id="rId2620" Type="http://schemas.openxmlformats.org/officeDocument/2006/relationships/hyperlink" Target="https://raw.githubusercontent.com/DataQualityCommittee/dqc_us_rules/refs/heads/master/tests/input/testfiles/2023/TestCo-2023-NonNeg-WithNew.xml" TargetMode="External"/><Relationship Id="rId5776" Type="http://schemas.openxmlformats.org/officeDocument/2006/relationships/hyperlink" Target="https://raw.githubusercontent.com/DataQualityCommittee/dqc_us_rules/refs/heads/master/tests/input/testfiles/2023/TestCo-2023-NonNeg-WithNew.xml" TargetMode="External"/><Relationship Id="rId1222" Type="http://schemas.openxmlformats.org/officeDocument/2006/relationships/hyperlink" Target="https://raw.githubusercontent.com/DataQualityCommittee/dqc_us_rules/refs/heads/master/tests/input/testfiles/2023/TestCo-2023-NonNeg-WithNew.xml" TargetMode="External"/><Relationship Id="rId4378" Type="http://schemas.openxmlformats.org/officeDocument/2006/relationships/hyperlink" Target="https://raw.githubusercontent.com/DataQualityCommittee/dqc_us_rules/refs/heads/master/tests/input/testfiles/2023/TestCo-2023-NonNeg-WithNew.xml" TargetMode="External"/><Relationship Id="rId5429" Type="http://schemas.openxmlformats.org/officeDocument/2006/relationships/hyperlink" Target="https://raw.githubusercontent.com/DataQualityCommittee/dqc_us_rules/refs/heads/master/tests/input/testfiles/2023/TestCo-2023-NonNeg-WithNew.xml" TargetMode="External"/><Relationship Id="rId6827" Type="http://schemas.openxmlformats.org/officeDocument/2006/relationships/hyperlink" Target="https://raw.githubusercontent.com/DataQualityCommittee/dqc_us_rules/refs/heads/master/tests/input/testfiles/2023/TestCo-2023-NonNeg-WithNew.xml" TargetMode="External"/><Relationship Id="rId3394" Type="http://schemas.openxmlformats.org/officeDocument/2006/relationships/hyperlink" Target="https://raw.githubusercontent.com/DataQualityCommittee/dqc_us_rules/refs/heads/master/tests/input/testfiles/2023/TestCo-2023-NonNeg-WithNew.xml" TargetMode="External"/><Relationship Id="rId4792" Type="http://schemas.openxmlformats.org/officeDocument/2006/relationships/hyperlink" Target="https://raw.githubusercontent.com/DataQualityCommittee/dqc_us_rules/refs/heads/master/tests/input/testfiles/2023/TestCo-2023-NonNeg-WithNew.xml" TargetMode="External"/><Relationship Id="rId5843" Type="http://schemas.openxmlformats.org/officeDocument/2006/relationships/hyperlink" Target="https://raw.githubusercontent.com/DataQualityCommittee/dqc_us_rules/refs/heads/master/tests/input/testfiles/2023/TestCo-2023-NonNeg-WithNew.xml" TargetMode="External"/><Relationship Id="rId3047" Type="http://schemas.openxmlformats.org/officeDocument/2006/relationships/hyperlink" Target="https://raw.githubusercontent.com/DataQualityCommittee/dqc_us_rules/refs/heads/master/tests/input/testfiles/2023/TestCo-2023-NonNeg-WithNew.xml" TargetMode="External"/><Relationship Id="rId4445" Type="http://schemas.openxmlformats.org/officeDocument/2006/relationships/hyperlink" Target="https://raw.githubusercontent.com/DataQualityCommittee/dqc_us_rules/refs/heads/master/tests/input/testfiles/2023/TestCo-2023-NonNeg-WithNew.xml" TargetMode="External"/><Relationship Id="rId5910" Type="http://schemas.openxmlformats.org/officeDocument/2006/relationships/hyperlink" Target="https://raw.githubusercontent.com/DataQualityCommittee/dqc_us_rules/refs/heads/master/tests/input/testfiles/2023/TestCo-2023-NonNeg-WithNew.xml" TargetMode="External"/><Relationship Id="rId3461" Type="http://schemas.openxmlformats.org/officeDocument/2006/relationships/hyperlink" Target="https://raw.githubusercontent.com/DataQualityCommittee/dqc_us_rules/refs/heads/master/tests/input/testfiles/2023/TestCo-2023-NonNeg-WithNew.xml" TargetMode="External"/><Relationship Id="rId4512" Type="http://schemas.openxmlformats.org/officeDocument/2006/relationships/hyperlink" Target="https://raw.githubusercontent.com/DataQualityCommittee/dqc_us_rules/refs/heads/master/tests/input/testfiles/2023/TestCo-2023-NonNeg-WithNew.xml" TargetMode="External"/><Relationship Id="rId7668" Type="http://schemas.openxmlformats.org/officeDocument/2006/relationships/hyperlink" Target="https://raw.githubusercontent.com/DataQualityCommittee/dqc_us_rules/refs/heads/master/tests/input/testfiles/2023/TestCo-2023-NonNeg-WithNew.xml" TargetMode="External"/><Relationship Id="rId382" Type="http://schemas.openxmlformats.org/officeDocument/2006/relationships/hyperlink" Target="https://raw.githubusercontent.com/DataQualityCommittee/dqc_us_rules/refs/heads/master/tests/input/testfiles/2023/TestCo-2023-NonNeg-WithNew.xml" TargetMode="External"/><Relationship Id="rId2063" Type="http://schemas.openxmlformats.org/officeDocument/2006/relationships/hyperlink" Target="https://raw.githubusercontent.com/DataQualityCommittee/dqc_us_rules/refs/heads/master/tests/input/testfiles/2023/TestCo-2023-NonNeg-WithNew.xml" TargetMode="External"/><Relationship Id="rId3114" Type="http://schemas.openxmlformats.org/officeDocument/2006/relationships/hyperlink" Target="https://raw.githubusercontent.com/DataQualityCommittee/dqc_us_rules/refs/heads/master/tests/input/testfiles/2023/TestCo-2023-NonNeg-WithNew.xml" TargetMode="External"/><Relationship Id="rId6684" Type="http://schemas.openxmlformats.org/officeDocument/2006/relationships/hyperlink" Target="https://raw.githubusercontent.com/DataQualityCommittee/dqc_us_rules/refs/heads/master/tests/input/testfiles/2023/TestCo-2023-NonNeg-WithNew.xml" TargetMode="External"/><Relationship Id="rId7735" Type="http://schemas.openxmlformats.org/officeDocument/2006/relationships/hyperlink" Target="https://raw.githubusercontent.com/DataQualityCommittee/dqc_us_rules/refs/heads/master/tests/input/testfiles/2023/TestCo-2023-NonNeg-WithNew.xml" TargetMode="External"/><Relationship Id="rId2130" Type="http://schemas.openxmlformats.org/officeDocument/2006/relationships/hyperlink" Target="https://raw.githubusercontent.com/DataQualityCommittee/dqc_us_rules/refs/heads/master/tests/input/testfiles/2023/TestCo-2023-NonNeg-WithNew.xml" TargetMode="External"/><Relationship Id="rId5286" Type="http://schemas.openxmlformats.org/officeDocument/2006/relationships/hyperlink" Target="https://raw.githubusercontent.com/DataQualityCommittee/dqc_us_rules/refs/heads/master/tests/input/testfiles/2023/TestCo-2023-NonNeg-WithNew.xml" TargetMode="External"/><Relationship Id="rId6337" Type="http://schemas.openxmlformats.org/officeDocument/2006/relationships/hyperlink" Target="https://raw.githubusercontent.com/DataQualityCommittee/dqc_us_rules/refs/heads/master/tests/input/testfiles/2023/TestCo-2023-NonNeg-WithNew.xml" TargetMode="External"/><Relationship Id="rId6751" Type="http://schemas.openxmlformats.org/officeDocument/2006/relationships/hyperlink" Target="https://raw.githubusercontent.com/DataQualityCommittee/dqc_us_rules/refs/heads/master/tests/input/testfiles/2023/TestCo-2023-NonNeg-WithNew.xml" TargetMode="External"/><Relationship Id="rId102" Type="http://schemas.openxmlformats.org/officeDocument/2006/relationships/hyperlink" Target="https://raw.githubusercontent.com/DataQualityCommittee/dqc_us_rules/refs/heads/master/tests/input/testfiles/2023/TestCo-2023-NonNeg-WithNew.xml" TargetMode="External"/><Relationship Id="rId5353" Type="http://schemas.openxmlformats.org/officeDocument/2006/relationships/hyperlink" Target="https://raw.githubusercontent.com/DataQualityCommittee/dqc_us_rules/refs/heads/master/tests/input/testfiles/2023/TestCo-2023-NonNeg-WithNew.xml" TargetMode="External"/><Relationship Id="rId6404" Type="http://schemas.openxmlformats.org/officeDocument/2006/relationships/hyperlink" Target="https://raw.githubusercontent.com/DataQualityCommittee/dqc_us_rules/refs/heads/master/tests/input/testfiles/2023/TestCo-2023-NonNeg-WithNew.xml" TargetMode="External"/><Relationship Id="rId7802" Type="http://schemas.openxmlformats.org/officeDocument/2006/relationships/hyperlink" Target="https://raw.githubusercontent.com/DataQualityCommittee/dqc_us_rules/refs/heads/master/tests/input/testfiles/2023/TestCo-2023-NonNeg-WithNew.xml" TargetMode="External"/><Relationship Id="rId1896" Type="http://schemas.openxmlformats.org/officeDocument/2006/relationships/hyperlink" Target="https://raw.githubusercontent.com/DataQualityCommittee/dqc_us_rules/refs/heads/master/tests/input/testfiles/2023/TestCo-2023-NonNeg-WithNew.xml" TargetMode="External"/><Relationship Id="rId2947" Type="http://schemas.openxmlformats.org/officeDocument/2006/relationships/hyperlink" Target="https://raw.githubusercontent.com/DataQualityCommittee/dqc_us_rules/refs/heads/master/tests/input/testfiles/2023/TestCo-2023-NonNeg-WithNew.xml" TargetMode="External"/><Relationship Id="rId5006" Type="http://schemas.openxmlformats.org/officeDocument/2006/relationships/hyperlink" Target="https://raw.githubusercontent.com/DataQualityCommittee/dqc_us_rules/refs/heads/master/tests/input/testfiles/2023/TestCo-2023-NonNeg-WithNew.xml" TargetMode="External"/><Relationship Id="rId919" Type="http://schemas.openxmlformats.org/officeDocument/2006/relationships/hyperlink" Target="https://raw.githubusercontent.com/DataQualityCommittee/dqc_us_rules/refs/heads/master/tests/input/testfiles/2023/TestCo-2023-NonNeg-WithNew.xml" TargetMode="External"/><Relationship Id="rId1549" Type="http://schemas.openxmlformats.org/officeDocument/2006/relationships/hyperlink" Target="https://raw.githubusercontent.com/DataQualityCommittee/dqc_us_rules/refs/heads/master/tests/input/testfiles/2023/TestCo-2023-NonNeg-WithNew.xml" TargetMode="External"/><Relationship Id="rId1963" Type="http://schemas.openxmlformats.org/officeDocument/2006/relationships/hyperlink" Target="https://raw.githubusercontent.com/DataQualityCommittee/dqc_us_rules/refs/heads/master/tests/input/testfiles/2023/TestCo-2023-NonNeg-WithNew.xml" TargetMode="External"/><Relationship Id="rId4022" Type="http://schemas.openxmlformats.org/officeDocument/2006/relationships/hyperlink" Target="https://raw.githubusercontent.com/DataQualityCommittee/dqc_us_rules/refs/heads/master/tests/input/testfiles/2023/TestCo-2023-NonNeg-WithNew.xml" TargetMode="External"/><Relationship Id="rId5420" Type="http://schemas.openxmlformats.org/officeDocument/2006/relationships/hyperlink" Target="https://raw.githubusercontent.com/DataQualityCommittee/dqc_us_rules/refs/heads/master/tests/input/testfiles/2023/TestCo-2023-NonNeg-WithNew.xml" TargetMode="External"/><Relationship Id="rId7178" Type="http://schemas.openxmlformats.org/officeDocument/2006/relationships/hyperlink" Target="https://raw.githubusercontent.com/DataQualityCommittee/dqc_us_rules/refs/heads/master/tests/input/testfiles/2023/TestCo-2023-NonNeg-WithNew.xml" TargetMode="External"/><Relationship Id="rId1616" Type="http://schemas.openxmlformats.org/officeDocument/2006/relationships/hyperlink" Target="https://raw.githubusercontent.com/DataQualityCommittee/dqc_us_rules/refs/heads/master/tests/input/testfiles/2023/TestCo-2023-NonNeg-WithNew.xml" TargetMode="External"/><Relationship Id="rId7592" Type="http://schemas.openxmlformats.org/officeDocument/2006/relationships/hyperlink" Target="https://raw.githubusercontent.com/DataQualityCommittee/dqc_us_rules/refs/heads/master/tests/input/testfiles/2023/TestCo-2023-NonNeg-WithNew.xml" TargetMode="External"/><Relationship Id="rId3788" Type="http://schemas.openxmlformats.org/officeDocument/2006/relationships/hyperlink" Target="https://raw.githubusercontent.com/DataQualityCommittee/dqc_us_rules/refs/heads/master/tests/input/testfiles/2023/TestCo-2023-NonNeg-WithNew.xml" TargetMode="External"/><Relationship Id="rId4839" Type="http://schemas.openxmlformats.org/officeDocument/2006/relationships/hyperlink" Target="https://raw.githubusercontent.com/DataQualityCommittee/dqc_us_rules/refs/heads/master/tests/input/testfiles/2023/TestCo-2023-NonNeg-WithNew.xml" TargetMode="External"/><Relationship Id="rId6194" Type="http://schemas.openxmlformats.org/officeDocument/2006/relationships/hyperlink" Target="https://raw.githubusercontent.com/DataQualityCommittee/dqc_us_rules/refs/heads/master/tests/input/testfiles/2023/TestCo-2023-NonNeg-WithNew.xml" TargetMode="External"/><Relationship Id="rId7245" Type="http://schemas.openxmlformats.org/officeDocument/2006/relationships/hyperlink" Target="https://raw.githubusercontent.com/DataQualityCommittee/dqc_us_rules/refs/heads/master/tests/input/testfiles/2023/TestCo-2023-NonNeg-WithNew.xml" TargetMode="External"/><Relationship Id="rId3855" Type="http://schemas.openxmlformats.org/officeDocument/2006/relationships/hyperlink" Target="https://raw.githubusercontent.com/DataQualityCommittee/dqc_us_rules/refs/heads/master/tests/input/testfiles/2023/TestCo-2023-NonNeg-WithNew.xml" TargetMode="External"/><Relationship Id="rId6261" Type="http://schemas.openxmlformats.org/officeDocument/2006/relationships/hyperlink" Target="https://raw.githubusercontent.com/DataQualityCommittee/dqc_us_rules/refs/heads/master/tests/input/testfiles/2023/TestCo-2023-NonNeg-WithNew.xml" TargetMode="External"/><Relationship Id="rId7312" Type="http://schemas.openxmlformats.org/officeDocument/2006/relationships/hyperlink" Target="https://raw.githubusercontent.com/DataQualityCommittee/dqc_us_rules/refs/heads/master/tests/input/testfiles/2023/TestCo-2023-NonNeg-WithNew.xml" TargetMode="External"/><Relationship Id="rId776" Type="http://schemas.openxmlformats.org/officeDocument/2006/relationships/hyperlink" Target="https://raw.githubusercontent.com/DataQualityCommittee/dqc_us_rules/refs/heads/master/tests/input/testfiles/2023/TestCo-2023-NonNeg-WithNew.xml" TargetMode="External"/><Relationship Id="rId2457" Type="http://schemas.openxmlformats.org/officeDocument/2006/relationships/hyperlink" Target="https://raw.githubusercontent.com/DataQualityCommittee/dqc_us_rules/refs/heads/master/tests/input/testfiles/2023/TestCo-2023-NonNeg-WithNew.xml" TargetMode="External"/><Relationship Id="rId3508" Type="http://schemas.openxmlformats.org/officeDocument/2006/relationships/hyperlink" Target="https://raw.githubusercontent.com/DataQualityCommittee/dqc_us_rules/refs/heads/master/tests/input/testfiles/2023/TestCo-2023-NonNeg-WithNew.xml" TargetMode="External"/><Relationship Id="rId4906" Type="http://schemas.openxmlformats.org/officeDocument/2006/relationships/hyperlink" Target="https://raw.githubusercontent.com/DataQualityCommittee/dqc_us_rules/refs/heads/master/tests/input/testfiles/2023/TestCo-2023-NonNeg-WithNew.xml" TargetMode="External"/><Relationship Id="rId429" Type="http://schemas.openxmlformats.org/officeDocument/2006/relationships/hyperlink" Target="https://raw.githubusercontent.com/DataQualityCommittee/dqc_us_rules/refs/heads/master/tests/input/testfiles/2023/TestCo-2023-NonNeg-WithNew.xml" TargetMode="External"/><Relationship Id="rId1059" Type="http://schemas.openxmlformats.org/officeDocument/2006/relationships/hyperlink" Target="https://raw.githubusercontent.com/DataQualityCommittee/dqc_us_rules/refs/heads/master/tests/input/testfiles/2023/TestCo-2023-NonNeg-WithNew.xml" TargetMode="External"/><Relationship Id="rId1473" Type="http://schemas.openxmlformats.org/officeDocument/2006/relationships/hyperlink" Target="https://raw.githubusercontent.com/DataQualityCommittee/dqc_us_rules/refs/heads/master/tests/input/testfiles/2023/TestCo-2023-NonNeg-WithNew.xml" TargetMode="External"/><Relationship Id="rId2871" Type="http://schemas.openxmlformats.org/officeDocument/2006/relationships/hyperlink" Target="https://raw.githubusercontent.com/DataQualityCommittee/dqc_us_rules/refs/heads/master/tests/input/testfiles/2023/TestCo-2023-NonNeg-WithNew.xml" TargetMode="External"/><Relationship Id="rId3922" Type="http://schemas.openxmlformats.org/officeDocument/2006/relationships/hyperlink" Target="https://raw.githubusercontent.com/DataQualityCommittee/dqc_us_rules/refs/heads/master/tests/input/testfiles/2023/TestCo-2023-NonNeg-WithNew.xml" TargetMode="External"/><Relationship Id="rId843" Type="http://schemas.openxmlformats.org/officeDocument/2006/relationships/hyperlink" Target="https://raw.githubusercontent.com/DataQualityCommittee/dqc_us_rules/refs/heads/master/tests/input/testfiles/2023/TestCo-2023-NonNeg-WithNew.xml" TargetMode="External"/><Relationship Id="rId1126" Type="http://schemas.openxmlformats.org/officeDocument/2006/relationships/hyperlink" Target="https://raw.githubusercontent.com/DataQualityCommittee/dqc_us_rules/refs/heads/master/tests/input/testfiles/2023/TestCo-2023-NonNeg-WithNew.xml" TargetMode="External"/><Relationship Id="rId2524" Type="http://schemas.openxmlformats.org/officeDocument/2006/relationships/hyperlink" Target="https://raw.githubusercontent.com/DataQualityCommittee/dqc_us_rules/refs/heads/master/tests/input/testfiles/2023/TestCo-2023-NonNeg-WithNew.xml" TargetMode="External"/><Relationship Id="rId910" Type="http://schemas.openxmlformats.org/officeDocument/2006/relationships/hyperlink" Target="https://raw.githubusercontent.com/DataQualityCommittee/dqc_us_rules/refs/heads/master/tests/input/testfiles/2023/TestCo-2023-NonNeg-WithNew.xml" TargetMode="External"/><Relationship Id="rId1540" Type="http://schemas.openxmlformats.org/officeDocument/2006/relationships/hyperlink" Target="https://raw.githubusercontent.com/DataQualityCommittee/dqc_us_rules/refs/heads/master/tests/input/testfiles/2023/TestCo-2023-NonNeg-WithNew.xml" TargetMode="External"/><Relationship Id="rId4696" Type="http://schemas.openxmlformats.org/officeDocument/2006/relationships/hyperlink" Target="https://raw.githubusercontent.com/DataQualityCommittee/dqc_us_rules/refs/heads/master/tests/input/testfiles/2023/TestCo-2023-NonNeg-WithNew.xml" TargetMode="External"/><Relationship Id="rId5747" Type="http://schemas.openxmlformats.org/officeDocument/2006/relationships/hyperlink" Target="https://raw.githubusercontent.com/DataQualityCommittee/dqc_us_rules/refs/heads/master/tests/input/testfiles/2023/TestCo-2023-NonNeg-WithNew.xml" TargetMode="External"/><Relationship Id="rId3298" Type="http://schemas.openxmlformats.org/officeDocument/2006/relationships/hyperlink" Target="https://raw.githubusercontent.com/DataQualityCommittee/dqc_us_rules/refs/heads/master/tests/input/testfiles/2023/TestCo-2023-NonNeg-WithNew.xml" TargetMode="External"/><Relationship Id="rId4349" Type="http://schemas.openxmlformats.org/officeDocument/2006/relationships/hyperlink" Target="https://raw.githubusercontent.com/DataQualityCommittee/dqc_us_rules/refs/heads/master/tests/input/testfiles/2023/TestCo-2023-NonNeg-WithNew.xml" TargetMode="External"/><Relationship Id="rId4763" Type="http://schemas.openxmlformats.org/officeDocument/2006/relationships/hyperlink" Target="https://raw.githubusercontent.com/DataQualityCommittee/dqc_us_rules/refs/heads/master/tests/input/testfiles/2023/TestCo-2023-NonNeg-WithNew.xml" TargetMode="External"/><Relationship Id="rId5814" Type="http://schemas.openxmlformats.org/officeDocument/2006/relationships/hyperlink" Target="https://raw.githubusercontent.com/DataQualityCommittee/dqc_us_rules/refs/heads/master/tests/input/testfiles/2023/TestCo-2023-NonNeg-WithNew.xml" TargetMode="External"/><Relationship Id="rId3365" Type="http://schemas.openxmlformats.org/officeDocument/2006/relationships/hyperlink" Target="https://raw.githubusercontent.com/DataQualityCommittee/dqc_us_rules/refs/heads/master/tests/input/testfiles/2023/TestCo-2023-NonNeg-WithNew.xml" TargetMode="External"/><Relationship Id="rId4416" Type="http://schemas.openxmlformats.org/officeDocument/2006/relationships/hyperlink" Target="https://raw.githubusercontent.com/DataQualityCommittee/dqc_us_rules/refs/heads/master/tests/input/testfiles/2023/TestCo-2023-NonNeg-WithNew.xml" TargetMode="External"/><Relationship Id="rId4830" Type="http://schemas.openxmlformats.org/officeDocument/2006/relationships/hyperlink" Target="https://raw.githubusercontent.com/DataQualityCommittee/dqc_us_rules/refs/heads/master/tests/input/testfiles/2023/TestCo-2023-NonNeg-WithNew.xml" TargetMode="External"/><Relationship Id="rId286" Type="http://schemas.openxmlformats.org/officeDocument/2006/relationships/hyperlink" Target="https://raw.githubusercontent.com/DataQualityCommittee/dqc_us_rules/refs/heads/master/tests/input/testfiles/2023/TestCo-2023-NonNeg-WithNew.xml" TargetMode="External"/><Relationship Id="rId2381" Type="http://schemas.openxmlformats.org/officeDocument/2006/relationships/hyperlink" Target="https://raw.githubusercontent.com/DataQualityCommittee/dqc_us_rules/refs/heads/master/tests/input/testfiles/2023/TestCo-2023-NonNeg-WithNew.xml" TargetMode="External"/><Relationship Id="rId3018" Type="http://schemas.openxmlformats.org/officeDocument/2006/relationships/hyperlink" Target="https://raw.githubusercontent.com/DataQualityCommittee/dqc_us_rules/refs/heads/master/tests/input/testfiles/2023/TestCo-2023-NonNeg-WithNew.xml" TargetMode="External"/><Relationship Id="rId3432" Type="http://schemas.openxmlformats.org/officeDocument/2006/relationships/hyperlink" Target="https://raw.githubusercontent.com/DataQualityCommittee/dqc_us_rules/refs/heads/master/tests/input/testfiles/2023/TestCo-2023-NonNeg-WithNew.xml" TargetMode="External"/><Relationship Id="rId6588" Type="http://schemas.openxmlformats.org/officeDocument/2006/relationships/hyperlink" Target="https://raw.githubusercontent.com/DataQualityCommittee/dqc_us_rules/refs/heads/master/tests/input/testfiles/2023/TestCo-2023-NonNeg-WithNew.xml" TargetMode="External"/><Relationship Id="rId7639" Type="http://schemas.openxmlformats.org/officeDocument/2006/relationships/hyperlink" Target="https://raw.githubusercontent.com/DataQualityCommittee/dqc_us_rules/refs/heads/master/tests/input/testfiles/2023/TestCo-2023-NonNeg-WithNew.xml" TargetMode="External"/><Relationship Id="rId353" Type="http://schemas.openxmlformats.org/officeDocument/2006/relationships/hyperlink" Target="https://raw.githubusercontent.com/DataQualityCommittee/dqc_us_rules/refs/heads/master/tests/input/testfiles/2023/TestCo-2023-NonNeg-WithNew.xml" TargetMode="External"/><Relationship Id="rId2034" Type="http://schemas.openxmlformats.org/officeDocument/2006/relationships/hyperlink" Target="https://raw.githubusercontent.com/DataQualityCommittee/dqc_us_rules/refs/heads/master/tests/input/testfiles/2023/TestCo-2023-NonNeg-WithNew.xml" TargetMode="External"/><Relationship Id="rId420" Type="http://schemas.openxmlformats.org/officeDocument/2006/relationships/hyperlink" Target="https://raw.githubusercontent.com/DataQualityCommittee/dqc_us_rules/refs/heads/master/tests/input/testfiles/2023/TestCo-2023-NonNeg-WithNew.xml" TargetMode="External"/><Relationship Id="rId1050" Type="http://schemas.openxmlformats.org/officeDocument/2006/relationships/hyperlink" Target="https://raw.githubusercontent.com/DataQualityCommittee/dqc_us_rules/refs/heads/master/tests/input/testfiles/2023/TestCo-2023-NonNeg-WithNew.xml" TargetMode="External"/><Relationship Id="rId2101" Type="http://schemas.openxmlformats.org/officeDocument/2006/relationships/hyperlink" Target="https://raw.githubusercontent.com/DataQualityCommittee/dqc_us_rules/refs/heads/master/tests/input/testfiles/2023/TestCo-2023-NonNeg-WithNew.xml" TargetMode="External"/><Relationship Id="rId5257" Type="http://schemas.openxmlformats.org/officeDocument/2006/relationships/hyperlink" Target="https://raw.githubusercontent.com/DataQualityCommittee/dqc_us_rules/refs/heads/master/tests/input/testfiles/2023/TestCo-2023-NonNeg-WithNew.xml" TargetMode="External"/><Relationship Id="rId6655" Type="http://schemas.openxmlformats.org/officeDocument/2006/relationships/hyperlink" Target="https://raw.githubusercontent.com/DataQualityCommittee/dqc_us_rules/refs/heads/master/tests/input/testfiles/2023/TestCo-2023-NonNeg-WithNew.xml" TargetMode="External"/><Relationship Id="rId7706" Type="http://schemas.openxmlformats.org/officeDocument/2006/relationships/hyperlink" Target="https://raw.githubusercontent.com/DataQualityCommittee/dqc_us_rules/refs/heads/master/tests/input/testfiles/2023/TestCo-2023-NonNeg-WithNew.xml" TargetMode="External"/><Relationship Id="rId5671" Type="http://schemas.openxmlformats.org/officeDocument/2006/relationships/hyperlink" Target="https://raw.githubusercontent.com/DataQualityCommittee/dqc_us_rules/refs/heads/master/tests/input/testfiles/2023/TestCo-2023-NonNeg-WithNew.xml" TargetMode="External"/><Relationship Id="rId6308" Type="http://schemas.openxmlformats.org/officeDocument/2006/relationships/hyperlink" Target="https://raw.githubusercontent.com/DataQualityCommittee/dqc_us_rules/refs/heads/master/tests/input/testfiles/2023/TestCo-2023-NonNeg-WithNew.xml" TargetMode="External"/><Relationship Id="rId6722" Type="http://schemas.openxmlformats.org/officeDocument/2006/relationships/hyperlink" Target="https://raw.githubusercontent.com/DataQualityCommittee/dqc_us_rules/refs/heads/master/tests/input/testfiles/2023/TestCo-2023-NonNeg-WithNew.xml" TargetMode="External"/><Relationship Id="rId1867" Type="http://schemas.openxmlformats.org/officeDocument/2006/relationships/hyperlink" Target="https://raw.githubusercontent.com/DataQualityCommittee/dqc_us_rules/refs/heads/master/tests/input/testfiles/2023/TestCo-2023-NonNeg-WithNew.xml" TargetMode="External"/><Relationship Id="rId2918" Type="http://schemas.openxmlformats.org/officeDocument/2006/relationships/hyperlink" Target="https://raw.githubusercontent.com/DataQualityCommittee/dqc_us_rules/refs/heads/master/tests/input/testfiles/2023/TestCo-2023-NonNeg-WithNew.xml" TargetMode="External"/><Relationship Id="rId4273" Type="http://schemas.openxmlformats.org/officeDocument/2006/relationships/hyperlink" Target="https://raw.githubusercontent.com/DataQualityCommittee/dqc_us_rules/refs/heads/master/tests/input/testfiles/2023/TestCo-2023-NonNeg-WithNew.xml" TargetMode="External"/><Relationship Id="rId5324" Type="http://schemas.openxmlformats.org/officeDocument/2006/relationships/hyperlink" Target="https://raw.githubusercontent.com/DataQualityCommittee/dqc_us_rules/refs/heads/master/tests/input/testfiles/2023/TestCo-2023-NonNeg-WithNew.xml" TargetMode="External"/><Relationship Id="rId1934" Type="http://schemas.openxmlformats.org/officeDocument/2006/relationships/hyperlink" Target="https://raw.githubusercontent.com/DataQualityCommittee/dqc_us_rules/refs/heads/master/tests/input/testfiles/2023/TestCo-2023-NonNeg-WithNew.xml" TargetMode="External"/><Relationship Id="rId4340" Type="http://schemas.openxmlformats.org/officeDocument/2006/relationships/hyperlink" Target="https://raw.githubusercontent.com/DataQualityCommittee/dqc_us_rules/refs/heads/master/tests/input/testfiles/2023/TestCo-2023-NonNeg-WithNew.xml" TargetMode="External"/><Relationship Id="rId7496" Type="http://schemas.openxmlformats.org/officeDocument/2006/relationships/hyperlink" Target="https://raw.githubusercontent.com/DataQualityCommittee/dqc_us_rules/refs/heads/master/tests/input/testfiles/2023/TestCo-2023-NonNeg-WithNew.xml" TargetMode="External"/><Relationship Id="rId6098" Type="http://schemas.openxmlformats.org/officeDocument/2006/relationships/hyperlink" Target="https://raw.githubusercontent.com/DataQualityCommittee/dqc_us_rules/refs/heads/master/tests/input/testfiles/2023/TestCo-2023-NonNeg-WithNew.xml" TargetMode="External"/><Relationship Id="rId7149" Type="http://schemas.openxmlformats.org/officeDocument/2006/relationships/hyperlink" Target="https://raw.githubusercontent.com/DataQualityCommittee/dqc_us_rules/refs/heads/master/tests/input/testfiles/2023/TestCo-2023-NonNeg-WithNew.xml" TargetMode="External"/><Relationship Id="rId7563" Type="http://schemas.openxmlformats.org/officeDocument/2006/relationships/hyperlink" Target="https://raw.githubusercontent.com/DataQualityCommittee/dqc_us_rules/refs/heads/master/tests/input/testfiles/2023/TestCo-2023-NonNeg-WithNew.xml" TargetMode="External"/><Relationship Id="rId6165" Type="http://schemas.openxmlformats.org/officeDocument/2006/relationships/hyperlink" Target="https://raw.githubusercontent.com/DataQualityCommittee/dqc_us_rules/refs/heads/master/tests/input/testfiles/2023/TestCo-2023-NonNeg-WithNew.xml" TargetMode="External"/><Relationship Id="rId7216" Type="http://schemas.openxmlformats.org/officeDocument/2006/relationships/hyperlink" Target="https://raw.githubusercontent.com/DataQualityCommittee/dqc_us_rules/refs/heads/master/tests/input/testfiles/2023/TestCo-2023-NonNeg-WithNew.xml" TargetMode="External"/><Relationship Id="rId3759" Type="http://schemas.openxmlformats.org/officeDocument/2006/relationships/hyperlink" Target="https://raw.githubusercontent.com/DataQualityCommittee/dqc_us_rules/refs/heads/master/tests/input/testfiles/2023/TestCo-2023-NonNeg-WithNew.xml" TargetMode="External"/><Relationship Id="rId5181" Type="http://schemas.openxmlformats.org/officeDocument/2006/relationships/hyperlink" Target="https://raw.githubusercontent.com/DataQualityCommittee/dqc_us_rules/refs/heads/master/tests/input/testfiles/2023/TestCo-2023-NonNeg-WithNew.xml" TargetMode="External"/><Relationship Id="rId6232" Type="http://schemas.openxmlformats.org/officeDocument/2006/relationships/hyperlink" Target="https://raw.githubusercontent.com/DataQualityCommittee/dqc_us_rules/refs/heads/master/tests/input/testfiles/2023/TestCo-2023-NonNeg-WithNew.xml" TargetMode="External"/><Relationship Id="rId7630" Type="http://schemas.openxmlformats.org/officeDocument/2006/relationships/hyperlink" Target="https://raw.githubusercontent.com/DataQualityCommittee/dqc_us_rules/refs/heads/master/tests/input/testfiles/2023/TestCo-2023-NonNeg-WithNew.xml" TargetMode="External"/><Relationship Id="rId2775" Type="http://schemas.openxmlformats.org/officeDocument/2006/relationships/hyperlink" Target="https://raw.githubusercontent.com/DataQualityCommittee/dqc_us_rules/refs/heads/master/tests/input/testfiles/2023/TestCo-2023-NonNeg-WithNew.xml" TargetMode="External"/><Relationship Id="rId3826" Type="http://schemas.openxmlformats.org/officeDocument/2006/relationships/hyperlink" Target="https://raw.githubusercontent.com/DataQualityCommittee/dqc_us_rules/refs/heads/master/tests/input/testfiles/2023/TestCo-2023-NonNeg-WithNew.xml" TargetMode="External"/><Relationship Id="rId747" Type="http://schemas.openxmlformats.org/officeDocument/2006/relationships/hyperlink" Target="https://raw.githubusercontent.com/DataQualityCommittee/dqc_us_rules/refs/heads/master/tests/input/testfiles/2023/TestCo-2023-NonNeg-WithNew.xml" TargetMode="External"/><Relationship Id="rId1377" Type="http://schemas.openxmlformats.org/officeDocument/2006/relationships/hyperlink" Target="https://raw.githubusercontent.com/DataQualityCommittee/dqc_us_rules/refs/heads/master/tests/input/testfiles/2023/TestCo-2023-NonNeg-WithNew.xml" TargetMode="External"/><Relationship Id="rId1791" Type="http://schemas.openxmlformats.org/officeDocument/2006/relationships/hyperlink" Target="https://raw.githubusercontent.com/DataQualityCommittee/dqc_us_rules/refs/heads/master/tests/input/testfiles/2023/TestCo-2023-NonNeg-WithNew.xml" TargetMode="External"/><Relationship Id="rId2428" Type="http://schemas.openxmlformats.org/officeDocument/2006/relationships/hyperlink" Target="https://raw.githubusercontent.com/DataQualityCommittee/dqc_us_rules/refs/heads/master/tests/input/testfiles/2023/TestCo-2023-NonNeg-WithNew.xml" TargetMode="External"/><Relationship Id="rId2842" Type="http://schemas.openxmlformats.org/officeDocument/2006/relationships/hyperlink" Target="https://raw.githubusercontent.com/DataQualityCommittee/dqc_us_rules/refs/heads/master/tests/input/testfiles/2023/TestCo-2023-NonNeg-WithNew.xml" TargetMode="External"/><Relationship Id="rId5998" Type="http://schemas.openxmlformats.org/officeDocument/2006/relationships/hyperlink" Target="https://raw.githubusercontent.com/DataQualityCommittee/dqc_us_rules/refs/heads/master/tests/input/testfiles/2023/TestCo-2023-NonNeg-WithNew.xml" TargetMode="External"/><Relationship Id="rId83" Type="http://schemas.openxmlformats.org/officeDocument/2006/relationships/hyperlink" Target="https://raw.githubusercontent.com/DataQualityCommittee/dqc_us_rules/refs/heads/master/tests/input/testfiles/2023/TestCo-2023-NonNeg-WithNew.xml" TargetMode="External"/><Relationship Id="rId814" Type="http://schemas.openxmlformats.org/officeDocument/2006/relationships/hyperlink" Target="https://raw.githubusercontent.com/DataQualityCommittee/dqc_us_rules/refs/heads/master/tests/input/testfiles/2023/TestCo-2023-NonNeg-WithNew.xml" TargetMode="External"/><Relationship Id="rId1444" Type="http://schemas.openxmlformats.org/officeDocument/2006/relationships/hyperlink" Target="https://raw.githubusercontent.com/DataQualityCommittee/dqc_us_rules/refs/heads/master/tests/input/testfiles/2023/TestCo-2023-NonNeg-WithNew.xml" TargetMode="External"/><Relationship Id="rId1511" Type="http://schemas.openxmlformats.org/officeDocument/2006/relationships/hyperlink" Target="https://raw.githubusercontent.com/DataQualityCommittee/dqc_us_rules/refs/heads/master/tests/input/testfiles/2023/TestCo-2023-NonNeg-WithNew.xml" TargetMode="External"/><Relationship Id="rId4667" Type="http://schemas.openxmlformats.org/officeDocument/2006/relationships/hyperlink" Target="https://raw.githubusercontent.com/DataQualityCommittee/dqc_us_rules/refs/heads/master/tests/input/testfiles/2023/TestCo-2023-NonNeg-WithNew.xml" TargetMode="External"/><Relationship Id="rId5718" Type="http://schemas.openxmlformats.org/officeDocument/2006/relationships/hyperlink" Target="https://raw.githubusercontent.com/DataQualityCommittee/dqc_us_rules/refs/heads/master/tests/input/testfiles/2023/TestCo-2023-NonNeg-WithNew.xml" TargetMode="External"/><Relationship Id="rId7073" Type="http://schemas.openxmlformats.org/officeDocument/2006/relationships/hyperlink" Target="https://raw.githubusercontent.com/DataQualityCommittee/dqc_us_rules/refs/heads/master/tests/input/testfiles/2023/TestCo-2023-NonNeg-WithNew.xml" TargetMode="External"/><Relationship Id="rId3269" Type="http://schemas.openxmlformats.org/officeDocument/2006/relationships/hyperlink" Target="https://raw.githubusercontent.com/DataQualityCommittee/dqc_us_rules/refs/heads/master/tests/input/testfiles/2023/TestCo-2023-NonNeg-WithNew.xml" TargetMode="External"/><Relationship Id="rId3683" Type="http://schemas.openxmlformats.org/officeDocument/2006/relationships/hyperlink" Target="https://raw.githubusercontent.com/DataQualityCommittee/dqc_us_rules/refs/heads/master/tests/input/testfiles/2023/TestCo-2023-NonNeg-WithNew.xml" TargetMode="External"/><Relationship Id="rId7140" Type="http://schemas.openxmlformats.org/officeDocument/2006/relationships/hyperlink" Target="https://raw.githubusercontent.com/DataQualityCommittee/dqc_us_rules/refs/heads/master/tests/input/testfiles/2023/TestCo-2023-NonNeg-WithNew.xml" TargetMode="External"/><Relationship Id="rId2285" Type="http://schemas.openxmlformats.org/officeDocument/2006/relationships/hyperlink" Target="https://raw.githubusercontent.com/DataQualityCommittee/dqc_us_rules/refs/heads/master/tests/input/testfiles/2023/TestCo-2023-NonNeg-WithNew.xml" TargetMode="External"/><Relationship Id="rId3336" Type="http://schemas.openxmlformats.org/officeDocument/2006/relationships/hyperlink" Target="https://raw.githubusercontent.com/DataQualityCommittee/dqc_us_rules/refs/heads/master/tests/input/testfiles/2023/TestCo-2023-NonNeg-WithNew.xml" TargetMode="External"/><Relationship Id="rId4734" Type="http://schemas.openxmlformats.org/officeDocument/2006/relationships/hyperlink" Target="https://raw.githubusercontent.com/DataQualityCommittee/dqc_us_rules/refs/heads/master/tests/input/testfiles/2023/TestCo-2023-NonNeg-WithNew.xml" TargetMode="External"/><Relationship Id="rId257" Type="http://schemas.openxmlformats.org/officeDocument/2006/relationships/hyperlink" Target="https://raw.githubusercontent.com/DataQualityCommittee/dqc_us_rules/refs/heads/master/tests/input/testfiles/2023/TestCo-2023-NonNeg-WithNew.xml" TargetMode="External"/><Relationship Id="rId3750" Type="http://schemas.openxmlformats.org/officeDocument/2006/relationships/hyperlink" Target="https://raw.githubusercontent.com/DataQualityCommittee/dqc_us_rules/refs/heads/master/tests/input/testfiles/2023/TestCo-2023-NonNeg-WithNew.xml" TargetMode="External"/><Relationship Id="rId4801" Type="http://schemas.openxmlformats.org/officeDocument/2006/relationships/hyperlink" Target="https://raw.githubusercontent.com/DataQualityCommittee/dqc_us_rules/refs/heads/master/tests/input/testfiles/2023/TestCo-2023-NonNeg-WithNew.xml" TargetMode="External"/><Relationship Id="rId671" Type="http://schemas.openxmlformats.org/officeDocument/2006/relationships/hyperlink" Target="https://raw.githubusercontent.com/DataQualityCommittee/dqc_us_rules/refs/heads/master/tests/input/testfiles/2023/TestCo-2023-NonNeg-WithNew.xml" TargetMode="External"/><Relationship Id="rId2352" Type="http://schemas.openxmlformats.org/officeDocument/2006/relationships/hyperlink" Target="https://raw.githubusercontent.com/DataQualityCommittee/dqc_us_rules/refs/heads/master/tests/input/testfiles/2023/TestCo-2023-NonNeg-WithNew.xml" TargetMode="External"/><Relationship Id="rId3403" Type="http://schemas.openxmlformats.org/officeDocument/2006/relationships/hyperlink" Target="https://raw.githubusercontent.com/DataQualityCommittee/dqc_us_rules/refs/heads/master/tests/input/testfiles/2023/TestCo-2023-NonNeg-WithNew.xml" TargetMode="External"/><Relationship Id="rId6559" Type="http://schemas.openxmlformats.org/officeDocument/2006/relationships/hyperlink" Target="https://raw.githubusercontent.com/DataQualityCommittee/dqc_us_rules/refs/heads/master/tests/input/testfiles/2023/TestCo-2023-NonNeg-WithNew.xml" TargetMode="External"/><Relationship Id="rId6973" Type="http://schemas.openxmlformats.org/officeDocument/2006/relationships/hyperlink" Target="https://raw.githubusercontent.com/DataQualityCommittee/dqc_us_rules/refs/heads/master/tests/input/testfiles/2023/TestCo-2023-NonNeg-WithNew.xml" TargetMode="External"/><Relationship Id="rId324" Type="http://schemas.openxmlformats.org/officeDocument/2006/relationships/hyperlink" Target="https://raw.githubusercontent.com/DataQualityCommittee/dqc_us_rules/refs/heads/master/tests/input/testfiles/2023/TestCo-2023-NonNeg-WithNew.xml" TargetMode="External"/><Relationship Id="rId2005" Type="http://schemas.openxmlformats.org/officeDocument/2006/relationships/hyperlink" Target="https://raw.githubusercontent.com/DataQualityCommittee/dqc_us_rules/refs/heads/master/tests/input/testfiles/2023/TestCo-2023-NonNeg-WithNew.xml" TargetMode="External"/><Relationship Id="rId5575" Type="http://schemas.openxmlformats.org/officeDocument/2006/relationships/hyperlink" Target="https://raw.githubusercontent.com/DataQualityCommittee/dqc_us_rules/refs/heads/master/tests/input/testfiles/2023/TestCo-2023-NonNeg-WithNew.xml" TargetMode="External"/><Relationship Id="rId6626" Type="http://schemas.openxmlformats.org/officeDocument/2006/relationships/hyperlink" Target="https://raw.githubusercontent.com/DataQualityCommittee/dqc_us_rules/refs/heads/master/tests/input/testfiles/2023/TestCo-2023-NonNeg-WithNew.xml" TargetMode="External"/><Relationship Id="rId1021" Type="http://schemas.openxmlformats.org/officeDocument/2006/relationships/hyperlink" Target="https://raw.githubusercontent.com/DataQualityCommittee/dqc_us_rules/refs/heads/master/tests/input/testfiles/2023/TestCo-2023-NonNeg-WithNew.xml" TargetMode="External"/><Relationship Id="rId4177" Type="http://schemas.openxmlformats.org/officeDocument/2006/relationships/hyperlink" Target="https://raw.githubusercontent.com/DataQualityCommittee/dqc_us_rules/refs/heads/master/tests/input/testfiles/2023/TestCo-2023-NonNeg-WithNew.xml" TargetMode="External"/><Relationship Id="rId4591" Type="http://schemas.openxmlformats.org/officeDocument/2006/relationships/hyperlink" Target="https://raw.githubusercontent.com/DataQualityCommittee/dqc_us_rules/refs/heads/master/tests/input/testfiles/2023/TestCo-2023-NonNeg-WithNew.xml" TargetMode="External"/><Relationship Id="rId5228" Type="http://schemas.openxmlformats.org/officeDocument/2006/relationships/hyperlink" Target="https://raw.githubusercontent.com/DataQualityCommittee/dqc_us_rules/refs/heads/master/tests/input/testfiles/2023/TestCo-2023-NonNeg-WithNew.xml" TargetMode="External"/><Relationship Id="rId5642" Type="http://schemas.openxmlformats.org/officeDocument/2006/relationships/hyperlink" Target="https://raw.githubusercontent.com/DataQualityCommittee/dqc_us_rules/refs/heads/master/tests/input/testfiles/2023/TestCo-2023-NonNeg-WithNew.xml" TargetMode="External"/><Relationship Id="rId3193" Type="http://schemas.openxmlformats.org/officeDocument/2006/relationships/hyperlink" Target="https://raw.githubusercontent.com/DataQualityCommittee/dqc_us_rules/refs/heads/master/tests/input/testfiles/2023/TestCo-2023-NonNeg-WithNew.xml" TargetMode="External"/><Relationship Id="rId4244" Type="http://schemas.openxmlformats.org/officeDocument/2006/relationships/hyperlink" Target="https://raw.githubusercontent.com/DataQualityCommittee/dqc_us_rules/refs/heads/master/tests/input/testfiles/2023/TestCo-2023-NonNeg-WithNew.xml" TargetMode="External"/><Relationship Id="rId1838" Type="http://schemas.openxmlformats.org/officeDocument/2006/relationships/hyperlink" Target="https://raw.githubusercontent.com/DataQualityCommittee/dqc_us_rules/refs/heads/master/tests/input/testfiles/2023/TestCo-2023-NonNeg-WithNew.xml" TargetMode="External"/><Relationship Id="rId3260" Type="http://schemas.openxmlformats.org/officeDocument/2006/relationships/hyperlink" Target="https://raw.githubusercontent.com/DataQualityCommittee/dqc_us_rules/refs/heads/master/tests/input/testfiles/2023/TestCo-2023-NonNeg-WithNew.xml" TargetMode="External"/><Relationship Id="rId4311" Type="http://schemas.openxmlformats.org/officeDocument/2006/relationships/hyperlink" Target="https://raw.githubusercontent.com/DataQualityCommittee/dqc_us_rules/refs/heads/master/tests/input/testfiles/2023/TestCo-2023-NonNeg-WithNew.xml" TargetMode="External"/><Relationship Id="rId7467" Type="http://schemas.openxmlformats.org/officeDocument/2006/relationships/hyperlink" Target="https://raw.githubusercontent.com/DataQualityCommittee/dqc_us_rules/refs/heads/master/tests/input/testfiles/2023/TestCo-2023-NonNeg-WithNew.xml" TargetMode="External"/><Relationship Id="rId181" Type="http://schemas.openxmlformats.org/officeDocument/2006/relationships/hyperlink" Target="https://raw.githubusercontent.com/DataQualityCommittee/dqc_us_rules/refs/heads/master/tests/input/testfiles/2023/TestCo-2023-NonNeg-WithNew.xml" TargetMode="External"/><Relationship Id="rId1905" Type="http://schemas.openxmlformats.org/officeDocument/2006/relationships/hyperlink" Target="https://raw.githubusercontent.com/DataQualityCommittee/dqc_us_rules/refs/heads/master/tests/input/testfiles/2023/TestCo-2023-NonNeg-WithNew.xml" TargetMode="External"/><Relationship Id="rId6069" Type="http://schemas.openxmlformats.org/officeDocument/2006/relationships/hyperlink" Target="https://raw.githubusercontent.com/DataQualityCommittee/dqc_us_rules/refs/heads/master/tests/input/testfiles/2023/TestCo-2023-NonNeg-WithNew.xml" TargetMode="External"/><Relationship Id="rId7881" Type="http://schemas.openxmlformats.org/officeDocument/2006/relationships/hyperlink" Target="http://www.sec.gov/Archives/edgar/data/1813744/000159991624000278/wdsp_10k23t.htm" TargetMode="External"/><Relationship Id="rId5085" Type="http://schemas.openxmlformats.org/officeDocument/2006/relationships/hyperlink" Target="https://raw.githubusercontent.com/DataQualityCommittee/dqc_us_rules/refs/heads/master/tests/input/testfiles/2023/TestCo-2023-NonNeg-WithNew.xml" TargetMode="External"/><Relationship Id="rId6483" Type="http://schemas.openxmlformats.org/officeDocument/2006/relationships/hyperlink" Target="https://raw.githubusercontent.com/DataQualityCommittee/dqc_us_rules/refs/heads/master/tests/input/testfiles/2023/TestCo-2023-NonNeg-WithNew.xml" TargetMode="External"/><Relationship Id="rId7534" Type="http://schemas.openxmlformats.org/officeDocument/2006/relationships/hyperlink" Target="https://raw.githubusercontent.com/DataQualityCommittee/dqc_us_rules/refs/heads/master/tests/input/testfiles/2023/TestCo-2023-NonNeg-WithNew.xml" TargetMode="External"/><Relationship Id="rId998" Type="http://schemas.openxmlformats.org/officeDocument/2006/relationships/hyperlink" Target="https://raw.githubusercontent.com/DataQualityCommittee/dqc_us_rules/refs/heads/master/tests/input/testfiles/2023/TestCo-2023-NonNeg-WithNew.xml" TargetMode="External"/><Relationship Id="rId2679" Type="http://schemas.openxmlformats.org/officeDocument/2006/relationships/hyperlink" Target="https://raw.githubusercontent.com/DataQualityCommittee/dqc_us_rules/refs/heads/master/tests/input/testfiles/2023/TestCo-2023-NonNeg-WithNew.xml" TargetMode="External"/><Relationship Id="rId6136" Type="http://schemas.openxmlformats.org/officeDocument/2006/relationships/hyperlink" Target="https://raw.githubusercontent.com/DataQualityCommittee/dqc_us_rules/refs/heads/master/tests/input/testfiles/2023/TestCo-2023-NonNeg-WithNew.xml" TargetMode="External"/><Relationship Id="rId6550" Type="http://schemas.openxmlformats.org/officeDocument/2006/relationships/hyperlink" Target="https://raw.githubusercontent.com/DataQualityCommittee/dqc_us_rules/refs/heads/master/tests/input/testfiles/2023/TestCo-2023-NonNeg-WithNew.xml" TargetMode="External"/><Relationship Id="rId7601" Type="http://schemas.openxmlformats.org/officeDocument/2006/relationships/hyperlink" Target="https://raw.githubusercontent.com/DataQualityCommittee/dqc_us_rules/refs/heads/master/tests/input/testfiles/2023/TestCo-2023-NonNeg-WithNew.xml" TargetMode="External"/><Relationship Id="rId1695" Type="http://schemas.openxmlformats.org/officeDocument/2006/relationships/hyperlink" Target="https://raw.githubusercontent.com/DataQualityCommittee/dqc_us_rules/refs/heads/master/tests/input/testfiles/2023/TestCo-2023-NonNeg-WithNew.xml" TargetMode="External"/><Relationship Id="rId2746" Type="http://schemas.openxmlformats.org/officeDocument/2006/relationships/hyperlink" Target="https://raw.githubusercontent.com/DataQualityCommittee/dqc_us_rules/refs/heads/master/tests/input/testfiles/2023/TestCo-2023-NonNeg-WithNew.xml" TargetMode="External"/><Relationship Id="rId5152" Type="http://schemas.openxmlformats.org/officeDocument/2006/relationships/hyperlink" Target="https://raw.githubusercontent.com/DataQualityCommittee/dqc_us_rules/refs/heads/master/tests/input/testfiles/2023/TestCo-2023-NonNeg-WithNew.xml" TargetMode="External"/><Relationship Id="rId6203" Type="http://schemas.openxmlformats.org/officeDocument/2006/relationships/hyperlink" Target="https://raw.githubusercontent.com/DataQualityCommittee/dqc_us_rules/refs/heads/master/tests/input/testfiles/2023/TestCo-2023-NonNeg-WithNew.xml" TargetMode="External"/><Relationship Id="rId718" Type="http://schemas.openxmlformats.org/officeDocument/2006/relationships/hyperlink" Target="https://raw.githubusercontent.com/DataQualityCommittee/dqc_us_rules/refs/heads/master/tests/input/testfiles/2023/TestCo-2023-NonNeg-WithNew.xml" TargetMode="External"/><Relationship Id="rId1348" Type="http://schemas.openxmlformats.org/officeDocument/2006/relationships/hyperlink" Target="https://raw.githubusercontent.com/DataQualityCommittee/dqc_us_rules/refs/heads/master/tests/input/testfiles/2023/TestCo-2023-NonNeg-WithNew.xml" TargetMode="External"/><Relationship Id="rId1762" Type="http://schemas.openxmlformats.org/officeDocument/2006/relationships/hyperlink" Target="https://raw.githubusercontent.com/DataQualityCommittee/dqc_us_rules/refs/heads/master/tests/input/testfiles/2023/TestCo-2023-NonNeg-WithNew.xml" TargetMode="External"/><Relationship Id="rId1415" Type="http://schemas.openxmlformats.org/officeDocument/2006/relationships/hyperlink" Target="https://raw.githubusercontent.com/DataQualityCommittee/dqc_us_rules/refs/heads/master/tests/input/testfiles/2023/TestCo-2023-NonNeg-WithNew.xml" TargetMode="External"/><Relationship Id="rId2813" Type="http://schemas.openxmlformats.org/officeDocument/2006/relationships/hyperlink" Target="https://raw.githubusercontent.com/DataQualityCommittee/dqc_us_rules/refs/heads/master/tests/input/testfiles/2023/TestCo-2023-NonNeg-WithNew.xml" TargetMode="External"/><Relationship Id="rId5969" Type="http://schemas.openxmlformats.org/officeDocument/2006/relationships/hyperlink" Target="https://raw.githubusercontent.com/DataQualityCommittee/dqc_us_rules/refs/heads/master/tests/input/testfiles/2023/TestCo-2023-NonNeg-WithNew.xml" TargetMode="External"/><Relationship Id="rId7391" Type="http://schemas.openxmlformats.org/officeDocument/2006/relationships/hyperlink" Target="https://raw.githubusercontent.com/DataQualityCommittee/dqc_us_rules/refs/heads/master/tests/input/testfiles/2023/TestCo-2023-NonNeg-WithNew.xml" TargetMode="External"/><Relationship Id="rId54" Type="http://schemas.openxmlformats.org/officeDocument/2006/relationships/hyperlink" Target="http://www.sec.gov/Archives/edgar/data/1109357/000110935723000067/exc-20230630.htm" TargetMode="External"/><Relationship Id="rId4985" Type="http://schemas.openxmlformats.org/officeDocument/2006/relationships/hyperlink" Target="https://raw.githubusercontent.com/DataQualityCommittee/dqc_us_rules/refs/heads/master/tests/input/testfiles/2023/TestCo-2023-NonNeg-WithNew.xml" TargetMode="External"/><Relationship Id="rId7044" Type="http://schemas.openxmlformats.org/officeDocument/2006/relationships/hyperlink" Target="https://raw.githubusercontent.com/DataQualityCommittee/dqc_us_rules/refs/heads/master/tests/input/testfiles/2023/TestCo-2023-NonNeg-WithNew.xml" TargetMode="External"/><Relationship Id="rId2189" Type="http://schemas.openxmlformats.org/officeDocument/2006/relationships/hyperlink" Target="https://raw.githubusercontent.com/DataQualityCommittee/dqc_us_rules/refs/heads/master/tests/input/testfiles/2023/TestCo-2023-NonNeg-WithNew.xml" TargetMode="External"/><Relationship Id="rId3587" Type="http://schemas.openxmlformats.org/officeDocument/2006/relationships/hyperlink" Target="https://raw.githubusercontent.com/DataQualityCommittee/dqc_us_rules/refs/heads/master/tests/input/testfiles/2023/TestCo-2023-NonNeg-WithNew.xml" TargetMode="External"/><Relationship Id="rId4638" Type="http://schemas.openxmlformats.org/officeDocument/2006/relationships/hyperlink" Target="https://raw.githubusercontent.com/DataQualityCommittee/dqc_us_rules/refs/heads/master/tests/input/testfiles/2023/TestCo-2023-NonNeg-WithNew.xml" TargetMode="External"/><Relationship Id="rId6060" Type="http://schemas.openxmlformats.org/officeDocument/2006/relationships/hyperlink" Target="https://raw.githubusercontent.com/DataQualityCommittee/dqc_us_rules/refs/heads/master/tests/input/testfiles/2023/TestCo-2023-NonNeg-WithNew.xml" TargetMode="External"/><Relationship Id="rId3654" Type="http://schemas.openxmlformats.org/officeDocument/2006/relationships/hyperlink" Target="https://raw.githubusercontent.com/DataQualityCommittee/dqc_us_rules/refs/heads/master/tests/input/testfiles/2023/TestCo-2023-NonNeg-WithNew.xml" TargetMode="External"/><Relationship Id="rId4705" Type="http://schemas.openxmlformats.org/officeDocument/2006/relationships/hyperlink" Target="https://raw.githubusercontent.com/DataQualityCommittee/dqc_us_rules/refs/heads/master/tests/input/testfiles/2023/TestCo-2023-NonNeg-WithNew.xml" TargetMode="External"/><Relationship Id="rId7111" Type="http://schemas.openxmlformats.org/officeDocument/2006/relationships/hyperlink" Target="https://raw.githubusercontent.com/DataQualityCommittee/dqc_us_rules/refs/heads/master/tests/input/testfiles/2023/TestCo-2023-NonNeg-WithNew.xml" TargetMode="External"/><Relationship Id="rId575" Type="http://schemas.openxmlformats.org/officeDocument/2006/relationships/hyperlink" Target="https://raw.githubusercontent.com/DataQualityCommittee/dqc_us_rules/refs/heads/master/tests/input/testfiles/2023/TestCo-2023-NonNeg-WithNew.xml" TargetMode="External"/><Relationship Id="rId2256" Type="http://schemas.openxmlformats.org/officeDocument/2006/relationships/hyperlink" Target="https://raw.githubusercontent.com/DataQualityCommittee/dqc_us_rules/refs/heads/master/tests/input/testfiles/2023/TestCo-2023-NonNeg-WithNew.xml" TargetMode="External"/><Relationship Id="rId2670" Type="http://schemas.openxmlformats.org/officeDocument/2006/relationships/hyperlink" Target="https://raw.githubusercontent.com/DataQualityCommittee/dqc_us_rules/refs/heads/master/tests/input/testfiles/2023/TestCo-2023-NonNeg-WithNew.xml" TargetMode="External"/><Relationship Id="rId3307" Type="http://schemas.openxmlformats.org/officeDocument/2006/relationships/hyperlink" Target="https://raw.githubusercontent.com/DataQualityCommittee/dqc_us_rules/refs/heads/master/tests/input/testfiles/2023/TestCo-2023-NonNeg-WithNew.xml" TargetMode="External"/><Relationship Id="rId3721" Type="http://schemas.openxmlformats.org/officeDocument/2006/relationships/hyperlink" Target="https://raw.githubusercontent.com/DataQualityCommittee/dqc_us_rules/refs/heads/master/tests/input/testfiles/2023/TestCo-2023-NonNeg-WithNew.xml" TargetMode="External"/><Relationship Id="rId6877" Type="http://schemas.openxmlformats.org/officeDocument/2006/relationships/hyperlink" Target="https://raw.githubusercontent.com/DataQualityCommittee/dqc_us_rules/refs/heads/master/tests/input/testfiles/2023/TestCo-2023-NonNeg-WithNew.xml" TargetMode="External"/><Relationship Id="rId7928" Type="http://schemas.openxmlformats.org/officeDocument/2006/relationships/hyperlink" Target="http://www.sec.gov/Archives/edgar/data/1419612/000117891324001670/zk2431390.htm" TargetMode="External"/><Relationship Id="rId228" Type="http://schemas.openxmlformats.org/officeDocument/2006/relationships/hyperlink" Target="https://raw.githubusercontent.com/DataQualityCommittee/dqc_us_rules/refs/heads/master/tests/input/testfiles/2023/TestCo-2023-NonNeg-WithNew.xml" TargetMode="External"/><Relationship Id="rId642" Type="http://schemas.openxmlformats.org/officeDocument/2006/relationships/hyperlink" Target="https://raw.githubusercontent.com/DataQualityCommittee/dqc_us_rules/refs/heads/master/tests/input/testfiles/2023/TestCo-2023-NonNeg-WithNew.xml" TargetMode="External"/><Relationship Id="rId1272" Type="http://schemas.openxmlformats.org/officeDocument/2006/relationships/hyperlink" Target="https://raw.githubusercontent.com/DataQualityCommittee/dqc_us_rules/refs/heads/master/tests/input/testfiles/2023/TestCo-2023-NonNeg-WithNew.xml" TargetMode="External"/><Relationship Id="rId2323" Type="http://schemas.openxmlformats.org/officeDocument/2006/relationships/hyperlink" Target="https://raw.githubusercontent.com/DataQualityCommittee/dqc_us_rules/refs/heads/master/tests/input/testfiles/2023/TestCo-2023-NonNeg-WithNew.xml" TargetMode="External"/><Relationship Id="rId5479" Type="http://schemas.openxmlformats.org/officeDocument/2006/relationships/hyperlink" Target="https://raw.githubusercontent.com/DataQualityCommittee/dqc_us_rules/refs/heads/master/tests/input/testfiles/2023/TestCo-2023-NonNeg-WithNew.xml" TargetMode="External"/><Relationship Id="rId5893" Type="http://schemas.openxmlformats.org/officeDocument/2006/relationships/hyperlink" Target="https://raw.githubusercontent.com/DataQualityCommittee/dqc_us_rules/refs/heads/master/tests/input/testfiles/2023/TestCo-2023-NonNeg-WithNew.xml" TargetMode="External"/><Relationship Id="rId4495" Type="http://schemas.openxmlformats.org/officeDocument/2006/relationships/hyperlink" Target="https://raw.githubusercontent.com/DataQualityCommittee/dqc_us_rules/refs/heads/master/tests/input/testfiles/2023/TestCo-2023-NonNeg-WithNew.xml" TargetMode="External"/><Relationship Id="rId5546" Type="http://schemas.openxmlformats.org/officeDocument/2006/relationships/hyperlink" Target="https://raw.githubusercontent.com/DataQualityCommittee/dqc_us_rules/refs/heads/master/tests/input/testfiles/2023/TestCo-2023-NonNeg-WithNew.xml" TargetMode="External"/><Relationship Id="rId6944" Type="http://schemas.openxmlformats.org/officeDocument/2006/relationships/hyperlink" Target="https://raw.githubusercontent.com/DataQualityCommittee/dqc_us_rules/refs/heads/master/tests/input/testfiles/2023/TestCo-2023-NonNeg-WithNew.xml" TargetMode="External"/><Relationship Id="rId3097" Type="http://schemas.openxmlformats.org/officeDocument/2006/relationships/hyperlink" Target="https://raw.githubusercontent.com/DataQualityCommittee/dqc_us_rules/refs/heads/master/tests/input/testfiles/2023/TestCo-2023-NonNeg-WithNew.xml" TargetMode="External"/><Relationship Id="rId4148" Type="http://schemas.openxmlformats.org/officeDocument/2006/relationships/hyperlink" Target="https://raw.githubusercontent.com/DataQualityCommittee/dqc_us_rules/refs/heads/master/tests/input/testfiles/2023/TestCo-2023-NonNeg-WithNew.xml" TargetMode="External"/><Relationship Id="rId5960" Type="http://schemas.openxmlformats.org/officeDocument/2006/relationships/hyperlink" Target="https://raw.githubusercontent.com/DataQualityCommittee/dqc_us_rules/refs/heads/master/tests/input/testfiles/2023/TestCo-2023-NonNeg-WithNew.xml" TargetMode="External"/><Relationship Id="rId3164" Type="http://schemas.openxmlformats.org/officeDocument/2006/relationships/hyperlink" Target="https://raw.githubusercontent.com/DataQualityCommittee/dqc_us_rules/refs/heads/master/tests/input/testfiles/2023/TestCo-2023-NonNeg-WithNew.xml" TargetMode="External"/><Relationship Id="rId4562" Type="http://schemas.openxmlformats.org/officeDocument/2006/relationships/hyperlink" Target="https://raw.githubusercontent.com/DataQualityCommittee/dqc_us_rules/refs/heads/master/tests/input/testfiles/2023/TestCo-2023-NonNeg-WithNew.xml" TargetMode="External"/><Relationship Id="rId5613" Type="http://schemas.openxmlformats.org/officeDocument/2006/relationships/hyperlink" Target="https://raw.githubusercontent.com/DataQualityCommittee/dqc_us_rules/refs/heads/master/tests/input/testfiles/2023/TestCo-2023-NonNeg-WithNew.xml" TargetMode="External"/><Relationship Id="rId1809" Type="http://schemas.openxmlformats.org/officeDocument/2006/relationships/hyperlink" Target="https://raw.githubusercontent.com/DataQualityCommittee/dqc_us_rules/refs/heads/master/tests/input/testfiles/2023/TestCo-2023-NonNeg-WithNew.xml" TargetMode="External"/><Relationship Id="rId4215" Type="http://schemas.openxmlformats.org/officeDocument/2006/relationships/hyperlink" Target="https://raw.githubusercontent.com/DataQualityCommittee/dqc_us_rules/refs/heads/master/tests/input/testfiles/2023/TestCo-2023-NonNeg-WithNew.xml" TargetMode="External"/><Relationship Id="rId7785" Type="http://schemas.openxmlformats.org/officeDocument/2006/relationships/hyperlink" Target="https://raw.githubusercontent.com/DataQualityCommittee/dqc_us_rules/refs/heads/master/tests/input/testfiles/2023/TestCo-2023-NonNeg-WithNew.xml" TargetMode="External"/><Relationship Id="rId2180" Type="http://schemas.openxmlformats.org/officeDocument/2006/relationships/hyperlink" Target="https://raw.githubusercontent.com/DataQualityCommittee/dqc_us_rules/refs/heads/master/tests/input/testfiles/2023/TestCo-2023-NonNeg-WithNew.xml" TargetMode="External"/><Relationship Id="rId3231" Type="http://schemas.openxmlformats.org/officeDocument/2006/relationships/hyperlink" Target="https://raw.githubusercontent.com/DataQualityCommittee/dqc_us_rules/refs/heads/master/tests/input/testfiles/2023/TestCo-2023-NonNeg-WithNew.xml" TargetMode="External"/><Relationship Id="rId6387" Type="http://schemas.openxmlformats.org/officeDocument/2006/relationships/hyperlink" Target="https://raw.githubusercontent.com/DataQualityCommittee/dqc_us_rules/refs/heads/master/tests/input/testfiles/2023/TestCo-2023-NonNeg-WithNew.xml" TargetMode="External"/><Relationship Id="rId7438" Type="http://schemas.openxmlformats.org/officeDocument/2006/relationships/hyperlink" Target="https://raw.githubusercontent.com/DataQualityCommittee/dqc_us_rules/refs/heads/master/tests/input/testfiles/2023/TestCo-2023-NonNeg-WithNew.xml" TargetMode="External"/><Relationship Id="rId7852" Type="http://schemas.openxmlformats.org/officeDocument/2006/relationships/hyperlink" Target="http://www.sec.gov/Archives/edgar/data/1320461/000132046124000141/cps-20240930.htm" TargetMode="External"/><Relationship Id="rId152" Type="http://schemas.openxmlformats.org/officeDocument/2006/relationships/hyperlink" Target="https://raw.githubusercontent.com/DataQualityCommittee/dqc_us_rules/refs/heads/master/tests/input/testfiles/2023/TestCo-2023-NonNeg-WithNew.xml" TargetMode="External"/><Relationship Id="rId2997" Type="http://schemas.openxmlformats.org/officeDocument/2006/relationships/hyperlink" Target="https://raw.githubusercontent.com/DataQualityCommittee/dqc_us_rules/refs/heads/master/tests/input/testfiles/2023/TestCo-2023-NonNeg-WithNew.xml" TargetMode="External"/><Relationship Id="rId6454" Type="http://schemas.openxmlformats.org/officeDocument/2006/relationships/hyperlink" Target="https://raw.githubusercontent.com/DataQualityCommittee/dqc_us_rules/refs/heads/master/tests/input/testfiles/2023/TestCo-2023-NonNeg-WithNew.xml" TargetMode="External"/><Relationship Id="rId7505" Type="http://schemas.openxmlformats.org/officeDocument/2006/relationships/hyperlink" Target="https://raw.githubusercontent.com/DataQualityCommittee/dqc_us_rules/refs/heads/master/tests/input/testfiles/2023/TestCo-2023-NonNeg-WithNew.xml" TargetMode="External"/><Relationship Id="rId969" Type="http://schemas.openxmlformats.org/officeDocument/2006/relationships/hyperlink" Target="https://raw.githubusercontent.com/DataQualityCommittee/dqc_us_rules/refs/heads/master/tests/input/testfiles/2023/TestCo-2023-NonNeg-WithNew.xml" TargetMode="External"/><Relationship Id="rId1599" Type="http://schemas.openxmlformats.org/officeDocument/2006/relationships/hyperlink" Target="https://raw.githubusercontent.com/DataQualityCommittee/dqc_us_rules/refs/heads/master/tests/input/testfiles/2023/TestCo-2023-NonNeg-WithNew.xml" TargetMode="External"/><Relationship Id="rId5056" Type="http://schemas.openxmlformats.org/officeDocument/2006/relationships/hyperlink" Target="https://raw.githubusercontent.com/DataQualityCommittee/dqc_us_rules/refs/heads/master/tests/input/testfiles/2023/TestCo-2023-NonNeg-WithNew.xml" TargetMode="External"/><Relationship Id="rId5470" Type="http://schemas.openxmlformats.org/officeDocument/2006/relationships/hyperlink" Target="https://raw.githubusercontent.com/DataQualityCommittee/dqc_us_rules/refs/heads/master/tests/input/testfiles/2023/TestCo-2023-NonNeg-WithNew.xml" TargetMode="External"/><Relationship Id="rId6107" Type="http://schemas.openxmlformats.org/officeDocument/2006/relationships/hyperlink" Target="https://raw.githubusercontent.com/DataQualityCommittee/dqc_us_rules/refs/heads/master/tests/input/testfiles/2023/TestCo-2023-NonNeg-WithNew.xml" TargetMode="External"/><Relationship Id="rId6521" Type="http://schemas.openxmlformats.org/officeDocument/2006/relationships/hyperlink" Target="https://raw.githubusercontent.com/DataQualityCommittee/dqc_us_rules/refs/heads/master/tests/input/testfiles/2023/TestCo-2023-NonNeg-WithNew.xml" TargetMode="External"/><Relationship Id="rId4072" Type="http://schemas.openxmlformats.org/officeDocument/2006/relationships/hyperlink" Target="https://raw.githubusercontent.com/DataQualityCommittee/dqc_us_rules/refs/heads/master/tests/input/testfiles/2023/TestCo-2023-NonNeg-WithNew.xml" TargetMode="External"/><Relationship Id="rId5123" Type="http://schemas.openxmlformats.org/officeDocument/2006/relationships/hyperlink" Target="https://raw.githubusercontent.com/DataQualityCommittee/dqc_us_rules/refs/heads/master/tests/input/testfiles/2023/TestCo-2023-NonNeg-WithNew.xml" TargetMode="External"/><Relationship Id="rId1666" Type="http://schemas.openxmlformats.org/officeDocument/2006/relationships/hyperlink" Target="https://raw.githubusercontent.com/DataQualityCommittee/dqc_us_rules/refs/heads/master/tests/input/testfiles/2023/TestCo-2023-NonNeg-WithNew.xml" TargetMode="External"/><Relationship Id="rId2717" Type="http://schemas.openxmlformats.org/officeDocument/2006/relationships/hyperlink" Target="https://raw.githubusercontent.com/DataQualityCommittee/dqc_us_rules/refs/heads/master/tests/input/testfiles/2023/TestCo-2023-NonNeg-WithNew.xml" TargetMode="External"/><Relationship Id="rId7295" Type="http://schemas.openxmlformats.org/officeDocument/2006/relationships/hyperlink" Target="https://raw.githubusercontent.com/DataQualityCommittee/dqc_us_rules/refs/heads/master/tests/input/testfiles/2023/TestCo-2023-NonNeg-WithNew.xml" TargetMode="External"/><Relationship Id="rId1319" Type="http://schemas.openxmlformats.org/officeDocument/2006/relationships/hyperlink" Target="https://raw.githubusercontent.com/DataQualityCommittee/dqc_us_rules/refs/heads/master/tests/input/testfiles/2023/TestCo-2023-NonNeg-WithNew.xml" TargetMode="External"/><Relationship Id="rId1733" Type="http://schemas.openxmlformats.org/officeDocument/2006/relationships/hyperlink" Target="https://raw.githubusercontent.com/DataQualityCommittee/dqc_us_rules/refs/heads/master/tests/input/testfiles/2023/TestCo-2023-NonNeg-WithNew.xml" TargetMode="External"/><Relationship Id="rId4889" Type="http://schemas.openxmlformats.org/officeDocument/2006/relationships/hyperlink" Target="https://raw.githubusercontent.com/DataQualityCommittee/dqc_us_rules/refs/heads/master/tests/input/testfiles/2023/TestCo-2023-NonNeg-WithNew.xml" TargetMode="External"/><Relationship Id="rId25" Type="http://schemas.openxmlformats.org/officeDocument/2006/relationships/hyperlink" Target="http://www.sec.gov/Archives/edgar/data/1404912/000140491223000020/kkr-20230630.htm" TargetMode="External"/><Relationship Id="rId1800" Type="http://schemas.openxmlformats.org/officeDocument/2006/relationships/hyperlink" Target="https://raw.githubusercontent.com/DataQualityCommittee/dqc_us_rules/refs/heads/master/tests/input/testfiles/2023/TestCo-2023-NonNeg-WithNew.xml" TargetMode="External"/><Relationship Id="rId4956" Type="http://schemas.openxmlformats.org/officeDocument/2006/relationships/hyperlink" Target="https://raw.githubusercontent.com/DataQualityCommittee/dqc_us_rules/refs/heads/master/tests/input/testfiles/2023/TestCo-2023-NonNeg-WithNew.xml" TargetMode="External"/><Relationship Id="rId7362" Type="http://schemas.openxmlformats.org/officeDocument/2006/relationships/hyperlink" Target="https://raw.githubusercontent.com/DataQualityCommittee/dqc_us_rules/refs/heads/master/tests/input/testfiles/2023/TestCo-2023-NonNeg-WithNew.xml" TargetMode="External"/><Relationship Id="rId3558" Type="http://schemas.openxmlformats.org/officeDocument/2006/relationships/hyperlink" Target="https://raw.githubusercontent.com/DataQualityCommittee/dqc_us_rules/refs/heads/master/tests/input/testfiles/2023/TestCo-2023-NonNeg-WithNew.xml" TargetMode="External"/><Relationship Id="rId3972" Type="http://schemas.openxmlformats.org/officeDocument/2006/relationships/hyperlink" Target="https://raw.githubusercontent.com/DataQualityCommittee/dqc_us_rules/refs/heads/master/tests/input/testfiles/2023/TestCo-2023-NonNeg-WithNew.xml" TargetMode="External"/><Relationship Id="rId4609" Type="http://schemas.openxmlformats.org/officeDocument/2006/relationships/hyperlink" Target="https://raw.githubusercontent.com/DataQualityCommittee/dqc_us_rules/refs/heads/master/tests/input/testfiles/2023/TestCo-2023-NonNeg-WithNew.xml" TargetMode="External"/><Relationship Id="rId7015" Type="http://schemas.openxmlformats.org/officeDocument/2006/relationships/hyperlink" Target="https://raw.githubusercontent.com/DataQualityCommittee/dqc_us_rules/refs/heads/master/tests/input/testfiles/2023/TestCo-2023-NonNeg-WithNew.xml" TargetMode="External"/><Relationship Id="rId479" Type="http://schemas.openxmlformats.org/officeDocument/2006/relationships/hyperlink" Target="https://raw.githubusercontent.com/DataQualityCommittee/dqc_us_rules/refs/heads/master/tests/input/testfiles/2023/TestCo-2023-NonNeg-WithNew.xml" TargetMode="External"/><Relationship Id="rId893" Type="http://schemas.openxmlformats.org/officeDocument/2006/relationships/hyperlink" Target="https://raw.githubusercontent.com/DataQualityCommittee/dqc_us_rules/refs/heads/master/tests/input/testfiles/2023/TestCo-2023-NonNeg-WithNew.xml" TargetMode="External"/><Relationship Id="rId2574" Type="http://schemas.openxmlformats.org/officeDocument/2006/relationships/hyperlink" Target="https://raw.githubusercontent.com/DataQualityCommittee/dqc_us_rules/refs/heads/master/tests/input/testfiles/2023/TestCo-2023-NonNeg-WithNew.xml" TargetMode="External"/><Relationship Id="rId3625" Type="http://schemas.openxmlformats.org/officeDocument/2006/relationships/hyperlink" Target="https://raw.githubusercontent.com/DataQualityCommittee/dqc_us_rules/refs/heads/master/tests/input/testfiles/2023/TestCo-2023-NonNeg-WithNew.xml" TargetMode="External"/><Relationship Id="rId6031" Type="http://schemas.openxmlformats.org/officeDocument/2006/relationships/hyperlink" Target="https://raw.githubusercontent.com/DataQualityCommittee/dqc_us_rules/refs/heads/master/tests/input/testfiles/2023/TestCo-2023-NonNeg-WithNew.xml" TargetMode="External"/><Relationship Id="rId546" Type="http://schemas.openxmlformats.org/officeDocument/2006/relationships/hyperlink" Target="https://raw.githubusercontent.com/DataQualityCommittee/dqc_us_rules/refs/heads/master/tests/input/testfiles/2023/TestCo-2023-NonNeg-WithNew.xml" TargetMode="External"/><Relationship Id="rId1176" Type="http://schemas.openxmlformats.org/officeDocument/2006/relationships/hyperlink" Target="https://raw.githubusercontent.com/DataQualityCommittee/dqc_us_rules/refs/heads/master/tests/input/testfiles/2023/TestCo-2023-NonNeg-WithNew.xml" TargetMode="External"/><Relationship Id="rId2227" Type="http://schemas.openxmlformats.org/officeDocument/2006/relationships/hyperlink" Target="https://raw.githubusercontent.com/DataQualityCommittee/dqc_us_rules/refs/heads/master/tests/input/testfiles/2023/TestCo-2023-NonNeg-WithNew.xml" TargetMode="External"/><Relationship Id="rId960" Type="http://schemas.openxmlformats.org/officeDocument/2006/relationships/hyperlink" Target="https://raw.githubusercontent.com/DataQualityCommittee/dqc_us_rules/refs/heads/master/tests/input/testfiles/2023/TestCo-2023-NonNeg-WithNew.xml" TargetMode="External"/><Relationship Id="rId1243" Type="http://schemas.openxmlformats.org/officeDocument/2006/relationships/hyperlink" Target="https://raw.githubusercontent.com/DataQualityCommittee/dqc_us_rules/refs/heads/master/tests/input/testfiles/2023/TestCo-2023-NonNeg-WithNew.xml" TargetMode="External"/><Relationship Id="rId1590" Type="http://schemas.openxmlformats.org/officeDocument/2006/relationships/hyperlink" Target="https://raw.githubusercontent.com/DataQualityCommittee/dqc_us_rules/refs/heads/master/tests/input/testfiles/2023/TestCo-2023-NonNeg-WithNew.xml" TargetMode="External"/><Relationship Id="rId2641" Type="http://schemas.openxmlformats.org/officeDocument/2006/relationships/hyperlink" Target="https://raw.githubusercontent.com/DataQualityCommittee/dqc_us_rules/refs/heads/master/tests/input/testfiles/2023/TestCo-2023-NonNeg-WithNew.xml" TargetMode="External"/><Relationship Id="rId4399" Type="http://schemas.openxmlformats.org/officeDocument/2006/relationships/hyperlink" Target="https://raw.githubusercontent.com/DataQualityCommittee/dqc_us_rules/refs/heads/master/tests/input/testfiles/2023/TestCo-2023-NonNeg-WithNew.xml" TargetMode="External"/><Relationship Id="rId5797" Type="http://schemas.openxmlformats.org/officeDocument/2006/relationships/hyperlink" Target="https://raw.githubusercontent.com/DataQualityCommittee/dqc_us_rules/refs/heads/master/tests/input/testfiles/2023/TestCo-2023-NonNeg-WithNew.xml" TargetMode="External"/><Relationship Id="rId6848" Type="http://schemas.openxmlformats.org/officeDocument/2006/relationships/hyperlink" Target="https://raw.githubusercontent.com/DataQualityCommittee/dqc_us_rules/refs/heads/master/tests/input/testfiles/2023/TestCo-2023-NonNeg-WithNew.xml" TargetMode="External"/><Relationship Id="rId613" Type="http://schemas.openxmlformats.org/officeDocument/2006/relationships/hyperlink" Target="https://raw.githubusercontent.com/DataQualityCommittee/dqc_us_rules/refs/heads/master/tests/input/testfiles/2023/TestCo-2023-NonNeg-WithNew.xml" TargetMode="External"/><Relationship Id="rId5864" Type="http://schemas.openxmlformats.org/officeDocument/2006/relationships/hyperlink" Target="https://raw.githubusercontent.com/DataQualityCommittee/dqc_us_rules/refs/heads/master/tests/input/testfiles/2023/TestCo-2023-NonNeg-WithNew.xml" TargetMode="External"/><Relationship Id="rId6915" Type="http://schemas.openxmlformats.org/officeDocument/2006/relationships/hyperlink" Target="https://raw.githubusercontent.com/DataQualityCommittee/dqc_us_rules/refs/heads/master/tests/input/testfiles/2023/TestCo-2023-NonNeg-WithNew.xml" TargetMode="External"/><Relationship Id="rId1310" Type="http://schemas.openxmlformats.org/officeDocument/2006/relationships/hyperlink" Target="https://raw.githubusercontent.com/DataQualityCommittee/dqc_us_rules/refs/heads/master/tests/input/testfiles/2023/TestCo-2023-NonNeg-WithNew.xml" TargetMode="External"/><Relationship Id="rId4466" Type="http://schemas.openxmlformats.org/officeDocument/2006/relationships/hyperlink" Target="https://raw.githubusercontent.com/DataQualityCommittee/dqc_us_rules/refs/heads/master/tests/input/testfiles/2023/TestCo-2023-NonNeg-WithNew.xml" TargetMode="External"/><Relationship Id="rId4880" Type="http://schemas.openxmlformats.org/officeDocument/2006/relationships/hyperlink" Target="https://raw.githubusercontent.com/DataQualityCommittee/dqc_us_rules/refs/heads/master/tests/input/testfiles/2023/TestCo-2023-NonNeg-WithNew.xml" TargetMode="External"/><Relationship Id="rId5517" Type="http://schemas.openxmlformats.org/officeDocument/2006/relationships/hyperlink" Target="https://raw.githubusercontent.com/DataQualityCommittee/dqc_us_rules/refs/heads/master/tests/input/testfiles/2023/TestCo-2023-NonNeg-WithNew.xml" TargetMode="External"/><Relationship Id="rId5931" Type="http://schemas.openxmlformats.org/officeDocument/2006/relationships/hyperlink" Target="https://raw.githubusercontent.com/DataQualityCommittee/dqc_us_rules/refs/heads/master/tests/input/testfiles/2023/TestCo-2023-NonNeg-WithNew.xml" TargetMode="External"/><Relationship Id="rId3068" Type="http://schemas.openxmlformats.org/officeDocument/2006/relationships/hyperlink" Target="https://raw.githubusercontent.com/DataQualityCommittee/dqc_us_rules/refs/heads/master/tests/input/testfiles/2023/TestCo-2023-NonNeg-WithNew.xml" TargetMode="External"/><Relationship Id="rId3482" Type="http://schemas.openxmlformats.org/officeDocument/2006/relationships/hyperlink" Target="https://raw.githubusercontent.com/DataQualityCommittee/dqc_us_rules/refs/heads/master/tests/input/testfiles/2023/TestCo-2023-NonNeg-WithNew.xml" TargetMode="External"/><Relationship Id="rId4119" Type="http://schemas.openxmlformats.org/officeDocument/2006/relationships/hyperlink" Target="https://raw.githubusercontent.com/DataQualityCommittee/dqc_us_rules/refs/heads/master/tests/input/testfiles/2023/TestCo-2023-NonNeg-WithNew.xml" TargetMode="External"/><Relationship Id="rId4533" Type="http://schemas.openxmlformats.org/officeDocument/2006/relationships/hyperlink" Target="https://raw.githubusercontent.com/DataQualityCommittee/dqc_us_rules/refs/heads/master/tests/input/testfiles/2023/TestCo-2023-NonNeg-WithNew.xml" TargetMode="External"/><Relationship Id="rId7689" Type="http://schemas.openxmlformats.org/officeDocument/2006/relationships/hyperlink" Target="https://raw.githubusercontent.com/DataQualityCommittee/dqc_us_rules/refs/heads/master/tests/input/testfiles/2023/TestCo-2023-NonNeg-WithNew.xml" TargetMode="External"/><Relationship Id="rId2084" Type="http://schemas.openxmlformats.org/officeDocument/2006/relationships/hyperlink" Target="https://raw.githubusercontent.com/DataQualityCommittee/dqc_us_rules/refs/heads/master/tests/input/testfiles/2023/TestCo-2023-NonNeg-WithNew.xml" TargetMode="External"/><Relationship Id="rId3135" Type="http://schemas.openxmlformats.org/officeDocument/2006/relationships/hyperlink" Target="https://raw.githubusercontent.com/DataQualityCommittee/dqc_us_rules/refs/heads/master/tests/input/testfiles/2023/TestCo-2023-NonNeg-WithNew.xml" TargetMode="External"/><Relationship Id="rId4600" Type="http://schemas.openxmlformats.org/officeDocument/2006/relationships/hyperlink" Target="https://raw.githubusercontent.com/DataQualityCommittee/dqc_us_rules/refs/heads/master/tests/input/testfiles/2023/TestCo-2023-NonNeg-WithNew.xml" TargetMode="External"/><Relationship Id="rId7756" Type="http://schemas.openxmlformats.org/officeDocument/2006/relationships/hyperlink" Target="https://raw.githubusercontent.com/DataQualityCommittee/dqc_us_rules/refs/heads/master/tests/input/testfiles/2023/TestCo-2023-NonNeg-WithNew.xml" TargetMode="External"/><Relationship Id="rId470" Type="http://schemas.openxmlformats.org/officeDocument/2006/relationships/hyperlink" Target="https://raw.githubusercontent.com/DataQualityCommittee/dqc_us_rules/refs/heads/master/tests/input/testfiles/2023/TestCo-2023-NonNeg-WithNew.xml" TargetMode="External"/><Relationship Id="rId2151" Type="http://schemas.openxmlformats.org/officeDocument/2006/relationships/hyperlink" Target="https://raw.githubusercontent.com/DataQualityCommittee/dqc_us_rules/refs/heads/master/tests/input/testfiles/2023/TestCo-2023-NonNeg-WithNew.xml" TargetMode="External"/><Relationship Id="rId3202" Type="http://schemas.openxmlformats.org/officeDocument/2006/relationships/hyperlink" Target="https://raw.githubusercontent.com/DataQualityCommittee/dqc_us_rules/refs/heads/master/tests/input/testfiles/2023/TestCo-2023-NonNeg-WithNew.xml" TargetMode="External"/><Relationship Id="rId6358" Type="http://schemas.openxmlformats.org/officeDocument/2006/relationships/hyperlink" Target="https://raw.githubusercontent.com/DataQualityCommittee/dqc_us_rules/refs/heads/master/tests/input/testfiles/2023/TestCo-2023-NonNeg-WithNew.xml" TargetMode="External"/><Relationship Id="rId7409" Type="http://schemas.openxmlformats.org/officeDocument/2006/relationships/hyperlink" Target="https://raw.githubusercontent.com/DataQualityCommittee/dqc_us_rules/refs/heads/master/tests/input/testfiles/2023/TestCo-2023-NonNeg-WithNew.xml" TargetMode="External"/><Relationship Id="rId123" Type="http://schemas.openxmlformats.org/officeDocument/2006/relationships/hyperlink" Target="https://raw.githubusercontent.com/DataQualityCommittee/dqc_us_rules/refs/heads/master/tests/input/testfiles/2023/TestCo-2023-NonNeg-WithNew.xml" TargetMode="External"/><Relationship Id="rId5374" Type="http://schemas.openxmlformats.org/officeDocument/2006/relationships/hyperlink" Target="https://raw.githubusercontent.com/DataQualityCommittee/dqc_us_rules/refs/heads/master/tests/input/testfiles/2023/TestCo-2023-NonNeg-WithNew.xml" TargetMode="External"/><Relationship Id="rId6772" Type="http://schemas.openxmlformats.org/officeDocument/2006/relationships/hyperlink" Target="https://raw.githubusercontent.com/DataQualityCommittee/dqc_us_rules/refs/heads/master/tests/input/testfiles/2023/TestCo-2023-NonNeg-WithNew.xml" TargetMode="External"/><Relationship Id="rId7823" Type="http://schemas.openxmlformats.org/officeDocument/2006/relationships/hyperlink" Target="http://www.sec.gov/Archives/edgar/data/1093672/000165495424013755/pebk_10q.htm" TargetMode="External"/><Relationship Id="rId2968" Type="http://schemas.openxmlformats.org/officeDocument/2006/relationships/hyperlink" Target="https://raw.githubusercontent.com/DataQualityCommittee/dqc_us_rules/refs/heads/master/tests/input/testfiles/2023/TestCo-2023-NonNeg-WithNew.xml" TargetMode="External"/><Relationship Id="rId5027" Type="http://schemas.openxmlformats.org/officeDocument/2006/relationships/hyperlink" Target="https://raw.githubusercontent.com/DataQualityCommittee/dqc_us_rules/refs/heads/master/tests/input/testfiles/2023/TestCo-2023-NonNeg-WithNew.xml" TargetMode="External"/><Relationship Id="rId6425" Type="http://schemas.openxmlformats.org/officeDocument/2006/relationships/hyperlink" Target="https://raw.githubusercontent.com/DataQualityCommittee/dqc_us_rules/refs/heads/master/tests/input/testfiles/2023/TestCo-2023-NonNeg-WithNew.xml" TargetMode="External"/><Relationship Id="rId1984" Type="http://schemas.openxmlformats.org/officeDocument/2006/relationships/hyperlink" Target="https://raw.githubusercontent.com/DataQualityCommittee/dqc_us_rules/refs/heads/master/tests/input/testfiles/2023/TestCo-2023-NonNeg-WithNew.xml" TargetMode="External"/><Relationship Id="rId4390" Type="http://schemas.openxmlformats.org/officeDocument/2006/relationships/hyperlink" Target="https://raw.githubusercontent.com/DataQualityCommittee/dqc_us_rules/refs/heads/master/tests/input/testfiles/2023/TestCo-2023-NonNeg-WithNew.xml" TargetMode="External"/><Relationship Id="rId5441" Type="http://schemas.openxmlformats.org/officeDocument/2006/relationships/hyperlink" Target="https://raw.githubusercontent.com/DataQualityCommittee/dqc_us_rules/refs/heads/master/tests/input/testfiles/2023/TestCo-2023-NonNeg-WithNew.xml" TargetMode="External"/><Relationship Id="rId1637" Type="http://schemas.openxmlformats.org/officeDocument/2006/relationships/hyperlink" Target="https://raw.githubusercontent.com/DataQualityCommittee/dqc_us_rules/refs/heads/master/tests/input/testfiles/2023/TestCo-2023-NonNeg-WithNew.xml" TargetMode="External"/><Relationship Id="rId4043" Type="http://schemas.openxmlformats.org/officeDocument/2006/relationships/hyperlink" Target="https://raw.githubusercontent.com/DataQualityCommittee/dqc_us_rules/refs/heads/master/tests/input/testfiles/2023/TestCo-2023-NonNeg-WithNew.xml" TargetMode="External"/><Relationship Id="rId7199" Type="http://schemas.openxmlformats.org/officeDocument/2006/relationships/hyperlink" Target="https://raw.githubusercontent.com/DataQualityCommittee/dqc_us_rules/refs/heads/master/tests/input/testfiles/2023/TestCo-2023-NonNeg-WithNew.xml" TargetMode="External"/><Relationship Id="rId1704" Type="http://schemas.openxmlformats.org/officeDocument/2006/relationships/hyperlink" Target="https://raw.githubusercontent.com/DataQualityCommittee/dqc_us_rules/refs/heads/master/tests/input/testfiles/2023/TestCo-2023-NonNeg-WithNew.xml" TargetMode="External"/><Relationship Id="rId4110" Type="http://schemas.openxmlformats.org/officeDocument/2006/relationships/hyperlink" Target="https://raw.githubusercontent.com/DataQualityCommittee/dqc_us_rules/refs/heads/master/tests/input/testfiles/2023/TestCo-2023-NonNeg-WithNew.xml" TargetMode="External"/><Relationship Id="rId7266" Type="http://schemas.openxmlformats.org/officeDocument/2006/relationships/hyperlink" Target="https://raw.githubusercontent.com/DataQualityCommittee/dqc_us_rules/refs/heads/master/tests/input/testfiles/2023/TestCo-2023-NonNeg-WithNew.xml" TargetMode="External"/><Relationship Id="rId7680" Type="http://schemas.openxmlformats.org/officeDocument/2006/relationships/hyperlink" Target="https://raw.githubusercontent.com/DataQualityCommittee/dqc_us_rules/refs/heads/master/tests/input/testfiles/2023/TestCo-2023-NonNeg-WithNew.xml" TargetMode="External"/><Relationship Id="rId6282" Type="http://schemas.openxmlformats.org/officeDocument/2006/relationships/hyperlink" Target="https://raw.githubusercontent.com/DataQualityCommittee/dqc_us_rules/refs/heads/master/tests/input/testfiles/2023/TestCo-2023-NonNeg-WithNew.xml" TargetMode="External"/><Relationship Id="rId7333" Type="http://schemas.openxmlformats.org/officeDocument/2006/relationships/hyperlink" Target="https://raw.githubusercontent.com/DataQualityCommittee/dqc_us_rules/refs/heads/master/tests/input/testfiles/2023/TestCo-2023-NonNeg-WithNew.xml" TargetMode="External"/><Relationship Id="rId797" Type="http://schemas.openxmlformats.org/officeDocument/2006/relationships/hyperlink" Target="https://raw.githubusercontent.com/DataQualityCommittee/dqc_us_rules/refs/heads/master/tests/input/testfiles/2023/TestCo-2023-NonNeg-WithNew.xml" TargetMode="External"/><Relationship Id="rId2478" Type="http://schemas.openxmlformats.org/officeDocument/2006/relationships/hyperlink" Target="https://raw.githubusercontent.com/DataQualityCommittee/dqc_us_rules/refs/heads/master/tests/input/testfiles/2023/TestCo-2023-NonNeg-WithNew.xml" TargetMode="External"/><Relationship Id="rId3876" Type="http://schemas.openxmlformats.org/officeDocument/2006/relationships/hyperlink" Target="https://raw.githubusercontent.com/DataQualityCommittee/dqc_us_rules/refs/heads/master/tests/input/testfiles/2023/TestCo-2023-NonNeg-WithNew.xml" TargetMode="External"/><Relationship Id="rId4927" Type="http://schemas.openxmlformats.org/officeDocument/2006/relationships/hyperlink" Target="https://raw.githubusercontent.com/DataQualityCommittee/dqc_us_rules/refs/heads/master/tests/input/testfiles/2023/TestCo-2023-NonNeg-WithNew.xml" TargetMode="External"/><Relationship Id="rId2892" Type="http://schemas.openxmlformats.org/officeDocument/2006/relationships/hyperlink" Target="https://raw.githubusercontent.com/DataQualityCommittee/dqc_us_rules/refs/heads/master/tests/input/testfiles/2023/TestCo-2023-NonNeg-WithNew.xml" TargetMode="External"/><Relationship Id="rId3529" Type="http://schemas.openxmlformats.org/officeDocument/2006/relationships/hyperlink" Target="https://raw.githubusercontent.com/DataQualityCommittee/dqc_us_rules/refs/heads/master/tests/input/testfiles/2023/TestCo-2023-NonNeg-WithNew.xml" TargetMode="External"/><Relationship Id="rId3943" Type="http://schemas.openxmlformats.org/officeDocument/2006/relationships/hyperlink" Target="https://raw.githubusercontent.com/DataQualityCommittee/dqc_us_rules/refs/heads/master/tests/input/testfiles/2023/TestCo-2023-NonNeg-WithNew.xml" TargetMode="External"/><Relationship Id="rId6002" Type="http://schemas.openxmlformats.org/officeDocument/2006/relationships/hyperlink" Target="https://raw.githubusercontent.com/DataQualityCommittee/dqc_us_rules/refs/heads/master/tests/input/testfiles/2023/TestCo-2023-NonNeg-WithNew.xml" TargetMode="External"/><Relationship Id="rId7400" Type="http://schemas.openxmlformats.org/officeDocument/2006/relationships/hyperlink" Target="https://raw.githubusercontent.com/DataQualityCommittee/dqc_us_rules/refs/heads/master/tests/input/testfiles/2023/TestCo-2023-NonNeg-WithNew.xml" TargetMode="External"/><Relationship Id="rId864" Type="http://schemas.openxmlformats.org/officeDocument/2006/relationships/hyperlink" Target="https://raw.githubusercontent.com/DataQualityCommittee/dqc_us_rules/refs/heads/master/tests/input/testfiles/2023/TestCo-2023-NonNeg-WithNew.xml" TargetMode="External"/><Relationship Id="rId1494" Type="http://schemas.openxmlformats.org/officeDocument/2006/relationships/hyperlink" Target="https://raw.githubusercontent.com/DataQualityCommittee/dqc_us_rules/refs/heads/master/tests/input/testfiles/2023/TestCo-2023-NonNeg-WithNew.xml" TargetMode="External"/><Relationship Id="rId2545" Type="http://schemas.openxmlformats.org/officeDocument/2006/relationships/hyperlink" Target="https://raw.githubusercontent.com/DataQualityCommittee/dqc_us_rules/refs/heads/master/tests/input/testfiles/2023/TestCo-2023-NonNeg-WithNew.xml" TargetMode="External"/><Relationship Id="rId517" Type="http://schemas.openxmlformats.org/officeDocument/2006/relationships/hyperlink" Target="https://raw.githubusercontent.com/DataQualityCommittee/dqc_us_rules/refs/heads/master/tests/input/testfiles/2023/TestCo-2023-NonNeg-WithNew.xml" TargetMode="External"/><Relationship Id="rId931" Type="http://schemas.openxmlformats.org/officeDocument/2006/relationships/hyperlink" Target="https://raw.githubusercontent.com/DataQualityCommittee/dqc_us_rules/refs/heads/master/tests/input/testfiles/2023/TestCo-2023-NonNeg-WithNew.xml" TargetMode="External"/><Relationship Id="rId1147" Type="http://schemas.openxmlformats.org/officeDocument/2006/relationships/hyperlink" Target="https://raw.githubusercontent.com/DataQualityCommittee/dqc_us_rules/refs/heads/master/tests/input/testfiles/2023/TestCo-2023-NonNeg-WithNew.xml" TargetMode="External"/><Relationship Id="rId1561" Type="http://schemas.openxmlformats.org/officeDocument/2006/relationships/hyperlink" Target="https://raw.githubusercontent.com/DataQualityCommittee/dqc_us_rules/refs/heads/master/tests/input/testfiles/2023/TestCo-2023-NonNeg-WithNew.xml" TargetMode="External"/><Relationship Id="rId2612" Type="http://schemas.openxmlformats.org/officeDocument/2006/relationships/hyperlink" Target="https://raw.githubusercontent.com/DataQualityCommittee/dqc_us_rules/refs/heads/master/tests/input/testfiles/2023/TestCo-2023-NonNeg-WithNew.xml" TargetMode="External"/><Relationship Id="rId5768" Type="http://schemas.openxmlformats.org/officeDocument/2006/relationships/hyperlink" Target="https://raw.githubusercontent.com/DataQualityCommittee/dqc_us_rules/refs/heads/master/tests/input/testfiles/2023/TestCo-2023-NonNeg-WithNew.xml" TargetMode="External"/><Relationship Id="rId6819" Type="http://schemas.openxmlformats.org/officeDocument/2006/relationships/hyperlink" Target="https://raw.githubusercontent.com/DataQualityCommittee/dqc_us_rules/refs/heads/master/tests/input/testfiles/2023/TestCo-2023-NonNeg-WithNew.xml" TargetMode="External"/><Relationship Id="rId1214" Type="http://schemas.openxmlformats.org/officeDocument/2006/relationships/hyperlink" Target="https://raw.githubusercontent.com/DataQualityCommittee/dqc_us_rules/refs/heads/master/tests/input/testfiles/2023/TestCo-2023-NonNeg-WithNew.xml" TargetMode="External"/><Relationship Id="rId4784" Type="http://schemas.openxmlformats.org/officeDocument/2006/relationships/hyperlink" Target="https://raw.githubusercontent.com/DataQualityCommittee/dqc_us_rules/refs/heads/master/tests/input/testfiles/2023/TestCo-2023-NonNeg-WithNew.xml" TargetMode="External"/><Relationship Id="rId5835" Type="http://schemas.openxmlformats.org/officeDocument/2006/relationships/hyperlink" Target="https://raw.githubusercontent.com/DataQualityCommittee/dqc_us_rules/refs/heads/master/tests/input/testfiles/2023/TestCo-2023-NonNeg-WithNew.xml" TargetMode="External"/><Relationship Id="rId7190" Type="http://schemas.openxmlformats.org/officeDocument/2006/relationships/hyperlink" Target="https://raw.githubusercontent.com/DataQualityCommittee/dqc_us_rules/refs/heads/master/tests/input/testfiles/2023/TestCo-2023-NonNeg-WithNew.xml" TargetMode="External"/><Relationship Id="rId3386" Type="http://schemas.openxmlformats.org/officeDocument/2006/relationships/hyperlink" Target="https://raw.githubusercontent.com/DataQualityCommittee/dqc_us_rules/refs/heads/master/tests/input/testfiles/2023/TestCo-2023-NonNeg-WithNew.xml" TargetMode="External"/><Relationship Id="rId4437" Type="http://schemas.openxmlformats.org/officeDocument/2006/relationships/hyperlink" Target="https://raw.githubusercontent.com/DataQualityCommittee/dqc_us_rules/refs/heads/master/tests/input/testfiles/2023/TestCo-2023-NonNeg-WithNew.xml" TargetMode="External"/><Relationship Id="rId3039" Type="http://schemas.openxmlformats.org/officeDocument/2006/relationships/hyperlink" Target="https://raw.githubusercontent.com/DataQualityCommittee/dqc_us_rules/refs/heads/master/tests/input/testfiles/2023/TestCo-2023-NonNeg-WithNew.xml" TargetMode="External"/><Relationship Id="rId3453" Type="http://schemas.openxmlformats.org/officeDocument/2006/relationships/hyperlink" Target="https://raw.githubusercontent.com/DataQualityCommittee/dqc_us_rules/refs/heads/master/tests/input/testfiles/2023/TestCo-2023-NonNeg-WithNew.xml" TargetMode="External"/><Relationship Id="rId4851" Type="http://schemas.openxmlformats.org/officeDocument/2006/relationships/hyperlink" Target="https://raw.githubusercontent.com/DataQualityCommittee/dqc_us_rules/refs/heads/master/tests/input/testfiles/2023/TestCo-2023-NonNeg-WithNew.xml" TargetMode="External"/><Relationship Id="rId5902" Type="http://schemas.openxmlformats.org/officeDocument/2006/relationships/hyperlink" Target="https://raw.githubusercontent.com/DataQualityCommittee/dqc_us_rules/refs/heads/master/tests/input/testfiles/2023/TestCo-2023-NonNeg-WithNew.xml" TargetMode="External"/><Relationship Id="rId374" Type="http://schemas.openxmlformats.org/officeDocument/2006/relationships/hyperlink" Target="https://raw.githubusercontent.com/DataQualityCommittee/dqc_us_rules/refs/heads/master/tests/input/testfiles/2023/TestCo-2023-NonNeg-WithNew.xml" TargetMode="External"/><Relationship Id="rId2055" Type="http://schemas.openxmlformats.org/officeDocument/2006/relationships/hyperlink" Target="https://raw.githubusercontent.com/DataQualityCommittee/dqc_us_rules/refs/heads/master/tests/input/testfiles/2023/TestCo-2023-NonNeg-WithNew.xml" TargetMode="External"/><Relationship Id="rId3106" Type="http://schemas.openxmlformats.org/officeDocument/2006/relationships/hyperlink" Target="https://raw.githubusercontent.com/DataQualityCommittee/dqc_us_rules/refs/heads/master/tests/input/testfiles/2023/TestCo-2023-NonNeg-WithNew.xml" TargetMode="External"/><Relationship Id="rId4504" Type="http://schemas.openxmlformats.org/officeDocument/2006/relationships/hyperlink" Target="https://raw.githubusercontent.com/DataQualityCommittee/dqc_us_rules/refs/heads/master/tests/input/testfiles/2023/TestCo-2023-NonNeg-WithNew.xml" TargetMode="External"/><Relationship Id="rId3520" Type="http://schemas.openxmlformats.org/officeDocument/2006/relationships/hyperlink" Target="https://raw.githubusercontent.com/DataQualityCommittee/dqc_us_rules/refs/heads/master/tests/input/testfiles/2023/TestCo-2023-NonNeg-WithNew.xml" TargetMode="External"/><Relationship Id="rId6676" Type="http://schemas.openxmlformats.org/officeDocument/2006/relationships/hyperlink" Target="https://raw.githubusercontent.com/DataQualityCommittee/dqc_us_rules/refs/heads/master/tests/input/testfiles/2023/TestCo-2023-NonNeg-WithNew.xml" TargetMode="External"/><Relationship Id="rId7727" Type="http://schemas.openxmlformats.org/officeDocument/2006/relationships/hyperlink" Target="https://raw.githubusercontent.com/DataQualityCommittee/dqc_us_rules/refs/heads/master/tests/input/testfiles/2023/TestCo-2023-NonNeg-WithNew.xml" TargetMode="External"/><Relationship Id="rId441" Type="http://schemas.openxmlformats.org/officeDocument/2006/relationships/hyperlink" Target="https://raw.githubusercontent.com/DataQualityCommittee/dqc_us_rules/refs/heads/master/tests/input/testfiles/2023/TestCo-2023-NonNeg-WithNew.xml" TargetMode="External"/><Relationship Id="rId1071" Type="http://schemas.openxmlformats.org/officeDocument/2006/relationships/hyperlink" Target="https://raw.githubusercontent.com/DataQualityCommittee/dqc_us_rules/refs/heads/master/tests/input/testfiles/2023/TestCo-2023-NonNeg-WithNew.xml" TargetMode="External"/><Relationship Id="rId2122" Type="http://schemas.openxmlformats.org/officeDocument/2006/relationships/hyperlink" Target="https://raw.githubusercontent.com/DataQualityCommittee/dqc_us_rules/refs/heads/master/tests/input/testfiles/2023/TestCo-2023-NonNeg-WithNew.xml" TargetMode="External"/><Relationship Id="rId5278" Type="http://schemas.openxmlformats.org/officeDocument/2006/relationships/hyperlink" Target="https://raw.githubusercontent.com/DataQualityCommittee/dqc_us_rules/refs/heads/master/tests/input/testfiles/2023/TestCo-2023-NonNeg-WithNew.xml" TargetMode="External"/><Relationship Id="rId5692" Type="http://schemas.openxmlformats.org/officeDocument/2006/relationships/hyperlink" Target="https://raw.githubusercontent.com/DataQualityCommittee/dqc_us_rules/refs/heads/master/tests/input/testfiles/2023/TestCo-2023-NonNeg-WithNew.xml" TargetMode="External"/><Relationship Id="rId6329" Type="http://schemas.openxmlformats.org/officeDocument/2006/relationships/hyperlink" Target="https://raw.githubusercontent.com/DataQualityCommittee/dqc_us_rules/refs/heads/master/tests/input/testfiles/2023/TestCo-2023-NonNeg-WithNew.xml" TargetMode="External"/><Relationship Id="rId6743" Type="http://schemas.openxmlformats.org/officeDocument/2006/relationships/hyperlink" Target="https://raw.githubusercontent.com/DataQualityCommittee/dqc_us_rules/refs/heads/master/tests/input/testfiles/2023/TestCo-2023-NonNeg-WithNew.xml" TargetMode="External"/><Relationship Id="rId1888" Type="http://schemas.openxmlformats.org/officeDocument/2006/relationships/hyperlink" Target="https://raw.githubusercontent.com/DataQualityCommittee/dqc_us_rules/refs/heads/master/tests/input/testfiles/2023/TestCo-2023-NonNeg-WithNew.xml" TargetMode="External"/><Relationship Id="rId2939" Type="http://schemas.openxmlformats.org/officeDocument/2006/relationships/hyperlink" Target="https://raw.githubusercontent.com/DataQualityCommittee/dqc_us_rules/refs/heads/master/tests/input/testfiles/2023/TestCo-2023-NonNeg-WithNew.xml" TargetMode="External"/><Relationship Id="rId4294" Type="http://schemas.openxmlformats.org/officeDocument/2006/relationships/hyperlink" Target="https://raw.githubusercontent.com/DataQualityCommittee/dqc_us_rules/refs/heads/master/tests/input/testfiles/2023/TestCo-2023-NonNeg-WithNew.xml" TargetMode="External"/><Relationship Id="rId5345" Type="http://schemas.openxmlformats.org/officeDocument/2006/relationships/hyperlink" Target="https://raw.githubusercontent.com/DataQualityCommittee/dqc_us_rules/refs/heads/master/tests/input/testfiles/2023/TestCo-2023-NonNeg-WithNew.xml" TargetMode="External"/><Relationship Id="rId6810" Type="http://schemas.openxmlformats.org/officeDocument/2006/relationships/hyperlink" Target="https://raw.githubusercontent.com/DataQualityCommittee/dqc_us_rules/refs/heads/master/tests/input/testfiles/2023/TestCo-2023-NonNeg-WithNew.xml" TargetMode="External"/><Relationship Id="rId4361" Type="http://schemas.openxmlformats.org/officeDocument/2006/relationships/hyperlink" Target="https://raw.githubusercontent.com/DataQualityCommittee/dqc_us_rules/refs/heads/master/tests/input/testfiles/2023/TestCo-2023-NonNeg-WithNew.xml" TargetMode="External"/><Relationship Id="rId5412" Type="http://schemas.openxmlformats.org/officeDocument/2006/relationships/hyperlink" Target="https://raw.githubusercontent.com/DataQualityCommittee/dqc_us_rules/refs/heads/master/tests/input/testfiles/2023/TestCo-2023-NonNeg-WithNew.xml" TargetMode="External"/><Relationship Id="rId1955" Type="http://schemas.openxmlformats.org/officeDocument/2006/relationships/hyperlink" Target="https://raw.githubusercontent.com/DataQualityCommittee/dqc_us_rules/refs/heads/master/tests/input/testfiles/2023/TestCo-2023-NonNeg-WithNew.xml" TargetMode="External"/><Relationship Id="rId4014" Type="http://schemas.openxmlformats.org/officeDocument/2006/relationships/hyperlink" Target="https://raw.githubusercontent.com/DataQualityCommittee/dqc_us_rules/refs/heads/master/tests/input/testfiles/2023/TestCo-2023-NonNeg-WithNew.xml" TargetMode="External"/><Relationship Id="rId7584" Type="http://schemas.openxmlformats.org/officeDocument/2006/relationships/hyperlink" Target="https://raw.githubusercontent.com/DataQualityCommittee/dqc_us_rules/refs/heads/master/tests/input/testfiles/2023/TestCo-2023-NonNeg-WithNew.xml" TargetMode="External"/><Relationship Id="rId1608" Type="http://schemas.openxmlformats.org/officeDocument/2006/relationships/hyperlink" Target="https://raw.githubusercontent.com/DataQualityCommittee/dqc_us_rules/refs/heads/master/tests/input/testfiles/2023/TestCo-2023-NonNeg-WithNew.xml" TargetMode="External"/><Relationship Id="rId3030" Type="http://schemas.openxmlformats.org/officeDocument/2006/relationships/hyperlink" Target="https://raw.githubusercontent.com/DataQualityCommittee/dqc_us_rules/refs/heads/master/tests/input/testfiles/2023/TestCo-2023-NonNeg-WithNew.xml" TargetMode="External"/><Relationship Id="rId6186" Type="http://schemas.openxmlformats.org/officeDocument/2006/relationships/hyperlink" Target="https://raw.githubusercontent.com/DataQualityCommittee/dqc_us_rules/refs/heads/master/tests/input/testfiles/2023/TestCo-2023-NonNeg-WithNew.xml" TargetMode="External"/><Relationship Id="rId7237" Type="http://schemas.openxmlformats.org/officeDocument/2006/relationships/hyperlink" Target="https://raw.githubusercontent.com/DataQualityCommittee/dqc_us_rules/refs/heads/master/tests/input/testfiles/2023/TestCo-2023-NonNeg-WithNew.xml" TargetMode="External"/><Relationship Id="rId7651" Type="http://schemas.openxmlformats.org/officeDocument/2006/relationships/hyperlink" Target="https://raw.githubusercontent.com/DataQualityCommittee/dqc_us_rules/refs/heads/master/tests/input/testfiles/2023/TestCo-2023-NonNeg-WithNew.xml" TargetMode="External"/><Relationship Id="rId2796" Type="http://schemas.openxmlformats.org/officeDocument/2006/relationships/hyperlink" Target="https://raw.githubusercontent.com/DataQualityCommittee/dqc_us_rules/refs/heads/master/tests/input/testfiles/2023/TestCo-2023-NonNeg-WithNew.xml" TargetMode="External"/><Relationship Id="rId3847" Type="http://schemas.openxmlformats.org/officeDocument/2006/relationships/hyperlink" Target="https://raw.githubusercontent.com/DataQualityCommittee/dqc_us_rules/refs/heads/master/tests/input/testfiles/2023/TestCo-2023-NonNeg-WithNew.xml" TargetMode="External"/><Relationship Id="rId6253" Type="http://schemas.openxmlformats.org/officeDocument/2006/relationships/hyperlink" Target="https://raw.githubusercontent.com/DataQualityCommittee/dqc_us_rules/refs/heads/master/tests/input/testfiles/2023/TestCo-2023-NonNeg-WithNew.xml" TargetMode="External"/><Relationship Id="rId7304" Type="http://schemas.openxmlformats.org/officeDocument/2006/relationships/hyperlink" Target="https://raw.githubusercontent.com/DataQualityCommittee/dqc_us_rules/refs/heads/master/tests/input/testfiles/2023/TestCo-2023-NonNeg-WithNew.xml" TargetMode="External"/><Relationship Id="rId768" Type="http://schemas.openxmlformats.org/officeDocument/2006/relationships/hyperlink" Target="https://raw.githubusercontent.com/DataQualityCommittee/dqc_us_rules/refs/heads/master/tests/input/testfiles/2023/TestCo-2023-NonNeg-WithNew.xml" TargetMode="External"/><Relationship Id="rId1398" Type="http://schemas.openxmlformats.org/officeDocument/2006/relationships/hyperlink" Target="https://raw.githubusercontent.com/DataQualityCommittee/dqc_us_rules/refs/heads/master/tests/input/testfiles/2023/TestCo-2023-NonNeg-WithNew.xml" TargetMode="External"/><Relationship Id="rId2449" Type="http://schemas.openxmlformats.org/officeDocument/2006/relationships/hyperlink" Target="https://raw.githubusercontent.com/DataQualityCommittee/dqc_us_rules/refs/heads/master/tests/input/testfiles/2023/TestCo-2023-NonNeg-WithNew.xml" TargetMode="External"/><Relationship Id="rId2863" Type="http://schemas.openxmlformats.org/officeDocument/2006/relationships/hyperlink" Target="https://raw.githubusercontent.com/DataQualityCommittee/dqc_us_rules/refs/heads/master/tests/input/testfiles/2023/TestCo-2023-NonNeg-WithNew.xml" TargetMode="External"/><Relationship Id="rId3914" Type="http://schemas.openxmlformats.org/officeDocument/2006/relationships/hyperlink" Target="https://raw.githubusercontent.com/DataQualityCommittee/dqc_us_rules/refs/heads/master/tests/input/testfiles/2023/TestCo-2023-NonNeg-WithNew.xml" TargetMode="External"/><Relationship Id="rId6320" Type="http://schemas.openxmlformats.org/officeDocument/2006/relationships/hyperlink" Target="https://raw.githubusercontent.com/DataQualityCommittee/dqc_us_rules/refs/heads/master/tests/input/testfiles/2023/TestCo-2023-NonNeg-WithNew.xml" TargetMode="External"/><Relationship Id="rId835" Type="http://schemas.openxmlformats.org/officeDocument/2006/relationships/hyperlink" Target="https://raw.githubusercontent.com/DataQualityCommittee/dqc_us_rules/refs/heads/master/tests/input/testfiles/2023/TestCo-2023-NonNeg-WithNew.xml" TargetMode="External"/><Relationship Id="rId1465" Type="http://schemas.openxmlformats.org/officeDocument/2006/relationships/hyperlink" Target="https://raw.githubusercontent.com/DataQualityCommittee/dqc_us_rules/refs/heads/master/tests/input/testfiles/2023/TestCo-2023-NonNeg-WithNew.xml" TargetMode="External"/><Relationship Id="rId2516" Type="http://schemas.openxmlformats.org/officeDocument/2006/relationships/hyperlink" Target="https://raw.githubusercontent.com/DataQualityCommittee/dqc_us_rules/refs/heads/master/tests/input/testfiles/2023/TestCo-2023-NonNeg-WithNew.xml" TargetMode="External"/><Relationship Id="rId1118" Type="http://schemas.openxmlformats.org/officeDocument/2006/relationships/hyperlink" Target="https://raw.githubusercontent.com/DataQualityCommittee/dqc_us_rules/refs/heads/master/tests/input/testfiles/2023/TestCo-2023-NonNeg-WithNew.xml" TargetMode="External"/><Relationship Id="rId1532" Type="http://schemas.openxmlformats.org/officeDocument/2006/relationships/hyperlink" Target="https://raw.githubusercontent.com/DataQualityCommittee/dqc_us_rules/refs/heads/master/tests/input/testfiles/2023/TestCo-2023-NonNeg-WithNew.xml" TargetMode="External"/><Relationship Id="rId2930" Type="http://schemas.openxmlformats.org/officeDocument/2006/relationships/hyperlink" Target="https://raw.githubusercontent.com/DataQualityCommittee/dqc_us_rules/refs/heads/master/tests/input/testfiles/2023/TestCo-2023-NonNeg-WithNew.xml" TargetMode="External"/><Relationship Id="rId4688" Type="http://schemas.openxmlformats.org/officeDocument/2006/relationships/hyperlink" Target="https://raw.githubusercontent.com/DataQualityCommittee/dqc_us_rules/refs/heads/master/tests/input/testfiles/2023/TestCo-2023-NonNeg-WithNew.xml" TargetMode="External"/><Relationship Id="rId7094" Type="http://schemas.openxmlformats.org/officeDocument/2006/relationships/hyperlink" Target="https://raw.githubusercontent.com/DataQualityCommittee/dqc_us_rules/refs/heads/master/tests/input/testfiles/2023/TestCo-2023-NonNeg-WithNew.xml" TargetMode="External"/><Relationship Id="rId902" Type="http://schemas.openxmlformats.org/officeDocument/2006/relationships/hyperlink" Target="https://raw.githubusercontent.com/DataQualityCommittee/dqc_us_rules/refs/heads/master/tests/input/testfiles/2023/TestCo-2023-NonNeg-WithNew.xml" TargetMode="External"/><Relationship Id="rId5739" Type="http://schemas.openxmlformats.org/officeDocument/2006/relationships/hyperlink" Target="https://raw.githubusercontent.com/DataQualityCommittee/dqc_us_rules/refs/heads/master/tests/input/testfiles/2023/TestCo-2023-NonNeg-WithNew.xml" TargetMode="External"/><Relationship Id="rId7161" Type="http://schemas.openxmlformats.org/officeDocument/2006/relationships/hyperlink" Target="https://raw.githubusercontent.com/DataQualityCommittee/dqc_us_rules/refs/heads/master/tests/input/testfiles/2023/TestCo-2023-NonNeg-WithNew.xml" TargetMode="External"/><Relationship Id="rId4755" Type="http://schemas.openxmlformats.org/officeDocument/2006/relationships/hyperlink" Target="https://raw.githubusercontent.com/DataQualityCommittee/dqc_us_rules/refs/heads/master/tests/input/testfiles/2023/TestCo-2023-NonNeg-WithNew.xml" TargetMode="External"/><Relationship Id="rId5806" Type="http://schemas.openxmlformats.org/officeDocument/2006/relationships/hyperlink" Target="https://raw.githubusercontent.com/DataQualityCommittee/dqc_us_rules/refs/heads/master/tests/input/testfiles/2023/TestCo-2023-NonNeg-WithNew.xml" TargetMode="External"/><Relationship Id="rId278" Type="http://schemas.openxmlformats.org/officeDocument/2006/relationships/hyperlink" Target="https://raw.githubusercontent.com/DataQualityCommittee/dqc_us_rules/refs/heads/master/tests/input/testfiles/2023/TestCo-2023-NonNeg-WithNew.xml" TargetMode="External"/><Relationship Id="rId3357" Type="http://schemas.openxmlformats.org/officeDocument/2006/relationships/hyperlink" Target="https://raw.githubusercontent.com/DataQualityCommittee/dqc_us_rules/refs/heads/master/tests/input/testfiles/2023/TestCo-2023-NonNeg-WithNew.xml" TargetMode="External"/><Relationship Id="rId3771" Type="http://schemas.openxmlformats.org/officeDocument/2006/relationships/hyperlink" Target="https://raw.githubusercontent.com/DataQualityCommittee/dqc_us_rules/refs/heads/master/tests/input/testfiles/2023/TestCo-2023-NonNeg-WithNew.xml" TargetMode="External"/><Relationship Id="rId4408" Type="http://schemas.openxmlformats.org/officeDocument/2006/relationships/hyperlink" Target="https://raw.githubusercontent.com/DataQualityCommittee/dqc_us_rules/refs/heads/master/tests/input/testfiles/2023/TestCo-2023-NonNeg-WithNew.xml" TargetMode="External"/><Relationship Id="rId4822" Type="http://schemas.openxmlformats.org/officeDocument/2006/relationships/hyperlink" Target="https://raw.githubusercontent.com/DataQualityCommittee/dqc_us_rules/refs/heads/master/tests/input/testfiles/2023/TestCo-2023-NonNeg-WithNew.xml" TargetMode="External"/><Relationship Id="rId692" Type="http://schemas.openxmlformats.org/officeDocument/2006/relationships/hyperlink" Target="https://raw.githubusercontent.com/DataQualityCommittee/dqc_us_rules/refs/heads/master/tests/input/testfiles/2023/TestCo-2023-NonNeg-WithNew.xml" TargetMode="External"/><Relationship Id="rId2373" Type="http://schemas.openxmlformats.org/officeDocument/2006/relationships/hyperlink" Target="https://raw.githubusercontent.com/DataQualityCommittee/dqc_us_rules/refs/heads/master/tests/input/testfiles/2023/TestCo-2023-NonNeg-WithNew.xml" TargetMode="External"/><Relationship Id="rId3424" Type="http://schemas.openxmlformats.org/officeDocument/2006/relationships/hyperlink" Target="https://raw.githubusercontent.com/DataQualityCommittee/dqc_us_rules/refs/heads/master/tests/input/testfiles/2023/TestCo-2023-NonNeg-WithNew.xml" TargetMode="External"/><Relationship Id="rId6994" Type="http://schemas.openxmlformats.org/officeDocument/2006/relationships/hyperlink" Target="https://raw.githubusercontent.com/DataQualityCommittee/dqc_us_rules/refs/heads/master/tests/input/testfiles/2023/TestCo-2023-NonNeg-WithNew.xml" TargetMode="External"/><Relationship Id="rId345" Type="http://schemas.openxmlformats.org/officeDocument/2006/relationships/hyperlink" Target="https://raw.githubusercontent.com/DataQualityCommittee/dqc_us_rules/refs/heads/master/tests/input/testfiles/2023/TestCo-2023-NonNeg-WithNew.xml" TargetMode="External"/><Relationship Id="rId2026" Type="http://schemas.openxmlformats.org/officeDocument/2006/relationships/hyperlink" Target="https://raw.githubusercontent.com/DataQualityCommittee/dqc_us_rules/refs/heads/master/tests/input/testfiles/2023/TestCo-2023-NonNeg-WithNew.xml" TargetMode="External"/><Relationship Id="rId2440" Type="http://schemas.openxmlformats.org/officeDocument/2006/relationships/hyperlink" Target="https://raw.githubusercontent.com/DataQualityCommittee/dqc_us_rules/refs/heads/master/tests/input/testfiles/2023/TestCo-2023-NonNeg-WithNew.xml" TargetMode="External"/><Relationship Id="rId5596" Type="http://schemas.openxmlformats.org/officeDocument/2006/relationships/hyperlink" Target="https://raw.githubusercontent.com/DataQualityCommittee/dqc_us_rules/refs/heads/master/tests/input/testfiles/2023/TestCo-2023-NonNeg-WithNew.xml" TargetMode="External"/><Relationship Id="rId6647" Type="http://schemas.openxmlformats.org/officeDocument/2006/relationships/hyperlink" Target="https://raw.githubusercontent.com/DataQualityCommittee/dqc_us_rules/refs/heads/master/tests/input/testfiles/2023/TestCo-2023-NonNeg-WithNew.xml" TargetMode="External"/><Relationship Id="rId412" Type="http://schemas.openxmlformats.org/officeDocument/2006/relationships/hyperlink" Target="https://raw.githubusercontent.com/DataQualityCommittee/dqc_us_rules/refs/heads/master/tests/input/testfiles/2023/TestCo-2023-NonNeg-WithNew.xml" TargetMode="External"/><Relationship Id="rId1042" Type="http://schemas.openxmlformats.org/officeDocument/2006/relationships/hyperlink" Target="https://raw.githubusercontent.com/DataQualityCommittee/dqc_us_rules/refs/heads/master/tests/input/testfiles/2023/TestCo-2023-NonNeg-WithNew.xml" TargetMode="External"/><Relationship Id="rId4198" Type="http://schemas.openxmlformats.org/officeDocument/2006/relationships/hyperlink" Target="https://raw.githubusercontent.com/DataQualityCommittee/dqc_us_rules/refs/heads/master/tests/input/testfiles/2023/TestCo-2023-NonNeg-WithNew.xml" TargetMode="External"/><Relationship Id="rId5249" Type="http://schemas.openxmlformats.org/officeDocument/2006/relationships/hyperlink" Target="https://raw.githubusercontent.com/DataQualityCommittee/dqc_us_rules/refs/heads/master/tests/input/testfiles/2023/TestCo-2023-NonNeg-WithNew.xml" TargetMode="External"/><Relationship Id="rId5663" Type="http://schemas.openxmlformats.org/officeDocument/2006/relationships/hyperlink" Target="https://raw.githubusercontent.com/DataQualityCommittee/dqc_us_rules/refs/heads/master/tests/input/testfiles/2023/TestCo-2023-NonNeg-WithNew.xml" TargetMode="External"/><Relationship Id="rId4265" Type="http://schemas.openxmlformats.org/officeDocument/2006/relationships/hyperlink" Target="https://raw.githubusercontent.com/DataQualityCommittee/dqc_us_rules/refs/heads/master/tests/input/testfiles/2023/TestCo-2023-NonNeg-WithNew.xml" TargetMode="External"/><Relationship Id="rId5316" Type="http://schemas.openxmlformats.org/officeDocument/2006/relationships/hyperlink" Target="https://raw.githubusercontent.com/DataQualityCommittee/dqc_us_rules/refs/heads/master/tests/input/testfiles/2023/TestCo-2023-NonNeg-WithNew.xml" TargetMode="External"/><Relationship Id="rId6714" Type="http://schemas.openxmlformats.org/officeDocument/2006/relationships/hyperlink" Target="https://raw.githubusercontent.com/DataQualityCommittee/dqc_us_rules/refs/heads/master/tests/input/testfiles/2023/TestCo-2023-NonNeg-WithNew.xml" TargetMode="External"/><Relationship Id="rId1859" Type="http://schemas.openxmlformats.org/officeDocument/2006/relationships/hyperlink" Target="https://raw.githubusercontent.com/DataQualityCommittee/dqc_us_rules/refs/heads/master/tests/input/testfiles/2023/TestCo-2023-NonNeg-WithNew.xml" TargetMode="External"/><Relationship Id="rId5730" Type="http://schemas.openxmlformats.org/officeDocument/2006/relationships/hyperlink" Target="https://raw.githubusercontent.com/DataQualityCommittee/dqc_us_rules/refs/heads/master/tests/input/testfiles/2023/TestCo-2023-NonNeg-WithNew.xml" TargetMode="External"/><Relationship Id="rId1926" Type="http://schemas.openxmlformats.org/officeDocument/2006/relationships/hyperlink" Target="https://raw.githubusercontent.com/DataQualityCommittee/dqc_us_rules/refs/heads/master/tests/input/testfiles/2023/TestCo-2023-NonNeg-WithNew.xml" TargetMode="External"/><Relationship Id="rId3281" Type="http://schemas.openxmlformats.org/officeDocument/2006/relationships/hyperlink" Target="https://raw.githubusercontent.com/DataQualityCommittee/dqc_us_rules/refs/heads/master/tests/input/testfiles/2023/TestCo-2023-NonNeg-WithNew.xml" TargetMode="External"/><Relationship Id="rId4332" Type="http://schemas.openxmlformats.org/officeDocument/2006/relationships/hyperlink" Target="https://raw.githubusercontent.com/DataQualityCommittee/dqc_us_rules/refs/heads/master/tests/input/testfiles/2023/TestCo-2023-NonNeg-WithNew.xml" TargetMode="External"/><Relationship Id="rId7488" Type="http://schemas.openxmlformats.org/officeDocument/2006/relationships/hyperlink" Target="https://raw.githubusercontent.com/DataQualityCommittee/dqc_us_rules/refs/heads/master/tests/input/testfiles/2023/TestCo-2023-NonNeg-WithNew.xml" TargetMode="External"/><Relationship Id="rId7555" Type="http://schemas.openxmlformats.org/officeDocument/2006/relationships/hyperlink" Target="https://raw.githubusercontent.com/DataQualityCommittee/dqc_us_rules/refs/heads/master/tests/input/testfiles/2023/TestCo-2023-NonNeg-WithNew.xml" TargetMode="External"/><Relationship Id="rId3001" Type="http://schemas.openxmlformats.org/officeDocument/2006/relationships/hyperlink" Target="https://raw.githubusercontent.com/DataQualityCommittee/dqc_us_rules/refs/heads/master/tests/input/testfiles/2023/TestCo-2023-NonNeg-WithNew.xml" TargetMode="External"/><Relationship Id="rId6157" Type="http://schemas.openxmlformats.org/officeDocument/2006/relationships/hyperlink" Target="https://raw.githubusercontent.com/DataQualityCommittee/dqc_us_rules/refs/heads/master/tests/input/testfiles/2023/TestCo-2023-NonNeg-WithNew.xml" TargetMode="External"/><Relationship Id="rId6571" Type="http://schemas.openxmlformats.org/officeDocument/2006/relationships/hyperlink" Target="https://raw.githubusercontent.com/DataQualityCommittee/dqc_us_rules/refs/heads/master/tests/input/testfiles/2023/TestCo-2023-NonNeg-WithNew.xml" TargetMode="External"/><Relationship Id="rId7208" Type="http://schemas.openxmlformats.org/officeDocument/2006/relationships/hyperlink" Target="https://raw.githubusercontent.com/DataQualityCommittee/dqc_us_rules/refs/heads/master/tests/input/testfiles/2023/TestCo-2023-NonNeg-WithNew.xml" TargetMode="External"/><Relationship Id="rId7622" Type="http://schemas.openxmlformats.org/officeDocument/2006/relationships/hyperlink" Target="https://raw.githubusercontent.com/DataQualityCommittee/dqc_us_rules/refs/heads/master/tests/input/testfiles/2023/TestCo-2023-NonNeg-WithNew.xml" TargetMode="External"/><Relationship Id="rId2767" Type="http://schemas.openxmlformats.org/officeDocument/2006/relationships/hyperlink" Target="https://raw.githubusercontent.com/DataQualityCommittee/dqc_us_rules/refs/heads/master/tests/input/testfiles/2023/TestCo-2023-NonNeg-WithNew.xml" TargetMode="External"/><Relationship Id="rId5173" Type="http://schemas.openxmlformats.org/officeDocument/2006/relationships/hyperlink" Target="https://raw.githubusercontent.com/DataQualityCommittee/dqc_us_rules/refs/heads/master/tests/input/testfiles/2023/TestCo-2023-NonNeg-WithNew.xml" TargetMode="External"/><Relationship Id="rId6224" Type="http://schemas.openxmlformats.org/officeDocument/2006/relationships/hyperlink" Target="https://raw.githubusercontent.com/DataQualityCommittee/dqc_us_rules/refs/heads/master/tests/input/testfiles/2023/TestCo-2023-NonNeg-WithNew.xml" TargetMode="External"/><Relationship Id="rId739" Type="http://schemas.openxmlformats.org/officeDocument/2006/relationships/hyperlink" Target="https://raw.githubusercontent.com/DataQualityCommittee/dqc_us_rules/refs/heads/master/tests/input/testfiles/2023/TestCo-2023-NonNeg-WithNew.xml" TargetMode="External"/><Relationship Id="rId1369" Type="http://schemas.openxmlformats.org/officeDocument/2006/relationships/hyperlink" Target="https://raw.githubusercontent.com/DataQualityCommittee/dqc_us_rules/refs/heads/master/tests/input/testfiles/2023/TestCo-2023-NonNeg-WithNew.xml" TargetMode="External"/><Relationship Id="rId3818" Type="http://schemas.openxmlformats.org/officeDocument/2006/relationships/hyperlink" Target="https://raw.githubusercontent.com/DataQualityCommittee/dqc_us_rules/refs/heads/master/tests/input/testfiles/2023/TestCo-2023-NonNeg-WithNew.xml" TargetMode="External"/><Relationship Id="rId5240" Type="http://schemas.openxmlformats.org/officeDocument/2006/relationships/hyperlink" Target="https://raw.githubusercontent.com/DataQualityCommittee/dqc_us_rules/refs/heads/master/tests/input/testfiles/2023/TestCo-2023-NonNeg-WithNew.xml" TargetMode="External"/><Relationship Id="rId1783" Type="http://schemas.openxmlformats.org/officeDocument/2006/relationships/hyperlink" Target="https://raw.githubusercontent.com/DataQualityCommittee/dqc_us_rules/refs/heads/master/tests/input/testfiles/2023/TestCo-2023-NonNeg-WithNew.xml" TargetMode="External"/><Relationship Id="rId2834" Type="http://schemas.openxmlformats.org/officeDocument/2006/relationships/hyperlink" Target="https://raw.githubusercontent.com/DataQualityCommittee/dqc_us_rules/refs/heads/master/tests/input/testfiles/2023/TestCo-2023-NonNeg-WithNew.xml" TargetMode="External"/><Relationship Id="rId75" Type="http://schemas.openxmlformats.org/officeDocument/2006/relationships/hyperlink" Target="http://www.sec.gov/Archives/edgar/data/3570/000000357024000055/lng-20240331.htm" TargetMode="External"/><Relationship Id="rId806" Type="http://schemas.openxmlformats.org/officeDocument/2006/relationships/hyperlink" Target="https://raw.githubusercontent.com/DataQualityCommittee/dqc_us_rules/refs/heads/master/tests/input/testfiles/2023/TestCo-2023-NonNeg-WithNew.xml" TargetMode="External"/><Relationship Id="rId1436" Type="http://schemas.openxmlformats.org/officeDocument/2006/relationships/hyperlink" Target="https://raw.githubusercontent.com/DataQualityCommittee/dqc_us_rules/refs/heads/master/tests/input/testfiles/2023/TestCo-2023-NonNeg-WithNew.xml" TargetMode="External"/><Relationship Id="rId1850" Type="http://schemas.openxmlformats.org/officeDocument/2006/relationships/hyperlink" Target="https://raw.githubusercontent.com/DataQualityCommittee/dqc_us_rules/refs/heads/master/tests/input/testfiles/2023/TestCo-2023-NonNeg-WithNew.xml" TargetMode="External"/><Relationship Id="rId2901" Type="http://schemas.openxmlformats.org/officeDocument/2006/relationships/hyperlink" Target="https://raw.githubusercontent.com/DataQualityCommittee/dqc_us_rules/refs/heads/master/tests/input/testfiles/2023/TestCo-2023-NonNeg-WithNew.xml" TargetMode="External"/><Relationship Id="rId7065" Type="http://schemas.openxmlformats.org/officeDocument/2006/relationships/hyperlink" Target="https://raw.githubusercontent.com/DataQualityCommittee/dqc_us_rules/refs/heads/master/tests/input/testfiles/2023/TestCo-2023-NonNeg-WithNew.xml" TargetMode="External"/><Relationship Id="rId1503" Type="http://schemas.openxmlformats.org/officeDocument/2006/relationships/hyperlink" Target="https://raw.githubusercontent.com/DataQualityCommittee/dqc_us_rules/refs/heads/master/tests/input/testfiles/2023/TestCo-2023-NonNeg-WithNew.xml" TargetMode="External"/><Relationship Id="rId4659" Type="http://schemas.openxmlformats.org/officeDocument/2006/relationships/hyperlink" Target="https://raw.githubusercontent.com/DataQualityCommittee/dqc_us_rules/refs/heads/master/tests/input/testfiles/2023/TestCo-2023-NonNeg-WithNew.xml" TargetMode="External"/><Relationship Id="rId3675" Type="http://schemas.openxmlformats.org/officeDocument/2006/relationships/hyperlink" Target="https://raw.githubusercontent.com/DataQualityCommittee/dqc_us_rules/refs/heads/master/tests/input/testfiles/2023/TestCo-2023-NonNeg-WithNew.xml" TargetMode="External"/><Relationship Id="rId4726" Type="http://schemas.openxmlformats.org/officeDocument/2006/relationships/hyperlink" Target="https://raw.githubusercontent.com/DataQualityCommittee/dqc_us_rules/refs/heads/master/tests/input/testfiles/2023/TestCo-2023-NonNeg-WithNew.xml" TargetMode="External"/><Relationship Id="rId6081" Type="http://schemas.openxmlformats.org/officeDocument/2006/relationships/hyperlink" Target="https://raw.githubusercontent.com/DataQualityCommittee/dqc_us_rules/refs/heads/master/tests/input/testfiles/2023/TestCo-2023-NonNeg-WithNew.xml" TargetMode="External"/><Relationship Id="rId7132" Type="http://schemas.openxmlformats.org/officeDocument/2006/relationships/hyperlink" Target="https://raw.githubusercontent.com/DataQualityCommittee/dqc_us_rules/refs/heads/master/tests/input/testfiles/2023/TestCo-2023-NonNeg-WithNew.xml" TargetMode="External"/><Relationship Id="rId596" Type="http://schemas.openxmlformats.org/officeDocument/2006/relationships/hyperlink" Target="https://raw.githubusercontent.com/DataQualityCommittee/dqc_us_rules/refs/heads/master/tests/input/testfiles/2023/TestCo-2023-NonNeg-WithNew.xml" TargetMode="External"/><Relationship Id="rId2277" Type="http://schemas.openxmlformats.org/officeDocument/2006/relationships/hyperlink" Target="https://raw.githubusercontent.com/DataQualityCommittee/dqc_us_rules/refs/heads/master/tests/input/testfiles/2023/TestCo-2023-NonNeg-WithNew.xml" TargetMode="External"/><Relationship Id="rId2691" Type="http://schemas.openxmlformats.org/officeDocument/2006/relationships/hyperlink" Target="https://raw.githubusercontent.com/DataQualityCommittee/dqc_us_rules/refs/heads/master/tests/input/testfiles/2023/TestCo-2023-NonNeg-WithNew.xml" TargetMode="External"/><Relationship Id="rId3328" Type="http://schemas.openxmlformats.org/officeDocument/2006/relationships/hyperlink" Target="https://raw.githubusercontent.com/DataQualityCommittee/dqc_us_rules/refs/heads/master/tests/input/testfiles/2023/TestCo-2023-NonNeg-WithNew.xml" TargetMode="External"/><Relationship Id="rId3742" Type="http://schemas.openxmlformats.org/officeDocument/2006/relationships/hyperlink" Target="https://raw.githubusercontent.com/DataQualityCommittee/dqc_us_rules/refs/heads/master/tests/input/testfiles/2023/TestCo-2023-NonNeg-WithNew.xml" TargetMode="External"/><Relationship Id="rId6898" Type="http://schemas.openxmlformats.org/officeDocument/2006/relationships/hyperlink" Target="https://raw.githubusercontent.com/DataQualityCommittee/dqc_us_rules/refs/heads/master/tests/input/testfiles/2023/TestCo-2023-NonNeg-WithNew.xml" TargetMode="External"/><Relationship Id="rId249" Type="http://schemas.openxmlformats.org/officeDocument/2006/relationships/hyperlink" Target="https://raw.githubusercontent.com/DataQualityCommittee/dqc_us_rules/refs/heads/master/tests/input/testfiles/2023/TestCo-2023-NonNeg-WithNew.xml" TargetMode="External"/><Relationship Id="rId663" Type="http://schemas.openxmlformats.org/officeDocument/2006/relationships/hyperlink" Target="https://raw.githubusercontent.com/DataQualityCommittee/dqc_us_rules/refs/heads/master/tests/input/testfiles/2023/TestCo-2023-NonNeg-WithNew.xml" TargetMode="External"/><Relationship Id="rId1293" Type="http://schemas.openxmlformats.org/officeDocument/2006/relationships/hyperlink" Target="https://raw.githubusercontent.com/DataQualityCommittee/dqc_us_rules/refs/heads/master/tests/input/testfiles/2023/TestCo-2023-NonNeg-WithNew.xml" TargetMode="External"/><Relationship Id="rId2344" Type="http://schemas.openxmlformats.org/officeDocument/2006/relationships/hyperlink" Target="https://raw.githubusercontent.com/DataQualityCommittee/dqc_us_rules/refs/heads/master/tests/input/testfiles/2023/TestCo-2023-NonNeg-WithNew.xml" TargetMode="External"/><Relationship Id="rId316" Type="http://schemas.openxmlformats.org/officeDocument/2006/relationships/hyperlink" Target="https://raw.githubusercontent.com/DataQualityCommittee/dqc_us_rules/refs/heads/master/tests/input/testfiles/2023/TestCo-2023-NonNeg-WithNew.xml" TargetMode="External"/><Relationship Id="rId6965" Type="http://schemas.openxmlformats.org/officeDocument/2006/relationships/hyperlink" Target="https://raw.githubusercontent.com/DataQualityCommittee/dqc_us_rules/refs/heads/master/tests/input/testfiles/2023/TestCo-2023-NonNeg-WithNew.xml" TargetMode="External"/><Relationship Id="rId730" Type="http://schemas.openxmlformats.org/officeDocument/2006/relationships/hyperlink" Target="https://raw.githubusercontent.com/DataQualityCommittee/dqc_us_rules/refs/heads/master/tests/input/testfiles/2023/TestCo-2023-NonNeg-WithNew.xml" TargetMode="External"/><Relationship Id="rId1013" Type="http://schemas.openxmlformats.org/officeDocument/2006/relationships/hyperlink" Target="https://raw.githubusercontent.com/DataQualityCommittee/dqc_us_rules/refs/heads/master/tests/input/testfiles/2023/TestCo-2023-NonNeg-WithNew.xml" TargetMode="External"/><Relationship Id="rId1360" Type="http://schemas.openxmlformats.org/officeDocument/2006/relationships/hyperlink" Target="https://raw.githubusercontent.com/DataQualityCommittee/dqc_us_rules/refs/heads/master/tests/input/testfiles/2023/TestCo-2023-NonNeg-WithNew.xml" TargetMode="External"/><Relationship Id="rId2411" Type="http://schemas.openxmlformats.org/officeDocument/2006/relationships/hyperlink" Target="https://raw.githubusercontent.com/DataQualityCommittee/dqc_us_rules/refs/heads/master/tests/input/testfiles/2023/TestCo-2023-NonNeg-WithNew.xml" TargetMode="External"/><Relationship Id="rId4169" Type="http://schemas.openxmlformats.org/officeDocument/2006/relationships/hyperlink" Target="https://raw.githubusercontent.com/DataQualityCommittee/dqc_us_rules/refs/heads/master/tests/input/testfiles/2023/TestCo-2023-NonNeg-WithNew.xml" TargetMode="External"/><Relationship Id="rId5567" Type="http://schemas.openxmlformats.org/officeDocument/2006/relationships/hyperlink" Target="https://raw.githubusercontent.com/DataQualityCommittee/dqc_us_rules/refs/heads/master/tests/input/testfiles/2023/TestCo-2023-NonNeg-WithNew.xml" TargetMode="External"/><Relationship Id="rId5981" Type="http://schemas.openxmlformats.org/officeDocument/2006/relationships/hyperlink" Target="https://raw.githubusercontent.com/DataQualityCommittee/dqc_us_rules/refs/heads/master/tests/input/testfiles/2023/TestCo-2023-NonNeg-WithNew.xml" TargetMode="External"/><Relationship Id="rId6618" Type="http://schemas.openxmlformats.org/officeDocument/2006/relationships/hyperlink" Target="https://raw.githubusercontent.com/DataQualityCommittee/dqc_us_rules/refs/heads/master/tests/input/testfiles/2023/TestCo-2023-NonNeg-WithNew.xml" TargetMode="External"/><Relationship Id="rId4583" Type="http://schemas.openxmlformats.org/officeDocument/2006/relationships/hyperlink" Target="https://raw.githubusercontent.com/DataQualityCommittee/dqc_us_rules/refs/heads/master/tests/input/testfiles/2023/TestCo-2023-NonNeg-WithNew.xml" TargetMode="External"/><Relationship Id="rId5634" Type="http://schemas.openxmlformats.org/officeDocument/2006/relationships/hyperlink" Target="https://raw.githubusercontent.com/DataQualityCommittee/dqc_us_rules/refs/heads/master/tests/input/testfiles/2023/TestCo-2023-NonNeg-WithNew.xml" TargetMode="External"/><Relationship Id="rId3185" Type="http://schemas.openxmlformats.org/officeDocument/2006/relationships/hyperlink" Target="https://raw.githubusercontent.com/DataQualityCommittee/dqc_us_rules/refs/heads/master/tests/input/testfiles/2023/TestCo-2023-NonNeg-WithNew.xml" TargetMode="External"/><Relationship Id="rId4236" Type="http://schemas.openxmlformats.org/officeDocument/2006/relationships/hyperlink" Target="https://raw.githubusercontent.com/DataQualityCommittee/dqc_us_rules/refs/heads/master/tests/input/testfiles/2023/TestCo-2023-NonNeg-WithNew.xml" TargetMode="External"/><Relationship Id="rId4650" Type="http://schemas.openxmlformats.org/officeDocument/2006/relationships/hyperlink" Target="https://raw.githubusercontent.com/DataQualityCommittee/dqc_us_rules/refs/heads/master/tests/input/testfiles/2023/TestCo-2023-NonNeg-WithNew.xml" TargetMode="External"/><Relationship Id="rId5701" Type="http://schemas.openxmlformats.org/officeDocument/2006/relationships/hyperlink" Target="https://raw.githubusercontent.com/DataQualityCommittee/dqc_us_rules/refs/heads/master/tests/input/testfiles/2023/TestCo-2023-NonNeg-WithNew.xml" TargetMode="External"/><Relationship Id="rId3252" Type="http://schemas.openxmlformats.org/officeDocument/2006/relationships/hyperlink" Target="https://raw.githubusercontent.com/DataQualityCommittee/dqc_us_rules/refs/heads/master/tests/input/testfiles/2023/TestCo-2023-NonNeg-WithNew.xml" TargetMode="External"/><Relationship Id="rId4303" Type="http://schemas.openxmlformats.org/officeDocument/2006/relationships/hyperlink" Target="https://raw.githubusercontent.com/DataQualityCommittee/dqc_us_rules/refs/heads/master/tests/input/testfiles/2023/TestCo-2023-NonNeg-WithNew.xml" TargetMode="External"/><Relationship Id="rId7459" Type="http://schemas.openxmlformats.org/officeDocument/2006/relationships/hyperlink" Target="https://raw.githubusercontent.com/DataQualityCommittee/dqc_us_rules/refs/heads/master/tests/input/testfiles/2023/TestCo-2023-NonNeg-WithNew.xml" TargetMode="External"/><Relationship Id="rId7873" Type="http://schemas.openxmlformats.org/officeDocument/2006/relationships/hyperlink" Target="http://www.sec.gov/Archives/edgar/data/1165002/000116500224000076/whg-20240930.htm" TargetMode="External"/><Relationship Id="rId173" Type="http://schemas.openxmlformats.org/officeDocument/2006/relationships/hyperlink" Target="https://raw.githubusercontent.com/DataQualityCommittee/dqc_us_rules/refs/heads/master/tests/input/testfiles/2023/TestCo-2023-NonNeg-WithNew.xml" TargetMode="External"/><Relationship Id="rId6475" Type="http://schemas.openxmlformats.org/officeDocument/2006/relationships/hyperlink" Target="https://raw.githubusercontent.com/DataQualityCommittee/dqc_us_rules/refs/heads/master/tests/input/testfiles/2023/TestCo-2023-NonNeg-WithNew.xml" TargetMode="External"/><Relationship Id="rId7526" Type="http://schemas.openxmlformats.org/officeDocument/2006/relationships/hyperlink" Target="https://raw.githubusercontent.com/DataQualityCommittee/dqc_us_rules/refs/heads/master/tests/input/testfiles/2023/TestCo-2023-NonNeg-WithNew.xml" TargetMode="External"/><Relationship Id="rId240" Type="http://schemas.openxmlformats.org/officeDocument/2006/relationships/hyperlink" Target="https://raw.githubusercontent.com/DataQualityCommittee/dqc_us_rules/refs/heads/master/tests/input/testfiles/2023/TestCo-2023-NonNeg-WithNew.xml" TargetMode="External"/><Relationship Id="rId5077" Type="http://schemas.openxmlformats.org/officeDocument/2006/relationships/hyperlink" Target="https://raw.githubusercontent.com/DataQualityCommittee/dqc_us_rules/refs/heads/master/tests/input/testfiles/2023/TestCo-2023-NonNeg-WithNew.xml" TargetMode="External"/><Relationship Id="rId6128" Type="http://schemas.openxmlformats.org/officeDocument/2006/relationships/hyperlink" Target="https://raw.githubusercontent.com/DataQualityCommittee/dqc_us_rules/refs/heads/master/tests/input/testfiles/2023/TestCo-2023-NonNeg-WithNew.xml" TargetMode="External"/><Relationship Id="rId4093" Type="http://schemas.openxmlformats.org/officeDocument/2006/relationships/hyperlink" Target="https://raw.githubusercontent.com/DataQualityCommittee/dqc_us_rules/refs/heads/master/tests/input/testfiles/2023/TestCo-2023-NonNeg-WithNew.xml" TargetMode="External"/><Relationship Id="rId5144" Type="http://schemas.openxmlformats.org/officeDocument/2006/relationships/hyperlink" Target="https://raw.githubusercontent.com/DataQualityCommittee/dqc_us_rules/refs/heads/master/tests/input/testfiles/2023/TestCo-2023-NonNeg-WithNew.xml" TargetMode="External"/><Relationship Id="rId5491" Type="http://schemas.openxmlformats.org/officeDocument/2006/relationships/hyperlink" Target="https://raw.githubusercontent.com/DataQualityCommittee/dqc_us_rules/refs/heads/master/tests/input/testfiles/2023/TestCo-2023-NonNeg-WithNew.xml" TargetMode="External"/><Relationship Id="rId6542" Type="http://schemas.openxmlformats.org/officeDocument/2006/relationships/hyperlink" Target="https://raw.githubusercontent.com/DataQualityCommittee/dqc_us_rules/refs/heads/master/tests/input/testfiles/2023/TestCo-2023-NonNeg-WithNew.xml" TargetMode="External"/><Relationship Id="rId1687" Type="http://schemas.openxmlformats.org/officeDocument/2006/relationships/hyperlink" Target="https://raw.githubusercontent.com/DataQualityCommittee/dqc_us_rules/refs/heads/master/tests/input/testfiles/2023/TestCo-2023-NonNeg-WithNew.xml" TargetMode="External"/><Relationship Id="rId2738" Type="http://schemas.openxmlformats.org/officeDocument/2006/relationships/hyperlink" Target="https://raw.githubusercontent.com/DataQualityCommittee/dqc_us_rules/refs/heads/master/tests/input/testfiles/2023/TestCo-2023-NonNeg-WithNew.xml" TargetMode="External"/><Relationship Id="rId1754" Type="http://schemas.openxmlformats.org/officeDocument/2006/relationships/hyperlink" Target="https://raw.githubusercontent.com/DataQualityCommittee/dqc_us_rules/refs/heads/master/tests/input/testfiles/2023/TestCo-2023-NonNeg-WithNew.xml" TargetMode="External"/><Relationship Id="rId2805" Type="http://schemas.openxmlformats.org/officeDocument/2006/relationships/hyperlink" Target="https://raw.githubusercontent.com/DataQualityCommittee/dqc_us_rules/refs/heads/master/tests/input/testfiles/2023/TestCo-2023-NonNeg-WithNew.xml" TargetMode="External"/><Relationship Id="rId4160" Type="http://schemas.openxmlformats.org/officeDocument/2006/relationships/hyperlink" Target="https://raw.githubusercontent.com/DataQualityCommittee/dqc_us_rules/refs/heads/master/tests/input/testfiles/2023/TestCo-2023-NonNeg-WithNew.xml" TargetMode="External"/><Relationship Id="rId5211" Type="http://schemas.openxmlformats.org/officeDocument/2006/relationships/hyperlink" Target="https://raw.githubusercontent.com/DataQualityCommittee/dqc_us_rules/refs/heads/master/tests/input/testfiles/2023/TestCo-2023-NonNeg-WithNew.xml" TargetMode="External"/><Relationship Id="rId46" Type="http://schemas.openxmlformats.org/officeDocument/2006/relationships/hyperlink" Target="http://www.sec.gov/Archives/edgar/data/876523/000087652323000045/ezpw-20230930.htm" TargetMode="External"/><Relationship Id="rId1407" Type="http://schemas.openxmlformats.org/officeDocument/2006/relationships/hyperlink" Target="https://raw.githubusercontent.com/DataQualityCommittee/dqc_us_rules/refs/heads/master/tests/input/testfiles/2023/TestCo-2023-NonNeg-WithNew.xml" TargetMode="External"/><Relationship Id="rId1821" Type="http://schemas.openxmlformats.org/officeDocument/2006/relationships/hyperlink" Target="https://raw.githubusercontent.com/DataQualityCommittee/dqc_us_rules/refs/heads/master/tests/input/testfiles/2023/TestCo-2023-NonNeg-WithNew.xml" TargetMode="External"/><Relationship Id="rId4977" Type="http://schemas.openxmlformats.org/officeDocument/2006/relationships/hyperlink" Target="https://raw.githubusercontent.com/DataQualityCommittee/dqc_us_rules/refs/heads/master/tests/input/testfiles/2023/TestCo-2023-NonNeg-WithNew.xml" TargetMode="External"/><Relationship Id="rId7383" Type="http://schemas.openxmlformats.org/officeDocument/2006/relationships/hyperlink" Target="https://raw.githubusercontent.com/DataQualityCommittee/dqc_us_rules/refs/heads/master/tests/input/testfiles/2023/TestCo-2023-NonNeg-WithNew.xml" TargetMode="External"/><Relationship Id="rId3579" Type="http://schemas.openxmlformats.org/officeDocument/2006/relationships/hyperlink" Target="https://raw.githubusercontent.com/DataQualityCommittee/dqc_us_rules/refs/heads/master/tests/input/testfiles/2023/TestCo-2023-NonNeg-WithNew.xml" TargetMode="External"/><Relationship Id="rId7036" Type="http://schemas.openxmlformats.org/officeDocument/2006/relationships/hyperlink" Target="https://raw.githubusercontent.com/DataQualityCommittee/dqc_us_rules/refs/heads/master/tests/input/testfiles/2023/TestCo-2023-NonNeg-WithNew.xml" TargetMode="External"/><Relationship Id="rId7450" Type="http://schemas.openxmlformats.org/officeDocument/2006/relationships/hyperlink" Target="https://raw.githubusercontent.com/DataQualityCommittee/dqc_us_rules/refs/heads/master/tests/input/testfiles/2023/TestCo-2023-NonNeg-WithNew.xml" TargetMode="External"/><Relationship Id="rId2595" Type="http://schemas.openxmlformats.org/officeDocument/2006/relationships/hyperlink" Target="https://raw.githubusercontent.com/DataQualityCommittee/dqc_us_rules/refs/heads/master/tests/input/testfiles/2023/TestCo-2023-NonNeg-WithNew.xml" TargetMode="External"/><Relationship Id="rId3993" Type="http://schemas.openxmlformats.org/officeDocument/2006/relationships/hyperlink" Target="https://raw.githubusercontent.com/DataQualityCommittee/dqc_us_rules/refs/heads/master/tests/input/testfiles/2023/TestCo-2023-NonNeg-WithNew.xml" TargetMode="External"/><Relationship Id="rId6052" Type="http://schemas.openxmlformats.org/officeDocument/2006/relationships/hyperlink" Target="https://raw.githubusercontent.com/DataQualityCommittee/dqc_us_rules/refs/heads/master/tests/input/testfiles/2023/TestCo-2023-NonNeg-WithNew.xml" TargetMode="External"/><Relationship Id="rId7103" Type="http://schemas.openxmlformats.org/officeDocument/2006/relationships/hyperlink" Target="https://raw.githubusercontent.com/DataQualityCommittee/dqc_us_rules/refs/heads/master/tests/input/testfiles/2023/TestCo-2023-NonNeg-WithNew.xml" TargetMode="External"/><Relationship Id="rId567" Type="http://schemas.openxmlformats.org/officeDocument/2006/relationships/hyperlink" Target="https://raw.githubusercontent.com/DataQualityCommittee/dqc_us_rules/refs/heads/master/tests/input/testfiles/2023/TestCo-2023-NonNeg-WithNew.xml" TargetMode="External"/><Relationship Id="rId1197" Type="http://schemas.openxmlformats.org/officeDocument/2006/relationships/hyperlink" Target="https://raw.githubusercontent.com/DataQualityCommittee/dqc_us_rules/refs/heads/master/tests/input/testfiles/2023/TestCo-2023-NonNeg-WithNew.xml" TargetMode="External"/><Relationship Id="rId2248" Type="http://schemas.openxmlformats.org/officeDocument/2006/relationships/hyperlink" Target="https://raw.githubusercontent.com/DataQualityCommittee/dqc_us_rules/refs/heads/master/tests/input/testfiles/2023/TestCo-2023-NonNeg-WithNew.xml" TargetMode="External"/><Relationship Id="rId3646" Type="http://schemas.openxmlformats.org/officeDocument/2006/relationships/hyperlink" Target="https://raw.githubusercontent.com/DataQualityCommittee/dqc_us_rules/refs/heads/master/tests/input/testfiles/2023/TestCo-2023-NonNeg-WithNew.xml" TargetMode="External"/><Relationship Id="rId981" Type="http://schemas.openxmlformats.org/officeDocument/2006/relationships/hyperlink" Target="https://raw.githubusercontent.com/DataQualityCommittee/dqc_us_rules/refs/heads/master/tests/input/testfiles/2023/TestCo-2023-NonNeg-WithNew.xml" TargetMode="External"/><Relationship Id="rId2662" Type="http://schemas.openxmlformats.org/officeDocument/2006/relationships/hyperlink" Target="https://raw.githubusercontent.com/DataQualityCommittee/dqc_us_rules/refs/heads/master/tests/input/testfiles/2023/TestCo-2023-NonNeg-WithNew.xml" TargetMode="External"/><Relationship Id="rId3713" Type="http://schemas.openxmlformats.org/officeDocument/2006/relationships/hyperlink" Target="https://raw.githubusercontent.com/DataQualityCommittee/dqc_us_rules/refs/heads/master/tests/input/testfiles/2023/TestCo-2023-NonNeg-WithNew.xml" TargetMode="External"/><Relationship Id="rId6869" Type="http://schemas.openxmlformats.org/officeDocument/2006/relationships/hyperlink" Target="https://raw.githubusercontent.com/DataQualityCommittee/dqc_us_rules/refs/heads/master/tests/input/testfiles/2023/TestCo-2023-NonNeg-WithNew.xml" TargetMode="External"/><Relationship Id="rId634" Type="http://schemas.openxmlformats.org/officeDocument/2006/relationships/hyperlink" Target="https://raw.githubusercontent.com/DataQualityCommittee/dqc_us_rules/refs/heads/master/tests/input/testfiles/2023/TestCo-2023-NonNeg-WithNew.xml" TargetMode="External"/><Relationship Id="rId1264" Type="http://schemas.openxmlformats.org/officeDocument/2006/relationships/hyperlink" Target="https://raw.githubusercontent.com/DataQualityCommittee/dqc_us_rules/refs/heads/master/tests/input/testfiles/2023/TestCo-2023-NonNeg-WithNew.xml" TargetMode="External"/><Relationship Id="rId2315" Type="http://schemas.openxmlformats.org/officeDocument/2006/relationships/hyperlink" Target="https://raw.githubusercontent.com/DataQualityCommittee/dqc_us_rules/refs/heads/master/tests/input/testfiles/2023/TestCo-2023-NonNeg-WithNew.xml" TargetMode="External"/><Relationship Id="rId5885" Type="http://schemas.openxmlformats.org/officeDocument/2006/relationships/hyperlink" Target="https://raw.githubusercontent.com/DataQualityCommittee/dqc_us_rules/refs/heads/master/tests/input/testfiles/2023/TestCo-2023-NonNeg-WithNew.xml" TargetMode="External"/><Relationship Id="rId6936" Type="http://schemas.openxmlformats.org/officeDocument/2006/relationships/hyperlink" Target="https://raw.githubusercontent.com/DataQualityCommittee/dqc_us_rules/refs/heads/master/tests/input/testfiles/2023/TestCo-2023-NonNeg-WithNew.xml" TargetMode="External"/><Relationship Id="rId701" Type="http://schemas.openxmlformats.org/officeDocument/2006/relationships/hyperlink" Target="https://raw.githubusercontent.com/DataQualityCommittee/dqc_us_rules/refs/heads/master/tests/input/testfiles/2023/TestCo-2023-NonNeg-WithNew.xml" TargetMode="External"/><Relationship Id="rId1331" Type="http://schemas.openxmlformats.org/officeDocument/2006/relationships/hyperlink" Target="https://raw.githubusercontent.com/DataQualityCommittee/dqc_us_rules/refs/heads/master/tests/input/testfiles/2023/TestCo-2023-NonNeg-WithNew.xml" TargetMode="External"/><Relationship Id="rId4487" Type="http://schemas.openxmlformats.org/officeDocument/2006/relationships/hyperlink" Target="https://raw.githubusercontent.com/DataQualityCommittee/dqc_us_rules/refs/heads/master/tests/input/testfiles/2023/TestCo-2023-NonNeg-WithNew.xml" TargetMode="External"/><Relationship Id="rId5538" Type="http://schemas.openxmlformats.org/officeDocument/2006/relationships/hyperlink" Target="https://raw.githubusercontent.com/DataQualityCommittee/dqc_us_rules/refs/heads/master/tests/input/testfiles/2023/TestCo-2023-NonNeg-WithNew.xml" TargetMode="External"/><Relationship Id="rId5952" Type="http://schemas.openxmlformats.org/officeDocument/2006/relationships/hyperlink" Target="https://raw.githubusercontent.com/DataQualityCommittee/dqc_us_rules/refs/heads/master/tests/input/testfiles/2023/TestCo-2023-NonNeg-WithNew.xml" TargetMode="External"/><Relationship Id="rId3089" Type="http://schemas.openxmlformats.org/officeDocument/2006/relationships/hyperlink" Target="https://raw.githubusercontent.com/DataQualityCommittee/dqc_us_rules/refs/heads/master/tests/input/testfiles/2023/TestCo-2023-NonNeg-WithNew.xml" TargetMode="External"/><Relationship Id="rId4554" Type="http://schemas.openxmlformats.org/officeDocument/2006/relationships/hyperlink" Target="https://raw.githubusercontent.com/DataQualityCommittee/dqc_us_rules/refs/heads/master/tests/input/testfiles/2023/TestCo-2023-NonNeg-WithNew.xml" TargetMode="External"/><Relationship Id="rId5605" Type="http://schemas.openxmlformats.org/officeDocument/2006/relationships/hyperlink" Target="https://raw.githubusercontent.com/DataQualityCommittee/dqc_us_rules/refs/heads/master/tests/input/testfiles/2023/TestCo-2023-NonNeg-WithNew.xml" TargetMode="External"/><Relationship Id="rId3156" Type="http://schemas.openxmlformats.org/officeDocument/2006/relationships/hyperlink" Target="https://raw.githubusercontent.com/DataQualityCommittee/dqc_us_rules/refs/heads/master/tests/input/testfiles/2023/TestCo-2023-NonNeg-WithNew.xml" TargetMode="External"/><Relationship Id="rId4207" Type="http://schemas.openxmlformats.org/officeDocument/2006/relationships/hyperlink" Target="https://raw.githubusercontent.com/DataQualityCommittee/dqc_us_rules/refs/heads/master/tests/input/testfiles/2023/TestCo-2023-NonNeg-WithNew.xml" TargetMode="External"/><Relationship Id="rId491" Type="http://schemas.openxmlformats.org/officeDocument/2006/relationships/hyperlink" Target="https://raw.githubusercontent.com/DataQualityCommittee/dqc_us_rules/refs/heads/master/tests/input/testfiles/2023/TestCo-2023-NonNeg-WithNew.xml" TargetMode="External"/><Relationship Id="rId2172" Type="http://schemas.openxmlformats.org/officeDocument/2006/relationships/hyperlink" Target="https://raw.githubusercontent.com/DataQualityCommittee/dqc_us_rules/refs/heads/master/tests/input/testfiles/2023/TestCo-2023-NonNeg-WithNew.xml" TargetMode="External"/><Relationship Id="rId3223" Type="http://schemas.openxmlformats.org/officeDocument/2006/relationships/hyperlink" Target="https://raw.githubusercontent.com/DataQualityCommittee/dqc_us_rules/refs/heads/master/tests/input/testfiles/2023/TestCo-2023-NonNeg-WithNew.xml" TargetMode="External"/><Relationship Id="rId3570" Type="http://schemas.openxmlformats.org/officeDocument/2006/relationships/hyperlink" Target="https://raw.githubusercontent.com/DataQualityCommittee/dqc_us_rules/refs/heads/master/tests/input/testfiles/2023/TestCo-2023-NonNeg-WithNew.xml" TargetMode="External"/><Relationship Id="rId4621" Type="http://schemas.openxmlformats.org/officeDocument/2006/relationships/hyperlink" Target="https://raw.githubusercontent.com/DataQualityCommittee/dqc_us_rules/refs/heads/master/tests/input/testfiles/2023/TestCo-2023-NonNeg-WithNew.xml" TargetMode="External"/><Relationship Id="rId6379" Type="http://schemas.openxmlformats.org/officeDocument/2006/relationships/hyperlink" Target="https://raw.githubusercontent.com/DataQualityCommittee/dqc_us_rules/refs/heads/master/tests/input/testfiles/2023/TestCo-2023-NonNeg-WithNew.xml" TargetMode="External"/><Relationship Id="rId7777" Type="http://schemas.openxmlformats.org/officeDocument/2006/relationships/hyperlink" Target="https://raw.githubusercontent.com/DataQualityCommittee/dqc_us_rules/refs/heads/master/tests/input/testfiles/2023/TestCo-2023-NonNeg-WithNew.xml" TargetMode="External"/><Relationship Id="rId144" Type="http://schemas.openxmlformats.org/officeDocument/2006/relationships/hyperlink" Target="https://raw.githubusercontent.com/DataQualityCommittee/dqc_us_rules/refs/heads/master/tests/input/testfiles/2023/TestCo-2023-NonNeg-WithNew.xml" TargetMode="External"/><Relationship Id="rId6793" Type="http://schemas.openxmlformats.org/officeDocument/2006/relationships/hyperlink" Target="https://raw.githubusercontent.com/DataQualityCommittee/dqc_us_rules/refs/heads/master/tests/input/testfiles/2023/TestCo-2023-NonNeg-WithNew.xml" TargetMode="External"/><Relationship Id="rId7844" Type="http://schemas.openxmlformats.org/officeDocument/2006/relationships/hyperlink" Target="http://www.sec.gov/Archives/edgar/data/1533357/000109690624000569/dtii-20240131.htm" TargetMode="External"/><Relationship Id="rId2989" Type="http://schemas.openxmlformats.org/officeDocument/2006/relationships/hyperlink" Target="https://raw.githubusercontent.com/DataQualityCommittee/dqc_us_rules/refs/heads/master/tests/input/testfiles/2023/TestCo-2023-NonNeg-WithNew.xml" TargetMode="External"/><Relationship Id="rId5395" Type="http://schemas.openxmlformats.org/officeDocument/2006/relationships/hyperlink" Target="https://raw.githubusercontent.com/DataQualityCommittee/dqc_us_rules/refs/heads/master/tests/input/testfiles/2023/TestCo-2023-NonNeg-WithNew.xml" TargetMode="External"/><Relationship Id="rId6446" Type="http://schemas.openxmlformats.org/officeDocument/2006/relationships/hyperlink" Target="https://raw.githubusercontent.com/DataQualityCommittee/dqc_us_rules/refs/heads/master/tests/input/testfiles/2023/TestCo-2023-NonNeg-WithNew.xml" TargetMode="External"/><Relationship Id="rId6860" Type="http://schemas.openxmlformats.org/officeDocument/2006/relationships/hyperlink" Target="https://raw.githubusercontent.com/DataQualityCommittee/dqc_us_rules/refs/heads/master/tests/input/testfiles/2023/TestCo-2023-NonNeg-WithNew.xml" TargetMode="External"/><Relationship Id="rId7911" Type="http://schemas.openxmlformats.org/officeDocument/2006/relationships/hyperlink" Target="http://www.sec.gov/Archives/edgar/data/1823000/000141057824002048/conxu-20240630x10q.htm" TargetMode="External"/><Relationship Id="rId211" Type="http://schemas.openxmlformats.org/officeDocument/2006/relationships/hyperlink" Target="https://raw.githubusercontent.com/DataQualityCommittee/dqc_us_rules/refs/heads/master/tests/input/testfiles/2023/TestCo-2023-NonNeg-WithNew.xml" TargetMode="External"/><Relationship Id="rId5048" Type="http://schemas.openxmlformats.org/officeDocument/2006/relationships/hyperlink" Target="https://raw.githubusercontent.com/DataQualityCommittee/dqc_us_rules/refs/heads/master/tests/input/testfiles/2023/TestCo-2023-NonNeg-WithNew.xml" TargetMode="External"/><Relationship Id="rId5462" Type="http://schemas.openxmlformats.org/officeDocument/2006/relationships/hyperlink" Target="https://raw.githubusercontent.com/DataQualityCommittee/dqc_us_rules/refs/heads/master/tests/input/testfiles/2023/TestCo-2023-NonNeg-WithNew.xml" TargetMode="External"/><Relationship Id="rId6513" Type="http://schemas.openxmlformats.org/officeDocument/2006/relationships/hyperlink" Target="https://raw.githubusercontent.com/DataQualityCommittee/dqc_us_rules/refs/heads/master/tests/input/testfiles/2023/TestCo-2023-NonNeg-WithNew.xml" TargetMode="External"/><Relationship Id="rId1658" Type="http://schemas.openxmlformats.org/officeDocument/2006/relationships/hyperlink" Target="https://raw.githubusercontent.com/DataQualityCommittee/dqc_us_rules/refs/heads/master/tests/input/testfiles/2023/TestCo-2023-NonNeg-WithNew.xml" TargetMode="External"/><Relationship Id="rId2709" Type="http://schemas.openxmlformats.org/officeDocument/2006/relationships/hyperlink" Target="https://raw.githubusercontent.com/DataQualityCommittee/dqc_us_rules/refs/heads/master/tests/input/testfiles/2023/TestCo-2023-NonNeg-WithNew.xml" TargetMode="External"/><Relationship Id="rId4064" Type="http://schemas.openxmlformats.org/officeDocument/2006/relationships/hyperlink" Target="https://raw.githubusercontent.com/DataQualityCommittee/dqc_us_rules/refs/heads/master/tests/input/testfiles/2023/TestCo-2023-NonNeg-WithNew.xml" TargetMode="External"/><Relationship Id="rId5115" Type="http://schemas.openxmlformats.org/officeDocument/2006/relationships/hyperlink" Target="https://raw.githubusercontent.com/DataQualityCommittee/dqc_us_rules/refs/heads/master/tests/input/testfiles/2023/TestCo-2023-NonNeg-WithNew.xml" TargetMode="External"/><Relationship Id="rId3080" Type="http://schemas.openxmlformats.org/officeDocument/2006/relationships/hyperlink" Target="https://raw.githubusercontent.com/DataQualityCommittee/dqc_us_rules/refs/heads/master/tests/input/testfiles/2023/TestCo-2023-NonNeg-WithNew.xml" TargetMode="External"/><Relationship Id="rId4131" Type="http://schemas.openxmlformats.org/officeDocument/2006/relationships/hyperlink" Target="https://raw.githubusercontent.com/DataQualityCommittee/dqc_us_rules/refs/heads/master/tests/input/testfiles/2023/TestCo-2023-NonNeg-WithNew.xml" TargetMode="External"/><Relationship Id="rId7287" Type="http://schemas.openxmlformats.org/officeDocument/2006/relationships/hyperlink" Target="https://raw.githubusercontent.com/DataQualityCommittee/dqc_us_rules/refs/heads/master/tests/input/testfiles/2023/TestCo-2023-NonNeg-WithNew.xml" TargetMode="External"/><Relationship Id="rId1725" Type="http://schemas.openxmlformats.org/officeDocument/2006/relationships/hyperlink" Target="https://raw.githubusercontent.com/DataQualityCommittee/dqc_us_rules/refs/heads/master/tests/input/testfiles/2023/TestCo-2023-NonNeg-WithNew.xml" TargetMode="External"/><Relationship Id="rId7354" Type="http://schemas.openxmlformats.org/officeDocument/2006/relationships/hyperlink" Target="https://raw.githubusercontent.com/DataQualityCommittee/dqc_us_rules/refs/heads/master/tests/input/testfiles/2023/TestCo-2023-NonNeg-WithNew.xml" TargetMode="External"/><Relationship Id="rId17" Type="http://schemas.openxmlformats.org/officeDocument/2006/relationships/hyperlink" Target="http://www.sec.gov/Archives/edgar/data/28823/000002882323000140/dbd-20230630.htm" TargetMode="External"/><Relationship Id="rId3897" Type="http://schemas.openxmlformats.org/officeDocument/2006/relationships/hyperlink" Target="https://raw.githubusercontent.com/DataQualityCommittee/dqc_us_rules/refs/heads/master/tests/input/testfiles/2023/TestCo-2023-NonNeg-WithNew.xml" TargetMode="External"/><Relationship Id="rId4948" Type="http://schemas.openxmlformats.org/officeDocument/2006/relationships/hyperlink" Target="https://raw.githubusercontent.com/DataQualityCommittee/dqc_us_rules/refs/heads/master/tests/input/testfiles/2023/TestCo-2023-NonNeg-WithNew.xml" TargetMode="External"/><Relationship Id="rId7007" Type="http://schemas.openxmlformats.org/officeDocument/2006/relationships/hyperlink" Target="https://raw.githubusercontent.com/DataQualityCommittee/dqc_us_rules/refs/heads/master/tests/input/testfiles/2023/TestCo-2023-NonNeg-WithNew.xml" TargetMode="External"/><Relationship Id="rId2499" Type="http://schemas.openxmlformats.org/officeDocument/2006/relationships/hyperlink" Target="https://raw.githubusercontent.com/DataQualityCommittee/dqc_us_rules/refs/heads/master/tests/input/testfiles/2023/TestCo-2023-NonNeg-WithNew.xml" TargetMode="External"/><Relationship Id="rId3964" Type="http://schemas.openxmlformats.org/officeDocument/2006/relationships/hyperlink" Target="https://raw.githubusercontent.com/DataQualityCommittee/dqc_us_rules/refs/heads/master/tests/input/testfiles/2023/TestCo-2023-NonNeg-WithNew.xml" TargetMode="External"/><Relationship Id="rId6370" Type="http://schemas.openxmlformats.org/officeDocument/2006/relationships/hyperlink" Target="https://raw.githubusercontent.com/DataQualityCommittee/dqc_us_rules/refs/heads/master/tests/input/testfiles/2023/TestCo-2023-NonNeg-WithNew.xml" TargetMode="External"/><Relationship Id="rId7421" Type="http://schemas.openxmlformats.org/officeDocument/2006/relationships/hyperlink" Target="https://raw.githubusercontent.com/DataQualityCommittee/dqc_us_rules/refs/heads/master/tests/input/testfiles/2023/TestCo-2023-NonNeg-WithNew.xml" TargetMode="External"/><Relationship Id="rId1" Type="http://schemas.openxmlformats.org/officeDocument/2006/relationships/hyperlink" Target="http://www.sec.gov/Archives/edgar/data/1587732/000158773224000013/ogs-20231231.htm" TargetMode="External"/><Relationship Id="rId885" Type="http://schemas.openxmlformats.org/officeDocument/2006/relationships/hyperlink" Target="https://raw.githubusercontent.com/DataQualityCommittee/dqc_us_rules/refs/heads/master/tests/input/testfiles/2023/TestCo-2023-NonNeg-WithNew.xml" TargetMode="External"/><Relationship Id="rId2566" Type="http://schemas.openxmlformats.org/officeDocument/2006/relationships/hyperlink" Target="https://raw.githubusercontent.com/DataQualityCommittee/dqc_us_rules/refs/heads/master/tests/input/testfiles/2023/TestCo-2023-NonNeg-WithNew.xml" TargetMode="External"/><Relationship Id="rId2980" Type="http://schemas.openxmlformats.org/officeDocument/2006/relationships/hyperlink" Target="https://raw.githubusercontent.com/DataQualityCommittee/dqc_us_rules/refs/heads/master/tests/input/testfiles/2023/TestCo-2023-NonNeg-WithNew.xml" TargetMode="External"/><Relationship Id="rId3617" Type="http://schemas.openxmlformats.org/officeDocument/2006/relationships/hyperlink" Target="https://raw.githubusercontent.com/DataQualityCommittee/dqc_us_rules/refs/heads/master/tests/input/testfiles/2023/TestCo-2023-NonNeg-WithNew.xml" TargetMode="External"/><Relationship Id="rId6023" Type="http://schemas.openxmlformats.org/officeDocument/2006/relationships/hyperlink" Target="https://raw.githubusercontent.com/DataQualityCommittee/dqc_us_rules/refs/heads/master/tests/input/testfiles/2023/TestCo-2023-NonNeg-WithNew.xml" TargetMode="External"/><Relationship Id="rId538" Type="http://schemas.openxmlformats.org/officeDocument/2006/relationships/hyperlink" Target="https://raw.githubusercontent.com/DataQualityCommittee/dqc_us_rules/refs/heads/master/tests/input/testfiles/2023/TestCo-2023-NonNeg-WithNew.xml" TargetMode="External"/><Relationship Id="rId952" Type="http://schemas.openxmlformats.org/officeDocument/2006/relationships/hyperlink" Target="https://raw.githubusercontent.com/DataQualityCommittee/dqc_us_rules/refs/heads/master/tests/input/testfiles/2023/TestCo-2023-NonNeg-WithNew.xml" TargetMode="External"/><Relationship Id="rId1168" Type="http://schemas.openxmlformats.org/officeDocument/2006/relationships/hyperlink" Target="https://raw.githubusercontent.com/DataQualityCommittee/dqc_us_rules/refs/heads/master/tests/input/testfiles/2023/TestCo-2023-NonNeg-WithNew.xml" TargetMode="External"/><Relationship Id="rId1582" Type="http://schemas.openxmlformats.org/officeDocument/2006/relationships/hyperlink" Target="https://raw.githubusercontent.com/DataQualityCommittee/dqc_us_rules/refs/heads/master/tests/input/testfiles/2023/TestCo-2023-NonNeg-WithNew.xml" TargetMode="External"/><Relationship Id="rId2219" Type="http://schemas.openxmlformats.org/officeDocument/2006/relationships/hyperlink" Target="https://raw.githubusercontent.com/DataQualityCommittee/dqc_us_rules/refs/heads/master/tests/input/testfiles/2023/TestCo-2023-NonNeg-WithNew.xml" TargetMode="External"/><Relationship Id="rId2633" Type="http://schemas.openxmlformats.org/officeDocument/2006/relationships/hyperlink" Target="https://raw.githubusercontent.com/DataQualityCommittee/dqc_us_rules/refs/heads/master/tests/input/testfiles/2023/TestCo-2023-NonNeg-WithNew.xml" TargetMode="External"/><Relationship Id="rId5789" Type="http://schemas.openxmlformats.org/officeDocument/2006/relationships/hyperlink" Target="https://raw.githubusercontent.com/DataQualityCommittee/dqc_us_rules/refs/heads/master/tests/input/testfiles/2023/TestCo-2023-NonNeg-WithNew.xml" TargetMode="External"/><Relationship Id="rId605" Type="http://schemas.openxmlformats.org/officeDocument/2006/relationships/hyperlink" Target="https://raw.githubusercontent.com/DataQualityCommittee/dqc_us_rules/refs/heads/master/tests/input/testfiles/2023/TestCo-2023-NonNeg-WithNew.xml" TargetMode="External"/><Relationship Id="rId1235" Type="http://schemas.openxmlformats.org/officeDocument/2006/relationships/hyperlink" Target="https://raw.githubusercontent.com/DataQualityCommittee/dqc_us_rules/refs/heads/master/tests/input/testfiles/2023/TestCo-2023-NonNeg-WithNew.xml" TargetMode="External"/><Relationship Id="rId1302" Type="http://schemas.openxmlformats.org/officeDocument/2006/relationships/hyperlink" Target="https://raw.githubusercontent.com/DataQualityCommittee/dqc_us_rules/refs/heads/master/tests/input/testfiles/2023/TestCo-2023-NonNeg-WithNew.xml" TargetMode="External"/><Relationship Id="rId2700" Type="http://schemas.openxmlformats.org/officeDocument/2006/relationships/hyperlink" Target="https://raw.githubusercontent.com/DataQualityCommittee/dqc_us_rules/refs/heads/master/tests/input/testfiles/2023/TestCo-2023-NonNeg-WithNew.xml" TargetMode="External"/><Relationship Id="rId4458" Type="http://schemas.openxmlformats.org/officeDocument/2006/relationships/hyperlink" Target="https://raw.githubusercontent.com/DataQualityCommittee/dqc_us_rules/refs/heads/master/tests/input/testfiles/2023/TestCo-2023-NonNeg-WithNew.xml" TargetMode="External"/><Relationship Id="rId5856" Type="http://schemas.openxmlformats.org/officeDocument/2006/relationships/hyperlink" Target="https://raw.githubusercontent.com/DataQualityCommittee/dqc_us_rules/refs/heads/master/tests/input/testfiles/2023/TestCo-2023-NonNeg-WithNew.xml" TargetMode="External"/><Relationship Id="rId6907" Type="http://schemas.openxmlformats.org/officeDocument/2006/relationships/hyperlink" Target="https://raw.githubusercontent.com/DataQualityCommittee/dqc_us_rules/refs/heads/master/tests/input/testfiles/2023/TestCo-2023-NonNeg-WithNew.xml" TargetMode="External"/><Relationship Id="rId4872" Type="http://schemas.openxmlformats.org/officeDocument/2006/relationships/hyperlink" Target="https://raw.githubusercontent.com/DataQualityCommittee/dqc_us_rules/refs/heads/master/tests/input/testfiles/2023/TestCo-2023-NonNeg-WithNew.xml" TargetMode="External"/><Relationship Id="rId5509" Type="http://schemas.openxmlformats.org/officeDocument/2006/relationships/hyperlink" Target="https://raw.githubusercontent.com/DataQualityCommittee/dqc_us_rules/refs/heads/master/tests/input/testfiles/2023/TestCo-2023-NonNeg-WithNew.xml" TargetMode="External"/><Relationship Id="rId5923" Type="http://schemas.openxmlformats.org/officeDocument/2006/relationships/hyperlink" Target="https://raw.githubusercontent.com/DataQualityCommittee/dqc_us_rules/refs/heads/master/tests/input/testfiles/2023/TestCo-2023-NonNeg-WithNew.xml" TargetMode="External"/><Relationship Id="rId395" Type="http://schemas.openxmlformats.org/officeDocument/2006/relationships/hyperlink" Target="https://raw.githubusercontent.com/DataQualityCommittee/dqc_us_rules/refs/heads/master/tests/input/testfiles/2023/TestCo-2023-NonNeg-WithNew.xml" TargetMode="External"/><Relationship Id="rId2076" Type="http://schemas.openxmlformats.org/officeDocument/2006/relationships/hyperlink" Target="https://raw.githubusercontent.com/DataQualityCommittee/dqc_us_rules/refs/heads/master/tests/input/testfiles/2023/TestCo-2023-NonNeg-WithNew.xml" TargetMode="External"/><Relationship Id="rId3474" Type="http://schemas.openxmlformats.org/officeDocument/2006/relationships/hyperlink" Target="https://raw.githubusercontent.com/DataQualityCommittee/dqc_us_rules/refs/heads/master/tests/input/testfiles/2023/TestCo-2023-NonNeg-WithNew.xml" TargetMode="External"/><Relationship Id="rId4525" Type="http://schemas.openxmlformats.org/officeDocument/2006/relationships/hyperlink" Target="https://raw.githubusercontent.com/DataQualityCommittee/dqc_us_rules/refs/heads/master/tests/input/testfiles/2023/TestCo-2023-NonNeg-WithNew.xml" TargetMode="External"/><Relationship Id="rId2490" Type="http://schemas.openxmlformats.org/officeDocument/2006/relationships/hyperlink" Target="https://raw.githubusercontent.com/DataQualityCommittee/dqc_us_rules/refs/heads/master/tests/input/testfiles/2023/TestCo-2023-NonNeg-WithNew.xml" TargetMode="External"/><Relationship Id="rId3127" Type="http://schemas.openxmlformats.org/officeDocument/2006/relationships/hyperlink" Target="https://raw.githubusercontent.com/DataQualityCommittee/dqc_us_rules/refs/heads/master/tests/input/testfiles/2023/TestCo-2023-NonNeg-WithNew.xml" TargetMode="External"/><Relationship Id="rId3541" Type="http://schemas.openxmlformats.org/officeDocument/2006/relationships/hyperlink" Target="https://raw.githubusercontent.com/DataQualityCommittee/dqc_us_rules/refs/heads/master/tests/input/testfiles/2023/TestCo-2023-NonNeg-WithNew.xml" TargetMode="External"/><Relationship Id="rId6697" Type="http://schemas.openxmlformats.org/officeDocument/2006/relationships/hyperlink" Target="https://raw.githubusercontent.com/DataQualityCommittee/dqc_us_rules/refs/heads/master/tests/input/testfiles/2023/TestCo-2023-NonNeg-WithNew.xml" TargetMode="External"/><Relationship Id="rId7748" Type="http://schemas.openxmlformats.org/officeDocument/2006/relationships/hyperlink" Target="https://raw.githubusercontent.com/DataQualityCommittee/dqc_us_rules/refs/heads/master/tests/input/testfiles/2023/TestCo-2023-NonNeg-WithNew.xml" TargetMode="External"/><Relationship Id="rId462" Type="http://schemas.openxmlformats.org/officeDocument/2006/relationships/hyperlink" Target="https://raw.githubusercontent.com/DataQualityCommittee/dqc_us_rules/refs/heads/master/tests/input/testfiles/2023/TestCo-2023-NonNeg-WithNew.xml" TargetMode="External"/><Relationship Id="rId1092" Type="http://schemas.openxmlformats.org/officeDocument/2006/relationships/hyperlink" Target="https://raw.githubusercontent.com/DataQualityCommittee/dqc_us_rules/refs/heads/master/tests/input/testfiles/2023/TestCo-2023-NonNeg-WithNew.xml" TargetMode="External"/><Relationship Id="rId2143" Type="http://schemas.openxmlformats.org/officeDocument/2006/relationships/hyperlink" Target="https://raw.githubusercontent.com/DataQualityCommittee/dqc_us_rules/refs/heads/master/tests/input/testfiles/2023/TestCo-2023-NonNeg-WithNew.xml" TargetMode="External"/><Relationship Id="rId5299" Type="http://schemas.openxmlformats.org/officeDocument/2006/relationships/hyperlink" Target="https://raw.githubusercontent.com/DataQualityCommittee/dqc_us_rules/refs/heads/master/tests/input/testfiles/2023/TestCo-2023-NonNeg-WithNew.xml" TargetMode="External"/><Relationship Id="rId6764" Type="http://schemas.openxmlformats.org/officeDocument/2006/relationships/hyperlink" Target="https://raw.githubusercontent.com/DataQualityCommittee/dqc_us_rules/refs/heads/master/tests/input/testfiles/2023/TestCo-2023-NonNeg-WithNew.xml" TargetMode="External"/><Relationship Id="rId7815" Type="http://schemas.openxmlformats.org/officeDocument/2006/relationships/hyperlink" Target="https://raw.githubusercontent.com/DataQualityCommittee/dqc_us_rules/refs/heads/master/tests/input/testfiles/2023/TestCo-2023-NonNeg-WithNew.xml" TargetMode="External"/><Relationship Id="rId115" Type="http://schemas.openxmlformats.org/officeDocument/2006/relationships/hyperlink" Target="https://raw.githubusercontent.com/DataQualityCommittee/dqc_us_rules/refs/heads/master/tests/input/testfiles/2023/TestCo-2023-NonNeg-WithNew.xml" TargetMode="External"/><Relationship Id="rId2210" Type="http://schemas.openxmlformats.org/officeDocument/2006/relationships/hyperlink" Target="https://raw.githubusercontent.com/DataQualityCommittee/dqc_us_rules/refs/heads/master/tests/input/testfiles/2023/TestCo-2023-NonNeg-WithNew.xml" TargetMode="External"/><Relationship Id="rId5366" Type="http://schemas.openxmlformats.org/officeDocument/2006/relationships/hyperlink" Target="https://raw.githubusercontent.com/DataQualityCommittee/dqc_us_rules/refs/heads/master/tests/input/testfiles/2023/TestCo-2023-NonNeg-WithNew.xml" TargetMode="External"/><Relationship Id="rId6417" Type="http://schemas.openxmlformats.org/officeDocument/2006/relationships/hyperlink" Target="https://raw.githubusercontent.com/DataQualityCommittee/dqc_us_rules/refs/heads/master/tests/input/testfiles/2023/TestCo-2023-NonNeg-WithNew.xml" TargetMode="External"/><Relationship Id="rId4382" Type="http://schemas.openxmlformats.org/officeDocument/2006/relationships/hyperlink" Target="https://raw.githubusercontent.com/DataQualityCommittee/dqc_us_rules/refs/heads/master/tests/input/testfiles/2023/TestCo-2023-NonNeg-WithNew.xml" TargetMode="External"/><Relationship Id="rId5019" Type="http://schemas.openxmlformats.org/officeDocument/2006/relationships/hyperlink" Target="https://raw.githubusercontent.com/DataQualityCommittee/dqc_us_rules/refs/heads/master/tests/input/testfiles/2023/TestCo-2023-NonNeg-WithNew.xml" TargetMode="External"/><Relationship Id="rId5433" Type="http://schemas.openxmlformats.org/officeDocument/2006/relationships/hyperlink" Target="https://raw.githubusercontent.com/DataQualityCommittee/dqc_us_rules/refs/heads/master/tests/input/testfiles/2023/TestCo-2023-NonNeg-WithNew.xml" TargetMode="External"/><Relationship Id="rId5780" Type="http://schemas.openxmlformats.org/officeDocument/2006/relationships/hyperlink" Target="https://raw.githubusercontent.com/DataQualityCommittee/dqc_us_rules/refs/heads/master/tests/input/testfiles/2023/TestCo-2023-NonNeg-WithNew.xml" TargetMode="External"/><Relationship Id="rId6831" Type="http://schemas.openxmlformats.org/officeDocument/2006/relationships/hyperlink" Target="https://raw.githubusercontent.com/DataQualityCommittee/dqc_us_rules/refs/heads/master/tests/input/testfiles/2023/TestCo-2023-NonNeg-WithNew.xml" TargetMode="External"/><Relationship Id="rId1976" Type="http://schemas.openxmlformats.org/officeDocument/2006/relationships/hyperlink" Target="https://raw.githubusercontent.com/DataQualityCommittee/dqc_us_rules/refs/heads/master/tests/input/testfiles/2023/TestCo-2023-NonNeg-WithNew.xml" TargetMode="External"/><Relationship Id="rId4035" Type="http://schemas.openxmlformats.org/officeDocument/2006/relationships/hyperlink" Target="https://raw.githubusercontent.com/DataQualityCommittee/dqc_us_rules/refs/heads/master/tests/input/testfiles/2023/TestCo-2023-NonNeg-WithNew.xml" TargetMode="External"/><Relationship Id="rId1629" Type="http://schemas.openxmlformats.org/officeDocument/2006/relationships/hyperlink" Target="https://raw.githubusercontent.com/DataQualityCommittee/dqc_us_rules/refs/heads/master/tests/input/testfiles/2023/TestCo-2023-NonNeg-WithNew.xml" TargetMode="External"/><Relationship Id="rId5500" Type="http://schemas.openxmlformats.org/officeDocument/2006/relationships/hyperlink" Target="https://raw.githubusercontent.com/DataQualityCommittee/dqc_us_rules/refs/heads/master/tests/input/testfiles/2023/TestCo-2023-NonNeg-WithNew.xml" TargetMode="External"/><Relationship Id="rId3051" Type="http://schemas.openxmlformats.org/officeDocument/2006/relationships/hyperlink" Target="https://raw.githubusercontent.com/DataQualityCommittee/dqc_us_rules/refs/heads/master/tests/input/testfiles/2023/TestCo-2023-NonNeg-WithNew.xml" TargetMode="External"/><Relationship Id="rId4102" Type="http://schemas.openxmlformats.org/officeDocument/2006/relationships/hyperlink" Target="https://raw.githubusercontent.com/DataQualityCommittee/dqc_us_rules/refs/heads/master/tests/input/testfiles/2023/TestCo-2023-NonNeg-WithNew.xml" TargetMode="External"/><Relationship Id="rId7258" Type="http://schemas.openxmlformats.org/officeDocument/2006/relationships/hyperlink" Target="https://raw.githubusercontent.com/DataQualityCommittee/dqc_us_rules/refs/heads/master/tests/input/testfiles/2023/TestCo-2023-NonNeg-WithNew.xml" TargetMode="External"/><Relationship Id="rId7672" Type="http://schemas.openxmlformats.org/officeDocument/2006/relationships/hyperlink" Target="https://raw.githubusercontent.com/DataQualityCommittee/dqc_us_rules/refs/heads/master/tests/input/testfiles/2023/TestCo-2023-NonNeg-WithNew.xml" TargetMode="External"/><Relationship Id="rId3868" Type="http://schemas.openxmlformats.org/officeDocument/2006/relationships/hyperlink" Target="https://raw.githubusercontent.com/DataQualityCommittee/dqc_us_rules/refs/heads/master/tests/input/testfiles/2023/TestCo-2023-NonNeg-WithNew.xml" TargetMode="External"/><Relationship Id="rId4919" Type="http://schemas.openxmlformats.org/officeDocument/2006/relationships/hyperlink" Target="https://raw.githubusercontent.com/DataQualityCommittee/dqc_us_rules/refs/heads/master/tests/input/testfiles/2023/TestCo-2023-NonNeg-WithNew.xml" TargetMode="External"/><Relationship Id="rId6274" Type="http://schemas.openxmlformats.org/officeDocument/2006/relationships/hyperlink" Target="https://raw.githubusercontent.com/DataQualityCommittee/dqc_us_rules/refs/heads/master/tests/input/testfiles/2023/TestCo-2023-NonNeg-WithNew.xml" TargetMode="External"/><Relationship Id="rId7325" Type="http://schemas.openxmlformats.org/officeDocument/2006/relationships/hyperlink" Target="https://raw.githubusercontent.com/DataQualityCommittee/dqc_us_rules/refs/heads/master/tests/input/testfiles/2023/TestCo-2023-NonNeg-WithNew.xml" TargetMode="External"/><Relationship Id="rId789" Type="http://schemas.openxmlformats.org/officeDocument/2006/relationships/hyperlink" Target="https://raw.githubusercontent.com/DataQualityCommittee/dqc_us_rules/refs/heads/master/tests/input/testfiles/2023/TestCo-2023-NonNeg-WithNew.xml" TargetMode="External"/><Relationship Id="rId2884" Type="http://schemas.openxmlformats.org/officeDocument/2006/relationships/hyperlink" Target="https://raw.githubusercontent.com/DataQualityCommittee/dqc_us_rules/refs/heads/master/tests/input/testfiles/2023/TestCo-2023-NonNeg-WithNew.xml" TargetMode="External"/><Relationship Id="rId5290" Type="http://schemas.openxmlformats.org/officeDocument/2006/relationships/hyperlink" Target="https://raw.githubusercontent.com/DataQualityCommittee/dqc_us_rules/refs/heads/master/tests/input/testfiles/2023/TestCo-2023-NonNeg-WithNew.xml" TargetMode="External"/><Relationship Id="rId6341" Type="http://schemas.openxmlformats.org/officeDocument/2006/relationships/hyperlink" Target="https://raw.githubusercontent.com/DataQualityCommittee/dqc_us_rules/refs/heads/master/tests/input/testfiles/2023/TestCo-2023-NonNeg-WithNew.xml" TargetMode="External"/><Relationship Id="rId856" Type="http://schemas.openxmlformats.org/officeDocument/2006/relationships/hyperlink" Target="https://raw.githubusercontent.com/DataQualityCommittee/dqc_us_rules/refs/heads/master/tests/input/testfiles/2023/TestCo-2023-NonNeg-WithNew.xml" TargetMode="External"/><Relationship Id="rId1486" Type="http://schemas.openxmlformats.org/officeDocument/2006/relationships/hyperlink" Target="https://raw.githubusercontent.com/DataQualityCommittee/dqc_us_rules/refs/heads/master/tests/input/testfiles/2023/TestCo-2023-NonNeg-WithNew.xml" TargetMode="External"/><Relationship Id="rId2537" Type="http://schemas.openxmlformats.org/officeDocument/2006/relationships/hyperlink" Target="https://raw.githubusercontent.com/DataQualityCommittee/dqc_us_rules/refs/heads/master/tests/input/testfiles/2023/TestCo-2023-NonNeg-WithNew.xml" TargetMode="External"/><Relationship Id="rId3935" Type="http://schemas.openxmlformats.org/officeDocument/2006/relationships/hyperlink" Target="https://raw.githubusercontent.com/DataQualityCommittee/dqc_us_rules/refs/heads/master/tests/input/testfiles/2023/TestCo-2023-NonNeg-WithNew.xml" TargetMode="External"/><Relationship Id="rId509" Type="http://schemas.openxmlformats.org/officeDocument/2006/relationships/hyperlink" Target="https://raw.githubusercontent.com/DataQualityCommittee/dqc_us_rules/refs/heads/master/tests/input/testfiles/2023/TestCo-2023-NonNeg-WithNew.xml" TargetMode="External"/><Relationship Id="rId1139" Type="http://schemas.openxmlformats.org/officeDocument/2006/relationships/hyperlink" Target="https://raw.githubusercontent.com/DataQualityCommittee/dqc_us_rules/refs/heads/master/tests/input/testfiles/2023/TestCo-2023-NonNeg-WithNew.xml" TargetMode="External"/><Relationship Id="rId2951" Type="http://schemas.openxmlformats.org/officeDocument/2006/relationships/hyperlink" Target="https://raw.githubusercontent.com/DataQualityCommittee/dqc_us_rules/refs/heads/master/tests/input/testfiles/2023/TestCo-2023-NonNeg-WithNew.xml" TargetMode="External"/><Relationship Id="rId5010" Type="http://schemas.openxmlformats.org/officeDocument/2006/relationships/hyperlink" Target="https://raw.githubusercontent.com/DataQualityCommittee/dqc_us_rules/refs/heads/master/tests/input/testfiles/2023/TestCo-2023-NonNeg-WithNew.xml" TargetMode="External"/><Relationship Id="rId923" Type="http://schemas.openxmlformats.org/officeDocument/2006/relationships/hyperlink" Target="https://raw.githubusercontent.com/DataQualityCommittee/dqc_us_rules/refs/heads/master/tests/input/testfiles/2023/TestCo-2023-NonNeg-WithNew.xml" TargetMode="External"/><Relationship Id="rId1553" Type="http://schemas.openxmlformats.org/officeDocument/2006/relationships/hyperlink" Target="https://raw.githubusercontent.com/DataQualityCommittee/dqc_us_rules/refs/heads/master/tests/input/testfiles/2023/TestCo-2023-NonNeg-WithNew.xml" TargetMode="External"/><Relationship Id="rId2604" Type="http://schemas.openxmlformats.org/officeDocument/2006/relationships/hyperlink" Target="https://raw.githubusercontent.com/DataQualityCommittee/dqc_us_rules/refs/heads/master/tests/input/testfiles/2023/TestCo-2023-NonNeg-WithNew.xml" TargetMode="External"/><Relationship Id="rId1206" Type="http://schemas.openxmlformats.org/officeDocument/2006/relationships/hyperlink" Target="https://raw.githubusercontent.com/DataQualityCommittee/dqc_us_rules/refs/heads/master/tests/input/testfiles/2023/TestCo-2023-NonNeg-WithNew.xml" TargetMode="External"/><Relationship Id="rId1620" Type="http://schemas.openxmlformats.org/officeDocument/2006/relationships/hyperlink" Target="https://raw.githubusercontent.com/DataQualityCommittee/dqc_us_rules/refs/heads/master/tests/input/testfiles/2023/TestCo-2023-NonNeg-WithNew.xml" TargetMode="External"/><Relationship Id="rId4776" Type="http://schemas.openxmlformats.org/officeDocument/2006/relationships/hyperlink" Target="https://raw.githubusercontent.com/DataQualityCommittee/dqc_us_rules/refs/heads/master/tests/input/testfiles/2023/TestCo-2023-NonNeg-WithNew.xml" TargetMode="External"/><Relationship Id="rId5827" Type="http://schemas.openxmlformats.org/officeDocument/2006/relationships/hyperlink" Target="https://raw.githubusercontent.com/DataQualityCommittee/dqc_us_rules/refs/heads/master/tests/input/testfiles/2023/TestCo-2023-NonNeg-WithNew.xml" TargetMode="External"/><Relationship Id="rId7182" Type="http://schemas.openxmlformats.org/officeDocument/2006/relationships/hyperlink" Target="https://raw.githubusercontent.com/DataQualityCommittee/dqc_us_rules/refs/heads/master/tests/input/testfiles/2023/TestCo-2023-NonNeg-WithNew.xml" TargetMode="External"/><Relationship Id="rId3378" Type="http://schemas.openxmlformats.org/officeDocument/2006/relationships/hyperlink" Target="https://raw.githubusercontent.com/DataQualityCommittee/dqc_us_rules/refs/heads/master/tests/input/testfiles/2023/TestCo-2023-NonNeg-WithNew.xml" TargetMode="External"/><Relationship Id="rId3792" Type="http://schemas.openxmlformats.org/officeDocument/2006/relationships/hyperlink" Target="https://raw.githubusercontent.com/DataQualityCommittee/dqc_us_rules/refs/heads/master/tests/input/testfiles/2023/TestCo-2023-NonNeg-WithNew.xml" TargetMode="External"/><Relationship Id="rId4429" Type="http://schemas.openxmlformats.org/officeDocument/2006/relationships/hyperlink" Target="https://raw.githubusercontent.com/DataQualityCommittee/dqc_us_rules/refs/heads/master/tests/input/testfiles/2023/TestCo-2023-NonNeg-WithNew.xml" TargetMode="External"/><Relationship Id="rId4843" Type="http://schemas.openxmlformats.org/officeDocument/2006/relationships/hyperlink" Target="https://raw.githubusercontent.com/DataQualityCommittee/dqc_us_rules/refs/heads/master/tests/input/testfiles/2023/TestCo-2023-NonNeg-WithNew.xml" TargetMode="External"/><Relationship Id="rId299" Type="http://schemas.openxmlformats.org/officeDocument/2006/relationships/hyperlink" Target="https://raw.githubusercontent.com/DataQualityCommittee/dqc_us_rules/refs/heads/master/tests/input/testfiles/2023/TestCo-2023-NonNeg-WithNew.xml" TargetMode="External"/><Relationship Id="rId2394" Type="http://schemas.openxmlformats.org/officeDocument/2006/relationships/hyperlink" Target="https://raw.githubusercontent.com/DataQualityCommittee/dqc_us_rules/refs/heads/master/tests/input/testfiles/2023/TestCo-2023-NonNeg-WithNew.xml" TargetMode="External"/><Relationship Id="rId3445" Type="http://schemas.openxmlformats.org/officeDocument/2006/relationships/hyperlink" Target="https://raw.githubusercontent.com/DataQualityCommittee/dqc_us_rules/refs/heads/master/tests/input/testfiles/2023/TestCo-2023-NonNeg-WithNew.xml" TargetMode="External"/><Relationship Id="rId366" Type="http://schemas.openxmlformats.org/officeDocument/2006/relationships/hyperlink" Target="https://raw.githubusercontent.com/DataQualityCommittee/dqc_us_rules/refs/heads/master/tests/input/testfiles/2023/TestCo-2023-NonNeg-WithNew.xml" TargetMode="External"/><Relationship Id="rId780" Type="http://schemas.openxmlformats.org/officeDocument/2006/relationships/hyperlink" Target="https://raw.githubusercontent.com/DataQualityCommittee/dqc_us_rules/refs/heads/master/tests/input/testfiles/2023/TestCo-2023-NonNeg-WithNew.xml" TargetMode="External"/><Relationship Id="rId2047" Type="http://schemas.openxmlformats.org/officeDocument/2006/relationships/hyperlink" Target="https://raw.githubusercontent.com/DataQualityCommittee/dqc_us_rules/refs/heads/master/tests/input/testfiles/2023/TestCo-2023-NonNeg-WithNew.xml" TargetMode="External"/><Relationship Id="rId2461" Type="http://schemas.openxmlformats.org/officeDocument/2006/relationships/hyperlink" Target="https://raw.githubusercontent.com/DataQualityCommittee/dqc_us_rules/refs/heads/master/tests/input/testfiles/2023/TestCo-2023-NonNeg-WithNew.xml" TargetMode="External"/><Relationship Id="rId3512" Type="http://schemas.openxmlformats.org/officeDocument/2006/relationships/hyperlink" Target="https://raw.githubusercontent.com/DataQualityCommittee/dqc_us_rules/refs/heads/master/tests/input/testfiles/2023/TestCo-2023-NonNeg-WithNew.xml" TargetMode="External"/><Relationship Id="rId4910" Type="http://schemas.openxmlformats.org/officeDocument/2006/relationships/hyperlink" Target="https://raw.githubusercontent.com/DataQualityCommittee/dqc_us_rules/refs/heads/master/tests/input/testfiles/2023/TestCo-2023-NonNeg-WithNew.xml" TargetMode="External"/><Relationship Id="rId6668" Type="http://schemas.openxmlformats.org/officeDocument/2006/relationships/hyperlink" Target="https://raw.githubusercontent.com/DataQualityCommittee/dqc_us_rules/refs/heads/master/tests/input/testfiles/2023/TestCo-2023-NonNeg-WithNew.xml" TargetMode="External"/><Relationship Id="rId433" Type="http://schemas.openxmlformats.org/officeDocument/2006/relationships/hyperlink" Target="https://raw.githubusercontent.com/DataQualityCommittee/dqc_us_rules/refs/heads/master/tests/input/testfiles/2023/TestCo-2023-NonNeg-WithNew.xml" TargetMode="External"/><Relationship Id="rId1063" Type="http://schemas.openxmlformats.org/officeDocument/2006/relationships/hyperlink" Target="https://raw.githubusercontent.com/DataQualityCommittee/dqc_us_rules/refs/heads/master/tests/input/testfiles/2023/TestCo-2023-NonNeg-WithNew.xml" TargetMode="External"/><Relationship Id="rId2114" Type="http://schemas.openxmlformats.org/officeDocument/2006/relationships/hyperlink" Target="https://raw.githubusercontent.com/DataQualityCommittee/dqc_us_rules/refs/heads/master/tests/input/testfiles/2023/TestCo-2023-NonNeg-WithNew.xml" TargetMode="External"/><Relationship Id="rId7719" Type="http://schemas.openxmlformats.org/officeDocument/2006/relationships/hyperlink" Target="https://raw.githubusercontent.com/DataQualityCommittee/dqc_us_rules/refs/heads/master/tests/input/testfiles/2023/TestCo-2023-NonNeg-WithNew.xml" TargetMode="External"/><Relationship Id="rId4286" Type="http://schemas.openxmlformats.org/officeDocument/2006/relationships/hyperlink" Target="https://raw.githubusercontent.com/DataQualityCommittee/dqc_us_rules/refs/heads/master/tests/input/testfiles/2023/TestCo-2023-NonNeg-WithNew.xml" TargetMode="External"/><Relationship Id="rId5684" Type="http://schemas.openxmlformats.org/officeDocument/2006/relationships/hyperlink" Target="https://raw.githubusercontent.com/DataQualityCommittee/dqc_us_rules/refs/heads/master/tests/input/testfiles/2023/TestCo-2023-NonNeg-WithNew.xml" TargetMode="External"/><Relationship Id="rId6735" Type="http://schemas.openxmlformats.org/officeDocument/2006/relationships/hyperlink" Target="https://raw.githubusercontent.com/DataQualityCommittee/dqc_us_rules/refs/heads/master/tests/input/testfiles/2023/TestCo-2023-NonNeg-WithNew.xml" TargetMode="External"/><Relationship Id="rId500" Type="http://schemas.openxmlformats.org/officeDocument/2006/relationships/hyperlink" Target="https://raw.githubusercontent.com/DataQualityCommittee/dqc_us_rules/refs/heads/master/tests/input/testfiles/2023/TestCo-2023-NonNeg-WithNew.xml" TargetMode="External"/><Relationship Id="rId1130" Type="http://schemas.openxmlformats.org/officeDocument/2006/relationships/hyperlink" Target="https://raw.githubusercontent.com/DataQualityCommittee/dqc_us_rules/refs/heads/master/tests/input/testfiles/2023/TestCo-2023-NonNeg-WithNew.xml" TargetMode="External"/><Relationship Id="rId5337" Type="http://schemas.openxmlformats.org/officeDocument/2006/relationships/hyperlink" Target="https://raw.githubusercontent.com/DataQualityCommittee/dqc_us_rules/refs/heads/master/tests/input/testfiles/2023/TestCo-2023-NonNeg-WithNew.xml" TargetMode="External"/><Relationship Id="rId5751" Type="http://schemas.openxmlformats.org/officeDocument/2006/relationships/hyperlink" Target="https://raw.githubusercontent.com/DataQualityCommittee/dqc_us_rules/refs/heads/master/tests/input/testfiles/2023/TestCo-2023-NonNeg-WithNew.xml" TargetMode="External"/><Relationship Id="rId6802" Type="http://schemas.openxmlformats.org/officeDocument/2006/relationships/hyperlink" Target="https://raw.githubusercontent.com/DataQualityCommittee/dqc_us_rules/refs/heads/master/tests/input/testfiles/2023/TestCo-2023-NonNeg-WithNew.xml" TargetMode="External"/><Relationship Id="rId1947" Type="http://schemas.openxmlformats.org/officeDocument/2006/relationships/hyperlink" Target="https://raw.githubusercontent.com/DataQualityCommittee/dqc_us_rules/refs/heads/master/tests/input/testfiles/2023/TestCo-2023-NonNeg-WithNew.xml" TargetMode="External"/><Relationship Id="rId4353" Type="http://schemas.openxmlformats.org/officeDocument/2006/relationships/hyperlink" Target="https://raw.githubusercontent.com/DataQualityCommittee/dqc_us_rules/refs/heads/master/tests/input/testfiles/2023/TestCo-2023-NonNeg-WithNew.xml" TargetMode="External"/><Relationship Id="rId5404" Type="http://schemas.openxmlformats.org/officeDocument/2006/relationships/hyperlink" Target="https://raw.githubusercontent.com/DataQualityCommittee/dqc_us_rules/refs/heads/master/tests/input/testfiles/2023/TestCo-2023-NonNeg-WithNew.xml" TargetMode="External"/><Relationship Id="rId4006" Type="http://schemas.openxmlformats.org/officeDocument/2006/relationships/hyperlink" Target="https://raw.githubusercontent.com/DataQualityCommittee/dqc_us_rules/refs/heads/master/tests/input/testfiles/2023/TestCo-2023-NonNeg-WithNew.xml" TargetMode="External"/><Relationship Id="rId4420" Type="http://schemas.openxmlformats.org/officeDocument/2006/relationships/hyperlink" Target="https://raw.githubusercontent.com/DataQualityCommittee/dqc_us_rules/refs/heads/master/tests/input/testfiles/2023/TestCo-2023-NonNeg-WithNew.xml" TargetMode="External"/><Relationship Id="rId7576" Type="http://schemas.openxmlformats.org/officeDocument/2006/relationships/hyperlink" Target="https://raw.githubusercontent.com/DataQualityCommittee/dqc_us_rules/refs/heads/master/tests/input/testfiles/2023/TestCo-2023-NonNeg-WithNew.xml" TargetMode="External"/><Relationship Id="rId290" Type="http://schemas.openxmlformats.org/officeDocument/2006/relationships/hyperlink" Target="https://raw.githubusercontent.com/DataQualityCommittee/dqc_us_rules/refs/heads/master/tests/input/testfiles/2023/TestCo-2023-NonNeg-WithNew.xml" TargetMode="External"/><Relationship Id="rId3022" Type="http://schemas.openxmlformats.org/officeDocument/2006/relationships/hyperlink" Target="https://raw.githubusercontent.com/DataQualityCommittee/dqc_us_rules/refs/heads/master/tests/input/testfiles/2023/TestCo-2023-NonNeg-WithNew.xml" TargetMode="External"/><Relationship Id="rId6178" Type="http://schemas.openxmlformats.org/officeDocument/2006/relationships/hyperlink" Target="https://raw.githubusercontent.com/DataQualityCommittee/dqc_us_rules/refs/heads/master/tests/input/testfiles/2023/TestCo-2023-NonNeg-WithNew.xml" TargetMode="External"/><Relationship Id="rId6592" Type="http://schemas.openxmlformats.org/officeDocument/2006/relationships/hyperlink" Target="https://raw.githubusercontent.com/DataQualityCommittee/dqc_us_rules/refs/heads/master/tests/input/testfiles/2023/TestCo-2023-NonNeg-WithNew.xml" TargetMode="External"/><Relationship Id="rId7229" Type="http://schemas.openxmlformats.org/officeDocument/2006/relationships/hyperlink" Target="https://raw.githubusercontent.com/DataQualityCommittee/dqc_us_rules/refs/heads/master/tests/input/testfiles/2023/TestCo-2023-NonNeg-WithNew.xml" TargetMode="External"/><Relationship Id="rId7643" Type="http://schemas.openxmlformats.org/officeDocument/2006/relationships/hyperlink" Target="https://raw.githubusercontent.com/DataQualityCommittee/dqc_us_rules/refs/heads/master/tests/input/testfiles/2023/TestCo-2023-NonNeg-WithNew.xml" TargetMode="External"/><Relationship Id="rId5194" Type="http://schemas.openxmlformats.org/officeDocument/2006/relationships/hyperlink" Target="https://raw.githubusercontent.com/DataQualityCommittee/dqc_us_rules/refs/heads/master/tests/input/testfiles/2023/TestCo-2023-NonNeg-WithNew.xml" TargetMode="External"/><Relationship Id="rId6245" Type="http://schemas.openxmlformats.org/officeDocument/2006/relationships/hyperlink" Target="https://raw.githubusercontent.com/DataQualityCommittee/dqc_us_rules/refs/heads/master/tests/input/testfiles/2023/TestCo-2023-NonNeg-WithNew.xml" TargetMode="External"/><Relationship Id="rId2788" Type="http://schemas.openxmlformats.org/officeDocument/2006/relationships/hyperlink" Target="https://raw.githubusercontent.com/DataQualityCommittee/dqc_us_rules/refs/heads/master/tests/input/testfiles/2023/TestCo-2023-NonNeg-WithNew.xml" TargetMode="External"/><Relationship Id="rId3839" Type="http://schemas.openxmlformats.org/officeDocument/2006/relationships/hyperlink" Target="https://raw.githubusercontent.com/DataQualityCommittee/dqc_us_rules/refs/heads/master/tests/input/testfiles/2023/TestCo-2023-NonNeg-WithNew.xml" TargetMode="External"/><Relationship Id="rId7710" Type="http://schemas.openxmlformats.org/officeDocument/2006/relationships/hyperlink" Target="https://raw.githubusercontent.com/DataQualityCommittee/dqc_us_rules/refs/heads/master/tests/input/testfiles/2023/TestCo-2023-NonNeg-WithNew.xml" TargetMode="External"/><Relationship Id="rId2855" Type="http://schemas.openxmlformats.org/officeDocument/2006/relationships/hyperlink" Target="https://raw.githubusercontent.com/DataQualityCommittee/dqc_us_rules/refs/heads/master/tests/input/testfiles/2023/TestCo-2023-NonNeg-WithNew.xml" TargetMode="External"/><Relationship Id="rId3906" Type="http://schemas.openxmlformats.org/officeDocument/2006/relationships/hyperlink" Target="https://raw.githubusercontent.com/DataQualityCommittee/dqc_us_rules/refs/heads/master/tests/input/testfiles/2023/TestCo-2023-NonNeg-WithNew.xml" TargetMode="External"/><Relationship Id="rId5261" Type="http://schemas.openxmlformats.org/officeDocument/2006/relationships/hyperlink" Target="https://raw.githubusercontent.com/DataQualityCommittee/dqc_us_rules/refs/heads/master/tests/input/testfiles/2023/TestCo-2023-NonNeg-WithNew.xml" TargetMode="External"/><Relationship Id="rId6312" Type="http://schemas.openxmlformats.org/officeDocument/2006/relationships/hyperlink" Target="https://raw.githubusercontent.com/DataQualityCommittee/dqc_us_rules/refs/heads/master/tests/input/testfiles/2023/TestCo-2023-NonNeg-WithNew.xml" TargetMode="External"/><Relationship Id="rId96" Type="http://schemas.openxmlformats.org/officeDocument/2006/relationships/hyperlink" Target="https://raw.githubusercontent.com/DataQualityCommittee/dqc_us_rules/refs/heads/master/tests/input/testfiles/2023/TestCo-2023-NonNeg-WithNew.xml" TargetMode="External"/><Relationship Id="rId827" Type="http://schemas.openxmlformats.org/officeDocument/2006/relationships/hyperlink" Target="https://raw.githubusercontent.com/DataQualityCommittee/dqc_us_rules/refs/heads/master/tests/input/testfiles/2023/TestCo-2023-NonNeg-WithNew.xml" TargetMode="External"/><Relationship Id="rId1457" Type="http://schemas.openxmlformats.org/officeDocument/2006/relationships/hyperlink" Target="https://raw.githubusercontent.com/DataQualityCommittee/dqc_us_rules/refs/heads/master/tests/input/testfiles/2023/TestCo-2023-NonNeg-WithNew.xml" TargetMode="External"/><Relationship Id="rId1871" Type="http://schemas.openxmlformats.org/officeDocument/2006/relationships/hyperlink" Target="https://raw.githubusercontent.com/DataQualityCommittee/dqc_us_rules/refs/heads/master/tests/input/testfiles/2023/TestCo-2023-NonNeg-WithNew.xml" TargetMode="External"/><Relationship Id="rId2508" Type="http://schemas.openxmlformats.org/officeDocument/2006/relationships/hyperlink" Target="https://raw.githubusercontent.com/DataQualityCommittee/dqc_us_rules/refs/heads/master/tests/input/testfiles/2023/TestCo-2023-NonNeg-WithNew.xml" TargetMode="External"/><Relationship Id="rId2922" Type="http://schemas.openxmlformats.org/officeDocument/2006/relationships/hyperlink" Target="https://raw.githubusercontent.com/DataQualityCommittee/dqc_us_rules/refs/heads/master/tests/input/testfiles/2023/TestCo-2023-NonNeg-WithNew.xml" TargetMode="External"/><Relationship Id="rId1524" Type="http://schemas.openxmlformats.org/officeDocument/2006/relationships/hyperlink" Target="https://raw.githubusercontent.com/DataQualityCommittee/dqc_us_rules/refs/heads/master/tests/input/testfiles/2023/TestCo-2023-NonNeg-WithNew.xml" TargetMode="External"/><Relationship Id="rId7086" Type="http://schemas.openxmlformats.org/officeDocument/2006/relationships/hyperlink" Target="https://raw.githubusercontent.com/DataQualityCommittee/dqc_us_rules/refs/heads/master/tests/input/testfiles/2023/TestCo-2023-NonNeg-WithNew.xml" TargetMode="External"/><Relationship Id="rId3696" Type="http://schemas.openxmlformats.org/officeDocument/2006/relationships/hyperlink" Target="https://raw.githubusercontent.com/DataQualityCommittee/dqc_us_rules/refs/heads/master/tests/input/testfiles/2023/TestCo-2023-NonNeg-WithNew.xml" TargetMode="External"/><Relationship Id="rId4747" Type="http://schemas.openxmlformats.org/officeDocument/2006/relationships/hyperlink" Target="https://raw.githubusercontent.com/DataQualityCommittee/dqc_us_rules/refs/heads/master/tests/input/testfiles/2023/TestCo-2023-NonNeg-WithNew.xml" TargetMode="External"/><Relationship Id="rId7153" Type="http://schemas.openxmlformats.org/officeDocument/2006/relationships/hyperlink" Target="https://raw.githubusercontent.com/DataQualityCommittee/dqc_us_rules/refs/heads/master/tests/input/testfiles/2023/TestCo-2023-NonNeg-WithNew.xml" TargetMode="External"/><Relationship Id="rId2298" Type="http://schemas.openxmlformats.org/officeDocument/2006/relationships/hyperlink" Target="https://raw.githubusercontent.com/DataQualityCommittee/dqc_us_rules/refs/heads/master/tests/input/testfiles/2023/TestCo-2023-NonNeg-WithNew.xml" TargetMode="External"/><Relationship Id="rId3349" Type="http://schemas.openxmlformats.org/officeDocument/2006/relationships/hyperlink" Target="https://raw.githubusercontent.com/DataQualityCommittee/dqc_us_rules/refs/heads/master/tests/input/testfiles/2023/TestCo-2023-NonNeg-WithNew.xml" TargetMode="External"/><Relationship Id="rId7220" Type="http://schemas.openxmlformats.org/officeDocument/2006/relationships/hyperlink" Target="https://raw.githubusercontent.com/DataQualityCommittee/dqc_us_rules/refs/heads/master/tests/input/testfiles/2023/TestCo-2023-NonNeg-WithNew.xml" TargetMode="External"/><Relationship Id="rId684" Type="http://schemas.openxmlformats.org/officeDocument/2006/relationships/hyperlink" Target="https://raw.githubusercontent.com/DataQualityCommittee/dqc_us_rules/refs/heads/master/tests/input/testfiles/2023/TestCo-2023-NonNeg-WithNew.xml" TargetMode="External"/><Relationship Id="rId2365" Type="http://schemas.openxmlformats.org/officeDocument/2006/relationships/hyperlink" Target="https://raw.githubusercontent.com/DataQualityCommittee/dqc_us_rules/refs/heads/master/tests/input/testfiles/2023/TestCo-2023-NonNeg-WithNew.xml" TargetMode="External"/><Relationship Id="rId3763" Type="http://schemas.openxmlformats.org/officeDocument/2006/relationships/hyperlink" Target="https://raw.githubusercontent.com/DataQualityCommittee/dqc_us_rules/refs/heads/master/tests/input/testfiles/2023/TestCo-2023-NonNeg-WithNew.xml" TargetMode="External"/><Relationship Id="rId4814" Type="http://schemas.openxmlformats.org/officeDocument/2006/relationships/hyperlink" Target="https://raw.githubusercontent.com/DataQualityCommittee/dqc_us_rules/refs/heads/master/tests/input/testfiles/2023/TestCo-2023-NonNeg-WithNew.xml" TargetMode="External"/><Relationship Id="rId337" Type="http://schemas.openxmlformats.org/officeDocument/2006/relationships/hyperlink" Target="https://raw.githubusercontent.com/DataQualityCommittee/dqc_us_rules/refs/heads/master/tests/input/testfiles/2023/TestCo-2023-NonNeg-WithNew.xml" TargetMode="External"/><Relationship Id="rId2018" Type="http://schemas.openxmlformats.org/officeDocument/2006/relationships/hyperlink" Target="https://raw.githubusercontent.com/DataQualityCommittee/dqc_us_rules/refs/heads/master/tests/input/testfiles/2023/TestCo-2023-NonNeg-WithNew.xml" TargetMode="External"/><Relationship Id="rId3416" Type="http://schemas.openxmlformats.org/officeDocument/2006/relationships/hyperlink" Target="https://raw.githubusercontent.com/DataQualityCommittee/dqc_us_rules/refs/heads/master/tests/input/testfiles/2023/TestCo-2023-NonNeg-WithNew.xml" TargetMode="External"/><Relationship Id="rId3830" Type="http://schemas.openxmlformats.org/officeDocument/2006/relationships/hyperlink" Target="https://raw.githubusercontent.com/DataQualityCommittee/dqc_us_rules/refs/heads/master/tests/input/testfiles/2023/TestCo-2023-NonNeg-WithNew.xml" TargetMode="External"/><Relationship Id="rId6986" Type="http://schemas.openxmlformats.org/officeDocument/2006/relationships/hyperlink" Target="https://raw.githubusercontent.com/DataQualityCommittee/dqc_us_rules/refs/heads/master/tests/input/testfiles/2023/TestCo-2023-NonNeg-WithNew.xml" TargetMode="External"/><Relationship Id="rId751" Type="http://schemas.openxmlformats.org/officeDocument/2006/relationships/hyperlink" Target="https://raw.githubusercontent.com/DataQualityCommittee/dqc_us_rules/refs/heads/master/tests/input/testfiles/2023/TestCo-2023-NonNeg-WithNew.xml" TargetMode="External"/><Relationship Id="rId1381" Type="http://schemas.openxmlformats.org/officeDocument/2006/relationships/hyperlink" Target="https://raw.githubusercontent.com/DataQualityCommittee/dqc_us_rules/refs/heads/master/tests/input/testfiles/2023/TestCo-2023-NonNeg-WithNew.xml" TargetMode="External"/><Relationship Id="rId2432" Type="http://schemas.openxmlformats.org/officeDocument/2006/relationships/hyperlink" Target="https://raw.githubusercontent.com/DataQualityCommittee/dqc_us_rules/refs/heads/master/tests/input/testfiles/2023/TestCo-2023-NonNeg-WithNew.xml" TargetMode="External"/><Relationship Id="rId5588" Type="http://schemas.openxmlformats.org/officeDocument/2006/relationships/hyperlink" Target="https://raw.githubusercontent.com/DataQualityCommittee/dqc_us_rules/refs/heads/master/tests/input/testfiles/2023/TestCo-2023-NonNeg-WithNew.xml" TargetMode="External"/><Relationship Id="rId6639" Type="http://schemas.openxmlformats.org/officeDocument/2006/relationships/hyperlink" Target="https://raw.githubusercontent.com/DataQualityCommittee/dqc_us_rules/refs/heads/master/tests/input/testfiles/2023/TestCo-2023-NonNeg-WithNew.xml" TargetMode="External"/><Relationship Id="rId404" Type="http://schemas.openxmlformats.org/officeDocument/2006/relationships/hyperlink" Target="https://raw.githubusercontent.com/DataQualityCommittee/dqc_us_rules/refs/heads/master/tests/input/testfiles/2023/TestCo-2023-NonNeg-WithNew.xml" TargetMode="External"/><Relationship Id="rId1034" Type="http://schemas.openxmlformats.org/officeDocument/2006/relationships/hyperlink" Target="https://raw.githubusercontent.com/DataQualityCommittee/dqc_us_rules/refs/heads/master/tests/input/testfiles/2023/TestCo-2023-NonNeg-WithNew.xml" TargetMode="External"/><Relationship Id="rId5655" Type="http://schemas.openxmlformats.org/officeDocument/2006/relationships/hyperlink" Target="https://raw.githubusercontent.com/DataQualityCommittee/dqc_us_rules/refs/heads/master/tests/input/testfiles/2023/TestCo-2023-NonNeg-WithNew.xml" TargetMode="External"/><Relationship Id="rId6706" Type="http://schemas.openxmlformats.org/officeDocument/2006/relationships/hyperlink" Target="https://raw.githubusercontent.com/DataQualityCommittee/dqc_us_rules/refs/heads/master/tests/input/testfiles/2023/TestCo-2023-NonNeg-WithNew.xml" TargetMode="External"/><Relationship Id="rId1101" Type="http://schemas.openxmlformats.org/officeDocument/2006/relationships/hyperlink" Target="https://raw.githubusercontent.com/DataQualityCommittee/dqc_us_rules/refs/heads/master/tests/input/testfiles/2023/TestCo-2023-NonNeg-WithNew.xml" TargetMode="External"/><Relationship Id="rId4257" Type="http://schemas.openxmlformats.org/officeDocument/2006/relationships/hyperlink" Target="https://raw.githubusercontent.com/DataQualityCommittee/dqc_us_rules/refs/heads/master/tests/input/testfiles/2023/TestCo-2023-NonNeg-WithNew.xml" TargetMode="External"/><Relationship Id="rId4671" Type="http://schemas.openxmlformats.org/officeDocument/2006/relationships/hyperlink" Target="https://raw.githubusercontent.com/DataQualityCommittee/dqc_us_rules/refs/heads/master/tests/input/testfiles/2023/TestCo-2023-NonNeg-WithNew.xml" TargetMode="External"/><Relationship Id="rId5308" Type="http://schemas.openxmlformats.org/officeDocument/2006/relationships/hyperlink" Target="https://raw.githubusercontent.com/DataQualityCommittee/dqc_us_rules/refs/heads/master/tests/input/testfiles/2023/TestCo-2023-NonNeg-WithNew.xml" TargetMode="External"/><Relationship Id="rId5722" Type="http://schemas.openxmlformats.org/officeDocument/2006/relationships/hyperlink" Target="https://raw.githubusercontent.com/DataQualityCommittee/dqc_us_rules/refs/heads/master/tests/input/testfiles/2023/TestCo-2023-NonNeg-WithNew.xml" TargetMode="External"/><Relationship Id="rId3273" Type="http://schemas.openxmlformats.org/officeDocument/2006/relationships/hyperlink" Target="https://raw.githubusercontent.com/DataQualityCommittee/dqc_us_rules/refs/heads/master/tests/input/testfiles/2023/TestCo-2023-NonNeg-WithNew.xml" TargetMode="External"/><Relationship Id="rId4324" Type="http://schemas.openxmlformats.org/officeDocument/2006/relationships/hyperlink" Target="https://raw.githubusercontent.com/DataQualityCommittee/dqc_us_rules/refs/heads/master/tests/input/testfiles/2023/TestCo-2023-NonNeg-WithNew.xml" TargetMode="External"/><Relationship Id="rId194" Type="http://schemas.openxmlformats.org/officeDocument/2006/relationships/hyperlink" Target="https://raw.githubusercontent.com/DataQualityCommittee/dqc_us_rules/refs/heads/master/tests/input/testfiles/2023/TestCo-2023-NonNeg-WithNew.xml" TargetMode="External"/><Relationship Id="rId1918" Type="http://schemas.openxmlformats.org/officeDocument/2006/relationships/hyperlink" Target="https://raw.githubusercontent.com/DataQualityCommittee/dqc_us_rules/refs/heads/master/tests/input/testfiles/2023/TestCo-2023-NonNeg-WithNew.xml" TargetMode="External"/><Relationship Id="rId6496" Type="http://schemas.openxmlformats.org/officeDocument/2006/relationships/hyperlink" Target="https://raw.githubusercontent.com/DataQualityCommittee/dqc_us_rules/refs/heads/master/tests/input/testfiles/2023/TestCo-2023-NonNeg-WithNew.xml" TargetMode="External"/><Relationship Id="rId7894" Type="http://schemas.openxmlformats.org/officeDocument/2006/relationships/hyperlink" Target="http://www.sec.gov/Archives/edgar/data/1850266/000095017024023124/akli-20231231.htm" TargetMode="External"/><Relationship Id="rId261" Type="http://schemas.openxmlformats.org/officeDocument/2006/relationships/hyperlink" Target="https://raw.githubusercontent.com/DataQualityCommittee/dqc_us_rules/refs/heads/master/tests/input/testfiles/2023/TestCo-2023-NonNeg-WithNew.xml" TargetMode="External"/><Relationship Id="rId3340" Type="http://schemas.openxmlformats.org/officeDocument/2006/relationships/hyperlink" Target="https://raw.githubusercontent.com/DataQualityCommittee/dqc_us_rules/refs/heads/master/tests/input/testfiles/2023/TestCo-2023-NonNeg-WithNew.xml" TargetMode="External"/><Relationship Id="rId5098" Type="http://schemas.openxmlformats.org/officeDocument/2006/relationships/hyperlink" Target="https://raw.githubusercontent.com/DataQualityCommittee/dqc_us_rules/refs/heads/master/tests/input/testfiles/2023/TestCo-2023-NonNeg-WithNew.xml" TargetMode="External"/><Relationship Id="rId6149" Type="http://schemas.openxmlformats.org/officeDocument/2006/relationships/hyperlink" Target="https://raw.githubusercontent.com/DataQualityCommittee/dqc_us_rules/refs/heads/master/tests/input/testfiles/2023/TestCo-2023-NonNeg-WithNew.xml" TargetMode="External"/><Relationship Id="rId7547" Type="http://schemas.openxmlformats.org/officeDocument/2006/relationships/hyperlink" Target="https://raw.githubusercontent.com/DataQualityCommittee/dqc_us_rules/refs/heads/master/tests/input/testfiles/2023/TestCo-2023-NonNeg-WithNew.xml" TargetMode="External"/><Relationship Id="rId6563" Type="http://schemas.openxmlformats.org/officeDocument/2006/relationships/hyperlink" Target="https://raw.githubusercontent.com/DataQualityCommittee/dqc_us_rules/refs/heads/master/tests/input/testfiles/2023/TestCo-2023-NonNeg-WithNew.xml" TargetMode="External"/><Relationship Id="rId7614" Type="http://schemas.openxmlformats.org/officeDocument/2006/relationships/hyperlink" Target="https://raw.githubusercontent.com/DataQualityCommittee/dqc_us_rules/refs/heads/master/tests/input/testfiles/2023/TestCo-2023-NonNeg-WithNew.xml" TargetMode="External"/><Relationship Id="rId2759" Type="http://schemas.openxmlformats.org/officeDocument/2006/relationships/hyperlink" Target="https://raw.githubusercontent.com/DataQualityCommittee/dqc_us_rules/refs/heads/master/tests/input/testfiles/2023/TestCo-2023-NonNeg-WithNew.xml" TargetMode="External"/><Relationship Id="rId5165" Type="http://schemas.openxmlformats.org/officeDocument/2006/relationships/hyperlink" Target="https://raw.githubusercontent.com/DataQualityCommittee/dqc_us_rules/refs/heads/master/tests/input/testfiles/2023/TestCo-2023-NonNeg-WithNew.xml" TargetMode="External"/><Relationship Id="rId6216" Type="http://schemas.openxmlformats.org/officeDocument/2006/relationships/hyperlink" Target="https://raw.githubusercontent.com/DataQualityCommittee/dqc_us_rules/refs/heads/master/tests/input/testfiles/2023/TestCo-2023-NonNeg-WithNew.xml" TargetMode="External"/><Relationship Id="rId6630" Type="http://schemas.openxmlformats.org/officeDocument/2006/relationships/hyperlink" Target="https://raw.githubusercontent.com/DataQualityCommittee/dqc_us_rules/refs/heads/master/tests/input/testfiles/2023/TestCo-2023-NonNeg-WithNew.xml" TargetMode="External"/><Relationship Id="rId1775" Type="http://schemas.openxmlformats.org/officeDocument/2006/relationships/hyperlink" Target="https://raw.githubusercontent.com/DataQualityCommittee/dqc_us_rules/refs/heads/master/tests/input/testfiles/2023/TestCo-2023-NonNeg-WithNew.xml" TargetMode="External"/><Relationship Id="rId2826" Type="http://schemas.openxmlformats.org/officeDocument/2006/relationships/hyperlink" Target="https://raw.githubusercontent.com/DataQualityCommittee/dqc_us_rules/refs/heads/master/tests/input/testfiles/2023/TestCo-2023-NonNeg-WithNew.xml" TargetMode="External"/><Relationship Id="rId4181" Type="http://schemas.openxmlformats.org/officeDocument/2006/relationships/hyperlink" Target="https://raw.githubusercontent.com/DataQualityCommittee/dqc_us_rules/refs/heads/master/tests/input/testfiles/2023/TestCo-2023-NonNeg-WithNew.xml" TargetMode="External"/><Relationship Id="rId5232" Type="http://schemas.openxmlformats.org/officeDocument/2006/relationships/hyperlink" Target="https://raw.githubusercontent.com/DataQualityCommittee/dqc_us_rules/refs/heads/master/tests/input/testfiles/2023/TestCo-2023-NonNeg-WithNew.xml" TargetMode="External"/><Relationship Id="rId67" Type="http://schemas.openxmlformats.org/officeDocument/2006/relationships/hyperlink" Target="http://www.sec.gov/Archives/edgar/data/874766/000087476624000016/hig-20231231.htm" TargetMode="External"/><Relationship Id="rId1428" Type="http://schemas.openxmlformats.org/officeDocument/2006/relationships/hyperlink" Target="https://raw.githubusercontent.com/DataQualityCommittee/dqc_us_rules/refs/heads/master/tests/input/testfiles/2023/TestCo-2023-NonNeg-WithNew.xml" TargetMode="External"/><Relationship Id="rId1842" Type="http://schemas.openxmlformats.org/officeDocument/2006/relationships/hyperlink" Target="https://raw.githubusercontent.com/DataQualityCommittee/dqc_us_rules/refs/heads/master/tests/input/testfiles/2023/TestCo-2023-NonNeg-WithNew.xml" TargetMode="External"/><Relationship Id="rId4998" Type="http://schemas.openxmlformats.org/officeDocument/2006/relationships/hyperlink" Target="https://raw.githubusercontent.com/DataQualityCommittee/dqc_us_rules/refs/heads/master/tests/input/testfiles/2023/TestCo-2023-NonNeg-WithNew.xml" TargetMode="External"/><Relationship Id="rId7057" Type="http://schemas.openxmlformats.org/officeDocument/2006/relationships/hyperlink" Target="https://raw.githubusercontent.com/DataQualityCommittee/dqc_us_rules/refs/heads/master/tests/input/testfiles/2023/TestCo-2023-NonNeg-WithNew.xml" TargetMode="External"/><Relationship Id="rId6073" Type="http://schemas.openxmlformats.org/officeDocument/2006/relationships/hyperlink" Target="https://raw.githubusercontent.com/DataQualityCommittee/dqc_us_rules/refs/heads/master/tests/input/testfiles/2023/TestCo-2023-NonNeg-WithNew.xml" TargetMode="External"/><Relationship Id="rId7124" Type="http://schemas.openxmlformats.org/officeDocument/2006/relationships/hyperlink" Target="https://raw.githubusercontent.com/DataQualityCommittee/dqc_us_rules/refs/heads/master/tests/input/testfiles/2023/TestCo-2023-NonNeg-WithNew.xml" TargetMode="External"/><Relationship Id="rId7471" Type="http://schemas.openxmlformats.org/officeDocument/2006/relationships/hyperlink" Target="https://raw.githubusercontent.com/DataQualityCommittee/dqc_us_rules/refs/heads/master/tests/input/testfiles/2023/TestCo-2023-NonNeg-WithNew.xml" TargetMode="External"/><Relationship Id="rId3667" Type="http://schemas.openxmlformats.org/officeDocument/2006/relationships/hyperlink" Target="https://raw.githubusercontent.com/DataQualityCommittee/dqc_us_rules/refs/heads/master/tests/input/testfiles/2023/TestCo-2023-NonNeg-WithNew.xml" TargetMode="External"/><Relationship Id="rId4718" Type="http://schemas.openxmlformats.org/officeDocument/2006/relationships/hyperlink" Target="https://raw.githubusercontent.com/DataQualityCommittee/dqc_us_rules/refs/heads/master/tests/input/testfiles/2023/TestCo-2023-NonNeg-WithNew.xml" TargetMode="External"/><Relationship Id="rId588" Type="http://schemas.openxmlformats.org/officeDocument/2006/relationships/hyperlink" Target="https://raw.githubusercontent.com/DataQualityCommittee/dqc_us_rules/refs/heads/master/tests/input/testfiles/2023/TestCo-2023-NonNeg-WithNew.xml" TargetMode="External"/><Relationship Id="rId2269" Type="http://schemas.openxmlformats.org/officeDocument/2006/relationships/hyperlink" Target="https://raw.githubusercontent.com/DataQualityCommittee/dqc_us_rules/refs/heads/master/tests/input/testfiles/2023/TestCo-2023-NonNeg-WithNew.xml" TargetMode="External"/><Relationship Id="rId2683" Type="http://schemas.openxmlformats.org/officeDocument/2006/relationships/hyperlink" Target="https://raw.githubusercontent.com/DataQualityCommittee/dqc_us_rules/refs/heads/master/tests/input/testfiles/2023/TestCo-2023-NonNeg-WithNew.xml" TargetMode="External"/><Relationship Id="rId3734" Type="http://schemas.openxmlformats.org/officeDocument/2006/relationships/hyperlink" Target="https://raw.githubusercontent.com/DataQualityCommittee/dqc_us_rules/refs/heads/master/tests/input/testfiles/2023/TestCo-2023-NonNeg-WithNew.xml" TargetMode="External"/><Relationship Id="rId6140" Type="http://schemas.openxmlformats.org/officeDocument/2006/relationships/hyperlink" Target="https://raw.githubusercontent.com/DataQualityCommittee/dqc_us_rules/refs/heads/master/tests/input/testfiles/2023/TestCo-2023-NonNeg-WithNew.xml" TargetMode="External"/><Relationship Id="rId655" Type="http://schemas.openxmlformats.org/officeDocument/2006/relationships/hyperlink" Target="https://raw.githubusercontent.com/DataQualityCommittee/dqc_us_rules/refs/heads/master/tests/input/testfiles/2023/TestCo-2023-NonNeg-WithNew.xml" TargetMode="External"/><Relationship Id="rId1285" Type="http://schemas.openxmlformats.org/officeDocument/2006/relationships/hyperlink" Target="https://raw.githubusercontent.com/DataQualityCommittee/dqc_us_rules/refs/heads/master/tests/input/testfiles/2023/TestCo-2023-NonNeg-WithNew.xml" TargetMode="External"/><Relationship Id="rId2336" Type="http://schemas.openxmlformats.org/officeDocument/2006/relationships/hyperlink" Target="https://raw.githubusercontent.com/DataQualityCommittee/dqc_us_rules/refs/heads/master/tests/input/testfiles/2023/TestCo-2023-NonNeg-WithNew.xml" TargetMode="External"/><Relationship Id="rId2750" Type="http://schemas.openxmlformats.org/officeDocument/2006/relationships/hyperlink" Target="https://raw.githubusercontent.com/DataQualityCommittee/dqc_us_rules/refs/heads/master/tests/input/testfiles/2023/TestCo-2023-NonNeg-WithNew.xml" TargetMode="External"/><Relationship Id="rId3801" Type="http://schemas.openxmlformats.org/officeDocument/2006/relationships/hyperlink" Target="https://raw.githubusercontent.com/DataQualityCommittee/dqc_us_rules/refs/heads/master/tests/input/testfiles/2023/TestCo-2023-NonNeg-WithNew.xml" TargetMode="External"/><Relationship Id="rId6957" Type="http://schemas.openxmlformats.org/officeDocument/2006/relationships/hyperlink" Target="https://raw.githubusercontent.com/DataQualityCommittee/dqc_us_rules/refs/heads/master/tests/input/testfiles/2023/TestCo-2023-NonNeg-WithNew.xml" TargetMode="External"/><Relationship Id="rId308" Type="http://schemas.openxmlformats.org/officeDocument/2006/relationships/hyperlink" Target="https://raw.githubusercontent.com/DataQualityCommittee/dqc_us_rules/refs/heads/master/tests/input/testfiles/2023/TestCo-2023-NonNeg-WithNew.xml" TargetMode="External"/><Relationship Id="rId722" Type="http://schemas.openxmlformats.org/officeDocument/2006/relationships/hyperlink" Target="https://raw.githubusercontent.com/DataQualityCommittee/dqc_us_rules/refs/heads/master/tests/input/testfiles/2023/TestCo-2023-NonNeg-WithNew.xml" TargetMode="External"/><Relationship Id="rId1352" Type="http://schemas.openxmlformats.org/officeDocument/2006/relationships/hyperlink" Target="https://raw.githubusercontent.com/DataQualityCommittee/dqc_us_rules/refs/heads/master/tests/input/testfiles/2023/TestCo-2023-NonNeg-WithNew.xml" TargetMode="External"/><Relationship Id="rId2403" Type="http://schemas.openxmlformats.org/officeDocument/2006/relationships/hyperlink" Target="https://raw.githubusercontent.com/DataQualityCommittee/dqc_us_rules/refs/heads/master/tests/input/testfiles/2023/TestCo-2023-NonNeg-WithNew.xml" TargetMode="External"/><Relationship Id="rId5559" Type="http://schemas.openxmlformats.org/officeDocument/2006/relationships/hyperlink" Target="https://raw.githubusercontent.com/DataQualityCommittee/dqc_us_rules/refs/heads/master/tests/input/testfiles/2023/TestCo-2023-NonNeg-WithNew.xml" TargetMode="External"/><Relationship Id="rId1005" Type="http://schemas.openxmlformats.org/officeDocument/2006/relationships/hyperlink" Target="https://raw.githubusercontent.com/DataQualityCommittee/dqc_us_rules/refs/heads/master/tests/input/testfiles/2023/TestCo-2023-NonNeg-WithNew.xml" TargetMode="External"/><Relationship Id="rId4575" Type="http://schemas.openxmlformats.org/officeDocument/2006/relationships/hyperlink" Target="https://raw.githubusercontent.com/DataQualityCommittee/dqc_us_rules/refs/heads/master/tests/input/testfiles/2023/TestCo-2023-NonNeg-WithNew.xml" TargetMode="External"/><Relationship Id="rId5973" Type="http://schemas.openxmlformats.org/officeDocument/2006/relationships/hyperlink" Target="https://raw.githubusercontent.com/DataQualityCommittee/dqc_us_rules/refs/heads/master/tests/input/testfiles/2023/TestCo-2023-NonNeg-WithNew.xml" TargetMode="External"/><Relationship Id="rId3177" Type="http://schemas.openxmlformats.org/officeDocument/2006/relationships/hyperlink" Target="https://raw.githubusercontent.com/DataQualityCommittee/dqc_us_rules/refs/heads/master/tests/input/testfiles/2023/TestCo-2023-NonNeg-WithNew.xml" TargetMode="External"/><Relationship Id="rId4228" Type="http://schemas.openxmlformats.org/officeDocument/2006/relationships/hyperlink" Target="https://raw.githubusercontent.com/DataQualityCommittee/dqc_us_rules/refs/heads/master/tests/input/testfiles/2023/TestCo-2023-NonNeg-WithNew.xml" TargetMode="External"/><Relationship Id="rId5626" Type="http://schemas.openxmlformats.org/officeDocument/2006/relationships/hyperlink" Target="https://raw.githubusercontent.com/DataQualityCommittee/dqc_us_rules/refs/heads/master/tests/input/testfiles/2023/TestCo-2023-NonNeg-WithNew.xml" TargetMode="External"/><Relationship Id="rId3591" Type="http://schemas.openxmlformats.org/officeDocument/2006/relationships/hyperlink" Target="https://raw.githubusercontent.com/DataQualityCommittee/dqc_us_rules/refs/heads/master/tests/input/testfiles/2023/TestCo-2023-NonNeg-WithNew.xml" TargetMode="External"/><Relationship Id="rId4642" Type="http://schemas.openxmlformats.org/officeDocument/2006/relationships/hyperlink" Target="https://raw.githubusercontent.com/DataQualityCommittee/dqc_us_rules/refs/heads/master/tests/input/testfiles/2023/TestCo-2023-NonNeg-WithNew.xml" TargetMode="External"/><Relationship Id="rId7798" Type="http://schemas.openxmlformats.org/officeDocument/2006/relationships/hyperlink" Target="https://raw.githubusercontent.com/DataQualityCommittee/dqc_us_rules/refs/heads/master/tests/input/testfiles/2023/TestCo-2023-NonNeg-WithNew.xml" TargetMode="External"/><Relationship Id="rId2193" Type="http://schemas.openxmlformats.org/officeDocument/2006/relationships/hyperlink" Target="https://raw.githubusercontent.com/DataQualityCommittee/dqc_us_rules/refs/heads/master/tests/input/testfiles/2023/TestCo-2023-NonNeg-WithNew.xml" TargetMode="External"/><Relationship Id="rId3244" Type="http://schemas.openxmlformats.org/officeDocument/2006/relationships/hyperlink" Target="https://raw.githubusercontent.com/DataQualityCommittee/dqc_us_rules/refs/heads/master/tests/input/testfiles/2023/TestCo-2023-NonNeg-WithNew.xml" TargetMode="External"/><Relationship Id="rId7865" Type="http://schemas.openxmlformats.org/officeDocument/2006/relationships/hyperlink" Target="http://www.sec.gov/Archives/edgar/data/1043509/000104350924000070/sah-20240930.htm" TargetMode="External"/><Relationship Id="rId165" Type="http://schemas.openxmlformats.org/officeDocument/2006/relationships/hyperlink" Target="https://raw.githubusercontent.com/DataQualityCommittee/dqc_us_rules/refs/heads/master/tests/input/testfiles/2023/TestCo-2023-NonNeg-WithNew.xml" TargetMode="External"/><Relationship Id="rId2260" Type="http://schemas.openxmlformats.org/officeDocument/2006/relationships/hyperlink" Target="https://raw.githubusercontent.com/DataQualityCommittee/dqc_us_rules/refs/heads/master/tests/input/testfiles/2023/TestCo-2023-NonNeg-WithNew.xml" TargetMode="External"/><Relationship Id="rId3311" Type="http://schemas.openxmlformats.org/officeDocument/2006/relationships/hyperlink" Target="https://raw.githubusercontent.com/DataQualityCommittee/dqc_us_rules/refs/heads/master/tests/input/testfiles/2023/TestCo-2023-NonNeg-WithNew.xml" TargetMode="External"/><Relationship Id="rId6467" Type="http://schemas.openxmlformats.org/officeDocument/2006/relationships/hyperlink" Target="https://raw.githubusercontent.com/DataQualityCommittee/dqc_us_rules/refs/heads/master/tests/input/testfiles/2023/TestCo-2023-NonNeg-WithNew.xml" TargetMode="External"/><Relationship Id="rId6881" Type="http://schemas.openxmlformats.org/officeDocument/2006/relationships/hyperlink" Target="https://raw.githubusercontent.com/DataQualityCommittee/dqc_us_rules/refs/heads/master/tests/input/testfiles/2023/TestCo-2023-NonNeg-WithNew.xml" TargetMode="External"/><Relationship Id="rId7518" Type="http://schemas.openxmlformats.org/officeDocument/2006/relationships/hyperlink" Target="https://raw.githubusercontent.com/DataQualityCommittee/dqc_us_rules/refs/heads/master/tests/input/testfiles/2023/TestCo-2023-NonNeg-WithNew.xml" TargetMode="External"/><Relationship Id="rId232" Type="http://schemas.openxmlformats.org/officeDocument/2006/relationships/hyperlink" Target="https://raw.githubusercontent.com/DataQualityCommittee/dqc_us_rules/refs/heads/master/tests/input/testfiles/2023/TestCo-2023-NonNeg-WithNew.xml" TargetMode="External"/><Relationship Id="rId5069" Type="http://schemas.openxmlformats.org/officeDocument/2006/relationships/hyperlink" Target="https://raw.githubusercontent.com/DataQualityCommittee/dqc_us_rules/refs/heads/master/tests/input/testfiles/2023/TestCo-2023-NonNeg-WithNew.xml" TargetMode="External"/><Relationship Id="rId5483" Type="http://schemas.openxmlformats.org/officeDocument/2006/relationships/hyperlink" Target="https://raw.githubusercontent.com/DataQualityCommittee/dqc_us_rules/refs/heads/master/tests/input/testfiles/2023/TestCo-2023-NonNeg-WithNew.xml" TargetMode="External"/><Relationship Id="rId6534" Type="http://schemas.openxmlformats.org/officeDocument/2006/relationships/hyperlink" Target="https://raw.githubusercontent.com/DataQualityCommittee/dqc_us_rules/refs/heads/master/tests/input/testfiles/2023/TestCo-2023-NonNeg-WithNew.xml" TargetMode="External"/><Relationship Id="rId1679" Type="http://schemas.openxmlformats.org/officeDocument/2006/relationships/hyperlink" Target="https://raw.githubusercontent.com/DataQualityCommittee/dqc_us_rules/refs/heads/master/tests/input/testfiles/2023/TestCo-2023-NonNeg-WithNew.xml" TargetMode="External"/><Relationship Id="rId4085" Type="http://schemas.openxmlformats.org/officeDocument/2006/relationships/hyperlink" Target="https://raw.githubusercontent.com/DataQualityCommittee/dqc_us_rules/refs/heads/master/tests/input/testfiles/2023/TestCo-2023-NonNeg-WithNew.xml" TargetMode="External"/><Relationship Id="rId5136" Type="http://schemas.openxmlformats.org/officeDocument/2006/relationships/hyperlink" Target="https://raw.githubusercontent.com/DataQualityCommittee/dqc_us_rules/refs/heads/master/tests/input/testfiles/2023/TestCo-2023-NonNeg-WithNew.xml" TargetMode="External"/><Relationship Id="rId4152" Type="http://schemas.openxmlformats.org/officeDocument/2006/relationships/hyperlink" Target="https://raw.githubusercontent.com/DataQualityCommittee/dqc_us_rules/refs/heads/master/tests/input/testfiles/2023/TestCo-2023-NonNeg-WithNew.xml" TargetMode="External"/><Relationship Id="rId5203" Type="http://schemas.openxmlformats.org/officeDocument/2006/relationships/hyperlink" Target="https://raw.githubusercontent.com/DataQualityCommittee/dqc_us_rules/refs/heads/master/tests/input/testfiles/2023/TestCo-2023-NonNeg-WithNew.xml" TargetMode="External"/><Relationship Id="rId5550" Type="http://schemas.openxmlformats.org/officeDocument/2006/relationships/hyperlink" Target="https://raw.githubusercontent.com/DataQualityCommittee/dqc_us_rules/refs/heads/master/tests/input/testfiles/2023/TestCo-2023-NonNeg-WithNew.xml" TargetMode="External"/><Relationship Id="rId6601" Type="http://schemas.openxmlformats.org/officeDocument/2006/relationships/hyperlink" Target="https://raw.githubusercontent.com/DataQualityCommittee/dqc_us_rules/refs/heads/master/tests/input/testfiles/2023/TestCo-2023-NonNeg-WithNew.xml" TargetMode="External"/><Relationship Id="rId1746" Type="http://schemas.openxmlformats.org/officeDocument/2006/relationships/hyperlink" Target="https://raw.githubusercontent.com/DataQualityCommittee/dqc_us_rules/refs/heads/master/tests/input/testfiles/2023/TestCo-2023-NonNeg-WithNew.xml" TargetMode="External"/><Relationship Id="rId38" Type="http://schemas.openxmlformats.org/officeDocument/2006/relationships/hyperlink" Target="http://www.sec.gov/Archives/edgar/data/1230524/000190359623000519/f10q_cyberapps.htm" TargetMode="External"/><Relationship Id="rId1813" Type="http://schemas.openxmlformats.org/officeDocument/2006/relationships/hyperlink" Target="https://raw.githubusercontent.com/DataQualityCommittee/dqc_us_rules/refs/heads/master/tests/input/testfiles/2023/TestCo-2023-NonNeg-WithNew.xml" TargetMode="External"/><Relationship Id="rId4969" Type="http://schemas.openxmlformats.org/officeDocument/2006/relationships/hyperlink" Target="https://raw.githubusercontent.com/DataQualityCommittee/dqc_us_rules/refs/heads/master/tests/input/testfiles/2023/TestCo-2023-NonNeg-WithNew.xml" TargetMode="External"/><Relationship Id="rId7375" Type="http://schemas.openxmlformats.org/officeDocument/2006/relationships/hyperlink" Target="https://raw.githubusercontent.com/DataQualityCommittee/dqc_us_rules/refs/heads/master/tests/input/testfiles/2023/TestCo-2023-NonNeg-WithNew.xml" TargetMode="External"/><Relationship Id="rId3985" Type="http://schemas.openxmlformats.org/officeDocument/2006/relationships/hyperlink" Target="https://raw.githubusercontent.com/DataQualityCommittee/dqc_us_rules/refs/heads/master/tests/input/testfiles/2023/TestCo-2023-NonNeg-WithNew.xml" TargetMode="External"/><Relationship Id="rId6391" Type="http://schemas.openxmlformats.org/officeDocument/2006/relationships/hyperlink" Target="https://raw.githubusercontent.com/DataQualityCommittee/dqc_us_rules/refs/heads/master/tests/input/testfiles/2023/TestCo-2023-NonNeg-WithNew.xml" TargetMode="External"/><Relationship Id="rId7028" Type="http://schemas.openxmlformats.org/officeDocument/2006/relationships/hyperlink" Target="https://raw.githubusercontent.com/DataQualityCommittee/dqc_us_rules/refs/heads/master/tests/input/testfiles/2023/TestCo-2023-NonNeg-WithNew.xml" TargetMode="External"/><Relationship Id="rId7442" Type="http://schemas.openxmlformats.org/officeDocument/2006/relationships/hyperlink" Target="https://raw.githubusercontent.com/DataQualityCommittee/dqc_us_rules/refs/heads/master/tests/input/testfiles/2023/TestCo-2023-NonNeg-WithNew.xml" TargetMode="External"/><Relationship Id="rId2587" Type="http://schemas.openxmlformats.org/officeDocument/2006/relationships/hyperlink" Target="https://raw.githubusercontent.com/DataQualityCommittee/dqc_us_rules/refs/heads/master/tests/input/testfiles/2023/TestCo-2023-NonNeg-WithNew.xml" TargetMode="External"/><Relationship Id="rId3638" Type="http://schemas.openxmlformats.org/officeDocument/2006/relationships/hyperlink" Target="https://raw.githubusercontent.com/DataQualityCommittee/dqc_us_rules/refs/heads/master/tests/input/testfiles/2023/TestCo-2023-NonNeg-WithNew.xml" TargetMode="External"/><Relationship Id="rId6044" Type="http://schemas.openxmlformats.org/officeDocument/2006/relationships/hyperlink" Target="https://raw.githubusercontent.com/DataQualityCommittee/dqc_us_rules/refs/heads/master/tests/input/testfiles/2023/TestCo-2023-NonNeg-WithNew.xml" TargetMode="External"/><Relationship Id="rId559" Type="http://schemas.openxmlformats.org/officeDocument/2006/relationships/hyperlink" Target="https://raw.githubusercontent.com/DataQualityCommittee/dqc_us_rules/refs/heads/master/tests/input/testfiles/2023/TestCo-2023-NonNeg-WithNew.xml" TargetMode="External"/><Relationship Id="rId1189" Type="http://schemas.openxmlformats.org/officeDocument/2006/relationships/hyperlink" Target="https://raw.githubusercontent.com/DataQualityCommittee/dqc_us_rules/refs/heads/master/tests/input/testfiles/2023/TestCo-2023-NonNeg-WithNew.xml" TargetMode="External"/><Relationship Id="rId5060" Type="http://schemas.openxmlformats.org/officeDocument/2006/relationships/hyperlink" Target="https://raw.githubusercontent.com/DataQualityCommittee/dqc_us_rules/refs/heads/master/tests/input/testfiles/2023/TestCo-2023-NonNeg-WithNew.xml" TargetMode="External"/><Relationship Id="rId6111" Type="http://schemas.openxmlformats.org/officeDocument/2006/relationships/hyperlink" Target="https://raw.githubusercontent.com/DataQualityCommittee/dqc_us_rules/refs/heads/master/tests/input/testfiles/2023/TestCo-2023-NonNeg-WithNew.xml" TargetMode="External"/><Relationship Id="rId626" Type="http://schemas.openxmlformats.org/officeDocument/2006/relationships/hyperlink" Target="https://raw.githubusercontent.com/DataQualityCommittee/dqc_us_rules/refs/heads/master/tests/input/testfiles/2023/TestCo-2023-NonNeg-WithNew.xml" TargetMode="External"/><Relationship Id="rId973" Type="http://schemas.openxmlformats.org/officeDocument/2006/relationships/hyperlink" Target="https://raw.githubusercontent.com/DataQualityCommittee/dqc_us_rules/refs/heads/master/tests/input/testfiles/2023/TestCo-2023-NonNeg-WithNew.xml" TargetMode="External"/><Relationship Id="rId1256" Type="http://schemas.openxmlformats.org/officeDocument/2006/relationships/hyperlink" Target="https://raw.githubusercontent.com/DataQualityCommittee/dqc_us_rules/refs/heads/master/tests/input/testfiles/2023/TestCo-2023-NonNeg-WithNew.xml" TargetMode="External"/><Relationship Id="rId2307" Type="http://schemas.openxmlformats.org/officeDocument/2006/relationships/hyperlink" Target="https://raw.githubusercontent.com/DataQualityCommittee/dqc_us_rules/refs/heads/master/tests/input/testfiles/2023/TestCo-2023-NonNeg-WithNew.xml" TargetMode="External"/><Relationship Id="rId2654" Type="http://schemas.openxmlformats.org/officeDocument/2006/relationships/hyperlink" Target="https://raw.githubusercontent.com/DataQualityCommittee/dqc_us_rules/refs/heads/master/tests/input/testfiles/2023/TestCo-2023-NonNeg-WithNew.xml" TargetMode="External"/><Relationship Id="rId3705" Type="http://schemas.openxmlformats.org/officeDocument/2006/relationships/hyperlink" Target="https://raw.githubusercontent.com/DataQualityCommittee/dqc_us_rules/refs/heads/master/tests/input/testfiles/2023/TestCo-2023-NonNeg-WithNew.xml" TargetMode="External"/><Relationship Id="rId1670" Type="http://schemas.openxmlformats.org/officeDocument/2006/relationships/hyperlink" Target="https://raw.githubusercontent.com/DataQualityCommittee/dqc_us_rules/refs/heads/master/tests/input/testfiles/2023/TestCo-2023-NonNeg-WithNew.xml" TargetMode="External"/><Relationship Id="rId2721" Type="http://schemas.openxmlformats.org/officeDocument/2006/relationships/hyperlink" Target="https://raw.githubusercontent.com/DataQualityCommittee/dqc_us_rules/refs/heads/master/tests/input/testfiles/2023/TestCo-2023-NonNeg-WithNew.xml" TargetMode="External"/><Relationship Id="rId5877" Type="http://schemas.openxmlformats.org/officeDocument/2006/relationships/hyperlink" Target="https://raw.githubusercontent.com/DataQualityCommittee/dqc_us_rules/refs/heads/master/tests/input/testfiles/2023/TestCo-2023-NonNeg-WithNew.xml" TargetMode="External"/><Relationship Id="rId6928" Type="http://schemas.openxmlformats.org/officeDocument/2006/relationships/hyperlink" Target="https://raw.githubusercontent.com/DataQualityCommittee/dqc_us_rules/refs/heads/master/tests/input/testfiles/2023/TestCo-2023-NonNeg-WithNew.xml" TargetMode="External"/><Relationship Id="rId1323" Type="http://schemas.openxmlformats.org/officeDocument/2006/relationships/hyperlink" Target="https://raw.githubusercontent.com/DataQualityCommittee/dqc_us_rules/refs/heads/master/tests/input/testfiles/2023/TestCo-2023-NonNeg-WithNew.xml" TargetMode="External"/><Relationship Id="rId4479" Type="http://schemas.openxmlformats.org/officeDocument/2006/relationships/hyperlink" Target="https://raw.githubusercontent.com/DataQualityCommittee/dqc_us_rules/refs/heads/master/tests/input/testfiles/2023/TestCo-2023-NonNeg-WithNew.xml" TargetMode="External"/><Relationship Id="rId4893" Type="http://schemas.openxmlformats.org/officeDocument/2006/relationships/hyperlink" Target="https://raw.githubusercontent.com/DataQualityCommittee/dqc_us_rules/refs/heads/master/tests/input/testfiles/2023/TestCo-2023-NonNeg-WithNew.xml" TargetMode="External"/><Relationship Id="rId5944" Type="http://schemas.openxmlformats.org/officeDocument/2006/relationships/hyperlink" Target="https://raw.githubusercontent.com/DataQualityCommittee/dqc_us_rules/refs/heads/master/tests/input/testfiles/2023/TestCo-2023-NonNeg-WithNew.xml" TargetMode="External"/><Relationship Id="rId3495" Type="http://schemas.openxmlformats.org/officeDocument/2006/relationships/hyperlink" Target="https://raw.githubusercontent.com/DataQualityCommittee/dqc_us_rules/refs/heads/master/tests/input/testfiles/2023/TestCo-2023-NonNeg-WithNew.xml" TargetMode="External"/><Relationship Id="rId4546" Type="http://schemas.openxmlformats.org/officeDocument/2006/relationships/hyperlink" Target="https://raw.githubusercontent.com/DataQualityCommittee/dqc_us_rules/refs/heads/master/tests/input/testfiles/2023/TestCo-2023-NonNeg-WithNew.xml" TargetMode="External"/><Relationship Id="rId4960" Type="http://schemas.openxmlformats.org/officeDocument/2006/relationships/hyperlink" Target="https://raw.githubusercontent.com/DataQualityCommittee/dqc_us_rules/refs/heads/master/tests/input/testfiles/2023/TestCo-2023-NonNeg-WithNew.xml" TargetMode="External"/><Relationship Id="rId2097" Type="http://schemas.openxmlformats.org/officeDocument/2006/relationships/hyperlink" Target="https://raw.githubusercontent.com/DataQualityCommittee/dqc_us_rules/refs/heads/master/tests/input/testfiles/2023/TestCo-2023-NonNeg-WithNew.xml" TargetMode="External"/><Relationship Id="rId3148" Type="http://schemas.openxmlformats.org/officeDocument/2006/relationships/hyperlink" Target="https://raw.githubusercontent.com/DataQualityCommittee/dqc_us_rules/refs/heads/master/tests/input/testfiles/2023/TestCo-2023-NonNeg-WithNew.xml" TargetMode="External"/><Relationship Id="rId3562" Type="http://schemas.openxmlformats.org/officeDocument/2006/relationships/hyperlink" Target="https://raw.githubusercontent.com/DataQualityCommittee/dqc_us_rules/refs/heads/master/tests/input/testfiles/2023/TestCo-2023-NonNeg-WithNew.xml" TargetMode="External"/><Relationship Id="rId4613" Type="http://schemas.openxmlformats.org/officeDocument/2006/relationships/hyperlink" Target="https://raw.githubusercontent.com/DataQualityCommittee/dqc_us_rules/refs/heads/master/tests/input/testfiles/2023/TestCo-2023-NonNeg-WithNew.xml" TargetMode="External"/><Relationship Id="rId7769" Type="http://schemas.openxmlformats.org/officeDocument/2006/relationships/hyperlink" Target="https://raw.githubusercontent.com/DataQualityCommittee/dqc_us_rules/refs/heads/master/tests/input/testfiles/2023/TestCo-2023-NonNeg-WithNew.xml" TargetMode="External"/><Relationship Id="rId483" Type="http://schemas.openxmlformats.org/officeDocument/2006/relationships/hyperlink" Target="https://raw.githubusercontent.com/DataQualityCommittee/dqc_us_rules/refs/heads/master/tests/input/testfiles/2023/TestCo-2023-NonNeg-WithNew.xml" TargetMode="External"/><Relationship Id="rId2164" Type="http://schemas.openxmlformats.org/officeDocument/2006/relationships/hyperlink" Target="https://raw.githubusercontent.com/DataQualityCommittee/dqc_us_rules/refs/heads/master/tests/input/testfiles/2023/TestCo-2023-NonNeg-WithNew.xml" TargetMode="External"/><Relationship Id="rId3215" Type="http://schemas.openxmlformats.org/officeDocument/2006/relationships/hyperlink" Target="https://raw.githubusercontent.com/DataQualityCommittee/dqc_us_rules/refs/heads/master/tests/input/testfiles/2023/TestCo-2023-NonNeg-WithNew.xml" TargetMode="External"/><Relationship Id="rId6785" Type="http://schemas.openxmlformats.org/officeDocument/2006/relationships/hyperlink" Target="https://raw.githubusercontent.com/DataQualityCommittee/dqc_us_rules/refs/heads/master/tests/input/testfiles/2023/TestCo-2023-NonNeg-WithNew.xml" TargetMode="External"/><Relationship Id="rId136" Type="http://schemas.openxmlformats.org/officeDocument/2006/relationships/hyperlink" Target="https://raw.githubusercontent.com/DataQualityCommittee/dqc_us_rules/refs/heads/master/tests/input/testfiles/2023/TestCo-2023-NonNeg-WithNew.xml" TargetMode="External"/><Relationship Id="rId550" Type="http://schemas.openxmlformats.org/officeDocument/2006/relationships/hyperlink" Target="https://raw.githubusercontent.com/DataQualityCommittee/dqc_us_rules/refs/heads/master/tests/input/testfiles/2023/TestCo-2023-NonNeg-WithNew.xml" TargetMode="External"/><Relationship Id="rId1180" Type="http://schemas.openxmlformats.org/officeDocument/2006/relationships/hyperlink" Target="https://raw.githubusercontent.com/DataQualityCommittee/dqc_us_rules/refs/heads/master/tests/input/testfiles/2023/TestCo-2023-NonNeg-WithNew.xml" TargetMode="External"/><Relationship Id="rId2231" Type="http://schemas.openxmlformats.org/officeDocument/2006/relationships/hyperlink" Target="https://raw.githubusercontent.com/DataQualityCommittee/dqc_us_rules/refs/heads/master/tests/input/testfiles/2023/TestCo-2023-NonNeg-WithNew.xml" TargetMode="External"/><Relationship Id="rId5387" Type="http://schemas.openxmlformats.org/officeDocument/2006/relationships/hyperlink" Target="https://raw.githubusercontent.com/DataQualityCommittee/dqc_us_rules/refs/heads/master/tests/input/testfiles/2023/TestCo-2023-NonNeg-WithNew.xml" TargetMode="External"/><Relationship Id="rId6438" Type="http://schemas.openxmlformats.org/officeDocument/2006/relationships/hyperlink" Target="https://raw.githubusercontent.com/DataQualityCommittee/dqc_us_rules/refs/heads/master/tests/input/testfiles/2023/TestCo-2023-NonNeg-WithNew.xml" TargetMode="External"/><Relationship Id="rId7836" Type="http://schemas.openxmlformats.org/officeDocument/2006/relationships/hyperlink" Target="http://www.sec.gov/Archives/edgar/data/1709164/000170916423000015/hbb-20221231.htm" TargetMode="External"/><Relationship Id="rId203" Type="http://schemas.openxmlformats.org/officeDocument/2006/relationships/hyperlink" Target="https://raw.githubusercontent.com/DataQualityCommittee/dqc_us_rules/refs/heads/master/tests/input/testfiles/2023/TestCo-2023-NonNeg-WithNew.xml" TargetMode="External"/><Relationship Id="rId6852" Type="http://schemas.openxmlformats.org/officeDocument/2006/relationships/hyperlink" Target="https://raw.githubusercontent.com/DataQualityCommittee/dqc_us_rules/refs/heads/master/tests/input/testfiles/2023/TestCo-2023-NonNeg-WithNew.xml" TargetMode="External"/><Relationship Id="rId7903" Type="http://schemas.openxmlformats.org/officeDocument/2006/relationships/hyperlink" Target="http://www.sec.gov/Archives/edgar/data/1411342/000141134224000113/efc-20240930.htm" TargetMode="External"/><Relationship Id="rId1997" Type="http://schemas.openxmlformats.org/officeDocument/2006/relationships/hyperlink" Target="https://raw.githubusercontent.com/DataQualityCommittee/dqc_us_rules/refs/heads/master/tests/input/testfiles/2023/TestCo-2023-NonNeg-WithNew.xml" TargetMode="External"/><Relationship Id="rId4056" Type="http://schemas.openxmlformats.org/officeDocument/2006/relationships/hyperlink" Target="https://raw.githubusercontent.com/DataQualityCommittee/dqc_us_rules/refs/heads/master/tests/input/testfiles/2023/TestCo-2023-NonNeg-WithNew.xml" TargetMode="External"/><Relationship Id="rId5454" Type="http://schemas.openxmlformats.org/officeDocument/2006/relationships/hyperlink" Target="https://raw.githubusercontent.com/DataQualityCommittee/dqc_us_rules/refs/heads/master/tests/input/testfiles/2023/TestCo-2023-NonNeg-WithNew.xml" TargetMode="External"/><Relationship Id="rId6505" Type="http://schemas.openxmlformats.org/officeDocument/2006/relationships/hyperlink" Target="https://raw.githubusercontent.com/DataQualityCommittee/dqc_us_rules/refs/heads/master/tests/input/testfiles/2023/TestCo-2023-NonNeg-WithNew.xml" TargetMode="External"/><Relationship Id="rId4470" Type="http://schemas.openxmlformats.org/officeDocument/2006/relationships/hyperlink" Target="https://raw.githubusercontent.com/DataQualityCommittee/dqc_us_rules/refs/heads/master/tests/input/testfiles/2023/TestCo-2023-NonNeg-WithNew.xml" TargetMode="External"/><Relationship Id="rId5107" Type="http://schemas.openxmlformats.org/officeDocument/2006/relationships/hyperlink" Target="https://raw.githubusercontent.com/DataQualityCommittee/dqc_us_rules/refs/heads/master/tests/input/testfiles/2023/TestCo-2023-NonNeg-WithNew.xml" TargetMode="External"/><Relationship Id="rId5521" Type="http://schemas.openxmlformats.org/officeDocument/2006/relationships/hyperlink" Target="https://raw.githubusercontent.com/DataQualityCommittee/dqc_us_rules/refs/heads/master/tests/input/testfiles/2023/TestCo-2023-NonNeg-WithNew.xml" TargetMode="External"/><Relationship Id="rId1717" Type="http://schemas.openxmlformats.org/officeDocument/2006/relationships/hyperlink" Target="https://raw.githubusercontent.com/DataQualityCommittee/dqc_us_rules/refs/heads/master/tests/input/testfiles/2023/TestCo-2023-NonNeg-WithNew.xml" TargetMode="External"/><Relationship Id="rId3072" Type="http://schemas.openxmlformats.org/officeDocument/2006/relationships/hyperlink" Target="https://raw.githubusercontent.com/DataQualityCommittee/dqc_us_rules/refs/heads/master/tests/input/testfiles/2023/TestCo-2023-NonNeg-WithNew.xml" TargetMode="External"/><Relationship Id="rId4123" Type="http://schemas.openxmlformats.org/officeDocument/2006/relationships/hyperlink" Target="https://raw.githubusercontent.com/DataQualityCommittee/dqc_us_rules/refs/heads/master/tests/input/testfiles/2023/TestCo-2023-NonNeg-WithNew.xml" TargetMode="External"/><Relationship Id="rId7279" Type="http://schemas.openxmlformats.org/officeDocument/2006/relationships/hyperlink" Target="https://raw.githubusercontent.com/DataQualityCommittee/dqc_us_rules/refs/heads/master/tests/input/testfiles/2023/TestCo-2023-NonNeg-WithNew.xml" TargetMode="External"/><Relationship Id="rId7693" Type="http://schemas.openxmlformats.org/officeDocument/2006/relationships/hyperlink" Target="https://raw.githubusercontent.com/DataQualityCommittee/dqc_us_rules/refs/heads/master/tests/input/testfiles/2023/TestCo-2023-NonNeg-WithNew.xml" TargetMode="External"/><Relationship Id="rId3889" Type="http://schemas.openxmlformats.org/officeDocument/2006/relationships/hyperlink" Target="https://raw.githubusercontent.com/DataQualityCommittee/dqc_us_rules/refs/heads/master/tests/input/testfiles/2023/TestCo-2023-NonNeg-WithNew.xml" TargetMode="External"/><Relationship Id="rId6295" Type="http://schemas.openxmlformats.org/officeDocument/2006/relationships/hyperlink" Target="https://raw.githubusercontent.com/DataQualityCommittee/dqc_us_rules/refs/heads/master/tests/input/testfiles/2023/TestCo-2023-NonNeg-WithNew.xml" TargetMode="External"/><Relationship Id="rId7346" Type="http://schemas.openxmlformats.org/officeDocument/2006/relationships/hyperlink" Target="https://raw.githubusercontent.com/DataQualityCommittee/dqc_us_rules/refs/heads/master/tests/input/testfiles/2023/TestCo-2023-NonNeg-WithNew.xml" TargetMode="External"/><Relationship Id="rId6362" Type="http://schemas.openxmlformats.org/officeDocument/2006/relationships/hyperlink" Target="https://raw.githubusercontent.com/DataQualityCommittee/dqc_us_rules/refs/heads/master/tests/input/testfiles/2023/TestCo-2023-NonNeg-WithNew.xml" TargetMode="External"/><Relationship Id="rId7413" Type="http://schemas.openxmlformats.org/officeDocument/2006/relationships/hyperlink" Target="https://raw.githubusercontent.com/DataQualityCommittee/dqc_us_rules/refs/heads/master/tests/input/testfiles/2023/TestCo-2023-NonNeg-WithNew.xml" TargetMode="External"/><Relationship Id="rId7760" Type="http://schemas.openxmlformats.org/officeDocument/2006/relationships/hyperlink" Target="https://raw.githubusercontent.com/DataQualityCommittee/dqc_us_rules/refs/heads/master/tests/input/testfiles/2023/TestCo-2023-NonNeg-WithNew.xml" TargetMode="External"/><Relationship Id="rId3956" Type="http://schemas.openxmlformats.org/officeDocument/2006/relationships/hyperlink" Target="https://raw.githubusercontent.com/DataQualityCommittee/dqc_us_rules/refs/heads/master/tests/input/testfiles/2023/TestCo-2023-NonNeg-WithNew.xml" TargetMode="External"/><Relationship Id="rId6015" Type="http://schemas.openxmlformats.org/officeDocument/2006/relationships/hyperlink" Target="https://raw.githubusercontent.com/DataQualityCommittee/dqc_us_rules/refs/heads/master/tests/input/testfiles/2023/TestCo-2023-NonNeg-WithNew.xml" TargetMode="External"/><Relationship Id="rId877" Type="http://schemas.openxmlformats.org/officeDocument/2006/relationships/hyperlink" Target="https://raw.githubusercontent.com/DataQualityCommittee/dqc_us_rules/refs/heads/master/tests/input/testfiles/2023/TestCo-2023-NonNeg-WithNew.xml" TargetMode="External"/><Relationship Id="rId2558" Type="http://schemas.openxmlformats.org/officeDocument/2006/relationships/hyperlink" Target="https://raw.githubusercontent.com/DataQualityCommittee/dqc_us_rules/refs/heads/master/tests/input/testfiles/2023/TestCo-2023-NonNeg-WithNew.xml" TargetMode="External"/><Relationship Id="rId2972" Type="http://schemas.openxmlformats.org/officeDocument/2006/relationships/hyperlink" Target="https://raw.githubusercontent.com/DataQualityCommittee/dqc_us_rules/refs/heads/master/tests/input/testfiles/2023/TestCo-2023-NonNeg-WithNew.xml" TargetMode="External"/><Relationship Id="rId3609" Type="http://schemas.openxmlformats.org/officeDocument/2006/relationships/hyperlink" Target="https://raw.githubusercontent.com/DataQualityCommittee/dqc_us_rules/refs/heads/master/tests/input/testfiles/2023/TestCo-2023-NonNeg-WithNew.xml" TargetMode="External"/><Relationship Id="rId944" Type="http://schemas.openxmlformats.org/officeDocument/2006/relationships/hyperlink" Target="https://raw.githubusercontent.com/DataQualityCommittee/dqc_us_rules/refs/heads/master/tests/input/testfiles/2023/TestCo-2023-NonNeg-WithNew.xml" TargetMode="External"/><Relationship Id="rId1574" Type="http://schemas.openxmlformats.org/officeDocument/2006/relationships/hyperlink" Target="https://raw.githubusercontent.com/DataQualityCommittee/dqc_us_rules/refs/heads/master/tests/input/testfiles/2023/TestCo-2023-NonNeg-WithNew.xml" TargetMode="External"/><Relationship Id="rId2625" Type="http://schemas.openxmlformats.org/officeDocument/2006/relationships/hyperlink" Target="https://raw.githubusercontent.com/DataQualityCommittee/dqc_us_rules/refs/heads/master/tests/input/testfiles/2023/TestCo-2023-NonNeg-WithNew.xml" TargetMode="External"/><Relationship Id="rId5031" Type="http://schemas.openxmlformats.org/officeDocument/2006/relationships/hyperlink" Target="https://raw.githubusercontent.com/DataQualityCommittee/dqc_us_rules/refs/heads/master/tests/input/testfiles/2023/TestCo-2023-NonNeg-WithNew.xml" TargetMode="External"/><Relationship Id="rId1227" Type="http://schemas.openxmlformats.org/officeDocument/2006/relationships/hyperlink" Target="https://raw.githubusercontent.com/DataQualityCommittee/dqc_us_rules/refs/heads/master/tests/input/testfiles/2023/TestCo-2023-NonNeg-WithNew.xml" TargetMode="External"/><Relationship Id="rId1641" Type="http://schemas.openxmlformats.org/officeDocument/2006/relationships/hyperlink" Target="https://raw.githubusercontent.com/DataQualityCommittee/dqc_us_rules/refs/heads/master/tests/input/testfiles/2023/TestCo-2023-NonNeg-WithNew.xml" TargetMode="External"/><Relationship Id="rId4797" Type="http://schemas.openxmlformats.org/officeDocument/2006/relationships/hyperlink" Target="https://raw.githubusercontent.com/DataQualityCommittee/dqc_us_rules/refs/heads/master/tests/input/testfiles/2023/TestCo-2023-NonNeg-WithNew.xml" TargetMode="External"/><Relationship Id="rId5848" Type="http://schemas.openxmlformats.org/officeDocument/2006/relationships/hyperlink" Target="https://raw.githubusercontent.com/DataQualityCommittee/dqc_us_rules/refs/heads/master/tests/input/testfiles/2023/TestCo-2023-NonNeg-WithNew.xml" TargetMode="External"/><Relationship Id="rId3399" Type="http://schemas.openxmlformats.org/officeDocument/2006/relationships/hyperlink" Target="https://raw.githubusercontent.com/DataQualityCommittee/dqc_us_rules/refs/heads/master/tests/input/testfiles/2023/TestCo-2023-NonNeg-WithNew.xml" TargetMode="External"/><Relationship Id="rId4864" Type="http://schemas.openxmlformats.org/officeDocument/2006/relationships/hyperlink" Target="https://raw.githubusercontent.com/DataQualityCommittee/dqc_us_rules/refs/heads/master/tests/input/testfiles/2023/TestCo-2023-NonNeg-WithNew.xml" TargetMode="External"/><Relationship Id="rId7270" Type="http://schemas.openxmlformats.org/officeDocument/2006/relationships/hyperlink" Target="https://raw.githubusercontent.com/DataQualityCommittee/dqc_us_rules/refs/heads/master/tests/input/testfiles/2023/TestCo-2023-NonNeg-WithNew.xml" TargetMode="External"/><Relationship Id="rId3466" Type="http://schemas.openxmlformats.org/officeDocument/2006/relationships/hyperlink" Target="https://raw.githubusercontent.com/DataQualityCommittee/dqc_us_rules/refs/heads/master/tests/input/testfiles/2023/TestCo-2023-NonNeg-WithNew.xml" TargetMode="External"/><Relationship Id="rId4517" Type="http://schemas.openxmlformats.org/officeDocument/2006/relationships/hyperlink" Target="https://raw.githubusercontent.com/DataQualityCommittee/dqc_us_rules/refs/heads/master/tests/input/testfiles/2023/TestCo-2023-NonNeg-WithNew.xml" TargetMode="External"/><Relationship Id="rId5915" Type="http://schemas.openxmlformats.org/officeDocument/2006/relationships/hyperlink" Target="https://raw.githubusercontent.com/DataQualityCommittee/dqc_us_rules/refs/heads/master/tests/input/testfiles/2023/TestCo-2023-NonNeg-WithNew.xml" TargetMode="External"/><Relationship Id="rId387" Type="http://schemas.openxmlformats.org/officeDocument/2006/relationships/hyperlink" Target="https://raw.githubusercontent.com/DataQualityCommittee/dqc_us_rules/refs/heads/master/tests/input/testfiles/2023/TestCo-2023-NonNeg-WithNew.xml" TargetMode="External"/><Relationship Id="rId2068" Type="http://schemas.openxmlformats.org/officeDocument/2006/relationships/hyperlink" Target="https://raw.githubusercontent.com/DataQualityCommittee/dqc_us_rules/refs/heads/master/tests/input/testfiles/2023/TestCo-2023-NonNeg-WithNew.xml" TargetMode="External"/><Relationship Id="rId3119" Type="http://schemas.openxmlformats.org/officeDocument/2006/relationships/hyperlink" Target="https://raw.githubusercontent.com/DataQualityCommittee/dqc_us_rules/refs/heads/master/tests/input/testfiles/2023/TestCo-2023-NonNeg-WithNew.xml" TargetMode="External"/><Relationship Id="rId3880" Type="http://schemas.openxmlformats.org/officeDocument/2006/relationships/hyperlink" Target="https://raw.githubusercontent.com/DataQualityCommittee/dqc_us_rules/refs/heads/master/tests/input/testfiles/2023/TestCo-2023-NonNeg-WithNew.xml" TargetMode="External"/><Relationship Id="rId4931" Type="http://schemas.openxmlformats.org/officeDocument/2006/relationships/hyperlink" Target="https://raw.githubusercontent.com/DataQualityCommittee/dqc_us_rules/refs/heads/master/tests/input/testfiles/2023/TestCo-2023-NonNeg-WithNew.xml" TargetMode="External"/><Relationship Id="rId1084" Type="http://schemas.openxmlformats.org/officeDocument/2006/relationships/hyperlink" Target="https://raw.githubusercontent.com/DataQualityCommittee/dqc_us_rules/refs/heads/master/tests/input/testfiles/2023/TestCo-2023-NonNeg-WithNew.xml" TargetMode="External"/><Relationship Id="rId2482" Type="http://schemas.openxmlformats.org/officeDocument/2006/relationships/hyperlink" Target="https://raw.githubusercontent.com/DataQualityCommittee/dqc_us_rules/refs/heads/master/tests/input/testfiles/2023/TestCo-2023-NonNeg-WithNew.xml" TargetMode="External"/><Relationship Id="rId3533" Type="http://schemas.openxmlformats.org/officeDocument/2006/relationships/hyperlink" Target="https://raw.githubusercontent.com/DataQualityCommittee/dqc_us_rules/refs/heads/master/tests/input/testfiles/2023/TestCo-2023-NonNeg-WithNew.xml" TargetMode="External"/><Relationship Id="rId6689" Type="http://schemas.openxmlformats.org/officeDocument/2006/relationships/hyperlink" Target="https://raw.githubusercontent.com/DataQualityCommittee/dqc_us_rules/refs/heads/master/tests/input/testfiles/2023/TestCo-2023-NonNeg-WithNew.xml" TargetMode="External"/><Relationship Id="rId107" Type="http://schemas.openxmlformats.org/officeDocument/2006/relationships/hyperlink" Target="https://raw.githubusercontent.com/DataQualityCommittee/dqc_us_rules/refs/heads/master/tests/input/testfiles/2023/TestCo-2023-NonNeg-WithNew.xml" TargetMode="External"/><Relationship Id="rId454" Type="http://schemas.openxmlformats.org/officeDocument/2006/relationships/hyperlink" Target="https://raw.githubusercontent.com/DataQualityCommittee/dqc_us_rules/refs/heads/master/tests/input/testfiles/2023/TestCo-2023-NonNeg-WithNew.xml" TargetMode="External"/><Relationship Id="rId2135" Type="http://schemas.openxmlformats.org/officeDocument/2006/relationships/hyperlink" Target="https://raw.githubusercontent.com/DataQualityCommittee/dqc_us_rules/refs/heads/master/tests/input/testfiles/2023/TestCo-2023-NonNeg-WithNew.xml" TargetMode="External"/><Relationship Id="rId3600" Type="http://schemas.openxmlformats.org/officeDocument/2006/relationships/hyperlink" Target="https://raw.githubusercontent.com/DataQualityCommittee/dqc_us_rules/refs/heads/master/tests/input/testfiles/2023/TestCo-2023-NonNeg-WithNew.xml" TargetMode="External"/><Relationship Id="rId6756" Type="http://schemas.openxmlformats.org/officeDocument/2006/relationships/hyperlink" Target="https://raw.githubusercontent.com/DataQualityCommittee/dqc_us_rules/refs/heads/master/tests/input/testfiles/2023/TestCo-2023-NonNeg-WithNew.xml" TargetMode="External"/><Relationship Id="rId7807" Type="http://schemas.openxmlformats.org/officeDocument/2006/relationships/hyperlink" Target="https://raw.githubusercontent.com/DataQualityCommittee/dqc_us_rules/refs/heads/master/tests/input/testfiles/2023/TestCo-2023-NonNeg-WithNew.xml" TargetMode="External"/><Relationship Id="rId521" Type="http://schemas.openxmlformats.org/officeDocument/2006/relationships/hyperlink" Target="https://raw.githubusercontent.com/DataQualityCommittee/dqc_us_rules/refs/heads/master/tests/input/testfiles/2023/TestCo-2023-NonNeg-WithNew.xml" TargetMode="External"/><Relationship Id="rId1151" Type="http://schemas.openxmlformats.org/officeDocument/2006/relationships/hyperlink" Target="https://raw.githubusercontent.com/DataQualityCommittee/dqc_us_rules/refs/heads/master/tests/input/testfiles/2023/TestCo-2023-NonNeg-WithNew.xml" TargetMode="External"/><Relationship Id="rId2202" Type="http://schemas.openxmlformats.org/officeDocument/2006/relationships/hyperlink" Target="https://raw.githubusercontent.com/DataQualityCommittee/dqc_us_rules/refs/heads/master/tests/input/testfiles/2023/TestCo-2023-NonNeg-WithNew.xml" TargetMode="External"/><Relationship Id="rId5358" Type="http://schemas.openxmlformats.org/officeDocument/2006/relationships/hyperlink" Target="https://raw.githubusercontent.com/DataQualityCommittee/dqc_us_rules/refs/heads/master/tests/input/testfiles/2023/TestCo-2023-NonNeg-WithNew.xml" TargetMode="External"/><Relationship Id="rId5772" Type="http://schemas.openxmlformats.org/officeDocument/2006/relationships/hyperlink" Target="https://raw.githubusercontent.com/DataQualityCommittee/dqc_us_rules/refs/heads/master/tests/input/testfiles/2023/TestCo-2023-NonNeg-WithNew.xml" TargetMode="External"/><Relationship Id="rId6409" Type="http://schemas.openxmlformats.org/officeDocument/2006/relationships/hyperlink" Target="https://raw.githubusercontent.com/DataQualityCommittee/dqc_us_rules/refs/heads/master/tests/input/testfiles/2023/TestCo-2023-NonNeg-WithNew.xml" TargetMode="External"/><Relationship Id="rId6823" Type="http://schemas.openxmlformats.org/officeDocument/2006/relationships/hyperlink" Target="https://raw.githubusercontent.com/DataQualityCommittee/dqc_us_rules/refs/heads/master/tests/input/testfiles/2023/TestCo-2023-NonNeg-WithNew.xml" TargetMode="External"/><Relationship Id="rId1968" Type="http://schemas.openxmlformats.org/officeDocument/2006/relationships/hyperlink" Target="https://raw.githubusercontent.com/DataQualityCommittee/dqc_us_rules/refs/heads/master/tests/input/testfiles/2023/TestCo-2023-NonNeg-WithNew.xml" TargetMode="External"/><Relationship Id="rId4374" Type="http://schemas.openxmlformats.org/officeDocument/2006/relationships/hyperlink" Target="https://raw.githubusercontent.com/DataQualityCommittee/dqc_us_rules/refs/heads/master/tests/input/testfiles/2023/TestCo-2023-NonNeg-WithNew.xml" TargetMode="External"/><Relationship Id="rId5425" Type="http://schemas.openxmlformats.org/officeDocument/2006/relationships/hyperlink" Target="https://raw.githubusercontent.com/DataQualityCommittee/dqc_us_rules/refs/heads/master/tests/input/testfiles/2023/TestCo-2023-NonNeg-WithNew.xml" TargetMode="External"/><Relationship Id="rId3390" Type="http://schemas.openxmlformats.org/officeDocument/2006/relationships/hyperlink" Target="https://raw.githubusercontent.com/DataQualityCommittee/dqc_us_rules/refs/heads/master/tests/input/testfiles/2023/TestCo-2023-NonNeg-WithNew.xml" TargetMode="External"/><Relationship Id="rId4027" Type="http://schemas.openxmlformats.org/officeDocument/2006/relationships/hyperlink" Target="https://raw.githubusercontent.com/DataQualityCommittee/dqc_us_rules/refs/heads/master/tests/input/testfiles/2023/TestCo-2023-NonNeg-WithNew.xml" TargetMode="External"/><Relationship Id="rId4441" Type="http://schemas.openxmlformats.org/officeDocument/2006/relationships/hyperlink" Target="https://raw.githubusercontent.com/DataQualityCommittee/dqc_us_rules/refs/heads/master/tests/input/testfiles/2023/TestCo-2023-NonNeg-WithNew.xml" TargetMode="External"/><Relationship Id="rId7597" Type="http://schemas.openxmlformats.org/officeDocument/2006/relationships/hyperlink" Target="https://raw.githubusercontent.com/DataQualityCommittee/dqc_us_rules/refs/heads/master/tests/input/testfiles/2023/TestCo-2023-NonNeg-WithNew.xml" TargetMode="External"/><Relationship Id="rId3043" Type="http://schemas.openxmlformats.org/officeDocument/2006/relationships/hyperlink" Target="https://raw.githubusercontent.com/DataQualityCommittee/dqc_us_rules/refs/heads/master/tests/input/testfiles/2023/TestCo-2023-NonNeg-WithNew.xml" TargetMode="External"/><Relationship Id="rId6199" Type="http://schemas.openxmlformats.org/officeDocument/2006/relationships/hyperlink" Target="https://raw.githubusercontent.com/DataQualityCommittee/dqc_us_rules/refs/heads/master/tests/input/testfiles/2023/TestCo-2023-NonNeg-WithNew.xml" TargetMode="External"/><Relationship Id="rId6266" Type="http://schemas.openxmlformats.org/officeDocument/2006/relationships/hyperlink" Target="https://raw.githubusercontent.com/DataQualityCommittee/dqc_us_rules/refs/heads/master/tests/input/testfiles/2023/TestCo-2023-NonNeg-WithNew.xml" TargetMode="External"/><Relationship Id="rId7664" Type="http://schemas.openxmlformats.org/officeDocument/2006/relationships/hyperlink" Target="https://raw.githubusercontent.com/DataQualityCommittee/dqc_us_rules/refs/heads/master/tests/input/testfiles/2023/TestCo-2023-NonNeg-WithNew.xml" TargetMode="External"/><Relationship Id="rId3110" Type="http://schemas.openxmlformats.org/officeDocument/2006/relationships/hyperlink" Target="https://raw.githubusercontent.com/DataQualityCommittee/dqc_us_rules/refs/heads/master/tests/input/testfiles/2023/TestCo-2023-NonNeg-WithNew.xml" TargetMode="External"/><Relationship Id="rId6680" Type="http://schemas.openxmlformats.org/officeDocument/2006/relationships/hyperlink" Target="https://raw.githubusercontent.com/DataQualityCommittee/dqc_us_rules/refs/heads/master/tests/input/testfiles/2023/TestCo-2023-NonNeg-WithNew.xml" TargetMode="External"/><Relationship Id="rId7317" Type="http://schemas.openxmlformats.org/officeDocument/2006/relationships/hyperlink" Target="https://raw.githubusercontent.com/DataQualityCommittee/dqc_us_rules/refs/heads/master/tests/input/testfiles/2023/TestCo-2023-NonNeg-WithNew.xml" TargetMode="External"/><Relationship Id="rId7731" Type="http://schemas.openxmlformats.org/officeDocument/2006/relationships/hyperlink" Target="https://raw.githubusercontent.com/DataQualityCommittee/dqc_us_rules/refs/heads/master/tests/input/testfiles/2023/TestCo-2023-NonNeg-WithNew.xml" TargetMode="External"/><Relationship Id="rId2876" Type="http://schemas.openxmlformats.org/officeDocument/2006/relationships/hyperlink" Target="https://raw.githubusercontent.com/DataQualityCommittee/dqc_us_rules/refs/heads/master/tests/input/testfiles/2023/TestCo-2023-NonNeg-WithNew.xml" TargetMode="External"/><Relationship Id="rId3927" Type="http://schemas.openxmlformats.org/officeDocument/2006/relationships/hyperlink" Target="https://raw.githubusercontent.com/DataQualityCommittee/dqc_us_rules/refs/heads/master/tests/input/testfiles/2023/TestCo-2023-NonNeg-WithNew.xml" TargetMode="External"/><Relationship Id="rId5282" Type="http://schemas.openxmlformats.org/officeDocument/2006/relationships/hyperlink" Target="https://raw.githubusercontent.com/DataQualityCommittee/dqc_us_rules/refs/heads/master/tests/input/testfiles/2023/TestCo-2023-NonNeg-WithNew.xml" TargetMode="External"/><Relationship Id="rId6333" Type="http://schemas.openxmlformats.org/officeDocument/2006/relationships/hyperlink" Target="https://raw.githubusercontent.com/DataQualityCommittee/dqc_us_rules/refs/heads/master/tests/input/testfiles/2023/TestCo-2023-NonNeg-WithNew.xml" TargetMode="External"/><Relationship Id="rId848" Type="http://schemas.openxmlformats.org/officeDocument/2006/relationships/hyperlink" Target="https://raw.githubusercontent.com/DataQualityCommittee/dqc_us_rules/refs/heads/master/tests/input/testfiles/2023/TestCo-2023-NonNeg-WithNew.xml" TargetMode="External"/><Relationship Id="rId1478" Type="http://schemas.openxmlformats.org/officeDocument/2006/relationships/hyperlink" Target="https://raw.githubusercontent.com/DataQualityCommittee/dqc_us_rules/refs/heads/master/tests/input/testfiles/2023/TestCo-2023-NonNeg-WithNew.xml" TargetMode="External"/><Relationship Id="rId1892" Type="http://schemas.openxmlformats.org/officeDocument/2006/relationships/hyperlink" Target="https://raw.githubusercontent.com/DataQualityCommittee/dqc_us_rules/refs/heads/master/tests/input/testfiles/2023/TestCo-2023-NonNeg-WithNew.xml" TargetMode="External"/><Relationship Id="rId2529" Type="http://schemas.openxmlformats.org/officeDocument/2006/relationships/hyperlink" Target="https://raw.githubusercontent.com/DataQualityCommittee/dqc_us_rules/refs/heads/master/tests/input/testfiles/2023/TestCo-2023-NonNeg-WithNew.xml" TargetMode="External"/><Relationship Id="rId6400" Type="http://schemas.openxmlformats.org/officeDocument/2006/relationships/hyperlink" Target="https://raw.githubusercontent.com/DataQualityCommittee/dqc_us_rules/refs/heads/master/tests/input/testfiles/2023/TestCo-2023-NonNeg-WithNew.xml" TargetMode="External"/><Relationship Id="rId915" Type="http://schemas.openxmlformats.org/officeDocument/2006/relationships/hyperlink" Target="https://raw.githubusercontent.com/DataQualityCommittee/dqc_us_rules/refs/heads/master/tests/input/testfiles/2023/TestCo-2023-NonNeg-WithNew.xml" TargetMode="External"/><Relationship Id="rId1545" Type="http://schemas.openxmlformats.org/officeDocument/2006/relationships/hyperlink" Target="https://raw.githubusercontent.com/DataQualityCommittee/dqc_us_rules/refs/heads/master/tests/input/testfiles/2023/TestCo-2023-NonNeg-WithNew.xml" TargetMode="External"/><Relationship Id="rId2943" Type="http://schemas.openxmlformats.org/officeDocument/2006/relationships/hyperlink" Target="https://raw.githubusercontent.com/DataQualityCommittee/dqc_us_rules/refs/heads/master/tests/input/testfiles/2023/TestCo-2023-NonNeg-WithNew.xml" TargetMode="External"/><Relationship Id="rId5002" Type="http://schemas.openxmlformats.org/officeDocument/2006/relationships/hyperlink" Target="https://raw.githubusercontent.com/DataQualityCommittee/dqc_us_rules/refs/heads/master/tests/input/testfiles/2023/TestCo-2023-NonNeg-WithNew.xml" TargetMode="External"/><Relationship Id="rId7174" Type="http://schemas.openxmlformats.org/officeDocument/2006/relationships/hyperlink" Target="https://raw.githubusercontent.com/DataQualityCommittee/dqc_us_rules/refs/heads/master/tests/input/testfiles/2023/TestCo-2023-NonNeg-WithNew.xml" TargetMode="External"/><Relationship Id="rId1612" Type="http://schemas.openxmlformats.org/officeDocument/2006/relationships/hyperlink" Target="https://raw.githubusercontent.com/DataQualityCommittee/dqc_us_rules/refs/heads/master/tests/input/testfiles/2023/TestCo-2023-NonNeg-WithNew.xml" TargetMode="External"/><Relationship Id="rId4768" Type="http://schemas.openxmlformats.org/officeDocument/2006/relationships/hyperlink" Target="https://raw.githubusercontent.com/DataQualityCommittee/dqc_us_rules/refs/heads/master/tests/input/testfiles/2023/TestCo-2023-NonNeg-WithNew.xml" TargetMode="External"/><Relationship Id="rId5819" Type="http://schemas.openxmlformats.org/officeDocument/2006/relationships/hyperlink" Target="https://raw.githubusercontent.com/DataQualityCommittee/dqc_us_rules/refs/heads/master/tests/input/testfiles/2023/TestCo-2023-NonNeg-WithNew.xml" TargetMode="External"/><Relationship Id="rId6190" Type="http://schemas.openxmlformats.org/officeDocument/2006/relationships/hyperlink" Target="https://raw.githubusercontent.com/DataQualityCommittee/dqc_us_rules/refs/heads/master/tests/input/testfiles/2023/TestCo-2023-NonNeg-WithNew.xml" TargetMode="External"/><Relationship Id="rId3784" Type="http://schemas.openxmlformats.org/officeDocument/2006/relationships/hyperlink" Target="https://raw.githubusercontent.com/DataQualityCommittee/dqc_us_rules/refs/heads/master/tests/input/testfiles/2023/TestCo-2023-NonNeg-WithNew.xml" TargetMode="External"/><Relationship Id="rId4835" Type="http://schemas.openxmlformats.org/officeDocument/2006/relationships/hyperlink" Target="https://raw.githubusercontent.com/DataQualityCommittee/dqc_us_rules/refs/heads/master/tests/input/testfiles/2023/TestCo-2023-NonNeg-WithNew.xml" TargetMode="External"/><Relationship Id="rId7241" Type="http://schemas.openxmlformats.org/officeDocument/2006/relationships/hyperlink" Target="https://raw.githubusercontent.com/DataQualityCommittee/dqc_us_rules/refs/heads/master/tests/input/testfiles/2023/TestCo-2023-NonNeg-WithNew.xml" TargetMode="External"/><Relationship Id="rId2386" Type="http://schemas.openxmlformats.org/officeDocument/2006/relationships/hyperlink" Target="https://raw.githubusercontent.com/DataQualityCommittee/dqc_us_rules/refs/heads/master/tests/input/testfiles/2023/TestCo-2023-NonNeg-WithNew.xml" TargetMode="External"/><Relationship Id="rId3437" Type="http://schemas.openxmlformats.org/officeDocument/2006/relationships/hyperlink" Target="https://raw.githubusercontent.com/DataQualityCommittee/dqc_us_rules/refs/heads/master/tests/input/testfiles/2023/TestCo-2023-NonNeg-WithNew.xml" TargetMode="External"/><Relationship Id="rId3851" Type="http://schemas.openxmlformats.org/officeDocument/2006/relationships/hyperlink" Target="https://raw.githubusercontent.com/DataQualityCommittee/dqc_us_rules/refs/heads/master/tests/input/testfiles/2023/TestCo-2023-NonNeg-WithNew.xml" TargetMode="External"/><Relationship Id="rId4902" Type="http://schemas.openxmlformats.org/officeDocument/2006/relationships/hyperlink" Target="https://raw.githubusercontent.com/DataQualityCommittee/dqc_us_rules/refs/heads/master/tests/input/testfiles/2023/TestCo-2023-NonNeg-WithNew.xml" TargetMode="External"/><Relationship Id="rId358" Type="http://schemas.openxmlformats.org/officeDocument/2006/relationships/hyperlink" Target="https://raw.githubusercontent.com/DataQualityCommittee/dqc_us_rules/refs/heads/master/tests/input/testfiles/2023/TestCo-2023-NonNeg-WithNew.xml" TargetMode="External"/><Relationship Id="rId772" Type="http://schemas.openxmlformats.org/officeDocument/2006/relationships/hyperlink" Target="https://raw.githubusercontent.com/DataQualityCommittee/dqc_us_rules/refs/heads/master/tests/input/testfiles/2023/TestCo-2023-NonNeg-WithNew.xml" TargetMode="External"/><Relationship Id="rId2039" Type="http://schemas.openxmlformats.org/officeDocument/2006/relationships/hyperlink" Target="https://raw.githubusercontent.com/DataQualityCommittee/dqc_us_rules/refs/heads/master/tests/input/testfiles/2023/TestCo-2023-NonNeg-WithNew.xml" TargetMode="External"/><Relationship Id="rId2453" Type="http://schemas.openxmlformats.org/officeDocument/2006/relationships/hyperlink" Target="https://raw.githubusercontent.com/DataQualityCommittee/dqc_us_rules/refs/heads/master/tests/input/testfiles/2023/TestCo-2023-NonNeg-WithNew.xml" TargetMode="External"/><Relationship Id="rId3504" Type="http://schemas.openxmlformats.org/officeDocument/2006/relationships/hyperlink" Target="https://raw.githubusercontent.com/DataQualityCommittee/dqc_us_rules/refs/heads/master/tests/input/testfiles/2023/TestCo-2023-NonNeg-WithNew.xml" TargetMode="External"/><Relationship Id="rId425" Type="http://schemas.openxmlformats.org/officeDocument/2006/relationships/hyperlink" Target="https://raw.githubusercontent.com/DataQualityCommittee/dqc_us_rules/refs/heads/master/tests/input/testfiles/2023/TestCo-2023-NonNeg-WithNew.xml" TargetMode="External"/><Relationship Id="rId1055" Type="http://schemas.openxmlformats.org/officeDocument/2006/relationships/hyperlink" Target="https://raw.githubusercontent.com/DataQualityCommittee/dqc_us_rules/refs/heads/master/tests/input/testfiles/2023/TestCo-2023-NonNeg-WithNew.xml" TargetMode="External"/><Relationship Id="rId2106" Type="http://schemas.openxmlformats.org/officeDocument/2006/relationships/hyperlink" Target="https://raw.githubusercontent.com/DataQualityCommittee/dqc_us_rules/refs/heads/master/tests/input/testfiles/2023/TestCo-2023-NonNeg-WithNew.xml" TargetMode="External"/><Relationship Id="rId2520" Type="http://schemas.openxmlformats.org/officeDocument/2006/relationships/hyperlink" Target="https://raw.githubusercontent.com/DataQualityCommittee/dqc_us_rules/refs/heads/master/tests/input/testfiles/2023/TestCo-2023-NonNeg-WithNew.xml" TargetMode="External"/><Relationship Id="rId5676" Type="http://schemas.openxmlformats.org/officeDocument/2006/relationships/hyperlink" Target="https://raw.githubusercontent.com/DataQualityCommittee/dqc_us_rules/refs/heads/master/tests/input/testfiles/2023/TestCo-2023-NonNeg-WithNew.xml" TargetMode="External"/><Relationship Id="rId6727" Type="http://schemas.openxmlformats.org/officeDocument/2006/relationships/hyperlink" Target="https://raw.githubusercontent.com/DataQualityCommittee/dqc_us_rules/refs/heads/master/tests/input/testfiles/2023/TestCo-2023-NonNeg-WithNew.xml" TargetMode="External"/><Relationship Id="rId1122" Type="http://schemas.openxmlformats.org/officeDocument/2006/relationships/hyperlink" Target="https://raw.githubusercontent.com/DataQualityCommittee/dqc_us_rules/refs/heads/master/tests/input/testfiles/2023/TestCo-2023-NonNeg-WithNew.xml" TargetMode="External"/><Relationship Id="rId4278" Type="http://schemas.openxmlformats.org/officeDocument/2006/relationships/hyperlink" Target="https://raw.githubusercontent.com/DataQualityCommittee/dqc_us_rules/refs/heads/master/tests/input/testfiles/2023/TestCo-2023-NonNeg-WithNew.xml" TargetMode="External"/><Relationship Id="rId5329" Type="http://schemas.openxmlformats.org/officeDocument/2006/relationships/hyperlink" Target="https://raw.githubusercontent.com/DataQualityCommittee/dqc_us_rules/refs/heads/master/tests/input/testfiles/2023/TestCo-2023-NonNeg-WithNew.xml" TargetMode="External"/><Relationship Id="rId3294" Type="http://schemas.openxmlformats.org/officeDocument/2006/relationships/hyperlink" Target="https://raw.githubusercontent.com/DataQualityCommittee/dqc_us_rules/refs/heads/master/tests/input/testfiles/2023/TestCo-2023-NonNeg-WithNew.xml" TargetMode="External"/><Relationship Id="rId4345" Type="http://schemas.openxmlformats.org/officeDocument/2006/relationships/hyperlink" Target="https://raw.githubusercontent.com/DataQualityCommittee/dqc_us_rules/refs/heads/master/tests/input/testfiles/2023/TestCo-2023-NonNeg-WithNew.xml" TargetMode="External"/><Relationship Id="rId4692" Type="http://schemas.openxmlformats.org/officeDocument/2006/relationships/hyperlink" Target="https://raw.githubusercontent.com/DataQualityCommittee/dqc_us_rules/refs/heads/master/tests/input/testfiles/2023/TestCo-2023-NonNeg-WithNew.xml" TargetMode="External"/><Relationship Id="rId5743" Type="http://schemas.openxmlformats.org/officeDocument/2006/relationships/hyperlink" Target="https://raw.githubusercontent.com/DataQualityCommittee/dqc_us_rules/refs/heads/master/tests/input/testfiles/2023/TestCo-2023-NonNeg-WithNew.xml" TargetMode="External"/><Relationship Id="rId1939" Type="http://schemas.openxmlformats.org/officeDocument/2006/relationships/hyperlink" Target="https://raw.githubusercontent.com/DataQualityCommittee/dqc_us_rules/refs/heads/master/tests/input/testfiles/2023/TestCo-2023-NonNeg-WithNew.xml" TargetMode="External"/><Relationship Id="rId5810" Type="http://schemas.openxmlformats.org/officeDocument/2006/relationships/hyperlink" Target="https://raw.githubusercontent.com/DataQualityCommittee/dqc_us_rules/refs/heads/master/tests/input/testfiles/2023/TestCo-2023-NonNeg-WithNew.xml" TargetMode="External"/><Relationship Id="rId3361" Type="http://schemas.openxmlformats.org/officeDocument/2006/relationships/hyperlink" Target="https://raw.githubusercontent.com/DataQualityCommittee/dqc_us_rules/refs/heads/master/tests/input/testfiles/2023/TestCo-2023-NonNeg-WithNew.xml" TargetMode="External"/><Relationship Id="rId4412" Type="http://schemas.openxmlformats.org/officeDocument/2006/relationships/hyperlink" Target="https://raw.githubusercontent.com/DataQualityCommittee/dqc_us_rules/refs/heads/master/tests/input/testfiles/2023/TestCo-2023-NonNeg-WithNew.xml" TargetMode="External"/><Relationship Id="rId7568" Type="http://schemas.openxmlformats.org/officeDocument/2006/relationships/hyperlink" Target="https://raw.githubusercontent.com/DataQualityCommittee/dqc_us_rules/refs/heads/master/tests/input/testfiles/2023/TestCo-2023-NonNeg-WithNew.xml" TargetMode="External"/><Relationship Id="rId282" Type="http://schemas.openxmlformats.org/officeDocument/2006/relationships/hyperlink" Target="https://raw.githubusercontent.com/DataQualityCommittee/dqc_us_rules/refs/heads/master/tests/input/testfiles/2023/TestCo-2023-NonNeg-WithNew.xml" TargetMode="External"/><Relationship Id="rId3014" Type="http://schemas.openxmlformats.org/officeDocument/2006/relationships/hyperlink" Target="https://raw.githubusercontent.com/DataQualityCommittee/dqc_us_rules/refs/heads/master/tests/input/testfiles/2023/TestCo-2023-NonNeg-WithNew.xml" TargetMode="External"/><Relationship Id="rId6584" Type="http://schemas.openxmlformats.org/officeDocument/2006/relationships/hyperlink" Target="https://raw.githubusercontent.com/DataQualityCommittee/dqc_us_rules/refs/heads/master/tests/input/testfiles/2023/TestCo-2023-NonNeg-WithNew.xml" TargetMode="External"/><Relationship Id="rId7635" Type="http://schemas.openxmlformats.org/officeDocument/2006/relationships/hyperlink" Target="https://raw.githubusercontent.com/DataQualityCommittee/dqc_us_rules/refs/heads/master/tests/input/testfiles/2023/TestCo-2023-NonNeg-WithNew.xml" TargetMode="External"/><Relationship Id="rId2030" Type="http://schemas.openxmlformats.org/officeDocument/2006/relationships/hyperlink" Target="https://raw.githubusercontent.com/DataQualityCommittee/dqc_us_rules/refs/heads/master/tests/input/testfiles/2023/TestCo-2023-NonNeg-WithNew.xml" TargetMode="External"/><Relationship Id="rId5186" Type="http://schemas.openxmlformats.org/officeDocument/2006/relationships/hyperlink" Target="https://raw.githubusercontent.com/DataQualityCommittee/dqc_us_rules/refs/heads/master/tests/input/testfiles/2023/TestCo-2023-NonNeg-WithNew.xml" TargetMode="External"/><Relationship Id="rId6237" Type="http://schemas.openxmlformats.org/officeDocument/2006/relationships/hyperlink" Target="https://raw.githubusercontent.com/DataQualityCommittee/dqc_us_rules/refs/heads/master/tests/input/testfiles/2023/TestCo-2023-NonNeg-WithNew.xml" TargetMode="External"/><Relationship Id="rId6651" Type="http://schemas.openxmlformats.org/officeDocument/2006/relationships/hyperlink" Target="https://raw.githubusercontent.com/DataQualityCommittee/dqc_us_rules/refs/heads/master/tests/input/testfiles/2023/TestCo-2023-NonNeg-WithNew.xml" TargetMode="External"/><Relationship Id="rId7702" Type="http://schemas.openxmlformats.org/officeDocument/2006/relationships/hyperlink" Target="https://raw.githubusercontent.com/DataQualityCommittee/dqc_us_rules/refs/heads/master/tests/input/testfiles/2023/TestCo-2023-NonNeg-WithNew.xml" TargetMode="External"/><Relationship Id="rId5253" Type="http://schemas.openxmlformats.org/officeDocument/2006/relationships/hyperlink" Target="https://raw.githubusercontent.com/DataQualityCommittee/dqc_us_rules/refs/heads/master/tests/input/testfiles/2023/TestCo-2023-NonNeg-WithNew.xml" TargetMode="External"/><Relationship Id="rId6304" Type="http://schemas.openxmlformats.org/officeDocument/2006/relationships/hyperlink" Target="https://raw.githubusercontent.com/DataQualityCommittee/dqc_us_rules/refs/heads/master/tests/input/testfiles/2023/TestCo-2023-NonNeg-WithNew.xml" TargetMode="External"/><Relationship Id="rId1449" Type="http://schemas.openxmlformats.org/officeDocument/2006/relationships/hyperlink" Target="https://raw.githubusercontent.com/DataQualityCommittee/dqc_us_rules/refs/heads/master/tests/input/testfiles/2023/TestCo-2023-NonNeg-WithNew.xml" TargetMode="External"/><Relationship Id="rId1796" Type="http://schemas.openxmlformats.org/officeDocument/2006/relationships/hyperlink" Target="https://raw.githubusercontent.com/DataQualityCommittee/dqc_us_rules/refs/heads/master/tests/input/testfiles/2023/TestCo-2023-NonNeg-WithNew.xml" TargetMode="External"/><Relationship Id="rId2847" Type="http://schemas.openxmlformats.org/officeDocument/2006/relationships/hyperlink" Target="https://raw.githubusercontent.com/DataQualityCommittee/dqc_us_rules/refs/heads/master/tests/input/testfiles/2023/TestCo-2023-NonNeg-WithNew.xml" TargetMode="External"/><Relationship Id="rId88" Type="http://schemas.openxmlformats.org/officeDocument/2006/relationships/hyperlink" Target="https://raw.githubusercontent.com/DataQualityCommittee/dqc_us_rules/refs/heads/master/tests/input/testfiles/2023/TestCo-2023-NonNeg-WithNew.xml" TargetMode="External"/><Relationship Id="rId819" Type="http://schemas.openxmlformats.org/officeDocument/2006/relationships/hyperlink" Target="https://raw.githubusercontent.com/DataQualityCommittee/dqc_us_rules/refs/heads/master/tests/input/testfiles/2023/TestCo-2023-NonNeg-WithNew.xml" TargetMode="External"/><Relationship Id="rId1863" Type="http://schemas.openxmlformats.org/officeDocument/2006/relationships/hyperlink" Target="https://raw.githubusercontent.com/DataQualityCommittee/dqc_us_rules/refs/heads/master/tests/input/testfiles/2023/TestCo-2023-NonNeg-WithNew.xml" TargetMode="External"/><Relationship Id="rId2914" Type="http://schemas.openxmlformats.org/officeDocument/2006/relationships/hyperlink" Target="https://raw.githubusercontent.com/DataQualityCommittee/dqc_us_rules/refs/heads/master/tests/input/testfiles/2023/TestCo-2023-NonNeg-WithNew.xml" TargetMode="External"/><Relationship Id="rId5320" Type="http://schemas.openxmlformats.org/officeDocument/2006/relationships/hyperlink" Target="https://raw.githubusercontent.com/DataQualityCommittee/dqc_us_rules/refs/heads/master/tests/input/testfiles/2023/TestCo-2023-NonNeg-WithNew.xml" TargetMode="External"/><Relationship Id="rId7078" Type="http://schemas.openxmlformats.org/officeDocument/2006/relationships/hyperlink" Target="https://raw.githubusercontent.com/DataQualityCommittee/dqc_us_rules/refs/heads/master/tests/input/testfiles/2023/TestCo-2023-NonNeg-WithNew.xml" TargetMode="External"/><Relationship Id="rId1516" Type="http://schemas.openxmlformats.org/officeDocument/2006/relationships/hyperlink" Target="https://raw.githubusercontent.com/DataQualityCommittee/dqc_us_rules/refs/heads/master/tests/input/testfiles/2023/TestCo-2023-NonNeg-WithNew.xml" TargetMode="External"/><Relationship Id="rId1930" Type="http://schemas.openxmlformats.org/officeDocument/2006/relationships/hyperlink" Target="https://raw.githubusercontent.com/DataQualityCommittee/dqc_us_rules/refs/heads/master/tests/input/testfiles/2023/TestCo-2023-NonNeg-WithNew.xml" TargetMode="External"/><Relationship Id="rId7492" Type="http://schemas.openxmlformats.org/officeDocument/2006/relationships/hyperlink" Target="https://raw.githubusercontent.com/DataQualityCommittee/dqc_us_rules/refs/heads/master/tests/input/testfiles/2023/TestCo-2023-NonNeg-WithNew.xml" TargetMode="External"/><Relationship Id="rId3688" Type="http://schemas.openxmlformats.org/officeDocument/2006/relationships/hyperlink" Target="https://raw.githubusercontent.com/DataQualityCommittee/dqc_us_rules/refs/heads/master/tests/input/testfiles/2023/TestCo-2023-NonNeg-WithNew.xml" TargetMode="External"/><Relationship Id="rId4739" Type="http://schemas.openxmlformats.org/officeDocument/2006/relationships/hyperlink" Target="https://raw.githubusercontent.com/DataQualityCommittee/dqc_us_rules/refs/heads/master/tests/input/testfiles/2023/TestCo-2023-NonNeg-WithNew.xml" TargetMode="External"/><Relationship Id="rId6094" Type="http://schemas.openxmlformats.org/officeDocument/2006/relationships/hyperlink" Target="https://raw.githubusercontent.com/DataQualityCommittee/dqc_us_rules/refs/heads/master/tests/input/testfiles/2023/TestCo-2023-NonNeg-WithNew.xml" TargetMode="External"/><Relationship Id="rId7145" Type="http://schemas.openxmlformats.org/officeDocument/2006/relationships/hyperlink" Target="https://raw.githubusercontent.com/DataQualityCommittee/dqc_us_rules/refs/heads/master/tests/input/testfiles/2023/TestCo-2023-NonNeg-WithNew.xml" TargetMode="External"/><Relationship Id="rId3755" Type="http://schemas.openxmlformats.org/officeDocument/2006/relationships/hyperlink" Target="https://raw.githubusercontent.com/DataQualityCommittee/dqc_us_rules/refs/heads/master/tests/input/testfiles/2023/TestCo-2023-NonNeg-WithNew.xml" TargetMode="External"/><Relationship Id="rId4806" Type="http://schemas.openxmlformats.org/officeDocument/2006/relationships/hyperlink" Target="https://raw.githubusercontent.com/DataQualityCommittee/dqc_us_rules/refs/heads/master/tests/input/testfiles/2023/TestCo-2023-NonNeg-WithNew.xml" TargetMode="External"/><Relationship Id="rId6161" Type="http://schemas.openxmlformats.org/officeDocument/2006/relationships/hyperlink" Target="https://raw.githubusercontent.com/DataQualityCommittee/dqc_us_rules/refs/heads/master/tests/input/testfiles/2023/TestCo-2023-NonNeg-WithNew.xml" TargetMode="External"/><Relationship Id="rId7212" Type="http://schemas.openxmlformats.org/officeDocument/2006/relationships/hyperlink" Target="https://raw.githubusercontent.com/DataQualityCommittee/dqc_us_rules/refs/heads/master/tests/input/testfiles/2023/TestCo-2023-NonNeg-WithNew.xml" TargetMode="External"/><Relationship Id="rId676" Type="http://schemas.openxmlformats.org/officeDocument/2006/relationships/hyperlink" Target="https://raw.githubusercontent.com/DataQualityCommittee/dqc_us_rules/refs/heads/master/tests/input/testfiles/2023/TestCo-2023-NonNeg-WithNew.xml" TargetMode="External"/><Relationship Id="rId2357" Type="http://schemas.openxmlformats.org/officeDocument/2006/relationships/hyperlink" Target="https://raw.githubusercontent.com/DataQualityCommittee/dqc_us_rules/refs/heads/master/tests/input/testfiles/2023/TestCo-2023-NonNeg-WithNew.xml" TargetMode="External"/><Relationship Id="rId3408" Type="http://schemas.openxmlformats.org/officeDocument/2006/relationships/hyperlink" Target="https://raw.githubusercontent.com/DataQualityCommittee/dqc_us_rules/refs/heads/master/tests/input/testfiles/2023/TestCo-2023-NonNeg-WithNew.xml" TargetMode="External"/><Relationship Id="rId329" Type="http://schemas.openxmlformats.org/officeDocument/2006/relationships/hyperlink" Target="https://raw.githubusercontent.com/DataQualityCommittee/dqc_us_rules/refs/heads/master/tests/input/testfiles/2023/TestCo-2023-NonNeg-WithNew.xml" TargetMode="External"/><Relationship Id="rId1373" Type="http://schemas.openxmlformats.org/officeDocument/2006/relationships/hyperlink" Target="https://raw.githubusercontent.com/DataQualityCommittee/dqc_us_rules/refs/heads/master/tests/input/testfiles/2023/TestCo-2023-NonNeg-WithNew.xml" TargetMode="External"/><Relationship Id="rId2771" Type="http://schemas.openxmlformats.org/officeDocument/2006/relationships/hyperlink" Target="https://raw.githubusercontent.com/DataQualityCommittee/dqc_us_rules/refs/heads/master/tests/input/testfiles/2023/TestCo-2023-NonNeg-WithNew.xml" TargetMode="External"/><Relationship Id="rId3822" Type="http://schemas.openxmlformats.org/officeDocument/2006/relationships/hyperlink" Target="https://raw.githubusercontent.com/DataQualityCommittee/dqc_us_rules/refs/heads/master/tests/input/testfiles/2023/TestCo-2023-NonNeg-WithNew.xml" TargetMode="External"/><Relationship Id="rId6978" Type="http://schemas.openxmlformats.org/officeDocument/2006/relationships/hyperlink" Target="https://raw.githubusercontent.com/DataQualityCommittee/dqc_us_rules/refs/heads/master/tests/input/testfiles/2023/TestCo-2023-NonNeg-WithNew.xml" TargetMode="External"/><Relationship Id="rId743" Type="http://schemas.openxmlformats.org/officeDocument/2006/relationships/hyperlink" Target="https://raw.githubusercontent.com/DataQualityCommittee/dqc_us_rules/refs/heads/master/tests/input/testfiles/2023/TestCo-2023-NonNeg-WithNew.xml" TargetMode="External"/><Relationship Id="rId1026" Type="http://schemas.openxmlformats.org/officeDocument/2006/relationships/hyperlink" Target="https://raw.githubusercontent.com/DataQualityCommittee/dqc_us_rules/refs/heads/master/tests/input/testfiles/2023/TestCo-2023-NonNeg-WithNew.xml" TargetMode="External"/><Relationship Id="rId2424" Type="http://schemas.openxmlformats.org/officeDocument/2006/relationships/hyperlink" Target="https://raw.githubusercontent.com/DataQualityCommittee/dqc_us_rules/refs/heads/master/tests/input/testfiles/2023/TestCo-2023-NonNeg-WithNew.xml" TargetMode="External"/><Relationship Id="rId5994" Type="http://schemas.openxmlformats.org/officeDocument/2006/relationships/hyperlink" Target="https://raw.githubusercontent.com/DataQualityCommittee/dqc_us_rules/refs/heads/master/tests/input/testfiles/2023/TestCo-2023-NonNeg-WithNew.xml" TargetMode="External"/><Relationship Id="rId810" Type="http://schemas.openxmlformats.org/officeDocument/2006/relationships/hyperlink" Target="https://raw.githubusercontent.com/DataQualityCommittee/dqc_us_rules/refs/heads/master/tests/input/testfiles/2023/TestCo-2023-NonNeg-WithNew.xml" TargetMode="External"/><Relationship Id="rId1440" Type="http://schemas.openxmlformats.org/officeDocument/2006/relationships/hyperlink" Target="https://raw.githubusercontent.com/DataQualityCommittee/dqc_us_rules/refs/heads/master/tests/input/testfiles/2023/TestCo-2023-NonNeg-WithNew.xml" TargetMode="External"/><Relationship Id="rId4596" Type="http://schemas.openxmlformats.org/officeDocument/2006/relationships/hyperlink" Target="https://raw.githubusercontent.com/DataQualityCommittee/dqc_us_rules/refs/heads/master/tests/input/testfiles/2023/TestCo-2023-NonNeg-WithNew.xml" TargetMode="External"/><Relationship Id="rId5647" Type="http://schemas.openxmlformats.org/officeDocument/2006/relationships/hyperlink" Target="https://raw.githubusercontent.com/DataQualityCommittee/dqc_us_rules/refs/heads/master/tests/input/testfiles/2023/TestCo-2023-NonNeg-WithNew.xml" TargetMode="External"/><Relationship Id="rId3198" Type="http://schemas.openxmlformats.org/officeDocument/2006/relationships/hyperlink" Target="https://raw.githubusercontent.com/DataQualityCommittee/dqc_us_rules/refs/heads/master/tests/input/testfiles/2023/TestCo-2023-NonNeg-WithNew.xml" TargetMode="External"/><Relationship Id="rId4249" Type="http://schemas.openxmlformats.org/officeDocument/2006/relationships/hyperlink" Target="https://raw.githubusercontent.com/DataQualityCommittee/dqc_us_rules/refs/heads/master/tests/input/testfiles/2023/TestCo-2023-NonNeg-WithNew.xml" TargetMode="External"/><Relationship Id="rId4663" Type="http://schemas.openxmlformats.org/officeDocument/2006/relationships/hyperlink" Target="https://raw.githubusercontent.com/DataQualityCommittee/dqc_us_rules/refs/heads/master/tests/input/testfiles/2023/TestCo-2023-NonNeg-WithNew.xml" TargetMode="External"/><Relationship Id="rId5714" Type="http://schemas.openxmlformats.org/officeDocument/2006/relationships/hyperlink" Target="https://raw.githubusercontent.com/DataQualityCommittee/dqc_us_rules/refs/heads/master/tests/input/testfiles/2023/TestCo-2023-NonNeg-WithNew.xml" TargetMode="External"/><Relationship Id="rId3265" Type="http://schemas.openxmlformats.org/officeDocument/2006/relationships/hyperlink" Target="https://raw.githubusercontent.com/DataQualityCommittee/dqc_us_rules/refs/heads/master/tests/input/testfiles/2023/TestCo-2023-NonNeg-WithNew.xml" TargetMode="External"/><Relationship Id="rId4316" Type="http://schemas.openxmlformats.org/officeDocument/2006/relationships/hyperlink" Target="https://raw.githubusercontent.com/DataQualityCommittee/dqc_us_rules/refs/heads/master/tests/input/testfiles/2023/TestCo-2023-NonNeg-WithNew.xml" TargetMode="External"/><Relationship Id="rId4730" Type="http://schemas.openxmlformats.org/officeDocument/2006/relationships/hyperlink" Target="https://raw.githubusercontent.com/DataQualityCommittee/dqc_us_rules/refs/heads/master/tests/input/testfiles/2023/TestCo-2023-NonNeg-WithNew.xml" TargetMode="External"/><Relationship Id="rId7886" Type="http://schemas.openxmlformats.org/officeDocument/2006/relationships/hyperlink" Target="http://www.sec.gov/Archives/edgar/data/875355/000165495424006696/ldwy_10q.htm" TargetMode="External"/><Relationship Id="rId186" Type="http://schemas.openxmlformats.org/officeDocument/2006/relationships/hyperlink" Target="https://raw.githubusercontent.com/DataQualityCommittee/dqc_us_rules/refs/heads/master/tests/input/testfiles/2023/TestCo-2023-NonNeg-WithNew.xml" TargetMode="External"/><Relationship Id="rId2281" Type="http://schemas.openxmlformats.org/officeDocument/2006/relationships/hyperlink" Target="https://raw.githubusercontent.com/DataQualityCommittee/dqc_us_rules/refs/heads/master/tests/input/testfiles/2023/TestCo-2023-NonNeg-WithNew.xml" TargetMode="External"/><Relationship Id="rId3332" Type="http://schemas.openxmlformats.org/officeDocument/2006/relationships/hyperlink" Target="https://raw.githubusercontent.com/DataQualityCommittee/dqc_us_rules/refs/heads/master/tests/input/testfiles/2023/TestCo-2023-NonNeg-WithNew.xml" TargetMode="External"/><Relationship Id="rId6488" Type="http://schemas.openxmlformats.org/officeDocument/2006/relationships/hyperlink" Target="https://raw.githubusercontent.com/DataQualityCommittee/dqc_us_rules/refs/heads/master/tests/input/testfiles/2023/TestCo-2023-NonNeg-WithNew.xml" TargetMode="External"/><Relationship Id="rId7539" Type="http://schemas.openxmlformats.org/officeDocument/2006/relationships/hyperlink" Target="https://raw.githubusercontent.com/DataQualityCommittee/dqc_us_rules/refs/heads/master/tests/input/testfiles/2023/TestCo-2023-NonNeg-WithNew.xml" TargetMode="External"/><Relationship Id="rId253" Type="http://schemas.openxmlformats.org/officeDocument/2006/relationships/hyperlink" Target="https://raw.githubusercontent.com/DataQualityCommittee/dqc_us_rules/refs/heads/master/tests/input/testfiles/2023/TestCo-2023-NonNeg-WithNew.xml" TargetMode="External"/><Relationship Id="rId6555" Type="http://schemas.openxmlformats.org/officeDocument/2006/relationships/hyperlink" Target="https://raw.githubusercontent.com/DataQualityCommittee/dqc_us_rules/refs/heads/master/tests/input/testfiles/2023/TestCo-2023-NonNeg-WithNew.xml" TargetMode="External"/><Relationship Id="rId320" Type="http://schemas.openxmlformats.org/officeDocument/2006/relationships/hyperlink" Target="https://raw.githubusercontent.com/DataQualityCommittee/dqc_us_rules/refs/heads/master/tests/input/testfiles/2023/TestCo-2023-NonNeg-WithNew.xml" TargetMode="External"/><Relationship Id="rId2001" Type="http://schemas.openxmlformats.org/officeDocument/2006/relationships/hyperlink" Target="https://raw.githubusercontent.com/DataQualityCommittee/dqc_us_rules/refs/heads/master/tests/input/testfiles/2023/TestCo-2023-NonNeg-WithNew.xml" TargetMode="External"/><Relationship Id="rId5157" Type="http://schemas.openxmlformats.org/officeDocument/2006/relationships/hyperlink" Target="https://raw.githubusercontent.com/DataQualityCommittee/dqc_us_rules/refs/heads/master/tests/input/testfiles/2023/TestCo-2023-NonNeg-WithNew.xml" TargetMode="External"/><Relationship Id="rId6208" Type="http://schemas.openxmlformats.org/officeDocument/2006/relationships/hyperlink" Target="https://raw.githubusercontent.com/DataQualityCommittee/dqc_us_rules/refs/heads/master/tests/input/testfiles/2023/TestCo-2023-NonNeg-WithNew.xml" TargetMode="External"/><Relationship Id="rId7606" Type="http://schemas.openxmlformats.org/officeDocument/2006/relationships/hyperlink" Target="https://raw.githubusercontent.com/DataQualityCommittee/dqc_us_rules/refs/heads/master/tests/input/testfiles/2023/TestCo-2023-NonNeg-WithNew.xml" TargetMode="External"/><Relationship Id="rId5571" Type="http://schemas.openxmlformats.org/officeDocument/2006/relationships/hyperlink" Target="https://raw.githubusercontent.com/DataQualityCommittee/dqc_us_rules/refs/heads/master/tests/input/testfiles/2023/TestCo-2023-NonNeg-WithNew.xml" TargetMode="External"/><Relationship Id="rId6622" Type="http://schemas.openxmlformats.org/officeDocument/2006/relationships/hyperlink" Target="https://raw.githubusercontent.com/DataQualityCommittee/dqc_us_rules/refs/heads/master/tests/input/testfiles/2023/TestCo-2023-NonNeg-WithNew.xml" TargetMode="External"/><Relationship Id="rId1767" Type="http://schemas.openxmlformats.org/officeDocument/2006/relationships/hyperlink" Target="https://raw.githubusercontent.com/DataQualityCommittee/dqc_us_rules/refs/heads/master/tests/input/testfiles/2023/TestCo-2023-NonNeg-WithNew.xml" TargetMode="External"/><Relationship Id="rId2818" Type="http://schemas.openxmlformats.org/officeDocument/2006/relationships/hyperlink" Target="https://raw.githubusercontent.com/DataQualityCommittee/dqc_us_rules/refs/heads/master/tests/input/testfiles/2023/TestCo-2023-NonNeg-WithNew.xml" TargetMode="External"/><Relationship Id="rId4173" Type="http://schemas.openxmlformats.org/officeDocument/2006/relationships/hyperlink" Target="https://raw.githubusercontent.com/DataQualityCommittee/dqc_us_rules/refs/heads/master/tests/input/testfiles/2023/TestCo-2023-NonNeg-WithNew.xml" TargetMode="External"/><Relationship Id="rId5224" Type="http://schemas.openxmlformats.org/officeDocument/2006/relationships/hyperlink" Target="https://raw.githubusercontent.com/DataQualityCommittee/dqc_us_rules/refs/heads/master/tests/input/testfiles/2023/TestCo-2023-NonNeg-WithNew.xml" TargetMode="External"/><Relationship Id="rId59" Type="http://schemas.openxmlformats.org/officeDocument/2006/relationships/hyperlink" Target="http://www.sec.gov/Archives/edgar/data/1274494/000127449424000004/fslr-20231231.htm" TargetMode="External"/><Relationship Id="rId1834" Type="http://schemas.openxmlformats.org/officeDocument/2006/relationships/hyperlink" Target="https://raw.githubusercontent.com/DataQualityCommittee/dqc_us_rules/refs/heads/master/tests/input/testfiles/2023/TestCo-2023-NonNeg-WithNew.xml" TargetMode="External"/><Relationship Id="rId4240" Type="http://schemas.openxmlformats.org/officeDocument/2006/relationships/hyperlink" Target="https://raw.githubusercontent.com/DataQualityCommittee/dqc_us_rules/refs/heads/master/tests/input/testfiles/2023/TestCo-2023-NonNeg-WithNew.xml" TargetMode="External"/><Relationship Id="rId7396" Type="http://schemas.openxmlformats.org/officeDocument/2006/relationships/hyperlink" Target="https://raw.githubusercontent.com/DataQualityCommittee/dqc_us_rules/refs/heads/master/tests/input/testfiles/2023/TestCo-2023-NonNeg-WithNew.xml" TargetMode="External"/><Relationship Id="rId7049" Type="http://schemas.openxmlformats.org/officeDocument/2006/relationships/hyperlink" Target="https://raw.githubusercontent.com/DataQualityCommittee/dqc_us_rules/refs/heads/master/tests/input/testfiles/2023/TestCo-2023-NonNeg-WithNew.xml" TargetMode="External"/><Relationship Id="rId7463" Type="http://schemas.openxmlformats.org/officeDocument/2006/relationships/hyperlink" Target="https://raw.githubusercontent.com/DataQualityCommittee/dqc_us_rules/refs/heads/master/tests/input/testfiles/2023/TestCo-2023-NonNeg-WithNew.xml" TargetMode="External"/><Relationship Id="rId1901" Type="http://schemas.openxmlformats.org/officeDocument/2006/relationships/hyperlink" Target="https://raw.githubusercontent.com/DataQualityCommittee/dqc_us_rules/refs/heads/master/tests/input/testfiles/2023/TestCo-2023-NonNeg-WithNew.xml" TargetMode="External"/><Relationship Id="rId3659" Type="http://schemas.openxmlformats.org/officeDocument/2006/relationships/hyperlink" Target="https://raw.githubusercontent.com/DataQualityCommittee/dqc_us_rules/refs/heads/master/tests/input/testfiles/2023/TestCo-2023-NonNeg-WithNew.xml" TargetMode="External"/><Relationship Id="rId6065" Type="http://schemas.openxmlformats.org/officeDocument/2006/relationships/hyperlink" Target="https://raw.githubusercontent.com/DataQualityCommittee/dqc_us_rules/refs/heads/master/tests/input/testfiles/2023/TestCo-2023-NonNeg-WithNew.xml" TargetMode="External"/><Relationship Id="rId7116" Type="http://schemas.openxmlformats.org/officeDocument/2006/relationships/hyperlink" Target="https://raw.githubusercontent.com/DataQualityCommittee/dqc_us_rules/refs/heads/master/tests/input/testfiles/2023/TestCo-2023-NonNeg-WithNew.xml" TargetMode="External"/><Relationship Id="rId5081" Type="http://schemas.openxmlformats.org/officeDocument/2006/relationships/hyperlink" Target="https://raw.githubusercontent.com/DataQualityCommittee/dqc_us_rules/refs/heads/master/tests/input/testfiles/2023/TestCo-2023-NonNeg-WithNew.xml" TargetMode="External"/><Relationship Id="rId6132" Type="http://schemas.openxmlformats.org/officeDocument/2006/relationships/hyperlink" Target="https://raw.githubusercontent.com/DataQualityCommittee/dqc_us_rules/refs/heads/master/tests/input/testfiles/2023/TestCo-2023-NonNeg-WithNew.xml" TargetMode="External"/><Relationship Id="rId7530" Type="http://schemas.openxmlformats.org/officeDocument/2006/relationships/hyperlink" Target="https://raw.githubusercontent.com/DataQualityCommittee/dqc_us_rules/refs/heads/master/tests/input/testfiles/2023/TestCo-2023-NonNeg-WithNew.xml" TargetMode="External"/><Relationship Id="rId994" Type="http://schemas.openxmlformats.org/officeDocument/2006/relationships/hyperlink" Target="https://raw.githubusercontent.com/DataQualityCommittee/dqc_us_rules/refs/heads/master/tests/input/testfiles/2023/TestCo-2023-NonNeg-WithNew.xml" TargetMode="External"/><Relationship Id="rId2675" Type="http://schemas.openxmlformats.org/officeDocument/2006/relationships/hyperlink" Target="https://raw.githubusercontent.com/DataQualityCommittee/dqc_us_rules/refs/heads/master/tests/input/testfiles/2023/TestCo-2023-NonNeg-WithNew.xml" TargetMode="External"/><Relationship Id="rId3726" Type="http://schemas.openxmlformats.org/officeDocument/2006/relationships/hyperlink" Target="https://raw.githubusercontent.com/DataQualityCommittee/dqc_us_rules/refs/heads/master/tests/input/testfiles/2023/TestCo-2023-NonNeg-WithNew.xml" TargetMode="External"/><Relationship Id="rId647" Type="http://schemas.openxmlformats.org/officeDocument/2006/relationships/hyperlink" Target="https://raw.githubusercontent.com/DataQualityCommittee/dqc_us_rules/refs/heads/master/tests/input/testfiles/2023/TestCo-2023-NonNeg-WithNew.xml" TargetMode="External"/><Relationship Id="rId1277" Type="http://schemas.openxmlformats.org/officeDocument/2006/relationships/hyperlink" Target="https://raw.githubusercontent.com/DataQualityCommittee/dqc_us_rules/refs/heads/master/tests/input/testfiles/2023/TestCo-2023-NonNeg-WithNew.xml" TargetMode="External"/><Relationship Id="rId1691" Type="http://schemas.openxmlformats.org/officeDocument/2006/relationships/hyperlink" Target="https://raw.githubusercontent.com/DataQualityCommittee/dqc_us_rules/refs/heads/master/tests/input/testfiles/2023/TestCo-2023-NonNeg-WithNew.xml" TargetMode="External"/><Relationship Id="rId2328" Type="http://schemas.openxmlformats.org/officeDocument/2006/relationships/hyperlink" Target="https://raw.githubusercontent.com/DataQualityCommittee/dqc_us_rules/refs/heads/master/tests/input/testfiles/2023/TestCo-2023-NonNeg-WithNew.xml" TargetMode="External"/><Relationship Id="rId2742" Type="http://schemas.openxmlformats.org/officeDocument/2006/relationships/hyperlink" Target="https://raw.githubusercontent.com/DataQualityCommittee/dqc_us_rules/refs/heads/master/tests/input/testfiles/2023/TestCo-2023-NonNeg-WithNew.xml" TargetMode="External"/><Relationship Id="rId5898" Type="http://schemas.openxmlformats.org/officeDocument/2006/relationships/hyperlink" Target="https://raw.githubusercontent.com/DataQualityCommittee/dqc_us_rules/refs/heads/master/tests/input/testfiles/2023/TestCo-2023-NonNeg-WithNew.xml" TargetMode="External"/><Relationship Id="rId6949" Type="http://schemas.openxmlformats.org/officeDocument/2006/relationships/hyperlink" Target="https://raw.githubusercontent.com/DataQualityCommittee/dqc_us_rules/refs/heads/master/tests/input/testfiles/2023/TestCo-2023-NonNeg-WithNew.xml" TargetMode="External"/><Relationship Id="rId714" Type="http://schemas.openxmlformats.org/officeDocument/2006/relationships/hyperlink" Target="https://raw.githubusercontent.com/DataQualityCommittee/dqc_us_rules/refs/heads/master/tests/input/testfiles/2023/TestCo-2023-NonNeg-WithNew.xml" TargetMode="External"/><Relationship Id="rId1344" Type="http://schemas.openxmlformats.org/officeDocument/2006/relationships/hyperlink" Target="https://raw.githubusercontent.com/DataQualityCommittee/dqc_us_rules/refs/heads/master/tests/input/testfiles/2023/TestCo-2023-NonNeg-WithNew.xml" TargetMode="External"/><Relationship Id="rId5965" Type="http://schemas.openxmlformats.org/officeDocument/2006/relationships/hyperlink" Target="https://raw.githubusercontent.com/DataQualityCommittee/dqc_us_rules/refs/heads/master/tests/input/testfiles/2023/TestCo-2023-NonNeg-WithNew.xml" TargetMode="External"/><Relationship Id="rId50" Type="http://schemas.openxmlformats.org/officeDocument/2006/relationships/hyperlink" Target="http://www.sec.gov/Archives/edgar/data/1623590/000175392624000688/g084149_10k.htm" TargetMode="External"/><Relationship Id="rId1411" Type="http://schemas.openxmlformats.org/officeDocument/2006/relationships/hyperlink" Target="https://raw.githubusercontent.com/DataQualityCommittee/dqc_us_rules/refs/heads/master/tests/input/testfiles/2023/TestCo-2023-NonNeg-WithNew.xml" TargetMode="External"/><Relationship Id="rId4567" Type="http://schemas.openxmlformats.org/officeDocument/2006/relationships/hyperlink" Target="https://raw.githubusercontent.com/DataQualityCommittee/dqc_us_rules/refs/heads/master/tests/input/testfiles/2023/TestCo-2023-NonNeg-WithNew.xml" TargetMode="External"/><Relationship Id="rId5618" Type="http://schemas.openxmlformats.org/officeDocument/2006/relationships/hyperlink" Target="https://raw.githubusercontent.com/DataQualityCommittee/dqc_us_rules/refs/heads/master/tests/input/testfiles/2023/TestCo-2023-NonNeg-WithNew.xml" TargetMode="External"/><Relationship Id="rId3169" Type="http://schemas.openxmlformats.org/officeDocument/2006/relationships/hyperlink" Target="https://raw.githubusercontent.com/DataQualityCommittee/dqc_us_rules/refs/heads/master/tests/input/testfiles/2023/TestCo-2023-NonNeg-WithNew.xml" TargetMode="External"/><Relationship Id="rId3583" Type="http://schemas.openxmlformats.org/officeDocument/2006/relationships/hyperlink" Target="https://raw.githubusercontent.com/DataQualityCommittee/dqc_us_rules/refs/heads/master/tests/input/testfiles/2023/TestCo-2023-NonNeg-WithNew.xml" TargetMode="External"/><Relationship Id="rId4981" Type="http://schemas.openxmlformats.org/officeDocument/2006/relationships/hyperlink" Target="https://raw.githubusercontent.com/DataQualityCommittee/dqc_us_rules/refs/heads/master/tests/input/testfiles/2023/TestCo-2023-NonNeg-WithNew.xml" TargetMode="External"/><Relationship Id="rId7040" Type="http://schemas.openxmlformats.org/officeDocument/2006/relationships/hyperlink" Target="https://raw.githubusercontent.com/DataQualityCommittee/dqc_us_rules/refs/heads/master/tests/input/testfiles/2023/TestCo-2023-NonNeg-WithNew.xml" TargetMode="External"/><Relationship Id="rId2185" Type="http://schemas.openxmlformats.org/officeDocument/2006/relationships/hyperlink" Target="https://raw.githubusercontent.com/DataQualityCommittee/dqc_us_rules/refs/heads/master/tests/input/testfiles/2023/TestCo-2023-NonNeg-WithNew.xml" TargetMode="External"/><Relationship Id="rId3236" Type="http://schemas.openxmlformats.org/officeDocument/2006/relationships/hyperlink" Target="https://raw.githubusercontent.com/DataQualityCommittee/dqc_us_rules/refs/heads/master/tests/input/testfiles/2023/TestCo-2023-NonNeg-WithNew.xml" TargetMode="External"/><Relationship Id="rId4634" Type="http://schemas.openxmlformats.org/officeDocument/2006/relationships/hyperlink" Target="https://raw.githubusercontent.com/DataQualityCommittee/dqc_us_rules/refs/heads/master/tests/input/testfiles/2023/TestCo-2023-NonNeg-WithNew.xml" TargetMode="External"/><Relationship Id="rId157" Type="http://schemas.openxmlformats.org/officeDocument/2006/relationships/hyperlink" Target="https://raw.githubusercontent.com/DataQualityCommittee/dqc_us_rules/refs/heads/master/tests/input/testfiles/2023/TestCo-2023-NonNeg-WithNew.xml" TargetMode="External"/><Relationship Id="rId3650" Type="http://schemas.openxmlformats.org/officeDocument/2006/relationships/hyperlink" Target="https://raw.githubusercontent.com/DataQualityCommittee/dqc_us_rules/refs/heads/master/tests/input/testfiles/2023/TestCo-2023-NonNeg-WithNew.xml" TargetMode="External"/><Relationship Id="rId4701" Type="http://schemas.openxmlformats.org/officeDocument/2006/relationships/hyperlink" Target="https://raw.githubusercontent.com/DataQualityCommittee/dqc_us_rules/refs/heads/master/tests/input/testfiles/2023/TestCo-2023-NonNeg-WithNew.xml" TargetMode="External"/><Relationship Id="rId7857" Type="http://schemas.openxmlformats.org/officeDocument/2006/relationships/hyperlink" Target="http://www.sec.gov/Archives/edgar/data/1504239/000119983524000539/pcnt-10q.htm" TargetMode="External"/><Relationship Id="rId571" Type="http://schemas.openxmlformats.org/officeDocument/2006/relationships/hyperlink" Target="https://raw.githubusercontent.com/DataQualityCommittee/dqc_us_rules/refs/heads/master/tests/input/testfiles/2023/TestCo-2023-NonNeg-WithNew.xml" TargetMode="External"/><Relationship Id="rId2252" Type="http://schemas.openxmlformats.org/officeDocument/2006/relationships/hyperlink" Target="https://raw.githubusercontent.com/DataQualityCommittee/dqc_us_rules/refs/heads/master/tests/input/testfiles/2023/TestCo-2023-NonNeg-WithNew.xml" TargetMode="External"/><Relationship Id="rId3303" Type="http://schemas.openxmlformats.org/officeDocument/2006/relationships/hyperlink" Target="https://raw.githubusercontent.com/DataQualityCommittee/dqc_us_rules/refs/heads/master/tests/input/testfiles/2023/TestCo-2023-NonNeg-WithNew.xml" TargetMode="External"/><Relationship Id="rId6459" Type="http://schemas.openxmlformats.org/officeDocument/2006/relationships/hyperlink" Target="https://raw.githubusercontent.com/DataQualityCommittee/dqc_us_rules/refs/heads/master/tests/input/testfiles/2023/TestCo-2023-NonNeg-WithNew.xml" TargetMode="External"/><Relationship Id="rId6873" Type="http://schemas.openxmlformats.org/officeDocument/2006/relationships/hyperlink" Target="https://raw.githubusercontent.com/DataQualityCommittee/dqc_us_rules/refs/heads/master/tests/input/testfiles/2023/TestCo-2023-NonNeg-WithNew.xml" TargetMode="External"/><Relationship Id="rId7924" Type="http://schemas.openxmlformats.org/officeDocument/2006/relationships/hyperlink" Target="http://www.sec.gov/Archives/edgar/data/748268/000155479524000238/rcat0923form10q.htm" TargetMode="External"/><Relationship Id="rId224" Type="http://schemas.openxmlformats.org/officeDocument/2006/relationships/hyperlink" Target="https://raw.githubusercontent.com/DataQualityCommittee/dqc_us_rules/refs/heads/master/tests/input/testfiles/2023/TestCo-2023-NonNeg-WithNew.xml" TargetMode="External"/><Relationship Id="rId5475" Type="http://schemas.openxmlformats.org/officeDocument/2006/relationships/hyperlink" Target="https://raw.githubusercontent.com/DataQualityCommittee/dqc_us_rules/refs/heads/master/tests/input/testfiles/2023/TestCo-2023-NonNeg-WithNew.xml" TargetMode="External"/><Relationship Id="rId6526" Type="http://schemas.openxmlformats.org/officeDocument/2006/relationships/hyperlink" Target="https://raw.githubusercontent.com/DataQualityCommittee/dqc_us_rules/refs/heads/master/tests/input/testfiles/2023/TestCo-2023-NonNeg-WithNew.xml" TargetMode="External"/><Relationship Id="rId6940" Type="http://schemas.openxmlformats.org/officeDocument/2006/relationships/hyperlink" Target="https://raw.githubusercontent.com/DataQualityCommittee/dqc_us_rules/refs/heads/master/tests/input/testfiles/2023/TestCo-2023-NonNeg-WithNew.xml" TargetMode="External"/><Relationship Id="rId4077" Type="http://schemas.openxmlformats.org/officeDocument/2006/relationships/hyperlink" Target="https://raw.githubusercontent.com/DataQualityCommittee/dqc_us_rules/refs/heads/master/tests/input/testfiles/2023/TestCo-2023-NonNeg-WithNew.xml" TargetMode="External"/><Relationship Id="rId4491" Type="http://schemas.openxmlformats.org/officeDocument/2006/relationships/hyperlink" Target="https://raw.githubusercontent.com/DataQualityCommittee/dqc_us_rules/refs/heads/master/tests/input/testfiles/2023/TestCo-2023-NonNeg-WithNew.xml" TargetMode="External"/><Relationship Id="rId5128" Type="http://schemas.openxmlformats.org/officeDocument/2006/relationships/hyperlink" Target="https://raw.githubusercontent.com/DataQualityCommittee/dqc_us_rules/refs/heads/master/tests/input/testfiles/2023/TestCo-2023-NonNeg-WithNew.xml" TargetMode="External"/><Relationship Id="rId5542" Type="http://schemas.openxmlformats.org/officeDocument/2006/relationships/hyperlink" Target="https://raw.githubusercontent.com/DataQualityCommittee/dqc_us_rules/refs/heads/master/tests/input/testfiles/2023/TestCo-2023-NonNeg-WithNew.xml" TargetMode="External"/><Relationship Id="rId1738" Type="http://schemas.openxmlformats.org/officeDocument/2006/relationships/hyperlink" Target="https://raw.githubusercontent.com/DataQualityCommittee/dqc_us_rules/refs/heads/master/tests/input/testfiles/2023/TestCo-2023-NonNeg-WithNew.xml" TargetMode="External"/><Relationship Id="rId3093" Type="http://schemas.openxmlformats.org/officeDocument/2006/relationships/hyperlink" Target="https://raw.githubusercontent.com/DataQualityCommittee/dqc_us_rules/refs/heads/master/tests/input/testfiles/2023/TestCo-2023-NonNeg-WithNew.xml" TargetMode="External"/><Relationship Id="rId4144" Type="http://schemas.openxmlformats.org/officeDocument/2006/relationships/hyperlink" Target="https://raw.githubusercontent.com/DataQualityCommittee/dqc_us_rules/refs/heads/master/tests/input/testfiles/2023/TestCo-2023-NonNeg-WithNew.xml" TargetMode="External"/><Relationship Id="rId3160" Type="http://schemas.openxmlformats.org/officeDocument/2006/relationships/hyperlink" Target="https://raw.githubusercontent.com/DataQualityCommittee/dqc_us_rules/refs/heads/master/tests/input/testfiles/2023/TestCo-2023-NonNeg-WithNew.xml" TargetMode="External"/><Relationship Id="rId4211" Type="http://schemas.openxmlformats.org/officeDocument/2006/relationships/hyperlink" Target="https://raw.githubusercontent.com/DataQualityCommittee/dqc_us_rules/refs/heads/master/tests/input/testfiles/2023/TestCo-2023-NonNeg-WithNew.xml" TargetMode="External"/><Relationship Id="rId7367" Type="http://schemas.openxmlformats.org/officeDocument/2006/relationships/hyperlink" Target="https://raw.githubusercontent.com/DataQualityCommittee/dqc_us_rules/refs/heads/master/tests/input/testfiles/2023/TestCo-2023-NonNeg-WithNew.xml" TargetMode="External"/><Relationship Id="rId1805" Type="http://schemas.openxmlformats.org/officeDocument/2006/relationships/hyperlink" Target="https://raw.githubusercontent.com/DataQualityCommittee/dqc_us_rules/refs/heads/master/tests/input/testfiles/2023/TestCo-2023-NonNeg-WithNew.xml" TargetMode="External"/><Relationship Id="rId7781" Type="http://schemas.openxmlformats.org/officeDocument/2006/relationships/hyperlink" Target="https://raw.githubusercontent.com/DataQualityCommittee/dqc_us_rules/refs/heads/master/tests/input/testfiles/2023/TestCo-2023-NonNeg-WithNew.xml" TargetMode="External"/><Relationship Id="rId3977" Type="http://schemas.openxmlformats.org/officeDocument/2006/relationships/hyperlink" Target="https://raw.githubusercontent.com/DataQualityCommittee/dqc_us_rules/refs/heads/master/tests/input/testfiles/2023/TestCo-2023-NonNeg-WithNew.xml" TargetMode="External"/><Relationship Id="rId6036" Type="http://schemas.openxmlformats.org/officeDocument/2006/relationships/hyperlink" Target="https://raw.githubusercontent.com/DataQualityCommittee/dqc_us_rules/refs/heads/master/tests/input/testfiles/2023/TestCo-2023-NonNeg-WithNew.xml" TargetMode="External"/><Relationship Id="rId6383" Type="http://schemas.openxmlformats.org/officeDocument/2006/relationships/hyperlink" Target="https://raw.githubusercontent.com/DataQualityCommittee/dqc_us_rules/refs/heads/master/tests/input/testfiles/2023/TestCo-2023-NonNeg-WithNew.xml" TargetMode="External"/><Relationship Id="rId7434" Type="http://schemas.openxmlformats.org/officeDocument/2006/relationships/hyperlink" Target="https://raw.githubusercontent.com/DataQualityCommittee/dqc_us_rules/refs/heads/master/tests/input/testfiles/2023/TestCo-2023-NonNeg-WithNew.xml" TargetMode="External"/><Relationship Id="rId898" Type="http://schemas.openxmlformats.org/officeDocument/2006/relationships/hyperlink" Target="https://raw.githubusercontent.com/DataQualityCommittee/dqc_us_rules/refs/heads/master/tests/input/testfiles/2023/TestCo-2023-NonNeg-WithNew.xml" TargetMode="External"/><Relationship Id="rId2579" Type="http://schemas.openxmlformats.org/officeDocument/2006/relationships/hyperlink" Target="https://raw.githubusercontent.com/DataQualityCommittee/dqc_us_rules/refs/heads/master/tests/input/testfiles/2023/TestCo-2023-NonNeg-WithNew.xml" TargetMode="External"/><Relationship Id="rId2993" Type="http://schemas.openxmlformats.org/officeDocument/2006/relationships/hyperlink" Target="https://raw.githubusercontent.com/DataQualityCommittee/dqc_us_rules/refs/heads/master/tests/input/testfiles/2023/TestCo-2023-NonNeg-WithNew.xml" TargetMode="External"/><Relationship Id="rId6450" Type="http://schemas.openxmlformats.org/officeDocument/2006/relationships/hyperlink" Target="https://raw.githubusercontent.com/DataQualityCommittee/dqc_us_rules/refs/heads/master/tests/input/testfiles/2023/TestCo-2023-NonNeg-WithNew.xml" TargetMode="External"/><Relationship Id="rId7501" Type="http://schemas.openxmlformats.org/officeDocument/2006/relationships/hyperlink" Target="https://raw.githubusercontent.com/DataQualityCommittee/dqc_us_rules/refs/heads/master/tests/input/testfiles/2023/TestCo-2023-NonNeg-WithNew.xml" TargetMode="External"/><Relationship Id="rId965" Type="http://schemas.openxmlformats.org/officeDocument/2006/relationships/hyperlink" Target="https://raw.githubusercontent.com/DataQualityCommittee/dqc_us_rules/refs/heads/master/tests/input/testfiles/2023/TestCo-2023-NonNeg-WithNew.xml" TargetMode="External"/><Relationship Id="rId1595" Type="http://schemas.openxmlformats.org/officeDocument/2006/relationships/hyperlink" Target="https://raw.githubusercontent.com/DataQualityCommittee/dqc_us_rules/refs/heads/master/tests/input/testfiles/2023/TestCo-2023-NonNeg-WithNew.xml" TargetMode="External"/><Relationship Id="rId2646" Type="http://schemas.openxmlformats.org/officeDocument/2006/relationships/hyperlink" Target="https://raw.githubusercontent.com/DataQualityCommittee/dqc_us_rules/refs/heads/master/tests/input/testfiles/2023/TestCo-2023-NonNeg-WithNew.xml" TargetMode="External"/><Relationship Id="rId5052" Type="http://schemas.openxmlformats.org/officeDocument/2006/relationships/hyperlink" Target="https://raw.githubusercontent.com/DataQualityCommittee/dqc_us_rules/refs/heads/master/tests/input/testfiles/2023/TestCo-2023-NonNeg-WithNew.xml" TargetMode="External"/><Relationship Id="rId6103" Type="http://schemas.openxmlformats.org/officeDocument/2006/relationships/hyperlink" Target="https://raw.githubusercontent.com/DataQualityCommittee/dqc_us_rules/refs/heads/master/tests/input/testfiles/2023/TestCo-2023-NonNeg-WithNew.xml" TargetMode="External"/><Relationship Id="rId618" Type="http://schemas.openxmlformats.org/officeDocument/2006/relationships/hyperlink" Target="https://raw.githubusercontent.com/DataQualityCommittee/dqc_us_rules/refs/heads/master/tests/input/testfiles/2023/TestCo-2023-NonNeg-WithNew.xml" TargetMode="External"/><Relationship Id="rId1248" Type="http://schemas.openxmlformats.org/officeDocument/2006/relationships/hyperlink" Target="https://raw.githubusercontent.com/DataQualityCommittee/dqc_us_rules/refs/heads/master/tests/input/testfiles/2023/TestCo-2023-NonNeg-WithNew.xml" TargetMode="External"/><Relationship Id="rId1662" Type="http://schemas.openxmlformats.org/officeDocument/2006/relationships/hyperlink" Target="https://raw.githubusercontent.com/DataQualityCommittee/dqc_us_rules/refs/heads/master/tests/input/testfiles/2023/TestCo-2023-NonNeg-WithNew.xml" TargetMode="External"/><Relationship Id="rId5869" Type="http://schemas.openxmlformats.org/officeDocument/2006/relationships/hyperlink" Target="https://raw.githubusercontent.com/DataQualityCommittee/dqc_us_rules/refs/heads/master/tests/input/testfiles/2023/TestCo-2023-NonNeg-WithNew.xml" TargetMode="External"/><Relationship Id="rId1315" Type="http://schemas.openxmlformats.org/officeDocument/2006/relationships/hyperlink" Target="https://raw.githubusercontent.com/DataQualityCommittee/dqc_us_rules/refs/heads/master/tests/input/testfiles/2023/TestCo-2023-NonNeg-WithNew.xml" TargetMode="External"/><Relationship Id="rId2713" Type="http://schemas.openxmlformats.org/officeDocument/2006/relationships/hyperlink" Target="https://raw.githubusercontent.com/DataQualityCommittee/dqc_us_rules/refs/heads/master/tests/input/testfiles/2023/TestCo-2023-NonNeg-WithNew.xml" TargetMode="External"/><Relationship Id="rId7291" Type="http://schemas.openxmlformats.org/officeDocument/2006/relationships/hyperlink" Target="https://raw.githubusercontent.com/DataQualityCommittee/dqc_us_rules/refs/heads/master/tests/input/testfiles/2023/TestCo-2023-NonNeg-WithNew.xml" TargetMode="External"/><Relationship Id="rId4885" Type="http://schemas.openxmlformats.org/officeDocument/2006/relationships/hyperlink" Target="https://raw.githubusercontent.com/DataQualityCommittee/dqc_us_rules/refs/heads/master/tests/input/testfiles/2023/TestCo-2023-NonNeg-WithNew.xml" TargetMode="External"/><Relationship Id="rId5936" Type="http://schemas.openxmlformats.org/officeDocument/2006/relationships/hyperlink" Target="https://raw.githubusercontent.com/DataQualityCommittee/dqc_us_rules/refs/heads/master/tests/input/testfiles/2023/TestCo-2023-NonNeg-WithNew.xml" TargetMode="External"/><Relationship Id="rId21" Type="http://schemas.openxmlformats.org/officeDocument/2006/relationships/hyperlink" Target="http://www.sec.gov/Archives/edgar/data/1703073/000149315224014695/form10-k.htm" TargetMode="External"/><Relationship Id="rId2089" Type="http://schemas.openxmlformats.org/officeDocument/2006/relationships/hyperlink" Target="https://raw.githubusercontent.com/DataQualityCommittee/dqc_us_rules/refs/heads/master/tests/input/testfiles/2023/TestCo-2023-NonNeg-WithNew.xml" TargetMode="External"/><Relationship Id="rId3487" Type="http://schemas.openxmlformats.org/officeDocument/2006/relationships/hyperlink" Target="https://raw.githubusercontent.com/DataQualityCommittee/dqc_us_rules/refs/heads/master/tests/input/testfiles/2023/TestCo-2023-NonNeg-WithNew.xml" TargetMode="External"/><Relationship Id="rId4538" Type="http://schemas.openxmlformats.org/officeDocument/2006/relationships/hyperlink" Target="https://raw.githubusercontent.com/DataQualityCommittee/dqc_us_rules/refs/heads/master/tests/input/testfiles/2023/TestCo-2023-NonNeg-WithNew.xml" TargetMode="External"/><Relationship Id="rId4952" Type="http://schemas.openxmlformats.org/officeDocument/2006/relationships/hyperlink" Target="https://raw.githubusercontent.com/DataQualityCommittee/dqc_us_rules/refs/heads/master/tests/input/testfiles/2023/TestCo-2023-NonNeg-WithNew.xml" TargetMode="External"/><Relationship Id="rId3554" Type="http://schemas.openxmlformats.org/officeDocument/2006/relationships/hyperlink" Target="https://raw.githubusercontent.com/DataQualityCommittee/dqc_us_rules/refs/heads/master/tests/input/testfiles/2023/TestCo-2023-NonNeg-WithNew.xml" TargetMode="External"/><Relationship Id="rId4605" Type="http://schemas.openxmlformats.org/officeDocument/2006/relationships/hyperlink" Target="https://raw.githubusercontent.com/DataQualityCommittee/dqc_us_rules/refs/heads/master/tests/input/testfiles/2023/TestCo-2023-NonNeg-WithNew.xml" TargetMode="External"/><Relationship Id="rId7011" Type="http://schemas.openxmlformats.org/officeDocument/2006/relationships/hyperlink" Target="https://raw.githubusercontent.com/DataQualityCommittee/dqc_us_rules/refs/heads/master/tests/input/testfiles/2023/TestCo-2023-NonNeg-WithNew.xml" TargetMode="External"/><Relationship Id="rId475" Type="http://schemas.openxmlformats.org/officeDocument/2006/relationships/hyperlink" Target="https://raw.githubusercontent.com/DataQualityCommittee/dqc_us_rules/refs/heads/master/tests/input/testfiles/2023/TestCo-2023-NonNeg-WithNew.xml" TargetMode="External"/><Relationship Id="rId2156" Type="http://schemas.openxmlformats.org/officeDocument/2006/relationships/hyperlink" Target="https://raw.githubusercontent.com/DataQualityCommittee/dqc_us_rules/refs/heads/master/tests/input/testfiles/2023/TestCo-2023-NonNeg-WithNew.xml" TargetMode="External"/><Relationship Id="rId2570" Type="http://schemas.openxmlformats.org/officeDocument/2006/relationships/hyperlink" Target="https://raw.githubusercontent.com/DataQualityCommittee/dqc_us_rules/refs/heads/master/tests/input/testfiles/2023/TestCo-2023-NonNeg-WithNew.xml" TargetMode="External"/><Relationship Id="rId3207" Type="http://schemas.openxmlformats.org/officeDocument/2006/relationships/hyperlink" Target="https://raw.githubusercontent.com/DataQualityCommittee/dqc_us_rules/refs/heads/master/tests/input/testfiles/2023/TestCo-2023-NonNeg-WithNew.xml" TargetMode="External"/><Relationship Id="rId3621" Type="http://schemas.openxmlformats.org/officeDocument/2006/relationships/hyperlink" Target="https://raw.githubusercontent.com/DataQualityCommittee/dqc_us_rules/refs/heads/master/tests/input/testfiles/2023/TestCo-2023-NonNeg-WithNew.xml" TargetMode="External"/><Relationship Id="rId6777" Type="http://schemas.openxmlformats.org/officeDocument/2006/relationships/hyperlink" Target="https://raw.githubusercontent.com/DataQualityCommittee/dqc_us_rules/refs/heads/master/tests/input/testfiles/2023/TestCo-2023-NonNeg-WithNew.xml" TargetMode="External"/><Relationship Id="rId7828" Type="http://schemas.openxmlformats.org/officeDocument/2006/relationships/hyperlink" Target="http://www.sec.gov/Archives/edgar/data/1111711/000111171124000011/nix-20231231.htm" TargetMode="External"/><Relationship Id="rId128" Type="http://schemas.openxmlformats.org/officeDocument/2006/relationships/hyperlink" Target="https://raw.githubusercontent.com/DataQualityCommittee/dqc_us_rules/refs/heads/master/tests/input/testfiles/2023/TestCo-2023-NonNeg-WithNew.xml" TargetMode="External"/><Relationship Id="rId542" Type="http://schemas.openxmlformats.org/officeDocument/2006/relationships/hyperlink" Target="https://raw.githubusercontent.com/DataQualityCommittee/dqc_us_rules/refs/heads/master/tests/input/testfiles/2023/TestCo-2023-NonNeg-WithNew.xml" TargetMode="External"/><Relationship Id="rId1172" Type="http://schemas.openxmlformats.org/officeDocument/2006/relationships/hyperlink" Target="https://raw.githubusercontent.com/DataQualityCommittee/dqc_us_rules/refs/heads/master/tests/input/testfiles/2023/TestCo-2023-NonNeg-WithNew.xml" TargetMode="External"/><Relationship Id="rId2223" Type="http://schemas.openxmlformats.org/officeDocument/2006/relationships/hyperlink" Target="https://raw.githubusercontent.com/DataQualityCommittee/dqc_us_rules/refs/heads/master/tests/input/testfiles/2023/TestCo-2023-NonNeg-WithNew.xml" TargetMode="External"/><Relationship Id="rId5379" Type="http://schemas.openxmlformats.org/officeDocument/2006/relationships/hyperlink" Target="https://raw.githubusercontent.com/DataQualityCommittee/dqc_us_rules/refs/heads/master/tests/input/testfiles/2023/TestCo-2023-NonNeg-WithNew.xml" TargetMode="External"/><Relationship Id="rId5793" Type="http://schemas.openxmlformats.org/officeDocument/2006/relationships/hyperlink" Target="https://raw.githubusercontent.com/DataQualityCommittee/dqc_us_rules/refs/heads/master/tests/input/testfiles/2023/TestCo-2023-NonNeg-WithNew.xml" TargetMode="External"/><Relationship Id="rId6844" Type="http://schemas.openxmlformats.org/officeDocument/2006/relationships/hyperlink" Target="https://raw.githubusercontent.com/DataQualityCommittee/dqc_us_rules/refs/heads/master/tests/input/testfiles/2023/TestCo-2023-NonNeg-WithNew.xml" TargetMode="External"/><Relationship Id="rId4395" Type="http://schemas.openxmlformats.org/officeDocument/2006/relationships/hyperlink" Target="https://raw.githubusercontent.com/DataQualityCommittee/dqc_us_rules/refs/heads/master/tests/input/testfiles/2023/TestCo-2023-NonNeg-WithNew.xml" TargetMode="External"/><Relationship Id="rId5446" Type="http://schemas.openxmlformats.org/officeDocument/2006/relationships/hyperlink" Target="https://raw.githubusercontent.com/DataQualityCommittee/dqc_us_rules/refs/heads/master/tests/input/testfiles/2023/TestCo-2023-NonNeg-WithNew.xml" TargetMode="External"/><Relationship Id="rId1989" Type="http://schemas.openxmlformats.org/officeDocument/2006/relationships/hyperlink" Target="https://raw.githubusercontent.com/DataQualityCommittee/dqc_us_rules/refs/heads/master/tests/input/testfiles/2023/TestCo-2023-NonNeg-WithNew.xml" TargetMode="External"/><Relationship Id="rId4048" Type="http://schemas.openxmlformats.org/officeDocument/2006/relationships/hyperlink" Target="https://raw.githubusercontent.com/DataQualityCommittee/dqc_us_rules/refs/heads/master/tests/input/testfiles/2023/TestCo-2023-NonNeg-WithNew.xml" TargetMode="External"/><Relationship Id="rId5860" Type="http://schemas.openxmlformats.org/officeDocument/2006/relationships/hyperlink" Target="https://raw.githubusercontent.com/DataQualityCommittee/dqc_us_rules/refs/heads/master/tests/input/testfiles/2023/TestCo-2023-NonNeg-WithNew.xml" TargetMode="External"/><Relationship Id="rId6911" Type="http://schemas.openxmlformats.org/officeDocument/2006/relationships/hyperlink" Target="https://raw.githubusercontent.com/DataQualityCommittee/dqc_us_rules/refs/heads/master/tests/input/testfiles/2023/TestCo-2023-NonNeg-WithNew.xml" TargetMode="External"/><Relationship Id="rId3064" Type="http://schemas.openxmlformats.org/officeDocument/2006/relationships/hyperlink" Target="https://raw.githubusercontent.com/DataQualityCommittee/dqc_us_rules/refs/heads/master/tests/input/testfiles/2023/TestCo-2023-NonNeg-WithNew.xml" TargetMode="External"/><Relationship Id="rId4462" Type="http://schemas.openxmlformats.org/officeDocument/2006/relationships/hyperlink" Target="https://raw.githubusercontent.com/DataQualityCommittee/dqc_us_rules/refs/heads/master/tests/input/testfiles/2023/TestCo-2023-NonNeg-WithNew.xml" TargetMode="External"/><Relationship Id="rId5513" Type="http://schemas.openxmlformats.org/officeDocument/2006/relationships/hyperlink" Target="https://raw.githubusercontent.com/DataQualityCommittee/dqc_us_rules/refs/heads/master/tests/input/testfiles/2023/TestCo-2023-NonNeg-WithNew.xml" TargetMode="External"/><Relationship Id="rId1709" Type="http://schemas.openxmlformats.org/officeDocument/2006/relationships/hyperlink" Target="https://raw.githubusercontent.com/DataQualityCommittee/dqc_us_rules/refs/heads/master/tests/input/testfiles/2023/TestCo-2023-NonNeg-WithNew.xml" TargetMode="External"/><Relationship Id="rId4115" Type="http://schemas.openxmlformats.org/officeDocument/2006/relationships/hyperlink" Target="https://raw.githubusercontent.com/DataQualityCommittee/dqc_us_rules/refs/heads/master/tests/input/testfiles/2023/TestCo-2023-NonNeg-WithNew.xml" TargetMode="External"/><Relationship Id="rId7685" Type="http://schemas.openxmlformats.org/officeDocument/2006/relationships/hyperlink" Target="https://raw.githubusercontent.com/DataQualityCommittee/dqc_us_rules/refs/heads/master/tests/input/testfiles/2023/TestCo-2023-NonNeg-WithNew.xml" TargetMode="External"/><Relationship Id="rId2080" Type="http://schemas.openxmlformats.org/officeDocument/2006/relationships/hyperlink" Target="https://raw.githubusercontent.com/DataQualityCommittee/dqc_us_rules/refs/heads/master/tests/input/testfiles/2023/TestCo-2023-NonNeg-WithNew.xml" TargetMode="External"/><Relationship Id="rId3131" Type="http://schemas.openxmlformats.org/officeDocument/2006/relationships/hyperlink" Target="https://raw.githubusercontent.com/DataQualityCommittee/dqc_us_rules/refs/heads/master/tests/input/testfiles/2023/TestCo-2023-NonNeg-WithNew.xml" TargetMode="External"/><Relationship Id="rId6287" Type="http://schemas.openxmlformats.org/officeDocument/2006/relationships/hyperlink" Target="https://raw.githubusercontent.com/DataQualityCommittee/dqc_us_rules/refs/heads/master/tests/input/testfiles/2023/TestCo-2023-NonNeg-WithNew.xml" TargetMode="External"/><Relationship Id="rId7338" Type="http://schemas.openxmlformats.org/officeDocument/2006/relationships/hyperlink" Target="https://raw.githubusercontent.com/DataQualityCommittee/dqc_us_rules/refs/heads/master/tests/input/testfiles/2023/TestCo-2023-NonNeg-WithNew.xml" TargetMode="External"/><Relationship Id="rId7752" Type="http://schemas.openxmlformats.org/officeDocument/2006/relationships/hyperlink" Target="https://raw.githubusercontent.com/DataQualityCommittee/dqc_us_rules/refs/heads/master/tests/input/testfiles/2023/TestCo-2023-NonNeg-WithNew.xml" TargetMode="External"/><Relationship Id="rId2897" Type="http://schemas.openxmlformats.org/officeDocument/2006/relationships/hyperlink" Target="https://raw.githubusercontent.com/DataQualityCommittee/dqc_us_rules/refs/heads/master/tests/input/testfiles/2023/TestCo-2023-NonNeg-WithNew.xml" TargetMode="External"/><Relationship Id="rId3948" Type="http://schemas.openxmlformats.org/officeDocument/2006/relationships/hyperlink" Target="https://raw.githubusercontent.com/DataQualityCommittee/dqc_us_rules/refs/heads/master/tests/input/testfiles/2023/TestCo-2023-NonNeg-WithNew.xml" TargetMode="External"/><Relationship Id="rId6354" Type="http://schemas.openxmlformats.org/officeDocument/2006/relationships/hyperlink" Target="https://raw.githubusercontent.com/DataQualityCommittee/dqc_us_rules/refs/heads/master/tests/input/testfiles/2023/TestCo-2023-NonNeg-WithNew.xml" TargetMode="External"/><Relationship Id="rId7405" Type="http://schemas.openxmlformats.org/officeDocument/2006/relationships/hyperlink" Target="https://raw.githubusercontent.com/DataQualityCommittee/dqc_us_rules/refs/heads/master/tests/input/testfiles/2023/TestCo-2023-NonNeg-WithNew.xml" TargetMode="External"/><Relationship Id="rId869" Type="http://schemas.openxmlformats.org/officeDocument/2006/relationships/hyperlink" Target="https://raw.githubusercontent.com/DataQualityCommittee/dqc_us_rules/refs/heads/master/tests/input/testfiles/2023/TestCo-2023-NonNeg-WithNew.xml" TargetMode="External"/><Relationship Id="rId1499" Type="http://schemas.openxmlformats.org/officeDocument/2006/relationships/hyperlink" Target="https://raw.githubusercontent.com/DataQualityCommittee/dqc_us_rules/refs/heads/master/tests/input/testfiles/2023/TestCo-2023-NonNeg-WithNew.xml" TargetMode="External"/><Relationship Id="rId5370" Type="http://schemas.openxmlformats.org/officeDocument/2006/relationships/hyperlink" Target="https://raw.githubusercontent.com/DataQualityCommittee/dqc_us_rules/refs/heads/master/tests/input/testfiles/2023/TestCo-2023-NonNeg-WithNew.xml" TargetMode="External"/><Relationship Id="rId6007" Type="http://schemas.openxmlformats.org/officeDocument/2006/relationships/hyperlink" Target="https://raw.githubusercontent.com/DataQualityCommittee/dqc_us_rules/refs/heads/master/tests/input/testfiles/2023/TestCo-2023-NonNeg-WithNew.xml" TargetMode="External"/><Relationship Id="rId6421" Type="http://schemas.openxmlformats.org/officeDocument/2006/relationships/hyperlink" Target="https://raw.githubusercontent.com/DataQualityCommittee/dqc_us_rules/refs/heads/master/tests/input/testfiles/2023/TestCo-2023-NonNeg-WithNew.xml" TargetMode="External"/><Relationship Id="rId2964" Type="http://schemas.openxmlformats.org/officeDocument/2006/relationships/hyperlink" Target="https://raw.githubusercontent.com/DataQualityCommittee/dqc_us_rules/refs/heads/master/tests/input/testfiles/2023/TestCo-2023-NonNeg-WithNew.xml" TargetMode="External"/><Relationship Id="rId5023" Type="http://schemas.openxmlformats.org/officeDocument/2006/relationships/hyperlink" Target="https://raw.githubusercontent.com/DataQualityCommittee/dqc_us_rules/refs/heads/master/tests/input/testfiles/2023/TestCo-2023-NonNeg-WithNew.xml" TargetMode="External"/><Relationship Id="rId936" Type="http://schemas.openxmlformats.org/officeDocument/2006/relationships/hyperlink" Target="https://raw.githubusercontent.com/DataQualityCommittee/dqc_us_rules/refs/heads/master/tests/input/testfiles/2023/TestCo-2023-NonNeg-WithNew.xml" TargetMode="External"/><Relationship Id="rId1219" Type="http://schemas.openxmlformats.org/officeDocument/2006/relationships/hyperlink" Target="https://raw.githubusercontent.com/DataQualityCommittee/dqc_us_rules/refs/heads/master/tests/input/testfiles/2023/TestCo-2023-NonNeg-WithNew.xml" TargetMode="External"/><Relationship Id="rId1566" Type="http://schemas.openxmlformats.org/officeDocument/2006/relationships/hyperlink" Target="https://raw.githubusercontent.com/DataQualityCommittee/dqc_us_rules/refs/heads/master/tests/input/testfiles/2023/TestCo-2023-NonNeg-WithNew.xml" TargetMode="External"/><Relationship Id="rId1980" Type="http://schemas.openxmlformats.org/officeDocument/2006/relationships/hyperlink" Target="https://raw.githubusercontent.com/DataQualityCommittee/dqc_us_rules/refs/heads/master/tests/input/testfiles/2023/TestCo-2023-NonNeg-WithNew.xml" TargetMode="External"/><Relationship Id="rId2617" Type="http://schemas.openxmlformats.org/officeDocument/2006/relationships/hyperlink" Target="https://raw.githubusercontent.com/DataQualityCommittee/dqc_us_rules/refs/heads/master/tests/input/testfiles/2023/TestCo-2023-NonNeg-WithNew.xml" TargetMode="External"/><Relationship Id="rId7195" Type="http://schemas.openxmlformats.org/officeDocument/2006/relationships/hyperlink" Target="https://raw.githubusercontent.com/DataQualityCommittee/dqc_us_rules/refs/heads/master/tests/input/testfiles/2023/TestCo-2023-NonNeg-WithNew.xml" TargetMode="External"/><Relationship Id="rId1633" Type="http://schemas.openxmlformats.org/officeDocument/2006/relationships/hyperlink" Target="https://raw.githubusercontent.com/DataQualityCommittee/dqc_us_rules/refs/heads/master/tests/input/testfiles/2023/TestCo-2023-NonNeg-WithNew.xml" TargetMode="External"/><Relationship Id="rId4789" Type="http://schemas.openxmlformats.org/officeDocument/2006/relationships/hyperlink" Target="https://raw.githubusercontent.com/DataQualityCommittee/dqc_us_rules/refs/heads/master/tests/input/testfiles/2023/TestCo-2023-NonNeg-WithNew.xml" TargetMode="External"/><Relationship Id="rId1700" Type="http://schemas.openxmlformats.org/officeDocument/2006/relationships/hyperlink" Target="https://raw.githubusercontent.com/DataQualityCommittee/dqc_us_rules/refs/heads/master/tests/input/testfiles/2023/TestCo-2023-NonNeg-WithNew.xml" TargetMode="External"/><Relationship Id="rId4856" Type="http://schemas.openxmlformats.org/officeDocument/2006/relationships/hyperlink" Target="https://raw.githubusercontent.com/DataQualityCommittee/dqc_us_rules/refs/heads/master/tests/input/testfiles/2023/TestCo-2023-NonNeg-WithNew.xml" TargetMode="External"/><Relationship Id="rId5907" Type="http://schemas.openxmlformats.org/officeDocument/2006/relationships/hyperlink" Target="https://raw.githubusercontent.com/DataQualityCommittee/dqc_us_rules/refs/heads/master/tests/input/testfiles/2023/TestCo-2023-NonNeg-WithNew.xml" TargetMode="External"/><Relationship Id="rId7262" Type="http://schemas.openxmlformats.org/officeDocument/2006/relationships/hyperlink" Target="https://raw.githubusercontent.com/DataQualityCommittee/dqc_us_rules/refs/heads/master/tests/input/testfiles/2023/TestCo-2023-NonNeg-WithNew.xml" TargetMode="External"/><Relationship Id="rId3458" Type="http://schemas.openxmlformats.org/officeDocument/2006/relationships/hyperlink" Target="https://raw.githubusercontent.com/DataQualityCommittee/dqc_us_rules/refs/heads/master/tests/input/testfiles/2023/TestCo-2023-NonNeg-WithNew.xml" TargetMode="External"/><Relationship Id="rId3872" Type="http://schemas.openxmlformats.org/officeDocument/2006/relationships/hyperlink" Target="https://raw.githubusercontent.com/DataQualityCommittee/dqc_us_rules/refs/heads/master/tests/input/testfiles/2023/TestCo-2023-NonNeg-WithNew.xml" TargetMode="External"/><Relationship Id="rId4509" Type="http://schemas.openxmlformats.org/officeDocument/2006/relationships/hyperlink" Target="https://raw.githubusercontent.com/DataQualityCommittee/dqc_us_rules/refs/heads/master/tests/input/testfiles/2023/TestCo-2023-NonNeg-WithNew.xml" TargetMode="External"/><Relationship Id="rId379" Type="http://schemas.openxmlformats.org/officeDocument/2006/relationships/hyperlink" Target="https://raw.githubusercontent.com/DataQualityCommittee/dqc_us_rules/refs/heads/master/tests/input/testfiles/2023/TestCo-2023-NonNeg-WithNew.xml" TargetMode="External"/><Relationship Id="rId793" Type="http://schemas.openxmlformats.org/officeDocument/2006/relationships/hyperlink" Target="https://raw.githubusercontent.com/DataQualityCommittee/dqc_us_rules/refs/heads/master/tests/input/testfiles/2023/TestCo-2023-NonNeg-WithNew.xml" TargetMode="External"/><Relationship Id="rId2474" Type="http://schemas.openxmlformats.org/officeDocument/2006/relationships/hyperlink" Target="https://raw.githubusercontent.com/DataQualityCommittee/dqc_us_rules/refs/heads/master/tests/input/testfiles/2023/TestCo-2023-NonNeg-WithNew.xml" TargetMode="External"/><Relationship Id="rId3525" Type="http://schemas.openxmlformats.org/officeDocument/2006/relationships/hyperlink" Target="https://raw.githubusercontent.com/DataQualityCommittee/dqc_us_rules/refs/heads/master/tests/input/testfiles/2023/TestCo-2023-NonNeg-WithNew.xml" TargetMode="External"/><Relationship Id="rId4923" Type="http://schemas.openxmlformats.org/officeDocument/2006/relationships/hyperlink" Target="https://raw.githubusercontent.com/DataQualityCommittee/dqc_us_rules/refs/heads/master/tests/input/testfiles/2023/TestCo-2023-NonNeg-WithNew.xml" TargetMode="External"/><Relationship Id="rId446" Type="http://schemas.openxmlformats.org/officeDocument/2006/relationships/hyperlink" Target="https://raw.githubusercontent.com/DataQualityCommittee/dqc_us_rules/refs/heads/master/tests/input/testfiles/2023/TestCo-2023-NonNeg-WithNew.xml" TargetMode="External"/><Relationship Id="rId1076" Type="http://schemas.openxmlformats.org/officeDocument/2006/relationships/hyperlink" Target="https://raw.githubusercontent.com/DataQualityCommittee/dqc_us_rules/refs/heads/master/tests/input/testfiles/2023/TestCo-2023-NonNeg-WithNew.xml" TargetMode="External"/><Relationship Id="rId1490" Type="http://schemas.openxmlformats.org/officeDocument/2006/relationships/hyperlink" Target="https://raw.githubusercontent.com/DataQualityCommittee/dqc_us_rules/refs/heads/master/tests/input/testfiles/2023/TestCo-2023-NonNeg-WithNew.xml" TargetMode="External"/><Relationship Id="rId2127" Type="http://schemas.openxmlformats.org/officeDocument/2006/relationships/hyperlink" Target="https://raw.githubusercontent.com/DataQualityCommittee/dqc_us_rules/refs/heads/master/tests/input/testfiles/2023/TestCo-2023-NonNeg-WithNew.xml" TargetMode="External"/><Relationship Id="rId860" Type="http://schemas.openxmlformats.org/officeDocument/2006/relationships/hyperlink" Target="https://raw.githubusercontent.com/DataQualityCommittee/dqc_us_rules/refs/heads/master/tests/input/testfiles/2023/TestCo-2023-NonNeg-WithNew.xml" TargetMode="External"/><Relationship Id="rId1143" Type="http://schemas.openxmlformats.org/officeDocument/2006/relationships/hyperlink" Target="https://raw.githubusercontent.com/DataQualityCommittee/dqc_us_rules/refs/heads/master/tests/input/testfiles/2023/TestCo-2023-NonNeg-WithNew.xml" TargetMode="External"/><Relationship Id="rId2541" Type="http://schemas.openxmlformats.org/officeDocument/2006/relationships/hyperlink" Target="https://raw.githubusercontent.com/DataQualityCommittee/dqc_us_rules/refs/heads/master/tests/input/testfiles/2023/TestCo-2023-NonNeg-WithNew.xml" TargetMode="External"/><Relationship Id="rId4299" Type="http://schemas.openxmlformats.org/officeDocument/2006/relationships/hyperlink" Target="https://raw.githubusercontent.com/DataQualityCommittee/dqc_us_rules/refs/heads/master/tests/input/testfiles/2023/TestCo-2023-NonNeg-WithNew.xml" TargetMode="External"/><Relationship Id="rId5697" Type="http://schemas.openxmlformats.org/officeDocument/2006/relationships/hyperlink" Target="https://raw.githubusercontent.com/DataQualityCommittee/dqc_us_rules/refs/heads/master/tests/input/testfiles/2023/TestCo-2023-NonNeg-WithNew.xml" TargetMode="External"/><Relationship Id="rId6748" Type="http://schemas.openxmlformats.org/officeDocument/2006/relationships/hyperlink" Target="https://raw.githubusercontent.com/DataQualityCommittee/dqc_us_rules/refs/heads/master/tests/input/testfiles/2023/TestCo-2023-NonNeg-WithNew.xml" TargetMode="External"/><Relationship Id="rId513" Type="http://schemas.openxmlformats.org/officeDocument/2006/relationships/hyperlink" Target="https://raw.githubusercontent.com/DataQualityCommittee/dqc_us_rules/refs/heads/master/tests/input/testfiles/2023/TestCo-2023-NonNeg-WithNew.xml" TargetMode="External"/><Relationship Id="rId5764" Type="http://schemas.openxmlformats.org/officeDocument/2006/relationships/hyperlink" Target="https://raw.githubusercontent.com/DataQualityCommittee/dqc_us_rules/refs/heads/master/tests/input/testfiles/2023/TestCo-2023-NonNeg-WithNew.xml" TargetMode="External"/><Relationship Id="rId6815" Type="http://schemas.openxmlformats.org/officeDocument/2006/relationships/hyperlink" Target="https://raw.githubusercontent.com/DataQualityCommittee/dqc_us_rules/refs/heads/master/tests/input/testfiles/2023/TestCo-2023-NonNeg-WithNew.xml" TargetMode="External"/><Relationship Id="rId1210" Type="http://schemas.openxmlformats.org/officeDocument/2006/relationships/hyperlink" Target="https://raw.githubusercontent.com/DataQualityCommittee/dqc_us_rules/refs/heads/master/tests/input/testfiles/2023/TestCo-2023-NonNeg-WithNew.xml" TargetMode="External"/><Relationship Id="rId4366" Type="http://schemas.openxmlformats.org/officeDocument/2006/relationships/hyperlink" Target="https://raw.githubusercontent.com/DataQualityCommittee/dqc_us_rules/refs/heads/master/tests/input/testfiles/2023/TestCo-2023-NonNeg-WithNew.xml" TargetMode="External"/><Relationship Id="rId4780" Type="http://schemas.openxmlformats.org/officeDocument/2006/relationships/hyperlink" Target="https://raw.githubusercontent.com/DataQualityCommittee/dqc_us_rules/refs/heads/master/tests/input/testfiles/2023/TestCo-2023-NonNeg-WithNew.xml" TargetMode="External"/><Relationship Id="rId5417" Type="http://schemas.openxmlformats.org/officeDocument/2006/relationships/hyperlink" Target="https://raw.githubusercontent.com/DataQualityCommittee/dqc_us_rules/refs/heads/master/tests/input/testfiles/2023/TestCo-2023-NonNeg-WithNew.xml" TargetMode="External"/><Relationship Id="rId5831" Type="http://schemas.openxmlformats.org/officeDocument/2006/relationships/hyperlink" Target="https://raw.githubusercontent.com/DataQualityCommittee/dqc_us_rules/refs/heads/master/tests/input/testfiles/2023/TestCo-2023-NonNeg-WithNew.xml" TargetMode="External"/><Relationship Id="rId3382" Type="http://schemas.openxmlformats.org/officeDocument/2006/relationships/hyperlink" Target="https://raw.githubusercontent.com/DataQualityCommittee/dqc_us_rules/refs/heads/master/tests/input/testfiles/2023/TestCo-2023-NonNeg-WithNew.xml" TargetMode="External"/><Relationship Id="rId4019" Type="http://schemas.openxmlformats.org/officeDocument/2006/relationships/hyperlink" Target="https://raw.githubusercontent.com/DataQualityCommittee/dqc_us_rules/refs/heads/master/tests/input/testfiles/2023/TestCo-2023-NonNeg-WithNew.xml" TargetMode="External"/><Relationship Id="rId4433" Type="http://schemas.openxmlformats.org/officeDocument/2006/relationships/hyperlink" Target="https://raw.githubusercontent.com/DataQualityCommittee/dqc_us_rules/refs/heads/master/tests/input/testfiles/2023/TestCo-2023-NonNeg-WithNew.xml" TargetMode="External"/><Relationship Id="rId7589" Type="http://schemas.openxmlformats.org/officeDocument/2006/relationships/hyperlink" Target="https://raw.githubusercontent.com/DataQualityCommittee/dqc_us_rules/refs/heads/master/tests/input/testfiles/2023/TestCo-2023-NonNeg-WithNew.xml" TargetMode="External"/><Relationship Id="rId3035" Type="http://schemas.openxmlformats.org/officeDocument/2006/relationships/hyperlink" Target="https://raw.githubusercontent.com/DataQualityCommittee/dqc_us_rules/refs/heads/master/tests/input/testfiles/2023/TestCo-2023-NonNeg-WithNew.xml" TargetMode="External"/><Relationship Id="rId4500" Type="http://schemas.openxmlformats.org/officeDocument/2006/relationships/hyperlink" Target="https://raw.githubusercontent.com/DataQualityCommittee/dqc_us_rules/refs/heads/master/tests/input/testfiles/2023/TestCo-2023-NonNeg-WithNew.xml" TargetMode="External"/><Relationship Id="rId7656" Type="http://schemas.openxmlformats.org/officeDocument/2006/relationships/hyperlink" Target="https://raw.githubusercontent.com/DataQualityCommittee/dqc_us_rules/refs/heads/master/tests/input/testfiles/2023/TestCo-2023-NonNeg-WithNew.xml" TargetMode="External"/><Relationship Id="rId370" Type="http://schemas.openxmlformats.org/officeDocument/2006/relationships/hyperlink" Target="https://raw.githubusercontent.com/DataQualityCommittee/dqc_us_rules/refs/heads/master/tests/input/testfiles/2023/TestCo-2023-NonNeg-WithNew.xml" TargetMode="External"/><Relationship Id="rId2051" Type="http://schemas.openxmlformats.org/officeDocument/2006/relationships/hyperlink" Target="https://raw.githubusercontent.com/DataQualityCommittee/dqc_us_rules/refs/heads/master/tests/input/testfiles/2023/TestCo-2023-NonNeg-WithNew.xml" TargetMode="External"/><Relationship Id="rId3102" Type="http://schemas.openxmlformats.org/officeDocument/2006/relationships/hyperlink" Target="https://raw.githubusercontent.com/DataQualityCommittee/dqc_us_rules/refs/heads/master/tests/input/testfiles/2023/TestCo-2023-NonNeg-WithNew.xml" TargetMode="External"/><Relationship Id="rId6258" Type="http://schemas.openxmlformats.org/officeDocument/2006/relationships/hyperlink" Target="https://raw.githubusercontent.com/DataQualityCommittee/dqc_us_rules/refs/heads/master/tests/input/testfiles/2023/TestCo-2023-NonNeg-WithNew.xml" TargetMode="External"/><Relationship Id="rId7309" Type="http://schemas.openxmlformats.org/officeDocument/2006/relationships/hyperlink" Target="https://raw.githubusercontent.com/DataQualityCommittee/dqc_us_rules/refs/heads/master/tests/input/testfiles/2023/TestCo-2023-NonNeg-WithNew.xml" TargetMode="External"/><Relationship Id="rId5274" Type="http://schemas.openxmlformats.org/officeDocument/2006/relationships/hyperlink" Target="https://raw.githubusercontent.com/DataQualityCommittee/dqc_us_rules/refs/heads/master/tests/input/testfiles/2023/TestCo-2023-NonNeg-WithNew.xml" TargetMode="External"/><Relationship Id="rId6325" Type="http://schemas.openxmlformats.org/officeDocument/2006/relationships/hyperlink" Target="https://raw.githubusercontent.com/DataQualityCommittee/dqc_us_rules/refs/heads/master/tests/input/testfiles/2023/TestCo-2023-NonNeg-WithNew.xml" TargetMode="External"/><Relationship Id="rId6672" Type="http://schemas.openxmlformats.org/officeDocument/2006/relationships/hyperlink" Target="https://raw.githubusercontent.com/DataQualityCommittee/dqc_us_rules/refs/heads/master/tests/input/testfiles/2023/TestCo-2023-NonNeg-WithNew.xml" TargetMode="External"/><Relationship Id="rId7723" Type="http://schemas.openxmlformats.org/officeDocument/2006/relationships/hyperlink" Target="https://raw.githubusercontent.com/DataQualityCommittee/dqc_us_rules/refs/heads/master/tests/input/testfiles/2023/TestCo-2023-NonNeg-WithNew.xml" TargetMode="External"/><Relationship Id="rId2868" Type="http://schemas.openxmlformats.org/officeDocument/2006/relationships/hyperlink" Target="https://raw.githubusercontent.com/DataQualityCommittee/dqc_us_rules/refs/heads/master/tests/input/testfiles/2023/TestCo-2023-NonNeg-WithNew.xml" TargetMode="External"/><Relationship Id="rId3919" Type="http://schemas.openxmlformats.org/officeDocument/2006/relationships/hyperlink" Target="https://raw.githubusercontent.com/DataQualityCommittee/dqc_us_rules/refs/heads/master/tests/input/testfiles/2023/TestCo-2023-NonNeg-WithNew.xml" TargetMode="External"/><Relationship Id="rId1884" Type="http://schemas.openxmlformats.org/officeDocument/2006/relationships/hyperlink" Target="https://raw.githubusercontent.com/DataQualityCommittee/dqc_us_rules/refs/heads/master/tests/input/testfiles/2023/TestCo-2023-NonNeg-WithNew.xml" TargetMode="External"/><Relationship Id="rId2935" Type="http://schemas.openxmlformats.org/officeDocument/2006/relationships/hyperlink" Target="https://raw.githubusercontent.com/DataQualityCommittee/dqc_us_rules/refs/heads/master/tests/input/testfiles/2023/TestCo-2023-NonNeg-WithNew.xml" TargetMode="External"/><Relationship Id="rId4290" Type="http://schemas.openxmlformats.org/officeDocument/2006/relationships/hyperlink" Target="https://raw.githubusercontent.com/DataQualityCommittee/dqc_us_rules/refs/heads/master/tests/input/testfiles/2023/TestCo-2023-NonNeg-WithNew.xml" TargetMode="External"/><Relationship Id="rId5341" Type="http://schemas.openxmlformats.org/officeDocument/2006/relationships/hyperlink" Target="https://raw.githubusercontent.com/DataQualityCommittee/dqc_us_rules/refs/heads/master/tests/input/testfiles/2023/TestCo-2023-NonNeg-WithNew.xml" TargetMode="External"/><Relationship Id="rId907" Type="http://schemas.openxmlformats.org/officeDocument/2006/relationships/hyperlink" Target="https://raw.githubusercontent.com/DataQualityCommittee/dqc_us_rules/refs/heads/master/tests/input/testfiles/2023/TestCo-2023-NonNeg-WithNew.xml" TargetMode="External"/><Relationship Id="rId1537" Type="http://schemas.openxmlformats.org/officeDocument/2006/relationships/hyperlink" Target="https://raw.githubusercontent.com/DataQualityCommittee/dqc_us_rules/refs/heads/master/tests/input/testfiles/2023/TestCo-2023-NonNeg-WithNew.xml" TargetMode="External"/><Relationship Id="rId1951" Type="http://schemas.openxmlformats.org/officeDocument/2006/relationships/hyperlink" Target="https://raw.githubusercontent.com/DataQualityCommittee/dqc_us_rules/refs/heads/master/tests/input/testfiles/2023/TestCo-2023-NonNeg-WithNew.xml" TargetMode="External"/><Relationship Id="rId7099" Type="http://schemas.openxmlformats.org/officeDocument/2006/relationships/hyperlink" Target="https://raw.githubusercontent.com/DataQualityCommittee/dqc_us_rules/refs/heads/master/tests/input/testfiles/2023/TestCo-2023-NonNeg-WithNew.xml" TargetMode="External"/><Relationship Id="rId1604" Type="http://schemas.openxmlformats.org/officeDocument/2006/relationships/hyperlink" Target="https://raw.githubusercontent.com/DataQualityCommittee/dqc_us_rules/refs/heads/master/tests/input/testfiles/2023/TestCo-2023-NonNeg-WithNew.xml" TargetMode="External"/><Relationship Id="rId4010" Type="http://schemas.openxmlformats.org/officeDocument/2006/relationships/hyperlink" Target="https://raw.githubusercontent.com/DataQualityCommittee/dqc_us_rules/refs/heads/master/tests/input/testfiles/2023/TestCo-2023-NonNeg-WithNew.xml" TargetMode="External"/><Relationship Id="rId7166" Type="http://schemas.openxmlformats.org/officeDocument/2006/relationships/hyperlink" Target="https://raw.githubusercontent.com/DataQualityCommittee/dqc_us_rules/refs/heads/master/tests/input/testfiles/2023/TestCo-2023-NonNeg-WithNew.xml" TargetMode="External"/><Relationship Id="rId7580" Type="http://schemas.openxmlformats.org/officeDocument/2006/relationships/hyperlink" Target="https://raw.githubusercontent.com/DataQualityCommittee/dqc_us_rules/refs/heads/master/tests/input/testfiles/2023/TestCo-2023-NonNeg-WithNew.xml" TargetMode="External"/><Relationship Id="rId6182" Type="http://schemas.openxmlformats.org/officeDocument/2006/relationships/hyperlink" Target="https://raw.githubusercontent.com/DataQualityCommittee/dqc_us_rules/refs/heads/master/tests/input/testfiles/2023/TestCo-2023-NonNeg-WithNew.xml" TargetMode="External"/><Relationship Id="rId7233" Type="http://schemas.openxmlformats.org/officeDocument/2006/relationships/hyperlink" Target="https://raw.githubusercontent.com/DataQualityCommittee/dqc_us_rules/refs/heads/master/tests/input/testfiles/2023/TestCo-2023-NonNeg-WithNew.xml" TargetMode="External"/><Relationship Id="rId697" Type="http://schemas.openxmlformats.org/officeDocument/2006/relationships/hyperlink" Target="https://raw.githubusercontent.com/DataQualityCommittee/dqc_us_rules/refs/heads/master/tests/input/testfiles/2023/TestCo-2023-NonNeg-WithNew.xml" TargetMode="External"/><Relationship Id="rId2378" Type="http://schemas.openxmlformats.org/officeDocument/2006/relationships/hyperlink" Target="https://raw.githubusercontent.com/DataQualityCommittee/dqc_us_rules/refs/heads/master/tests/input/testfiles/2023/TestCo-2023-NonNeg-WithNew.xml" TargetMode="External"/><Relationship Id="rId3429" Type="http://schemas.openxmlformats.org/officeDocument/2006/relationships/hyperlink" Target="https://raw.githubusercontent.com/DataQualityCommittee/dqc_us_rules/refs/heads/master/tests/input/testfiles/2023/TestCo-2023-NonNeg-WithNew.xml" TargetMode="External"/><Relationship Id="rId3776" Type="http://schemas.openxmlformats.org/officeDocument/2006/relationships/hyperlink" Target="https://raw.githubusercontent.com/DataQualityCommittee/dqc_us_rules/refs/heads/master/tests/input/testfiles/2023/TestCo-2023-NonNeg-WithNew.xml" TargetMode="External"/><Relationship Id="rId4827" Type="http://schemas.openxmlformats.org/officeDocument/2006/relationships/hyperlink" Target="https://raw.githubusercontent.com/DataQualityCommittee/dqc_us_rules/refs/heads/master/tests/input/testfiles/2023/TestCo-2023-NonNeg-WithNew.xml" TargetMode="External"/><Relationship Id="rId2792" Type="http://schemas.openxmlformats.org/officeDocument/2006/relationships/hyperlink" Target="https://raw.githubusercontent.com/DataQualityCommittee/dqc_us_rules/refs/heads/master/tests/input/testfiles/2023/TestCo-2023-NonNeg-WithNew.xml" TargetMode="External"/><Relationship Id="rId3843" Type="http://schemas.openxmlformats.org/officeDocument/2006/relationships/hyperlink" Target="https://raw.githubusercontent.com/DataQualityCommittee/dqc_us_rules/refs/heads/master/tests/input/testfiles/2023/TestCo-2023-NonNeg-WithNew.xml" TargetMode="External"/><Relationship Id="rId6999" Type="http://schemas.openxmlformats.org/officeDocument/2006/relationships/hyperlink" Target="https://raw.githubusercontent.com/DataQualityCommittee/dqc_us_rules/refs/heads/master/tests/input/testfiles/2023/TestCo-2023-NonNeg-WithNew.xml" TargetMode="External"/><Relationship Id="rId7300" Type="http://schemas.openxmlformats.org/officeDocument/2006/relationships/hyperlink" Target="https://raw.githubusercontent.com/DataQualityCommittee/dqc_us_rules/refs/heads/master/tests/input/testfiles/2023/TestCo-2023-NonNeg-WithNew.xml" TargetMode="External"/><Relationship Id="rId764" Type="http://schemas.openxmlformats.org/officeDocument/2006/relationships/hyperlink" Target="https://raw.githubusercontent.com/DataQualityCommittee/dqc_us_rules/refs/heads/master/tests/input/testfiles/2023/TestCo-2023-NonNeg-WithNew.xml" TargetMode="External"/><Relationship Id="rId1394" Type="http://schemas.openxmlformats.org/officeDocument/2006/relationships/hyperlink" Target="https://raw.githubusercontent.com/DataQualityCommittee/dqc_us_rules/refs/heads/master/tests/input/testfiles/2023/TestCo-2023-NonNeg-WithNew.xml" TargetMode="External"/><Relationship Id="rId2445" Type="http://schemas.openxmlformats.org/officeDocument/2006/relationships/hyperlink" Target="https://raw.githubusercontent.com/DataQualityCommittee/dqc_us_rules/refs/heads/master/tests/input/testfiles/2023/TestCo-2023-NonNeg-WithNew.xml" TargetMode="External"/><Relationship Id="rId3910" Type="http://schemas.openxmlformats.org/officeDocument/2006/relationships/hyperlink" Target="https://raw.githubusercontent.com/DataQualityCommittee/dqc_us_rules/refs/heads/master/tests/input/testfiles/2023/TestCo-2023-NonNeg-WithNew.xml" TargetMode="External"/><Relationship Id="rId417" Type="http://schemas.openxmlformats.org/officeDocument/2006/relationships/hyperlink" Target="https://raw.githubusercontent.com/DataQualityCommittee/dqc_us_rules/refs/heads/master/tests/input/testfiles/2023/TestCo-2023-NonNeg-WithNew.xml" TargetMode="External"/><Relationship Id="rId831" Type="http://schemas.openxmlformats.org/officeDocument/2006/relationships/hyperlink" Target="https://raw.githubusercontent.com/DataQualityCommittee/dqc_us_rules/refs/heads/master/tests/input/testfiles/2023/TestCo-2023-NonNeg-WithNew.xml" TargetMode="External"/><Relationship Id="rId1047" Type="http://schemas.openxmlformats.org/officeDocument/2006/relationships/hyperlink" Target="https://raw.githubusercontent.com/DataQualityCommittee/dqc_us_rules/refs/heads/master/tests/input/testfiles/2023/TestCo-2023-NonNeg-WithNew.xml" TargetMode="External"/><Relationship Id="rId1461" Type="http://schemas.openxmlformats.org/officeDocument/2006/relationships/hyperlink" Target="https://raw.githubusercontent.com/DataQualityCommittee/dqc_us_rules/refs/heads/master/tests/input/testfiles/2023/TestCo-2023-NonNeg-WithNew.xml" TargetMode="External"/><Relationship Id="rId2512" Type="http://schemas.openxmlformats.org/officeDocument/2006/relationships/hyperlink" Target="https://raw.githubusercontent.com/DataQualityCommittee/dqc_us_rules/refs/heads/master/tests/input/testfiles/2023/TestCo-2023-NonNeg-WithNew.xml" TargetMode="External"/><Relationship Id="rId5668" Type="http://schemas.openxmlformats.org/officeDocument/2006/relationships/hyperlink" Target="https://raw.githubusercontent.com/DataQualityCommittee/dqc_us_rules/refs/heads/master/tests/input/testfiles/2023/TestCo-2023-NonNeg-WithNew.xml" TargetMode="External"/><Relationship Id="rId6719" Type="http://schemas.openxmlformats.org/officeDocument/2006/relationships/hyperlink" Target="https://raw.githubusercontent.com/DataQualityCommittee/dqc_us_rules/refs/heads/master/tests/input/testfiles/2023/TestCo-2023-NonNeg-WithNew.xml" TargetMode="External"/><Relationship Id="rId1114" Type="http://schemas.openxmlformats.org/officeDocument/2006/relationships/hyperlink" Target="https://raw.githubusercontent.com/DataQualityCommittee/dqc_us_rules/refs/heads/master/tests/input/testfiles/2023/TestCo-2023-NonNeg-WithNew.xml" TargetMode="External"/><Relationship Id="rId4684" Type="http://schemas.openxmlformats.org/officeDocument/2006/relationships/hyperlink" Target="https://raw.githubusercontent.com/DataQualityCommittee/dqc_us_rules/refs/heads/master/tests/input/testfiles/2023/TestCo-2023-NonNeg-WithNew.xml" TargetMode="External"/><Relationship Id="rId5735" Type="http://schemas.openxmlformats.org/officeDocument/2006/relationships/hyperlink" Target="https://raw.githubusercontent.com/DataQualityCommittee/dqc_us_rules/refs/heads/master/tests/input/testfiles/2023/TestCo-2023-NonNeg-WithNew.xml" TargetMode="External"/><Relationship Id="rId7090" Type="http://schemas.openxmlformats.org/officeDocument/2006/relationships/hyperlink" Target="https://raw.githubusercontent.com/DataQualityCommittee/dqc_us_rules/refs/heads/master/tests/input/testfiles/2023/TestCo-2023-NonNeg-WithNew.xml" TargetMode="External"/><Relationship Id="rId3286" Type="http://schemas.openxmlformats.org/officeDocument/2006/relationships/hyperlink" Target="https://raw.githubusercontent.com/DataQualityCommittee/dqc_us_rules/refs/heads/master/tests/input/testfiles/2023/TestCo-2023-NonNeg-WithNew.xml" TargetMode="External"/><Relationship Id="rId4337" Type="http://schemas.openxmlformats.org/officeDocument/2006/relationships/hyperlink" Target="https://raw.githubusercontent.com/DataQualityCommittee/dqc_us_rules/refs/heads/master/tests/input/testfiles/2023/TestCo-2023-NonNeg-WithNew.xml" TargetMode="External"/><Relationship Id="rId3353" Type="http://schemas.openxmlformats.org/officeDocument/2006/relationships/hyperlink" Target="https://raw.githubusercontent.com/DataQualityCommittee/dqc_us_rules/refs/heads/master/tests/input/testfiles/2023/TestCo-2023-NonNeg-WithNew.xml" TargetMode="External"/><Relationship Id="rId4751" Type="http://schemas.openxmlformats.org/officeDocument/2006/relationships/hyperlink" Target="https://raw.githubusercontent.com/DataQualityCommittee/dqc_us_rules/refs/heads/master/tests/input/testfiles/2023/TestCo-2023-NonNeg-WithNew.xml" TargetMode="External"/><Relationship Id="rId5802" Type="http://schemas.openxmlformats.org/officeDocument/2006/relationships/hyperlink" Target="https://raw.githubusercontent.com/DataQualityCommittee/dqc_us_rules/refs/heads/master/tests/input/testfiles/2023/TestCo-2023-NonNeg-WithNew.xml" TargetMode="External"/><Relationship Id="rId274" Type="http://schemas.openxmlformats.org/officeDocument/2006/relationships/hyperlink" Target="https://raw.githubusercontent.com/DataQualityCommittee/dqc_us_rules/refs/heads/master/tests/input/testfiles/2023/TestCo-2023-NonNeg-WithNew.xml" TargetMode="External"/><Relationship Id="rId3006" Type="http://schemas.openxmlformats.org/officeDocument/2006/relationships/hyperlink" Target="https://raw.githubusercontent.com/DataQualityCommittee/dqc_us_rules/refs/heads/master/tests/input/testfiles/2023/TestCo-2023-NonNeg-WithNew.xml" TargetMode="External"/><Relationship Id="rId4404" Type="http://schemas.openxmlformats.org/officeDocument/2006/relationships/hyperlink" Target="https://raw.githubusercontent.com/DataQualityCommittee/dqc_us_rules/refs/heads/master/tests/input/testfiles/2023/TestCo-2023-NonNeg-WithNew.xml" TargetMode="External"/><Relationship Id="rId3420" Type="http://schemas.openxmlformats.org/officeDocument/2006/relationships/hyperlink" Target="https://raw.githubusercontent.com/DataQualityCommittee/dqc_us_rules/refs/heads/master/tests/input/testfiles/2023/TestCo-2023-NonNeg-WithNew.xml" TargetMode="External"/><Relationship Id="rId6576" Type="http://schemas.openxmlformats.org/officeDocument/2006/relationships/hyperlink" Target="https://raw.githubusercontent.com/DataQualityCommittee/dqc_us_rules/refs/heads/master/tests/input/testfiles/2023/TestCo-2023-NonNeg-WithNew.xml" TargetMode="External"/><Relationship Id="rId6990" Type="http://schemas.openxmlformats.org/officeDocument/2006/relationships/hyperlink" Target="https://raw.githubusercontent.com/DataQualityCommittee/dqc_us_rules/refs/heads/master/tests/input/testfiles/2023/TestCo-2023-NonNeg-WithNew.xml" TargetMode="External"/><Relationship Id="rId7627" Type="http://schemas.openxmlformats.org/officeDocument/2006/relationships/hyperlink" Target="https://raw.githubusercontent.com/DataQualityCommittee/dqc_us_rules/refs/heads/master/tests/input/testfiles/2023/TestCo-2023-NonNeg-WithNew.xml" TargetMode="External"/><Relationship Id="rId341" Type="http://schemas.openxmlformats.org/officeDocument/2006/relationships/hyperlink" Target="https://raw.githubusercontent.com/DataQualityCommittee/dqc_us_rules/refs/heads/master/tests/input/testfiles/2023/TestCo-2023-NonNeg-WithNew.xml" TargetMode="External"/><Relationship Id="rId2022" Type="http://schemas.openxmlformats.org/officeDocument/2006/relationships/hyperlink" Target="https://raw.githubusercontent.com/DataQualityCommittee/dqc_us_rules/refs/heads/master/tests/input/testfiles/2023/TestCo-2023-NonNeg-WithNew.xml" TargetMode="External"/><Relationship Id="rId5178" Type="http://schemas.openxmlformats.org/officeDocument/2006/relationships/hyperlink" Target="https://raw.githubusercontent.com/DataQualityCommittee/dqc_us_rules/refs/heads/master/tests/input/testfiles/2023/TestCo-2023-NonNeg-WithNew.xml" TargetMode="External"/><Relationship Id="rId5592" Type="http://schemas.openxmlformats.org/officeDocument/2006/relationships/hyperlink" Target="https://raw.githubusercontent.com/DataQualityCommittee/dqc_us_rules/refs/heads/master/tests/input/testfiles/2023/TestCo-2023-NonNeg-WithNew.xml" TargetMode="External"/><Relationship Id="rId6229" Type="http://schemas.openxmlformats.org/officeDocument/2006/relationships/hyperlink" Target="https://raw.githubusercontent.com/DataQualityCommittee/dqc_us_rules/refs/heads/master/tests/input/testfiles/2023/TestCo-2023-NonNeg-WithNew.xml" TargetMode="External"/><Relationship Id="rId6643" Type="http://schemas.openxmlformats.org/officeDocument/2006/relationships/hyperlink" Target="https://raw.githubusercontent.com/DataQualityCommittee/dqc_us_rules/refs/heads/master/tests/input/testfiles/2023/TestCo-2023-NonNeg-WithNew.xml" TargetMode="External"/><Relationship Id="rId1788" Type="http://schemas.openxmlformats.org/officeDocument/2006/relationships/hyperlink" Target="https://raw.githubusercontent.com/DataQualityCommittee/dqc_us_rules/refs/heads/master/tests/input/testfiles/2023/TestCo-2023-NonNeg-WithNew.xml" TargetMode="External"/><Relationship Id="rId2839" Type="http://schemas.openxmlformats.org/officeDocument/2006/relationships/hyperlink" Target="https://raw.githubusercontent.com/DataQualityCommittee/dqc_us_rules/refs/heads/master/tests/input/testfiles/2023/TestCo-2023-NonNeg-WithNew.xml" TargetMode="External"/><Relationship Id="rId4194" Type="http://schemas.openxmlformats.org/officeDocument/2006/relationships/hyperlink" Target="https://raw.githubusercontent.com/DataQualityCommittee/dqc_us_rules/refs/heads/master/tests/input/testfiles/2023/TestCo-2023-NonNeg-WithNew.xml" TargetMode="External"/><Relationship Id="rId5245" Type="http://schemas.openxmlformats.org/officeDocument/2006/relationships/hyperlink" Target="https://raw.githubusercontent.com/DataQualityCommittee/dqc_us_rules/refs/heads/master/tests/input/testfiles/2023/TestCo-2023-NonNeg-WithNew.xml" TargetMode="External"/><Relationship Id="rId6710" Type="http://schemas.openxmlformats.org/officeDocument/2006/relationships/hyperlink" Target="https://raw.githubusercontent.com/DataQualityCommittee/dqc_us_rules/refs/heads/master/tests/input/testfiles/2023/TestCo-2023-NonNeg-WithNew.xml" TargetMode="External"/><Relationship Id="rId4261" Type="http://schemas.openxmlformats.org/officeDocument/2006/relationships/hyperlink" Target="https://raw.githubusercontent.com/DataQualityCommittee/dqc_us_rules/refs/heads/master/tests/input/testfiles/2023/TestCo-2023-NonNeg-WithNew.xml" TargetMode="External"/><Relationship Id="rId5312" Type="http://schemas.openxmlformats.org/officeDocument/2006/relationships/hyperlink" Target="https://raw.githubusercontent.com/DataQualityCommittee/dqc_us_rules/refs/heads/master/tests/input/testfiles/2023/TestCo-2023-NonNeg-WithNew.xml" TargetMode="External"/><Relationship Id="rId1508" Type="http://schemas.openxmlformats.org/officeDocument/2006/relationships/hyperlink" Target="https://raw.githubusercontent.com/DataQualityCommittee/dqc_us_rules/refs/heads/master/tests/input/testfiles/2023/TestCo-2023-NonNeg-WithNew.xml" TargetMode="External"/><Relationship Id="rId1855" Type="http://schemas.openxmlformats.org/officeDocument/2006/relationships/hyperlink" Target="https://raw.githubusercontent.com/DataQualityCommittee/dqc_us_rules/refs/heads/master/tests/input/testfiles/2023/TestCo-2023-NonNeg-WithNew.xml" TargetMode="External"/><Relationship Id="rId2906" Type="http://schemas.openxmlformats.org/officeDocument/2006/relationships/hyperlink" Target="https://raw.githubusercontent.com/DataQualityCommittee/dqc_us_rules/refs/heads/master/tests/input/testfiles/2023/TestCo-2023-NonNeg-WithNew.xml" TargetMode="External"/><Relationship Id="rId7484" Type="http://schemas.openxmlformats.org/officeDocument/2006/relationships/hyperlink" Target="https://raw.githubusercontent.com/DataQualityCommittee/dqc_us_rules/refs/heads/master/tests/input/testfiles/2023/TestCo-2023-NonNeg-WithNew.xml" TargetMode="External"/><Relationship Id="rId1922" Type="http://schemas.openxmlformats.org/officeDocument/2006/relationships/hyperlink" Target="https://raw.githubusercontent.com/DataQualityCommittee/dqc_us_rules/refs/heads/master/tests/input/testfiles/2023/TestCo-2023-NonNeg-WithNew.xml" TargetMode="External"/><Relationship Id="rId6086" Type="http://schemas.openxmlformats.org/officeDocument/2006/relationships/hyperlink" Target="https://raw.githubusercontent.com/DataQualityCommittee/dqc_us_rules/refs/heads/master/tests/input/testfiles/2023/TestCo-2023-NonNeg-WithNew.xml" TargetMode="External"/><Relationship Id="rId7137" Type="http://schemas.openxmlformats.org/officeDocument/2006/relationships/hyperlink" Target="https://raw.githubusercontent.com/DataQualityCommittee/dqc_us_rules/refs/heads/master/tests/input/testfiles/2023/TestCo-2023-NonNeg-WithNew.xml" TargetMode="External"/><Relationship Id="rId7551" Type="http://schemas.openxmlformats.org/officeDocument/2006/relationships/hyperlink" Target="https://raw.githubusercontent.com/DataQualityCommittee/dqc_us_rules/refs/heads/master/tests/input/testfiles/2023/TestCo-2023-NonNeg-WithNew.xml" TargetMode="External"/><Relationship Id="rId2696" Type="http://schemas.openxmlformats.org/officeDocument/2006/relationships/hyperlink" Target="https://raw.githubusercontent.com/DataQualityCommittee/dqc_us_rules/refs/heads/master/tests/input/testfiles/2023/TestCo-2023-NonNeg-WithNew.xml" TargetMode="External"/><Relationship Id="rId3747" Type="http://schemas.openxmlformats.org/officeDocument/2006/relationships/hyperlink" Target="https://raw.githubusercontent.com/DataQualityCommittee/dqc_us_rules/refs/heads/master/tests/input/testfiles/2023/TestCo-2023-NonNeg-WithNew.xml" TargetMode="External"/><Relationship Id="rId6153" Type="http://schemas.openxmlformats.org/officeDocument/2006/relationships/hyperlink" Target="https://raw.githubusercontent.com/DataQualityCommittee/dqc_us_rules/refs/heads/master/tests/input/testfiles/2023/TestCo-2023-NonNeg-WithNew.xml" TargetMode="External"/><Relationship Id="rId7204" Type="http://schemas.openxmlformats.org/officeDocument/2006/relationships/hyperlink" Target="https://raw.githubusercontent.com/DataQualityCommittee/dqc_us_rules/refs/heads/master/tests/input/testfiles/2023/TestCo-2023-NonNeg-WithNew.xml" TargetMode="External"/><Relationship Id="rId668" Type="http://schemas.openxmlformats.org/officeDocument/2006/relationships/hyperlink" Target="https://raw.githubusercontent.com/DataQualityCommittee/dqc_us_rules/refs/heads/master/tests/input/testfiles/2023/TestCo-2023-NonNeg-WithNew.xml" TargetMode="External"/><Relationship Id="rId1298" Type="http://schemas.openxmlformats.org/officeDocument/2006/relationships/hyperlink" Target="https://raw.githubusercontent.com/DataQualityCommittee/dqc_us_rules/refs/heads/master/tests/input/testfiles/2023/TestCo-2023-NonNeg-WithNew.xml" TargetMode="External"/><Relationship Id="rId2349" Type="http://schemas.openxmlformats.org/officeDocument/2006/relationships/hyperlink" Target="https://raw.githubusercontent.com/DataQualityCommittee/dqc_us_rules/refs/heads/master/tests/input/testfiles/2023/TestCo-2023-NonNeg-WithNew.xml" TargetMode="External"/><Relationship Id="rId2763" Type="http://schemas.openxmlformats.org/officeDocument/2006/relationships/hyperlink" Target="https://raw.githubusercontent.com/DataQualityCommittee/dqc_us_rules/refs/heads/master/tests/input/testfiles/2023/TestCo-2023-NonNeg-WithNew.xml" TargetMode="External"/><Relationship Id="rId3814" Type="http://schemas.openxmlformats.org/officeDocument/2006/relationships/hyperlink" Target="https://raw.githubusercontent.com/DataQualityCommittee/dqc_us_rules/refs/heads/master/tests/input/testfiles/2023/TestCo-2023-NonNeg-WithNew.xml" TargetMode="External"/><Relationship Id="rId6220" Type="http://schemas.openxmlformats.org/officeDocument/2006/relationships/hyperlink" Target="https://raw.githubusercontent.com/DataQualityCommittee/dqc_us_rules/refs/heads/master/tests/input/testfiles/2023/TestCo-2023-NonNeg-WithNew.xml" TargetMode="External"/><Relationship Id="rId735" Type="http://schemas.openxmlformats.org/officeDocument/2006/relationships/hyperlink" Target="https://raw.githubusercontent.com/DataQualityCommittee/dqc_us_rules/refs/heads/master/tests/input/testfiles/2023/TestCo-2023-NonNeg-WithNew.xml" TargetMode="External"/><Relationship Id="rId1365" Type="http://schemas.openxmlformats.org/officeDocument/2006/relationships/hyperlink" Target="https://raw.githubusercontent.com/DataQualityCommittee/dqc_us_rules/refs/heads/master/tests/input/testfiles/2023/TestCo-2023-NonNeg-WithNew.xml" TargetMode="External"/><Relationship Id="rId2416" Type="http://schemas.openxmlformats.org/officeDocument/2006/relationships/hyperlink" Target="https://raw.githubusercontent.com/DataQualityCommittee/dqc_us_rules/refs/heads/master/tests/input/testfiles/2023/TestCo-2023-NonNeg-WithNew.xml" TargetMode="External"/><Relationship Id="rId1018" Type="http://schemas.openxmlformats.org/officeDocument/2006/relationships/hyperlink" Target="https://raw.githubusercontent.com/DataQualityCommittee/dqc_us_rules/refs/heads/master/tests/input/testfiles/2023/TestCo-2023-NonNeg-WithNew.xml" TargetMode="External"/><Relationship Id="rId1432" Type="http://schemas.openxmlformats.org/officeDocument/2006/relationships/hyperlink" Target="https://raw.githubusercontent.com/DataQualityCommittee/dqc_us_rules/refs/heads/master/tests/input/testfiles/2023/TestCo-2023-NonNeg-WithNew.xml" TargetMode="External"/><Relationship Id="rId2830" Type="http://schemas.openxmlformats.org/officeDocument/2006/relationships/hyperlink" Target="https://raw.githubusercontent.com/DataQualityCommittee/dqc_us_rules/refs/heads/master/tests/input/testfiles/2023/TestCo-2023-NonNeg-WithNew.xml" TargetMode="External"/><Relationship Id="rId4588" Type="http://schemas.openxmlformats.org/officeDocument/2006/relationships/hyperlink" Target="https://raw.githubusercontent.com/DataQualityCommittee/dqc_us_rules/refs/heads/master/tests/input/testfiles/2023/TestCo-2023-NonNeg-WithNew.xml" TargetMode="External"/><Relationship Id="rId5639" Type="http://schemas.openxmlformats.org/officeDocument/2006/relationships/hyperlink" Target="https://raw.githubusercontent.com/DataQualityCommittee/dqc_us_rules/refs/heads/master/tests/input/testfiles/2023/TestCo-2023-NonNeg-WithNew.xml" TargetMode="External"/><Relationship Id="rId5986" Type="http://schemas.openxmlformats.org/officeDocument/2006/relationships/hyperlink" Target="https://raw.githubusercontent.com/DataQualityCommittee/dqc_us_rules/refs/heads/master/tests/input/testfiles/2023/TestCo-2023-NonNeg-WithNew.xml" TargetMode="External"/><Relationship Id="rId71" Type="http://schemas.openxmlformats.org/officeDocument/2006/relationships/hyperlink" Target="http://www.sec.gov/Archives/edgar/data/1845338/000117891324000943/zk2431098.htm" TargetMode="External"/><Relationship Id="rId802" Type="http://schemas.openxmlformats.org/officeDocument/2006/relationships/hyperlink" Target="https://raw.githubusercontent.com/DataQualityCommittee/dqc_us_rules/refs/heads/master/tests/input/testfiles/2023/TestCo-2023-NonNeg-WithNew.xml" TargetMode="External"/><Relationship Id="rId7061" Type="http://schemas.openxmlformats.org/officeDocument/2006/relationships/hyperlink" Target="https://raw.githubusercontent.com/DataQualityCommittee/dqc_us_rules/refs/heads/master/tests/input/testfiles/2023/TestCo-2023-NonNeg-WithNew.xml" TargetMode="External"/><Relationship Id="rId4655" Type="http://schemas.openxmlformats.org/officeDocument/2006/relationships/hyperlink" Target="https://raw.githubusercontent.com/DataQualityCommittee/dqc_us_rules/refs/heads/master/tests/input/testfiles/2023/TestCo-2023-NonNeg-WithNew.xml" TargetMode="External"/><Relationship Id="rId5706" Type="http://schemas.openxmlformats.org/officeDocument/2006/relationships/hyperlink" Target="https://raw.githubusercontent.com/DataQualityCommittee/dqc_us_rules/refs/heads/master/tests/input/testfiles/2023/TestCo-2023-NonNeg-WithNew.xml" TargetMode="External"/><Relationship Id="rId178" Type="http://schemas.openxmlformats.org/officeDocument/2006/relationships/hyperlink" Target="https://raw.githubusercontent.com/DataQualityCommittee/dqc_us_rules/refs/heads/master/tests/input/testfiles/2023/TestCo-2023-NonNeg-WithNew.xml" TargetMode="External"/><Relationship Id="rId3257" Type="http://schemas.openxmlformats.org/officeDocument/2006/relationships/hyperlink" Target="https://raw.githubusercontent.com/DataQualityCommittee/dqc_us_rules/refs/heads/master/tests/input/testfiles/2023/TestCo-2023-NonNeg-WithNew.xml" TargetMode="External"/><Relationship Id="rId3671" Type="http://schemas.openxmlformats.org/officeDocument/2006/relationships/hyperlink" Target="https://raw.githubusercontent.com/DataQualityCommittee/dqc_us_rules/refs/heads/master/tests/input/testfiles/2023/TestCo-2023-NonNeg-WithNew.xml" TargetMode="External"/><Relationship Id="rId4308" Type="http://schemas.openxmlformats.org/officeDocument/2006/relationships/hyperlink" Target="https://raw.githubusercontent.com/DataQualityCommittee/dqc_us_rules/refs/heads/master/tests/input/testfiles/2023/TestCo-2023-NonNeg-WithNew.xml" TargetMode="External"/><Relationship Id="rId4722" Type="http://schemas.openxmlformats.org/officeDocument/2006/relationships/hyperlink" Target="https://raw.githubusercontent.com/DataQualityCommittee/dqc_us_rules/refs/heads/master/tests/input/testfiles/2023/TestCo-2023-NonNeg-WithNew.xml" TargetMode="External"/><Relationship Id="rId7878" Type="http://schemas.openxmlformats.org/officeDocument/2006/relationships/hyperlink" Target="http://www.sec.gov/Archives/edgar/data/1352952/000109690624002167/cnfn-20240930.htm" TargetMode="External"/><Relationship Id="rId592" Type="http://schemas.openxmlformats.org/officeDocument/2006/relationships/hyperlink" Target="https://raw.githubusercontent.com/DataQualityCommittee/dqc_us_rules/refs/heads/master/tests/input/testfiles/2023/TestCo-2023-NonNeg-WithNew.xml" TargetMode="External"/><Relationship Id="rId2273" Type="http://schemas.openxmlformats.org/officeDocument/2006/relationships/hyperlink" Target="https://raw.githubusercontent.com/DataQualityCommittee/dqc_us_rules/refs/heads/master/tests/input/testfiles/2023/TestCo-2023-NonNeg-WithNew.xml" TargetMode="External"/><Relationship Id="rId3324" Type="http://schemas.openxmlformats.org/officeDocument/2006/relationships/hyperlink" Target="https://raw.githubusercontent.com/DataQualityCommittee/dqc_us_rules/refs/heads/master/tests/input/testfiles/2023/TestCo-2023-NonNeg-WithNew.xml" TargetMode="External"/><Relationship Id="rId6894" Type="http://schemas.openxmlformats.org/officeDocument/2006/relationships/hyperlink" Target="https://raw.githubusercontent.com/DataQualityCommittee/dqc_us_rules/refs/heads/master/tests/input/testfiles/2023/TestCo-2023-NonNeg-WithNew.xml" TargetMode="External"/><Relationship Id="rId245" Type="http://schemas.openxmlformats.org/officeDocument/2006/relationships/hyperlink" Target="https://raw.githubusercontent.com/DataQualityCommittee/dqc_us_rules/refs/heads/master/tests/input/testfiles/2023/TestCo-2023-NonNeg-WithNew.xml" TargetMode="External"/><Relationship Id="rId2340" Type="http://schemas.openxmlformats.org/officeDocument/2006/relationships/hyperlink" Target="https://raw.githubusercontent.com/DataQualityCommittee/dqc_us_rules/refs/heads/master/tests/input/testfiles/2023/TestCo-2023-NonNeg-WithNew.xml" TargetMode="External"/><Relationship Id="rId5496" Type="http://schemas.openxmlformats.org/officeDocument/2006/relationships/hyperlink" Target="https://raw.githubusercontent.com/DataQualityCommittee/dqc_us_rules/refs/heads/master/tests/input/testfiles/2023/TestCo-2023-NonNeg-WithNew.xml" TargetMode="External"/><Relationship Id="rId6547" Type="http://schemas.openxmlformats.org/officeDocument/2006/relationships/hyperlink" Target="https://raw.githubusercontent.com/DataQualityCommittee/dqc_us_rules/refs/heads/master/tests/input/testfiles/2023/TestCo-2023-NonNeg-WithNew.xml" TargetMode="External"/><Relationship Id="rId312" Type="http://schemas.openxmlformats.org/officeDocument/2006/relationships/hyperlink" Target="https://raw.githubusercontent.com/DataQualityCommittee/dqc_us_rules/refs/heads/master/tests/input/testfiles/2023/TestCo-2023-NonNeg-WithNew.xml" TargetMode="External"/><Relationship Id="rId4098" Type="http://schemas.openxmlformats.org/officeDocument/2006/relationships/hyperlink" Target="https://raw.githubusercontent.com/DataQualityCommittee/dqc_us_rules/refs/heads/master/tests/input/testfiles/2023/TestCo-2023-NonNeg-WithNew.xml" TargetMode="External"/><Relationship Id="rId5149" Type="http://schemas.openxmlformats.org/officeDocument/2006/relationships/hyperlink" Target="https://raw.githubusercontent.com/DataQualityCommittee/dqc_us_rules/refs/heads/master/tests/input/testfiles/2023/TestCo-2023-NonNeg-WithNew.xml" TargetMode="External"/><Relationship Id="rId5563" Type="http://schemas.openxmlformats.org/officeDocument/2006/relationships/hyperlink" Target="https://raw.githubusercontent.com/DataQualityCommittee/dqc_us_rules/refs/heads/master/tests/input/testfiles/2023/TestCo-2023-NonNeg-WithNew.xml" TargetMode="External"/><Relationship Id="rId6961" Type="http://schemas.openxmlformats.org/officeDocument/2006/relationships/hyperlink" Target="https://raw.githubusercontent.com/DataQualityCommittee/dqc_us_rules/refs/heads/master/tests/input/testfiles/2023/TestCo-2023-NonNeg-WithNew.xml" TargetMode="External"/><Relationship Id="rId4165" Type="http://schemas.openxmlformats.org/officeDocument/2006/relationships/hyperlink" Target="https://raw.githubusercontent.com/DataQualityCommittee/dqc_us_rules/refs/heads/master/tests/input/testfiles/2023/TestCo-2023-NonNeg-WithNew.xml" TargetMode="External"/><Relationship Id="rId5216" Type="http://schemas.openxmlformats.org/officeDocument/2006/relationships/hyperlink" Target="https://raw.githubusercontent.com/DataQualityCommittee/dqc_us_rules/refs/heads/master/tests/input/testfiles/2023/TestCo-2023-NonNeg-WithNew.xml" TargetMode="External"/><Relationship Id="rId6614" Type="http://schemas.openxmlformats.org/officeDocument/2006/relationships/hyperlink" Target="https://raw.githubusercontent.com/DataQualityCommittee/dqc_us_rules/refs/heads/master/tests/input/testfiles/2023/TestCo-2023-NonNeg-WithNew.xml" TargetMode="External"/><Relationship Id="rId1759" Type="http://schemas.openxmlformats.org/officeDocument/2006/relationships/hyperlink" Target="https://raw.githubusercontent.com/DataQualityCommittee/dqc_us_rules/refs/heads/master/tests/input/testfiles/2023/TestCo-2023-NonNeg-WithNew.xml" TargetMode="External"/><Relationship Id="rId3181" Type="http://schemas.openxmlformats.org/officeDocument/2006/relationships/hyperlink" Target="https://raw.githubusercontent.com/DataQualityCommittee/dqc_us_rules/refs/heads/master/tests/input/testfiles/2023/TestCo-2023-NonNeg-WithNew.xml" TargetMode="External"/><Relationship Id="rId5630" Type="http://schemas.openxmlformats.org/officeDocument/2006/relationships/hyperlink" Target="https://raw.githubusercontent.com/DataQualityCommittee/dqc_us_rules/refs/heads/master/tests/input/testfiles/2023/TestCo-2023-NonNeg-WithNew.xml" TargetMode="External"/><Relationship Id="rId1826" Type="http://schemas.openxmlformats.org/officeDocument/2006/relationships/hyperlink" Target="https://raw.githubusercontent.com/DataQualityCommittee/dqc_us_rules/refs/heads/master/tests/input/testfiles/2023/TestCo-2023-NonNeg-WithNew.xml" TargetMode="External"/><Relationship Id="rId4232" Type="http://schemas.openxmlformats.org/officeDocument/2006/relationships/hyperlink" Target="https://raw.githubusercontent.com/DataQualityCommittee/dqc_us_rules/refs/heads/master/tests/input/testfiles/2023/TestCo-2023-NonNeg-WithNew.xml" TargetMode="External"/><Relationship Id="rId7388" Type="http://schemas.openxmlformats.org/officeDocument/2006/relationships/hyperlink" Target="https://raw.githubusercontent.com/DataQualityCommittee/dqc_us_rules/refs/heads/master/tests/input/testfiles/2023/TestCo-2023-NonNeg-WithNew.xml" TargetMode="External"/><Relationship Id="rId3998" Type="http://schemas.openxmlformats.org/officeDocument/2006/relationships/hyperlink" Target="https://raw.githubusercontent.com/DataQualityCommittee/dqc_us_rules/refs/heads/master/tests/input/testfiles/2023/TestCo-2023-NonNeg-WithNew.xml" TargetMode="External"/><Relationship Id="rId7455" Type="http://schemas.openxmlformats.org/officeDocument/2006/relationships/hyperlink" Target="https://raw.githubusercontent.com/DataQualityCommittee/dqc_us_rules/refs/heads/master/tests/input/testfiles/2023/TestCo-2023-NonNeg-WithNew.xml" TargetMode="External"/><Relationship Id="rId6057" Type="http://schemas.openxmlformats.org/officeDocument/2006/relationships/hyperlink" Target="https://raw.githubusercontent.com/DataQualityCommittee/dqc_us_rules/refs/heads/master/tests/input/testfiles/2023/TestCo-2023-NonNeg-WithNew.xml" TargetMode="External"/><Relationship Id="rId6471" Type="http://schemas.openxmlformats.org/officeDocument/2006/relationships/hyperlink" Target="https://raw.githubusercontent.com/DataQualityCommittee/dqc_us_rules/refs/heads/master/tests/input/testfiles/2023/TestCo-2023-NonNeg-WithNew.xml" TargetMode="External"/><Relationship Id="rId7108" Type="http://schemas.openxmlformats.org/officeDocument/2006/relationships/hyperlink" Target="https://raw.githubusercontent.com/DataQualityCommittee/dqc_us_rules/refs/heads/master/tests/input/testfiles/2023/TestCo-2023-NonNeg-WithNew.xml" TargetMode="External"/><Relationship Id="rId7522" Type="http://schemas.openxmlformats.org/officeDocument/2006/relationships/hyperlink" Target="https://raw.githubusercontent.com/DataQualityCommittee/dqc_us_rules/refs/heads/master/tests/input/testfiles/2023/TestCo-2023-NonNeg-WithNew.xml" TargetMode="External"/><Relationship Id="rId986" Type="http://schemas.openxmlformats.org/officeDocument/2006/relationships/hyperlink" Target="https://raw.githubusercontent.com/DataQualityCommittee/dqc_us_rules/refs/heads/master/tests/input/testfiles/2023/TestCo-2023-NonNeg-WithNew.xml" TargetMode="External"/><Relationship Id="rId2667" Type="http://schemas.openxmlformats.org/officeDocument/2006/relationships/hyperlink" Target="https://raw.githubusercontent.com/DataQualityCommittee/dqc_us_rules/refs/heads/master/tests/input/testfiles/2023/TestCo-2023-NonNeg-WithNew.xml" TargetMode="External"/><Relationship Id="rId3718" Type="http://schemas.openxmlformats.org/officeDocument/2006/relationships/hyperlink" Target="https://raw.githubusercontent.com/DataQualityCommittee/dqc_us_rules/refs/heads/master/tests/input/testfiles/2023/TestCo-2023-NonNeg-WithNew.xml" TargetMode="External"/><Relationship Id="rId5073" Type="http://schemas.openxmlformats.org/officeDocument/2006/relationships/hyperlink" Target="https://raw.githubusercontent.com/DataQualityCommittee/dqc_us_rules/refs/heads/master/tests/input/testfiles/2023/TestCo-2023-NonNeg-WithNew.xml" TargetMode="External"/><Relationship Id="rId6124" Type="http://schemas.openxmlformats.org/officeDocument/2006/relationships/hyperlink" Target="https://raw.githubusercontent.com/DataQualityCommittee/dqc_us_rules/refs/heads/master/tests/input/testfiles/2023/TestCo-2023-NonNeg-WithNew.xml" TargetMode="External"/><Relationship Id="rId639" Type="http://schemas.openxmlformats.org/officeDocument/2006/relationships/hyperlink" Target="https://raw.githubusercontent.com/DataQualityCommittee/dqc_us_rules/refs/heads/master/tests/input/testfiles/2023/TestCo-2023-NonNeg-WithNew.xml" TargetMode="External"/><Relationship Id="rId1269" Type="http://schemas.openxmlformats.org/officeDocument/2006/relationships/hyperlink" Target="https://raw.githubusercontent.com/DataQualityCommittee/dqc_us_rules/refs/heads/master/tests/input/testfiles/2023/TestCo-2023-NonNeg-WithNew.xml" TargetMode="External"/><Relationship Id="rId5140" Type="http://schemas.openxmlformats.org/officeDocument/2006/relationships/hyperlink" Target="https://raw.githubusercontent.com/DataQualityCommittee/dqc_us_rules/refs/heads/master/tests/input/testfiles/2023/TestCo-2023-NonNeg-WithNew.xml" TargetMode="External"/><Relationship Id="rId1683" Type="http://schemas.openxmlformats.org/officeDocument/2006/relationships/hyperlink" Target="https://raw.githubusercontent.com/DataQualityCommittee/dqc_us_rules/refs/heads/master/tests/input/testfiles/2023/TestCo-2023-NonNeg-WithNew.xml" TargetMode="External"/><Relationship Id="rId2734" Type="http://schemas.openxmlformats.org/officeDocument/2006/relationships/hyperlink" Target="https://raw.githubusercontent.com/DataQualityCommittee/dqc_us_rules/refs/heads/master/tests/input/testfiles/2023/TestCo-2023-NonNeg-WithNew.xml" TargetMode="External"/><Relationship Id="rId706" Type="http://schemas.openxmlformats.org/officeDocument/2006/relationships/hyperlink" Target="https://raw.githubusercontent.com/DataQualityCommittee/dqc_us_rules/refs/heads/master/tests/input/testfiles/2023/TestCo-2023-NonNeg-WithNew.xml" TargetMode="External"/><Relationship Id="rId1336" Type="http://schemas.openxmlformats.org/officeDocument/2006/relationships/hyperlink" Target="https://raw.githubusercontent.com/DataQualityCommittee/dqc_us_rules/refs/heads/master/tests/input/testfiles/2023/TestCo-2023-NonNeg-WithNew.xml" TargetMode="External"/><Relationship Id="rId1750" Type="http://schemas.openxmlformats.org/officeDocument/2006/relationships/hyperlink" Target="https://raw.githubusercontent.com/DataQualityCommittee/dqc_us_rules/refs/heads/master/tests/input/testfiles/2023/TestCo-2023-NonNeg-WithNew.xml" TargetMode="External"/><Relationship Id="rId2801" Type="http://schemas.openxmlformats.org/officeDocument/2006/relationships/hyperlink" Target="https://raw.githubusercontent.com/DataQualityCommittee/dqc_us_rules/refs/heads/master/tests/input/testfiles/2023/TestCo-2023-NonNeg-WithNew.xml" TargetMode="External"/><Relationship Id="rId5957" Type="http://schemas.openxmlformats.org/officeDocument/2006/relationships/hyperlink" Target="https://raw.githubusercontent.com/DataQualityCommittee/dqc_us_rules/refs/heads/master/tests/input/testfiles/2023/TestCo-2023-NonNeg-WithNew.xml" TargetMode="External"/><Relationship Id="rId42" Type="http://schemas.openxmlformats.org/officeDocument/2006/relationships/hyperlink" Target="http://www.sec.gov/Archives/edgar/data/811156/000081115624000044/cms-20231231.htm" TargetMode="External"/><Relationship Id="rId1403" Type="http://schemas.openxmlformats.org/officeDocument/2006/relationships/hyperlink" Target="https://raw.githubusercontent.com/DataQualityCommittee/dqc_us_rules/refs/heads/master/tests/input/testfiles/2023/TestCo-2023-NonNeg-WithNew.xml" TargetMode="External"/><Relationship Id="rId4559" Type="http://schemas.openxmlformats.org/officeDocument/2006/relationships/hyperlink" Target="https://raw.githubusercontent.com/DataQualityCommittee/dqc_us_rules/refs/heads/master/tests/input/testfiles/2023/TestCo-2023-NonNeg-WithNew.xml" TargetMode="External"/><Relationship Id="rId4973" Type="http://schemas.openxmlformats.org/officeDocument/2006/relationships/hyperlink" Target="https://raw.githubusercontent.com/DataQualityCommittee/dqc_us_rules/refs/heads/master/tests/input/testfiles/2023/TestCo-2023-NonNeg-WithNew.xml" TargetMode="External"/><Relationship Id="rId3575" Type="http://schemas.openxmlformats.org/officeDocument/2006/relationships/hyperlink" Target="https://raw.githubusercontent.com/DataQualityCommittee/dqc_us_rules/refs/heads/master/tests/input/testfiles/2023/TestCo-2023-NonNeg-WithNew.xml" TargetMode="External"/><Relationship Id="rId4626" Type="http://schemas.openxmlformats.org/officeDocument/2006/relationships/hyperlink" Target="https://raw.githubusercontent.com/DataQualityCommittee/dqc_us_rules/refs/heads/master/tests/input/testfiles/2023/TestCo-2023-NonNeg-WithNew.xml" TargetMode="External"/><Relationship Id="rId7032" Type="http://schemas.openxmlformats.org/officeDocument/2006/relationships/hyperlink" Target="https://raw.githubusercontent.com/DataQualityCommittee/dqc_us_rules/refs/heads/master/tests/input/testfiles/2023/TestCo-2023-NonNeg-WithNew.xml" TargetMode="External"/><Relationship Id="rId496" Type="http://schemas.openxmlformats.org/officeDocument/2006/relationships/hyperlink" Target="https://raw.githubusercontent.com/DataQualityCommittee/dqc_us_rules/refs/heads/master/tests/input/testfiles/2023/TestCo-2023-NonNeg-WithNew.xml" TargetMode="External"/><Relationship Id="rId2177" Type="http://schemas.openxmlformats.org/officeDocument/2006/relationships/hyperlink" Target="https://raw.githubusercontent.com/DataQualityCommittee/dqc_us_rules/refs/heads/master/tests/input/testfiles/2023/TestCo-2023-NonNeg-WithNew.xml" TargetMode="External"/><Relationship Id="rId2591" Type="http://schemas.openxmlformats.org/officeDocument/2006/relationships/hyperlink" Target="https://raw.githubusercontent.com/DataQualityCommittee/dqc_us_rules/refs/heads/master/tests/input/testfiles/2023/TestCo-2023-NonNeg-WithNew.xml" TargetMode="External"/><Relationship Id="rId3228" Type="http://schemas.openxmlformats.org/officeDocument/2006/relationships/hyperlink" Target="https://raw.githubusercontent.com/DataQualityCommittee/dqc_us_rules/refs/heads/master/tests/input/testfiles/2023/TestCo-2023-NonNeg-WithNew.xml" TargetMode="External"/><Relationship Id="rId3642" Type="http://schemas.openxmlformats.org/officeDocument/2006/relationships/hyperlink" Target="https://raw.githubusercontent.com/DataQualityCommittee/dqc_us_rules/refs/heads/master/tests/input/testfiles/2023/TestCo-2023-NonNeg-WithNew.xml" TargetMode="External"/><Relationship Id="rId6798" Type="http://schemas.openxmlformats.org/officeDocument/2006/relationships/hyperlink" Target="https://raw.githubusercontent.com/DataQualityCommittee/dqc_us_rules/refs/heads/master/tests/input/testfiles/2023/TestCo-2023-NonNeg-WithNew.xml" TargetMode="External"/><Relationship Id="rId7849" Type="http://schemas.openxmlformats.org/officeDocument/2006/relationships/hyperlink" Target="http://www.sec.gov/Archives/edgar/data/1057706/000105770622000007/fbp0331202210q.htm" TargetMode="External"/><Relationship Id="rId149" Type="http://schemas.openxmlformats.org/officeDocument/2006/relationships/hyperlink" Target="https://raw.githubusercontent.com/DataQualityCommittee/dqc_us_rules/refs/heads/master/tests/input/testfiles/2023/TestCo-2023-NonNeg-WithNew.xml" TargetMode="External"/><Relationship Id="rId563" Type="http://schemas.openxmlformats.org/officeDocument/2006/relationships/hyperlink" Target="https://raw.githubusercontent.com/DataQualityCommittee/dqc_us_rules/refs/heads/master/tests/input/testfiles/2023/TestCo-2023-NonNeg-WithNew.xml" TargetMode="External"/><Relationship Id="rId1193" Type="http://schemas.openxmlformats.org/officeDocument/2006/relationships/hyperlink" Target="https://raw.githubusercontent.com/DataQualityCommittee/dqc_us_rules/refs/heads/master/tests/input/testfiles/2023/TestCo-2023-NonNeg-WithNew.xml" TargetMode="External"/><Relationship Id="rId2244" Type="http://schemas.openxmlformats.org/officeDocument/2006/relationships/hyperlink" Target="https://raw.githubusercontent.com/DataQualityCommittee/dqc_us_rules/refs/heads/master/tests/input/testfiles/2023/TestCo-2023-NonNeg-WithNew.xml" TargetMode="External"/><Relationship Id="rId216" Type="http://schemas.openxmlformats.org/officeDocument/2006/relationships/hyperlink" Target="https://raw.githubusercontent.com/DataQualityCommittee/dqc_us_rules/refs/heads/master/tests/input/testfiles/2023/TestCo-2023-NonNeg-WithNew.xml" TargetMode="External"/><Relationship Id="rId1260" Type="http://schemas.openxmlformats.org/officeDocument/2006/relationships/hyperlink" Target="https://raw.githubusercontent.com/DataQualityCommittee/dqc_us_rules/refs/heads/master/tests/input/testfiles/2023/TestCo-2023-NonNeg-WithNew.xml" TargetMode="External"/><Relationship Id="rId6865" Type="http://schemas.openxmlformats.org/officeDocument/2006/relationships/hyperlink" Target="https://raw.githubusercontent.com/DataQualityCommittee/dqc_us_rules/refs/heads/master/tests/input/testfiles/2023/TestCo-2023-NonNeg-WithNew.xml" TargetMode="External"/><Relationship Id="rId7916" Type="http://schemas.openxmlformats.org/officeDocument/2006/relationships/hyperlink" Target="http://www.sec.gov/Archives/edgar/data/1574676/000109181824000142/glfh-20190331_10q.htm" TargetMode="External"/><Relationship Id="rId630" Type="http://schemas.openxmlformats.org/officeDocument/2006/relationships/hyperlink" Target="https://raw.githubusercontent.com/DataQualityCommittee/dqc_us_rules/refs/heads/master/tests/input/testfiles/2023/TestCo-2023-NonNeg-WithNew.xml" TargetMode="External"/><Relationship Id="rId2311" Type="http://schemas.openxmlformats.org/officeDocument/2006/relationships/hyperlink" Target="https://raw.githubusercontent.com/DataQualityCommittee/dqc_us_rules/refs/heads/master/tests/input/testfiles/2023/TestCo-2023-NonNeg-WithNew.xml" TargetMode="External"/><Relationship Id="rId4069" Type="http://schemas.openxmlformats.org/officeDocument/2006/relationships/hyperlink" Target="https://raw.githubusercontent.com/DataQualityCommittee/dqc_us_rules/refs/heads/master/tests/input/testfiles/2023/TestCo-2023-NonNeg-WithNew.xml" TargetMode="External"/><Relationship Id="rId5467" Type="http://schemas.openxmlformats.org/officeDocument/2006/relationships/hyperlink" Target="https://raw.githubusercontent.com/DataQualityCommittee/dqc_us_rules/refs/heads/master/tests/input/testfiles/2023/TestCo-2023-NonNeg-WithNew.xml" TargetMode="External"/><Relationship Id="rId5881" Type="http://schemas.openxmlformats.org/officeDocument/2006/relationships/hyperlink" Target="https://raw.githubusercontent.com/DataQualityCommittee/dqc_us_rules/refs/heads/master/tests/input/testfiles/2023/TestCo-2023-NonNeg-WithNew.xml" TargetMode="External"/><Relationship Id="rId6518" Type="http://schemas.openxmlformats.org/officeDocument/2006/relationships/hyperlink" Target="https://raw.githubusercontent.com/DataQualityCommittee/dqc_us_rules/refs/heads/master/tests/input/testfiles/2023/TestCo-2023-NonNeg-WithNew.xml" TargetMode="External"/><Relationship Id="rId6932" Type="http://schemas.openxmlformats.org/officeDocument/2006/relationships/hyperlink" Target="https://raw.githubusercontent.com/DataQualityCommittee/dqc_us_rules/refs/heads/master/tests/input/testfiles/2023/TestCo-2023-NonNeg-WithNew.xml" TargetMode="External"/><Relationship Id="rId4483" Type="http://schemas.openxmlformats.org/officeDocument/2006/relationships/hyperlink" Target="https://raw.githubusercontent.com/DataQualityCommittee/dqc_us_rules/refs/heads/master/tests/input/testfiles/2023/TestCo-2023-NonNeg-WithNew.xml" TargetMode="External"/><Relationship Id="rId5534" Type="http://schemas.openxmlformats.org/officeDocument/2006/relationships/hyperlink" Target="https://raw.githubusercontent.com/DataQualityCommittee/dqc_us_rules/refs/heads/master/tests/input/testfiles/2023/TestCo-2023-NonNeg-WithNew.xml" TargetMode="External"/><Relationship Id="rId3085" Type="http://schemas.openxmlformats.org/officeDocument/2006/relationships/hyperlink" Target="https://raw.githubusercontent.com/DataQualityCommittee/dqc_us_rules/refs/heads/master/tests/input/testfiles/2023/TestCo-2023-NonNeg-WithNew.xml" TargetMode="External"/><Relationship Id="rId4136" Type="http://schemas.openxmlformats.org/officeDocument/2006/relationships/hyperlink" Target="https://raw.githubusercontent.com/DataQualityCommittee/dqc_us_rules/refs/heads/master/tests/input/testfiles/2023/TestCo-2023-NonNeg-WithNew.xml" TargetMode="External"/><Relationship Id="rId4550" Type="http://schemas.openxmlformats.org/officeDocument/2006/relationships/hyperlink" Target="https://raw.githubusercontent.com/DataQualityCommittee/dqc_us_rules/refs/heads/master/tests/input/testfiles/2023/TestCo-2023-NonNeg-WithNew.xml" TargetMode="External"/><Relationship Id="rId5601" Type="http://schemas.openxmlformats.org/officeDocument/2006/relationships/hyperlink" Target="https://raw.githubusercontent.com/DataQualityCommittee/dqc_us_rules/refs/heads/master/tests/input/testfiles/2023/TestCo-2023-NonNeg-WithNew.xml" TargetMode="External"/><Relationship Id="rId3152" Type="http://schemas.openxmlformats.org/officeDocument/2006/relationships/hyperlink" Target="https://raw.githubusercontent.com/DataQualityCommittee/dqc_us_rules/refs/heads/master/tests/input/testfiles/2023/TestCo-2023-NonNeg-WithNew.xml" TargetMode="External"/><Relationship Id="rId4203" Type="http://schemas.openxmlformats.org/officeDocument/2006/relationships/hyperlink" Target="https://raw.githubusercontent.com/DataQualityCommittee/dqc_us_rules/refs/heads/master/tests/input/testfiles/2023/TestCo-2023-NonNeg-WithNew.xml" TargetMode="External"/><Relationship Id="rId7359" Type="http://schemas.openxmlformats.org/officeDocument/2006/relationships/hyperlink" Target="https://raw.githubusercontent.com/DataQualityCommittee/dqc_us_rules/refs/heads/master/tests/input/testfiles/2023/TestCo-2023-NonNeg-WithNew.xml" TargetMode="External"/><Relationship Id="rId7773" Type="http://schemas.openxmlformats.org/officeDocument/2006/relationships/hyperlink" Target="https://raw.githubusercontent.com/DataQualityCommittee/dqc_us_rules/refs/heads/master/tests/input/testfiles/2023/TestCo-2023-NonNeg-WithNew.xml" TargetMode="External"/><Relationship Id="rId6375" Type="http://schemas.openxmlformats.org/officeDocument/2006/relationships/hyperlink" Target="https://raw.githubusercontent.com/DataQualityCommittee/dqc_us_rules/refs/heads/master/tests/input/testfiles/2023/TestCo-2023-NonNeg-WithNew.xml" TargetMode="External"/><Relationship Id="rId7426" Type="http://schemas.openxmlformats.org/officeDocument/2006/relationships/hyperlink" Target="https://raw.githubusercontent.com/DataQualityCommittee/dqc_us_rules/refs/heads/master/tests/input/testfiles/2023/TestCo-2023-NonNeg-WithNew.xml" TargetMode="External"/><Relationship Id="rId140" Type="http://schemas.openxmlformats.org/officeDocument/2006/relationships/hyperlink" Target="https://raw.githubusercontent.com/DataQualityCommittee/dqc_us_rules/refs/heads/master/tests/input/testfiles/2023/TestCo-2023-NonNeg-WithNew.xml" TargetMode="External"/><Relationship Id="rId3969" Type="http://schemas.openxmlformats.org/officeDocument/2006/relationships/hyperlink" Target="https://raw.githubusercontent.com/DataQualityCommittee/dqc_us_rules/refs/heads/master/tests/input/testfiles/2023/TestCo-2023-NonNeg-WithNew.xml" TargetMode="External"/><Relationship Id="rId5391" Type="http://schemas.openxmlformats.org/officeDocument/2006/relationships/hyperlink" Target="https://raw.githubusercontent.com/DataQualityCommittee/dqc_us_rules/refs/heads/master/tests/input/testfiles/2023/TestCo-2023-NonNeg-WithNew.xml" TargetMode="External"/><Relationship Id="rId6028" Type="http://schemas.openxmlformats.org/officeDocument/2006/relationships/hyperlink" Target="https://raw.githubusercontent.com/DataQualityCommittee/dqc_us_rules/refs/heads/master/tests/input/testfiles/2023/TestCo-2023-NonNeg-WithNew.xml" TargetMode="External"/><Relationship Id="rId7840" Type="http://schemas.openxmlformats.org/officeDocument/2006/relationships/hyperlink" Target="http://www.sec.gov/Archives/edgar/data/837010/000083701024000003/vriac-20231231.htm" TargetMode="External"/><Relationship Id="rId6" Type="http://schemas.openxmlformats.org/officeDocument/2006/relationships/hyperlink" Target="http://www.sec.gov/Archives/edgar/data/1043509/000104350924000065/sah-20240630.htm" TargetMode="External"/><Relationship Id="rId2985" Type="http://schemas.openxmlformats.org/officeDocument/2006/relationships/hyperlink" Target="https://raw.githubusercontent.com/DataQualityCommittee/dqc_us_rules/refs/heads/master/tests/input/testfiles/2023/TestCo-2023-NonNeg-WithNew.xml" TargetMode="External"/><Relationship Id="rId5044" Type="http://schemas.openxmlformats.org/officeDocument/2006/relationships/hyperlink" Target="https://raw.githubusercontent.com/DataQualityCommittee/dqc_us_rules/refs/heads/master/tests/input/testfiles/2023/TestCo-2023-NonNeg-WithNew.xml" TargetMode="External"/><Relationship Id="rId6442" Type="http://schemas.openxmlformats.org/officeDocument/2006/relationships/hyperlink" Target="https://raw.githubusercontent.com/DataQualityCommittee/dqc_us_rules/refs/heads/master/tests/input/testfiles/2023/TestCo-2023-NonNeg-WithNew.xml" TargetMode="External"/><Relationship Id="rId957" Type="http://schemas.openxmlformats.org/officeDocument/2006/relationships/hyperlink" Target="https://raw.githubusercontent.com/DataQualityCommittee/dqc_us_rules/refs/heads/master/tests/input/testfiles/2023/TestCo-2023-NonNeg-WithNew.xml" TargetMode="External"/><Relationship Id="rId1587" Type="http://schemas.openxmlformats.org/officeDocument/2006/relationships/hyperlink" Target="https://raw.githubusercontent.com/DataQualityCommittee/dqc_us_rules/refs/heads/master/tests/input/testfiles/2023/TestCo-2023-NonNeg-WithNew.xml" TargetMode="External"/><Relationship Id="rId2638" Type="http://schemas.openxmlformats.org/officeDocument/2006/relationships/hyperlink" Target="https://raw.githubusercontent.com/DataQualityCommittee/dqc_us_rules/refs/heads/master/tests/input/testfiles/2023/TestCo-2023-NonNeg-WithNew.xml" TargetMode="External"/><Relationship Id="rId1654" Type="http://schemas.openxmlformats.org/officeDocument/2006/relationships/hyperlink" Target="https://raw.githubusercontent.com/DataQualityCommittee/dqc_us_rules/refs/heads/master/tests/input/testfiles/2023/TestCo-2023-NonNeg-WithNew.xml" TargetMode="External"/><Relationship Id="rId2705" Type="http://schemas.openxmlformats.org/officeDocument/2006/relationships/hyperlink" Target="https://raw.githubusercontent.com/DataQualityCommittee/dqc_us_rules/refs/heads/master/tests/input/testfiles/2023/TestCo-2023-NonNeg-WithNew.xml" TargetMode="External"/><Relationship Id="rId4060" Type="http://schemas.openxmlformats.org/officeDocument/2006/relationships/hyperlink" Target="https://raw.githubusercontent.com/DataQualityCommittee/dqc_us_rules/refs/heads/master/tests/input/testfiles/2023/TestCo-2023-NonNeg-WithNew.xml" TargetMode="External"/><Relationship Id="rId5111" Type="http://schemas.openxmlformats.org/officeDocument/2006/relationships/hyperlink" Target="https://raw.githubusercontent.com/DataQualityCommittee/dqc_us_rules/refs/heads/master/tests/input/testfiles/2023/TestCo-2023-NonNeg-WithNew.xml" TargetMode="External"/><Relationship Id="rId1307" Type="http://schemas.openxmlformats.org/officeDocument/2006/relationships/hyperlink" Target="https://raw.githubusercontent.com/DataQualityCommittee/dqc_us_rules/refs/heads/master/tests/input/testfiles/2023/TestCo-2023-NonNeg-WithNew.xml" TargetMode="External"/><Relationship Id="rId1721" Type="http://schemas.openxmlformats.org/officeDocument/2006/relationships/hyperlink" Target="https://raw.githubusercontent.com/DataQualityCommittee/dqc_us_rules/refs/heads/master/tests/input/testfiles/2023/TestCo-2023-NonNeg-WithNew.xml" TargetMode="External"/><Relationship Id="rId4877" Type="http://schemas.openxmlformats.org/officeDocument/2006/relationships/hyperlink" Target="https://raw.githubusercontent.com/DataQualityCommittee/dqc_us_rules/refs/heads/master/tests/input/testfiles/2023/TestCo-2023-NonNeg-WithNew.xml" TargetMode="External"/><Relationship Id="rId5928" Type="http://schemas.openxmlformats.org/officeDocument/2006/relationships/hyperlink" Target="https://raw.githubusercontent.com/DataQualityCommittee/dqc_us_rules/refs/heads/master/tests/input/testfiles/2023/TestCo-2023-NonNeg-WithNew.xml" TargetMode="External"/><Relationship Id="rId7283" Type="http://schemas.openxmlformats.org/officeDocument/2006/relationships/hyperlink" Target="https://raw.githubusercontent.com/DataQualityCommittee/dqc_us_rules/refs/heads/master/tests/input/testfiles/2023/TestCo-2023-NonNeg-WithNew.xml" TargetMode="External"/><Relationship Id="rId13" Type="http://schemas.openxmlformats.org/officeDocument/2006/relationships/hyperlink" Target="http://www.sec.gov/Archives/edgar/data/1111711/000111171123000041/nix-20230930.htm" TargetMode="External"/><Relationship Id="rId3479" Type="http://schemas.openxmlformats.org/officeDocument/2006/relationships/hyperlink" Target="https://raw.githubusercontent.com/DataQualityCommittee/dqc_us_rules/refs/heads/master/tests/input/testfiles/2023/TestCo-2023-NonNeg-WithNew.xml" TargetMode="External"/><Relationship Id="rId7350" Type="http://schemas.openxmlformats.org/officeDocument/2006/relationships/hyperlink" Target="https://raw.githubusercontent.com/DataQualityCommittee/dqc_us_rules/refs/heads/master/tests/input/testfiles/2023/TestCo-2023-NonNeg-WithNew.xml" TargetMode="External"/><Relationship Id="rId2495" Type="http://schemas.openxmlformats.org/officeDocument/2006/relationships/hyperlink" Target="https://raw.githubusercontent.com/DataQualityCommittee/dqc_us_rules/refs/heads/master/tests/input/testfiles/2023/TestCo-2023-NonNeg-WithNew.xml" TargetMode="External"/><Relationship Id="rId3893" Type="http://schemas.openxmlformats.org/officeDocument/2006/relationships/hyperlink" Target="https://raw.githubusercontent.com/DataQualityCommittee/dqc_us_rules/refs/heads/master/tests/input/testfiles/2023/TestCo-2023-NonNeg-WithNew.xml" TargetMode="External"/><Relationship Id="rId4944" Type="http://schemas.openxmlformats.org/officeDocument/2006/relationships/hyperlink" Target="https://raw.githubusercontent.com/DataQualityCommittee/dqc_us_rules/refs/heads/master/tests/input/testfiles/2023/TestCo-2023-NonNeg-WithNew.xml" TargetMode="External"/><Relationship Id="rId7003" Type="http://schemas.openxmlformats.org/officeDocument/2006/relationships/hyperlink" Target="https://raw.githubusercontent.com/DataQualityCommittee/dqc_us_rules/refs/heads/master/tests/input/testfiles/2023/TestCo-2023-NonNeg-WithNew.xml" TargetMode="External"/><Relationship Id="rId467" Type="http://schemas.openxmlformats.org/officeDocument/2006/relationships/hyperlink" Target="https://raw.githubusercontent.com/DataQualityCommittee/dqc_us_rules/refs/heads/master/tests/input/testfiles/2023/TestCo-2023-NonNeg-WithNew.xml" TargetMode="External"/><Relationship Id="rId1097" Type="http://schemas.openxmlformats.org/officeDocument/2006/relationships/hyperlink" Target="https://raw.githubusercontent.com/DataQualityCommittee/dqc_us_rules/refs/heads/master/tests/input/testfiles/2023/TestCo-2023-NonNeg-WithNew.xml" TargetMode="External"/><Relationship Id="rId2148" Type="http://schemas.openxmlformats.org/officeDocument/2006/relationships/hyperlink" Target="https://raw.githubusercontent.com/DataQualityCommittee/dqc_us_rules/refs/heads/master/tests/input/testfiles/2023/TestCo-2023-NonNeg-WithNew.xml" TargetMode="External"/><Relationship Id="rId3546" Type="http://schemas.openxmlformats.org/officeDocument/2006/relationships/hyperlink" Target="https://raw.githubusercontent.com/DataQualityCommittee/dqc_us_rules/refs/heads/master/tests/input/testfiles/2023/TestCo-2023-NonNeg-WithNew.xml" TargetMode="External"/><Relationship Id="rId3960" Type="http://schemas.openxmlformats.org/officeDocument/2006/relationships/hyperlink" Target="https://raw.githubusercontent.com/DataQualityCommittee/dqc_us_rules/refs/heads/master/tests/input/testfiles/2023/TestCo-2023-NonNeg-WithNew.xml" TargetMode="External"/><Relationship Id="rId881" Type="http://schemas.openxmlformats.org/officeDocument/2006/relationships/hyperlink" Target="https://raw.githubusercontent.com/DataQualityCommittee/dqc_us_rules/refs/heads/master/tests/input/testfiles/2023/TestCo-2023-NonNeg-WithNew.xml" TargetMode="External"/><Relationship Id="rId2562" Type="http://schemas.openxmlformats.org/officeDocument/2006/relationships/hyperlink" Target="https://raw.githubusercontent.com/DataQualityCommittee/dqc_us_rules/refs/heads/master/tests/input/testfiles/2023/TestCo-2023-NonNeg-WithNew.xml" TargetMode="External"/><Relationship Id="rId3613" Type="http://schemas.openxmlformats.org/officeDocument/2006/relationships/hyperlink" Target="https://raw.githubusercontent.com/DataQualityCommittee/dqc_us_rules/refs/heads/master/tests/input/testfiles/2023/TestCo-2023-NonNeg-WithNew.xml" TargetMode="External"/><Relationship Id="rId6769" Type="http://schemas.openxmlformats.org/officeDocument/2006/relationships/hyperlink" Target="https://raw.githubusercontent.com/DataQualityCommittee/dqc_us_rules/refs/heads/master/tests/input/testfiles/2023/TestCo-2023-NonNeg-WithNew.xml" TargetMode="External"/><Relationship Id="rId534" Type="http://schemas.openxmlformats.org/officeDocument/2006/relationships/hyperlink" Target="https://raw.githubusercontent.com/DataQualityCommittee/dqc_us_rules/refs/heads/master/tests/input/testfiles/2023/TestCo-2023-NonNeg-WithNew.xml" TargetMode="External"/><Relationship Id="rId1164" Type="http://schemas.openxmlformats.org/officeDocument/2006/relationships/hyperlink" Target="https://raw.githubusercontent.com/DataQualityCommittee/dqc_us_rules/refs/heads/master/tests/input/testfiles/2023/TestCo-2023-NonNeg-WithNew.xml" TargetMode="External"/><Relationship Id="rId2215" Type="http://schemas.openxmlformats.org/officeDocument/2006/relationships/hyperlink" Target="https://raw.githubusercontent.com/DataQualityCommittee/dqc_us_rules/refs/heads/master/tests/input/testfiles/2023/TestCo-2023-NonNeg-WithNew.xml" TargetMode="External"/><Relationship Id="rId5785" Type="http://schemas.openxmlformats.org/officeDocument/2006/relationships/hyperlink" Target="https://raw.githubusercontent.com/DataQualityCommittee/dqc_us_rules/refs/heads/master/tests/input/testfiles/2023/TestCo-2023-NonNeg-WithNew.xml" TargetMode="External"/><Relationship Id="rId6836" Type="http://schemas.openxmlformats.org/officeDocument/2006/relationships/hyperlink" Target="https://raw.githubusercontent.com/DataQualityCommittee/dqc_us_rules/refs/heads/master/tests/input/testfiles/2023/TestCo-2023-NonNeg-WithNew.xml" TargetMode="External"/><Relationship Id="rId601" Type="http://schemas.openxmlformats.org/officeDocument/2006/relationships/hyperlink" Target="https://raw.githubusercontent.com/DataQualityCommittee/dqc_us_rules/refs/heads/master/tests/input/testfiles/2023/TestCo-2023-NonNeg-WithNew.xml" TargetMode="External"/><Relationship Id="rId1231" Type="http://schemas.openxmlformats.org/officeDocument/2006/relationships/hyperlink" Target="https://raw.githubusercontent.com/DataQualityCommittee/dqc_us_rules/refs/heads/master/tests/input/testfiles/2023/TestCo-2023-NonNeg-WithNew.xml" TargetMode="External"/><Relationship Id="rId4387" Type="http://schemas.openxmlformats.org/officeDocument/2006/relationships/hyperlink" Target="https://raw.githubusercontent.com/DataQualityCommittee/dqc_us_rules/refs/heads/master/tests/input/testfiles/2023/TestCo-2023-NonNeg-WithNew.xml" TargetMode="External"/><Relationship Id="rId5438" Type="http://schemas.openxmlformats.org/officeDocument/2006/relationships/hyperlink" Target="https://raw.githubusercontent.com/DataQualityCommittee/dqc_us_rules/refs/heads/master/tests/input/testfiles/2023/TestCo-2023-NonNeg-WithNew.xml" TargetMode="External"/><Relationship Id="rId5852" Type="http://schemas.openxmlformats.org/officeDocument/2006/relationships/hyperlink" Target="https://raw.githubusercontent.com/DataQualityCommittee/dqc_us_rules/refs/heads/master/tests/input/testfiles/2023/TestCo-2023-NonNeg-WithNew.xml" TargetMode="External"/><Relationship Id="rId4454" Type="http://schemas.openxmlformats.org/officeDocument/2006/relationships/hyperlink" Target="https://raw.githubusercontent.com/DataQualityCommittee/dqc_us_rules/refs/heads/master/tests/input/testfiles/2023/TestCo-2023-NonNeg-WithNew.xml" TargetMode="External"/><Relationship Id="rId5505" Type="http://schemas.openxmlformats.org/officeDocument/2006/relationships/hyperlink" Target="https://raw.githubusercontent.com/DataQualityCommittee/dqc_us_rules/refs/heads/master/tests/input/testfiles/2023/TestCo-2023-NonNeg-WithNew.xml" TargetMode="External"/><Relationship Id="rId6903" Type="http://schemas.openxmlformats.org/officeDocument/2006/relationships/hyperlink" Target="https://raw.githubusercontent.com/DataQualityCommittee/dqc_us_rules/refs/heads/master/tests/input/testfiles/2023/TestCo-2023-NonNeg-WithNew.xml" TargetMode="External"/><Relationship Id="rId3056" Type="http://schemas.openxmlformats.org/officeDocument/2006/relationships/hyperlink" Target="https://raw.githubusercontent.com/DataQualityCommittee/dqc_us_rules/refs/heads/master/tests/input/testfiles/2023/TestCo-2023-NonNeg-WithNew.xml" TargetMode="External"/><Relationship Id="rId3470" Type="http://schemas.openxmlformats.org/officeDocument/2006/relationships/hyperlink" Target="https://raw.githubusercontent.com/DataQualityCommittee/dqc_us_rules/refs/heads/master/tests/input/testfiles/2023/TestCo-2023-NonNeg-WithNew.xml" TargetMode="External"/><Relationship Id="rId4107" Type="http://schemas.openxmlformats.org/officeDocument/2006/relationships/hyperlink" Target="https://raw.githubusercontent.com/DataQualityCommittee/dqc_us_rules/refs/heads/master/tests/input/testfiles/2023/TestCo-2023-NonNeg-WithNew.xml" TargetMode="External"/><Relationship Id="rId391" Type="http://schemas.openxmlformats.org/officeDocument/2006/relationships/hyperlink" Target="https://raw.githubusercontent.com/DataQualityCommittee/dqc_us_rules/refs/heads/master/tests/input/testfiles/2023/TestCo-2023-NonNeg-WithNew.xml" TargetMode="External"/><Relationship Id="rId2072" Type="http://schemas.openxmlformats.org/officeDocument/2006/relationships/hyperlink" Target="https://raw.githubusercontent.com/DataQualityCommittee/dqc_us_rules/refs/heads/master/tests/input/testfiles/2023/TestCo-2023-NonNeg-WithNew.xml" TargetMode="External"/><Relationship Id="rId3123" Type="http://schemas.openxmlformats.org/officeDocument/2006/relationships/hyperlink" Target="https://raw.githubusercontent.com/DataQualityCommittee/dqc_us_rules/refs/heads/master/tests/input/testfiles/2023/TestCo-2023-NonNeg-WithNew.xml" TargetMode="External"/><Relationship Id="rId4521" Type="http://schemas.openxmlformats.org/officeDocument/2006/relationships/hyperlink" Target="https://raw.githubusercontent.com/DataQualityCommittee/dqc_us_rules/refs/heads/master/tests/input/testfiles/2023/TestCo-2023-NonNeg-WithNew.xml" TargetMode="External"/><Relationship Id="rId6279" Type="http://schemas.openxmlformats.org/officeDocument/2006/relationships/hyperlink" Target="https://raw.githubusercontent.com/DataQualityCommittee/dqc_us_rules/refs/heads/master/tests/input/testfiles/2023/TestCo-2023-NonNeg-WithNew.xml" TargetMode="External"/><Relationship Id="rId7677" Type="http://schemas.openxmlformats.org/officeDocument/2006/relationships/hyperlink" Target="https://raw.githubusercontent.com/DataQualityCommittee/dqc_us_rules/refs/heads/master/tests/input/testfiles/2023/TestCo-2023-NonNeg-WithNew.xml" TargetMode="External"/><Relationship Id="rId6693" Type="http://schemas.openxmlformats.org/officeDocument/2006/relationships/hyperlink" Target="https://raw.githubusercontent.com/DataQualityCommittee/dqc_us_rules/refs/heads/master/tests/input/testfiles/2023/TestCo-2023-NonNeg-WithNew.xml" TargetMode="External"/><Relationship Id="rId7744" Type="http://schemas.openxmlformats.org/officeDocument/2006/relationships/hyperlink" Target="https://raw.githubusercontent.com/DataQualityCommittee/dqc_us_rules/refs/heads/master/tests/input/testfiles/2023/TestCo-2023-NonNeg-WithNew.xml" TargetMode="External"/><Relationship Id="rId2889" Type="http://schemas.openxmlformats.org/officeDocument/2006/relationships/hyperlink" Target="https://raw.githubusercontent.com/DataQualityCommittee/dqc_us_rules/refs/heads/master/tests/input/testfiles/2023/TestCo-2023-NonNeg-WithNew.xml" TargetMode="External"/><Relationship Id="rId5295" Type="http://schemas.openxmlformats.org/officeDocument/2006/relationships/hyperlink" Target="https://raw.githubusercontent.com/DataQualityCommittee/dqc_us_rules/refs/heads/master/tests/input/testfiles/2023/TestCo-2023-NonNeg-WithNew.xml" TargetMode="External"/><Relationship Id="rId6346" Type="http://schemas.openxmlformats.org/officeDocument/2006/relationships/hyperlink" Target="https://raw.githubusercontent.com/DataQualityCommittee/dqc_us_rules/refs/heads/master/tests/input/testfiles/2023/TestCo-2023-NonNeg-WithNew.xml" TargetMode="External"/><Relationship Id="rId6760" Type="http://schemas.openxmlformats.org/officeDocument/2006/relationships/hyperlink" Target="https://raw.githubusercontent.com/DataQualityCommittee/dqc_us_rules/refs/heads/master/tests/input/testfiles/2023/TestCo-2023-NonNeg-WithNew.xml" TargetMode="External"/><Relationship Id="rId7811" Type="http://schemas.openxmlformats.org/officeDocument/2006/relationships/hyperlink" Target="https://raw.githubusercontent.com/DataQualityCommittee/dqc_us_rules/refs/heads/master/tests/input/testfiles/2023/TestCo-2023-NonNeg-WithNew.xml" TargetMode="External"/><Relationship Id="rId111" Type="http://schemas.openxmlformats.org/officeDocument/2006/relationships/hyperlink" Target="https://raw.githubusercontent.com/DataQualityCommittee/dqc_us_rules/refs/heads/master/tests/input/testfiles/2023/TestCo-2023-NonNeg-WithNew.xml" TargetMode="External"/><Relationship Id="rId2956" Type="http://schemas.openxmlformats.org/officeDocument/2006/relationships/hyperlink" Target="https://raw.githubusercontent.com/DataQualityCommittee/dqc_us_rules/refs/heads/master/tests/input/testfiles/2023/TestCo-2023-NonNeg-WithNew.xml" TargetMode="External"/><Relationship Id="rId5362" Type="http://schemas.openxmlformats.org/officeDocument/2006/relationships/hyperlink" Target="https://raw.githubusercontent.com/DataQualityCommittee/dqc_us_rules/refs/heads/master/tests/input/testfiles/2023/TestCo-2023-NonNeg-WithNew.xml" TargetMode="External"/><Relationship Id="rId6413" Type="http://schemas.openxmlformats.org/officeDocument/2006/relationships/hyperlink" Target="https://raw.githubusercontent.com/DataQualityCommittee/dqc_us_rules/refs/heads/master/tests/input/testfiles/2023/TestCo-2023-NonNeg-WithNew.xml" TargetMode="External"/><Relationship Id="rId928" Type="http://schemas.openxmlformats.org/officeDocument/2006/relationships/hyperlink" Target="https://raw.githubusercontent.com/DataQualityCommittee/dqc_us_rules/refs/heads/master/tests/input/testfiles/2023/TestCo-2023-NonNeg-WithNew.xml" TargetMode="External"/><Relationship Id="rId1558" Type="http://schemas.openxmlformats.org/officeDocument/2006/relationships/hyperlink" Target="https://raw.githubusercontent.com/DataQualityCommittee/dqc_us_rules/refs/heads/master/tests/input/testfiles/2023/TestCo-2023-NonNeg-WithNew.xml" TargetMode="External"/><Relationship Id="rId2609" Type="http://schemas.openxmlformats.org/officeDocument/2006/relationships/hyperlink" Target="https://raw.githubusercontent.com/DataQualityCommittee/dqc_us_rules/refs/heads/master/tests/input/testfiles/2023/TestCo-2023-NonNeg-WithNew.xml" TargetMode="External"/><Relationship Id="rId5015" Type="http://schemas.openxmlformats.org/officeDocument/2006/relationships/hyperlink" Target="https://raw.githubusercontent.com/DataQualityCommittee/dqc_us_rules/refs/heads/master/tests/input/testfiles/2023/TestCo-2023-NonNeg-WithNew.xml" TargetMode="External"/><Relationship Id="rId1972" Type="http://schemas.openxmlformats.org/officeDocument/2006/relationships/hyperlink" Target="https://raw.githubusercontent.com/DataQualityCommittee/dqc_us_rules/refs/heads/master/tests/input/testfiles/2023/TestCo-2023-NonNeg-WithNew.xml" TargetMode="External"/><Relationship Id="rId4031" Type="http://schemas.openxmlformats.org/officeDocument/2006/relationships/hyperlink" Target="https://raw.githubusercontent.com/DataQualityCommittee/dqc_us_rules/refs/heads/master/tests/input/testfiles/2023/TestCo-2023-NonNeg-WithNew.xml" TargetMode="External"/><Relationship Id="rId7187" Type="http://schemas.openxmlformats.org/officeDocument/2006/relationships/hyperlink" Target="https://raw.githubusercontent.com/DataQualityCommittee/dqc_us_rules/refs/heads/master/tests/input/testfiles/2023/TestCo-2023-NonNeg-WithNew.xml" TargetMode="External"/><Relationship Id="rId1625" Type="http://schemas.openxmlformats.org/officeDocument/2006/relationships/hyperlink" Target="https://raw.githubusercontent.com/DataQualityCommittee/dqc_us_rules/refs/heads/master/tests/input/testfiles/2023/TestCo-2023-NonNeg-WithNew.xml" TargetMode="External"/><Relationship Id="rId7254" Type="http://schemas.openxmlformats.org/officeDocument/2006/relationships/hyperlink" Target="https://raw.githubusercontent.com/DataQualityCommittee/dqc_us_rules/refs/heads/master/tests/input/testfiles/2023/TestCo-2023-NonNeg-WithNew.xml" TargetMode="External"/><Relationship Id="rId3797" Type="http://schemas.openxmlformats.org/officeDocument/2006/relationships/hyperlink" Target="https://raw.githubusercontent.com/DataQualityCommittee/dqc_us_rules/refs/heads/master/tests/input/testfiles/2023/TestCo-2023-NonNeg-WithNew.xml" TargetMode="External"/><Relationship Id="rId4848" Type="http://schemas.openxmlformats.org/officeDocument/2006/relationships/hyperlink" Target="https://raw.githubusercontent.com/DataQualityCommittee/dqc_us_rules/refs/heads/master/tests/input/testfiles/2023/TestCo-2023-NonNeg-WithNew.xml" TargetMode="External"/><Relationship Id="rId2399" Type="http://schemas.openxmlformats.org/officeDocument/2006/relationships/hyperlink" Target="https://raw.githubusercontent.com/DataQualityCommittee/dqc_us_rules/refs/heads/master/tests/input/testfiles/2023/TestCo-2023-NonNeg-WithNew.xml" TargetMode="External"/><Relationship Id="rId3864" Type="http://schemas.openxmlformats.org/officeDocument/2006/relationships/hyperlink" Target="https://raw.githubusercontent.com/DataQualityCommittee/dqc_us_rules/refs/heads/master/tests/input/testfiles/2023/TestCo-2023-NonNeg-WithNew.xml" TargetMode="External"/><Relationship Id="rId4915" Type="http://schemas.openxmlformats.org/officeDocument/2006/relationships/hyperlink" Target="https://raw.githubusercontent.com/DataQualityCommittee/dqc_us_rules/refs/heads/master/tests/input/testfiles/2023/TestCo-2023-NonNeg-WithNew.xml" TargetMode="External"/><Relationship Id="rId6270" Type="http://schemas.openxmlformats.org/officeDocument/2006/relationships/hyperlink" Target="https://raw.githubusercontent.com/DataQualityCommittee/dqc_us_rules/refs/heads/master/tests/input/testfiles/2023/TestCo-2023-NonNeg-WithNew.xml" TargetMode="External"/><Relationship Id="rId7321" Type="http://schemas.openxmlformats.org/officeDocument/2006/relationships/hyperlink" Target="https://raw.githubusercontent.com/DataQualityCommittee/dqc_us_rules/refs/heads/master/tests/input/testfiles/2023/TestCo-2023-NonNeg-WithNew.xml" TargetMode="External"/><Relationship Id="rId785" Type="http://schemas.openxmlformats.org/officeDocument/2006/relationships/hyperlink" Target="https://raw.githubusercontent.com/DataQualityCommittee/dqc_us_rules/refs/heads/master/tests/input/testfiles/2023/TestCo-2023-NonNeg-WithNew.xml" TargetMode="External"/><Relationship Id="rId2466" Type="http://schemas.openxmlformats.org/officeDocument/2006/relationships/hyperlink" Target="https://raw.githubusercontent.com/DataQualityCommittee/dqc_us_rules/refs/heads/master/tests/input/testfiles/2023/TestCo-2023-NonNeg-WithNew.xml" TargetMode="External"/><Relationship Id="rId2880" Type="http://schemas.openxmlformats.org/officeDocument/2006/relationships/hyperlink" Target="https://raw.githubusercontent.com/DataQualityCommittee/dqc_us_rules/refs/heads/master/tests/input/testfiles/2023/TestCo-2023-NonNeg-WithNew.xml" TargetMode="External"/><Relationship Id="rId3517" Type="http://schemas.openxmlformats.org/officeDocument/2006/relationships/hyperlink" Target="https://raw.githubusercontent.com/DataQualityCommittee/dqc_us_rules/refs/heads/master/tests/input/testfiles/2023/TestCo-2023-NonNeg-WithNew.xml" TargetMode="External"/><Relationship Id="rId3931" Type="http://schemas.openxmlformats.org/officeDocument/2006/relationships/hyperlink" Target="https://raw.githubusercontent.com/DataQualityCommittee/dqc_us_rules/refs/heads/master/tests/input/testfiles/2023/TestCo-2023-NonNeg-WithNew.xml" TargetMode="External"/><Relationship Id="rId438" Type="http://schemas.openxmlformats.org/officeDocument/2006/relationships/hyperlink" Target="https://raw.githubusercontent.com/DataQualityCommittee/dqc_us_rules/refs/heads/master/tests/input/testfiles/2023/TestCo-2023-NonNeg-WithNew.xml" TargetMode="External"/><Relationship Id="rId852" Type="http://schemas.openxmlformats.org/officeDocument/2006/relationships/hyperlink" Target="https://raw.githubusercontent.com/DataQualityCommittee/dqc_us_rules/refs/heads/master/tests/input/testfiles/2023/TestCo-2023-NonNeg-WithNew.xml" TargetMode="External"/><Relationship Id="rId1068" Type="http://schemas.openxmlformats.org/officeDocument/2006/relationships/hyperlink" Target="https://raw.githubusercontent.com/DataQualityCommittee/dqc_us_rules/refs/heads/master/tests/input/testfiles/2023/TestCo-2023-NonNeg-WithNew.xml" TargetMode="External"/><Relationship Id="rId1482" Type="http://schemas.openxmlformats.org/officeDocument/2006/relationships/hyperlink" Target="https://raw.githubusercontent.com/DataQualityCommittee/dqc_us_rules/refs/heads/master/tests/input/testfiles/2023/TestCo-2023-NonNeg-WithNew.xml" TargetMode="External"/><Relationship Id="rId2119" Type="http://schemas.openxmlformats.org/officeDocument/2006/relationships/hyperlink" Target="https://raw.githubusercontent.com/DataQualityCommittee/dqc_us_rules/refs/heads/master/tests/input/testfiles/2023/TestCo-2023-NonNeg-WithNew.xml" TargetMode="External"/><Relationship Id="rId2533" Type="http://schemas.openxmlformats.org/officeDocument/2006/relationships/hyperlink" Target="https://raw.githubusercontent.com/DataQualityCommittee/dqc_us_rules/refs/heads/master/tests/input/testfiles/2023/TestCo-2023-NonNeg-WithNew.xml" TargetMode="External"/><Relationship Id="rId5689" Type="http://schemas.openxmlformats.org/officeDocument/2006/relationships/hyperlink" Target="https://raw.githubusercontent.com/DataQualityCommittee/dqc_us_rules/refs/heads/master/tests/input/testfiles/2023/TestCo-2023-NonNeg-WithNew.xml" TargetMode="External"/><Relationship Id="rId505" Type="http://schemas.openxmlformats.org/officeDocument/2006/relationships/hyperlink" Target="https://raw.githubusercontent.com/DataQualityCommittee/dqc_us_rules/refs/heads/master/tests/input/testfiles/2023/TestCo-2023-NonNeg-WithNew.xml" TargetMode="External"/><Relationship Id="rId1135" Type="http://schemas.openxmlformats.org/officeDocument/2006/relationships/hyperlink" Target="https://raw.githubusercontent.com/DataQualityCommittee/dqc_us_rules/refs/heads/master/tests/input/testfiles/2023/TestCo-2023-NonNeg-WithNew.xml" TargetMode="External"/><Relationship Id="rId1202" Type="http://schemas.openxmlformats.org/officeDocument/2006/relationships/hyperlink" Target="https://raw.githubusercontent.com/DataQualityCommittee/dqc_us_rules/refs/heads/master/tests/input/testfiles/2023/TestCo-2023-NonNeg-WithNew.xml" TargetMode="External"/><Relationship Id="rId2600" Type="http://schemas.openxmlformats.org/officeDocument/2006/relationships/hyperlink" Target="https://raw.githubusercontent.com/DataQualityCommittee/dqc_us_rules/refs/heads/master/tests/input/testfiles/2023/TestCo-2023-NonNeg-WithNew.xml" TargetMode="External"/><Relationship Id="rId4358" Type="http://schemas.openxmlformats.org/officeDocument/2006/relationships/hyperlink" Target="https://raw.githubusercontent.com/DataQualityCommittee/dqc_us_rules/refs/heads/master/tests/input/testfiles/2023/TestCo-2023-NonNeg-WithNew.xml" TargetMode="External"/><Relationship Id="rId5409" Type="http://schemas.openxmlformats.org/officeDocument/2006/relationships/hyperlink" Target="https://raw.githubusercontent.com/DataQualityCommittee/dqc_us_rules/refs/heads/master/tests/input/testfiles/2023/TestCo-2023-NonNeg-WithNew.xml" TargetMode="External"/><Relationship Id="rId5756" Type="http://schemas.openxmlformats.org/officeDocument/2006/relationships/hyperlink" Target="https://raw.githubusercontent.com/DataQualityCommittee/dqc_us_rules/refs/heads/master/tests/input/testfiles/2023/TestCo-2023-NonNeg-WithNew.xml" TargetMode="External"/><Relationship Id="rId6807" Type="http://schemas.openxmlformats.org/officeDocument/2006/relationships/hyperlink" Target="https://raw.githubusercontent.com/DataQualityCommittee/dqc_us_rules/refs/heads/master/tests/input/testfiles/2023/TestCo-2023-NonNeg-WithNew.xml" TargetMode="External"/><Relationship Id="rId4772" Type="http://schemas.openxmlformats.org/officeDocument/2006/relationships/hyperlink" Target="https://raw.githubusercontent.com/DataQualityCommittee/dqc_us_rules/refs/heads/master/tests/input/testfiles/2023/TestCo-2023-NonNeg-WithNew.xml" TargetMode="External"/><Relationship Id="rId5823" Type="http://schemas.openxmlformats.org/officeDocument/2006/relationships/hyperlink" Target="https://raw.githubusercontent.com/DataQualityCommittee/dqc_us_rules/refs/heads/master/tests/input/testfiles/2023/TestCo-2023-NonNeg-WithNew.xml" TargetMode="External"/><Relationship Id="rId295" Type="http://schemas.openxmlformats.org/officeDocument/2006/relationships/hyperlink" Target="https://raw.githubusercontent.com/DataQualityCommittee/dqc_us_rules/refs/heads/master/tests/input/testfiles/2023/TestCo-2023-NonNeg-WithNew.xml" TargetMode="External"/><Relationship Id="rId3374" Type="http://schemas.openxmlformats.org/officeDocument/2006/relationships/hyperlink" Target="https://raw.githubusercontent.com/DataQualityCommittee/dqc_us_rules/refs/heads/master/tests/input/testfiles/2023/TestCo-2023-NonNeg-WithNew.xml" TargetMode="External"/><Relationship Id="rId4425" Type="http://schemas.openxmlformats.org/officeDocument/2006/relationships/hyperlink" Target="https://raw.githubusercontent.com/DataQualityCommittee/dqc_us_rules/refs/heads/master/tests/input/testfiles/2023/TestCo-2023-NonNeg-WithNew.xml" TargetMode="External"/><Relationship Id="rId2390" Type="http://schemas.openxmlformats.org/officeDocument/2006/relationships/hyperlink" Target="https://raw.githubusercontent.com/DataQualityCommittee/dqc_us_rules/refs/heads/master/tests/input/testfiles/2023/TestCo-2023-NonNeg-WithNew.xml" TargetMode="External"/><Relationship Id="rId3027" Type="http://schemas.openxmlformats.org/officeDocument/2006/relationships/hyperlink" Target="https://raw.githubusercontent.com/DataQualityCommittee/dqc_us_rules/refs/heads/master/tests/input/testfiles/2023/TestCo-2023-NonNeg-WithNew.xml" TargetMode="External"/><Relationship Id="rId3441" Type="http://schemas.openxmlformats.org/officeDocument/2006/relationships/hyperlink" Target="https://raw.githubusercontent.com/DataQualityCommittee/dqc_us_rules/refs/heads/master/tests/input/testfiles/2023/TestCo-2023-NonNeg-WithNew.xml" TargetMode="External"/><Relationship Id="rId6597" Type="http://schemas.openxmlformats.org/officeDocument/2006/relationships/hyperlink" Target="https://raw.githubusercontent.com/DataQualityCommittee/dqc_us_rules/refs/heads/master/tests/input/testfiles/2023/TestCo-2023-NonNeg-WithNew.xml" TargetMode="External"/><Relationship Id="rId7648" Type="http://schemas.openxmlformats.org/officeDocument/2006/relationships/hyperlink" Target="https://raw.githubusercontent.com/DataQualityCommittee/dqc_us_rules/refs/heads/master/tests/input/testfiles/2023/TestCo-2023-NonNeg-WithNew.xml" TargetMode="External"/><Relationship Id="rId362" Type="http://schemas.openxmlformats.org/officeDocument/2006/relationships/hyperlink" Target="https://raw.githubusercontent.com/DataQualityCommittee/dqc_us_rules/refs/heads/master/tests/input/testfiles/2023/TestCo-2023-NonNeg-WithNew.xml" TargetMode="External"/><Relationship Id="rId2043" Type="http://schemas.openxmlformats.org/officeDocument/2006/relationships/hyperlink" Target="https://raw.githubusercontent.com/DataQualityCommittee/dqc_us_rules/refs/heads/master/tests/input/testfiles/2023/TestCo-2023-NonNeg-WithNew.xml" TargetMode="External"/><Relationship Id="rId5199" Type="http://schemas.openxmlformats.org/officeDocument/2006/relationships/hyperlink" Target="https://raw.githubusercontent.com/DataQualityCommittee/dqc_us_rules/refs/heads/master/tests/input/testfiles/2023/TestCo-2023-NonNeg-WithNew.xml" TargetMode="External"/><Relationship Id="rId6664" Type="http://schemas.openxmlformats.org/officeDocument/2006/relationships/hyperlink" Target="https://raw.githubusercontent.com/DataQualityCommittee/dqc_us_rules/refs/heads/master/tests/input/testfiles/2023/TestCo-2023-NonNeg-WithNew.xml" TargetMode="External"/><Relationship Id="rId7715" Type="http://schemas.openxmlformats.org/officeDocument/2006/relationships/hyperlink" Target="https://raw.githubusercontent.com/DataQualityCommittee/dqc_us_rules/refs/heads/master/tests/input/testfiles/2023/TestCo-2023-NonNeg-WithNew.xml" TargetMode="External"/><Relationship Id="rId2110" Type="http://schemas.openxmlformats.org/officeDocument/2006/relationships/hyperlink" Target="https://raw.githubusercontent.com/DataQualityCommittee/dqc_us_rules/refs/heads/master/tests/input/testfiles/2023/TestCo-2023-NonNeg-WithNew.xml" TargetMode="External"/><Relationship Id="rId5266" Type="http://schemas.openxmlformats.org/officeDocument/2006/relationships/hyperlink" Target="https://raw.githubusercontent.com/DataQualityCommittee/dqc_us_rules/refs/heads/master/tests/input/testfiles/2023/TestCo-2023-NonNeg-WithNew.xml" TargetMode="External"/><Relationship Id="rId5680" Type="http://schemas.openxmlformats.org/officeDocument/2006/relationships/hyperlink" Target="https://raw.githubusercontent.com/DataQualityCommittee/dqc_us_rules/refs/heads/master/tests/input/testfiles/2023/TestCo-2023-NonNeg-WithNew.xml" TargetMode="External"/><Relationship Id="rId6317" Type="http://schemas.openxmlformats.org/officeDocument/2006/relationships/hyperlink" Target="https://raw.githubusercontent.com/DataQualityCommittee/dqc_us_rules/refs/heads/master/tests/input/testfiles/2023/TestCo-2023-NonNeg-WithNew.xml" TargetMode="External"/><Relationship Id="rId4282" Type="http://schemas.openxmlformats.org/officeDocument/2006/relationships/hyperlink" Target="https://raw.githubusercontent.com/DataQualityCommittee/dqc_us_rules/refs/heads/master/tests/input/testfiles/2023/TestCo-2023-NonNeg-WithNew.xml" TargetMode="External"/><Relationship Id="rId5333" Type="http://schemas.openxmlformats.org/officeDocument/2006/relationships/hyperlink" Target="https://raw.githubusercontent.com/DataQualityCommittee/dqc_us_rules/refs/heads/master/tests/input/testfiles/2023/TestCo-2023-NonNeg-WithNew.xml" TargetMode="External"/><Relationship Id="rId6731" Type="http://schemas.openxmlformats.org/officeDocument/2006/relationships/hyperlink" Target="https://raw.githubusercontent.com/DataQualityCommittee/dqc_us_rules/refs/heads/master/tests/input/testfiles/2023/TestCo-2023-NonNeg-WithNew.xml" TargetMode="External"/><Relationship Id="rId1876" Type="http://schemas.openxmlformats.org/officeDocument/2006/relationships/hyperlink" Target="https://raw.githubusercontent.com/DataQualityCommittee/dqc_us_rules/refs/heads/master/tests/input/testfiles/2023/TestCo-2023-NonNeg-WithNew.xml" TargetMode="External"/><Relationship Id="rId2927" Type="http://schemas.openxmlformats.org/officeDocument/2006/relationships/hyperlink" Target="https://raw.githubusercontent.com/DataQualityCommittee/dqc_us_rules/refs/heads/master/tests/input/testfiles/2023/TestCo-2023-NonNeg-WithNew.xml" TargetMode="External"/><Relationship Id="rId1529" Type="http://schemas.openxmlformats.org/officeDocument/2006/relationships/hyperlink" Target="https://raw.githubusercontent.com/DataQualityCommittee/dqc_us_rules/refs/heads/master/tests/input/testfiles/2023/TestCo-2023-NonNeg-WithNew.xml" TargetMode="External"/><Relationship Id="rId1943" Type="http://schemas.openxmlformats.org/officeDocument/2006/relationships/hyperlink" Target="https://raw.githubusercontent.com/DataQualityCommittee/dqc_us_rules/refs/heads/master/tests/input/testfiles/2023/TestCo-2023-NonNeg-WithNew.xml" TargetMode="External"/><Relationship Id="rId5400" Type="http://schemas.openxmlformats.org/officeDocument/2006/relationships/hyperlink" Target="https://raw.githubusercontent.com/DataQualityCommittee/dqc_us_rules/refs/heads/master/tests/input/testfiles/2023/TestCo-2023-NonNeg-WithNew.xml" TargetMode="External"/><Relationship Id="rId4002" Type="http://schemas.openxmlformats.org/officeDocument/2006/relationships/hyperlink" Target="https://raw.githubusercontent.com/DataQualityCommittee/dqc_us_rules/refs/heads/master/tests/input/testfiles/2023/TestCo-2023-NonNeg-WithNew.xml" TargetMode="External"/><Relationship Id="rId7158" Type="http://schemas.openxmlformats.org/officeDocument/2006/relationships/hyperlink" Target="https://raw.githubusercontent.com/DataQualityCommittee/dqc_us_rules/refs/heads/master/tests/input/testfiles/2023/TestCo-2023-NonNeg-WithNew.xml" TargetMode="External"/><Relationship Id="rId7572" Type="http://schemas.openxmlformats.org/officeDocument/2006/relationships/hyperlink" Target="https://raw.githubusercontent.com/DataQualityCommittee/dqc_us_rules/refs/heads/master/tests/input/testfiles/2023/TestCo-2023-NonNeg-WithNew.xml" TargetMode="External"/><Relationship Id="rId3768" Type="http://schemas.openxmlformats.org/officeDocument/2006/relationships/hyperlink" Target="https://raw.githubusercontent.com/DataQualityCommittee/dqc_us_rules/refs/heads/master/tests/input/testfiles/2023/TestCo-2023-NonNeg-WithNew.xml" TargetMode="External"/><Relationship Id="rId4819" Type="http://schemas.openxmlformats.org/officeDocument/2006/relationships/hyperlink" Target="https://raw.githubusercontent.com/DataQualityCommittee/dqc_us_rules/refs/heads/master/tests/input/testfiles/2023/TestCo-2023-NonNeg-WithNew.xml" TargetMode="External"/><Relationship Id="rId6174" Type="http://schemas.openxmlformats.org/officeDocument/2006/relationships/hyperlink" Target="https://raw.githubusercontent.com/DataQualityCommittee/dqc_us_rules/refs/heads/master/tests/input/testfiles/2023/TestCo-2023-NonNeg-WithNew.xml" TargetMode="External"/><Relationship Id="rId7225" Type="http://schemas.openxmlformats.org/officeDocument/2006/relationships/hyperlink" Target="https://raw.githubusercontent.com/DataQualityCommittee/dqc_us_rules/refs/heads/master/tests/input/testfiles/2023/TestCo-2023-NonNeg-WithNew.xml" TargetMode="External"/><Relationship Id="rId689" Type="http://schemas.openxmlformats.org/officeDocument/2006/relationships/hyperlink" Target="https://raw.githubusercontent.com/DataQualityCommittee/dqc_us_rules/refs/heads/master/tests/input/testfiles/2023/TestCo-2023-NonNeg-WithNew.xml" TargetMode="External"/><Relationship Id="rId2784" Type="http://schemas.openxmlformats.org/officeDocument/2006/relationships/hyperlink" Target="https://raw.githubusercontent.com/DataQualityCommittee/dqc_us_rules/refs/heads/master/tests/input/testfiles/2023/TestCo-2023-NonNeg-WithNew.xml" TargetMode="External"/><Relationship Id="rId5190" Type="http://schemas.openxmlformats.org/officeDocument/2006/relationships/hyperlink" Target="https://raw.githubusercontent.com/DataQualityCommittee/dqc_us_rules/refs/heads/master/tests/input/testfiles/2023/TestCo-2023-NonNeg-WithNew.xml" TargetMode="External"/><Relationship Id="rId6241" Type="http://schemas.openxmlformats.org/officeDocument/2006/relationships/hyperlink" Target="https://raw.githubusercontent.com/DataQualityCommittee/dqc_us_rules/refs/heads/master/tests/input/testfiles/2023/TestCo-2023-NonNeg-WithNew.xml" TargetMode="External"/><Relationship Id="rId756" Type="http://schemas.openxmlformats.org/officeDocument/2006/relationships/hyperlink" Target="https://raw.githubusercontent.com/DataQualityCommittee/dqc_us_rules/refs/heads/master/tests/input/testfiles/2023/TestCo-2023-NonNeg-WithNew.xml" TargetMode="External"/><Relationship Id="rId1386" Type="http://schemas.openxmlformats.org/officeDocument/2006/relationships/hyperlink" Target="https://raw.githubusercontent.com/DataQualityCommittee/dqc_us_rules/refs/heads/master/tests/input/testfiles/2023/TestCo-2023-NonNeg-WithNew.xml" TargetMode="External"/><Relationship Id="rId2437" Type="http://schemas.openxmlformats.org/officeDocument/2006/relationships/hyperlink" Target="https://raw.githubusercontent.com/DataQualityCommittee/dqc_us_rules/refs/heads/master/tests/input/testfiles/2023/TestCo-2023-NonNeg-WithNew.xml" TargetMode="External"/><Relationship Id="rId3835" Type="http://schemas.openxmlformats.org/officeDocument/2006/relationships/hyperlink" Target="https://raw.githubusercontent.com/DataQualityCommittee/dqc_us_rules/refs/heads/master/tests/input/testfiles/2023/TestCo-2023-NonNeg-WithNew.xml" TargetMode="External"/><Relationship Id="rId409" Type="http://schemas.openxmlformats.org/officeDocument/2006/relationships/hyperlink" Target="https://raw.githubusercontent.com/DataQualityCommittee/dqc_us_rules/refs/heads/master/tests/input/testfiles/2023/TestCo-2023-NonNeg-WithNew.xml" TargetMode="External"/><Relationship Id="rId1039" Type="http://schemas.openxmlformats.org/officeDocument/2006/relationships/hyperlink" Target="https://raw.githubusercontent.com/DataQualityCommittee/dqc_us_rules/refs/heads/master/tests/input/testfiles/2023/TestCo-2023-NonNeg-WithNew.xml" TargetMode="External"/><Relationship Id="rId2851" Type="http://schemas.openxmlformats.org/officeDocument/2006/relationships/hyperlink" Target="https://raw.githubusercontent.com/DataQualityCommittee/dqc_us_rules/refs/heads/master/tests/input/testfiles/2023/TestCo-2023-NonNeg-WithNew.xml" TargetMode="External"/><Relationship Id="rId3902" Type="http://schemas.openxmlformats.org/officeDocument/2006/relationships/hyperlink" Target="https://raw.githubusercontent.com/DataQualityCommittee/dqc_us_rules/refs/heads/master/tests/input/testfiles/2023/TestCo-2023-NonNeg-WithNew.xml" TargetMode="External"/><Relationship Id="rId92" Type="http://schemas.openxmlformats.org/officeDocument/2006/relationships/hyperlink" Target="https://raw.githubusercontent.com/DataQualityCommittee/dqc_us_rules/refs/heads/master/tests/input/testfiles/2023/TestCo-2023-NonNeg-WithNew.xml" TargetMode="External"/><Relationship Id="rId823" Type="http://schemas.openxmlformats.org/officeDocument/2006/relationships/hyperlink" Target="https://raw.githubusercontent.com/DataQualityCommittee/dqc_us_rules/refs/heads/master/tests/input/testfiles/2023/TestCo-2023-NonNeg-WithNew.xml" TargetMode="External"/><Relationship Id="rId1453" Type="http://schemas.openxmlformats.org/officeDocument/2006/relationships/hyperlink" Target="https://raw.githubusercontent.com/DataQualityCommittee/dqc_us_rules/refs/heads/master/tests/input/testfiles/2023/TestCo-2023-NonNeg-WithNew.xml" TargetMode="External"/><Relationship Id="rId2504" Type="http://schemas.openxmlformats.org/officeDocument/2006/relationships/hyperlink" Target="https://raw.githubusercontent.com/DataQualityCommittee/dqc_us_rules/refs/heads/master/tests/input/testfiles/2023/TestCo-2023-NonNeg-WithNew.xml" TargetMode="External"/><Relationship Id="rId7082" Type="http://schemas.openxmlformats.org/officeDocument/2006/relationships/hyperlink" Target="https://raw.githubusercontent.com/DataQualityCommittee/dqc_us_rules/refs/heads/master/tests/input/testfiles/2023/TestCo-2023-NonNeg-WithNew.xml" TargetMode="External"/><Relationship Id="rId1106" Type="http://schemas.openxmlformats.org/officeDocument/2006/relationships/hyperlink" Target="https://raw.githubusercontent.com/DataQualityCommittee/dqc_us_rules/refs/heads/master/tests/input/testfiles/2023/TestCo-2023-NonNeg-WithNew.xml" TargetMode="External"/><Relationship Id="rId1520" Type="http://schemas.openxmlformats.org/officeDocument/2006/relationships/hyperlink" Target="https://raw.githubusercontent.com/DataQualityCommittee/dqc_us_rules/refs/heads/master/tests/input/testfiles/2023/TestCo-2023-NonNeg-WithNew.xml" TargetMode="External"/><Relationship Id="rId4676" Type="http://schemas.openxmlformats.org/officeDocument/2006/relationships/hyperlink" Target="https://raw.githubusercontent.com/DataQualityCommittee/dqc_us_rules/refs/heads/master/tests/input/testfiles/2023/TestCo-2023-NonNeg-WithNew.xml" TargetMode="External"/><Relationship Id="rId5727" Type="http://schemas.openxmlformats.org/officeDocument/2006/relationships/hyperlink" Target="https://raw.githubusercontent.com/DataQualityCommittee/dqc_us_rules/refs/heads/master/tests/input/testfiles/2023/TestCo-2023-NonNeg-WithNew.xml" TargetMode="External"/><Relationship Id="rId3278" Type="http://schemas.openxmlformats.org/officeDocument/2006/relationships/hyperlink" Target="https://raw.githubusercontent.com/DataQualityCommittee/dqc_us_rules/refs/heads/master/tests/input/testfiles/2023/TestCo-2023-NonNeg-WithNew.xml" TargetMode="External"/><Relationship Id="rId3692" Type="http://schemas.openxmlformats.org/officeDocument/2006/relationships/hyperlink" Target="https://raw.githubusercontent.com/DataQualityCommittee/dqc_us_rules/refs/heads/master/tests/input/testfiles/2023/TestCo-2023-NonNeg-WithNew.xml" TargetMode="External"/><Relationship Id="rId4329" Type="http://schemas.openxmlformats.org/officeDocument/2006/relationships/hyperlink" Target="https://raw.githubusercontent.com/DataQualityCommittee/dqc_us_rules/refs/heads/master/tests/input/testfiles/2023/TestCo-2023-NonNeg-WithNew.xml" TargetMode="External"/><Relationship Id="rId4743" Type="http://schemas.openxmlformats.org/officeDocument/2006/relationships/hyperlink" Target="https://raw.githubusercontent.com/DataQualityCommittee/dqc_us_rules/refs/heads/master/tests/input/testfiles/2023/TestCo-2023-NonNeg-WithNew.xml" TargetMode="External"/><Relationship Id="rId7899" Type="http://schemas.openxmlformats.org/officeDocument/2006/relationships/hyperlink" Target="http://www.sec.gov/Archives/edgar/data/1556801/000164033424000941/jrvs_10q.htm" TargetMode="External"/><Relationship Id="rId199" Type="http://schemas.openxmlformats.org/officeDocument/2006/relationships/hyperlink" Target="https://raw.githubusercontent.com/DataQualityCommittee/dqc_us_rules/refs/heads/master/tests/input/testfiles/2023/TestCo-2023-NonNeg-WithNew.xml" TargetMode="External"/><Relationship Id="rId2294" Type="http://schemas.openxmlformats.org/officeDocument/2006/relationships/hyperlink" Target="https://raw.githubusercontent.com/DataQualityCommittee/dqc_us_rules/refs/heads/master/tests/input/testfiles/2023/TestCo-2023-NonNeg-WithNew.xml" TargetMode="External"/><Relationship Id="rId3345" Type="http://schemas.openxmlformats.org/officeDocument/2006/relationships/hyperlink" Target="https://raw.githubusercontent.com/DataQualityCommittee/dqc_us_rules/refs/heads/master/tests/input/testfiles/2023/TestCo-2023-NonNeg-WithNew.xml" TargetMode="External"/><Relationship Id="rId266" Type="http://schemas.openxmlformats.org/officeDocument/2006/relationships/hyperlink" Target="https://raw.githubusercontent.com/DataQualityCommittee/dqc_us_rules/refs/heads/master/tests/input/testfiles/2023/TestCo-2023-NonNeg-WithNew.xml" TargetMode="External"/><Relationship Id="rId680" Type="http://schemas.openxmlformats.org/officeDocument/2006/relationships/hyperlink" Target="https://raw.githubusercontent.com/DataQualityCommittee/dqc_us_rules/refs/heads/master/tests/input/testfiles/2023/TestCo-2023-NonNeg-WithNew.xml" TargetMode="External"/><Relationship Id="rId2361" Type="http://schemas.openxmlformats.org/officeDocument/2006/relationships/hyperlink" Target="https://raw.githubusercontent.com/DataQualityCommittee/dqc_us_rules/refs/heads/master/tests/input/testfiles/2023/TestCo-2023-NonNeg-WithNew.xml" TargetMode="External"/><Relationship Id="rId3412" Type="http://schemas.openxmlformats.org/officeDocument/2006/relationships/hyperlink" Target="https://raw.githubusercontent.com/DataQualityCommittee/dqc_us_rules/refs/heads/master/tests/input/testfiles/2023/TestCo-2023-NonNeg-WithNew.xml" TargetMode="External"/><Relationship Id="rId4810" Type="http://schemas.openxmlformats.org/officeDocument/2006/relationships/hyperlink" Target="https://raw.githubusercontent.com/DataQualityCommittee/dqc_us_rules/refs/heads/master/tests/input/testfiles/2023/TestCo-2023-NonNeg-WithNew.xml" TargetMode="External"/><Relationship Id="rId6568" Type="http://schemas.openxmlformats.org/officeDocument/2006/relationships/hyperlink" Target="https://raw.githubusercontent.com/DataQualityCommittee/dqc_us_rules/refs/heads/master/tests/input/testfiles/2023/TestCo-2023-NonNeg-WithNew.xml" TargetMode="External"/><Relationship Id="rId7619" Type="http://schemas.openxmlformats.org/officeDocument/2006/relationships/hyperlink" Target="https://raw.githubusercontent.com/DataQualityCommittee/dqc_us_rules/refs/heads/master/tests/input/testfiles/2023/TestCo-2023-NonNeg-WithNew.xml" TargetMode="External"/><Relationship Id="rId333" Type="http://schemas.openxmlformats.org/officeDocument/2006/relationships/hyperlink" Target="https://raw.githubusercontent.com/DataQualityCommittee/dqc_us_rules/refs/heads/master/tests/input/testfiles/2023/TestCo-2023-NonNeg-WithNew.xml" TargetMode="External"/><Relationship Id="rId2014" Type="http://schemas.openxmlformats.org/officeDocument/2006/relationships/hyperlink" Target="https://raw.githubusercontent.com/DataQualityCommittee/dqc_us_rules/refs/heads/master/tests/input/testfiles/2023/TestCo-2023-NonNeg-WithNew.xml" TargetMode="External"/><Relationship Id="rId6982" Type="http://schemas.openxmlformats.org/officeDocument/2006/relationships/hyperlink" Target="https://raw.githubusercontent.com/DataQualityCommittee/dqc_us_rules/refs/heads/master/tests/input/testfiles/2023/TestCo-2023-NonNeg-WithNew.xml" TargetMode="External"/><Relationship Id="rId1030" Type="http://schemas.openxmlformats.org/officeDocument/2006/relationships/hyperlink" Target="https://raw.githubusercontent.com/DataQualityCommittee/dqc_us_rules/refs/heads/master/tests/input/testfiles/2023/TestCo-2023-NonNeg-WithNew.xml" TargetMode="External"/><Relationship Id="rId4186" Type="http://schemas.openxmlformats.org/officeDocument/2006/relationships/hyperlink" Target="https://raw.githubusercontent.com/DataQualityCommittee/dqc_us_rules/refs/heads/master/tests/input/testfiles/2023/TestCo-2023-NonNeg-WithNew.xml" TargetMode="External"/><Relationship Id="rId5584" Type="http://schemas.openxmlformats.org/officeDocument/2006/relationships/hyperlink" Target="https://raw.githubusercontent.com/DataQualityCommittee/dqc_us_rules/refs/heads/master/tests/input/testfiles/2023/TestCo-2023-NonNeg-WithNew.xml" TargetMode="External"/><Relationship Id="rId6635" Type="http://schemas.openxmlformats.org/officeDocument/2006/relationships/hyperlink" Target="https://raw.githubusercontent.com/DataQualityCommittee/dqc_us_rules/refs/heads/master/tests/input/testfiles/2023/TestCo-2023-NonNeg-WithNew.xml" TargetMode="External"/><Relationship Id="rId400" Type="http://schemas.openxmlformats.org/officeDocument/2006/relationships/hyperlink" Target="https://raw.githubusercontent.com/DataQualityCommittee/dqc_us_rules/refs/heads/master/tests/input/testfiles/2023/TestCo-2023-NonNeg-WithNew.xml" TargetMode="External"/><Relationship Id="rId5237" Type="http://schemas.openxmlformats.org/officeDocument/2006/relationships/hyperlink" Target="https://raw.githubusercontent.com/DataQualityCommittee/dqc_us_rules/refs/heads/master/tests/input/testfiles/2023/TestCo-2023-NonNeg-WithNew.xml" TargetMode="External"/><Relationship Id="rId5651" Type="http://schemas.openxmlformats.org/officeDocument/2006/relationships/hyperlink" Target="https://raw.githubusercontent.com/DataQualityCommittee/dqc_us_rules/refs/heads/master/tests/input/testfiles/2023/TestCo-2023-NonNeg-WithNew.xml" TargetMode="External"/><Relationship Id="rId6702" Type="http://schemas.openxmlformats.org/officeDocument/2006/relationships/hyperlink" Target="https://raw.githubusercontent.com/DataQualityCommittee/dqc_us_rules/refs/heads/master/tests/input/testfiles/2023/TestCo-2023-NonNeg-WithNew.xml" TargetMode="External"/><Relationship Id="rId1847" Type="http://schemas.openxmlformats.org/officeDocument/2006/relationships/hyperlink" Target="https://raw.githubusercontent.com/DataQualityCommittee/dqc_us_rules/refs/heads/master/tests/input/testfiles/2023/TestCo-2023-NonNeg-WithNew.xml" TargetMode="External"/><Relationship Id="rId4253" Type="http://schemas.openxmlformats.org/officeDocument/2006/relationships/hyperlink" Target="https://raw.githubusercontent.com/DataQualityCommittee/dqc_us_rules/refs/heads/master/tests/input/testfiles/2023/TestCo-2023-NonNeg-WithNew.xml" TargetMode="External"/><Relationship Id="rId5304" Type="http://schemas.openxmlformats.org/officeDocument/2006/relationships/hyperlink" Target="https://raw.githubusercontent.com/DataQualityCommittee/dqc_us_rules/refs/heads/master/tests/input/testfiles/2023/TestCo-2023-NonNeg-WithNew.xml" TargetMode="External"/><Relationship Id="rId4320" Type="http://schemas.openxmlformats.org/officeDocument/2006/relationships/hyperlink" Target="https://raw.githubusercontent.com/DataQualityCommittee/dqc_us_rules/refs/heads/master/tests/input/testfiles/2023/TestCo-2023-NonNeg-WithNew.xml" TargetMode="External"/><Relationship Id="rId7476" Type="http://schemas.openxmlformats.org/officeDocument/2006/relationships/hyperlink" Target="https://raw.githubusercontent.com/DataQualityCommittee/dqc_us_rules/refs/heads/master/tests/input/testfiles/2023/TestCo-2023-NonNeg-WithNew.xml" TargetMode="External"/><Relationship Id="rId7890" Type="http://schemas.openxmlformats.org/officeDocument/2006/relationships/hyperlink" Target="http://www.sec.gov/Archives/edgar/data/1043509/000104350924000070/sah-20240930.htm" TargetMode="External"/><Relationship Id="rId190" Type="http://schemas.openxmlformats.org/officeDocument/2006/relationships/hyperlink" Target="https://raw.githubusercontent.com/DataQualityCommittee/dqc_us_rules/refs/heads/master/tests/input/testfiles/2023/TestCo-2023-NonNeg-WithNew.xml" TargetMode="External"/><Relationship Id="rId1914" Type="http://schemas.openxmlformats.org/officeDocument/2006/relationships/hyperlink" Target="https://raw.githubusercontent.com/DataQualityCommittee/dqc_us_rules/refs/heads/master/tests/input/testfiles/2023/TestCo-2023-NonNeg-WithNew.xml" TargetMode="External"/><Relationship Id="rId6078" Type="http://schemas.openxmlformats.org/officeDocument/2006/relationships/hyperlink" Target="https://raw.githubusercontent.com/DataQualityCommittee/dqc_us_rules/refs/heads/master/tests/input/testfiles/2023/TestCo-2023-NonNeg-WithNew.xml" TargetMode="External"/><Relationship Id="rId6492" Type="http://schemas.openxmlformats.org/officeDocument/2006/relationships/hyperlink" Target="https://raw.githubusercontent.com/DataQualityCommittee/dqc_us_rules/refs/heads/master/tests/input/testfiles/2023/TestCo-2023-NonNeg-WithNew.xml" TargetMode="External"/><Relationship Id="rId7129" Type="http://schemas.openxmlformats.org/officeDocument/2006/relationships/hyperlink" Target="https://raw.githubusercontent.com/DataQualityCommittee/dqc_us_rules/refs/heads/master/tests/input/testfiles/2023/TestCo-2023-NonNeg-WithNew.xml" TargetMode="External"/><Relationship Id="rId7543" Type="http://schemas.openxmlformats.org/officeDocument/2006/relationships/hyperlink" Target="https://raw.githubusercontent.com/DataQualityCommittee/dqc_us_rules/refs/heads/master/tests/input/testfiles/2023/TestCo-2023-NonNeg-WithNew.xml" TargetMode="External"/><Relationship Id="rId5094" Type="http://schemas.openxmlformats.org/officeDocument/2006/relationships/hyperlink" Target="https://raw.githubusercontent.com/DataQualityCommittee/dqc_us_rules/refs/heads/master/tests/input/testfiles/2023/TestCo-2023-NonNeg-WithNew.xml" TargetMode="External"/><Relationship Id="rId6145" Type="http://schemas.openxmlformats.org/officeDocument/2006/relationships/hyperlink" Target="https://raw.githubusercontent.com/DataQualityCommittee/dqc_us_rules/refs/heads/master/tests/input/testfiles/2023/TestCo-2023-NonNeg-WithNew.xml" TargetMode="External"/><Relationship Id="rId2688" Type="http://schemas.openxmlformats.org/officeDocument/2006/relationships/hyperlink" Target="https://raw.githubusercontent.com/DataQualityCommittee/dqc_us_rules/refs/heads/master/tests/input/testfiles/2023/TestCo-2023-NonNeg-WithNew.xml" TargetMode="External"/><Relationship Id="rId3739" Type="http://schemas.openxmlformats.org/officeDocument/2006/relationships/hyperlink" Target="https://raw.githubusercontent.com/DataQualityCommittee/dqc_us_rules/refs/heads/master/tests/input/testfiles/2023/TestCo-2023-NonNeg-WithNew.xml" TargetMode="External"/><Relationship Id="rId5161" Type="http://schemas.openxmlformats.org/officeDocument/2006/relationships/hyperlink" Target="https://raw.githubusercontent.com/DataQualityCommittee/dqc_us_rules/refs/heads/master/tests/input/testfiles/2023/TestCo-2023-NonNeg-WithNew.xml" TargetMode="External"/><Relationship Id="rId7610" Type="http://schemas.openxmlformats.org/officeDocument/2006/relationships/hyperlink" Target="https://raw.githubusercontent.com/DataQualityCommittee/dqc_us_rules/refs/heads/master/tests/input/testfiles/2023/TestCo-2023-NonNeg-WithNew.xml" TargetMode="External"/><Relationship Id="rId2755" Type="http://schemas.openxmlformats.org/officeDocument/2006/relationships/hyperlink" Target="https://raw.githubusercontent.com/DataQualityCommittee/dqc_us_rules/refs/heads/master/tests/input/testfiles/2023/TestCo-2023-NonNeg-WithNew.xml" TargetMode="External"/><Relationship Id="rId3806" Type="http://schemas.openxmlformats.org/officeDocument/2006/relationships/hyperlink" Target="https://raw.githubusercontent.com/DataQualityCommittee/dqc_us_rules/refs/heads/master/tests/input/testfiles/2023/TestCo-2023-NonNeg-WithNew.xml" TargetMode="External"/><Relationship Id="rId6212" Type="http://schemas.openxmlformats.org/officeDocument/2006/relationships/hyperlink" Target="https://raw.githubusercontent.com/DataQualityCommittee/dqc_us_rules/refs/heads/master/tests/input/testfiles/2023/TestCo-2023-NonNeg-WithNew.xml" TargetMode="External"/><Relationship Id="rId727" Type="http://schemas.openxmlformats.org/officeDocument/2006/relationships/hyperlink" Target="https://raw.githubusercontent.com/DataQualityCommittee/dqc_us_rules/refs/heads/master/tests/input/testfiles/2023/TestCo-2023-NonNeg-WithNew.xml" TargetMode="External"/><Relationship Id="rId1357" Type="http://schemas.openxmlformats.org/officeDocument/2006/relationships/hyperlink" Target="https://raw.githubusercontent.com/DataQualityCommittee/dqc_us_rules/refs/heads/master/tests/input/testfiles/2023/TestCo-2023-NonNeg-WithNew.xml" TargetMode="External"/><Relationship Id="rId1771" Type="http://schemas.openxmlformats.org/officeDocument/2006/relationships/hyperlink" Target="https://raw.githubusercontent.com/DataQualityCommittee/dqc_us_rules/refs/heads/master/tests/input/testfiles/2023/TestCo-2023-NonNeg-WithNew.xml" TargetMode="External"/><Relationship Id="rId2408" Type="http://schemas.openxmlformats.org/officeDocument/2006/relationships/hyperlink" Target="https://raw.githubusercontent.com/DataQualityCommittee/dqc_us_rules/refs/heads/master/tests/input/testfiles/2023/TestCo-2023-NonNeg-WithNew.xml" TargetMode="External"/><Relationship Id="rId2822" Type="http://schemas.openxmlformats.org/officeDocument/2006/relationships/hyperlink" Target="https://raw.githubusercontent.com/DataQualityCommittee/dqc_us_rules/refs/heads/master/tests/input/testfiles/2023/TestCo-2023-NonNeg-WithNew.xml" TargetMode="External"/><Relationship Id="rId5978" Type="http://schemas.openxmlformats.org/officeDocument/2006/relationships/hyperlink" Target="https://raw.githubusercontent.com/DataQualityCommittee/dqc_us_rules/refs/heads/master/tests/input/testfiles/2023/TestCo-2023-NonNeg-WithNew.xml" TargetMode="External"/><Relationship Id="rId63" Type="http://schemas.openxmlformats.org/officeDocument/2006/relationships/hyperlink" Target="http://www.sec.gov/Archives/edgar/data/874766/000087476624000016/hig-20231231.htm" TargetMode="External"/><Relationship Id="rId1424" Type="http://schemas.openxmlformats.org/officeDocument/2006/relationships/hyperlink" Target="https://raw.githubusercontent.com/DataQualityCommittee/dqc_us_rules/refs/heads/master/tests/input/testfiles/2023/TestCo-2023-NonNeg-WithNew.xml" TargetMode="External"/><Relationship Id="rId4994" Type="http://schemas.openxmlformats.org/officeDocument/2006/relationships/hyperlink" Target="https://raw.githubusercontent.com/DataQualityCommittee/dqc_us_rules/refs/heads/master/tests/input/testfiles/2023/TestCo-2023-NonNeg-WithNew.xml" TargetMode="External"/><Relationship Id="rId3596" Type="http://schemas.openxmlformats.org/officeDocument/2006/relationships/hyperlink" Target="https://raw.githubusercontent.com/DataQualityCommittee/dqc_us_rules/refs/heads/master/tests/input/testfiles/2023/TestCo-2023-NonNeg-WithNew.xml" TargetMode="External"/><Relationship Id="rId4647" Type="http://schemas.openxmlformats.org/officeDocument/2006/relationships/hyperlink" Target="https://raw.githubusercontent.com/DataQualityCommittee/dqc_us_rules/refs/heads/master/tests/input/testfiles/2023/TestCo-2023-NonNeg-WithNew.xml" TargetMode="External"/><Relationship Id="rId7053" Type="http://schemas.openxmlformats.org/officeDocument/2006/relationships/hyperlink" Target="https://raw.githubusercontent.com/DataQualityCommittee/dqc_us_rules/refs/heads/master/tests/input/testfiles/2023/TestCo-2023-NonNeg-WithNew.xml" TargetMode="External"/><Relationship Id="rId2198" Type="http://schemas.openxmlformats.org/officeDocument/2006/relationships/hyperlink" Target="https://raw.githubusercontent.com/DataQualityCommittee/dqc_us_rules/refs/heads/master/tests/input/testfiles/2023/TestCo-2023-NonNeg-WithNew.xml" TargetMode="External"/><Relationship Id="rId3249" Type="http://schemas.openxmlformats.org/officeDocument/2006/relationships/hyperlink" Target="https://raw.githubusercontent.com/DataQualityCommittee/dqc_us_rules/refs/heads/master/tests/input/testfiles/2023/TestCo-2023-NonNeg-WithNew.xml" TargetMode="External"/><Relationship Id="rId7120" Type="http://schemas.openxmlformats.org/officeDocument/2006/relationships/hyperlink" Target="https://raw.githubusercontent.com/DataQualityCommittee/dqc_us_rules/refs/heads/master/tests/input/testfiles/2023/TestCo-2023-NonNeg-WithNew.xml" TargetMode="External"/><Relationship Id="rId584" Type="http://schemas.openxmlformats.org/officeDocument/2006/relationships/hyperlink" Target="https://raw.githubusercontent.com/DataQualityCommittee/dqc_us_rules/refs/heads/master/tests/input/testfiles/2023/TestCo-2023-NonNeg-WithNew.xml" TargetMode="External"/><Relationship Id="rId2265" Type="http://schemas.openxmlformats.org/officeDocument/2006/relationships/hyperlink" Target="https://raw.githubusercontent.com/DataQualityCommittee/dqc_us_rules/refs/heads/master/tests/input/testfiles/2023/TestCo-2023-NonNeg-WithNew.xml" TargetMode="External"/><Relationship Id="rId3663" Type="http://schemas.openxmlformats.org/officeDocument/2006/relationships/hyperlink" Target="https://raw.githubusercontent.com/DataQualityCommittee/dqc_us_rules/refs/heads/master/tests/input/testfiles/2023/TestCo-2023-NonNeg-WithNew.xml" TargetMode="External"/><Relationship Id="rId4714" Type="http://schemas.openxmlformats.org/officeDocument/2006/relationships/hyperlink" Target="https://raw.githubusercontent.com/DataQualityCommittee/dqc_us_rules/refs/heads/master/tests/input/testfiles/2023/TestCo-2023-NonNeg-WithNew.xml" TargetMode="External"/><Relationship Id="rId237" Type="http://schemas.openxmlformats.org/officeDocument/2006/relationships/hyperlink" Target="https://raw.githubusercontent.com/DataQualityCommittee/dqc_us_rules/refs/heads/master/tests/input/testfiles/2023/TestCo-2023-NonNeg-WithNew.xml" TargetMode="External"/><Relationship Id="rId3316" Type="http://schemas.openxmlformats.org/officeDocument/2006/relationships/hyperlink" Target="https://raw.githubusercontent.com/DataQualityCommittee/dqc_us_rules/refs/heads/master/tests/input/testfiles/2023/TestCo-2023-NonNeg-WithNew.xml" TargetMode="External"/><Relationship Id="rId3730" Type="http://schemas.openxmlformats.org/officeDocument/2006/relationships/hyperlink" Target="https://raw.githubusercontent.com/DataQualityCommittee/dqc_us_rules/refs/heads/master/tests/input/testfiles/2023/TestCo-2023-NonNeg-WithNew.xml" TargetMode="External"/><Relationship Id="rId6886" Type="http://schemas.openxmlformats.org/officeDocument/2006/relationships/hyperlink" Target="https://raw.githubusercontent.com/DataQualityCommittee/dqc_us_rules/refs/heads/master/tests/input/testfiles/2023/TestCo-2023-NonNeg-WithNew.xml" TargetMode="External"/><Relationship Id="rId651" Type="http://schemas.openxmlformats.org/officeDocument/2006/relationships/hyperlink" Target="https://raw.githubusercontent.com/DataQualityCommittee/dqc_us_rules/refs/heads/master/tests/input/testfiles/2023/TestCo-2023-NonNeg-WithNew.xml" TargetMode="External"/><Relationship Id="rId1281" Type="http://schemas.openxmlformats.org/officeDocument/2006/relationships/hyperlink" Target="https://raw.githubusercontent.com/DataQualityCommittee/dqc_us_rules/refs/heads/master/tests/input/testfiles/2023/TestCo-2023-NonNeg-WithNew.xml" TargetMode="External"/><Relationship Id="rId2332" Type="http://schemas.openxmlformats.org/officeDocument/2006/relationships/hyperlink" Target="https://raw.githubusercontent.com/DataQualityCommittee/dqc_us_rules/refs/heads/master/tests/input/testfiles/2023/TestCo-2023-NonNeg-WithNew.xml" TargetMode="External"/><Relationship Id="rId5488" Type="http://schemas.openxmlformats.org/officeDocument/2006/relationships/hyperlink" Target="https://raw.githubusercontent.com/DataQualityCommittee/dqc_us_rules/refs/heads/master/tests/input/testfiles/2023/TestCo-2023-NonNeg-WithNew.xml" TargetMode="External"/><Relationship Id="rId6539" Type="http://schemas.openxmlformats.org/officeDocument/2006/relationships/hyperlink" Target="https://raw.githubusercontent.com/DataQualityCommittee/dqc_us_rules/refs/heads/master/tests/input/testfiles/2023/TestCo-2023-NonNeg-WithNew.xml" TargetMode="External"/><Relationship Id="rId6953" Type="http://schemas.openxmlformats.org/officeDocument/2006/relationships/hyperlink" Target="https://raw.githubusercontent.com/DataQualityCommittee/dqc_us_rules/refs/heads/master/tests/input/testfiles/2023/TestCo-2023-NonNeg-WithNew.xml" TargetMode="External"/><Relationship Id="rId304" Type="http://schemas.openxmlformats.org/officeDocument/2006/relationships/hyperlink" Target="https://raw.githubusercontent.com/DataQualityCommittee/dqc_us_rules/refs/heads/master/tests/input/testfiles/2023/TestCo-2023-NonNeg-WithNew.xml" TargetMode="External"/><Relationship Id="rId5555" Type="http://schemas.openxmlformats.org/officeDocument/2006/relationships/hyperlink" Target="https://raw.githubusercontent.com/DataQualityCommittee/dqc_us_rules/refs/heads/master/tests/input/testfiles/2023/TestCo-2023-NonNeg-WithNew.xml" TargetMode="External"/><Relationship Id="rId6606" Type="http://schemas.openxmlformats.org/officeDocument/2006/relationships/hyperlink" Target="https://raw.githubusercontent.com/DataQualityCommittee/dqc_us_rules/refs/heads/master/tests/input/testfiles/2023/TestCo-2023-NonNeg-WithNew.xml" TargetMode="External"/><Relationship Id="rId1001" Type="http://schemas.openxmlformats.org/officeDocument/2006/relationships/hyperlink" Target="https://raw.githubusercontent.com/DataQualityCommittee/dqc_us_rules/refs/heads/master/tests/input/testfiles/2023/TestCo-2023-NonNeg-WithNew.xml" TargetMode="External"/><Relationship Id="rId4157" Type="http://schemas.openxmlformats.org/officeDocument/2006/relationships/hyperlink" Target="https://raw.githubusercontent.com/DataQualityCommittee/dqc_us_rules/refs/heads/master/tests/input/testfiles/2023/TestCo-2023-NonNeg-WithNew.xml" TargetMode="External"/><Relationship Id="rId4571" Type="http://schemas.openxmlformats.org/officeDocument/2006/relationships/hyperlink" Target="https://raw.githubusercontent.com/DataQualityCommittee/dqc_us_rules/refs/heads/master/tests/input/testfiles/2023/TestCo-2023-NonNeg-WithNew.xml" TargetMode="External"/><Relationship Id="rId5208" Type="http://schemas.openxmlformats.org/officeDocument/2006/relationships/hyperlink" Target="https://raw.githubusercontent.com/DataQualityCommittee/dqc_us_rules/refs/heads/master/tests/input/testfiles/2023/TestCo-2023-NonNeg-WithNew.xml" TargetMode="External"/><Relationship Id="rId5622" Type="http://schemas.openxmlformats.org/officeDocument/2006/relationships/hyperlink" Target="https://raw.githubusercontent.com/DataQualityCommittee/dqc_us_rules/refs/heads/master/tests/input/testfiles/2023/TestCo-2023-NonNeg-WithNew.xml" TargetMode="External"/><Relationship Id="rId3173" Type="http://schemas.openxmlformats.org/officeDocument/2006/relationships/hyperlink" Target="https://raw.githubusercontent.com/DataQualityCommittee/dqc_us_rules/refs/heads/master/tests/input/testfiles/2023/TestCo-2023-NonNeg-WithNew.xml" TargetMode="External"/><Relationship Id="rId4224" Type="http://schemas.openxmlformats.org/officeDocument/2006/relationships/hyperlink" Target="https://raw.githubusercontent.com/DataQualityCommittee/dqc_us_rules/refs/heads/master/tests/input/testfiles/2023/TestCo-2023-NonNeg-WithNew.xml" TargetMode="External"/><Relationship Id="rId1818" Type="http://schemas.openxmlformats.org/officeDocument/2006/relationships/hyperlink" Target="https://raw.githubusercontent.com/DataQualityCommittee/dqc_us_rules/refs/heads/master/tests/input/testfiles/2023/TestCo-2023-NonNeg-WithNew.xml" TargetMode="External"/><Relationship Id="rId3240" Type="http://schemas.openxmlformats.org/officeDocument/2006/relationships/hyperlink" Target="https://raw.githubusercontent.com/DataQualityCommittee/dqc_us_rules/refs/heads/master/tests/input/testfiles/2023/TestCo-2023-NonNeg-WithNew.xml" TargetMode="External"/><Relationship Id="rId6396" Type="http://schemas.openxmlformats.org/officeDocument/2006/relationships/hyperlink" Target="https://raw.githubusercontent.com/DataQualityCommittee/dqc_us_rules/refs/heads/master/tests/input/testfiles/2023/TestCo-2023-NonNeg-WithNew.xml" TargetMode="External"/><Relationship Id="rId7794" Type="http://schemas.openxmlformats.org/officeDocument/2006/relationships/hyperlink" Target="https://raw.githubusercontent.com/DataQualityCommittee/dqc_us_rules/refs/heads/master/tests/input/testfiles/2023/TestCo-2023-NonNeg-WithNew.xml" TargetMode="External"/><Relationship Id="rId161" Type="http://schemas.openxmlformats.org/officeDocument/2006/relationships/hyperlink" Target="https://raw.githubusercontent.com/DataQualityCommittee/dqc_us_rules/refs/heads/master/tests/input/testfiles/2023/TestCo-2023-NonNeg-WithNew.xml" TargetMode="External"/><Relationship Id="rId6049" Type="http://schemas.openxmlformats.org/officeDocument/2006/relationships/hyperlink" Target="https://raw.githubusercontent.com/DataQualityCommittee/dqc_us_rules/refs/heads/master/tests/input/testfiles/2023/TestCo-2023-NonNeg-WithNew.xml" TargetMode="External"/><Relationship Id="rId7447" Type="http://schemas.openxmlformats.org/officeDocument/2006/relationships/hyperlink" Target="https://raw.githubusercontent.com/DataQualityCommittee/dqc_us_rules/refs/heads/master/tests/input/testfiles/2023/TestCo-2023-NonNeg-WithNew.xml" TargetMode="External"/><Relationship Id="rId7861" Type="http://schemas.openxmlformats.org/officeDocument/2006/relationships/hyperlink" Target="http://www.sec.gov/Archives/edgar/data/748268/000155479524000065/rcat0318form10q.htm" TargetMode="External"/><Relationship Id="rId6463" Type="http://schemas.openxmlformats.org/officeDocument/2006/relationships/hyperlink" Target="https://raw.githubusercontent.com/DataQualityCommittee/dqc_us_rules/refs/heads/master/tests/input/testfiles/2023/TestCo-2023-NonNeg-WithNew.xml" TargetMode="External"/><Relationship Id="rId7514" Type="http://schemas.openxmlformats.org/officeDocument/2006/relationships/hyperlink" Target="https://raw.githubusercontent.com/DataQualityCommittee/dqc_us_rules/refs/heads/master/tests/input/testfiles/2023/TestCo-2023-NonNeg-WithNew.xml" TargetMode="External"/><Relationship Id="rId978" Type="http://schemas.openxmlformats.org/officeDocument/2006/relationships/hyperlink" Target="https://raw.githubusercontent.com/DataQualityCommittee/dqc_us_rules/refs/heads/master/tests/input/testfiles/2023/TestCo-2023-NonNeg-WithNew.xml" TargetMode="External"/><Relationship Id="rId2659" Type="http://schemas.openxmlformats.org/officeDocument/2006/relationships/hyperlink" Target="https://raw.githubusercontent.com/DataQualityCommittee/dqc_us_rules/refs/heads/master/tests/input/testfiles/2023/TestCo-2023-NonNeg-WithNew.xml" TargetMode="External"/><Relationship Id="rId5065" Type="http://schemas.openxmlformats.org/officeDocument/2006/relationships/hyperlink" Target="https://raw.githubusercontent.com/DataQualityCommittee/dqc_us_rules/refs/heads/master/tests/input/testfiles/2023/TestCo-2023-NonNeg-WithNew.xml" TargetMode="External"/><Relationship Id="rId6116" Type="http://schemas.openxmlformats.org/officeDocument/2006/relationships/hyperlink" Target="https://raw.githubusercontent.com/DataQualityCommittee/dqc_us_rules/refs/heads/master/tests/input/testfiles/2023/TestCo-2023-NonNeg-WithNew.xml" TargetMode="External"/><Relationship Id="rId6530" Type="http://schemas.openxmlformats.org/officeDocument/2006/relationships/hyperlink" Target="https://raw.githubusercontent.com/DataQualityCommittee/dqc_us_rules/refs/heads/master/tests/input/testfiles/2023/TestCo-2023-NonNeg-WithNew.xml" TargetMode="External"/><Relationship Id="rId1675" Type="http://schemas.openxmlformats.org/officeDocument/2006/relationships/hyperlink" Target="https://raw.githubusercontent.com/DataQualityCommittee/dqc_us_rules/refs/heads/master/tests/input/testfiles/2023/TestCo-2023-NonNeg-WithNew.xml" TargetMode="External"/><Relationship Id="rId2726" Type="http://schemas.openxmlformats.org/officeDocument/2006/relationships/hyperlink" Target="https://raw.githubusercontent.com/DataQualityCommittee/dqc_us_rules/refs/heads/master/tests/input/testfiles/2023/TestCo-2023-NonNeg-WithNew.xml" TargetMode="External"/><Relationship Id="rId4081" Type="http://schemas.openxmlformats.org/officeDocument/2006/relationships/hyperlink" Target="https://raw.githubusercontent.com/DataQualityCommittee/dqc_us_rules/refs/heads/master/tests/input/testfiles/2023/TestCo-2023-NonNeg-WithNew.xml" TargetMode="External"/><Relationship Id="rId5132" Type="http://schemas.openxmlformats.org/officeDocument/2006/relationships/hyperlink" Target="https://raw.githubusercontent.com/DataQualityCommittee/dqc_us_rules/refs/heads/master/tests/input/testfiles/2023/TestCo-2023-NonNeg-WithNew.xml" TargetMode="External"/><Relationship Id="rId1328" Type="http://schemas.openxmlformats.org/officeDocument/2006/relationships/hyperlink" Target="https://raw.githubusercontent.com/DataQualityCommittee/dqc_us_rules/refs/heads/master/tests/input/testfiles/2023/TestCo-2023-NonNeg-WithNew.xml" TargetMode="External"/><Relationship Id="rId1742" Type="http://schemas.openxmlformats.org/officeDocument/2006/relationships/hyperlink" Target="https://raw.githubusercontent.com/DataQualityCommittee/dqc_us_rules/refs/heads/master/tests/input/testfiles/2023/TestCo-2023-NonNeg-WithNew.xml" TargetMode="External"/><Relationship Id="rId4898" Type="http://schemas.openxmlformats.org/officeDocument/2006/relationships/hyperlink" Target="https://raw.githubusercontent.com/DataQualityCommittee/dqc_us_rules/refs/heads/master/tests/input/testfiles/2023/TestCo-2023-NonNeg-WithNew.xml" TargetMode="External"/><Relationship Id="rId5949" Type="http://schemas.openxmlformats.org/officeDocument/2006/relationships/hyperlink" Target="https://raw.githubusercontent.com/DataQualityCommittee/dqc_us_rules/refs/heads/master/tests/input/testfiles/2023/TestCo-2023-NonNeg-WithNew.xml" TargetMode="External"/><Relationship Id="rId7371" Type="http://schemas.openxmlformats.org/officeDocument/2006/relationships/hyperlink" Target="https://raw.githubusercontent.com/DataQualityCommittee/dqc_us_rules/refs/heads/master/tests/input/testfiles/2023/TestCo-2023-NonNeg-WithNew.xml" TargetMode="External"/><Relationship Id="rId34" Type="http://schemas.openxmlformats.org/officeDocument/2006/relationships/hyperlink" Target="http://www.sec.gov/Archives/edgar/data/1538263/000153826324000105/htbi-20240930.htm" TargetMode="External"/><Relationship Id="rId4965" Type="http://schemas.openxmlformats.org/officeDocument/2006/relationships/hyperlink" Target="https://raw.githubusercontent.com/DataQualityCommittee/dqc_us_rules/refs/heads/master/tests/input/testfiles/2023/TestCo-2023-NonNeg-WithNew.xml" TargetMode="External"/><Relationship Id="rId7024" Type="http://schemas.openxmlformats.org/officeDocument/2006/relationships/hyperlink" Target="https://raw.githubusercontent.com/DataQualityCommittee/dqc_us_rules/refs/heads/master/tests/input/testfiles/2023/TestCo-2023-NonNeg-WithNew.xml" TargetMode="External"/><Relationship Id="rId3567" Type="http://schemas.openxmlformats.org/officeDocument/2006/relationships/hyperlink" Target="https://raw.githubusercontent.com/DataQualityCommittee/dqc_us_rules/refs/heads/master/tests/input/testfiles/2023/TestCo-2023-NonNeg-WithNew.xml" TargetMode="External"/><Relationship Id="rId3981" Type="http://schemas.openxmlformats.org/officeDocument/2006/relationships/hyperlink" Target="https://raw.githubusercontent.com/DataQualityCommittee/dqc_us_rules/refs/heads/master/tests/input/testfiles/2023/TestCo-2023-NonNeg-WithNew.xml" TargetMode="External"/><Relationship Id="rId4618" Type="http://schemas.openxmlformats.org/officeDocument/2006/relationships/hyperlink" Target="https://raw.githubusercontent.com/DataQualityCommittee/dqc_us_rules/refs/heads/master/tests/input/testfiles/2023/TestCo-2023-NonNeg-WithNew.xml" TargetMode="External"/><Relationship Id="rId488" Type="http://schemas.openxmlformats.org/officeDocument/2006/relationships/hyperlink" Target="https://raw.githubusercontent.com/DataQualityCommittee/dqc_us_rules/refs/heads/master/tests/input/testfiles/2023/TestCo-2023-NonNeg-WithNew.xml" TargetMode="External"/><Relationship Id="rId2169" Type="http://schemas.openxmlformats.org/officeDocument/2006/relationships/hyperlink" Target="https://raw.githubusercontent.com/DataQualityCommittee/dqc_us_rules/refs/heads/master/tests/input/testfiles/2023/TestCo-2023-NonNeg-WithNew.xml" TargetMode="External"/><Relationship Id="rId2583" Type="http://schemas.openxmlformats.org/officeDocument/2006/relationships/hyperlink" Target="https://raw.githubusercontent.com/DataQualityCommittee/dqc_us_rules/refs/heads/master/tests/input/testfiles/2023/TestCo-2023-NonNeg-WithNew.xml" TargetMode="External"/><Relationship Id="rId3634" Type="http://schemas.openxmlformats.org/officeDocument/2006/relationships/hyperlink" Target="https://raw.githubusercontent.com/DataQualityCommittee/dqc_us_rules/refs/heads/master/tests/input/testfiles/2023/TestCo-2023-NonNeg-WithNew.xml" TargetMode="External"/><Relationship Id="rId6040" Type="http://schemas.openxmlformats.org/officeDocument/2006/relationships/hyperlink" Target="https://raw.githubusercontent.com/DataQualityCommittee/dqc_us_rules/refs/heads/master/tests/input/testfiles/2023/TestCo-2023-NonNeg-WithNew.xml" TargetMode="External"/><Relationship Id="rId555" Type="http://schemas.openxmlformats.org/officeDocument/2006/relationships/hyperlink" Target="https://raw.githubusercontent.com/DataQualityCommittee/dqc_us_rules/refs/heads/master/tests/input/testfiles/2023/TestCo-2023-NonNeg-WithNew.xml" TargetMode="External"/><Relationship Id="rId1185" Type="http://schemas.openxmlformats.org/officeDocument/2006/relationships/hyperlink" Target="https://raw.githubusercontent.com/DataQualityCommittee/dqc_us_rules/refs/heads/master/tests/input/testfiles/2023/TestCo-2023-NonNeg-WithNew.xml" TargetMode="External"/><Relationship Id="rId2236" Type="http://schemas.openxmlformats.org/officeDocument/2006/relationships/hyperlink" Target="https://raw.githubusercontent.com/DataQualityCommittee/dqc_us_rules/refs/heads/master/tests/input/testfiles/2023/TestCo-2023-NonNeg-WithNew.xml" TargetMode="External"/><Relationship Id="rId2650" Type="http://schemas.openxmlformats.org/officeDocument/2006/relationships/hyperlink" Target="https://raw.githubusercontent.com/DataQualityCommittee/dqc_us_rules/refs/heads/master/tests/input/testfiles/2023/TestCo-2023-NonNeg-WithNew.xml" TargetMode="External"/><Relationship Id="rId3701" Type="http://schemas.openxmlformats.org/officeDocument/2006/relationships/hyperlink" Target="https://raw.githubusercontent.com/DataQualityCommittee/dqc_us_rules/refs/heads/master/tests/input/testfiles/2023/TestCo-2023-NonNeg-WithNew.xml" TargetMode="External"/><Relationship Id="rId6857" Type="http://schemas.openxmlformats.org/officeDocument/2006/relationships/hyperlink" Target="https://raw.githubusercontent.com/DataQualityCommittee/dqc_us_rules/refs/heads/master/tests/input/testfiles/2023/TestCo-2023-NonNeg-WithNew.xml" TargetMode="External"/><Relationship Id="rId7908" Type="http://schemas.openxmlformats.org/officeDocument/2006/relationships/hyperlink" Target="http://www.sec.gov/Archives/edgar/data/1921865/000147793224001964/aspi_10k.htm" TargetMode="External"/><Relationship Id="rId208" Type="http://schemas.openxmlformats.org/officeDocument/2006/relationships/hyperlink" Target="https://raw.githubusercontent.com/DataQualityCommittee/dqc_us_rules/refs/heads/master/tests/input/testfiles/2023/TestCo-2023-NonNeg-WithNew.xml" TargetMode="External"/><Relationship Id="rId622" Type="http://schemas.openxmlformats.org/officeDocument/2006/relationships/hyperlink" Target="https://raw.githubusercontent.com/DataQualityCommittee/dqc_us_rules/refs/heads/master/tests/input/testfiles/2023/TestCo-2023-NonNeg-WithNew.xml" TargetMode="External"/><Relationship Id="rId1252" Type="http://schemas.openxmlformats.org/officeDocument/2006/relationships/hyperlink" Target="https://raw.githubusercontent.com/DataQualityCommittee/dqc_us_rules/refs/heads/master/tests/input/testfiles/2023/TestCo-2023-NonNeg-WithNew.xml" TargetMode="External"/><Relationship Id="rId2303" Type="http://schemas.openxmlformats.org/officeDocument/2006/relationships/hyperlink" Target="https://raw.githubusercontent.com/DataQualityCommittee/dqc_us_rules/refs/heads/master/tests/input/testfiles/2023/TestCo-2023-NonNeg-WithNew.xml" TargetMode="External"/><Relationship Id="rId5459" Type="http://schemas.openxmlformats.org/officeDocument/2006/relationships/hyperlink" Target="https://raw.githubusercontent.com/DataQualityCommittee/dqc_us_rules/refs/heads/master/tests/input/testfiles/2023/TestCo-2023-NonNeg-WithNew.xml" TargetMode="External"/><Relationship Id="rId4475" Type="http://schemas.openxmlformats.org/officeDocument/2006/relationships/hyperlink" Target="https://raw.githubusercontent.com/DataQualityCommittee/dqc_us_rules/refs/heads/master/tests/input/testfiles/2023/TestCo-2023-NonNeg-WithNew.xml" TargetMode="External"/><Relationship Id="rId5873" Type="http://schemas.openxmlformats.org/officeDocument/2006/relationships/hyperlink" Target="https://raw.githubusercontent.com/DataQualityCommittee/dqc_us_rules/refs/heads/master/tests/input/testfiles/2023/TestCo-2023-NonNeg-WithNew.xml" TargetMode="External"/><Relationship Id="rId6924" Type="http://schemas.openxmlformats.org/officeDocument/2006/relationships/hyperlink" Target="https://raw.githubusercontent.com/DataQualityCommittee/dqc_us_rules/refs/heads/master/tests/input/testfiles/2023/TestCo-2023-NonNeg-WithNew.xml" TargetMode="External"/><Relationship Id="rId3077" Type="http://schemas.openxmlformats.org/officeDocument/2006/relationships/hyperlink" Target="https://raw.githubusercontent.com/DataQualityCommittee/dqc_us_rules/refs/heads/master/tests/input/testfiles/2023/TestCo-2023-NonNeg-WithNew.xml" TargetMode="External"/><Relationship Id="rId4128" Type="http://schemas.openxmlformats.org/officeDocument/2006/relationships/hyperlink" Target="https://raw.githubusercontent.com/DataQualityCommittee/dqc_us_rules/refs/heads/master/tests/input/testfiles/2023/TestCo-2023-NonNeg-WithNew.xml" TargetMode="External"/><Relationship Id="rId5526" Type="http://schemas.openxmlformats.org/officeDocument/2006/relationships/hyperlink" Target="https://raw.githubusercontent.com/DataQualityCommittee/dqc_us_rules/refs/heads/master/tests/input/testfiles/2023/TestCo-2023-NonNeg-WithNew.xml" TargetMode="External"/><Relationship Id="rId5940" Type="http://schemas.openxmlformats.org/officeDocument/2006/relationships/hyperlink" Target="https://raw.githubusercontent.com/DataQualityCommittee/dqc_us_rules/refs/heads/master/tests/input/testfiles/2023/TestCo-2023-NonNeg-WithNew.xml" TargetMode="External"/><Relationship Id="rId2093" Type="http://schemas.openxmlformats.org/officeDocument/2006/relationships/hyperlink" Target="https://raw.githubusercontent.com/DataQualityCommittee/dqc_us_rules/refs/heads/master/tests/input/testfiles/2023/TestCo-2023-NonNeg-WithNew.xml" TargetMode="External"/><Relationship Id="rId3491" Type="http://schemas.openxmlformats.org/officeDocument/2006/relationships/hyperlink" Target="https://raw.githubusercontent.com/DataQualityCommittee/dqc_us_rules/refs/heads/master/tests/input/testfiles/2023/TestCo-2023-NonNeg-WithNew.xml" TargetMode="External"/><Relationship Id="rId4542" Type="http://schemas.openxmlformats.org/officeDocument/2006/relationships/hyperlink" Target="https://raw.githubusercontent.com/DataQualityCommittee/dqc_us_rules/refs/heads/master/tests/input/testfiles/2023/TestCo-2023-NonNeg-WithNew.xml" TargetMode="External"/><Relationship Id="rId7698" Type="http://schemas.openxmlformats.org/officeDocument/2006/relationships/hyperlink" Target="https://raw.githubusercontent.com/DataQualityCommittee/dqc_us_rules/refs/heads/master/tests/input/testfiles/2023/TestCo-2023-NonNeg-WithNew.xml" TargetMode="External"/><Relationship Id="rId3144" Type="http://schemas.openxmlformats.org/officeDocument/2006/relationships/hyperlink" Target="https://raw.githubusercontent.com/DataQualityCommittee/dqc_us_rules/refs/heads/master/tests/input/testfiles/2023/TestCo-2023-NonNeg-WithNew.xml" TargetMode="External"/><Relationship Id="rId7765" Type="http://schemas.openxmlformats.org/officeDocument/2006/relationships/hyperlink" Target="https://raw.githubusercontent.com/DataQualityCommittee/dqc_us_rules/refs/heads/master/tests/input/testfiles/2023/TestCo-2023-NonNeg-WithNew.xml" TargetMode="External"/><Relationship Id="rId2160" Type="http://schemas.openxmlformats.org/officeDocument/2006/relationships/hyperlink" Target="https://raw.githubusercontent.com/DataQualityCommittee/dqc_us_rules/refs/heads/master/tests/input/testfiles/2023/TestCo-2023-NonNeg-WithNew.xml" TargetMode="External"/><Relationship Id="rId3211" Type="http://schemas.openxmlformats.org/officeDocument/2006/relationships/hyperlink" Target="https://raw.githubusercontent.com/DataQualityCommittee/dqc_us_rules/refs/heads/master/tests/input/testfiles/2023/TestCo-2023-NonNeg-WithNew.xml" TargetMode="External"/><Relationship Id="rId6367" Type="http://schemas.openxmlformats.org/officeDocument/2006/relationships/hyperlink" Target="https://raw.githubusercontent.com/DataQualityCommittee/dqc_us_rules/refs/heads/master/tests/input/testfiles/2023/TestCo-2023-NonNeg-WithNew.xml" TargetMode="External"/><Relationship Id="rId6781" Type="http://schemas.openxmlformats.org/officeDocument/2006/relationships/hyperlink" Target="https://raw.githubusercontent.com/DataQualityCommittee/dqc_us_rules/refs/heads/master/tests/input/testfiles/2023/TestCo-2023-NonNeg-WithNew.xml" TargetMode="External"/><Relationship Id="rId7418" Type="http://schemas.openxmlformats.org/officeDocument/2006/relationships/hyperlink" Target="https://raw.githubusercontent.com/DataQualityCommittee/dqc_us_rules/refs/heads/master/tests/input/testfiles/2023/TestCo-2023-NonNeg-WithNew.xml" TargetMode="External"/><Relationship Id="rId7832" Type="http://schemas.openxmlformats.org/officeDocument/2006/relationships/hyperlink" Target="http://www.sec.gov/Archives/edgar/data/1661039/000165495424004873/tptw_10q.htm" TargetMode="External"/><Relationship Id="rId132" Type="http://schemas.openxmlformats.org/officeDocument/2006/relationships/hyperlink" Target="https://raw.githubusercontent.com/DataQualityCommittee/dqc_us_rules/refs/heads/master/tests/input/testfiles/2023/TestCo-2023-NonNeg-WithNew.xml" TargetMode="External"/><Relationship Id="rId5383" Type="http://schemas.openxmlformats.org/officeDocument/2006/relationships/hyperlink" Target="https://raw.githubusercontent.com/DataQualityCommittee/dqc_us_rules/refs/heads/master/tests/input/testfiles/2023/TestCo-2023-NonNeg-WithNew.xml" TargetMode="External"/><Relationship Id="rId6434" Type="http://schemas.openxmlformats.org/officeDocument/2006/relationships/hyperlink" Target="https://raw.githubusercontent.com/DataQualityCommittee/dqc_us_rules/refs/heads/master/tests/input/testfiles/2023/TestCo-2023-NonNeg-WithNew.xml" TargetMode="External"/><Relationship Id="rId1579" Type="http://schemas.openxmlformats.org/officeDocument/2006/relationships/hyperlink" Target="https://raw.githubusercontent.com/DataQualityCommittee/dqc_us_rules/refs/heads/master/tests/input/testfiles/2023/TestCo-2023-NonNeg-WithNew.xml" TargetMode="External"/><Relationship Id="rId2977" Type="http://schemas.openxmlformats.org/officeDocument/2006/relationships/hyperlink" Target="https://raw.githubusercontent.com/DataQualityCommittee/dqc_us_rules/refs/heads/master/tests/input/testfiles/2023/TestCo-2023-NonNeg-WithNew.xml" TargetMode="External"/><Relationship Id="rId5036" Type="http://schemas.openxmlformats.org/officeDocument/2006/relationships/hyperlink" Target="https://raw.githubusercontent.com/DataQualityCommittee/dqc_us_rules/refs/heads/master/tests/input/testfiles/2023/TestCo-2023-NonNeg-WithNew.xml" TargetMode="External"/><Relationship Id="rId5450" Type="http://schemas.openxmlformats.org/officeDocument/2006/relationships/hyperlink" Target="https://raw.githubusercontent.com/DataQualityCommittee/dqc_us_rules/refs/heads/master/tests/input/testfiles/2023/TestCo-2023-NonNeg-WithNew.xml" TargetMode="External"/><Relationship Id="rId949" Type="http://schemas.openxmlformats.org/officeDocument/2006/relationships/hyperlink" Target="https://raw.githubusercontent.com/DataQualityCommittee/dqc_us_rules/refs/heads/master/tests/input/testfiles/2023/TestCo-2023-NonNeg-WithNew.xml" TargetMode="External"/><Relationship Id="rId1993" Type="http://schemas.openxmlformats.org/officeDocument/2006/relationships/hyperlink" Target="https://raw.githubusercontent.com/DataQualityCommittee/dqc_us_rules/refs/heads/master/tests/input/testfiles/2023/TestCo-2023-NonNeg-WithNew.xml" TargetMode="External"/><Relationship Id="rId4052" Type="http://schemas.openxmlformats.org/officeDocument/2006/relationships/hyperlink" Target="https://raw.githubusercontent.com/DataQualityCommittee/dqc_us_rules/refs/heads/master/tests/input/testfiles/2023/TestCo-2023-NonNeg-WithNew.xml" TargetMode="External"/><Relationship Id="rId5103" Type="http://schemas.openxmlformats.org/officeDocument/2006/relationships/hyperlink" Target="https://raw.githubusercontent.com/DataQualityCommittee/dqc_us_rules/refs/heads/master/tests/input/testfiles/2023/TestCo-2023-NonNeg-WithNew.xml" TargetMode="External"/><Relationship Id="rId6501" Type="http://schemas.openxmlformats.org/officeDocument/2006/relationships/hyperlink" Target="https://raw.githubusercontent.com/DataQualityCommittee/dqc_us_rules/refs/heads/master/tests/input/testfiles/2023/TestCo-2023-NonNeg-WithNew.xml" TargetMode="External"/><Relationship Id="rId1646" Type="http://schemas.openxmlformats.org/officeDocument/2006/relationships/hyperlink" Target="https://raw.githubusercontent.com/DataQualityCommittee/dqc_us_rules/refs/heads/master/tests/input/testfiles/2023/TestCo-2023-NonNeg-WithNew.xml" TargetMode="External"/><Relationship Id="rId1713" Type="http://schemas.openxmlformats.org/officeDocument/2006/relationships/hyperlink" Target="https://raw.githubusercontent.com/DataQualityCommittee/dqc_us_rules/refs/heads/master/tests/input/testfiles/2023/TestCo-2023-NonNeg-WithNew.xml" TargetMode="External"/><Relationship Id="rId4869" Type="http://schemas.openxmlformats.org/officeDocument/2006/relationships/hyperlink" Target="https://raw.githubusercontent.com/DataQualityCommittee/dqc_us_rules/refs/heads/master/tests/input/testfiles/2023/TestCo-2023-NonNeg-WithNew.xml" TargetMode="External"/><Relationship Id="rId7275" Type="http://schemas.openxmlformats.org/officeDocument/2006/relationships/hyperlink" Target="https://raw.githubusercontent.com/DataQualityCommittee/dqc_us_rules/refs/heads/master/tests/input/testfiles/2023/TestCo-2023-NonNeg-WithNew.xml" TargetMode="External"/><Relationship Id="rId3885" Type="http://schemas.openxmlformats.org/officeDocument/2006/relationships/hyperlink" Target="https://raw.githubusercontent.com/DataQualityCommittee/dqc_us_rules/refs/heads/master/tests/input/testfiles/2023/TestCo-2023-NonNeg-WithNew.xml" TargetMode="External"/><Relationship Id="rId4936" Type="http://schemas.openxmlformats.org/officeDocument/2006/relationships/hyperlink" Target="https://raw.githubusercontent.com/DataQualityCommittee/dqc_us_rules/refs/heads/master/tests/input/testfiles/2023/TestCo-2023-NonNeg-WithNew.xml" TargetMode="External"/><Relationship Id="rId6291" Type="http://schemas.openxmlformats.org/officeDocument/2006/relationships/hyperlink" Target="https://raw.githubusercontent.com/DataQualityCommittee/dqc_us_rules/refs/heads/master/tests/input/testfiles/2023/TestCo-2023-NonNeg-WithNew.xml" TargetMode="External"/><Relationship Id="rId7342" Type="http://schemas.openxmlformats.org/officeDocument/2006/relationships/hyperlink" Target="https://raw.githubusercontent.com/DataQualityCommittee/dqc_us_rules/refs/heads/master/tests/input/testfiles/2023/TestCo-2023-NonNeg-WithNew.xml" TargetMode="External"/><Relationship Id="rId2487" Type="http://schemas.openxmlformats.org/officeDocument/2006/relationships/hyperlink" Target="https://raw.githubusercontent.com/DataQualityCommittee/dqc_us_rules/refs/heads/master/tests/input/testfiles/2023/TestCo-2023-NonNeg-WithNew.xml" TargetMode="External"/><Relationship Id="rId3538" Type="http://schemas.openxmlformats.org/officeDocument/2006/relationships/hyperlink" Target="https://raw.githubusercontent.com/DataQualityCommittee/dqc_us_rules/refs/heads/master/tests/input/testfiles/2023/TestCo-2023-NonNeg-WithNew.xml" TargetMode="External"/><Relationship Id="rId459" Type="http://schemas.openxmlformats.org/officeDocument/2006/relationships/hyperlink" Target="https://raw.githubusercontent.com/DataQualityCommittee/dqc_us_rules/refs/heads/master/tests/input/testfiles/2023/TestCo-2023-NonNeg-WithNew.xml" TargetMode="External"/><Relationship Id="rId873" Type="http://schemas.openxmlformats.org/officeDocument/2006/relationships/hyperlink" Target="https://raw.githubusercontent.com/DataQualityCommittee/dqc_us_rules/refs/heads/master/tests/input/testfiles/2023/TestCo-2023-NonNeg-WithNew.xml" TargetMode="External"/><Relationship Id="rId1089" Type="http://schemas.openxmlformats.org/officeDocument/2006/relationships/hyperlink" Target="https://raw.githubusercontent.com/DataQualityCommittee/dqc_us_rules/refs/heads/master/tests/input/testfiles/2023/TestCo-2023-NonNeg-WithNew.xml" TargetMode="External"/><Relationship Id="rId2554" Type="http://schemas.openxmlformats.org/officeDocument/2006/relationships/hyperlink" Target="https://raw.githubusercontent.com/DataQualityCommittee/dqc_us_rules/refs/heads/master/tests/input/testfiles/2023/TestCo-2023-NonNeg-WithNew.xml" TargetMode="External"/><Relationship Id="rId3952" Type="http://schemas.openxmlformats.org/officeDocument/2006/relationships/hyperlink" Target="https://raw.githubusercontent.com/DataQualityCommittee/dqc_us_rules/refs/heads/master/tests/input/testfiles/2023/TestCo-2023-NonNeg-WithNew.xml" TargetMode="External"/><Relationship Id="rId6011" Type="http://schemas.openxmlformats.org/officeDocument/2006/relationships/hyperlink" Target="https://raw.githubusercontent.com/DataQualityCommittee/dqc_us_rules/refs/heads/master/tests/input/testfiles/2023/TestCo-2023-NonNeg-WithNew.xml" TargetMode="External"/><Relationship Id="rId526" Type="http://schemas.openxmlformats.org/officeDocument/2006/relationships/hyperlink" Target="https://raw.githubusercontent.com/DataQualityCommittee/dqc_us_rules/refs/heads/master/tests/input/testfiles/2023/TestCo-2023-NonNeg-WithNew.xml" TargetMode="External"/><Relationship Id="rId1156" Type="http://schemas.openxmlformats.org/officeDocument/2006/relationships/hyperlink" Target="https://raw.githubusercontent.com/DataQualityCommittee/dqc_us_rules/refs/heads/master/tests/input/testfiles/2023/TestCo-2023-NonNeg-WithNew.xml" TargetMode="External"/><Relationship Id="rId2207" Type="http://schemas.openxmlformats.org/officeDocument/2006/relationships/hyperlink" Target="https://raw.githubusercontent.com/DataQualityCommittee/dqc_us_rules/refs/heads/master/tests/input/testfiles/2023/TestCo-2023-NonNeg-WithNew.xml" TargetMode="External"/><Relationship Id="rId3605" Type="http://schemas.openxmlformats.org/officeDocument/2006/relationships/hyperlink" Target="https://raw.githubusercontent.com/DataQualityCommittee/dqc_us_rules/refs/heads/master/tests/input/testfiles/2023/TestCo-2023-NonNeg-WithNew.xml" TargetMode="External"/><Relationship Id="rId940" Type="http://schemas.openxmlformats.org/officeDocument/2006/relationships/hyperlink" Target="https://raw.githubusercontent.com/DataQualityCommittee/dqc_us_rules/refs/heads/master/tests/input/testfiles/2023/TestCo-2023-NonNeg-WithNew.xml" TargetMode="External"/><Relationship Id="rId1570" Type="http://schemas.openxmlformats.org/officeDocument/2006/relationships/hyperlink" Target="https://raw.githubusercontent.com/DataQualityCommittee/dqc_us_rules/refs/heads/master/tests/input/testfiles/2023/TestCo-2023-NonNeg-WithNew.xml" TargetMode="External"/><Relationship Id="rId2621" Type="http://schemas.openxmlformats.org/officeDocument/2006/relationships/hyperlink" Target="https://raw.githubusercontent.com/DataQualityCommittee/dqc_us_rules/refs/heads/master/tests/input/testfiles/2023/TestCo-2023-NonNeg-WithNew.xml" TargetMode="External"/><Relationship Id="rId5777" Type="http://schemas.openxmlformats.org/officeDocument/2006/relationships/hyperlink" Target="https://raw.githubusercontent.com/DataQualityCommittee/dqc_us_rules/refs/heads/master/tests/input/testfiles/2023/TestCo-2023-NonNeg-WithNew.xml" TargetMode="External"/><Relationship Id="rId6828" Type="http://schemas.openxmlformats.org/officeDocument/2006/relationships/hyperlink" Target="https://raw.githubusercontent.com/DataQualityCommittee/dqc_us_rules/refs/heads/master/tests/input/testfiles/2023/TestCo-2023-NonNeg-WithNew.xml" TargetMode="External"/><Relationship Id="rId1223" Type="http://schemas.openxmlformats.org/officeDocument/2006/relationships/hyperlink" Target="https://raw.githubusercontent.com/DataQualityCommittee/dqc_us_rules/refs/heads/master/tests/input/testfiles/2023/TestCo-2023-NonNeg-WithNew.xml" TargetMode="External"/><Relationship Id="rId4379" Type="http://schemas.openxmlformats.org/officeDocument/2006/relationships/hyperlink" Target="https://raw.githubusercontent.com/DataQualityCommittee/dqc_us_rules/refs/heads/master/tests/input/testfiles/2023/TestCo-2023-NonNeg-WithNew.xml" TargetMode="External"/><Relationship Id="rId4793" Type="http://schemas.openxmlformats.org/officeDocument/2006/relationships/hyperlink" Target="https://raw.githubusercontent.com/DataQualityCommittee/dqc_us_rules/refs/heads/master/tests/input/testfiles/2023/TestCo-2023-NonNeg-WithNew.xml" TargetMode="External"/><Relationship Id="rId5844" Type="http://schemas.openxmlformats.org/officeDocument/2006/relationships/hyperlink" Target="https://raw.githubusercontent.com/DataQualityCommittee/dqc_us_rules/refs/heads/master/tests/input/testfiles/2023/TestCo-2023-NonNeg-WithNew.xml" TargetMode="External"/><Relationship Id="rId3395" Type="http://schemas.openxmlformats.org/officeDocument/2006/relationships/hyperlink" Target="https://raw.githubusercontent.com/DataQualityCommittee/dqc_us_rules/refs/heads/master/tests/input/testfiles/2023/TestCo-2023-NonNeg-WithNew.xml" TargetMode="External"/><Relationship Id="rId4446" Type="http://schemas.openxmlformats.org/officeDocument/2006/relationships/hyperlink" Target="https://raw.githubusercontent.com/DataQualityCommittee/dqc_us_rules/refs/heads/master/tests/input/testfiles/2023/TestCo-2023-NonNeg-WithNew.xml" TargetMode="External"/><Relationship Id="rId4860" Type="http://schemas.openxmlformats.org/officeDocument/2006/relationships/hyperlink" Target="https://raw.githubusercontent.com/DataQualityCommittee/dqc_us_rules/refs/heads/master/tests/input/testfiles/2023/TestCo-2023-NonNeg-WithNew.xml" TargetMode="External"/><Relationship Id="rId5911" Type="http://schemas.openxmlformats.org/officeDocument/2006/relationships/hyperlink" Target="https://raw.githubusercontent.com/DataQualityCommittee/dqc_us_rules/refs/heads/master/tests/input/testfiles/2023/TestCo-2023-NonNeg-WithNew.xml" TargetMode="External"/><Relationship Id="rId3048" Type="http://schemas.openxmlformats.org/officeDocument/2006/relationships/hyperlink" Target="https://raw.githubusercontent.com/DataQualityCommittee/dqc_us_rules/refs/heads/master/tests/input/testfiles/2023/TestCo-2023-NonNeg-WithNew.xml" TargetMode="External"/><Relationship Id="rId3462" Type="http://schemas.openxmlformats.org/officeDocument/2006/relationships/hyperlink" Target="https://raw.githubusercontent.com/DataQualityCommittee/dqc_us_rules/refs/heads/master/tests/input/testfiles/2023/TestCo-2023-NonNeg-WithNew.xml" TargetMode="External"/><Relationship Id="rId4513" Type="http://schemas.openxmlformats.org/officeDocument/2006/relationships/hyperlink" Target="https://raw.githubusercontent.com/DataQualityCommittee/dqc_us_rules/refs/heads/master/tests/input/testfiles/2023/TestCo-2023-NonNeg-WithNew.xml" TargetMode="External"/><Relationship Id="rId7669" Type="http://schemas.openxmlformats.org/officeDocument/2006/relationships/hyperlink" Target="https://raw.githubusercontent.com/DataQualityCommittee/dqc_us_rules/refs/heads/master/tests/input/testfiles/2023/TestCo-2023-NonNeg-WithNew.xml" TargetMode="External"/><Relationship Id="rId383" Type="http://schemas.openxmlformats.org/officeDocument/2006/relationships/hyperlink" Target="https://raw.githubusercontent.com/DataQualityCommittee/dqc_us_rules/refs/heads/master/tests/input/testfiles/2023/TestCo-2023-NonNeg-WithNew.xml" TargetMode="External"/><Relationship Id="rId2064" Type="http://schemas.openxmlformats.org/officeDocument/2006/relationships/hyperlink" Target="https://raw.githubusercontent.com/DataQualityCommittee/dqc_us_rules/refs/heads/master/tests/input/testfiles/2023/TestCo-2023-NonNeg-WithNew.xml" TargetMode="External"/><Relationship Id="rId3115" Type="http://schemas.openxmlformats.org/officeDocument/2006/relationships/hyperlink" Target="https://raw.githubusercontent.com/DataQualityCommittee/dqc_us_rules/refs/heads/master/tests/input/testfiles/2023/TestCo-2023-NonNeg-WithNew.xml" TargetMode="External"/><Relationship Id="rId6685" Type="http://schemas.openxmlformats.org/officeDocument/2006/relationships/hyperlink" Target="https://raw.githubusercontent.com/DataQualityCommittee/dqc_us_rules/refs/heads/master/tests/input/testfiles/2023/TestCo-2023-NonNeg-WithNew.xml" TargetMode="External"/><Relationship Id="rId450" Type="http://schemas.openxmlformats.org/officeDocument/2006/relationships/hyperlink" Target="https://raw.githubusercontent.com/DataQualityCommittee/dqc_us_rules/refs/heads/master/tests/input/testfiles/2023/TestCo-2023-NonNeg-WithNew.xml" TargetMode="External"/><Relationship Id="rId1080" Type="http://schemas.openxmlformats.org/officeDocument/2006/relationships/hyperlink" Target="https://raw.githubusercontent.com/DataQualityCommittee/dqc_us_rules/refs/heads/master/tests/input/testfiles/2023/TestCo-2023-NonNeg-WithNew.xml" TargetMode="External"/><Relationship Id="rId2131" Type="http://schemas.openxmlformats.org/officeDocument/2006/relationships/hyperlink" Target="https://raw.githubusercontent.com/DataQualityCommittee/dqc_us_rules/refs/heads/master/tests/input/testfiles/2023/TestCo-2023-NonNeg-WithNew.xml" TargetMode="External"/><Relationship Id="rId5287" Type="http://schemas.openxmlformats.org/officeDocument/2006/relationships/hyperlink" Target="https://raw.githubusercontent.com/DataQualityCommittee/dqc_us_rules/refs/heads/master/tests/input/testfiles/2023/TestCo-2023-NonNeg-WithNew.xml" TargetMode="External"/><Relationship Id="rId6338" Type="http://schemas.openxmlformats.org/officeDocument/2006/relationships/hyperlink" Target="https://raw.githubusercontent.com/DataQualityCommittee/dqc_us_rules/refs/heads/master/tests/input/testfiles/2023/TestCo-2023-NonNeg-WithNew.xml" TargetMode="External"/><Relationship Id="rId7736" Type="http://schemas.openxmlformats.org/officeDocument/2006/relationships/hyperlink" Target="https://raw.githubusercontent.com/DataQualityCommittee/dqc_us_rules/refs/heads/master/tests/input/testfiles/2023/TestCo-2023-NonNeg-WithNew.xml" TargetMode="External"/><Relationship Id="rId103" Type="http://schemas.openxmlformats.org/officeDocument/2006/relationships/hyperlink" Target="https://raw.githubusercontent.com/DataQualityCommittee/dqc_us_rules/refs/heads/master/tests/input/testfiles/2023/TestCo-2023-NonNeg-WithNew.xml" TargetMode="External"/><Relationship Id="rId6752" Type="http://schemas.openxmlformats.org/officeDocument/2006/relationships/hyperlink" Target="https://raw.githubusercontent.com/DataQualityCommittee/dqc_us_rules/refs/heads/master/tests/input/testfiles/2023/TestCo-2023-NonNeg-WithNew.xml" TargetMode="External"/><Relationship Id="rId7803" Type="http://schemas.openxmlformats.org/officeDocument/2006/relationships/hyperlink" Target="https://raw.githubusercontent.com/DataQualityCommittee/dqc_us_rules/refs/heads/master/tests/input/testfiles/2023/TestCo-2023-NonNeg-WithNew.xml" TargetMode="External"/><Relationship Id="rId1897" Type="http://schemas.openxmlformats.org/officeDocument/2006/relationships/hyperlink" Target="https://raw.githubusercontent.com/DataQualityCommittee/dqc_us_rules/refs/heads/master/tests/input/testfiles/2023/TestCo-2023-NonNeg-WithNew.xml" TargetMode="External"/><Relationship Id="rId2948" Type="http://schemas.openxmlformats.org/officeDocument/2006/relationships/hyperlink" Target="https://raw.githubusercontent.com/DataQualityCommittee/dqc_us_rules/refs/heads/master/tests/input/testfiles/2023/TestCo-2023-NonNeg-WithNew.xml" TargetMode="External"/><Relationship Id="rId5354" Type="http://schemas.openxmlformats.org/officeDocument/2006/relationships/hyperlink" Target="https://raw.githubusercontent.com/DataQualityCommittee/dqc_us_rules/refs/heads/master/tests/input/testfiles/2023/TestCo-2023-NonNeg-WithNew.xml" TargetMode="External"/><Relationship Id="rId6405" Type="http://schemas.openxmlformats.org/officeDocument/2006/relationships/hyperlink" Target="https://raw.githubusercontent.com/DataQualityCommittee/dqc_us_rules/refs/heads/master/tests/input/testfiles/2023/TestCo-2023-NonNeg-WithNew.xml" TargetMode="External"/><Relationship Id="rId1964" Type="http://schemas.openxmlformats.org/officeDocument/2006/relationships/hyperlink" Target="https://raw.githubusercontent.com/DataQualityCommittee/dqc_us_rules/refs/heads/master/tests/input/testfiles/2023/TestCo-2023-NonNeg-WithNew.xml" TargetMode="External"/><Relationship Id="rId4370" Type="http://schemas.openxmlformats.org/officeDocument/2006/relationships/hyperlink" Target="https://raw.githubusercontent.com/DataQualityCommittee/dqc_us_rules/refs/heads/master/tests/input/testfiles/2023/TestCo-2023-NonNeg-WithNew.xml" TargetMode="External"/><Relationship Id="rId5007" Type="http://schemas.openxmlformats.org/officeDocument/2006/relationships/hyperlink" Target="https://raw.githubusercontent.com/DataQualityCommittee/dqc_us_rules/refs/heads/master/tests/input/testfiles/2023/TestCo-2023-NonNeg-WithNew.xml" TargetMode="External"/><Relationship Id="rId5421" Type="http://schemas.openxmlformats.org/officeDocument/2006/relationships/hyperlink" Target="https://raw.githubusercontent.com/DataQualityCommittee/dqc_us_rules/refs/heads/master/tests/input/testfiles/2023/TestCo-2023-NonNeg-WithNew.xml" TargetMode="External"/><Relationship Id="rId1617" Type="http://schemas.openxmlformats.org/officeDocument/2006/relationships/hyperlink" Target="https://raw.githubusercontent.com/DataQualityCommittee/dqc_us_rules/refs/heads/master/tests/input/testfiles/2023/TestCo-2023-NonNeg-WithNew.xml" TargetMode="External"/><Relationship Id="rId4023" Type="http://schemas.openxmlformats.org/officeDocument/2006/relationships/hyperlink" Target="https://raw.githubusercontent.com/DataQualityCommittee/dqc_us_rules/refs/heads/master/tests/input/testfiles/2023/TestCo-2023-NonNeg-WithNew.xml" TargetMode="External"/><Relationship Id="rId7179" Type="http://schemas.openxmlformats.org/officeDocument/2006/relationships/hyperlink" Target="https://raw.githubusercontent.com/DataQualityCommittee/dqc_us_rules/refs/heads/master/tests/input/testfiles/2023/TestCo-2023-NonNeg-WithNew.xml" TargetMode="External"/><Relationship Id="rId7593" Type="http://schemas.openxmlformats.org/officeDocument/2006/relationships/hyperlink" Target="https://raw.githubusercontent.com/DataQualityCommittee/dqc_us_rules/refs/heads/master/tests/input/testfiles/2023/TestCo-2023-NonNeg-WithNew.xml" TargetMode="External"/><Relationship Id="rId3789" Type="http://schemas.openxmlformats.org/officeDocument/2006/relationships/hyperlink" Target="https://raw.githubusercontent.com/DataQualityCommittee/dqc_us_rules/refs/heads/master/tests/input/testfiles/2023/TestCo-2023-NonNeg-WithNew.xml" TargetMode="External"/><Relationship Id="rId6195" Type="http://schemas.openxmlformats.org/officeDocument/2006/relationships/hyperlink" Target="https://raw.githubusercontent.com/DataQualityCommittee/dqc_us_rules/refs/heads/master/tests/input/testfiles/2023/TestCo-2023-NonNeg-WithNew.xml" TargetMode="External"/><Relationship Id="rId7246" Type="http://schemas.openxmlformats.org/officeDocument/2006/relationships/hyperlink" Target="https://raw.githubusercontent.com/DataQualityCommittee/dqc_us_rules/refs/heads/master/tests/input/testfiles/2023/TestCo-2023-NonNeg-WithNew.xml" TargetMode="External"/><Relationship Id="rId7660" Type="http://schemas.openxmlformats.org/officeDocument/2006/relationships/hyperlink" Target="https://raw.githubusercontent.com/DataQualityCommittee/dqc_us_rules/refs/heads/master/tests/input/testfiles/2023/TestCo-2023-NonNeg-WithNew.xml" TargetMode="External"/><Relationship Id="rId6262" Type="http://schemas.openxmlformats.org/officeDocument/2006/relationships/hyperlink" Target="https://raw.githubusercontent.com/DataQualityCommittee/dqc_us_rules/refs/heads/master/tests/input/testfiles/2023/TestCo-2023-NonNeg-WithNew.xml" TargetMode="External"/><Relationship Id="rId7313" Type="http://schemas.openxmlformats.org/officeDocument/2006/relationships/hyperlink" Target="https://raw.githubusercontent.com/DataQualityCommittee/dqc_us_rules/refs/heads/master/tests/input/testfiles/2023/TestCo-2023-NonNeg-WithNew.xml" TargetMode="External"/><Relationship Id="rId3856" Type="http://schemas.openxmlformats.org/officeDocument/2006/relationships/hyperlink" Target="https://raw.githubusercontent.com/DataQualityCommittee/dqc_us_rules/refs/heads/master/tests/input/testfiles/2023/TestCo-2023-NonNeg-WithNew.xml" TargetMode="External"/><Relationship Id="rId4907" Type="http://schemas.openxmlformats.org/officeDocument/2006/relationships/hyperlink" Target="https://raw.githubusercontent.com/DataQualityCommittee/dqc_us_rules/refs/heads/master/tests/input/testfiles/2023/TestCo-2023-NonNeg-WithNew.xml" TargetMode="External"/><Relationship Id="rId777" Type="http://schemas.openxmlformats.org/officeDocument/2006/relationships/hyperlink" Target="https://raw.githubusercontent.com/DataQualityCommittee/dqc_us_rules/refs/heads/master/tests/input/testfiles/2023/TestCo-2023-NonNeg-WithNew.xml" TargetMode="External"/><Relationship Id="rId2458" Type="http://schemas.openxmlformats.org/officeDocument/2006/relationships/hyperlink" Target="https://raw.githubusercontent.com/DataQualityCommittee/dqc_us_rules/refs/heads/master/tests/input/testfiles/2023/TestCo-2023-NonNeg-WithNew.xml" TargetMode="External"/><Relationship Id="rId2872" Type="http://schemas.openxmlformats.org/officeDocument/2006/relationships/hyperlink" Target="https://raw.githubusercontent.com/DataQualityCommittee/dqc_us_rules/refs/heads/master/tests/input/testfiles/2023/TestCo-2023-NonNeg-WithNew.xml" TargetMode="External"/><Relationship Id="rId3509" Type="http://schemas.openxmlformats.org/officeDocument/2006/relationships/hyperlink" Target="https://raw.githubusercontent.com/DataQualityCommittee/dqc_us_rules/refs/heads/master/tests/input/testfiles/2023/TestCo-2023-NonNeg-WithNew.xml" TargetMode="External"/><Relationship Id="rId3923" Type="http://schemas.openxmlformats.org/officeDocument/2006/relationships/hyperlink" Target="https://raw.githubusercontent.com/DataQualityCommittee/dqc_us_rules/refs/heads/master/tests/input/testfiles/2023/TestCo-2023-NonNeg-WithNew.xml" TargetMode="External"/><Relationship Id="rId844" Type="http://schemas.openxmlformats.org/officeDocument/2006/relationships/hyperlink" Target="https://raw.githubusercontent.com/DataQualityCommittee/dqc_us_rules/refs/heads/master/tests/input/testfiles/2023/TestCo-2023-NonNeg-WithNew.xml" TargetMode="External"/><Relationship Id="rId1474" Type="http://schemas.openxmlformats.org/officeDocument/2006/relationships/hyperlink" Target="https://raw.githubusercontent.com/DataQualityCommittee/dqc_us_rules/refs/heads/master/tests/input/testfiles/2023/TestCo-2023-NonNeg-WithNew.xml" TargetMode="External"/><Relationship Id="rId2525" Type="http://schemas.openxmlformats.org/officeDocument/2006/relationships/hyperlink" Target="https://raw.githubusercontent.com/DataQualityCommittee/dqc_us_rules/refs/heads/master/tests/input/testfiles/2023/TestCo-2023-NonNeg-WithNew.xml" TargetMode="External"/><Relationship Id="rId911" Type="http://schemas.openxmlformats.org/officeDocument/2006/relationships/hyperlink" Target="https://raw.githubusercontent.com/DataQualityCommittee/dqc_us_rules/refs/heads/master/tests/input/testfiles/2023/TestCo-2023-NonNeg-WithNew.xml" TargetMode="External"/><Relationship Id="rId1127" Type="http://schemas.openxmlformats.org/officeDocument/2006/relationships/hyperlink" Target="https://raw.githubusercontent.com/DataQualityCommittee/dqc_us_rules/refs/heads/master/tests/input/testfiles/2023/TestCo-2023-NonNeg-WithNew.xml" TargetMode="External"/><Relationship Id="rId1541" Type="http://schemas.openxmlformats.org/officeDocument/2006/relationships/hyperlink" Target="https://raw.githubusercontent.com/DataQualityCommittee/dqc_us_rules/refs/heads/master/tests/input/testfiles/2023/TestCo-2023-NonNeg-WithNew.xml" TargetMode="External"/><Relationship Id="rId4697" Type="http://schemas.openxmlformats.org/officeDocument/2006/relationships/hyperlink" Target="https://raw.githubusercontent.com/DataQualityCommittee/dqc_us_rules/refs/heads/master/tests/input/testfiles/2023/TestCo-2023-NonNeg-WithNew.xml" TargetMode="External"/><Relationship Id="rId5748" Type="http://schemas.openxmlformats.org/officeDocument/2006/relationships/hyperlink" Target="https://raw.githubusercontent.com/DataQualityCommittee/dqc_us_rules/refs/heads/master/tests/input/testfiles/2023/TestCo-2023-NonNeg-WithNew.xml" TargetMode="External"/><Relationship Id="rId3299" Type="http://schemas.openxmlformats.org/officeDocument/2006/relationships/hyperlink" Target="https://raw.githubusercontent.com/DataQualityCommittee/dqc_us_rules/refs/heads/master/tests/input/testfiles/2023/TestCo-2023-NonNeg-WithNew.xml" TargetMode="External"/><Relationship Id="rId4764" Type="http://schemas.openxmlformats.org/officeDocument/2006/relationships/hyperlink" Target="https://raw.githubusercontent.com/DataQualityCommittee/dqc_us_rules/refs/heads/master/tests/input/testfiles/2023/TestCo-2023-NonNeg-WithNew.xml" TargetMode="External"/><Relationship Id="rId7170" Type="http://schemas.openxmlformats.org/officeDocument/2006/relationships/hyperlink" Target="https://raw.githubusercontent.com/DataQualityCommittee/dqc_us_rules/refs/heads/master/tests/input/testfiles/2023/TestCo-2023-NonNeg-WithNew.xml" TargetMode="External"/><Relationship Id="rId3366" Type="http://schemas.openxmlformats.org/officeDocument/2006/relationships/hyperlink" Target="https://raw.githubusercontent.com/DataQualityCommittee/dqc_us_rules/refs/heads/master/tests/input/testfiles/2023/TestCo-2023-NonNeg-WithNew.xml" TargetMode="External"/><Relationship Id="rId4417" Type="http://schemas.openxmlformats.org/officeDocument/2006/relationships/hyperlink" Target="https://raw.githubusercontent.com/DataQualityCommittee/dqc_us_rules/refs/heads/master/tests/input/testfiles/2023/TestCo-2023-NonNeg-WithNew.xml" TargetMode="External"/><Relationship Id="rId5815" Type="http://schemas.openxmlformats.org/officeDocument/2006/relationships/hyperlink" Target="https://raw.githubusercontent.com/DataQualityCommittee/dqc_us_rules/refs/heads/master/tests/input/testfiles/2023/TestCo-2023-NonNeg-WithNew.xml" TargetMode="External"/><Relationship Id="rId287" Type="http://schemas.openxmlformats.org/officeDocument/2006/relationships/hyperlink" Target="https://raw.githubusercontent.com/DataQualityCommittee/dqc_us_rules/refs/heads/master/tests/input/testfiles/2023/TestCo-2023-NonNeg-WithNew.xml" TargetMode="External"/><Relationship Id="rId2382" Type="http://schemas.openxmlformats.org/officeDocument/2006/relationships/hyperlink" Target="https://raw.githubusercontent.com/DataQualityCommittee/dqc_us_rules/refs/heads/master/tests/input/testfiles/2023/TestCo-2023-NonNeg-WithNew.xml" TargetMode="External"/><Relationship Id="rId3019" Type="http://schemas.openxmlformats.org/officeDocument/2006/relationships/hyperlink" Target="https://raw.githubusercontent.com/DataQualityCommittee/dqc_us_rules/refs/heads/master/tests/input/testfiles/2023/TestCo-2023-NonNeg-WithNew.xml" TargetMode="External"/><Relationship Id="rId3780" Type="http://schemas.openxmlformats.org/officeDocument/2006/relationships/hyperlink" Target="https://raw.githubusercontent.com/DataQualityCommittee/dqc_us_rules/refs/heads/master/tests/input/testfiles/2023/TestCo-2023-NonNeg-WithNew.xml" TargetMode="External"/><Relationship Id="rId4831" Type="http://schemas.openxmlformats.org/officeDocument/2006/relationships/hyperlink" Target="https://raw.githubusercontent.com/DataQualityCommittee/dqc_us_rules/refs/heads/master/tests/input/testfiles/2023/TestCo-2023-NonNeg-WithNew.xml" TargetMode="External"/><Relationship Id="rId354" Type="http://schemas.openxmlformats.org/officeDocument/2006/relationships/hyperlink" Target="https://raw.githubusercontent.com/DataQualityCommittee/dqc_us_rules/refs/heads/master/tests/input/testfiles/2023/TestCo-2023-NonNeg-WithNew.xml" TargetMode="External"/><Relationship Id="rId2035" Type="http://schemas.openxmlformats.org/officeDocument/2006/relationships/hyperlink" Target="https://raw.githubusercontent.com/DataQualityCommittee/dqc_us_rules/refs/heads/master/tests/input/testfiles/2023/TestCo-2023-NonNeg-WithNew.xml" TargetMode="External"/><Relationship Id="rId3433" Type="http://schemas.openxmlformats.org/officeDocument/2006/relationships/hyperlink" Target="https://raw.githubusercontent.com/DataQualityCommittee/dqc_us_rules/refs/heads/master/tests/input/testfiles/2023/TestCo-2023-NonNeg-WithNew.xml" TargetMode="External"/><Relationship Id="rId6589" Type="http://schemas.openxmlformats.org/officeDocument/2006/relationships/hyperlink" Target="https://raw.githubusercontent.com/DataQualityCommittee/dqc_us_rules/refs/heads/master/tests/input/testfiles/2023/TestCo-2023-NonNeg-WithNew.xml" TargetMode="External"/><Relationship Id="rId3500" Type="http://schemas.openxmlformats.org/officeDocument/2006/relationships/hyperlink" Target="https://raw.githubusercontent.com/DataQualityCommittee/dqc_us_rules/refs/heads/master/tests/input/testfiles/2023/TestCo-2023-NonNeg-WithNew.xml" TargetMode="External"/><Relationship Id="rId6656" Type="http://schemas.openxmlformats.org/officeDocument/2006/relationships/hyperlink" Target="https://raw.githubusercontent.com/DataQualityCommittee/dqc_us_rules/refs/heads/master/tests/input/testfiles/2023/TestCo-2023-NonNeg-WithNew.xml" TargetMode="External"/><Relationship Id="rId7707" Type="http://schemas.openxmlformats.org/officeDocument/2006/relationships/hyperlink" Target="https://raw.githubusercontent.com/DataQualityCommittee/dqc_us_rules/refs/heads/master/tests/input/testfiles/2023/TestCo-2023-NonNeg-WithNew.xml" TargetMode="External"/><Relationship Id="rId421" Type="http://schemas.openxmlformats.org/officeDocument/2006/relationships/hyperlink" Target="https://raw.githubusercontent.com/DataQualityCommittee/dqc_us_rules/refs/heads/master/tests/input/testfiles/2023/TestCo-2023-NonNeg-WithNew.xml" TargetMode="External"/><Relationship Id="rId1051" Type="http://schemas.openxmlformats.org/officeDocument/2006/relationships/hyperlink" Target="https://raw.githubusercontent.com/DataQualityCommittee/dqc_us_rules/refs/heads/master/tests/input/testfiles/2023/TestCo-2023-NonNeg-WithNew.xml" TargetMode="External"/><Relationship Id="rId2102" Type="http://schemas.openxmlformats.org/officeDocument/2006/relationships/hyperlink" Target="https://raw.githubusercontent.com/DataQualityCommittee/dqc_us_rules/refs/heads/master/tests/input/testfiles/2023/TestCo-2023-NonNeg-WithNew.xml" TargetMode="External"/><Relationship Id="rId5258" Type="http://schemas.openxmlformats.org/officeDocument/2006/relationships/hyperlink" Target="https://raw.githubusercontent.com/DataQualityCommittee/dqc_us_rules/refs/heads/master/tests/input/testfiles/2023/TestCo-2023-NonNeg-WithNew.xml" TargetMode="External"/><Relationship Id="rId5672" Type="http://schemas.openxmlformats.org/officeDocument/2006/relationships/hyperlink" Target="https://raw.githubusercontent.com/DataQualityCommittee/dqc_us_rules/refs/heads/master/tests/input/testfiles/2023/TestCo-2023-NonNeg-WithNew.xml" TargetMode="External"/><Relationship Id="rId6309" Type="http://schemas.openxmlformats.org/officeDocument/2006/relationships/hyperlink" Target="https://raw.githubusercontent.com/DataQualityCommittee/dqc_us_rules/refs/heads/master/tests/input/testfiles/2023/TestCo-2023-NonNeg-WithNew.xml" TargetMode="External"/><Relationship Id="rId6723" Type="http://schemas.openxmlformats.org/officeDocument/2006/relationships/hyperlink" Target="https://raw.githubusercontent.com/DataQualityCommittee/dqc_us_rules/refs/heads/master/tests/input/testfiles/2023/TestCo-2023-NonNeg-WithNew.xml" TargetMode="External"/><Relationship Id="rId1868" Type="http://schemas.openxmlformats.org/officeDocument/2006/relationships/hyperlink" Target="https://raw.githubusercontent.com/DataQualityCommittee/dqc_us_rules/refs/heads/master/tests/input/testfiles/2023/TestCo-2023-NonNeg-WithNew.xml" TargetMode="External"/><Relationship Id="rId4274" Type="http://schemas.openxmlformats.org/officeDocument/2006/relationships/hyperlink" Target="https://raw.githubusercontent.com/DataQualityCommittee/dqc_us_rules/refs/heads/master/tests/input/testfiles/2023/TestCo-2023-NonNeg-WithNew.xml" TargetMode="External"/><Relationship Id="rId5325" Type="http://schemas.openxmlformats.org/officeDocument/2006/relationships/hyperlink" Target="https://raw.githubusercontent.com/DataQualityCommittee/dqc_us_rules/refs/heads/master/tests/input/testfiles/2023/TestCo-2023-NonNeg-WithNew.xml" TargetMode="External"/><Relationship Id="rId2919" Type="http://schemas.openxmlformats.org/officeDocument/2006/relationships/hyperlink" Target="https://raw.githubusercontent.com/DataQualityCommittee/dqc_us_rules/refs/heads/master/tests/input/testfiles/2023/TestCo-2023-NonNeg-WithNew.xml" TargetMode="External"/><Relationship Id="rId3290" Type="http://schemas.openxmlformats.org/officeDocument/2006/relationships/hyperlink" Target="https://raw.githubusercontent.com/DataQualityCommittee/dqc_us_rules/refs/heads/master/tests/input/testfiles/2023/TestCo-2023-NonNeg-WithNew.xml" TargetMode="External"/><Relationship Id="rId4341" Type="http://schemas.openxmlformats.org/officeDocument/2006/relationships/hyperlink" Target="https://raw.githubusercontent.com/DataQualityCommittee/dqc_us_rules/refs/heads/master/tests/input/testfiles/2023/TestCo-2023-NonNeg-WithNew.xml" TargetMode="External"/><Relationship Id="rId7497" Type="http://schemas.openxmlformats.org/officeDocument/2006/relationships/hyperlink" Target="https://raw.githubusercontent.com/DataQualityCommittee/dqc_us_rules/refs/heads/master/tests/input/testfiles/2023/TestCo-2023-NonNeg-WithNew.xml" TargetMode="External"/><Relationship Id="rId1935" Type="http://schemas.openxmlformats.org/officeDocument/2006/relationships/hyperlink" Target="https://raw.githubusercontent.com/DataQualityCommittee/dqc_us_rules/refs/heads/master/tests/input/testfiles/2023/TestCo-2023-NonNeg-WithNew.xml" TargetMode="External"/><Relationship Id="rId6099" Type="http://schemas.openxmlformats.org/officeDocument/2006/relationships/hyperlink" Target="https://raw.githubusercontent.com/DataQualityCommittee/dqc_us_rules/refs/heads/master/tests/input/testfiles/2023/TestCo-2023-NonNeg-WithNew.xml" TargetMode="External"/><Relationship Id="rId3010" Type="http://schemas.openxmlformats.org/officeDocument/2006/relationships/hyperlink" Target="https://raw.githubusercontent.com/DataQualityCommittee/dqc_us_rules/refs/heads/master/tests/input/testfiles/2023/TestCo-2023-NonNeg-WithNew.xml" TargetMode="External"/><Relationship Id="rId6166" Type="http://schemas.openxmlformats.org/officeDocument/2006/relationships/hyperlink" Target="https://raw.githubusercontent.com/DataQualityCommittee/dqc_us_rules/refs/heads/master/tests/input/testfiles/2023/TestCo-2023-NonNeg-WithNew.xml" TargetMode="External"/><Relationship Id="rId7564" Type="http://schemas.openxmlformats.org/officeDocument/2006/relationships/hyperlink" Target="https://raw.githubusercontent.com/DataQualityCommittee/dqc_us_rules/refs/heads/master/tests/input/testfiles/2023/TestCo-2023-NonNeg-WithNew.xml" TargetMode="External"/><Relationship Id="rId6580" Type="http://schemas.openxmlformats.org/officeDocument/2006/relationships/hyperlink" Target="https://raw.githubusercontent.com/DataQualityCommittee/dqc_us_rules/refs/heads/master/tests/input/testfiles/2023/TestCo-2023-NonNeg-WithNew.xml" TargetMode="External"/><Relationship Id="rId7217" Type="http://schemas.openxmlformats.org/officeDocument/2006/relationships/hyperlink" Target="https://raw.githubusercontent.com/DataQualityCommittee/dqc_us_rules/refs/heads/master/tests/input/testfiles/2023/TestCo-2023-NonNeg-WithNew.xml" TargetMode="External"/><Relationship Id="rId7631" Type="http://schemas.openxmlformats.org/officeDocument/2006/relationships/hyperlink" Target="https://raw.githubusercontent.com/DataQualityCommittee/dqc_us_rules/refs/heads/master/tests/input/testfiles/2023/TestCo-2023-NonNeg-WithNew.xml" TargetMode="External"/><Relationship Id="rId2776" Type="http://schemas.openxmlformats.org/officeDocument/2006/relationships/hyperlink" Target="https://raw.githubusercontent.com/DataQualityCommittee/dqc_us_rules/refs/heads/master/tests/input/testfiles/2023/TestCo-2023-NonNeg-WithNew.xml" TargetMode="External"/><Relationship Id="rId3827" Type="http://schemas.openxmlformats.org/officeDocument/2006/relationships/hyperlink" Target="https://raw.githubusercontent.com/DataQualityCommittee/dqc_us_rules/refs/heads/master/tests/input/testfiles/2023/TestCo-2023-NonNeg-WithNew.xml" TargetMode="External"/><Relationship Id="rId5182" Type="http://schemas.openxmlformats.org/officeDocument/2006/relationships/hyperlink" Target="https://raw.githubusercontent.com/DataQualityCommittee/dqc_us_rules/refs/heads/master/tests/input/testfiles/2023/TestCo-2023-NonNeg-WithNew.xml" TargetMode="External"/><Relationship Id="rId6233" Type="http://schemas.openxmlformats.org/officeDocument/2006/relationships/hyperlink" Target="https://raw.githubusercontent.com/DataQualityCommittee/dqc_us_rules/refs/heads/master/tests/input/testfiles/2023/TestCo-2023-NonNeg-WithNew.xml" TargetMode="External"/><Relationship Id="rId748" Type="http://schemas.openxmlformats.org/officeDocument/2006/relationships/hyperlink" Target="https://raw.githubusercontent.com/DataQualityCommittee/dqc_us_rules/refs/heads/master/tests/input/testfiles/2023/TestCo-2023-NonNeg-WithNew.xml" TargetMode="External"/><Relationship Id="rId1378" Type="http://schemas.openxmlformats.org/officeDocument/2006/relationships/hyperlink" Target="https://raw.githubusercontent.com/DataQualityCommittee/dqc_us_rules/refs/heads/master/tests/input/testfiles/2023/TestCo-2023-NonNeg-WithNew.xml" TargetMode="External"/><Relationship Id="rId1792" Type="http://schemas.openxmlformats.org/officeDocument/2006/relationships/hyperlink" Target="https://raw.githubusercontent.com/DataQualityCommittee/dqc_us_rules/refs/heads/master/tests/input/testfiles/2023/TestCo-2023-NonNeg-WithNew.xml" TargetMode="External"/><Relationship Id="rId2429" Type="http://schemas.openxmlformats.org/officeDocument/2006/relationships/hyperlink" Target="https://raw.githubusercontent.com/DataQualityCommittee/dqc_us_rules/refs/heads/master/tests/input/testfiles/2023/TestCo-2023-NonNeg-WithNew.xml" TargetMode="External"/><Relationship Id="rId2843" Type="http://schemas.openxmlformats.org/officeDocument/2006/relationships/hyperlink" Target="https://raw.githubusercontent.com/DataQualityCommittee/dqc_us_rules/refs/heads/master/tests/input/testfiles/2023/TestCo-2023-NonNeg-WithNew.xml" TargetMode="External"/><Relationship Id="rId5999" Type="http://schemas.openxmlformats.org/officeDocument/2006/relationships/hyperlink" Target="https://raw.githubusercontent.com/DataQualityCommittee/dqc_us_rules/refs/heads/master/tests/input/testfiles/2023/TestCo-2023-NonNeg-WithNew.xml" TargetMode="External"/><Relationship Id="rId6300" Type="http://schemas.openxmlformats.org/officeDocument/2006/relationships/hyperlink" Target="https://raw.githubusercontent.com/DataQualityCommittee/dqc_us_rules/refs/heads/master/tests/input/testfiles/2023/TestCo-2023-NonNeg-WithNew.xml" TargetMode="External"/><Relationship Id="rId84" Type="http://schemas.openxmlformats.org/officeDocument/2006/relationships/hyperlink" Target="https://raw.githubusercontent.com/DataQualityCommittee/dqc_us_rules/refs/heads/master/tests/input/testfiles/2023/TestCo-2023-NonNeg-WithNew.xml" TargetMode="External"/><Relationship Id="rId815" Type="http://schemas.openxmlformats.org/officeDocument/2006/relationships/hyperlink" Target="https://raw.githubusercontent.com/DataQualityCommittee/dqc_us_rules/refs/heads/master/tests/input/testfiles/2023/TestCo-2023-NonNeg-WithNew.xml" TargetMode="External"/><Relationship Id="rId1445" Type="http://schemas.openxmlformats.org/officeDocument/2006/relationships/hyperlink" Target="https://raw.githubusercontent.com/DataQualityCommittee/dqc_us_rules/refs/heads/master/tests/input/testfiles/2023/TestCo-2023-NonNeg-WithNew.xml" TargetMode="External"/><Relationship Id="rId2910" Type="http://schemas.openxmlformats.org/officeDocument/2006/relationships/hyperlink" Target="https://raw.githubusercontent.com/DataQualityCommittee/dqc_us_rules/refs/heads/master/tests/input/testfiles/2023/TestCo-2023-NonNeg-WithNew.xml" TargetMode="External"/><Relationship Id="rId7074" Type="http://schemas.openxmlformats.org/officeDocument/2006/relationships/hyperlink" Target="https://raw.githubusercontent.com/DataQualityCommittee/dqc_us_rules/refs/heads/master/tests/input/testfiles/2023/TestCo-2023-NonNeg-WithNew.xml" TargetMode="External"/><Relationship Id="rId1512" Type="http://schemas.openxmlformats.org/officeDocument/2006/relationships/hyperlink" Target="https://raw.githubusercontent.com/DataQualityCommittee/dqc_us_rules/refs/heads/master/tests/input/testfiles/2023/TestCo-2023-NonNeg-WithNew.xml" TargetMode="External"/><Relationship Id="rId4668" Type="http://schemas.openxmlformats.org/officeDocument/2006/relationships/hyperlink" Target="https://raw.githubusercontent.com/DataQualityCommittee/dqc_us_rules/refs/heads/master/tests/input/testfiles/2023/TestCo-2023-NonNeg-WithNew.xml" TargetMode="External"/><Relationship Id="rId5719" Type="http://schemas.openxmlformats.org/officeDocument/2006/relationships/hyperlink" Target="https://raw.githubusercontent.com/DataQualityCommittee/dqc_us_rules/refs/heads/master/tests/input/testfiles/2023/TestCo-2023-NonNeg-WithNew.xml" TargetMode="External"/><Relationship Id="rId6090" Type="http://schemas.openxmlformats.org/officeDocument/2006/relationships/hyperlink" Target="https://raw.githubusercontent.com/DataQualityCommittee/dqc_us_rules/refs/heads/master/tests/input/testfiles/2023/TestCo-2023-NonNeg-WithNew.xml" TargetMode="External"/><Relationship Id="rId7141" Type="http://schemas.openxmlformats.org/officeDocument/2006/relationships/hyperlink" Target="https://raw.githubusercontent.com/DataQualityCommittee/dqc_us_rules/refs/heads/master/tests/input/testfiles/2023/TestCo-2023-NonNeg-WithNew.xml" TargetMode="External"/><Relationship Id="rId3684" Type="http://schemas.openxmlformats.org/officeDocument/2006/relationships/hyperlink" Target="https://raw.githubusercontent.com/DataQualityCommittee/dqc_us_rules/refs/heads/master/tests/input/testfiles/2023/TestCo-2023-NonNeg-WithNew.xml" TargetMode="External"/><Relationship Id="rId4735" Type="http://schemas.openxmlformats.org/officeDocument/2006/relationships/hyperlink" Target="https://raw.githubusercontent.com/DataQualityCommittee/dqc_us_rules/refs/heads/master/tests/input/testfiles/2023/TestCo-2023-NonNeg-WithNew.xml" TargetMode="External"/><Relationship Id="rId2286" Type="http://schemas.openxmlformats.org/officeDocument/2006/relationships/hyperlink" Target="https://raw.githubusercontent.com/DataQualityCommittee/dqc_us_rules/refs/heads/master/tests/input/testfiles/2023/TestCo-2023-NonNeg-WithNew.xml" TargetMode="External"/><Relationship Id="rId3337" Type="http://schemas.openxmlformats.org/officeDocument/2006/relationships/hyperlink" Target="https://raw.githubusercontent.com/DataQualityCommittee/dqc_us_rules/refs/heads/master/tests/input/testfiles/2023/TestCo-2023-NonNeg-WithNew.xml" TargetMode="External"/><Relationship Id="rId3751" Type="http://schemas.openxmlformats.org/officeDocument/2006/relationships/hyperlink" Target="https://raw.githubusercontent.com/DataQualityCommittee/dqc_us_rules/refs/heads/master/tests/input/testfiles/2023/TestCo-2023-NonNeg-WithNew.xml" TargetMode="External"/><Relationship Id="rId4802" Type="http://schemas.openxmlformats.org/officeDocument/2006/relationships/hyperlink" Target="https://raw.githubusercontent.com/DataQualityCommittee/dqc_us_rules/refs/heads/master/tests/input/testfiles/2023/TestCo-2023-NonNeg-WithNew.xml" TargetMode="External"/><Relationship Id="rId258" Type="http://schemas.openxmlformats.org/officeDocument/2006/relationships/hyperlink" Target="https://raw.githubusercontent.com/DataQualityCommittee/dqc_us_rules/refs/heads/master/tests/input/testfiles/2023/TestCo-2023-NonNeg-WithNew.xml" TargetMode="External"/><Relationship Id="rId672" Type="http://schemas.openxmlformats.org/officeDocument/2006/relationships/hyperlink" Target="https://raw.githubusercontent.com/DataQualityCommittee/dqc_us_rules/refs/heads/master/tests/input/testfiles/2023/TestCo-2023-NonNeg-WithNew.xml" TargetMode="External"/><Relationship Id="rId2353" Type="http://schemas.openxmlformats.org/officeDocument/2006/relationships/hyperlink" Target="https://raw.githubusercontent.com/DataQualityCommittee/dqc_us_rules/refs/heads/master/tests/input/testfiles/2023/TestCo-2023-NonNeg-WithNew.xml" TargetMode="External"/><Relationship Id="rId3404" Type="http://schemas.openxmlformats.org/officeDocument/2006/relationships/hyperlink" Target="https://raw.githubusercontent.com/DataQualityCommittee/dqc_us_rules/refs/heads/master/tests/input/testfiles/2023/TestCo-2023-NonNeg-WithNew.xml" TargetMode="External"/><Relationship Id="rId6974" Type="http://schemas.openxmlformats.org/officeDocument/2006/relationships/hyperlink" Target="https://raw.githubusercontent.com/DataQualityCommittee/dqc_us_rules/refs/heads/master/tests/input/testfiles/2023/TestCo-2023-NonNeg-WithNew.xml" TargetMode="External"/><Relationship Id="rId325" Type="http://schemas.openxmlformats.org/officeDocument/2006/relationships/hyperlink" Target="https://raw.githubusercontent.com/DataQualityCommittee/dqc_us_rules/refs/heads/master/tests/input/testfiles/2023/TestCo-2023-NonNeg-WithNew.xml" TargetMode="External"/><Relationship Id="rId2006" Type="http://schemas.openxmlformats.org/officeDocument/2006/relationships/hyperlink" Target="https://raw.githubusercontent.com/DataQualityCommittee/dqc_us_rules/refs/heads/master/tests/input/testfiles/2023/TestCo-2023-NonNeg-WithNew.xml" TargetMode="External"/><Relationship Id="rId2420" Type="http://schemas.openxmlformats.org/officeDocument/2006/relationships/hyperlink" Target="https://raw.githubusercontent.com/DataQualityCommittee/dqc_us_rules/refs/heads/master/tests/input/testfiles/2023/TestCo-2023-NonNeg-WithNew.xml" TargetMode="External"/><Relationship Id="rId5576" Type="http://schemas.openxmlformats.org/officeDocument/2006/relationships/hyperlink" Target="https://raw.githubusercontent.com/DataQualityCommittee/dqc_us_rules/refs/heads/master/tests/input/testfiles/2023/TestCo-2023-NonNeg-WithNew.xml" TargetMode="External"/><Relationship Id="rId6627" Type="http://schemas.openxmlformats.org/officeDocument/2006/relationships/hyperlink" Target="https://raw.githubusercontent.com/DataQualityCommittee/dqc_us_rules/refs/heads/master/tests/input/testfiles/2023/TestCo-2023-NonNeg-WithNew.xml" TargetMode="External"/><Relationship Id="rId1022" Type="http://schemas.openxmlformats.org/officeDocument/2006/relationships/hyperlink" Target="https://raw.githubusercontent.com/DataQualityCommittee/dqc_us_rules/refs/heads/master/tests/input/testfiles/2023/TestCo-2023-NonNeg-WithNew.xml" TargetMode="External"/><Relationship Id="rId4178" Type="http://schemas.openxmlformats.org/officeDocument/2006/relationships/hyperlink" Target="https://raw.githubusercontent.com/DataQualityCommittee/dqc_us_rules/refs/heads/master/tests/input/testfiles/2023/TestCo-2023-NonNeg-WithNew.xml" TargetMode="External"/><Relationship Id="rId4592" Type="http://schemas.openxmlformats.org/officeDocument/2006/relationships/hyperlink" Target="https://raw.githubusercontent.com/DataQualityCommittee/dqc_us_rules/refs/heads/master/tests/input/testfiles/2023/TestCo-2023-NonNeg-WithNew.xml" TargetMode="External"/><Relationship Id="rId5229" Type="http://schemas.openxmlformats.org/officeDocument/2006/relationships/hyperlink" Target="https://raw.githubusercontent.com/DataQualityCommittee/dqc_us_rules/refs/heads/master/tests/input/testfiles/2023/TestCo-2023-NonNeg-WithNew.xml" TargetMode="External"/><Relationship Id="rId5990" Type="http://schemas.openxmlformats.org/officeDocument/2006/relationships/hyperlink" Target="https://raw.githubusercontent.com/DataQualityCommittee/dqc_us_rules/refs/heads/master/tests/input/testfiles/2023/TestCo-2023-NonNeg-WithNew.xml" TargetMode="External"/><Relationship Id="rId3194" Type="http://schemas.openxmlformats.org/officeDocument/2006/relationships/hyperlink" Target="https://raw.githubusercontent.com/DataQualityCommittee/dqc_us_rules/refs/heads/master/tests/input/testfiles/2023/TestCo-2023-NonNeg-WithNew.xml" TargetMode="External"/><Relationship Id="rId4245" Type="http://schemas.openxmlformats.org/officeDocument/2006/relationships/hyperlink" Target="https://raw.githubusercontent.com/DataQualityCommittee/dqc_us_rules/refs/heads/master/tests/input/testfiles/2023/TestCo-2023-NonNeg-WithNew.xml" TargetMode="External"/><Relationship Id="rId5643" Type="http://schemas.openxmlformats.org/officeDocument/2006/relationships/hyperlink" Target="https://raw.githubusercontent.com/DataQualityCommittee/dqc_us_rules/refs/heads/master/tests/input/testfiles/2023/TestCo-2023-NonNeg-WithNew.xml" TargetMode="External"/><Relationship Id="rId1839" Type="http://schemas.openxmlformats.org/officeDocument/2006/relationships/hyperlink" Target="https://raw.githubusercontent.com/DataQualityCommittee/dqc_us_rules/refs/heads/master/tests/input/testfiles/2023/TestCo-2023-NonNeg-WithNew.xml" TargetMode="External"/><Relationship Id="rId5710" Type="http://schemas.openxmlformats.org/officeDocument/2006/relationships/hyperlink" Target="https://raw.githubusercontent.com/DataQualityCommittee/dqc_us_rules/refs/heads/master/tests/input/testfiles/2023/TestCo-2023-NonNeg-WithNew.xml" TargetMode="External"/><Relationship Id="rId182" Type="http://schemas.openxmlformats.org/officeDocument/2006/relationships/hyperlink" Target="https://raw.githubusercontent.com/DataQualityCommittee/dqc_us_rules/refs/heads/master/tests/input/testfiles/2023/TestCo-2023-NonNeg-WithNew.xml" TargetMode="External"/><Relationship Id="rId1906" Type="http://schemas.openxmlformats.org/officeDocument/2006/relationships/hyperlink" Target="https://raw.githubusercontent.com/DataQualityCommittee/dqc_us_rules/refs/heads/master/tests/input/testfiles/2023/TestCo-2023-NonNeg-WithNew.xml" TargetMode="External"/><Relationship Id="rId3261" Type="http://schemas.openxmlformats.org/officeDocument/2006/relationships/hyperlink" Target="https://raw.githubusercontent.com/DataQualityCommittee/dqc_us_rules/refs/heads/master/tests/input/testfiles/2023/TestCo-2023-NonNeg-WithNew.xml" TargetMode="External"/><Relationship Id="rId4312" Type="http://schemas.openxmlformats.org/officeDocument/2006/relationships/hyperlink" Target="https://raw.githubusercontent.com/DataQualityCommittee/dqc_us_rules/refs/heads/master/tests/input/testfiles/2023/TestCo-2023-NonNeg-WithNew.xml" TargetMode="External"/><Relationship Id="rId7468" Type="http://schemas.openxmlformats.org/officeDocument/2006/relationships/hyperlink" Target="https://raw.githubusercontent.com/DataQualityCommittee/dqc_us_rules/refs/heads/master/tests/input/testfiles/2023/TestCo-2023-NonNeg-WithNew.xml" TargetMode="External"/><Relationship Id="rId7882" Type="http://schemas.openxmlformats.org/officeDocument/2006/relationships/hyperlink" Target="http://www.sec.gov/Archives/edgar/data/889353/000109690624001296/jmtm_10k.htm" TargetMode="External"/><Relationship Id="rId6484" Type="http://schemas.openxmlformats.org/officeDocument/2006/relationships/hyperlink" Target="https://raw.githubusercontent.com/DataQualityCommittee/dqc_us_rules/refs/heads/master/tests/input/testfiles/2023/TestCo-2023-NonNeg-WithNew.xml" TargetMode="External"/><Relationship Id="rId7535" Type="http://schemas.openxmlformats.org/officeDocument/2006/relationships/hyperlink" Target="https://raw.githubusercontent.com/DataQualityCommittee/dqc_us_rules/refs/heads/master/tests/input/testfiles/2023/TestCo-2023-NonNeg-WithNew.xml" TargetMode="External"/><Relationship Id="rId999" Type="http://schemas.openxmlformats.org/officeDocument/2006/relationships/hyperlink" Target="https://raw.githubusercontent.com/DataQualityCommittee/dqc_us_rules/refs/heads/master/tests/input/testfiles/2023/TestCo-2023-NonNeg-WithNew.xml" TargetMode="External"/><Relationship Id="rId5086" Type="http://schemas.openxmlformats.org/officeDocument/2006/relationships/hyperlink" Target="https://raw.githubusercontent.com/DataQualityCommittee/dqc_us_rules/refs/heads/master/tests/input/testfiles/2023/TestCo-2023-NonNeg-WithNew.xml" TargetMode="External"/><Relationship Id="rId6137" Type="http://schemas.openxmlformats.org/officeDocument/2006/relationships/hyperlink" Target="https://raw.githubusercontent.com/DataQualityCommittee/dqc_us_rules/refs/heads/master/tests/input/testfiles/2023/TestCo-2023-NonNeg-WithNew.xml" TargetMode="External"/><Relationship Id="rId6551" Type="http://schemas.openxmlformats.org/officeDocument/2006/relationships/hyperlink" Target="https://raw.githubusercontent.com/DataQualityCommittee/dqc_us_rules/refs/heads/master/tests/input/testfiles/2023/TestCo-2023-NonNeg-WithNew.xml" TargetMode="External"/><Relationship Id="rId7602" Type="http://schemas.openxmlformats.org/officeDocument/2006/relationships/hyperlink" Target="https://raw.githubusercontent.com/DataQualityCommittee/dqc_us_rules/refs/heads/master/tests/input/testfiles/2023/TestCo-2023-NonNeg-WithNew.xml" TargetMode="External"/><Relationship Id="rId1696" Type="http://schemas.openxmlformats.org/officeDocument/2006/relationships/hyperlink" Target="https://raw.githubusercontent.com/DataQualityCommittee/dqc_us_rules/refs/heads/master/tests/input/testfiles/2023/TestCo-2023-NonNeg-WithNew.xml" TargetMode="External"/><Relationship Id="rId5153" Type="http://schemas.openxmlformats.org/officeDocument/2006/relationships/hyperlink" Target="https://raw.githubusercontent.com/DataQualityCommittee/dqc_us_rules/refs/heads/master/tests/input/testfiles/2023/TestCo-2023-NonNeg-WithNew.xml" TargetMode="External"/><Relationship Id="rId6204" Type="http://schemas.openxmlformats.org/officeDocument/2006/relationships/hyperlink" Target="https://raw.githubusercontent.com/DataQualityCommittee/dqc_us_rules/refs/heads/master/tests/input/testfiles/2023/TestCo-2023-NonNeg-WithNew.xml" TargetMode="External"/><Relationship Id="rId1349" Type="http://schemas.openxmlformats.org/officeDocument/2006/relationships/hyperlink" Target="https://raw.githubusercontent.com/DataQualityCommittee/dqc_us_rules/refs/heads/master/tests/input/testfiles/2023/TestCo-2023-NonNeg-WithNew.xml" TargetMode="External"/><Relationship Id="rId2747" Type="http://schemas.openxmlformats.org/officeDocument/2006/relationships/hyperlink" Target="https://raw.githubusercontent.com/DataQualityCommittee/dqc_us_rules/refs/heads/master/tests/input/testfiles/2023/TestCo-2023-NonNeg-WithNew.xml" TargetMode="External"/><Relationship Id="rId5220" Type="http://schemas.openxmlformats.org/officeDocument/2006/relationships/hyperlink" Target="https://raw.githubusercontent.com/DataQualityCommittee/dqc_us_rules/refs/heads/master/tests/input/testfiles/2023/TestCo-2023-NonNeg-WithNew.xml" TargetMode="External"/><Relationship Id="rId719" Type="http://schemas.openxmlformats.org/officeDocument/2006/relationships/hyperlink" Target="https://raw.githubusercontent.com/DataQualityCommittee/dqc_us_rules/refs/heads/master/tests/input/testfiles/2023/TestCo-2023-NonNeg-WithNew.xml" TargetMode="External"/><Relationship Id="rId1763" Type="http://schemas.openxmlformats.org/officeDocument/2006/relationships/hyperlink" Target="https://raw.githubusercontent.com/DataQualityCommittee/dqc_us_rules/refs/heads/master/tests/input/testfiles/2023/TestCo-2023-NonNeg-WithNew.xml" TargetMode="External"/><Relationship Id="rId2814" Type="http://schemas.openxmlformats.org/officeDocument/2006/relationships/hyperlink" Target="https://raw.githubusercontent.com/DataQualityCommittee/dqc_us_rules/refs/heads/master/tests/input/testfiles/2023/TestCo-2023-NonNeg-WithNew.xml" TargetMode="External"/><Relationship Id="rId55" Type="http://schemas.openxmlformats.org/officeDocument/2006/relationships/hyperlink" Target="http://www.sec.gov/Archives/edgar/data/1341318/000095017024035465/lsbk-20231231.htm" TargetMode="External"/><Relationship Id="rId1416" Type="http://schemas.openxmlformats.org/officeDocument/2006/relationships/hyperlink" Target="https://raw.githubusercontent.com/DataQualityCommittee/dqc_us_rules/refs/heads/master/tests/input/testfiles/2023/TestCo-2023-NonNeg-WithNew.xml" TargetMode="External"/><Relationship Id="rId1830" Type="http://schemas.openxmlformats.org/officeDocument/2006/relationships/hyperlink" Target="https://raw.githubusercontent.com/DataQualityCommittee/dqc_us_rules/refs/heads/master/tests/input/testfiles/2023/TestCo-2023-NonNeg-WithNew.xml" TargetMode="External"/><Relationship Id="rId4986" Type="http://schemas.openxmlformats.org/officeDocument/2006/relationships/hyperlink" Target="https://raw.githubusercontent.com/DataQualityCommittee/dqc_us_rules/refs/heads/master/tests/input/testfiles/2023/TestCo-2023-NonNeg-WithNew.xml" TargetMode="External"/><Relationship Id="rId7392" Type="http://schemas.openxmlformats.org/officeDocument/2006/relationships/hyperlink" Target="https://raw.githubusercontent.com/DataQualityCommittee/dqc_us_rules/refs/heads/master/tests/input/testfiles/2023/TestCo-2023-NonNeg-WithNew.xml" TargetMode="External"/><Relationship Id="rId3588" Type="http://schemas.openxmlformats.org/officeDocument/2006/relationships/hyperlink" Target="https://raw.githubusercontent.com/DataQualityCommittee/dqc_us_rules/refs/heads/master/tests/input/testfiles/2023/TestCo-2023-NonNeg-WithNew.xml" TargetMode="External"/><Relationship Id="rId4639" Type="http://schemas.openxmlformats.org/officeDocument/2006/relationships/hyperlink" Target="https://raw.githubusercontent.com/DataQualityCommittee/dqc_us_rules/refs/heads/master/tests/input/testfiles/2023/TestCo-2023-NonNeg-WithNew.xml" TargetMode="External"/><Relationship Id="rId7045" Type="http://schemas.openxmlformats.org/officeDocument/2006/relationships/hyperlink" Target="https://raw.githubusercontent.com/DataQualityCommittee/dqc_us_rules/refs/heads/master/tests/input/testfiles/2023/TestCo-2023-NonNeg-WithNew.xml" TargetMode="External"/><Relationship Id="rId3655" Type="http://schemas.openxmlformats.org/officeDocument/2006/relationships/hyperlink" Target="https://raw.githubusercontent.com/DataQualityCommittee/dqc_us_rules/refs/heads/master/tests/input/testfiles/2023/TestCo-2023-NonNeg-WithNew.xml" TargetMode="External"/><Relationship Id="rId4706" Type="http://schemas.openxmlformats.org/officeDocument/2006/relationships/hyperlink" Target="https://raw.githubusercontent.com/DataQualityCommittee/dqc_us_rules/refs/heads/master/tests/input/testfiles/2023/TestCo-2023-NonNeg-WithNew.xml" TargetMode="External"/><Relationship Id="rId6061" Type="http://schemas.openxmlformats.org/officeDocument/2006/relationships/hyperlink" Target="https://raw.githubusercontent.com/DataQualityCommittee/dqc_us_rules/refs/heads/master/tests/input/testfiles/2023/TestCo-2023-NonNeg-WithNew.xml" TargetMode="External"/><Relationship Id="rId7112" Type="http://schemas.openxmlformats.org/officeDocument/2006/relationships/hyperlink" Target="https://raw.githubusercontent.com/DataQualityCommittee/dqc_us_rules/refs/heads/master/tests/input/testfiles/2023/TestCo-2023-NonNeg-WithNew.xml" TargetMode="External"/><Relationship Id="rId576" Type="http://schemas.openxmlformats.org/officeDocument/2006/relationships/hyperlink" Target="https://raw.githubusercontent.com/DataQualityCommittee/dqc_us_rules/refs/heads/master/tests/input/testfiles/2023/TestCo-2023-NonNeg-WithNew.xml" TargetMode="External"/><Relationship Id="rId990" Type="http://schemas.openxmlformats.org/officeDocument/2006/relationships/hyperlink" Target="https://raw.githubusercontent.com/DataQualityCommittee/dqc_us_rules/refs/heads/master/tests/input/testfiles/2023/TestCo-2023-NonNeg-WithNew.xml" TargetMode="External"/><Relationship Id="rId2257" Type="http://schemas.openxmlformats.org/officeDocument/2006/relationships/hyperlink" Target="https://raw.githubusercontent.com/DataQualityCommittee/dqc_us_rules/refs/heads/master/tests/input/testfiles/2023/TestCo-2023-NonNeg-WithNew.xml" TargetMode="External"/><Relationship Id="rId2671" Type="http://schemas.openxmlformats.org/officeDocument/2006/relationships/hyperlink" Target="https://raw.githubusercontent.com/DataQualityCommittee/dqc_us_rules/refs/heads/master/tests/input/testfiles/2023/TestCo-2023-NonNeg-WithNew.xml" TargetMode="External"/><Relationship Id="rId3308" Type="http://schemas.openxmlformats.org/officeDocument/2006/relationships/hyperlink" Target="https://raw.githubusercontent.com/DataQualityCommittee/dqc_us_rules/refs/heads/master/tests/input/testfiles/2023/TestCo-2023-NonNeg-WithNew.xml" TargetMode="External"/><Relationship Id="rId229" Type="http://schemas.openxmlformats.org/officeDocument/2006/relationships/hyperlink" Target="https://raw.githubusercontent.com/DataQualityCommittee/dqc_us_rules/refs/heads/master/tests/input/testfiles/2023/TestCo-2023-NonNeg-WithNew.xml" TargetMode="External"/><Relationship Id="rId643" Type="http://schemas.openxmlformats.org/officeDocument/2006/relationships/hyperlink" Target="https://raw.githubusercontent.com/DataQualityCommittee/dqc_us_rules/refs/heads/master/tests/input/testfiles/2023/TestCo-2023-NonNeg-WithNew.xml" TargetMode="External"/><Relationship Id="rId1273" Type="http://schemas.openxmlformats.org/officeDocument/2006/relationships/hyperlink" Target="https://raw.githubusercontent.com/DataQualityCommittee/dqc_us_rules/refs/heads/master/tests/input/testfiles/2023/TestCo-2023-NonNeg-WithNew.xml" TargetMode="External"/><Relationship Id="rId2324" Type="http://schemas.openxmlformats.org/officeDocument/2006/relationships/hyperlink" Target="https://raw.githubusercontent.com/DataQualityCommittee/dqc_us_rules/refs/heads/master/tests/input/testfiles/2023/TestCo-2023-NonNeg-WithNew.xml" TargetMode="External"/><Relationship Id="rId3722" Type="http://schemas.openxmlformats.org/officeDocument/2006/relationships/hyperlink" Target="https://raw.githubusercontent.com/DataQualityCommittee/dqc_us_rules/refs/heads/master/tests/input/testfiles/2023/TestCo-2023-NonNeg-WithNew.xml" TargetMode="External"/><Relationship Id="rId6878" Type="http://schemas.openxmlformats.org/officeDocument/2006/relationships/hyperlink" Target="https://raw.githubusercontent.com/DataQualityCommittee/dqc_us_rules/refs/heads/master/tests/input/testfiles/2023/TestCo-2023-NonNeg-WithNew.xml" TargetMode="External"/><Relationship Id="rId7929" Type="http://schemas.openxmlformats.org/officeDocument/2006/relationships/hyperlink" Target="http://www.sec.gov/Archives/edgar/data/19745/000162828024036214/cpk-20240630.htm" TargetMode="External"/><Relationship Id="rId5894" Type="http://schemas.openxmlformats.org/officeDocument/2006/relationships/hyperlink" Target="https://raw.githubusercontent.com/DataQualityCommittee/dqc_us_rules/refs/heads/master/tests/input/testfiles/2023/TestCo-2023-NonNeg-WithNew.xml" TargetMode="External"/><Relationship Id="rId6945" Type="http://schemas.openxmlformats.org/officeDocument/2006/relationships/hyperlink" Target="https://raw.githubusercontent.com/DataQualityCommittee/dqc_us_rules/refs/heads/master/tests/input/testfiles/2023/TestCo-2023-NonNeg-WithNew.xml" TargetMode="External"/><Relationship Id="rId710" Type="http://schemas.openxmlformats.org/officeDocument/2006/relationships/hyperlink" Target="https://raw.githubusercontent.com/DataQualityCommittee/dqc_us_rules/refs/heads/master/tests/input/testfiles/2023/TestCo-2023-NonNeg-WithNew.xml" TargetMode="External"/><Relationship Id="rId1340" Type="http://schemas.openxmlformats.org/officeDocument/2006/relationships/hyperlink" Target="https://raw.githubusercontent.com/DataQualityCommittee/dqc_us_rules/refs/heads/master/tests/input/testfiles/2023/TestCo-2023-NonNeg-WithNew.xml" TargetMode="External"/><Relationship Id="rId3098" Type="http://schemas.openxmlformats.org/officeDocument/2006/relationships/hyperlink" Target="https://raw.githubusercontent.com/DataQualityCommittee/dqc_us_rules/refs/heads/master/tests/input/testfiles/2023/TestCo-2023-NonNeg-WithNew.xml" TargetMode="External"/><Relationship Id="rId4496" Type="http://schemas.openxmlformats.org/officeDocument/2006/relationships/hyperlink" Target="https://raw.githubusercontent.com/DataQualityCommittee/dqc_us_rules/refs/heads/master/tests/input/testfiles/2023/TestCo-2023-NonNeg-WithNew.xml" TargetMode="External"/><Relationship Id="rId5547" Type="http://schemas.openxmlformats.org/officeDocument/2006/relationships/hyperlink" Target="https://raw.githubusercontent.com/DataQualityCommittee/dqc_us_rules/refs/heads/master/tests/input/testfiles/2023/TestCo-2023-NonNeg-WithNew.xml" TargetMode="External"/><Relationship Id="rId5961" Type="http://schemas.openxmlformats.org/officeDocument/2006/relationships/hyperlink" Target="https://raw.githubusercontent.com/DataQualityCommittee/dqc_us_rules/refs/heads/master/tests/input/testfiles/2023/TestCo-2023-NonNeg-WithNew.xml" TargetMode="External"/><Relationship Id="rId4149" Type="http://schemas.openxmlformats.org/officeDocument/2006/relationships/hyperlink" Target="https://raw.githubusercontent.com/DataQualityCommittee/dqc_us_rules/refs/heads/master/tests/input/testfiles/2023/TestCo-2023-NonNeg-WithNew.xml" TargetMode="External"/><Relationship Id="rId4563" Type="http://schemas.openxmlformats.org/officeDocument/2006/relationships/hyperlink" Target="https://raw.githubusercontent.com/DataQualityCommittee/dqc_us_rules/refs/heads/master/tests/input/testfiles/2023/TestCo-2023-NonNeg-WithNew.xml" TargetMode="External"/><Relationship Id="rId5614" Type="http://schemas.openxmlformats.org/officeDocument/2006/relationships/hyperlink" Target="https://raw.githubusercontent.com/DataQualityCommittee/dqc_us_rules/refs/heads/master/tests/input/testfiles/2023/TestCo-2023-NonNeg-WithNew.xml" TargetMode="External"/><Relationship Id="rId3165" Type="http://schemas.openxmlformats.org/officeDocument/2006/relationships/hyperlink" Target="https://raw.githubusercontent.com/DataQualityCommittee/dqc_us_rules/refs/heads/master/tests/input/testfiles/2023/TestCo-2023-NonNeg-WithNew.xml" TargetMode="External"/><Relationship Id="rId4216" Type="http://schemas.openxmlformats.org/officeDocument/2006/relationships/hyperlink" Target="https://raw.githubusercontent.com/DataQualityCommittee/dqc_us_rules/refs/heads/master/tests/input/testfiles/2023/TestCo-2023-NonNeg-WithNew.xml" TargetMode="External"/><Relationship Id="rId4630" Type="http://schemas.openxmlformats.org/officeDocument/2006/relationships/hyperlink" Target="https://raw.githubusercontent.com/DataQualityCommittee/dqc_us_rules/refs/heads/master/tests/input/testfiles/2023/TestCo-2023-NonNeg-WithNew.xml" TargetMode="External"/><Relationship Id="rId7786" Type="http://schemas.openxmlformats.org/officeDocument/2006/relationships/hyperlink" Target="https://raw.githubusercontent.com/DataQualityCommittee/dqc_us_rules/refs/heads/master/tests/input/testfiles/2023/TestCo-2023-NonNeg-WithNew.xml" TargetMode="External"/><Relationship Id="rId2181" Type="http://schemas.openxmlformats.org/officeDocument/2006/relationships/hyperlink" Target="https://raw.githubusercontent.com/DataQualityCommittee/dqc_us_rules/refs/heads/master/tests/input/testfiles/2023/TestCo-2023-NonNeg-WithNew.xml" TargetMode="External"/><Relationship Id="rId3232" Type="http://schemas.openxmlformats.org/officeDocument/2006/relationships/hyperlink" Target="https://raw.githubusercontent.com/DataQualityCommittee/dqc_us_rules/refs/heads/master/tests/input/testfiles/2023/TestCo-2023-NonNeg-WithNew.xml" TargetMode="External"/><Relationship Id="rId6388" Type="http://schemas.openxmlformats.org/officeDocument/2006/relationships/hyperlink" Target="https://raw.githubusercontent.com/DataQualityCommittee/dqc_us_rules/refs/heads/master/tests/input/testfiles/2023/TestCo-2023-NonNeg-WithNew.xml" TargetMode="External"/><Relationship Id="rId7439" Type="http://schemas.openxmlformats.org/officeDocument/2006/relationships/hyperlink" Target="https://raw.githubusercontent.com/DataQualityCommittee/dqc_us_rules/refs/heads/master/tests/input/testfiles/2023/TestCo-2023-NonNeg-WithNew.xml" TargetMode="External"/><Relationship Id="rId153" Type="http://schemas.openxmlformats.org/officeDocument/2006/relationships/hyperlink" Target="https://raw.githubusercontent.com/DataQualityCommittee/dqc_us_rules/refs/heads/master/tests/input/testfiles/2023/TestCo-2023-NonNeg-WithNew.xml" TargetMode="External"/><Relationship Id="rId6455" Type="http://schemas.openxmlformats.org/officeDocument/2006/relationships/hyperlink" Target="https://raw.githubusercontent.com/DataQualityCommittee/dqc_us_rules/refs/heads/master/tests/input/testfiles/2023/TestCo-2023-NonNeg-WithNew.xml" TargetMode="External"/><Relationship Id="rId7853" Type="http://schemas.openxmlformats.org/officeDocument/2006/relationships/hyperlink" Target="http://www.sec.gov/Archives/edgar/data/1320461/000132046124000141/cps-20240930.htm" TargetMode="External"/><Relationship Id="rId220" Type="http://schemas.openxmlformats.org/officeDocument/2006/relationships/hyperlink" Target="https://raw.githubusercontent.com/DataQualityCommittee/dqc_us_rules/refs/heads/master/tests/input/testfiles/2023/TestCo-2023-NonNeg-WithNew.xml" TargetMode="External"/><Relationship Id="rId2998" Type="http://schemas.openxmlformats.org/officeDocument/2006/relationships/hyperlink" Target="https://raw.githubusercontent.com/DataQualityCommittee/dqc_us_rules/refs/heads/master/tests/input/testfiles/2023/TestCo-2023-NonNeg-WithNew.xml" TargetMode="External"/><Relationship Id="rId5057" Type="http://schemas.openxmlformats.org/officeDocument/2006/relationships/hyperlink" Target="https://raw.githubusercontent.com/DataQualityCommittee/dqc_us_rules/refs/heads/master/tests/input/testfiles/2023/TestCo-2023-NonNeg-WithNew.xml" TargetMode="External"/><Relationship Id="rId6108" Type="http://schemas.openxmlformats.org/officeDocument/2006/relationships/hyperlink" Target="https://raw.githubusercontent.com/DataQualityCommittee/dqc_us_rules/refs/heads/master/tests/input/testfiles/2023/TestCo-2023-NonNeg-WithNew.xml" TargetMode="External"/><Relationship Id="rId7506" Type="http://schemas.openxmlformats.org/officeDocument/2006/relationships/hyperlink" Target="https://raw.githubusercontent.com/DataQualityCommittee/dqc_us_rules/refs/heads/master/tests/input/testfiles/2023/TestCo-2023-NonNeg-WithNew.xml" TargetMode="External"/><Relationship Id="rId7920" Type="http://schemas.openxmlformats.org/officeDocument/2006/relationships/hyperlink" Target="http://www.sec.gov/Archives/edgar/data/763901/000119312524136053/d799277d10q.htm" TargetMode="External"/><Relationship Id="rId4073" Type="http://schemas.openxmlformats.org/officeDocument/2006/relationships/hyperlink" Target="https://raw.githubusercontent.com/DataQualityCommittee/dqc_us_rules/refs/heads/master/tests/input/testfiles/2023/TestCo-2023-NonNeg-WithNew.xml" TargetMode="External"/><Relationship Id="rId5471" Type="http://schemas.openxmlformats.org/officeDocument/2006/relationships/hyperlink" Target="https://raw.githubusercontent.com/DataQualityCommittee/dqc_us_rules/refs/heads/master/tests/input/testfiles/2023/TestCo-2023-NonNeg-WithNew.xml" TargetMode="External"/><Relationship Id="rId6522" Type="http://schemas.openxmlformats.org/officeDocument/2006/relationships/hyperlink" Target="https://raw.githubusercontent.com/DataQualityCommittee/dqc_us_rules/refs/heads/master/tests/input/testfiles/2023/TestCo-2023-NonNeg-WithNew.xml" TargetMode="External"/><Relationship Id="rId1667" Type="http://schemas.openxmlformats.org/officeDocument/2006/relationships/hyperlink" Target="https://raw.githubusercontent.com/DataQualityCommittee/dqc_us_rules/refs/heads/master/tests/input/testfiles/2023/TestCo-2023-NonNeg-WithNew.xml" TargetMode="External"/><Relationship Id="rId2718" Type="http://schemas.openxmlformats.org/officeDocument/2006/relationships/hyperlink" Target="https://raw.githubusercontent.com/DataQualityCommittee/dqc_us_rules/refs/heads/master/tests/input/testfiles/2023/TestCo-2023-NonNeg-WithNew.xml" TargetMode="External"/><Relationship Id="rId5124" Type="http://schemas.openxmlformats.org/officeDocument/2006/relationships/hyperlink" Target="https://raw.githubusercontent.com/DataQualityCommittee/dqc_us_rules/refs/heads/master/tests/input/testfiles/2023/TestCo-2023-NonNeg-WithNew.xml" TargetMode="External"/><Relationship Id="rId1734" Type="http://schemas.openxmlformats.org/officeDocument/2006/relationships/hyperlink" Target="https://raw.githubusercontent.com/DataQualityCommittee/dqc_us_rules/refs/heads/master/tests/input/testfiles/2023/TestCo-2023-NonNeg-WithNew.xml" TargetMode="External"/><Relationship Id="rId4140" Type="http://schemas.openxmlformats.org/officeDocument/2006/relationships/hyperlink" Target="https://raw.githubusercontent.com/DataQualityCommittee/dqc_us_rules/refs/heads/master/tests/input/testfiles/2023/TestCo-2023-NonNeg-WithNew.xml" TargetMode="External"/><Relationship Id="rId7296" Type="http://schemas.openxmlformats.org/officeDocument/2006/relationships/hyperlink" Target="https://raw.githubusercontent.com/DataQualityCommittee/dqc_us_rules/refs/heads/master/tests/input/testfiles/2023/TestCo-2023-NonNeg-WithNew.xml" TargetMode="External"/><Relationship Id="rId26" Type="http://schemas.openxmlformats.org/officeDocument/2006/relationships/hyperlink" Target="http://www.sec.gov/Archives/edgar/data/933972/000165495424006425/scwo_10q.htm" TargetMode="External"/><Relationship Id="rId7363" Type="http://schemas.openxmlformats.org/officeDocument/2006/relationships/hyperlink" Target="https://raw.githubusercontent.com/DataQualityCommittee/dqc_us_rules/refs/heads/master/tests/input/testfiles/2023/TestCo-2023-NonNeg-WithNew.xml" TargetMode="External"/><Relationship Id="rId1801" Type="http://schemas.openxmlformats.org/officeDocument/2006/relationships/hyperlink" Target="https://raw.githubusercontent.com/DataQualityCommittee/dqc_us_rules/refs/heads/master/tests/input/testfiles/2023/TestCo-2023-NonNeg-WithNew.xml" TargetMode="External"/><Relationship Id="rId3559" Type="http://schemas.openxmlformats.org/officeDocument/2006/relationships/hyperlink" Target="https://raw.githubusercontent.com/DataQualityCommittee/dqc_us_rules/refs/heads/master/tests/input/testfiles/2023/TestCo-2023-NonNeg-WithNew.xml" TargetMode="External"/><Relationship Id="rId4957" Type="http://schemas.openxmlformats.org/officeDocument/2006/relationships/hyperlink" Target="https://raw.githubusercontent.com/DataQualityCommittee/dqc_us_rules/refs/heads/master/tests/input/testfiles/2023/TestCo-2023-NonNeg-WithNew.xml" TargetMode="External"/><Relationship Id="rId7016" Type="http://schemas.openxmlformats.org/officeDocument/2006/relationships/hyperlink" Target="https://raw.githubusercontent.com/DataQualityCommittee/dqc_us_rules/refs/heads/master/tests/input/testfiles/2023/TestCo-2023-NonNeg-WithNew.xml" TargetMode="External"/><Relationship Id="rId7430" Type="http://schemas.openxmlformats.org/officeDocument/2006/relationships/hyperlink" Target="https://raw.githubusercontent.com/DataQualityCommittee/dqc_us_rules/refs/heads/master/tests/input/testfiles/2023/TestCo-2023-NonNeg-WithNew.xml" TargetMode="External"/><Relationship Id="rId3973" Type="http://schemas.openxmlformats.org/officeDocument/2006/relationships/hyperlink" Target="https://raw.githubusercontent.com/DataQualityCommittee/dqc_us_rules/refs/heads/master/tests/input/testfiles/2023/TestCo-2023-NonNeg-WithNew.xml" TargetMode="External"/><Relationship Id="rId6032" Type="http://schemas.openxmlformats.org/officeDocument/2006/relationships/hyperlink" Target="https://raw.githubusercontent.com/DataQualityCommittee/dqc_us_rules/refs/heads/master/tests/input/testfiles/2023/TestCo-2023-NonNeg-WithNew.xml" TargetMode="External"/><Relationship Id="rId894" Type="http://schemas.openxmlformats.org/officeDocument/2006/relationships/hyperlink" Target="https://raw.githubusercontent.com/DataQualityCommittee/dqc_us_rules/refs/heads/master/tests/input/testfiles/2023/TestCo-2023-NonNeg-WithNew.xml" TargetMode="External"/><Relationship Id="rId1177" Type="http://schemas.openxmlformats.org/officeDocument/2006/relationships/hyperlink" Target="https://raw.githubusercontent.com/DataQualityCommittee/dqc_us_rules/refs/heads/master/tests/input/testfiles/2023/TestCo-2023-NonNeg-WithNew.xml" TargetMode="External"/><Relationship Id="rId2575" Type="http://schemas.openxmlformats.org/officeDocument/2006/relationships/hyperlink" Target="https://raw.githubusercontent.com/DataQualityCommittee/dqc_us_rules/refs/heads/master/tests/input/testfiles/2023/TestCo-2023-NonNeg-WithNew.xml" TargetMode="External"/><Relationship Id="rId3626" Type="http://schemas.openxmlformats.org/officeDocument/2006/relationships/hyperlink" Target="https://raw.githubusercontent.com/DataQualityCommittee/dqc_us_rules/refs/heads/master/tests/input/testfiles/2023/TestCo-2023-NonNeg-WithNew.xml" TargetMode="External"/><Relationship Id="rId547" Type="http://schemas.openxmlformats.org/officeDocument/2006/relationships/hyperlink" Target="https://raw.githubusercontent.com/DataQualityCommittee/dqc_us_rules/refs/heads/master/tests/input/testfiles/2023/TestCo-2023-NonNeg-WithNew.xml" TargetMode="External"/><Relationship Id="rId961" Type="http://schemas.openxmlformats.org/officeDocument/2006/relationships/hyperlink" Target="https://raw.githubusercontent.com/DataQualityCommittee/dqc_us_rules/refs/heads/master/tests/input/testfiles/2023/TestCo-2023-NonNeg-WithNew.xml" TargetMode="External"/><Relationship Id="rId1591" Type="http://schemas.openxmlformats.org/officeDocument/2006/relationships/hyperlink" Target="https://raw.githubusercontent.com/DataQualityCommittee/dqc_us_rules/refs/heads/master/tests/input/testfiles/2023/TestCo-2023-NonNeg-WithNew.xml" TargetMode="External"/><Relationship Id="rId2228" Type="http://schemas.openxmlformats.org/officeDocument/2006/relationships/hyperlink" Target="https://raw.githubusercontent.com/DataQualityCommittee/dqc_us_rules/refs/heads/master/tests/input/testfiles/2023/TestCo-2023-NonNeg-WithNew.xml" TargetMode="External"/><Relationship Id="rId2642" Type="http://schemas.openxmlformats.org/officeDocument/2006/relationships/hyperlink" Target="https://raw.githubusercontent.com/DataQualityCommittee/dqc_us_rules/refs/heads/master/tests/input/testfiles/2023/TestCo-2023-NonNeg-WithNew.xml" TargetMode="External"/><Relationship Id="rId5798" Type="http://schemas.openxmlformats.org/officeDocument/2006/relationships/hyperlink" Target="https://raw.githubusercontent.com/DataQualityCommittee/dqc_us_rules/refs/heads/master/tests/input/testfiles/2023/TestCo-2023-NonNeg-WithNew.xml" TargetMode="External"/><Relationship Id="rId6849" Type="http://schemas.openxmlformats.org/officeDocument/2006/relationships/hyperlink" Target="https://raw.githubusercontent.com/DataQualityCommittee/dqc_us_rules/refs/heads/master/tests/input/testfiles/2023/TestCo-2023-NonNeg-WithNew.xml" TargetMode="External"/><Relationship Id="rId614" Type="http://schemas.openxmlformats.org/officeDocument/2006/relationships/hyperlink" Target="https://raw.githubusercontent.com/DataQualityCommittee/dqc_us_rules/refs/heads/master/tests/input/testfiles/2023/TestCo-2023-NonNeg-WithNew.xml" TargetMode="External"/><Relationship Id="rId1244" Type="http://schemas.openxmlformats.org/officeDocument/2006/relationships/hyperlink" Target="https://raw.githubusercontent.com/DataQualityCommittee/dqc_us_rules/refs/heads/master/tests/input/testfiles/2023/TestCo-2023-NonNeg-WithNew.xml" TargetMode="External"/><Relationship Id="rId5865" Type="http://schemas.openxmlformats.org/officeDocument/2006/relationships/hyperlink" Target="https://raw.githubusercontent.com/DataQualityCommittee/dqc_us_rules/refs/heads/master/tests/input/testfiles/2023/TestCo-2023-NonNeg-WithNew.xml" TargetMode="External"/><Relationship Id="rId6916" Type="http://schemas.openxmlformats.org/officeDocument/2006/relationships/hyperlink" Target="https://raw.githubusercontent.com/DataQualityCommittee/dqc_us_rules/refs/heads/master/tests/input/testfiles/2023/TestCo-2023-NonNeg-WithNew.xml" TargetMode="External"/><Relationship Id="rId1311" Type="http://schemas.openxmlformats.org/officeDocument/2006/relationships/hyperlink" Target="https://raw.githubusercontent.com/DataQualityCommittee/dqc_us_rules/refs/heads/master/tests/input/testfiles/2023/TestCo-2023-NonNeg-WithNew.xml" TargetMode="External"/><Relationship Id="rId4467" Type="http://schemas.openxmlformats.org/officeDocument/2006/relationships/hyperlink" Target="https://raw.githubusercontent.com/DataQualityCommittee/dqc_us_rules/refs/heads/master/tests/input/testfiles/2023/TestCo-2023-NonNeg-WithNew.xml" TargetMode="External"/><Relationship Id="rId4881" Type="http://schemas.openxmlformats.org/officeDocument/2006/relationships/hyperlink" Target="https://raw.githubusercontent.com/DataQualityCommittee/dqc_us_rules/refs/heads/master/tests/input/testfiles/2023/TestCo-2023-NonNeg-WithNew.xml" TargetMode="External"/><Relationship Id="rId5518" Type="http://schemas.openxmlformats.org/officeDocument/2006/relationships/hyperlink" Target="https://raw.githubusercontent.com/DataQualityCommittee/dqc_us_rules/refs/heads/master/tests/input/testfiles/2023/TestCo-2023-NonNeg-WithNew.xml" TargetMode="External"/><Relationship Id="rId3069" Type="http://schemas.openxmlformats.org/officeDocument/2006/relationships/hyperlink" Target="https://raw.githubusercontent.com/DataQualityCommittee/dqc_us_rules/refs/heads/master/tests/input/testfiles/2023/TestCo-2023-NonNeg-WithNew.xml" TargetMode="External"/><Relationship Id="rId3483" Type="http://schemas.openxmlformats.org/officeDocument/2006/relationships/hyperlink" Target="https://raw.githubusercontent.com/DataQualityCommittee/dqc_us_rules/refs/heads/master/tests/input/testfiles/2023/TestCo-2023-NonNeg-WithNew.xml" TargetMode="External"/><Relationship Id="rId4534" Type="http://schemas.openxmlformats.org/officeDocument/2006/relationships/hyperlink" Target="https://raw.githubusercontent.com/DataQualityCommittee/dqc_us_rules/refs/heads/master/tests/input/testfiles/2023/TestCo-2023-NonNeg-WithNew.xml" TargetMode="External"/><Relationship Id="rId5932" Type="http://schemas.openxmlformats.org/officeDocument/2006/relationships/hyperlink" Target="https://raw.githubusercontent.com/DataQualityCommittee/dqc_us_rules/refs/heads/master/tests/input/testfiles/2023/TestCo-2023-NonNeg-WithNew.xml" TargetMode="External"/><Relationship Id="rId2085" Type="http://schemas.openxmlformats.org/officeDocument/2006/relationships/hyperlink" Target="https://raw.githubusercontent.com/DataQualityCommittee/dqc_us_rules/refs/heads/master/tests/input/testfiles/2023/TestCo-2023-NonNeg-WithNew.xml" TargetMode="External"/><Relationship Id="rId3136" Type="http://schemas.openxmlformats.org/officeDocument/2006/relationships/hyperlink" Target="https://raw.githubusercontent.com/DataQualityCommittee/dqc_us_rules/refs/heads/master/tests/input/testfiles/2023/TestCo-2023-NonNeg-WithNew.xml" TargetMode="External"/><Relationship Id="rId471" Type="http://schemas.openxmlformats.org/officeDocument/2006/relationships/hyperlink" Target="https://raw.githubusercontent.com/DataQualityCommittee/dqc_us_rules/refs/heads/master/tests/input/testfiles/2023/TestCo-2023-NonNeg-WithNew.xml" TargetMode="External"/><Relationship Id="rId2152" Type="http://schemas.openxmlformats.org/officeDocument/2006/relationships/hyperlink" Target="https://raw.githubusercontent.com/DataQualityCommittee/dqc_us_rules/refs/heads/master/tests/input/testfiles/2023/TestCo-2023-NonNeg-WithNew.xml" TargetMode="External"/><Relationship Id="rId3550" Type="http://schemas.openxmlformats.org/officeDocument/2006/relationships/hyperlink" Target="https://raw.githubusercontent.com/DataQualityCommittee/dqc_us_rules/refs/heads/master/tests/input/testfiles/2023/TestCo-2023-NonNeg-WithNew.xml" TargetMode="External"/><Relationship Id="rId4601" Type="http://schemas.openxmlformats.org/officeDocument/2006/relationships/hyperlink" Target="https://raw.githubusercontent.com/DataQualityCommittee/dqc_us_rules/refs/heads/master/tests/input/testfiles/2023/TestCo-2023-NonNeg-WithNew.xml" TargetMode="External"/><Relationship Id="rId7757" Type="http://schemas.openxmlformats.org/officeDocument/2006/relationships/hyperlink" Target="https://raw.githubusercontent.com/DataQualityCommittee/dqc_us_rules/refs/heads/master/tests/input/testfiles/2023/TestCo-2023-NonNeg-WithNew.xml" TargetMode="External"/><Relationship Id="rId124" Type="http://schemas.openxmlformats.org/officeDocument/2006/relationships/hyperlink" Target="https://raw.githubusercontent.com/DataQualityCommittee/dqc_us_rules/refs/heads/master/tests/input/testfiles/2023/TestCo-2023-NonNeg-WithNew.xml" TargetMode="External"/><Relationship Id="rId3203" Type="http://schemas.openxmlformats.org/officeDocument/2006/relationships/hyperlink" Target="https://raw.githubusercontent.com/DataQualityCommittee/dqc_us_rules/refs/heads/master/tests/input/testfiles/2023/TestCo-2023-NonNeg-WithNew.xml" TargetMode="External"/><Relationship Id="rId6359" Type="http://schemas.openxmlformats.org/officeDocument/2006/relationships/hyperlink" Target="https://raw.githubusercontent.com/DataQualityCommittee/dqc_us_rules/refs/heads/master/tests/input/testfiles/2023/TestCo-2023-NonNeg-WithNew.xml" TargetMode="External"/><Relationship Id="rId6773" Type="http://schemas.openxmlformats.org/officeDocument/2006/relationships/hyperlink" Target="https://raw.githubusercontent.com/DataQualityCommittee/dqc_us_rules/refs/heads/master/tests/input/testfiles/2023/TestCo-2023-NonNeg-WithNew.xml" TargetMode="External"/><Relationship Id="rId7824" Type="http://schemas.openxmlformats.org/officeDocument/2006/relationships/hyperlink" Target="http://www.sec.gov/Archives/edgar/data/1377630/000137763024000042/ncmi-20231228.htm" TargetMode="External"/><Relationship Id="rId2969" Type="http://schemas.openxmlformats.org/officeDocument/2006/relationships/hyperlink" Target="https://raw.githubusercontent.com/DataQualityCommittee/dqc_us_rules/refs/heads/master/tests/input/testfiles/2023/TestCo-2023-NonNeg-WithNew.xml" TargetMode="External"/><Relationship Id="rId5375" Type="http://schemas.openxmlformats.org/officeDocument/2006/relationships/hyperlink" Target="https://raw.githubusercontent.com/DataQualityCommittee/dqc_us_rules/refs/heads/master/tests/input/testfiles/2023/TestCo-2023-NonNeg-WithNew.xml" TargetMode="External"/><Relationship Id="rId6426" Type="http://schemas.openxmlformats.org/officeDocument/2006/relationships/hyperlink" Target="https://raw.githubusercontent.com/DataQualityCommittee/dqc_us_rules/refs/heads/master/tests/input/testfiles/2023/TestCo-2023-NonNeg-WithNew.xml" TargetMode="External"/><Relationship Id="rId6840" Type="http://schemas.openxmlformats.org/officeDocument/2006/relationships/hyperlink" Target="https://raw.githubusercontent.com/DataQualityCommittee/dqc_us_rules/refs/heads/master/tests/input/testfiles/2023/TestCo-2023-NonNeg-WithNew.xml" TargetMode="External"/><Relationship Id="rId1985" Type="http://schemas.openxmlformats.org/officeDocument/2006/relationships/hyperlink" Target="https://raw.githubusercontent.com/DataQualityCommittee/dqc_us_rules/refs/heads/master/tests/input/testfiles/2023/TestCo-2023-NonNeg-WithNew.xml" TargetMode="External"/><Relationship Id="rId4391" Type="http://schemas.openxmlformats.org/officeDocument/2006/relationships/hyperlink" Target="https://raw.githubusercontent.com/DataQualityCommittee/dqc_us_rules/refs/heads/master/tests/input/testfiles/2023/TestCo-2023-NonNeg-WithNew.xml" TargetMode="External"/><Relationship Id="rId5028" Type="http://schemas.openxmlformats.org/officeDocument/2006/relationships/hyperlink" Target="https://raw.githubusercontent.com/DataQualityCommittee/dqc_us_rules/refs/heads/master/tests/input/testfiles/2023/TestCo-2023-NonNeg-WithNew.xml" TargetMode="External"/><Relationship Id="rId5442" Type="http://schemas.openxmlformats.org/officeDocument/2006/relationships/hyperlink" Target="https://raw.githubusercontent.com/DataQualityCommittee/dqc_us_rules/refs/heads/master/tests/input/testfiles/2023/TestCo-2023-NonNeg-WithNew.xml" TargetMode="External"/><Relationship Id="rId1638" Type="http://schemas.openxmlformats.org/officeDocument/2006/relationships/hyperlink" Target="https://raw.githubusercontent.com/DataQualityCommittee/dqc_us_rules/refs/heads/master/tests/input/testfiles/2023/TestCo-2023-NonNeg-WithNew.xml" TargetMode="External"/><Relationship Id="rId4044" Type="http://schemas.openxmlformats.org/officeDocument/2006/relationships/hyperlink" Target="https://raw.githubusercontent.com/DataQualityCommittee/dqc_us_rules/refs/heads/master/tests/input/testfiles/2023/TestCo-2023-NonNeg-WithNew.xml" TargetMode="External"/><Relationship Id="rId3060" Type="http://schemas.openxmlformats.org/officeDocument/2006/relationships/hyperlink" Target="https://raw.githubusercontent.com/DataQualityCommittee/dqc_us_rules/refs/heads/master/tests/input/testfiles/2023/TestCo-2023-NonNeg-WithNew.xml" TargetMode="External"/><Relationship Id="rId4111" Type="http://schemas.openxmlformats.org/officeDocument/2006/relationships/hyperlink" Target="https://raw.githubusercontent.com/DataQualityCommittee/dqc_us_rules/refs/heads/master/tests/input/testfiles/2023/TestCo-2023-NonNeg-WithNew.xml" TargetMode="External"/><Relationship Id="rId7267" Type="http://schemas.openxmlformats.org/officeDocument/2006/relationships/hyperlink" Target="https://raw.githubusercontent.com/DataQualityCommittee/dqc_us_rules/refs/heads/master/tests/input/testfiles/2023/TestCo-2023-NonNeg-WithNew.xml" TargetMode="External"/><Relationship Id="rId1705" Type="http://schemas.openxmlformats.org/officeDocument/2006/relationships/hyperlink" Target="https://raw.githubusercontent.com/DataQualityCommittee/dqc_us_rules/refs/heads/master/tests/input/testfiles/2023/TestCo-2023-NonNeg-WithNew.xml" TargetMode="External"/><Relationship Id="rId6283" Type="http://schemas.openxmlformats.org/officeDocument/2006/relationships/hyperlink" Target="https://raw.githubusercontent.com/DataQualityCommittee/dqc_us_rules/refs/heads/master/tests/input/testfiles/2023/TestCo-2023-NonNeg-WithNew.xml" TargetMode="External"/><Relationship Id="rId7681" Type="http://schemas.openxmlformats.org/officeDocument/2006/relationships/hyperlink" Target="https://raw.githubusercontent.com/DataQualityCommittee/dqc_us_rules/refs/heads/master/tests/input/testfiles/2023/TestCo-2023-NonNeg-WithNew.xml" TargetMode="External"/><Relationship Id="rId3877" Type="http://schemas.openxmlformats.org/officeDocument/2006/relationships/hyperlink" Target="https://raw.githubusercontent.com/DataQualityCommittee/dqc_us_rules/refs/heads/master/tests/input/testfiles/2023/TestCo-2023-NonNeg-WithNew.xml" TargetMode="External"/><Relationship Id="rId4928" Type="http://schemas.openxmlformats.org/officeDocument/2006/relationships/hyperlink" Target="https://raw.githubusercontent.com/DataQualityCommittee/dqc_us_rules/refs/heads/master/tests/input/testfiles/2023/TestCo-2023-NonNeg-WithNew.xml" TargetMode="External"/><Relationship Id="rId7334" Type="http://schemas.openxmlformats.org/officeDocument/2006/relationships/hyperlink" Target="https://raw.githubusercontent.com/DataQualityCommittee/dqc_us_rules/refs/heads/master/tests/input/testfiles/2023/TestCo-2023-NonNeg-WithNew.xml" TargetMode="External"/><Relationship Id="rId798" Type="http://schemas.openxmlformats.org/officeDocument/2006/relationships/hyperlink" Target="https://raw.githubusercontent.com/DataQualityCommittee/dqc_us_rules/refs/heads/master/tests/input/testfiles/2023/TestCo-2023-NonNeg-WithNew.xml" TargetMode="External"/><Relationship Id="rId2479" Type="http://schemas.openxmlformats.org/officeDocument/2006/relationships/hyperlink" Target="https://raw.githubusercontent.com/DataQualityCommittee/dqc_us_rules/refs/heads/master/tests/input/testfiles/2023/TestCo-2023-NonNeg-WithNew.xml" TargetMode="External"/><Relationship Id="rId2893" Type="http://schemas.openxmlformats.org/officeDocument/2006/relationships/hyperlink" Target="https://raw.githubusercontent.com/DataQualityCommittee/dqc_us_rules/refs/heads/master/tests/input/testfiles/2023/TestCo-2023-NonNeg-WithNew.xml" TargetMode="External"/><Relationship Id="rId3944" Type="http://schemas.openxmlformats.org/officeDocument/2006/relationships/hyperlink" Target="https://raw.githubusercontent.com/DataQualityCommittee/dqc_us_rules/refs/heads/master/tests/input/testfiles/2023/TestCo-2023-NonNeg-WithNew.xml" TargetMode="External"/><Relationship Id="rId6350" Type="http://schemas.openxmlformats.org/officeDocument/2006/relationships/hyperlink" Target="https://raw.githubusercontent.com/DataQualityCommittee/dqc_us_rules/refs/heads/master/tests/input/testfiles/2023/TestCo-2023-NonNeg-WithNew.xml" TargetMode="External"/><Relationship Id="rId7401" Type="http://schemas.openxmlformats.org/officeDocument/2006/relationships/hyperlink" Target="https://raw.githubusercontent.com/DataQualityCommittee/dqc_us_rules/refs/heads/master/tests/input/testfiles/2023/TestCo-2023-NonNeg-WithNew.xml" TargetMode="External"/><Relationship Id="rId865" Type="http://schemas.openxmlformats.org/officeDocument/2006/relationships/hyperlink" Target="https://raw.githubusercontent.com/DataQualityCommittee/dqc_us_rules/refs/heads/master/tests/input/testfiles/2023/TestCo-2023-NonNeg-WithNew.xml" TargetMode="External"/><Relationship Id="rId1495" Type="http://schemas.openxmlformats.org/officeDocument/2006/relationships/hyperlink" Target="https://raw.githubusercontent.com/DataQualityCommittee/dqc_us_rules/refs/heads/master/tests/input/testfiles/2023/TestCo-2023-NonNeg-WithNew.xml" TargetMode="External"/><Relationship Id="rId2546" Type="http://schemas.openxmlformats.org/officeDocument/2006/relationships/hyperlink" Target="https://raw.githubusercontent.com/DataQualityCommittee/dqc_us_rules/refs/heads/master/tests/input/testfiles/2023/TestCo-2023-NonNeg-WithNew.xml" TargetMode="External"/><Relationship Id="rId2960" Type="http://schemas.openxmlformats.org/officeDocument/2006/relationships/hyperlink" Target="https://raw.githubusercontent.com/DataQualityCommittee/dqc_us_rules/refs/heads/master/tests/input/testfiles/2023/TestCo-2023-NonNeg-WithNew.xml" TargetMode="External"/><Relationship Id="rId6003" Type="http://schemas.openxmlformats.org/officeDocument/2006/relationships/hyperlink" Target="https://raw.githubusercontent.com/DataQualityCommittee/dqc_us_rules/refs/heads/master/tests/input/testfiles/2023/TestCo-2023-NonNeg-WithNew.xml" TargetMode="External"/><Relationship Id="rId518" Type="http://schemas.openxmlformats.org/officeDocument/2006/relationships/hyperlink" Target="https://raw.githubusercontent.com/DataQualityCommittee/dqc_us_rules/refs/heads/master/tests/input/testfiles/2023/TestCo-2023-NonNeg-WithNew.xml" TargetMode="External"/><Relationship Id="rId932" Type="http://schemas.openxmlformats.org/officeDocument/2006/relationships/hyperlink" Target="https://raw.githubusercontent.com/DataQualityCommittee/dqc_us_rules/refs/heads/master/tests/input/testfiles/2023/TestCo-2023-NonNeg-WithNew.xml" TargetMode="External"/><Relationship Id="rId1148" Type="http://schemas.openxmlformats.org/officeDocument/2006/relationships/hyperlink" Target="https://raw.githubusercontent.com/DataQualityCommittee/dqc_us_rules/refs/heads/master/tests/input/testfiles/2023/TestCo-2023-NonNeg-WithNew.xml" TargetMode="External"/><Relationship Id="rId1562" Type="http://schemas.openxmlformats.org/officeDocument/2006/relationships/hyperlink" Target="https://raw.githubusercontent.com/DataQualityCommittee/dqc_us_rules/refs/heads/master/tests/input/testfiles/2023/TestCo-2023-NonNeg-WithNew.xml" TargetMode="External"/><Relationship Id="rId2613" Type="http://schemas.openxmlformats.org/officeDocument/2006/relationships/hyperlink" Target="https://raw.githubusercontent.com/DataQualityCommittee/dqc_us_rules/refs/heads/master/tests/input/testfiles/2023/TestCo-2023-NonNeg-WithNew.xml" TargetMode="External"/><Relationship Id="rId5769" Type="http://schemas.openxmlformats.org/officeDocument/2006/relationships/hyperlink" Target="https://raw.githubusercontent.com/DataQualityCommittee/dqc_us_rules/refs/heads/master/tests/input/testfiles/2023/TestCo-2023-NonNeg-WithNew.xml" TargetMode="External"/><Relationship Id="rId1215" Type="http://schemas.openxmlformats.org/officeDocument/2006/relationships/hyperlink" Target="https://raw.githubusercontent.com/DataQualityCommittee/dqc_us_rules/refs/heads/master/tests/input/testfiles/2023/TestCo-2023-NonNeg-WithNew.xml" TargetMode="External"/><Relationship Id="rId7191" Type="http://schemas.openxmlformats.org/officeDocument/2006/relationships/hyperlink" Target="https://raw.githubusercontent.com/DataQualityCommittee/dqc_us_rules/refs/heads/master/tests/input/testfiles/2023/TestCo-2023-NonNeg-WithNew.xml" TargetMode="External"/><Relationship Id="rId3387" Type="http://schemas.openxmlformats.org/officeDocument/2006/relationships/hyperlink" Target="https://raw.githubusercontent.com/DataQualityCommittee/dqc_us_rules/refs/heads/master/tests/input/testfiles/2023/TestCo-2023-NonNeg-WithNew.xml" TargetMode="External"/><Relationship Id="rId4785" Type="http://schemas.openxmlformats.org/officeDocument/2006/relationships/hyperlink" Target="https://raw.githubusercontent.com/DataQualityCommittee/dqc_us_rules/refs/heads/master/tests/input/testfiles/2023/TestCo-2023-NonNeg-WithNew.xml" TargetMode="External"/><Relationship Id="rId5836" Type="http://schemas.openxmlformats.org/officeDocument/2006/relationships/hyperlink" Target="https://raw.githubusercontent.com/DataQualityCommittee/dqc_us_rules/refs/heads/master/tests/input/testfiles/2023/TestCo-2023-NonNeg-WithNew.xml" TargetMode="External"/><Relationship Id="rId4438" Type="http://schemas.openxmlformats.org/officeDocument/2006/relationships/hyperlink" Target="https://raw.githubusercontent.com/DataQualityCommittee/dqc_us_rules/refs/heads/master/tests/input/testfiles/2023/TestCo-2023-NonNeg-WithNew.xml" TargetMode="External"/><Relationship Id="rId4852" Type="http://schemas.openxmlformats.org/officeDocument/2006/relationships/hyperlink" Target="https://raw.githubusercontent.com/DataQualityCommittee/dqc_us_rules/refs/heads/master/tests/input/testfiles/2023/TestCo-2023-NonNeg-WithNew.xml" TargetMode="External"/><Relationship Id="rId5903" Type="http://schemas.openxmlformats.org/officeDocument/2006/relationships/hyperlink" Target="https://raw.githubusercontent.com/DataQualityCommittee/dqc_us_rules/refs/heads/master/tests/input/testfiles/2023/TestCo-2023-NonNeg-WithNew.xml" TargetMode="External"/><Relationship Id="rId3454" Type="http://schemas.openxmlformats.org/officeDocument/2006/relationships/hyperlink" Target="https://raw.githubusercontent.com/DataQualityCommittee/dqc_us_rules/refs/heads/master/tests/input/testfiles/2023/TestCo-2023-NonNeg-WithNew.xml" TargetMode="External"/><Relationship Id="rId4505" Type="http://schemas.openxmlformats.org/officeDocument/2006/relationships/hyperlink" Target="https://raw.githubusercontent.com/DataQualityCommittee/dqc_us_rules/refs/heads/master/tests/input/testfiles/2023/TestCo-2023-NonNeg-WithNew.xml" TargetMode="External"/><Relationship Id="rId375" Type="http://schemas.openxmlformats.org/officeDocument/2006/relationships/hyperlink" Target="https://raw.githubusercontent.com/DataQualityCommittee/dqc_us_rules/refs/heads/master/tests/input/testfiles/2023/TestCo-2023-NonNeg-WithNew.xml" TargetMode="External"/><Relationship Id="rId2056" Type="http://schemas.openxmlformats.org/officeDocument/2006/relationships/hyperlink" Target="https://raw.githubusercontent.com/DataQualityCommittee/dqc_us_rules/refs/heads/master/tests/input/testfiles/2023/TestCo-2023-NonNeg-WithNew.xml" TargetMode="External"/><Relationship Id="rId2470" Type="http://schemas.openxmlformats.org/officeDocument/2006/relationships/hyperlink" Target="https://raw.githubusercontent.com/DataQualityCommittee/dqc_us_rules/refs/heads/master/tests/input/testfiles/2023/TestCo-2023-NonNeg-WithNew.xml" TargetMode="External"/><Relationship Id="rId3107" Type="http://schemas.openxmlformats.org/officeDocument/2006/relationships/hyperlink" Target="https://raw.githubusercontent.com/DataQualityCommittee/dqc_us_rules/refs/heads/master/tests/input/testfiles/2023/TestCo-2023-NonNeg-WithNew.xml" TargetMode="External"/><Relationship Id="rId3521" Type="http://schemas.openxmlformats.org/officeDocument/2006/relationships/hyperlink" Target="https://raw.githubusercontent.com/DataQualityCommittee/dqc_us_rules/refs/heads/master/tests/input/testfiles/2023/TestCo-2023-NonNeg-WithNew.xml" TargetMode="External"/><Relationship Id="rId6677" Type="http://schemas.openxmlformats.org/officeDocument/2006/relationships/hyperlink" Target="https://raw.githubusercontent.com/DataQualityCommittee/dqc_us_rules/refs/heads/master/tests/input/testfiles/2023/TestCo-2023-NonNeg-WithNew.xml" TargetMode="External"/><Relationship Id="rId7728" Type="http://schemas.openxmlformats.org/officeDocument/2006/relationships/hyperlink" Target="https://raw.githubusercontent.com/DataQualityCommittee/dqc_us_rules/refs/heads/master/tests/input/testfiles/2023/TestCo-2023-NonNeg-WithNew.xml" TargetMode="External"/><Relationship Id="rId442" Type="http://schemas.openxmlformats.org/officeDocument/2006/relationships/hyperlink" Target="https://raw.githubusercontent.com/DataQualityCommittee/dqc_us_rules/refs/heads/master/tests/input/testfiles/2023/TestCo-2023-NonNeg-WithNew.xml" TargetMode="External"/><Relationship Id="rId1072" Type="http://schemas.openxmlformats.org/officeDocument/2006/relationships/hyperlink" Target="https://raw.githubusercontent.com/DataQualityCommittee/dqc_us_rules/refs/heads/master/tests/input/testfiles/2023/TestCo-2023-NonNeg-WithNew.xml" TargetMode="External"/><Relationship Id="rId2123" Type="http://schemas.openxmlformats.org/officeDocument/2006/relationships/hyperlink" Target="https://raw.githubusercontent.com/DataQualityCommittee/dqc_us_rules/refs/heads/master/tests/input/testfiles/2023/TestCo-2023-NonNeg-WithNew.xml" TargetMode="External"/><Relationship Id="rId5279" Type="http://schemas.openxmlformats.org/officeDocument/2006/relationships/hyperlink" Target="https://raw.githubusercontent.com/DataQualityCommittee/dqc_us_rules/refs/heads/master/tests/input/testfiles/2023/TestCo-2023-NonNeg-WithNew.xml" TargetMode="External"/><Relationship Id="rId5693" Type="http://schemas.openxmlformats.org/officeDocument/2006/relationships/hyperlink" Target="https://raw.githubusercontent.com/DataQualityCommittee/dqc_us_rules/refs/heads/master/tests/input/testfiles/2023/TestCo-2023-NonNeg-WithNew.xml" TargetMode="External"/><Relationship Id="rId6744" Type="http://schemas.openxmlformats.org/officeDocument/2006/relationships/hyperlink" Target="https://raw.githubusercontent.com/DataQualityCommittee/dqc_us_rules/refs/heads/master/tests/input/testfiles/2023/TestCo-2023-NonNeg-WithNew.xml" TargetMode="External"/><Relationship Id="rId4295" Type="http://schemas.openxmlformats.org/officeDocument/2006/relationships/hyperlink" Target="https://raw.githubusercontent.com/DataQualityCommittee/dqc_us_rules/refs/heads/master/tests/input/testfiles/2023/TestCo-2023-NonNeg-WithNew.xml" TargetMode="External"/><Relationship Id="rId5346" Type="http://schemas.openxmlformats.org/officeDocument/2006/relationships/hyperlink" Target="https://raw.githubusercontent.com/DataQualityCommittee/dqc_us_rules/refs/heads/master/tests/input/testfiles/2023/TestCo-2023-NonNeg-WithNew.xml" TargetMode="External"/><Relationship Id="rId1889" Type="http://schemas.openxmlformats.org/officeDocument/2006/relationships/hyperlink" Target="https://raw.githubusercontent.com/DataQualityCommittee/dqc_us_rules/refs/heads/master/tests/input/testfiles/2023/TestCo-2023-NonNeg-WithNew.xml" TargetMode="External"/><Relationship Id="rId4362" Type="http://schemas.openxmlformats.org/officeDocument/2006/relationships/hyperlink" Target="https://raw.githubusercontent.com/DataQualityCommittee/dqc_us_rules/refs/heads/master/tests/input/testfiles/2023/TestCo-2023-NonNeg-WithNew.xml" TargetMode="External"/><Relationship Id="rId5760" Type="http://schemas.openxmlformats.org/officeDocument/2006/relationships/hyperlink" Target="https://raw.githubusercontent.com/DataQualityCommittee/dqc_us_rules/refs/heads/master/tests/input/testfiles/2023/TestCo-2023-NonNeg-WithNew.xml" TargetMode="External"/><Relationship Id="rId6811" Type="http://schemas.openxmlformats.org/officeDocument/2006/relationships/hyperlink" Target="https://raw.githubusercontent.com/DataQualityCommittee/dqc_us_rules/refs/heads/master/tests/input/testfiles/2023/TestCo-2023-NonNeg-WithNew.xml" TargetMode="External"/><Relationship Id="rId1956" Type="http://schemas.openxmlformats.org/officeDocument/2006/relationships/hyperlink" Target="https://raw.githubusercontent.com/DataQualityCommittee/dqc_us_rules/refs/heads/master/tests/input/testfiles/2023/TestCo-2023-NonNeg-WithNew.xml" TargetMode="External"/><Relationship Id="rId4015" Type="http://schemas.openxmlformats.org/officeDocument/2006/relationships/hyperlink" Target="https://raw.githubusercontent.com/DataQualityCommittee/dqc_us_rules/refs/heads/master/tests/input/testfiles/2023/TestCo-2023-NonNeg-WithNew.xml" TargetMode="External"/><Relationship Id="rId5413" Type="http://schemas.openxmlformats.org/officeDocument/2006/relationships/hyperlink" Target="https://raw.githubusercontent.com/DataQualityCommittee/dqc_us_rules/refs/heads/master/tests/input/testfiles/2023/TestCo-2023-NonNeg-WithNew.xml" TargetMode="External"/><Relationship Id="rId1609" Type="http://schemas.openxmlformats.org/officeDocument/2006/relationships/hyperlink" Target="https://raw.githubusercontent.com/DataQualityCommittee/dqc_us_rules/refs/heads/master/tests/input/testfiles/2023/TestCo-2023-NonNeg-WithNew.xml" TargetMode="External"/><Relationship Id="rId7585" Type="http://schemas.openxmlformats.org/officeDocument/2006/relationships/hyperlink" Target="https://raw.githubusercontent.com/DataQualityCommittee/dqc_us_rules/refs/heads/master/tests/input/testfiles/2023/TestCo-2023-NonNeg-WithNew.xml" TargetMode="External"/><Relationship Id="rId3031" Type="http://schemas.openxmlformats.org/officeDocument/2006/relationships/hyperlink" Target="https://raw.githubusercontent.com/DataQualityCommittee/dqc_us_rules/refs/heads/master/tests/input/testfiles/2023/TestCo-2023-NonNeg-WithNew.xml" TargetMode="External"/><Relationship Id="rId6187" Type="http://schemas.openxmlformats.org/officeDocument/2006/relationships/hyperlink" Target="https://raw.githubusercontent.com/DataQualityCommittee/dqc_us_rules/refs/heads/master/tests/input/testfiles/2023/TestCo-2023-NonNeg-WithNew.xml" TargetMode="External"/><Relationship Id="rId7238" Type="http://schemas.openxmlformats.org/officeDocument/2006/relationships/hyperlink" Target="https://raw.githubusercontent.com/DataQualityCommittee/dqc_us_rules/refs/heads/master/tests/input/testfiles/2023/TestCo-2023-NonNeg-WithNew.xml" TargetMode="External"/><Relationship Id="rId7652" Type="http://schemas.openxmlformats.org/officeDocument/2006/relationships/hyperlink" Target="https://raw.githubusercontent.com/DataQualityCommittee/dqc_us_rules/refs/heads/master/tests/input/testfiles/2023/TestCo-2023-NonNeg-WithNew.xml" TargetMode="External"/><Relationship Id="rId2797" Type="http://schemas.openxmlformats.org/officeDocument/2006/relationships/hyperlink" Target="https://raw.githubusercontent.com/DataQualityCommittee/dqc_us_rules/refs/heads/master/tests/input/testfiles/2023/TestCo-2023-NonNeg-WithNew.xml" TargetMode="External"/><Relationship Id="rId3848" Type="http://schemas.openxmlformats.org/officeDocument/2006/relationships/hyperlink" Target="https://raw.githubusercontent.com/DataQualityCommittee/dqc_us_rules/refs/heads/master/tests/input/testfiles/2023/TestCo-2023-NonNeg-WithNew.xml" TargetMode="External"/><Relationship Id="rId6254" Type="http://schemas.openxmlformats.org/officeDocument/2006/relationships/hyperlink" Target="https://raw.githubusercontent.com/DataQualityCommittee/dqc_us_rules/refs/heads/master/tests/input/testfiles/2023/TestCo-2023-NonNeg-WithNew.xml" TargetMode="External"/><Relationship Id="rId7305" Type="http://schemas.openxmlformats.org/officeDocument/2006/relationships/hyperlink" Target="https://raw.githubusercontent.com/DataQualityCommittee/dqc_us_rules/refs/heads/master/tests/input/testfiles/2023/TestCo-2023-NonNeg-WithNew.xml" TargetMode="External"/><Relationship Id="rId769" Type="http://schemas.openxmlformats.org/officeDocument/2006/relationships/hyperlink" Target="https://raw.githubusercontent.com/DataQualityCommittee/dqc_us_rules/refs/heads/master/tests/input/testfiles/2023/TestCo-2023-NonNeg-WithNew.xml" TargetMode="External"/><Relationship Id="rId1399" Type="http://schemas.openxmlformats.org/officeDocument/2006/relationships/hyperlink" Target="https://raw.githubusercontent.com/DataQualityCommittee/dqc_us_rules/refs/heads/master/tests/input/testfiles/2023/TestCo-2023-NonNeg-WithNew.xml" TargetMode="External"/><Relationship Id="rId5270" Type="http://schemas.openxmlformats.org/officeDocument/2006/relationships/hyperlink" Target="https://raw.githubusercontent.com/DataQualityCommittee/dqc_us_rules/refs/heads/master/tests/input/testfiles/2023/TestCo-2023-NonNeg-WithNew.xml" TargetMode="External"/><Relationship Id="rId6321" Type="http://schemas.openxmlformats.org/officeDocument/2006/relationships/hyperlink" Target="https://raw.githubusercontent.com/DataQualityCommittee/dqc_us_rules/refs/heads/master/tests/input/testfiles/2023/TestCo-2023-NonNeg-WithNew.xml" TargetMode="External"/><Relationship Id="rId1466" Type="http://schemas.openxmlformats.org/officeDocument/2006/relationships/hyperlink" Target="https://raw.githubusercontent.com/DataQualityCommittee/dqc_us_rules/refs/heads/master/tests/input/testfiles/2023/TestCo-2023-NonNeg-WithNew.xml" TargetMode="External"/><Relationship Id="rId2864" Type="http://schemas.openxmlformats.org/officeDocument/2006/relationships/hyperlink" Target="https://raw.githubusercontent.com/DataQualityCommittee/dqc_us_rules/refs/heads/master/tests/input/testfiles/2023/TestCo-2023-NonNeg-WithNew.xml" TargetMode="External"/><Relationship Id="rId3915" Type="http://schemas.openxmlformats.org/officeDocument/2006/relationships/hyperlink" Target="https://raw.githubusercontent.com/DataQualityCommittee/dqc_us_rules/refs/heads/master/tests/input/testfiles/2023/TestCo-2023-NonNeg-WithNew.xml" TargetMode="External"/><Relationship Id="rId836" Type="http://schemas.openxmlformats.org/officeDocument/2006/relationships/hyperlink" Target="https://raw.githubusercontent.com/DataQualityCommittee/dqc_us_rules/refs/heads/master/tests/input/testfiles/2023/TestCo-2023-NonNeg-WithNew.xml" TargetMode="External"/><Relationship Id="rId1119" Type="http://schemas.openxmlformats.org/officeDocument/2006/relationships/hyperlink" Target="https://raw.githubusercontent.com/DataQualityCommittee/dqc_us_rules/refs/heads/master/tests/input/testfiles/2023/TestCo-2023-NonNeg-WithNew.xml" TargetMode="External"/><Relationship Id="rId1880" Type="http://schemas.openxmlformats.org/officeDocument/2006/relationships/hyperlink" Target="https://raw.githubusercontent.com/DataQualityCommittee/dqc_us_rules/refs/heads/master/tests/input/testfiles/2023/TestCo-2023-NonNeg-WithNew.xml" TargetMode="External"/><Relationship Id="rId2517" Type="http://schemas.openxmlformats.org/officeDocument/2006/relationships/hyperlink" Target="https://raw.githubusercontent.com/DataQualityCommittee/dqc_us_rules/refs/heads/master/tests/input/testfiles/2023/TestCo-2023-NonNeg-WithNew.xml" TargetMode="External"/><Relationship Id="rId2931" Type="http://schemas.openxmlformats.org/officeDocument/2006/relationships/hyperlink" Target="https://raw.githubusercontent.com/DataQualityCommittee/dqc_us_rules/refs/heads/master/tests/input/testfiles/2023/TestCo-2023-NonNeg-WithNew.xml" TargetMode="External"/><Relationship Id="rId7095" Type="http://schemas.openxmlformats.org/officeDocument/2006/relationships/hyperlink" Target="https://raw.githubusercontent.com/DataQualityCommittee/dqc_us_rules/refs/heads/master/tests/input/testfiles/2023/TestCo-2023-NonNeg-WithNew.xml" TargetMode="External"/><Relationship Id="rId903" Type="http://schemas.openxmlformats.org/officeDocument/2006/relationships/hyperlink" Target="https://raw.githubusercontent.com/DataQualityCommittee/dqc_us_rules/refs/heads/master/tests/input/testfiles/2023/TestCo-2023-NonNeg-WithNew.xml" TargetMode="External"/><Relationship Id="rId1533" Type="http://schemas.openxmlformats.org/officeDocument/2006/relationships/hyperlink" Target="https://raw.githubusercontent.com/DataQualityCommittee/dqc_us_rules/refs/heads/master/tests/input/testfiles/2023/TestCo-2023-NonNeg-WithNew.xml" TargetMode="External"/><Relationship Id="rId4689" Type="http://schemas.openxmlformats.org/officeDocument/2006/relationships/hyperlink" Target="https://raw.githubusercontent.com/DataQualityCommittee/dqc_us_rules/refs/heads/master/tests/input/testfiles/2023/TestCo-2023-NonNeg-WithNew.xml" TargetMode="External"/><Relationship Id="rId1600" Type="http://schemas.openxmlformats.org/officeDocument/2006/relationships/hyperlink" Target="https://raw.githubusercontent.com/DataQualityCommittee/dqc_us_rules/refs/heads/master/tests/input/testfiles/2023/TestCo-2023-NonNeg-WithNew.xml" TargetMode="External"/><Relationship Id="rId4756" Type="http://schemas.openxmlformats.org/officeDocument/2006/relationships/hyperlink" Target="https://raw.githubusercontent.com/DataQualityCommittee/dqc_us_rules/refs/heads/master/tests/input/testfiles/2023/TestCo-2023-NonNeg-WithNew.xml" TargetMode="External"/><Relationship Id="rId5807" Type="http://schemas.openxmlformats.org/officeDocument/2006/relationships/hyperlink" Target="https://raw.githubusercontent.com/DataQualityCommittee/dqc_us_rules/refs/heads/master/tests/input/testfiles/2023/TestCo-2023-NonNeg-WithNew.xml" TargetMode="External"/><Relationship Id="rId7162" Type="http://schemas.openxmlformats.org/officeDocument/2006/relationships/hyperlink" Target="https://raw.githubusercontent.com/DataQualityCommittee/dqc_us_rules/refs/heads/master/tests/input/testfiles/2023/TestCo-2023-NonNeg-WithNew.xml" TargetMode="External"/><Relationship Id="rId3358" Type="http://schemas.openxmlformats.org/officeDocument/2006/relationships/hyperlink" Target="https://raw.githubusercontent.com/DataQualityCommittee/dqc_us_rules/refs/heads/master/tests/input/testfiles/2023/TestCo-2023-NonNeg-WithNew.xml" TargetMode="External"/><Relationship Id="rId3772" Type="http://schemas.openxmlformats.org/officeDocument/2006/relationships/hyperlink" Target="https://raw.githubusercontent.com/DataQualityCommittee/dqc_us_rules/refs/heads/master/tests/input/testfiles/2023/TestCo-2023-NonNeg-WithNew.xml" TargetMode="External"/><Relationship Id="rId4409" Type="http://schemas.openxmlformats.org/officeDocument/2006/relationships/hyperlink" Target="https://raw.githubusercontent.com/DataQualityCommittee/dqc_us_rules/refs/heads/master/tests/input/testfiles/2023/TestCo-2023-NonNeg-WithNew.xml" TargetMode="External"/><Relationship Id="rId4823" Type="http://schemas.openxmlformats.org/officeDocument/2006/relationships/hyperlink" Target="https://raw.githubusercontent.com/DataQualityCommittee/dqc_us_rules/refs/heads/master/tests/input/testfiles/2023/TestCo-2023-NonNeg-WithNew.xml" TargetMode="External"/><Relationship Id="rId279" Type="http://schemas.openxmlformats.org/officeDocument/2006/relationships/hyperlink" Target="https://raw.githubusercontent.com/DataQualityCommittee/dqc_us_rules/refs/heads/master/tests/input/testfiles/2023/TestCo-2023-NonNeg-WithNew.xml" TargetMode="External"/><Relationship Id="rId693" Type="http://schemas.openxmlformats.org/officeDocument/2006/relationships/hyperlink" Target="https://raw.githubusercontent.com/DataQualityCommittee/dqc_us_rules/refs/heads/master/tests/input/testfiles/2023/TestCo-2023-NonNeg-WithNew.xml" TargetMode="External"/><Relationship Id="rId2374" Type="http://schemas.openxmlformats.org/officeDocument/2006/relationships/hyperlink" Target="https://raw.githubusercontent.com/DataQualityCommittee/dqc_us_rules/refs/heads/master/tests/input/testfiles/2023/TestCo-2023-NonNeg-WithNew.xml" TargetMode="External"/><Relationship Id="rId3425" Type="http://schemas.openxmlformats.org/officeDocument/2006/relationships/hyperlink" Target="https://raw.githubusercontent.com/DataQualityCommittee/dqc_us_rules/refs/heads/master/tests/input/testfiles/2023/TestCo-2023-NonNeg-WithNew.xml" TargetMode="External"/><Relationship Id="rId346" Type="http://schemas.openxmlformats.org/officeDocument/2006/relationships/hyperlink" Target="https://raw.githubusercontent.com/DataQualityCommittee/dqc_us_rules/refs/heads/master/tests/input/testfiles/2023/TestCo-2023-NonNeg-WithNew.xml" TargetMode="External"/><Relationship Id="rId760" Type="http://schemas.openxmlformats.org/officeDocument/2006/relationships/hyperlink" Target="https://raw.githubusercontent.com/DataQualityCommittee/dqc_us_rules/refs/heads/master/tests/input/testfiles/2023/TestCo-2023-NonNeg-WithNew.xml" TargetMode="External"/><Relationship Id="rId1390" Type="http://schemas.openxmlformats.org/officeDocument/2006/relationships/hyperlink" Target="https://raw.githubusercontent.com/DataQualityCommittee/dqc_us_rules/refs/heads/master/tests/input/testfiles/2023/TestCo-2023-NonNeg-WithNew.xml" TargetMode="External"/><Relationship Id="rId2027" Type="http://schemas.openxmlformats.org/officeDocument/2006/relationships/hyperlink" Target="https://raw.githubusercontent.com/DataQualityCommittee/dqc_us_rules/refs/heads/master/tests/input/testfiles/2023/TestCo-2023-NonNeg-WithNew.xml" TargetMode="External"/><Relationship Id="rId2441" Type="http://schemas.openxmlformats.org/officeDocument/2006/relationships/hyperlink" Target="https://raw.githubusercontent.com/DataQualityCommittee/dqc_us_rules/refs/heads/master/tests/input/testfiles/2023/TestCo-2023-NonNeg-WithNew.xml" TargetMode="External"/><Relationship Id="rId5597" Type="http://schemas.openxmlformats.org/officeDocument/2006/relationships/hyperlink" Target="https://raw.githubusercontent.com/DataQualityCommittee/dqc_us_rules/refs/heads/master/tests/input/testfiles/2023/TestCo-2023-NonNeg-WithNew.xml" TargetMode="External"/><Relationship Id="rId6995" Type="http://schemas.openxmlformats.org/officeDocument/2006/relationships/hyperlink" Target="https://raw.githubusercontent.com/DataQualityCommittee/dqc_us_rules/refs/heads/master/tests/input/testfiles/2023/TestCo-2023-NonNeg-WithNew.xml" TargetMode="External"/><Relationship Id="rId413" Type="http://schemas.openxmlformats.org/officeDocument/2006/relationships/hyperlink" Target="https://raw.githubusercontent.com/DataQualityCommittee/dqc_us_rules/refs/heads/master/tests/input/testfiles/2023/TestCo-2023-NonNeg-WithNew.xml" TargetMode="External"/><Relationship Id="rId1043" Type="http://schemas.openxmlformats.org/officeDocument/2006/relationships/hyperlink" Target="https://raw.githubusercontent.com/DataQualityCommittee/dqc_us_rules/refs/heads/master/tests/input/testfiles/2023/TestCo-2023-NonNeg-WithNew.xml" TargetMode="External"/><Relationship Id="rId4199" Type="http://schemas.openxmlformats.org/officeDocument/2006/relationships/hyperlink" Target="https://raw.githubusercontent.com/DataQualityCommittee/dqc_us_rules/refs/heads/master/tests/input/testfiles/2023/TestCo-2023-NonNeg-WithNew.xml" TargetMode="External"/><Relationship Id="rId6648" Type="http://schemas.openxmlformats.org/officeDocument/2006/relationships/hyperlink" Target="https://raw.githubusercontent.com/DataQualityCommittee/dqc_us_rules/refs/heads/master/tests/input/testfiles/2023/TestCo-2023-NonNeg-WithNew.xml" TargetMode="External"/><Relationship Id="rId5664" Type="http://schemas.openxmlformats.org/officeDocument/2006/relationships/hyperlink" Target="https://raw.githubusercontent.com/DataQualityCommittee/dqc_us_rules/refs/heads/master/tests/input/testfiles/2023/TestCo-2023-NonNeg-WithNew.xml" TargetMode="External"/><Relationship Id="rId6715" Type="http://schemas.openxmlformats.org/officeDocument/2006/relationships/hyperlink" Target="https://raw.githubusercontent.com/DataQualityCommittee/dqc_us_rules/refs/heads/master/tests/input/testfiles/2023/TestCo-2023-NonNeg-WithNew.xml" TargetMode="External"/><Relationship Id="rId1110" Type="http://schemas.openxmlformats.org/officeDocument/2006/relationships/hyperlink" Target="https://raw.githubusercontent.com/DataQualityCommittee/dqc_us_rules/refs/heads/master/tests/input/testfiles/2023/TestCo-2023-NonNeg-WithNew.xml" TargetMode="External"/><Relationship Id="rId4266" Type="http://schemas.openxmlformats.org/officeDocument/2006/relationships/hyperlink" Target="https://raw.githubusercontent.com/DataQualityCommittee/dqc_us_rules/refs/heads/master/tests/input/testfiles/2023/TestCo-2023-NonNeg-WithNew.xml" TargetMode="External"/><Relationship Id="rId4680" Type="http://schemas.openxmlformats.org/officeDocument/2006/relationships/hyperlink" Target="https://raw.githubusercontent.com/DataQualityCommittee/dqc_us_rules/refs/heads/master/tests/input/testfiles/2023/TestCo-2023-NonNeg-WithNew.xml" TargetMode="External"/><Relationship Id="rId5317" Type="http://schemas.openxmlformats.org/officeDocument/2006/relationships/hyperlink" Target="https://raw.githubusercontent.com/DataQualityCommittee/dqc_us_rules/refs/heads/master/tests/input/testfiles/2023/TestCo-2023-NonNeg-WithNew.xml" TargetMode="External"/><Relationship Id="rId5731" Type="http://schemas.openxmlformats.org/officeDocument/2006/relationships/hyperlink" Target="https://raw.githubusercontent.com/DataQualityCommittee/dqc_us_rules/refs/heads/master/tests/input/testfiles/2023/TestCo-2023-NonNeg-WithNew.xml" TargetMode="External"/><Relationship Id="rId1927" Type="http://schemas.openxmlformats.org/officeDocument/2006/relationships/hyperlink" Target="https://raw.githubusercontent.com/DataQualityCommittee/dqc_us_rules/refs/heads/master/tests/input/testfiles/2023/TestCo-2023-NonNeg-WithNew.xml" TargetMode="External"/><Relationship Id="rId3282" Type="http://schemas.openxmlformats.org/officeDocument/2006/relationships/hyperlink" Target="https://raw.githubusercontent.com/DataQualityCommittee/dqc_us_rules/refs/heads/master/tests/input/testfiles/2023/TestCo-2023-NonNeg-WithNew.xml" TargetMode="External"/><Relationship Id="rId4333" Type="http://schemas.openxmlformats.org/officeDocument/2006/relationships/hyperlink" Target="https://raw.githubusercontent.com/DataQualityCommittee/dqc_us_rules/refs/heads/master/tests/input/testfiles/2023/TestCo-2023-NonNeg-WithNew.xml" TargetMode="External"/><Relationship Id="rId7489" Type="http://schemas.openxmlformats.org/officeDocument/2006/relationships/hyperlink" Target="https://raw.githubusercontent.com/DataQualityCommittee/dqc_us_rules/refs/heads/master/tests/input/testfiles/2023/TestCo-2023-NonNeg-WithNew.xml" TargetMode="External"/><Relationship Id="rId4400" Type="http://schemas.openxmlformats.org/officeDocument/2006/relationships/hyperlink" Target="https://raw.githubusercontent.com/DataQualityCommittee/dqc_us_rules/refs/heads/master/tests/input/testfiles/2023/TestCo-2023-NonNeg-WithNew.xml" TargetMode="External"/><Relationship Id="rId7556" Type="http://schemas.openxmlformats.org/officeDocument/2006/relationships/hyperlink" Target="https://raw.githubusercontent.com/DataQualityCommittee/dqc_us_rules/refs/heads/master/tests/input/testfiles/2023/TestCo-2023-NonNeg-WithNew.xml" TargetMode="External"/><Relationship Id="rId270" Type="http://schemas.openxmlformats.org/officeDocument/2006/relationships/hyperlink" Target="https://raw.githubusercontent.com/DataQualityCommittee/dqc_us_rules/refs/heads/master/tests/input/testfiles/2023/TestCo-2023-NonNeg-WithNew.xml" TargetMode="External"/><Relationship Id="rId3002" Type="http://schemas.openxmlformats.org/officeDocument/2006/relationships/hyperlink" Target="https://raw.githubusercontent.com/DataQualityCommittee/dqc_us_rules/refs/heads/master/tests/input/testfiles/2023/TestCo-2023-NonNeg-WithNew.xml" TargetMode="External"/><Relationship Id="rId6158" Type="http://schemas.openxmlformats.org/officeDocument/2006/relationships/hyperlink" Target="https://raw.githubusercontent.com/DataQualityCommittee/dqc_us_rules/refs/heads/master/tests/input/testfiles/2023/TestCo-2023-NonNeg-WithNew.xml" TargetMode="External"/><Relationship Id="rId6572" Type="http://schemas.openxmlformats.org/officeDocument/2006/relationships/hyperlink" Target="https://raw.githubusercontent.com/DataQualityCommittee/dqc_us_rules/refs/heads/master/tests/input/testfiles/2023/TestCo-2023-NonNeg-WithNew.xml" TargetMode="External"/><Relationship Id="rId7209" Type="http://schemas.openxmlformats.org/officeDocument/2006/relationships/hyperlink" Target="https://raw.githubusercontent.com/DataQualityCommittee/dqc_us_rules/refs/heads/master/tests/input/testfiles/2023/TestCo-2023-NonNeg-WithNew.xml" TargetMode="External"/><Relationship Id="rId5174" Type="http://schemas.openxmlformats.org/officeDocument/2006/relationships/hyperlink" Target="https://raw.githubusercontent.com/DataQualityCommittee/dqc_us_rules/refs/heads/master/tests/input/testfiles/2023/TestCo-2023-NonNeg-WithNew.xml" TargetMode="External"/><Relationship Id="rId6225" Type="http://schemas.openxmlformats.org/officeDocument/2006/relationships/hyperlink" Target="https://raw.githubusercontent.com/DataQualityCommittee/dqc_us_rules/refs/heads/master/tests/input/testfiles/2023/TestCo-2023-NonNeg-WithNew.xml" TargetMode="External"/><Relationship Id="rId7623" Type="http://schemas.openxmlformats.org/officeDocument/2006/relationships/hyperlink" Target="https://raw.githubusercontent.com/DataQualityCommittee/dqc_us_rules/refs/heads/master/tests/input/testfiles/2023/TestCo-2023-NonNeg-WithNew.xml" TargetMode="External"/><Relationship Id="rId2768" Type="http://schemas.openxmlformats.org/officeDocument/2006/relationships/hyperlink" Target="https://raw.githubusercontent.com/DataQualityCommittee/dqc_us_rules/refs/heads/master/tests/input/testfiles/2023/TestCo-2023-NonNeg-WithNew.xml" TargetMode="External"/><Relationship Id="rId3819" Type="http://schemas.openxmlformats.org/officeDocument/2006/relationships/hyperlink" Target="https://raw.githubusercontent.com/DataQualityCommittee/dqc_us_rules/refs/heads/master/tests/input/testfiles/2023/TestCo-2023-NonNeg-WithNew.xml" TargetMode="External"/><Relationship Id="rId1784" Type="http://schemas.openxmlformats.org/officeDocument/2006/relationships/hyperlink" Target="https://raw.githubusercontent.com/DataQualityCommittee/dqc_us_rules/refs/heads/master/tests/input/testfiles/2023/TestCo-2023-NonNeg-WithNew.xml" TargetMode="External"/><Relationship Id="rId2835" Type="http://schemas.openxmlformats.org/officeDocument/2006/relationships/hyperlink" Target="https://raw.githubusercontent.com/DataQualityCommittee/dqc_us_rules/refs/heads/master/tests/input/testfiles/2023/TestCo-2023-NonNeg-WithNew.xml" TargetMode="External"/><Relationship Id="rId4190" Type="http://schemas.openxmlformats.org/officeDocument/2006/relationships/hyperlink" Target="https://raw.githubusercontent.com/DataQualityCommittee/dqc_us_rules/refs/heads/master/tests/input/testfiles/2023/TestCo-2023-NonNeg-WithNew.xml" TargetMode="External"/><Relationship Id="rId5241" Type="http://schemas.openxmlformats.org/officeDocument/2006/relationships/hyperlink" Target="https://raw.githubusercontent.com/DataQualityCommittee/dqc_us_rules/refs/heads/master/tests/input/testfiles/2023/TestCo-2023-NonNeg-WithNew.xml" TargetMode="External"/><Relationship Id="rId76" Type="http://schemas.openxmlformats.org/officeDocument/2006/relationships/hyperlink" Target="https://raw.githubusercontent.com/DataQualityCommittee/dqc_us_rules/refs/heads/master/tests/input/testfiles/2023/TestCo-2023-NonNeg-WithNew.xml" TargetMode="External"/><Relationship Id="rId807" Type="http://schemas.openxmlformats.org/officeDocument/2006/relationships/hyperlink" Target="https://raw.githubusercontent.com/DataQualityCommittee/dqc_us_rules/refs/heads/master/tests/input/testfiles/2023/TestCo-2023-NonNeg-WithNew.xml" TargetMode="External"/><Relationship Id="rId1437" Type="http://schemas.openxmlformats.org/officeDocument/2006/relationships/hyperlink" Target="https://raw.githubusercontent.com/DataQualityCommittee/dqc_us_rules/refs/heads/master/tests/input/testfiles/2023/TestCo-2023-NonNeg-WithNew.xml" TargetMode="External"/><Relationship Id="rId1851" Type="http://schemas.openxmlformats.org/officeDocument/2006/relationships/hyperlink" Target="https://raw.githubusercontent.com/DataQualityCommittee/dqc_us_rules/refs/heads/master/tests/input/testfiles/2023/TestCo-2023-NonNeg-WithNew.xml" TargetMode="External"/><Relationship Id="rId2902" Type="http://schemas.openxmlformats.org/officeDocument/2006/relationships/hyperlink" Target="https://raw.githubusercontent.com/DataQualityCommittee/dqc_us_rules/refs/heads/master/tests/input/testfiles/2023/TestCo-2023-NonNeg-WithNew.xml" TargetMode="External"/><Relationship Id="rId1504" Type="http://schemas.openxmlformats.org/officeDocument/2006/relationships/hyperlink" Target="https://raw.githubusercontent.com/DataQualityCommittee/dqc_us_rules/refs/heads/master/tests/input/testfiles/2023/TestCo-2023-NonNeg-WithNew.xml" TargetMode="External"/><Relationship Id="rId7066" Type="http://schemas.openxmlformats.org/officeDocument/2006/relationships/hyperlink" Target="https://raw.githubusercontent.com/DataQualityCommittee/dqc_us_rules/refs/heads/master/tests/input/testfiles/2023/TestCo-2023-NonNeg-WithNew.xml" TargetMode="External"/><Relationship Id="rId7480" Type="http://schemas.openxmlformats.org/officeDocument/2006/relationships/hyperlink" Target="https://raw.githubusercontent.com/DataQualityCommittee/dqc_us_rules/refs/heads/master/tests/input/testfiles/2023/TestCo-2023-NonNeg-WithNew.xml" TargetMode="External"/><Relationship Id="rId3676" Type="http://schemas.openxmlformats.org/officeDocument/2006/relationships/hyperlink" Target="https://raw.githubusercontent.com/DataQualityCommittee/dqc_us_rules/refs/heads/master/tests/input/testfiles/2023/TestCo-2023-NonNeg-WithNew.xml" TargetMode="External"/><Relationship Id="rId6082" Type="http://schemas.openxmlformats.org/officeDocument/2006/relationships/hyperlink" Target="https://raw.githubusercontent.com/DataQualityCommittee/dqc_us_rules/refs/heads/master/tests/input/testfiles/2023/TestCo-2023-NonNeg-WithNew.xml" TargetMode="External"/><Relationship Id="rId7133" Type="http://schemas.openxmlformats.org/officeDocument/2006/relationships/hyperlink" Target="https://raw.githubusercontent.com/DataQualityCommittee/dqc_us_rules/refs/heads/master/tests/input/testfiles/2023/TestCo-2023-NonNeg-WithNew.xml" TargetMode="External"/><Relationship Id="rId597" Type="http://schemas.openxmlformats.org/officeDocument/2006/relationships/hyperlink" Target="https://raw.githubusercontent.com/DataQualityCommittee/dqc_us_rules/refs/heads/master/tests/input/testfiles/2023/TestCo-2023-NonNeg-WithNew.xml" TargetMode="External"/><Relationship Id="rId2278" Type="http://schemas.openxmlformats.org/officeDocument/2006/relationships/hyperlink" Target="https://raw.githubusercontent.com/DataQualityCommittee/dqc_us_rules/refs/heads/master/tests/input/testfiles/2023/TestCo-2023-NonNeg-WithNew.xml" TargetMode="External"/><Relationship Id="rId3329" Type="http://schemas.openxmlformats.org/officeDocument/2006/relationships/hyperlink" Target="https://raw.githubusercontent.com/DataQualityCommittee/dqc_us_rules/refs/heads/master/tests/input/testfiles/2023/TestCo-2023-NonNeg-WithNew.xml" TargetMode="External"/><Relationship Id="rId4727" Type="http://schemas.openxmlformats.org/officeDocument/2006/relationships/hyperlink" Target="https://raw.githubusercontent.com/DataQualityCommittee/dqc_us_rules/refs/heads/master/tests/input/testfiles/2023/TestCo-2023-NonNeg-WithNew.xml" TargetMode="External"/><Relationship Id="rId7200" Type="http://schemas.openxmlformats.org/officeDocument/2006/relationships/hyperlink" Target="https://raw.githubusercontent.com/DataQualityCommittee/dqc_us_rules/refs/heads/master/tests/input/testfiles/2023/TestCo-2023-NonNeg-WithNew.xml" TargetMode="External"/><Relationship Id="rId1294" Type="http://schemas.openxmlformats.org/officeDocument/2006/relationships/hyperlink" Target="https://raw.githubusercontent.com/DataQualityCommittee/dqc_us_rules/refs/heads/master/tests/input/testfiles/2023/TestCo-2023-NonNeg-WithNew.xml" TargetMode="External"/><Relationship Id="rId2692" Type="http://schemas.openxmlformats.org/officeDocument/2006/relationships/hyperlink" Target="https://raw.githubusercontent.com/DataQualityCommittee/dqc_us_rules/refs/heads/master/tests/input/testfiles/2023/TestCo-2023-NonNeg-WithNew.xml" TargetMode="External"/><Relationship Id="rId3743" Type="http://schemas.openxmlformats.org/officeDocument/2006/relationships/hyperlink" Target="https://raw.githubusercontent.com/DataQualityCommittee/dqc_us_rules/refs/heads/master/tests/input/testfiles/2023/TestCo-2023-NonNeg-WithNew.xml" TargetMode="External"/><Relationship Id="rId6899" Type="http://schemas.openxmlformats.org/officeDocument/2006/relationships/hyperlink" Target="https://raw.githubusercontent.com/DataQualityCommittee/dqc_us_rules/refs/heads/master/tests/input/testfiles/2023/TestCo-2023-NonNeg-WithNew.xml" TargetMode="External"/><Relationship Id="rId664" Type="http://schemas.openxmlformats.org/officeDocument/2006/relationships/hyperlink" Target="https://raw.githubusercontent.com/DataQualityCommittee/dqc_us_rules/refs/heads/master/tests/input/testfiles/2023/TestCo-2023-NonNeg-WithNew.xml" TargetMode="External"/><Relationship Id="rId2345" Type="http://schemas.openxmlformats.org/officeDocument/2006/relationships/hyperlink" Target="https://raw.githubusercontent.com/DataQualityCommittee/dqc_us_rules/refs/heads/master/tests/input/testfiles/2023/TestCo-2023-NonNeg-WithNew.xml" TargetMode="External"/><Relationship Id="rId3810" Type="http://schemas.openxmlformats.org/officeDocument/2006/relationships/hyperlink" Target="https://raw.githubusercontent.com/DataQualityCommittee/dqc_us_rules/refs/heads/master/tests/input/testfiles/2023/TestCo-2023-NonNeg-WithNew.xml" TargetMode="External"/><Relationship Id="rId6966" Type="http://schemas.openxmlformats.org/officeDocument/2006/relationships/hyperlink" Target="https://raw.githubusercontent.com/DataQualityCommittee/dqc_us_rules/refs/heads/master/tests/input/testfiles/2023/TestCo-2023-NonNeg-WithNew.xml" TargetMode="External"/><Relationship Id="rId317" Type="http://schemas.openxmlformats.org/officeDocument/2006/relationships/hyperlink" Target="https://raw.githubusercontent.com/DataQualityCommittee/dqc_us_rules/refs/heads/master/tests/input/testfiles/2023/TestCo-2023-NonNeg-WithNew.xml" TargetMode="External"/><Relationship Id="rId731" Type="http://schemas.openxmlformats.org/officeDocument/2006/relationships/hyperlink" Target="https://raw.githubusercontent.com/DataQualityCommittee/dqc_us_rules/refs/heads/master/tests/input/testfiles/2023/TestCo-2023-NonNeg-WithNew.xml" TargetMode="External"/><Relationship Id="rId1361" Type="http://schemas.openxmlformats.org/officeDocument/2006/relationships/hyperlink" Target="https://raw.githubusercontent.com/DataQualityCommittee/dqc_us_rules/refs/heads/master/tests/input/testfiles/2023/TestCo-2023-NonNeg-WithNew.xml" TargetMode="External"/><Relationship Id="rId2412" Type="http://schemas.openxmlformats.org/officeDocument/2006/relationships/hyperlink" Target="https://raw.githubusercontent.com/DataQualityCommittee/dqc_us_rules/refs/heads/master/tests/input/testfiles/2023/TestCo-2023-NonNeg-WithNew.xml" TargetMode="External"/><Relationship Id="rId5568" Type="http://schemas.openxmlformats.org/officeDocument/2006/relationships/hyperlink" Target="https://raw.githubusercontent.com/DataQualityCommittee/dqc_us_rules/refs/heads/master/tests/input/testfiles/2023/TestCo-2023-NonNeg-WithNew.xml" TargetMode="External"/><Relationship Id="rId5982" Type="http://schemas.openxmlformats.org/officeDocument/2006/relationships/hyperlink" Target="https://raw.githubusercontent.com/DataQualityCommittee/dqc_us_rules/refs/heads/master/tests/input/testfiles/2023/TestCo-2023-NonNeg-WithNew.xml" TargetMode="External"/><Relationship Id="rId6619" Type="http://schemas.openxmlformats.org/officeDocument/2006/relationships/hyperlink" Target="https://raw.githubusercontent.com/DataQualityCommittee/dqc_us_rules/refs/heads/master/tests/input/testfiles/2023/TestCo-2023-NonNeg-WithNew.xml" TargetMode="External"/><Relationship Id="rId1014" Type="http://schemas.openxmlformats.org/officeDocument/2006/relationships/hyperlink" Target="https://raw.githubusercontent.com/DataQualityCommittee/dqc_us_rules/refs/heads/master/tests/input/testfiles/2023/TestCo-2023-NonNeg-WithNew.xml" TargetMode="External"/><Relationship Id="rId4584" Type="http://schemas.openxmlformats.org/officeDocument/2006/relationships/hyperlink" Target="https://raw.githubusercontent.com/DataQualityCommittee/dqc_us_rules/refs/heads/master/tests/input/testfiles/2023/TestCo-2023-NonNeg-WithNew.xml" TargetMode="External"/><Relationship Id="rId5635" Type="http://schemas.openxmlformats.org/officeDocument/2006/relationships/hyperlink" Target="https://raw.githubusercontent.com/DataQualityCommittee/dqc_us_rules/refs/heads/master/tests/input/testfiles/2023/TestCo-2023-NonNeg-WithNew.xml" TargetMode="External"/><Relationship Id="rId3186" Type="http://schemas.openxmlformats.org/officeDocument/2006/relationships/hyperlink" Target="https://raw.githubusercontent.com/DataQualityCommittee/dqc_us_rules/refs/heads/master/tests/input/testfiles/2023/TestCo-2023-NonNeg-WithNew.xml" TargetMode="External"/><Relationship Id="rId4237" Type="http://schemas.openxmlformats.org/officeDocument/2006/relationships/hyperlink" Target="https://raw.githubusercontent.com/DataQualityCommittee/dqc_us_rules/refs/heads/master/tests/input/testfiles/2023/TestCo-2023-NonNeg-WithNew.xml" TargetMode="External"/><Relationship Id="rId4651" Type="http://schemas.openxmlformats.org/officeDocument/2006/relationships/hyperlink" Target="https://raw.githubusercontent.com/DataQualityCommittee/dqc_us_rules/refs/heads/master/tests/input/testfiles/2023/TestCo-2023-NonNeg-WithNew.xml" TargetMode="External"/><Relationship Id="rId3253" Type="http://schemas.openxmlformats.org/officeDocument/2006/relationships/hyperlink" Target="https://raw.githubusercontent.com/DataQualityCommittee/dqc_us_rules/refs/heads/master/tests/input/testfiles/2023/TestCo-2023-NonNeg-WithNew.xml" TargetMode="External"/><Relationship Id="rId4304" Type="http://schemas.openxmlformats.org/officeDocument/2006/relationships/hyperlink" Target="https://raw.githubusercontent.com/DataQualityCommittee/dqc_us_rules/refs/heads/master/tests/input/testfiles/2023/TestCo-2023-NonNeg-WithNew.xml" TargetMode="External"/><Relationship Id="rId5702" Type="http://schemas.openxmlformats.org/officeDocument/2006/relationships/hyperlink" Target="https://raw.githubusercontent.com/DataQualityCommittee/dqc_us_rules/refs/heads/master/tests/input/testfiles/2023/TestCo-2023-NonNeg-WithNew.xml" TargetMode="External"/><Relationship Id="rId174" Type="http://schemas.openxmlformats.org/officeDocument/2006/relationships/hyperlink" Target="https://raw.githubusercontent.com/DataQualityCommittee/dqc_us_rules/refs/heads/master/tests/input/testfiles/2023/TestCo-2023-NonNeg-WithNew.xml" TargetMode="External"/><Relationship Id="rId7874" Type="http://schemas.openxmlformats.org/officeDocument/2006/relationships/hyperlink" Target="http://www.sec.gov/Archives/edgar/data/19745/000162828024036214/cpk-20240630.htm" TargetMode="External"/><Relationship Id="rId241" Type="http://schemas.openxmlformats.org/officeDocument/2006/relationships/hyperlink" Target="https://raw.githubusercontent.com/DataQualityCommittee/dqc_us_rules/refs/heads/master/tests/input/testfiles/2023/TestCo-2023-NonNeg-WithNew.xml" TargetMode="External"/><Relationship Id="rId3320" Type="http://schemas.openxmlformats.org/officeDocument/2006/relationships/hyperlink" Target="https://raw.githubusercontent.com/DataQualityCommittee/dqc_us_rules/refs/heads/master/tests/input/testfiles/2023/TestCo-2023-NonNeg-WithNew.xml" TargetMode="External"/><Relationship Id="rId5078" Type="http://schemas.openxmlformats.org/officeDocument/2006/relationships/hyperlink" Target="https://raw.githubusercontent.com/DataQualityCommittee/dqc_us_rules/refs/heads/master/tests/input/testfiles/2023/TestCo-2023-NonNeg-WithNew.xml" TargetMode="External"/><Relationship Id="rId6476" Type="http://schemas.openxmlformats.org/officeDocument/2006/relationships/hyperlink" Target="https://raw.githubusercontent.com/DataQualityCommittee/dqc_us_rules/refs/heads/master/tests/input/testfiles/2023/TestCo-2023-NonNeg-WithNew.xml" TargetMode="External"/><Relationship Id="rId6890" Type="http://schemas.openxmlformats.org/officeDocument/2006/relationships/hyperlink" Target="https://raw.githubusercontent.com/DataQualityCommittee/dqc_us_rules/refs/heads/master/tests/input/testfiles/2023/TestCo-2023-NonNeg-WithNew.xml" TargetMode="External"/><Relationship Id="rId7527" Type="http://schemas.openxmlformats.org/officeDocument/2006/relationships/hyperlink" Target="https://raw.githubusercontent.com/DataQualityCommittee/dqc_us_rules/refs/heads/master/tests/input/testfiles/2023/TestCo-2023-NonNeg-WithNew.xml" TargetMode="External"/><Relationship Id="rId5492" Type="http://schemas.openxmlformats.org/officeDocument/2006/relationships/hyperlink" Target="https://raw.githubusercontent.com/DataQualityCommittee/dqc_us_rules/refs/heads/master/tests/input/testfiles/2023/TestCo-2023-NonNeg-WithNew.xml" TargetMode="External"/><Relationship Id="rId6129" Type="http://schemas.openxmlformats.org/officeDocument/2006/relationships/hyperlink" Target="https://raw.githubusercontent.com/DataQualityCommittee/dqc_us_rules/refs/heads/master/tests/input/testfiles/2023/TestCo-2023-NonNeg-WithNew.xml" TargetMode="External"/><Relationship Id="rId6543" Type="http://schemas.openxmlformats.org/officeDocument/2006/relationships/hyperlink" Target="https://raw.githubusercontent.com/DataQualityCommittee/dqc_us_rules/refs/heads/master/tests/input/testfiles/2023/TestCo-2023-NonNeg-WithNew.xml" TargetMode="External"/><Relationship Id="rId1688" Type="http://schemas.openxmlformats.org/officeDocument/2006/relationships/hyperlink" Target="https://raw.githubusercontent.com/DataQualityCommittee/dqc_us_rules/refs/heads/master/tests/input/testfiles/2023/TestCo-2023-NonNeg-WithNew.xml" TargetMode="External"/><Relationship Id="rId2739" Type="http://schemas.openxmlformats.org/officeDocument/2006/relationships/hyperlink" Target="https://raw.githubusercontent.com/DataQualityCommittee/dqc_us_rules/refs/heads/master/tests/input/testfiles/2023/TestCo-2023-NonNeg-WithNew.xml" TargetMode="External"/><Relationship Id="rId4094" Type="http://schemas.openxmlformats.org/officeDocument/2006/relationships/hyperlink" Target="https://raw.githubusercontent.com/DataQualityCommittee/dqc_us_rules/refs/heads/master/tests/input/testfiles/2023/TestCo-2023-NonNeg-WithNew.xml" TargetMode="External"/><Relationship Id="rId5145" Type="http://schemas.openxmlformats.org/officeDocument/2006/relationships/hyperlink" Target="https://raw.githubusercontent.com/DataQualityCommittee/dqc_us_rules/refs/heads/master/tests/input/testfiles/2023/TestCo-2023-NonNeg-WithNew.xml" TargetMode="External"/><Relationship Id="rId6610" Type="http://schemas.openxmlformats.org/officeDocument/2006/relationships/hyperlink" Target="https://raw.githubusercontent.com/DataQualityCommittee/dqc_us_rules/refs/heads/master/tests/input/testfiles/2023/TestCo-2023-NonNeg-WithNew.xml" TargetMode="External"/><Relationship Id="rId1755" Type="http://schemas.openxmlformats.org/officeDocument/2006/relationships/hyperlink" Target="https://raw.githubusercontent.com/DataQualityCommittee/dqc_us_rules/refs/heads/master/tests/input/testfiles/2023/TestCo-2023-NonNeg-WithNew.xml" TargetMode="External"/><Relationship Id="rId4161" Type="http://schemas.openxmlformats.org/officeDocument/2006/relationships/hyperlink" Target="https://raw.githubusercontent.com/DataQualityCommittee/dqc_us_rules/refs/heads/master/tests/input/testfiles/2023/TestCo-2023-NonNeg-WithNew.xml" TargetMode="External"/><Relationship Id="rId5212" Type="http://schemas.openxmlformats.org/officeDocument/2006/relationships/hyperlink" Target="https://raw.githubusercontent.com/DataQualityCommittee/dqc_us_rules/refs/heads/master/tests/input/testfiles/2023/TestCo-2023-NonNeg-WithNew.xml" TargetMode="External"/><Relationship Id="rId1408" Type="http://schemas.openxmlformats.org/officeDocument/2006/relationships/hyperlink" Target="https://raw.githubusercontent.com/DataQualityCommittee/dqc_us_rules/refs/heads/master/tests/input/testfiles/2023/TestCo-2023-NonNeg-WithNew.xml" TargetMode="External"/><Relationship Id="rId2806" Type="http://schemas.openxmlformats.org/officeDocument/2006/relationships/hyperlink" Target="https://raw.githubusercontent.com/DataQualityCommittee/dqc_us_rules/refs/heads/master/tests/input/testfiles/2023/TestCo-2023-NonNeg-WithNew.xml" TargetMode="External"/><Relationship Id="rId7384" Type="http://schemas.openxmlformats.org/officeDocument/2006/relationships/hyperlink" Target="https://raw.githubusercontent.com/DataQualityCommittee/dqc_us_rules/refs/heads/master/tests/input/testfiles/2023/TestCo-2023-NonNeg-WithNew.xml" TargetMode="External"/><Relationship Id="rId47" Type="http://schemas.openxmlformats.org/officeDocument/2006/relationships/hyperlink" Target="http://www.sec.gov/Archives/edgar/data/1276531/000137647423000415/scgy-20230630.htm" TargetMode="External"/><Relationship Id="rId1822" Type="http://schemas.openxmlformats.org/officeDocument/2006/relationships/hyperlink" Target="https://raw.githubusercontent.com/DataQualityCommittee/dqc_us_rules/refs/heads/master/tests/input/testfiles/2023/TestCo-2023-NonNeg-WithNew.xml" TargetMode="External"/><Relationship Id="rId4978" Type="http://schemas.openxmlformats.org/officeDocument/2006/relationships/hyperlink" Target="https://raw.githubusercontent.com/DataQualityCommittee/dqc_us_rules/refs/heads/master/tests/input/testfiles/2023/TestCo-2023-NonNeg-WithNew.xml" TargetMode="External"/><Relationship Id="rId7037" Type="http://schemas.openxmlformats.org/officeDocument/2006/relationships/hyperlink" Target="https://raw.githubusercontent.com/DataQualityCommittee/dqc_us_rules/refs/heads/master/tests/input/testfiles/2023/TestCo-2023-NonNeg-WithNew.xml" TargetMode="External"/><Relationship Id="rId3994" Type="http://schemas.openxmlformats.org/officeDocument/2006/relationships/hyperlink" Target="https://raw.githubusercontent.com/DataQualityCommittee/dqc_us_rules/refs/heads/master/tests/input/testfiles/2023/TestCo-2023-NonNeg-WithNew.xml" TargetMode="External"/><Relationship Id="rId6053" Type="http://schemas.openxmlformats.org/officeDocument/2006/relationships/hyperlink" Target="https://raw.githubusercontent.com/DataQualityCommittee/dqc_us_rules/refs/heads/master/tests/input/testfiles/2023/TestCo-2023-NonNeg-WithNew.xml" TargetMode="External"/><Relationship Id="rId7451" Type="http://schemas.openxmlformats.org/officeDocument/2006/relationships/hyperlink" Target="https://raw.githubusercontent.com/DataQualityCommittee/dqc_us_rules/refs/heads/master/tests/input/testfiles/2023/TestCo-2023-NonNeg-WithNew.xml" TargetMode="External"/><Relationship Id="rId2596" Type="http://schemas.openxmlformats.org/officeDocument/2006/relationships/hyperlink" Target="https://raw.githubusercontent.com/DataQualityCommittee/dqc_us_rules/refs/heads/master/tests/input/testfiles/2023/TestCo-2023-NonNeg-WithNew.xml" TargetMode="External"/><Relationship Id="rId3647" Type="http://schemas.openxmlformats.org/officeDocument/2006/relationships/hyperlink" Target="https://raw.githubusercontent.com/DataQualityCommittee/dqc_us_rules/refs/heads/master/tests/input/testfiles/2023/TestCo-2023-NonNeg-WithNew.xml" TargetMode="External"/><Relationship Id="rId7104" Type="http://schemas.openxmlformats.org/officeDocument/2006/relationships/hyperlink" Target="https://raw.githubusercontent.com/DataQualityCommittee/dqc_us_rules/refs/heads/master/tests/input/testfiles/2023/TestCo-2023-NonNeg-WithNew.xml" TargetMode="External"/><Relationship Id="rId568" Type="http://schemas.openxmlformats.org/officeDocument/2006/relationships/hyperlink" Target="https://raw.githubusercontent.com/DataQualityCommittee/dqc_us_rules/refs/heads/master/tests/input/testfiles/2023/TestCo-2023-NonNeg-WithNew.xml" TargetMode="External"/><Relationship Id="rId982" Type="http://schemas.openxmlformats.org/officeDocument/2006/relationships/hyperlink" Target="https://raw.githubusercontent.com/DataQualityCommittee/dqc_us_rules/refs/heads/master/tests/input/testfiles/2023/TestCo-2023-NonNeg-WithNew.xml" TargetMode="External"/><Relationship Id="rId1198" Type="http://schemas.openxmlformats.org/officeDocument/2006/relationships/hyperlink" Target="https://raw.githubusercontent.com/DataQualityCommittee/dqc_us_rules/refs/heads/master/tests/input/testfiles/2023/TestCo-2023-NonNeg-WithNew.xml" TargetMode="External"/><Relationship Id="rId2249" Type="http://schemas.openxmlformats.org/officeDocument/2006/relationships/hyperlink" Target="https://raw.githubusercontent.com/DataQualityCommittee/dqc_us_rules/refs/heads/master/tests/input/testfiles/2023/TestCo-2023-NonNeg-WithNew.xml" TargetMode="External"/><Relationship Id="rId2663" Type="http://schemas.openxmlformats.org/officeDocument/2006/relationships/hyperlink" Target="https://raw.githubusercontent.com/DataQualityCommittee/dqc_us_rules/refs/heads/master/tests/input/testfiles/2023/TestCo-2023-NonNeg-WithNew.xml" TargetMode="External"/><Relationship Id="rId3714" Type="http://schemas.openxmlformats.org/officeDocument/2006/relationships/hyperlink" Target="https://raw.githubusercontent.com/DataQualityCommittee/dqc_us_rules/refs/heads/master/tests/input/testfiles/2023/TestCo-2023-NonNeg-WithNew.xml" TargetMode="External"/><Relationship Id="rId6120" Type="http://schemas.openxmlformats.org/officeDocument/2006/relationships/hyperlink" Target="https://raw.githubusercontent.com/DataQualityCommittee/dqc_us_rules/refs/heads/master/tests/input/testfiles/2023/TestCo-2023-NonNeg-WithNew.xml" TargetMode="External"/><Relationship Id="rId635" Type="http://schemas.openxmlformats.org/officeDocument/2006/relationships/hyperlink" Target="https://raw.githubusercontent.com/DataQualityCommittee/dqc_us_rules/refs/heads/master/tests/input/testfiles/2023/TestCo-2023-NonNeg-WithNew.xml" TargetMode="External"/><Relationship Id="rId1265" Type="http://schemas.openxmlformats.org/officeDocument/2006/relationships/hyperlink" Target="https://raw.githubusercontent.com/DataQualityCommittee/dqc_us_rules/refs/heads/master/tests/input/testfiles/2023/TestCo-2023-NonNeg-WithNew.xml" TargetMode="External"/><Relationship Id="rId2316" Type="http://schemas.openxmlformats.org/officeDocument/2006/relationships/hyperlink" Target="https://raw.githubusercontent.com/DataQualityCommittee/dqc_us_rules/refs/heads/master/tests/input/testfiles/2023/TestCo-2023-NonNeg-WithNew.xml" TargetMode="External"/><Relationship Id="rId2730" Type="http://schemas.openxmlformats.org/officeDocument/2006/relationships/hyperlink" Target="https://raw.githubusercontent.com/DataQualityCommittee/dqc_us_rules/refs/heads/master/tests/input/testfiles/2023/TestCo-2023-NonNeg-WithNew.xml" TargetMode="External"/><Relationship Id="rId5886" Type="http://schemas.openxmlformats.org/officeDocument/2006/relationships/hyperlink" Target="https://raw.githubusercontent.com/DataQualityCommittee/dqc_us_rules/refs/heads/master/tests/input/testfiles/2023/TestCo-2023-NonNeg-WithNew.xml" TargetMode="External"/><Relationship Id="rId702" Type="http://schemas.openxmlformats.org/officeDocument/2006/relationships/hyperlink" Target="https://raw.githubusercontent.com/DataQualityCommittee/dqc_us_rules/refs/heads/master/tests/input/testfiles/2023/TestCo-2023-NonNeg-WithNew.xml" TargetMode="External"/><Relationship Id="rId1332" Type="http://schemas.openxmlformats.org/officeDocument/2006/relationships/hyperlink" Target="https://raw.githubusercontent.com/DataQualityCommittee/dqc_us_rules/refs/heads/master/tests/input/testfiles/2023/TestCo-2023-NonNeg-WithNew.xml" TargetMode="External"/><Relationship Id="rId4488" Type="http://schemas.openxmlformats.org/officeDocument/2006/relationships/hyperlink" Target="https://raw.githubusercontent.com/DataQualityCommittee/dqc_us_rules/refs/heads/master/tests/input/testfiles/2023/TestCo-2023-NonNeg-WithNew.xml" TargetMode="External"/><Relationship Id="rId5539" Type="http://schemas.openxmlformats.org/officeDocument/2006/relationships/hyperlink" Target="https://raw.githubusercontent.com/DataQualityCommittee/dqc_us_rules/refs/heads/master/tests/input/testfiles/2023/TestCo-2023-NonNeg-WithNew.xml" TargetMode="External"/><Relationship Id="rId6937" Type="http://schemas.openxmlformats.org/officeDocument/2006/relationships/hyperlink" Target="https://raw.githubusercontent.com/DataQualityCommittee/dqc_us_rules/refs/heads/master/tests/input/testfiles/2023/TestCo-2023-NonNeg-WithNew.xml" TargetMode="External"/><Relationship Id="rId5953" Type="http://schemas.openxmlformats.org/officeDocument/2006/relationships/hyperlink" Target="https://raw.githubusercontent.com/DataQualityCommittee/dqc_us_rules/refs/heads/master/tests/input/testfiles/2023/TestCo-2023-NonNeg-WithNew.xml" TargetMode="External"/><Relationship Id="rId3157" Type="http://schemas.openxmlformats.org/officeDocument/2006/relationships/hyperlink" Target="https://raw.githubusercontent.com/DataQualityCommittee/dqc_us_rules/refs/heads/master/tests/input/testfiles/2023/TestCo-2023-NonNeg-WithNew.xml" TargetMode="External"/><Relationship Id="rId4555" Type="http://schemas.openxmlformats.org/officeDocument/2006/relationships/hyperlink" Target="https://raw.githubusercontent.com/DataQualityCommittee/dqc_us_rules/refs/heads/master/tests/input/testfiles/2023/TestCo-2023-NonNeg-WithNew.xml" TargetMode="External"/><Relationship Id="rId5606" Type="http://schemas.openxmlformats.org/officeDocument/2006/relationships/hyperlink" Target="https://raw.githubusercontent.com/DataQualityCommittee/dqc_us_rules/refs/heads/master/tests/input/testfiles/2023/TestCo-2023-NonNeg-WithNew.xml" TargetMode="External"/><Relationship Id="rId3571" Type="http://schemas.openxmlformats.org/officeDocument/2006/relationships/hyperlink" Target="https://raw.githubusercontent.com/DataQualityCommittee/dqc_us_rules/refs/heads/master/tests/input/testfiles/2023/TestCo-2023-NonNeg-WithNew.xml" TargetMode="External"/><Relationship Id="rId4208" Type="http://schemas.openxmlformats.org/officeDocument/2006/relationships/hyperlink" Target="https://raw.githubusercontent.com/DataQualityCommittee/dqc_us_rules/refs/heads/master/tests/input/testfiles/2023/TestCo-2023-NonNeg-WithNew.xml" TargetMode="External"/><Relationship Id="rId4622" Type="http://schemas.openxmlformats.org/officeDocument/2006/relationships/hyperlink" Target="https://raw.githubusercontent.com/DataQualityCommittee/dqc_us_rules/refs/heads/master/tests/input/testfiles/2023/TestCo-2023-NonNeg-WithNew.xml" TargetMode="External"/><Relationship Id="rId7778" Type="http://schemas.openxmlformats.org/officeDocument/2006/relationships/hyperlink" Target="https://raw.githubusercontent.com/DataQualityCommittee/dqc_us_rules/refs/heads/master/tests/input/testfiles/2023/TestCo-2023-NonNeg-WithNew.xml" TargetMode="External"/><Relationship Id="rId492" Type="http://schemas.openxmlformats.org/officeDocument/2006/relationships/hyperlink" Target="https://raw.githubusercontent.com/DataQualityCommittee/dqc_us_rules/refs/heads/master/tests/input/testfiles/2023/TestCo-2023-NonNeg-WithNew.xml" TargetMode="External"/><Relationship Id="rId2173" Type="http://schemas.openxmlformats.org/officeDocument/2006/relationships/hyperlink" Target="https://raw.githubusercontent.com/DataQualityCommittee/dqc_us_rules/refs/heads/master/tests/input/testfiles/2023/TestCo-2023-NonNeg-WithNew.xml" TargetMode="External"/><Relationship Id="rId3224" Type="http://schemas.openxmlformats.org/officeDocument/2006/relationships/hyperlink" Target="https://raw.githubusercontent.com/DataQualityCommittee/dqc_us_rules/refs/heads/master/tests/input/testfiles/2023/TestCo-2023-NonNeg-WithNew.xml" TargetMode="External"/><Relationship Id="rId6794" Type="http://schemas.openxmlformats.org/officeDocument/2006/relationships/hyperlink" Target="https://raw.githubusercontent.com/DataQualityCommittee/dqc_us_rules/refs/heads/master/tests/input/testfiles/2023/TestCo-2023-NonNeg-WithNew.xml" TargetMode="External"/><Relationship Id="rId7845" Type="http://schemas.openxmlformats.org/officeDocument/2006/relationships/hyperlink" Target="http://www.sec.gov/Archives/edgar/data/1796160/000109690624001793/qmis-20240630.htm" TargetMode="External"/><Relationship Id="rId145" Type="http://schemas.openxmlformats.org/officeDocument/2006/relationships/hyperlink" Target="https://raw.githubusercontent.com/DataQualityCommittee/dqc_us_rules/refs/heads/master/tests/input/testfiles/2023/TestCo-2023-NonNeg-WithNew.xml" TargetMode="External"/><Relationship Id="rId2240" Type="http://schemas.openxmlformats.org/officeDocument/2006/relationships/hyperlink" Target="https://raw.githubusercontent.com/DataQualityCommittee/dqc_us_rules/refs/heads/master/tests/input/testfiles/2023/TestCo-2023-NonNeg-WithNew.xml" TargetMode="External"/><Relationship Id="rId5396" Type="http://schemas.openxmlformats.org/officeDocument/2006/relationships/hyperlink" Target="https://raw.githubusercontent.com/DataQualityCommittee/dqc_us_rules/refs/heads/master/tests/input/testfiles/2023/TestCo-2023-NonNeg-WithNew.xml" TargetMode="External"/><Relationship Id="rId6447" Type="http://schemas.openxmlformats.org/officeDocument/2006/relationships/hyperlink" Target="https://raw.githubusercontent.com/DataQualityCommittee/dqc_us_rules/refs/heads/master/tests/input/testfiles/2023/TestCo-2023-NonNeg-WithNew.xml" TargetMode="External"/><Relationship Id="rId6861" Type="http://schemas.openxmlformats.org/officeDocument/2006/relationships/hyperlink" Target="https://raw.githubusercontent.com/DataQualityCommittee/dqc_us_rules/refs/heads/master/tests/input/testfiles/2023/TestCo-2023-NonNeg-WithNew.xml" TargetMode="External"/><Relationship Id="rId212" Type="http://schemas.openxmlformats.org/officeDocument/2006/relationships/hyperlink" Target="https://raw.githubusercontent.com/DataQualityCommittee/dqc_us_rules/refs/heads/master/tests/input/testfiles/2023/TestCo-2023-NonNeg-WithNew.xml" TargetMode="External"/><Relationship Id="rId5049" Type="http://schemas.openxmlformats.org/officeDocument/2006/relationships/hyperlink" Target="https://raw.githubusercontent.com/DataQualityCommittee/dqc_us_rules/refs/heads/master/tests/input/testfiles/2023/TestCo-2023-NonNeg-WithNew.xml" TargetMode="External"/><Relationship Id="rId5463" Type="http://schemas.openxmlformats.org/officeDocument/2006/relationships/hyperlink" Target="https://raw.githubusercontent.com/DataQualityCommittee/dqc_us_rules/refs/heads/master/tests/input/testfiles/2023/TestCo-2023-NonNeg-WithNew.xml" TargetMode="External"/><Relationship Id="rId6514" Type="http://schemas.openxmlformats.org/officeDocument/2006/relationships/hyperlink" Target="https://raw.githubusercontent.com/DataQualityCommittee/dqc_us_rules/refs/heads/master/tests/input/testfiles/2023/TestCo-2023-NonNeg-WithNew.xml" TargetMode="External"/><Relationship Id="rId7912" Type="http://schemas.openxmlformats.org/officeDocument/2006/relationships/hyperlink" Target="http://www.sec.gov/Archives/edgar/data/1081834/000121465924014588/k81224410q.htm" TargetMode="External"/><Relationship Id="rId4065" Type="http://schemas.openxmlformats.org/officeDocument/2006/relationships/hyperlink" Target="https://raw.githubusercontent.com/DataQualityCommittee/dqc_us_rules/refs/heads/master/tests/input/testfiles/2023/TestCo-2023-NonNeg-WithNew.xml" TargetMode="External"/><Relationship Id="rId5116" Type="http://schemas.openxmlformats.org/officeDocument/2006/relationships/hyperlink" Target="https://raw.githubusercontent.com/DataQualityCommittee/dqc_us_rules/refs/heads/master/tests/input/testfiles/2023/TestCo-2023-NonNeg-WithNew.xml" TargetMode="External"/><Relationship Id="rId1659" Type="http://schemas.openxmlformats.org/officeDocument/2006/relationships/hyperlink" Target="https://raw.githubusercontent.com/DataQualityCommittee/dqc_us_rules/refs/heads/master/tests/input/testfiles/2023/TestCo-2023-NonNeg-WithNew.xml" TargetMode="External"/><Relationship Id="rId3081" Type="http://schemas.openxmlformats.org/officeDocument/2006/relationships/hyperlink" Target="https://raw.githubusercontent.com/DataQualityCommittee/dqc_us_rules/refs/heads/master/tests/input/testfiles/2023/TestCo-2023-NonNeg-WithNew.xml" TargetMode="External"/><Relationship Id="rId4132" Type="http://schemas.openxmlformats.org/officeDocument/2006/relationships/hyperlink" Target="https://raw.githubusercontent.com/DataQualityCommittee/dqc_us_rules/refs/heads/master/tests/input/testfiles/2023/TestCo-2023-NonNeg-WithNew.xml" TargetMode="External"/><Relationship Id="rId5530" Type="http://schemas.openxmlformats.org/officeDocument/2006/relationships/hyperlink" Target="https://raw.githubusercontent.com/DataQualityCommittee/dqc_us_rules/refs/heads/master/tests/input/testfiles/2023/TestCo-2023-NonNeg-WithNew.xml" TargetMode="External"/><Relationship Id="rId7288" Type="http://schemas.openxmlformats.org/officeDocument/2006/relationships/hyperlink" Target="https://raw.githubusercontent.com/DataQualityCommittee/dqc_us_rules/refs/heads/master/tests/input/testfiles/2023/TestCo-2023-NonNeg-WithNew.xml" TargetMode="External"/><Relationship Id="rId1726" Type="http://schemas.openxmlformats.org/officeDocument/2006/relationships/hyperlink" Target="https://raw.githubusercontent.com/DataQualityCommittee/dqc_us_rules/refs/heads/master/tests/input/testfiles/2023/TestCo-2023-NonNeg-WithNew.xml" TargetMode="External"/><Relationship Id="rId18" Type="http://schemas.openxmlformats.org/officeDocument/2006/relationships/hyperlink" Target="http://www.sec.gov/Archives/edgar/data/1165002/000116500224000022/whg-20231231.htm" TargetMode="External"/><Relationship Id="rId3898" Type="http://schemas.openxmlformats.org/officeDocument/2006/relationships/hyperlink" Target="https://raw.githubusercontent.com/DataQualityCommittee/dqc_us_rules/refs/heads/master/tests/input/testfiles/2023/TestCo-2023-NonNeg-WithNew.xml" TargetMode="External"/><Relationship Id="rId4949" Type="http://schemas.openxmlformats.org/officeDocument/2006/relationships/hyperlink" Target="https://raw.githubusercontent.com/DataQualityCommittee/dqc_us_rules/refs/heads/master/tests/input/testfiles/2023/TestCo-2023-NonNeg-WithNew.xml" TargetMode="External"/><Relationship Id="rId7355" Type="http://schemas.openxmlformats.org/officeDocument/2006/relationships/hyperlink" Target="https://raw.githubusercontent.com/DataQualityCommittee/dqc_us_rules/refs/heads/master/tests/input/testfiles/2023/TestCo-2023-NonNeg-WithNew.xml" TargetMode="External"/><Relationship Id="rId3965" Type="http://schemas.openxmlformats.org/officeDocument/2006/relationships/hyperlink" Target="https://raw.githubusercontent.com/DataQualityCommittee/dqc_us_rules/refs/heads/master/tests/input/testfiles/2023/TestCo-2023-NonNeg-WithNew.xml" TargetMode="External"/><Relationship Id="rId6371" Type="http://schemas.openxmlformats.org/officeDocument/2006/relationships/hyperlink" Target="https://raw.githubusercontent.com/DataQualityCommittee/dqc_us_rules/refs/heads/master/tests/input/testfiles/2023/TestCo-2023-NonNeg-WithNew.xml" TargetMode="External"/><Relationship Id="rId7008" Type="http://schemas.openxmlformats.org/officeDocument/2006/relationships/hyperlink" Target="https://raw.githubusercontent.com/DataQualityCommittee/dqc_us_rules/refs/heads/master/tests/input/testfiles/2023/TestCo-2023-NonNeg-WithNew.xml" TargetMode="External"/><Relationship Id="rId7422" Type="http://schemas.openxmlformats.org/officeDocument/2006/relationships/hyperlink" Target="https://raw.githubusercontent.com/DataQualityCommittee/dqc_us_rules/refs/heads/master/tests/input/testfiles/2023/TestCo-2023-NonNeg-WithNew.xml" TargetMode="External"/><Relationship Id="rId886" Type="http://schemas.openxmlformats.org/officeDocument/2006/relationships/hyperlink" Target="https://raw.githubusercontent.com/DataQualityCommittee/dqc_us_rules/refs/heads/master/tests/input/testfiles/2023/TestCo-2023-NonNeg-WithNew.xml" TargetMode="External"/><Relationship Id="rId2567" Type="http://schemas.openxmlformats.org/officeDocument/2006/relationships/hyperlink" Target="https://raw.githubusercontent.com/DataQualityCommittee/dqc_us_rules/refs/heads/master/tests/input/testfiles/2023/TestCo-2023-NonNeg-WithNew.xml" TargetMode="External"/><Relationship Id="rId3618" Type="http://schemas.openxmlformats.org/officeDocument/2006/relationships/hyperlink" Target="https://raw.githubusercontent.com/DataQualityCommittee/dqc_us_rules/refs/heads/master/tests/input/testfiles/2023/TestCo-2023-NonNeg-WithNew.xml" TargetMode="External"/><Relationship Id="rId6024" Type="http://schemas.openxmlformats.org/officeDocument/2006/relationships/hyperlink" Target="https://raw.githubusercontent.com/DataQualityCommittee/dqc_us_rules/refs/heads/master/tests/input/testfiles/2023/TestCo-2023-NonNeg-WithNew.xml" TargetMode="External"/><Relationship Id="rId2" Type="http://schemas.openxmlformats.org/officeDocument/2006/relationships/hyperlink" Target="http://www.sec.gov/Archives/edgar/data/794170/000079417023000066/tol-20231031.htm" TargetMode="External"/><Relationship Id="rId539" Type="http://schemas.openxmlformats.org/officeDocument/2006/relationships/hyperlink" Target="https://raw.githubusercontent.com/DataQualityCommittee/dqc_us_rules/refs/heads/master/tests/input/testfiles/2023/TestCo-2023-NonNeg-WithNew.xml" TargetMode="External"/><Relationship Id="rId1169" Type="http://schemas.openxmlformats.org/officeDocument/2006/relationships/hyperlink" Target="https://raw.githubusercontent.com/DataQualityCommittee/dqc_us_rules/refs/heads/master/tests/input/testfiles/2023/TestCo-2023-NonNeg-WithNew.xml" TargetMode="External"/><Relationship Id="rId1583" Type="http://schemas.openxmlformats.org/officeDocument/2006/relationships/hyperlink" Target="https://raw.githubusercontent.com/DataQualityCommittee/dqc_us_rules/refs/heads/master/tests/input/testfiles/2023/TestCo-2023-NonNeg-WithNew.xml" TargetMode="External"/><Relationship Id="rId2981" Type="http://schemas.openxmlformats.org/officeDocument/2006/relationships/hyperlink" Target="https://raw.githubusercontent.com/DataQualityCommittee/dqc_us_rules/refs/heads/master/tests/input/testfiles/2023/TestCo-2023-NonNeg-WithNew.xml" TargetMode="External"/><Relationship Id="rId5040" Type="http://schemas.openxmlformats.org/officeDocument/2006/relationships/hyperlink" Target="https://raw.githubusercontent.com/DataQualityCommittee/dqc_us_rules/refs/heads/master/tests/input/testfiles/2023/TestCo-2023-NonNeg-WithNew.xml" TargetMode="External"/><Relationship Id="rId953" Type="http://schemas.openxmlformats.org/officeDocument/2006/relationships/hyperlink" Target="https://raw.githubusercontent.com/DataQualityCommittee/dqc_us_rules/refs/heads/master/tests/input/testfiles/2023/TestCo-2023-NonNeg-WithNew.xml" TargetMode="External"/><Relationship Id="rId1236" Type="http://schemas.openxmlformats.org/officeDocument/2006/relationships/hyperlink" Target="https://raw.githubusercontent.com/DataQualityCommittee/dqc_us_rules/refs/heads/master/tests/input/testfiles/2023/TestCo-2023-NonNeg-WithNew.xml" TargetMode="External"/><Relationship Id="rId2634" Type="http://schemas.openxmlformats.org/officeDocument/2006/relationships/hyperlink" Target="https://raw.githubusercontent.com/DataQualityCommittee/dqc_us_rules/refs/heads/master/tests/input/testfiles/2023/TestCo-2023-NonNeg-WithNew.xml" TargetMode="External"/><Relationship Id="rId606" Type="http://schemas.openxmlformats.org/officeDocument/2006/relationships/hyperlink" Target="https://raw.githubusercontent.com/DataQualityCommittee/dqc_us_rules/refs/heads/master/tests/input/testfiles/2023/TestCo-2023-NonNeg-WithNew.xml" TargetMode="External"/><Relationship Id="rId1650" Type="http://schemas.openxmlformats.org/officeDocument/2006/relationships/hyperlink" Target="https://raw.githubusercontent.com/DataQualityCommittee/dqc_us_rules/refs/heads/master/tests/input/testfiles/2023/TestCo-2023-NonNeg-WithNew.xml" TargetMode="External"/><Relationship Id="rId2701" Type="http://schemas.openxmlformats.org/officeDocument/2006/relationships/hyperlink" Target="https://raw.githubusercontent.com/DataQualityCommittee/dqc_us_rules/refs/heads/master/tests/input/testfiles/2023/TestCo-2023-NonNeg-WithNew.xml" TargetMode="External"/><Relationship Id="rId5857" Type="http://schemas.openxmlformats.org/officeDocument/2006/relationships/hyperlink" Target="https://raw.githubusercontent.com/DataQualityCommittee/dqc_us_rules/refs/heads/master/tests/input/testfiles/2023/TestCo-2023-NonNeg-WithNew.xml" TargetMode="External"/><Relationship Id="rId6908" Type="http://schemas.openxmlformats.org/officeDocument/2006/relationships/hyperlink" Target="https://raw.githubusercontent.com/DataQualityCommittee/dqc_us_rules/refs/heads/master/tests/input/testfiles/2023/TestCo-2023-NonNeg-WithNew.xml" TargetMode="External"/><Relationship Id="rId1303" Type="http://schemas.openxmlformats.org/officeDocument/2006/relationships/hyperlink" Target="https://raw.githubusercontent.com/DataQualityCommittee/dqc_us_rules/refs/heads/master/tests/input/testfiles/2023/TestCo-2023-NonNeg-WithNew.xml" TargetMode="External"/><Relationship Id="rId4459" Type="http://schemas.openxmlformats.org/officeDocument/2006/relationships/hyperlink" Target="https://raw.githubusercontent.com/DataQualityCommittee/dqc_us_rules/refs/heads/master/tests/input/testfiles/2023/TestCo-2023-NonNeg-WithNew.xml" TargetMode="External"/><Relationship Id="rId4873" Type="http://schemas.openxmlformats.org/officeDocument/2006/relationships/hyperlink" Target="https://raw.githubusercontent.com/DataQualityCommittee/dqc_us_rules/refs/heads/master/tests/input/testfiles/2023/TestCo-2023-NonNeg-WithNew.xml" TargetMode="External"/><Relationship Id="rId5924" Type="http://schemas.openxmlformats.org/officeDocument/2006/relationships/hyperlink" Target="https://raw.githubusercontent.com/DataQualityCommittee/dqc_us_rules/refs/heads/master/tests/input/testfiles/2023/TestCo-2023-NonNeg-WithNew.xml" TargetMode="External"/><Relationship Id="rId3475" Type="http://schemas.openxmlformats.org/officeDocument/2006/relationships/hyperlink" Target="https://raw.githubusercontent.com/DataQualityCommittee/dqc_us_rules/refs/heads/master/tests/input/testfiles/2023/TestCo-2023-NonNeg-WithNew.xml" TargetMode="External"/><Relationship Id="rId4526" Type="http://schemas.openxmlformats.org/officeDocument/2006/relationships/hyperlink" Target="https://raw.githubusercontent.com/DataQualityCommittee/dqc_us_rules/refs/heads/master/tests/input/testfiles/2023/TestCo-2023-NonNeg-WithNew.xml" TargetMode="External"/><Relationship Id="rId4940" Type="http://schemas.openxmlformats.org/officeDocument/2006/relationships/hyperlink" Target="https://raw.githubusercontent.com/DataQualityCommittee/dqc_us_rules/refs/heads/master/tests/input/testfiles/2023/TestCo-2023-NonNeg-WithNew.xml" TargetMode="External"/><Relationship Id="rId396" Type="http://schemas.openxmlformats.org/officeDocument/2006/relationships/hyperlink" Target="https://raw.githubusercontent.com/DataQualityCommittee/dqc_us_rules/refs/heads/master/tests/input/testfiles/2023/TestCo-2023-NonNeg-WithNew.xml" TargetMode="External"/><Relationship Id="rId2077" Type="http://schemas.openxmlformats.org/officeDocument/2006/relationships/hyperlink" Target="https://raw.githubusercontent.com/DataQualityCommittee/dqc_us_rules/refs/heads/master/tests/input/testfiles/2023/TestCo-2023-NonNeg-WithNew.xml" TargetMode="External"/><Relationship Id="rId2491" Type="http://schemas.openxmlformats.org/officeDocument/2006/relationships/hyperlink" Target="https://raw.githubusercontent.com/DataQualityCommittee/dqc_us_rules/refs/heads/master/tests/input/testfiles/2023/TestCo-2023-NonNeg-WithNew.xml" TargetMode="External"/><Relationship Id="rId3128" Type="http://schemas.openxmlformats.org/officeDocument/2006/relationships/hyperlink" Target="https://raw.githubusercontent.com/DataQualityCommittee/dqc_us_rules/refs/heads/master/tests/input/testfiles/2023/TestCo-2023-NonNeg-WithNew.xml" TargetMode="External"/><Relationship Id="rId3542" Type="http://schemas.openxmlformats.org/officeDocument/2006/relationships/hyperlink" Target="https://raw.githubusercontent.com/DataQualityCommittee/dqc_us_rules/refs/heads/master/tests/input/testfiles/2023/TestCo-2023-NonNeg-WithNew.xml" TargetMode="External"/><Relationship Id="rId6698" Type="http://schemas.openxmlformats.org/officeDocument/2006/relationships/hyperlink" Target="https://raw.githubusercontent.com/DataQualityCommittee/dqc_us_rules/refs/heads/master/tests/input/testfiles/2023/TestCo-2023-NonNeg-WithNew.xml" TargetMode="External"/><Relationship Id="rId7749" Type="http://schemas.openxmlformats.org/officeDocument/2006/relationships/hyperlink" Target="https://raw.githubusercontent.com/DataQualityCommittee/dqc_us_rules/refs/heads/master/tests/input/testfiles/2023/TestCo-2023-NonNeg-WithNew.xml" TargetMode="External"/><Relationship Id="rId463" Type="http://schemas.openxmlformats.org/officeDocument/2006/relationships/hyperlink" Target="https://raw.githubusercontent.com/DataQualityCommittee/dqc_us_rules/refs/heads/master/tests/input/testfiles/2023/TestCo-2023-NonNeg-WithNew.xml" TargetMode="External"/><Relationship Id="rId1093" Type="http://schemas.openxmlformats.org/officeDocument/2006/relationships/hyperlink" Target="https://raw.githubusercontent.com/DataQualityCommittee/dqc_us_rules/refs/heads/master/tests/input/testfiles/2023/TestCo-2023-NonNeg-WithNew.xml" TargetMode="External"/><Relationship Id="rId2144" Type="http://schemas.openxmlformats.org/officeDocument/2006/relationships/hyperlink" Target="https://raw.githubusercontent.com/DataQualityCommittee/dqc_us_rules/refs/heads/master/tests/input/testfiles/2023/TestCo-2023-NonNeg-WithNew.xml" TargetMode="External"/><Relationship Id="rId116" Type="http://schemas.openxmlformats.org/officeDocument/2006/relationships/hyperlink" Target="https://raw.githubusercontent.com/DataQualityCommittee/dqc_us_rules/refs/heads/master/tests/input/testfiles/2023/TestCo-2023-NonNeg-WithNew.xml" TargetMode="External"/><Relationship Id="rId530" Type="http://schemas.openxmlformats.org/officeDocument/2006/relationships/hyperlink" Target="https://raw.githubusercontent.com/DataQualityCommittee/dqc_us_rules/refs/heads/master/tests/input/testfiles/2023/TestCo-2023-NonNeg-WithNew.xml" TargetMode="External"/><Relationship Id="rId1160" Type="http://schemas.openxmlformats.org/officeDocument/2006/relationships/hyperlink" Target="https://raw.githubusercontent.com/DataQualityCommittee/dqc_us_rules/refs/heads/master/tests/input/testfiles/2023/TestCo-2023-NonNeg-WithNew.xml" TargetMode="External"/><Relationship Id="rId2211" Type="http://schemas.openxmlformats.org/officeDocument/2006/relationships/hyperlink" Target="https://raw.githubusercontent.com/DataQualityCommittee/dqc_us_rules/refs/heads/master/tests/input/testfiles/2023/TestCo-2023-NonNeg-WithNew.xml" TargetMode="External"/><Relationship Id="rId5367" Type="http://schemas.openxmlformats.org/officeDocument/2006/relationships/hyperlink" Target="https://raw.githubusercontent.com/DataQualityCommittee/dqc_us_rules/refs/heads/master/tests/input/testfiles/2023/TestCo-2023-NonNeg-WithNew.xml" TargetMode="External"/><Relationship Id="rId6765" Type="http://schemas.openxmlformats.org/officeDocument/2006/relationships/hyperlink" Target="https://raw.githubusercontent.com/DataQualityCommittee/dqc_us_rules/refs/heads/master/tests/input/testfiles/2023/TestCo-2023-NonNeg-WithNew.xml" TargetMode="External"/><Relationship Id="rId7816" Type="http://schemas.openxmlformats.org/officeDocument/2006/relationships/hyperlink" Target="https://raw.githubusercontent.com/DataQualityCommittee/dqc_us_rules/refs/heads/master/tests/input/testfiles/2023/TestCo-2023-NonNeg-WithNew.xml" TargetMode="External"/><Relationship Id="rId5781" Type="http://schemas.openxmlformats.org/officeDocument/2006/relationships/hyperlink" Target="https://raw.githubusercontent.com/DataQualityCommittee/dqc_us_rules/refs/heads/master/tests/input/testfiles/2023/TestCo-2023-NonNeg-WithNew.xml" TargetMode="External"/><Relationship Id="rId6418" Type="http://schemas.openxmlformats.org/officeDocument/2006/relationships/hyperlink" Target="https://raw.githubusercontent.com/DataQualityCommittee/dqc_us_rules/refs/heads/master/tests/input/testfiles/2023/TestCo-2023-NonNeg-WithNew.xml" TargetMode="External"/><Relationship Id="rId6832" Type="http://schemas.openxmlformats.org/officeDocument/2006/relationships/hyperlink" Target="https://raw.githubusercontent.com/DataQualityCommittee/dqc_us_rules/refs/heads/master/tests/input/testfiles/2023/TestCo-2023-NonNeg-WithNew.xml" TargetMode="External"/><Relationship Id="rId1977" Type="http://schemas.openxmlformats.org/officeDocument/2006/relationships/hyperlink" Target="https://raw.githubusercontent.com/DataQualityCommittee/dqc_us_rules/refs/heads/master/tests/input/testfiles/2023/TestCo-2023-NonNeg-WithNew.xml" TargetMode="External"/><Relationship Id="rId4383" Type="http://schemas.openxmlformats.org/officeDocument/2006/relationships/hyperlink" Target="https://raw.githubusercontent.com/DataQualityCommittee/dqc_us_rules/refs/heads/master/tests/input/testfiles/2023/TestCo-2023-NonNeg-WithNew.xml" TargetMode="External"/><Relationship Id="rId5434" Type="http://schemas.openxmlformats.org/officeDocument/2006/relationships/hyperlink" Target="https://raw.githubusercontent.com/DataQualityCommittee/dqc_us_rules/refs/heads/master/tests/input/testfiles/2023/TestCo-2023-NonNeg-WithNew.xml" TargetMode="External"/><Relationship Id="rId4036" Type="http://schemas.openxmlformats.org/officeDocument/2006/relationships/hyperlink" Target="https://raw.githubusercontent.com/DataQualityCommittee/dqc_us_rules/refs/heads/master/tests/input/testfiles/2023/TestCo-2023-NonNeg-WithNew.xml" TargetMode="External"/><Relationship Id="rId4450" Type="http://schemas.openxmlformats.org/officeDocument/2006/relationships/hyperlink" Target="https://raw.githubusercontent.com/DataQualityCommittee/dqc_us_rules/refs/heads/master/tests/input/testfiles/2023/TestCo-2023-NonNeg-WithNew.xml" TargetMode="External"/><Relationship Id="rId5501" Type="http://schemas.openxmlformats.org/officeDocument/2006/relationships/hyperlink" Target="https://raw.githubusercontent.com/DataQualityCommittee/dqc_us_rules/refs/heads/master/tests/input/testfiles/2023/TestCo-2023-NonNeg-WithNew.xml" TargetMode="External"/><Relationship Id="rId3052" Type="http://schemas.openxmlformats.org/officeDocument/2006/relationships/hyperlink" Target="https://raw.githubusercontent.com/DataQualityCommittee/dqc_us_rules/refs/heads/master/tests/input/testfiles/2023/TestCo-2023-NonNeg-WithNew.xml" TargetMode="External"/><Relationship Id="rId4103" Type="http://schemas.openxmlformats.org/officeDocument/2006/relationships/hyperlink" Target="https://raw.githubusercontent.com/DataQualityCommittee/dqc_us_rules/refs/heads/master/tests/input/testfiles/2023/TestCo-2023-NonNeg-WithNew.xml" TargetMode="External"/><Relationship Id="rId7259" Type="http://schemas.openxmlformats.org/officeDocument/2006/relationships/hyperlink" Target="https://raw.githubusercontent.com/DataQualityCommittee/dqc_us_rules/refs/heads/master/tests/input/testfiles/2023/TestCo-2023-NonNeg-WithNew.xml" TargetMode="External"/><Relationship Id="rId7673" Type="http://schemas.openxmlformats.org/officeDocument/2006/relationships/hyperlink" Target="https://raw.githubusercontent.com/DataQualityCommittee/dqc_us_rules/refs/heads/master/tests/input/testfiles/2023/TestCo-2023-NonNeg-WithNew.xml" TargetMode="External"/><Relationship Id="rId6275" Type="http://schemas.openxmlformats.org/officeDocument/2006/relationships/hyperlink" Target="https://raw.githubusercontent.com/DataQualityCommittee/dqc_us_rules/refs/heads/master/tests/input/testfiles/2023/TestCo-2023-NonNeg-WithNew.xml" TargetMode="External"/><Relationship Id="rId7326" Type="http://schemas.openxmlformats.org/officeDocument/2006/relationships/hyperlink" Target="https://raw.githubusercontent.com/DataQualityCommittee/dqc_us_rules/refs/heads/master/tests/input/testfiles/2023/TestCo-2023-NonNeg-WithNew.xml" TargetMode="External"/><Relationship Id="rId3869" Type="http://schemas.openxmlformats.org/officeDocument/2006/relationships/hyperlink" Target="https://raw.githubusercontent.com/DataQualityCommittee/dqc_us_rules/refs/heads/master/tests/input/testfiles/2023/TestCo-2023-NonNeg-WithNew.xml" TargetMode="External"/><Relationship Id="rId5291" Type="http://schemas.openxmlformats.org/officeDocument/2006/relationships/hyperlink" Target="https://raw.githubusercontent.com/DataQualityCommittee/dqc_us_rules/refs/heads/master/tests/input/testfiles/2023/TestCo-2023-NonNeg-WithNew.xml" TargetMode="External"/><Relationship Id="rId6342" Type="http://schemas.openxmlformats.org/officeDocument/2006/relationships/hyperlink" Target="https://raw.githubusercontent.com/DataQualityCommittee/dqc_us_rules/refs/heads/master/tests/input/testfiles/2023/TestCo-2023-NonNeg-WithNew.xml" TargetMode="External"/><Relationship Id="rId7740" Type="http://schemas.openxmlformats.org/officeDocument/2006/relationships/hyperlink" Target="https://raw.githubusercontent.com/DataQualityCommittee/dqc_us_rules/refs/heads/master/tests/input/testfiles/2023/TestCo-2023-NonNeg-WithNew.xml" TargetMode="External"/><Relationship Id="rId2885" Type="http://schemas.openxmlformats.org/officeDocument/2006/relationships/hyperlink" Target="https://raw.githubusercontent.com/DataQualityCommittee/dqc_us_rules/refs/heads/master/tests/input/testfiles/2023/TestCo-2023-NonNeg-WithNew.xml" TargetMode="External"/><Relationship Id="rId3936" Type="http://schemas.openxmlformats.org/officeDocument/2006/relationships/hyperlink" Target="https://raw.githubusercontent.com/DataQualityCommittee/dqc_us_rules/refs/heads/master/tests/input/testfiles/2023/TestCo-2023-NonNeg-WithNew.xml" TargetMode="External"/><Relationship Id="rId857" Type="http://schemas.openxmlformats.org/officeDocument/2006/relationships/hyperlink" Target="https://raw.githubusercontent.com/DataQualityCommittee/dqc_us_rules/refs/heads/master/tests/input/testfiles/2023/TestCo-2023-NonNeg-WithNew.xml" TargetMode="External"/><Relationship Id="rId1487" Type="http://schemas.openxmlformats.org/officeDocument/2006/relationships/hyperlink" Target="https://raw.githubusercontent.com/DataQualityCommittee/dqc_us_rules/refs/heads/master/tests/input/testfiles/2023/TestCo-2023-NonNeg-WithNew.xml" TargetMode="External"/><Relationship Id="rId2538" Type="http://schemas.openxmlformats.org/officeDocument/2006/relationships/hyperlink" Target="https://raw.githubusercontent.com/DataQualityCommittee/dqc_us_rules/refs/heads/master/tests/input/testfiles/2023/TestCo-2023-NonNeg-WithNew.xml" TargetMode="External"/><Relationship Id="rId2952" Type="http://schemas.openxmlformats.org/officeDocument/2006/relationships/hyperlink" Target="https://raw.githubusercontent.com/DataQualityCommittee/dqc_us_rules/refs/heads/master/tests/input/testfiles/2023/TestCo-2023-NonNeg-WithNew.xml" TargetMode="External"/><Relationship Id="rId924" Type="http://schemas.openxmlformats.org/officeDocument/2006/relationships/hyperlink" Target="https://raw.githubusercontent.com/DataQualityCommittee/dqc_us_rules/refs/heads/master/tests/input/testfiles/2023/TestCo-2023-NonNeg-WithNew.xml" TargetMode="External"/><Relationship Id="rId1554" Type="http://schemas.openxmlformats.org/officeDocument/2006/relationships/hyperlink" Target="https://raw.githubusercontent.com/DataQualityCommittee/dqc_us_rules/refs/heads/master/tests/input/testfiles/2023/TestCo-2023-NonNeg-WithNew.xml" TargetMode="External"/><Relationship Id="rId2605" Type="http://schemas.openxmlformats.org/officeDocument/2006/relationships/hyperlink" Target="https://raw.githubusercontent.com/DataQualityCommittee/dqc_us_rules/refs/heads/master/tests/input/testfiles/2023/TestCo-2023-NonNeg-WithNew.xml" TargetMode="External"/><Relationship Id="rId5011" Type="http://schemas.openxmlformats.org/officeDocument/2006/relationships/hyperlink" Target="https://raw.githubusercontent.com/DataQualityCommittee/dqc_us_rules/refs/heads/master/tests/input/testfiles/2023/TestCo-2023-NonNeg-WithNew.xml" TargetMode="External"/><Relationship Id="rId1207" Type="http://schemas.openxmlformats.org/officeDocument/2006/relationships/hyperlink" Target="https://raw.githubusercontent.com/DataQualityCommittee/dqc_us_rules/refs/heads/master/tests/input/testfiles/2023/TestCo-2023-NonNeg-WithNew.xml" TargetMode="External"/><Relationship Id="rId1621" Type="http://schemas.openxmlformats.org/officeDocument/2006/relationships/hyperlink" Target="https://raw.githubusercontent.com/DataQualityCommittee/dqc_us_rules/refs/heads/master/tests/input/testfiles/2023/TestCo-2023-NonNeg-WithNew.xml" TargetMode="External"/><Relationship Id="rId4777" Type="http://schemas.openxmlformats.org/officeDocument/2006/relationships/hyperlink" Target="https://raw.githubusercontent.com/DataQualityCommittee/dqc_us_rules/refs/heads/master/tests/input/testfiles/2023/TestCo-2023-NonNeg-WithNew.xml" TargetMode="External"/><Relationship Id="rId5828" Type="http://schemas.openxmlformats.org/officeDocument/2006/relationships/hyperlink" Target="https://raw.githubusercontent.com/DataQualityCommittee/dqc_us_rules/refs/heads/master/tests/input/testfiles/2023/TestCo-2023-NonNeg-WithNew.xml" TargetMode="External"/><Relationship Id="rId7183" Type="http://schemas.openxmlformats.org/officeDocument/2006/relationships/hyperlink" Target="https://raw.githubusercontent.com/DataQualityCommittee/dqc_us_rules/refs/heads/master/tests/input/testfiles/2023/TestCo-2023-NonNeg-WithNew.xml" TargetMode="External"/><Relationship Id="rId3379" Type="http://schemas.openxmlformats.org/officeDocument/2006/relationships/hyperlink" Target="https://raw.githubusercontent.com/DataQualityCommittee/dqc_us_rules/refs/heads/master/tests/input/testfiles/2023/TestCo-2023-NonNeg-WithNew.xml" TargetMode="External"/><Relationship Id="rId3793" Type="http://schemas.openxmlformats.org/officeDocument/2006/relationships/hyperlink" Target="https://raw.githubusercontent.com/DataQualityCommittee/dqc_us_rules/refs/heads/master/tests/input/testfiles/2023/TestCo-2023-NonNeg-WithNew.xml" TargetMode="External"/><Relationship Id="rId7250" Type="http://schemas.openxmlformats.org/officeDocument/2006/relationships/hyperlink" Target="https://raw.githubusercontent.com/DataQualityCommittee/dqc_us_rules/refs/heads/master/tests/input/testfiles/2023/TestCo-2023-NonNeg-WithNew.xml" TargetMode="External"/><Relationship Id="rId2395" Type="http://schemas.openxmlformats.org/officeDocument/2006/relationships/hyperlink" Target="https://raw.githubusercontent.com/DataQualityCommittee/dqc_us_rules/refs/heads/master/tests/input/testfiles/2023/TestCo-2023-NonNeg-WithNew.xml" TargetMode="External"/><Relationship Id="rId3446" Type="http://schemas.openxmlformats.org/officeDocument/2006/relationships/hyperlink" Target="https://raw.githubusercontent.com/DataQualityCommittee/dqc_us_rules/refs/heads/master/tests/input/testfiles/2023/TestCo-2023-NonNeg-WithNew.xml" TargetMode="External"/><Relationship Id="rId4844" Type="http://schemas.openxmlformats.org/officeDocument/2006/relationships/hyperlink" Target="https://raw.githubusercontent.com/DataQualityCommittee/dqc_us_rules/refs/heads/master/tests/input/testfiles/2023/TestCo-2023-NonNeg-WithNew.xml" TargetMode="External"/><Relationship Id="rId367" Type="http://schemas.openxmlformats.org/officeDocument/2006/relationships/hyperlink" Target="https://raw.githubusercontent.com/DataQualityCommittee/dqc_us_rules/refs/heads/master/tests/input/testfiles/2023/TestCo-2023-NonNeg-WithNew.xml" TargetMode="External"/><Relationship Id="rId2048" Type="http://schemas.openxmlformats.org/officeDocument/2006/relationships/hyperlink" Target="https://raw.githubusercontent.com/DataQualityCommittee/dqc_us_rules/refs/heads/master/tests/input/testfiles/2023/TestCo-2023-NonNeg-WithNew.xml" TargetMode="External"/><Relationship Id="rId3860" Type="http://schemas.openxmlformats.org/officeDocument/2006/relationships/hyperlink" Target="https://raw.githubusercontent.com/DataQualityCommittee/dqc_us_rules/refs/heads/master/tests/input/testfiles/2023/TestCo-2023-NonNeg-WithNew.xml" TargetMode="External"/><Relationship Id="rId4911" Type="http://schemas.openxmlformats.org/officeDocument/2006/relationships/hyperlink" Target="https://raw.githubusercontent.com/DataQualityCommittee/dqc_us_rules/refs/heads/master/tests/input/testfiles/2023/TestCo-2023-NonNeg-WithNew.xml" TargetMode="External"/><Relationship Id="rId781" Type="http://schemas.openxmlformats.org/officeDocument/2006/relationships/hyperlink" Target="https://raw.githubusercontent.com/DataQualityCommittee/dqc_us_rules/refs/heads/master/tests/input/testfiles/2023/TestCo-2023-NonNeg-WithNew.xml" TargetMode="External"/><Relationship Id="rId2462" Type="http://schemas.openxmlformats.org/officeDocument/2006/relationships/hyperlink" Target="https://raw.githubusercontent.com/DataQualityCommittee/dqc_us_rules/refs/heads/master/tests/input/testfiles/2023/TestCo-2023-NonNeg-WithNew.xml" TargetMode="External"/><Relationship Id="rId3513" Type="http://schemas.openxmlformats.org/officeDocument/2006/relationships/hyperlink" Target="https://raw.githubusercontent.com/DataQualityCommittee/dqc_us_rules/refs/heads/master/tests/input/testfiles/2023/TestCo-2023-NonNeg-WithNew.xml" TargetMode="External"/><Relationship Id="rId6669" Type="http://schemas.openxmlformats.org/officeDocument/2006/relationships/hyperlink" Target="https://raw.githubusercontent.com/DataQualityCommittee/dqc_us_rules/refs/heads/master/tests/input/testfiles/2023/TestCo-2023-NonNeg-WithNew.xml" TargetMode="External"/><Relationship Id="rId434" Type="http://schemas.openxmlformats.org/officeDocument/2006/relationships/hyperlink" Target="https://raw.githubusercontent.com/DataQualityCommittee/dqc_us_rules/refs/heads/master/tests/input/testfiles/2023/TestCo-2023-NonNeg-WithNew.xml" TargetMode="External"/><Relationship Id="rId1064" Type="http://schemas.openxmlformats.org/officeDocument/2006/relationships/hyperlink" Target="https://raw.githubusercontent.com/DataQualityCommittee/dqc_us_rules/refs/heads/master/tests/input/testfiles/2023/TestCo-2023-NonNeg-WithNew.xml" TargetMode="External"/><Relationship Id="rId2115" Type="http://schemas.openxmlformats.org/officeDocument/2006/relationships/hyperlink" Target="https://raw.githubusercontent.com/DataQualityCommittee/dqc_us_rules/refs/heads/master/tests/input/testfiles/2023/TestCo-2023-NonNeg-WithNew.xml" TargetMode="External"/><Relationship Id="rId5685" Type="http://schemas.openxmlformats.org/officeDocument/2006/relationships/hyperlink" Target="https://raw.githubusercontent.com/DataQualityCommittee/dqc_us_rules/refs/heads/master/tests/input/testfiles/2023/TestCo-2023-NonNeg-WithNew.xml" TargetMode="External"/><Relationship Id="rId6736" Type="http://schemas.openxmlformats.org/officeDocument/2006/relationships/hyperlink" Target="https://raw.githubusercontent.com/DataQualityCommittee/dqc_us_rules/refs/heads/master/tests/input/testfiles/2023/TestCo-2023-NonNeg-WithNew.xml" TargetMode="External"/><Relationship Id="rId501" Type="http://schemas.openxmlformats.org/officeDocument/2006/relationships/hyperlink" Target="https://raw.githubusercontent.com/DataQualityCommittee/dqc_us_rules/refs/heads/master/tests/input/testfiles/2023/TestCo-2023-NonNeg-WithNew.xml" TargetMode="External"/><Relationship Id="rId1131" Type="http://schemas.openxmlformats.org/officeDocument/2006/relationships/hyperlink" Target="https://raw.githubusercontent.com/DataQualityCommittee/dqc_us_rules/refs/heads/master/tests/input/testfiles/2023/TestCo-2023-NonNeg-WithNew.xml" TargetMode="External"/><Relationship Id="rId4287" Type="http://schemas.openxmlformats.org/officeDocument/2006/relationships/hyperlink" Target="https://raw.githubusercontent.com/DataQualityCommittee/dqc_us_rules/refs/heads/master/tests/input/testfiles/2023/TestCo-2023-NonNeg-WithNew.xml" TargetMode="External"/><Relationship Id="rId5338" Type="http://schemas.openxmlformats.org/officeDocument/2006/relationships/hyperlink" Target="https://raw.githubusercontent.com/DataQualityCommittee/dqc_us_rules/refs/heads/master/tests/input/testfiles/2023/TestCo-2023-NonNeg-WithNew.xml" TargetMode="External"/><Relationship Id="rId5752" Type="http://schemas.openxmlformats.org/officeDocument/2006/relationships/hyperlink" Target="https://raw.githubusercontent.com/DataQualityCommittee/dqc_us_rules/refs/heads/master/tests/input/testfiles/2023/TestCo-2023-NonNeg-WithNew.xml" TargetMode="External"/><Relationship Id="rId6803" Type="http://schemas.openxmlformats.org/officeDocument/2006/relationships/hyperlink" Target="https://raw.githubusercontent.com/DataQualityCommittee/dqc_us_rules/refs/heads/master/tests/input/testfiles/2023/TestCo-2023-NonNeg-WithNew.xml" TargetMode="External"/><Relationship Id="rId4354" Type="http://schemas.openxmlformats.org/officeDocument/2006/relationships/hyperlink" Target="https://raw.githubusercontent.com/DataQualityCommittee/dqc_us_rules/refs/heads/master/tests/input/testfiles/2023/TestCo-2023-NonNeg-WithNew.xml" TargetMode="External"/><Relationship Id="rId5405" Type="http://schemas.openxmlformats.org/officeDocument/2006/relationships/hyperlink" Target="https://raw.githubusercontent.com/DataQualityCommittee/dqc_us_rules/refs/heads/master/tests/input/testfiles/2023/TestCo-2023-NonNeg-WithNew.xml" TargetMode="External"/><Relationship Id="rId1948" Type="http://schemas.openxmlformats.org/officeDocument/2006/relationships/hyperlink" Target="https://raw.githubusercontent.com/DataQualityCommittee/dqc_us_rules/refs/heads/master/tests/input/testfiles/2023/TestCo-2023-NonNeg-WithNew.xml" TargetMode="External"/><Relationship Id="rId3370" Type="http://schemas.openxmlformats.org/officeDocument/2006/relationships/hyperlink" Target="https://raw.githubusercontent.com/DataQualityCommittee/dqc_us_rules/refs/heads/master/tests/input/testfiles/2023/TestCo-2023-NonNeg-WithNew.xml" TargetMode="External"/><Relationship Id="rId4007" Type="http://schemas.openxmlformats.org/officeDocument/2006/relationships/hyperlink" Target="https://raw.githubusercontent.com/DataQualityCommittee/dqc_us_rules/refs/heads/master/tests/input/testfiles/2023/TestCo-2023-NonNeg-WithNew.xml" TargetMode="External"/><Relationship Id="rId4421" Type="http://schemas.openxmlformats.org/officeDocument/2006/relationships/hyperlink" Target="https://raw.githubusercontent.com/DataQualityCommittee/dqc_us_rules/refs/heads/master/tests/input/testfiles/2023/TestCo-2023-NonNeg-WithNew.xml" TargetMode="External"/><Relationship Id="rId7577" Type="http://schemas.openxmlformats.org/officeDocument/2006/relationships/hyperlink" Target="https://raw.githubusercontent.com/DataQualityCommittee/dqc_us_rules/refs/heads/master/tests/input/testfiles/2023/TestCo-2023-NonNeg-WithNew.xml" TargetMode="External"/><Relationship Id="rId291" Type="http://schemas.openxmlformats.org/officeDocument/2006/relationships/hyperlink" Target="https://raw.githubusercontent.com/DataQualityCommittee/dqc_us_rules/refs/heads/master/tests/input/testfiles/2023/TestCo-2023-NonNeg-WithNew.xml" TargetMode="External"/><Relationship Id="rId3023" Type="http://schemas.openxmlformats.org/officeDocument/2006/relationships/hyperlink" Target="https://raw.githubusercontent.com/DataQualityCommittee/dqc_us_rules/refs/heads/master/tests/input/testfiles/2023/TestCo-2023-NonNeg-WithNew.xml" TargetMode="External"/><Relationship Id="rId6179" Type="http://schemas.openxmlformats.org/officeDocument/2006/relationships/hyperlink" Target="https://raw.githubusercontent.com/DataQualityCommittee/dqc_us_rules/refs/heads/master/tests/input/testfiles/2023/TestCo-2023-NonNeg-WithNew.xml" TargetMode="External"/><Relationship Id="rId5195" Type="http://schemas.openxmlformats.org/officeDocument/2006/relationships/hyperlink" Target="https://raw.githubusercontent.com/DataQualityCommittee/dqc_us_rules/refs/heads/master/tests/input/testfiles/2023/TestCo-2023-NonNeg-WithNew.xml" TargetMode="External"/><Relationship Id="rId6593" Type="http://schemas.openxmlformats.org/officeDocument/2006/relationships/hyperlink" Target="https://raw.githubusercontent.com/DataQualityCommittee/dqc_us_rules/refs/heads/master/tests/input/testfiles/2023/TestCo-2023-NonNeg-WithNew.xml" TargetMode="External"/><Relationship Id="rId7644" Type="http://schemas.openxmlformats.org/officeDocument/2006/relationships/hyperlink" Target="https://raw.githubusercontent.com/DataQualityCommittee/dqc_us_rules/refs/heads/master/tests/input/testfiles/2023/TestCo-2023-NonNeg-WithNew.xml" TargetMode="External"/><Relationship Id="rId2789" Type="http://schemas.openxmlformats.org/officeDocument/2006/relationships/hyperlink" Target="https://raw.githubusercontent.com/DataQualityCommittee/dqc_us_rules/refs/heads/master/tests/input/testfiles/2023/TestCo-2023-NonNeg-WithNew.xml" TargetMode="External"/><Relationship Id="rId6246" Type="http://schemas.openxmlformats.org/officeDocument/2006/relationships/hyperlink" Target="https://raw.githubusercontent.com/DataQualityCommittee/dqc_us_rules/refs/heads/master/tests/input/testfiles/2023/TestCo-2023-NonNeg-WithNew.xml" TargetMode="External"/><Relationship Id="rId6660" Type="http://schemas.openxmlformats.org/officeDocument/2006/relationships/hyperlink" Target="https://raw.githubusercontent.com/DataQualityCommittee/dqc_us_rules/refs/heads/master/tests/input/testfiles/2023/TestCo-2023-NonNeg-WithNew.xml" TargetMode="External"/><Relationship Id="rId7711" Type="http://schemas.openxmlformats.org/officeDocument/2006/relationships/hyperlink" Target="https://raw.githubusercontent.com/DataQualityCommittee/dqc_us_rules/refs/heads/master/tests/input/testfiles/2023/TestCo-2023-NonNeg-WithNew.xml" TargetMode="External"/><Relationship Id="rId2856" Type="http://schemas.openxmlformats.org/officeDocument/2006/relationships/hyperlink" Target="https://raw.githubusercontent.com/DataQualityCommittee/dqc_us_rules/refs/heads/master/tests/input/testfiles/2023/TestCo-2023-NonNeg-WithNew.xml" TargetMode="External"/><Relationship Id="rId3907" Type="http://schemas.openxmlformats.org/officeDocument/2006/relationships/hyperlink" Target="https://raw.githubusercontent.com/DataQualityCommittee/dqc_us_rules/refs/heads/master/tests/input/testfiles/2023/TestCo-2023-NonNeg-WithNew.xml" TargetMode="External"/><Relationship Id="rId5262" Type="http://schemas.openxmlformats.org/officeDocument/2006/relationships/hyperlink" Target="https://raw.githubusercontent.com/DataQualityCommittee/dqc_us_rules/refs/heads/master/tests/input/testfiles/2023/TestCo-2023-NonNeg-WithNew.xml" TargetMode="External"/><Relationship Id="rId6313" Type="http://schemas.openxmlformats.org/officeDocument/2006/relationships/hyperlink" Target="https://raw.githubusercontent.com/DataQualityCommittee/dqc_us_rules/refs/heads/master/tests/input/testfiles/2023/TestCo-2023-NonNeg-WithNew.xml" TargetMode="External"/><Relationship Id="rId97" Type="http://schemas.openxmlformats.org/officeDocument/2006/relationships/hyperlink" Target="https://raw.githubusercontent.com/DataQualityCommittee/dqc_us_rules/refs/heads/master/tests/input/testfiles/2023/TestCo-2023-NonNeg-WithNew.xml" TargetMode="External"/><Relationship Id="rId828" Type="http://schemas.openxmlformats.org/officeDocument/2006/relationships/hyperlink" Target="https://raw.githubusercontent.com/DataQualityCommittee/dqc_us_rules/refs/heads/master/tests/input/testfiles/2023/TestCo-2023-NonNeg-WithNew.xml" TargetMode="External"/><Relationship Id="rId1458" Type="http://schemas.openxmlformats.org/officeDocument/2006/relationships/hyperlink" Target="https://raw.githubusercontent.com/DataQualityCommittee/dqc_us_rules/refs/heads/master/tests/input/testfiles/2023/TestCo-2023-NonNeg-WithNew.xml" TargetMode="External"/><Relationship Id="rId1872" Type="http://schemas.openxmlformats.org/officeDocument/2006/relationships/hyperlink" Target="https://raw.githubusercontent.com/DataQualityCommittee/dqc_us_rules/refs/heads/master/tests/input/testfiles/2023/TestCo-2023-NonNeg-WithNew.xml" TargetMode="External"/><Relationship Id="rId2509" Type="http://schemas.openxmlformats.org/officeDocument/2006/relationships/hyperlink" Target="https://raw.githubusercontent.com/DataQualityCommittee/dqc_us_rules/refs/heads/master/tests/input/testfiles/2023/TestCo-2023-NonNeg-WithNew.xml" TargetMode="External"/><Relationship Id="rId1525" Type="http://schemas.openxmlformats.org/officeDocument/2006/relationships/hyperlink" Target="https://raw.githubusercontent.com/DataQualityCommittee/dqc_us_rules/refs/heads/master/tests/input/testfiles/2023/TestCo-2023-NonNeg-WithNew.xml" TargetMode="External"/><Relationship Id="rId2923" Type="http://schemas.openxmlformats.org/officeDocument/2006/relationships/hyperlink" Target="https://raw.githubusercontent.com/DataQualityCommittee/dqc_us_rules/refs/heads/master/tests/input/testfiles/2023/TestCo-2023-NonNeg-WithNew.xml" TargetMode="External"/><Relationship Id="rId7087" Type="http://schemas.openxmlformats.org/officeDocument/2006/relationships/hyperlink" Target="https://raw.githubusercontent.com/DataQualityCommittee/dqc_us_rules/refs/heads/master/tests/input/testfiles/2023/TestCo-2023-NonNeg-WithNew.xml" TargetMode="External"/><Relationship Id="rId7154" Type="http://schemas.openxmlformats.org/officeDocument/2006/relationships/hyperlink" Target="https://raw.githubusercontent.com/DataQualityCommittee/dqc_us_rules/refs/heads/master/tests/input/testfiles/2023/TestCo-2023-NonNeg-WithNew.xml" TargetMode="External"/><Relationship Id="rId2299" Type="http://schemas.openxmlformats.org/officeDocument/2006/relationships/hyperlink" Target="https://raw.githubusercontent.com/DataQualityCommittee/dqc_us_rules/refs/heads/master/tests/input/testfiles/2023/TestCo-2023-NonNeg-WithNew.xml" TargetMode="External"/><Relationship Id="rId3697" Type="http://schemas.openxmlformats.org/officeDocument/2006/relationships/hyperlink" Target="https://raw.githubusercontent.com/DataQualityCommittee/dqc_us_rules/refs/heads/master/tests/input/testfiles/2023/TestCo-2023-NonNeg-WithNew.xml" TargetMode="External"/><Relationship Id="rId4748" Type="http://schemas.openxmlformats.org/officeDocument/2006/relationships/hyperlink" Target="https://raw.githubusercontent.com/DataQualityCommittee/dqc_us_rules/refs/heads/master/tests/input/testfiles/2023/TestCo-2023-NonNeg-WithNew.xml" TargetMode="External"/><Relationship Id="rId3764" Type="http://schemas.openxmlformats.org/officeDocument/2006/relationships/hyperlink" Target="https://raw.githubusercontent.com/DataQualityCommittee/dqc_us_rules/refs/heads/master/tests/input/testfiles/2023/TestCo-2023-NonNeg-WithNew.xml" TargetMode="External"/><Relationship Id="rId4815" Type="http://schemas.openxmlformats.org/officeDocument/2006/relationships/hyperlink" Target="https://raw.githubusercontent.com/DataQualityCommittee/dqc_us_rules/refs/heads/master/tests/input/testfiles/2023/TestCo-2023-NonNeg-WithNew.xml" TargetMode="External"/><Relationship Id="rId6170" Type="http://schemas.openxmlformats.org/officeDocument/2006/relationships/hyperlink" Target="https://raw.githubusercontent.com/DataQualityCommittee/dqc_us_rules/refs/heads/master/tests/input/testfiles/2023/TestCo-2023-NonNeg-WithNew.xml" TargetMode="External"/><Relationship Id="rId7221" Type="http://schemas.openxmlformats.org/officeDocument/2006/relationships/hyperlink" Target="https://raw.githubusercontent.com/DataQualityCommittee/dqc_us_rules/refs/heads/master/tests/input/testfiles/2023/TestCo-2023-NonNeg-WithNew.xml" TargetMode="External"/><Relationship Id="rId685" Type="http://schemas.openxmlformats.org/officeDocument/2006/relationships/hyperlink" Target="https://raw.githubusercontent.com/DataQualityCommittee/dqc_us_rules/refs/heads/master/tests/input/testfiles/2023/TestCo-2023-NonNeg-WithNew.xml" TargetMode="External"/><Relationship Id="rId2366" Type="http://schemas.openxmlformats.org/officeDocument/2006/relationships/hyperlink" Target="https://raw.githubusercontent.com/DataQualityCommittee/dqc_us_rules/refs/heads/master/tests/input/testfiles/2023/TestCo-2023-NonNeg-WithNew.xml" TargetMode="External"/><Relationship Id="rId2780" Type="http://schemas.openxmlformats.org/officeDocument/2006/relationships/hyperlink" Target="https://raw.githubusercontent.com/DataQualityCommittee/dqc_us_rules/refs/heads/master/tests/input/testfiles/2023/TestCo-2023-NonNeg-WithNew.xml" TargetMode="External"/><Relationship Id="rId3417" Type="http://schemas.openxmlformats.org/officeDocument/2006/relationships/hyperlink" Target="https://raw.githubusercontent.com/DataQualityCommittee/dqc_us_rules/refs/heads/master/tests/input/testfiles/2023/TestCo-2023-NonNeg-WithNew.xml" TargetMode="External"/><Relationship Id="rId3831" Type="http://schemas.openxmlformats.org/officeDocument/2006/relationships/hyperlink" Target="https://raw.githubusercontent.com/DataQualityCommittee/dqc_us_rules/refs/heads/master/tests/input/testfiles/2023/TestCo-2023-NonNeg-WithNew.xml" TargetMode="External"/><Relationship Id="rId6987" Type="http://schemas.openxmlformats.org/officeDocument/2006/relationships/hyperlink" Target="https://raw.githubusercontent.com/DataQualityCommittee/dqc_us_rules/refs/heads/master/tests/input/testfiles/2023/TestCo-2023-NonNeg-WithNew.xml" TargetMode="External"/><Relationship Id="rId338" Type="http://schemas.openxmlformats.org/officeDocument/2006/relationships/hyperlink" Target="https://raw.githubusercontent.com/DataQualityCommittee/dqc_us_rules/refs/heads/master/tests/input/testfiles/2023/TestCo-2023-NonNeg-WithNew.xml" TargetMode="External"/><Relationship Id="rId752" Type="http://schemas.openxmlformats.org/officeDocument/2006/relationships/hyperlink" Target="https://raw.githubusercontent.com/DataQualityCommittee/dqc_us_rules/refs/heads/master/tests/input/testfiles/2023/TestCo-2023-NonNeg-WithNew.xml" TargetMode="External"/><Relationship Id="rId1382" Type="http://schemas.openxmlformats.org/officeDocument/2006/relationships/hyperlink" Target="https://raw.githubusercontent.com/DataQualityCommittee/dqc_us_rules/refs/heads/master/tests/input/testfiles/2023/TestCo-2023-NonNeg-WithNew.xml" TargetMode="External"/><Relationship Id="rId2019" Type="http://schemas.openxmlformats.org/officeDocument/2006/relationships/hyperlink" Target="https://raw.githubusercontent.com/DataQualityCommittee/dqc_us_rules/refs/heads/master/tests/input/testfiles/2023/TestCo-2023-NonNeg-WithNew.xml" TargetMode="External"/><Relationship Id="rId2433" Type="http://schemas.openxmlformats.org/officeDocument/2006/relationships/hyperlink" Target="https://raw.githubusercontent.com/DataQualityCommittee/dqc_us_rules/refs/heads/master/tests/input/testfiles/2023/TestCo-2023-NonNeg-WithNew.xml" TargetMode="External"/><Relationship Id="rId5589" Type="http://schemas.openxmlformats.org/officeDocument/2006/relationships/hyperlink" Target="https://raw.githubusercontent.com/DataQualityCommittee/dqc_us_rules/refs/heads/master/tests/input/testfiles/2023/TestCo-2023-NonNeg-WithNew.xml" TargetMode="External"/><Relationship Id="rId405" Type="http://schemas.openxmlformats.org/officeDocument/2006/relationships/hyperlink" Target="https://raw.githubusercontent.com/DataQualityCommittee/dqc_us_rules/refs/heads/master/tests/input/testfiles/2023/TestCo-2023-NonNeg-WithNew.xml" TargetMode="External"/><Relationship Id="rId1035" Type="http://schemas.openxmlformats.org/officeDocument/2006/relationships/hyperlink" Target="https://raw.githubusercontent.com/DataQualityCommittee/dqc_us_rules/refs/heads/master/tests/input/testfiles/2023/TestCo-2023-NonNeg-WithNew.xml" TargetMode="External"/><Relationship Id="rId2500" Type="http://schemas.openxmlformats.org/officeDocument/2006/relationships/hyperlink" Target="https://raw.githubusercontent.com/DataQualityCommittee/dqc_us_rules/refs/heads/master/tests/input/testfiles/2023/TestCo-2023-NonNeg-WithNew.xml" TargetMode="External"/><Relationship Id="rId5656" Type="http://schemas.openxmlformats.org/officeDocument/2006/relationships/hyperlink" Target="https://raw.githubusercontent.com/DataQualityCommittee/dqc_us_rules/refs/heads/master/tests/input/testfiles/2023/TestCo-2023-NonNeg-WithNew.xml" TargetMode="External"/><Relationship Id="rId1102" Type="http://schemas.openxmlformats.org/officeDocument/2006/relationships/hyperlink" Target="https://raw.githubusercontent.com/DataQualityCommittee/dqc_us_rules/refs/heads/master/tests/input/testfiles/2023/TestCo-2023-NonNeg-WithNew.xml" TargetMode="External"/><Relationship Id="rId4258" Type="http://schemas.openxmlformats.org/officeDocument/2006/relationships/hyperlink" Target="https://raw.githubusercontent.com/DataQualityCommittee/dqc_us_rules/refs/heads/master/tests/input/testfiles/2023/TestCo-2023-NonNeg-WithNew.xml" TargetMode="External"/><Relationship Id="rId5309" Type="http://schemas.openxmlformats.org/officeDocument/2006/relationships/hyperlink" Target="https://raw.githubusercontent.com/DataQualityCommittee/dqc_us_rules/refs/heads/master/tests/input/testfiles/2023/TestCo-2023-NonNeg-WithNew.xml" TargetMode="External"/><Relationship Id="rId6707" Type="http://schemas.openxmlformats.org/officeDocument/2006/relationships/hyperlink" Target="https://raw.githubusercontent.com/DataQualityCommittee/dqc_us_rules/refs/heads/master/tests/input/testfiles/2023/TestCo-2023-NonNeg-WithNew.xml" TargetMode="External"/><Relationship Id="rId3274" Type="http://schemas.openxmlformats.org/officeDocument/2006/relationships/hyperlink" Target="https://raw.githubusercontent.com/DataQualityCommittee/dqc_us_rules/refs/heads/master/tests/input/testfiles/2023/TestCo-2023-NonNeg-WithNew.xml" TargetMode="External"/><Relationship Id="rId4672" Type="http://schemas.openxmlformats.org/officeDocument/2006/relationships/hyperlink" Target="https://raw.githubusercontent.com/DataQualityCommittee/dqc_us_rules/refs/heads/master/tests/input/testfiles/2023/TestCo-2023-NonNeg-WithNew.xml" TargetMode="External"/><Relationship Id="rId5723" Type="http://schemas.openxmlformats.org/officeDocument/2006/relationships/hyperlink" Target="https://raw.githubusercontent.com/DataQualityCommittee/dqc_us_rules/refs/heads/master/tests/input/testfiles/2023/TestCo-2023-NonNeg-WithNew.xml" TargetMode="External"/><Relationship Id="rId195" Type="http://schemas.openxmlformats.org/officeDocument/2006/relationships/hyperlink" Target="https://raw.githubusercontent.com/DataQualityCommittee/dqc_us_rules/refs/heads/master/tests/input/testfiles/2023/TestCo-2023-NonNeg-WithNew.xml" TargetMode="External"/><Relationship Id="rId1919" Type="http://schemas.openxmlformats.org/officeDocument/2006/relationships/hyperlink" Target="https://raw.githubusercontent.com/DataQualityCommittee/dqc_us_rules/refs/heads/master/tests/input/testfiles/2023/TestCo-2023-NonNeg-WithNew.xml" TargetMode="External"/><Relationship Id="rId4325" Type="http://schemas.openxmlformats.org/officeDocument/2006/relationships/hyperlink" Target="https://raw.githubusercontent.com/DataQualityCommittee/dqc_us_rules/refs/heads/master/tests/input/testfiles/2023/TestCo-2023-NonNeg-WithNew.xml" TargetMode="External"/><Relationship Id="rId7895" Type="http://schemas.openxmlformats.org/officeDocument/2006/relationships/hyperlink" Target="http://www.sec.gov/Archives/edgar/data/1504461/000150446124000013/ngl-20240331.htm" TargetMode="External"/><Relationship Id="rId2290" Type="http://schemas.openxmlformats.org/officeDocument/2006/relationships/hyperlink" Target="https://raw.githubusercontent.com/DataQualityCommittee/dqc_us_rules/refs/heads/master/tests/input/testfiles/2023/TestCo-2023-NonNeg-WithNew.xml" TargetMode="External"/><Relationship Id="rId3341" Type="http://schemas.openxmlformats.org/officeDocument/2006/relationships/hyperlink" Target="https://raw.githubusercontent.com/DataQualityCommittee/dqc_us_rules/refs/heads/master/tests/input/testfiles/2023/TestCo-2023-NonNeg-WithNew.xml" TargetMode="External"/><Relationship Id="rId6497" Type="http://schemas.openxmlformats.org/officeDocument/2006/relationships/hyperlink" Target="https://raw.githubusercontent.com/DataQualityCommittee/dqc_us_rules/refs/heads/master/tests/input/testfiles/2023/TestCo-2023-NonNeg-WithNew.xml" TargetMode="External"/><Relationship Id="rId7548" Type="http://schemas.openxmlformats.org/officeDocument/2006/relationships/hyperlink" Target="https://raw.githubusercontent.com/DataQualityCommittee/dqc_us_rules/refs/heads/master/tests/input/testfiles/2023/TestCo-2023-NonNeg-WithNew.xml" TargetMode="External"/><Relationship Id="rId262" Type="http://schemas.openxmlformats.org/officeDocument/2006/relationships/hyperlink" Target="https://raw.githubusercontent.com/DataQualityCommittee/dqc_us_rules/refs/heads/master/tests/input/testfiles/2023/TestCo-2023-NonNeg-WithNew.xml" TargetMode="External"/><Relationship Id="rId5099" Type="http://schemas.openxmlformats.org/officeDocument/2006/relationships/hyperlink" Target="https://raw.githubusercontent.com/DataQualityCommittee/dqc_us_rules/refs/heads/master/tests/input/testfiles/2023/TestCo-2023-NonNeg-WithNew.xml" TargetMode="External"/><Relationship Id="rId6564" Type="http://schemas.openxmlformats.org/officeDocument/2006/relationships/hyperlink" Target="https://raw.githubusercontent.com/DataQualityCommittee/dqc_us_rules/refs/heads/master/tests/input/testfiles/2023/TestCo-2023-NonNeg-WithNew.xml" TargetMode="External"/><Relationship Id="rId7615" Type="http://schemas.openxmlformats.org/officeDocument/2006/relationships/hyperlink" Target="https://raw.githubusercontent.com/DataQualityCommittee/dqc_us_rules/refs/heads/master/tests/input/testfiles/2023/TestCo-2023-NonNeg-WithNew.xml" TargetMode="External"/><Relationship Id="rId2010" Type="http://schemas.openxmlformats.org/officeDocument/2006/relationships/hyperlink" Target="https://raw.githubusercontent.com/DataQualityCommittee/dqc_us_rules/refs/heads/master/tests/input/testfiles/2023/TestCo-2023-NonNeg-WithNew.xml" TargetMode="External"/><Relationship Id="rId5166" Type="http://schemas.openxmlformats.org/officeDocument/2006/relationships/hyperlink" Target="https://raw.githubusercontent.com/DataQualityCommittee/dqc_us_rules/refs/heads/master/tests/input/testfiles/2023/TestCo-2023-NonNeg-WithNew.xml" TargetMode="External"/><Relationship Id="rId5580" Type="http://schemas.openxmlformats.org/officeDocument/2006/relationships/hyperlink" Target="https://raw.githubusercontent.com/DataQualityCommittee/dqc_us_rules/refs/heads/master/tests/input/testfiles/2023/TestCo-2023-NonNeg-WithNew.xml" TargetMode="External"/><Relationship Id="rId6217" Type="http://schemas.openxmlformats.org/officeDocument/2006/relationships/hyperlink" Target="https://raw.githubusercontent.com/DataQualityCommittee/dqc_us_rules/refs/heads/master/tests/input/testfiles/2023/TestCo-2023-NonNeg-WithNew.xml" TargetMode="External"/><Relationship Id="rId6631" Type="http://schemas.openxmlformats.org/officeDocument/2006/relationships/hyperlink" Target="https://raw.githubusercontent.com/DataQualityCommittee/dqc_us_rules/refs/heads/master/tests/input/testfiles/2023/TestCo-2023-NonNeg-WithNew.xml" TargetMode="External"/><Relationship Id="rId4182" Type="http://schemas.openxmlformats.org/officeDocument/2006/relationships/hyperlink" Target="https://raw.githubusercontent.com/DataQualityCommittee/dqc_us_rules/refs/heads/master/tests/input/testfiles/2023/TestCo-2023-NonNeg-WithNew.xml" TargetMode="External"/><Relationship Id="rId5233" Type="http://schemas.openxmlformats.org/officeDocument/2006/relationships/hyperlink" Target="https://raw.githubusercontent.com/DataQualityCommittee/dqc_us_rules/refs/heads/master/tests/input/testfiles/2023/TestCo-2023-NonNeg-WithNew.xml" TargetMode="External"/><Relationship Id="rId1776" Type="http://schemas.openxmlformats.org/officeDocument/2006/relationships/hyperlink" Target="https://raw.githubusercontent.com/DataQualityCommittee/dqc_us_rules/refs/heads/master/tests/input/testfiles/2023/TestCo-2023-NonNeg-WithNew.xml" TargetMode="External"/><Relationship Id="rId2827" Type="http://schemas.openxmlformats.org/officeDocument/2006/relationships/hyperlink" Target="https://raw.githubusercontent.com/DataQualityCommittee/dqc_us_rules/refs/heads/master/tests/input/testfiles/2023/TestCo-2023-NonNeg-WithNew.xml" TargetMode="External"/><Relationship Id="rId68" Type="http://schemas.openxmlformats.org/officeDocument/2006/relationships/hyperlink" Target="http://www.sec.gov/Archives/edgar/data/1858681/000185868123000026/apo-20230630.htm" TargetMode="External"/><Relationship Id="rId1429" Type="http://schemas.openxmlformats.org/officeDocument/2006/relationships/hyperlink" Target="https://raw.githubusercontent.com/DataQualityCommittee/dqc_us_rules/refs/heads/master/tests/input/testfiles/2023/TestCo-2023-NonNeg-WithNew.xml" TargetMode="External"/><Relationship Id="rId1843" Type="http://schemas.openxmlformats.org/officeDocument/2006/relationships/hyperlink" Target="https://raw.githubusercontent.com/DataQualityCommittee/dqc_us_rules/refs/heads/master/tests/input/testfiles/2023/TestCo-2023-NonNeg-WithNew.xml" TargetMode="External"/><Relationship Id="rId4999" Type="http://schemas.openxmlformats.org/officeDocument/2006/relationships/hyperlink" Target="https://raw.githubusercontent.com/DataQualityCommittee/dqc_us_rules/refs/heads/master/tests/input/testfiles/2023/TestCo-2023-NonNeg-WithNew.xml" TargetMode="External"/><Relationship Id="rId5300" Type="http://schemas.openxmlformats.org/officeDocument/2006/relationships/hyperlink" Target="https://raw.githubusercontent.com/DataQualityCommittee/dqc_us_rules/refs/heads/master/tests/input/testfiles/2023/TestCo-2023-NonNeg-WithNew.xml" TargetMode="External"/><Relationship Id="rId7058" Type="http://schemas.openxmlformats.org/officeDocument/2006/relationships/hyperlink" Target="https://raw.githubusercontent.com/DataQualityCommittee/dqc_us_rules/refs/heads/master/tests/input/testfiles/2023/TestCo-2023-NonNeg-WithNew.xml" TargetMode="External"/><Relationship Id="rId1910" Type="http://schemas.openxmlformats.org/officeDocument/2006/relationships/hyperlink" Target="https://raw.githubusercontent.com/DataQualityCommittee/dqc_us_rules/refs/heads/master/tests/input/testfiles/2023/TestCo-2023-NonNeg-WithNew.xml" TargetMode="External"/><Relationship Id="rId7472" Type="http://schemas.openxmlformats.org/officeDocument/2006/relationships/hyperlink" Target="https://raw.githubusercontent.com/DataQualityCommittee/dqc_us_rules/refs/heads/master/tests/input/testfiles/2023/TestCo-2023-NonNeg-WithNew.xml" TargetMode="External"/><Relationship Id="rId3668" Type="http://schemas.openxmlformats.org/officeDocument/2006/relationships/hyperlink" Target="https://raw.githubusercontent.com/DataQualityCommittee/dqc_us_rules/refs/heads/master/tests/input/testfiles/2023/TestCo-2023-NonNeg-WithNew.xml" TargetMode="External"/><Relationship Id="rId4719" Type="http://schemas.openxmlformats.org/officeDocument/2006/relationships/hyperlink" Target="https://raw.githubusercontent.com/DataQualityCommittee/dqc_us_rules/refs/heads/master/tests/input/testfiles/2023/TestCo-2023-NonNeg-WithNew.xml" TargetMode="External"/><Relationship Id="rId6074" Type="http://schemas.openxmlformats.org/officeDocument/2006/relationships/hyperlink" Target="https://raw.githubusercontent.com/DataQualityCommittee/dqc_us_rules/refs/heads/master/tests/input/testfiles/2023/TestCo-2023-NonNeg-WithNew.xml" TargetMode="External"/><Relationship Id="rId7125" Type="http://schemas.openxmlformats.org/officeDocument/2006/relationships/hyperlink" Target="https://raw.githubusercontent.com/DataQualityCommittee/dqc_us_rules/refs/heads/master/tests/input/testfiles/2023/TestCo-2023-NonNeg-WithNew.xml" TargetMode="External"/><Relationship Id="rId589" Type="http://schemas.openxmlformats.org/officeDocument/2006/relationships/hyperlink" Target="https://raw.githubusercontent.com/DataQualityCommittee/dqc_us_rules/refs/heads/master/tests/input/testfiles/2023/TestCo-2023-NonNeg-WithNew.xml" TargetMode="External"/><Relationship Id="rId2684" Type="http://schemas.openxmlformats.org/officeDocument/2006/relationships/hyperlink" Target="https://raw.githubusercontent.com/DataQualityCommittee/dqc_us_rules/refs/heads/master/tests/input/testfiles/2023/TestCo-2023-NonNeg-WithNew.xml" TargetMode="External"/><Relationship Id="rId3735" Type="http://schemas.openxmlformats.org/officeDocument/2006/relationships/hyperlink" Target="https://raw.githubusercontent.com/DataQualityCommittee/dqc_us_rules/refs/heads/master/tests/input/testfiles/2023/TestCo-2023-NonNeg-WithNew.xml" TargetMode="External"/><Relationship Id="rId5090" Type="http://schemas.openxmlformats.org/officeDocument/2006/relationships/hyperlink" Target="https://raw.githubusercontent.com/DataQualityCommittee/dqc_us_rules/refs/heads/master/tests/input/testfiles/2023/TestCo-2023-NonNeg-WithNew.xml" TargetMode="External"/><Relationship Id="rId6141" Type="http://schemas.openxmlformats.org/officeDocument/2006/relationships/hyperlink" Target="https://raw.githubusercontent.com/DataQualityCommittee/dqc_us_rules/refs/heads/master/tests/input/testfiles/2023/TestCo-2023-NonNeg-WithNew.xml" TargetMode="External"/><Relationship Id="rId656" Type="http://schemas.openxmlformats.org/officeDocument/2006/relationships/hyperlink" Target="https://raw.githubusercontent.com/DataQualityCommittee/dqc_us_rules/refs/heads/master/tests/input/testfiles/2023/TestCo-2023-NonNeg-WithNew.xml" TargetMode="External"/><Relationship Id="rId1286" Type="http://schemas.openxmlformats.org/officeDocument/2006/relationships/hyperlink" Target="https://raw.githubusercontent.com/DataQualityCommittee/dqc_us_rules/refs/heads/master/tests/input/testfiles/2023/TestCo-2023-NonNeg-WithNew.xml" TargetMode="External"/><Relationship Id="rId2337" Type="http://schemas.openxmlformats.org/officeDocument/2006/relationships/hyperlink" Target="https://raw.githubusercontent.com/DataQualityCommittee/dqc_us_rules/refs/heads/master/tests/input/testfiles/2023/TestCo-2023-NonNeg-WithNew.xml" TargetMode="External"/><Relationship Id="rId309" Type="http://schemas.openxmlformats.org/officeDocument/2006/relationships/hyperlink" Target="https://raw.githubusercontent.com/DataQualityCommittee/dqc_us_rules/refs/heads/master/tests/input/testfiles/2023/TestCo-2023-NonNeg-WithNew.xml" TargetMode="External"/><Relationship Id="rId2751" Type="http://schemas.openxmlformats.org/officeDocument/2006/relationships/hyperlink" Target="https://raw.githubusercontent.com/DataQualityCommittee/dqc_us_rules/refs/heads/master/tests/input/testfiles/2023/TestCo-2023-NonNeg-WithNew.xml" TargetMode="External"/><Relationship Id="rId3802" Type="http://schemas.openxmlformats.org/officeDocument/2006/relationships/hyperlink" Target="https://raw.githubusercontent.com/DataQualityCommittee/dqc_us_rules/refs/heads/master/tests/input/testfiles/2023/TestCo-2023-NonNeg-WithNew.xml" TargetMode="External"/><Relationship Id="rId6958" Type="http://schemas.openxmlformats.org/officeDocument/2006/relationships/hyperlink" Target="https://raw.githubusercontent.com/DataQualityCommittee/dqc_us_rules/refs/heads/master/tests/input/testfiles/2023/TestCo-2023-NonNeg-WithNew.xml" TargetMode="External"/><Relationship Id="rId723" Type="http://schemas.openxmlformats.org/officeDocument/2006/relationships/hyperlink" Target="https://raw.githubusercontent.com/DataQualityCommittee/dqc_us_rules/refs/heads/master/tests/input/testfiles/2023/TestCo-2023-NonNeg-WithNew.xml" TargetMode="External"/><Relationship Id="rId1006" Type="http://schemas.openxmlformats.org/officeDocument/2006/relationships/hyperlink" Target="https://raw.githubusercontent.com/DataQualityCommittee/dqc_us_rules/refs/heads/master/tests/input/testfiles/2023/TestCo-2023-NonNeg-WithNew.xml" TargetMode="External"/><Relationship Id="rId1353" Type="http://schemas.openxmlformats.org/officeDocument/2006/relationships/hyperlink" Target="https://raw.githubusercontent.com/DataQualityCommittee/dqc_us_rules/refs/heads/master/tests/input/testfiles/2023/TestCo-2023-NonNeg-WithNew.xml" TargetMode="External"/><Relationship Id="rId2404" Type="http://schemas.openxmlformats.org/officeDocument/2006/relationships/hyperlink" Target="https://raw.githubusercontent.com/DataQualityCommittee/dqc_us_rules/refs/heads/master/tests/input/testfiles/2023/TestCo-2023-NonNeg-WithNew.xml" TargetMode="External"/><Relationship Id="rId5974" Type="http://schemas.openxmlformats.org/officeDocument/2006/relationships/hyperlink" Target="https://raw.githubusercontent.com/DataQualityCommittee/dqc_us_rules/refs/heads/master/tests/input/testfiles/2023/TestCo-2023-NonNeg-WithNew.xml" TargetMode="External"/><Relationship Id="rId1420" Type="http://schemas.openxmlformats.org/officeDocument/2006/relationships/hyperlink" Target="https://raw.githubusercontent.com/DataQualityCommittee/dqc_us_rules/refs/heads/master/tests/input/testfiles/2023/TestCo-2023-NonNeg-WithNew.xml" TargetMode="External"/><Relationship Id="rId4576" Type="http://schemas.openxmlformats.org/officeDocument/2006/relationships/hyperlink" Target="https://raw.githubusercontent.com/DataQualityCommittee/dqc_us_rules/refs/heads/master/tests/input/testfiles/2023/TestCo-2023-NonNeg-WithNew.xml" TargetMode="External"/><Relationship Id="rId4990" Type="http://schemas.openxmlformats.org/officeDocument/2006/relationships/hyperlink" Target="https://raw.githubusercontent.com/DataQualityCommittee/dqc_us_rules/refs/heads/master/tests/input/testfiles/2023/TestCo-2023-NonNeg-WithNew.xml" TargetMode="External"/><Relationship Id="rId5627" Type="http://schemas.openxmlformats.org/officeDocument/2006/relationships/hyperlink" Target="https://raw.githubusercontent.com/DataQualityCommittee/dqc_us_rules/refs/heads/master/tests/input/testfiles/2023/TestCo-2023-NonNeg-WithNew.xml" TargetMode="External"/><Relationship Id="rId3178" Type="http://schemas.openxmlformats.org/officeDocument/2006/relationships/hyperlink" Target="https://raw.githubusercontent.com/DataQualityCommittee/dqc_us_rules/refs/heads/master/tests/input/testfiles/2023/TestCo-2023-NonNeg-WithNew.xml" TargetMode="External"/><Relationship Id="rId3592" Type="http://schemas.openxmlformats.org/officeDocument/2006/relationships/hyperlink" Target="https://raw.githubusercontent.com/DataQualityCommittee/dqc_us_rules/refs/heads/master/tests/input/testfiles/2023/TestCo-2023-NonNeg-WithNew.xml" TargetMode="External"/><Relationship Id="rId4229" Type="http://schemas.openxmlformats.org/officeDocument/2006/relationships/hyperlink" Target="https://raw.githubusercontent.com/DataQualityCommittee/dqc_us_rules/refs/heads/master/tests/input/testfiles/2023/TestCo-2023-NonNeg-WithNew.xml" TargetMode="External"/><Relationship Id="rId4643" Type="http://schemas.openxmlformats.org/officeDocument/2006/relationships/hyperlink" Target="https://raw.githubusercontent.com/DataQualityCommittee/dqc_us_rules/refs/heads/master/tests/input/testfiles/2023/TestCo-2023-NonNeg-WithNew.xml" TargetMode="External"/><Relationship Id="rId7799" Type="http://schemas.openxmlformats.org/officeDocument/2006/relationships/hyperlink" Target="https://raw.githubusercontent.com/DataQualityCommittee/dqc_us_rules/refs/heads/master/tests/input/testfiles/2023/TestCo-2023-NonNeg-WithNew.xml" TargetMode="External"/><Relationship Id="rId2194" Type="http://schemas.openxmlformats.org/officeDocument/2006/relationships/hyperlink" Target="https://raw.githubusercontent.com/DataQualityCommittee/dqc_us_rules/refs/heads/master/tests/input/testfiles/2023/TestCo-2023-NonNeg-WithNew.xml" TargetMode="External"/><Relationship Id="rId3245" Type="http://schemas.openxmlformats.org/officeDocument/2006/relationships/hyperlink" Target="https://raw.githubusercontent.com/DataQualityCommittee/dqc_us_rules/refs/heads/master/tests/input/testfiles/2023/TestCo-2023-NonNeg-WithNew.xml" TargetMode="External"/><Relationship Id="rId4710" Type="http://schemas.openxmlformats.org/officeDocument/2006/relationships/hyperlink" Target="https://raw.githubusercontent.com/DataQualityCommittee/dqc_us_rules/refs/heads/master/tests/input/testfiles/2023/TestCo-2023-NonNeg-WithNew.xml" TargetMode="External"/><Relationship Id="rId7866" Type="http://schemas.openxmlformats.org/officeDocument/2006/relationships/hyperlink" Target="http://www.sec.gov/Archives/edgar/data/1352952/000109690624002167/cnfn-20240930.htm" TargetMode="External"/><Relationship Id="rId166" Type="http://schemas.openxmlformats.org/officeDocument/2006/relationships/hyperlink" Target="https://raw.githubusercontent.com/DataQualityCommittee/dqc_us_rules/refs/heads/master/tests/input/testfiles/2023/TestCo-2023-NonNeg-WithNew.xml" TargetMode="External"/><Relationship Id="rId580" Type="http://schemas.openxmlformats.org/officeDocument/2006/relationships/hyperlink" Target="https://raw.githubusercontent.com/DataQualityCommittee/dqc_us_rules/refs/heads/master/tests/input/testfiles/2023/TestCo-2023-NonNeg-WithNew.xml" TargetMode="External"/><Relationship Id="rId2261" Type="http://schemas.openxmlformats.org/officeDocument/2006/relationships/hyperlink" Target="https://raw.githubusercontent.com/DataQualityCommittee/dqc_us_rules/refs/heads/master/tests/input/testfiles/2023/TestCo-2023-NonNeg-WithNew.xml" TargetMode="External"/><Relationship Id="rId3312" Type="http://schemas.openxmlformats.org/officeDocument/2006/relationships/hyperlink" Target="https://raw.githubusercontent.com/DataQualityCommittee/dqc_us_rules/refs/heads/master/tests/input/testfiles/2023/TestCo-2023-NonNeg-WithNew.xml" TargetMode="External"/><Relationship Id="rId6468" Type="http://schemas.openxmlformats.org/officeDocument/2006/relationships/hyperlink" Target="https://raw.githubusercontent.com/DataQualityCommittee/dqc_us_rules/refs/heads/master/tests/input/testfiles/2023/TestCo-2023-NonNeg-WithNew.xml" TargetMode="External"/><Relationship Id="rId7519" Type="http://schemas.openxmlformats.org/officeDocument/2006/relationships/hyperlink" Target="https://raw.githubusercontent.com/DataQualityCommittee/dqc_us_rules/refs/heads/master/tests/input/testfiles/2023/TestCo-2023-NonNeg-WithNew.xml" TargetMode="External"/><Relationship Id="rId233" Type="http://schemas.openxmlformats.org/officeDocument/2006/relationships/hyperlink" Target="https://raw.githubusercontent.com/DataQualityCommittee/dqc_us_rules/refs/heads/master/tests/input/testfiles/2023/TestCo-2023-NonNeg-WithNew.xml" TargetMode="External"/><Relationship Id="rId5484" Type="http://schemas.openxmlformats.org/officeDocument/2006/relationships/hyperlink" Target="https://raw.githubusercontent.com/DataQualityCommittee/dqc_us_rules/refs/heads/master/tests/input/testfiles/2023/TestCo-2023-NonNeg-WithNew.xml" TargetMode="External"/><Relationship Id="rId6882" Type="http://schemas.openxmlformats.org/officeDocument/2006/relationships/hyperlink" Target="https://raw.githubusercontent.com/DataQualityCommittee/dqc_us_rules/refs/heads/master/tests/input/testfiles/2023/TestCo-2023-NonNeg-WithNew.xml" TargetMode="External"/><Relationship Id="rId300" Type="http://schemas.openxmlformats.org/officeDocument/2006/relationships/hyperlink" Target="https://raw.githubusercontent.com/DataQualityCommittee/dqc_us_rules/refs/heads/master/tests/input/testfiles/2023/TestCo-2023-NonNeg-WithNew.xml" TargetMode="External"/><Relationship Id="rId4086" Type="http://schemas.openxmlformats.org/officeDocument/2006/relationships/hyperlink" Target="https://raw.githubusercontent.com/DataQualityCommittee/dqc_us_rules/refs/heads/master/tests/input/testfiles/2023/TestCo-2023-NonNeg-WithNew.xml" TargetMode="External"/><Relationship Id="rId5137" Type="http://schemas.openxmlformats.org/officeDocument/2006/relationships/hyperlink" Target="https://raw.githubusercontent.com/DataQualityCommittee/dqc_us_rules/refs/heads/master/tests/input/testfiles/2023/TestCo-2023-NonNeg-WithNew.xml" TargetMode="External"/><Relationship Id="rId6535" Type="http://schemas.openxmlformats.org/officeDocument/2006/relationships/hyperlink" Target="https://raw.githubusercontent.com/DataQualityCommittee/dqc_us_rules/refs/heads/master/tests/input/testfiles/2023/TestCo-2023-NonNeg-WithNew.xml" TargetMode="External"/><Relationship Id="rId5551" Type="http://schemas.openxmlformats.org/officeDocument/2006/relationships/hyperlink" Target="https://raw.githubusercontent.com/DataQualityCommittee/dqc_us_rules/refs/heads/master/tests/input/testfiles/2023/TestCo-2023-NonNeg-WithNew.xml" TargetMode="External"/><Relationship Id="rId6602" Type="http://schemas.openxmlformats.org/officeDocument/2006/relationships/hyperlink" Target="https://raw.githubusercontent.com/DataQualityCommittee/dqc_us_rules/refs/heads/master/tests/input/testfiles/2023/TestCo-2023-NonNeg-WithNew.xml" TargetMode="External"/><Relationship Id="rId1747" Type="http://schemas.openxmlformats.org/officeDocument/2006/relationships/hyperlink" Target="https://raw.githubusercontent.com/DataQualityCommittee/dqc_us_rules/refs/heads/master/tests/input/testfiles/2023/TestCo-2023-NonNeg-WithNew.xml" TargetMode="External"/><Relationship Id="rId4153" Type="http://schemas.openxmlformats.org/officeDocument/2006/relationships/hyperlink" Target="https://raw.githubusercontent.com/DataQualityCommittee/dqc_us_rules/refs/heads/master/tests/input/testfiles/2023/TestCo-2023-NonNeg-WithNew.xml" TargetMode="External"/><Relationship Id="rId5204" Type="http://schemas.openxmlformats.org/officeDocument/2006/relationships/hyperlink" Target="https://raw.githubusercontent.com/DataQualityCommittee/dqc_us_rules/refs/heads/master/tests/input/testfiles/2023/TestCo-2023-NonNeg-WithNew.xml" TargetMode="External"/><Relationship Id="rId39" Type="http://schemas.openxmlformats.org/officeDocument/2006/relationships/hyperlink" Target="http://www.sec.gov/Archives/edgar/data/1231457/000149315223027998/form10-q.htm" TargetMode="External"/><Relationship Id="rId1814" Type="http://schemas.openxmlformats.org/officeDocument/2006/relationships/hyperlink" Target="https://raw.githubusercontent.com/DataQualityCommittee/dqc_us_rules/refs/heads/master/tests/input/testfiles/2023/TestCo-2023-NonNeg-WithNew.xml" TargetMode="External"/><Relationship Id="rId4220" Type="http://schemas.openxmlformats.org/officeDocument/2006/relationships/hyperlink" Target="https://raw.githubusercontent.com/DataQualityCommittee/dqc_us_rules/refs/heads/master/tests/input/testfiles/2023/TestCo-2023-NonNeg-WithNew.xml" TargetMode="External"/><Relationship Id="rId7376" Type="http://schemas.openxmlformats.org/officeDocument/2006/relationships/hyperlink" Target="https://raw.githubusercontent.com/DataQualityCommittee/dqc_us_rules/refs/heads/master/tests/input/testfiles/2023/TestCo-2023-NonNeg-WithNew.xml" TargetMode="External"/><Relationship Id="rId7790" Type="http://schemas.openxmlformats.org/officeDocument/2006/relationships/hyperlink" Target="https://raw.githubusercontent.com/DataQualityCommittee/dqc_us_rules/refs/heads/master/tests/input/testfiles/2023/TestCo-2023-NonNeg-WithNew.xml" TargetMode="External"/><Relationship Id="rId6392" Type="http://schemas.openxmlformats.org/officeDocument/2006/relationships/hyperlink" Target="https://raw.githubusercontent.com/DataQualityCommittee/dqc_us_rules/refs/heads/master/tests/input/testfiles/2023/TestCo-2023-NonNeg-WithNew.xml" TargetMode="External"/><Relationship Id="rId7029" Type="http://schemas.openxmlformats.org/officeDocument/2006/relationships/hyperlink" Target="https://raw.githubusercontent.com/DataQualityCommittee/dqc_us_rules/refs/heads/master/tests/input/testfiles/2023/TestCo-2023-NonNeg-WithNew.xml" TargetMode="External"/><Relationship Id="rId7443" Type="http://schemas.openxmlformats.org/officeDocument/2006/relationships/hyperlink" Target="https://raw.githubusercontent.com/DataQualityCommittee/dqc_us_rules/refs/heads/master/tests/input/testfiles/2023/TestCo-2023-NonNeg-WithNew.xml" TargetMode="External"/><Relationship Id="rId2588" Type="http://schemas.openxmlformats.org/officeDocument/2006/relationships/hyperlink" Target="https://raw.githubusercontent.com/DataQualityCommittee/dqc_us_rules/refs/heads/master/tests/input/testfiles/2023/TestCo-2023-NonNeg-WithNew.xml" TargetMode="External"/><Relationship Id="rId3986" Type="http://schemas.openxmlformats.org/officeDocument/2006/relationships/hyperlink" Target="https://raw.githubusercontent.com/DataQualityCommittee/dqc_us_rules/refs/heads/master/tests/input/testfiles/2023/TestCo-2023-NonNeg-WithNew.xml" TargetMode="External"/><Relationship Id="rId6045" Type="http://schemas.openxmlformats.org/officeDocument/2006/relationships/hyperlink" Target="https://raw.githubusercontent.com/DataQualityCommittee/dqc_us_rules/refs/heads/master/tests/input/testfiles/2023/TestCo-2023-NonNeg-WithNew.xml" TargetMode="External"/><Relationship Id="rId3639" Type="http://schemas.openxmlformats.org/officeDocument/2006/relationships/hyperlink" Target="https://raw.githubusercontent.com/DataQualityCommittee/dqc_us_rules/refs/heads/master/tests/input/testfiles/2023/TestCo-2023-NonNeg-WithNew.xml" TargetMode="External"/><Relationship Id="rId5061" Type="http://schemas.openxmlformats.org/officeDocument/2006/relationships/hyperlink" Target="https://raw.githubusercontent.com/DataQualityCommittee/dqc_us_rules/refs/heads/master/tests/input/testfiles/2023/TestCo-2023-NonNeg-WithNew.xml" TargetMode="External"/><Relationship Id="rId6112" Type="http://schemas.openxmlformats.org/officeDocument/2006/relationships/hyperlink" Target="https://raw.githubusercontent.com/DataQualityCommittee/dqc_us_rules/refs/heads/master/tests/input/testfiles/2023/TestCo-2023-NonNeg-WithNew.xml" TargetMode="External"/><Relationship Id="rId7510" Type="http://schemas.openxmlformats.org/officeDocument/2006/relationships/hyperlink" Target="https://raw.githubusercontent.com/DataQualityCommittee/dqc_us_rules/refs/heads/master/tests/input/testfiles/2023/TestCo-2023-NonNeg-WithNew.xml" TargetMode="External"/><Relationship Id="rId974" Type="http://schemas.openxmlformats.org/officeDocument/2006/relationships/hyperlink" Target="https://raw.githubusercontent.com/DataQualityCommittee/dqc_us_rules/refs/heads/master/tests/input/testfiles/2023/TestCo-2023-NonNeg-WithNew.xml" TargetMode="External"/><Relationship Id="rId2655" Type="http://schemas.openxmlformats.org/officeDocument/2006/relationships/hyperlink" Target="https://raw.githubusercontent.com/DataQualityCommittee/dqc_us_rules/refs/heads/master/tests/input/testfiles/2023/TestCo-2023-NonNeg-WithNew.xml" TargetMode="External"/><Relationship Id="rId3706" Type="http://schemas.openxmlformats.org/officeDocument/2006/relationships/hyperlink" Target="https://raw.githubusercontent.com/DataQualityCommittee/dqc_us_rules/refs/heads/master/tests/input/testfiles/2023/TestCo-2023-NonNeg-WithNew.xml" TargetMode="External"/><Relationship Id="rId627" Type="http://schemas.openxmlformats.org/officeDocument/2006/relationships/hyperlink" Target="https://raw.githubusercontent.com/DataQualityCommittee/dqc_us_rules/refs/heads/master/tests/input/testfiles/2023/TestCo-2023-NonNeg-WithNew.xml" TargetMode="External"/><Relationship Id="rId1257" Type="http://schemas.openxmlformats.org/officeDocument/2006/relationships/hyperlink" Target="https://raw.githubusercontent.com/DataQualityCommittee/dqc_us_rules/refs/heads/master/tests/input/testfiles/2023/TestCo-2023-NonNeg-WithNew.xml" TargetMode="External"/><Relationship Id="rId1671" Type="http://schemas.openxmlformats.org/officeDocument/2006/relationships/hyperlink" Target="https://raw.githubusercontent.com/DataQualityCommittee/dqc_us_rules/refs/heads/master/tests/input/testfiles/2023/TestCo-2023-NonNeg-WithNew.xml" TargetMode="External"/><Relationship Id="rId2308" Type="http://schemas.openxmlformats.org/officeDocument/2006/relationships/hyperlink" Target="https://raw.githubusercontent.com/DataQualityCommittee/dqc_us_rules/refs/heads/master/tests/input/testfiles/2023/TestCo-2023-NonNeg-WithNew.xml" TargetMode="External"/><Relationship Id="rId2722" Type="http://schemas.openxmlformats.org/officeDocument/2006/relationships/hyperlink" Target="https://raw.githubusercontent.com/DataQualityCommittee/dqc_us_rules/refs/heads/master/tests/input/testfiles/2023/TestCo-2023-NonNeg-WithNew.xml" TargetMode="External"/><Relationship Id="rId5878" Type="http://schemas.openxmlformats.org/officeDocument/2006/relationships/hyperlink" Target="https://raw.githubusercontent.com/DataQualityCommittee/dqc_us_rules/refs/heads/master/tests/input/testfiles/2023/TestCo-2023-NonNeg-WithNew.xml" TargetMode="External"/><Relationship Id="rId6929" Type="http://schemas.openxmlformats.org/officeDocument/2006/relationships/hyperlink" Target="https://raw.githubusercontent.com/DataQualityCommittee/dqc_us_rules/refs/heads/master/tests/input/testfiles/2023/TestCo-2023-NonNeg-WithNew.xml" TargetMode="External"/><Relationship Id="rId1324" Type="http://schemas.openxmlformats.org/officeDocument/2006/relationships/hyperlink" Target="https://raw.githubusercontent.com/DataQualityCommittee/dqc_us_rules/refs/heads/master/tests/input/testfiles/2023/TestCo-2023-NonNeg-WithNew.xml" TargetMode="External"/><Relationship Id="rId4894" Type="http://schemas.openxmlformats.org/officeDocument/2006/relationships/hyperlink" Target="https://raw.githubusercontent.com/DataQualityCommittee/dqc_us_rules/refs/heads/master/tests/input/testfiles/2023/TestCo-2023-NonNeg-WithNew.xml" TargetMode="External"/><Relationship Id="rId5945" Type="http://schemas.openxmlformats.org/officeDocument/2006/relationships/hyperlink" Target="https://raw.githubusercontent.com/DataQualityCommittee/dqc_us_rules/refs/heads/master/tests/input/testfiles/2023/TestCo-2023-NonNeg-WithNew.xml" TargetMode="External"/><Relationship Id="rId30" Type="http://schemas.openxmlformats.org/officeDocument/2006/relationships/hyperlink" Target="http://www.sec.gov/Archives/edgar/data/1464865/000147793223007697/accredited_10q.htm" TargetMode="External"/><Relationship Id="rId3496" Type="http://schemas.openxmlformats.org/officeDocument/2006/relationships/hyperlink" Target="https://raw.githubusercontent.com/DataQualityCommittee/dqc_us_rules/refs/heads/master/tests/input/testfiles/2023/TestCo-2023-NonNeg-WithNew.xml" TargetMode="External"/><Relationship Id="rId4547" Type="http://schemas.openxmlformats.org/officeDocument/2006/relationships/hyperlink" Target="https://raw.githubusercontent.com/DataQualityCommittee/dqc_us_rules/refs/heads/master/tests/input/testfiles/2023/TestCo-2023-NonNeg-WithNew.xml" TargetMode="External"/><Relationship Id="rId2098" Type="http://schemas.openxmlformats.org/officeDocument/2006/relationships/hyperlink" Target="https://raw.githubusercontent.com/DataQualityCommittee/dqc_us_rules/refs/heads/master/tests/input/testfiles/2023/TestCo-2023-NonNeg-WithNew.xml" TargetMode="External"/><Relationship Id="rId3149" Type="http://schemas.openxmlformats.org/officeDocument/2006/relationships/hyperlink" Target="https://raw.githubusercontent.com/DataQualityCommittee/dqc_us_rules/refs/heads/master/tests/input/testfiles/2023/TestCo-2023-NonNeg-WithNew.xml" TargetMode="External"/><Relationship Id="rId3563" Type="http://schemas.openxmlformats.org/officeDocument/2006/relationships/hyperlink" Target="https://raw.githubusercontent.com/DataQualityCommittee/dqc_us_rules/refs/heads/master/tests/input/testfiles/2023/TestCo-2023-NonNeg-WithNew.xml" TargetMode="External"/><Relationship Id="rId4961" Type="http://schemas.openxmlformats.org/officeDocument/2006/relationships/hyperlink" Target="https://raw.githubusercontent.com/DataQualityCommittee/dqc_us_rules/refs/heads/master/tests/input/testfiles/2023/TestCo-2023-NonNeg-WithNew.xml" TargetMode="External"/><Relationship Id="rId7020" Type="http://schemas.openxmlformats.org/officeDocument/2006/relationships/hyperlink" Target="https://raw.githubusercontent.com/DataQualityCommittee/dqc_us_rules/refs/heads/master/tests/input/testfiles/2023/TestCo-2023-NonNeg-WithNew.xml" TargetMode="External"/><Relationship Id="rId484" Type="http://schemas.openxmlformats.org/officeDocument/2006/relationships/hyperlink" Target="https://raw.githubusercontent.com/DataQualityCommittee/dqc_us_rules/refs/heads/master/tests/input/testfiles/2023/TestCo-2023-NonNeg-WithNew.xml" TargetMode="External"/><Relationship Id="rId2165" Type="http://schemas.openxmlformats.org/officeDocument/2006/relationships/hyperlink" Target="https://raw.githubusercontent.com/DataQualityCommittee/dqc_us_rules/refs/heads/master/tests/input/testfiles/2023/TestCo-2023-NonNeg-WithNew.xml" TargetMode="External"/><Relationship Id="rId3216" Type="http://schemas.openxmlformats.org/officeDocument/2006/relationships/hyperlink" Target="https://raw.githubusercontent.com/DataQualityCommittee/dqc_us_rules/refs/heads/master/tests/input/testfiles/2023/TestCo-2023-NonNeg-WithNew.xml" TargetMode="External"/><Relationship Id="rId4614" Type="http://schemas.openxmlformats.org/officeDocument/2006/relationships/hyperlink" Target="https://raw.githubusercontent.com/DataQualityCommittee/dqc_us_rules/refs/heads/master/tests/input/testfiles/2023/TestCo-2023-NonNeg-WithNew.xml" TargetMode="External"/><Relationship Id="rId137" Type="http://schemas.openxmlformats.org/officeDocument/2006/relationships/hyperlink" Target="https://raw.githubusercontent.com/DataQualityCommittee/dqc_us_rules/refs/heads/master/tests/input/testfiles/2023/TestCo-2023-NonNeg-WithNew.xml" TargetMode="External"/><Relationship Id="rId3630" Type="http://schemas.openxmlformats.org/officeDocument/2006/relationships/hyperlink" Target="https://raw.githubusercontent.com/DataQualityCommittee/dqc_us_rules/refs/heads/master/tests/input/testfiles/2023/TestCo-2023-NonNeg-WithNew.xml" TargetMode="External"/><Relationship Id="rId6786" Type="http://schemas.openxmlformats.org/officeDocument/2006/relationships/hyperlink" Target="https://raw.githubusercontent.com/DataQualityCommittee/dqc_us_rules/refs/heads/master/tests/input/testfiles/2023/TestCo-2023-NonNeg-WithNew.xml" TargetMode="External"/><Relationship Id="rId7837" Type="http://schemas.openxmlformats.org/officeDocument/2006/relationships/hyperlink" Target="http://www.sec.gov/Archives/edgar/data/1304161/000165495419010776/pbsv-20190731.xml" TargetMode="External"/><Relationship Id="rId551" Type="http://schemas.openxmlformats.org/officeDocument/2006/relationships/hyperlink" Target="https://raw.githubusercontent.com/DataQualityCommittee/dqc_us_rules/refs/heads/master/tests/input/testfiles/2023/TestCo-2023-NonNeg-WithNew.xml" TargetMode="External"/><Relationship Id="rId1181" Type="http://schemas.openxmlformats.org/officeDocument/2006/relationships/hyperlink" Target="https://raw.githubusercontent.com/DataQualityCommittee/dqc_us_rules/refs/heads/master/tests/input/testfiles/2023/TestCo-2023-NonNeg-WithNew.xml" TargetMode="External"/><Relationship Id="rId2232" Type="http://schemas.openxmlformats.org/officeDocument/2006/relationships/hyperlink" Target="https://raw.githubusercontent.com/DataQualityCommittee/dqc_us_rules/refs/heads/master/tests/input/testfiles/2023/TestCo-2023-NonNeg-WithNew.xml" TargetMode="External"/><Relationship Id="rId5388" Type="http://schemas.openxmlformats.org/officeDocument/2006/relationships/hyperlink" Target="https://raw.githubusercontent.com/DataQualityCommittee/dqc_us_rules/refs/heads/master/tests/input/testfiles/2023/TestCo-2023-NonNeg-WithNew.xml" TargetMode="External"/><Relationship Id="rId6439" Type="http://schemas.openxmlformats.org/officeDocument/2006/relationships/hyperlink" Target="https://raw.githubusercontent.com/DataQualityCommittee/dqc_us_rules/refs/heads/master/tests/input/testfiles/2023/TestCo-2023-NonNeg-WithNew.xml" TargetMode="External"/><Relationship Id="rId6853" Type="http://schemas.openxmlformats.org/officeDocument/2006/relationships/hyperlink" Target="https://raw.githubusercontent.com/DataQualityCommittee/dqc_us_rules/refs/heads/master/tests/input/testfiles/2023/TestCo-2023-NonNeg-WithNew.xml" TargetMode="External"/><Relationship Id="rId7904" Type="http://schemas.openxmlformats.org/officeDocument/2006/relationships/hyperlink" Target="http://www.sec.gov/Archives/edgar/data/92521/000009252124000006/sps-20231231.htm" TargetMode="External"/><Relationship Id="rId204" Type="http://schemas.openxmlformats.org/officeDocument/2006/relationships/hyperlink" Target="https://raw.githubusercontent.com/DataQualityCommittee/dqc_us_rules/refs/heads/master/tests/input/testfiles/2023/TestCo-2023-NonNeg-WithNew.xml" TargetMode="External"/><Relationship Id="rId1998" Type="http://schemas.openxmlformats.org/officeDocument/2006/relationships/hyperlink" Target="https://raw.githubusercontent.com/DataQualityCommittee/dqc_us_rules/refs/heads/master/tests/input/testfiles/2023/TestCo-2023-NonNeg-WithNew.xml" TargetMode="External"/><Relationship Id="rId5455" Type="http://schemas.openxmlformats.org/officeDocument/2006/relationships/hyperlink" Target="https://raw.githubusercontent.com/DataQualityCommittee/dqc_us_rules/refs/heads/master/tests/input/testfiles/2023/TestCo-2023-NonNeg-WithNew.xml" TargetMode="External"/><Relationship Id="rId6506" Type="http://schemas.openxmlformats.org/officeDocument/2006/relationships/hyperlink" Target="https://raw.githubusercontent.com/DataQualityCommittee/dqc_us_rules/refs/heads/master/tests/input/testfiles/2023/TestCo-2023-NonNeg-WithNew.xml" TargetMode="External"/><Relationship Id="rId6920" Type="http://schemas.openxmlformats.org/officeDocument/2006/relationships/hyperlink" Target="https://raw.githubusercontent.com/DataQualityCommittee/dqc_us_rules/refs/heads/master/tests/input/testfiles/2023/TestCo-2023-NonNeg-WithNew.xml" TargetMode="External"/><Relationship Id="rId4057" Type="http://schemas.openxmlformats.org/officeDocument/2006/relationships/hyperlink" Target="https://raw.githubusercontent.com/DataQualityCommittee/dqc_us_rules/refs/heads/master/tests/input/testfiles/2023/TestCo-2023-NonNeg-WithNew.xml" TargetMode="External"/><Relationship Id="rId4471" Type="http://schemas.openxmlformats.org/officeDocument/2006/relationships/hyperlink" Target="https://raw.githubusercontent.com/DataQualityCommittee/dqc_us_rules/refs/heads/master/tests/input/testfiles/2023/TestCo-2023-NonNeg-WithNew.xml" TargetMode="External"/><Relationship Id="rId5108" Type="http://schemas.openxmlformats.org/officeDocument/2006/relationships/hyperlink" Target="https://raw.githubusercontent.com/DataQualityCommittee/dqc_us_rules/refs/heads/master/tests/input/testfiles/2023/TestCo-2023-NonNeg-WithNew.xml" TargetMode="External"/><Relationship Id="rId5522" Type="http://schemas.openxmlformats.org/officeDocument/2006/relationships/hyperlink" Target="https://raw.githubusercontent.com/DataQualityCommittee/dqc_us_rules/refs/heads/master/tests/input/testfiles/2023/TestCo-2023-NonNeg-WithNew.xml" TargetMode="External"/><Relationship Id="rId3073" Type="http://schemas.openxmlformats.org/officeDocument/2006/relationships/hyperlink" Target="https://raw.githubusercontent.com/DataQualityCommittee/dqc_us_rules/refs/heads/master/tests/input/testfiles/2023/TestCo-2023-NonNeg-WithNew.xml" TargetMode="External"/><Relationship Id="rId4124" Type="http://schemas.openxmlformats.org/officeDocument/2006/relationships/hyperlink" Target="https://raw.githubusercontent.com/DataQualityCommittee/dqc_us_rules/refs/heads/master/tests/input/testfiles/2023/TestCo-2023-NonNeg-WithNew.xml" TargetMode="External"/><Relationship Id="rId7694" Type="http://schemas.openxmlformats.org/officeDocument/2006/relationships/hyperlink" Target="https://raw.githubusercontent.com/DataQualityCommittee/dqc_us_rules/refs/heads/master/tests/input/testfiles/2023/TestCo-2023-NonNeg-WithNew.xml" TargetMode="External"/><Relationship Id="rId1718" Type="http://schemas.openxmlformats.org/officeDocument/2006/relationships/hyperlink" Target="https://raw.githubusercontent.com/DataQualityCommittee/dqc_us_rules/refs/heads/master/tests/input/testfiles/2023/TestCo-2023-NonNeg-WithNew.xml" TargetMode="External"/><Relationship Id="rId3140" Type="http://schemas.openxmlformats.org/officeDocument/2006/relationships/hyperlink" Target="https://raw.githubusercontent.com/DataQualityCommittee/dqc_us_rules/refs/heads/master/tests/input/testfiles/2023/TestCo-2023-NonNeg-WithNew.xml" TargetMode="External"/><Relationship Id="rId6296" Type="http://schemas.openxmlformats.org/officeDocument/2006/relationships/hyperlink" Target="https://raw.githubusercontent.com/DataQualityCommittee/dqc_us_rules/refs/heads/master/tests/input/testfiles/2023/TestCo-2023-NonNeg-WithNew.xml" TargetMode="External"/><Relationship Id="rId7347" Type="http://schemas.openxmlformats.org/officeDocument/2006/relationships/hyperlink" Target="https://raw.githubusercontent.com/DataQualityCommittee/dqc_us_rules/refs/heads/master/tests/input/testfiles/2023/TestCo-2023-NonNeg-WithNew.xml" TargetMode="External"/><Relationship Id="rId7761" Type="http://schemas.openxmlformats.org/officeDocument/2006/relationships/hyperlink" Target="https://raw.githubusercontent.com/DataQualityCommittee/dqc_us_rules/refs/heads/master/tests/input/testfiles/2023/TestCo-2023-NonNeg-WithNew.xml" TargetMode="External"/><Relationship Id="rId3957" Type="http://schemas.openxmlformats.org/officeDocument/2006/relationships/hyperlink" Target="https://raw.githubusercontent.com/DataQualityCommittee/dqc_us_rules/refs/heads/master/tests/input/testfiles/2023/TestCo-2023-NonNeg-WithNew.xml" TargetMode="External"/><Relationship Id="rId6363" Type="http://schemas.openxmlformats.org/officeDocument/2006/relationships/hyperlink" Target="https://raw.githubusercontent.com/DataQualityCommittee/dqc_us_rules/refs/heads/master/tests/input/testfiles/2023/TestCo-2023-NonNeg-WithNew.xml" TargetMode="External"/><Relationship Id="rId7414" Type="http://schemas.openxmlformats.org/officeDocument/2006/relationships/hyperlink" Target="https://raw.githubusercontent.com/DataQualityCommittee/dqc_us_rules/refs/heads/master/tests/input/testfiles/2023/TestCo-2023-NonNeg-WithNew.xml" TargetMode="External"/><Relationship Id="rId878" Type="http://schemas.openxmlformats.org/officeDocument/2006/relationships/hyperlink" Target="https://raw.githubusercontent.com/DataQualityCommittee/dqc_us_rules/refs/heads/master/tests/input/testfiles/2023/TestCo-2023-NonNeg-WithNew.xml" TargetMode="External"/><Relationship Id="rId2559" Type="http://schemas.openxmlformats.org/officeDocument/2006/relationships/hyperlink" Target="https://raw.githubusercontent.com/DataQualityCommittee/dqc_us_rules/refs/heads/master/tests/input/testfiles/2023/TestCo-2023-NonNeg-WithNew.xml" TargetMode="External"/><Relationship Id="rId2973" Type="http://schemas.openxmlformats.org/officeDocument/2006/relationships/hyperlink" Target="https://raw.githubusercontent.com/DataQualityCommittee/dqc_us_rules/refs/heads/master/tests/input/testfiles/2023/TestCo-2023-NonNeg-WithNew.xml" TargetMode="External"/><Relationship Id="rId6016" Type="http://schemas.openxmlformats.org/officeDocument/2006/relationships/hyperlink" Target="https://raw.githubusercontent.com/DataQualityCommittee/dqc_us_rules/refs/heads/master/tests/input/testfiles/2023/TestCo-2023-NonNeg-WithNew.xml" TargetMode="External"/><Relationship Id="rId6430" Type="http://schemas.openxmlformats.org/officeDocument/2006/relationships/hyperlink" Target="https://raw.githubusercontent.com/DataQualityCommittee/dqc_us_rules/refs/heads/master/tests/input/testfiles/2023/TestCo-2023-NonNeg-WithNew.xml" TargetMode="External"/><Relationship Id="rId945" Type="http://schemas.openxmlformats.org/officeDocument/2006/relationships/hyperlink" Target="https://raw.githubusercontent.com/DataQualityCommittee/dqc_us_rules/refs/heads/master/tests/input/testfiles/2023/TestCo-2023-NonNeg-WithNew.xml" TargetMode="External"/><Relationship Id="rId1575" Type="http://schemas.openxmlformats.org/officeDocument/2006/relationships/hyperlink" Target="https://raw.githubusercontent.com/DataQualityCommittee/dqc_us_rules/refs/heads/master/tests/input/testfiles/2023/TestCo-2023-NonNeg-WithNew.xml" TargetMode="External"/><Relationship Id="rId2626" Type="http://schemas.openxmlformats.org/officeDocument/2006/relationships/hyperlink" Target="https://raw.githubusercontent.com/DataQualityCommittee/dqc_us_rules/refs/heads/master/tests/input/testfiles/2023/TestCo-2023-NonNeg-WithNew.xml" TargetMode="External"/><Relationship Id="rId5032" Type="http://schemas.openxmlformats.org/officeDocument/2006/relationships/hyperlink" Target="https://raw.githubusercontent.com/DataQualityCommittee/dqc_us_rules/refs/heads/master/tests/input/testfiles/2023/TestCo-2023-NonNeg-WithNew.xml" TargetMode="External"/><Relationship Id="rId1228" Type="http://schemas.openxmlformats.org/officeDocument/2006/relationships/hyperlink" Target="https://raw.githubusercontent.com/DataQualityCommittee/dqc_us_rules/refs/heads/master/tests/input/testfiles/2023/TestCo-2023-NonNeg-WithNew.xml" TargetMode="External"/><Relationship Id="rId4798" Type="http://schemas.openxmlformats.org/officeDocument/2006/relationships/hyperlink" Target="https://raw.githubusercontent.com/DataQualityCommittee/dqc_us_rules/refs/heads/master/tests/input/testfiles/2023/TestCo-2023-NonNeg-WithNew.xml" TargetMode="External"/><Relationship Id="rId1642" Type="http://schemas.openxmlformats.org/officeDocument/2006/relationships/hyperlink" Target="https://raw.githubusercontent.com/DataQualityCommittee/dqc_us_rules/refs/heads/master/tests/input/testfiles/2023/TestCo-2023-NonNeg-WithNew.xml" TargetMode="External"/><Relationship Id="rId5849" Type="http://schemas.openxmlformats.org/officeDocument/2006/relationships/hyperlink" Target="https://raw.githubusercontent.com/DataQualityCommittee/dqc_us_rules/refs/heads/master/tests/input/testfiles/2023/TestCo-2023-NonNeg-WithNew.xml" TargetMode="External"/><Relationship Id="rId7271" Type="http://schemas.openxmlformats.org/officeDocument/2006/relationships/hyperlink" Target="https://raw.githubusercontent.com/DataQualityCommittee/dqc_us_rules/refs/heads/master/tests/input/testfiles/2023/TestCo-2023-NonNeg-WithNew.xml" TargetMode="External"/><Relationship Id="rId4865" Type="http://schemas.openxmlformats.org/officeDocument/2006/relationships/hyperlink" Target="https://raw.githubusercontent.com/DataQualityCommittee/dqc_us_rules/refs/heads/master/tests/input/testfiles/2023/TestCo-2023-NonNeg-WithNew.xml" TargetMode="External"/><Relationship Id="rId5916" Type="http://schemas.openxmlformats.org/officeDocument/2006/relationships/hyperlink" Target="https://raw.githubusercontent.com/DataQualityCommittee/dqc_us_rules/refs/heads/master/tests/input/testfiles/2023/TestCo-2023-NonNeg-WithNew.xml" TargetMode="External"/><Relationship Id="rId388" Type="http://schemas.openxmlformats.org/officeDocument/2006/relationships/hyperlink" Target="https://raw.githubusercontent.com/DataQualityCommittee/dqc_us_rules/refs/heads/master/tests/input/testfiles/2023/TestCo-2023-NonNeg-WithNew.xml" TargetMode="External"/><Relationship Id="rId2069" Type="http://schemas.openxmlformats.org/officeDocument/2006/relationships/hyperlink" Target="https://raw.githubusercontent.com/DataQualityCommittee/dqc_us_rules/refs/heads/master/tests/input/testfiles/2023/TestCo-2023-NonNeg-WithNew.xml" TargetMode="External"/><Relationship Id="rId3467" Type="http://schemas.openxmlformats.org/officeDocument/2006/relationships/hyperlink" Target="https://raw.githubusercontent.com/DataQualityCommittee/dqc_us_rules/refs/heads/master/tests/input/testfiles/2023/TestCo-2023-NonNeg-WithNew.xml" TargetMode="External"/><Relationship Id="rId3881" Type="http://schemas.openxmlformats.org/officeDocument/2006/relationships/hyperlink" Target="https://raw.githubusercontent.com/DataQualityCommittee/dqc_us_rules/refs/heads/master/tests/input/testfiles/2023/TestCo-2023-NonNeg-WithNew.xml" TargetMode="External"/><Relationship Id="rId4518" Type="http://schemas.openxmlformats.org/officeDocument/2006/relationships/hyperlink" Target="https://raw.githubusercontent.com/DataQualityCommittee/dqc_us_rules/refs/heads/master/tests/input/testfiles/2023/TestCo-2023-NonNeg-WithNew.xml" TargetMode="External"/><Relationship Id="rId4932" Type="http://schemas.openxmlformats.org/officeDocument/2006/relationships/hyperlink" Target="https://raw.githubusercontent.com/DataQualityCommittee/dqc_us_rules/refs/heads/master/tests/input/testfiles/2023/TestCo-2023-NonNeg-WithNew.xml" TargetMode="External"/><Relationship Id="rId2483" Type="http://schemas.openxmlformats.org/officeDocument/2006/relationships/hyperlink" Target="https://raw.githubusercontent.com/DataQualityCommittee/dqc_us_rules/refs/heads/master/tests/input/testfiles/2023/TestCo-2023-NonNeg-WithNew.xml" TargetMode="External"/><Relationship Id="rId3534" Type="http://schemas.openxmlformats.org/officeDocument/2006/relationships/hyperlink" Target="https://raw.githubusercontent.com/DataQualityCommittee/dqc_us_rules/refs/heads/master/tests/input/testfiles/2023/TestCo-2023-NonNeg-WithNew.xml" TargetMode="External"/><Relationship Id="rId455" Type="http://schemas.openxmlformats.org/officeDocument/2006/relationships/hyperlink" Target="https://raw.githubusercontent.com/DataQualityCommittee/dqc_us_rules/refs/heads/master/tests/input/testfiles/2023/TestCo-2023-NonNeg-WithNew.xml" TargetMode="External"/><Relationship Id="rId1085" Type="http://schemas.openxmlformats.org/officeDocument/2006/relationships/hyperlink" Target="https://raw.githubusercontent.com/DataQualityCommittee/dqc_us_rules/refs/heads/master/tests/input/testfiles/2023/TestCo-2023-NonNeg-WithNew.xml" TargetMode="External"/><Relationship Id="rId2136" Type="http://schemas.openxmlformats.org/officeDocument/2006/relationships/hyperlink" Target="https://raw.githubusercontent.com/DataQualityCommittee/dqc_us_rules/refs/heads/master/tests/input/testfiles/2023/TestCo-2023-NonNeg-WithNew.xml" TargetMode="External"/><Relationship Id="rId2550" Type="http://schemas.openxmlformats.org/officeDocument/2006/relationships/hyperlink" Target="https://raw.githubusercontent.com/DataQualityCommittee/dqc_us_rules/refs/heads/master/tests/input/testfiles/2023/TestCo-2023-NonNeg-WithNew.xml" TargetMode="External"/><Relationship Id="rId3601" Type="http://schemas.openxmlformats.org/officeDocument/2006/relationships/hyperlink" Target="https://raw.githubusercontent.com/DataQualityCommittee/dqc_us_rules/refs/heads/master/tests/input/testfiles/2023/TestCo-2023-NonNeg-WithNew.xml" TargetMode="External"/><Relationship Id="rId6757" Type="http://schemas.openxmlformats.org/officeDocument/2006/relationships/hyperlink" Target="https://raw.githubusercontent.com/DataQualityCommittee/dqc_us_rules/refs/heads/master/tests/input/testfiles/2023/TestCo-2023-NonNeg-WithNew.xml" TargetMode="External"/><Relationship Id="rId7808" Type="http://schemas.openxmlformats.org/officeDocument/2006/relationships/hyperlink" Target="https://raw.githubusercontent.com/DataQualityCommittee/dqc_us_rules/refs/heads/master/tests/input/testfiles/2023/TestCo-2023-NonNeg-WithNew.xml" TargetMode="External"/><Relationship Id="rId108" Type="http://schemas.openxmlformats.org/officeDocument/2006/relationships/hyperlink" Target="https://raw.githubusercontent.com/DataQualityCommittee/dqc_us_rules/refs/heads/master/tests/input/testfiles/2023/TestCo-2023-NonNeg-WithNew.xml" TargetMode="External"/><Relationship Id="rId522" Type="http://schemas.openxmlformats.org/officeDocument/2006/relationships/hyperlink" Target="https://raw.githubusercontent.com/DataQualityCommittee/dqc_us_rules/refs/heads/master/tests/input/testfiles/2023/TestCo-2023-NonNeg-WithNew.xml" TargetMode="External"/><Relationship Id="rId1152" Type="http://schemas.openxmlformats.org/officeDocument/2006/relationships/hyperlink" Target="https://raw.githubusercontent.com/DataQualityCommittee/dqc_us_rules/refs/heads/master/tests/input/testfiles/2023/TestCo-2023-NonNeg-WithNew.xml" TargetMode="External"/><Relationship Id="rId2203" Type="http://schemas.openxmlformats.org/officeDocument/2006/relationships/hyperlink" Target="https://raw.githubusercontent.com/DataQualityCommittee/dqc_us_rules/refs/heads/master/tests/input/testfiles/2023/TestCo-2023-NonNeg-WithNew.xml" TargetMode="External"/><Relationship Id="rId5359" Type="http://schemas.openxmlformats.org/officeDocument/2006/relationships/hyperlink" Target="https://raw.githubusercontent.com/DataQualityCommittee/dqc_us_rules/refs/heads/master/tests/input/testfiles/2023/TestCo-2023-NonNeg-WithNew.xml" TargetMode="External"/><Relationship Id="rId5773" Type="http://schemas.openxmlformats.org/officeDocument/2006/relationships/hyperlink" Target="https://raw.githubusercontent.com/DataQualityCommittee/dqc_us_rules/refs/heads/master/tests/input/testfiles/2023/TestCo-2023-NonNeg-WithNew.xml" TargetMode="External"/><Relationship Id="rId4375" Type="http://schemas.openxmlformats.org/officeDocument/2006/relationships/hyperlink" Target="https://raw.githubusercontent.com/DataQualityCommittee/dqc_us_rules/refs/heads/master/tests/input/testfiles/2023/TestCo-2023-NonNeg-WithNew.xml" TargetMode="External"/><Relationship Id="rId5426" Type="http://schemas.openxmlformats.org/officeDocument/2006/relationships/hyperlink" Target="https://raw.githubusercontent.com/DataQualityCommittee/dqc_us_rules/refs/heads/master/tests/input/testfiles/2023/TestCo-2023-NonNeg-WithNew.xml" TargetMode="External"/><Relationship Id="rId6824" Type="http://schemas.openxmlformats.org/officeDocument/2006/relationships/hyperlink" Target="https://raw.githubusercontent.com/DataQualityCommittee/dqc_us_rules/refs/heads/master/tests/input/testfiles/2023/TestCo-2023-NonNeg-WithNew.xml" TargetMode="External"/><Relationship Id="rId1969" Type="http://schemas.openxmlformats.org/officeDocument/2006/relationships/hyperlink" Target="https://raw.githubusercontent.com/DataQualityCommittee/dqc_us_rules/refs/heads/master/tests/input/testfiles/2023/TestCo-2023-NonNeg-WithNew.xml" TargetMode="External"/><Relationship Id="rId4028" Type="http://schemas.openxmlformats.org/officeDocument/2006/relationships/hyperlink" Target="https://raw.githubusercontent.com/DataQualityCommittee/dqc_us_rules/refs/heads/master/tests/input/testfiles/2023/TestCo-2023-NonNeg-WithNew.xml" TargetMode="External"/><Relationship Id="rId5840" Type="http://schemas.openxmlformats.org/officeDocument/2006/relationships/hyperlink" Target="https://raw.githubusercontent.com/DataQualityCommittee/dqc_us_rules/refs/heads/master/tests/input/testfiles/2023/TestCo-2023-NonNeg-WithNew.xml" TargetMode="External"/><Relationship Id="rId3391" Type="http://schemas.openxmlformats.org/officeDocument/2006/relationships/hyperlink" Target="https://raw.githubusercontent.com/DataQualityCommittee/dqc_us_rules/refs/heads/master/tests/input/testfiles/2023/TestCo-2023-NonNeg-WithNew.xml" TargetMode="External"/><Relationship Id="rId4442" Type="http://schemas.openxmlformats.org/officeDocument/2006/relationships/hyperlink" Target="https://raw.githubusercontent.com/DataQualityCommittee/dqc_us_rules/refs/heads/master/tests/input/testfiles/2023/TestCo-2023-NonNeg-WithNew.xml" TargetMode="External"/><Relationship Id="rId7598" Type="http://schemas.openxmlformats.org/officeDocument/2006/relationships/hyperlink" Target="https://raw.githubusercontent.com/DataQualityCommittee/dqc_us_rules/refs/heads/master/tests/input/testfiles/2023/TestCo-2023-NonNeg-WithNew.xml" TargetMode="External"/><Relationship Id="rId3044" Type="http://schemas.openxmlformats.org/officeDocument/2006/relationships/hyperlink" Target="https://raw.githubusercontent.com/DataQualityCommittee/dqc_us_rules/refs/heads/master/tests/input/testfiles/2023/TestCo-2023-NonNeg-WithNew.xml" TargetMode="External"/><Relationship Id="rId7665" Type="http://schemas.openxmlformats.org/officeDocument/2006/relationships/hyperlink" Target="https://raw.githubusercontent.com/DataQualityCommittee/dqc_us_rules/refs/heads/master/tests/input/testfiles/2023/TestCo-2023-NonNeg-WithNew.xml" TargetMode="External"/><Relationship Id="rId2060" Type="http://schemas.openxmlformats.org/officeDocument/2006/relationships/hyperlink" Target="https://raw.githubusercontent.com/DataQualityCommittee/dqc_us_rules/refs/heads/master/tests/input/testfiles/2023/TestCo-2023-NonNeg-WithNew.xml" TargetMode="External"/><Relationship Id="rId3111" Type="http://schemas.openxmlformats.org/officeDocument/2006/relationships/hyperlink" Target="https://raw.githubusercontent.com/DataQualityCommittee/dqc_us_rules/refs/heads/master/tests/input/testfiles/2023/TestCo-2023-NonNeg-WithNew.xml" TargetMode="External"/><Relationship Id="rId6267" Type="http://schemas.openxmlformats.org/officeDocument/2006/relationships/hyperlink" Target="https://raw.githubusercontent.com/DataQualityCommittee/dqc_us_rules/refs/heads/master/tests/input/testfiles/2023/TestCo-2023-NonNeg-WithNew.xml" TargetMode="External"/><Relationship Id="rId6681" Type="http://schemas.openxmlformats.org/officeDocument/2006/relationships/hyperlink" Target="https://raw.githubusercontent.com/DataQualityCommittee/dqc_us_rules/refs/heads/master/tests/input/testfiles/2023/TestCo-2023-NonNeg-WithNew.xml" TargetMode="External"/><Relationship Id="rId7318" Type="http://schemas.openxmlformats.org/officeDocument/2006/relationships/hyperlink" Target="https://raw.githubusercontent.com/DataQualityCommittee/dqc_us_rules/refs/heads/master/tests/input/testfiles/2023/TestCo-2023-NonNeg-WithNew.xml" TargetMode="External"/><Relationship Id="rId7732" Type="http://schemas.openxmlformats.org/officeDocument/2006/relationships/hyperlink" Target="https://raw.githubusercontent.com/DataQualityCommittee/dqc_us_rules/refs/heads/master/tests/input/testfiles/2023/TestCo-2023-NonNeg-WithNew.xml" TargetMode="External"/><Relationship Id="rId2877" Type="http://schemas.openxmlformats.org/officeDocument/2006/relationships/hyperlink" Target="https://raw.githubusercontent.com/DataQualityCommittee/dqc_us_rules/refs/heads/master/tests/input/testfiles/2023/TestCo-2023-NonNeg-WithNew.xml" TargetMode="External"/><Relationship Id="rId5283" Type="http://schemas.openxmlformats.org/officeDocument/2006/relationships/hyperlink" Target="https://raw.githubusercontent.com/DataQualityCommittee/dqc_us_rules/refs/heads/master/tests/input/testfiles/2023/TestCo-2023-NonNeg-WithNew.xml" TargetMode="External"/><Relationship Id="rId6334" Type="http://schemas.openxmlformats.org/officeDocument/2006/relationships/hyperlink" Target="https://raw.githubusercontent.com/DataQualityCommittee/dqc_us_rules/refs/heads/master/tests/input/testfiles/2023/TestCo-2023-NonNeg-WithNew.xml" TargetMode="External"/><Relationship Id="rId849" Type="http://schemas.openxmlformats.org/officeDocument/2006/relationships/hyperlink" Target="https://raw.githubusercontent.com/DataQualityCommittee/dqc_us_rules/refs/heads/master/tests/input/testfiles/2023/TestCo-2023-NonNeg-WithNew.xml" TargetMode="External"/><Relationship Id="rId1479" Type="http://schemas.openxmlformats.org/officeDocument/2006/relationships/hyperlink" Target="https://raw.githubusercontent.com/DataQualityCommittee/dqc_us_rules/refs/heads/master/tests/input/testfiles/2023/TestCo-2023-NonNeg-WithNew.xml" TargetMode="External"/><Relationship Id="rId3928" Type="http://schemas.openxmlformats.org/officeDocument/2006/relationships/hyperlink" Target="https://raw.githubusercontent.com/DataQualityCommittee/dqc_us_rules/refs/heads/master/tests/input/testfiles/2023/TestCo-2023-NonNeg-WithNew.xml" TargetMode="External"/><Relationship Id="rId5350" Type="http://schemas.openxmlformats.org/officeDocument/2006/relationships/hyperlink" Target="https://raw.githubusercontent.com/DataQualityCommittee/dqc_us_rules/refs/heads/master/tests/input/testfiles/2023/TestCo-2023-NonNeg-WithNew.xml" TargetMode="External"/><Relationship Id="rId6401" Type="http://schemas.openxmlformats.org/officeDocument/2006/relationships/hyperlink" Target="https://raw.githubusercontent.com/DataQualityCommittee/dqc_us_rules/refs/heads/master/tests/input/testfiles/2023/TestCo-2023-NonNeg-WithNew.xml" TargetMode="External"/><Relationship Id="rId1893" Type="http://schemas.openxmlformats.org/officeDocument/2006/relationships/hyperlink" Target="https://raw.githubusercontent.com/DataQualityCommittee/dqc_us_rules/refs/heads/master/tests/input/testfiles/2023/TestCo-2023-NonNeg-WithNew.xml" TargetMode="External"/><Relationship Id="rId2944" Type="http://schemas.openxmlformats.org/officeDocument/2006/relationships/hyperlink" Target="https://raw.githubusercontent.com/DataQualityCommittee/dqc_us_rules/refs/heads/master/tests/input/testfiles/2023/TestCo-2023-NonNeg-WithNew.xml" TargetMode="External"/><Relationship Id="rId5003" Type="http://schemas.openxmlformats.org/officeDocument/2006/relationships/hyperlink" Target="https://raw.githubusercontent.com/DataQualityCommittee/dqc_us_rules/refs/heads/master/tests/input/testfiles/2023/TestCo-2023-NonNeg-WithNew.xml" TargetMode="External"/><Relationship Id="rId916" Type="http://schemas.openxmlformats.org/officeDocument/2006/relationships/hyperlink" Target="https://raw.githubusercontent.com/DataQualityCommittee/dqc_us_rules/refs/heads/master/tests/input/testfiles/2023/TestCo-2023-NonNeg-WithNew.xml" TargetMode="External"/><Relationship Id="rId1546" Type="http://schemas.openxmlformats.org/officeDocument/2006/relationships/hyperlink" Target="https://raw.githubusercontent.com/DataQualityCommittee/dqc_us_rules/refs/heads/master/tests/input/testfiles/2023/TestCo-2023-NonNeg-WithNew.xml" TargetMode="External"/><Relationship Id="rId1960" Type="http://schemas.openxmlformats.org/officeDocument/2006/relationships/hyperlink" Target="https://raw.githubusercontent.com/DataQualityCommittee/dqc_us_rules/refs/heads/master/tests/input/testfiles/2023/TestCo-2023-NonNeg-WithNew.xml" TargetMode="External"/><Relationship Id="rId7175" Type="http://schemas.openxmlformats.org/officeDocument/2006/relationships/hyperlink" Target="https://raw.githubusercontent.com/DataQualityCommittee/dqc_us_rules/refs/heads/master/tests/input/testfiles/2023/TestCo-2023-NonNeg-WithNew.xml" TargetMode="External"/><Relationship Id="rId1613" Type="http://schemas.openxmlformats.org/officeDocument/2006/relationships/hyperlink" Target="https://raw.githubusercontent.com/DataQualityCommittee/dqc_us_rules/refs/heads/master/tests/input/testfiles/2023/TestCo-2023-NonNeg-WithNew.xml" TargetMode="External"/><Relationship Id="rId4769" Type="http://schemas.openxmlformats.org/officeDocument/2006/relationships/hyperlink" Target="https://raw.githubusercontent.com/DataQualityCommittee/dqc_us_rules/refs/heads/master/tests/input/testfiles/2023/TestCo-2023-NonNeg-WithNew.xml" TargetMode="External"/><Relationship Id="rId3785" Type="http://schemas.openxmlformats.org/officeDocument/2006/relationships/hyperlink" Target="https://raw.githubusercontent.com/DataQualityCommittee/dqc_us_rules/refs/heads/master/tests/input/testfiles/2023/TestCo-2023-NonNeg-WithNew.xml" TargetMode="External"/><Relationship Id="rId4836" Type="http://schemas.openxmlformats.org/officeDocument/2006/relationships/hyperlink" Target="https://raw.githubusercontent.com/DataQualityCommittee/dqc_us_rules/refs/heads/master/tests/input/testfiles/2023/TestCo-2023-NonNeg-WithNew.xml" TargetMode="External"/><Relationship Id="rId6191" Type="http://schemas.openxmlformats.org/officeDocument/2006/relationships/hyperlink" Target="https://raw.githubusercontent.com/DataQualityCommittee/dqc_us_rules/refs/heads/master/tests/input/testfiles/2023/TestCo-2023-NonNeg-WithNew.xml" TargetMode="External"/><Relationship Id="rId7242" Type="http://schemas.openxmlformats.org/officeDocument/2006/relationships/hyperlink" Target="https://raw.githubusercontent.com/DataQualityCommittee/dqc_us_rules/refs/heads/master/tests/input/testfiles/2023/TestCo-2023-NonNeg-WithNew.xml" TargetMode="External"/><Relationship Id="rId2387" Type="http://schemas.openxmlformats.org/officeDocument/2006/relationships/hyperlink" Target="https://raw.githubusercontent.com/DataQualityCommittee/dqc_us_rules/refs/heads/master/tests/input/testfiles/2023/TestCo-2023-NonNeg-WithNew.xml" TargetMode="External"/><Relationship Id="rId3438" Type="http://schemas.openxmlformats.org/officeDocument/2006/relationships/hyperlink" Target="https://raw.githubusercontent.com/DataQualityCommittee/dqc_us_rules/refs/heads/master/tests/input/testfiles/2023/TestCo-2023-NonNeg-WithNew.xml" TargetMode="External"/><Relationship Id="rId3852" Type="http://schemas.openxmlformats.org/officeDocument/2006/relationships/hyperlink" Target="https://raw.githubusercontent.com/DataQualityCommittee/dqc_us_rules/refs/heads/master/tests/input/testfiles/2023/TestCo-2023-NonNeg-WithNew.xml" TargetMode="External"/><Relationship Id="rId359" Type="http://schemas.openxmlformats.org/officeDocument/2006/relationships/hyperlink" Target="https://raw.githubusercontent.com/DataQualityCommittee/dqc_us_rules/refs/heads/master/tests/input/testfiles/2023/TestCo-2023-NonNeg-WithNew.xml" TargetMode="External"/><Relationship Id="rId773" Type="http://schemas.openxmlformats.org/officeDocument/2006/relationships/hyperlink" Target="https://raw.githubusercontent.com/DataQualityCommittee/dqc_us_rules/refs/heads/master/tests/input/testfiles/2023/TestCo-2023-NonNeg-WithNew.xml" TargetMode="External"/><Relationship Id="rId2454" Type="http://schemas.openxmlformats.org/officeDocument/2006/relationships/hyperlink" Target="https://raw.githubusercontent.com/DataQualityCommittee/dqc_us_rules/refs/heads/master/tests/input/testfiles/2023/TestCo-2023-NonNeg-WithNew.xml" TargetMode="External"/><Relationship Id="rId3505" Type="http://schemas.openxmlformats.org/officeDocument/2006/relationships/hyperlink" Target="https://raw.githubusercontent.com/DataQualityCommittee/dqc_us_rules/refs/heads/master/tests/input/testfiles/2023/TestCo-2023-NonNeg-WithNew.xml" TargetMode="External"/><Relationship Id="rId4903" Type="http://schemas.openxmlformats.org/officeDocument/2006/relationships/hyperlink" Target="https://raw.githubusercontent.com/DataQualityCommittee/dqc_us_rules/refs/heads/master/tests/input/testfiles/2023/TestCo-2023-NonNeg-WithNew.xml" TargetMode="External"/><Relationship Id="rId426" Type="http://schemas.openxmlformats.org/officeDocument/2006/relationships/hyperlink" Target="https://raw.githubusercontent.com/DataQualityCommittee/dqc_us_rules/refs/heads/master/tests/input/testfiles/2023/TestCo-2023-NonNeg-WithNew.xml" TargetMode="External"/><Relationship Id="rId1056" Type="http://schemas.openxmlformats.org/officeDocument/2006/relationships/hyperlink" Target="https://raw.githubusercontent.com/DataQualityCommittee/dqc_us_rules/refs/heads/master/tests/input/testfiles/2023/TestCo-2023-NonNeg-WithNew.xml" TargetMode="External"/><Relationship Id="rId2107" Type="http://schemas.openxmlformats.org/officeDocument/2006/relationships/hyperlink" Target="https://raw.githubusercontent.com/DataQualityCommittee/dqc_us_rules/refs/heads/master/tests/input/testfiles/2023/TestCo-2023-NonNeg-WithNew.xml" TargetMode="External"/><Relationship Id="rId840" Type="http://schemas.openxmlformats.org/officeDocument/2006/relationships/hyperlink" Target="https://raw.githubusercontent.com/DataQualityCommittee/dqc_us_rules/refs/heads/master/tests/input/testfiles/2023/TestCo-2023-NonNeg-WithNew.xml" TargetMode="External"/><Relationship Id="rId1470" Type="http://schemas.openxmlformats.org/officeDocument/2006/relationships/hyperlink" Target="https://raw.githubusercontent.com/DataQualityCommittee/dqc_us_rules/refs/heads/master/tests/input/testfiles/2023/TestCo-2023-NonNeg-WithNew.xml" TargetMode="External"/><Relationship Id="rId2521" Type="http://schemas.openxmlformats.org/officeDocument/2006/relationships/hyperlink" Target="https://raw.githubusercontent.com/DataQualityCommittee/dqc_us_rules/refs/heads/master/tests/input/testfiles/2023/TestCo-2023-NonNeg-WithNew.xml" TargetMode="External"/><Relationship Id="rId4279" Type="http://schemas.openxmlformats.org/officeDocument/2006/relationships/hyperlink" Target="https://raw.githubusercontent.com/DataQualityCommittee/dqc_us_rules/refs/heads/master/tests/input/testfiles/2023/TestCo-2023-NonNeg-WithNew.xml" TargetMode="External"/><Relationship Id="rId5677" Type="http://schemas.openxmlformats.org/officeDocument/2006/relationships/hyperlink" Target="https://raw.githubusercontent.com/DataQualityCommittee/dqc_us_rules/refs/heads/master/tests/input/testfiles/2023/TestCo-2023-NonNeg-WithNew.xml" TargetMode="External"/><Relationship Id="rId6728" Type="http://schemas.openxmlformats.org/officeDocument/2006/relationships/hyperlink" Target="https://raw.githubusercontent.com/DataQualityCommittee/dqc_us_rules/refs/heads/master/tests/input/testfiles/2023/TestCo-2023-NonNeg-WithNew.xml" TargetMode="External"/><Relationship Id="rId1123" Type="http://schemas.openxmlformats.org/officeDocument/2006/relationships/hyperlink" Target="https://raw.githubusercontent.com/DataQualityCommittee/dqc_us_rules/refs/heads/master/tests/input/testfiles/2023/TestCo-2023-NonNeg-WithNew.xml" TargetMode="External"/><Relationship Id="rId4693" Type="http://schemas.openxmlformats.org/officeDocument/2006/relationships/hyperlink" Target="https://raw.githubusercontent.com/DataQualityCommittee/dqc_us_rules/refs/heads/master/tests/input/testfiles/2023/TestCo-2023-NonNeg-WithNew.xml" TargetMode="External"/><Relationship Id="rId5744" Type="http://schemas.openxmlformats.org/officeDocument/2006/relationships/hyperlink" Target="https://raw.githubusercontent.com/DataQualityCommittee/dqc_us_rules/refs/heads/master/tests/input/testfiles/2023/TestCo-2023-NonNeg-WithNew.xml" TargetMode="External"/><Relationship Id="rId3295" Type="http://schemas.openxmlformats.org/officeDocument/2006/relationships/hyperlink" Target="https://raw.githubusercontent.com/DataQualityCommittee/dqc_us_rules/refs/heads/master/tests/input/testfiles/2023/TestCo-2023-NonNeg-WithNew.xml" TargetMode="External"/><Relationship Id="rId4346" Type="http://schemas.openxmlformats.org/officeDocument/2006/relationships/hyperlink" Target="https://raw.githubusercontent.com/DataQualityCommittee/dqc_us_rules/refs/heads/master/tests/input/testfiles/2023/TestCo-2023-NonNeg-WithNew.xml" TargetMode="External"/><Relationship Id="rId4760" Type="http://schemas.openxmlformats.org/officeDocument/2006/relationships/hyperlink" Target="https://raw.githubusercontent.com/DataQualityCommittee/dqc_us_rules/refs/heads/master/tests/input/testfiles/2023/TestCo-2023-NonNeg-WithNew.xml" TargetMode="External"/><Relationship Id="rId5811" Type="http://schemas.openxmlformats.org/officeDocument/2006/relationships/hyperlink" Target="https://raw.githubusercontent.com/DataQualityCommittee/dqc_us_rules/refs/heads/master/tests/input/testfiles/2023/TestCo-2023-NonNeg-WithNew.xml" TargetMode="External"/><Relationship Id="rId3362" Type="http://schemas.openxmlformats.org/officeDocument/2006/relationships/hyperlink" Target="https://raw.githubusercontent.com/DataQualityCommittee/dqc_us_rules/refs/heads/master/tests/input/testfiles/2023/TestCo-2023-NonNeg-WithNew.xml" TargetMode="External"/><Relationship Id="rId4413" Type="http://schemas.openxmlformats.org/officeDocument/2006/relationships/hyperlink" Target="https://raw.githubusercontent.com/DataQualityCommittee/dqc_us_rules/refs/heads/master/tests/input/testfiles/2023/TestCo-2023-NonNeg-WithNew.xml" TargetMode="External"/><Relationship Id="rId7569" Type="http://schemas.openxmlformats.org/officeDocument/2006/relationships/hyperlink" Target="https://raw.githubusercontent.com/DataQualityCommittee/dqc_us_rules/refs/heads/master/tests/input/testfiles/2023/TestCo-2023-NonNeg-WithNew.xml" TargetMode="External"/><Relationship Id="rId283" Type="http://schemas.openxmlformats.org/officeDocument/2006/relationships/hyperlink" Target="https://raw.githubusercontent.com/DataQualityCommittee/dqc_us_rules/refs/heads/master/tests/input/testfiles/2023/TestCo-2023-NonNeg-WithNew.xml" TargetMode="External"/><Relationship Id="rId3015" Type="http://schemas.openxmlformats.org/officeDocument/2006/relationships/hyperlink" Target="https://raw.githubusercontent.com/DataQualityCommittee/dqc_us_rules/refs/heads/master/tests/input/testfiles/2023/TestCo-2023-NonNeg-WithNew.xml" TargetMode="External"/><Relationship Id="rId6585" Type="http://schemas.openxmlformats.org/officeDocument/2006/relationships/hyperlink" Target="https://raw.githubusercontent.com/DataQualityCommittee/dqc_us_rules/refs/heads/master/tests/input/testfiles/2023/TestCo-2023-NonNeg-WithNew.xml" TargetMode="External"/><Relationship Id="rId7636" Type="http://schemas.openxmlformats.org/officeDocument/2006/relationships/hyperlink" Target="https://raw.githubusercontent.com/DataQualityCommittee/dqc_us_rules/refs/heads/master/tests/input/testfiles/2023/TestCo-2023-NonNeg-WithNew.xml" TargetMode="External"/><Relationship Id="rId350" Type="http://schemas.openxmlformats.org/officeDocument/2006/relationships/hyperlink" Target="https://raw.githubusercontent.com/DataQualityCommittee/dqc_us_rules/refs/heads/master/tests/input/testfiles/2023/TestCo-2023-NonNeg-WithNew.xml" TargetMode="External"/><Relationship Id="rId2031" Type="http://schemas.openxmlformats.org/officeDocument/2006/relationships/hyperlink" Target="https://raw.githubusercontent.com/DataQualityCommittee/dqc_us_rules/refs/heads/master/tests/input/testfiles/2023/TestCo-2023-NonNeg-WithNew.xml" TargetMode="External"/><Relationship Id="rId5187" Type="http://schemas.openxmlformats.org/officeDocument/2006/relationships/hyperlink" Target="https://raw.githubusercontent.com/DataQualityCommittee/dqc_us_rules/refs/heads/master/tests/input/testfiles/2023/TestCo-2023-NonNeg-WithNew.xml" TargetMode="External"/><Relationship Id="rId6238" Type="http://schemas.openxmlformats.org/officeDocument/2006/relationships/hyperlink" Target="https://raw.githubusercontent.com/DataQualityCommittee/dqc_us_rules/refs/heads/master/tests/input/testfiles/2023/TestCo-2023-NonNeg-WithNew.xml" TargetMode="External"/><Relationship Id="rId5254" Type="http://schemas.openxmlformats.org/officeDocument/2006/relationships/hyperlink" Target="https://raw.githubusercontent.com/DataQualityCommittee/dqc_us_rules/refs/heads/master/tests/input/testfiles/2023/TestCo-2023-NonNeg-WithNew.xml" TargetMode="External"/><Relationship Id="rId6652" Type="http://schemas.openxmlformats.org/officeDocument/2006/relationships/hyperlink" Target="https://raw.githubusercontent.com/DataQualityCommittee/dqc_us_rules/refs/heads/master/tests/input/testfiles/2023/TestCo-2023-NonNeg-WithNew.xml" TargetMode="External"/><Relationship Id="rId7703" Type="http://schemas.openxmlformats.org/officeDocument/2006/relationships/hyperlink" Target="https://raw.githubusercontent.com/DataQualityCommittee/dqc_us_rules/refs/heads/master/tests/input/testfiles/2023/TestCo-2023-NonNeg-WithNew.xml" TargetMode="External"/><Relationship Id="rId1797" Type="http://schemas.openxmlformats.org/officeDocument/2006/relationships/hyperlink" Target="https://raw.githubusercontent.com/DataQualityCommittee/dqc_us_rules/refs/heads/master/tests/input/testfiles/2023/TestCo-2023-NonNeg-WithNew.xml" TargetMode="External"/><Relationship Id="rId2848" Type="http://schemas.openxmlformats.org/officeDocument/2006/relationships/hyperlink" Target="https://raw.githubusercontent.com/DataQualityCommittee/dqc_us_rules/refs/heads/master/tests/input/testfiles/2023/TestCo-2023-NonNeg-WithNew.xml" TargetMode="External"/><Relationship Id="rId6305" Type="http://schemas.openxmlformats.org/officeDocument/2006/relationships/hyperlink" Target="https://raw.githubusercontent.com/DataQualityCommittee/dqc_us_rules/refs/heads/master/tests/input/testfiles/2023/TestCo-2023-NonNeg-WithNew.xml" TargetMode="External"/><Relationship Id="rId89" Type="http://schemas.openxmlformats.org/officeDocument/2006/relationships/hyperlink" Target="https://raw.githubusercontent.com/DataQualityCommittee/dqc_us_rules/refs/heads/master/tests/input/testfiles/2023/TestCo-2023-NonNeg-WithNew.xml" TargetMode="External"/><Relationship Id="rId1864" Type="http://schemas.openxmlformats.org/officeDocument/2006/relationships/hyperlink" Target="https://raw.githubusercontent.com/DataQualityCommittee/dqc_us_rules/refs/heads/master/tests/input/testfiles/2023/TestCo-2023-NonNeg-WithNew.xml" TargetMode="External"/><Relationship Id="rId2915" Type="http://schemas.openxmlformats.org/officeDocument/2006/relationships/hyperlink" Target="https://raw.githubusercontent.com/DataQualityCommittee/dqc_us_rules/refs/heads/master/tests/input/testfiles/2023/TestCo-2023-NonNeg-WithNew.xml" TargetMode="External"/><Relationship Id="rId4270" Type="http://schemas.openxmlformats.org/officeDocument/2006/relationships/hyperlink" Target="https://raw.githubusercontent.com/DataQualityCommittee/dqc_us_rules/refs/heads/master/tests/input/testfiles/2023/TestCo-2023-NonNeg-WithNew.xml" TargetMode="External"/><Relationship Id="rId5321" Type="http://schemas.openxmlformats.org/officeDocument/2006/relationships/hyperlink" Target="https://raw.githubusercontent.com/DataQualityCommittee/dqc_us_rules/refs/heads/master/tests/input/testfiles/2023/TestCo-2023-NonNeg-WithNew.xml" TargetMode="External"/><Relationship Id="rId1517" Type="http://schemas.openxmlformats.org/officeDocument/2006/relationships/hyperlink" Target="https://raw.githubusercontent.com/DataQualityCommittee/dqc_us_rules/refs/heads/master/tests/input/testfiles/2023/TestCo-2023-NonNeg-WithNew.xml" TargetMode="External"/><Relationship Id="rId7079" Type="http://schemas.openxmlformats.org/officeDocument/2006/relationships/hyperlink" Target="https://raw.githubusercontent.com/DataQualityCommittee/dqc_us_rules/refs/heads/master/tests/input/testfiles/2023/TestCo-2023-NonNeg-WithNew.xml" TargetMode="External"/><Relationship Id="rId7493" Type="http://schemas.openxmlformats.org/officeDocument/2006/relationships/hyperlink" Target="https://raw.githubusercontent.com/DataQualityCommittee/dqc_us_rules/refs/heads/master/tests/input/testfiles/2023/TestCo-2023-NonNeg-WithNew.xml" TargetMode="External"/><Relationship Id="rId1931" Type="http://schemas.openxmlformats.org/officeDocument/2006/relationships/hyperlink" Target="https://raw.githubusercontent.com/DataQualityCommittee/dqc_us_rules/refs/heads/master/tests/input/testfiles/2023/TestCo-2023-NonNeg-WithNew.xml" TargetMode="External"/><Relationship Id="rId3689" Type="http://schemas.openxmlformats.org/officeDocument/2006/relationships/hyperlink" Target="https://raw.githubusercontent.com/DataQualityCommittee/dqc_us_rules/refs/heads/master/tests/input/testfiles/2023/TestCo-2023-NonNeg-WithNew.xml" TargetMode="External"/><Relationship Id="rId6095" Type="http://schemas.openxmlformats.org/officeDocument/2006/relationships/hyperlink" Target="https://raw.githubusercontent.com/DataQualityCommittee/dqc_us_rules/refs/heads/master/tests/input/testfiles/2023/TestCo-2023-NonNeg-WithNew.xml" TargetMode="External"/><Relationship Id="rId7146" Type="http://schemas.openxmlformats.org/officeDocument/2006/relationships/hyperlink" Target="https://raw.githubusercontent.com/DataQualityCommittee/dqc_us_rules/refs/heads/master/tests/input/testfiles/2023/TestCo-2023-NonNeg-WithNew.xml" TargetMode="External"/><Relationship Id="rId7560" Type="http://schemas.openxmlformats.org/officeDocument/2006/relationships/hyperlink" Target="https://raw.githubusercontent.com/DataQualityCommittee/dqc_us_rules/refs/heads/master/tests/input/testfiles/2023/TestCo-2023-NonNeg-WithNew.xml" TargetMode="External"/><Relationship Id="rId6162" Type="http://schemas.openxmlformats.org/officeDocument/2006/relationships/hyperlink" Target="https://raw.githubusercontent.com/DataQualityCommittee/dqc_us_rules/refs/heads/master/tests/input/testfiles/2023/TestCo-2023-NonNeg-WithNew.xml" TargetMode="External"/><Relationship Id="rId7213" Type="http://schemas.openxmlformats.org/officeDocument/2006/relationships/hyperlink" Target="https://raw.githubusercontent.com/DataQualityCommittee/dqc_us_rules/refs/heads/master/tests/input/testfiles/2023/TestCo-2023-NonNeg-WithNew.xml" TargetMode="External"/><Relationship Id="rId677" Type="http://schemas.openxmlformats.org/officeDocument/2006/relationships/hyperlink" Target="https://raw.githubusercontent.com/DataQualityCommittee/dqc_us_rules/refs/heads/master/tests/input/testfiles/2023/TestCo-2023-NonNeg-WithNew.xml" TargetMode="External"/><Relationship Id="rId2358" Type="http://schemas.openxmlformats.org/officeDocument/2006/relationships/hyperlink" Target="https://raw.githubusercontent.com/DataQualityCommittee/dqc_us_rules/refs/heads/master/tests/input/testfiles/2023/TestCo-2023-NonNeg-WithNew.xml" TargetMode="External"/><Relationship Id="rId3756" Type="http://schemas.openxmlformats.org/officeDocument/2006/relationships/hyperlink" Target="https://raw.githubusercontent.com/DataQualityCommittee/dqc_us_rules/refs/heads/master/tests/input/testfiles/2023/TestCo-2023-NonNeg-WithNew.xml" TargetMode="External"/><Relationship Id="rId4807" Type="http://schemas.openxmlformats.org/officeDocument/2006/relationships/hyperlink" Target="https://raw.githubusercontent.com/DataQualityCommittee/dqc_us_rules/refs/heads/master/tests/input/testfiles/2023/TestCo-2023-NonNeg-WithNew.xml" TargetMode="External"/><Relationship Id="rId2772" Type="http://schemas.openxmlformats.org/officeDocument/2006/relationships/hyperlink" Target="https://raw.githubusercontent.com/DataQualityCommittee/dqc_us_rules/refs/heads/master/tests/input/testfiles/2023/TestCo-2023-NonNeg-WithNew.xml" TargetMode="External"/><Relationship Id="rId3409" Type="http://schemas.openxmlformats.org/officeDocument/2006/relationships/hyperlink" Target="https://raw.githubusercontent.com/DataQualityCommittee/dqc_us_rules/refs/heads/master/tests/input/testfiles/2023/TestCo-2023-NonNeg-WithNew.xml" TargetMode="External"/><Relationship Id="rId3823" Type="http://schemas.openxmlformats.org/officeDocument/2006/relationships/hyperlink" Target="https://raw.githubusercontent.com/DataQualityCommittee/dqc_us_rules/refs/heads/master/tests/input/testfiles/2023/TestCo-2023-NonNeg-WithNew.xml" TargetMode="External"/><Relationship Id="rId6979" Type="http://schemas.openxmlformats.org/officeDocument/2006/relationships/hyperlink" Target="https://raw.githubusercontent.com/DataQualityCommittee/dqc_us_rules/refs/heads/master/tests/input/testfiles/2023/TestCo-2023-NonNeg-WithNew.xml" TargetMode="External"/><Relationship Id="rId744" Type="http://schemas.openxmlformats.org/officeDocument/2006/relationships/hyperlink" Target="https://raw.githubusercontent.com/DataQualityCommittee/dqc_us_rules/refs/heads/master/tests/input/testfiles/2023/TestCo-2023-NonNeg-WithNew.xml" TargetMode="External"/><Relationship Id="rId1374" Type="http://schemas.openxmlformats.org/officeDocument/2006/relationships/hyperlink" Target="https://raw.githubusercontent.com/DataQualityCommittee/dqc_us_rules/refs/heads/master/tests/input/testfiles/2023/TestCo-2023-NonNeg-WithNew.xml" TargetMode="External"/><Relationship Id="rId2425" Type="http://schemas.openxmlformats.org/officeDocument/2006/relationships/hyperlink" Target="https://raw.githubusercontent.com/DataQualityCommittee/dqc_us_rules/refs/heads/master/tests/input/testfiles/2023/TestCo-2023-NonNeg-WithNew.xml" TargetMode="External"/><Relationship Id="rId5995" Type="http://schemas.openxmlformats.org/officeDocument/2006/relationships/hyperlink" Target="https://raw.githubusercontent.com/DataQualityCommittee/dqc_us_rules/refs/heads/master/tests/input/testfiles/2023/TestCo-2023-NonNeg-WithNew.xml" TargetMode="External"/><Relationship Id="rId80" Type="http://schemas.openxmlformats.org/officeDocument/2006/relationships/hyperlink" Target="https://raw.githubusercontent.com/DataQualityCommittee/dqc_us_rules/refs/heads/master/tests/input/testfiles/2023/TestCo-2023-NonNeg-WithNew.xml" TargetMode="External"/><Relationship Id="rId811" Type="http://schemas.openxmlformats.org/officeDocument/2006/relationships/hyperlink" Target="https://raw.githubusercontent.com/DataQualityCommittee/dqc_us_rules/refs/heads/master/tests/input/testfiles/2023/TestCo-2023-NonNeg-WithNew.xml" TargetMode="External"/><Relationship Id="rId1027" Type="http://schemas.openxmlformats.org/officeDocument/2006/relationships/hyperlink" Target="https://raw.githubusercontent.com/DataQualityCommittee/dqc_us_rules/refs/heads/master/tests/input/testfiles/2023/TestCo-2023-NonNeg-WithNew.xml" TargetMode="External"/><Relationship Id="rId1441" Type="http://schemas.openxmlformats.org/officeDocument/2006/relationships/hyperlink" Target="https://raw.githubusercontent.com/DataQualityCommittee/dqc_us_rules/refs/heads/master/tests/input/testfiles/2023/TestCo-2023-NonNeg-WithNew.xml" TargetMode="External"/><Relationship Id="rId4597" Type="http://schemas.openxmlformats.org/officeDocument/2006/relationships/hyperlink" Target="https://raw.githubusercontent.com/DataQualityCommittee/dqc_us_rules/refs/heads/master/tests/input/testfiles/2023/TestCo-2023-NonNeg-WithNew.xml" TargetMode="External"/><Relationship Id="rId5648" Type="http://schemas.openxmlformats.org/officeDocument/2006/relationships/hyperlink" Target="https://raw.githubusercontent.com/DataQualityCommittee/dqc_us_rules/refs/heads/master/tests/input/testfiles/2023/TestCo-2023-NonNeg-WithNew.xml" TargetMode="External"/><Relationship Id="rId3199" Type="http://schemas.openxmlformats.org/officeDocument/2006/relationships/hyperlink" Target="https://raw.githubusercontent.com/DataQualityCommittee/dqc_us_rules/refs/heads/master/tests/input/testfiles/2023/TestCo-2023-NonNeg-WithNew.xml" TargetMode="External"/><Relationship Id="rId4664" Type="http://schemas.openxmlformats.org/officeDocument/2006/relationships/hyperlink" Target="https://raw.githubusercontent.com/DataQualityCommittee/dqc_us_rules/refs/heads/master/tests/input/testfiles/2023/TestCo-2023-NonNeg-WithNew.xml" TargetMode="External"/><Relationship Id="rId5715" Type="http://schemas.openxmlformats.org/officeDocument/2006/relationships/hyperlink" Target="https://raw.githubusercontent.com/DataQualityCommittee/dqc_us_rules/refs/heads/master/tests/input/testfiles/2023/TestCo-2023-NonNeg-WithNew.xml" TargetMode="External"/><Relationship Id="rId7070" Type="http://schemas.openxmlformats.org/officeDocument/2006/relationships/hyperlink" Target="https://raw.githubusercontent.com/DataQualityCommittee/dqc_us_rules/refs/heads/master/tests/input/testfiles/2023/TestCo-2023-NonNeg-WithNew.xml" TargetMode="External"/><Relationship Id="rId3266" Type="http://schemas.openxmlformats.org/officeDocument/2006/relationships/hyperlink" Target="https://raw.githubusercontent.com/DataQualityCommittee/dqc_us_rules/refs/heads/master/tests/input/testfiles/2023/TestCo-2023-NonNeg-WithNew.xml" TargetMode="External"/><Relationship Id="rId4317" Type="http://schemas.openxmlformats.org/officeDocument/2006/relationships/hyperlink" Target="https://raw.githubusercontent.com/DataQualityCommittee/dqc_us_rules/refs/heads/master/tests/input/testfiles/2023/TestCo-2023-NonNeg-WithNew.xml" TargetMode="External"/><Relationship Id="rId187" Type="http://schemas.openxmlformats.org/officeDocument/2006/relationships/hyperlink" Target="https://raw.githubusercontent.com/DataQualityCommittee/dqc_us_rules/refs/heads/master/tests/input/testfiles/2023/TestCo-2023-NonNeg-WithNew.xml" TargetMode="External"/><Relationship Id="rId2282" Type="http://schemas.openxmlformats.org/officeDocument/2006/relationships/hyperlink" Target="https://raw.githubusercontent.com/DataQualityCommittee/dqc_us_rules/refs/heads/master/tests/input/testfiles/2023/TestCo-2023-NonNeg-WithNew.xml" TargetMode="External"/><Relationship Id="rId3680" Type="http://schemas.openxmlformats.org/officeDocument/2006/relationships/hyperlink" Target="https://raw.githubusercontent.com/DataQualityCommittee/dqc_us_rules/refs/heads/master/tests/input/testfiles/2023/TestCo-2023-NonNeg-WithNew.xml" TargetMode="External"/><Relationship Id="rId4731" Type="http://schemas.openxmlformats.org/officeDocument/2006/relationships/hyperlink" Target="https://raw.githubusercontent.com/DataQualityCommittee/dqc_us_rules/refs/heads/master/tests/input/testfiles/2023/TestCo-2023-NonNeg-WithNew.xml" TargetMode="External"/><Relationship Id="rId6489" Type="http://schemas.openxmlformats.org/officeDocument/2006/relationships/hyperlink" Target="https://raw.githubusercontent.com/DataQualityCommittee/dqc_us_rules/refs/heads/master/tests/input/testfiles/2023/TestCo-2023-NonNeg-WithNew.xml" TargetMode="External"/><Relationship Id="rId7887" Type="http://schemas.openxmlformats.org/officeDocument/2006/relationships/hyperlink" Target="http://www.sec.gov/Archives/edgar/data/1349706/000121465922014094/i111122510q.htm" TargetMode="External"/><Relationship Id="rId254" Type="http://schemas.openxmlformats.org/officeDocument/2006/relationships/hyperlink" Target="https://raw.githubusercontent.com/DataQualityCommittee/dqc_us_rules/refs/heads/master/tests/input/testfiles/2023/TestCo-2023-NonNeg-WithNew.xml" TargetMode="External"/><Relationship Id="rId3333" Type="http://schemas.openxmlformats.org/officeDocument/2006/relationships/hyperlink" Target="https://raw.githubusercontent.com/DataQualityCommittee/dqc_us_rules/refs/heads/master/tests/input/testfiles/2023/TestCo-2023-NonNeg-WithNew.xml" TargetMode="External"/><Relationship Id="rId3400" Type="http://schemas.openxmlformats.org/officeDocument/2006/relationships/hyperlink" Target="https://raw.githubusercontent.com/DataQualityCommittee/dqc_us_rules/refs/heads/master/tests/input/testfiles/2023/TestCo-2023-NonNeg-WithNew.xml" TargetMode="External"/><Relationship Id="rId6556" Type="http://schemas.openxmlformats.org/officeDocument/2006/relationships/hyperlink" Target="https://raw.githubusercontent.com/DataQualityCommittee/dqc_us_rules/refs/heads/master/tests/input/testfiles/2023/TestCo-2023-NonNeg-WithNew.xml" TargetMode="External"/><Relationship Id="rId6970" Type="http://schemas.openxmlformats.org/officeDocument/2006/relationships/hyperlink" Target="https://raw.githubusercontent.com/DataQualityCommittee/dqc_us_rules/refs/heads/master/tests/input/testfiles/2023/TestCo-2023-NonNeg-WithNew.xml" TargetMode="External"/><Relationship Id="rId7607" Type="http://schemas.openxmlformats.org/officeDocument/2006/relationships/hyperlink" Target="https://raw.githubusercontent.com/DataQualityCommittee/dqc_us_rules/refs/heads/master/tests/input/testfiles/2023/TestCo-2023-NonNeg-WithNew.xml" TargetMode="External"/><Relationship Id="rId321" Type="http://schemas.openxmlformats.org/officeDocument/2006/relationships/hyperlink" Target="https://raw.githubusercontent.com/DataQualityCommittee/dqc_us_rules/refs/heads/master/tests/input/testfiles/2023/TestCo-2023-NonNeg-WithNew.xml" TargetMode="External"/><Relationship Id="rId2002" Type="http://schemas.openxmlformats.org/officeDocument/2006/relationships/hyperlink" Target="https://raw.githubusercontent.com/DataQualityCommittee/dqc_us_rules/refs/heads/master/tests/input/testfiles/2023/TestCo-2023-NonNeg-WithNew.xml" TargetMode="External"/><Relationship Id="rId5158" Type="http://schemas.openxmlformats.org/officeDocument/2006/relationships/hyperlink" Target="https://raw.githubusercontent.com/DataQualityCommittee/dqc_us_rules/refs/heads/master/tests/input/testfiles/2023/TestCo-2023-NonNeg-WithNew.xml" TargetMode="External"/><Relationship Id="rId5572" Type="http://schemas.openxmlformats.org/officeDocument/2006/relationships/hyperlink" Target="https://raw.githubusercontent.com/DataQualityCommittee/dqc_us_rules/refs/heads/master/tests/input/testfiles/2023/TestCo-2023-NonNeg-WithNew.xml" TargetMode="External"/><Relationship Id="rId6209" Type="http://schemas.openxmlformats.org/officeDocument/2006/relationships/hyperlink" Target="https://raw.githubusercontent.com/DataQualityCommittee/dqc_us_rules/refs/heads/master/tests/input/testfiles/2023/TestCo-2023-NonNeg-WithNew.xml" TargetMode="External"/><Relationship Id="rId6623" Type="http://schemas.openxmlformats.org/officeDocument/2006/relationships/hyperlink" Target="https://raw.githubusercontent.com/DataQualityCommittee/dqc_us_rules/refs/heads/master/tests/input/testfiles/2023/TestCo-2023-NonNeg-WithNew.xml" TargetMode="External"/><Relationship Id="rId1768" Type="http://schemas.openxmlformats.org/officeDocument/2006/relationships/hyperlink" Target="https://raw.githubusercontent.com/DataQualityCommittee/dqc_us_rules/refs/heads/master/tests/input/testfiles/2023/TestCo-2023-NonNeg-WithNew.xml" TargetMode="External"/><Relationship Id="rId2819" Type="http://schemas.openxmlformats.org/officeDocument/2006/relationships/hyperlink" Target="https://raw.githubusercontent.com/DataQualityCommittee/dqc_us_rules/refs/heads/master/tests/input/testfiles/2023/TestCo-2023-NonNeg-WithNew.xml" TargetMode="External"/><Relationship Id="rId4174" Type="http://schemas.openxmlformats.org/officeDocument/2006/relationships/hyperlink" Target="https://raw.githubusercontent.com/DataQualityCommittee/dqc_us_rules/refs/heads/master/tests/input/testfiles/2023/TestCo-2023-NonNeg-WithNew.xml" TargetMode="External"/><Relationship Id="rId5225" Type="http://schemas.openxmlformats.org/officeDocument/2006/relationships/hyperlink" Target="https://raw.githubusercontent.com/DataQualityCommittee/dqc_us_rules/refs/heads/master/tests/input/testfiles/2023/TestCo-2023-NonNeg-WithNew.xml" TargetMode="External"/><Relationship Id="rId3190" Type="http://schemas.openxmlformats.org/officeDocument/2006/relationships/hyperlink" Target="https://raw.githubusercontent.com/DataQualityCommittee/dqc_us_rules/refs/heads/master/tests/input/testfiles/2023/TestCo-2023-NonNeg-WithNew.xml" TargetMode="External"/><Relationship Id="rId4241" Type="http://schemas.openxmlformats.org/officeDocument/2006/relationships/hyperlink" Target="https://raw.githubusercontent.com/DataQualityCommittee/dqc_us_rules/refs/heads/master/tests/input/testfiles/2023/TestCo-2023-NonNeg-WithNew.xml" TargetMode="External"/><Relationship Id="rId7397" Type="http://schemas.openxmlformats.org/officeDocument/2006/relationships/hyperlink" Target="https://raw.githubusercontent.com/DataQualityCommittee/dqc_us_rules/refs/heads/master/tests/input/testfiles/2023/TestCo-2023-NonNeg-WithNew.xml" TargetMode="External"/><Relationship Id="rId1835" Type="http://schemas.openxmlformats.org/officeDocument/2006/relationships/hyperlink" Target="https://raw.githubusercontent.com/DataQualityCommittee/dqc_us_rules/refs/heads/master/tests/input/testfiles/2023/TestCo-2023-NonNeg-WithNew.xml" TargetMode="External"/><Relationship Id="rId7464" Type="http://schemas.openxmlformats.org/officeDocument/2006/relationships/hyperlink" Target="https://raw.githubusercontent.com/DataQualityCommittee/dqc_us_rules/refs/heads/master/tests/input/testfiles/2023/TestCo-2023-NonNeg-WithNew.xml" TargetMode="External"/><Relationship Id="rId1902" Type="http://schemas.openxmlformats.org/officeDocument/2006/relationships/hyperlink" Target="https://raw.githubusercontent.com/DataQualityCommittee/dqc_us_rules/refs/heads/master/tests/input/testfiles/2023/TestCo-2023-NonNeg-WithNew.xml" TargetMode="External"/><Relationship Id="rId6066" Type="http://schemas.openxmlformats.org/officeDocument/2006/relationships/hyperlink" Target="https://raw.githubusercontent.com/DataQualityCommittee/dqc_us_rules/refs/heads/master/tests/input/testfiles/2023/TestCo-2023-NonNeg-WithNew.xml" TargetMode="External"/><Relationship Id="rId7117" Type="http://schemas.openxmlformats.org/officeDocument/2006/relationships/hyperlink" Target="https://raw.githubusercontent.com/DataQualityCommittee/dqc_us_rules/refs/heads/master/tests/input/testfiles/2023/TestCo-2023-NonNeg-WithNew.xml" TargetMode="External"/><Relationship Id="rId6480" Type="http://schemas.openxmlformats.org/officeDocument/2006/relationships/hyperlink" Target="https://raw.githubusercontent.com/DataQualityCommittee/dqc_us_rules/refs/heads/master/tests/input/testfiles/2023/TestCo-2023-NonNeg-WithNew.xml" TargetMode="External"/><Relationship Id="rId7531" Type="http://schemas.openxmlformats.org/officeDocument/2006/relationships/hyperlink" Target="https://raw.githubusercontent.com/DataQualityCommittee/dqc_us_rules/refs/heads/master/tests/input/testfiles/2023/TestCo-2023-NonNeg-WithNew.xml" TargetMode="External"/><Relationship Id="rId995" Type="http://schemas.openxmlformats.org/officeDocument/2006/relationships/hyperlink" Target="https://raw.githubusercontent.com/DataQualityCommittee/dqc_us_rules/refs/heads/master/tests/input/testfiles/2023/TestCo-2023-NonNeg-WithNew.xml" TargetMode="External"/><Relationship Id="rId2676" Type="http://schemas.openxmlformats.org/officeDocument/2006/relationships/hyperlink" Target="https://raw.githubusercontent.com/DataQualityCommittee/dqc_us_rules/refs/heads/master/tests/input/testfiles/2023/TestCo-2023-NonNeg-WithNew.xml" TargetMode="External"/><Relationship Id="rId3727" Type="http://schemas.openxmlformats.org/officeDocument/2006/relationships/hyperlink" Target="https://raw.githubusercontent.com/DataQualityCommittee/dqc_us_rules/refs/heads/master/tests/input/testfiles/2023/TestCo-2023-NonNeg-WithNew.xml" TargetMode="External"/><Relationship Id="rId5082" Type="http://schemas.openxmlformats.org/officeDocument/2006/relationships/hyperlink" Target="https://raw.githubusercontent.com/DataQualityCommittee/dqc_us_rules/refs/heads/master/tests/input/testfiles/2023/TestCo-2023-NonNeg-WithNew.xml" TargetMode="External"/><Relationship Id="rId6133" Type="http://schemas.openxmlformats.org/officeDocument/2006/relationships/hyperlink" Target="https://raw.githubusercontent.com/DataQualityCommittee/dqc_us_rules/refs/heads/master/tests/input/testfiles/2023/TestCo-2023-NonNeg-WithNew.xml" TargetMode="External"/><Relationship Id="rId648" Type="http://schemas.openxmlformats.org/officeDocument/2006/relationships/hyperlink" Target="https://raw.githubusercontent.com/DataQualityCommittee/dqc_us_rules/refs/heads/master/tests/input/testfiles/2023/TestCo-2023-NonNeg-WithNew.xml" TargetMode="External"/><Relationship Id="rId1278" Type="http://schemas.openxmlformats.org/officeDocument/2006/relationships/hyperlink" Target="https://raw.githubusercontent.com/DataQualityCommittee/dqc_us_rules/refs/heads/master/tests/input/testfiles/2023/TestCo-2023-NonNeg-WithNew.xml" TargetMode="External"/><Relationship Id="rId1692" Type="http://schemas.openxmlformats.org/officeDocument/2006/relationships/hyperlink" Target="https://raw.githubusercontent.com/DataQualityCommittee/dqc_us_rules/refs/heads/master/tests/input/testfiles/2023/TestCo-2023-NonNeg-WithNew.xml" TargetMode="External"/><Relationship Id="rId2329" Type="http://schemas.openxmlformats.org/officeDocument/2006/relationships/hyperlink" Target="https://raw.githubusercontent.com/DataQualityCommittee/dqc_us_rules/refs/heads/master/tests/input/testfiles/2023/TestCo-2023-NonNeg-WithNew.xml" TargetMode="External"/><Relationship Id="rId2743" Type="http://schemas.openxmlformats.org/officeDocument/2006/relationships/hyperlink" Target="https://raw.githubusercontent.com/DataQualityCommittee/dqc_us_rules/refs/heads/master/tests/input/testfiles/2023/TestCo-2023-NonNeg-WithNew.xml" TargetMode="External"/><Relationship Id="rId5899" Type="http://schemas.openxmlformats.org/officeDocument/2006/relationships/hyperlink" Target="https://raw.githubusercontent.com/DataQualityCommittee/dqc_us_rules/refs/heads/master/tests/input/testfiles/2023/TestCo-2023-NonNeg-WithNew.xml" TargetMode="External"/><Relationship Id="rId6200" Type="http://schemas.openxmlformats.org/officeDocument/2006/relationships/hyperlink" Target="https://raw.githubusercontent.com/DataQualityCommittee/dqc_us_rules/refs/heads/master/tests/input/testfiles/2023/TestCo-2023-NonNeg-WithNew.xml" TargetMode="External"/><Relationship Id="rId715" Type="http://schemas.openxmlformats.org/officeDocument/2006/relationships/hyperlink" Target="https://raw.githubusercontent.com/DataQualityCommittee/dqc_us_rules/refs/heads/master/tests/input/testfiles/2023/TestCo-2023-NonNeg-WithNew.xml" TargetMode="External"/><Relationship Id="rId1345" Type="http://schemas.openxmlformats.org/officeDocument/2006/relationships/hyperlink" Target="https://raw.githubusercontent.com/DataQualityCommittee/dqc_us_rules/refs/heads/master/tests/input/testfiles/2023/TestCo-2023-NonNeg-WithNew.xml" TargetMode="External"/><Relationship Id="rId2810" Type="http://schemas.openxmlformats.org/officeDocument/2006/relationships/hyperlink" Target="https://raw.githubusercontent.com/DataQualityCommittee/dqc_us_rules/refs/heads/master/tests/input/testfiles/2023/TestCo-2023-NonNeg-WithNew.xml" TargetMode="External"/><Relationship Id="rId4568" Type="http://schemas.openxmlformats.org/officeDocument/2006/relationships/hyperlink" Target="https://raw.githubusercontent.com/DataQualityCommittee/dqc_us_rules/refs/heads/master/tests/input/testfiles/2023/TestCo-2023-NonNeg-WithNew.xml" TargetMode="External"/><Relationship Id="rId5966" Type="http://schemas.openxmlformats.org/officeDocument/2006/relationships/hyperlink" Target="https://raw.githubusercontent.com/DataQualityCommittee/dqc_us_rules/refs/heads/master/tests/input/testfiles/2023/TestCo-2023-NonNeg-WithNew.xml" TargetMode="External"/><Relationship Id="rId51" Type="http://schemas.openxmlformats.org/officeDocument/2006/relationships/hyperlink" Target="http://www.sec.gov/Archives/edgar/data/1393311/000139331124000043/psa-20231231.htm" TargetMode="External"/><Relationship Id="rId1412" Type="http://schemas.openxmlformats.org/officeDocument/2006/relationships/hyperlink" Target="https://raw.githubusercontent.com/DataQualityCommittee/dqc_us_rules/refs/heads/master/tests/input/testfiles/2023/TestCo-2023-NonNeg-WithNew.xml" TargetMode="External"/><Relationship Id="rId4982" Type="http://schemas.openxmlformats.org/officeDocument/2006/relationships/hyperlink" Target="https://raw.githubusercontent.com/DataQualityCommittee/dqc_us_rules/refs/heads/master/tests/input/testfiles/2023/TestCo-2023-NonNeg-WithNew.xml" TargetMode="External"/><Relationship Id="rId5619" Type="http://schemas.openxmlformats.org/officeDocument/2006/relationships/hyperlink" Target="https://raw.githubusercontent.com/DataQualityCommittee/dqc_us_rules/refs/heads/master/tests/input/testfiles/2023/TestCo-2023-NonNeg-WithNew.xml" TargetMode="External"/><Relationship Id="rId7041" Type="http://schemas.openxmlformats.org/officeDocument/2006/relationships/hyperlink" Target="https://raw.githubusercontent.com/DataQualityCommittee/dqc_us_rules/refs/heads/master/tests/input/testfiles/2023/TestCo-2023-NonNeg-WithNew.xml" TargetMode="External"/><Relationship Id="rId3584" Type="http://schemas.openxmlformats.org/officeDocument/2006/relationships/hyperlink" Target="https://raw.githubusercontent.com/DataQualityCommittee/dqc_us_rules/refs/heads/master/tests/input/testfiles/2023/TestCo-2023-NonNeg-WithNew.xml" TargetMode="External"/><Relationship Id="rId4635" Type="http://schemas.openxmlformats.org/officeDocument/2006/relationships/hyperlink" Target="https://raw.githubusercontent.com/DataQualityCommittee/dqc_us_rules/refs/heads/master/tests/input/testfiles/2023/TestCo-2023-NonNeg-WithNew.xml" TargetMode="External"/><Relationship Id="rId158" Type="http://schemas.openxmlformats.org/officeDocument/2006/relationships/hyperlink" Target="https://raw.githubusercontent.com/DataQualityCommittee/dqc_us_rules/refs/heads/master/tests/input/testfiles/2023/TestCo-2023-NonNeg-WithNew.xml" TargetMode="External"/><Relationship Id="rId2186" Type="http://schemas.openxmlformats.org/officeDocument/2006/relationships/hyperlink" Target="https://raw.githubusercontent.com/DataQualityCommittee/dqc_us_rules/refs/heads/master/tests/input/testfiles/2023/TestCo-2023-NonNeg-WithNew.xml" TargetMode="External"/><Relationship Id="rId3237" Type="http://schemas.openxmlformats.org/officeDocument/2006/relationships/hyperlink" Target="https://raw.githubusercontent.com/DataQualityCommittee/dqc_us_rules/refs/heads/master/tests/input/testfiles/2023/TestCo-2023-NonNeg-WithNew.xml" TargetMode="External"/><Relationship Id="rId3651" Type="http://schemas.openxmlformats.org/officeDocument/2006/relationships/hyperlink" Target="https://raw.githubusercontent.com/DataQualityCommittee/dqc_us_rules/refs/heads/master/tests/input/testfiles/2023/TestCo-2023-NonNeg-WithNew.xml" TargetMode="External"/><Relationship Id="rId4702" Type="http://schemas.openxmlformats.org/officeDocument/2006/relationships/hyperlink" Target="https://raw.githubusercontent.com/DataQualityCommittee/dqc_us_rules/refs/heads/master/tests/input/testfiles/2023/TestCo-2023-NonNeg-WithNew.xml" TargetMode="External"/><Relationship Id="rId7858" Type="http://schemas.openxmlformats.org/officeDocument/2006/relationships/hyperlink" Target="http://www.sec.gov/Archives/edgar/data/101538/000165495424006358/uamy_10q.htm" TargetMode="External"/><Relationship Id="rId572" Type="http://schemas.openxmlformats.org/officeDocument/2006/relationships/hyperlink" Target="https://raw.githubusercontent.com/DataQualityCommittee/dqc_us_rules/refs/heads/master/tests/input/testfiles/2023/TestCo-2023-NonNeg-WithNew.xml" TargetMode="External"/><Relationship Id="rId2253" Type="http://schemas.openxmlformats.org/officeDocument/2006/relationships/hyperlink" Target="https://raw.githubusercontent.com/DataQualityCommittee/dqc_us_rules/refs/heads/master/tests/input/testfiles/2023/TestCo-2023-NonNeg-WithNew.xml" TargetMode="External"/><Relationship Id="rId3304" Type="http://schemas.openxmlformats.org/officeDocument/2006/relationships/hyperlink" Target="https://raw.githubusercontent.com/DataQualityCommittee/dqc_us_rules/refs/heads/master/tests/input/testfiles/2023/TestCo-2023-NonNeg-WithNew.xml" TargetMode="External"/><Relationship Id="rId6874" Type="http://schemas.openxmlformats.org/officeDocument/2006/relationships/hyperlink" Target="https://raw.githubusercontent.com/DataQualityCommittee/dqc_us_rules/refs/heads/master/tests/input/testfiles/2023/TestCo-2023-NonNeg-WithNew.xml" TargetMode="External"/><Relationship Id="rId7925" Type="http://schemas.openxmlformats.org/officeDocument/2006/relationships/hyperlink" Target="http://www.sec.gov/Archives/edgar/data/724910/000137647424000040/nvec-20231231.htm" TargetMode="External"/><Relationship Id="rId225" Type="http://schemas.openxmlformats.org/officeDocument/2006/relationships/hyperlink" Target="https://raw.githubusercontent.com/DataQualityCommittee/dqc_us_rules/refs/heads/master/tests/input/testfiles/2023/TestCo-2023-NonNeg-WithNew.xml" TargetMode="External"/><Relationship Id="rId2320" Type="http://schemas.openxmlformats.org/officeDocument/2006/relationships/hyperlink" Target="https://raw.githubusercontent.com/DataQualityCommittee/dqc_us_rules/refs/heads/master/tests/input/testfiles/2023/TestCo-2023-NonNeg-WithNew.xml" TargetMode="External"/><Relationship Id="rId5476" Type="http://schemas.openxmlformats.org/officeDocument/2006/relationships/hyperlink" Target="https://raw.githubusercontent.com/DataQualityCommittee/dqc_us_rules/refs/heads/master/tests/input/testfiles/2023/TestCo-2023-NonNeg-WithNew.xml" TargetMode="External"/><Relationship Id="rId6527" Type="http://schemas.openxmlformats.org/officeDocument/2006/relationships/hyperlink" Target="https://raw.githubusercontent.com/DataQualityCommittee/dqc_us_rules/refs/heads/master/tests/input/testfiles/2023/TestCo-2023-NonNeg-WithNew.xml" TargetMode="External"/><Relationship Id="rId4078" Type="http://schemas.openxmlformats.org/officeDocument/2006/relationships/hyperlink" Target="https://raw.githubusercontent.com/DataQualityCommittee/dqc_us_rules/refs/heads/master/tests/input/testfiles/2023/TestCo-2023-NonNeg-WithNew.xml" TargetMode="External"/><Relationship Id="rId4492" Type="http://schemas.openxmlformats.org/officeDocument/2006/relationships/hyperlink" Target="https://raw.githubusercontent.com/DataQualityCommittee/dqc_us_rules/refs/heads/master/tests/input/testfiles/2023/TestCo-2023-NonNeg-WithNew.xml" TargetMode="External"/><Relationship Id="rId5129" Type="http://schemas.openxmlformats.org/officeDocument/2006/relationships/hyperlink" Target="https://raw.githubusercontent.com/DataQualityCommittee/dqc_us_rules/refs/heads/master/tests/input/testfiles/2023/TestCo-2023-NonNeg-WithNew.xml" TargetMode="External"/><Relationship Id="rId5543" Type="http://schemas.openxmlformats.org/officeDocument/2006/relationships/hyperlink" Target="https://raw.githubusercontent.com/DataQualityCommittee/dqc_us_rules/refs/heads/master/tests/input/testfiles/2023/TestCo-2023-NonNeg-WithNew.xml" TargetMode="External"/><Relationship Id="rId5890" Type="http://schemas.openxmlformats.org/officeDocument/2006/relationships/hyperlink" Target="https://raw.githubusercontent.com/DataQualityCommittee/dqc_us_rules/refs/heads/master/tests/input/testfiles/2023/TestCo-2023-NonNeg-WithNew.xml" TargetMode="External"/><Relationship Id="rId6941" Type="http://schemas.openxmlformats.org/officeDocument/2006/relationships/hyperlink" Target="https://raw.githubusercontent.com/DataQualityCommittee/dqc_us_rules/refs/heads/master/tests/input/testfiles/2023/TestCo-2023-NonNeg-WithNew.xml" TargetMode="External"/><Relationship Id="rId3094" Type="http://schemas.openxmlformats.org/officeDocument/2006/relationships/hyperlink" Target="https://raw.githubusercontent.com/DataQualityCommittee/dqc_us_rules/refs/heads/master/tests/input/testfiles/2023/TestCo-2023-NonNeg-WithNew.xml" TargetMode="External"/><Relationship Id="rId4145" Type="http://schemas.openxmlformats.org/officeDocument/2006/relationships/hyperlink" Target="https://raw.githubusercontent.com/DataQualityCommittee/dqc_us_rules/refs/heads/master/tests/input/testfiles/2023/TestCo-2023-NonNeg-WithNew.xml" TargetMode="External"/></Relationships>
</file>

<file path=xl/worksheets/_rels/sheet7.xml.rels><?xml version="1.0" encoding="UTF-8" standalone="yes"?>
<Relationships xmlns="http://schemas.openxmlformats.org/package/2006/relationships"><Relationship Id="rId117" Type="http://schemas.openxmlformats.org/officeDocument/2006/relationships/hyperlink" Target="http://www.sec.gov/Archives/edgar/data/1404912/000140491223000020/kkr-20230630.htm" TargetMode="External"/><Relationship Id="rId299" Type="http://schemas.openxmlformats.org/officeDocument/2006/relationships/hyperlink" Target="http://nve.com/20231231" TargetMode="External"/><Relationship Id="rId21" Type="http://schemas.openxmlformats.org/officeDocument/2006/relationships/hyperlink" Target="http://www.sec.gov/Archives/edgar/data/1050140/000092963824001312/form6k.htm" TargetMode="External"/><Relationship Id="rId63" Type="http://schemas.openxmlformats.org/officeDocument/2006/relationships/hyperlink" Target="http://www.sec.gov/Archives/edgar/data/1166663/000119312524102899/d800736d20f.htm" TargetMode="External"/><Relationship Id="rId159" Type="http://schemas.openxmlformats.org/officeDocument/2006/relationships/hyperlink" Target="http://www.sec.gov/Archives/edgar/data/1556801/000164033424000941/jrvs_10q.htm" TargetMode="External"/><Relationship Id="rId324" Type="http://schemas.openxmlformats.org/officeDocument/2006/relationships/hyperlink" Target="http://www.sec.gov/Archives/edgar/data/787496/000182912624001862/ubuyholdings_10q.htm" TargetMode="External"/><Relationship Id="rId366" Type="http://schemas.openxmlformats.org/officeDocument/2006/relationships/hyperlink" Target="http://www.sec.gov/Archives/edgar/data/885462/000119380524001184/e663483_10k-gulf.htm" TargetMode="External"/><Relationship Id="rId170" Type="http://schemas.openxmlformats.org/officeDocument/2006/relationships/hyperlink" Target="http://www.tristategt.org/20240331" TargetMode="External"/><Relationship Id="rId226" Type="http://schemas.openxmlformats.org/officeDocument/2006/relationships/hyperlink" Target="http://www.sec.gov/Archives/edgar/data/1829576/000182957623000043/care-20230630.xsd" TargetMode="External"/><Relationship Id="rId268" Type="http://schemas.openxmlformats.org/officeDocument/2006/relationships/hyperlink" Target="http://www.sec.gov/Archives/edgar/data/28823/000002882323000140/dbd-20230630.xsd" TargetMode="External"/><Relationship Id="rId32" Type="http://schemas.openxmlformats.org/officeDocument/2006/relationships/hyperlink" Target="http://videorivernetworks.com/20230930" TargetMode="External"/><Relationship Id="rId74" Type="http://schemas.openxmlformats.org/officeDocument/2006/relationships/hyperlink" Target="http://www.firstsolar.com/20231231" TargetMode="External"/><Relationship Id="rId128" Type="http://schemas.openxmlformats.org/officeDocument/2006/relationships/hyperlink" Target="http://bergio.com/20231231" TargetMode="External"/><Relationship Id="rId335" Type="http://schemas.openxmlformats.org/officeDocument/2006/relationships/hyperlink" Target="http://www.consumersenergy.com/20231231" TargetMode="External"/><Relationship Id="rId377" Type="http://schemas.openxmlformats.org/officeDocument/2006/relationships/hyperlink" Target="http://gevi.com/20240331" TargetMode="External"/><Relationship Id="rId5" Type="http://schemas.openxmlformats.org/officeDocument/2006/relationships/hyperlink" Target="http://sharplink.com/20230630" TargetMode="External"/><Relationship Id="rId181" Type="http://schemas.openxmlformats.org/officeDocument/2006/relationships/hyperlink" Target="http://www.sec.gov/Archives/edgar/data/1703073/000149315224014695/vivc-20231231.xsd" TargetMode="External"/><Relationship Id="rId237" Type="http://schemas.openxmlformats.org/officeDocument/2006/relationships/hyperlink" Target="http://www.sec.gov/Archives/edgar/data/1852736/000192998023000272/tris_10q.htm" TargetMode="External"/><Relationship Id="rId279" Type="http://schemas.openxmlformats.org/officeDocument/2006/relationships/hyperlink" Target="http://www.sec.gov/Archives/edgar/data/3570/000000357024000055/lng-20240331.htm" TargetMode="External"/><Relationship Id="rId43" Type="http://schemas.openxmlformats.org/officeDocument/2006/relationships/hyperlink" Target="http://www.sec.gov/Archives/edgar/data/1109357/000110935724000053/exc-20231231.xsd" TargetMode="External"/><Relationship Id="rId139" Type="http://schemas.openxmlformats.org/officeDocument/2006/relationships/hyperlink" Target="http://www.sec.gov/Archives/edgar/data/1504461/000150446124000013/ngl-20240331.xsd" TargetMode="External"/><Relationship Id="rId290" Type="http://schemas.openxmlformats.org/officeDocument/2006/relationships/hyperlink" Target="http://www.readingrdi.com/20231231" TargetMode="External"/><Relationship Id="rId304" Type="http://schemas.openxmlformats.org/officeDocument/2006/relationships/hyperlink" Target="http://www.sec.gov/Archives/edgar/data/740806/000165495424006311/fmbm-20240331.xsd" TargetMode="External"/><Relationship Id="rId346" Type="http://schemas.openxmlformats.org/officeDocument/2006/relationships/hyperlink" Target="http://www.sec.gov/Archives/edgar/data/874501/000087450124000040/ambc-20231231.xsd" TargetMode="External"/><Relationship Id="rId85" Type="http://schemas.openxmlformats.org/officeDocument/2006/relationships/hyperlink" Target="http://www.sec.gov/Archives/edgar/data/1320461/000132046124000141/cps-20240930.xsd" TargetMode="External"/><Relationship Id="rId150" Type="http://schemas.openxmlformats.org/officeDocument/2006/relationships/hyperlink" Target="http://www.sec.gov/Archives/edgar/data/1533357/000109690624000569/dtii-20240131.htm" TargetMode="External"/><Relationship Id="rId192" Type="http://schemas.openxmlformats.org/officeDocument/2006/relationships/hyperlink" Target="http://www.sec.gov/Archives/edgar/data/1730869/000147793224002949/ebi_10k.htm" TargetMode="External"/><Relationship Id="rId206" Type="http://schemas.openxmlformats.org/officeDocument/2006/relationships/hyperlink" Target="http://www.avepoint.com/20231231" TargetMode="External"/><Relationship Id="rId248" Type="http://schemas.openxmlformats.org/officeDocument/2006/relationships/hyperlink" Target="http://bfac.com/20231231" TargetMode="External"/><Relationship Id="rId12" Type="http://schemas.openxmlformats.org/officeDocument/2006/relationships/hyperlink" Target="http://www.sec.gov/Archives/edgar/data/1040470/000165495423011271/aehr_10k.htm" TargetMode="External"/><Relationship Id="rId108" Type="http://schemas.openxmlformats.org/officeDocument/2006/relationships/hyperlink" Target="http://www.sec.gov/Archives/edgar/data/1377630/000137763024000042/ncmi-20231228.htm" TargetMode="External"/><Relationship Id="rId315" Type="http://schemas.openxmlformats.org/officeDocument/2006/relationships/hyperlink" Target="http://www.sec.gov/Archives/edgar/data/748268/000155479524000344/rcat1216form10q.htm" TargetMode="External"/><Relationship Id="rId357" Type="http://schemas.openxmlformats.org/officeDocument/2006/relationships/hyperlink" Target="http://www.sec.gov/Archives/edgar/data/874766/000087476624000016/hig-20231231.htm" TargetMode="External"/><Relationship Id="rId54" Type="http://schemas.openxmlformats.org/officeDocument/2006/relationships/hyperlink" Target="http://www.sec.gov/Archives/edgar/data/1165002/000116500223000070/whg-20230630.htm" TargetMode="External"/><Relationship Id="rId96" Type="http://schemas.openxmlformats.org/officeDocument/2006/relationships/hyperlink" Target="http://www.sec.gov/Archives/edgar/data/1345126/000134512623000054/codi-20230930.htm" TargetMode="External"/><Relationship Id="rId161" Type="http://schemas.openxmlformats.org/officeDocument/2006/relationships/hyperlink" Target="http://www.onegas.com/20231231" TargetMode="External"/><Relationship Id="rId217" Type="http://schemas.openxmlformats.org/officeDocument/2006/relationships/hyperlink" Target="http://www.sec.gov/Archives/edgar/data/1811530/000159991624000091/nxmh-20240131.xsd" TargetMode="External"/><Relationship Id="rId259" Type="http://schemas.openxmlformats.org/officeDocument/2006/relationships/hyperlink" Target="http://www.sec.gov/Archives/edgar/data/19745/000162828024036214/cpk-20240630.xsd" TargetMode="External"/><Relationship Id="rId23" Type="http://schemas.openxmlformats.org/officeDocument/2006/relationships/hyperlink" Target="http://www.crowncastle.com/20231231" TargetMode="External"/><Relationship Id="rId119" Type="http://schemas.openxmlformats.org/officeDocument/2006/relationships/hyperlink" Target="http://www.ellingtonfinancial.com/20240930" TargetMode="External"/><Relationship Id="rId270" Type="http://schemas.openxmlformats.org/officeDocument/2006/relationships/hyperlink" Target="http://www.sec.gov/Archives/edgar/data/28823/000002882323000140/dbd-20230630.htm" TargetMode="External"/><Relationship Id="rId326" Type="http://schemas.openxmlformats.org/officeDocument/2006/relationships/hyperlink" Target="http://www.tollbrothers.com/20231031" TargetMode="External"/><Relationship Id="rId65" Type="http://schemas.openxmlformats.org/officeDocument/2006/relationships/hyperlink" Target="http://www.westernalliancebancorp.com/20230630" TargetMode="External"/><Relationship Id="rId130" Type="http://schemas.openxmlformats.org/officeDocument/2006/relationships/hyperlink" Target="http://www.sec.gov/Archives/edgar/data/1442492/000119983523000476/lrdc-20230531.xsd" TargetMode="External"/><Relationship Id="rId368" Type="http://schemas.openxmlformats.org/officeDocument/2006/relationships/hyperlink" Target="http://jmtm.com/20231231" TargetMode="External"/><Relationship Id="rId172" Type="http://schemas.openxmlformats.org/officeDocument/2006/relationships/hyperlink" Target="http://www.sec.gov/Archives/edgar/data/1661039/000165495424004873/tptw-20230930.xsd" TargetMode="External"/><Relationship Id="rId228" Type="http://schemas.openxmlformats.org/officeDocument/2006/relationships/hyperlink" Target="http://www.sec.gov/Archives/edgar/data/1829576/000182957623000043/care-20230630.htm" TargetMode="External"/><Relationship Id="rId281" Type="http://schemas.openxmlformats.org/officeDocument/2006/relationships/hyperlink" Target="http://aep.com/20231231" TargetMode="External"/><Relationship Id="rId337" Type="http://schemas.openxmlformats.org/officeDocument/2006/relationships/hyperlink" Target="http://www.sec.gov/Archives/edgar/data/811222/000168316824001750/cdif-20231231.xsd" TargetMode="External"/><Relationship Id="rId34" Type="http://schemas.openxmlformats.org/officeDocument/2006/relationships/hyperlink" Target="http://www.sec.gov/Archives/edgar/data/1093672/000165495424005450/pebk-20240331.xsd" TargetMode="External"/><Relationship Id="rId76" Type="http://schemas.openxmlformats.org/officeDocument/2006/relationships/hyperlink" Target="http://www.sec.gov/Archives/edgar/data/1276531/000137647423000415/scgy-20230630.xsd" TargetMode="External"/><Relationship Id="rId141" Type="http://schemas.openxmlformats.org/officeDocument/2006/relationships/hyperlink" Target="http://www.sec.gov/Archives/edgar/data/1504461/000150446124000013/ngl-20240331.htm" TargetMode="External"/><Relationship Id="rId379" Type="http://schemas.openxmlformats.org/officeDocument/2006/relationships/hyperlink" Target="http://www.sec.gov/Archives/edgar/data/922224/000092222424000008/ppl-20231231.xsd" TargetMode="External"/><Relationship Id="rId7" Type="http://schemas.openxmlformats.org/officeDocument/2006/relationships/hyperlink" Target="http://www.sec.gov/Archives/edgar/data/1037540/000165642324000028/bxp-20240331.xsd" TargetMode="External"/><Relationship Id="rId183" Type="http://schemas.openxmlformats.org/officeDocument/2006/relationships/hyperlink" Target="http://www.sec.gov/Archives/edgar/data/1703073/000149315224014695/form10-k.htm" TargetMode="External"/><Relationship Id="rId239" Type="http://schemas.openxmlformats.org/officeDocument/2006/relationships/hyperlink" Target="http://www.agm.com/20230630" TargetMode="External"/><Relationship Id="rId250" Type="http://schemas.openxmlformats.org/officeDocument/2006/relationships/hyperlink" Target="http://www.sec.gov/Archives/edgar/data/1902794/000165495423010763/mgol-20230630.xsd" TargetMode="External"/><Relationship Id="rId292" Type="http://schemas.openxmlformats.org/officeDocument/2006/relationships/hyperlink" Target="http://www.sec.gov/Archives/edgar/data/718413/000165495424003915/cmtv-20231231.xsd" TargetMode="External"/><Relationship Id="rId306" Type="http://schemas.openxmlformats.org/officeDocument/2006/relationships/hyperlink" Target="http://www.sec.gov/Archives/edgar/data/740806/000165495424006311/fmbm_10q.htm" TargetMode="External"/><Relationship Id="rId45" Type="http://schemas.openxmlformats.org/officeDocument/2006/relationships/hyperlink" Target="http://www.sec.gov/Archives/edgar/data/1109357/000110935724000053/exc-20231231.htm" TargetMode="External"/><Relationship Id="rId87" Type="http://schemas.openxmlformats.org/officeDocument/2006/relationships/hyperlink" Target="http://www.sec.gov/Archives/edgar/data/1320461/000132046124000141/cps-20240930.htm" TargetMode="External"/><Relationship Id="rId110" Type="http://schemas.openxmlformats.org/officeDocument/2006/relationships/hyperlink" Target="http://clubhousemediagroup.com/20230930" TargetMode="External"/><Relationship Id="rId348" Type="http://schemas.openxmlformats.org/officeDocument/2006/relationships/hyperlink" Target="http://www.sec.gov/Archives/edgar/data/874501/000087450124000040/ambc-20231231.htm" TargetMode="External"/><Relationship Id="rId152" Type="http://schemas.openxmlformats.org/officeDocument/2006/relationships/hyperlink" Target="http://www.hometrustbanking.com/20240930" TargetMode="External"/><Relationship Id="rId194" Type="http://schemas.openxmlformats.org/officeDocument/2006/relationships/hyperlink" Target="http://amcigroup.com/20231231" TargetMode="External"/><Relationship Id="rId208" Type="http://schemas.openxmlformats.org/officeDocument/2006/relationships/hyperlink" Target="http://www.sec.gov/Archives/edgar/data/1796160/000109690623001167/qmis-20230331.xsd" TargetMode="External"/><Relationship Id="rId261" Type="http://schemas.openxmlformats.org/officeDocument/2006/relationships/hyperlink" Target="http://www.sec.gov/Archives/edgar/data/19745/000162828024036214/cpk-20240630.htm" TargetMode="External"/><Relationship Id="rId14" Type="http://schemas.openxmlformats.org/officeDocument/2006/relationships/hyperlink" Target="http://www.sonicautomotive.com/20240630" TargetMode="External"/><Relationship Id="rId56" Type="http://schemas.openxmlformats.org/officeDocument/2006/relationships/hyperlink" Target="http://westwoodgroup.com/20231231" TargetMode="External"/><Relationship Id="rId317" Type="http://schemas.openxmlformats.org/officeDocument/2006/relationships/hyperlink" Target="http://www.popular.com/20231231" TargetMode="External"/><Relationship Id="rId359" Type="http://schemas.openxmlformats.org/officeDocument/2006/relationships/hyperlink" Target="http://ldwy.com/20240331" TargetMode="External"/><Relationship Id="rId98" Type="http://schemas.openxmlformats.org/officeDocument/2006/relationships/hyperlink" Target="http://cfnenterprisesinc.com/20240930" TargetMode="External"/><Relationship Id="rId121" Type="http://schemas.openxmlformats.org/officeDocument/2006/relationships/hyperlink" Target="http://www.sec.gov/Archives/edgar/data/1416090/000109690624001010/form-20231231.xsd" TargetMode="External"/><Relationship Id="rId163" Type="http://schemas.openxmlformats.org/officeDocument/2006/relationships/hyperlink" Target="http://www.sec.gov/Archives/edgar/data/1605331/000166357723000552/abqq-20230831.xsd" TargetMode="External"/><Relationship Id="rId219" Type="http://schemas.openxmlformats.org/officeDocument/2006/relationships/hyperlink" Target="http://www.sec.gov/Archives/edgar/data/1811530/000159991624000091/nxmh10q324o.htm" TargetMode="External"/><Relationship Id="rId370" Type="http://schemas.openxmlformats.org/officeDocument/2006/relationships/hyperlink" Target="http://www.sec.gov/Archives/edgar/data/894081/000089408123000213/atsg-20230930.xsd" TargetMode="External"/><Relationship Id="rId230" Type="http://schemas.openxmlformats.org/officeDocument/2006/relationships/hyperlink" Target="http://www.monday.com/20231231" TargetMode="External"/><Relationship Id="rId25" Type="http://schemas.openxmlformats.org/officeDocument/2006/relationships/hyperlink" Target="http://www.sec.gov/Archives/edgar/data/1056358/000105635824000026/mtex-20231231.xsd" TargetMode="External"/><Relationship Id="rId67" Type="http://schemas.openxmlformats.org/officeDocument/2006/relationships/hyperlink" Target="http://www.sec.gov/Archives/edgar/data/1230524/000190359623000519/cetc-20230430.xsd" TargetMode="External"/><Relationship Id="rId272" Type="http://schemas.openxmlformats.org/officeDocument/2006/relationships/hyperlink" Target="http://eml.com/20231230" TargetMode="External"/><Relationship Id="rId328" Type="http://schemas.openxmlformats.org/officeDocument/2006/relationships/hyperlink" Target="http://www.sec.gov/Archives/edgar/data/794170/000079417024000051/tol-20241031.xsd" TargetMode="External"/><Relationship Id="rId132" Type="http://schemas.openxmlformats.org/officeDocument/2006/relationships/hyperlink" Target="http://www.sec.gov/Archives/edgar/data/1442492/000119983523000476/lrdc-10k.htm" TargetMode="External"/><Relationship Id="rId174" Type="http://schemas.openxmlformats.org/officeDocument/2006/relationships/hyperlink" Target="http://www.sec.gov/Archives/edgar/data/1661039/000165495424004873/tptw_10q.htm" TargetMode="External"/><Relationship Id="rId381" Type="http://schemas.openxmlformats.org/officeDocument/2006/relationships/hyperlink" Target="http://www.sec.gov/Archives/edgar/data/922224/000092222424000008/ppl-20231231.htm" TargetMode="External"/><Relationship Id="rId241" Type="http://schemas.openxmlformats.org/officeDocument/2006/relationships/hyperlink" Target="http://www.sec.gov/Archives/edgar/data/1870600/000187060024000051/dtc-20231231.xsd" TargetMode="External"/><Relationship Id="rId36" Type="http://schemas.openxmlformats.org/officeDocument/2006/relationships/hyperlink" Target="http://www.sec.gov/Archives/edgar/data/1093672/000165495424005450/pebk_10q.htm" TargetMode="External"/><Relationship Id="rId283" Type="http://schemas.openxmlformats.org/officeDocument/2006/relationships/hyperlink" Target="http://www.sec.gov/Archives/edgar/data/55067/000162828023037866/k-20230930.xsd" TargetMode="External"/><Relationship Id="rId339" Type="http://schemas.openxmlformats.org/officeDocument/2006/relationships/hyperlink" Target="http://www.sec.gov/Archives/edgar/data/811222/000168316824001750/cardiff_i10k-123123.htm" TargetMode="External"/><Relationship Id="rId78" Type="http://schemas.openxmlformats.org/officeDocument/2006/relationships/hyperlink" Target="http://www.sec.gov/Archives/edgar/data/1276531/000137647423000415/scgy-20230630.htm" TargetMode="External"/><Relationship Id="rId101" Type="http://schemas.openxmlformats.org/officeDocument/2006/relationships/hyperlink" Target="http://www.redtrailenergyllc.com/20230930" TargetMode="External"/><Relationship Id="rId143" Type="http://schemas.openxmlformats.org/officeDocument/2006/relationships/hyperlink" Target="http://loop.com/20240229" TargetMode="External"/><Relationship Id="rId185" Type="http://schemas.openxmlformats.org/officeDocument/2006/relationships/hyperlink" Target="http://cosmos.com/20230331" TargetMode="External"/><Relationship Id="rId350" Type="http://schemas.openxmlformats.org/officeDocument/2006/relationships/hyperlink" Target="http://www.ambac.com/20240930" TargetMode="External"/><Relationship Id="rId9" Type="http://schemas.openxmlformats.org/officeDocument/2006/relationships/hyperlink" Target="http://www.sec.gov/Archives/edgar/data/1037540/000165642324000028/bxp-20240331.htm" TargetMode="External"/><Relationship Id="rId210" Type="http://schemas.openxmlformats.org/officeDocument/2006/relationships/hyperlink" Target="http://www.sec.gov/Archives/edgar/data/1796160/000109690623001167/qmis-20230331.htm" TargetMode="External"/><Relationship Id="rId252" Type="http://schemas.openxmlformats.org/officeDocument/2006/relationships/hyperlink" Target="http://www.sec.gov/Archives/edgar/data/1902794/000165495423010763/mgol_10q.htm" TargetMode="External"/><Relationship Id="rId294" Type="http://schemas.openxmlformats.org/officeDocument/2006/relationships/hyperlink" Target="http://www.sec.gov/Archives/edgar/data/718413/000165495424003915/cmtv_10k.htm" TargetMode="External"/><Relationship Id="rId308" Type="http://schemas.openxmlformats.org/officeDocument/2006/relationships/hyperlink" Target="http://rcat/20240131" TargetMode="External"/><Relationship Id="rId47" Type="http://schemas.openxmlformats.org/officeDocument/2006/relationships/hyperlink" Target="http://www.nisource.com/20230930" TargetMode="External"/><Relationship Id="rId68" Type="http://schemas.openxmlformats.org/officeDocument/2006/relationships/hyperlink" Target="http://cyberapps.com/20230430" TargetMode="External"/><Relationship Id="rId89" Type="http://schemas.openxmlformats.org/officeDocument/2006/relationships/hyperlink" Target="http://www.quaterra.com/20240331" TargetMode="External"/><Relationship Id="rId112" Type="http://schemas.openxmlformats.org/officeDocument/2006/relationships/hyperlink" Target="http://www.sec.gov/Archives/edgar/data/1393311/000139331124000043/psa-20231231.xsd" TargetMode="External"/><Relationship Id="rId133" Type="http://schemas.openxmlformats.org/officeDocument/2006/relationships/hyperlink" Target="http://www.sec.gov/Archives/edgar/data/1464865/000147793223007697/accredited-20230630.xsd" TargetMode="External"/><Relationship Id="rId154" Type="http://schemas.openxmlformats.org/officeDocument/2006/relationships/hyperlink" Target="http://www.sec.gov/Archives/edgar/data/1543652/000109690624001762/fflo-20240630.xsd" TargetMode="External"/><Relationship Id="rId175" Type="http://schemas.openxmlformats.org/officeDocument/2006/relationships/hyperlink" Target="http://www.sec.gov/Archives/edgar/data/1673475/000164033424000453/gpox-20240131.xsd" TargetMode="External"/><Relationship Id="rId340" Type="http://schemas.openxmlformats.org/officeDocument/2006/relationships/hyperlink" Target="http://www.sec.gov/Archives/edgar/data/837010/000083701024000003/vriac-20231231.xsd" TargetMode="External"/><Relationship Id="rId361" Type="http://schemas.openxmlformats.org/officeDocument/2006/relationships/hyperlink" Target="http://www.sec.gov/Archives/edgar/data/876523/000087652323000045/ezpw-20230930.xsd" TargetMode="External"/><Relationship Id="rId196" Type="http://schemas.openxmlformats.org/officeDocument/2006/relationships/hyperlink" Target="http://www.sec.gov/Archives/edgar/data/1763329/000109690624002137/tpia-20240930.xsd" TargetMode="External"/><Relationship Id="rId200" Type="http://schemas.openxmlformats.org/officeDocument/2006/relationships/hyperlink" Target="http://www.xerox.com/20230630" TargetMode="External"/><Relationship Id="rId382" Type="http://schemas.openxmlformats.org/officeDocument/2006/relationships/hyperlink" Target="http://www.sec.gov/Archives/edgar/data/92521/000009252124000006/sps-20231231.xsd" TargetMode="External"/><Relationship Id="rId16" Type="http://schemas.openxmlformats.org/officeDocument/2006/relationships/hyperlink" Target="http://www.sec.gov/Archives/edgar/data/1043509/000104350924000070/sah-20240930.xsd" TargetMode="External"/><Relationship Id="rId221" Type="http://schemas.openxmlformats.org/officeDocument/2006/relationships/hyperlink" Target="http://wdsp/20231031" TargetMode="External"/><Relationship Id="rId242" Type="http://schemas.openxmlformats.org/officeDocument/2006/relationships/hyperlink" Target="http://solobrands.com/20231231" TargetMode="External"/><Relationship Id="rId263" Type="http://schemas.openxmlformats.org/officeDocument/2006/relationships/hyperlink" Target="http://www.itt.com/20231231" TargetMode="External"/><Relationship Id="rId284" Type="http://schemas.openxmlformats.org/officeDocument/2006/relationships/hyperlink" Target="http://kelloggcompany.com/20230930" TargetMode="External"/><Relationship Id="rId319" Type="http://schemas.openxmlformats.org/officeDocument/2006/relationships/hyperlink" Target="http://www.sec.gov/Archives/edgar/data/776867/000077686723000017/wtm-20230930.xsd" TargetMode="External"/><Relationship Id="rId37" Type="http://schemas.openxmlformats.org/officeDocument/2006/relationships/hyperlink" Target="http://www.sec.gov/Archives/edgar/data/1104038/000121465924005643/vrme-20231231.xsd" TargetMode="External"/><Relationship Id="rId58" Type="http://schemas.openxmlformats.org/officeDocument/2006/relationships/hyperlink" Target="http://www.sec.gov/Archives/edgar/data/1165002/000116500224000076/whg-20240930.xsd" TargetMode="External"/><Relationship Id="rId79" Type="http://schemas.openxmlformats.org/officeDocument/2006/relationships/hyperlink" Target="http://www.sec.gov/Archives/edgar/data/1286459/000147793223007665/afom-20230630.xsd" TargetMode="External"/><Relationship Id="rId102" Type="http://schemas.openxmlformats.org/officeDocument/2006/relationships/hyperlink" Target="http://www.sec.gov/Archives/edgar/data/1359687/000135968723000028/rte-20230930.htm" TargetMode="External"/><Relationship Id="rId123" Type="http://schemas.openxmlformats.org/officeDocument/2006/relationships/hyperlink" Target="http://www.sec.gov/Archives/edgar/data/1416090/000109690624001010/form_10k.htm" TargetMode="External"/><Relationship Id="rId144" Type="http://schemas.openxmlformats.org/officeDocument/2006/relationships/hyperlink" Target="http://www.sec.gov/Archives/edgar/data/1504678/000165495424007029/loop_10k.htm" TargetMode="External"/><Relationship Id="rId330" Type="http://schemas.openxmlformats.org/officeDocument/2006/relationships/hyperlink" Target="http://www.sec.gov/Archives/edgar/data/794170/000079417024000051/tol-20241031.htm" TargetMode="External"/><Relationship Id="rId90" Type="http://schemas.openxmlformats.org/officeDocument/2006/relationships/hyperlink" Target="http://www.sec.gov/Archives/edgar/data/1339688/000106299324010308/form10q.htm" TargetMode="External"/><Relationship Id="rId165" Type="http://schemas.openxmlformats.org/officeDocument/2006/relationships/hyperlink" Target="http://www.sec.gov/Archives/edgar/data/1605331/000166357723000552/abqq10k_083123.htm" TargetMode="External"/><Relationship Id="rId186" Type="http://schemas.openxmlformats.org/officeDocument/2006/relationships/hyperlink" Target="http://www.sec.gov/Archives/edgar/data/1706509/000121390023041949/f10q0323_cosmos.htm" TargetMode="External"/><Relationship Id="rId351" Type="http://schemas.openxmlformats.org/officeDocument/2006/relationships/hyperlink" Target="http://www.sec.gov/Archives/edgar/data/874501/000087450124000245/ambc-20240930.htm" TargetMode="External"/><Relationship Id="rId372" Type="http://schemas.openxmlformats.org/officeDocument/2006/relationships/hyperlink" Target="http://www.sec.gov/Archives/edgar/data/894081/000089408123000213/atsg-20230930.htm" TargetMode="External"/><Relationship Id="rId211" Type="http://schemas.openxmlformats.org/officeDocument/2006/relationships/hyperlink" Target="http://www.sec.gov/Archives/edgar/data/1796160/000109690624001793/qmis-20240630.xsd" TargetMode="External"/><Relationship Id="rId232" Type="http://schemas.openxmlformats.org/officeDocument/2006/relationships/hyperlink" Target="http://www.sec.gov/Archives/edgar/data/1850266/000095017024023124/akli-20231231.xsd" TargetMode="External"/><Relationship Id="rId253" Type="http://schemas.openxmlformats.org/officeDocument/2006/relationships/hyperlink" Target="http://www.sec.gov/Archives/edgar/data/1936756/000119983523000532/nbh-20230630.xsd" TargetMode="External"/><Relationship Id="rId274" Type="http://schemas.openxmlformats.org/officeDocument/2006/relationships/hyperlink" Target="http://www.sec.gov/Archives/edgar/data/34956/000165495423010758/tenx-20230630.xsd" TargetMode="External"/><Relationship Id="rId295" Type="http://schemas.openxmlformats.org/officeDocument/2006/relationships/hyperlink" Target="http://www.sec.gov/Archives/edgar/data/72333/000007233324000031/jwn-20240203.xsd" TargetMode="External"/><Relationship Id="rId309" Type="http://schemas.openxmlformats.org/officeDocument/2006/relationships/hyperlink" Target="http://www.sec.gov/Archives/edgar/data/748268/000155479524000065/rcat0318form10q.htm" TargetMode="External"/><Relationship Id="rId27" Type="http://schemas.openxmlformats.org/officeDocument/2006/relationships/hyperlink" Target="http://www.sec.gov/Archives/edgar/data/1056358/000105635824000026/mtex-20231231.htm" TargetMode="External"/><Relationship Id="rId48" Type="http://schemas.openxmlformats.org/officeDocument/2006/relationships/hyperlink" Target="http://www.sec.gov/Archives/edgar/data/1111711/000111171123000041/nix-20230930.htm" TargetMode="External"/><Relationship Id="rId69" Type="http://schemas.openxmlformats.org/officeDocument/2006/relationships/hyperlink" Target="http://www.sec.gov/Archives/edgar/data/1230524/000190359623000519/f10q_cyberapps.htm" TargetMode="External"/><Relationship Id="rId113" Type="http://schemas.openxmlformats.org/officeDocument/2006/relationships/hyperlink" Target="http://www.publicstorage.com/20231231" TargetMode="External"/><Relationship Id="rId134" Type="http://schemas.openxmlformats.org/officeDocument/2006/relationships/hyperlink" Target="http://accredited.com/20230630" TargetMode="External"/><Relationship Id="rId320" Type="http://schemas.openxmlformats.org/officeDocument/2006/relationships/hyperlink" Target="http://www.whitemountains.com/20230930" TargetMode="External"/><Relationship Id="rId80" Type="http://schemas.openxmlformats.org/officeDocument/2006/relationships/hyperlink" Target="http://allforone.media/20230630" TargetMode="External"/><Relationship Id="rId155" Type="http://schemas.openxmlformats.org/officeDocument/2006/relationships/hyperlink" Target="http://freeflowplc.com/20240630" TargetMode="External"/><Relationship Id="rId176" Type="http://schemas.openxmlformats.org/officeDocument/2006/relationships/hyperlink" Target="http://gpox.com/20240131" TargetMode="External"/><Relationship Id="rId197" Type="http://schemas.openxmlformats.org/officeDocument/2006/relationships/hyperlink" Target="http://tpia/20240930" TargetMode="External"/><Relationship Id="rId341" Type="http://schemas.openxmlformats.org/officeDocument/2006/relationships/hyperlink" Target="http://www.voya.com/20231231" TargetMode="External"/><Relationship Id="rId362" Type="http://schemas.openxmlformats.org/officeDocument/2006/relationships/hyperlink" Target="http://www.ezcorp.com/20230930" TargetMode="External"/><Relationship Id="rId383" Type="http://schemas.openxmlformats.org/officeDocument/2006/relationships/hyperlink" Target="http://www.xcelenergy.com/20231231" TargetMode="External"/><Relationship Id="rId201" Type="http://schemas.openxmlformats.org/officeDocument/2006/relationships/hyperlink" Target="http://www.sec.gov/Archives/edgar/data/1770450/000177045023000042/xrx-20230630.htm" TargetMode="External"/><Relationship Id="rId222" Type="http://schemas.openxmlformats.org/officeDocument/2006/relationships/hyperlink" Target="http://www.sec.gov/Archives/edgar/data/1813744/000159991624000278/wdsp_10k23t.htm" TargetMode="External"/><Relationship Id="rId243" Type="http://schemas.openxmlformats.org/officeDocument/2006/relationships/hyperlink" Target="http://www.sec.gov/Archives/edgar/data/1870600/000187060024000051/dtc-20231231.htm" TargetMode="External"/><Relationship Id="rId264" Type="http://schemas.openxmlformats.org/officeDocument/2006/relationships/hyperlink" Target="http://www.sec.gov/Archives/edgar/data/216228/000021622824000020/itt-20231231.htm" TargetMode="External"/><Relationship Id="rId285" Type="http://schemas.openxmlformats.org/officeDocument/2006/relationships/hyperlink" Target="http://www.sec.gov/Archives/edgar/data/55067/000162828023037866/k-20230930.htm" TargetMode="External"/><Relationship Id="rId17" Type="http://schemas.openxmlformats.org/officeDocument/2006/relationships/hyperlink" Target="http://www.sonicautomotive.com/20240930" TargetMode="External"/><Relationship Id="rId38" Type="http://schemas.openxmlformats.org/officeDocument/2006/relationships/hyperlink" Target="http://verifyme.com/20231231" TargetMode="External"/><Relationship Id="rId59" Type="http://schemas.openxmlformats.org/officeDocument/2006/relationships/hyperlink" Target="http://westwoodgroup.com/20240930" TargetMode="External"/><Relationship Id="rId103" Type="http://schemas.openxmlformats.org/officeDocument/2006/relationships/hyperlink" Target="http://www.sec.gov/Archives/edgar/data/1364885/000162828024006331/spr-20231231.xsd" TargetMode="External"/><Relationship Id="rId124" Type="http://schemas.openxmlformats.org/officeDocument/2006/relationships/hyperlink" Target="http://www.sec.gov/Archives/edgar/data/1419612/000117891324001670/sedg-20240331.xsd" TargetMode="External"/><Relationship Id="rId310" Type="http://schemas.openxmlformats.org/officeDocument/2006/relationships/hyperlink" Target="http://www.sec.gov/Archives/edgar/data/748268/000155479524000238/rcat-20240731.xsd" TargetMode="External"/><Relationship Id="rId70" Type="http://schemas.openxmlformats.org/officeDocument/2006/relationships/hyperlink" Target="http://www.sec.gov/Archives/edgar/data/1231457/000149315223027998/gnlx-20230630.xsd" TargetMode="External"/><Relationship Id="rId91" Type="http://schemas.openxmlformats.org/officeDocument/2006/relationships/hyperlink" Target="http://www.sec.gov/Archives/edgar/data/1341318/000095017024035465/lsbk-20231231.xsd" TargetMode="External"/><Relationship Id="rId145" Type="http://schemas.openxmlformats.org/officeDocument/2006/relationships/hyperlink" Target="http://www.sec.gov/Archives/edgar/data/1512228/000153949724001980/niobf-20240630.xsd" TargetMode="External"/><Relationship Id="rId166" Type="http://schemas.openxmlformats.org/officeDocument/2006/relationships/hyperlink" Target="http://www.sec.gov/Archives/edgar/data/1623590/000175392624000688/vxel-20231231.xsd" TargetMode="External"/><Relationship Id="rId187" Type="http://schemas.openxmlformats.org/officeDocument/2006/relationships/hyperlink" Target="http://www.sec.gov/Archives/edgar/data/1715611/000164033424000482/bmmj-20240131.xsd" TargetMode="External"/><Relationship Id="rId331" Type="http://schemas.openxmlformats.org/officeDocument/2006/relationships/hyperlink" Target="http://www.sec.gov/Archives/edgar/data/807863/000095012324002926/mitk-20230930.xsd" TargetMode="External"/><Relationship Id="rId352" Type="http://schemas.openxmlformats.org/officeDocument/2006/relationships/hyperlink" Target="http://www.sec.gov/Archives/edgar/data/874766/000087476623000097/hig-20230630.xsd" TargetMode="External"/><Relationship Id="rId373" Type="http://schemas.openxmlformats.org/officeDocument/2006/relationships/hyperlink" Target="http://www.sec.gov/Archives/edgar/data/894081/000089408124000016/atsg-20231231.xsd" TargetMode="External"/><Relationship Id="rId1" Type="http://schemas.openxmlformats.org/officeDocument/2006/relationships/hyperlink" Target="http://www.sec.gov/Archives/edgar/data/101538/000165495424006358/uamy-20240331.xsd" TargetMode="External"/><Relationship Id="rId212" Type="http://schemas.openxmlformats.org/officeDocument/2006/relationships/hyperlink" Target="http://qmistbscap.com/20240630" TargetMode="External"/><Relationship Id="rId233" Type="http://schemas.openxmlformats.org/officeDocument/2006/relationships/hyperlink" Target="http://www.akiliinteractive.com/20231231" TargetMode="External"/><Relationship Id="rId254" Type="http://schemas.openxmlformats.org/officeDocument/2006/relationships/hyperlink" Target="http://nbh/20230630" TargetMode="External"/><Relationship Id="rId28" Type="http://schemas.openxmlformats.org/officeDocument/2006/relationships/hyperlink" Target="http://www.sec.gov/Archives/edgar/data/1081834/000121465924014588/kubr-20240630.xsd" TargetMode="External"/><Relationship Id="rId49" Type="http://schemas.openxmlformats.org/officeDocument/2006/relationships/hyperlink" Target="http://www.sec.gov/Archives/edgar/data/1111711/000111171124000011/nix-20231231.xsd" TargetMode="External"/><Relationship Id="rId114" Type="http://schemas.openxmlformats.org/officeDocument/2006/relationships/hyperlink" Target="http://www.sec.gov/Archives/edgar/data/1393311/000139331124000043/psa-20231231.htm" TargetMode="External"/><Relationship Id="rId275" Type="http://schemas.openxmlformats.org/officeDocument/2006/relationships/hyperlink" Target="http://tenx.com/20230630" TargetMode="External"/><Relationship Id="rId296" Type="http://schemas.openxmlformats.org/officeDocument/2006/relationships/hyperlink" Target="http://www.nordstrom.com/20240203" TargetMode="External"/><Relationship Id="rId300" Type="http://schemas.openxmlformats.org/officeDocument/2006/relationships/hyperlink" Target="http://www.sec.gov/Archives/edgar/data/724910/000137647424000040/nvec-20231231.htm" TargetMode="External"/><Relationship Id="rId60" Type="http://schemas.openxmlformats.org/officeDocument/2006/relationships/hyperlink" Target="http://www.sec.gov/Archives/edgar/data/1165002/000116500224000076/whg-20240930.htm" TargetMode="External"/><Relationship Id="rId81" Type="http://schemas.openxmlformats.org/officeDocument/2006/relationships/hyperlink" Target="http://www.sec.gov/Archives/edgar/data/1286459/000147793223007665/afom_10q.htm" TargetMode="External"/><Relationship Id="rId135" Type="http://schemas.openxmlformats.org/officeDocument/2006/relationships/hyperlink" Target="http://www.sec.gov/Archives/edgar/data/1464865/000147793223007697/accredited_10q.htm" TargetMode="External"/><Relationship Id="rId156" Type="http://schemas.openxmlformats.org/officeDocument/2006/relationships/hyperlink" Target="http://www.sec.gov/Archives/edgar/data/1543652/000109690624001762/fflo-20240630.htm" TargetMode="External"/><Relationship Id="rId177" Type="http://schemas.openxmlformats.org/officeDocument/2006/relationships/hyperlink" Target="http://www.sec.gov/Archives/edgar/data/1673475/000164033424000453/gpox_10q.htm" TargetMode="External"/><Relationship Id="rId198" Type="http://schemas.openxmlformats.org/officeDocument/2006/relationships/hyperlink" Target="http://www.sec.gov/Archives/edgar/data/1763329/000109690624002137/tpia-20240930.htm" TargetMode="External"/><Relationship Id="rId321" Type="http://schemas.openxmlformats.org/officeDocument/2006/relationships/hyperlink" Target="http://www.sec.gov/Archives/edgar/data/776867/000077686723000017/wtm-20230930.htm" TargetMode="External"/><Relationship Id="rId342" Type="http://schemas.openxmlformats.org/officeDocument/2006/relationships/hyperlink" Target="http://www.sec.gov/Archives/edgar/data/837010/000083701024000003/vriac-20231231.htm" TargetMode="External"/><Relationship Id="rId363" Type="http://schemas.openxmlformats.org/officeDocument/2006/relationships/hyperlink" Target="http://www.sec.gov/Archives/edgar/data/876523/000087652323000045/ezpw-20230930.htm" TargetMode="External"/><Relationship Id="rId384" Type="http://schemas.openxmlformats.org/officeDocument/2006/relationships/hyperlink" Target="http://www.sec.gov/Archives/edgar/data/92521/000009252124000006/sps-20231231.htm" TargetMode="External"/><Relationship Id="rId202" Type="http://schemas.openxmlformats.org/officeDocument/2006/relationships/hyperlink" Target="http://www.sec.gov/Archives/edgar/data/1775194/000147793223008695/upxi-20230930.xsd" TargetMode="External"/><Relationship Id="rId223" Type="http://schemas.openxmlformats.org/officeDocument/2006/relationships/hyperlink" Target="http://www.sec.gov/Archives/edgar/data/1823000/000141057824002048/conxu-20240630.xsd" TargetMode="External"/><Relationship Id="rId244" Type="http://schemas.openxmlformats.org/officeDocument/2006/relationships/hyperlink" Target="http://www.sec.gov/Archives/edgar/data/1880343/000155479524000287/vine-20240930.xsd" TargetMode="External"/><Relationship Id="rId18" Type="http://schemas.openxmlformats.org/officeDocument/2006/relationships/hyperlink" Target="http://www.sec.gov/Archives/edgar/data/1043509/000104350924000070/sah-20240930.htm" TargetMode="External"/><Relationship Id="rId39" Type="http://schemas.openxmlformats.org/officeDocument/2006/relationships/hyperlink" Target="http://www.sec.gov/Archives/edgar/data/1104038/000121465924005643/vm12524110k.htm" TargetMode="External"/><Relationship Id="rId265" Type="http://schemas.openxmlformats.org/officeDocument/2006/relationships/hyperlink" Target="http://www.sec.gov/Archives/edgar/data/2186/000165495424003098/bkti-20231231.xsd" TargetMode="External"/><Relationship Id="rId286" Type="http://schemas.openxmlformats.org/officeDocument/2006/relationships/hyperlink" Target="http://www.sec.gov/Archives/edgar/data/55067/000162828024005583/k-20231230.xsd" TargetMode="External"/><Relationship Id="rId50" Type="http://schemas.openxmlformats.org/officeDocument/2006/relationships/hyperlink" Target="http://www.nisource.com/20231231" TargetMode="External"/><Relationship Id="rId104" Type="http://schemas.openxmlformats.org/officeDocument/2006/relationships/hyperlink" Target="http://www.spiritaerosystems.com/20231231" TargetMode="External"/><Relationship Id="rId125" Type="http://schemas.openxmlformats.org/officeDocument/2006/relationships/hyperlink" Target="http://www.solaredge.com/20240331" TargetMode="External"/><Relationship Id="rId146" Type="http://schemas.openxmlformats.org/officeDocument/2006/relationships/hyperlink" Target="http://niocorp.com/20240630" TargetMode="External"/><Relationship Id="rId167" Type="http://schemas.openxmlformats.org/officeDocument/2006/relationships/hyperlink" Target="http://vitaxel.com/20231231" TargetMode="External"/><Relationship Id="rId188" Type="http://schemas.openxmlformats.org/officeDocument/2006/relationships/hyperlink" Target="http://bodyandmind.com/20240131" TargetMode="External"/><Relationship Id="rId311" Type="http://schemas.openxmlformats.org/officeDocument/2006/relationships/hyperlink" Target="http://rcat/20240731" TargetMode="External"/><Relationship Id="rId332" Type="http://schemas.openxmlformats.org/officeDocument/2006/relationships/hyperlink" Target="http://www.miteksystems.com/20230930" TargetMode="External"/><Relationship Id="rId353" Type="http://schemas.openxmlformats.org/officeDocument/2006/relationships/hyperlink" Target="http://www.thehartford.com/20230630" TargetMode="External"/><Relationship Id="rId374" Type="http://schemas.openxmlformats.org/officeDocument/2006/relationships/hyperlink" Target="http://www.atsginc.com/20231231" TargetMode="External"/><Relationship Id="rId71" Type="http://schemas.openxmlformats.org/officeDocument/2006/relationships/hyperlink" Target="http://genelux.com/20230630" TargetMode="External"/><Relationship Id="rId92" Type="http://schemas.openxmlformats.org/officeDocument/2006/relationships/hyperlink" Target="http://lakeshoresavings.com/20231231" TargetMode="External"/><Relationship Id="rId213" Type="http://schemas.openxmlformats.org/officeDocument/2006/relationships/hyperlink" Target="http://www.sec.gov/Archives/edgar/data/1796160/000109690624001793/qmis-20240630.htm" TargetMode="External"/><Relationship Id="rId234" Type="http://schemas.openxmlformats.org/officeDocument/2006/relationships/hyperlink" Target="http://www.sec.gov/Archives/edgar/data/1850266/000095017024023124/akli-20231231.htm" TargetMode="External"/><Relationship Id="rId2" Type="http://schemas.openxmlformats.org/officeDocument/2006/relationships/hyperlink" Target="http://uamy.com/20240331" TargetMode="External"/><Relationship Id="rId29" Type="http://schemas.openxmlformats.org/officeDocument/2006/relationships/hyperlink" Target="http://kuberresources.com/20240630" TargetMode="External"/><Relationship Id="rId255" Type="http://schemas.openxmlformats.org/officeDocument/2006/relationships/hyperlink" Target="http://www.sec.gov/Archives/edgar/data/1936756/000119983523000532/nbh-forms_1.htm" TargetMode="External"/><Relationship Id="rId276" Type="http://schemas.openxmlformats.org/officeDocument/2006/relationships/hyperlink" Target="http://www.sec.gov/Archives/edgar/data/34956/000165495423010758/tenx_10q.htm" TargetMode="External"/><Relationship Id="rId297" Type="http://schemas.openxmlformats.org/officeDocument/2006/relationships/hyperlink" Target="http://www.sec.gov/Archives/edgar/data/72333/000007233324000031/jwn-20240203.htm" TargetMode="External"/><Relationship Id="rId40" Type="http://schemas.openxmlformats.org/officeDocument/2006/relationships/hyperlink" Target="http://www.sec.gov/Archives/edgar/data/1109357/000110935723000067/exc-20230630.xsd" TargetMode="External"/><Relationship Id="rId115" Type="http://schemas.openxmlformats.org/officeDocument/2006/relationships/hyperlink" Target="http://www.sec.gov/Archives/edgar/data/1404912/000140491223000020/kkr-20230630.xsd" TargetMode="External"/><Relationship Id="rId136" Type="http://schemas.openxmlformats.org/officeDocument/2006/relationships/hyperlink" Target="http://www.sec.gov/Archives/edgar/data/1504239/000119983524000539/pcnt-20231031.xsd" TargetMode="External"/><Relationship Id="rId157" Type="http://schemas.openxmlformats.org/officeDocument/2006/relationships/hyperlink" Target="http://www.sec.gov/Archives/edgar/data/1556801/000164033424000941/jrvs-20240430.xsd" TargetMode="External"/><Relationship Id="rId178" Type="http://schemas.openxmlformats.org/officeDocument/2006/relationships/hyperlink" Target="http://www.sec.gov/Archives/edgar/data/1678105/000164033423001295/caro-20230331.xsd" TargetMode="External"/><Relationship Id="rId301" Type="http://schemas.openxmlformats.org/officeDocument/2006/relationships/hyperlink" Target="http://www.sec.gov/Archives/edgar/data/740663/000143774924007156/flic-20231231.xsd" TargetMode="External"/><Relationship Id="rId322" Type="http://schemas.openxmlformats.org/officeDocument/2006/relationships/hyperlink" Target="http://www.sec.gov/Archives/edgar/data/787496/000182912624001862/cik0000787496-20240229.xsd" TargetMode="External"/><Relationship Id="rId343" Type="http://schemas.openxmlformats.org/officeDocument/2006/relationships/hyperlink" Target="http://www.sec.gov/Archives/edgar/data/845877/000084587723000177/agm-20230630.xsd" TargetMode="External"/><Relationship Id="rId364" Type="http://schemas.openxmlformats.org/officeDocument/2006/relationships/hyperlink" Target="http://www.sec.gov/Archives/edgar/data/885462/000119380524001184/gure-20231231.xsd" TargetMode="External"/><Relationship Id="rId61" Type="http://schemas.openxmlformats.org/officeDocument/2006/relationships/hyperlink" Target="http://www.sec.gov/Archives/edgar/data/1166663/000119312524102899/tnp-20231231.xsd" TargetMode="External"/><Relationship Id="rId82" Type="http://schemas.openxmlformats.org/officeDocument/2006/relationships/hyperlink" Target="http://www.sec.gov/Archives/edgar/data/1301991/000109690624002294/smme-20240630.xsd" TargetMode="External"/><Relationship Id="rId199" Type="http://schemas.openxmlformats.org/officeDocument/2006/relationships/hyperlink" Target="http://www.sec.gov/Archives/edgar/data/1770450/000177045023000042/xrx-20230630.xsd" TargetMode="External"/><Relationship Id="rId203" Type="http://schemas.openxmlformats.org/officeDocument/2006/relationships/hyperlink" Target="http://upxi.com/20230930" TargetMode="External"/><Relationship Id="rId385" Type="http://schemas.openxmlformats.org/officeDocument/2006/relationships/hyperlink" Target="http://www.sec.gov/Archives/edgar/data/933972/000165495424006425/scwo-20240331.xsd" TargetMode="External"/><Relationship Id="rId19" Type="http://schemas.openxmlformats.org/officeDocument/2006/relationships/hyperlink" Target="http://www.sec.gov/Archives/edgar/data/1050140/000092963824001312/dsgx-20240329.xsd" TargetMode="External"/><Relationship Id="rId224" Type="http://schemas.openxmlformats.org/officeDocument/2006/relationships/hyperlink" Target="http://conxcorp.com/20240630" TargetMode="External"/><Relationship Id="rId245" Type="http://schemas.openxmlformats.org/officeDocument/2006/relationships/hyperlink" Target="http://vine/20240930" TargetMode="External"/><Relationship Id="rId266" Type="http://schemas.openxmlformats.org/officeDocument/2006/relationships/hyperlink" Target="http://bkti.com/20231231" TargetMode="External"/><Relationship Id="rId287" Type="http://schemas.openxmlformats.org/officeDocument/2006/relationships/hyperlink" Target="http://kelloggcompany.com/20231230" TargetMode="External"/><Relationship Id="rId30" Type="http://schemas.openxmlformats.org/officeDocument/2006/relationships/hyperlink" Target="http://www.sec.gov/Archives/edgar/data/1081834/000121465924014588/k81224410q.htm" TargetMode="External"/><Relationship Id="rId105" Type="http://schemas.openxmlformats.org/officeDocument/2006/relationships/hyperlink" Target="http://www.sec.gov/Archives/edgar/data/1364885/000162828024006331/spr-20231231.htm" TargetMode="External"/><Relationship Id="rId126" Type="http://schemas.openxmlformats.org/officeDocument/2006/relationships/hyperlink" Target="http://www.sec.gov/Archives/edgar/data/1419612/000117891324001670/zk2431390.htm" TargetMode="External"/><Relationship Id="rId147" Type="http://schemas.openxmlformats.org/officeDocument/2006/relationships/hyperlink" Target="http://www.sec.gov/Archives/edgar/data/1512228/000153949724001980/n2574_x219-10k.htm" TargetMode="External"/><Relationship Id="rId168" Type="http://schemas.openxmlformats.org/officeDocument/2006/relationships/hyperlink" Target="http://www.sec.gov/Archives/edgar/data/1623590/000175392624000688/g084149_10k.htm" TargetMode="External"/><Relationship Id="rId312" Type="http://schemas.openxmlformats.org/officeDocument/2006/relationships/hyperlink" Target="http://www.sec.gov/Archives/edgar/data/748268/000155479524000238/rcat0923form10q.htm" TargetMode="External"/><Relationship Id="rId333" Type="http://schemas.openxmlformats.org/officeDocument/2006/relationships/hyperlink" Target="http://www.sec.gov/Archives/edgar/data/807863/000095012324002926/mitk-20230930.htm" TargetMode="External"/><Relationship Id="rId354" Type="http://schemas.openxmlformats.org/officeDocument/2006/relationships/hyperlink" Target="http://www.sec.gov/Archives/edgar/data/874766/000087476623000097/hig-20230630.htm" TargetMode="External"/><Relationship Id="rId51" Type="http://schemas.openxmlformats.org/officeDocument/2006/relationships/hyperlink" Target="http://www.sec.gov/Archives/edgar/data/1111711/000111171124000011/nix-20231231.htm" TargetMode="External"/><Relationship Id="rId72" Type="http://schemas.openxmlformats.org/officeDocument/2006/relationships/hyperlink" Target="http://www.sec.gov/Archives/edgar/data/1231457/000149315223027998/form10-q.htm" TargetMode="External"/><Relationship Id="rId93" Type="http://schemas.openxmlformats.org/officeDocument/2006/relationships/hyperlink" Target="http://www.sec.gov/Archives/edgar/data/1341318/000095017024035465/lsbk-20231231.htm" TargetMode="External"/><Relationship Id="rId189" Type="http://schemas.openxmlformats.org/officeDocument/2006/relationships/hyperlink" Target="http://www.sec.gov/Archives/edgar/data/1715611/000164033424000482/bmmj_10q.htm" TargetMode="External"/><Relationship Id="rId375" Type="http://schemas.openxmlformats.org/officeDocument/2006/relationships/hyperlink" Target="http://www.sec.gov/Archives/edgar/data/894081/000089408124000016/atsg-20231231.htm" TargetMode="External"/><Relationship Id="rId3" Type="http://schemas.openxmlformats.org/officeDocument/2006/relationships/hyperlink" Target="http://www.sec.gov/Archives/edgar/data/101538/000165495424006358/uamy_10q.htm" TargetMode="External"/><Relationship Id="rId214" Type="http://schemas.openxmlformats.org/officeDocument/2006/relationships/hyperlink" Target="http://www.sec.gov/Archives/edgar/data/1809750/000147793224001638/edbl-20231231.xsd" TargetMode="External"/><Relationship Id="rId235" Type="http://schemas.openxmlformats.org/officeDocument/2006/relationships/hyperlink" Target="http://www.sec.gov/Archives/edgar/data/1852736/000192998023000272/tris-20230930.xsd" TargetMode="External"/><Relationship Id="rId256" Type="http://schemas.openxmlformats.org/officeDocument/2006/relationships/hyperlink" Target="http://www.sec.gov/Archives/edgar/data/1951222/000119380524000974/laes-20231231.xsd" TargetMode="External"/><Relationship Id="rId277" Type="http://schemas.openxmlformats.org/officeDocument/2006/relationships/hyperlink" Target="http://www.sec.gov/Archives/edgar/data/3570/000000357024000055/lng-20240331.xsd" TargetMode="External"/><Relationship Id="rId298" Type="http://schemas.openxmlformats.org/officeDocument/2006/relationships/hyperlink" Target="http://www.sec.gov/Archives/edgar/data/724910/000137647424000040/nvec-20231231.xsd" TargetMode="External"/><Relationship Id="rId116" Type="http://schemas.openxmlformats.org/officeDocument/2006/relationships/hyperlink" Target="http://www.kkr.com/20230630" TargetMode="External"/><Relationship Id="rId137" Type="http://schemas.openxmlformats.org/officeDocument/2006/relationships/hyperlink" Target="http://pointofcarenano.com/20231031" TargetMode="External"/><Relationship Id="rId158" Type="http://schemas.openxmlformats.org/officeDocument/2006/relationships/hyperlink" Target="http://iminecrop.com/20240430" TargetMode="External"/><Relationship Id="rId302" Type="http://schemas.openxmlformats.org/officeDocument/2006/relationships/hyperlink" Target="http://www.fnbli.com/20231231" TargetMode="External"/><Relationship Id="rId323" Type="http://schemas.openxmlformats.org/officeDocument/2006/relationships/hyperlink" Target="http://cik0000787496/20240229" TargetMode="External"/><Relationship Id="rId344" Type="http://schemas.openxmlformats.org/officeDocument/2006/relationships/hyperlink" Target="http://www.farmermac.com/20230630" TargetMode="External"/><Relationship Id="rId20" Type="http://schemas.openxmlformats.org/officeDocument/2006/relationships/hyperlink" Target="http://descartes.com/20240329" TargetMode="External"/><Relationship Id="rId41" Type="http://schemas.openxmlformats.org/officeDocument/2006/relationships/hyperlink" Target="http://www.exeloncorp.com/20230630" TargetMode="External"/><Relationship Id="rId62" Type="http://schemas.openxmlformats.org/officeDocument/2006/relationships/hyperlink" Target="http://tenn.gr/20231231" TargetMode="External"/><Relationship Id="rId83" Type="http://schemas.openxmlformats.org/officeDocument/2006/relationships/hyperlink" Target="http://smartmetric.com/20240630" TargetMode="External"/><Relationship Id="rId179" Type="http://schemas.openxmlformats.org/officeDocument/2006/relationships/hyperlink" Target="http://caro.com/20230331" TargetMode="External"/><Relationship Id="rId365" Type="http://schemas.openxmlformats.org/officeDocument/2006/relationships/hyperlink" Target="http://gulfresourcesinc.com/20231231" TargetMode="External"/><Relationship Id="rId386" Type="http://schemas.openxmlformats.org/officeDocument/2006/relationships/hyperlink" Target="http://scwo.com/20240331" TargetMode="External"/><Relationship Id="rId190" Type="http://schemas.openxmlformats.org/officeDocument/2006/relationships/hyperlink" Target="http://www.sec.gov/Archives/edgar/data/1730869/000147793224002949/ebi-20240131.xsd" TargetMode="External"/><Relationship Id="rId204" Type="http://schemas.openxmlformats.org/officeDocument/2006/relationships/hyperlink" Target="http://www.sec.gov/Archives/edgar/data/1775194/000147793223008695/upxi_10q.htm" TargetMode="External"/><Relationship Id="rId225" Type="http://schemas.openxmlformats.org/officeDocument/2006/relationships/hyperlink" Target="http://www.sec.gov/Archives/edgar/data/1823000/000141057824002048/conxu-20240630x10q.htm" TargetMode="External"/><Relationship Id="rId246" Type="http://schemas.openxmlformats.org/officeDocument/2006/relationships/hyperlink" Target="http://www.sec.gov/Archives/edgar/data/1880343/000155479524000287/vine1114form10q.htm" TargetMode="External"/><Relationship Id="rId267" Type="http://schemas.openxmlformats.org/officeDocument/2006/relationships/hyperlink" Target="http://www.sec.gov/Archives/edgar/data/2186/000165495424003098/bkti_10k.htm" TargetMode="External"/><Relationship Id="rId288" Type="http://schemas.openxmlformats.org/officeDocument/2006/relationships/hyperlink" Target="http://www.sec.gov/Archives/edgar/data/55067/000162828024005583/k-20231230.htm" TargetMode="External"/><Relationship Id="rId106" Type="http://schemas.openxmlformats.org/officeDocument/2006/relationships/hyperlink" Target="http://www.sec.gov/Archives/edgar/data/1377630/000137763024000042/ncmi-20231228.xsd" TargetMode="External"/><Relationship Id="rId127" Type="http://schemas.openxmlformats.org/officeDocument/2006/relationships/hyperlink" Target="http://www.sec.gov/Archives/edgar/data/1431074/000139390524000104/brgo-20231231.xsd" TargetMode="External"/><Relationship Id="rId313" Type="http://schemas.openxmlformats.org/officeDocument/2006/relationships/hyperlink" Target="http://www.sec.gov/Archives/edgar/data/748268/000155479524000344/rcat-20241031.xsd" TargetMode="External"/><Relationship Id="rId10" Type="http://schemas.openxmlformats.org/officeDocument/2006/relationships/hyperlink" Target="http://www.sec.gov/Archives/edgar/data/1040470/000165495423011271/aehr-20230531.xsd" TargetMode="External"/><Relationship Id="rId31" Type="http://schemas.openxmlformats.org/officeDocument/2006/relationships/hyperlink" Target="http://www.sec.gov/Archives/edgar/data/1084475/000149315223040413/nihk-20230930.xsd" TargetMode="External"/><Relationship Id="rId52" Type="http://schemas.openxmlformats.org/officeDocument/2006/relationships/hyperlink" Target="http://www.sec.gov/Archives/edgar/data/1165002/000116500223000070/whg-20230630.xsd" TargetMode="External"/><Relationship Id="rId73" Type="http://schemas.openxmlformats.org/officeDocument/2006/relationships/hyperlink" Target="http://www.sec.gov/Archives/edgar/data/1274494/000127449424000004/fslr-20231231.xsd" TargetMode="External"/><Relationship Id="rId94" Type="http://schemas.openxmlformats.org/officeDocument/2006/relationships/hyperlink" Target="http://www.sec.gov/Archives/edgar/data/1345126/000134512623000054/codi-20230930.xsd" TargetMode="External"/><Relationship Id="rId148" Type="http://schemas.openxmlformats.org/officeDocument/2006/relationships/hyperlink" Target="http://www.sec.gov/Archives/edgar/data/1533357/000109690624000569/dtii-20240131.xsd" TargetMode="External"/><Relationship Id="rId169" Type="http://schemas.openxmlformats.org/officeDocument/2006/relationships/hyperlink" Target="http://www.sec.gov/Archives/edgar/data/1637880/000163788024000037/tris-20240331.xsd" TargetMode="External"/><Relationship Id="rId334" Type="http://schemas.openxmlformats.org/officeDocument/2006/relationships/hyperlink" Target="http://www.sec.gov/Archives/edgar/data/811156/000081115624000044/cms-20231231.xsd" TargetMode="External"/><Relationship Id="rId355" Type="http://schemas.openxmlformats.org/officeDocument/2006/relationships/hyperlink" Target="http://www.sec.gov/Archives/edgar/data/874766/000087476624000016/hig-20231231.xsd" TargetMode="External"/><Relationship Id="rId376" Type="http://schemas.openxmlformats.org/officeDocument/2006/relationships/hyperlink" Target="http://www.sec.gov/Archives/edgar/data/894556/000164033424000811/gevi-20240331.xsd" TargetMode="External"/><Relationship Id="rId4" Type="http://schemas.openxmlformats.org/officeDocument/2006/relationships/hyperlink" Target="http://www.sec.gov/Archives/edgar/data/1025561/000149315223028536/sbet-20230630.xsd" TargetMode="External"/><Relationship Id="rId180" Type="http://schemas.openxmlformats.org/officeDocument/2006/relationships/hyperlink" Target="http://www.sec.gov/Archives/edgar/data/1678105/000164033423001295/caro_10k.htm" TargetMode="External"/><Relationship Id="rId215" Type="http://schemas.openxmlformats.org/officeDocument/2006/relationships/hyperlink" Target="http://edbl.com/20231231" TargetMode="External"/><Relationship Id="rId236" Type="http://schemas.openxmlformats.org/officeDocument/2006/relationships/hyperlink" Target="http://tris.com/20230930" TargetMode="External"/><Relationship Id="rId257" Type="http://schemas.openxmlformats.org/officeDocument/2006/relationships/hyperlink" Target="http://sealsq.com/20231231" TargetMode="External"/><Relationship Id="rId278" Type="http://schemas.openxmlformats.org/officeDocument/2006/relationships/hyperlink" Target="http://www.cheniere.com/20240331" TargetMode="External"/><Relationship Id="rId303" Type="http://schemas.openxmlformats.org/officeDocument/2006/relationships/hyperlink" Target="http://www.sec.gov/Archives/edgar/data/740663/000143774924007156/flic20231231_10k.htm" TargetMode="External"/><Relationship Id="rId42" Type="http://schemas.openxmlformats.org/officeDocument/2006/relationships/hyperlink" Target="http://www.sec.gov/Archives/edgar/data/1109357/000110935723000067/exc-20230630.htm" TargetMode="External"/><Relationship Id="rId84" Type="http://schemas.openxmlformats.org/officeDocument/2006/relationships/hyperlink" Target="http://www.sec.gov/Archives/edgar/data/1301991/000109690624002294/smme-20240630.htm" TargetMode="External"/><Relationship Id="rId138" Type="http://schemas.openxmlformats.org/officeDocument/2006/relationships/hyperlink" Target="http://www.sec.gov/Archives/edgar/data/1504239/000119983524000539/pcnt-10q.htm" TargetMode="External"/><Relationship Id="rId345" Type="http://schemas.openxmlformats.org/officeDocument/2006/relationships/hyperlink" Target="http://www.sec.gov/Archives/edgar/data/845877/000084587723000177/agm-20230630.htm" TargetMode="External"/><Relationship Id="rId387" Type="http://schemas.openxmlformats.org/officeDocument/2006/relationships/hyperlink" Target="http://www.sec.gov/Archives/edgar/data/933972/000165495424006425/scwo_10q.htm" TargetMode="External"/><Relationship Id="rId191" Type="http://schemas.openxmlformats.org/officeDocument/2006/relationships/hyperlink" Target="http://ebi.com/20240131" TargetMode="External"/><Relationship Id="rId205" Type="http://schemas.openxmlformats.org/officeDocument/2006/relationships/hyperlink" Target="http://www.sec.gov/Archives/edgar/data/1777921/000143774924006145/avpt-20231231.xsd" TargetMode="External"/><Relationship Id="rId247" Type="http://schemas.openxmlformats.org/officeDocument/2006/relationships/hyperlink" Target="http://www.sec.gov/Archives/edgar/data/1880441/000192998024000073/bfac-20231231.xsd" TargetMode="External"/><Relationship Id="rId107" Type="http://schemas.openxmlformats.org/officeDocument/2006/relationships/hyperlink" Target="http://ncm.com/20231228" TargetMode="External"/><Relationship Id="rId289" Type="http://schemas.openxmlformats.org/officeDocument/2006/relationships/hyperlink" Target="http://www.sec.gov/Archives/edgar/data/716634/000071663424000009/rdi-20231231.xsd" TargetMode="External"/><Relationship Id="rId11" Type="http://schemas.openxmlformats.org/officeDocument/2006/relationships/hyperlink" Target="http://aehr.com/20230531" TargetMode="External"/><Relationship Id="rId53" Type="http://schemas.openxmlformats.org/officeDocument/2006/relationships/hyperlink" Target="http://westwoodgroup.com/20230630" TargetMode="External"/><Relationship Id="rId149" Type="http://schemas.openxmlformats.org/officeDocument/2006/relationships/hyperlink" Target="http://canyongoldexploration.com/20240131" TargetMode="External"/><Relationship Id="rId314" Type="http://schemas.openxmlformats.org/officeDocument/2006/relationships/hyperlink" Target="http://rcat/20241031" TargetMode="External"/><Relationship Id="rId356" Type="http://schemas.openxmlformats.org/officeDocument/2006/relationships/hyperlink" Target="http://www.thehartford.com/20231231" TargetMode="External"/><Relationship Id="rId95" Type="http://schemas.openxmlformats.org/officeDocument/2006/relationships/hyperlink" Target="http://www.compasstrust.com/20230930" TargetMode="External"/><Relationship Id="rId160" Type="http://schemas.openxmlformats.org/officeDocument/2006/relationships/hyperlink" Target="http://www.sec.gov/Archives/edgar/data/1587732/000158773224000013/ogs-20231231.xsd" TargetMode="External"/><Relationship Id="rId216" Type="http://schemas.openxmlformats.org/officeDocument/2006/relationships/hyperlink" Target="http://www.sec.gov/Archives/edgar/data/1809750/000147793224001638/edbl_10k.htm" TargetMode="External"/><Relationship Id="rId258" Type="http://schemas.openxmlformats.org/officeDocument/2006/relationships/hyperlink" Target="http://www.sec.gov/Archives/edgar/data/1951222/000119380524000974/e663802_f1a-sealsq.htm" TargetMode="External"/><Relationship Id="rId22" Type="http://schemas.openxmlformats.org/officeDocument/2006/relationships/hyperlink" Target="http://www.sec.gov/Archives/edgar/data/1051470/000105147024000062/cci-20231231.xsd" TargetMode="External"/><Relationship Id="rId64" Type="http://schemas.openxmlformats.org/officeDocument/2006/relationships/hyperlink" Target="http://www.sec.gov/Archives/edgar/data/1212545/000121254523000149/wal-20230630.xsd" TargetMode="External"/><Relationship Id="rId118" Type="http://schemas.openxmlformats.org/officeDocument/2006/relationships/hyperlink" Target="http://www.sec.gov/Archives/edgar/data/1411342/000141134224000113/efc-20240930.xsd" TargetMode="External"/><Relationship Id="rId325" Type="http://schemas.openxmlformats.org/officeDocument/2006/relationships/hyperlink" Target="http://www.sec.gov/Archives/edgar/data/794170/000079417023000066/tol-20231031.xsd" TargetMode="External"/><Relationship Id="rId367" Type="http://schemas.openxmlformats.org/officeDocument/2006/relationships/hyperlink" Target="http://www.sec.gov/Archives/edgar/data/889353/000109690624001296/jmtm-20231231.xsd" TargetMode="External"/><Relationship Id="rId171" Type="http://schemas.openxmlformats.org/officeDocument/2006/relationships/hyperlink" Target="http://www.sec.gov/Archives/edgar/data/1637880/000163788024000037/tris-20240331.htm" TargetMode="External"/><Relationship Id="rId227" Type="http://schemas.openxmlformats.org/officeDocument/2006/relationships/hyperlink" Target="http://cbtcares.com/20230630" TargetMode="External"/><Relationship Id="rId269" Type="http://schemas.openxmlformats.org/officeDocument/2006/relationships/hyperlink" Target="http://www.diebold.com/20230630" TargetMode="External"/><Relationship Id="rId33" Type="http://schemas.openxmlformats.org/officeDocument/2006/relationships/hyperlink" Target="http://www.sec.gov/Archives/edgar/data/1084475/000149315223040413/form10-q.htm" TargetMode="External"/><Relationship Id="rId129" Type="http://schemas.openxmlformats.org/officeDocument/2006/relationships/hyperlink" Target="http://www.sec.gov/Archives/edgar/data/1431074/000139390524000104/brgo-20231231.htm" TargetMode="External"/><Relationship Id="rId280" Type="http://schemas.openxmlformats.org/officeDocument/2006/relationships/hyperlink" Target="http://www.sec.gov/Archives/edgar/data/4904/000000490424000020/aep-20231231.xsd" TargetMode="External"/><Relationship Id="rId336" Type="http://schemas.openxmlformats.org/officeDocument/2006/relationships/hyperlink" Target="http://www.sec.gov/Archives/edgar/data/811156/000081115624000044/cms-20231231.htm" TargetMode="External"/><Relationship Id="rId75" Type="http://schemas.openxmlformats.org/officeDocument/2006/relationships/hyperlink" Target="http://www.sec.gov/Archives/edgar/data/1274494/000127449424000004/fslr-20231231.htm" TargetMode="External"/><Relationship Id="rId140" Type="http://schemas.openxmlformats.org/officeDocument/2006/relationships/hyperlink" Target="http://www.nglenergypartners.com/20240331" TargetMode="External"/><Relationship Id="rId182" Type="http://schemas.openxmlformats.org/officeDocument/2006/relationships/hyperlink" Target="http://vivic.biz/20231231" TargetMode="External"/><Relationship Id="rId378" Type="http://schemas.openxmlformats.org/officeDocument/2006/relationships/hyperlink" Target="http://www.sec.gov/Archives/edgar/data/894556/000164033424000811/gevi_10q.htm" TargetMode="External"/><Relationship Id="rId6" Type="http://schemas.openxmlformats.org/officeDocument/2006/relationships/hyperlink" Target="http://www.sec.gov/Archives/edgar/data/1025561/000149315223028536/form10-q.htm" TargetMode="External"/><Relationship Id="rId238" Type="http://schemas.openxmlformats.org/officeDocument/2006/relationships/hyperlink" Target="http://www.sec.gov/Archives/edgar/data/1858681/000185868123000026/apo-20230630.xsd" TargetMode="External"/><Relationship Id="rId291" Type="http://schemas.openxmlformats.org/officeDocument/2006/relationships/hyperlink" Target="http://www.sec.gov/Archives/edgar/data/716634/000071663424000009/rdi-20231231x10k.htm" TargetMode="External"/><Relationship Id="rId305" Type="http://schemas.openxmlformats.org/officeDocument/2006/relationships/hyperlink" Target="http://fmbm.com/20240331" TargetMode="External"/><Relationship Id="rId347" Type="http://schemas.openxmlformats.org/officeDocument/2006/relationships/hyperlink" Target="http://www.ambac.com/20231231" TargetMode="External"/><Relationship Id="rId44" Type="http://schemas.openxmlformats.org/officeDocument/2006/relationships/hyperlink" Target="http://www.exeloncorp.com/20231231" TargetMode="External"/><Relationship Id="rId86" Type="http://schemas.openxmlformats.org/officeDocument/2006/relationships/hyperlink" Target="http://www.cooperstandard.com/20240930" TargetMode="External"/><Relationship Id="rId151" Type="http://schemas.openxmlformats.org/officeDocument/2006/relationships/hyperlink" Target="http://www.sec.gov/Archives/edgar/data/1538263/000153826324000105/htbi-20240930.xsd" TargetMode="External"/><Relationship Id="rId193" Type="http://schemas.openxmlformats.org/officeDocument/2006/relationships/hyperlink" Target="http://www.sec.gov/Archives/edgar/data/1744494/000182912624005453/adn-20231231.xsd" TargetMode="External"/><Relationship Id="rId207" Type="http://schemas.openxmlformats.org/officeDocument/2006/relationships/hyperlink" Target="http://www.sec.gov/Archives/edgar/data/1777921/000143774924006145/avpt20231231_10k.htm" TargetMode="External"/><Relationship Id="rId249" Type="http://schemas.openxmlformats.org/officeDocument/2006/relationships/hyperlink" Target="http://www.sec.gov/Archives/edgar/data/1880441/000192998024000073/bfac_10k.htm" TargetMode="External"/><Relationship Id="rId13" Type="http://schemas.openxmlformats.org/officeDocument/2006/relationships/hyperlink" Target="http://www.sec.gov/Archives/edgar/data/1043509/000104350924000065/sah-20240630.xsd" TargetMode="External"/><Relationship Id="rId109" Type="http://schemas.openxmlformats.org/officeDocument/2006/relationships/hyperlink" Target="http://www.sec.gov/Archives/edgar/data/1389518/000149315223039831/cmgr-20230930.xsd" TargetMode="External"/><Relationship Id="rId260" Type="http://schemas.openxmlformats.org/officeDocument/2006/relationships/hyperlink" Target="http://www.chpk.com/20240630" TargetMode="External"/><Relationship Id="rId316" Type="http://schemas.openxmlformats.org/officeDocument/2006/relationships/hyperlink" Target="http://www.sec.gov/Archives/edgar/data/763901/000119312524053017/bpop-20231231.xsd" TargetMode="External"/><Relationship Id="rId55" Type="http://schemas.openxmlformats.org/officeDocument/2006/relationships/hyperlink" Target="http://www.sec.gov/Archives/edgar/data/1165002/000116500224000022/whg-20231231.xsd" TargetMode="External"/><Relationship Id="rId97" Type="http://schemas.openxmlformats.org/officeDocument/2006/relationships/hyperlink" Target="http://www.sec.gov/Archives/edgar/data/1352952/000109690624002167/cnfn-20240930.xsd" TargetMode="External"/><Relationship Id="rId120" Type="http://schemas.openxmlformats.org/officeDocument/2006/relationships/hyperlink" Target="http://www.sec.gov/Archives/edgar/data/1411342/000141134224000113/efc-20240930.htm" TargetMode="External"/><Relationship Id="rId358" Type="http://schemas.openxmlformats.org/officeDocument/2006/relationships/hyperlink" Target="http://www.sec.gov/Archives/edgar/data/875355/000165495424006696/ldwy-20240331.xsd" TargetMode="External"/><Relationship Id="rId162" Type="http://schemas.openxmlformats.org/officeDocument/2006/relationships/hyperlink" Target="http://www.sec.gov/Archives/edgar/data/1587732/000158773224000013/ogs-20231231.htm" TargetMode="External"/><Relationship Id="rId218" Type="http://schemas.openxmlformats.org/officeDocument/2006/relationships/hyperlink" Target="http://nxmh/20240131" TargetMode="External"/><Relationship Id="rId271" Type="http://schemas.openxmlformats.org/officeDocument/2006/relationships/hyperlink" Target="http://www.sec.gov/Archives/edgar/data/31107/000165495424003010/eml-20231230.xsd" TargetMode="External"/><Relationship Id="rId24" Type="http://schemas.openxmlformats.org/officeDocument/2006/relationships/hyperlink" Target="http://www.sec.gov/Archives/edgar/data/1051470/000105147024000062/cci-20231231.htm" TargetMode="External"/><Relationship Id="rId66" Type="http://schemas.openxmlformats.org/officeDocument/2006/relationships/hyperlink" Target="http://www.sec.gov/Archives/edgar/data/1212545/000121254523000149/wal-20230630.htm" TargetMode="External"/><Relationship Id="rId131" Type="http://schemas.openxmlformats.org/officeDocument/2006/relationships/hyperlink" Target="http://laredo-oil.com/20230531" TargetMode="External"/><Relationship Id="rId327" Type="http://schemas.openxmlformats.org/officeDocument/2006/relationships/hyperlink" Target="http://www.sec.gov/Archives/edgar/data/794170/000079417023000066/tol-20231031.htm" TargetMode="External"/><Relationship Id="rId369" Type="http://schemas.openxmlformats.org/officeDocument/2006/relationships/hyperlink" Target="http://www.sec.gov/Archives/edgar/data/889353/000109690624001296/jmtm_10k.htm" TargetMode="External"/><Relationship Id="rId173" Type="http://schemas.openxmlformats.org/officeDocument/2006/relationships/hyperlink" Target="http://tptw.com/20230930" TargetMode="External"/><Relationship Id="rId229" Type="http://schemas.openxmlformats.org/officeDocument/2006/relationships/hyperlink" Target="http://www.sec.gov/Archives/edgar/data/1845338/000117891324000943/mndy-20231231.xsd" TargetMode="External"/><Relationship Id="rId380" Type="http://schemas.openxmlformats.org/officeDocument/2006/relationships/hyperlink" Target="http://pplweb.com/20231231" TargetMode="External"/><Relationship Id="rId240" Type="http://schemas.openxmlformats.org/officeDocument/2006/relationships/hyperlink" Target="http://www.sec.gov/Archives/edgar/data/1858681/000185868123000026/apo-20230630.htm" TargetMode="External"/><Relationship Id="rId35" Type="http://schemas.openxmlformats.org/officeDocument/2006/relationships/hyperlink" Target="http://pebk.com/20240331" TargetMode="External"/><Relationship Id="rId77" Type="http://schemas.openxmlformats.org/officeDocument/2006/relationships/hyperlink" Target="http://www.scientificenergy.com/20230630" TargetMode="External"/><Relationship Id="rId100" Type="http://schemas.openxmlformats.org/officeDocument/2006/relationships/hyperlink" Target="http://www.sec.gov/Archives/edgar/data/1359687/000135968723000028/rte-20230930.xsd" TargetMode="External"/><Relationship Id="rId282" Type="http://schemas.openxmlformats.org/officeDocument/2006/relationships/hyperlink" Target="http://www.sec.gov/Archives/edgar/data/4904/000000490424000020/aep-20231231.htm" TargetMode="External"/><Relationship Id="rId338" Type="http://schemas.openxmlformats.org/officeDocument/2006/relationships/hyperlink" Target="http://cardifflexington.com/20231231" TargetMode="External"/><Relationship Id="rId8" Type="http://schemas.openxmlformats.org/officeDocument/2006/relationships/hyperlink" Target="http://www.bxp.com/20240331" TargetMode="External"/><Relationship Id="rId142" Type="http://schemas.openxmlformats.org/officeDocument/2006/relationships/hyperlink" Target="http://www.sec.gov/Archives/edgar/data/1504678/000165495424007029/loop-20240229.xsd" TargetMode="External"/><Relationship Id="rId184" Type="http://schemas.openxmlformats.org/officeDocument/2006/relationships/hyperlink" Target="http://www.sec.gov/Archives/edgar/data/1706509/000121390023041949/cosg-20230331.xsd" TargetMode="External"/><Relationship Id="rId251" Type="http://schemas.openxmlformats.org/officeDocument/2006/relationships/hyperlink" Target="http://mgol/20230630" TargetMode="External"/><Relationship Id="rId46" Type="http://schemas.openxmlformats.org/officeDocument/2006/relationships/hyperlink" Target="http://www.sec.gov/Archives/edgar/data/1111711/000111171123000041/nix-20230930.xsd" TargetMode="External"/><Relationship Id="rId293" Type="http://schemas.openxmlformats.org/officeDocument/2006/relationships/hyperlink" Target="http://cmtv.com/20231231" TargetMode="External"/><Relationship Id="rId307" Type="http://schemas.openxmlformats.org/officeDocument/2006/relationships/hyperlink" Target="http://www.sec.gov/Archives/edgar/data/748268/000155479524000065/rcat-20240131.xsd" TargetMode="External"/><Relationship Id="rId349" Type="http://schemas.openxmlformats.org/officeDocument/2006/relationships/hyperlink" Target="http://www.sec.gov/Archives/edgar/data/874501/000087450124000245/ambc-20240930.xsd" TargetMode="External"/><Relationship Id="rId88" Type="http://schemas.openxmlformats.org/officeDocument/2006/relationships/hyperlink" Target="http://www.sec.gov/Archives/edgar/data/1339688/000106299324010308/lcgmf-20240331.xsd" TargetMode="External"/><Relationship Id="rId111" Type="http://schemas.openxmlformats.org/officeDocument/2006/relationships/hyperlink" Target="http://www.sec.gov/Archives/edgar/data/1389518/000149315223039831/form10q.htm" TargetMode="External"/><Relationship Id="rId153" Type="http://schemas.openxmlformats.org/officeDocument/2006/relationships/hyperlink" Target="http://www.sec.gov/Archives/edgar/data/1538263/000153826324000105/htbi-20240930.htm" TargetMode="External"/><Relationship Id="rId195" Type="http://schemas.openxmlformats.org/officeDocument/2006/relationships/hyperlink" Target="http://www.sec.gov/Archives/edgar/data/1744494/000182912624005453/adventtech_10k.htm" TargetMode="External"/><Relationship Id="rId209" Type="http://schemas.openxmlformats.org/officeDocument/2006/relationships/hyperlink" Target="http://qmistbscap.com/20230331" TargetMode="External"/><Relationship Id="rId360" Type="http://schemas.openxmlformats.org/officeDocument/2006/relationships/hyperlink" Target="http://www.sec.gov/Archives/edgar/data/875355/000165495424006696/ldwy_10q.htm" TargetMode="External"/><Relationship Id="rId220" Type="http://schemas.openxmlformats.org/officeDocument/2006/relationships/hyperlink" Target="http://www.sec.gov/Archives/edgar/data/1813744/000159991624000278/wdsp-20231031.xsd" TargetMode="External"/><Relationship Id="rId15" Type="http://schemas.openxmlformats.org/officeDocument/2006/relationships/hyperlink" Target="http://www.sec.gov/Archives/edgar/data/1043509/000104350924000065/sah-20240630.htm" TargetMode="External"/><Relationship Id="rId57" Type="http://schemas.openxmlformats.org/officeDocument/2006/relationships/hyperlink" Target="http://www.sec.gov/Archives/edgar/data/1165002/000116500224000022/whg-20231231.htm" TargetMode="External"/><Relationship Id="rId262" Type="http://schemas.openxmlformats.org/officeDocument/2006/relationships/hyperlink" Target="http://www.sec.gov/Archives/edgar/data/216228/000021622824000020/itt-20231231.xsd" TargetMode="External"/><Relationship Id="rId318" Type="http://schemas.openxmlformats.org/officeDocument/2006/relationships/hyperlink" Target="http://www.sec.gov/Archives/edgar/data/763901/000119312524053017/d52551d10k.htm" TargetMode="External"/><Relationship Id="rId99" Type="http://schemas.openxmlformats.org/officeDocument/2006/relationships/hyperlink" Target="http://www.sec.gov/Archives/edgar/data/1352952/000109690624002167/cnfn-20240930.htm" TargetMode="External"/><Relationship Id="rId122" Type="http://schemas.openxmlformats.org/officeDocument/2006/relationships/hyperlink" Target="http://form.com/20231231" TargetMode="External"/><Relationship Id="rId164" Type="http://schemas.openxmlformats.org/officeDocument/2006/relationships/hyperlink" Target="http://abqqs.com/20230831" TargetMode="External"/><Relationship Id="rId371" Type="http://schemas.openxmlformats.org/officeDocument/2006/relationships/hyperlink" Target="http://www.atsginc.com/20230930" TargetMode="External"/><Relationship Id="rId26" Type="http://schemas.openxmlformats.org/officeDocument/2006/relationships/hyperlink" Target="http://us.mannatech.com/20231231" TargetMode="External"/><Relationship Id="rId231" Type="http://schemas.openxmlformats.org/officeDocument/2006/relationships/hyperlink" Target="http://www.sec.gov/Archives/edgar/data/1845338/000117891324000943/zk2431098.htm" TargetMode="External"/><Relationship Id="rId273" Type="http://schemas.openxmlformats.org/officeDocument/2006/relationships/hyperlink" Target="http://www.sec.gov/Archives/edgar/data/31107/000165495424003010/eml_10k.htm" TargetMode="External"/><Relationship Id="rId329" Type="http://schemas.openxmlformats.org/officeDocument/2006/relationships/hyperlink" Target="http://www.tollbrothers.com/20241031"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sheetPr>
  <dimension ref="A1:R10297"/>
  <sheetViews>
    <sheetView workbookViewId="0">
      <pane ySplit="1" topLeftCell="A2" activePane="bottomLeft" state="frozen"/>
      <selection pane="bottomLeft" activeCell="B3" sqref="B3"/>
    </sheetView>
  </sheetViews>
  <sheetFormatPr baseColWidth="10" defaultColWidth="12.6640625" defaultRowHeight="15.75" customHeight="1"/>
  <cols>
    <col min="1" max="1" width="15.5" customWidth="1"/>
    <col min="2" max="2" width="8.33203125" customWidth="1"/>
    <col min="3" max="3" width="68.6640625" customWidth="1"/>
    <col min="4" max="4" width="8" customWidth="1"/>
    <col min="5" max="5" width="10.83203125" customWidth="1"/>
    <col min="6" max="6" width="56.6640625" customWidth="1"/>
    <col min="8" max="8" width="21.6640625" customWidth="1"/>
    <col min="10" max="10" width="14.6640625" customWidth="1"/>
    <col min="11" max="11" width="14.5" customWidth="1"/>
    <col min="12" max="13" width="15.5" customWidth="1"/>
  </cols>
  <sheetData>
    <row r="1" spans="1:17" ht="15.75" customHeight="1">
      <c r="A1" s="1" t="s">
        <v>0</v>
      </c>
      <c r="B1" s="1" t="s">
        <v>1</v>
      </c>
      <c r="C1" s="1" t="s">
        <v>2</v>
      </c>
      <c r="D1" s="1" t="s">
        <v>3</v>
      </c>
      <c r="E1" s="1" t="s">
        <v>4</v>
      </c>
      <c r="F1" s="1" t="s">
        <v>5</v>
      </c>
      <c r="G1" s="1" t="s">
        <v>6</v>
      </c>
      <c r="H1" s="1" t="s">
        <v>7</v>
      </c>
      <c r="I1" s="1" t="s">
        <v>8</v>
      </c>
      <c r="J1" s="1" t="s">
        <v>9</v>
      </c>
      <c r="K1" s="1" t="s">
        <v>10</v>
      </c>
      <c r="L1" s="1" t="s">
        <v>11</v>
      </c>
      <c r="M1" s="1" t="s">
        <v>12</v>
      </c>
      <c r="N1" s="2" t="s">
        <v>13</v>
      </c>
      <c r="O1" s="2" t="s">
        <v>14</v>
      </c>
    </row>
    <row r="2" spans="1:17" ht="15.75" customHeight="1">
      <c r="A2" s="2" t="s">
        <v>15</v>
      </c>
      <c r="B2" s="2">
        <v>1</v>
      </c>
      <c r="C2" s="2" t="s">
        <v>16</v>
      </c>
      <c r="D2" s="2" t="s">
        <v>17</v>
      </c>
      <c r="E2" s="2" t="s">
        <v>18</v>
      </c>
      <c r="F2" s="2" t="s">
        <v>19</v>
      </c>
      <c r="G2" s="2" t="s">
        <v>20</v>
      </c>
      <c r="H2" s="2" t="s">
        <v>21</v>
      </c>
      <c r="I2" s="2">
        <v>1</v>
      </c>
      <c r="J2" t="s">
        <v>22</v>
      </c>
      <c r="L2" s="3">
        <v>42370</v>
      </c>
      <c r="M2" s="3">
        <v>43280</v>
      </c>
      <c r="N2" s="2" t="s">
        <v>23</v>
      </c>
      <c r="Q2" s="4"/>
    </row>
    <row r="3" spans="1:17" ht="15.75" customHeight="1">
      <c r="A3" s="2" t="s">
        <v>24</v>
      </c>
      <c r="B3" s="2">
        <v>2</v>
      </c>
      <c r="C3" s="2" t="s">
        <v>25</v>
      </c>
      <c r="D3" s="2" t="s">
        <v>17</v>
      </c>
      <c r="E3" s="2" t="s">
        <v>18</v>
      </c>
      <c r="F3" s="2" t="s">
        <v>26</v>
      </c>
      <c r="G3" s="2" t="s">
        <v>20</v>
      </c>
      <c r="H3" s="2" t="s">
        <v>21</v>
      </c>
      <c r="I3" s="2">
        <v>1</v>
      </c>
      <c r="J3" t="s">
        <v>22</v>
      </c>
      <c r="L3" s="3">
        <v>42370</v>
      </c>
      <c r="M3" s="3">
        <v>43280</v>
      </c>
      <c r="N3" s="2" t="s">
        <v>23</v>
      </c>
      <c r="Q3" s="4"/>
    </row>
    <row r="4" spans="1:17" ht="15.75" customHeight="1">
      <c r="A4" s="2" t="s">
        <v>24</v>
      </c>
      <c r="B4" s="2">
        <v>3</v>
      </c>
      <c r="C4" s="2" t="s">
        <v>27</v>
      </c>
      <c r="D4" s="2" t="s">
        <v>23</v>
      </c>
      <c r="E4" s="2" t="s">
        <v>28</v>
      </c>
      <c r="F4" s="2" t="s">
        <v>29</v>
      </c>
      <c r="G4" s="2" t="s">
        <v>20</v>
      </c>
      <c r="H4" s="2" t="s">
        <v>21</v>
      </c>
      <c r="I4" s="2">
        <v>1</v>
      </c>
      <c r="J4" t="s">
        <v>22</v>
      </c>
      <c r="N4" s="2" t="s">
        <v>23</v>
      </c>
      <c r="Q4" s="4"/>
    </row>
    <row r="5" spans="1:17" ht="15.75" customHeight="1">
      <c r="A5" s="2" t="s">
        <v>24</v>
      </c>
      <c r="B5" s="2">
        <v>4</v>
      </c>
      <c r="C5" s="2" t="s">
        <v>30</v>
      </c>
      <c r="D5" s="2" t="s">
        <v>23</v>
      </c>
      <c r="E5" s="2" t="s">
        <v>28</v>
      </c>
      <c r="F5" s="2" t="s">
        <v>31</v>
      </c>
      <c r="G5" s="2" t="s">
        <v>20</v>
      </c>
      <c r="H5" s="2" t="s">
        <v>21</v>
      </c>
      <c r="I5" s="2">
        <v>1</v>
      </c>
      <c r="J5" t="s">
        <v>22</v>
      </c>
      <c r="N5" s="2" t="s">
        <v>23</v>
      </c>
      <c r="Q5" s="4"/>
    </row>
    <row r="6" spans="1:17" ht="15.75" customHeight="1">
      <c r="A6" s="2" t="s">
        <v>24</v>
      </c>
      <c r="B6" s="2">
        <v>5</v>
      </c>
      <c r="C6" s="2" t="s">
        <v>32</v>
      </c>
      <c r="D6" s="2" t="s">
        <v>23</v>
      </c>
      <c r="E6" s="2" t="s">
        <v>28</v>
      </c>
      <c r="F6" s="2" t="s">
        <v>33</v>
      </c>
      <c r="G6" s="2" t="s">
        <v>20</v>
      </c>
      <c r="H6" s="2" t="s">
        <v>21</v>
      </c>
      <c r="I6" s="2">
        <v>1</v>
      </c>
      <c r="J6" t="s">
        <v>22</v>
      </c>
      <c r="N6" s="2" t="s">
        <v>23</v>
      </c>
      <c r="Q6" s="4"/>
    </row>
    <row r="7" spans="1:17" ht="15.75" customHeight="1">
      <c r="A7" s="2" t="s">
        <v>24</v>
      </c>
      <c r="B7" s="2">
        <v>6</v>
      </c>
      <c r="C7" s="2" t="s">
        <v>34</v>
      </c>
      <c r="D7" s="2" t="s">
        <v>23</v>
      </c>
      <c r="E7" s="2" t="s">
        <v>28</v>
      </c>
      <c r="F7" s="2" t="s">
        <v>35</v>
      </c>
      <c r="G7" s="2" t="s">
        <v>20</v>
      </c>
      <c r="H7" s="2" t="s">
        <v>21</v>
      </c>
      <c r="I7" s="2">
        <v>1</v>
      </c>
      <c r="J7" t="s">
        <v>22</v>
      </c>
      <c r="N7" s="2" t="s">
        <v>23</v>
      </c>
      <c r="Q7" s="4"/>
    </row>
    <row r="8" spans="1:17" ht="15.75" customHeight="1">
      <c r="A8" s="2" t="s">
        <v>24</v>
      </c>
      <c r="B8" s="2">
        <v>7</v>
      </c>
      <c r="C8" s="2" t="s">
        <v>36</v>
      </c>
      <c r="D8" s="2" t="s">
        <v>23</v>
      </c>
      <c r="E8" s="2" t="s">
        <v>28</v>
      </c>
      <c r="F8" s="2" t="s">
        <v>37</v>
      </c>
      <c r="G8" s="2" t="s">
        <v>20</v>
      </c>
      <c r="H8" s="2" t="s">
        <v>21</v>
      </c>
      <c r="I8" s="2">
        <v>1</v>
      </c>
      <c r="J8" t="s">
        <v>22</v>
      </c>
      <c r="N8" s="2" t="s">
        <v>23</v>
      </c>
      <c r="Q8" s="4"/>
    </row>
    <row r="9" spans="1:17" ht="15.75" customHeight="1">
      <c r="A9" s="2" t="s">
        <v>24</v>
      </c>
      <c r="B9" s="2">
        <v>8</v>
      </c>
      <c r="C9" s="2" t="s">
        <v>38</v>
      </c>
      <c r="D9" s="2" t="s">
        <v>23</v>
      </c>
      <c r="E9" s="2" t="s">
        <v>28</v>
      </c>
      <c r="F9" s="2" t="s">
        <v>39</v>
      </c>
      <c r="G9" s="2" t="s">
        <v>20</v>
      </c>
      <c r="H9" s="2" t="s">
        <v>21</v>
      </c>
      <c r="I9" s="2">
        <v>1</v>
      </c>
      <c r="J9" t="s">
        <v>22</v>
      </c>
      <c r="N9" s="2" t="s">
        <v>23</v>
      </c>
      <c r="Q9" s="4"/>
    </row>
    <row r="10" spans="1:17" ht="15.75" customHeight="1">
      <c r="A10" s="2" t="s">
        <v>24</v>
      </c>
      <c r="B10" s="2">
        <v>9</v>
      </c>
      <c r="C10" s="2" t="s">
        <v>40</v>
      </c>
      <c r="D10" s="2" t="s">
        <v>23</v>
      </c>
      <c r="E10" s="2" t="s">
        <v>28</v>
      </c>
      <c r="F10" s="2" t="s">
        <v>41</v>
      </c>
      <c r="G10" s="2" t="s">
        <v>20</v>
      </c>
      <c r="H10" s="2" t="s">
        <v>21</v>
      </c>
      <c r="I10" s="2">
        <v>1</v>
      </c>
      <c r="J10" t="s">
        <v>22</v>
      </c>
      <c r="N10" s="2" t="s">
        <v>23</v>
      </c>
      <c r="Q10" s="4"/>
    </row>
    <row r="11" spans="1:17" ht="15.75" customHeight="1">
      <c r="A11" s="2" t="s">
        <v>24</v>
      </c>
      <c r="B11" s="2">
        <v>10</v>
      </c>
      <c r="C11" s="2" t="s">
        <v>42</v>
      </c>
      <c r="D11" s="2" t="s">
        <v>23</v>
      </c>
      <c r="E11" s="2" t="s">
        <v>28</v>
      </c>
      <c r="F11" s="2" t="s">
        <v>43</v>
      </c>
      <c r="G11" s="2" t="s">
        <v>20</v>
      </c>
      <c r="H11" s="2" t="s">
        <v>21</v>
      </c>
      <c r="I11" s="2">
        <v>1</v>
      </c>
      <c r="J11" t="s">
        <v>22</v>
      </c>
      <c r="N11" s="2" t="s">
        <v>23</v>
      </c>
      <c r="Q11" s="4"/>
    </row>
    <row r="12" spans="1:17" ht="15.75" customHeight="1">
      <c r="A12" s="2" t="s">
        <v>24</v>
      </c>
      <c r="B12" s="2">
        <v>11</v>
      </c>
      <c r="C12" s="2" t="s">
        <v>44</v>
      </c>
      <c r="D12" s="2" t="s">
        <v>23</v>
      </c>
      <c r="E12" s="2" t="s">
        <v>28</v>
      </c>
      <c r="F12" s="2" t="s">
        <v>45</v>
      </c>
      <c r="G12" s="2" t="s">
        <v>20</v>
      </c>
      <c r="H12" s="2" t="s">
        <v>21</v>
      </c>
      <c r="I12" s="2">
        <v>1</v>
      </c>
      <c r="J12" t="s">
        <v>22</v>
      </c>
      <c r="N12" s="2" t="s">
        <v>23</v>
      </c>
    </row>
    <row r="13" spans="1:17" ht="15.75" customHeight="1">
      <c r="A13" s="2" t="s">
        <v>24</v>
      </c>
      <c r="B13" s="2">
        <v>12</v>
      </c>
      <c r="C13" s="2" t="s">
        <v>46</v>
      </c>
      <c r="D13" s="2" t="s">
        <v>23</v>
      </c>
      <c r="E13" s="2" t="s">
        <v>28</v>
      </c>
      <c r="F13" s="2" t="s">
        <v>47</v>
      </c>
      <c r="G13" s="2" t="s">
        <v>20</v>
      </c>
      <c r="H13" s="2" t="s">
        <v>21</v>
      </c>
      <c r="I13" s="2">
        <v>1</v>
      </c>
      <c r="J13" t="s">
        <v>22</v>
      </c>
      <c r="N13" s="2" t="s">
        <v>23</v>
      </c>
    </row>
    <row r="14" spans="1:17" ht="15.75" customHeight="1">
      <c r="A14" s="2" t="s">
        <v>48</v>
      </c>
      <c r="B14" s="2">
        <v>13</v>
      </c>
      <c r="C14" s="2" t="s">
        <v>49</v>
      </c>
      <c r="D14" s="2" t="s">
        <v>23</v>
      </c>
      <c r="E14" s="2" t="s">
        <v>28</v>
      </c>
      <c r="F14" s="2" t="s">
        <v>50</v>
      </c>
      <c r="G14" s="2" t="s">
        <v>20</v>
      </c>
      <c r="H14" s="2" t="s">
        <v>51</v>
      </c>
      <c r="J14" t="s">
        <v>22</v>
      </c>
      <c r="L14" s="2"/>
      <c r="M14" s="2"/>
      <c r="N14" s="2" t="s">
        <v>17</v>
      </c>
    </row>
    <row r="15" spans="1:17" ht="15.75" customHeight="1">
      <c r="A15" s="2" t="s">
        <v>52</v>
      </c>
      <c r="B15" s="2">
        <v>14</v>
      </c>
      <c r="C15" s="2" t="s">
        <v>53</v>
      </c>
      <c r="D15" s="2" t="s">
        <v>17</v>
      </c>
      <c r="E15" s="2" t="s">
        <v>18</v>
      </c>
      <c r="F15" s="2" t="s">
        <v>31</v>
      </c>
      <c r="G15" s="2" t="s">
        <v>20</v>
      </c>
      <c r="H15" s="2" t="s">
        <v>54</v>
      </c>
      <c r="I15" s="2">
        <v>1</v>
      </c>
      <c r="J15" t="s">
        <v>22</v>
      </c>
      <c r="L15" s="3">
        <v>42370</v>
      </c>
      <c r="M15" s="3">
        <v>43280</v>
      </c>
      <c r="N15" s="2" t="s">
        <v>23</v>
      </c>
    </row>
    <row r="16" spans="1:17" ht="15.75" customHeight="1">
      <c r="A16" s="2" t="s">
        <v>55</v>
      </c>
      <c r="B16" s="2">
        <v>15</v>
      </c>
      <c r="C16" s="2" t="s">
        <v>56</v>
      </c>
      <c r="D16" s="2" t="s">
        <v>17</v>
      </c>
      <c r="E16" s="2" t="s">
        <v>18</v>
      </c>
      <c r="F16" s="2" t="s">
        <v>57</v>
      </c>
      <c r="G16" s="2" t="s">
        <v>20</v>
      </c>
      <c r="H16" s="2" t="s">
        <v>58</v>
      </c>
      <c r="I16" s="2">
        <v>1</v>
      </c>
      <c r="J16" t="s">
        <v>22</v>
      </c>
      <c r="L16" s="3">
        <v>42370</v>
      </c>
      <c r="M16" s="2"/>
      <c r="N16" s="2" t="s">
        <v>23</v>
      </c>
    </row>
    <row r="17" spans="1:14" ht="15.75" customHeight="1">
      <c r="A17" s="2" t="s">
        <v>59</v>
      </c>
      <c r="B17" s="2">
        <v>16</v>
      </c>
      <c r="C17" s="2" t="s">
        <v>60</v>
      </c>
      <c r="D17" s="2" t="s">
        <v>17</v>
      </c>
      <c r="E17" s="2" t="s">
        <v>18</v>
      </c>
      <c r="F17" s="2" t="s">
        <v>50</v>
      </c>
      <c r="G17" s="2" t="s">
        <v>20</v>
      </c>
      <c r="H17" s="2" t="s">
        <v>61</v>
      </c>
      <c r="I17" s="2">
        <v>1</v>
      </c>
      <c r="J17" t="s">
        <v>22</v>
      </c>
      <c r="L17" s="3">
        <v>42370</v>
      </c>
      <c r="M17" s="2"/>
      <c r="N17" s="2" t="s">
        <v>23</v>
      </c>
    </row>
    <row r="18" spans="1:14" ht="15.75" customHeight="1">
      <c r="A18" s="2" t="s">
        <v>62</v>
      </c>
      <c r="B18" s="2">
        <v>17</v>
      </c>
      <c r="C18" s="2" t="s">
        <v>63</v>
      </c>
      <c r="D18" s="2" t="s">
        <v>17</v>
      </c>
      <c r="E18" s="2" t="s">
        <v>18</v>
      </c>
      <c r="F18" s="2" t="s">
        <v>64</v>
      </c>
      <c r="G18" s="2" t="s">
        <v>20</v>
      </c>
      <c r="H18" s="2" t="s">
        <v>65</v>
      </c>
      <c r="I18" s="2">
        <v>1</v>
      </c>
      <c r="J18" t="s">
        <v>22</v>
      </c>
      <c r="L18" s="3">
        <v>42370</v>
      </c>
      <c r="M18" s="2"/>
      <c r="N18" s="2" t="s">
        <v>23</v>
      </c>
    </row>
    <row r="19" spans="1:14" ht="15.75" customHeight="1">
      <c r="A19" s="2" t="s">
        <v>66</v>
      </c>
      <c r="B19" s="2">
        <v>18</v>
      </c>
      <c r="C19" s="2" t="s">
        <v>67</v>
      </c>
      <c r="D19" s="2" t="s">
        <v>23</v>
      </c>
      <c r="E19" s="2" t="s">
        <v>28</v>
      </c>
      <c r="F19" s="2" t="s">
        <v>68</v>
      </c>
      <c r="G19" s="2" t="s">
        <v>20</v>
      </c>
      <c r="H19" s="2" t="s">
        <v>69</v>
      </c>
      <c r="J19" t="s">
        <v>22</v>
      </c>
      <c r="L19" s="2"/>
      <c r="M19" s="2"/>
      <c r="N19" s="2" t="s">
        <v>17</v>
      </c>
    </row>
    <row r="20" spans="1:14" ht="15.75" customHeight="1">
      <c r="A20" s="2" t="s">
        <v>55</v>
      </c>
      <c r="B20" s="2">
        <v>19</v>
      </c>
      <c r="C20" s="2" t="s">
        <v>70</v>
      </c>
      <c r="D20" s="2" t="s">
        <v>17</v>
      </c>
      <c r="E20" s="2" t="s">
        <v>18</v>
      </c>
      <c r="F20" s="2" t="s">
        <v>71</v>
      </c>
      <c r="G20" s="2" t="s">
        <v>20</v>
      </c>
      <c r="H20" s="2" t="s">
        <v>58</v>
      </c>
      <c r="I20" s="2">
        <v>1</v>
      </c>
      <c r="J20" t="s">
        <v>22</v>
      </c>
      <c r="L20" s="3">
        <v>42370</v>
      </c>
      <c r="M20" s="2"/>
      <c r="N20" s="2" t="s">
        <v>23</v>
      </c>
    </row>
    <row r="21" spans="1:14" ht="15.75" customHeight="1">
      <c r="A21" s="2" t="s">
        <v>55</v>
      </c>
      <c r="B21" s="2">
        <v>21</v>
      </c>
      <c r="C21" s="2" t="s">
        <v>72</v>
      </c>
      <c r="D21" s="2" t="s">
        <v>17</v>
      </c>
      <c r="E21" s="2" t="s">
        <v>18</v>
      </c>
      <c r="F21" s="2" t="s">
        <v>73</v>
      </c>
      <c r="G21" s="2" t="s">
        <v>20</v>
      </c>
      <c r="H21" s="2" t="s">
        <v>58</v>
      </c>
      <c r="I21" s="2">
        <v>1</v>
      </c>
      <c r="J21" t="s">
        <v>22</v>
      </c>
      <c r="L21" s="3">
        <v>42370</v>
      </c>
      <c r="M21" s="2"/>
      <c r="N21" s="2" t="s">
        <v>23</v>
      </c>
    </row>
    <row r="22" spans="1:14" ht="15.75" customHeight="1">
      <c r="A22" s="2" t="s">
        <v>55</v>
      </c>
      <c r="B22" s="2">
        <v>22</v>
      </c>
      <c r="C22" s="2" t="s">
        <v>74</v>
      </c>
      <c r="D22" s="2" t="s">
        <v>17</v>
      </c>
      <c r="E22" s="2" t="s">
        <v>18</v>
      </c>
      <c r="F22" s="2" t="s">
        <v>75</v>
      </c>
      <c r="G22" s="2" t="s">
        <v>20</v>
      </c>
      <c r="H22" s="2" t="s">
        <v>58</v>
      </c>
      <c r="I22" s="2">
        <v>1</v>
      </c>
      <c r="J22" t="s">
        <v>22</v>
      </c>
      <c r="L22" s="3">
        <v>42370</v>
      </c>
      <c r="M22" s="2"/>
      <c r="N22" s="2" t="s">
        <v>23</v>
      </c>
    </row>
    <row r="23" spans="1:14" ht="15.75" customHeight="1">
      <c r="A23" s="2" t="s">
        <v>55</v>
      </c>
      <c r="B23" s="2">
        <v>23</v>
      </c>
      <c r="C23" s="2" t="s">
        <v>76</v>
      </c>
      <c r="D23" s="2" t="s">
        <v>17</v>
      </c>
      <c r="E23" s="2" t="s">
        <v>18</v>
      </c>
      <c r="F23" s="2" t="s">
        <v>71</v>
      </c>
      <c r="G23" s="2" t="s">
        <v>20</v>
      </c>
      <c r="H23" s="2" t="s">
        <v>58</v>
      </c>
      <c r="I23" s="2">
        <v>1</v>
      </c>
      <c r="J23" t="s">
        <v>22</v>
      </c>
      <c r="L23" s="3">
        <v>42370</v>
      </c>
      <c r="M23" s="2"/>
      <c r="N23" s="2" t="s">
        <v>23</v>
      </c>
    </row>
    <row r="24" spans="1:14" ht="15.75" customHeight="1">
      <c r="A24" s="2" t="s">
        <v>55</v>
      </c>
      <c r="B24" s="2">
        <v>24</v>
      </c>
      <c r="C24" s="2" t="s">
        <v>77</v>
      </c>
      <c r="D24" s="2" t="s">
        <v>17</v>
      </c>
      <c r="E24" s="2" t="s">
        <v>18</v>
      </c>
      <c r="F24" s="2" t="s">
        <v>57</v>
      </c>
      <c r="G24" s="2" t="s">
        <v>20</v>
      </c>
      <c r="H24" s="2" t="s">
        <v>58</v>
      </c>
      <c r="I24" s="2">
        <v>1</v>
      </c>
      <c r="J24" t="s">
        <v>22</v>
      </c>
      <c r="L24" s="3">
        <v>42370</v>
      </c>
      <c r="M24" s="2"/>
      <c r="N24" s="2" t="s">
        <v>23</v>
      </c>
    </row>
    <row r="25" spans="1:14" ht="15.75" customHeight="1">
      <c r="A25" s="2" t="s">
        <v>78</v>
      </c>
      <c r="B25" s="2">
        <v>34</v>
      </c>
      <c r="C25" s="2" t="s">
        <v>79</v>
      </c>
      <c r="D25" s="2" t="s">
        <v>17</v>
      </c>
      <c r="E25" s="2" t="s">
        <v>18</v>
      </c>
      <c r="G25" s="2" t="s">
        <v>20</v>
      </c>
      <c r="H25" s="2" t="s">
        <v>80</v>
      </c>
      <c r="I25" s="2">
        <v>2</v>
      </c>
      <c r="J25" t="s">
        <v>22</v>
      </c>
      <c r="L25" s="3">
        <v>42736</v>
      </c>
      <c r="M25" s="3">
        <v>43280</v>
      </c>
      <c r="N25" s="2" t="s">
        <v>17</v>
      </c>
    </row>
    <row r="26" spans="1:14" ht="15.75" customHeight="1">
      <c r="A26" s="2" t="s">
        <v>55</v>
      </c>
      <c r="B26" s="2">
        <v>39</v>
      </c>
      <c r="C26" s="2" t="s">
        <v>81</v>
      </c>
      <c r="D26" s="2" t="s">
        <v>17</v>
      </c>
      <c r="E26" s="2" t="s">
        <v>18</v>
      </c>
      <c r="F26" s="2" t="s">
        <v>82</v>
      </c>
      <c r="G26" s="2" t="s">
        <v>20</v>
      </c>
      <c r="H26" s="2" t="s">
        <v>58</v>
      </c>
      <c r="I26" s="2">
        <v>1</v>
      </c>
      <c r="J26" t="s">
        <v>22</v>
      </c>
      <c r="L26" s="3">
        <v>42370</v>
      </c>
      <c r="M26" s="2"/>
      <c r="N26" s="2" t="s">
        <v>23</v>
      </c>
    </row>
    <row r="27" spans="1:14" ht="15.75" customHeight="1">
      <c r="A27" s="2" t="s">
        <v>55</v>
      </c>
      <c r="B27" s="2">
        <v>40</v>
      </c>
      <c r="C27" s="2" t="s">
        <v>83</v>
      </c>
      <c r="D27" s="2" t="s">
        <v>17</v>
      </c>
      <c r="E27" s="2" t="s">
        <v>18</v>
      </c>
      <c r="F27" s="2" t="s">
        <v>84</v>
      </c>
      <c r="G27" s="2" t="s">
        <v>20</v>
      </c>
      <c r="H27" s="2" t="s">
        <v>58</v>
      </c>
      <c r="I27" s="2">
        <v>1</v>
      </c>
      <c r="J27" t="s">
        <v>22</v>
      </c>
      <c r="L27" s="3">
        <v>42370</v>
      </c>
      <c r="M27" s="2"/>
      <c r="N27" s="2" t="s">
        <v>23</v>
      </c>
    </row>
    <row r="28" spans="1:14" ht="15.75" customHeight="1">
      <c r="A28" s="2" t="s">
        <v>55</v>
      </c>
      <c r="B28" s="2">
        <v>41</v>
      </c>
      <c r="C28" s="2" t="s">
        <v>85</v>
      </c>
      <c r="D28" s="2" t="s">
        <v>17</v>
      </c>
      <c r="E28" s="2" t="s">
        <v>18</v>
      </c>
      <c r="F28" s="2" t="s">
        <v>86</v>
      </c>
      <c r="G28" s="2" t="s">
        <v>20</v>
      </c>
      <c r="H28" s="2" t="s">
        <v>58</v>
      </c>
      <c r="I28" s="2">
        <v>1</v>
      </c>
      <c r="J28" t="s">
        <v>22</v>
      </c>
      <c r="L28" s="3">
        <v>42370</v>
      </c>
      <c r="M28" s="2"/>
      <c r="N28" s="2" t="s">
        <v>23</v>
      </c>
    </row>
    <row r="29" spans="1:14" ht="15.75" customHeight="1">
      <c r="A29" s="2" t="s">
        <v>55</v>
      </c>
      <c r="B29" s="2">
        <v>42</v>
      </c>
      <c r="C29" s="2" t="s">
        <v>87</v>
      </c>
      <c r="D29" s="2" t="s">
        <v>17</v>
      </c>
      <c r="E29" s="2" t="s">
        <v>18</v>
      </c>
      <c r="F29" s="2" t="s">
        <v>88</v>
      </c>
      <c r="G29" s="2" t="s">
        <v>20</v>
      </c>
      <c r="H29" s="2" t="s">
        <v>58</v>
      </c>
      <c r="I29" s="2">
        <v>1</v>
      </c>
      <c r="J29" t="s">
        <v>22</v>
      </c>
      <c r="L29" s="3">
        <v>42370</v>
      </c>
      <c r="M29" s="2"/>
      <c r="N29" s="2" t="s">
        <v>23</v>
      </c>
    </row>
    <row r="30" spans="1:14" ht="15.75" customHeight="1">
      <c r="A30" s="2" t="s">
        <v>55</v>
      </c>
      <c r="B30" s="2">
        <v>43</v>
      </c>
      <c r="C30" s="2" t="s">
        <v>89</v>
      </c>
      <c r="D30" s="2" t="s">
        <v>23</v>
      </c>
      <c r="E30" s="2" t="s">
        <v>28</v>
      </c>
      <c r="F30" s="2" t="s">
        <v>90</v>
      </c>
      <c r="G30" s="2" t="s">
        <v>20</v>
      </c>
      <c r="H30" s="2" t="s">
        <v>58</v>
      </c>
      <c r="I30" s="2">
        <v>1</v>
      </c>
      <c r="J30" t="s">
        <v>22</v>
      </c>
      <c r="L30" s="2"/>
      <c r="M30" s="2"/>
      <c r="N30" s="2" t="s">
        <v>23</v>
      </c>
    </row>
    <row r="31" spans="1:14" ht="15.75" customHeight="1">
      <c r="A31" s="2" t="s">
        <v>55</v>
      </c>
      <c r="B31" s="2">
        <v>44</v>
      </c>
      <c r="C31" s="2" t="s">
        <v>91</v>
      </c>
      <c r="D31" s="2" t="s">
        <v>23</v>
      </c>
      <c r="E31" s="2" t="s">
        <v>28</v>
      </c>
      <c r="F31" s="2" t="s">
        <v>92</v>
      </c>
      <c r="G31" s="2" t="s">
        <v>20</v>
      </c>
      <c r="H31" s="2" t="s">
        <v>58</v>
      </c>
      <c r="I31" s="2">
        <v>1</v>
      </c>
      <c r="J31" t="s">
        <v>22</v>
      </c>
      <c r="L31" s="2"/>
      <c r="M31" s="2"/>
      <c r="N31" s="2" t="s">
        <v>23</v>
      </c>
    </row>
    <row r="32" spans="1:14" ht="15.75" customHeight="1">
      <c r="A32" s="2" t="s">
        <v>55</v>
      </c>
      <c r="B32" s="2">
        <v>45</v>
      </c>
      <c r="C32" s="2" t="s">
        <v>93</v>
      </c>
      <c r="D32" s="2" t="s">
        <v>17</v>
      </c>
      <c r="E32" s="2" t="s">
        <v>18</v>
      </c>
      <c r="F32" s="2" t="s">
        <v>94</v>
      </c>
      <c r="G32" s="2" t="s">
        <v>20</v>
      </c>
      <c r="H32" s="2" t="s">
        <v>58</v>
      </c>
      <c r="I32" s="2">
        <v>1</v>
      </c>
      <c r="J32" t="s">
        <v>22</v>
      </c>
      <c r="L32" s="3">
        <v>42370</v>
      </c>
      <c r="M32" s="2"/>
      <c r="N32" s="2" t="s">
        <v>23</v>
      </c>
    </row>
    <row r="33" spans="1:14" ht="15.75" customHeight="1">
      <c r="A33" s="2" t="s">
        <v>55</v>
      </c>
      <c r="B33" s="2">
        <v>46</v>
      </c>
      <c r="C33" s="2" t="s">
        <v>95</v>
      </c>
      <c r="D33" s="2" t="s">
        <v>17</v>
      </c>
      <c r="E33" s="2" t="s">
        <v>18</v>
      </c>
      <c r="F33" s="2" t="s">
        <v>96</v>
      </c>
      <c r="G33" s="2" t="s">
        <v>20</v>
      </c>
      <c r="H33" s="2" t="s">
        <v>58</v>
      </c>
      <c r="I33" s="2">
        <v>1</v>
      </c>
      <c r="J33" t="s">
        <v>22</v>
      </c>
      <c r="L33" s="3">
        <v>42370</v>
      </c>
      <c r="M33" s="2"/>
      <c r="N33" s="2" t="s">
        <v>23</v>
      </c>
    </row>
    <row r="34" spans="1:14" ht="15.75" customHeight="1">
      <c r="A34" s="2" t="s">
        <v>55</v>
      </c>
      <c r="B34" s="2">
        <v>47</v>
      </c>
      <c r="C34" s="2" t="s">
        <v>97</v>
      </c>
      <c r="D34" s="2" t="s">
        <v>17</v>
      </c>
      <c r="E34" s="2" t="s">
        <v>18</v>
      </c>
      <c r="F34" s="2" t="s">
        <v>98</v>
      </c>
      <c r="G34" s="2" t="s">
        <v>20</v>
      </c>
      <c r="H34" s="2" t="s">
        <v>58</v>
      </c>
      <c r="I34" s="2">
        <v>1</v>
      </c>
      <c r="J34" t="s">
        <v>22</v>
      </c>
      <c r="L34" s="3">
        <v>42370</v>
      </c>
      <c r="M34" s="2"/>
      <c r="N34" s="2" t="s">
        <v>23</v>
      </c>
    </row>
    <row r="35" spans="1:14" ht="15.75" customHeight="1">
      <c r="A35" s="2" t="s">
        <v>62</v>
      </c>
      <c r="B35" s="2">
        <v>48</v>
      </c>
      <c r="C35" s="2" t="s">
        <v>99</v>
      </c>
      <c r="D35" s="2" t="s">
        <v>17</v>
      </c>
      <c r="E35" s="2" t="s">
        <v>18</v>
      </c>
      <c r="F35" s="2" t="s">
        <v>50</v>
      </c>
      <c r="G35" s="2" t="s">
        <v>20</v>
      </c>
      <c r="H35" s="2" t="s">
        <v>65</v>
      </c>
      <c r="I35" s="2">
        <v>1</v>
      </c>
      <c r="J35" t="s">
        <v>22</v>
      </c>
      <c r="L35" s="3">
        <v>42370</v>
      </c>
      <c r="M35" s="2"/>
      <c r="N35" s="2" t="s">
        <v>23</v>
      </c>
    </row>
    <row r="36" spans="1:14" ht="15.75" customHeight="1">
      <c r="A36" s="2" t="s">
        <v>62</v>
      </c>
      <c r="B36" s="2">
        <v>49</v>
      </c>
      <c r="C36" s="2" t="s">
        <v>100</v>
      </c>
      <c r="D36" s="2" t="s">
        <v>17</v>
      </c>
      <c r="E36" s="2" t="s">
        <v>18</v>
      </c>
      <c r="F36" s="2" t="s">
        <v>50</v>
      </c>
      <c r="G36" s="2" t="s">
        <v>20</v>
      </c>
      <c r="H36" s="2" t="s">
        <v>65</v>
      </c>
      <c r="I36" s="2">
        <v>1</v>
      </c>
      <c r="J36" t="s">
        <v>22</v>
      </c>
      <c r="L36" s="3">
        <v>42370</v>
      </c>
      <c r="M36" s="2"/>
      <c r="N36" s="2" t="s">
        <v>23</v>
      </c>
    </row>
    <row r="37" spans="1:14" ht="15.75" customHeight="1">
      <c r="A37" s="2" t="s">
        <v>62</v>
      </c>
      <c r="B37" s="2">
        <v>50</v>
      </c>
      <c r="C37" s="2" t="s">
        <v>101</v>
      </c>
      <c r="D37" s="2" t="s">
        <v>23</v>
      </c>
      <c r="E37" s="2" t="s">
        <v>28</v>
      </c>
      <c r="F37" s="2" t="s">
        <v>50</v>
      </c>
      <c r="G37" s="2" t="s">
        <v>20</v>
      </c>
      <c r="J37" t="s">
        <v>22</v>
      </c>
      <c r="L37" s="2"/>
      <c r="M37" s="2"/>
      <c r="N37" s="2" t="s">
        <v>23</v>
      </c>
    </row>
    <row r="38" spans="1:14" ht="15.75" customHeight="1">
      <c r="A38" s="2" t="s">
        <v>102</v>
      </c>
      <c r="B38" s="2">
        <v>51</v>
      </c>
      <c r="C38" s="2" t="s">
        <v>103</v>
      </c>
      <c r="D38" s="2" t="s">
        <v>17</v>
      </c>
      <c r="E38" s="2" t="s">
        <v>18</v>
      </c>
      <c r="F38" s="2" t="s">
        <v>104</v>
      </c>
      <c r="G38" s="2" t="s">
        <v>20</v>
      </c>
      <c r="H38" s="2" t="s">
        <v>69</v>
      </c>
      <c r="I38" s="2">
        <v>2</v>
      </c>
      <c r="J38" t="s">
        <v>22</v>
      </c>
      <c r="L38" s="3">
        <v>42736</v>
      </c>
      <c r="M38" s="2"/>
      <c r="N38" s="2" t="s">
        <v>23</v>
      </c>
    </row>
    <row r="39" spans="1:14" ht="15.75" customHeight="1">
      <c r="A39" s="2" t="s">
        <v>102</v>
      </c>
      <c r="B39" s="2">
        <v>52</v>
      </c>
      <c r="C39" s="2" t="s">
        <v>105</v>
      </c>
      <c r="D39" s="2" t="s">
        <v>17</v>
      </c>
      <c r="E39" s="2" t="s">
        <v>18</v>
      </c>
      <c r="F39" s="2" t="s">
        <v>106</v>
      </c>
      <c r="G39" s="2" t="s">
        <v>20</v>
      </c>
      <c r="H39" s="2" t="s">
        <v>69</v>
      </c>
      <c r="I39" s="2">
        <v>2</v>
      </c>
      <c r="J39" t="s">
        <v>22</v>
      </c>
      <c r="L39" s="3">
        <v>42736</v>
      </c>
      <c r="M39" s="2"/>
      <c r="N39" s="2" t="s">
        <v>23</v>
      </c>
    </row>
    <row r="40" spans="1:14" ht="15.75" customHeight="1">
      <c r="A40" s="2" t="s">
        <v>102</v>
      </c>
      <c r="B40" s="2">
        <v>53</v>
      </c>
      <c r="C40" s="2" t="s">
        <v>107</v>
      </c>
      <c r="D40" s="2" t="s">
        <v>17</v>
      </c>
      <c r="E40" s="2" t="s">
        <v>18</v>
      </c>
      <c r="F40" s="2" t="s">
        <v>108</v>
      </c>
      <c r="G40" s="2" t="s">
        <v>20</v>
      </c>
      <c r="H40" s="2" t="s">
        <v>69</v>
      </c>
      <c r="I40" s="2">
        <v>2</v>
      </c>
      <c r="J40" t="s">
        <v>22</v>
      </c>
      <c r="L40" s="3">
        <v>42736</v>
      </c>
      <c r="M40" s="2"/>
      <c r="N40" s="2" t="s">
        <v>23</v>
      </c>
    </row>
    <row r="41" spans="1:14" ht="15.75" customHeight="1">
      <c r="A41" s="2" t="s">
        <v>102</v>
      </c>
      <c r="B41" s="2">
        <v>54</v>
      </c>
      <c r="C41" s="2" t="s">
        <v>109</v>
      </c>
      <c r="D41" s="2" t="s">
        <v>17</v>
      </c>
      <c r="E41" s="2" t="s">
        <v>18</v>
      </c>
      <c r="F41" s="2" t="s">
        <v>110</v>
      </c>
      <c r="G41" s="2" t="s">
        <v>20</v>
      </c>
      <c r="H41" s="2" t="s">
        <v>69</v>
      </c>
      <c r="I41" s="2">
        <v>2</v>
      </c>
      <c r="J41" t="s">
        <v>22</v>
      </c>
      <c r="L41" s="3">
        <v>42736</v>
      </c>
      <c r="M41" s="2"/>
      <c r="N41" s="2" t="s">
        <v>23</v>
      </c>
    </row>
    <row r="42" spans="1:14" ht="15.75" customHeight="1">
      <c r="A42" s="2" t="s">
        <v>102</v>
      </c>
      <c r="B42" s="2">
        <v>55</v>
      </c>
      <c r="C42" s="2" t="s">
        <v>111</v>
      </c>
      <c r="D42" s="2" t="s">
        <v>23</v>
      </c>
      <c r="E42" s="2" t="s">
        <v>28</v>
      </c>
      <c r="F42" s="2" t="s">
        <v>112</v>
      </c>
      <c r="G42" s="2" t="s">
        <v>20</v>
      </c>
      <c r="H42" s="2" t="s">
        <v>69</v>
      </c>
      <c r="J42" t="s">
        <v>22</v>
      </c>
      <c r="L42" s="2"/>
      <c r="M42" s="2"/>
      <c r="N42" s="2" t="s">
        <v>23</v>
      </c>
    </row>
    <row r="43" spans="1:14" ht="15.75" customHeight="1">
      <c r="A43" s="2" t="s">
        <v>102</v>
      </c>
      <c r="B43" s="2">
        <v>56</v>
      </c>
      <c r="C43" s="2" t="s">
        <v>113</v>
      </c>
      <c r="D43" s="2" t="s">
        <v>17</v>
      </c>
      <c r="E43" s="2" t="s">
        <v>18</v>
      </c>
      <c r="F43" s="2" t="s">
        <v>114</v>
      </c>
      <c r="G43" s="2" t="s">
        <v>20</v>
      </c>
      <c r="H43" s="2" t="s">
        <v>69</v>
      </c>
      <c r="I43" s="2">
        <v>2</v>
      </c>
      <c r="J43" t="s">
        <v>22</v>
      </c>
      <c r="L43" s="3">
        <v>42736</v>
      </c>
      <c r="M43" s="2"/>
      <c r="N43" s="2" t="s">
        <v>23</v>
      </c>
    </row>
    <row r="44" spans="1:14" ht="15.75" customHeight="1">
      <c r="A44" s="2" t="s">
        <v>102</v>
      </c>
      <c r="B44" s="2">
        <v>57</v>
      </c>
      <c r="C44" s="2" t="s">
        <v>115</v>
      </c>
      <c r="D44" s="2" t="s">
        <v>17</v>
      </c>
      <c r="E44" s="2" t="s">
        <v>18</v>
      </c>
      <c r="F44" s="2" t="s">
        <v>116</v>
      </c>
      <c r="G44" s="2" t="s">
        <v>20</v>
      </c>
      <c r="H44" s="2" t="s">
        <v>69</v>
      </c>
      <c r="I44" s="2">
        <v>2</v>
      </c>
      <c r="J44" t="s">
        <v>22</v>
      </c>
      <c r="K44" s="2">
        <v>7</v>
      </c>
      <c r="L44" s="3">
        <v>42736</v>
      </c>
      <c r="M44" s="2"/>
      <c r="N44" s="2" t="s">
        <v>23</v>
      </c>
    </row>
    <row r="45" spans="1:14" ht="15.75" customHeight="1">
      <c r="A45" s="2" t="s">
        <v>102</v>
      </c>
      <c r="B45" s="2">
        <v>58</v>
      </c>
      <c r="C45" s="2" t="s">
        <v>117</v>
      </c>
      <c r="D45" s="2" t="s">
        <v>17</v>
      </c>
      <c r="E45" s="2" t="s">
        <v>18</v>
      </c>
      <c r="F45" s="2" t="s">
        <v>118</v>
      </c>
      <c r="G45" s="2" t="s">
        <v>20</v>
      </c>
      <c r="H45" s="2" t="s">
        <v>69</v>
      </c>
      <c r="I45" s="2">
        <v>2</v>
      </c>
      <c r="J45" t="s">
        <v>22</v>
      </c>
      <c r="K45" s="2">
        <v>7</v>
      </c>
      <c r="L45" s="3">
        <v>42736</v>
      </c>
      <c r="M45" s="2"/>
      <c r="N45" s="2" t="s">
        <v>23</v>
      </c>
    </row>
    <row r="46" spans="1:14" ht="15.75" customHeight="1">
      <c r="A46" s="2" t="s">
        <v>102</v>
      </c>
      <c r="B46" s="2">
        <v>59</v>
      </c>
      <c r="C46" s="2" t="s">
        <v>119</v>
      </c>
      <c r="D46" s="2" t="s">
        <v>17</v>
      </c>
      <c r="E46" s="2" t="s">
        <v>18</v>
      </c>
      <c r="F46" s="2" t="s">
        <v>120</v>
      </c>
      <c r="G46" s="2" t="s">
        <v>20</v>
      </c>
      <c r="H46" s="2" t="s">
        <v>69</v>
      </c>
      <c r="I46" s="2">
        <v>2</v>
      </c>
      <c r="J46" t="s">
        <v>22</v>
      </c>
      <c r="L46" s="3">
        <v>42736</v>
      </c>
      <c r="M46" s="2"/>
      <c r="N46" s="2" t="s">
        <v>23</v>
      </c>
    </row>
    <row r="47" spans="1:14" ht="15.75" customHeight="1">
      <c r="A47" s="2" t="s">
        <v>102</v>
      </c>
      <c r="B47" s="2">
        <v>60</v>
      </c>
      <c r="C47" s="2" t="s">
        <v>121</v>
      </c>
      <c r="D47" s="2" t="s">
        <v>23</v>
      </c>
      <c r="E47" s="2" t="s">
        <v>122</v>
      </c>
      <c r="F47" s="2" t="s">
        <v>123</v>
      </c>
      <c r="G47" s="2" t="s">
        <v>20</v>
      </c>
      <c r="H47" s="2" t="s">
        <v>69</v>
      </c>
      <c r="I47" s="2">
        <v>2</v>
      </c>
      <c r="J47" s="2">
        <v>7</v>
      </c>
      <c r="L47" s="3">
        <v>42736</v>
      </c>
      <c r="M47" s="2"/>
      <c r="N47" s="2" t="s">
        <v>23</v>
      </c>
    </row>
    <row r="48" spans="1:14" ht="15.75" customHeight="1">
      <c r="A48" s="2" t="s">
        <v>102</v>
      </c>
      <c r="B48" s="2">
        <v>61</v>
      </c>
      <c r="C48" s="2" t="s">
        <v>124</v>
      </c>
      <c r="D48" s="2" t="s">
        <v>17</v>
      </c>
      <c r="E48" s="2" t="s">
        <v>18</v>
      </c>
      <c r="F48" s="2" t="s">
        <v>125</v>
      </c>
      <c r="G48" s="2" t="s">
        <v>20</v>
      </c>
      <c r="H48" s="2" t="s">
        <v>69</v>
      </c>
      <c r="I48" s="2">
        <v>3</v>
      </c>
      <c r="J48" t="s">
        <v>22</v>
      </c>
      <c r="K48" s="2">
        <v>7</v>
      </c>
      <c r="L48" s="3">
        <v>42822</v>
      </c>
      <c r="M48" s="2"/>
      <c r="N48" s="2" t="s">
        <v>23</v>
      </c>
    </row>
    <row r="49" spans="1:14" ht="15.75" customHeight="1">
      <c r="A49" s="2" t="s">
        <v>102</v>
      </c>
      <c r="B49" s="2">
        <v>62</v>
      </c>
      <c r="C49" s="2" t="s">
        <v>126</v>
      </c>
      <c r="D49" s="2" t="s">
        <v>17</v>
      </c>
      <c r="E49" s="2" t="s">
        <v>18</v>
      </c>
      <c r="F49" s="2" t="s">
        <v>127</v>
      </c>
      <c r="G49" s="2" t="s">
        <v>20</v>
      </c>
      <c r="H49" s="2" t="s">
        <v>69</v>
      </c>
      <c r="I49" s="2">
        <v>2</v>
      </c>
      <c r="J49" t="s">
        <v>22</v>
      </c>
      <c r="K49" s="2">
        <v>7</v>
      </c>
      <c r="L49" s="3">
        <v>42736</v>
      </c>
      <c r="M49" s="2"/>
      <c r="N49" s="2" t="s">
        <v>23</v>
      </c>
    </row>
    <row r="50" spans="1:14" ht="15.75" customHeight="1">
      <c r="A50" s="2" t="s">
        <v>102</v>
      </c>
      <c r="B50" s="2">
        <v>63</v>
      </c>
      <c r="C50" s="2" t="s">
        <v>128</v>
      </c>
      <c r="D50" s="2" t="s">
        <v>17</v>
      </c>
      <c r="E50" s="2" t="s">
        <v>18</v>
      </c>
      <c r="F50" s="2" t="s">
        <v>129</v>
      </c>
      <c r="G50" s="2" t="s">
        <v>20</v>
      </c>
      <c r="H50" s="2" t="s">
        <v>69</v>
      </c>
      <c r="I50" s="2">
        <v>2</v>
      </c>
      <c r="J50" t="s">
        <v>22</v>
      </c>
      <c r="L50" s="3">
        <v>42736</v>
      </c>
      <c r="M50" s="2"/>
      <c r="N50" s="2" t="s">
        <v>23</v>
      </c>
    </row>
    <row r="51" spans="1:14" ht="15.75" customHeight="1">
      <c r="A51" s="2" t="s">
        <v>102</v>
      </c>
      <c r="B51" s="2">
        <v>64</v>
      </c>
      <c r="C51" s="2" t="s">
        <v>130</v>
      </c>
      <c r="D51" s="2" t="s">
        <v>17</v>
      </c>
      <c r="E51" s="2" t="s">
        <v>18</v>
      </c>
      <c r="F51" s="2" t="s">
        <v>131</v>
      </c>
      <c r="G51" s="2" t="s">
        <v>20</v>
      </c>
      <c r="H51" s="2" t="s">
        <v>69</v>
      </c>
      <c r="I51" s="2">
        <v>2</v>
      </c>
      <c r="J51" t="s">
        <v>22</v>
      </c>
      <c r="L51" s="3">
        <v>42736</v>
      </c>
      <c r="M51" s="2"/>
      <c r="N51" s="2" t="s">
        <v>23</v>
      </c>
    </row>
    <row r="52" spans="1:14" ht="15.75" customHeight="1">
      <c r="A52" s="2" t="s">
        <v>102</v>
      </c>
      <c r="B52" s="2">
        <v>65</v>
      </c>
      <c r="C52" s="2" t="s">
        <v>132</v>
      </c>
      <c r="D52" s="2" t="s">
        <v>17</v>
      </c>
      <c r="E52" s="2" t="s">
        <v>18</v>
      </c>
      <c r="F52" s="2" t="s">
        <v>133</v>
      </c>
      <c r="G52" s="2" t="s">
        <v>20</v>
      </c>
      <c r="H52" s="2" t="s">
        <v>69</v>
      </c>
      <c r="I52" s="2">
        <v>2</v>
      </c>
      <c r="J52" t="s">
        <v>22</v>
      </c>
      <c r="L52" s="3">
        <v>42736</v>
      </c>
      <c r="M52" s="2"/>
      <c r="N52" s="2" t="s">
        <v>23</v>
      </c>
    </row>
    <row r="53" spans="1:14" ht="15.75" customHeight="1">
      <c r="A53" s="2" t="s">
        <v>102</v>
      </c>
      <c r="B53" s="2">
        <v>66</v>
      </c>
      <c r="C53" s="2" t="s">
        <v>134</v>
      </c>
      <c r="D53" s="2" t="s">
        <v>17</v>
      </c>
      <c r="E53" s="2" t="s">
        <v>18</v>
      </c>
      <c r="F53" s="2" t="s">
        <v>135</v>
      </c>
      <c r="G53" s="2" t="s">
        <v>20</v>
      </c>
      <c r="H53" s="2" t="s">
        <v>69</v>
      </c>
      <c r="I53" s="2">
        <v>2</v>
      </c>
      <c r="J53" t="s">
        <v>22</v>
      </c>
      <c r="L53" s="3">
        <v>42736</v>
      </c>
      <c r="M53" s="2"/>
      <c r="N53" s="2" t="s">
        <v>23</v>
      </c>
    </row>
    <row r="54" spans="1:14" ht="15.75" customHeight="1">
      <c r="A54" s="2" t="s">
        <v>102</v>
      </c>
      <c r="B54" s="2">
        <v>67</v>
      </c>
      <c r="C54" s="2" t="s">
        <v>136</v>
      </c>
      <c r="D54" s="2" t="s">
        <v>23</v>
      </c>
      <c r="E54" s="2" t="s">
        <v>28</v>
      </c>
      <c r="F54" s="2" t="s">
        <v>137</v>
      </c>
      <c r="G54" s="2" t="s">
        <v>20</v>
      </c>
      <c r="H54" s="2" t="s">
        <v>69</v>
      </c>
      <c r="J54" t="s">
        <v>22</v>
      </c>
      <c r="L54" s="2"/>
      <c r="M54" s="2"/>
      <c r="N54" s="2" t="s">
        <v>23</v>
      </c>
    </row>
    <row r="55" spans="1:14" ht="15.75" customHeight="1">
      <c r="A55" s="2" t="s">
        <v>102</v>
      </c>
      <c r="B55" s="2">
        <v>68</v>
      </c>
      <c r="C55" s="2" t="s">
        <v>138</v>
      </c>
      <c r="D55" s="2" t="s">
        <v>23</v>
      </c>
      <c r="E55" s="2" t="s">
        <v>28</v>
      </c>
      <c r="F55" s="2" t="s">
        <v>139</v>
      </c>
      <c r="G55" s="2" t="s">
        <v>20</v>
      </c>
      <c r="H55" s="2" t="s">
        <v>69</v>
      </c>
      <c r="J55" t="s">
        <v>22</v>
      </c>
      <c r="L55" s="2"/>
      <c r="M55" s="2"/>
      <c r="N55" s="2" t="s">
        <v>23</v>
      </c>
    </row>
    <row r="56" spans="1:14" ht="15.75" customHeight="1">
      <c r="A56" s="2" t="s">
        <v>102</v>
      </c>
      <c r="B56" s="2">
        <v>69</v>
      </c>
      <c r="C56" s="2" t="s">
        <v>140</v>
      </c>
      <c r="D56" s="2" t="s">
        <v>17</v>
      </c>
      <c r="E56" s="2" t="s">
        <v>18</v>
      </c>
      <c r="F56" s="2" t="s">
        <v>141</v>
      </c>
      <c r="G56" s="2" t="s">
        <v>20</v>
      </c>
      <c r="H56" s="2" t="s">
        <v>69</v>
      </c>
      <c r="I56" s="2">
        <v>2</v>
      </c>
      <c r="J56" t="s">
        <v>22</v>
      </c>
      <c r="K56" s="2">
        <v>7</v>
      </c>
      <c r="L56" s="3">
        <v>42736</v>
      </c>
      <c r="M56" s="2"/>
      <c r="N56" s="2" t="s">
        <v>23</v>
      </c>
    </row>
    <row r="57" spans="1:14" ht="15.75" customHeight="1">
      <c r="A57" s="2" t="s">
        <v>102</v>
      </c>
      <c r="B57" s="2">
        <v>70</v>
      </c>
      <c r="C57" s="2" t="s">
        <v>142</v>
      </c>
      <c r="D57" s="2" t="s">
        <v>17</v>
      </c>
      <c r="E57" s="2" t="s">
        <v>18</v>
      </c>
      <c r="F57" s="2" t="s">
        <v>143</v>
      </c>
      <c r="G57" s="2" t="s">
        <v>20</v>
      </c>
      <c r="H57" s="2" t="s">
        <v>69</v>
      </c>
      <c r="I57" s="2">
        <v>2</v>
      </c>
      <c r="J57" t="s">
        <v>22</v>
      </c>
      <c r="K57" s="2">
        <v>7</v>
      </c>
      <c r="L57" s="3">
        <v>42736</v>
      </c>
      <c r="M57" s="2"/>
      <c r="N57" s="2" t="s">
        <v>23</v>
      </c>
    </row>
    <row r="58" spans="1:14" ht="15.75" customHeight="1">
      <c r="A58" s="2" t="s">
        <v>102</v>
      </c>
      <c r="B58" s="2">
        <v>71</v>
      </c>
      <c r="C58" s="2" t="s">
        <v>144</v>
      </c>
      <c r="D58" s="2" t="s">
        <v>17</v>
      </c>
      <c r="E58" s="2" t="s">
        <v>18</v>
      </c>
      <c r="F58" s="2" t="s">
        <v>145</v>
      </c>
      <c r="G58" s="2" t="s">
        <v>20</v>
      </c>
      <c r="H58" s="2" t="s">
        <v>69</v>
      </c>
      <c r="I58" s="2">
        <v>2</v>
      </c>
      <c r="J58" t="s">
        <v>22</v>
      </c>
      <c r="L58" s="3">
        <v>42736</v>
      </c>
      <c r="M58" s="2"/>
      <c r="N58" s="2" t="s">
        <v>23</v>
      </c>
    </row>
    <row r="59" spans="1:14" ht="15.75" customHeight="1">
      <c r="A59" s="2" t="s">
        <v>102</v>
      </c>
      <c r="B59" s="2">
        <v>72</v>
      </c>
      <c r="C59" s="2" t="s">
        <v>146</v>
      </c>
      <c r="D59" s="2" t="s">
        <v>17</v>
      </c>
      <c r="E59" s="2" t="s">
        <v>18</v>
      </c>
      <c r="F59" s="2" t="s">
        <v>147</v>
      </c>
      <c r="G59" s="2" t="s">
        <v>20</v>
      </c>
      <c r="H59" s="2" t="s">
        <v>69</v>
      </c>
      <c r="I59" s="2">
        <v>2</v>
      </c>
      <c r="J59" t="s">
        <v>22</v>
      </c>
      <c r="L59" s="3">
        <v>42736</v>
      </c>
      <c r="M59" s="2"/>
      <c r="N59" s="2" t="s">
        <v>23</v>
      </c>
    </row>
    <row r="60" spans="1:14" ht="15.75" customHeight="1">
      <c r="A60" s="2" t="s">
        <v>148</v>
      </c>
      <c r="B60" s="2">
        <v>73</v>
      </c>
      <c r="C60" s="2" t="s">
        <v>149</v>
      </c>
      <c r="D60" s="2" t="s">
        <v>17</v>
      </c>
      <c r="E60" s="2" t="s">
        <v>18</v>
      </c>
      <c r="G60" s="2" t="s">
        <v>20</v>
      </c>
      <c r="H60" s="2" t="s">
        <v>69</v>
      </c>
      <c r="I60" s="2">
        <v>2</v>
      </c>
      <c r="J60" t="s">
        <v>22</v>
      </c>
      <c r="L60" s="3">
        <v>42736</v>
      </c>
      <c r="M60" s="3">
        <v>43280</v>
      </c>
      <c r="N60" s="2" t="s">
        <v>23</v>
      </c>
    </row>
    <row r="61" spans="1:14" ht="15.75" customHeight="1">
      <c r="A61" s="2" t="s">
        <v>102</v>
      </c>
      <c r="B61" s="2">
        <v>74</v>
      </c>
      <c r="C61" s="2" t="s">
        <v>150</v>
      </c>
      <c r="D61" s="2" t="s">
        <v>17</v>
      </c>
      <c r="E61" s="2" t="s">
        <v>18</v>
      </c>
      <c r="F61" s="5" t="s">
        <v>151</v>
      </c>
      <c r="G61" s="2" t="s">
        <v>20</v>
      </c>
      <c r="H61" s="2" t="s">
        <v>69</v>
      </c>
      <c r="I61" s="2">
        <v>2</v>
      </c>
      <c r="J61" t="s">
        <v>22</v>
      </c>
      <c r="L61" s="3">
        <v>42736</v>
      </c>
      <c r="M61" s="2"/>
      <c r="N61" s="2" t="s">
        <v>23</v>
      </c>
    </row>
    <row r="62" spans="1:14" ht="15.75" customHeight="1">
      <c r="A62" s="2" t="s">
        <v>102</v>
      </c>
      <c r="B62" s="2">
        <v>75</v>
      </c>
      <c r="C62" s="2" t="s">
        <v>152</v>
      </c>
      <c r="D62" s="2" t="s">
        <v>17</v>
      </c>
      <c r="E62" s="2" t="s">
        <v>18</v>
      </c>
      <c r="F62" s="2" t="s">
        <v>153</v>
      </c>
      <c r="G62" s="2" t="s">
        <v>20</v>
      </c>
      <c r="H62" s="2" t="s">
        <v>69</v>
      </c>
      <c r="I62" s="2">
        <v>3</v>
      </c>
      <c r="J62" t="s">
        <v>22</v>
      </c>
      <c r="L62" s="3">
        <v>42822</v>
      </c>
      <c r="M62" s="2"/>
      <c r="N62" s="2" t="s">
        <v>23</v>
      </c>
    </row>
    <row r="63" spans="1:14" ht="13">
      <c r="A63" s="2" t="s">
        <v>102</v>
      </c>
      <c r="B63" s="2">
        <v>76</v>
      </c>
      <c r="C63" s="2" t="s">
        <v>154</v>
      </c>
      <c r="D63" s="2" t="s">
        <v>17</v>
      </c>
      <c r="E63" s="2" t="s">
        <v>18</v>
      </c>
      <c r="F63" s="2" t="s">
        <v>155</v>
      </c>
      <c r="G63" s="2" t="s">
        <v>20</v>
      </c>
      <c r="H63" s="2" t="s">
        <v>69</v>
      </c>
      <c r="I63" s="2">
        <v>3</v>
      </c>
      <c r="J63" t="s">
        <v>22</v>
      </c>
      <c r="L63" s="3">
        <v>42822</v>
      </c>
      <c r="M63" s="2"/>
      <c r="N63" s="2" t="s">
        <v>23</v>
      </c>
    </row>
    <row r="64" spans="1:14" ht="13">
      <c r="A64" s="2" t="s">
        <v>102</v>
      </c>
      <c r="B64" s="2">
        <v>77</v>
      </c>
      <c r="C64" s="2" t="s">
        <v>156</v>
      </c>
      <c r="D64" s="2" t="s">
        <v>17</v>
      </c>
      <c r="E64" s="2" t="s">
        <v>18</v>
      </c>
      <c r="F64" s="6" t="s">
        <v>157</v>
      </c>
      <c r="G64" s="2" t="s">
        <v>20</v>
      </c>
      <c r="H64" s="2" t="s">
        <v>69</v>
      </c>
      <c r="I64" s="2">
        <v>7</v>
      </c>
      <c r="L64" s="3">
        <v>43466</v>
      </c>
      <c r="M64" s="2"/>
      <c r="N64" s="2" t="s">
        <v>23</v>
      </c>
    </row>
    <row r="65" spans="1:14" ht="13">
      <c r="A65" s="2" t="s">
        <v>102</v>
      </c>
      <c r="B65" s="2">
        <v>78</v>
      </c>
      <c r="C65" s="2" t="s">
        <v>158</v>
      </c>
      <c r="D65" s="2" t="s">
        <v>17</v>
      </c>
      <c r="E65" s="2" t="s">
        <v>18</v>
      </c>
      <c r="F65" s="6" t="s">
        <v>159</v>
      </c>
      <c r="G65" s="2" t="s">
        <v>20</v>
      </c>
      <c r="H65" s="2" t="s">
        <v>69</v>
      </c>
      <c r="I65" s="2">
        <v>7</v>
      </c>
      <c r="L65" s="3">
        <v>43466</v>
      </c>
      <c r="M65" s="2"/>
      <c r="N65" s="2" t="s">
        <v>23</v>
      </c>
    </row>
    <row r="66" spans="1:14" ht="13">
      <c r="A66" s="2" t="s">
        <v>102</v>
      </c>
      <c r="B66" s="2">
        <v>79</v>
      </c>
      <c r="C66" s="2" t="s">
        <v>160</v>
      </c>
      <c r="D66" s="2" t="s">
        <v>17</v>
      </c>
      <c r="E66" s="2" t="s">
        <v>18</v>
      </c>
      <c r="F66" s="6" t="s">
        <v>161</v>
      </c>
      <c r="G66" s="2" t="s">
        <v>20</v>
      </c>
      <c r="H66" s="2" t="s">
        <v>69</v>
      </c>
      <c r="I66" s="2">
        <v>7</v>
      </c>
      <c r="L66" s="3">
        <v>43466</v>
      </c>
      <c r="M66" s="2"/>
      <c r="N66" s="2" t="s">
        <v>23</v>
      </c>
    </row>
    <row r="67" spans="1:14" ht="13">
      <c r="A67" s="2" t="s">
        <v>102</v>
      </c>
      <c r="B67" s="2">
        <v>80</v>
      </c>
      <c r="C67" s="2" t="s">
        <v>162</v>
      </c>
      <c r="D67" s="2" t="s">
        <v>17</v>
      </c>
      <c r="E67" s="2" t="s">
        <v>18</v>
      </c>
      <c r="F67" s="6" t="s">
        <v>163</v>
      </c>
      <c r="G67" s="2" t="s">
        <v>20</v>
      </c>
      <c r="H67" s="2" t="s">
        <v>69</v>
      </c>
      <c r="I67" s="2">
        <v>7</v>
      </c>
      <c r="L67" s="3">
        <v>43466</v>
      </c>
      <c r="M67" s="2"/>
      <c r="N67" s="2" t="s">
        <v>23</v>
      </c>
    </row>
    <row r="68" spans="1:14" ht="13">
      <c r="A68" s="7" t="s">
        <v>164</v>
      </c>
      <c r="B68" s="2">
        <v>81</v>
      </c>
      <c r="C68" s="2" t="s">
        <v>165</v>
      </c>
      <c r="D68" s="2" t="s">
        <v>17</v>
      </c>
      <c r="E68" s="2" t="s">
        <v>18</v>
      </c>
      <c r="F68" s="2" t="s">
        <v>166</v>
      </c>
      <c r="G68" s="2" t="s">
        <v>20</v>
      </c>
      <c r="H68" s="2" t="s">
        <v>69</v>
      </c>
      <c r="I68" s="2">
        <v>14</v>
      </c>
      <c r="L68" s="3">
        <v>44256</v>
      </c>
      <c r="N68" s="2" t="s">
        <v>23</v>
      </c>
    </row>
    <row r="69" spans="1:14" ht="13">
      <c r="A69" s="2" t="s">
        <v>102</v>
      </c>
      <c r="B69" s="2">
        <v>82</v>
      </c>
      <c r="C69" s="2" t="s">
        <v>167</v>
      </c>
      <c r="D69" s="2" t="s">
        <v>17</v>
      </c>
      <c r="E69" s="2" t="s">
        <v>18</v>
      </c>
      <c r="F69" s="6" t="s">
        <v>168</v>
      </c>
      <c r="G69" s="2" t="s">
        <v>20</v>
      </c>
      <c r="H69" s="2" t="s">
        <v>69</v>
      </c>
      <c r="I69" s="2">
        <v>15</v>
      </c>
      <c r="L69" s="3">
        <v>44378</v>
      </c>
      <c r="M69" s="2"/>
      <c r="N69" s="2" t="s">
        <v>23</v>
      </c>
    </row>
    <row r="70" spans="1:14" ht="13">
      <c r="A70" s="2" t="s">
        <v>102</v>
      </c>
      <c r="B70" s="2">
        <v>83</v>
      </c>
      <c r="C70" s="2" t="s">
        <v>169</v>
      </c>
      <c r="D70" s="2" t="s">
        <v>17</v>
      </c>
      <c r="E70" s="2" t="s">
        <v>18</v>
      </c>
      <c r="F70" s="2" t="s">
        <v>170</v>
      </c>
      <c r="G70" s="2" t="s">
        <v>20</v>
      </c>
      <c r="H70" s="2" t="s">
        <v>171</v>
      </c>
      <c r="I70" s="2">
        <v>18</v>
      </c>
      <c r="L70" s="3">
        <v>44805</v>
      </c>
      <c r="M70" s="2"/>
      <c r="N70" s="2" t="s">
        <v>23</v>
      </c>
    </row>
    <row r="71" spans="1:14" ht="13">
      <c r="A71" s="2" t="s">
        <v>172</v>
      </c>
      <c r="B71" s="2">
        <v>200</v>
      </c>
      <c r="C71" s="2" t="s">
        <v>173</v>
      </c>
      <c r="D71" s="2" t="s">
        <v>17</v>
      </c>
      <c r="E71" s="2" t="s">
        <v>18</v>
      </c>
      <c r="F71" s="2" t="s">
        <v>174</v>
      </c>
      <c r="G71" s="2" t="s">
        <v>20</v>
      </c>
      <c r="H71" s="2" t="s">
        <v>175</v>
      </c>
      <c r="I71" s="2">
        <v>1</v>
      </c>
      <c r="J71" t="s">
        <v>22</v>
      </c>
      <c r="L71" s="3">
        <v>42370</v>
      </c>
      <c r="M71" s="2"/>
      <c r="N71" s="2" t="s">
        <v>23</v>
      </c>
    </row>
    <row r="72" spans="1:14" ht="13">
      <c r="A72" s="2" t="s">
        <v>172</v>
      </c>
      <c r="B72" s="2">
        <v>201</v>
      </c>
      <c r="C72" s="2" t="s">
        <v>176</v>
      </c>
      <c r="D72" s="2" t="s">
        <v>17</v>
      </c>
      <c r="E72" s="2" t="s">
        <v>18</v>
      </c>
      <c r="F72" s="2" t="s">
        <v>177</v>
      </c>
      <c r="G72" s="2" t="s">
        <v>20</v>
      </c>
      <c r="H72" s="2" t="s">
        <v>175</v>
      </c>
      <c r="I72" s="2">
        <v>1</v>
      </c>
      <c r="J72" t="s">
        <v>22</v>
      </c>
      <c r="L72" s="3">
        <v>42370</v>
      </c>
      <c r="M72" s="2"/>
      <c r="N72" s="2" t="s">
        <v>23</v>
      </c>
    </row>
    <row r="73" spans="1:14" ht="13">
      <c r="A73" s="2" t="s">
        <v>172</v>
      </c>
      <c r="B73" s="2">
        <v>202</v>
      </c>
      <c r="C73" s="2" t="s">
        <v>178</v>
      </c>
      <c r="D73" s="2" t="s">
        <v>17</v>
      </c>
      <c r="E73" s="2" t="s">
        <v>18</v>
      </c>
      <c r="F73" s="2" t="s">
        <v>179</v>
      </c>
      <c r="G73" s="2" t="s">
        <v>20</v>
      </c>
      <c r="H73" s="2" t="s">
        <v>175</v>
      </c>
      <c r="I73" s="2">
        <v>1</v>
      </c>
      <c r="J73" t="s">
        <v>22</v>
      </c>
      <c r="L73" s="3">
        <v>42370</v>
      </c>
      <c r="M73" s="2"/>
      <c r="N73" s="2" t="s">
        <v>23</v>
      </c>
    </row>
    <row r="74" spans="1:14" ht="13">
      <c r="A74" s="2" t="s">
        <v>172</v>
      </c>
      <c r="B74" s="2">
        <v>203</v>
      </c>
      <c r="C74" s="2" t="s">
        <v>180</v>
      </c>
      <c r="D74" s="2" t="s">
        <v>17</v>
      </c>
      <c r="E74" s="2" t="s">
        <v>18</v>
      </c>
      <c r="F74" s="2" t="s">
        <v>181</v>
      </c>
      <c r="G74" s="2" t="s">
        <v>20</v>
      </c>
      <c r="H74" s="2" t="s">
        <v>175</v>
      </c>
      <c r="I74" s="2">
        <v>1</v>
      </c>
      <c r="J74" t="s">
        <v>22</v>
      </c>
      <c r="L74" s="3">
        <v>42370</v>
      </c>
      <c r="M74" s="2"/>
      <c r="N74" s="2" t="s">
        <v>23</v>
      </c>
    </row>
    <row r="75" spans="1:14" ht="13">
      <c r="A75" s="2" t="s">
        <v>172</v>
      </c>
      <c r="B75" s="2">
        <v>204</v>
      </c>
      <c r="C75" s="2" t="s">
        <v>182</v>
      </c>
      <c r="D75" s="2" t="s">
        <v>17</v>
      </c>
      <c r="E75" s="2" t="s">
        <v>18</v>
      </c>
      <c r="F75" s="2" t="s">
        <v>183</v>
      </c>
      <c r="G75" s="2" t="s">
        <v>20</v>
      </c>
      <c r="H75" s="2" t="s">
        <v>175</v>
      </c>
      <c r="I75" s="2">
        <v>1</v>
      </c>
      <c r="J75" t="s">
        <v>22</v>
      </c>
      <c r="L75" s="3">
        <v>42370</v>
      </c>
      <c r="M75" s="2"/>
      <c r="N75" s="2" t="s">
        <v>23</v>
      </c>
    </row>
    <row r="76" spans="1:14" ht="13">
      <c r="A76" s="2" t="s">
        <v>172</v>
      </c>
      <c r="B76" s="2">
        <v>205</v>
      </c>
      <c r="C76" s="2" t="s">
        <v>184</v>
      </c>
      <c r="D76" s="2" t="s">
        <v>17</v>
      </c>
      <c r="E76" s="2" t="s">
        <v>18</v>
      </c>
      <c r="F76" s="2" t="s">
        <v>185</v>
      </c>
      <c r="G76" s="2" t="s">
        <v>20</v>
      </c>
      <c r="H76" s="2" t="s">
        <v>175</v>
      </c>
      <c r="I76" s="2">
        <v>1</v>
      </c>
      <c r="J76" t="s">
        <v>22</v>
      </c>
      <c r="L76" s="3">
        <v>42370</v>
      </c>
      <c r="M76" s="2"/>
      <c r="N76" s="2" t="s">
        <v>23</v>
      </c>
    </row>
    <row r="77" spans="1:14" ht="13">
      <c r="A77" s="2" t="s">
        <v>172</v>
      </c>
      <c r="B77" s="2">
        <v>206</v>
      </c>
      <c r="C77" s="2" t="s">
        <v>186</v>
      </c>
      <c r="D77" s="2" t="s">
        <v>17</v>
      </c>
      <c r="E77" s="2" t="s">
        <v>18</v>
      </c>
      <c r="F77" s="2" t="s">
        <v>187</v>
      </c>
      <c r="G77" s="2" t="s">
        <v>20</v>
      </c>
      <c r="H77" s="2" t="s">
        <v>175</v>
      </c>
      <c r="I77" s="2">
        <v>1</v>
      </c>
      <c r="J77" t="s">
        <v>22</v>
      </c>
      <c r="L77" s="3">
        <v>42370</v>
      </c>
      <c r="M77" s="2"/>
      <c r="N77" s="2" t="s">
        <v>23</v>
      </c>
    </row>
    <row r="78" spans="1:14" ht="13">
      <c r="A78" s="2" t="s">
        <v>172</v>
      </c>
      <c r="B78" s="2">
        <v>207</v>
      </c>
      <c r="C78" s="2" t="s">
        <v>188</v>
      </c>
      <c r="D78" s="2" t="s">
        <v>17</v>
      </c>
      <c r="E78" s="2" t="s">
        <v>18</v>
      </c>
      <c r="F78" s="2" t="s">
        <v>189</v>
      </c>
      <c r="G78" s="2" t="s">
        <v>20</v>
      </c>
      <c r="H78" s="2" t="s">
        <v>175</v>
      </c>
      <c r="I78" s="2">
        <v>1</v>
      </c>
      <c r="J78" t="s">
        <v>22</v>
      </c>
      <c r="L78" s="3">
        <v>42370</v>
      </c>
      <c r="M78" s="2"/>
      <c r="N78" s="2" t="s">
        <v>23</v>
      </c>
    </row>
    <row r="79" spans="1:14" ht="13">
      <c r="A79" s="2" t="s">
        <v>172</v>
      </c>
      <c r="B79" s="2">
        <v>208</v>
      </c>
      <c r="C79" s="2" t="s">
        <v>190</v>
      </c>
      <c r="D79" s="2" t="s">
        <v>17</v>
      </c>
      <c r="E79" s="2" t="s">
        <v>18</v>
      </c>
      <c r="F79" s="2" t="s">
        <v>191</v>
      </c>
      <c r="G79" s="2" t="s">
        <v>20</v>
      </c>
      <c r="H79" s="2" t="s">
        <v>175</v>
      </c>
      <c r="I79" s="2">
        <v>1</v>
      </c>
      <c r="J79" t="s">
        <v>22</v>
      </c>
      <c r="L79" s="3">
        <v>42370</v>
      </c>
      <c r="M79" s="2"/>
      <c r="N79" s="2" t="s">
        <v>23</v>
      </c>
    </row>
    <row r="80" spans="1:14" ht="13">
      <c r="A80" s="2" t="s">
        <v>172</v>
      </c>
      <c r="B80" s="2">
        <v>209</v>
      </c>
      <c r="C80" s="2" t="s">
        <v>192</v>
      </c>
      <c r="D80" s="2" t="s">
        <v>17</v>
      </c>
      <c r="E80" s="2" t="s">
        <v>18</v>
      </c>
      <c r="F80" s="2" t="s">
        <v>193</v>
      </c>
      <c r="G80" s="2" t="s">
        <v>20</v>
      </c>
      <c r="H80" s="2" t="s">
        <v>175</v>
      </c>
      <c r="I80" s="2">
        <v>1</v>
      </c>
      <c r="J80" t="s">
        <v>22</v>
      </c>
      <c r="L80" s="3">
        <v>42370</v>
      </c>
      <c r="M80" s="2"/>
      <c r="N80" s="2" t="s">
        <v>23</v>
      </c>
    </row>
    <row r="81" spans="1:14" ht="13">
      <c r="A81" s="2" t="s">
        <v>172</v>
      </c>
      <c r="B81" s="2">
        <v>210</v>
      </c>
      <c r="C81" s="2" t="s">
        <v>194</v>
      </c>
      <c r="D81" s="2" t="s">
        <v>17</v>
      </c>
      <c r="E81" s="2" t="s">
        <v>18</v>
      </c>
      <c r="F81" s="2" t="s">
        <v>195</v>
      </c>
      <c r="G81" s="2" t="s">
        <v>20</v>
      </c>
      <c r="H81" s="2" t="s">
        <v>175</v>
      </c>
      <c r="I81" s="2">
        <v>1</v>
      </c>
      <c r="J81" t="s">
        <v>22</v>
      </c>
      <c r="L81" s="3">
        <v>42370</v>
      </c>
      <c r="M81" s="2"/>
      <c r="N81" s="2" t="s">
        <v>23</v>
      </c>
    </row>
    <row r="82" spans="1:14" ht="13">
      <c r="A82" s="2" t="s">
        <v>172</v>
      </c>
      <c r="B82" s="2">
        <v>211</v>
      </c>
      <c r="C82" s="2" t="s">
        <v>196</v>
      </c>
      <c r="D82" s="2" t="s">
        <v>17</v>
      </c>
      <c r="E82" s="2" t="s">
        <v>18</v>
      </c>
      <c r="F82" s="2" t="s">
        <v>197</v>
      </c>
      <c r="G82" s="2" t="s">
        <v>20</v>
      </c>
      <c r="H82" s="2" t="s">
        <v>175</v>
      </c>
      <c r="I82" s="2">
        <v>1</v>
      </c>
      <c r="J82" t="s">
        <v>22</v>
      </c>
      <c r="L82" s="3">
        <v>42370</v>
      </c>
      <c r="M82" s="2"/>
      <c r="N82" s="2" t="s">
        <v>23</v>
      </c>
    </row>
    <row r="83" spans="1:14" ht="13">
      <c r="A83" s="2" t="s">
        <v>172</v>
      </c>
      <c r="B83" s="2">
        <v>212</v>
      </c>
      <c r="C83" s="2" t="s">
        <v>198</v>
      </c>
      <c r="D83" s="2" t="s">
        <v>17</v>
      </c>
      <c r="E83" s="2" t="s">
        <v>18</v>
      </c>
      <c r="F83" s="2" t="s">
        <v>199</v>
      </c>
      <c r="G83" s="2" t="s">
        <v>20</v>
      </c>
      <c r="H83" s="2" t="s">
        <v>175</v>
      </c>
      <c r="I83" s="2">
        <v>1</v>
      </c>
      <c r="J83" t="s">
        <v>22</v>
      </c>
      <c r="L83" s="3">
        <v>42370</v>
      </c>
      <c r="M83" s="2"/>
      <c r="N83" s="2" t="s">
        <v>23</v>
      </c>
    </row>
    <row r="84" spans="1:14" ht="13">
      <c r="A84" s="2" t="s">
        <v>172</v>
      </c>
      <c r="B84" s="2">
        <v>213</v>
      </c>
      <c r="C84" s="2" t="s">
        <v>200</v>
      </c>
      <c r="D84" s="2" t="s">
        <v>17</v>
      </c>
      <c r="E84" s="2" t="s">
        <v>18</v>
      </c>
      <c r="F84" s="2" t="s">
        <v>201</v>
      </c>
      <c r="G84" s="2" t="s">
        <v>20</v>
      </c>
      <c r="H84" s="2" t="s">
        <v>175</v>
      </c>
      <c r="I84" s="2">
        <v>1</v>
      </c>
      <c r="J84" t="s">
        <v>22</v>
      </c>
      <c r="L84" s="3">
        <v>42370</v>
      </c>
      <c r="M84" s="2"/>
      <c r="N84" s="2" t="s">
        <v>23</v>
      </c>
    </row>
    <row r="85" spans="1:14" ht="13">
      <c r="A85" s="2" t="s">
        <v>172</v>
      </c>
      <c r="B85" s="2">
        <v>214</v>
      </c>
      <c r="C85" s="2" t="s">
        <v>202</v>
      </c>
      <c r="D85" s="2" t="s">
        <v>17</v>
      </c>
      <c r="E85" s="2" t="s">
        <v>18</v>
      </c>
      <c r="F85" s="2" t="s">
        <v>203</v>
      </c>
      <c r="G85" s="2" t="s">
        <v>20</v>
      </c>
      <c r="H85" s="2" t="s">
        <v>175</v>
      </c>
      <c r="I85" s="2">
        <v>1</v>
      </c>
      <c r="J85" t="s">
        <v>22</v>
      </c>
      <c r="L85" s="3">
        <v>42370</v>
      </c>
      <c r="M85" s="2"/>
      <c r="N85" s="2" t="s">
        <v>23</v>
      </c>
    </row>
    <row r="86" spans="1:14" ht="13">
      <c r="A86" s="2" t="s">
        <v>172</v>
      </c>
      <c r="B86" s="2">
        <v>215</v>
      </c>
      <c r="C86" s="2" t="s">
        <v>204</v>
      </c>
      <c r="D86" s="2" t="s">
        <v>17</v>
      </c>
      <c r="E86" s="2" t="s">
        <v>18</v>
      </c>
      <c r="F86" s="2" t="s">
        <v>205</v>
      </c>
      <c r="G86" s="2" t="s">
        <v>20</v>
      </c>
      <c r="H86" s="2" t="s">
        <v>175</v>
      </c>
      <c r="I86" s="2">
        <v>1</v>
      </c>
      <c r="J86" t="s">
        <v>22</v>
      </c>
      <c r="L86" s="3">
        <v>42370</v>
      </c>
      <c r="M86" s="2"/>
      <c r="N86" s="2" t="s">
        <v>23</v>
      </c>
    </row>
    <row r="87" spans="1:14" ht="13">
      <c r="A87" s="2" t="s">
        <v>172</v>
      </c>
      <c r="B87" s="2">
        <v>216</v>
      </c>
      <c r="C87" s="2" t="s">
        <v>206</v>
      </c>
      <c r="D87" s="2" t="s">
        <v>17</v>
      </c>
      <c r="E87" s="2" t="s">
        <v>18</v>
      </c>
      <c r="F87" s="2" t="s">
        <v>207</v>
      </c>
      <c r="G87" s="2" t="s">
        <v>20</v>
      </c>
      <c r="H87" s="2" t="s">
        <v>175</v>
      </c>
      <c r="I87" s="2">
        <v>1</v>
      </c>
      <c r="J87" t="s">
        <v>22</v>
      </c>
      <c r="L87" s="3">
        <v>42370</v>
      </c>
      <c r="M87" s="2"/>
      <c r="N87" s="2" t="s">
        <v>23</v>
      </c>
    </row>
    <row r="88" spans="1:14" ht="13">
      <c r="A88" s="2" t="s">
        <v>172</v>
      </c>
      <c r="B88" s="2">
        <v>217</v>
      </c>
      <c r="C88" s="2" t="s">
        <v>208</v>
      </c>
      <c r="D88" s="2" t="s">
        <v>17</v>
      </c>
      <c r="E88" s="2" t="s">
        <v>18</v>
      </c>
      <c r="F88" s="2" t="s">
        <v>209</v>
      </c>
      <c r="G88" s="2" t="s">
        <v>20</v>
      </c>
      <c r="H88" s="2" t="s">
        <v>175</v>
      </c>
      <c r="I88" s="2">
        <v>1</v>
      </c>
      <c r="J88" t="s">
        <v>22</v>
      </c>
      <c r="L88" s="3">
        <v>42370</v>
      </c>
      <c r="M88" s="2"/>
      <c r="N88" s="2" t="s">
        <v>23</v>
      </c>
    </row>
    <row r="89" spans="1:14" ht="13">
      <c r="A89" s="2" t="s">
        <v>172</v>
      </c>
      <c r="B89" s="2">
        <v>218</v>
      </c>
      <c r="C89" s="2" t="s">
        <v>210</v>
      </c>
      <c r="D89" s="2" t="s">
        <v>17</v>
      </c>
      <c r="E89" s="2" t="s">
        <v>18</v>
      </c>
      <c r="F89" s="2" t="s">
        <v>211</v>
      </c>
      <c r="G89" s="2" t="s">
        <v>20</v>
      </c>
      <c r="H89" s="2" t="s">
        <v>175</v>
      </c>
      <c r="I89" s="2">
        <v>1</v>
      </c>
      <c r="J89" t="s">
        <v>22</v>
      </c>
      <c r="L89" s="3">
        <v>42370</v>
      </c>
      <c r="M89" s="2"/>
      <c r="N89" s="2" t="s">
        <v>23</v>
      </c>
    </row>
    <row r="90" spans="1:14" ht="13">
      <c r="A90" s="2" t="s">
        <v>172</v>
      </c>
      <c r="B90" s="2">
        <v>219</v>
      </c>
      <c r="C90" s="2" t="s">
        <v>212</v>
      </c>
      <c r="D90" s="2" t="s">
        <v>17</v>
      </c>
      <c r="E90" s="2" t="s">
        <v>18</v>
      </c>
      <c r="F90" s="2" t="s">
        <v>213</v>
      </c>
      <c r="G90" s="2" t="s">
        <v>20</v>
      </c>
      <c r="H90" s="2" t="s">
        <v>175</v>
      </c>
      <c r="I90" s="2">
        <v>1</v>
      </c>
      <c r="J90" t="s">
        <v>22</v>
      </c>
      <c r="L90" s="3">
        <v>42370</v>
      </c>
      <c r="M90" s="2"/>
      <c r="N90" s="2" t="s">
        <v>23</v>
      </c>
    </row>
    <row r="91" spans="1:14" ht="13">
      <c r="A91" s="2" t="s">
        <v>172</v>
      </c>
      <c r="B91" s="2">
        <v>220</v>
      </c>
      <c r="C91" s="2" t="s">
        <v>214</v>
      </c>
      <c r="D91" s="2" t="s">
        <v>17</v>
      </c>
      <c r="E91" s="2" t="s">
        <v>18</v>
      </c>
      <c r="F91" s="2" t="s">
        <v>215</v>
      </c>
      <c r="G91" s="2" t="s">
        <v>20</v>
      </c>
      <c r="H91" s="2" t="s">
        <v>175</v>
      </c>
      <c r="I91" s="2">
        <v>1</v>
      </c>
      <c r="J91" t="s">
        <v>22</v>
      </c>
      <c r="L91" s="3">
        <v>42370</v>
      </c>
      <c r="M91" s="2"/>
      <c r="N91" s="2" t="s">
        <v>23</v>
      </c>
    </row>
    <row r="92" spans="1:14" ht="13">
      <c r="A92" s="2" t="s">
        <v>172</v>
      </c>
      <c r="B92" s="2">
        <v>221</v>
      </c>
      <c r="C92" s="2" t="s">
        <v>216</v>
      </c>
      <c r="D92" s="2" t="s">
        <v>17</v>
      </c>
      <c r="E92" s="2" t="s">
        <v>18</v>
      </c>
      <c r="F92" s="2" t="s">
        <v>217</v>
      </c>
      <c r="G92" s="2" t="s">
        <v>20</v>
      </c>
      <c r="H92" s="2" t="s">
        <v>175</v>
      </c>
      <c r="I92" s="2">
        <v>1</v>
      </c>
      <c r="J92" t="s">
        <v>22</v>
      </c>
      <c r="L92" s="3">
        <v>42370</v>
      </c>
      <c r="M92" s="2"/>
      <c r="N92" s="2" t="s">
        <v>23</v>
      </c>
    </row>
    <row r="93" spans="1:14" ht="13">
      <c r="A93" s="2" t="s">
        <v>172</v>
      </c>
      <c r="B93" s="2">
        <v>222</v>
      </c>
      <c r="C93" s="2" t="s">
        <v>218</v>
      </c>
      <c r="D93" s="2" t="s">
        <v>17</v>
      </c>
      <c r="E93" s="2" t="s">
        <v>18</v>
      </c>
      <c r="F93" s="2" t="s">
        <v>219</v>
      </c>
      <c r="G93" s="2" t="s">
        <v>20</v>
      </c>
      <c r="H93" s="2" t="s">
        <v>175</v>
      </c>
      <c r="I93" s="2">
        <v>1</v>
      </c>
      <c r="J93" t="s">
        <v>22</v>
      </c>
      <c r="L93" s="3">
        <v>42370</v>
      </c>
      <c r="M93" s="2"/>
      <c r="N93" s="2" t="s">
        <v>23</v>
      </c>
    </row>
    <row r="94" spans="1:14" ht="13">
      <c r="A94" s="2" t="s">
        <v>172</v>
      </c>
      <c r="B94" s="2">
        <v>223</v>
      </c>
      <c r="C94" s="2" t="s">
        <v>220</v>
      </c>
      <c r="D94" s="2" t="s">
        <v>17</v>
      </c>
      <c r="E94" s="2" t="s">
        <v>18</v>
      </c>
      <c r="F94" s="2" t="s">
        <v>221</v>
      </c>
      <c r="G94" s="2" t="s">
        <v>20</v>
      </c>
      <c r="H94" s="2" t="s">
        <v>175</v>
      </c>
      <c r="I94" s="2">
        <v>1</v>
      </c>
      <c r="J94" t="s">
        <v>22</v>
      </c>
      <c r="L94" s="3">
        <v>42370</v>
      </c>
      <c r="M94" s="2"/>
      <c r="N94" s="2" t="s">
        <v>23</v>
      </c>
    </row>
    <row r="95" spans="1:14" ht="13">
      <c r="A95" s="2" t="s">
        <v>172</v>
      </c>
      <c r="B95" s="2">
        <v>224</v>
      </c>
      <c r="C95" s="2" t="s">
        <v>222</v>
      </c>
      <c r="D95" s="2" t="s">
        <v>17</v>
      </c>
      <c r="E95" s="2" t="s">
        <v>18</v>
      </c>
      <c r="F95" s="2" t="s">
        <v>223</v>
      </c>
      <c r="G95" s="2" t="s">
        <v>20</v>
      </c>
      <c r="H95" s="2" t="s">
        <v>175</v>
      </c>
      <c r="I95" s="2">
        <v>1</v>
      </c>
      <c r="J95" t="s">
        <v>22</v>
      </c>
      <c r="L95" s="3">
        <v>42370</v>
      </c>
      <c r="M95" s="2"/>
      <c r="N95" s="2" t="s">
        <v>23</v>
      </c>
    </row>
    <row r="96" spans="1:14" ht="13">
      <c r="A96" s="2" t="s">
        <v>172</v>
      </c>
      <c r="B96" s="2">
        <v>225</v>
      </c>
      <c r="C96" s="2" t="s">
        <v>224</v>
      </c>
      <c r="D96" s="2" t="s">
        <v>17</v>
      </c>
      <c r="E96" s="2" t="s">
        <v>18</v>
      </c>
      <c r="F96" s="2" t="s">
        <v>225</v>
      </c>
      <c r="G96" s="2" t="s">
        <v>20</v>
      </c>
      <c r="H96" s="2" t="s">
        <v>175</v>
      </c>
      <c r="I96" s="2">
        <v>1</v>
      </c>
      <c r="J96" t="s">
        <v>22</v>
      </c>
      <c r="L96" s="3">
        <v>42370</v>
      </c>
      <c r="M96" s="2"/>
      <c r="N96" s="2" t="s">
        <v>23</v>
      </c>
    </row>
    <row r="97" spans="1:14" ht="13">
      <c r="A97" s="2" t="s">
        <v>172</v>
      </c>
      <c r="B97" s="2">
        <v>226</v>
      </c>
      <c r="C97" s="2" t="s">
        <v>226</v>
      </c>
      <c r="D97" s="2" t="s">
        <v>17</v>
      </c>
      <c r="E97" s="2" t="s">
        <v>18</v>
      </c>
      <c r="F97" s="2" t="s">
        <v>227</v>
      </c>
      <c r="G97" s="2" t="s">
        <v>20</v>
      </c>
      <c r="H97" s="2" t="s">
        <v>175</v>
      </c>
      <c r="I97" s="2">
        <v>1</v>
      </c>
      <c r="J97" t="s">
        <v>22</v>
      </c>
      <c r="L97" s="3">
        <v>42370</v>
      </c>
      <c r="M97" s="2"/>
      <c r="N97" s="2" t="s">
        <v>23</v>
      </c>
    </row>
    <row r="98" spans="1:14" ht="13">
      <c r="A98" s="2" t="s">
        <v>172</v>
      </c>
      <c r="B98" s="2">
        <v>227</v>
      </c>
      <c r="C98" s="2" t="s">
        <v>228</v>
      </c>
      <c r="D98" s="2" t="s">
        <v>17</v>
      </c>
      <c r="E98" s="2" t="s">
        <v>18</v>
      </c>
      <c r="F98" s="2" t="s">
        <v>229</v>
      </c>
      <c r="G98" s="2" t="s">
        <v>20</v>
      </c>
      <c r="H98" s="2" t="s">
        <v>175</v>
      </c>
      <c r="I98" s="2">
        <v>1</v>
      </c>
      <c r="J98" t="s">
        <v>22</v>
      </c>
      <c r="L98" s="3">
        <v>42370</v>
      </c>
      <c r="M98" s="2"/>
      <c r="N98" s="2" t="s">
        <v>23</v>
      </c>
    </row>
    <row r="99" spans="1:14" ht="13">
      <c r="A99" s="2" t="s">
        <v>172</v>
      </c>
      <c r="B99" s="2">
        <v>228</v>
      </c>
      <c r="C99" s="2" t="s">
        <v>230</v>
      </c>
      <c r="D99" s="2" t="s">
        <v>17</v>
      </c>
      <c r="E99" s="2" t="s">
        <v>18</v>
      </c>
      <c r="F99" s="2" t="s">
        <v>231</v>
      </c>
      <c r="G99" s="2" t="s">
        <v>20</v>
      </c>
      <c r="H99" s="2" t="s">
        <v>175</v>
      </c>
      <c r="I99" s="2">
        <v>1</v>
      </c>
      <c r="J99" t="s">
        <v>22</v>
      </c>
      <c r="L99" s="3">
        <v>42370</v>
      </c>
      <c r="M99" s="2"/>
      <c r="N99" s="2" t="s">
        <v>23</v>
      </c>
    </row>
    <row r="100" spans="1:14" ht="13">
      <c r="A100" s="2" t="s">
        <v>172</v>
      </c>
      <c r="B100" s="2">
        <v>229</v>
      </c>
      <c r="C100" s="2" t="s">
        <v>232</v>
      </c>
      <c r="D100" s="2" t="s">
        <v>17</v>
      </c>
      <c r="E100" s="2" t="s">
        <v>18</v>
      </c>
      <c r="F100" s="2" t="s">
        <v>233</v>
      </c>
      <c r="G100" s="2" t="s">
        <v>20</v>
      </c>
      <c r="H100" s="2" t="s">
        <v>175</v>
      </c>
      <c r="I100" s="2">
        <v>1</v>
      </c>
      <c r="J100" t="s">
        <v>22</v>
      </c>
      <c r="L100" s="3">
        <v>42370</v>
      </c>
      <c r="M100" s="2"/>
      <c r="N100" s="2" t="s">
        <v>23</v>
      </c>
    </row>
    <row r="101" spans="1:14" ht="13">
      <c r="A101" s="2" t="s">
        <v>172</v>
      </c>
      <c r="B101" s="2">
        <v>230</v>
      </c>
      <c r="C101" s="2" t="s">
        <v>234</v>
      </c>
      <c r="D101" s="2" t="s">
        <v>17</v>
      </c>
      <c r="E101" s="2" t="s">
        <v>18</v>
      </c>
      <c r="F101" s="2" t="s">
        <v>235</v>
      </c>
      <c r="G101" s="2" t="s">
        <v>20</v>
      </c>
      <c r="H101" s="2" t="s">
        <v>175</v>
      </c>
      <c r="I101" s="2">
        <v>1</v>
      </c>
      <c r="J101" t="s">
        <v>22</v>
      </c>
      <c r="L101" s="3">
        <v>42370</v>
      </c>
      <c r="M101" s="2"/>
      <c r="N101" s="2" t="s">
        <v>23</v>
      </c>
    </row>
    <row r="102" spans="1:14" ht="13">
      <c r="A102" s="2" t="s">
        <v>172</v>
      </c>
      <c r="B102" s="2">
        <v>231</v>
      </c>
      <c r="C102" s="2" t="s">
        <v>236</v>
      </c>
      <c r="D102" s="2" t="s">
        <v>17</v>
      </c>
      <c r="E102" s="2" t="s">
        <v>18</v>
      </c>
      <c r="F102" s="2" t="s">
        <v>237</v>
      </c>
      <c r="G102" s="2" t="s">
        <v>20</v>
      </c>
      <c r="H102" s="2" t="s">
        <v>175</v>
      </c>
      <c r="I102" s="2">
        <v>1</v>
      </c>
      <c r="J102" t="s">
        <v>22</v>
      </c>
      <c r="L102" s="3">
        <v>42370</v>
      </c>
      <c r="M102" s="2"/>
      <c r="N102" s="2" t="s">
        <v>23</v>
      </c>
    </row>
    <row r="103" spans="1:14" ht="13">
      <c r="A103" s="2" t="s">
        <v>172</v>
      </c>
      <c r="B103" s="2">
        <v>232</v>
      </c>
      <c r="C103" s="2" t="s">
        <v>238</v>
      </c>
      <c r="D103" s="2" t="s">
        <v>17</v>
      </c>
      <c r="E103" s="2" t="s">
        <v>18</v>
      </c>
      <c r="F103" s="2" t="s">
        <v>239</v>
      </c>
      <c r="G103" s="2" t="s">
        <v>20</v>
      </c>
      <c r="H103" s="2" t="s">
        <v>175</v>
      </c>
      <c r="I103" s="2">
        <v>1</v>
      </c>
      <c r="J103" t="s">
        <v>22</v>
      </c>
      <c r="L103" s="3">
        <v>42370</v>
      </c>
      <c r="M103" s="2"/>
      <c r="N103" s="2" t="s">
        <v>23</v>
      </c>
    </row>
    <row r="104" spans="1:14" ht="13">
      <c r="A104" s="2" t="s">
        <v>172</v>
      </c>
      <c r="B104" s="2">
        <v>233</v>
      </c>
      <c r="C104" s="2" t="s">
        <v>240</v>
      </c>
      <c r="D104" s="2" t="s">
        <v>17</v>
      </c>
      <c r="E104" s="2" t="s">
        <v>18</v>
      </c>
      <c r="F104" s="2" t="s">
        <v>241</v>
      </c>
      <c r="G104" s="2" t="s">
        <v>20</v>
      </c>
      <c r="H104" s="2" t="s">
        <v>175</v>
      </c>
      <c r="I104" s="2">
        <v>1</v>
      </c>
      <c r="J104" t="s">
        <v>22</v>
      </c>
      <c r="L104" s="3">
        <v>42370</v>
      </c>
      <c r="M104" s="2"/>
      <c r="N104" s="2" t="s">
        <v>23</v>
      </c>
    </row>
    <row r="105" spans="1:14" ht="13">
      <c r="A105" s="2" t="s">
        <v>172</v>
      </c>
      <c r="B105" s="2">
        <v>234</v>
      </c>
      <c r="C105" s="2" t="s">
        <v>238</v>
      </c>
      <c r="D105" s="2" t="s">
        <v>17</v>
      </c>
      <c r="E105" s="2" t="s">
        <v>18</v>
      </c>
      <c r="F105" s="2" t="s">
        <v>242</v>
      </c>
      <c r="G105" s="2" t="s">
        <v>20</v>
      </c>
      <c r="H105" s="2" t="s">
        <v>175</v>
      </c>
      <c r="I105" s="2">
        <v>1</v>
      </c>
      <c r="J105" t="s">
        <v>22</v>
      </c>
      <c r="L105" s="3">
        <v>42370</v>
      </c>
      <c r="M105" s="2"/>
      <c r="N105" s="2" t="s">
        <v>23</v>
      </c>
    </row>
    <row r="106" spans="1:14" ht="13">
      <c r="A106" s="2" t="s">
        <v>172</v>
      </c>
      <c r="B106" s="2">
        <v>235</v>
      </c>
      <c r="C106" s="2" t="s">
        <v>238</v>
      </c>
      <c r="D106" s="2" t="s">
        <v>17</v>
      </c>
      <c r="E106" s="2" t="s">
        <v>18</v>
      </c>
      <c r="F106" s="2" t="s">
        <v>243</v>
      </c>
      <c r="G106" s="2" t="s">
        <v>20</v>
      </c>
      <c r="H106" s="2" t="s">
        <v>175</v>
      </c>
      <c r="I106" s="2">
        <v>1</v>
      </c>
      <c r="J106" t="s">
        <v>22</v>
      </c>
      <c r="L106" s="3">
        <v>42370</v>
      </c>
      <c r="M106" s="2"/>
      <c r="N106" s="2" t="s">
        <v>23</v>
      </c>
    </row>
    <row r="107" spans="1:14" ht="13">
      <c r="A107" s="2" t="s">
        <v>172</v>
      </c>
      <c r="B107" s="2">
        <v>236</v>
      </c>
      <c r="C107" s="2" t="s">
        <v>244</v>
      </c>
      <c r="D107" s="2" t="s">
        <v>17</v>
      </c>
      <c r="E107" s="2" t="s">
        <v>18</v>
      </c>
      <c r="F107" s="2" t="s">
        <v>245</v>
      </c>
      <c r="G107" s="2" t="s">
        <v>20</v>
      </c>
      <c r="H107" s="2" t="s">
        <v>175</v>
      </c>
      <c r="I107" s="2">
        <v>1</v>
      </c>
      <c r="J107" t="s">
        <v>22</v>
      </c>
      <c r="L107" s="3">
        <v>42370</v>
      </c>
      <c r="M107" s="2"/>
      <c r="N107" s="2" t="s">
        <v>23</v>
      </c>
    </row>
    <row r="108" spans="1:14" ht="13">
      <c r="A108" s="2" t="s">
        <v>172</v>
      </c>
      <c r="B108" s="2">
        <v>237</v>
      </c>
      <c r="C108" s="2" t="s">
        <v>246</v>
      </c>
      <c r="D108" s="2" t="s">
        <v>17</v>
      </c>
      <c r="E108" s="2" t="s">
        <v>18</v>
      </c>
      <c r="F108" s="2" t="s">
        <v>247</v>
      </c>
      <c r="G108" s="2" t="s">
        <v>20</v>
      </c>
      <c r="H108" s="2" t="s">
        <v>175</v>
      </c>
      <c r="I108" s="2">
        <v>1</v>
      </c>
      <c r="J108" t="s">
        <v>22</v>
      </c>
      <c r="L108" s="3">
        <v>42370</v>
      </c>
      <c r="M108" s="2"/>
      <c r="N108" s="2" t="s">
        <v>23</v>
      </c>
    </row>
    <row r="109" spans="1:14" ht="13">
      <c r="A109" s="2" t="s">
        <v>172</v>
      </c>
      <c r="B109" s="2">
        <v>238</v>
      </c>
      <c r="C109" s="2" t="s">
        <v>248</v>
      </c>
      <c r="D109" s="2" t="s">
        <v>17</v>
      </c>
      <c r="E109" s="2" t="s">
        <v>18</v>
      </c>
      <c r="F109" s="2" t="s">
        <v>249</v>
      </c>
      <c r="G109" s="2" t="s">
        <v>20</v>
      </c>
      <c r="H109" s="2" t="s">
        <v>175</v>
      </c>
      <c r="I109" s="2">
        <v>1</v>
      </c>
      <c r="J109" t="s">
        <v>22</v>
      </c>
      <c r="L109" s="3">
        <v>42370</v>
      </c>
      <c r="M109" s="2"/>
      <c r="N109" s="2" t="s">
        <v>23</v>
      </c>
    </row>
    <row r="110" spans="1:14" ht="13">
      <c r="A110" s="2" t="s">
        <v>172</v>
      </c>
      <c r="B110" s="2">
        <v>239</v>
      </c>
      <c r="C110" s="2" t="s">
        <v>250</v>
      </c>
      <c r="D110" s="2" t="s">
        <v>17</v>
      </c>
      <c r="E110" s="2" t="s">
        <v>18</v>
      </c>
      <c r="F110" s="2" t="s">
        <v>251</v>
      </c>
      <c r="G110" s="2" t="s">
        <v>20</v>
      </c>
      <c r="H110" s="2" t="s">
        <v>175</v>
      </c>
      <c r="I110" s="2">
        <v>1</v>
      </c>
      <c r="J110" t="s">
        <v>22</v>
      </c>
      <c r="L110" s="3">
        <v>42370</v>
      </c>
      <c r="M110" s="2"/>
      <c r="N110" s="2" t="s">
        <v>23</v>
      </c>
    </row>
    <row r="111" spans="1:14" ht="13">
      <c r="A111" s="2" t="s">
        <v>172</v>
      </c>
      <c r="B111" s="2">
        <v>240</v>
      </c>
      <c r="C111" s="2" t="s">
        <v>252</v>
      </c>
      <c r="D111" s="2" t="s">
        <v>17</v>
      </c>
      <c r="E111" s="2" t="s">
        <v>18</v>
      </c>
      <c r="F111" s="2" t="s">
        <v>253</v>
      </c>
      <c r="G111" s="2" t="s">
        <v>20</v>
      </c>
      <c r="H111" s="2" t="s">
        <v>175</v>
      </c>
      <c r="I111" s="2">
        <v>1</v>
      </c>
      <c r="J111" t="s">
        <v>22</v>
      </c>
      <c r="L111" s="3">
        <v>42370</v>
      </c>
      <c r="M111" s="2"/>
      <c r="N111" s="2" t="s">
        <v>23</v>
      </c>
    </row>
    <row r="112" spans="1:14" ht="13">
      <c r="A112" s="2" t="s">
        <v>172</v>
      </c>
      <c r="B112" s="2">
        <v>241</v>
      </c>
      <c r="C112" s="2" t="s">
        <v>254</v>
      </c>
      <c r="D112" s="2" t="s">
        <v>17</v>
      </c>
      <c r="E112" s="2" t="s">
        <v>18</v>
      </c>
      <c r="F112" s="2" t="s">
        <v>255</v>
      </c>
      <c r="G112" s="2" t="s">
        <v>20</v>
      </c>
      <c r="H112" s="2" t="s">
        <v>175</v>
      </c>
      <c r="I112" s="2">
        <v>1</v>
      </c>
      <c r="J112" t="s">
        <v>22</v>
      </c>
      <c r="L112" s="3">
        <v>42370</v>
      </c>
      <c r="M112" s="2"/>
      <c r="N112" s="2" t="s">
        <v>23</v>
      </c>
    </row>
    <row r="113" spans="1:14" ht="13">
      <c r="A113" s="2" t="s">
        <v>172</v>
      </c>
      <c r="B113" s="2">
        <v>242</v>
      </c>
      <c r="C113" s="2" t="s">
        <v>256</v>
      </c>
      <c r="D113" s="2" t="s">
        <v>17</v>
      </c>
      <c r="E113" s="2" t="s">
        <v>18</v>
      </c>
      <c r="F113" s="2" t="s">
        <v>257</v>
      </c>
      <c r="G113" s="2" t="s">
        <v>20</v>
      </c>
      <c r="H113" s="2" t="s">
        <v>175</v>
      </c>
      <c r="I113" s="2">
        <v>1</v>
      </c>
      <c r="J113" t="s">
        <v>22</v>
      </c>
      <c r="L113" s="3">
        <v>42370</v>
      </c>
      <c r="M113" s="2"/>
      <c r="N113" s="2" t="s">
        <v>23</v>
      </c>
    </row>
    <row r="114" spans="1:14" ht="13">
      <c r="A114" s="2" t="s">
        <v>172</v>
      </c>
      <c r="B114" s="2">
        <v>243</v>
      </c>
      <c r="C114" s="2" t="s">
        <v>258</v>
      </c>
      <c r="D114" s="2" t="s">
        <v>17</v>
      </c>
      <c r="E114" s="2" t="s">
        <v>18</v>
      </c>
      <c r="F114" s="2" t="s">
        <v>259</v>
      </c>
      <c r="G114" s="2" t="s">
        <v>20</v>
      </c>
      <c r="H114" s="2" t="s">
        <v>175</v>
      </c>
      <c r="I114" s="2">
        <v>1</v>
      </c>
      <c r="J114" t="s">
        <v>22</v>
      </c>
      <c r="L114" s="3">
        <v>42370</v>
      </c>
      <c r="M114" s="2"/>
      <c r="N114" s="2" t="s">
        <v>23</v>
      </c>
    </row>
    <row r="115" spans="1:14" ht="13">
      <c r="A115" s="2" t="s">
        <v>172</v>
      </c>
      <c r="B115" s="2">
        <v>244</v>
      </c>
      <c r="C115" s="2" t="s">
        <v>260</v>
      </c>
      <c r="D115" s="2" t="s">
        <v>17</v>
      </c>
      <c r="E115" s="2" t="s">
        <v>18</v>
      </c>
      <c r="F115" s="2" t="s">
        <v>261</v>
      </c>
      <c r="G115" s="2" t="s">
        <v>20</v>
      </c>
      <c r="H115" s="2" t="s">
        <v>175</v>
      </c>
      <c r="I115" s="2">
        <v>1</v>
      </c>
      <c r="J115" t="s">
        <v>22</v>
      </c>
      <c r="L115" s="3">
        <v>42370</v>
      </c>
      <c r="M115" s="2"/>
      <c r="N115" s="2" t="s">
        <v>23</v>
      </c>
    </row>
    <row r="116" spans="1:14" ht="13">
      <c r="A116" s="2" t="s">
        <v>172</v>
      </c>
      <c r="B116" s="2">
        <v>245</v>
      </c>
      <c r="C116" s="2" t="s">
        <v>262</v>
      </c>
      <c r="D116" s="2" t="s">
        <v>17</v>
      </c>
      <c r="E116" s="2" t="s">
        <v>18</v>
      </c>
      <c r="F116" s="2" t="s">
        <v>263</v>
      </c>
      <c r="G116" s="2" t="s">
        <v>20</v>
      </c>
      <c r="H116" s="2" t="s">
        <v>175</v>
      </c>
      <c r="I116" s="2">
        <v>1</v>
      </c>
      <c r="J116" t="s">
        <v>22</v>
      </c>
      <c r="L116" s="3">
        <v>42370</v>
      </c>
      <c r="M116" s="2"/>
      <c r="N116" s="2" t="s">
        <v>23</v>
      </c>
    </row>
    <row r="117" spans="1:14" ht="13">
      <c r="A117" s="2" t="s">
        <v>172</v>
      </c>
      <c r="B117" s="2">
        <v>246</v>
      </c>
      <c r="C117" s="2" t="s">
        <v>264</v>
      </c>
      <c r="D117" s="2" t="s">
        <v>17</v>
      </c>
      <c r="E117" s="2" t="s">
        <v>18</v>
      </c>
      <c r="F117" s="2" t="s">
        <v>265</v>
      </c>
      <c r="G117" s="2" t="s">
        <v>20</v>
      </c>
      <c r="H117" s="2" t="s">
        <v>175</v>
      </c>
      <c r="I117" s="2">
        <v>1</v>
      </c>
      <c r="J117" t="s">
        <v>22</v>
      </c>
      <c r="L117" s="3">
        <v>42370</v>
      </c>
      <c r="M117" s="2"/>
      <c r="N117" s="2" t="s">
        <v>23</v>
      </c>
    </row>
    <row r="118" spans="1:14" ht="13">
      <c r="A118" s="2" t="s">
        <v>172</v>
      </c>
      <c r="B118" s="2">
        <v>247</v>
      </c>
      <c r="C118" s="2" t="s">
        <v>266</v>
      </c>
      <c r="D118" s="2" t="s">
        <v>17</v>
      </c>
      <c r="E118" s="2" t="s">
        <v>18</v>
      </c>
      <c r="F118" s="2" t="s">
        <v>267</v>
      </c>
      <c r="G118" s="2" t="s">
        <v>20</v>
      </c>
      <c r="H118" s="2" t="s">
        <v>175</v>
      </c>
      <c r="I118" s="2">
        <v>1</v>
      </c>
      <c r="J118" t="s">
        <v>22</v>
      </c>
      <c r="L118" s="3">
        <v>42370</v>
      </c>
      <c r="M118" s="2"/>
      <c r="N118" s="2" t="s">
        <v>23</v>
      </c>
    </row>
    <row r="119" spans="1:14" ht="13">
      <c r="A119" s="2" t="s">
        <v>172</v>
      </c>
      <c r="B119" s="2">
        <v>248</v>
      </c>
      <c r="C119" s="2" t="s">
        <v>268</v>
      </c>
      <c r="D119" s="2" t="s">
        <v>23</v>
      </c>
      <c r="E119" s="2" t="s">
        <v>122</v>
      </c>
      <c r="F119" s="2" t="s">
        <v>269</v>
      </c>
      <c r="G119" s="2" t="s">
        <v>20</v>
      </c>
      <c r="H119" s="2" t="s">
        <v>175</v>
      </c>
      <c r="I119" s="2">
        <v>1</v>
      </c>
      <c r="J119">
        <v>3</v>
      </c>
      <c r="L119" s="3">
        <v>42370</v>
      </c>
      <c r="M119" s="2"/>
      <c r="N119" s="2" t="s">
        <v>23</v>
      </c>
    </row>
    <row r="120" spans="1:14" ht="13">
      <c r="A120" s="2" t="s">
        <v>172</v>
      </c>
      <c r="B120" s="2">
        <v>249</v>
      </c>
      <c r="C120" s="2" t="s">
        <v>270</v>
      </c>
      <c r="D120" s="2" t="s">
        <v>17</v>
      </c>
      <c r="E120" s="2" t="s">
        <v>18</v>
      </c>
      <c r="F120" s="2" t="s">
        <v>271</v>
      </c>
      <c r="G120" s="2" t="s">
        <v>20</v>
      </c>
      <c r="H120" s="2" t="s">
        <v>175</v>
      </c>
      <c r="I120" s="2">
        <v>1</v>
      </c>
      <c r="J120" t="s">
        <v>22</v>
      </c>
      <c r="L120" s="3">
        <v>42370</v>
      </c>
      <c r="M120" s="2"/>
      <c r="N120" s="2" t="s">
        <v>23</v>
      </c>
    </row>
    <row r="121" spans="1:14" ht="13">
      <c r="A121" s="2" t="s">
        <v>172</v>
      </c>
      <c r="B121" s="2">
        <v>250</v>
      </c>
      <c r="C121" s="2" t="s">
        <v>272</v>
      </c>
      <c r="D121" s="2" t="s">
        <v>17</v>
      </c>
      <c r="E121" s="2" t="s">
        <v>18</v>
      </c>
      <c r="F121" s="2" t="s">
        <v>273</v>
      </c>
      <c r="G121" s="2" t="s">
        <v>20</v>
      </c>
      <c r="H121" s="2" t="s">
        <v>175</v>
      </c>
      <c r="I121" s="2">
        <v>1</v>
      </c>
      <c r="J121" t="s">
        <v>22</v>
      </c>
      <c r="L121" s="3">
        <v>42370</v>
      </c>
      <c r="M121" s="2"/>
      <c r="N121" s="2" t="s">
        <v>23</v>
      </c>
    </row>
    <row r="122" spans="1:14" ht="13">
      <c r="A122" s="2" t="s">
        <v>172</v>
      </c>
      <c r="B122" s="2">
        <v>251</v>
      </c>
      <c r="C122" s="2" t="s">
        <v>274</v>
      </c>
      <c r="D122" s="2" t="s">
        <v>17</v>
      </c>
      <c r="E122" s="2" t="s">
        <v>18</v>
      </c>
      <c r="F122" s="2" t="s">
        <v>275</v>
      </c>
      <c r="G122" s="2" t="s">
        <v>20</v>
      </c>
      <c r="H122" s="2" t="s">
        <v>175</v>
      </c>
      <c r="I122" s="2">
        <v>1</v>
      </c>
      <c r="J122" t="s">
        <v>22</v>
      </c>
      <c r="L122" s="3">
        <v>42370</v>
      </c>
      <c r="M122" s="2"/>
      <c r="N122" s="2" t="s">
        <v>23</v>
      </c>
    </row>
    <row r="123" spans="1:14" ht="13">
      <c r="A123" s="2" t="s">
        <v>172</v>
      </c>
      <c r="B123" s="2">
        <v>252</v>
      </c>
      <c r="C123" s="2" t="s">
        <v>276</v>
      </c>
      <c r="D123" s="2" t="s">
        <v>17</v>
      </c>
      <c r="E123" s="2" t="s">
        <v>18</v>
      </c>
      <c r="F123" s="2" t="s">
        <v>277</v>
      </c>
      <c r="G123" s="2" t="s">
        <v>20</v>
      </c>
      <c r="H123" s="2" t="s">
        <v>175</v>
      </c>
      <c r="I123" s="2">
        <v>1</v>
      </c>
      <c r="J123" t="s">
        <v>22</v>
      </c>
      <c r="L123" s="3">
        <v>42370</v>
      </c>
      <c r="M123" s="2"/>
      <c r="N123" s="2" t="s">
        <v>23</v>
      </c>
    </row>
    <row r="124" spans="1:14" ht="13">
      <c r="A124" s="2" t="s">
        <v>172</v>
      </c>
      <c r="B124" s="2">
        <v>253</v>
      </c>
      <c r="C124" s="2" t="s">
        <v>278</v>
      </c>
      <c r="D124" s="2" t="s">
        <v>17</v>
      </c>
      <c r="E124" s="2" t="s">
        <v>18</v>
      </c>
      <c r="F124" s="2" t="s">
        <v>279</v>
      </c>
      <c r="G124" s="2" t="s">
        <v>20</v>
      </c>
      <c r="H124" s="2" t="s">
        <v>175</v>
      </c>
      <c r="I124" s="2">
        <v>1</v>
      </c>
      <c r="J124" t="s">
        <v>22</v>
      </c>
      <c r="L124" s="3">
        <v>42370</v>
      </c>
      <c r="M124" s="2"/>
      <c r="N124" s="2" t="s">
        <v>23</v>
      </c>
    </row>
    <row r="125" spans="1:14" ht="13">
      <c r="A125" s="2" t="s">
        <v>172</v>
      </c>
      <c r="B125" s="2">
        <v>254</v>
      </c>
      <c r="C125" s="2" t="s">
        <v>280</v>
      </c>
      <c r="D125" s="2" t="s">
        <v>17</v>
      </c>
      <c r="E125" s="2" t="s">
        <v>18</v>
      </c>
      <c r="F125" s="2" t="s">
        <v>281</v>
      </c>
      <c r="G125" s="2" t="s">
        <v>20</v>
      </c>
      <c r="H125" s="2" t="s">
        <v>175</v>
      </c>
      <c r="I125" s="2">
        <v>1</v>
      </c>
      <c r="J125" t="s">
        <v>22</v>
      </c>
      <c r="L125" s="3">
        <v>42370</v>
      </c>
      <c r="M125" s="2"/>
      <c r="N125" s="2" t="s">
        <v>23</v>
      </c>
    </row>
    <row r="126" spans="1:14" ht="13">
      <c r="A126" s="2" t="s">
        <v>172</v>
      </c>
      <c r="B126" s="2">
        <v>255</v>
      </c>
      <c r="C126" s="2" t="s">
        <v>282</v>
      </c>
      <c r="D126" s="2" t="s">
        <v>17</v>
      </c>
      <c r="E126" s="2" t="s">
        <v>18</v>
      </c>
      <c r="F126" s="2" t="s">
        <v>283</v>
      </c>
      <c r="G126" s="2" t="s">
        <v>20</v>
      </c>
      <c r="H126" s="2" t="s">
        <v>175</v>
      </c>
      <c r="I126" s="2">
        <v>1</v>
      </c>
      <c r="J126" t="s">
        <v>22</v>
      </c>
      <c r="L126" s="3">
        <v>42370</v>
      </c>
      <c r="M126" s="2"/>
      <c r="N126" s="2" t="s">
        <v>23</v>
      </c>
    </row>
    <row r="127" spans="1:14" ht="13">
      <c r="A127" s="2" t="s">
        <v>172</v>
      </c>
      <c r="B127" s="2">
        <v>256</v>
      </c>
      <c r="C127" s="2" t="s">
        <v>284</v>
      </c>
      <c r="D127" s="2" t="s">
        <v>17</v>
      </c>
      <c r="E127" s="2" t="s">
        <v>18</v>
      </c>
      <c r="F127" s="2" t="s">
        <v>285</v>
      </c>
      <c r="G127" s="2" t="s">
        <v>20</v>
      </c>
      <c r="H127" s="2" t="s">
        <v>175</v>
      </c>
      <c r="I127" s="2">
        <v>1</v>
      </c>
      <c r="J127" t="s">
        <v>22</v>
      </c>
      <c r="L127" s="3">
        <v>42370</v>
      </c>
      <c r="M127" s="2"/>
      <c r="N127" s="2" t="s">
        <v>23</v>
      </c>
    </row>
    <row r="128" spans="1:14" ht="13">
      <c r="A128" s="2" t="s">
        <v>172</v>
      </c>
      <c r="B128" s="2">
        <v>257</v>
      </c>
      <c r="C128" s="2" t="s">
        <v>286</v>
      </c>
      <c r="D128" s="2" t="s">
        <v>17</v>
      </c>
      <c r="E128" s="2" t="s">
        <v>18</v>
      </c>
      <c r="F128" s="2" t="s">
        <v>287</v>
      </c>
      <c r="G128" s="2" t="s">
        <v>20</v>
      </c>
      <c r="H128" s="2" t="s">
        <v>175</v>
      </c>
      <c r="I128" s="2">
        <v>1</v>
      </c>
      <c r="J128" t="s">
        <v>22</v>
      </c>
      <c r="L128" s="3">
        <v>42370</v>
      </c>
      <c r="M128" s="2"/>
      <c r="N128" s="2" t="s">
        <v>23</v>
      </c>
    </row>
    <row r="129" spans="1:14" ht="13">
      <c r="A129" s="2" t="s">
        <v>172</v>
      </c>
      <c r="B129" s="2">
        <v>258</v>
      </c>
      <c r="C129" s="2" t="s">
        <v>288</v>
      </c>
      <c r="D129" s="2" t="s">
        <v>17</v>
      </c>
      <c r="E129" s="2" t="s">
        <v>18</v>
      </c>
      <c r="F129" s="2" t="s">
        <v>289</v>
      </c>
      <c r="G129" s="2" t="s">
        <v>20</v>
      </c>
      <c r="H129" s="2" t="s">
        <v>175</v>
      </c>
      <c r="I129" s="2">
        <v>1</v>
      </c>
      <c r="J129" t="s">
        <v>22</v>
      </c>
      <c r="L129" s="3">
        <v>42370</v>
      </c>
      <c r="M129" s="2"/>
      <c r="N129" s="2" t="s">
        <v>23</v>
      </c>
    </row>
    <row r="130" spans="1:14" ht="13">
      <c r="A130" s="2" t="s">
        <v>172</v>
      </c>
      <c r="B130" s="2">
        <v>259</v>
      </c>
      <c r="C130" s="2" t="s">
        <v>290</v>
      </c>
      <c r="D130" s="2" t="s">
        <v>17</v>
      </c>
      <c r="E130" s="2" t="s">
        <v>18</v>
      </c>
      <c r="F130" s="2" t="s">
        <v>291</v>
      </c>
      <c r="G130" s="2" t="s">
        <v>20</v>
      </c>
      <c r="H130" s="2" t="s">
        <v>175</v>
      </c>
      <c r="I130" s="2">
        <v>1</v>
      </c>
      <c r="J130" t="s">
        <v>22</v>
      </c>
      <c r="L130" s="3">
        <v>42370</v>
      </c>
      <c r="M130" s="2"/>
      <c r="N130" s="2" t="s">
        <v>23</v>
      </c>
    </row>
    <row r="131" spans="1:14" ht="13">
      <c r="A131" s="2" t="s">
        <v>172</v>
      </c>
      <c r="B131" s="2">
        <v>260</v>
      </c>
      <c r="C131" s="2" t="s">
        <v>292</v>
      </c>
      <c r="D131" s="2" t="s">
        <v>17</v>
      </c>
      <c r="E131" s="2" t="s">
        <v>18</v>
      </c>
      <c r="F131" s="2" t="s">
        <v>293</v>
      </c>
      <c r="G131" s="2" t="s">
        <v>20</v>
      </c>
      <c r="H131" s="2" t="s">
        <v>175</v>
      </c>
      <c r="I131" s="2">
        <v>1</v>
      </c>
      <c r="J131" t="s">
        <v>22</v>
      </c>
      <c r="L131" s="3">
        <v>42370</v>
      </c>
      <c r="M131" s="2"/>
      <c r="N131" s="2" t="s">
        <v>23</v>
      </c>
    </row>
    <row r="132" spans="1:14" ht="13">
      <c r="A132" s="2" t="s">
        <v>172</v>
      </c>
      <c r="B132" s="2">
        <v>261</v>
      </c>
      <c r="C132" s="2" t="s">
        <v>294</v>
      </c>
      <c r="D132" s="2" t="s">
        <v>17</v>
      </c>
      <c r="E132" s="2" t="s">
        <v>18</v>
      </c>
      <c r="F132" s="2" t="s">
        <v>295</v>
      </c>
      <c r="G132" s="2" t="s">
        <v>20</v>
      </c>
      <c r="H132" s="2" t="s">
        <v>175</v>
      </c>
      <c r="I132" s="2">
        <v>1</v>
      </c>
      <c r="J132" t="s">
        <v>22</v>
      </c>
      <c r="L132" s="3">
        <v>42370</v>
      </c>
      <c r="M132" s="2"/>
      <c r="N132" s="2" t="s">
        <v>23</v>
      </c>
    </row>
    <row r="133" spans="1:14" ht="13">
      <c r="A133" s="2" t="s">
        <v>172</v>
      </c>
      <c r="B133" s="2">
        <v>262</v>
      </c>
      <c r="C133" s="2" t="s">
        <v>296</v>
      </c>
      <c r="D133" s="2" t="s">
        <v>17</v>
      </c>
      <c r="E133" s="2" t="s">
        <v>18</v>
      </c>
      <c r="F133" s="2" t="s">
        <v>297</v>
      </c>
      <c r="G133" s="2" t="s">
        <v>20</v>
      </c>
      <c r="H133" s="2" t="s">
        <v>175</v>
      </c>
      <c r="I133" s="2">
        <v>1</v>
      </c>
      <c r="J133" t="s">
        <v>22</v>
      </c>
      <c r="L133" s="3">
        <v>42370</v>
      </c>
      <c r="M133" s="2"/>
      <c r="N133" s="2" t="s">
        <v>23</v>
      </c>
    </row>
    <row r="134" spans="1:14" ht="13">
      <c r="A134" s="2" t="s">
        <v>172</v>
      </c>
      <c r="B134" s="2">
        <v>263</v>
      </c>
      <c r="C134" s="2" t="s">
        <v>298</v>
      </c>
      <c r="D134" s="2" t="s">
        <v>17</v>
      </c>
      <c r="E134" s="2" t="s">
        <v>18</v>
      </c>
      <c r="F134" s="2" t="s">
        <v>299</v>
      </c>
      <c r="G134" s="2" t="s">
        <v>20</v>
      </c>
      <c r="H134" s="2" t="s">
        <v>175</v>
      </c>
      <c r="I134" s="2">
        <v>1</v>
      </c>
      <c r="J134" t="s">
        <v>22</v>
      </c>
      <c r="L134" s="3">
        <v>42370</v>
      </c>
      <c r="M134" s="2"/>
      <c r="N134" s="2" t="s">
        <v>23</v>
      </c>
    </row>
    <row r="135" spans="1:14" ht="13">
      <c r="A135" s="2" t="s">
        <v>172</v>
      </c>
      <c r="B135" s="2">
        <v>264</v>
      </c>
      <c r="C135" s="2" t="s">
        <v>300</v>
      </c>
      <c r="D135" s="2" t="s">
        <v>23</v>
      </c>
      <c r="E135" s="2" t="s">
        <v>122</v>
      </c>
      <c r="F135" s="2" t="s">
        <v>301</v>
      </c>
      <c r="G135" s="2" t="s">
        <v>20</v>
      </c>
      <c r="H135" s="2" t="s">
        <v>175</v>
      </c>
      <c r="I135" s="2">
        <v>1</v>
      </c>
      <c r="J135">
        <v>3</v>
      </c>
      <c r="L135" s="3">
        <v>42370</v>
      </c>
      <c r="M135" s="2"/>
      <c r="N135" s="2" t="s">
        <v>23</v>
      </c>
    </row>
    <row r="136" spans="1:14" ht="13">
      <c r="A136" s="2" t="s">
        <v>172</v>
      </c>
      <c r="B136" s="2">
        <v>265</v>
      </c>
      <c r="C136" s="2" t="s">
        <v>302</v>
      </c>
      <c r="D136" s="2" t="s">
        <v>17</v>
      </c>
      <c r="E136" s="2" t="s">
        <v>18</v>
      </c>
      <c r="F136" s="2" t="s">
        <v>303</v>
      </c>
      <c r="G136" s="2" t="s">
        <v>20</v>
      </c>
      <c r="H136" s="2" t="s">
        <v>175</v>
      </c>
      <c r="I136" s="2">
        <v>1</v>
      </c>
      <c r="J136" t="s">
        <v>22</v>
      </c>
      <c r="L136" s="3">
        <v>42370</v>
      </c>
      <c r="M136" s="2"/>
      <c r="N136" s="2" t="s">
        <v>23</v>
      </c>
    </row>
    <row r="137" spans="1:14" ht="13">
      <c r="A137" s="2" t="s">
        <v>172</v>
      </c>
      <c r="B137" s="2">
        <v>266</v>
      </c>
      <c r="C137" s="2" t="s">
        <v>304</v>
      </c>
      <c r="D137" s="2" t="s">
        <v>17</v>
      </c>
      <c r="E137" s="2" t="s">
        <v>18</v>
      </c>
      <c r="F137" s="2" t="s">
        <v>305</v>
      </c>
      <c r="G137" s="2" t="s">
        <v>20</v>
      </c>
      <c r="H137" s="2" t="s">
        <v>175</v>
      </c>
      <c r="I137" s="2">
        <v>1</v>
      </c>
      <c r="J137" t="s">
        <v>22</v>
      </c>
      <c r="L137" s="3">
        <v>42370</v>
      </c>
      <c r="M137" s="2"/>
      <c r="N137" s="2" t="s">
        <v>23</v>
      </c>
    </row>
    <row r="138" spans="1:14" ht="13">
      <c r="A138" s="2" t="s">
        <v>172</v>
      </c>
      <c r="B138" s="2">
        <v>267</v>
      </c>
      <c r="C138" s="2" t="s">
        <v>306</v>
      </c>
      <c r="D138" s="2" t="s">
        <v>17</v>
      </c>
      <c r="E138" s="2" t="s">
        <v>18</v>
      </c>
      <c r="F138" s="2" t="s">
        <v>307</v>
      </c>
      <c r="G138" s="2" t="s">
        <v>20</v>
      </c>
      <c r="H138" s="2" t="s">
        <v>175</v>
      </c>
      <c r="I138" s="2">
        <v>1</v>
      </c>
      <c r="J138" t="s">
        <v>22</v>
      </c>
      <c r="L138" s="3">
        <v>42370</v>
      </c>
      <c r="M138" s="2"/>
      <c r="N138" s="2" t="s">
        <v>23</v>
      </c>
    </row>
    <row r="139" spans="1:14" ht="13">
      <c r="A139" s="2" t="s">
        <v>172</v>
      </c>
      <c r="B139" s="2">
        <v>268</v>
      </c>
      <c r="C139" s="2" t="s">
        <v>308</v>
      </c>
      <c r="D139" s="2" t="s">
        <v>17</v>
      </c>
      <c r="E139" s="2" t="s">
        <v>18</v>
      </c>
      <c r="F139" s="2" t="s">
        <v>309</v>
      </c>
      <c r="G139" s="2" t="s">
        <v>20</v>
      </c>
      <c r="H139" s="2" t="s">
        <v>175</v>
      </c>
      <c r="I139" s="2">
        <v>1</v>
      </c>
      <c r="J139" t="s">
        <v>22</v>
      </c>
      <c r="L139" s="3">
        <v>42370</v>
      </c>
      <c r="M139" s="2"/>
      <c r="N139" s="2" t="s">
        <v>23</v>
      </c>
    </row>
    <row r="140" spans="1:14" ht="13">
      <c r="A140" s="2" t="s">
        <v>172</v>
      </c>
      <c r="B140" s="2">
        <v>269</v>
      </c>
      <c r="C140" s="2" t="s">
        <v>310</v>
      </c>
      <c r="D140" s="2" t="s">
        <v>17</v>
      </c>
      <c r="E140" s="2" t="s">
        <v>18</v>
      </c>
      <c r="F140" s="2" t="s">
        <v>311</v>
      </c>
      <c r="G140" s="2" t="s">
        <v>20</v>
      </c>
      <c r="H140" s="2" t="s">
        <v>175</v>
      </c>
      <c r="I140" s="2">
        <v>1</v>
      </c>
      <c r="J140" t="s">
        <v>22</v>
      </c>
      <c r="L140" s="3">
        <v>42370</v>
      </c>
      <c r="M140" s="2"/>
      <c r="N140" s="2" t="s">
        <v>23</v>
      </c>
    </row>
    <row r="141" spans="1:14" ht="13">
      <c r="A141" s="2" t="s">
        <v>172</v>
      </c>
      <c r="B141" s="2">
        <v>270</v>
      </c>
      <c r="C141" s="2" t="s">
        <v>312</v>
      </c>
      <c r="D141" s="2" t="s">
        <v>17</v>
      </c>
      <c r="E141" s="2" t="s">
        <v>18</v>
      </c>
      <c r="F141" s="2" t="s">
        <v>313</v>
      </c>
      <c r="G141" s="2" t="s">
        <v>20</v>
      </c>
      <c r="H141" s="2" t="s">
        <v>175</v>
      </c>
      <c r="I141" s="2">
        <v>1</v>
      </c>
      <c r="J141" t="s">
        <v>22</v>
      </c>
      <c r="L141" s="3">
        <v>42370</v>
      </c>
      <c r="M141" s="2"/>
      <c r="N141" s="2" t="s">
        <v>23</v>
      </c>
    </row>
    <row r="142" spans="1:14" ht="13">
      <c r="A142" s="2" t="s">
        <v>172</v>
      </c>
      <c r="B142" s="2">
        <v>271</v>
      </c>
      <c r="C142" s="2" t="s">
        <v>314</v>
      </c>
      <c r="D142" s="2" t="s">
        <v>17</v>
      </c>
      <c r="E142" s="2" t="s">
        <v>18</v>
      </c>
      <c r="F142" s="2" t="s">
        <v>315</v>
      </c>
      <c r="G142" s="2" t="s">
        <v>20</v>
      </c>
      <c r="H142" s="2" t="s">
        <v>175</v>
      </c>
      <c r="I142" s="2">
        <v>1</v>
      </c>
      <c r="J142" t="s">
        <v>22</v>
      </c>
      <c r="L142" s="3">
        <v>42370</v>
      </c>
      <c r="M142" s="2"/>
      <c r="N142" s="2" t="s">
        <v>23</v>
      </c>
    </row>
    <row r="143" spans="1:14" ht="13">
      <c r="A143" s="2" t="s">
        <v>172</v>
      </c>
      <c r="B143" s="2">
        <v>272</v>
      </c>
      <c r="C143" s="2" t="s">
        <v>316</v>
      </c>
      <c r="D143" s="2" t="s">
        <v>17</v>
      </c>
      <c r="E143" s="2" t="s">
        <v>18</v>
      </c>
      <c r="F143" s="2" t="s">
        <v>317</v>
      </c>
      <c r="G143" s="2" t="s">
        <v>20</v>
      </c>
      <c r="H143" s="2" t="s">
        <v>175</v>
      </c>
      <c r="I143" s="2">
        <v>1</v>
      </c>
      <c r="J143" t="s">
        <v>22</v>
      </c>
      <c r="L143" s="3">
        <v>42370</v>
      </c>
      <c r="M143" s="2"/>
      <c r="N143" s="2" t="s">
        <v>23</v>
      </c>
    </row>
    <row r="144" spans="1:14" ht="13">
      <c r="A144" s="2" t="s">
        <v>172</v>
      </c>
      <c r="B144" s="2">
        <v>273</v>
      </c>
      <c r="C144" s="2" t="s">
        <v>318</v>
      </c>
      <c r="D144" s="2" t="s">
        <v>17</v>
      </c>
      <c r="E144" s="2" t="s">
        <v>18</v>
      </c>
      <c r="F144" s="2" t="s">
        <v>319</v>
      </c>
      <c r="G144" s="2" t="s">
        <v>20</v>
      </c>
      <c r="H144" s="2" t="s">
        <v>175</v>
      </c>
      <c r="I144" s="2">
        <v>1</v>
      </c>
      <c r="J144" t="s">
        <v>22</v>
      </c>
      <c r="L144" s="3">
        <v>42370</v>
      </c>
      <c r="M144" s="2"/>
      <c r="N144" s="2" t="s">
        <v>23</v>
      </c>
    </row>
    <row r="145" spans="1:14" ht="13">
      <c r="A145" s="2" t="s">
        <v>172</v>
      </c>
      <c r="B145" s="2">
        <v>274</v>
      </c>
      <c r="C145" s="2" t="s">
        <v>320</v>
      </c>
      <c r="D145" s="2" t="s">
        <v>17</v>
      </c>
      <c r="E145" s="2" t="s">
        <v>18</v>
      </c>
      <c r="F145" s="2" t="s">
        <v>321</v>
      </c>
      <c r="G145" s="2" t="s">
        <v>20</v>
      </c>
      <c r="H145" s="2" t="s">
        <v>175</v>
      </c>
      <c r="I145" s="2">
        <v>1</v>
      </c>
      <c r="J145" t="s">
        <v>22</v>
      </c>
      <c r="L145" s="3">
        <v>42370</v>
      </c>
      <c r="M145" s="2"/>
      <c r="N145" s="2" t="s">
        <v>23</v>
      </c>
    </row>
    <row r="146" spans="1:14" ht="13">
      <c r="A146" s="2" t="s">
        <v>172</v>
      </c>
      <c r="B146" s="2">
        <v>275</v>
      </c>
      <c r="C146" s="2" t="s">
        <v>322</v>
      </c>
      <c r="D146" s="2" t="s">
        <v>17</v>
      </c>
      <c r="E146" s="2" t="s">
        <v>18</v>
      </c>
      <c r="F146" s="2" t="s">
        <v>323</v>
      </c>
      <c r="G146" s="2" t="s">
        <v>20</v>
      </c>
      <c r="H146" s="2" t="s">
        <v>175</v>
      </c>
      <c r="I146" s="2">
        <v>1</v>
      </c>
      <c r="J146" t="s">
        <v>22</v>
      </c>
      <c r="L146" s="3">
        <v>42370</v>
      </c>
      <c r="M146" s="2"/>
      <c r="N146" s="2" t="s">
        <v>23</v>
      </c>
    </row>
    <row r="147" spans="1:14" ht="13">
      <c r="A147" s="2" t="s">
        <v>172</v>
      </c>
      <c r="B147" s="2">
        <v>276</v>
      </c>
      <c r="C147" s="2" t="s">
        <v>324</v>
      </c>
      <c r="D147" s="2" t="s">
        <v>17</v>
      </c>
      <c r="E147" s="2" t="s">
        <v>18</v>
      </c>
      <c r="F147" s="2" t="s">
        <v>325</v>
      </c>
      <c r="G147" s="2" t="s">
        <v>20</v>
      </c>
      <c r="H147" s="2" t="s">
        <v>175</v>
      </c>
      <c r="I147" s="2">
        <v>1</v>
      </c>
      <c r="J147" t="s">
        <v>22</v>
      </c>
      <c r="L147" s="3">
        <v>42370</v>
      </c>
      <c r="M147" s="2"/>
      <c r="N147" s="2" t="s">
        <v>23</v>
      </c>
    </row>
    <row r="148" spans="1:14" ht="13">
      <c r="A148" s="2" t="s">
        <v>172</v>
      </c>
      <c r="B148" s="2">
        <v>277</v>
      </c>
      <c r="C148" s="2" t="s">
        <v>326</v>
      </c>
      <c r="D148" s="2" t="s">
        <v>17</v>
      </c>
      <c r="E148" s="2" t="s">
        <v>18</v>
      </c>
      <c r="F148" s="2" t="s">
        <v>327</v>
      </c>
      <c r="G148" s="2" t="s">
        <v>20</v>
      </c>
      <c r="H148" s="2" t="s">
        <v>175</v>
      </c>
      <c r="I148" s="2">
        <v>1</v>
      </c>
      <c r="J148" t="s">
        <v>22</v>
      </c>
      <c r="L148" s="3">
        <v>42370</v>
      </c>
      <c r="M148" s="2"/>
      <c r="N148" s="2" t="s">
        <v>23</v>
      </c>
    </row>
    <row r="149" spans="1:14" ht="13">
      <c r="A149" s="2" t="s">
        <v>172</v>
      </c>
      <c r="B149" s="2">
        <v>278</v>
      </c>
      <c r="C149" s="2" t="s">
        <v>328</v>
      </c>
      <c r="D149" s="2" t="s">
        <v>17</v>
      </c>
      <c r="E149" s="2" t="s">
        <v>18</v>
      </c>
      <c r="F149" s="2" t="s">
        <v>329</v>
      </c>
      <c r="G149" s="2" t="s">
        <v>20</v>
      </c>
      <c r="H149" s="2" t="s">
        <v>175</v>
      </c>
      <c r="I149" s="2">
        <v>1</v>
      </c>
      <c r="J149" t="s">
        <v>22</v>
      </c>
      <c r="L149" s="3">
        <v>42370</v>
      </c>
      <c r="M149" s="2"/>
      <c r="N149" s="2" t="s">
        <v>23</v>
      </c>
    </row>
    <row r="150" spans="1:14" ht="13">
      <c r="A150" s="2" t="s">
        <v>172</v>
      </c>
      <c r="B150" s="2">
        <v>279</v>
      </c>
      <c r="C150" s="2" t="s">
        <v>330</v>
      </c>
      <c r="D150" s="2" t="s">
        <v>17</v>
      </c>
      <c r="E150" s="2" t="s">
        <v>18</v>
      </c>
      <c r="F150" s="2" t="s">
        <v>331</v>
      </c>
      <c r="G150" s="2" t="s">
        <v>20</v>
      </c>
      <c r="H150" s="2" t="s">
        <v>175</v>
      </c>
      <c r="I150" s="2">
        <v>1</v>
      </c>
      <c r="J150" t="s">
        <v>22</v>
      </c>
      <c r="L150" s="3">
        <v>42370</v>
      </c>
      <c r="M150" s="2"/>
      <c r="N150" s="2" t="s">
        <v>23</v>
      </c>
    </row>
    <row r="151" spans="1:14" ht="13">
      <c r="A151" s="2" t="s">
        <v>172</v>
      </c>
      <c r="B151" s="2">
        <v>280</v>
      </c>
      <c r="C151" s="2" t="s">
        <v>332</v>
      </c>
      <c r="D151" s="2" t="s">
        <v>17</v>
      </c>
      <c r="E151" s="2" t="s">
        <v>18</v>
      </c>
      <c r="F151" s="2" t="s">
        <v>333</v>
      </c>
      <c r="G151" s="2" t="s">
        <v>20</v>
      </c>
      <c r="H151" s="2" t="s">
        <v>175</v>
      </c>
      <c r="I151" s="2">
        <v>1</v>
      </c>
      <c r="J151" t="s">
        <v>22</v>
      </c>
      <c r="L151" s="3">
        <v>42370</v>
      </c>
      <c r="M151" s="2"/>
      <c r="N151" s="2" t="s">
        <v>23</v>
      </c>
    </row>
    <row r="152" spans="1:14" ht="13">
      <c r="A152" s="2" t="s">
        <v>172</v>
      </c>
      <c r="B152" s="2">
        <v>281</v>
      </c>
      <c r="C152" s="2" t="s">
        <v>334</v>
      </c>
      <c r="D152" s="2" t="s">
        <v>17</v>
      </c>
      <c r="E152" s="2" t="s">
        <v>18</v>
      </c>
      <c r="F152" s="2" t="s">
        <v>335</v>
      </c>
      <c r="G152" s="2" t="s">
        <v>20</v>
      </c>
      <c r="H152" s="2" t="s">
        <v>175</v>
      </c>
      <c r="I152" s="2">
        <v>1</v>
      </c>
      <c r="J152" t="s">
        <v>22</v>
      </c>
      <c r="L152" s="3">
        <v>42370</v>
      </c>
      <c r="M152" s="2"/>
      <c r="N152" s="2" t="s">
        <v>23</v>
      </c>
    </row>
    <row r="153" spans="1:14" ht="13">
      <c r="A153" s="2" t="s">
        <v>172</v>
      </c>
      <c r="B153" s="2">
        <v>282</v>
      </c>
      <c r="C153" s="2" t="s">
        <v>336</v>
      </c>
      <c r="D153" s="2" t="s">
        <v>17</v>
      </c>
      <c r="E153" s="2" t="s">
        <v>18</v>
      </c>
      <c r="F153" s="2" t="s">
        <v>337</v>
      </c>
      <c r="G153" s="2" t="s">
        <v>20</v>
      </c>
      <c r="H153" s="2" t="s">
        <v>175</v>
      </c>
      <c r="I153" s="2">
        <v>1</v>
      </c>
      <c r="J153" t="s">
        <v>22</v>
      </c>
      <c r="L153" s="3">
        <v>42370</v>
      </c>
      <c r="M153" s="2"/>
      <c r="N153" s="2" t="s">
        <v>23</v>
      </c>
    </row>
    <row r="154" spans="1:14" ht="13">
      <c r="A154" s="2" t="s">
        <v>172</v>
      </c>
      <c r="B154" s="2">
        <v>283</v>
      </c>
      <c r="C154" s="2" t="s">
        <v>338</v>
      </c>
      <c r="D154" s="2" t="s">
        <v>17</v>
      </c>
      <c r="E154" s="2" t="s">
        <v>18</v>
      </c>
      <c r="F154" s="2" t="s">
        <v>339</v>
      </c>
      <c r="G154" s="2" t="s">
        <v>20</v>
      </c>
      <c r="H154" s="2" t="s">
        <v>175</v>
      </c>
      <c r="I154" s="2">
        <v>1</v>
      </c>
      <c r="J154" t="s">
        <v>22</v>
      </c>
      <c r="L154" s="3">
        <v>42370</v>
      </c>
      <c r="M154" s="2"/>
      <c r="N154" s="2" t="s">
        <v>23</v>
      </c>
    </row>
    <row r="155" spans="1:14" ht="13">
      <c r="A155" s="2" t="s">
        <v>172</v>
      </c>
      <c r="B155" s="2">
        <v>284</v>
      </c>
      <c r="C155" s="2" t="s">
        <v>336</v>
      </c>
      <c r="D155" s="2" t="s">
        <v>17</v>
      </c>
      <c r="E155" s="2" t="s">
        <v>18</v>
      </c>
      <c r="F155" s="2" t="s">
        <v>340</v>
      </c>
      <c r="G155" s="2" t="s">
        <v>20</v>
      </c>
      <c r="H155" s="2" t="s">
        <v>175</v>
      </c>
      <c r="I155" s="2">
        <v>1</v>
      </c>
      <c r="J155" t="s">
        <v>22</v>
      </c>
      <c r="L155" s="3">
        <v>42370</v>
      </c>
      <c r="M155" s="2"/>
      <c r="N155" s="2" t="s">
        <v>23</v>
      </c>
    </row>
    <row r="156" spans="1:14" ht="13">
      <c r="A156" s="2" t="s">
        <v>172</v>
      </c>
      <c r="B156" s="2">
        <v>285</v>
      </c>
      <c r="C156" s="2" t="s">
        <v>341</v>
      </c>
      <c r="D156" s="2" t="s">
        <v>17</v>
      </c>
      <c r="E156" s="2" t="s">
        <v>18</v>
      </c>
      <c r="F156" s="2" t="s">
        <v>342</v>
      </c>
      <c r="G156" s="2" t="s">
        <v>20</v>
      </c>
      <c r="H156" s="2" t="s">
        <v>175</v>
      </c>
      <c r="I156" s="2">
        <v>1</v>
      </c>
      <c r="J156" t="s">
        <v>22</v>
      </c>
      <c r="L156" s="3">
        <v>42370</v>
      </c>
      <c r="M156" s="2"/>
      <c r="N156" s="2" t="s">
        <v>23</v>
      </c>
    </row>
    <row r="157" spans="1:14" ht="13">
      <c r="A157" s="2" t="s">
        <v>172</v>
      </c>
      <c r="B157" s="2">
        <v>286</v>
      </c>
      <c r="C157" s="2" t="s">
        <v>343</v>
      </c>
      <c r="D157" s="2" t="s">
        <v>17</v>
      </c>
      <c r="E157" s="2" t="s">
        <v>18</v>
      </c>
      <c r="F157" s="2" t="s">
        <v>344</v>
      </c>
      <c r="G157" s="2" t="s">
        <v>20</v>
      </c>
      <c r="H157" s="2" t="s">
        <v>175</v>
      </c>
      <c r="I157" s="2">
        <v>1</v>
      </c>
      <c r="J157" t="s">
        <v>22</v>
      </c>
      <c r="L157" s="3">
        <v>42370</v>
      </c>
      <c r="M157" s="2"/>
      <c r="N157" s="2" t="s">
        <v>23</v>
      </c>
    </row>
    <row r="158" spans="1:14" ht="13">
      <c r="A158" s="2" t="s">
        <v>172</v>
      </c>
      <c r="B158" s="2">
        <v>287</v>
      </c>
      <c r="C158" s="2" t="s">
        <v>345</v>
      </c>
      <c r="D158" s="2" t="s">
        <v>17</v>
      </c>
      <c r="E158" s="2" t="s">
        <v>18</v>
      </c>
      <c r="F158" s="2" t="s">
        <v>346</v>
      </c>
      <c r="G158" s="2" t="s">
        <v>20</v>
      </c>
      <c r="H158" s="2" t="s">
        <v>175</v>
      </c>
      <c r="I158" s="2">
        <v>1</v>
      </c>
      <c r="J158" t="s">
        <v>22</v>
      </c>
      <c r="L158" s="3">
        <v>42370</v>
      </c>
      <c r="M158" s="2"/>
      <c r="N158" s="2" t="s">
        <v>23</v>
      </c>
    </row>
    <row r="159" spans="1:14" ht="13">
      <c r="A159" s="2" t="s">
        <v>172</v>
      </c>
      <c r="B159" s="2">
        <v>288</v>
      </c>
      <c r="C159" s="2" t="s">
        <v>347</v>
      </c>
      <c r="D159" s="2" t="s">
        <v>17</v>
      </c>
      <c r="E159" s="2" t="s">
        <v>18</v>
      </c>
      <c r="F159" s="2" t="s">
        <v>348</v>
      </c>
      <c r="G159" s="2" t="s">
        <v>20</v>
      </c>
      <c r="H159" s="2" t="s">
        <v>175</v>
      </c>
      <c r="I159" s="2">
        <v>1</v>
      </c>
      <c r="J159" t="s">
        <v>22</v>
      </c>
      <c r="L159" s="3">
        <v>42370</v>
      </c>
      <c r="M159" s="2"/>
      <c r="N159" s="2" t="s">
        <v>23</v>
      </c>
    </row>
    <row r="160" spans="1:14" ht="13">
      <c r="A160" s="2" t="s">
        <v>172</v>
      </c>
      <c r="B160" s="2">
        <v>289</v>
      </c>
      <c r="C160" s="2" t="s">
        <v>349</v>
      </c>
      <c r="D160" s="2" t="s">
        <v>17</v>
      </c>
      <c r="E160" s="2" t="s">
        <v>122</v>
      </c>
      <c r="F160" s="2" t="s">
        <v>350</v>
      </c>
      <c r="G160" s="2" t="s">
        <v>20</v>
      </c>
      <c r="H160" s="2" t="s">
        <v>175</v>
      </c>
      <c r="I160" s="2">
        <v>1</v>
      </c>
      <c r="J160" s="2">
        <v>18</v>
      </c>
      <c r="L160" s="3">
        <v>42370</v>
      </c>
      <c r="M160" s="2"/>
      <c r="N160" s="2" t="s">
        <v>23</v>
      </c>
    </row>
    <row r="161" spans="1:14" ht="13">
      <c r="A161" s="2" t="s">
        <v>172</v>
      </c>
      <c r="B161" s="2">
        <v>290</v>
      </c>
      <c r="C161" s="2" t="s">
        <v>351</v>
      </c>
      <c r="D161" s="2" t="s">
        <v>17</v>
      </c>
      <c r="E161" s="2" t="s">
        <v>18</v>
      </c>
      <c r="F161" s="2" t="s">
        <v>352</v>
      </c>
      <c r="G161" s="2" t="s">
        <v>20</v>
      </c>
      <c r="H161" s="2" t="s">
        <v>175</v>
      </c>
      <c r="I161" s="2">
        <v>1</v>
      </c>
      <c r="J161" t="s">
        <v>22</v>
      </c>
      <c r="L161" s="3">
        <v>42370</v>
      </c>
      <c r="M161" s="2"/>
      <c r="N161" s="2" t="s">
        <v>23</v>
      </c>
    </row>
    <row r="162" spans="1:14" ht="13">
      <c r="A162" s="2" t="s">
        <v>172</v>
      </c>
      <c r="B162" s="2">
        <v>291</v>
      </c>
      <c r="C162" s="2" t="s">
        <v>353</v>
      </c>
      <c r="D162" s="2" t="s">
        <v>17</v>
      </c>
      <c r="E162" s="2" t="s">
        <v>18</v>
      </c>
      <c r="F162" s="2" t="s">
        <v>354</v>
      </c>
      <c r="G162" s="2" t="s">
        <v>20</v>
      </c>
      <c r="H162" s="2" t="s">
        <v>175</v>
      </c>
      <c r="I162" s="2">
        <v>1</v>
      </c>
      <c r="J162" t="s">
        <v>22</v>
      </c>
      <c r="L162" s="3">
        <v>42370</v>
      </c>
      <c r="M162" s="2"/>
      <c r="N162" s="2" t="s">
        <v>23</v>
      </c>
    </row>
    <row r="163" spans="1:14" ht="13">
      <c r="A163" s="2" t="s">
        <v>172</v>
      </c>
      <c r="B163" s="2">
        <v>292</v>
      </c>
      <c r="C163" s="2" t="s">
        <v>355</v>
      </c>
      <c r="D163" s="2" t="s">
        <v>17</v>
      </c>
      <c r="E163" s="2" t="s">
        <v>18</v>
      </c>
      <c r="F163" s="2" t="s">
        <v>356</v>
      </c>
      <c r="G163" s="2" t="s">
        <v>20</v>
      </c>
      <c r="H163" s="2" t="s">
        <v>175</v>
      </c>
      <c r="I163" s="2">
        <v>1</v>
      </c>
      <c r="J163" t="s">
        <v>22</v>
      </c>
      <c r="L163" s="3">
        <v>42370</v>
      </c>
      <c r="M163" s="2"/>
      <c r="N163" s="2" t="s">
        <v>23</v>
      </c>
    </row>
    <row r="164" spans="1:14" ht="13">
      <c r="A164" s="2" t="s">
        <v>172</v>
      </c>
      <c r="B164" s="2">
        <v>293</v>
      </c>
      <c r="C164" s="2" t="s">
        <v>357</v>
      </c>
      <c r="D164" s="2" t="s">
        <v>17</v>
      </c>
      <c r="E164" s="2" t="s">
        <v>18</v>
      </c>
      <c r="F164" s="2" t="s">
        <v>358</v>
      </c>
      <c r="G164" s="2" t="s">
        <v>20</v>
      </c>
      <c r="H164" s="2" t="s">
        <v>175</v>
      </c>
      <c r="I164" s="2">
        <v>1</v>
      </c>
      <c r="J164" t="s">
        <v>22</v>
      </c>
      <c r="L164" s="3">
        <v>42370</v>
      </c>
      <c r="M164" s="2"/>
      <c r="N164" s="2" t="s">
        <v>23</v>
      </c>
    </row>
    <row r="165" spans="1:14" ht="13">
      <c r="A165" s="2" t="s">
        <v>172</v>
      </c>
      <c r="B165" s="2">
        <v>294</v>
      </c>
      <c r="C165" s="2" t="s">
        <v>359</v>
      </c>
      <c r="D165" s="2" t="s">
        <v>17</v>
      </c>
      <c r="E165" s="2" t="s">
        <v>18</v>
      </c>
      <c r="F165" s="2" t="s">
        <v>360</v>
      </c>
      <c r="G165" s="2" t="s">
        <v>20</v>
      </c>
      <c r="H165" s="2" t="s">
        <v>175</v>
      </c>
      <c r="I165" s="2">
        <v>1</v>
      </c>
      <c r="J165" t="s">
        <v>22</v>
      </c>
      <c r="L165" s="3">
        <v>42370</v>
      </c>
      <c r="M165" s="2"/>
      <c r="N165" s="2" t="s">
        <v>23</v>
      </c>
    </row>
    <row r="166" spans="1:14" ht="13">
      <c r="A166" s="2" t="s">
        <v>172</v>
      </c>
      <c r="B166" s="2">
        <v>295</v>
      </c>
      <c r="C166" s="2" t="s">
        <v>361</v>
      </c>
      <c r="D166" s="2" t="s">
        <v>17</v>
      </c>
      <c r="E166" s="2" t="s">
        <v>18</v>
      </c>
      <c r="F166" s="2" t="s">
        <v>362</v>
      </c>
      <c r="G166" s="2" t="s">
        <v>20</v>
      </c>
      <c r="H166" s="2" t="s">
        <v>175</v>
      </c>
      <c r="I166" s="2">
        <v>1</v>
      </c>
      <c r="J166" t="s">
        <v>22</v>
      </c>
      <c r="L166" s="3">
        <v>42370</v>
      </c>
      <c r="M166" s="2"/>
      <c r="N166" s="2" t="s">
        <v>23</v>
      </c>
    </row>
    <row r="167" spans="1:14" ht="13">
      <c r="A167" s="2" t="s">
        <v>172</v>
      </c>
      <c r="B167" s="2">
        <v>296</v>
      </c>
      <c r="C167" s="2" t="s">
        <v>363</v>
      </c>
      <c r="D167" s="2" t="s">
        <v>17</v>
      </c>
      <c r="E167" s="2" t="s">
        <v>18</v>
      </c>
      <c r="F167" s="2" t="s">
        <v>364</v>
      </c>
      <c r="G167" s="2" t="s">
        <v>20</v>
      </c>
      <c r="H167" s="2" t="s">
        <v>175</v>
      </c>
      <c r="I167" s="2">
        <v>1</v>
      </c>
      <c r="J167" t="s">
        <v>22</v>
      </c>
      <c r="L167" s="3">
        <v>42370</v>
      </c>
      <c r="M167" s="2"/>
      <c r="N167" s="2" t="s">
        <v>23</v>
      </c>
    </row>
    <row r="168" spans="1:14" ht="13">
      <c r="A168" s="2" t="s">
        <v>172</v>
      </c>
      <c r="B168" s="2">
        <v>297</v>
      </c>
      <c r="C168" s="2" t="s">
        <v>365</v>
      </c>
      <c r="D168" s="2" t="s">
        <v>17</v>
      </c>
      <c r="E168" s="2" t="s">
        <v>18</v>
      </c>
      <c r="F168" s="2" t="s">
        <v>366</v>
      </c>
      <c r="G168" s="2" t="s">
        <v>20</v>
      </c>
      <c r="H168" s="2" t="s">
        <v>175</v>
      </c>
      <c r="I168" s="2">
        <v>1</v>
      </c>
      <c r="J168" t="s">
        <v>22</v>
      </c>
      <c r="L168" s="3">
        <v>42370</v>
      </c>
      <c r="M168" s="2"/>
      <c r="N168" s="2" t="s">
        <v>23</v>
      </c>
    </row>
    <row r="169" spans="1:14" ht="13">
      <c r="A169" s="2" t="s">
        <v>172</v>
      </c>
      <c r="B169" s="2">
        <v>298</v>
      </c>
      <c r="C169" s="2" t="s">
        <v>367</v>
      </c>
      <c r="D169" s="2" t="s">
        <v>17</v>
      </c>
      <c r="E169" s="2" t="s">
        <v>18</v>
      </c>
      <c r="F169" s="2" t="s">
        <v>368</v>
      </c>
      <c r="G169" s="2" t="s">
        <v>20</v>
      </c>
      <c r="H169" s="2" t="s">
        <v>175</v>
      </c>
      <c r="I169" s="2">
        <v>1</v>
      </c>
      <c r="J169" t="s">
        <v>22</v>
      </c>
      <c r="L169" s="3">
        <v>42370</v>
      </c>
      <c r="M169" s="2"/>
      <c r="N169" s="2" t="s">
        <v>23</v>
      </c>
    </row>
    <row r="170" spans="1:14" ht="13">
      <c r="A170" s="2" t="s">
        <v>172</v>
      </c>
      <c r="B170" s="2">
        <v>299</v>
      </c>
      <c r="C170" s="2" t="s">
        <v>369</v>
      </c>
      <c r="D170" s="2" t="s">
        <v>17</v>
      </c>
      <c r="E170" s="2" t="s">
        <v>18</v>
      </c>
      <c r="F170" s="2" t="s">
        <v>370</v>
      </c>
      <c r="G170" s="2" t="s">
        <v>20</v>
      </c>
      <c r="H170" s="2" t="s">
        <v>175</v>
      </c>
      <c r="I170" s="2">
        <v>1</v>
      </c>
      <c r="J170" t="s">
        <v>22</v>
      </c>
      <c r="L170" s="3">
        <v>42370</v>
      </c>
      <c r="M170" s="2"/>
      <c r="N170" s="2" t="s">
        <v>23</v>
      </c>
    </row>
    <row r="171" spans="1:14" ht="13">
      <c r="A171" s="2" t="s">
        <v>172</v>
      </c>
      <c r="B171" s="2">
        <v>300</v>
      </c>
      <c r="C171" s="2" t="s">
        <v>371</v>
      </c>
      <c r="D171" s="2" t="s">
        <v>17</v>
      </c>
      <c r="E171" s="2" t="s">
        <v>18</v>
      </c>
      <c r="F171" s="2" t="s">
        <v>372</v>
      </c>
      <c r="G171" s="2" t="s">
        <v>20</v>
      </c>
      <c r="H171" s="2" t="s">
        <v>175</v>
      </c>
      <c r="I171" s="2">
        <v>1</v>
      </c>
      <c r="J171" t="s">
        <v>22</v>
      </c>
      <c r="L171" s="3">
        <v>42370</v>
      </c>
      <c r="M171" s="2"/>
      <c r="N171" s="2" t="s">
        <v>23</v>
      </c>
    </row>
    <row r="172" spans="1:14" ht="13">
      <c r="A172" s="2" t="s">
        <v>172</v>
      </c>
      <c r="B172" s="2">
        <v>301</v>
      </c>
      <c r="C172" s="2" t="s">
        <v>373</v>
      </c>
      <c r="D172" s="2" t="s">
        <v>17</v>
      </c>
      <c r="E172" s="2" t="s">
        <v>18</v>
      </c>
      <c r="F172" s="2" t="s">
        <v>374</v>
      </c>
      <c r="G172" s="2" t="s">
        <v>20</v>
      </c>
      <c r="H172" s="2" t="s">
        <v>175</v>
      </c>
      <c r="I172" s="2">
        <v>1</v>
      </c>
      <c r="J172" t="s">
        <v>22</v>
      </c>
      <c r="L172" s="3">
        <v>42370</v>
      </c>
      <c r="M172" s="2"/>
      <c r="N172" s="2" t="s">
        <v>23</v>
      </c>
    </row>
    <row r="173" spans="1:14" ht="13">
      <c r="A173" s="2" t="s">
        <v>172</v>
      </c>
      <c r="B173" s="2">
        <v>302</v>
      </c>
      <c r="C173" s="2" t="s">
        <v>375</v>
      </c>
      <c r="D173" s="2" t="s">
        <v>17</v>
      </c>
      <c r="E173" s="2" t="s">
        <v>18</v>
      </c>
      <c r="F173" s="2" t="s">
        <v>376</v>
      </c>
      <c r="G173" s="2" t="s">
        <v>20</v>
      </c>
      <c r="H173" s="2" t="s">
        <v>175</v>
      </c>
      <c r="I173" s="2">
        <v>1</v>
      </c>
      <c r="J173" t="s">
        <v>22</v>
      </c>
      <c r="L173" s="3">
        <v>42370</v>
      </c>
      <c r="M173" s="2"/>
      <c r="N173" s="2" t="s">
        <v>23</v>
      </c>
    </row>
    <row r="174" spans="1:14" ht="13">
      <c r="A174" s="2" t="s">
        <v>172</v>
      </c>
      <c r="B174" s="2">
        <v>303</v>
      </c>
      <c r="C174" s="2" t="s">
        <v>377</v>
      </c>
      <c r="D174" s="2" t="s">
        <v>17</v>
      </c>
      <c r="E174" s="2" t="s">
        <v>18</v>
      </c>
      <c r="F174" s="2" t="s">
        <v>378</v>
      </c>
      <c r="G174" s="2" t="s">
        <v>20</v>
      </c>
      <c r="H174" s="2" t="s">
        <v>175</v>
      </c>
      <c r="I174" s="2">
        <v>1</v>
      </c>
      <c r="J174" t="s">
        <v>22</v>
      </c>
      <c r="L174" s="3">
        <v>42370</v>
      </c>
      <c r="M174" s="2"/>
      <c r="N174" s="2" t="s">
        <v>23</v>
      </c>
    </row>
    <row r="175" spans="1:14" ht="13">
      <c r="A175" s="2" t="s">
        <v>172</v>
      </c>
      <c r="B175" s="2">
        <v>304</v>
      </c>
      <c r="C175" s="2" t="s">
        <v>379</v>
      </c>
      <c r="D175" s="2" t="s">
        <v>17</v>
      </c>
      <c r="E175" s="2" t="s">
        <v>18</v>
      </c>
      <c r="F175" s="2" t="s">
        <v>380</v>
      </c>
      <c r="G175" s="2" t="s">
        <v>20</v>
      </c>
      <c r="H175" s="2" t="s">
        <v>175</v>
      </c>
      <c r="I175" s="2">
        <v>1</v>
      </c>
      <c r="J175" t="s">
        <v>22</v>
      </c>
      <c r="L175" s="3">
        <v>42370</v>
      </c>
      <c r="M175" s="2"/>
      <c r="N175" s="2" t="s">
        <v>23</v>
      </c>
    </row>
    <row r="176" spans="1:14" ht="13">
      <c r="A176" s="2" t="s">
        <v>172</v>
      </c>
      <c r="B176" s="2">
        <v>305</v>
      </c>
      <c r="C176" s="2" t="s">
        <v>381</v>
      </c>
      <c r="D176" s="2" t="s">
        <v>17</v>
      </c>
      <c r="E176" s="2" t="s">
        <v>18</v>
      </c>
      <c r="F176" s="2" t="s">
        <v>382</v>
      </c>
      <c r="G176" s="2" t="s">
        <v>20</v>
      </c>
      <c r="H176" s="2" t="s">
        <v>175</v>
      </c>
      <c r="I176" s="2">
        <v>1</v>
      </c>
      <c r="J176" t="s">
        <v>22</v>
      </c>
      <c r="L176" s="3">
        <v>42370</v>
      </c>
      <c r="M176" s="2"/>
      <c r="N176" s="2" t="s">
        <v>23</v>
      </c>
    </row>
    <row r="177" spans="1:14" ht="13">
      <c r="A177" s="2" t="s">
        <v>172</v>
      </c>
      <c r="B177" s="2">
        <v>306</v>
      </c>
      <c r="C177" s="2" t="s">
        <v>383</v>
      </c>
      <c r="D177" s="2" t="s">
        <v>17</v>
      </c>
      <c r="E177" s="2" t="s">
        <v>18</v>
      </c>
      <c r="F177" s="2" t="s">
        <v>384</v>
      </c>
      <c r="G177" s="2" t="s">
        <v>20</v>
      </c>
      <c r="H177" s="2" t="s">
        <v>175</v>
      </c>
      <c r="I177" s="2">
        <v>1</v>
      </c>
      <c r="J177" t="s">
        <v>22</v>
      </c>
      <c r="L177" s="3">
        <v>42370</v>
      </c>
      <c r="M177" s="2"/>
      <c r="N177" s="2" t="s">
        <v>23</v>
      </c>
    </row>
    <row r="178" spans="1:14" ht="13">
      <c r="A178" s="2" t="s">
        <v>172</v>
      </c>
      <c r="B178" s="2">
        <v>307</v>
      </c>
      <c r="C178" s="2" t="s">
        <v>385</v>
      </c>
      <c r="D178" s="2" t="s">
        <v>17</v>
      </c>
      <c r="E178" s="2" t="s">
        <v>18</v>
      </c>
      <c r="F178" s="2" t="s">
        <v>386</v>
      </c>
      <c r="G178" s="2" t="s">
        <v>20</v>
      </c>
      <c r="H178" s="2" t="s">
        <v>175</v>
      </c>
      <c r="I178" s="2">
        <v>1</v>
      </c>
      <c r="J178" t="s">
        <v>22</v>
      </c>
      <c r="L178" s="3">
        <v>42370</v>
      </c>
      <c r="M178" s="2"/>
      <c r="N178" s="2" t="s">
        <v>23</v>
      </c>
    </row>
    <row r="179" spans="1:14" ht="13">
      <c r="A179" s="2" t="s">
        <v>172</v>
      </c>
      <c r="B179" s="2">
        <v>308</v>
      </c>
      <c r="C179" s="2" t="s">
        <v>387</v>
      </c>
      <c r="D179" s="2" t="s">
        <v>17</v>
      </c>
      <c r="E179" s="2" t="s">
        <v>18</v>
      </c>
      <c r="F179" s="2" t="s">
        <v>388</v>
      </c>
      <c r="G179" s="2" t="s">
        <v>20</v>
      </c>
      <c r="H179" s="2" t="s">
        <v>175</v>
      </c>
      <c r="I179" s="2">
        <v>1</v>
      </c>
      <c r="J179" t="s">
        <v>22</v>
      </c>
      <c r="L179" s="3">
        <v>42370</v>
      </c>
      <c r="M179" s="2"/>
      <c r="N179" s="2" t="s">
        <v>23</v>
      </c>
    </row>
    <row r="180" spans="1:14" ht="13">
      <c r="A180" s="2" t="s">
        <v>172</v>
      </c>
      <c r="B180" s="2">
        <v>309</v>
      </c>
      <c r="C180" s="2" t="s">
        <v>389</v>
      </c>
      <c r="D180" s="2" t="s">
        <v>17</v>
      </c>
      <c r="E180" s="2" t="s">
        <v>18</v>
      </c>
      <c r="F180" s="2" t="s">
        <v>390</v>
      </c>
      <c r="G180" s="2" t="s">
        <v>20</v>
      </c>
      <c r="H180" s="2" t="s">
        <v>175</v>
      </c>
      <c r="I180" s="2">
        <v>1</v>
      </c>
      <c r="J180" t="s">
        <v>22</v>
      </c>
      <c r="L180" s="3">
        <v>42370</v>
      </c>
      <c r="M180" s="2"/>
      <c r="N180" s="2" t="s">
        <v>23</v>
      </c>
    </row>
    <row r="181" spans="1:14" ht="13">
      <c r="A181" s="2" t="s">
        <v>172</v>
      </c>
      <c r="B181" s="2">
        <v>310</v>
      </c>
      <c r="C181" s="2" t="s">
        <v>391</v>
      </c>
      <c r="D181" s="2" t="s">
        <v>17</v>
      </c>
      <c r="E181" s="2" t="s">
        <v>18</v>
      </c>
      <c r="F181" s="2" t="s">
        <v>392</v>
      </c>
      <c r="G181" s="2" t="s">
        <v>20</v>
      </c>
      <c r="H181" s="2" t="s">
        <v>175</v>
      </c>
      <c r="I181" s="2">
        <v>1</v>
      </c>
      <c r="J181" t="s">
        <v>22</v>
      </c>
      <c r="L181" s="3">
        <v>42370</v>
      </c>
      <c r="M181" s="2"/>
      <c r="N181" s="2" t="s">
        <v>23</v>
      </c>
    </row>
    <row r="182" spans="1:14" ht="13">
      <c r="A182" s="2" t="s">
        <v>172</v>
      </c>
      <c r="B182" s="2">
        <v>311</v>
      </c>
      <c r="C182" s="2" t="s">
        <v>393</v>
      </c>
      <c r="D182" s="2" t="s">
        <v>17</v>
      </c>
      <c r="E182" s="2" t="s">
        <v>18</v>
      </c>
      <c r="F182" s="2" t="s">
        <v>394</v>
      </c>
      <c r="G182" s="2" t="s">
        <v>20</v>
      </c>
      <c r="H182" s="2" t="s">
        <v>175</v>
      </c>
      <c r="I182" s="2">
        <v>1</v>
      </c>
      <c r="J182" t="s">
        <v>22</v>
      </c>
      <c r="L182" s="3">
        <v>42370</v>
      </c>
      <c r="M182" s="2"/>
      <c r="N182" s="2" t="s">
        <v>23</v>
      </c>
    </row>
    <row r="183" spans="1:14" ht="13">
      <c r="A183" s="2" t="s">
        <v>172</v>
      </c>
      <c r="B183" s="2">
        <v>312</v>
      </c>
      <c r="C183" s="2" t="s">
        <v>395</v>
      </c>
      <c r="D183" s="2" t="s">
        <v>17</v>
      </c>
      <c r="E183" s="2" t="s">
        <v>18</v>
      </c>
      <c r="F183" s="2" t="s">
        <v>396</v>
      </c>
      <c r="G183" s="2" t="s">
        <v>20</v>
      </c>
      <c r="H183" s="2" t="s">
        <v>175</v>
      </c>
      <c r="I183" s="2">
        <v>1</v>
      </c>
      <c r="J183" t="s">
        <v>22</v>
      </c>
      <c r="L183" s="3">
        <v>42370</v>
      </c>
      <c r="M183" s="2"/>
      <c r="N183" s="2" t="s">
        <v>23</v>
      </c>
    </row>
    <row r="184" spans="1:14" ht="13">
      <c r="A184" s="2" t="s">
        <v>172</v>
      </c>
      <c r="B184" s="2">
        <v>313</v>
      </c>
      <c r="C184" s="2" t="s">
        <v>397</v>
      </c>
      <c r="D184" s="2" t="s">
        <v>17</v>
      </c>
      <c r="E184" s="2" t="s">
        <v>18</v>
      </c>
      <c r="F184" s="2" t="s">
        <v>398</v>
      </c>
      <c r="G184" s="2" t="s">
        <v>20</v>
      </c>
      <c r="H184" s="2" t="s">
        <v>175</v>
      </c>
      <c r="I184" s="2">
        <v>1</v>
      </c>
      <c r="J184" t="s">
        <v>22</v>
      </c>
      <c r="L184" s="3">
        <v>42370</v>
      </c>
      <c r="M184" s="2"/>
      <c r="N184" s="2" t="s">
        <v>23</v>
      </c>
    </row>
    <row r="185" spans="1:14" ht="13">
      <c r="A185" s="2" t="s">
        <v>172</v>
      </c>
      <c r="B185" s="2">
        <v>314</v>
      </c>
      <c r="C185" s="2" t="s">
        <v>399</v>
      </c>
      <c r="D185" s="2" t="s">
        <v>17</v>
      </c>
      <c r="E185" s="2" t="s">
        <v>18</v>
      </c>
      <c r="F185" s="2" t="s">
        <v>400</v>
      </c>
      <c r="G185" s="2" t="s">
        <v>20</v>
      </c>
      <c r="H185" s="2" t="s">
        <v>175</v>
      </c>
      <c r="I185" s="2">
        <v>1</v>
      </c>
      <c r="J185" t="s">
        <v>22</v>
      </c>
      <c r="L185" s="3">
        <v>42370</v>
      </c>
      <c r="M185" s="2"/>
      <c r="N185" s="2" t="s">
        <v>23</v>
      </c>
    </row>
    <row r="186" spans="1:14" ht="13">
      <c r="A186" s="2" t="s">
        <v>172</v>
      </c>
      <c r="B186" s="2">
        <v>315</v>
      </c>
      <c r="C186" s="2" t="s">
        <v>401</v>
      </c>
      <c r="D186" s="2" t="s">
        <v>17</v>
      </c>
      <c r="E186" s="2" t="s">
        <v>18</v>
      </c>
      <c r="F186" s="2" t="s">
        <v>402</v>
      </c>
      <c r="G186" s="2" t="s">
        <v>20</v>
      </c>
      <c r="H186" s="2" t="s">
        <v>175</v>
      </c>
      <c r="I186" s="2">
        <v>1</v>
      </c>
      <c r="J186" t="s">
        <v>22</v>
      </c>
      <c r="L186" s="3">
        <v>42370</v>
      </c>
      <c r="M186" s="2"/>
      <c r="N186" s="2" t="s">
        <v>23</v>
      </c>
    </row>
    <row r="187" spans="1:14" ht="13">
      <c r="A187" s="2" t="s">
        <v>172</v>
      </c>
      <c r="B187" s="2">
        <v>316</v>
      </c>
      <c r="C187" s="2" t="s">
        <v>403</v>
      </c>
      <c r="D187" s="2" t="s">
        <v>17</v>
      </c>
      <c r="E187" s="2" t="s">
        <v>18</v>
      </c>
      <c r="F187" s="2" t="s">
        <v>404</v>
      </c>
      <c r="G187" s="2" t="s">
        <v>20</v>
      </c>
      <c r="H187" s="2" t="s">
        <v>175</v>
      </c>
      <c r="I187" s="2">
        <v>1</v>
      </c>
      <c r="J187" t="s">
        <v>22</v>
      </c>
      <c r="L187" s="3">
        <v>42370</v>
      </c>
      <c r="M187" s="2"/>
      <c r="N187" s="2" t="s">
        <v>23</v>
      </c>
    </row>
    <row r="188" spans="1:14" ht="13">
      <c r="A188" s="2" t="s">
        <v>172</v>
      </c>
      <c r="B188" s="2">
        <v>317</v>
      </c>
      <c r="C188" s="2" t="s">
        <v>405</v>
      </c>
      <c r="D188" s="2" t="s">
        <v>17</v>
      </c>
      <c r="E188" s="2" t="s">
        <v>18</v>
      </c>
      <c r="F188" s="2" t="s">
        <v>406</v>
      </c>
      <c r="G188" s="2" t="s">
        <v>20</v>
      </c>
      <c r="H188" s="2" t="s">
        <v>175</v>
      </c>
      <c r="I188" s="2">
        <v>1</v>
      </c>
      <c r="J188" t="s">
        <v>22</v>
      </c>
      <c r="L188" s="3">
        <v>42370</v>
      </c>
      <c r="M188" s="2"/>
      <c r="N188" s="2" t="s">
        <v>23</v>
      </c>
    </row>
    <row r="189" spans="1:14" ht="13">
      <c r="A189" s="2" t="s">
        <v>172</v>
      </c>
      <c r="B189" s="2">
        <v>318</v>
      </c>
      <c r="C189" s="2" t="s">
        <v>407</v>
      </c>
      <c r="D189" s="2" t="s">
        <v>17</v>
      </c>
      <c r="E189" s="2" t="s">
        <v>18</v>
      </c>
      <c r="F189" s="2" t="s">
        <v>408</v>
      </c>
      <c r="G189" s="2" t="s">
        <v>20</v>
      </c>
      <c r="H189" s="2" t="s">
        <v>175</v>
      </c>
      <c r="I189" s="2">
        <v>1</v>
      </c>
      <c r="J189" t="s">
        <v>22</v>
      </c>
      <c r="L189" s="3">
        <v>42370</v>
      </c>
      <c r="M189" s="2"/>
      <c r="N189" s="2" t="s">
        <v>23</v>
      </c>
    </row>
    <row r="190" spans="1:14" ht="13">
      <c r="A190" s="2" t="s">
        <v>172</v>
      </c>
      <c r="B190" s="2">
        <v>319</v>
      </c>
      <c r="C190" s="2" t="s">
        <v>409</v>
      </c>
      <c r="D190" s="2" t="s">
        <v>17</v>
      </c>
      <c r="E190" s="2" t="s">
        <v>18</v>
      </c>
      <c r="F190" s="2" t="s">
        <v>410</v>
      </c>
      <c r="G190" s="2" t="s">
        <v>20</v>
      </c>
      <c r="H190" s="2" t="s">
        <v>175</v>
      </c>
      <c r="I190" s="2">
        <v>1</v>
      </c>
      <c r="J190" t="s">
        <v>22</v>
      </c>
      <c r="L190" s="3">
        <v>42370</v>
      </c>
      <c r="M190" s="2"/>
      <c r="N190" s="2" t="s">
        <v>23</v>
      </c>
    </row>
    <row r="191" spans="1:14" ht="13">
      <c r="A191" s="2" t="s">
        <v>172</v>
      </c>
      <c r="B191" s="2">
        <v>320</v>
      </c>
      <c r="C191" s="2" t="s">
        <v>411</v>
      </c>
      <c r="D191" s="2" t="s">
        <v>17</v>
      </c>
      <c r="E191" s="2" t="s">
        <v>18</v>
      </c>
      <c r="F191" s="2" t="s">
        <v>412</v>
      </c>
      <c r="G191" s="2" t="s">
        <v>20</v>
      </c>
      <c r="H191" s="2" t="s">
        <v>175</v>
      </c>
      <c r="I191" s="2">
        <v>1</v>
      </c>
      <c r="J191" t="s">
        <v>22</v>
      </c>
      <c r="L191" s="3">
        <v>42370</v>
      </c>
      <c r="M191" s="2"/>
      <c r="N191" s="2" t="s">
        <v>23</v>
      </c>
    </row>
    <row r="192" spans="1:14" ht="13">
      <c r="A192" s="2" t="s">
        <v>172</v>
      </c>
      <c r="B192" s="2">
        <v>321</v>
      </c>
      <c r="C192" s="2" t="s">
        <v>413</v>
      </c>
      <c r="D192" s="2" t="s">
        <v>17</v>
      </c>
      <c r="E192" s="2" t="s">
        <v>18</v>
      </c>
      <c r="F192" s="2" t="s">
        <v>414</v>
      </c>
      <c r="G192" s="2" t="s">
        <v>20</v>
      </c>
      <c r="H192" s="2" t="s">
        <v>175</v>
      </c>
      <c r="I192" s="2">
        <v>1</v>
      </c>
      <c r="J192" t="s">
        <v>22</v>
      </c>
      <c r="L192" s="3">
        <v>42370</v>
      </c>
      <c r="M192" s="2"/>
      <c r="N192" s="2" t="s">
        <v>23</v>
      </c>
    </row>
    <row r="193" spans="1:14" ht="13">
      <c r="A193" s="2" t="s">
        <v>172</v>
      </c>
      <c r="B193" s="2">
        <v>322</v>
      </c>
      <c r="C193" s="2" t="s">
        <v>411</v>
      </c>
      <c r="D193" s="2" t="s">
        <v>17</v>
      </c>
      <c r="E193" s="2" t="s">
        <v>18</v>
      </c>
      <c r="F193" s="2" t="s">
        <v>415</v>
      </c>
      <c r="G193" s="2" t="s">
        <v>20</v>
      </c>
      <c r="H193" s="2" t="s">
        <v>175</v>
      </c>
      <c r="I193" s="2">
        <v>1</v>
      </c>
      <c r="J193" t="s">
        <v>22</v>
      </c>
      <c r="L193" s="3">
        <v>42370</v>
      </c>
      <c r="M193" s="2"/>
      <c r="N193" s="2" t="s">
        <v>23</v>
      </c>
    </row>
    <row r="194" spans="1:14" ht="13">
      <c r="A194" s="2" t="s">
        <v>172</v>
      </c>
      <c r="B194" s="2">
        <v>323</v>
      </c>
      <c r="C194" s="2" t="s">
        <v>416</v>
      </c>
      <c r="D194" s="2" t="s">
        <v>17</v>
      </c>
      <c r="E194" s="2" t="s">
        <v>18</v>
      </c>
      <c r="F194" s="2" t="s">
        <v>417</v>
      </c>
      <c r="G194" s="2" t="s">
        <v>20</v>
      </c>
      <c r="H194" s="2" t="s">
        <v>175</v>
      </c>
      <c r="I194" s="2">
        <v>1</v>
      </c>
      <c r="J194" t="s">
        <v>22</v>
      </c>
      <c r="L194" s="3">
        <v>42370</v>
      </c>
      <c r="M194" s="2"/>
      <c r="N194" s="2" t="s">
        <v>23</v>
      </c>
    </row>
    <row r="195" spans="1:14" ht="13">
      <c r="A195" s="2" t="s">
        <v>172</v>
      </c>
      <c r="B195" s="2">
        <v>324</v>
      </c>
      <c r="C195" s="2" t="s">
        <v>418</v>
      </c>
      <c r="D195" s="2" t="s">
        <v>17</v>
      </c>
      <c r="E195" s="2" t="s">
        <v>18</v>
      </c>
      <c r="F195" s="2" t="s">
        <v>419</v>
      </c>
      <c r="G195" s="2" t="s">
        <v>20</v>
      </c>
      <c r="H195" s="2" t="s">
        <v>175</v>
      </c>
      <c r="I195" s="2">
        <v>1</v>
      </c>
      <c r="J195" t="s">
        <v>22</v>
      </c>
      <c r="L195" s="3">
        <v>42370</v>
      </c>
      <c r="M195" s="2"/>
      <c r="N195" s="2" t="s">
        <v>23</v>
      </c>
    </row>
    <row r="196" spans="1:14" ht="13">
      <c r="A196" s="2" t="s">
        <v>172</v>
      </c>
      <c r="B196" s="2">
        <v>325</v>
      </c>
      <c r="C196" s="2" t="s">
        <v>420</v>
      </c>
      <c r="D196" s="2" t="s">
        <v>17</v>
      </c>
      <c r="E196" s="2" t="s">
        <v>18</v>
      </c>
      <c r="F196" s="2" t="s">
        <v>421</v>
      </c>
      <c r="G196" s="2" t="s">
        <v>20</v>
      </c>
      <c r="H196" s="2" t="s">
        <v>175</v>
      </c>
      <c r="I196" s="2">
        <v>1</v>
      </c>
      <c r="J196" t="s">
        <v>22</v>
      </c>
      <c r="L196" s="3">
        <v>42370</v>
      </c>
      <c r="M196" s="2"/>
      <c r="N196" s="2" t="s">
        <v>23</v>
      </c>
    </row>
    <row r="197" spans="1:14" ht="13">
      <c r="A197" s="2" t="s">
        <v>172</v>
      </c>
      <c r="B197" s="2">
        <v>326</v>
      </c>
      <c r="C197" s="2" t="s">
        <v>422</v>
      </c>
      <c r="D197" s="2" t="s">
        <v>17</v>
      </c>
      <c r="E197" s="2" t="s">
        <v>18</v>
      </c>
      <c r="F197" s="2" t="s">
        <v>423</v>
      </c>
      <c r="G197" s="2" t="s">
        <v>20</v>
      </c>
      <c r="H197" s="2" t="s">
        <v>175</v>
      </c>
      <c r="I197" s="2">
        <v>1</v>
      </c>
      <c r="J197" t="s">
        <v>22</v>
      </c>
      <c r="L197" s="3">
        <v>42370</v>
      </c>
      <c r="M197" s="2"/>
      <c r="N197" s="2" t="s">
        <v>23</v>
      </c>
    </row>
    <row r="198" spans="1:14" ht="13">
      <c r="A198" s="2" t="s">
        <v>172</v>
      </c>
      <c r="B198" s="2">
        <v>327</v>
      </c>
      <c r="C198" s="2" t="s">
        <v>424</v>
      </c>
      <c r="D198" s="2" t="s">
        <v>17</v>
      </c>
      <c r="E198" s="2" t="s">
        <v>18</v>
      </c>
      <c r="F198" s="2" t="s">
        <v>425</v>
      </c>
      <c r="G198" s="2" t="s">
        <v>20</v>
      </c>
      <c r="H198" s="2" t="s">
        <v>175</v>
      </c>
      <c r="I198" s="2">
        <v>1</v>
      </c>
      <c r="J198" t="s">
        <v>22</v>
      </c>
      <c r="L198" s="3">
        <v>42370</v>
      </c>
      <c r="M198" s="2"/>
      <c r="N198" s="2" t="s">
        <v>23</v>
      </c>
    </row>
    <row r="199" spans="1:14" ht="13">
      <c r="A199" s="2" t="s">
        <v>172</v>
      </c>
      <c r="B199" s="2">
        <v>328</v>
      </c>
      <c r="C199" s="2" t="s">
        <v>426</v>
      </c>
      <c r="D199" s="2" t="s">
        <v>17</v>
      </c>
      <c r="E199" s="2" t="s">
        <v>18</v>
      </c>
      <c r="F199" s="2" t="s">
        <v>427</v>
      </c>
      <c r="G199" s="2" t="s">
        <v>20</v>
      </c>
      <c r="H199" s="2" t="s">
        <v>175</v>
      </c>
      <c r="I199" s="2">
        <v>1</v>
      </c>
      <c r="J199" t="s">
        <v>22</v>
      </c>
      <c r="L199" s="3">
        <v>42370</v>
      </c>
      <c r="M199" s="2"/>
      <c r="N199" s="2" t="s">
        <v>23</v>
      </c>
    </row>
    <row r="200" spans="1:14" ht="13">
      <c r="A200" s="2" t="s">
        <v>172</v>
      </c>
      <c r="B200" s="2">
        <v>329</v>
      </c>
      <c r="C200" s="2" t="s">
        <v>428</v>
      </c>
      <c r="D200" s="2" t="s">
        <v>17</v>
      </c>
      <c r="E200" s="2" t="s">
        <v>18</v>
      </c>
      <c r="F200" s="2" t="s">
        <v>429</v>
      </c>
      <c r="G200" s="2" t="s">
        <v>20</v>
      </c>
      <c r="H200" s="2" t="s">
        <v>175</v>
      </c>
      <c r="I200" s="2">
        <v>1</v>
      </c>
      <c r="J200" t="s">
        <v>22</v>
      </c>
      <c r="L200" s="3">
        <v>42370</v>
      </c>
      <c r="M200" s="2"/>
      <c r="N200" s="2" t="s">
        <v>23</v>
      </c>
    </row>
    <row r="201" spans="1:14" ht="13">
      <c r="A201" s="2" t="s">
        <v>172</v>
      </c>
      <c r="B201" s="2">
        <v>330</v>
      </c>
      <c r="C201" s="2" t="s">
        <v>430</v>
      </c>
      <c r="D201" s="2" t="s">
        <v>17</v>
      </c>
      <c r="E201" s="2" t="s">
        <v>18</v>
      </c>
      <c r="F201" s="2" t="s">
        <v>431</v>
      </c>
      <c r="G201" s="2" t="s">
        <v>20</v>
      </c>
      <c r="H201" s="2" t="s">
        <v>175</v>
      </c>
      <c r="I201" s="2">
        <v>1</v>
      </c>
      <c r="J201" t="s">
        <v>22</v>
      </c>
      <c r="L201" s="3">
        <v>42370</v>
      </c>
      <c r="M201" s="2"/>
      <c r="N201" s="2" t="s">
        <v>23</v>
      </c>
    </row>
    <row r="202" spans="1:14" ht="13">
      <c r="A202" s="2" t="s">
        <v>172</v>
      </c>
      <c r="B202" s="2">
        <v>331</v>
      </c>
      <c r="C202" s="2" t="s">
        <v>432</v>
      </c>
      <c r="D202" s="2" t="s">
        <v>17</v>
      </c>
      <c r="E202" s="2" t="s">
        <v>18</v>
      </c>
      <c r="F202" s="2" t="s">
        <v>433</v>
      </c>
      <c r="G202" s="2" t="s">
        <v>20</v>
      </c>
      <c r="H202" s="2" t="s">
        <v>175</v>
      </c>
      <c r="I202" s="2">
        <v>1</v>
      </c>
      <c r="J202" t="s">
        <v>22</v>
      </c>
      <c r="L202" s="3">
        <v>42370</v>
      </c>
      <c r="M202" s="2"/>
      <c r="N202" s="2" t="s">
        <v>23</v>
      </c>
    </row>
    <row r="203" spans="1:14" ht="13">
      <c r="A203" s="2" t="s">
        <v>172</v>
      </c>
      <c r="B203" s="2">
        <v>332</v>
      </c>
      <c r="C203" s="2" t="s">
        <v>434</v>
      </c>
      <c r="D203" s="2" t="s">
        <v>17</v>
      </c>
      <c r="E203" s="2" t="s">
        <v>18</v>
      </c>
      <c r="F203" s="2" t="s">
        <v>435</v>
      </c>
      <c r="G203" s="2" t="s">
        <v>20</v>
      </c>
      <c r="H203" s="2" t="s">
        <v>175</v>
      </c>
      <c r="I203" s="2">
        <v>1</v>
      </c>
      <c r="J203" t="s">
        <v>22</v>
      </c>
      <c r="L203" s="3">
        <v>42370</v>
      </c>
      <c r="M203" s="2"/>
      <c r="N203" s="2" t="s">
        <v>23</v>
      </c>
    </row>
    <row r="204" spans="1:14" ht="13">
      <c r="A204" s="2" t="s">
        <v>172</v>
      </c>
      <c r="B204" s="2">
        <v>333</v>
      </c>
      <c r="C204" s="2" t="s">
        <v>436</v>
      </c>
      <c r="D204" s="2" t="s">
        <v>17</v>
      </c>
      <c r="E204" s="2" t="s">
        <v>18</v>
      </c>
      <c r="F204" s="2" t="s">
        <v>437</v>
      </c>
      <c r="G204" s="2" t="s">
        <v>20</v>
      </c>
      <c r="H204" s="2" t="s">
        <v>175</v>
      </c>
      <c r="I204" s="2">
        <v>1</v>
      </c>
      <c r="J204" t="s">
        <v>22</v>
      </c>
      <c r="L204" s="3">
        <v>42370</v>
      </c>
      <c r="M204" s="2"/>
      <c r="N204" s="2" t="s">
        <v>23</v>
      </c>
    </row>
    <row r="205" spans="1:14" ht="13">
      <c r="A205" s="2" t="s">
        <v>172</v>
      </c>
      <c r="B205" s="2">
        <v>334</v>
      </c>
      <c r="C205" s="2" t="s">
        <v>438</v>
      </c>
      <c r="D205" s="2" t="s">
        <v>17</v>
      </c>
      <c r="E205" s="2" t="s">
        <v>18</v>
      </c>
      <c r="F205" s="2" t="s">
        <v>439</v>
      </c>
      <c r="G205" s="2" t="s">
        <v>20</v>
      </c>
      <c r="H205" s="2" t="s">
        <v>175</v>
      </c>
      <c r="I205" s="2">
        <v>1</v>
      </c>
      <c r="J205" t="s">
        <v>22</v>
      </c>
      <c r="L205" s="3">
        <v>42370</v>
      </c>
      <c r="M205" s="2"/>
      <c r="N205" s="2" t="s">
        <v>23</v>
      </c>
    </row>
    <row r="206" spans="1:14" ht="13">
      <c r="A206" s="2" t="s">
        <v>172</v>
      </c>
      <c r="B206" s="2">
        <v>335</v>
      </c>
      <c r="C206" s="2" t="s">
        <v>440</v>
      </c>
      <c r="D206" s="2" t="s">
        <v>17</v>
      </c>
      <c r="E206" s="2" t="s">
        <v>18</v>
      </c>
      <c r="F206" s="2" t="s">
        <v>441</v>
      </c>
      <c r="G206" s="2" t="s">
        <v>20</v>
      </c>
      <c r="H206" s="2" t="s">
        <v>175</v>
      </c>
      <c r="I206" s="2">
        <v>1</v>
      </c>
      <c r="J206" t="s">
        <v>22</v>
      </c>
      <c r="L206" s="3">
        <v>42370</v>
      </c>
      <c r="M206" s="2"/>
      <c r="N206" s="2" t="s">
        <v>23</v>
      </c>
    </row>
    <row r="207" spans="1:14" ht="13">
      <c r="A207" s="2" t="s">
        <v>172</v>
      </c>
      <c r="B207" s="2">
        <v>336</v>
      </c>
      <c r="C207" s="2" t="s">
        <v>442</v>
      </c>
      <c r="D207" s="2" t="s">
        <v>17</v>
      </c>
      <c r="E207" s="2" t="s">
        <v>18</v>
      </c>
      <c r="F207" s="2" t="s">
        <v>443</v>
      </c>
      <c r="G207" s="2" t="s">
        <v>20</v>
      </c>
      <c r="H207" s="2" t="s">
        <v>175</v>
      </c>
      <c r="I207" s="2">
        <v>1</v>
      </c>
      <c r="J207" t="s">
        <v>22</v>
      </c>
      <c r="L207" s="3">
        <v>42370</v>
      </c>
      <c r="M207" s="2"/>
      <c r="N207" s="2" t="s">
        <v>23</v>
      </c>
    </row>
    <row r="208" spans="1:14" ht="13">
      <c r="A208" s="2" t="s">
        <v>172</v>
      </c>
      <c r="B208" s="2">
        <v>337</v>
      </c>
      <c r="C208" s="2" t="s">
        <v>444</v>
      </c>
      <c r="D208" s="2" t="s">
        <v>17</v>
      </c>
      <c r="E208" s="2" t="s">
        <v>18</v>
      </c>
      <c r="F208" s="2" t="s">
        <v>445</v>
      </c>
      <c r="G208" s="2" t="s">
        <v>20</v>
      </c>
      <c r="H208" s="2" t="s">
        <v>175</v>
      </c>
      <c r="I208" s="2">
        <v>1</v>
      </c>
      <c r="J208" t="s">
        <v>22</v>
      </c>
      <c r="L208" s="3">
        <v>42370</v>
      </c>
      <c r="M208" s="2"/>
      <c r="N208" s="2" t="s">
        <v>23</v>
      </c>
    </row>
    <row r="209" spans="1:14" ht="13">
      <c r="A209" s="2" t="s">
        <v>172</v>
      </c>
      <c r="B209" s="2">
        <v>338</v>
      </c>
      <c r="C209" s="2" t="s">
        <v>446</v>
      </c>
      <c r="D209" s="2" t="s">
        <v>17</v>
      </c>
      <c r="E209" s="2" t="s">
        <v>18</v>
      </c>
      <c r="F209" s="2" t="s">
        <v>447</v>
      </c>
      <c r="G209" s="2" t="s">
        <v>20</v>
      </c>
      <c r="H209" s="2" t="s">
        <v>175</v>
      </c>
      <c r="I209" s="2">
        <v>1</v>
      </c>
      <c r="J209" t="s">
        <v>22</v>
      </c>
      <c r="L209" s="3">
        <v>42370</v>
      </c>
      <c r="M209" s="2"/>
      <c r="N209" s="2" t="s">
        <v>23</v>
      </c>
    </row>
    <row r="210" spans="1:14" ht="13">
      <c r="A210" s="2" t="s">
        <v>172</v>
      </c>
      <c r="B210" s="2">
        <v>339</v>
      </c>
      <c r="C210" s="2" t="s">
        <v>448</v>
      </c>
      <c r="D210" s="2" t="s">
        <v>17</v>
      </c>
      <c r="E210" s="2" t="s">
        <v>18</v>
      </c>
      <c r="F210" s="2" t="s">
        <v>449</v>
      </c>
      <c r="G210" s="2" t="s">
        <v>20</v>
      </c>
      <c r="H210" s="2" t="s">
        <v>175</v>
      </c>
      <c r="I210" s="2">
        <v>1</v>
      </c>
      <c r="J210" t="s">
        <v>22</v>
      </c>
      <c r="L210" s="3">
        <v>42370</v>
      </c>
      <c r="M210" s="2"/>
      <c r="N210" s="2" t="s">
        <v>23</v>
      </c>
    </row>
    <row r="211" spans="1:14" ht="13">
      <c r="A211" s="2" t="s">
        <v>172</v>
      </c>
      <c r="B211" s="2">
        <v>340</v>
      </c>
      <c r="C211" s="2" t="s">
        <v>450</v>
      </c>
      <c r="D211" s="2" t="s">
        <v>17</v>
      </c>
      <c r="E211" s="2" t="s">
        <v>18</v>
      </c>
      <c r="F211" s="2" t="s">
        <v>451</v>
      </c>
      <c r="G211" s="2" t="s">
        <v>20</v>
      </c>
      <c r="H211" s="2" t="s">
        <v>175</v>
      </c>
      <c r="I211" s="2">
        <v>1</v>
      </c>
      <c r="J211" t="s">
        <v>22</v>
      </c>
      <c r="L211" s="3">
        <v>42370</v>
      </c>
      <c r="M211" s="2"/>
      <c r="N211" s="2" t="s">
        <v>23</v>
      </c>
    </row>
    <row r="212" spans="1:14" ht="13">
      <c r="A212" s="2" t="s">
        <v>172</v>
      </c>
      <c r="B212" s="2">
        <v>341</v>
      </c>
      <c r="C212" s="2" t="s">
        <v>452</v>
      </c>
      <c r="D212" s="2" t="s">
        <v>17</v>
      </c>
      <c r="E212" s="2" t="s">
        <v>18</v>
      </c>
      <c r="F212" s="2" t="s">
        <v>453</v>
      </c>
      <c r="G212" s="2" t="s">
        <v>20</v>
      </c>
      <c r="H212" s="2" t="s">
        <v>175</v>
      </c>
      <c r="I212" s="2">
        <v>1</v>
      </c>
      <c r="J212" t="s">
        <v>22</v>
      </c>
      <c r="L212" s="3">
        <v>42370</v>
      </c>
      <c r="M212" s="2"/>
      <c r="N212" s="2" t="s">
        <v>23</v>
      </c>
    </row>
    <row r="213" spans="1:14" ht="13">
      <c r="A213" s="2" t="s">
        <v>172</v>
      </c>
      <c r="B213" s="2">
        <v>342</v>
      </c>
      <c r="C213" s="2" t="s">
        <v>454</v>
      </c>
      <c r="D213" s="2" t="s">
        <v>17</v>
      </c>
      <c r="E213" s="2" t="s">
        <v>18</v>
      </c>
      <c r="F213" s="2" t="s">
        <v>455</v>
      </c>
      <c r="G213" s="2" t="s">
        <v>20</v>
      </c>
      <c r="H213" s="2" t="s">
        <v>175</v>
      </c>
      <c r="I213" s="2">
        <v>1</v>
      </c>
      <c r="J213" t="s">
        <v>22</v>
      </c>
      <c r="L213" s="3">
        <v>42370</v>
      </c>
      <c r="M213" s="2"/>
      <c r="N213" s="2" t="s">
        <v>23</v>
      </c>
    </row>
    <row r="214" spans="1:14" ht="13">
      <c r="A214" s="2" t="s">
        <v>172</v>
      </c>
      <c r="B214" s="2">
        <v>343</v>
      </c>
      <c r="C214" s="2" t="s">
        <v>456</v>
      </c>
      <c r="D214" s="2" t="s">
        <v>17</v>
      </c>
      <c r="E214" s="2" t="s">
        <v>18</v>
      </c>
      <c r="F214" s="2" t="s">
        <v>457</v>
      </c>
      <c r="G214" s="2" t="s">
        <v>20</v>
      </c>
      <c r="H214" s="2" t="s">
        <v>175</v>
      </c>
      <c r="I214" s="2">
        <v>1</v>
      </c>
      <c r="J214" t="s">
        <v>22</v>
      </c>
      <c r="L214" s="3">
        <v>42370</v>
      </c>
      <c r="M214" s="2"/>
      <c r="N214" s="2" t="s">
        <v>23</v>
      </c>
    </row>
    <row r="215" spans="1:14" ht="13">
      <c r="A215" s="2" t="s">
        <v>172</v>
      </c>
      <c r="B215" s="2">
        <v>344</v>
      </c>
      <c r="C215" s="2" t="s">
        <v>458</v>
      </c>
      <c r="D215" s="2" t="s">
        <v>17</v>
      </c>
      <c r="E215" s="2" t="s">
        <v>18</v>
      </c>
      <c r="F215" s="2" t="s">
        <v>459</v>
      </c>
      <c r="G215" s="2" t="s">
        <v>20</v>
      </c>
      <c r="H215" s="2" t="s">
        <v>175</v>
      </c>
      <c r="I215" s="2">
        <v>1</v>
      </c>
      <c r="J215" t="s">
        <v>22</v>
      </c>
      <c r="L215" s="3">
        <v>42370</v>
      </c>
      <c r="M215" s="2"/>
      <c r="N215" s="2" t="s">
        <v>23</v>
      </c>
    </row>
    <row r="216" spans="1:14" ht="13">
      <c r="A216" s="2" t="s">
        <v>172</v>
      </c>
      <c r="B216" s="2">
        <v>345</v>
      </c>
      <c r="C216" s="2" t="s">
        <v>460</v>
      </c>
      <c r="D216" s="2" t="s">
        <v>17</v>
      </c>
      <c r="E216" s="2" t="s">
        <v>18</v>
      </c>
      <c r="F216" s="2" t="s">
        <v>461</v>
      </c>
      <c r="G216" s="2" t="s">
        <v>20</v>
      </c>
      <c r="H216" s="2" t="s">
        <v>175</v>
      </c>
      <c r="I216" s="2">
        <v>1</v>
      </c>
      <c r="J216" t="s">
        <v>22</v>
      </c>
      <c r="L216" s="3">
        <v>42370</v>
      </c>
      <c r="M216" s="2"/>
      <c r="N216" s="2" t="s">
        <v>23</v>
      </c>
    </row>
    <row r="217" spans="1:14" ht="13">
      <c r="A217" s="2" t="s">
        <v>172</v>
      </c>
      <c r="B217" s="2">
        <v>346</v>
      </c>
      <c r="C217" s="2" t="s">
        <v>462</v>
      </c>
      <c r="D217" s="2" t="s">
        <v>17</v>
      </c>
      <c r="E217" s="2" t="s">
        <v>18</v>
      </c>
      <c r="F217" s="2" t="s">
        <v>463</v>
      </c>
      <c r="G217" s="2" t="s">
        <v>20</v>
      </c>
      <c r="H217" s="2" t="s">
        <v>175</v>
      </c>
      <c r="I217" s="2">
        <v>1</v>
      </c>
      <c r="J217" t="s">
        <v>22</v>
      </c>
      <c r="L217" s="3">
        <v>42370</v>
      </c>
      <c r="M217" s="2"/>
      <c r="N217" s="2" t="s">
        <v>23</v>
      </c>
    </row>
    <row r="218" spans="1:14" ht="13">
      <c r="A218" s="2" t="s">
        <v>172</v>
      </c>
      <c r="B218" s="2">
        <v>347</v>
      </c>
      <c r="C218" s="2" t="s">
        <v>464</v>
      </c>
      <c r="D218" s="2" t="s">
        <v>17</v>
      </c>
      <c r="E218" s="2" t="s">
        <v>18</v>
      </c>
      <c r="F218" s="2" t="s">
        <v>465</v>
      </c>
      <c r="G218" s="2" t="s">
        <v>20</v>
      </c>
      <c r="H218" s="2" t="s">
        <v>175</v>
      </c>
      <c r="I218" s="2">
        <v>1</v>
      </c>
      <c r="J218" t="s">
        <v>22</v>
      </c>
      <c r="L218" s="3">
        <v>42370</v>
      </c>
      <c r="M218" s="2"/>
      <c r="N218" s="2" t="s">
        <v>23</v>
      </c>
    </row>
    <row r="219" spans="1:14" ht="13">
      <c r="A219" s="2" t="s">
        <v>172</v>
      </c>
      <c r="B219" s="2">
        <v>348</v>
      </c>
      <c r="C219" s="2" t="s">
        <v>466</v>
      </c>
      <c r="D219" s="2" t="s">
        <v>17</v>
      </c>
      <c r="E219" s="2" t="s">
        <v>18</v>
      </c>
      <c r="F219" s="2" t="s">
        <v>467</v>
      </c>
      <c r="G219" s="2" t="s">
        <v>20</v>
      </c>
      <c r="H219" s="2" t="s">
        <v>175</v>
      </c>
      <c r="I219" s="2">
        <v>1</v>
      </c>
      <c r="J219" t="s">
        <v>22</v>
      </c>
      <c r="L219" s="3">
        <v>42370</v>
      </c>
      <c r="M219" s="2"/>
      <c r="N219" s="2" t="s">
        <v>23</v>
      </c>
    </row>
    <row r="220" spans="1:14" ht="13">
      <c r="A220" s="2" t="s">
        <v>172</v>
      </c>
      <c r="B220" s="2">
        <v>349</v>
      </c>
      <c r="C220" s="2" t="s">
        <v>468</v>
      </c>
      <c r="D220" s="2" t="s">
        <v>17</v>
      </c>
      <c r="E220" s="2" t="s">
        <v>18</v>
      </c>
      <c r="F220" s="2" t="s">
        <v>469</v>
      </c>
      <c r="G220" s="2" t="s">
        <v>20</v>
      </c>
      <c r="H220" s="2" t="s">
        <v>175</v>
      </c>
      <c r="I220" s="2">
        <v>1</v>
      </c>
      <c r="J220" t="s">
        <v>22</v>
      </c>
      <c r="L220" s="3">
        <v>42370</v>
      </c>
      <c r="M220" s="2"/>
      <c r="N220" s="2" t="s">
        <v>23</v>
      </c>
    </row>
    <row r="221" spans="1:14" ht="13">
      <c r="A221" s="2" t="s">
        <v>172</v>
      </c>
      <c r="B221" s="2">
        <v>350</v>
      </c>
      <c r="C221" s="2" t="s">
        <v>470</v>
      </c>
      <c r="D221" s="2" t="s">
        <v>17</v>
      </c>
      <c r="E221" s="2" t="s">
        <v>18</v>
      </c>
      <c r="F221" s="2" t="s">
        <v>471</v>
      </c>
      <c r="G221" s="2" t="s">
        <v>20</v>
      </c>
      <c r="H221" s="2" t="s">
        <v>175</v>
      </c>
      <c r="I221" s="2">
        <v>1</v>
      </c>
      <c r="J221" t="s">
        <v>22</v>
      </c>
      <c r="L221" s="3">
        <v>42370</v>
      </c>
      <c r="M221" s="2"/>
      <c r="N221" s="2" t="s">
        <v>23</v>
      </c>
    </row>
    <row r="222" spans="1:14" ht="13">
      <c r="A222" s="2" t="s">
        <v>172</v>
      </c>
      <c r="B222" s="2">
        <v>351</v>
      </c>
      <c r="C222" s="2" t="s">
        <v>472</v>
      </c>
      <c r="D222" s="2" t="s">
        <v>17</v>
      </c>
      <c r="E222" s="2" t="s">
        <v>18</v>
      </c>
      <c r="F222" s="2" t="s">
        <v>473</v>
      </c>
      <c r="G222" s="2" t="s">
        <v>20</v>
      </c>
      <c r="H222" s="2" t="s">
        <v>175</v>
      </c>
      <c r="I222" s="2">
        <v>1</v>
      </c>
      <c r="J222" t="s">
        <v>22</v>
      </c>
      <c r="L222" s="3">
        <v>42370</v>
      </c>
      <c r="M222" s="2"/>
      <c r="N222" s="2" t="s">
        <v>23</v>
      </c>
    </row>
    <row r="223" spans="1:14" ht="13">
      <c r="A223" s="2" t="s">
        <v>172</v>
      </c>
      <c r="B223" s="2">
        <v>352</v>
      </c>
      <c r="C223" s="2" t="s">
        <v>474</v>
      </c>
      <c r="D223" s="2" t="s">
        <v>17</v>
      </c>
      <c r="E223" s="2" t="s">
        <v>18</v>
      </c>
      <c r="F223" s="2" t="s">
        <v>475</v>
      </c>
      <c r="G223" s="2" t="s">
        <v>20</v>
      </c>
      <c r="H223" s="2" t="s">
        <v>175</v>
      </c>
      <c r="I223" s="2">
        <v>1</v>
      </c>
      <c r="J223" t="s">
        <v>22</v>
      </c>
      <c r="L223" s="3">
        <v>42370</v>
      </c>
      <c r="M223" s="2"/>
      <c r="N223" s="2" t="s">
        <v>23</v>
      </c>
    </row>
    <row r="224" spans="1:14" ht="13">
      <c r="A224" s="2" t="s">
        <v>172</v>
      </c>
      <c r="B224" s="2">
        <v>353</v>
      </c>
      <c r="C224" s="2" t="s">
        <v>476</v>
      </c>
      <c r="D224" s="2" t="s">
        <v>17</v>
      </c>
      <c r="E224" s="2" t="s">
        <v>18</v>
      </c>
      <c r="F224" s="2" t="s">
        <v>477</v>
      </c>
      <c r="G224" s="2" t="s">
        <v>20</v>
      </c>
      <c r="H224" s="2" t="s">
        <v>175</v>
      </c>
      <c r="I224" s="2">
        <v>1</v>
      </c>
      <c r="J224" t="s">
        <v>22</v>
      </c>
      <c r="L224" s="3">
        <v>42370</v>
      </c>
      <c r="M224" s="2"/>
      <c r="N224" s="2" t="s">
        <v>23</v>
      </c>
    </row>
    <row r="225" spans="1:14" ht="13">
      <c r="A225" s="2" t="s">
        <v>172</v>
      </c>
      <c r="B225" s="2">
        <v>354</v>
      </c>
      <c r="C225" s="2" t="s">
        <v>478</v>
      </c>
      <c r="D225" s="2" t="s">
        <v>17</v>
      </c>
      <c r="E225" s="2" t="s">
        <v>18</v>
      </c>
      <c r="F225" s="2" t="s">
        <v>479</v>
      </c>
      <c r="G225" s="2" t="s">
        <v>20</v>
      </c>
      <c r="H225" s="2" t="s">
        <v>175</v>
      </c>
      <c r="I225" s="2">
        <v>1</v>
      </c>
      <c r="J225" t="s">
        <v>22</v>
      </c>
      <c r="L225" s="3">
        <v>42370</v>
      </c>
      <c r="M225" s="2"/>
      <c r="N225" s="2" t="s">
        <v>23</v>
      </c>
    </row>
    <row r="226" spans="1:14" ht="13">
      <c r="A226" s="2" t="s">
        <v>172</v>
      </c>
      <c r="B226" s="2">
        <v>355</v>
      </c>
      <c r="C226" s="2" t="s">
        <v>480</v>
      </c>
      <c r="D226" s="2" t="s">
        <v>17</v>
      </c>
      <c r="E226" s="2" t="s">
        <v>18</v>
      </c>
      <c r="F226" s="2" t="s">
        <v>481</v>
      </c>
      <c r="G226" s="2" t="s">
        <v>20</v>
      </c>
      <c r="H226" s="2" t="s">
        <v>175</v>
      </c>
      <c r="I226" s="2">
        <v>1</v>
      </c>
      <c r="J226" t="s">
        <v>22</v>
      </c>
      <c r="L226" s="3">
        <v>42370</v>
      </c>
      <c r="M226" s="2"/>
      <c r="N226" s="2" t="s">
        <v>23</v>
      </c>
    </row>
    <row r="227" spans="1:14" ht="13">
      <c r="A227" s="2" t="s">
        <v>172</v>
      </c>
      <c r="B227" s="2">
        <v>356</v>
      </c>
      <c r="C227" s="2" t="s">
        <v>482</v>
      </c>
      <c r="D227" s="2" t="s">
        <v>17</v>
      </c>
      <c r="E227" s="2" t="s">
        <v>18</v>
      </c>
      <c r="F227" s="2" t="s">
        <v>483</v>
      </c>
      <c r="G227" s="2" t="s">
        <v>20</v>
      </c>
      <c r="H227" s="2" t="s">
        <v>175</v>
      </c>
      <c r="I227" s="2">
        <v>1</v>
      </c>
      <c r="J227" t="s">
        <v>22</v>
      </c>
      <c r="L227" s="3">
        <v>42370</v>
      </c>
      <c r="M227" s="2"/>
      <c r="N227" s="2" t="s">
        <v>23</v>
      </c>
    </row>
    <row r="228" spans="1:14" ht="13">
      <c r="A228" s="2" t="s">
        <v>172</v>
      </c>
      <c r="B228" s="2">
        <v>357</v>
      </c>
      <c r="C228" s="2" t="s">
        <v>484</v>
      </c>
      <c r="D228" s="2" t="s">
        <v>17</v>
      </c>
      <c r="E228" s="2" t="s">
        <v>18</v>
      </c>
      <c r="F228" s="2" t="s">
        <v>485</v>
      </c>
      <c r="G228" s="2" t="s">
        <v>20</v>
      </c>
      <c r="H228" s="2" t="s">
        <v>175</v>
      </c>
      <c r="I228" s="2">
        <v>1</v>
      </c>
      <c r="J228" t="s">
        <v>22</v>
      </c>
      <c r="L228" s="3">
        <v>42370</v>
      </c>
      <c r="M228" s="2"/>
      <c r="N228" s="2" t="s">
        <v>23</v>
      </c>
    </row>
    <row r="229" spans="1:14" ht="13">
      <c r="A229" s="2" t="s">
        <v>172</v>
      </c>
      <c r="B229" s="2">
        <v>358</v>
      </c>
      <c r="C229" s="2" t="s">
        <v>486</v>
      </c>
      <c r="D229" s="2" t="s">
        <v>17</v>
      </c>
      <c r="E229" s="2" t="s">
        <v>18</v>
      </c>
      <c r="F229" s="2" t="s">
        <v>487</v>
      </c>
      <c r="G229" s="2" t="s">
        <v>20</v>
      </c>
      <c r="H229" s="2" t="s">
        <v>175</v>
      </c>
      <c r="I229" s="2">
        <v>1</v>
      </c>
      <c r="J229" t="s">
        <v>22</v>
      </c>
      <c r="L229" s="3">
        <v>42370</v>
      </c>
      <c r="M229" s="2"/>
      <c r="N229" s="2" t="s">
        <v>23</v>
      </c>
    </row>
    <row r="230" spans="1:14" ht="13">
      <c r="A230" s="2" t="s">
        <v>172</v>
      </c>
      <c r="B230" s="2">
        <v>359</v>
      </c>
      <c r="C230" s="2" t="s">
        <v>488</v>
      </c>
      <c r="D230" s="2" t="s">
        <v>17</v>
      </c>
      <c r="E230" s="2" t="s">
        <v>18</v>
      </c>
      <c r="F230" s="2" t="s">
        <v>489</v>
      </c>
      <c r="G230" s="2" t="s">
        <v>20</v>
      </c>
      <c r="H230" s="2" t="s">
        <v>175</v>
      </c>
      <c r="I230" s="2">
        <v>1</v>
      </c>
      <c r="J230" t="s">
        <v>22</v>
      </c>
      <c r="L230" s="3">
        <v>42370</v>
      </c>
      <c r="M230" s="2"/>
      <c r="N230" s="2" t="s">
        <v>23</v>
      </c>
    </row>
    <row r="231" spans="1:14" ht="13">
      <c r="A231" s="2" t="s">
        <v>172</v>
      </c>
      <c r="B231" s="2">
        <v>360</v>
      </c>
      <c r="C231" s="2" t="s">
        <v>490</v>
      </c>
      <c r="D231" s="2" t="s">
        <v>17</v>
      </c>
      <c r="E231" s="2" t="s">
        <v>18</v>
      </c>
      <c r="F231" s="2" t="s">
        <v>491</v>
      </c>
      <c r="G231" s="2" t="s">
        <v>20</v>
      </c>
      <c r="H231" s="2" t="s">
        <v>175</v>
      </c>
      <c r="I231" s="2">
        <v>1</v>
      </c>
      <c r="J231" t="s">
        <v>22</v>
      </c>
      <c r="L231" s="3">
        <v>42370</v>
      </c>
      <c r="M231" s="2"/>
      <c r="N231" s="2" t="s">
        <v>23</v>
      </c>
    </row>
    <row r="232" spans="1:14" ht="13">
      <c r="A232" s="2" t="s">
        <v>172</v>
      </c>
      <c r="B232" s="2">
        <v>361</v>
      </c>
      <c r="C232" s="2" t="s">
        <v>492</v>
      </c>
      <c r="D232" s="2" t="s">
        <v>17</v>
      </c>
      <c r="E232" s="2" t="s">
        <v>18</v>
      </c>
      <c r="F232" s="2" t="s">
        <v>493</v>
      </c>
      <c r="G232" s="2" t="s">
        <v>20</v>
      </c>
      <c r="H232" s="2" t="s">
        <v>175</v>
      </c>
      <c r="I232" s="2">
        <v>1</v>
      </c>
      <c r="J232" t="s">
        <v>22</v>
      </c>
      <c r="L232" s="3">
        <v>42370</v>
      </c>
      <c r="M232" s="2"/>
      <c r="N232" s="2" t="s">
        <v>23</v>
      </c>
    </row>
    <row r="233" spans="1:14" ht="13">
      <c r="A233" s="2" t="s">
        <v>172</v>
      </c>
      <c r="B233" s="2">
        <v>362</v>
      </c>
      <c r="C233" s="2" t="s">
        <v>494</v>
      </c>
      <c r="D233" s="2" t="s">
        <v>17</v>
      </c>
      <c r="E233" s="2" t="s">
        <v>18</v>
      </c>
      <c r="F233" s="2" t="s">
        <v>495</v>
      </c>
      <c r="G233" s="2" t="s">
        <v>20</v>
      </c>
      <c r="H233" s="2" t="s">
        <v>175</v>
      </c>
      <c r="I233" s="2">
        <v>1</v>
      </c>
      <c r="J233" t="s">
        <v>22</v>
      </c>
      <c r="L233" s="3">
        <v>42370</v>
      </c>
      <c r="M233" s="2"/>
      <c r="N233" s="2" t="s">
        <v>23</v>
      </c>
    </row>
    <row r="234" spans="1:14" ht="13">
      <c r="A234" s="2" t="s">
        <v>172</v>
      </c>
      <c r="B234" s="2">
        <v>363</v>
      </c>
      <c r="C234" s="2" t="s">
        <v>496</v>
      </c>
      <c r="D234" s="2" t="s">
        <v>17</v>
      </c>
      <c r="E234" s="2" t="s">
        <v>18</v>
      </c>
      <c r="F234" s="2" t="s">
        <v>497</v>
      </c>
      <c r="G234" s="2" t="s">
        <v>20</v>
      </c>
      <c r="H234" s="2" t="s">
        <v>175</v>
      </c>
      <c r="I234" s="2">
        <v>1</v>
      </c>
      <c r="J234" t="s">
        <v>22</v>
      </c>
      <c r="L234" s="3">
        <v>42370</v>
      </c>
      <c r="M234" s="2"/>
      <c r="N234" s="2" t="s">
        <v>23</v>
      </c>
    </row>
    <row r="235" spans="1:14" ht="13">
      <c r="A235" s="2" t="s">
        <v>172</v>
      </c>
      <c r="B235" s="2">
        <v>364</v>
      </c>
      <c r="C235" s="2" t="s">
        <v>498</v>
      </c>
      <c r="D235" s="2" t="s">
        <v>17</v>
      </c>
      <c r="E235" s="2" t="s">
        <v>18</v>
      </c>
      <c r="F235" s="2" t="s">
        <v>499</v>
      </c>
      <c r="G235" s="2" t="s">
        <v>20</v>
      </c>
      <c r="H235" s="2" t="s">
        <v>175</v>
      </c>
      <c r="I235" s="2">
        <v>1</v>
      </c>
      <c r="J235" t="s">
        <v>22</v>
      </c>
      <c r="L235" s="3">
        <v>42370</v>
      </c>
      <c r="M235" s="2"/>
      <c r="N235" s="2" t="s">
        <v>23</v>
      </c>
    </row>
    <row r="236" spans="1:14" ht="13">
      <c r="A236" s="2" t="s">
        <v>172</v>
      </c>
      <c r="B236" s="2">
        <v>365</v>
      </c>
      <c r="C236" s="2" t="s">
        <v>500</v>
      </c>
      <c r="D236" s="2" t="s">
        <v>17</v>
      </c>
      <c r="E236" s="2" t="s">
        <v>18</v>
      </c>
      <c r="F236" s="2" t="s">
        <v>501</v>
      </c>
      <c r="G236" s="2" t="s">
        <v>20</v>
      </c>
      <c r="H236" s="2" t="s">
        <v>175</v>
      </c>
      <c r="I236" s="2">
        <v>1</v>
      </c>
      <c r="J236" t="s">
        <v>22</v>
      </c>
      <c r="L236" s="3">
        <v>42370</v>
      </c>
      <c r="M236" s="2"/>
      <c r="N236" s="2" t="s">
        <v>23</v>
      </c>
    </row>
    <row r="237" spans="1:14" ht="13">
      <c r="A237" s="2" t="s">
        <v>172</v>
      </c>
      <c r="B237" s="2">
        <v>366</v>
      </c>
      <c r="C237" s="2" t="s">
        <v>502</v>
      </c>
      <c r="D237" s="2" t="s">
        <v>17</v>
      </c>
      <c r="E237" s="2" t="s">
        <v>18</v>
      </c>
      <c r="F237" s="2" t="s">
        <v>503</v>
      </c>
      <c r="G237" s="2" t="s">
        <v>20</v>
      </c>
      <c r="H237" s="2" t="s">
        <v>175</v>
      </c>
      <c r="I237" s="2">
        <v>1</v>
      </c>
      <c r="J237" t="s">
        <v>22</v>
      </c>
      <c r="L237" s="3">
        <v>42370</v>
      </c>
      <c r="M237" s="2"/>
      <c r="N237" s="2" t="s">
        <v>23</v>
      </c>
    </row>
    <row r="238" spans="1:14" ht="13">
      <c r="A238" s="2" t="s">
        <v>172</v>
      </c>
      <c r="B238" s="2">
        <v>367</v>
      </c>
      <c r="C238" s="2" t="s">
        <v>504</v>
      </c>
      <c r="D238" s="2" t="s">
        <v>17</v>
      </c>
      <c r="E238" s="2" t="s">
        <v>18</v>
      </c>
      <c r="F238" s="2" t="s">
        <v>505</v>
      </c>
      <c r="G238" s="2" t="s">
        <v>20</v>
      </c>
      <c r="H238" s="2" t="s">
        <v>175</v>
      </c>
      <c r="I238" s="2">
        <v>1</v>
      </c>
      <c r="J238" t="s">
        <v>22</v>
      </c>
      <c r="L238" s="3">
        <v>42370</v>
      </c>
      <c r="M238" s="2"/>
      <c r="N238" s="2" t="s">
        <v>23</v>
      </c>
    </row>
    <row r="239" spans="1:14" ht="13">
      <c r="A239" s="2" t="s">
        <v>172</v>
      </c>
      <c r="B239" s="2">
        <v>368</v>
      </c>
      <c r="C239" s="2" t="s">
        <v>506</v>
      </c>
      <c r="D239" s="2" t="s">
        <v>17</v>
      </c>
      <c r="E239" s="2" t="s">
        <v>18</v>
      </c>
      <c r="F239" s="2" t="s">
        <v>507</v>
      </c>
      <c r="G239" s="2" t="s">
        <v>20</v>
      </c>
      <c r="H239" s="2" t="s">
        <v>175</v>
      </c>
      <c r="I239" s="2">
        <v>1</v>
      </c>
      <c r="J239" t="s">
        <v>22</v>
      </c>
      <c r="L239" s="3">
        <v>42370</v>
      </c>
      <c r="M239" s="2"/>
      <c r="N239" s="2" t="s">
        <v>23</v>
      </c>
    </row>
    <row r="240" spans="1:14" ht="13">
      <c r="A240" s="2" t="s">
        <v>172</v>
      </c>
      <c r="B240" s="2">
        <v>369</v>
      </c>
      <c r="C240" s="2" t="s">
        <v>508</v>
      </c>
      <c r="D240" s="2" t="s">
        <v>17</v>
      </c>
      <c r="E240" s="2" t="s">
        <v>18</v>
      </c>
      <c r="F240" s="2" t="s">
        <v>509</v>
      </c>
      <c r="G240" s="2" t="s">
        <v>20</v>
      </c>
      <c r="H240" s="2" t="s">
        <v>175</v>
      </c>
      <c r="I240" s="2">
        <v>1</v>
      </c>
      <c r="J240" t="s">
        <v>22</v>
      </c>
      <c r="L240" s="3">
        <v>42370</v>
      </c>
      <c r="M240" s="2"/>
      <c r="N240" s="2" t="s">
        <v>23</v>
      </c>
    </row>
    <row r="241" spans="1:14" ht="13">
      <c r="A241" s="2" t="s">
        <v>172</v>
      </c>
      <c r="B241" s="2">
        <v>370</v>
      </c>
      <c r="C241" s="2" t="s">
        <v>510</v>
      </c>
      <c r="D241" s="2" t="s">
        <v>17</v>
      </c>
      <c r="E241" s="2" t="s">
        <v>18</v>
      </c>
      <c r="F241" s="2" t="s">
        <v>511</v>
      </c>
      <c r="G241" s="2" t="s">
        <v>20</v>
      </c>
      <c r="H241" s="2" t="s">
        <v>175</v>
      </c>
      <c r="I241" s="2">
        <v>1</v>
      </c>
      <c r="J241" t="s">
        <v>22</v>
      </c>
      <c r="L241" s="3">
        <v>42370</v>
      </c>
      <c r="M241" s="2"/>
      <c r="N241" s="2" t="s">
        <v>23</v>
      </c>
    </row>
    <row r="242" spans="1:14" ht="13">
      <c r="A242" s="2" t="s">
        <v>172</v>
      </c>
      <c r="B242" s="2">
        <v>371</v>
      </c>
      <c r="C242" s="2" t="s">
        <v>512</v>
      </c>
      <c r="D242" s="2" t="s">
        <v>17</v>
      </c>
      <c r="E242" s="2" t="s">
        <v>18</v>
      </c>
      <c r="F242" s="2" t="s">
        <v>513</v>
      </c>
      <c r="G242" s="2" t="s">
        <v>20</v>
      </c>
      <c r="H242" s="2" t="s">
        <v>175</v>
      </c>
      <c r="I242" s="2">
        <v>1</v>
      </c>
      <c r="J242" t="s">
        <v>22</v>
      </c>
      <c r="L242" s="3">
        <v>42370</v>
      </c>
      <c r="M242" s="2"/>
      <c r="N242" s="2" t="s">
        <v>23</v>
      </c>
    </row>
    <row r="243" spans="1:14" ht="13">
      <c r="A243" s="2" t="s">
        <v>172</v>
      </c>
      <c r="B243" s="2">
        <v>372</v>
      </c>
      <c r="C243" s="2" t="s">
        <v>514</v>
      </c>
      <c r="D243" s="2" t="s">
        <v>17</v>
      </c>
      <c r="E243" s="2" t="s">
        <v>18</v>
      </c>
      <c r="F243" s="2" t="s">
        <v>515</v>
      </c>
      <c r="G243" s="2" t="s">
        <v>20</v>
      </c>
      <c r="H243" s="2" t="s">
        <v>175</v>
      </c>
      <c r="I243" s="2">
        <v>1</v>
      </c>
      <c r="J243" t="s">
        <v>22</v>
      </c>
      <c r="L243" s="3">
        <v>42370</v>
      </c>
      <c r="M243" s="2"/>
      <c r="N243" s="2" t="s">
        <v>23</v>
      </c>
    </row>
    <row r="244" spans="1:14" ht="13">
      <c r="A244" s="2" t="s">
        <v>172</v>
      </c>
      <c r="B244" s="2">
        <v>373</v>
      </c>
      <c r="C244" s="2" t="s">
        <v>516</v>
      </c>
      <c r="D244" s="2" t="s">
        <v>17</v>
      </c>
      <c r="E244" s="2" t="s">
        <v>18</v>
      </c>
      <c r="F244" s="2" t="s">
        <v>517</v>
      </c>
      <c r="G244" s="2" t="s">
        <v>20</v>
      </c>
      <c r="H244" s="2" t="s">
        <v>175</v>
      </c>
      <c r="I244" s="2">
        <v>1</v>
      </c>
      <c r="J244" t="s">
        <v>22</v>
      </c>
      <c r="L244" s="3">
        <v>42370</v>
      </c>
      <c r="M244" s="2"/>
      <c r="N244" s="2" t="s">
        <v>23</v>
      </c>
    </row>
    <row r="245" spans="1:14" ht="13">
      <c r="A245" s="2" t="s">
        <v>172</v>
      </c>
      <c r="B245" s="2">
        <v>374</v>
      </c>
      <c r="C245" s="2" t="s">
        <v>518</v>
      </c>
      <c r="D245" s="2" t="s">
        <v>17</v>
      </c>
      <c r="E245" s="2" t="s">
        <v>18</v>
      </c>
      <c r="F245" s="2" t="s">
        <v>519</v>
      </c>
      <c r="G245" s="2" t="s">
        <v>20</v>
      </c>
      <c r="H245" s="2" t="s">
        <v>175</v>
      </c>
      <c r="I245" s="2">
        <v>1</v>
      </c>
      <c r="J245" t="s">
        <v>22</v>
      </c>
      <c r="L245" s="3">
        <v>42370</v>
      </c>
      <c r="M245" s="2"/>
      <c r="N245" s="2" t="s">
        <v>23</v>
      </c>
    </row>
    <row r="246" spans="1:14" ht="13">
      <c r="A246" s="2" t="s">
        <v>172</v>
      </c>
      <c r="B246" s="2">
        <v>375</v>
      </c>
      <c r="C246" s="2" t="s">
        <v>520</v>
      </c>
      <c r="D246" s="2" t="s">
        <v>17</v>
      </c>
      <c r="E246" s="2" t="s">
        <v>18</v>
      </c>
      <c r="F246" s="2" t="s">
        <v>521</v>
      </c>
      <c r="G246" s="2" t="s">
        <v>20</v>
      </c>
      <c r="H246" s="2" t="s">
        <v>175</v>
      </c>
      <c r="I246" s="2">
        <v>1</v>
      </c>
      <c r="J246" t="s">
        <v>22</v>
      </c>
      <c r="L246" s="3">
        <v>42370</v>
      </c>
      <c r="M246" s="2"/>
      <c r="N246" s="2" t="s">
        <v>23</v>
      </c>
    </row>
    <row r="247" spans="1:14" ht="13">
      <c r="A247" s="2" t="s">
        <v>172</v>
      </c>
      <c r="B247" s="2">
        <v>376</v>
      </c>
      <c r="C247" s="2" t="s">
        <v>522</v>
      </c>
      <c r="D247" s="2" t="s">
        <v>17</v>
      </c>
      <c r="E247" s="2" t="s">
        <v>18</v>
      </c>
      <c r="F247" s="2" t="s">
        <v>523</v>
      </c>
      <c r="G247" s="2" t="s">
        <v>20</v>
      </c>
      <c r="H247" s="2" t="s">
        <v>175</v>
      </c>
      <c r="I247" s="2">
        <v>1</v>
      </c>
      <c r="J247" t="s">
        <v>22</v>
      </c>
      <c r="L247" s="3">
        <v>42370</v>
      </c>
      <c r="M247" s="2"/>
      <c r="N247" s="2" t="s">
        <v>23</v>
      </c>
    </row>
    <row r="248" spans="1:14" ht="13">
      <c r="A248" s="2" t="s">
        <v>172</v>
      </c>
      <c r="B248" s="2">
        <v>377</v>
      </c>
      <c r="C248" s="2" t="s">
        <v>524</v>
      </c>
      <c r="D248" s="2" t="s">
        <v>17</v>
      </c>
      <c r="E248" s="2" t="s">
        <v>18</v>
      </c>
      <c r="F248" s="2" t="s">
        <v>525</v>
      </c>
      <c r="G248" s="2" t="s">
        <v>20</v>
      </c>
      <c r="H248" s="2" t="s">
        <v>175</v>
      </c>
      <c r="I248" s="2">
        <v>1</v>
      </c>
      <c r="J248" t="s">
        <v>22</v>
      </c>
      <c r="L248" s="3">
        <v>42370</v>
      </c>
      <c r="M248" s="2"/>
      <c r="N248" s="2" t="s">
        <v>23</v>
      </c>
    </row>
    <row r="249" spans="1:14" ht="13">
      <c r="A249" s="2" t="s">
        <v>172</v>
      </c>
      <c r="B249" s="2">
        <v>378</v>
      </c>
      <c r="C249" s="2" t="s">
        <v>526</v>
      </c>
      <c r="D249" s="2" t="s">
        <v>17</v>
      </c>
      <c r="E249" s="2" t="s">
        <v>18</v>
      </c>
      <c r="F249" s="2" t="s">
        <v>527</v>
      </c>
      <c r="G249" s="2" t="s">
        <v>20</v>
      </c>
      <c r="H249" s="2" t="s">
        <v>175</v>
      </c>
      <c r="I249" s="2">
        <v>1</v>
      </c>
      <c r="J249" t="s">
        <v>22</v>
      </c>
      <c r="L249" s="3">
        <v>42370</v>
      </c>
      <c r="M249" s="2"/>
      <c r="N249" s="2" t="s">
        <v>23</v>
      </c>
    </row>
    <row r="250" spans="1:14" ht="13">
      <c r="A250" s="2" t="s">
        <v>172</v>
      </c>
      <c r="B250" s="2">
        <v>379</v>
      </c>
      <c r="C250" s="2" t="s">
        <v>528</v>
      </c>
      <c r="D250" s="2" t="s">
        <v>17</v>
      </c>
      <c r="E250" s="2" t="s">
        <v>18</v>
      </c>
      <c r="F250" s="2" t="s">
        <v>529</v>
      </c>
      <c r="G250" s="2" t="s">
        <v>20</v>
      </c>
      <c r="H250" s="2" t="s">
        <v>175</v>
      </c>
      <c r="I250" s="2">
        <v>1</v>
      </c>
      <c r="J250" t="s">
        <v>22</v>
      </c>
      <c r="L250" s="3">
        <v>42370</v>
      </c>
      <c r="M250" s="2"/>
      <c r="N250" s="2" t="s">
        <v>23</v>
      </c>
    </row>
    <row r="251" spans="1:14" ht="13">
      <c r="A251" s="2" t="s">
        <v>172</v>
      </c>
      <c r="B251" s="2">
        <v>380</v>
      </c>
      <c r="C251" s="2" t="s">
        <v>530</v>
      </c>
      <c r="D251" s="2" t="s">
        <v>17</v>
      </c>
      <c r="E251" s="2" t="s">
        <v>18</v>
      </c>
      <c r="F251" s="2" t="s">
        <v>531</v>
      </c>
      <c r="G251" s="2" t="s">
        <v>20</v>
      </c>
      <c r="H251" s="2" t="s">
        <v>175</v>
      </c>
      <c r="I251" s="2">
        <v>1</v>
      </c>
      <c r="J251" t="s">
        <v>22</v>
      </c>
      <c r="L251" s="3">
        <v>42370</v>
      </c>
      <c r="M251" s="2"/>
      <c r="N251" s="2" t="s">
        <v>23</v>
      </c>
    </row>
    <row r="252" spans="1:14" ht="13">
      <c r="A252" s="2" t="s">
        <v>172</v>
      </c>
      <c r="B252" s="2">
        <v>381</v>
      </c>
      <c r="C252" s="2" t="s">
        <v>532</v>
      </c>
      <c r="D252" s="2" t="s">
        <v>17</v>
      </c>
      <c r="E252" s="2" t="s">
        <v>18</v>
      </c>
      <c r="F252" s="2" t="s">
        <v>533</v>
      </c>
      <c r="G252" s="2" t="s">
        <v>20</v>
      </c>
      <c r="H252" s="2" t="s">
        <v>175</v>
      </c>
      <c r="I252" s="2">
        <v>1</v>
      </c>
      <c r="J252" t="s">
        <v>22</v>
      </c>
      <c r="L252" s="3">
        <v>42370</v>
      </c>
      <c r="M252" s="2"/>
      <c r="N252" s="2" t="s">
        <v>23</v>
      </c>
    </row>
    <row r="253" spans="1:14" ht="13">
      <c r="A253" s="2" t="s">
        <v>172</v>
      </c>
      <c r="B253" s="2">
        <v>382</v>
      </c>
      <c r="C253" s="2" t="s">
        <v>534</v>
      </c>
      <c r="D253" s="2" t="s">
        <v>17</v>
      </c>
      <c r="E253" s="2" t="s">
        <v>18</v>
      </c>
      <c r="F253" s="2" t="s">
        <v>535</v>
      </c>
      <c r="G253" s="2" t="s">
        <v>20</v>
      </c>
      <c r="H253" s="2" t="s">
        <v>175</v>
      </c>
      <c r="I253" s="2">
        <v>1</v>
      </c>
      <c r="J253" t="s">
        <v>22</v>
      </c>
      <c r="L253" s="3">
        <v>42370</v>
      </c>
      <c r="M253" s="2"/>
      <c r="N253" s="2" t="s">
        <v>23</v>
      </c>
    </row>
    <row r="254" spans="1:14" ht="13">
      <c r="A254" s="2" t="s">
        <v>172</v>
      </c>
      <c r="B254" s="2">
        <v>383</v>
      </c>
      <c r="C254" s="2" t="s">
        <v>536</v>
      </c>
      <c r="D254" s="2" t="s">
        <v>17</v>
      </c>
      <c r="E254" s="2" t="s">
        <v>18</v>
      </c>
      <c r="F254" s="2" t="s">
        <v>537</v>
      </c>
      <c r="G254" s="2" t="s">
        <v>20</v>
      </c>
      <c r="H254" s="2" t="s">
        <v>175</v>
      </c>
      <c r="I254" s="2">
        <v>1</v>
      </c>
      <c r="J254" t="s">
        <v>22</v>
      </c>
      <c r="L254" s="3">
        <v>42370</v>
      </c>
      <c r="M254" s="2"/>
      <c r="N254" s="2" t="s">
        <v>23</v>
      </c>
    </row>
    <row r="255" spans="1:14" ht="13">
      <c r="A255" s="2" t="s">
        <v>172</v>
      </c>
      <c r="B255" s="2">
        <v>384</v>
      </c>
      <c r="C255" s="2" t="s">
        <v>538</v>
      </c>
      <c r="D255" s="2" t="s">
        <v>17</v>
      </c>
      <c r="E255" s="2" t="s">
        <v>18</v>
      </c>
      <c r="F255" s="2" t="s">
        <v>539</v>
      </c>
      <c r="G255" s="2" t="s">
        <v>20</v>
      </c>
      <c r="H255" s="2" t="s">
        <v>175</v>
      </c>
      <c r="I255" s="2">
        <v>1</v>
      </c>
      <c r="J255" t="s">
        <v>22</v>
      </c>
      <c r="L255" s="3">
        <v>42370</v>
      </c>
      <c r="M255" s="2"/>
      <c r="N255" s="2" t="s">
        <v>23</v>
      </c>
    </row>
    <row r="256" spans="1:14" ht="13">
      <c r="A256" s="2" t="s">
        <v>172</v>
      </c>
      <c r="B256" s="2">
        <v>385</v>
      </c>
      <c r="C256" s="2" t="s">
        <v>540</v>
      </c>
      <c r="D256" s="2" t="s">
        <v>17</v>
      </c>
      <c r="E256" s="2" t="s">
        <v>18</v>
      </c>
      <c r="F256" s="2" t="s">
        <v>541</v>
      </c>
      <c r="G256" s="2" t="s">
        <v>20</v>
      </c>
      <c r="H256" s="2" t="s">
        <v>175</v>
      </c>
      <c r="I256" s="2">
        <v>1</v>
      </c>
      <c r="J256" t="s">
        <v>22</v>
      </c>
      <c r="L256" s="3">
        <v>42370</v>
      </c>
      <c r="M256" s="2"/>
      <c r="N256" s="2" t="s">
        <v>23</v>
      </c>
    </row>
    <row r="257" spans="1:14" ht="13">
      <c r="A257" s="2" t="s">
        <v>172</v>
      </c>
      <c r="B257" s="2">
        <v>386</v>
      </c>
      <c r="C257" s="2" t="s">
        <v>542</v>
      </c>
      <c r="D257" s="2" t="s">
        <v>17</v>
      </c>
      <c r="E257" s="2" t="s">
        <v>18</v>
      </c>
      <c r="F257" s="2" t="s">
        <v>543</v>
      </c>
      <c r="G257" s="2" t="s">
        <v>20</v>
      </c>
      <c r="H257" s="2" t="s">
        <v>175</v>
      </c>
      <c r="I257" s="2">
        <v>1</v>
      </c>
      <c r="J257" t="s">
        <v>22</v>
      </c>
      <c r="L257" s="3">
        <v>42370</v>
      </c>
      <c r="M257" s="2"/>
      <c r="N257" s="2" t="s">
        <v>23</v>
      </c>
    </row>
    <row r="258" spans="1:14" ht="13">
      <c r="A258" s="2" t="s">
        <v>172</v>
      </c>
      <c r="B258" s="2">
        <v>387</v>
      </c>
      <c r="C258" s="2" t="s">
        <v>544</v>
      </c>
      <c r="D258" s="2" t="s">
        <v>17</v>
      </c>
      <c r="E258" s="2" t="s">
        <v>18</v>
      </c>
      <c r="F258" s="2" t="s">
        <v>545</v>
      </c>
      <c r="G258" s="2" t="s">
        <v>20</v>
      </c>
      <c r="H258" s="2" t="s">
        <v>175</v>
      </c>
      <c r="I258" s="2">
        <v>1</v>
      </c>
      <c r="J258" t="s">
        <v>22</v>
      </c>
      <c r="L258" s="3">
        <v>42370</v>
      </c>
      <c r="M258" s="2"/>
      <c r="N258" s="2" t="s">
        <v>23</v>
      </c>
    </row>
    <row r="259" spans="1:14" ht="13">
      <c r="A259" s="2" t="s">
        <v>172</v>
      </c>
      <c r="B259" s="2">
        <v>388</v>
      </c>
      <c r="C259" s="2" t="s">
        <v>546</v>
      </c>
      <c r="D259" s="2" t="s">
        <v>17</v>
      </c>
      <c r="E259" s="2" t="s">
        <v>18</v>
      </c>
      <c r="F259" s="2" t="s">
        <v>547</v>
      </c>
      <c r="G259" s="2" t="s">
        <v>20</v>
      </c>
      <c r="H259" s="2" t="s">
        <v>175</v>
      </c>
      <c r="I259" s="2">
        <v>1</v>
      </c>
      <c r="J259" t="s">
        <v>22</v>
      </c>
      <c r="L259" s="3">
        <v>42370</v>
      </c>
      <c r="M259" s="2"/>
      <c r="N259" s="2" t="s">
        <v>23</v>
      </c>
    </row>
    <row r="260" spans="1:14" ht="13">
      <c r="A260" s="2" t="s">
        <v>172</v>
      </c>
      <c r="B260" s="2">
        <v>389</v>
      </c>
      <c r="C260" s="2" t="s">
        <v>548</v>
      </c>
      <c r="D260" s="2" t="s">
        <v>17</v>
      </c>
      <c r="E260" s="2" t="s">
        <v>18</v>
      </c>
      <c r="F260" s="2" t="s">
        <v>549</v>
      </c>
      <c r="G260" s="2" t="s">
        <v>20</v>
      </c>
      <c r="H260" s="2" t="s">
        <v>175</v>
      </c>
      <c r="I260" s="2">
        <v>1</v>
      </c>
      <c r="J260" t="s">
        <v>22</v>
      </c>
      <c r="L260" s="3">
        <v>42370</v>
      </c>
      <c r="M260" s="2"/>
      <c r="N260" s="2" t="s">
        <v>23</v>
      </c>
    </row>
    <row r="261" spans="1:14" ht="13">
      <c r="A261" s="2" t="s">
        <v>172</v>
      </c>
      <c r="B261" s="2">
        <v>390</v>
      </c>
      <c r="C261" s="2" t="s">
        <v>550</v>
      </c>
      <c r="D261" s="2" t="s">
        <v>17</v>
      </c>
      <c r="E261" s="2" t="s">
        <v>18</v>
      </c>
      <c r="F261" s="2" t="s">
        <v>551</v>
      </c>
      <c r="G261" s="2" t="s">
        <v>20</v>
      </c>
      <c r="H261" s="2" t="s">
        <v>175</v>
      </c>
      <c r="I261" s="2">
        <v>1</v>
      </c>
      <c r="J261" t="s">
        <v>22</v>
      </c>
      <c r="L261" s="3">
        <v>42370</v>
      </c>
      <c r="M261" s="2"/>
      <c r="N261" s="2" t="s">
        <v>23</v>
      </c>
    </row>
    <row r="262" spans="1:14" ht="13">
      <c r="A262" s="2" t="s">
        <v>172</v>
      </c>
      <c r="B262" s="2">
        <v>391</v>
      </c>
      <c r="C262" s="2" t="s">
        <v>552</v>
      </c>
      <c r="D262" s="2" t="s">
        <v>17</v>
      </c>
      <c r="E262" s="2" t="s">
        <v>18</v>
      </c>
      <c r="F262" s="2" t="s">
        <v>553</v>
      </c>
      <c r="G262" s="2" t="s">
        <v>20</v>
      </c>
      <c r="H262" s="2" t="s">
        <v>175</v>
      </c>
      <c r="I262" s="2">
        <v>1</v>
      </c>
      <c r="J262" t="s">
        <v>22</v>
      </c>
      <c r="L262" s="3">
        <v>42370</v>
      </c>
      <c r="M262" s="2"/>
      <c r="N262" s="2" t="s">
        <v>23</v>
      </c>
    </row>
    <row r="263" spans="1:14" ht="13">
      <c r="A263" s="2" t="s">
        <v>172</v>
      </c>
      <c r="B263" s="2">
        <v>392</v>
      </c>
      <c r="C263" s="2" t="s">
        <v>554</v>
      </c>
      <c r="D263" s="2" t="s">
        <v>17</v>
      </c>
      <c r="E263" s="2" t="s">
        <v>18</v>
      </c>
      <c r="F263" s="2" t="s">
        <v>555</v>
      </c>
      <c r="G263" s="2" t="s">
        <v>20</v>
      </c>
      <c r="H263" s="2" t="s">
        <v>175</v>
      </c>
      <c r="I263" s="2">
        <v>1</v>
      </c>
      <c r="J263" t="s">
        <v>22</v>
      </c>
      <c r="L263" s="3">
        <v>42370</v>
      </c>
      <c r="M263" s="2"/>
      <c r="N263" s="2" t="s">
        <v>23</v>
      </c>
    </row>
    <row r="264" spans="1:14" ht="13">
      <c r="A264" s="2" t="s">
        <v>172</v>
      </c>
      <c r="B264" s="2">
        <v>393</v>
      </c>
      <c r="C264" s="2" t="s">
        <v>556</v>
      </c>
      <c r="D264" s="2" t="s">
        <v>17</v>
      </c>
      <c r="E264" s="2" t="s">
        <v>18</v>
      </c>
      <c r="F264" s="2" t="s">
        <v>557</v>
      </c>
      <c r="G264" s="2" t="s">
        <v>20</v>
      </c>
      <c r="H264" s="2" t="s">
        <v>175</v>
      </c>
      <c r="I264" s="2">
        <v>1</v>
      </c>
      <c r="J264" t="s">
        <v>22</v>
      </c>
      <c r="L264" s="3">
        <v>42370</v>
      </c>
      <c r="M264" s="2"/>
      <c r="N264" s="2" t="s">
        <v>23</v>
      </c>
    </row>
    <row r="265" spans="1:14" ht="13">
      <c r="A265" s="2" t="s">
        <v>172</v>
      </c>
      <c r="B265" s="2">
        <v>394</v>
      </c>
      <c r="C265" s="2" t="s">
        <v>558</v>
      </c>
      <c r="D265" s="2" t="s">
        <v>17</v>
      </c>
      <c r="E265" s="2" t="s">
        <v>18</v>
      </c>
      <c r="F265" s="2" t="s">
        <v>559</v>
      </c>
      <c r="G265" s="2" t="s">
        <v>20</v>
      </c>
      <c r="H265" s="2" t="s">
        <v>175</v>
      </c>
      <c r="I265" s="2">
        <v>1</v>
      </c>
      <c r="J265" t="s">
        <v>22</v>
      </c>
      <c r="L265" s="3">
        <v>42370</v>
      </c>
      <c r="M265" s="2"/>
      <c r="N265" s="2" t="s">
        <v>23</v>
      </c>
    </row>
    <row r="266" spans="1:14" ht="13">
      <c r="A266" s="2" t="s">
        <v>172</v>
      </c>
      <c r="B266" s="2">
        <v>395</v>
      </c>
      <c r="C266" s="2" t="s">
        <v>560</v>
      </c>
      <c r="D266" s="2" t="s">
        <v>17</v>
      </c>
      <c r="E266" s="2" t="s">
        <v>18</v>
      </c>
      <c r="F266" s="2" t="s">
        <v>561</v>
      </c>
      <c r="G266" s="2" t="s">
        <v>20</v>
      </c>
      <c r="H266" s="2" t="s">
        <v>175</v>
      </c>
      <c r="I266" s="2">
        <v>1</v>
      </c>
      <c r="J266" t="s">
        <v>22</v>
      </c>
      <c r="L266" s="3">
        <v>42370</v>
      </c>
      <c r="M266" s="2"/>
      <c r="N266" s="2" t="s">
        <v>23</v>
      </c>
    </row>
    <row r="267" spans="1:14" ht="13">
      <c r="A267" s="2" t="s">
        <v>172</v>
      </c>
      <c r="B267" s="2">
        <v>396</v>
      </c>
      <c r="C267" s="2" t="s">
        <v>562</v>
      </c>
      <c r="D267" s="2" t="s">
        <v>17</v>
      </c>
      <c r="E267" s="2" t="s">
        <v>18</v>
      </c>
      <c r="F267" s="2" t="s">
        <v>563</v>
      </c>
      <c r="G267" s="2" t="s">
        <v>20</v>
      </c>
      <c r="H267" s="2" t="s">
        <v>175</v>
      </c>
      <c r="I267" s="2">
        <v>1</v>
      </c>
      <c r="J267" t="s">
        <v>22</v>
      </c>
      <c r="L267" s="3">
        <v>42370</v>
      </c>
      <c r="M267" s="2"/>
      <c r="N267" s="2" t="s">
        <v>23</v>
      </c>
    </row>
    <row r="268" spans="1:14" ht="13">
      <c r="A268" s="2" t="s">
        <v>172</v>
      </c>
      <c r="B268" s="2">
        <v>397</v>
      </c>
      <c r="C268" s="2" t="s">
        <v>564</v>
      </c>
      <c r="D268" s="2" t="s">
        <v>17</v>
      </c>
      <c r="E268" s="2" t="s">
        <v>18</v>
      </c>
      <c r="F268" s="2" t="s">
        <v>565</v>
      </c>
      <c r="G268" s="2" t="s">
        <v>20</v>
      </c>
      <c r="H268" s="2" t="s">
        <v>175</v>
      </c>
      <c r="I268" s="2">
        <v>1</v>
      </c>
      <c r="J268" t="s">
        <v>22</v>
      </c>
      <c r="L268" s="3">
        <v>42370</v>
      </c>
      <c r="M268" s="2"/>
      <c r="N268" s="2" t="s">
        <v>23</v>
      </c>
    </row>
    <row r="269" spans="1:14" ht="13">
      <c r="A269" s="2" t="s">
        <v>172</v>
      </c>
      <c r="B269" s="2">
        <v>398</v>
      </c>
      <c r="C269" s="2" t="s">
        <v>566</v>
      </c>
      <c r="D269" s="2" t="s">
        <v>17</v>
      </c>
      <c r="E269" s="2" t="s">
        <v>18</v>
      </c>
      <c r="F269" s="2" t="s">
        <v>567</v>
      </c>
      <c r="G269" s="2" t="s">
        <v>20</v>
      </c>
      <c r="H269" s="2" t="s">
        <v>175</v>
      </c>
      <c r="I269" s="2">
        <v>1</v>
      </c>
      <c r="J269" t="s">
        <v>22</v>
      </c>
      <c r="L269" s="3">
        <v>42370</v>
      </c>
      <c r="M269" s="2"/>
      <c r="N269" s="2" t="s">
        <v>23</v>
      </c>
    </row>
    <row r="270" spans="1:14" ht="13">
      <c r="A270" s="2" t="s">
        <v>172</v>
      </c>
      <c r="B270" s="2">
        <v>399</v>
      </c>
      <c r="C270" s="2" t="s">
        <v>568</v>
      </c>
      <c r="D270" s="2" t="s">
        <v>17</v>
      </c>
      <c r="E270" s="2" t="s">
        <v>18</v>
      </c>
      <c r="F270" s="2" t="s">
        <v>569</v>
      </c>
      <c r="G270" s="2" t="s">
        <v>20</v>
      </c>
      <c r="H270" s="2" t="s">
        <v>175</v>
      </c>
      <c r="I270" s="2">
        <v>1</v>
      </c>
      <c r="J270" t="s">
        <v>22</v>
      </c>
      <c r="L270" s="3">
        <v>42370</v>
      </c>
      <c r="M270" s="2"/>
      <c r="N270" s="2" t="s">
        <v>23</v>
      </c>
    </row>
    <row r="271" spans="1:14" ht="13">
      <c r="A271" s="2" t="s">
        <v>172</v>
      </c>
      <c r="B271" s="2">
        <v>400</v>
      </c>
      <c r="C271" s="2" t="s">
        <v>570</v>
      </c>
      <c r="D271" s="2" t="s">
        <v>17</v>
      </c>
      <c r="E271" s="2" t="s">
        <v>18</v>
      </c>
      <c r="F271" s="2" t="s">
        <v>571</v>
      </c>
      <c r="G271" s="2" t="s">
        <v>20</v>
      </c>
      <c r="H271" s="2" t="s">
        <v>175</v>
      </c>
      <c r="I271" s="2">
        <v>1</v>
      </c>
      <c r="J271" t="s">
        <v>22</v>
      </c>
      <c r="L271" s="3">
        <v>42370</v>
      </c>
      <c r="M271" s="2"/>
      <c r="N271" s="2" t="s">
        <v>23</v>
      </c>
    </row>
    <row r="272" spans="1:14" ht="13">
      <c r="A272" s="2" t="s">
        <v>172</v>
      </c>
      <c r="B272" s="2">
        <v>401</v>
      </c>
      <c r="C272" s="2" t="s">
        <v>572</v>
      </c>
      <c r="D272" s="2" t="s">
        <v>17</v>
      </c>
      <c r="E272" s="2" t="s">
        <v>18</v>
      </c>
      <c r="F272" s="2" t="s">
        <v>573</v>
      </c>
      <c r="G272" s="2" t="s">
        <v>20</v>
      </c>
      <c r="H272" s="2" t="s">
        <v>175</v>
      </c>
      <c r="I272" s="2">
        <v>1</v>
      </c>
      <c r="J272" t="s">
        <v>22</v>
      </c>
      <c r="L272" s="3">
        <v>42370</v>
      </c>
      <c r="M272" s="2"/>
      <c r="N272" s="2" t="s">
        <v>23</v>
      </c>
    </row>
    <row r="273" spans="1:14" ht="13">
      <c r="A273" s="2" t="s">
        <v>172</v>
      </c>
      <c r="B273" s="2">
        <v>402</v>
      </c>
      <c r="C273" s="2" t="s">
        <v>574</v>
      </c>
      <c r="D273" s="2" t="s">
        <v>17</v>
      </c>
      <c r="E273" s="2" t="s">
        <v>18</v>
      </c>
      <c r="F273" s="2" t="s">
        <v>575</v>
      </c>
      <c r="G273" s="2" t="s">
        <v>20</v>
      </c>
      <c r="H273" s="2" t="s">
        <v>175</v>
      </c>
      <c r="I273" s="2">
        <v>1</v>
      </c>
      <c r="J273" t="s">
        <v>22</v>
      </c>
      <c r="L273" s="3">
        <v>42370</v>
      </c>
      <c r="M273" s="2"/>
      <c r="N273" s="2" t="s">
        <v>23</v>
      </c>
    </row>
    <row r="274" spans="1:14" ht="13">
      <c r="A274" s="2" t="s">
        <v>172</v>
      </c>
      <c r="B274" s="2">
        <v>403</v>
      </c>
      <c r="C274" s="2" t="s">
        <v>576</v>
      </c>
      <c r="D274" s="2" t="s">
        <v>17</v>
      </c>
      <c r="E274" s="2" t="s">
        <v>18</v>
      </c>
      <c r="F274" s="2" t="s">
        <v>577</v>
      </c>
      <c r="G274" s="2" t="s">
        <v>20</v>
      </c>
      <c r="H274" s="2" t="s">
        <v>175</v>
      </c>
      <c r="I274" s="2">
        <v>1</v>
      </c>
      <c r="J274" t="s">
        <v>22</v>
      </c>
      <c r="L274" s="3">
        <v>42370</v>
      </c>
      <c r="M274" s="2"/>
      <c r="N274" s="2" t="s">
        <v>23</v>
      </c>
    </row>
    <row r="275" spans="1:14" ht="13">
      <c r="A275" s="2" t="s">
        <v>172</v>
      </c>
      <c r="B275" s="2">
        <v>404</v>
      </c>
      <c r="C275" s="2" t="s">
        <v>578</v>
      </c>
      <c r="D275" s="2" t="s">
        <v>17</v>
      </c>
      <c r="E275" s="2" t="s">
        <v>18</v>
      </c>
      <c r="F275" s="2" t="s">
        <v>579</v>
      </c>
      <c r="G275" s="2" t="s">
        <v>20</v>
      </c>
      <c r="H275" s="2" t="s">
        <v>175</v>
      </c>
      <c r="I275" s="2">
        <v>1</v>
      </c>
      <c r="J275" t="s">
        <v>22</v>
      </c>
      <c r="L275" s="3">
        <v>42370</v>
      </c>
      <c r="M275" s="2"/>
      <c r="N275" s="2" t="s">
        <v>23</v>
      </c>
    </row>
    <row r="276" spans="1:14" ht="13">
      <c r="A276" s="2" t="s">
        <v>172</v>
      </c>
      <c r="B276" s="2">
        <v>405</v>
      </c>
      <c r="C276" s="2" t="s">
        <v>580</v>
      </c>
      <c r="D276" s="2" t="s">
        <v>17</v>
      </c>
      <c r="E276" s="2" t="s">
        <v>18</v>
      </c>
      <c r="F276" s="2" t="s">
        <v>581</v>
      </c>
      <c r="G276" s="2" t="s">
        <v>20</v>
      </c>
      <c r="H276" s="2" t="s">
        <v>175</v>
      </c>
      <c r="I276" s="2">
        <v>1</v>
      </c>
      <c r="J276" t="s">
        <v>22</v>
      </c>
      <c r="L276" s="3">
        <v>42370</v>
      </c>
      <c r="M276" s="2"/>
      <c r="N276" s="2" t="s">
        <v>23</v>
      </c>
    </row>
    <row r="277" spans="1:14" ht="13">
      <c r="A277" s="2" t="s">
        <v>172</v>
      </c>
      <c r="B277" s="2">
        <v>406</v>
      </c>
      <c r="C277" s="2" t="s">
        <v>582</v>
      </c>
      <c r="D277" s="2" t="s">
        <v>17</v>
      </c>
      <c r="E277" s="2" t="s">
        <v>18</v>
      </c>
      <c r="F277" s="2" t="s">
        <v>583</v>
      </c>
      <c r="G277" s="2" t="s">
        <v>20</v>
      </c>
      <c r="H277" s="2" t="s">
        <v>175</v>
      </c>
      <c r="I277" s="2">
        <v>1</v>
      </c>
      <c r="J277" t="s">
        <v>22</v>
      </c>
      <c r="L277" s="3">
        <v>42370</v>
      </c>
      <c r="M277" s="2"/>
      <c r="N277" s="2" t="s">
        <v>23</v>
      </c>
    </row>
    <row r="278" spans="1:14" ht="13">
      <c r="A278" s="2" t="s">
        <v>172</v>
      </c>
      <c r="B278" s="2">
        <v>407</v>
      </c>
      <c r="C278" s="2" t="s">
        <v>584</v>
      </c>
      <c r="D278" s="2" t="s">
        <v>17</v>
      </c>
      <c r="E278" s="2" t="s">
        <v>18</v>
      </c>
      <c r="F278" s="2" t="s">
        <v>585</v>
      </c>
      <c r="G278" s="2" t="s">
        <v>20</v>
      </c>
      <c r="H278" s="2" t="s">
        <v>175</v>
      </c>
      <c r="I278" s="2">
        <v>1</v>
      </c>
      <c r="J278" t="s">
        <v>22</v>
      </c>
      <c r="L278" s="3">
        <v>42370</v>
      </c>
      <c r="M278" s="2"/>
      <c r="N278" s="2" t="s">
        <v>23</v>
      </c>
    </row>
    <row r="279" spans="1:14" ht="13">
      <c r="A279" s="2" t="s">
        <v>172</v>
      </c>
      <c r="B279" s="2">
        <v>408</v>
      </c>
      <c r="C279" s="2" t="s">
        <v>586</v>
      </c>
      <c r="D279" s="2" t="s">
        <v>17</v>
      </c>
      <c r="E279" s="2" t="s">
        <v>18</v>
      </c>
      <c r="F279" s="2" t="s">
        <v>587</v>
      </c>
      <c r="G279" s="2" t="s">
        <v>20</v>
      </c>
      <c r="H279" s="2" t="s">
        <v>175</v>
      </c>
      <c r="I279" s="2">
        <v>1</v>
      </c>
      <c r="J279" t="s">
        <v>22</v>
      </c>
      <c r="L279" s="3">
        <v>42370</v>
      </c>
      <c r="M279" s="2"/>
      <c r="N279" s="2" t="s">
        <v>23</v>
      </c>
    </row>
    <row r="280" spans="1:14" ht="13">
      <c r="A280" s="2" t="s">
        <v>172</v>
      </c>
      <c r="B280" s="2">
        <v>409</v>
      </c>
      <c r="C280" s="2" t="s">
        <v>588</v>
      </c>
      <c r="D280" s="2" t="s">
        <v>17</v>
      </c>
      <c r="E280" s="2" t="s">
        <v>18</v>
      </c>
      <c r="F280" s="2" t="s">
        <v>589</v>
      </c>
      <c r="G280" s="2" t="s">
        <v>20</v>
      </c>
      <c r="H280" s="2" t="s">
        <v>175</v>
      </c>
      <c r="I280" s="2">
        <v>1</v>
      </c>
      <c r="J280" t="s">
        <v>22</v>
      </c>
      <c r="L280" s="3">
        <v>42370</v>
      </c>
      <c r="M280" s="2"/>
      <c r="N280" s="2" t="s">
        <v>23</v>
      </c>
    </row>
    <row r="281" spans="1:14" ht="13">
      <c r="A281" s="2" t="s">
        <v>172</v>
      </c>
      <c r="B281" s="2">
        <v>410</v>
      </c>
      <c r="C281" s="2" t="s">
        <v>590</v>
      </c>
      <c r="D281" s="2" t="s">
        <v>17</v>
      </c>
      <c r="E281" s="2" t="s">
        <v>18</v>
      </c>
      <c r="F281" s="2" t="s">
        <v>591</v>
      </c>
      <c r="G281" s="2" t="s">
        <v>20</v>
      </c>
      <c r="H281" s="2" t="s">
        <v>175</v>
      </c>
      <c r="I281" s="2">
        <v>1</v>
      </c>
      <c r="J281" t="s">
        <v>22</v>
      </c>
      <c r="L281" s="3">
        <v>42370</v>
      </c>
      <c r="M281" s="2"/>
      <c r="N281" s="2" t="s">
        <v>23</v>
      </c>
    </row>
    <row r="282" spans="1:14" ht="13">
      <c r="A282" s="2" t="s">
        <v>172</v>
      </c>
      <c r="B282" s="2">
        <v>411</v>
      </c>
      <c r="C282" s="2" t="s">
        <v>592</v>
      </c>
      <c r="D282" s="2" t="s">
        <v>17</v>
      </c>
      <c r="E282" s="2" t="s">
        <v>18</v>
      </c>
      <c r="F282" s="2" t="s">
        <v>593</v>
      </c>
      <c r="G282" s="2" t="s">
        <v>20</v>
      </c>
      <c r="H282" s="2" t="s">
        <v>175</v>
      </c>
      <c r="I282" s="2">
        <v>1</v>
      </c>
      <c r="J282" t="s">
        <v>22</v>
      </c>
      <c r="L282" s="3">
        <v>42370</v>
      </c>
      <c r="M282" s="2"/>
      <c r="N282" s="2" t="s">
        <v>23</v>
      </c>
    </row>
    <row r="283" spans="1:14" ht="13">
      <c r="A283" s="2" t="s">
        <v>172</v>
      </c>
      <c r="B283" s="2">
        <v>412</v>
      </c>
      <c r="C283" s="2" t="s">
        <v>594</v>
      </c>
      <c r="D283" s="2" t="s">
        <v>17</v>
      </c>
      <c r="E283" s="2" t="s">
        <v>18</v>
      </c>
      <c r="F283" s="2" t="s">
        <v>595</v>
      </c>
      <c r="G283" s="2" t="s">
        <v>20</v>
      </c>
      <c r="H283" s="2" t="s">
        <v>175</v>
      </c>
      <c r="I283" s="2">
        <v>1</v>
      </c>
      <c r="J283" t="s">
        <v>22</v>
      </c>
      <c r="L283" s="3">
        <v>42370</v>
      </c>
      <c r="M283" s="2"/>
      <c r="N283" s="2" t="s">
        <v>23</v>
      </c>
    </row>
    <row r="284" spans="1:14" ht="13">
      <c r="A284" s="2" t="s">
        <v>172</v>
      </c>
      <c r="B284" s="2">
        <v>413</v>
      </c>
      <c r="C284" s="2" t="s">
        <v>596</v>
      </c>
      <c r="D284" s="2" t="s">
        <v>17</v>
      </c>
      <c r="E284" s="2" t="s">
        <v>18</v>
      </c>
      <c r="F284" s="2" t="s">
        <v>597</v>
      </c>
      <c r="G284" s="2" t="s">
        <v>20</v>
      </c>
      <c r="H284" s="2" t="s">
        <v>175</v>
      </c>
      <c r="I284" s="2">
        <v>1</v>
      </c>
      <c r="J284" t="s">
        <v>22</v>
      </c>
      <c r="L284" s="3">
        <v>42370</v>
      </c>
      <c r="M284" s="2"/>
      <c r="N284" s="2" t="s">
        <v>23</v>
      </c>
    </row>
    <row r="285" spans="1:14" ht="13">
      <c r="A285" s="2" t="s">
        <v>172</v>
      </c>
      <c r="B285" s="2">
        <v>414</v>
      </c>
      <c r="C285" s="2" t="s">
        <v>598</v>
      </c>
      <c r="D285" s="2" t="s">
        <v>17</v>
      </c>
      <c r="E285" s="2" t="s">
        <v>18</v>
      </c>
      <c r="F285" s="2" t="s">
        <v>599</v>
      </c>
      <c r="G285" s="2" t="s">
        <v>20</v>
      </c>
      <c r="H285" s="2" t="s">
        <v>175</v>
      </c>
      <c r="I285" s="2">
        <v>1</v>
      </c>
      <c r="J285" t="s">
        <v>22</v>
      </c>
      <c r="L285" s="3">
        <v>42370</v>
      </c>
      <c r="M285" s="2"/>
      <c r="N285" s="2" t="s">
        <v>23</v>
      </c>
    </row>
    <row r="286" spans="1:14" ht="13">
      <c r="A286" s="2" t="s">
        <v>172</v>
      </c>
      <c r="B286" s="2">
        <v>415</v>
      </c>
      <c r="C286" s="2" t="s">
        <v>600</v>
      </c>
      <c r="D286" s="2" t="s">
        <v>17</v>
      </c>
      <c r="E286" s="2" t="s">
        <v>18</v>
      </c>
      <c r="F286" s="2" t="s">
        <v>601</v>
      </c>
      <c r="G286" s="2" t="s">
        <v>20</v>
      </c>
      <c r="H286" s="2" t="s">
        <v>175</v>
      </c>
      <c r="I286" s="2">
        <v>1</v>
      </c>
      <c r="J286" t="s">
        <v>22</v>
      </c>
      <c r="L286" s="3">
        <v>42370</v>
      </c>
      <c r="M286" s="2"/>
      <c r="N286" s="2" t="s">
        <v>23</v>
      </c>
    </row>
    <row r="287" spans="1:14" ht="13">
      <c r="A287" s="2" t="s">
        <v>172</v>
      </c>
      <c r="B287" s="2">
        <v>416</v>
      </c>
      <c r="C287" s="2" t="s">
        <v>602</v>
      </c>
      <c r="D287" s="2" t="s">
        <v>17</v>
      </c>
      <c r="E287" s="2" t="s">
        <v>18</v>
      </c>
      <c r="F287" s="2" t="s">
        <v>603</v>
      </c>
      <c r="G287" s="2" t="s">
        <v>20</v>
      </c>
      <c r="H287" s="2" t="s">
        <v>175</v>
      </c>
      <c r="I287" s="2">
        <v>1</v>
      </c>
      <c r="J287" t="s">
        <v>22</v>
      </c>
      <c r="L287" s="3">
        <v>42370</v>
      </c>
      <c r="M287" s="2"/>
      <c r="N287" s="2" t="s">
        <v>23</v>
      </c>
    </row>
    <row r="288" spans="1:14" ht="13">
      <c r="A288" s="2" t="s">
        <v>172</v>
      </c>
      <c r="B288" s="2">
        <v>417</v>
      </c>
      <c r="C288" s="2" t="s">
        <v>604</v>
      </c>
      <c r="D288" s="2" t="s">
        <v>17</v>
      </c>
      <c r="E288" s="2" t="s">
        <v>18</v>
      </c>
      <c r="F288" s="2" t="s">
        <v>605</v>
      </c>
      <c r="G288" s="2" t="s">
        <v>20</v>
      </c>
      <c r="H288" s="2" t="s">
        <v>175</v>
      </c>
      <c r="I288" s="2">
        <v>1</v>
      </c>
      <c r="J288" t="s">
        <v>22</v>
      </c>
      <c r="L288" s="3">
        <v>42370</v>
      </c>
      <c r="M288" s="2"/>
      <c r="N288" s="2" t="s">
        <v>23</v>
      </c>
    </row>
    <row r="289" spans="1:14" ht="13">
      <c r="A289" s="2" t="s">
        <v>172</v>
      </c>
      <c r="B289" s="2">
        <v>418</v>
      </c>
      <c r="C289" s="2" t="s">
        <v>606</v>
      </c>
      <c r="D289" s="2" t="s">
        <v>17</v>
      </c>
      <c r="E289" s="2" t="s">
        <v>18</v>
      </c>
      <c r="F289" s="2" t="s">
        <v>607</v>
      </c>
      <c r="G289" s="2" t="s">
        <v>20</v>
      </c>
      <c r="H289" s="2" t="s">
        <v>175</v>
      </c>
      <c r="I289" s="2">
        <v>1</v>
      </c>
      <c r="J289" t="s">
        <v>22</v>
      </c>
      <c r="L289" s="3">
        <v>42370</v>
      </c>
      <c r="M289" s="2"/>
      <c r="N289" s="2" t="s">
        <v>23</v>
      </c>
    </row>
    <row r="290" spans="1:14" ht="13">
      <c r="A290" s="2" t="s">
        <v>172</v>
      </c>
      <c r="B290" s="2">
        <v>419</v>
      </c>
      <c r="C290" s="2" t="s">
        <v>608</v>
      </c>
      <c r="D290" s="2" t="s">
        <v>17</v>
      </c>
      <c r="E290" s="2" t="s">
        <v>18</v>
      </c>
      <c r="F290" s="2" t="s">
        <v>609</v>
      </c>
      <c r="G290" s="2" t="s">
        <v>20</v>
      </c>
      <c r="H290" s="2" t="s">
        <v>175</v>
      </c>
      <c r="I290" s="2">
        <v>1</v>
      </c>
      <c r="J290" t="s">
        <v>22</v>
      </c>
      <c r="L290" s="3">
        <v>42370</v>
      </c>
      <c r="M290" s="2"/>
      <c r="N290" s="2" t="s">
        <v>23</v>
      </c>
    </row>
    <row r="291" spans="1:14" ht="13">
      <c r="A291" s="2" t="s">
        <v>172</v>
      </c>
      <c r="B291" s="2">
        <v>420</v>
      </c>
      <c r="C291" s="2" t="s">
        <v>610</v>
      </c>
      <c r="D291" s="2" t="s">
        <v>17</v>
      </c>
      <c r="E291" s="2" t="s">
        <v>18</v>
      </c>
      <c r="F291" s="2" t="s">
        <v>611</v>
      </c>
      <c r="G291" s="2" t="s">
        <v>20</v>
      </c>
      <c r="H291" s="2" t="s">
        <v>175</v>
      </c>
      <c r="I291" s="2">
        <v>1</v>
      </c>
      <c r="J291" t="s">
        <v>22</v>
      </c>
      <c r="L291" s="3">
        <v>42370</v>
      </c>
      <c r="M291" s="2"/>
      <c r="N291" s="2" t="s">
        <v>23</v>
      </c>
    </row>
    <row r="292" spans="1:14" ht="13">
      <c r="A292" s="2" t="s">
        <v>172</v>
      </c>
      <c r="B292" s="2">
        <v>421</v>
      </c>
      <c r="C292" s="2" t="s">
        <v>612</v>
      </c>
      <c r="D292" s="2" t="s">
        <v>17</v>
      </c>
      <c r="E292" s="2" t="s">
        <v>18</v>
      </c>
      <c r="F292" s="2" t="s">
        <v>613</v>
      </c>
      <c r="G292" s="2" t="s">
        <v>20</v>
      </c>
      <c r="H292" s="2" t="s">
        <v>175</v>
      </c>
      <c r="I292" s="2">
        <v>1</v>
      </c>
      <c r="J292" t="s">
        <v>22</v>
      </c>
      <c r="L292" s="3">
        <v>42370</v>
      </c>
      <c r="M292" s="2"/>
      <c r="N292" s="2" t="s">
        <v>23</v>
      </c>
    </row>
    <row r="293" spans="1:14" ht="13">
      <c r="A293" s="2" t="s">
        <v>172</v>
      </c>
      <c r="B293" s="2">
        <v>422</v>
      </c>
      <c r="C293" s="2" t="s">
        <v>614</v>
      </c>
      <c r="D293" s="2" t="s">
        <v>17</v>
      </c>
      <c r="E293" s="2" t="s">
        <v>18</v>
      </c>
      <c r="F293" s="2" t="s">
        <v>615</v>
      </c>
      <c r="G293" s="2" t="s">
        <v>20</v>
      </c>
      <c r="H293" s="2" t="s">
        <v>175</v>
      </c>
      <c r="I293" s="2">
        <v>1</v>
      </c>
      <c r="J293" t="s">
        <v>22</v>
      </c>
      <c r="L293" s="3">
        <v>42370</v>
      </c>
      <c r="M293" s="2"/>
      <c r="N293" s="2" t="s">
        <v>23</v>
      </c>
    </row>
    <row r="294" spans="1:14" ht="13">
      <c r="A294" s="2" t="s">
        <v>172</v>
      </c>
      <c r="B294" s="2">
        <v>423</v>
      </c>
      <c r="C294" s="2" t="s">
        <v>616</v>
      </c>
      <c r="D294" s="2" t="s">
        <v>17</v>
      </c>
      <c r="E294" s="2" t="s">
        <v>18</v>
      </c>
      <c r="F294" s="2" t="s">
        <v>617</v>
      </c>
      <c r="G294" s="2" t="s">
        <v>20</v>
      </c>
      <c r="H294" s="2" t="s">
        <v>175</v>
      </c>
      <c r="I294" s="2">
        <v>1</v>
      </c>
      <c r="J294" t="s">
        <v>22</v>
      </c>
      <c r="L294" s="3">
        <v>42370</v>
      </c>
      <c r="M294" s="2"/>
      <c r="N294" s="2" t="s">
        <v>23</v>
      </c>
    </row>
    <row r="295" spans="1:14" ht="13">
      <c r="A295" s="2" t="s">
        <v>172</v>
      </c>
      <c r="B295" s="2">
        <v>424</v>
      </c>
      <c r="C295" s="2" t="s">
        <v>618</v>
      </c>
      <c r="D295" s="2" t="s">
        <v>17</v>
      </c>
      <c r="E295" s="2" t="s">
        <v>18</v>
      </c>
      <c r="F295" s="2" t="s">
        <v>619</v>
      </c>
      <c r="G295" s="2" t="s">
        <v>20</v>
      </c>
      <c r="H295" s="2" t="s">
        <v>175</v>
      </c>
      <c r="I295" s="2">
        <v>1</v>
      </c>
      <c r="J295" t="s">
        <v>22</v>
      </c>
      <c r="L295" s="3">
        <v>42370</v>
      </c>
      <c r="M295" s="2"/>
      <c r="N295" s="2" t="s">
        <v>23</v>
      </c>
    </row>
    <row r="296" spans="1:14" ht="13">
      <c r="A296" s="2" t="s">
        <v>172</v>
      </c>
      <c r="B296" s="2">
        <v>425</v>
      </c>
      <c r="C296" s="2" t="s">
        <v>620</v>
      </c>
      <c r="D296" s="2" t="s">
        <v>23</v>
      </c>
      <c r="E296" s="2" t="s">
        <v>122</v>
      </c>
      <c r="F296" s="2" t="s">
        <v>621</v>
      </c>
      <c r="G296" s="2" t="s">
        <v>20</v>
      </c>
      <c r="H296" s="2" t="s">
        <v>175</v>
      </c>
      <c r="I296" s="2">
        <v>1</v>
      </c>
      <c r="J296">
        <v>3</v>
      </c>
      <c r="L296" s="3">
        <v>42370</v>
      </c>
      <c r="M296" s="2"/>
      <c r="N296" s="2" t="s">
        <v>23</v>
      </c>
    </row>
    <row r="297" spans="1:14" ht="13">
      <c r="A297" s="2" t="s">
        <v>172</v>
      </c>
      <c r="B297" s="2">
        <v>426</v>
      </c>
      <c r="C297" s="2" t="s">
        <v>622</v>
      </c>
      <c r="D297" s="2" t="s">
        <v>17</v>
      </c>
      <c r="E297" s="2" t="s">
        <v>18</v>
      </c>
      <c r="F297" s="2" t="s">
        <v>623</v>
      </c>
      <c r="G297" s="2" t="s">
        <v>20</v>
      </c>
      <c r="H297" s="2" t="s">
        <v>175</v>
      </c>
      <c r="I297" s="2">
        <v>1</v>
      </c>
      <c r="J297" t="s">
        <v>22</v>
      </c>
      <c r="L297" s="3">
        <v>42370</v>
      </c>
      <c r="M297" s="2"/>
      <c r="N297" s="2" t="s">
        <v>23</v>
      </c>
    </row>
    <row r="298" spans="1:14" ht="13">
      <c r="A298" s="2" t="s">
        <v>172</v>
      </c>
      <c r="B298" s="2">
        <v>427</v>
      </c>
      <c r="C298" s="2" t="s">
        <v>624</v>
      </c>
      <c r="D298" s="2" t="s">
        <v>17</v>
      </c>
      <c r="E298" s="2" t="s">
        <v>18</v>
      </c>
      <c r="F298" s="2" t="s">
        <v>625</v>
      </c>
      <c r="G298" s="2" t="s">
        <v>20</v>
      </c>
      <c r="H298" s="2" t="s">
        <v>175</v>
      </c>
      <c r="I298" s="2">
        <v>1</v>
      </c>
      <c r="J298" t="s">
        <v>22</v>
      </c>
      <c r="L298" s="3">
        <v>42370</v>
      </c>
      <c r="M298" s="2"/>
      <c r="N298" s="2" t="s">
        <v>23</v>
      </c>
    </row>
    <row r="299" spans="1:14" ht="13">
      <c r="A299" s="2" t="s">
        <v>172</v>
      </c>
      <c r="B299" s="2">
        <v>428</v>
      </c>
      <c r="C299" s="2" t="s">
        <v>626</v>
      </c>
      <c r="D299" s="2" t="s">
        <v>17</v>
      </c>
      <c r="E299" s="2" t="s">
        <v>18</v>
      </c>
      <c r="F299" s="2" t="s">
        <v>627</v>
      </c>
      <c r="G299" s="2" t="s">
        <v>20</v>
      </c>
      <c r="H299" s="2" t="s">
        <v>175</v>
      </c>
      <c r="I299" s="2">
        <v>1</v>
      </c>
      <c r="J299" t="s">
        <v>22</v>
      </c>
      <c r="L299" s="3">
        <v>42370</v>
      </c>
      <c r="M299" s="2"/>
      <c r="N299" s="2" t="s">
        <v>23</v>
      </c>
    </row>
    <row r="300" spans="1:14" ht="13">
      <c r="A300" s="2" t="s">
        <v>172</v>
      </c>
      <c r="B300" s="2">
        <v>429</v>
      </c>
      <c r="C300" s="2" t="s">
        <v>628</v>
      </c>
      <c r="D300" s="2" t="s">
        <v>17</v>
      </c>
      <c r="E300" s="2" t="s">
        <v>18</v>
      </c>
      <c r="F300" s="2" t="s">
        <v>629</v>
      </c>
      <c r="G300" s="2" t="s">
        <v>20</v>
      </c>
      <c r="H300" s="2" t="s">
        <v>175</v>
      </c>
      <c r="I300" s="2">
        <v>1</v>
      </c>
      <c r="J300" t="s">
        <v>22</v>
      </c>
      <c r="L300" s="3">
        <v>42370</v>
      </c>
      <c r="M300" s="2"/>
      <c r="N300" s="2" t="s">
        <v>23</v>
      </c>
    </row>
    <row r="301" spans="1:14" ht="13">
      <c r="A301" s="2" t="s">
        <v>172</v>
      </c>
      <c r="B301" s="2">
        <v>430</v>
      </c>
      <c r="C301" s="2" t="s">
        <v>630</v>
      </c>
      <c r="D301" s="2" t="s">
        <v>17</v>
      </c>
      <c r="E301" s="2" t="s">
        <v>18</v>
      </c>
      <c r="F301" s="2" t="s">
        <v>631</v>
      </c>
      <c r="G301" s="2" t="s">
        <v>20</v>
      </c>
      <c r="H301" s="2" t="s">
        <v>175</v>
      </c>
      <c r="I301" s="2">
        <v>1</v>
      </c>
      <c r="J301" t="s">
        <v>22</v>
      </c>
      <c r="L301" s="3">
        <v>42370</v>
      </c>
      <c r="M301" s="2"/>
      <c r="N301" s="2" t="s">
        <v>23</v>
      </c>
    </row>
    <row r="302" spans="1:14" ht="13">
      <c r="A302" s="2" t="s">
        <v>172</v>
      </c>
      <c r="B302" s="2">
        <v>431</v>
      </c>
      <c r="C302" s="2" t="s">
        <v>632</v>
      </c>
      <c r="D302" s="2" t="s">
        <v>17</v>
      </c>
      <c r="E302" s="2" t="s">
        <v>18</v>
      </c>
      <c r="F302" s="2" t="s">
        <v>633</v>
      </c>
      <c r="G302" s="2" t="s">
        <v>20</v>
      </c>
      <c r="H302" s="2" t="s">
        <v>175</v>
      </c>
      <c r="I302" s="2">
        <v>1</v>
      </c>
      <c r="J302" t="s">
        <v>22</v>
      </c>
      <c r="L302" s="3">
        <v>42370</v>
      </c>
      <c r="M302" s="2"/>
      <c r="N302" s="2" t="s">
        <v>23</v>
      </c>
    </row>
    <row r="303" spans="1:14" ht="13">
      <c r="A303" s="2" t="s">
        <v>172</v>
      </c>
      <c r="B303" s="2">
        <v>432</v>
      </c>
      <c r="C303" s="2" t="s">
        <v>634</v>
      </c>
      <c r="D303" s="2" t="s">
        <v>17</v>
      </c>
      <c r="E303" s="2" t="s">
        <v>18</v>
      </c>
      <c r="F303" s="2" t="s">
        <v>635</v>
      </c>
      <c r="G303" s="2" t="s">
        <v>20</v>
      </c>
      <c r="H303" s="2" t="s">
        <v>175</v>
      </c>
      <c r="I303" s="2">
        <v>1</v>
      </c>
      <c r="J303" t="s">
        <v>22</v>
      </c>
      <c r="L303" s="3">
        <v>42370</v>
      </c>
      <c r="M303" s="2"/>
      <c r="N303" s="2" t="s">
        <v>23</v>
      </c>
    </row>
    <row r="304" spans="1:14" ht="13">
      <c r="A304" s="2" t="s">
        <v>172</v>
      </c>
      <c r="B304" s="2">
        <v>433</v>
      </c>
      <c r="C304" s="2" t="s">
        <v>636</v>
      </c>
      <c r="D304" s="2" t="s">
        <v>17</v>
      </c>
      <c r="E304" s="2" t="s">
        <v>18</v>
      </c>
      <c r="F304" s="2" t="s">
        <v>637</v>
      </c>
      <c r="G304" s="2" t="s">
        <v>20</v>
      </c>
      <c r="H304" s="2" t="s">
        <v>175</v>
      </c>
      <c r="I304" s="2">
        <v>1</v>
      </c>
      <c r="J304" t="s">
        <v>22</v>
      </c>
      <c r="L304" s="3">
        <v>42370</v>
      </c>
      <c r="M304" s="2"/>
      <c r="N304" s="2" t="s">
        <v>23</v>
      </c>
    </row>
    <row r="305" spans="1:14" ht="13">
      <c r="A305" s="2" t="s">
        <v>172</v>
      </c>
      <c r="B305" s="2">
        <v>434</v>
      </c>
      <c r="C305" s="2" t="s">
        <v>638</v>
      </c>
      <c r="D305" s="2" t="s">
        <v>17</v>
      </c>
      <c r="E305" s="2" t="s">
        <v>18</v>
      </c>
      <c r="F305" s="2" t="s">
        <v>639</v>
      </c>
      <c r="G305" s="2" t="s">
        <v>20</v>
      </c>
      <c r="H305" s="2" t="s">
        <v>175</v>
      </c>
      <c r="I305" s="2">
        <v>1</v>
      </c>
      <c r="J305" t="s">
        <v>22</v>
      </c>
      <c r="L305" s="3">
        <v>42370</v>
      </c>
      <c r="M305" s="2"/>
      <c r="N305" s="2" t="s">
        <v>23</v>
      </c>
    </row>
    <row r="306" spans="1:14" ht="13">
      <c r="A306" s="2" t="s">
        <v>172</v>
      </c>
      <c r="B306" s="2">
        <v>435</v>
      </c>
      <c r="C306" s="2" t="s">
        <v>640</v>
      </c>
      <c r="D306" s="2" t="s">
        <v>17</v>
      </c>
      <c r="E306" s="2" t="s">
        <v>18</v>
      </c>
      <c r="F306" s="2" t="s">
        <v>641</v>
      </c>
      <c r="G306" s="2" t="s">
        <v>20</v>
      </c>
      <c r="H306" s="2" t="s">
        <v>175</v>
      </c>
      <c r="I306" s="2">
        <v>1</v>
      </c>
      <c r="J306" t="s">
        <v>22</v>
      </c>
      <c r="L306" s="3">
        <v>42370</v>
      </c>
      <c r="M306" s="2"/>
      <c r="N306" s="2" t="s">
        <v>23</v>
      </c>
    </row>
    <row r="307" spans="1:14" ht="13">
      <c r="A307" s="2" t="s">
        <v>172</v>
      </c>
      <c r="B307" s="2">
        <v>436</v>
      </c>
      <c r="C307" s="2" t="s">
        <v>642</v>
      </c>
      <c r="D307" s="2" t="s">
        <v>17</v>
      </c>
      <c r="E307" s="2" t="s">
        <v>18</v>
      </c>
      <c r="F307" s="2" t="s">
        <v>643</v>
      </c>
      <c r="G307" s="2" t="s">
        <v>20</v>
      </c>
      <c r="H307" s="2" t="s">
        <v>175</v>
      </c>
      <c r="I307" s="2">
        <v>1</v>
      </c>
      <c r="J307" t="s">
        <v>22</v>
      </c>
      <c r="L307" s="3">
        <v>42370</v>
      </c>
      <c r="M307" s="2"/>
      <c r="N307" s="2" t="s">
        <v>23</v>
      </c>
    </row>
    <row r="308" spans="1:14" ht="13">
      <c r="A308" s="2" t="s">
        <v>172</v>
      </c>
      <c r="B308" s="2">
        <v>437</v>
      </c>
      <c r="C308" s="2" t="s">
        <v>644</v>
      </c>
      <c r="D308" s="2" t="s">
        <v>17</v>
      </c>
      <c r="E308" s="2" t="s">
        <v>18</v>
      </c>
      <c r="F308" s="2" t="s">
        <v>645</v>
      </c>
      <c r="G308" s="2" t="s">
        <v>20</v>
      </c>
      <c r="H308" s="2" t="s">
        <v>175</v>
      </c>
      <c r="I308" s="2">
        <v>1</v>
      </c>
      <c r="J308" t="s">
        <v>22</v>
      </c>
      <c r="L308" s="3">
        <v>42370</v>
      </c>
      <c r="M308" s="2"/>
      <c r="N308" s="2" t="s">
        <v>23</v>
      </c>
    </row>
    <row r="309" spans="1:14" ht="13">
      <c r="A309" s="2" t="s">
        <v>172</v>
      </c>
      <c r="B309" s="2">
        <v>438</v>
      </c>
      <c r="C309" s="2" t="s">
        <v>646</v>
      </c>
      <c r="D309" s="2" t="s">
        <v>17</v>
      </c>
      <c r="E309" s="2" t="s">
        <v>18</v>
      </c>
      <c r="F309" s="2" t="s">
        <v>647</v>
      </c>
      <c r="G309" s="2" t="s">
        <v>20</v>
      </c>
      <c r="H309" s="2" t="s">
        <v>175</v>
      </c>
      <c r="I309" s="2">
        <v>1</v>
      </c>
      <c r="J309" t="s">
        <v>22</v>
      </c>
      <c r="L309" s="3">
        <v>42370</v>
      </c>
      <c r="M309" s="2"/>
      <c r="N309" s="2" t="s">
        <v>23</v>
      </c>
    </row>
    <row r="310" spans="1:14" ht="13">
      <c r="A310" s="2" t="s">
        <v>172</v>
      </c>
      <c r="B310" s="2">
        <v>439</v>
      </c>
      <c r="C310" s="2" t="s">
        <v>648</v>
      </c>
      <c r="D310" s="2" t="s">
        <v>17</v>
      </c>
      <c r="E310" s="2" t="s">
        <v>18</v>
      </c>
      <c r="F310" s="2" t="s">
        <v>649</v>
      </c>
      <c r="G310" s="2" t="s">
        <v>20</v>
      </c>
      <c r="H310" s="2" t="s">
        <v>175</v>
      </c>
      <c r="I310" s="2">
        <v>1</v>
      </c>
      <c r="J310" t="s">
        <v>22</v>
      </c>
      <c r="L310" s="3">
        <v>42370</v>
      </c>
      <c r="M310" s="2"/>
      <c r="N310" s="2" t="s">
        <v>23</v>
      </c>
    </row>
    <row r="311" spans="1:14" ht="13">
      <c r="A311" s="2" t="s">
        <v>172</v>
      </c>
      <c r="B311" s="2">
        <v>440</v>
      </c>
      <c r="C311" s="2" t="s">
        <v>650</v>
      </c>
      <c r="D311" s="2" t="s">
        <v>17</v>
      </c>
      <c r="E311" s="2" t="s">
        <v>18</v>
      </c>
      <c r="F311" s="2" t="s">
        <v>651</v>
      </c>
      <c r="G311" s="2" t="s">
        <v>20</v>
      </c>
      <c r="H311" s="2" t="s">
        <v>175</v>
      </c>
      <c r="I311" s="2">
        <v>1</v>
      </c>
      <c r="J311" t="s">
        <v>22</v>
      </c>
      <c r="L311" s="3">
        <v>42370</v>
      </c>
      <c r="M311" s="2"/>
      <c r="N311" s="2" t="s">
        <v>23</v>
      </c>
    </row>
    <row r="312" spans="1:14" ht="13">
      <c r="A312" s="2" t="s">
        <v>172</v>
      </c>
      <c r="B312" s="2">
        <v>441</v>
      </c>
      <c r="C312" s="2" t="s">
        <v>652</v>
      </c>
      <c r="D312" s="2" t="s">
        <v>17</v>
      </c>
      <c r="E312" s="2" t="s">
        <v>18</v>
      </c>
      <c r="F312" s="2" t="s">
        <v>653</v>
      </c>
      <c r="G312" s="2" t="s">
        <v>20</v>
      </c>
      <c r="H312" s="2" t="s">
        <v>175</v>
      </c>
      <c r="I312" s="2">
        <v>1</v>
      </c>
      <c r="J312" t="s">
        <v>22</v>
      </c>
      <c r="L312" s="3">
        <v>42370</v>
      </c>
      <c r="M312" s="2"/>
      <c r="N312" s="2" t="s">
        <v>23</v>
      </c>
    </row>
    <row r="313" spans="1:14" ht="13">
      <c r="A313" s="2" t="s">
        <v>172</v>
      </c>
      <c r="B313" s="2">
        <v>442</v>
      </c>
      <c r="C313" s="2" t="s">
        <v>654</v>
      </c>
      <c r="D313" s="2" t="s">
        <v>17</v>
      </c>
      <c r="E313" s="2" t="s">
        <v>18</v>
      </c>
      <c r="F313" s="2" t="s">
        <v>655</v>
      </c>
      <c r="G313" s="2" t="s">
        <v>20</v>
      </c>
      <c r="H313" s="2" t="s">
        <v>175</v>
      </c>
      <c r="I313" s="2">
        <v>1</v>
      </c>
      <c r="J313" t="s">
        <v>22</v>
      </c>
      <c r="L313" s="3">
        <v>42370</v>
      </c>
      <c r="M313" s="2"/>
      <c r="N313" s="2" t="s">
        <v>23</v>
      </c>
    </row>
    <row r="314" spans="1:14" ht="13">
      <c r="A314" s="2" t="s">
        <v>172</v>
      </c>
      <c r="B314" s="2">
        <v>443</v>
      </c>
      <c r="C314" s="2" t="s">
        <v>656</v>
      </c>
      <c r="D314" s="2" t="s">
        <v>17</v>
      </c>
      <c r="E314" s="2" t="s">
        <v>18</v>
      </c>
      <c r="F314" s="2" t="s">
        <v>657</v>
      </c>
      <c r="G314" s="2" t="s">
        <v>20</v>
      </c>
      <c r="H314" s="2" t="s">
        <v>175</v>
      </c>
      <c r="I314" s="2">
        <v>1</v>
      </c>
      <c r="J314" t="s">
        <v>22</v>
      </c>
      <c r="L314" s="3">
        <v>42370</v>
      </c>
      <c r="M314" s="2"/>
      <c r="N314" s="2" t="s">
        <v>23</v>
      </c>
    </row>
    <row r="315" spans="1:14" ht="13">
      <c r="A315" s="2" t="s">
        <v>172</v>
      </c>
      <c r="B315" s="2">
        <v>444</v>
      </c>
      <c r="C315" s="2" t="s">
        <v>658</v>
      </c>
      <c r="D315" s="2" t="s">
        <v>17</v>
      </c>
      <c r="E315" s="2" t="s">
        <v>18</v>
      </c>
      <c r="F315" s="2" t="s">
        <v>659</v>
      </c>
      <c r="G315" s="2" t="s">
        <v>20</v>
      </c>
      <c r="H315" s="2" t="s">
        <v>175</v>
      </c>
      <c r="I315" s="2">
        <v>1</v>
      </c>
      <c r="J315" t="s">
        <v>22</v>
      </c>
      <c r="L315" s="3">
        <v>42370</v>
      </c>
      <c r="M315" s="2"/>
      <c r="N315" s="2" t="s">
        <v>23</v>
      </c>
    </row>
    <row r="316" spans="1:14" ht="13">
      <c r="A316" s="2" t="s">
        <v>172</v>
      </c>
      <c r="B316" s="2">
        <v>445</v>
      </c>
      <c r="C316" s="2" t="s">
        <v>660</v>
      </c>
      <c r="D316" s="2" t="s">
        <v>17</v>
      </c>
      <c r="E316" s="2" t="s">
        <v>18</v>
      </c>
      <c r="F316" s="2" t="s">
        <v>661</v>
      </c>
      <c r="G316" s="2" t="s">
        <v>20</v>
      </c>
      <c r="H316" s="2" t="s">
        <v>175</v>
      </c>
      <c r="I316" s="2">
        <v>1</v>
      </c>
      <c r="J316" t="s">
        <v>22</v>
      </c>
      <c r="L316" s="3">
        <v>42370</v>
      </c>
      <c r="M316" s="2"/>
      <c r="N316" s="2" t="s">
        <v>23</v>
      </c>
    </row>
    <row r="317" spans="1:14" ht="13">
      <c r="A317" s="2" t="s">
        <v>172</v>
      </c>
      <c r="B317" s="2">
        <v>446</v>
      </c>
      <c r="C317" s="2" t="s">
        <v>662</v>
      </c>
      <c r="D317" s="2" t="s">
        <v>17</v>
      </c>
      <c r="E317" s="2" t="s">
        <v>18</v>
      </c>
      <c r="F317" s="2" t="s">
        <v>663</v>
      </c>
      <c r="G317" s="2" t="s">
        <v>20</v>
      </c>
      <c r="H317" s="2" t="s">
        <v>175</v>
      </c>
      <c r="I317" s="2">
        <v>1</v>
      </c>
      <c r="J317" t="s">
        <v>22</v>
      </c>
      <c r="L317" s="3">
        <v>42370</v>
      </c>
      <c r="M317" s="2"/>
      <c r="N317" s="2" t="s">
        <v>23</v>
      </c>
    </row>
    <row r="318" spans="1:14" ht="13">
      <c r="A318" s="2" t="s">
        <v>172</v>
      </c>
      <c r="B318" s="2">
        <v>447</v>
      </c>
      <c r="C318" s="2" t="s">
        <v>664</v>
      </c>
      <c r="D318" s="2" t="s">
        <v>17</v>
      </c>
      <c r="E318" s="2" t="s">
        <v>18</v>
      </c>
      <c r="F318" s="2" t="s">
        <v>665</v>
      </c>
      <c r="G318" s="2" t="s">
        <v>20</v>
      </c>
      <c r="H318" s="2" t="s">
        <v>175</v>
      </c>
      <c r="I318" s="2">
        <v>1</v>
      </c>
      <c r="J318" t="s">
        <v>22</v>
      </c>
      <c r="L318" s="3">
        <v>42370</v>
      </c>
      <c r="M318" s="2"/>
      <c r="N318" s="2" t="s">
        <v>23</v>
      </c>
    </row>
    <row r="319" spans="1:14" ht="13">
      <c r="A319" s="2" t="s">
        <v>172</v>
      </c>
      <c r="B319" s="2">
        <v>448</v>
      </c>
      <c r="C319" s="2" t="s">
        <v>666</v>
      </c>
      <c r="D319" s="2" t="s">
        <v>17</v>
      </c>
      <c r="E319" s="2" t="s">
        <v>18</v>
      </c>
      <c r="F319" s="2" t="s">
        <v>667</v>
      </c>
      <c r="G319" s="2" t="s">
        <v>20</v>
      </c>
      <c r="H319" s="2" t="s">
        <v>175</v>
      </c>
      <c r="I319" s="2">
        <v>1</v>
      </c>
      <c r="J319" t="s">
        <v>22</v>
      </c>
      <c r="L319" s="3">
        <v>42370</v>
      </c>
      <c r="M319" s="2"/>
      <c r="N319" s="2" t="s">
        <v>23</v>
      </c>
    </row>
    <row r="320" spans="1:14" ht="13">
      <c r="A320" s="2" t="s">
        <v>172</v>
      </c>
      <c r="B320" s="2">
        <v>449</v>
      </c>
      <c r="C320" s="2" t="s">
        <v>668</v>
      </c>
      <c r="D320" s="2" t="s">
        <v>17</v>
      </c>
      <c r="E320" s="2" t="s">
        <v>18</v>
      </c>
      <c r="F320" s="2" t="s">
        <v>669</v>
      </c>
      <c r="G320" s="2" t="s">
        <v>20</v>
      </c>
      <c r="H320" s="2" t="s">
        <v>175</v>
      </c>
      <c r="I320" s="2">
        <v>1</v>
      </c>
      <c r="J320" t="s">
        <v>22</v>
      </c>
      <c r="L320" s="3">
        <v>42370</v>
      </c>
      <c r="M320" s="2"/>
      <c r="N320" s="2" t="s">
        <v>23</v>
      </c>
    </row>
    <row r="321" spans="1:14" ht="13">
      <c r="A321" s="2" t="s">
        <v>172</v>
      </c>
      <c r="B321" s="2">
        <v>450</v>
      </c>
      <c r="C321" s="2" t="s">
        <v>670</v>
      </c>
      <c r="D321" s="2" t="s">
        <v>17</v>
      </c>
      <c r="E321" s="2" t="s">
        <v>18</v>
      </c>
      <c r="F321" s="2" t="s">
        <v>671</v>
      </c>
      <c r="G321" s="2" t="s">
        <v>20</v>
      </c>
      <c r="H321" s="2" t="s">
        <v>175</v>
      </c>
      <c r="I321" s="2">
        <v>1</v>
      </c>
      <c r="J321" t="s">
        <v>22</v>
      </c>
      <c r="L321" s="3">
        <v>42370</v>
      </c>
      <c r="M321" s="2"/>
      <c r="N321" s="2" t="s">
        <v>23</v>
      </c>
    </row>
    <row r="322" spans="1:14" ht="13">
      <c r="A322" s="2" t="s">
        <v>172</v>
      </c>
      <c r="B322" s="2">
        <v>451</v>
      </c>
      <c r="C322" s="2" t="s">
        <v>672</v>
      </c>
      <c r="D322" s="2" t="s">
        <v>17</v>
      </c>
      <c r="E322" s="2" t="s">
        <v>18</v>
      </c>
      <c r="F322" s="2" t="s">
        <v>673</v>
      </c>
      <c r="G322" s="2" t="s">
        <v>20</v>
      </c>
      <c r="H322" s="2" t="s">
        <v>175</v>
      </c>
      <c r="I322" s="2">
        <v>1</v>
      </c>
      <c r="J322" t="s">
        <v>22</v>
      </c>
      <c r="L322" s="3">
        <v>42370</v>
      </c>
      <c r="M322" s="2"/>
      <c r="N322" s="2" t="s">
        <v>23</v>
      </c>
    </row>
    <row r="323" spans="1:14" ht="13">
      <c r="A323" s="2" t="s">
        <v>172</v>
      </c>
      <c r="B323" s="2">
        <v>452</v>
      </c>
      <c r="C323" s="2" t="s">
        <v>674</v>
      </c>
      <c r="D323" s="2" t="s">
        <v>17</v>
      </c>
      <c r="E323" s="2" t="s">
        <v>18</v>
      </c>
      <c r="F323" s="2" t="s">
        <v>675</v>
      </c>
      <c r="G323" s="2" t="s">
        <v>20</v>
      </c>
      <c r="H323" s="2" t="s">
        <v>175</v>
      </c>
      <c r="I323" s="2">
        <v>1</v>
      </c>
      <c r="J323" t="s">
        <v>22</v>
      </c>
      <c r="L323" s="3">
        <v>42370</v>
      </c>
      <c r="M323" s="2"/>
      <c r="N323" s="2" t="s">
        <v>23</v>
      </c>
    </row>
    <row r="324" spans="1:14" ht="13">
      <c r="A324" s="2" t="s">
        <v>172</v>
      </c>
      <c r="B324" s="2">
        <v>453</v>
      </c>
      <c r="C324" s="2" t="s">
        <v>676</v>
      </c>
      <c r="D324" s="2" t="s">
        <v>17</v>
      </c>
      <c r="E324" s="2" t="s">
        <v>18</v>
      </c>
      <c r="F324" s="2" t="s">
        <v>677</v>
      </c>
      <c r="G324" s="2" t="s">
        <v>20</v>
      </c>
      <c r="H324" s="2" t="s">
        <v>175</v>
      </c>
      <c r="I324" s="2">
        <v>1</v>
      </c>
      <c r="J324" t="s">
        <v>22</v>
      </c>
      <c r="L324" s="3">
        <v>42370</v>
      </c>
      <c r="M324" s="2"/>
      <c r="N324" s="2" t="s">
        <v>23</v>
      </c>
    </row>
    <row r="325" spans="1:14" ht="13">
      <c r="A325" s="2" t="s">
        <v>172</v>
      </c>
      <c r="B325" s="2">
        <v>454</v>
      </c>
      <c r="C325" s="2" t="s">
        <v>678</v>
      </c>
      <c r="D325" s="2" t="s">
        <v>17</v>
      </c>
      <c r="E325" s="2" t="s">
        <v>18</v>
      </c>
      <c r="F325" s="2" t="s">
        <v>679</v>
      </c>
      <c r="G325" s="2" t="s">
        <v>20</v>
      </c>
      <c r="H325" s="2" t="s">
        <v>175</v>
      </c>
      <c r="I325" s="2">
        <v>1</v>
      </c>
      <c r="J325" t="s">
        <v>22</v>
      </c>
      <c r="L325" s="3">
        <v>42370</v>
      </c>
      <c r="M325" s="2"/>
      <c r="N325" s="2" t="s">
        <v>23</v>
      </c>
    </row>
    <row r="326" spans="1:14" ht="13">
      <c r="A326" s="2" t="s">
        <v>172</v>
      </c>
      <c r="B326" s="2">
        <v>455</v>
      </c>
      <c r="C326" s="2" t="s">
        <v>680</v>
      </c>
      <c r="D326" s="2" t="s">
        <v>17</v>
      </c>
      <c r="E326" s="2" t="s">
        <v>18</v>
      </c>
      <c r="F326" s="2" t="s">
        <v>681</v>
      </c>
      <c r="G326" s="2" t="s">
        <v>20</v>
      </c>
      <c r="H326" s="2" t="s">
        <v>175</v>
      </c>
      <c r="I326" s="2">
        <v>1</v>
      </c>
      <c r="J326" t="s">
        <v>22</v>
      </c>
      <c r="L326" s="3">
        <v>42370</v>
      </c>
      <c r="M326" s="2"/>
      <c r="N326" s="2" t="s">
        <v>23</v>
      </c>
    </row>
    <row r="327" spans="1:14" ht="13">
      <c r="A327" s="2" t="s">
        <v>172</v>
      </c>
      <c r="B327" s="2">
        <v>456</v>
      </c>
      <c r="C327" s="2" t="s">
        <v>682</v>
      </c>
      <c r="D327" s="2" t="s">
        <v>17</v>
      </c>
      <c r="E327" s="2" t="s">
        <v>18</v>
      </c>
      <c r="F327" s="2" t="s">
        <v>683</v>
      </c>
      <c r="G327" s="2" t="s">
        <v>20</v>
      </c>
      <c r="H327" s="2" t="s">
        <v>175</v>
      </c>
      <c r="I327" s="2">
        <v>1</v>
      </c>
      <c r="J327" t="s">
        <v>22</v>
      </c>
      <c r="L327" s="3">
        <v>42370</v>
      </c>
      <c r="M327" s="2"/>
      <c r="N327" s="2" t="s">
        <v>23</v>
      </c>
    </row>
    <row r="328" spans="1:14" ht="13">
      <c r="A328" s="2" t="s">
        <v>172</v>
      </c>
      <c r="B328" s="2">
        <v>457</v>
      </c>
      <c r="C328" s="2" t="s">
        <v>684</v>
      </c>
      <c r="D328" s="2" t="s">
        <v>17</v>
      </c>
      <c r="E328" s="2" t="s">
        <v>18</v>
      </c>
      <c r="F328" s="2" t="s">
        <v>685</v>
      </c>
      <c r="G328" s="2" t="s">
        <v>20</v>
      </c>
      <c r="H328" s="2" t="s">
        <v>175</v>
      </c>
      <c r="I328" s="2">
        <v>1</v>
      </c>
      <c r="J328" t="s">
        <v>22</v>
      </c>
      <c r="L328" s="3">
        <v>42370</v>
      </c>
      <c r="M328" s="2"/>
      <c r="N328" s="2" t="s">
        <v>23</v>
      </c>
    </row>
    <row r="329" spans="1:14" ht="13">
      <c r="A329" s="2" t="s">
        <v>172</v>
      </c>
      <c r="B329" s="2">
        <v>458</v>
      </c>
      <c r="C329" s="2" t="s">
        <v>686</v>
      </c>
      <c r="D329" s="2" t="s">
        <v>17</v>
      </c>
      <c r="E329" s="2" t="s">
        <v>18</v>
      </c>
      <c r="F329" s="2" t="s">
        <v>687</v>
      </c>
      <c r="G329" s="2" t="s">
        <v>20</v>
      </c>
      <c r="H329" s="2" t="s">
        <v>175</v>
      </c>
      <c r="I329" s="2">
        <v>1</v>
      </c>
      <c r="J329" t="s">
        <v>22</v>
      </c>
      <c r="L329" s="3">
        <v>42370</v>
      </c>
      <c r="M329" s="2"/>
      <c r="N329" s="2" t="s">
        <v>23</v>
      </c>
    </row>
    <row r="330" spans="1:14" ht="13">
      <c r="A330" s="2" t="s">
        <v>172</v>
      </c>
      <c r="B330" s="2">
        <v>459</v>
      </c>
      <c r="C330" s="2" t="s">
        <v>688</v>
      </c>
      <c r="D330" s="2" t="s">
        <v>17</v>
      </c>
      <c r="E330" s="2" t="s">
        <v>18</v>
      </c>
      <c r="F330" s="2" t="s">
        <v>689</v>
      </c>
      <c r="G330" s="2" t="s">
        <v>20</v>
      </c>
      <c r="H330" s="2" t="s">
        <v>175</v>
      </c>
      <c r="I330" s="2">
        <v>1</v>
      </c>
      <c r="J330" t="s">
        <v>22</v>
      </c>
      <c r="L330" s="3">
        <v>42370</v>
      </c>
      <c r="M330" s="2"/>
      <c r="N330" s="2" t="s">
        <v>23</v>
      </c>
    </row>
    <row r="331" spans="1:14" ht="13">
      <c r="A331" s="2" t="s">
        <v>172</v>
      </c>
      <c r="B331" s="2">
        <v>460</v>
      </c>
      <c r="C331" s="2" t="s">
        <v>690</v>
      </c>
      <c r="D331" s="2" t="s">
        <v>17</v>
      </c>
      <c r="E331" s="2" t="s">
        <v>18</v>
      </c>
      <c r="F331" s="2" t="s">
        <v>691</v>
      </c>
      <c r="G331" s="2" t="s">
        <v>20</v>
      </c>
      <c r="H331" s="2" t="s">
        <v>175</v>
      </c>
      <c r="I331" s="2">
        <v>1</v>
      </c>
      <c r="J331" t="s">
        <v>22</v>
      </c>
      <c r="L331" s="3">
        <v>42370</v>
      </c>
      <c r="M331" s="2"/>
      <c r="N331" s="2" t="s">
        <v>23</v>
      </c>
    </row>
    <row r="332" spans="1:14" ht="13">
      <c r="A332" s="2" t="s">
        <v>172</v>
      </c>
      <c r="B332" s="2">
        <v>461</v>
      </c>
      <c r="C332" s="2" t="s">
        <v>692</v>
      </c>
      <c r="D332" s="2" t="s">
        <v>17</v>
      </c>
      <c r="E332" s="2" t="s">
        <v>18</v>
      </c>
      <c r="F332" s="2" t="s">
        <v>693</v>
      </c>
      <c r="G332" s="2" t="s">
        <v>20</v>
      </c>
      <c r="H332" s="2" t="s">
        <v>175</v>
      </c>
      <c r="I332" s="2">
        <v>1</v>
      </c>
      <c r="J332" t="s">
        <v>22</v>
      </c>
      <c r="L332" s="3">
        <v>42370</v>
      </c>
      <c r="M332" s="2"/>
      <c r="N332" s="2" t="s">
        <v>23</v>
      </c>
    </row>
    <row r="333" spans="1:14" ht="13">
      <c r="A333" s="2" t="s">
        <v>172</v>
      </c>
      <c r="B333" s="2">
        <v>462</v>
      </c>
      <c r="C333" s="2" t="s">
        <v>694</v>
      </c>
      <c r="D333" s="2" t="s">
        <v>17</v>
      </c>
      <c r="E333" s="2" t="s">
        <v>18</v>
      </c>
      <c r="F333" s="2" t="s">
        <v>695</v>
      </c>
      <c r="G333" s="2" t="s">
        <v>20</v>
      </c>
      <c r="H333" s="2" t="s">
        <v>175</v>
      </c>
      <c r="I333" s="2">
        <v>1</v>
      </c>
      <c r="J333" t="s">
        <v>22</v>
      </c>
      <c r="L333" s="3">
        <v>42370</v>
      </c>
      <c r="M333" s="2"/>
      <c r="N333" s="2" t="s">
        <v>23</v>
      </c>
    </row>
    <row r="334" spans="1:14" ht="13">
      <c r="A334" s="2" t="s">
        <v>172</v>
      </c>
      <c r="B334" s="2">
        <v>463</v>
      </c>
      <c r="C334" s="2" t="s">
        <v>696</v>
      </c>
      <c r="D334" s="2" t="s">
        <v>17</v>
      </c>
      <c r="E334" s="2" t="s">
        <v>18</v>
      </c>
      <c r="F334" s="2" t="s">
        <v>697</v>
      </c>
      <c r="G334" s="2" t="s">
        <v>20</v>
      </c>
      <c r="H334" s="2" t="s">
        <v>175</v>
      </c>
      <c r="I334" s="2">
        <v>1</v>
      </c>
      <c r="J334" t="s">
        <v>22</v>
      </c>
      <c r="L334" s="3">
        <v>42370</v>
      </c>
      <c r="M334" s="2"/>
      <c r="N334" s="2" t="s">
        <v>23</v>
      </c>
    </row>
    <row r="335" spans="1:14" ht="13">
      <c r="A335" s="2" t="s">
        <v>172</v>
      </c>
      <c r="B335" s="2">
        <v>464</v>
      </c>
      <c r="C335" s="2" t="s">
        <v>698</v>
      </c>
      <c r="D335" s="2" t="s">
        <v>17</v>
      </c>
      <c r="E335" s="2" t="s">
        <v>18</v>
      </c>
      <c r="F335" s="2" t="s">
        <v>699</v>
      </c>
      <c r="G335" s="2" t="s">
        <v>20</v>
      </c>
      <c r="H335" s="2" t="s">
        <v>175</v>
      </c>
      <c r="I335" s="2">
        <v>1</v>
      </c>
      <c r="J335" t="s">
        <v>22</v>
      </c>
      <c r="L335" s="3">
        <v>42370</v>
      </c>
      <c r="M335" s="2"/>
      <c r="N335" s="2" t="s">
        <v>23</v>
      </c>
    </row>
    <row r="336" spans="1:14" ht="13">
      <c r="A336" s="2" t="s">
        <v>172</v>
      </c>
      <c r="B336" s="2">
        <v>465</v>
      </c>
      <c r="C336" s="2" t="s">
        <v>700</v>
      </c>
      <c r="D336" s="2" t="s">
        <v>17</v>
      </c>
      <c r="E336" s="2" t="s">
        <v>18</v>
      </c>
      <c r="F336" s="2" t="s">
        <v>701</v>
      </c>
      <c r="G336" s="2" t="s">
        <v>20</v>
      </c>
      <c r="H336" s="2" t="s">
        <v>175</v>
      </c>
      <c r="I336" s="2">
        <v>1</v>
      </c>
      <c r="J336" t="s">
        <v>22</v>
      </c>
      <c r="L336" s="3">
        <v>42370</v>
      </c>
      <c r="M336" s="2"/>
      <c r="N336" s="2" t="s">
        <v>23</v>
      </c>
    </row>
    <row r="337" spans="1:14" ht="13">
      <c r="A337" s="2" t="s">
        <v>172</v>
      </c>
      <c r="B337" s="2">
        <v>466</v>
      </c>
      <c r="C337" s="2" t="s">
        <v>702</v>
      </c>
      <c r="D337" s="2" t="s">
        <v>17</v>
      </c>
      <c r="E337" s="2" t="s">
        <v>18</v>
      </c>
      <c r="F337" s="2" t="s">
        <v>703</v>
      </c>
      <c r="G337" s="2" t="s">
        <v>20</v>
      </c>
      <c r="H337" s="2" t="s">
        <v>175</v>
      </c>
      <c r="I337" s="2">
        <v>1</v>
      </c>
      <c r="J337" t="s">
        <v>22</v>
      </c>
      <c r="L337" s="3">
        <v>42370</v>
      </c>
      <c r="M337" s="2"/>
      <c r="N337" s="2" t="s">
        <v>23</v>
      </c>
    </row>
    <row r="338" spans="1:14" ht="13">
      <c r="A338" s="2" t="s">
        <v>172</v>
      </c>
      <c r="B338" s="2">
        <v>467</v>
      </c>
      <c r="C338" s="2" t="s">
        <v>704</v>
      </c>
      <c r="D338" s="2" t="s">
        <v>17</v>
      </c>
      <c r="E338" s="2" t="s">
        <v>18</v>
      </c>
      <c r="F338" s="2" t="s">
        <v>705</v>
      </c>
      <c r="G338" s="2" t="s">
        <v>20</v>
      </c>
      <c r="H338" s="2" t="s">
        <v>175</v>
      </c>
      <c r="I338" s="2">
        <v>1</v>
      </c>
      <c r="J338" t="s">
        <v>22</v>
      </c>
      <c r="L338" s="3">
        <v>42370</v>
      </c>
      <c r="M338" s="2"/>
      <c r="N338" s="2" t="s">
        <v>23</v>
      </c>
    </row>
    <row r="339" spans="1:14" ht="13">
      <c r="A339" s="2" t="s">
        <v>172</v>
      </c>
      <c r="B339" s="2">
        <v>468</v>
      </c>
      <c r="C339" s="2" t="s">
        <v>706</v>
      </c>
      <c r="D339" s="2" t="s">
        <v>17</v>
      </c>
      <c r="E339" s="2" t="s">
        <v>18</v>
      </c>
      <c r="F339" s="2" t="s">
        <v>707</v>
      </c>
      <c r="G339" s="2" t="s">
        <v>20</v>
      </c>
      <c r="H339" s="2" t="s">
        <v>175</v>
      </c>
      <c r="I339" s="2">
        <v>1</v>
      </c>
      <c r="J339" t="s">
        <v>22</v>
      </c>
      <c r="L339" s="3">
        <v>42370</v>
      </c>
      <c r="M339" s="2"/>
      <c r="N339" s="2" t="s">
        <v>23</v>
      </c>
    </row>
    <row r="340" spans="1:14" ht="13">
      <c r="A340" s="2" t="s">
        <v>172</v>
      </c>
      <c r="B340" s="2">
        <v>469</v>
      </c>
      <c r="C340" s="2" t="s">
        <v>708</v>
      </c>
      <c r="D340" s="2" t="s">
        <v>17</v>
      </c>
      <c r="E340" s="2" t="s">
        <v>18</v>
      </c>
      <c r="F340" s="2" t="s">
        <v>709</v>
      </c>
      <c r="G340" s="2" t="s">
        <v>20</v>
      </c>
      <c r="H340" s="2" t="s">
        <v>175</v>
      </c>
      <c r="I340" s="2">
        <v>1</v>
      </c>
      <c r="J340" t="s">
        <v>22</v>
      </c>
      <c r="L340" s="3">
        <v>42370</v>
      </c>
      <c r="M340" s="2"/>
      <c r="N340" s="2" t="s">
        <v>23</v>
      </c>
    </row>
    <row r="341" spans="1:14" ht="13">
      <c r="A341" s="2" t="s">
        <v>172</v>
      </c>
      <c r="B341" s="2">
        <v>470</v>
      </c>
      <c r="C341" s="2" t="s">
        <v>710</v>
      </c>
      <c r="D341" s="2" t="s">
        <v>17</v>
      </c>
      <c r="E341" s="2" t="s">
        <v>18</v>
      </c>
      <c r="F341" s="2" t="s">
        <v>711</v>
      </c>
      <c r="G341" s="2" t="s">
        <v>20</v>
      </c>
      <c r="H341" s="2" t="s">
        <v>175</v>
      </c>
      <c r="I341" s="2">
        <v>1</v>
      </c>
      <c r="J341" t="s">
        <v>22</v>
      </c>
      <c r="L341" s="3">
        <v>42370</v>
      </c>
      <c r="M341" s="2"/>
      <c r="N341" s="2" t="s">
        <v>23</v>
      </c>
    </row>
    <row r="342" spans="1:14" ht="13">
      <c r="A342" s="2" t="s">
        <v>172</v>
      </c>
      <c r="B342" s="2">
        <v>471</v>
      </c>
      <c r="C342" s="2" t="s">
        <v>712</v>
      </c>
      <c r="D342" s="2" t="s">
        <v>17</v>
      </c>
      <c r="E342" s="2" t="s">
        <v>18</v>
      </c>
      <c r="F342" s="2" t="s">
        <v>713</v>
      </c>
      <c r="G342" s="2" t="s">
        <v>20</v>
      </c>
      <c r="H342" s="2" t="s">
        <v>175</v>
      </c>
      <c r="I342" s="2">
        <v>1</v>
      </c>
      <c r="J342" t="s">
        <v>22</v>
      </c>
      <c r="L342" s="3">
        <v>42370</v>
      </c>
      <c r="M342" s="2"/>
      <c r="N342" s="2" t="s">
        <v>23</v>
      </c>
    </row>
    <row r="343" spans="1:14" ht="13">
      <c r="A343" s="2" t="s">
        <v>172</v>
      </c>
      <c r="B343" s="2">
        <v>472</v>
      </c>
      <c r="C343" s="2" t="s">
        <v>714</v>
      </c>
      <c r="D343" s="2" t="s">
        <v>17</v>
      </c>
      <c r="E343" s="2" t="s">
        <v>18</v>
      </c>
      <c r="F343" s="2" t="s">
        <v>715</v>
      </c>
      <c r="G343" s="2" t="s">
        <v>20</v>
      </c>
      <c r="H343" s="2" t="s">
        <v>175</v>
      </c>
      <c r="I343" s="2">
        <v>1</v>
      </c>
      <c r="J343" t="s">
        <v>22</v>
      </c>
      <c r="L343" s="3">
        <v>42370</v>
      </c>
      <c r="M343" s="2"/>
      <c r="N343" s="2" t="s">
        <v>23</v>
      </c>
    </row>
    <row r="344" spans="1:14" ht="13">
      <c r="A344" s="2" t="s">
        <v>172</v>
      </c>
      <c r="B344" s="2">
        <v>473</v>
      </c>
      <c r="C344" s="2" t="s">
        <v>716</v>
      </c>
      <c r="D344" s="2" t="s">
        <v>17</v>
      </c>
      <c r="E344" s="2" t="s">
        <v>18</v>
      </c>
      <c r="F344" s="2" t="s">
        <v>717</v>
      </c>
      <c r="G344" s="2" t="s">
        <v>20</v>
      </c>
      <c r="H344" s="2" t="s">
        <v>175</v>
      </c>
      <c r="I344" s="2">
        <v>1</v>
      </c>
      <c r="J344" t="s">
        <v>22</v>
      </c>
      <c r="L344" s="3">
        <v>42370</v>
      </c>
      <c r="M344" s="2"/>
      <c r="N344" s="2" t="s">
        <v>23</v>
      </c>
    </row>
    <row r="345" spans="1:14" ht="13">
      <c r="A345" s="2" t="s">
        <v>172</v>
      </c>
      <c r="B345" s="2">
        <v>474</v>
      </c>
      <c r="C345" s="2" t="s">
        <v>718</v>
      </c>
      <c r="D345" s="2" t="s">
        <v>17</v>
      </c>
      <c r="E345" s="2" t="s">
        <v>18</v>
      </c>
      <c r="F345" s="2" t="s">
        <v>719</v>
      </c>
      <c r="G345" s="2" t="s">
        <v>20</v>
      </c>
      <c r="H345" s="2" t="s">
        <v>175</v>
      </c>
      <c r="I345" s="2">
        <v>1</v>
      </c>
      <c r="J345" t="s">
        <v>22</v>
      </c>
      <c r="L345" s="3">
        <v>42370</v>
      </c>
      <c r="M345" s="2"/>
      <c r="N345" s="2" t="s">
        <v>23</v>
      </c>
    </row>
    <row r="346" spans="1:14" ht="13">
      <c r="A346" s="2" t="s">
        <v>172</v>
      </c>
      <c r="B346" s="2">
        <v>475</v>
      </c>
      <c r="C346" s="2" t="s">
        <v>720</v>
      </c>
      <c r="D346" s="2" t="s">
        <v>17</v>
      </c>
      <c r="E346" s="2" t="s">
        <v>18</v>
      </c>
      <c r="F346" s="2" t="s">
        <v>721</v>
      </c>
      <c r="G346" s="2" t="s">
        <v>20</v>
      </c>
      <c r="H346" s="2" t="s">
        <v>175</v>
      </c>
      <c r="I346" s="2">
        <v>1</v>
      </c>
      <c r="J346" t="s">
        <v>22</v>
      </c>
      <c r="L346" s="3">
        <v>42370</v>
      </c>
      <c r="M346" s="2"/>
      <c r="N346" s="2" t="s">
        <v>23</v>
      </c>
    </row>
    <row r="347" spans="1:14" ht="13">
      <c r="A347" s="2" t="s">
        <v>172</v>
      </c>
      <c r="B347" s="2">
        <v>476</v>
      </c>
      <c r="C347" s="2" t="s">
        <v>722</v>
      </c>
      <c r="D347" s="2" t="s">
        <v>17</v>
      </c>
      <c r="E347" s="2" t="s">
        <v>18</v>
      </c>
      <c r="F347" s="2" t="s">
        <v>723</v>
      </c>
      <c r="G347" s="2" t="s">
        <v>20</v>
      </c>
      <c r="H347" s="2" t="s">
        <v>175</v>
      </c>
      <c r="I347" s="2">
        <v>1</v>
      </c>
      <c r="J347" t="s">
        <v>22</v>
      </c>
      <c r="L347" s="3">
        <v>42370</v>
      </c>
      <c r="M347" s="2"/>
      <c r="N347" s="2" t="s">
        <v>23</v>
      </c>
    </row>
    <row r="348" spans="1:14" ht="13">
      <c r="A348" s="2" t="s">
        <v>172</v>
      </c>
      <c r="B348" s="2">
        <v>477</v>
      </c>
      <c r="C348" s="2" t="s">
        <v>724</v>
      </c>
      <c r="D348" s="2" t="s">
        <v>17</v>
      </c>
      <c r="E348" s="2" t="s">
        <v>18</v>
      </c>
      <c r="F348" s="2" t="s">
        <v>725</v>
      </c>
      <c r="G348" s="2" t="s">
        <v>20</v>
      </c>
      <c r="H348" s="2" t="s">
        <v>175</v>
      </c>
      <c r="I348" s="2">
        <v>1</v>
      </c>
      <c r="J348" t="s">
        <v>22</v>
      </c>
      <c r="L348" s="3">
        <v>42370</v>
      </c>
      <c r="M348" s="2"/>
      <c r="N348" s="2" t="s">
        <v>23</v>
      </c>
    </row>
    <row r="349" spans="1:14" ht="13">
      <c r="A349" s="2" t="s">
        <v>172</v>
      </c>
      <c r="B349" s="2">
        <v>478</v>
      </c>
      <c r="C349" s="2" t="s">
        <v>726</v>
      </c>
      <c r="D349" s="2" t="s">
        <v>17</v>
      </c>
      <c r="E349" s="2" t="s">
        <v>18</v>
      </c>
      <c r="F349" s="2" t="s">
        <v>727</v>
      </c>
      <c r="G349" s="2" t="s">
        <v>20</v>
      </c>
      <c r="H349" s="2" t="s">
        <v>175</v>
      </c>
      <c r="I349" s="2">
        <v>1</v>
      </c>
      <c r="J349" t="s">
        <v>22</v>
      </c>
      <c r="L349" s="3">
        <v>42370</v>
      </c>
      <c r="M349" s="2"/>
      <c r="N349" s="2" t="s">
        <v>23</v>
      </c>
    </row>
    <row r="350" spans="1:14" ht="13">
      <c r="A350" s="2" t="s">
        <v>172</v>
      </c>
      <c r="B350" s="2">
        <v>479</v>
      </c>
      <c r="C350" s="2" t="s">
        <v>728</v>
      </c>
      <c r="D350" s="2" t="s">
        <v>17</v>
      </c>
      <c r="E350" s="2" t="s">
        <v>18</v>
      </c>
      <c r="F350" s="2" t="s">
        <v>729</v>
      </c>
      <c r="G350" s="2" t="s">
        <v>20</v>
      </c>
      <c r="H350" s="2" t="s">
        <v>175</v>
      </c>
      <c r="I350" s="2">
        <v>1</v>
      </c>
      <c r="J350" t="s">
        <v>22</v>
      </c>
      <c r="L350" s="3">
        <v>42370</v>
      </c>
      <c r="M350" s="2"/>
      <c r="N350" s="2" t="s">
        <v>23</v>
      </c>
    </row>
    <row r="351" spans="1:14" ht="13">
      <c r="A351" s="2" t="s">
        <v>172</v>
      </c>
      <c r="B351" s="2">
        <v>480</v>
      </c>
      <c r="C351" s="2" t="s">
        <v>730</v>
      </c>
      <c r="D351" s="2" t="s">
        <v>17</v>
      </c>
      <c r="E351" s="2" t="s">
        <v>18</v>
      </c>
      <c r="F351" s="2" t="s">
        <v>731</v>
      </c>
      <c r="G351" s="2" t="s">
        <v>20</v>
      </c>
      <c r="H351" s="2" t="s">
        <v>175</v>
      </c>
      <c r="I351" s="2">
        <v>1</v>
      </c>
      <c r="J351" t="s">
        <v>22</v>
      </c>
      <c r="L351" s="3">
        <v>42370</v>
      </c>
      <c r="M351" s="2"/>
      <c r="N351" s="2" t="s">
        <v>23</v>
      </c>
    </row>
    <row r="352" spans="1:14" ht="13">
      <c r="A352" s="2" t="s">
        <v>172</v>
      </c>
      <c r="B352" s="2">
        <v>481</v>
      </c>
      <c r="C352" s="2" t="s">
        <v>732</v>
      </c>
      <c r="D352" s="2" t="s">
        <v>17</v>
      </c>
      <c r="E352" s="2" t="s">
        <v>18</v>
      </c>
      <c r="F352" s="2" t="s">
        <v>733</v>
      </c>
      <c r="G352" s="2" t="s">
        <v>20</v>
      </c>
      <c r="H352" s="2" t="s">
        <v>175</v>
      </c>
      <c r="I352" s="2">
        <v>1</v>
      </c>
      <c r="J352" t="s">
        <v>22</v>
      </c>
      <c r="L352" s="3">
        <v>42370</v>
      </c>
      <c r="M352" s="2"/>
      <c r="N352" s="2" t="s">
        <v>23</v>
      </c>
    </row>
    <row r="353" spans="1:14" ht="13">
      <c r="A353" s="2" t="s">
        <v>172</v>
      </c>
      <c r="B353" s="2">
        <v>482</v>
      </c>
      <c r="C353" s="2" t="s">
        <v>734</v>
      </c>
      <c r="D353" s="2" t="s">
        <v>17</v>
      </c>
      <c r="E353" s="2" t="s">
        <v>18</v>
      </c>
      <c r="F353" s="2" t="s">
        <v>735</v>
      </c>
      <c r="G353" s="2" t="s">
        <v>20</v>
      </c>
      <c r="H353" s="2" t="s">
        <v>175</v>
      </c>
      <c r="I353" s="2">
        <v>1</v>
      </c>
      <c r="J353" t="s">
        <v>22</v>
      </c>
      <c r="L353" s="3">
        <v>42370</v>
      </c>
      <c r="M353" s="2"/>
      <c r="N353" s="2" t="s">
        <v>23</v>
      </c>
    </row>
    <row r="354" spans="1:14" ht="13">
      <c r="A354" s="2" t="s">
        <v>172</v>
      </c>
      <c r="B354" s="2">
        <v>483</v>
      </c>
      <c r="C354" s="2" t="s">
        <v>736</v>
      </c>
      <c r="D354" s="2" t="s">
        <v>17</v>
      </c>
      <c r="E354" s="2" t="s">
        <v>18</v>
      </c>
      <c r="F354" s="2" t="s">
        <v>737</v>
      </c>
      <c r="G354" s="2" t="s">
        <v>20</v>
      </c>
      <c r="H354" s="2" t="s">
        <v>175</v>
      </c>
      <c r="I354" s="2">
        <v>1</v>
      </c>
      <c r="J354" t="s">
        <v>22</v>
      </c>
      <c r="L354" s="3">
        <v>42370</v>
      </c>
      <c r="M354" s="2"/>
      <c r="N354" s="2" t="s">
        <v>23</v>
      </c>
    </row>
    <row r="355" spans="1:14" ht="13">
      <c r="A355" s="2" t="s">
        <v>172</v>
      </c>
      <c r="B355" s="2">
        <v>484</v>
      </c>
      <c r="C355" s="2" t="s">
        <v>738</v>
      </c>
      <c r="D355" s="2" t="s">
        <v>17</v>
      </c>
      <c r="E355" s="2" t="s">
        <v>18</v>
      </c>
      <c r="F355" s="2" t="s">
        <v>739</v>
      </c>
      <c r="G355" s="2" t="s">
        <v>20</v>
      </c>
      <c r="H355" s="2" t="s">
        <v>175</v>
      </c>
      <c r="I355" s="2">
        <v>1</v>
      </c>
      <c r="J355" t="s">
        <v>22</v>
      </c>
      <c r="L355" s="3">
        <v>42370</v>
      </c>
      <c r="M355" s="2"/>
      <c r="N355" s="2" t="s">
        <v>23</v>
      </c>
    </row>
    <row r="356" spans="1:14" ht="13">
      <c r="A356" s="2" t="s">
        <v>172</v>
      </c>
      <c r="B356" s="2">
        <v>485</v>
      </c>
      <c r="C356" s="2" t="s">
        <v>740</v>
      </c>
      <c r="D356" s="2" t="s">
        <v>17</v>
      </c>
      <c r="E356" s="2" t="s">
        <v>18</v>
      </c>
      <c r="F356" s="2" t="s">
        <v>741</v>
      </c>
      <c r="G356" s="2" t="s">
        <v>20</v>
      </c>
      <c r="H356" s="2" t="s">
        <v>175</v>
      </c>
      <c r="I356" s="2">
        <v>1</v>
      </c>
      <c r="J356" t="s">
        <v>22</v>
      </c>
      <c r="L356" s="3">
        <v>42370</v>
      </c>
      <c r="M356" s="2"/>
      <c r="N356" s="2" t="s">
        <v>23</v>
      </c>
    </row>
    <row r="357" spans="1:14" ht="13">
      <c r="A357" s="2" t="s">
        <v>172</v>
      </c>
      <c r="B357" s="2">
        <v>486</v>
      </c>
      <c r="C357" s="2" t="s">
        <v>742</v>
      </c>
      <c r="D357" s="2" t="s">
        <v>17</v>
      </c>
      <c r="E357" s="2" t="s">
        <v>18</v>
      </c>
      <c r="F357" s="2" t="s">
        <v>743</v>
      </c>
      <c r="G357" s="2" t="s">
        <v>20</v>
      </c>
      <c r="H357" s="2" t="s">
        <v>175</v>
      </c>
      <c r="I357" s="2">
        <v>1</v>
      </c>
      <c r="J357" t="s">
        <v>22</v>
      </c>
      <c r="L357" s="3">
        <v>42370</v>
      </c>
      <c r="M357" s="2"/>
      <c r="N357" s="2" t="s">
        <v>23</v>
      </c>
    </row>
    <row r="358" spans="1:14" ht="13">
      <c r="A358" s="2" t="s">
        <v>172</v>
      </c>
      <c r="B358" s="2">
        <v>487</v>
      </c>
      <c r="C358" s="2" t="s">
        <v>744</v>
      </c>
      <c r="D358" s="2" t="s">
        <v>17</v>
      </c>
      <c r="E358" s="2" t="s">
        <v>18</v>
      </c>
      <c r="F358" s="2" t="s">
        <v>745</v>
      </c>
      <c r="G358" s="2" t="s">
        <v>20</v>
      </c>
      <c r="H358" s="2" t="s">
        <v>175</v>
      </c>
      <c r="I358" s="2">
        <v>1</v>
      </c>
      <c r="J358" t="s">
        <v>22</v>
      </c>
      <c r="L358" s="3">
        <v>42370</v>
      </c>
      <c r="M358" s="2"/>
      <c r="N358" s="2" t="s">
        <v>23</v>
      </c>
    </row>
    <row r="359" spans="1:14" ht="13">
      <c r="A359" s="2" t="s">
        <v>172</v>
      </c>
      <c r="B359" s="2">
        <v>488</v>
      </c>
      <c r="C359" s="2" t="s">
        <v>746</v>
      </c>
      <c r="D359" s="2" t="s">
        <v>17</v>
      </c>
      <c r="E359" s="2" t="s">
        <v>18</v>
      </c>
      <c r="F359" s="2" t="s">
        <v>747</v>
      </c>
      <c r="G359" s="2" t="s">
        <v>20</v>
      </c>
      <c r="H359" s="2" t="s">
        <v>175</v>
      </c>
      <c r="I359" s="2">
        <v>1</v>
      </c>
      <c r="J359" t="s">
        <v>22</v>
      </c>
      <c r="L359" s="3">
        <v>42370</v>
      </c>
      <c r="M359" s="2"/>
      <c r="N359" s="2" t="s">
        <v>23</v>
      </c>
    </row>
    <row r="360" spans="1:14" ht="13">
      <c r="A360" s="2" t="s">
        <v>172</v>
      </c>
      <c r="B360" s="2">
        <v>489</v>
      </c>
      <c r="C360" s="2" t="s">
        <v>748</v>
      </c>
      <c r="D360" s="2" t="s">
        <v>17</v>
      </c>
      <c r="E360" s="2" t="s">
        <v>18</v>
      </c>
      <c r="F360" s="2" t="s">
        <v>749</v>
      </c>
      <c r="G360" s="2" t="s">
        <v>20</v>
      </c>
      <c r="H360" s="2" t="s">
        <v>175</v>
      </c>
      <c r="I360" s="2">
        <v>1</v>
      </c>
      <c r="J360" t="s">
        <v>22</v>
      </c>
      <c r="L360" s="3">
        <v>42370</v>
      </c>
      <c r="M360" s="2"/>
      <c r="N360" s="2" t="s">
        <v>23</v>
      </c>
    </row>
    <row r="361" spans="1:14" ht="13">
      <c r="A361" s="2" t="s">
        <v>172</v>
      </c>
      <c r="B361" s="2">
        <v>490</v>
      </c>
      <c r="C361" s="2" t="s">
        <v>750</v>
      </c>
      <c r="D361" s="2" t="s">
        <v>17</v>
      </c>
      <c r="E361" s="2" t="s">
        <v>18</v>
      </c>
      <c r="F361" s="2" t="s">
        <v>751</v>
      </c>
      <c r="G361" s="2" t="s">
        <v>20</v>
      </c>
      <c r="H361" s="2" t="s">
        <v>175</v>
      </c>
      <c r="I361" s="2">
        <v>1</v>
      </c>
      <c r="J361" t="s">
        <v>22</v>
      </c>
      <c r="L361" s="3">
        <v>42370</v>
      </c>
      <c r="M361" s="2"/>
      <c r="N361" s="2" t="s">
        <v>23</v>
      </c>
    </row>
    <row r="362" spans="1:14" ht="13">
      <c r="A362" s="2" t="s">
        <v>172</v>
      </c>
      <c r="B362" s="2">
        <v>491</v>
      </c>
      <c r="C362" s="2" t="s">
        <v>752</v>
      </c>
      <c r="D362" s="2" t="s">
        <v>17</v>
      </c>
      <c r="E362" s="2" t="s">
        <v>18</v>
      </c>
      <c r="F362" s="2" t="s">
        <v>753</v>
      </c>
      <c r="G362" s="2" t="s">
        <v>20</v>
      </c>
      <c r="H362" s="2" t="s">
        <v>175</v>
      </c>
      <c r="I362" s="2">
        <v>1</v>
      </c>
      <c r="J362" t="s">
        <v>22</v>
      </c>
      <c r="L362" s="3">
        <v>42370</v>
      </c>
      <c r="M362" s="2"/>
      <c r="N362" s="2" t="s">
        <v>23</v>
      </c>
    </row>
    <row r="363" spans="1:14" ht="13">
      <c r="A363" s="2" t="s">
        <v>172</v>
      </c>
      <c r="B363" s="2">
        <v>492</v>
      </c>
      <c r="C363" s="2" t="s">
        <v>754</v>
      </c>
      <c r="D363" s="2" t="s">
        <v>17</v>
      </c>
      <c r="E363" s="2" t="s">
        <v>18</v>
      </c>
      <c r="F363" s="2" t="s">
        <v>755</v>
      </c>
      <c r="G363" s="2" t="s">
        <v>20</v>
      </c>
      <c r="H363" s="2" t="s">
        <v>175</v>
      </c>
      <c r="I363" s="2">
        <v>1</v>
      </c>
      <c r="J363" t="s">
        <v>22</v>
      </c>
      <c r="L363" s="3">
        <v>42370</v>
      </c>
      <c r="M363" s="2"/>
      <c r="N363" s="2" t="s">
        <v>23</v>
      </c>
    </row>
    <row r="364" spans="1:14" ht="13">
      <c r="A364" s="2" t="s">
        <v>172</v>
      </c>
      <c r="B364" s="2">
        <v>493</v>
      </c>
      <c r="C364" s="2" t="s">
        <v>756</v>
      </c>
      <c r="D364" s="2" t="s">
        <v>17</v>
      </c>
      <c r="E364" s="2" t="s">
        <v>18</v>
      </c>
      <c r="F364" s="2" t="s">
        <v>757</v>
      </c>
      <c r="G364" s="2" t="s">
        <v>20</v>
      </c>
      <c r="H364" s="2" t="s">
        <v>175</v>
      </c>
      <c r="I364" s="2">
        <v>1</v>
      </c>
      <c r="J364" t="s">
        <v>22</v>
      </c>
      <c r="L364" s="3">
        <v>42370</v>
      </c>
      <c r="M364" s="2"/>
      <c r="N364" s="2" t="s">
        <v>23</v>
      </c>
    </row>
    <row r="365" spans="1:14" ht="13">
      <c r="A365" s="2" t="s">
        <v>172</v>
      </c>
      <c r="B365" s="2">
        <v>494</v>
      </c>
      <c r="C365" s="2" t="s">
        <v>758</v>
      </c>
      <c r="D365" s="2" t="s">
        <v>17</v>
      </c>
      <c r="E365" s="2" t="s">
        <v>18</v>
      </c>
      <c r="F365" s="2" t="s">
        <v>759</v>
      </c>
      <c r="G365" s="2" t="s">
        <v>20</v>
      </c>
      <c r="H365" s="2" t="s">
        <v>175</v>
      </c>
      <c r="I365" s="2">
        <v>1</v>
      </c>
      <c r="J365" t="s">
        <v>22</v>
      </c>
      <c r="L365" s="3">
        <v>42370</v>
      </c>
      <c r="M365" s="2"/>
      <c r="N365" s="2" t="s">
        <v>23</v>
      </c>
    </row>
    <row r="366" spans="1:14" ht="13">
      <c r="A366" s="2" t="s">
        <v>172</v>
      </c>
      <c r="B366" s="2">
        <v>495</v>
      </c>
      <c r="C366" s="2" t="s">
        <v>760</v>
      </c>
      <c r="D366" s="2" t="s">
        <v>17</v>
      </c>
      <c r="E366" s="2" t="s">
        <v>18</v>
      </c>
      <c r="F366" s="2" t="s">
        <v>761</v>
      </c>
      <c r="G366" s="2" t="s">
        <v>20</v>
      </c>
      <c r="H366" s="2" t="s">
        <v>175</v>
      </c>
      <c r="I366" s="2">
        <v>1</v>
      </c>
      <c r="J366" t="s">
        <v>22</v>
      </c>
      <c r="L366" s="3">
        <v>42370</v>
      </c>
      <c r="M366" s="2"/>
      <c r="N366" s="2" t="s">
        <v>23</v>
      </c>
    </row>
    <row r="367" spans="1:14" ht="13">
      <c r="A367" s="2" t="s">
        <v>172</v>
      </c>
      <c r="B367" s="2">
        <v>496</v>
      </c>
      <c r="C367" s="2" t="s">
        <v>762</v>
      </c>
      <c r="D367" s="2" t="s">
        <v>17</v>
      </c>
      <c r="E367" s="2" t="s">
        <v>18</v>
      </c>
      <c r="F367" s="2" t="s">
        <v>763</v>
      </c>
      <c r="G367" s="2" t="s">
        <v>20</v>
      </c>
      <c r="H367" s="2" t="s">
        <v>175</v>
      </c>
      <c r="I367" s="2">
        <v>1</v>
      </c>
      <c r="J367" t="s">
        <v>22</v>
      </c>
      <c r="L367" s="3">
        <v>42370</v>
      </c>
      <c r="M367" s="2"/>
      <c r="N367" s="2" t="s">
        <v>23</v>
      </c>
    </row>
    <row r="368" spans="1:14" ht="13">
      <c r="A368" s="2" t="s">
        <v>172</v>
      </c>
      <c r="B368" s="2">
        <v>497</v>
      </c>
      <c r="C368" s="2" t="s">
        <v>764</v>
      </c>
      <c r="D368" s="2" t="s">
        <v>17</v>
      </c>
      <c r="E368" s="2" t="s">
        <v>18</v>
      </c>
      <c r="F368" s="2" t="s">
        <v>765</v>
      </c>
      <c r="G368" s="2" t="s">
        <v>20</v>
      </c>
      <c r="H368" s="2" t="s">
        <v>175</v>
      </c>
      <c r="I368" s="2">
        <v>1</v>
      </c>
      <c r="J368" t="s">
        <v>22</v>
      </c>
      <c r="L368" s="3">
        <v>42370</v>
      </c>
      <c r="M368" s="2"/>
      <c r="N368" s="2" t="s">
        <v>23</v>
      </c>
    </row>
    <row r="369" spans="1:14" ht="13">
      <c r="A369" s="2" t="s">
        <v>172</v>
      </c>
      <c r="B369" s="2">
        <v>498</v>
      </c>
      <c r="C369" s="2" t="s">
        <v>766</v>
      </c>
      <c r="D369" s="2" t="s">
        <v>17</v>
      </c>
      <c r="E369" s="2" t="s">
        <v>18</v>
      </c>
      <c r="F369" s="2" t="s">
        <v>767</v>
      </c>
      <c r="G369" s="2" t="s">
        <v>20</v>
      </c>
      <c r="H369" s="2" t="s">
        <v>175</v>
      </c>
      <c r="I369" s="2">
        <v>1</v>
      </c>
      <c r="J369" t="s">
        <v>22</v>
      </c>
      <c r="L369" s="3">
        <v>42370</v>
      </c>
      <c r="M369" s="2"/>
      <c r="N369" s="2" t="s">
        <v>23</v>
      </c>
    </row>
    <row r="370" spans="1:14" ht="13">
      <c r="A370" s="2" t="s">
        <v>172</v>
      </c>
      <c r="B370" s="2">
        <v>499</v>
      </c>
      <c r="C370" s="2" t="s">
        <v>768</v>
      </c>
      <c r="D370" s="2" t="s">
        <v>17</v>
      </c>
      <c r="E370" s="2" t="s">
        <v>18</v>
      </c>
      <c r="F370" s="2" t="s">
        <v>769</v>
      </c>
      <c r="G370" s="2" t="s">
        <v>20</v>
      </c>
      <c r="H370" s="2" t="s">
        <v>175</v>
      </c>
      <c r="I370" s="2">
        <v>1</v>
      </c>
      <c r="J370" t="s">
        <v>22</v>
      </c>
      <c r="L370" s="3">
        <v>42370</v>
      </c>
      <c r="M370" s="2"/>
      <c r="N370" s="2" t="s">
        <v>23</v>
      </c>
    </row>
    <row r="371" spans="1:14" ht="13">
      <c r="A371" s="2" t="s">
        <v>172</v>
      </c>
      <c r="B371" s="2">
        <v>500</v>
      </c>
      <c r="C371" s="2" t="s">
        <v>770</v>
      </c>
      <c r="D371" s="2" t="s">
        <v>17</v>
      </c>
      <c r="E371" s="2" t="s">
        <v>18</v>
      </c>
      <c r="F371" s="2" t="s">
        <v>771</v>
      </c>
      <c r="G371" s="2" t="s">
        <v>20</v>
      </c>
      <c r="H371" s="2" t="s">
        <v>175</v>
      </c>
      <c r="I371" s="2">
        <v>1</v>
      </c>
      <c r="J371" t="s">
        <v>22</v>
      </c>
      <c r="L371" s="3">
        <v>42370</v>
      </c>
      <c r="M371" s="2"/>
      <c r="N371" s="2" t="s">
        <v>23</v>
      </c>
    </row>
    <row r="372" spans="1:14" ht="13">
      <c r="A372" s="2" t="s">
        <v>172</v>
      </c>
      <c r="B372" s="2">
        <v>501</v>
      </c>
      <c r="C372" s="2" t="s">
        <v>772</v>
      </c>
      <c r="D372" s="2" t="s">
        <v>17</v>
      </c>
      <c r="E372" s="2" t="s">
        <v>18</v>
      </c>
      <c r="F372" s="2" t="s">
        <v>773</v>
      </c>
      <c r="G372" s="2" t="s">
        <v>20</v>
      </c>
      <c r="H372" s="2" t="s">
        <v>175</v>
      </c>
      <c r="I372" s="2">
        <v>1</v>
      </c>
      <c r="J372" t="s">
        <v>22</v>
      </c>
      <c r="L372" s="3">
        <v>42370</v>
      </c>
      <c r="M372" s="2"/>
      <c r="N372" s="2" t="s">
        <v>23</v>
      </c>
    </row>
    <row r="373" spans="1:14" ht="13">
      <c r="A373" s="2" t="s">
        <v>172</v>
      </c>
      <c r="B373" s="2">
        <v>502</v>
      </c>
      <c r="C373" s="2" t="s">
        <v>774</v>
      </c>
      <c r="D373" s="2" t="s">
        <v>17</v>
      </c>
      <c r="E373" s="2" t="s">
        <v>18</v>
      </c>
      <c r="F373" s="2" t="s">
        <v>775</v>
      </c>
      <c r="G373" s="2" t="s">
        <v>20</v>
      </c>
      <c r="H373" s="2" t="s">
        <v>175</v>
      </c>
      <c r="I373" s="2">
        <v>1</v>
      </c>
      <c r="J373" t="s">
        <v>22</v>
      </c>
      <c r="L373" s="3">
        <v>42370</v>
      </c>
      <c r="M373" s="2"/>
      <c r="N373" s="2" t="s">
        <v>23</v>
      </c>
    </row>
    <row r="374" spans="1:14" ht="13">
      <c r="A374" s="2" t="s">
        <v>172</v>
      </c>
      <c r="B374" s="2">
        <v>503</v>
      </c>
      <c r="C374" s="2" t="s">
        <v>776</v>
      </c>
      <c r="D374" s="2" t="s">
        <v>17</v>
      </c>
      <c r="E374" s="2" t="s">
        <v>18</v>
      </c>
      <c r="F374" s="2" t="s">
        <v>777</v>
      </c>
      <c r="G374" s="2" t="s">
        <v>20</v>
      </c>
      <c r="H374" s="2" t="s">
        <v>175</v>
      </c>
      <c r="I374" s="2">
        <v>1</v>
      </c>
      <c r="J374" t="s">
        <v>22</v>
      </c>
      <c r="L374" s="3">
        <v>42370</v>
      </c>
      <c r="M374" s="2"/>
      <c r="N374" s="2" t="s">
        <v>23</v>
      </c>
    </row>
    <row r="375" spans="1:14" ht="13">
      <c r="A375" s="2" t="s">
        <v>172</v>
      </c>
      <c r="B375" s="2">
        <v>504</v>
      </c>
      <c r="C375" s="2" t="s">
        <v>778</v>
      </c>
      <c r="D375" s="2" t="s">
        <v>17</v>
      </c>
      <c r="E375" s="2" t="s">
        <v>18</v>
      </c>
      <c r="F375" s="2" t="s">
        <v>779</v>
      </c>
      <c r="G375" s="2" t="s">
        <v>20</v>
      </c>
      <c r="H375" s="2" t="s">
        <v>175</v>
      </c>
      <c r="I375" s="2">
        <v>1</v>
      </c>
      <c r="J375" t="s">
        <v>22</v>
      </c>
      <c r="L375" s="3">
        <v>42370</v>
      </c>
      <c r="M375" s="2"/>
      <c r="N375" s="2" t="s">
        <v>23</v>
      </c>
    </row>
    <row r="376" spans="1:14" ht="13">
      <c r="A376" s="2" t="s">
        <v>172</v>
      </c>
      <c r="B376" s="2">
        <v>505</v>
      </c>
      <c r="C376" s="2" t="s">
        <v>780</v>
      </c>
      <c r="D376" s="2" t="s">
        <v>17</v>
      </c>
      <c r="E376" s="2" t="s">
        <v>18</v>
      </c>
      <c r="F376" s="2" t="s">
        <v>781</v>
      </c>
      <c r="G376" s="2" t="s">
        <v>20</v>
      </c>
      <c r="H376" s="2" t="s">
        <v>175</v>
      </c>
      <c r="I376" s="2">
        <v>1</v>
      </c>
      <c r="J376" t="s">
        <v>22</v>
      </c>
      <c r="L376" s="3">
        <v>42370</v>
      </c>
      <c r="M376" s="2"/>
      <c r="N376" s="2" t="s">
        <v>23</v>
      </c>
    </row>
    <row r="377" spans="1:14" ht="13">
      <c r="A377" s="2" t="s">
        <v>172</v>
      </c>
      <c r="B377" s="2">
        <v>506</v>
      </c>
      <c r="C377" s="2" t="s">
        <v>782</v>
      </c>
      <c r="D377" s="2" t="s">
        <v>17</v>
      </c>
      <c r="E377" s="2" t="s">
        <v>18</v>
      </c>
      <c r="F377" s="2" t="s">
        <v>783</v>
      </c>
      <c r="G377" s="2" t="s">
        <v>20</v>
      </c>
      <c r="H377" s="2" t="s">
        <v>175</v>
      </c>
      <c r="I377" s="2">
        <v>1</v>
      </c>
      <c r="J377" t="s">
        <v>22</v>
      </c>
      <c r="L377" s="3">
        <v>42370</v>
      </c>
      <c r="M377" s="2"/>
      <c r="N377" s="2" t="s">
        <v>23</v>
      </c>
    </row>
    <row r="378" spans="1:14" ht="13">
      <c r="A378" s="2" t="s">
        <v>172</v>
      </c>
      <c r="B378" s="2">
        <v>507</v>
      </c>
      <c r="C378" s="2" t="s">
        <v>784</v>
      </c>
      <c r="D378" s="2" t="s">
        <v>17</v>
      </c>
      <c r="E378" s="2" t="s">
        <v>18</v>
      </c>
      <c r="F378" s="2" t="s">
        <v>785</v>
      </c>
      <c r="G378" s="2" t="s">
        <v>20</v>
      </c>
      <c r="H378" s="2" t="s">
        <v>175</v>
      </c>
      <c r="I378" s="2">
        <v>1</v>
      </c>
      <c r="J378" t="s">
        <v>22</v>
      </c>
      <c r="L378" s="3">
        <v>42370</v>
      </c>
      <c r="M378" s="2"/>
      <c r="N378" s="2" t="s">
        <v>23</v>
      </c>
    </row>
    <row r="379" spans="1:14" ht="13">
      <c r="A379" s="2" t="s">
        <v>172</v>
      </c>
      <c r="B379" s="2">
        <v>508</v>
      </c>
      <c r="C379" s="2" t="s">
        <v>786</v>
      </c>
      <c r="D379" s="2" t="s">
        <v>17</v>
      </c>
      <c r="E379" s="2" t="s">
        <v>18</v>
      </c>
      <c r="F379" s="2" t="s">
        <v>787</v>
      </c>
      <c r="G379" s="2" t="s">
        <v>20</v>
      </c>
      <c r="H379" s="2" t="s">
        <v>175</v>
      </c>
      <c r="I379" s="2">
        <v>1</v>
      </c>
      <c r="J379" t="s">
        <v>22</v>
      </c>
      <c r="L379" s="3">
        <v>42370</v>
      </c>
      <c r="M379" s="2"/>
      <c r="N379" s="2" t="s">
        <v>23</v>
      </c>
    </row>
    <row r="380" spans="1:14" ht="13">
      <c r="A380" s="2" t="s">
        <v>172</v>
      </c>
      <c r="B380" s="2">
        <v>509</v>
      </c>
      <c r="C380" s="2" t="s">
        <v>788</v>
      </c>
      <c r="D380" s="2" t="s">
        <v>17</v>
      </c>
      <c r="E380" s="2" t="s">
        <v>18</v>
      </c>
      <c r="F380" s="2" t="s">
        <v>789</v>
      </c>
      <c r="G380" s="2" t="s">
        <v>20</v>
      </c>
      <c r="H380" s="2" t="s">
        <v>175</v>
      </c>
      <c r="I380" s="2">
        <v>1</v>
      </c>
      <c r="J380" t="s">
        <v>22</v>
      </c>
      <c r="L380" s="3">
        <v>42370</v>
      </c>
      <c r="M380" s="2"/>
      <c r="N380" s="2" t="s">
        <v>23</v>
      </c>
    </row>
    <row r="381" spans="1:14" ht="13">
      <c r="A381" s="2" t="s">
        <v>172</v>
      </c>
      <c r="B381" s="2">
        <v>510</v>
      </c>
      <c r="C381" s="2" t="s">
        <v>790</v>
      </c>
      <c r="D381" s="2" t="s">
        <v>17</v>
      </c>
      <c r="E381" s="2" t="s">
        <v>18</v>
      </c>
      <c r="F381" s="2" t="s">
        <v>791</v>
      </c>
      <c r="G381" s="2" t="s">
        <v>20</v>
      </c>
      <c r="H381" s="2" t="s">
        <v>175</v>
      </c>
      <c r="I381" s="2">
        <v>1</v>
      </c>
      <c r="J381" t="s">
        <v>22</v>
      </c>
      <c r="L381" s="3">
        <v>42370</v>
      </c>
      <c r="M381" s="2"/>
      <c r="N381" s="2" t="s">
        <v>23</v>
      </c>
    </row>
    <row r="382" spans="1:14" ht="13">
      <c r="A382" s="2" t="s">
        <v>172</v>
      </c>
      <c r="B382" s="2">
        <v>511</v>
      </c>
      <c r="C382" s="2" t="s">
        <v>792</v>
      </c>
      <c r="D382" s="2" t="s">
        <v>17</v>
      </c>
      <c r="E382" s="2" t="s">
        <v>18</v>
      </c>
      <c r="F382" s="2" t="s">
        <v>793</v>
      </c>
      <c r="G382" s="2" t="s">
        <v>20</v>
      </c>
      <c r="H382" s="2" t="s">
        <v>175</v>
      </c>
      <c r="I382" s="2">
        <v>1</v>
      </c>
      <c r="J382" t="s">
        <v>22</v>
      </c>
      <c r="L382" s="3">
        <v>42370</v>
      </c>
      <c r="M382" s="2"/>
      <c r="N382" s="2" t="s">
        <v>23</v>
      </c>
    </row>
    <row r="383" spans="1:14" ht="13">
      <c r="A383" s="2" t="s">
        <v>172</v>
      </c>
      <c r="B383" s="2">
        <v>512</v>
      </c>
      <c r="C383" s="2" t="s">
        <v>794</v>
      </c>
      <c r="D383" s="2" t="s">
        <v>17</v>
      </c>
      <c r="E383" s="2" t="s">
        <v>18</v>
      </c>
      <c r="F383" s="2" t="s">
        <v>795</v>
      </c>
      <c r="G383" s="2" t="s">
        <v>20</v>
      </c>
      <c r="H383" s="2" t="s">
        <v>175</v>
      </c>
      <c r="I383" s="2">
        <v>1</v>
      </c>
      <c r="J383" t="s">
        <v>22</v>
      </c>
      <c r="L383" s="3">
        <v>42370</v>
      </c>
      <c r="M383" s="2"/>
      <c r="N383" s="2" t="s">
        <v>23</v>
      </c>
    </row>
    <row r="384" spans="1:14" ht="13">
      <c r="A384" s="2" t="s">
        <v>172</v>
      </c>
      <c r="B384" s="2">
        <v>513</v>
      </c>
      <c r="C384" s="2" t="s">
        <v>796</v>
      </c>
      <c r="D384" s="2" t="s">
        <v>17</v>
      </c>
      <c r="E384" s="2" t="s">
        <v>18</v>
      </c>
      <c r="F384" s="2" t="s">
        <v>797</v>
      </c>
      <c r="G384" s="2" t="s">
        <v>20</v>
      </c>
      <c r="H384" s="2" t="s">
        <v>175</v>
      </c>
      <c r="I384" s="2">
        <v>1</v>
      </c>
      <c r="J384" t="s">
        <v>22</v>
      </c>
      <c r="L384" s="3">
        <v>42370</v>
      </c>
      <c r="M384" s="2"/>
      <c r="N384" s="2" t="s">
        <v>23</v>
      </c>
    </row>
    <row r="385" spans="1:14" ht="13">
      <c r="A385" s="2" t="s">
        <v>172</v>
      </c>
      <c r="B385" s="2">
        <v>514</v>
      </c>
      <c r="C385" s="2" t="s">
        <v>798</v>
      </c>
      <c r="D385" s="2" t="s">
        <v>17</v>
      </c>
      <c r="E385" s="2" t="s">
        <v>18</v>
      </c>
      <c r="F385" s="2" t="s">
        <v>799</v>
      </c>
      <c r="G385" s="2" t="s">
        <v>20</v>
      </c>
      <c r="H385" s="2" t="s">
        <v>175</v>
      </c>
      <c r="I385" s="2">
        <v>1</v>
      </c>
      <c r="J385" t="s">
        <v>22</v>
      </c>
      <c r="L385" s="3">
        <v>42370</v>
      </c>
      <c r="M385" s="2"/>
      <c r="N385" s="2" t="s">
        <v>23</v>
      </c>
    </row>
    <row r="386" spans="1:14" ht="13">
      <c r="A386" s="2" t="s">
        <v>172</v>
      </c>
      <c r="B386" s="2">
        <v>515</v>
      </c>
      <c r="C386" s="2" t="s">
        <v>800</v>
      </c>
      <c r="D386" s="2" t="s">
        <v>17</v>
      </c>
      <c r="E386" s="2" t="s">
        <v>18</v>
      </c>
      <c r="F386" s="2" t="s">
        <v>801</v>
      </c>
      <c r="G386" s="2" t="s">
        <v>20</v>
      </c>
      <c r="H386" s="2" t="s">
        <v>175</v>
      </c>
      <c r="I386" s="2">
        <v>1</v>
      </c>
      <c r="J386" t="s">
        <v>22</v>
      </c>
      <c r="L386" s="3">
        <v>42370</v>
      </c>
      <c r="M386" s="2"/>
      <c r="N386" s="2" t="s">
        <v>23</v>
      </c>
    </row>
    <row r="387" spans="1:14" ht="13">
      <c r="A387" s="2" t="s">
        <v>172</v>
      </c>
      <c r="B387" s="2">
        <v>516</v>
      </c>
      <c r="C387" s="2" t="s">
        <v>802</v>
      </c>
      <c r="D387" s="2" t="s">
        <v>17</v>
      </c>
      <c r="E387" s="2" t="s">
        <v>18</v>
      </c>
      <c r="F387" s="2" t="s">
        <v>803</v>
      </c>
      <c r="G387" s="2" t="s">
        <v>20</v>
      </c>
      <c r="H387" s="2" t="s">
        <v>175</v>
      </c>
      <c r="I387" s="2">
        <v>1</v>
      </c>
      <c r="J387" t="s">
        <v>22</v>
      </c>
      <c r="L387" s="3">
        <v>42370</v>
      </c>
      <c r="M387" s="2"/>
      <c r="N387" s="2" t="s">
        <v>23</v>
      </c>
    </row>
    <row r="388" spans="1:14" ht="13">
      <c r="A388" s="2" t="s">
        <v>172</v>
      </c>
      <c r="B388" s="2">
        <v>517</v>
      </c>
      <c r="C388" s="2" t="s">
        <v>804</v>
      </c>
      <c r="D388" s="2" t="s">
        <v>17</v>
      </c>
      <c r="E388" s="2" t="s">
        <v>18</v>
      </c>
      <c r="F388" s="2" t="s">
        <v>805</v>
      </c>
      <c r="G388" s="2" t="s">
        <v>20</v>
      </c>
      <c r="H388" s="2" t="s">
        <v>175</v>
      </c>
      <c r="I388" s="2">
        <v>1</v>
      </c>
      <c r="J388" t="s">
        <v>22</v>
      </c>
      <c r="L388" s="3">
        <v>42370</v>
      </c>
      <c r="M388" s="2"/>
      <c r="N388" s="2" t="s">
        <v>23</v>
      </c>
    </row>
    <row r="389" spans="1:14" ht="13">
      <c r="A389" s="2" t="s">
        <v>172</v>
      </c>
      <c r="B389" s="2">
        <v>518</v>
      </c>
      <c r="C389" s="2" t="s">
        <v>806</v>
      </c>
      <c r="D389" s="2" t="s">
        <v>17</v>
      </c>
      <c r="E389" s="2" t="s">
        <v>18</v>
      </c>
      <c r="F389" s="2" t="s">
        <v>807</v>
      </c>
      <c r="G389" s="2" t="s">
        <v>20</v>
      </c>
      <c r="H389" s="2" t="s">
        <v>175</v>
      </c>
      <c r="I389" s="2">
        <v>1</v>
      </c>
      <c r="J389" t="s">
        <v>22</v>
      </c>
      <c r="L389" s="3">
        <v>42370</v>
      </c>
      <c r="M389" s="2"/>
      <c r="N389" s="2" t="s">
        <v>23</v>
      </c>
    </row>
    <row r="390" spans="1:14" ht="13">
      <c r="A390" s="2" t="s">
        <v>172</v>
      </c>
      <c r="B390" s="2">
        <v>519</v>
      </c>
      <c r="C390" s="2" t="s">
        <v>808</v>
      </c>
      <c r="D390" s="2" t="s">
        <v>17</v>
      </c>
      <c r="E390" s="2" t="s">
        <v>18</v>
      </c>
      <c r="F390" s="2" t="s">
        <v>809</v>
      </c>
      <c r="G390" s="2" t="s">
        <v>20</v>
      </c>
      <c r="H390" s="2" t="s">
        <v>175</v>
      </c>
      <c r="I390" s="2">
        <v>1</v>
      </c>
      <c r="J390" t="s">
        <v>22</v>
      </c>
      <c r="L390" s="3">
        <v>42370</v>
      </c>
      <c r="M390" s="2"/>
      <c r="N390" s="2" t="s">
        <v>23</v>
      </c>
    </row>
    <row r="391" spans="1:14" ht="13">
      <c r="A391" s="2" t="s">
        <v>172</v>
      </c>
      <c r="B391" s="2">
        <v>520</v>
      </c>
      <c r="C391" s="2" t="s">
        <v>810</v>
      </c>
      <c r="D391" s="2" t="s">
        <v>17</v>
      </c>
      <c r="E391" s="2" t="s">
        <v>18</v>
      </c>
      <c r="F391" s="2" t="s">
        <v>811</v>
      </c>
      <c r="G391" s="2" t="s">
        <v>20</v>
      </c>
      <c r="H391" s="2" t="s">
        <v>175</v>
      </c>
      <c r="I391" s="2">
        <v>1</v>
      </c>
      <c r="J391" t="s">
        <v>22</v>
      </c>
      <c r="L391" s="3">
        <v>42370</v>
      </c>
      <c r="M391" s="2"/>
      <c r="N391" s="2" t="s">
        <v>23</v>
      </c>
    </row>
    <row r="392" spans="1:14" ht="13">
      <c r="A392" s="2" t="s">
        <v>172</v>
      </c>
      <c r="B392" s="2">
        <v>521</v>
      </c>
      <c r="C392" s="2" t="s">
        <v>812</v>
      </c>
      <c r="D392" s="2" t="s">
        <v>17</v>
      </c>
      <c r="E392" s="2" t="s">
        <v>18</v>
      </c>
      <c r="F392" s="2" t="s">
        <v>813</v>
      </c>
      <c r="G392" s="2" t="s">
        <v>20</v>
      </c>
      <c r="H392" s="2" t="s">
        <v>175</v>
      </c>
      <c r="I392" s="2">
        <v>1</v>
      </c>
      <c r="J392" t="s">
        <v>22</v>
      </c>
      <c r="L392" s="3">
        <v>42370</v>
      </c>
      <c r="M392" s="2"/>
      <c r="N392" s="2" t="s">
        <v>23</v>
      </c>
    </row>
    <row r="393" spans="1:14" ht="13">
      <c r="A393" s="2" t="s">
        <v>172</v>
      </c>
      <c r="B393" s="2">
        <v>522</v>
      </c>
      <c r="C393" s="2" t="s">
        <v>814</v>
      </c>
      <c r="D393" s="2" t="s">
        <v>17</v>
      </c>
      <c r="E393" s="2" t="s">
        <v>18</v>
      </c>
      <c r="F393" s="2" t="s">
        <v>815</v>
      </c>
      <c r="G393" s="2" t="s">
        <v>20</v>
      </c>
      <c r="H393" s="2" t="s">
        <v>175</v>
      </c>
      <c r="I393" s="2">
        <v>1</v>
      </c>
      <c r="J393" t="s">
        <v>22</v>
      </c>
      <c r="L393" s="3">
        <v>42370</v>
      </c>
      <c r="M393" s="2"/>
      <c r="N393" s="2" t="s">
        <v>23</v>
      </c>
    </row>
    <row r="394" spans="1:14" ht="13">
      <c r="A394" s="2" t="s">
        <v>172</v>
      </c>
      <c r="B394" s="2">
        <v>523</v>
      </c>
      <c r="C394" s="2" t="s">
        <v>816</v>
      </c>
      <c r="D394" s="2" t="s">
        <v>17</v>
      </c>
      <c r="E394" s="2" t="s">
        <v>18</v>
      </c>
      <c r="F394" s="2" t="s">
        <v>817</v>
      </c>
      <c r="G394" s="2" t="s">
        <v>20</v>
      </c>
      <c r="H394" s="2" t="s">
        <v>175</v>
      </c>
      <c r="I394" s="2">
        <v>1</v>
      </c>
      <c r="J394" t="s">
        <v>22</v>
      </c>
      <c r="L394" s="3">
        <v>42370</v>
      </c>
      <c r="M394" s="2"/>
      <c r="N394" s="2" t="s">
        <v>23</v>
      </c>
    </row>
    <row r="395" spans="1:14" ht="13">
      <c r="A395" s="2" t="s">
        <v>172</v>
      </c>
      <c r="B395" s="2">
        <v>524</v>
      </c>
      <c r="C395" s="2" t="s">
        <v>818</v>
      </c>
      <c r="D395" s="2" t="s">
        <v>17</v>
      </c>
      <c r="E395" s="2" t="s">
        <v>18</v>
      </c>
      <c r="F395" s="2" t="s">
        <v>819</v>
      </c>
      <c r="G395" s="2" t="s">
        <v>20</v>
      </c>
      <c r="H395" s="2" t="s">
        <v>175</v>
      </c>
      <c r="I395" s="2">
        <v>1</v>
      </c>
      <c r="J395" t="s">
        <v>22</v>
      </c>
      <c r="L395" s="3">
        <v>42370</v>
      </c>
      <c r="M395" s="2"/>
      <c r="N395" s="2" t="s">
        <v>23</v>
      </c>
    </row>
    <row r="396" spans="1:14" ht="13">
      <c r="A396" s="2" t="s">
        <v>172</v>
      </c>
      <c r="B396" s="2">
        <v>525</v>
      </c>
      <c r="C396" s="2" t="s">
        <v>820</v>
      </c>
      <c r="D396" s="2" t="s">
        <v>17</v>
      </c>
      <c r="E396" s="2" t="s">
        <v>18</v>
      </c>
      <c r="F396" s="2" t="s">
        <v>821</v>
      </c>
      <c r="G396" s="2" t="s">
        <v>20</v>
      </c>
      <c r="H396" s="2" t="s">
        <v>175</v>
      </c>
      <c r="I396" s="2">
        <v>1</v>
      </c>
      <c r="J396" t="s">
        <v>22</v>
      </c>
      <c r="L396" s="3">
        <v>42370</v>
      </c>
      <c r="M396" s="2"/>
      <c r="N396" s="2" t="s">
        <v>23</v>
      </c>
    </row>
    <row r="397" spans="1:14" ht="13">
      <c r="A397" s="2" t="s">
        <v>172</v>
      </c>
      <c r="B397" s="2">
        <v>526</v>
      </c>
      <c r="C397" s="2" t="s">
        <v>822</v>
      </c>
      <c r="D397" s="2" t="s">
        <v>17</v>
      </c>
      <c r="E397" s="2" t="s">
        <v>18</v>
      </c>
      <c r="F397" s="2" t="s">
        <v>823</v>
      </c>
      <c r="G397" s="2" t="s">
        <v>20</v>
      </c>
      <c r="H397" s="2" t="s">
        <v>175</v>
      </c>
      <c r="I397" s="2">
        <v>1</v>
      </c>
      <c r="J397" t="s">
        <v>22</v>
      </c>
      <c r="L397" s="3">
        <v>42370</v>
      </c>
      <c r="M397" s="2"/>
      <c r="N397" s="2" t="s">
        <v>23</v>
      </c>
    </row>
    <row r="398" spans="1:14" ht="13">
      <c r="A398" s="2" t="s">
        <v>172</v>
      </c>
      <c r="B398" s="2">
        <v>527</v>
      </c>
      <c r="C398" s="2" t="s">
        <v>824</v>
      </c>
      <c r="D398" s="2" t="s">
        <v>17</v>
      </c>
      <c r="E398" s="2" t="s">
        <v>18</v>
      </c>
      <c r="F398" s="2" t="s">
        <v>825</v>
      </c>
      <c r="G398" s="2" t="s">
        <v>20</v>
      </c>
      <c r="H398" s="2" t="s">
        <v>175</v>
      </c>
      <c r="I398" s="2">
        <v>1</v>
      </c>
      <c r="J398" t="s">
        <v>22</v>
      </c>
      <c r="L398" s="3">
        <v>42370</v>
      </c>
      <c r="M398" s="2"/>
      <c r="N398" s="2" t="s">
        <v>23</v>
      </c>
    </row>
    <row r="399" spans="1:14" ht="13">
      <c r="A399" s="2" t="s">
        <v>172</v>
      </c>
      <c r="B399" s="2">
        <v>528</v>
      </c>
      <c r="C399" s="2" t="s">
        <v>826</v>
      </c>
      <c r="D399" s="2" t="s">
        <v>17</v>
      </c>
      <c r="E399" s="2" t="s">
        <v>18</v>
      </c>
      <c r="F399" s="2" t="s">
        <v>827</v>
      </c>
      <c r="G399" s="2" t="s">
        <v>20</v>
      </c>
      <c r="H399" s="2" t="s">
        <v>175</v>
      </c>
      <c r="I399" s="2">
        <v>1</v>
      </c>
      <c r="J399" t="s">
        <v>22</v>
      </c>
      <c r="L399" s="3">
        <v>42370</v>
      </c>
      <c r="M399" s="2"/>
      <c r="N399" s="2" t="s">
        <v>23</v>
      </c>
    </row>
    <row r="400" spans="1:14" ht="13">
      <c r="A400" s="2" t="s">
        <v>172</v>
      </c>
      <c r="B400" s="2">
        <v>529</v>
      </c>
      <c r="C400" s="2" t="s">
        <v>828</v>
      </c>
      <c r="D400" s="2" t="s">
        <v>17</v>
      </c>
      <c r="E400" s="2" t="s">
        <v>18</v>
      </c>
      <c r="F400" s="2" t="s">
        <v>829</v>
      </c>
      <c r="G400" s="2" t="s">
        <v>20</v>
      </c>
      <c r="H400" s="2" t="s">
        <v>175</v>
      </c>
      <c r="I400" s="2">
        <v>1</v>
      </c>
      <c r="J400" t="s">
        <v>22</v>
      </c>
      <c r="L400" s="3">
        <v>42370</v>
      </c>
      <c r="M400" s="2"/>
      <c r="N400" s="2" t="s">
        <v>23</v>
      </c>
    </row>
    <row r="401" spans="1:14" ht="13">
      <c r="A401" s="2" t="s">
        <v>172</v>
      </c>
      <c r="B401" s="2">
        <v>530</v>
      </c>
      <c r="C401" s="2" t="s">
        <v>830</v>
      </c>
      <c r="D401" s="2" t="s">
        <v>17</v>
      </c>
      <c r="E401" s="2" t="s">
        <v>18</v>
      </c>
      <c r="F401" s="2" t="s">
        <v>831</v>
      </c>
      <c r="G401" s="2" t="s">
        <v>20</v>
      </c>
      <c r="H401" s="2" t="s">
        <v>175</v>
      </c>
      <c r="I401" s="2">
        <v>1</v>
      </c>
      <c r="J401" t="s">
        <v>22</v>
      </c>
      <c r="L401" s="3">
        <v>42370</v>
      </c>
      <c r="M401" s="2"/>
      <c r="N401" s="2" t="s">
        <v>23</v>
      </c>
    </row>
    <row r="402" spans="1:14" ht="13">
      <c r="A402" s="2" t="s">
        <v>172</v>
      </c>
      <c r="B402" s="2">
        <v>531</v>
      </c>
      <c r="C402" s="2" t="s">
        <v>832</v>
      </c>
      <c r="D402" s="2" t="s">
        <v>17</v>
      </c>
      <c r="E402" s="2" t="s">
        <v>18</v>
      </c>
      <c r="F402" s="2" t="s">
        <v>833</v>
      </c>
      <c r="G402" s="2" t="s">
        <v>20</v>
      </c>
      <c r="H402" s="2" t="s">
        <v>175</v>
      </c>
      <c r="I402" s="2">
        <v>1</v>
      </c>
      <c r="J402" t="s">
        <v>22</v>
      </c>
      <c r="L402" s="3">
        <v>42370</v>
      </c>
      <c r="M402" s="2"/>
      <c r="N402" s="2" t="s">
        <v>23</v>
      </c>
    </row>
    <row r="403" spans="1:14" ht="13">
      <c r="A403" s="2" t="s">
        <v>172</v>
      </c>
      <c r="B403" s="2">
        <v>532</v>
      </c>
      <c r="C403" s="2" t="s">
        <v>834</v>
      </c>
      <c r="D403" s="2" t="s">
        <v>17</v>
      </c>
      <c r="E403" s="2" t="s">
        <v>18</v>
      </c>
      <c r="F403" s="2" t="s">
        <v>835</v>
      </c>
      <c r="G403" s="2" t="s">
        <v>20</v>
      </c>
      <c r="H403" s="2" t="s">
        <v>175</v>
      </c>
      <c r="I403" s="2">
        <v>1</v>
      </c>
      <c r="J403" t="s">
        <v>22</v>
      </c>
      <c r="L403" s="3">
        <v>42370</v>
      </c>
      <c r="M403" s="2"/>
      <c r="N403" s="2" t="s">
        <v>23</v>
      </c>
    </row>
    <row r="404" spans="1:14" ht="13">
      <c r="A404" s="2" t="s">
        <v>172</v>
      </c>
      <c r="B404" s="2">
        <v>533</v>
      </c>
      <c r="C404" s="2" t="s">
        <v>836</v>
      </c>
      <c r="D404" s="2" t="s">
        <v>17</v>
      </c>
      <c r="E404" s="2" t="s">
        <v>18</v>
      </c>
      <c r="F404" s="2" t="s">
        <v>837</v>
      </c>
      <c r="G404" s="2" t="s">
        <v>20</v>
      </c>
      <c r="H404" s="2" t="s">
        <v>175</v>
      </c>
      <c r="I404" s="2">
        <v>1</v>
      </c>
      <c r="J404" t="s">
        <v>22</v>
      </c>
      <c r="L404" s="3">
        <v>42370</v>
      </c>
      <c r="M404" s="2"/>
      <c r="N404" s="2" t="s">
        <v>23</v>
      </c>
    </row>
    <row r="405" spans="1:14" ht="13">
      <c r="A405" s="2" t="s">
        <v>172</v>
      </c>
      <c r="B405" s="2">
        <v>534</v>
      </c>
      <c r="C405" s="2" t="s">
        <v>838</v>
      </c>
      <c r="D405" s="2" t="s">
        <v>17</v>
      </c>
      <c r="E405" s="2" t="s">
        <v>18</v>
      </c>
      <c r="F405" s="2" t="s">
        <v>839</v>
      </c>
      <c r="G405" s="2" t="s">
        <v>20</v>
      </c>
      <c r="H405" s="2" t="s">
        <v>175</v>
      </c>
      <c r="I405" s="2">
        <v>1</v>
      </c>
      <c r="J405" t="s">
        <v>22</v>
      </c>
      <c r="L405" s="3">
        <v>42370</v>
      </c>
      <c r="M405" s="2"/>
      <c r="N405" s="2" t="s">
        <v>23</v>
      </c>
    </row>
    <row r="406" spans="1:14" ht="13">
      <c r="A406" s="2" t="s">
        <v>172</v>
      </c>
      <c r="B406" s="2">
        <v>535</v>
      </c>
      <c r="C406" s="2" t="s">
        <v>840</v>
      </c>
      <c r="D406" s="2" t="s">
        <v>17</v>
      </c>
      <c r="E406" s="2" t="s">
        <v>18</v>
      </c>
      <c r="F406" s="2" t="s">
        <v>841</v>
      </c>
      <c r="G406" s="2" t="s">
        <v>20</v>
      </c>
      <c r="H406" s="2" t="s">
        <v>175</v>
      </c>
      <c r="I406" s="2">
        <v>1</v>
      </c>
      <c r="J406" t="s">
        <v>22</v>
      </c>
      <c r="L406" s="3">
        <v>42370</v>
      </c>
      <c r="M406" s="2"/>
      <c r="N406" s="2" t="s">
        <v>23</v>
      </c>
    </row>
    <row r="407" spans="1:14" ht="13">
      <c r="A407" s="2" t="s">
        <v>172</v>
      </c>
      <c r="B407" s="2">
        <v>536</v>
      </c>
      <c r="C407" s="2" t="s">
        <v>842</v>
      </c>
      <c r="D407" s="2" t="s">
        <v>17</v>
      </c>
      <c r="E407" s="2" t="s">
        <v>18</v>
      </c>
      <c r="F407" s="2" t="s">
        <v>843</v>
      </c>
      <c r="G407" s="2" t="s">
        <v>20</v>
      </c>
      <c r="H407" s="2" t="s">
        <v>175</v>
      </c>
      <c r="I407" s="2">
        <v>1</v>
      </c>
      <c r="J407" t="s">
        <v>22</v>
      </c>
      <c r="L407" s="3">
        <v>42370</v>
      </c>
      <c r="M407" s="2"/>
      <c r="N407" s="2" t="s">
        <v>23</v>
      </c>
    </row>
    <row r="408" spans="1:14" ht="13">
      <c r="A408" s="2" t="s">
        <v>172</v>
      </c>
      <c r="B408" s="2">
        <v>537</v>
      </c>
      <c r="C408" s="2" t="s">
        <v>844</v>
      </c>
      <c r="D408" s="2" t="s">
        <v>17</v>
      </c>
      <c r="E408" s="2" t="s">
        <v>18</v>
      </c>
      <c r="F408" s="2" t="s">
        <v>845</v>
      </c>
      <c r="G408" s="2" t="s">
        <v>20</v>
      </c>
      <c r="H408" s="2" t="s">
        <v>175</v>
      </c>
      <c r="I408" s="2">
        <v>1</v>
      </c>
      <c r="J408" t="s">
        <v>22</v>
      </c>
      <c r="L408" s="3">
        <v>42370</v>
      </c>
      <c r="M408" s="2"/>
      <c r="N408" s="2" t="s">
        <v>23</v>
      </c>
    </row>
    <row r="409" spans="1:14" ht="13">
      <c r="A409" s="2" t="s">
        <v>172</v>
      </c>
      <c r="B409" s="2">
        <v>538</v>
      </c>
      <c r="C409" s="2" t="s">
        <v>846</v>
      </c>
      <c r="D409" s="2" t="s">
        <v>17</v>
      </c>
      <c r="E409" s="2" t="s">
        <v>18</v>
      </c>
      <c r="F409" s="2" t="s">
        <v>847</v>
      </c>
      <c r="G409" s="2" t="s">
        <v>20</v>
      </c>
      <c r="H409" s="2" t="s">
        <v>175</v>
      </c>
      <c r="I409" s="2">
        <v>1</v>
      </c>
      <c r="J409" t="s">
        <v>22</v>
      </c>
      <c r="L409" s="3">
        <v>42370</v>
      </c>
      <c r="M409" s="2"/>
      <c r="N409" s="2" t="s">
        <v>23</v>
      </c>
    </row>
    <row r="410" spans="1:14" ht="13">
      <c r="A410" s="2" t="s">
        <v>172</v>
      </c>
      <c r="B410" s="2">
        <v>539</v>
      </c>
      <c r="C410" s="2" t="s">
        <v>848</v>
      </c>
      <c r="D410" s="2" t="s">
        <v>17</v>
      </c>
      <c r="E410" s="2" t="s">
        <v>18</v>
      </c>
      <c r="F410" s="2" t="s">
        <v>849</v>
      </c>
      <c r="G410" s="2" t="s">
        <v>20</v>
      </c>
      <c r="H410" s="2" t="s">
        <v>175</v>
      </c>
      <c r="I410" s="2">
        <v>1</v>
      </c>
      <c r="J410" t="s">
        <v>22</v>
      </c>
      <c r="L410" s="3">
        <v>42370</v>
      </c>
      <c r="M410" s="2"/>
      <c r="N410" s="2" t="s">
        <v>23</v>
      </c>
    </row>
    <row r="411" spans="1:14" ht="13">
      <c r="A411" s="2" t="s">
        <v>172</v>
      </c>
      <c r="B411" s="2">
        <v>540</v>
      </c>
      <c r="C411" s="2" t="s">
        <v>850</v>
      </c>
      <c r="D411" s="2" t="s">
        <v>17</v>
      </c>
      <c r="E411" s="2" t="s">
        <v>18</v>
      </c>
      <c r="F411" s="2" t="s">
        <v>851</v>
      </c>
      <c r="G411" s="2" t="s">
        <v>20</v>
      </c>
      <c r="H411" s="2" t="s">
        <v>175</v>
      </c>
      <c r="I411" s="2">
        <v>1</v>
      </c>
      <c r="J411" t="s">
        <v>22</v>
      </c>
      <c r="L411" s="3">
        <v>42370</v>
      </c>
      <c r="M411" s="2"/>
      <c r="N411" s="2" t="s">
        <v>23</v>
      </c>
    </row>
    <row r="412" spans="1:14" ht="13">
      <c r="A412" s="2" t="s">
        <v>172</v>
      </c>
      <c r="B412" s="2">
        <v>541</v>
      </c>
      <c r="C412" s="2" t="s">
        <v>852</v>
      </c>
      <c r="D412" s="2" t="s">
        <v>17</v>
      </c>
      <c r="E412" s="2" t="s">
        <v>18</v>
      </c>
      <c r="F412" s="2" t="s">
        <v>853</v>
      </c>
      <c r="G412" s="2" t="s">
        <v>20</v>
      </c>
      <c r="H412" s="2" t="s">
        <v>175</v>
      </c>
      <c r="I412" s="2">
        <v>1</v>
      </c>
      <c r="J412" t="s">
        <v>22</v>
      </c>
      <c r="L412" s="3">
        <v>42370</v>
      </c>
      <c r="M412" s="2"/>
      <c r="N412" s="2" t="s">
        <v>23</v>
      </c>
    </row>
    <row r="413" spans="1:14" ht="13">
      <c r="A413" s="2" t="s">
        <v>172</v>
      </c>
      <c r="B413" s="2">
        <v>542</v>
      </c>
      <c r="C413" s="2" t="s">
        <v>854</v>
      </c>
      <c r="D413" s="2" t="s">
        <v>17</v>
      </c>
      <c r="E413" s="2" t="s">
        <v>18</v>
      </c>
      <c r="F413" s="2" t="s">
        <v>855</v>
      </c>
      <c r="G413" s="2" t="s">
        <v>20</v>
      </c>
      <c r="H413" s="2" t="s">
        <v>175</v>
      </c>
      <c r="I413" s="2">
        <v>1</v>
      </c>
      <c r="J413" t="s">
        <v>22</v>
      </c>
      <c r="L413" s="3">
        <v>42370</v>
      </c>
      <c r="M413" s="2"/>
      <c r="N413" s="2" t="s">
        <v>23</v>
      </c>
    </row>
    <row r="414" spans="1:14" ht="13">
      <c r="A414" s="2" t="s">
        <v>172</v>
      </c>
      <c r="B414" s="2">
        <v>543</v>
      </c>
      <c r="C414" s="2" t="s">
        <v>856</v>
      </c>
      <c r="D414" s="2" t="s">
        <v>17</v>
      </c>
      <c r="E414" s="2" t="s">
        <v>18</v>
      </c>
      <c r="F414" s="2" t="s">
        <v>857</v>
      </c>
      <c r="G414" s="2" t="s">
        <v>20</v>
      </c>
      <c r="H414" s="2" t="s">
        <v>175</v>
      </c>
      <c r="I414" s="2">
        <v>1</v>
      </c>
      <c r="J414" t="s">
        <v>22</v>
      </c>
      <c r="L414" s="3">
        <v>42370</v>
      </c>
      <c r="M414" s="2"/>
      <c r="N414" s="2" t="s">
        <v>23</v>
      </c>
    </row>
    <row r="415" spans="1:14" ht="13">
      <c r="A415" s="2" t="s">
        <v>172</v>
      </c>
      <c r="B415" s="2">
        <v>544</v>
      </c>
      <c r="C415" s="2" t="s">
        <v>858</v>
      </c>
      <c r="D415" s="2" t="s">
        <v>17</v>
      </c>
      <c r="E415" s="2" t="s">
        <v>18</v>
      </c>
      <c r="F415" s="2" t="s">
        <v>859</v>
      </c>
      <c r="G415" s="2" t="s">
        <v>20</v>
      </c>
      <c r="H415" s="2" t="s">
        <v>175</v>
      </c>
      <c r="I415" s="2">
        <v>1</v>
      </c>
      <c r="J415" t="s">
        <v>22</v>
      </c>
      <c r="L415" s="3">
        <v>42370</v>
      </c>
      <c r="M415" s="2"/>
      <c r="N415" s="2" t="s">
        <v>23</v>
      </c>
    </row>
    <row r="416" spans="1:14" ht="13">
      <c r="A416" s="2" t="s">
        <v>172</v>
      </c>
      <c r="B416" s="2">
        <v>545</v>
      </c>
      <c r="C416" s="2" t="s">
        <v>860</v>
      </c>
      <c r="D416" s="2" t="s">
        <v>17</v>
      </c>
      <c r="E416" s="2" t="s">
        <v>18</v>
      </c>
      <c r="F416" s="2" t="s">
        <v>861</v>
      </c>
      <c r="G416" s="2" t="s">
        <v>20</v>
      </c>
      <c r="H416" s="2" t="s">
        <v>175</v>
      </c>
      <c r="I416" s="2">
        <v>1</v>
      </c>
      <c r="J416" t="s">
        <v>22</v>
      </c>
      <c r="L416" s="3">
        <v>42370</v>
      </c>
      <c r="M416" s="2"/>
      <c r="N416" s="2" t="s">
        <v>23</v>
      </c>
    </row>
    <row r="417" spans="1:14" ht="13">
      <c r="A417" s="2" t="s">
        <v>172</v>
      </c>
      <c r="B417" s="2">
        <v>546</v>
      </c>
      <c r="C417" s="2" t="s">
        <v>862</v>
      </c>
      <c r="D417" s="2" t="s">
        <v>17</v>
      </c>
      <c r="E417" s="2" t="s">
        <v>18</v>
      </c>
      <c r="F417" s="2" t="s">
        <v>863</v>
      </c>
      <c r="G417" s="2" t="s">
        <v>20</v>
      </c>
      <c r="H417" s="2" t="s">
        <v>175</v>
      </c>
      <c r="I417" s="2">
        <v>1</v>
      </c>
      <c r="J417" t="s">
        <v>22</v>
      </c>
      <c r="L417" s="3">
        <v>42370</v>
      </c>
      <c r="M417" s="2"/>
      <c r="N417" s="2" t="s">
        <v>23</v>
      </c>
    </row>
    <row r="418" spans="1:14" ht="13">
      <c r="A418" s="2" t="s">
        <v>172</v>
      </c>
      <c r="B418" s="2">
        <v>547</v>
      </c>
      <c r="C418" s="2" t="s">
        <v>864</v>
      </c>
      <c r="D418" s="2" t="s">
        <v>17</v>
      </c>
      <c r="E418" s="2" t="s">
        <v>18</v>
      </c>
      <c r="F418" s="2" t="s">
        <v>865</v>
      </c>
      <c r="G418" s="2" t="s">
        <v>20</v>
      </c>
      <c r="H418" s="2" t="s">
        <v>175</v>
      </c>
      <c r="I418" s="2">
        <v>1</v>
      </c>
      <c r="J418" t="s">
        <v>22</v>
      </c>
      <c r="L418" s="3">
        <v>42370</v>
      </c>
      <c r="M418" s="2"/>
      <c r="N418" s="2" t="s">
        <v>23</v>
      </c>
    </row>
    <row r="419" spans="1:14" ht="13">
      <c r="A419" s="2" t="s">
        <v>172</v>
      </c>
      <c r="B419" s="2">
        <v>548</v>
      </c>
      <c r="C419" s="2" t="s">
        <v>866</v>
      </c>
      <c r="D419" s="2" t="s">
        <v>17</v>
      </c>
      <c r="E419" s="2" t="s">
        <v>18</v>
      </c>
      <c r="F419" s="2" t="s">
        <v>867</v>
      </c>
      <c r="G419" s="2" t="s">
        <v>20</v>
      </c>
      <c r="H419" s="2" t="s">
        <v>175</v>
      </c>
      <c r="I419" s="2">
        <v>1</v>
      </c>
      <c r="J419" t="s">
        <v>22</v>
      </c>
      <c r="L419" s="3">
        <v>42370</v>
      </c>
      <c r="M419" s="2"/>
      <c r="N419" s="2" t="s">
        <v>23</v>
      </c>
    </row>
    <row r="420" spans="1:14" ht="13">
      <c r="A420" s="2" t="s">
        <v>172</v>
      </c>
      <c r="B420" s="2">
        <v>549</v>
      </c>
      <c r="C420" s="2" t="s">
        <v>868</v>
      </c>
      <c r="D420" s="2" t="s">
        <v>17</v>
      </c>
      <c r="E420" s="2" t="s">
        <v>18</v>
      </c>
      <c r="F420" s="2" t="s">
        <v>869</v>
      </c>
      <c r="G420" s="2" t="s">
        <v>20</v>
      </c>
      <c r="H420" s="2" t="s">
        <v>175</v>
      </c>
      <c r="I420" s="2">
        <v>1</v>
      </c>
      <c r="J420" t="s">
        <v>22</v>
      </c>
      <c r="L420" s="3">
        <v>42370</v>
      </c>
      <c r="M420" s="2"/>
      <c r="N420" s="2" t="s">
        <v>23</v>
      </c>
    </row>
    <row r="421" spans="1:14" ht="13">
      <c r="A421" s="2" t="s">
        <v>172</v>
      </c>
      <c r="B421" s="2">
        <v>550</v>
      </c>
      <c r="C421" s="2" t="s">
        <v>870</v>
      </c>
      <c r="D421" s="2" t="s">
        <v>17</v>
      </c>
      <c r="E421" s="2" t="s">
        <v>18</v>
      </c>
      <c r="F421" s="2" t="s">
        <v>871</v>
      </c>
      <c r="G421" s="2" t="s">
        <v>20</v>
      </c>
      <c r="H421" s="2" t="s">
        <v>175</v>
      </c>
      <c r="I421" s="2">
        <v>1</v>
      </c>
      <c r="J421" t="s">
        <v>22</v>
      </c>
      <c r="L421" s="3">
        <v>42370</v>
      </c>
      <c r="M421" s="2"/>
      <c r="N421" s="2" t="s">
        <v>23</v>
      </c>
    </row>
    <row r="422" spans="1:14" ht="13">
      <c r="A422" s="2" t="s">
        <v>172</v>
      </c>
      <c r="B422" s="2">
        <v>551</v>
      </c>
      <c r="C422" s="2" t="s">
        <v>872</v>
      </c>
      <c r="D422" s="2" t="s">
        <v>17</v>
      </c>
      <c r="E422" s="2" t="s">
        <v>18</v>
      </c>
      <c r="F422" s="2" t="s">
        <v>873</v>
      </c>
      <c r="G422" s="2" t="s">
        <v>20</v>
      </c>
      <c r="H422" s="2" t="s">
        <v>175</v>
      </c>
      <c r="I422" s="2">
        <v>1</v>
      </c>
      <c r="J422" t="s">
        <v>22</v>
      </c>
      <c r="L422" s="3">
        <v>42370</v>
      </c>
      <c r="M422" s="2"/>
      <c r="N422" s="2" t="s">
        <v>23</v>
      </c>
    </row>
    <row r="423" spans="1:14" ht="13">
      <c r="A423" s="2" t="s">
        <v>172</v>
      </c>
      <c r="B423" s="2">
        <v>552</v>
      </c>
      <c r="C423" s="2" t="s">
        <v>874</v>
      </c>
      <c r="D423" s="2" t="s">
        <v>17</v>
      </c>
      <c r="E423" s="2" t="s">
        <v>18</v>
      </c>
      <c r="F423" s="2" t="s">
        <v>875</v>
      </c>
      <c r="G423" s="2" t="s">
        <v>20</v>
      </c>
      <c r="H423" s="2" t="s">
        <v>175</v>
      </c>
      <c r="I423" s="2">
        <v>1</v>
      </c>
      <c r="J423" t="s">
        <v>22</v>
      </c>
      <c r="L423" s="3">
        <v>42370</v>
      </c>
      <c r="M423" s="2"/>
      <c r="N423" s="2" t="s">
        <v>23</v>
      </c>
    </row>
    <row r="424" spans="1:14" ht="13">
      <c r="A424" s="2" t="s">
        <v>172</v>
      </c>
      <c r="B424" s="2">
        <v>553</v>
      </c>
      <c r="C424" s="2" t="s">
        <v>876</v>
      </c>
      <c r="D424" s="2" t="s">
        <v>17</v>
      </c>
      <c r="E424" s="2" t="s">
        <v>18</v>
      </c>
      <c r="F424" s="2" t="s">
        <v>877</v>
      </c>
      <c r="G424" s="2" t="s">
        <v>20</v>
      </c>
      <c r="H424" s="2" t="s">
        <v>175</v>
      </c>
      <c r="I424" s="2">
        <v>1</v>
      </c>
      <c r="J424" t="s">
        <v>22</v>
      </c>
      <c r="L424" s="3">
        <v>42370</v>
      </c>
      <c r="M424" s="2"/>
      <c r="N424" s="2" t="s">
        <v>23</v>
      </c>
    </row>
    <row r="425" spans="1:14" ht="13">
      <c r="A425" s="2" t="s">
        <v>172</v>
      </c>
      <c r="B425" s="2">
        <v>554</v>
      </c>
      <c r="C425" s="2" t="s">
        <v>878</v>
      </c>
      <c r="D425" s="2" t="s">
        <v>17</v>
      </c>
      <c r="E425" s="2" t="s">
        <v>18</v>
      </c>
      <c r="F425" s="2" t="s">
        <v>879</v>
      </c>
      <c r="G425" s="2" t="s">
        <v>20</v>
      </c>
      <c r="H425" s="2" t="s">
        <v>175</v>
      </c>
      <c r="I425" s="2">
        <v>1</v>
      </c>
      <c r="J425" t="s">
        <v>22</v>
      </c>
      <c r="L425" s="3">
        <v>42370</v>
      </c>
      <c r="M425" s="2"/>
      <c r="N425" s="2" t="s">
        <v>23</v>
      </c>
    </row>
    <row r="426" spans="1:14" ht="13">
      <c r="A426" s="2" t="s">
        <v>172</v>
      </c>
      <c r="B426" s="2">
        <v>555</v>
      </c>
      <c r="C426" s="2" t="s">
        <v>880</v>
      </c>
      <c r="D426" s="2" t="s">
        <v>17</v>
      </c>
      <c r="E426" s="2" t="s">
        <v>18</v>
      </c>
      <c r="F426" s="2" t="s">
        <v>881</v>
      </c>
      <c r="G426" s="2" t="s">
        <v>20</v>
      </c>
      <c r="H426" s="2" t="s">
        <v>175</v>
      </c>
      <c r="I426" s="2">
        <v>1</v>
      </c>
      <c r="J426" t="s">
        <v>22</v>
      </c>
      <c r="L426" s="3">
        <v>42370</v>
      </c>
      <c r="M426" s="2"/>
      <c r="N426" s="2" t="s">
        <v>23</v>
      </c>
    </row>
    <row r="427" spans="1:14" ht="13">
      <c r="A427" s="2" t="s">
        <v>172</v>
      </c>
      <c r="B427" s="2">
        <v>556</v>
      </c>
      <c r="C427" s="2" t="s">
        <v>882</v>
      </c>
      <c r="D427" s="2" t="s">
        <v>17</v>
      </c>
      <c r="E427" s="2" t="s">
        <v>18</v>
      </c>
      <c r="F427" s="2" t="s">
        <v>883</v>
      </c>
      <c r="G427" s="2" t="s">
        <v>20</v>
      </c>
      <c r="H427" s="2" t="s">
        <v>175</v>
      </c>
      <c r="I427" s="2">
        <v>1</v>
      </c>
      <c r="J427" t="s">
        <v>22</v>
      </c>
      <c r="L427" s="3">
        <v>42370</v>
      </c>
      <c r="M427" s="2"/>
      <c r="N427" s="2" t="s">
        <v>23</v>
      </c>
    </row>
    <row r="428" spans="1:14" ht="13">
      <c r="A428" s="2" t="s">
        <v>172</v>
      </c>
      <c r="B428" s="2">
        <v>557</v>
      </c>
      <c r="C428" s="2" t="s">
        <v>884</v>
      </c>
      <c r="D428" s="2" t="s">
        <v>17</v>
      </c>
      <c r="E428" s="2" t="s">
        <v>18</v>
      </c>
      <c r="F428" s="2" t="s">
        <v>885</v>
      </c>
      <c r="G428" s="2" t="s">
        <v>20</v>
      </c>
      <c r="H428" s="2" t="s">
        <v>175</v>
      </c>
      <c r="I428" s="2">
        <v>1</v>
      </c>
      <c r="J428" t="s">
        <v>22</v>
      </c>
      <c r="L428" s="3">
        <v>42370</v>
      </c>
      <c r="M428" s="2"/>
      <c r="N428" s="2" t="s">
        <v>23</v>
      </c>
    </row>
    <row r="429" spans="1:14" ht="13">
      <c r="A429" s="2" t="s">
        <v>172</v>
      </c>
      <c r="B429" s="2">
        <v>558</v>
      </c>
      <c r="C429" s="2" t="s">
        <v>886</v>
      </c>
      <c r="D429" s="2" t="s">
        <v>17</v>
      </c>
      <c r="E429" s="2" t="s">
        <v>18</v>
      </c>
      <c r="F429" s="2" t="s">
        <v>887</v>
      </c>
      <c r="G429" s="2" t="s">
        <v>20</v>
      </c>
      <c r="H429" s="2" t="s">
        <v>175</v>
      </c>
      <c r="I429" s="2">
        <v>1</v>
      </c>
      <c r="J429" t="s">
        <v>22</v>
      </c>
      <c r="L429" s="3">
        <v>42370</v>
      </c>
      <c r="M429" s="2"/>
      <c r="N429" s="2" t="s">
        <v>23</v>
      </c>
    </row>
    <row r="430" spans="1:14" ht="13">
      <c r="A430" s="2" t="s">
        <v>172</v>
      </c>
      <c r="B430" s="2">
        <v>559</v>
      </c>
      <c r="C430" s="2" t="s">
        <v>888</v>
      </c>
      <c r="D430" s="2" t="s">
        <v>17</v>
      </c>
      <c r="E430" s="2" t="s">
        <v>18</v>
      </c>
      <c r="F430" s="2" t="s">
        <v>889</v>
      </c>
      <c r="G430" s="2" t="s">
        <v>20</v>
      </c>
      <c r="H430" s="2" t="s">
        <v>175</v>
      </c>
      <c r="I430" s="2">
        <v>1</v>
      </c>
      <c r="J430" t="s">
        <v>22</v>
      </c>
      <c r="L430" s="3">
        <v>42370</v>
      </c>
      <c r="M430" s="2"/>
      <c r="N430" s="2" t="s">
        <v>23</v>
      </c>
    </row>
    <row r="431" spans="1:14" ht="13">
      <c r="A431" s="2" t="s">
        <v>172</v>
      </c>
      <c r="B431" s="2">
        <v>560</v>
      </c>
      <c r="C431" s="2" t="s">
        <v>890</v>
      </c>
      <c r="D431" s="2" t="s">
        <v>17</v>
      </c>
      <c r="E431" s="2" t="s">
        <v>18</v>
      </c>
      <c r="F431" s="2" t="s">
        <v>891</v>
      </c>
      <c r="G431" s="2" t="s">
        <v>20</v>
      </c>
      <c r="H431" s="2" t="s">
        <v>175</v>
      </c>
      <c r="I431" s="2">
        <v>1</v>
      </c>
      <c r="J431" t="s">
        <v>22</v>
      </c>
      <c r="L431" s="3">
        <v>42370</v>
      </c>
      <c r="M431" s="2"/>
      <c r="N431" s="2" t="s">
        <v>23</v>
      </c>
    </row>
    <row r="432" spans="1:14" ht="13">
      <c r="A432" s="2" t="s">
        <v>172</v>
      </c>
      <c r="B432" s="2">
        <v>561</v>
      </c>
      <c r="C432" s="2" t="s">
        <v>892</v>
      </c>
      <c r="D432" s="2" t="s">
        <v>17</v>
      </c>
      <c r="E432" s="2" t="s">
        <v>18</v>
      </c>
      <c r="F432" s="2" t="s">
        <v>893</v>
      </c>
      <c r="G432" s="2" t="s">
        <v>20</v>
      </c>
      <c r="H432" s="2" t="s">
        <v>175</v>
      </c>
      <c r="I432" s="2">
        <v>1</v>
      </c>
      <c r="J432" t="s">
        <v>22</v>
      </c>
      <c r="L432" s="3">
        <v>42370</v>
      </c>
      <c r="M432" s="2"/>
      <c r="N432" s="2" t="s">
        <v>23</v>
      </c>
    </row>
    <row r="433" spans="1:14" ht="13">
      <c r="A433" s="2" t="s">
        <v>172</v>
      </c>
      <c r="B433" s="2">
        <v>562</v>
      </c>
      <c r="C433" s="2" t="s">
        <v>894</v>
      </c>
      <c r="D433" s="2" t="s">
        <v>17</v>
      </c>
      <c r="E433" s="2" t="s">
        <v>18</v>
      </c>
      <c r="F433" s="2" t="s">
        <v>895</v>
      </c>
      <c r="G433" s="2" t="s">
        <v>20</v>
      </c>
      <c r="H433" s="2" t="s">
        <v>175</v>
      </c>
      <c r="I433" s="2">
        <v>1</v>
      </c>
      <c r="J433" t="s">
        <v>22</v>
      </c>
      <c r="L433" s="3">
        <v>42370</v>
      </c>
      <c r="M433" s="2"/>
      <c r="N433" s="2" t="s">
        <v>23</v>
      </c>
    </row>
    <row r="434" spans="1:14" ht="13">
      <c r="A434" s="2" t="s">
        <v>172</v>
      </c>
      <c r="B434" s="2">
        <v>563</v>
      </c>
      <c r="C434" s="2" t="s">
        <v>896</v>
      </c>
      <c r="D434" s="2" t="s">
        <v>17</v>
      </c>
      <c r="E434" s="2" t="s">
        <v>18</v>
      </c>
      <c r="F434" s="2" t="s">
        <v>897</v>
      </c>
      <c r="G434" s="2" t="s">
        <v>20</v>
      </c>
      <c r="H434" s="2" t="s">
        <v>175</v>
      </c>
      <c r="I434" s="2">
        <v>1</v>
      </c>
      <c r="J434" t="s">
        <v>22</v>
      </c>
      <c r="L434" s="3">
        <v>42370</v>
      </c>
      <c r="M434" s="2"/>
      <c r="N434" s="2" t="s">
        <v>23</v>
      </c>
    </row>
    <row r="435" spans="1:14" ht="13">
      <c r="A435" s="2" t="s">
        <v>172</v>
      </c>
      <c r="B435" s="2">
        <v>564</v>
      </c>
      <c r="C435" s="2" t="s">
        <v>898</v>
      </c>
      <c r="D435" s="2" t="s">
        <v>17</v>
      </c>
      <c r="E435" s="2" t="s">
        <v>18</v>
      </c>
      <c r="F435" s="2" t="s">
        <v>899</v>
      </c>
      <c r="G435" s="2" t="s">
        <v>20</v>
      </c>
      <c r="H435" s="2" t="s">
        <v>175</v>
      </c>
      <c r="I435" s="2">
        <v>1</v>
      </c>
      <c r="J435" t="s">
        <v>22</v>
      </c>
      <c r="L435" s="3">
        <v>42370</v>
      </c>
      <c r="M435" s="2"/>
      <c r="N435" s="2" t="s">
        <v>23</v>
      </c>
    </row>
    <row r="436" spans="1:14" ht="13">
      <c r="A436" s="2" t="s">
        <v>172</v>
      </c>
      <c r="B436" s="2">
        <v>565</v>
      </c>
      <c r="C436" s="2" t="s">
        <v>900</v>
      </c>
      <c r="D436" s="2" t="s">
        <v>17</v>
      </c>
      <c r="E436" s="2" t="s">
        <v>18</v>
      </c>
      <c r="F436" s="2" t="s">
        <v>901</v>
      </c>
      <c r="G436" s="2" t="s">
        <v>20</v>
      </c>
      <c r="H436" s="2" t="s">
        <v>175</v>
      </c>
      <c r="I436" s="2">
        <v>1</v>
      </c>
      <c r="J436" t="s">
        <v>22</v>
      </c>
      <c r="L436" s="3">
        <v>42370</v>
      </c>
      <c r="M436" s="2"/>
      <c r="N436" s="2" t="s">
        <v>23</v>
      </c>
    </row>
    <row r="437" spans="1:14" ht="13">
      <c r="A437" s="2" t="s">
        <v>172</v>
      </c>
      <c r="B437" s="2">
        <v>566</v>
      </c>
      <c r="C437" s="2" t="s">
        <v>902</v>
      </c>
      <c r="D437" s="2" t="s">
        <v>17</v>
      </c>
      <c r="E437" s="2" t="s">
        <v>18</v>
      </c>
      <c r="F437" s="2" t="s">
        <v>903</v>
      </c>
      <c r="G437" s="2" t="s">
        <v>20</v>
      </c>
      <c r="H437" s="2" t="s">
        <v>175</v>
      </c>
      <c r="I437" s="2">
        <v>1</v>
      </c>
      <c r="J437" t="s">
        <v>22</v>
      </c>
      <c r="L437" s="3">
        <v>42370</v>
      </c>
      <c r="M437" s="2"/>
      <c r="N437" s="2" t="s">
        <v>23</v>
      </c>
    </row>
    <row r="438" spans="1:14" ht="13">
      <c r="A438" s="2" t="s">
        <v>172</v>
      </c>
      <c r="B438" s="2">
        <v>567</v>
      </c>
      <c r="C438" s="2" t="s">
        <v>904</v>
      </c>
      <c r="D438" s="2" t="s">
        <v>17</v>
      </c>
      <c r="E438" s="2" t="s">
        <v>18</v>
      </c>
      <c r="F438" s="2" t="s">
        <v>905</v>
      </c>
      <c r="G438" s="2" t="s">
        <v>20</v>
      </c>
      <c r="H438" s="2" t="s">
        <v>175</v>
      </c>
      <c r="I438" s="2">
        <v>1</v>
      </c>
      <c r="J438" t="s">
        <v>22</v>
      </c>
      <c r="L438" s="3">
        <v>42370</v>
      </c>
      <c r="M438" s="2"/>
      <c r="N438" s="2" t="s">
        <v>23</v>
      </c>
    </row>
    <row r="439" spans="1:14" ht="13">
      <c r="A439" s="2" t="s">
        <v>172</v>
      </c>
      <c r="B439" s="2">
        <v>568</v>
      </c>
      <c r="C439" s="2" t="s">
        <v>906</v>
      </c>
      <c r="D439" s="2" t="s">
        <v>17</v>
      </c>
      <c r="E439" s="2" t="s">
        <v>18</v>
      </c>
      <c r="F439" s="2" t="s">
        <v>907</v>
      </c>
      <c r="G439" s="2" t="s">
        <v>20</v>
      </c>
      <c r="H439" s="2" t="s">
        <v>175</v>
      </c>
      <c r="I439" s="2">
        <v>1</v>
      </c>
      <c r="J439" t="s">
        <v>22</v>
      </c>
      <c r="L439" s="3">
        <v>42370</v>
      </c>
      <c r="M439" s="2"/>
      <c r="N439" s="2" t="s">
        <v>23</v>
      </c>
    </row>
    <row r="440" spans="1:14" ht="13">
      <c r="A440" s="2" t="s">
        <v>172</v>
      </c>
      <c r="B440" s="2">
        <v>569</v>
      </c>
      <c r="C440" s="2" t="s">
        <v>908</v>
      </c>
      <c r="D440" s="2" t="s">
        <v>17</v>
      </c>
      <c r="E440" s="2" t="s">
        <v>18</v>
      </c>
      <c r="F440" s="2" t="s">
        <v>909</v>
      </c>
      <c r="G440" s="2" t="s">
        <v>20</v>
      </c>
      <c r="H440" s="2" t="s">
        <v>175</v>
      </c>
      <c r="I440" s="2">
        <v>1</v>
      </c>
      <c r="J440" t="s">
        <v>22</v>
      </c>
      <c r="L440" s="3">
        <v>42370</v>
      </c>
      <c r="M440" s="2"/>
      <c r="N440" s="2" t="s">
        <v>23</v>
      </c>
    </row>
    <row r="441" spans="1:14" ht="13">
      <c r="A441" s="2" t="s">
        <v>172</v>
      </c>
      <c r="B441" s="2">
        <v>570</v>
      </c>
      <c r="C441" s="2" t="s">
        <v>910</v>
      </c>
      <c r="D441" s="2" t="s">
        <v>17</v>
      </c>
      <c r="E441" s="2" t="s">
        <v>18</v>
      </c>
      <c r="F441" s="2" t="s">
        <v>911</v>
      </c>
      <c r="G441" s="2" t="s">
        <v>20</v>
      </c>
      <c r="H441" s="2" t="s">
        <v>175</v>
      </c>
      <c r="I441" s="2">
        <v>1</v>
      </c>
      <c r="J441" t="s">
        <v>22</v>
      </c>
      <c r="L441" s="3">
        <v>42370</v>
      </c>
      <c r="M441" s="2"/>
      <c r="N441" s="2" t="s">
        <v>23</v>
      </c>
    </row>
    <row r="442" spans="1:14" ht="13">
      <c r="A442" s="2" t="s">
        <v>172</v>
      </c>
      <c r="B442" s="2">
        <v>571</v>
      </c>
      <c r="C442" s="2" t="s">
        <v>912</v>
      </c>
      <c r="D442" s="2" t="s">
        <v>17</v>
      </c>
      <c r="E442" s="2" t="s">
        <v>18</v>
      </c>
      <c r="F442" s="2" t="s">
        <v>913</v>
      </c>
      <c r="G442" s="2" t="s">
        <v>20</v>
      </c>
      <c r="H442" s="2" t="s">
        <v>175</v>
      </c>
      <c r="I442" s="2">
        <v>1</v>
      </c>
      <c r="J442" t="s">
        <v>22</v>
      </c>
      <c r="L442" s="3">
        <v>42370</v>
      </c>
      <c r="M442" s="2"/>
      <c r="N442" s="2" t="s">
        <v>23</v>
      </c>
    </row>
    <row r="443" spans="1:14" ht="13">
      <c r="A443" s="2" t="s">
        <v>172</v>
      </c>
      <c r="B443" s="2">
        <v>572</v>
      </c>
      <c r="C443" s="2" t="s">
        <v>914</v>
      </c>
      <c r="D443" s="2" t="s">
        <v>17</v>
      </c>
      <c r="E443" s="2" t="s">
        <v>18</v>
      </c>
      <c r="F443" s="2" t="s">
        <v>915</v>
      </c>
      <c r="G443" s="2" t="s">
        <v>20</v>
      </c>
      <c r="H443" s="2" t="s">
        <v>175</v>
      </c>
      <c r="I443" s="2">
        <v>1</v>
      </c>
      <c r="J443" t="s">
        <v>22</v>
      </c>
      <c r="L443" s="3">
        <v>42370</v>
      </c>
      <c r="M443" s="2"/>
      <c r="N443" s="2" t="s">
        <v>23</v>
      </c>
    </row>
    <row r="444" spans="1:14" ht="13">
      <c r="A444" s="2" t="s">
        <v>172</v>
      </c>
      <c r="B444" s="2">
        <v>573</v>
      </c>
      <c r="C444" s="2" t="s">
        <v>916</v>
      </c>
      <c r="D444" s="2" t="s">
        <v>17</v>
      </c>
      <c r="E444" s="2" t="s">
        <v>18</v>
      </c>
      <c r="F444" s="2" t="s">
        <v>917</v>
      </c>
      <c r="G444" s="2" t="s">
        <v>20</v>
      </c>
      <c r="H444" s="2" t="s">
        <v>175</v>
      </c>
      <c r="I444" s="2">
        <v>1</v>
      </c>
      <c r="J444" t="s">
        <v>22</v>
      </c>
      <c r="L444" s="3">
        <v>42370</v>
      </c>
      <c r="M444" s="2"/>
      <c r="N444" s="2" t="s">
        <v>23</v>
      </c>
    </row>
    <row r="445" spans="1:14" ht="13">
      <c r="A445" s="2" t="s">
        <v>172</v>
      </c>
      <c r="B445" s="2">
        <v>574</v>
      </c>
      <c r="C445" s="2" t="s">
        <v>918</v>
      </c>
      <c r="D445" s="2" t="s">
        <v>17</v>
      </c>
      <c r="E445" s="2" t="s">
        <v>18</v>
      </c>
      <c r="F445" s="2" t="s">
        <v>919</v>
      </c>
      <c r="G445" s="2" t="s">
        <v>20</v>
      </c>
      <c r="H445" s="2" t="s">
        <v>175</v>
      </c>
      <c r="I445" s="2">
        <v>1</v>
      </c>
      <c r="J445" t="s">
        <v>22</v>
      </c>
      <c r="L445" s="3">
        <v>42370</v>
      </c>
      <c r="M445" s="2"/>
      <c r="N445" s="2" t="s">
        <v>23</v>
      </c>
    </row>
    <row r="446" spans="1:14" ht="13">
      <c r="A446" s="2" t="s">
        <v>172</v>
      </c>
      <c r="B446" s="2">
        <v>575</v>
      </c>
      <c r="C446" s="2" t="s">
        <v>920</v>
      </c>
      <c r="D446" s="2" t="s">
        <v>17</v>
      </c>
      <c r="E446" s="2" t="s">
        <v>18</v>
      </c>
      <c r="F446" s="2" t="s">
        <v>921</v>
      </c>
      <c r="G446" s="2" t="s">
        <v>20</v>
      </c>
      <c r="H446" s="2" t="s">
        <v>175</v>
      </c>
      <c r="I446" s="2">
        <v>1</v>
      </c>
      <c r="J446" t="s">
        <v>22</v>
      </c>
      <c r="L446" s="3">
        <v>42370</v>
      </c>
      <c r="M446" s="2"/>
      <c r="N446" s="2" t="s">
        <v>23</v>
      </c>
    </row>
    <row r="447" spans="1:14" ht="13">
      <c r="A447" s="2" t="s">
        <v>172</v>
      </c>
      <c r="B447" s="2">
        <v>576</v>
      </c>
      <c r="C447" s="2" t="s">
        <v>922</v>
      </c>
      <c r="D447" s="2" t="s">
        <v>17</v>
      </c>
      <c r="E447" s="2" t="s">
        <v>18</v>
      </c>
      <c r="F447" s="2" t="s">
        <v>923</v>
      </c>
      <c r="G447" s="2" t="s">
        <v>20</v>
      </c>
      <c r="H447" s="2" t="s">
        <v>175</v>
      </c>
      <c r="I447" s="2">
        <v>1</v>
      </c>
      <c r="J447" t="s">
        <v>22</v>
      </c>
      <c r="L447" s="3">
        <v>42370</v>
      </c>
      <c r="M447" s="2"/>
      <c r="N447" s="2" t="s">
        <v>23</v>
      </c>
    </row>
    <row r="448" spans="1:14" ht="13">
      <c r="A448" s="2" t="s">
        <v>172</v>
      </c>
      <c r="B448" s="2">
        <v>577</v>
      </c>
      <c r="C448" s="2" t="s">
        <v>924</v>
      </c>
      <c r="D448" s="2" t="s">
        <v>17</v>
      </c>
      <c r="E448" s="2" t="s">
        <v>18</v>
      </c>
      <c r="F448" s="2" t="s">
        <v>925</v>
      </c>
      <c r="G448" s="2" t="s">
        <v>20</v>
      </c>
      <c r="H448" s="2" t="s">
        <v>175</v>
      </c>
      <c r="I448" s="2">
        <v>1</v>
      </c>
      <c r="J448" t="s">
        <v>22</v>
      </c>
      <c r="L448" s="3">
        <v>42370</v>
      </c>
      <c r="M448" s="2"/>
      <c r="N448" s="2" t="s">
        <v>23</v>
      </c>
    </row>
    <row r="449" spans="1:14" ht="13">
      <c r="A449" s="2" t="s">
        <v>172</v>
      </c>
      <c r="B449" s="2">
        <v>578</v>
      </c>
      <c r="C449" s="2" t="s">
        <v>926</v>
      </c>
      <c r="D449" s="2" t="s">
        <v>17</v>
      </c>
      <c r="E449" s="2" t="s">
        <v>18</v>
      </c>
      <c r="F449" s="2" t="s">
        <v>927</v>
      </c>
      <c r="G449" s="2" t="s">
        <v>20</v>
      </c>
      <c r="H449" s="2" t="s">
        <v>175</v>
      </c>
      <c r="I449" s="2">
        <v>1</v>
      </c>
      <c r="J449" t="s">
        <v>22</v>
      </c>
      <c r="L449" s="3">
        <v>42370</v>
      </c>
      <c r="M449" s="2"/>
      <c r="N449" s="2" t="s">
        <v>23</v>
      </c>
    </row>
    <row r="450" spans="1:14" ht="13">
      <c r="A450" s="2" t="s">
        <v>172</v>
      </c>
      <c r="B450" s="2">
        <v>579</v>
      </c>
      <c r="C450" s="2" t="s">
        <v>928</v>
      </c>
      <c r="D450" s="2" t="s">
        <v>17</v>
      </c>
      <c r="E450" s="2" t="s">
        <v>18</v>
      </c>
      <c r="F450" s="2" t="s">
        <v>929</v>
      </c>
      <c r="G450" s="2" t="s">
        <v>20</v>
      </c>
      <c r="H450" s="2" t="s">
        <v>175</v>
      </c>
      <c r="I450" s="2">
        <v>1</v>
      </c>
      <c r="J450" t="s">
        <v>22</v>
      </c>
      <c r="L450" s="3">
        <v>42370</v>
      </c>
      <c r="M450" s="2"/>
      <c r="N450" s="2" t="s">
        <v>23</v>
      </c>
    </row>
    <row r="451" spans="1:14" ht="13">
      <c r="A451" s="2" t="s">
        <v>172</v>
      </c>
      <c r="B451" s="2">
        <v>580</v>
      </c>
      <c r="C451" s="2" t="s">
        <v>930</v>
      </c>
      <c r="D451" s="2" t="s">
        <v>17</v>
      </c>
      <c r="E451" s="2" t="s">
        <v>18</v>
      </c>
      <c r="F451" s="2" t="s">
        <v>931</v>
      </c>
      <c r="G451" s="2" t="s">
        <v>20</v>
      </c>
      <c r="H451" s="2" t="s">
        <v>175</v>
      </c>
      <c r="I451" s="2">
        <v>1</v>
      </c>
      <c r="J451" t="s">
        <v>22</v>
      </c>
      <c r="L451" s="3">
        <v>42370</v>
      </c>
      <c r="M451" s="2"/>
      <c r="N451" s="2" t="s">
        <v>23</v>
      </c>
    </row>
    <row r="452" spans="1:14" ht="13">
      <c r="A452" s="2" t="s">
        <v>172</v>
      </c>
      <c r="B452" s="2">
        <v>581</v>
      </c>
      <c r="C452" s="2" t="s">
        <v>932</v>
      </c>
      <c r="D452" s="2" t="s">
        <v>17</v>
      </c>
      <c r="E452" s="2" t="s">
        <v>18</v>
      </c>
      <c r="F452" s="2" t="s">
        <v>933</v>
      </c>
      <c r="G452" s="2" t="s">
        <v>20</v>
      </c>
      <c r="H452" s="2" t="s">
        <v>175</v>
      </c>
      <c r="I452" s="2">
        <v>1</v>
      </c>
      <c r="J452" t="s">
        <v>22</v>
      </c>
      <c r="L452" s="3">
        <v>42370</v>
      </c>
      <c r="M452" s="2"/>
      <c r="N452" s="2" t="s">
        <v>23</v>
      </c>
    </row>
    <row r="453" spans="1:14" ht="13">
      <c r="A453" s="2" t="s">
        <v>172</v>
      </c>
      <c r="B453" s="2">
        <v>582</v>
      </c>
      <c r="C453" s="2" t="s">
        <v>934</v>
      </c>
      <c r="D453" s="2" t="s">
        <v>17</v>
      </c>
      <c r="E453" s="2" t="s">
        <v>18</v>
      </c>
      <c r="F453" s="2" t="s">
        <v>935</v>
      </c>
      <c r="G453" s="2" t="s">
        <v>20</v>
      </c>
      <c r="H453" s="2" t="s">
        <v>175</v>
      </c>
      <c r="I453" s="2">
        <v>1</v>
      </c>
      <c r="J453" t="s">
        <v>22</v>
      </c>
      <c r="L453" s="3">
        <v>42370</v>
      </c>
      <c r="M453" s="2"/>
      <c r="N453" s="2" t="s">
        <v>23</v>
      </c>
    </row>
    <row r="454" spans="1:14" ht="13">
      <c r="A454" s="2" t="s">
        <v>172</v>
      </c>
      <c r="B454" s="2">
        <v>583</v>
      </c>
      <c r="C454" s="2" t="s">
        <v>936</v>
      </c>
      <c r="D454" s="2" t="s">
        <v>17</v>
      </c>
      <c r="E454" s="2" t="s">
        <v>18</v>
      </c>
      <c r="F454" s="2" t="s">
        <v>937</v>
      </c>
      <c r="G454" s="2" t="s">
        <v>20</v>
      </c>
      <c r="H454" s="2" t="s">
        <v>175</v>
      </c>
      <c r="I454" s="2">
        <v>1</v>
      </c>
      <c r="J454" t="s">
        <v>22</v>
      </c>
      <c r="L454" s="3">
        <v>42370</v>
      </c>
      <c r="M454" s="2"/>
      <c r="N454" s="2" t="s">
        <v>23</v>
      </c>
    </row>
    <row r="455" spans="1:14" ht="13">
      <c r="A455" s="2" t="s">
        <v>172</v>
      </c>
      <c r="B455" s="2">
        <v>584</v>
      </c>
      <c r="C455" s="2" t="s">
        <v>938</v>
      </c>
      <c r="D455" s="2" t="s">
        <v>17</v>
      </c>
      <c r="E455" s="2" t="s">
        <v>18</v>
      </c>
      <c r="F455" s="2" t="s">
        <v>939</v>
      </c>
      <c r="G455" s="2" t="s">
        <v>20</v>
      </c>
      <c r="H455" s="2" t="s">
        <v>175</v>
      </c>
      <c r="I455" s="2">
        <v>1</v>
      </c>
      <c r="J455" t="s">
        <v>22</v>
      </c>
      <c r="L455" s="3">
        <v>42370</v>
      </c>
      <c r="M455" s="2"/>
      <c r="N455" s="2" t="s">
        <v>23</v>
      </c>
    </row>
    <row r="456" spans="1:14" ht="13">
      <c r="A456" s="2" t="s">
        <v>172</v>
      </c>
      <c r="B456" s="2">
        <v>585</v>
      </c>
      <c r="C456" s="2" t="s">
        <v>940</v>
      </c>
      <c r="D456" s="2" t="s">
        <v>17</v>
      </c>
      <c r="E456" s="2" t="s">
        <v>18</v>
      </c>
      <c r="F456" s="2" t="s">
        <v>941</v>
      </c>
      <c r="G456" s="2" t="s">
        <v>20</v>
      </c>
      <c r="H456" s="2" t="s">
        <v>175</v>
      </c>
      <c r="I456" s="2">
        <v>1</v>
      </c>
      <c r="J456" t="s">
        <v>22</v>
      </c>
      <c r="L456" s="3">
        <v>42370</v>
      </c>
      <c r="M456" s="2"/>
      <c r="N456" s="2" t="s">
        <v>23</v>
      </c>
    </row>
    <row r="457" spans="1:14" ht="13">
      <c r="A457" s="2" t="s">
        <v>172</v>
      </c>
      <c r="B457" s="2">
        <v>586</v>
      </c>
      <c r="C457" s="2" t="s">
        <v>942</v>
      </c>
      <c r="D457" s="2" t="s">
        <v>17</v>
      </c>
      <c r="E457" s="2" t="s">
        <v>18</v>
      </c>
      <c r="F457" s="2" t="s">
        <v>943</v>
      </c>
      <c r="G457" s="2" t="s">
        <v>20</v>
      </c>
      <c r="H457" s="2" t="s">
        <v>175</v>
      </c>
      <c r="I457" s="2">
        <v>1</v>
      </c>
      <c r="J457" t="s">
        <v>22</v>
      </c>
      <c r="L457" s="3">
        <v>42370</v>
      </c>
      <c r="M457" s="2"/>
      <c r="N457" s="2" t="s">
        <v>23</v>
      </c>
    </row>
    <row r="458" spans="1:14" ht="13">
      <c r="A458" s="2" t="s">
        <v>172</v>
      </c>
      <c r="B458" s="2">
        <v>587</v>
      </c>
      <c r="C458" s="2" t="s">
        <v>944</v>
      </c>
      <c r="D458" s="2" t="s">
        <v>17</v>
      </c>
      <c r="E458" s="2" t="s">
        <v>18</v>
      </c>
      <c r="F458" s="2" t="s">
        <v>945</v>
      </c>
      <c r="G458" s="2" t="s">
        <v>20</v>
      </c>
      <c r="H458" s="2" t="s">
        <v>175</v>
      </c>
      <c r="I458" s="2">
        <v>1</v>
      </c>
      <c r="J458" t="s">
        <v>22</v>
      </c>
      <c r="L458" s="3">
        <v>42370</v>
      </c>
      <c r="M458" s="2"/>
      <c r="N458" s="2" t="s">
        <v>23</v>
      </c>
    </row>
    <row r="459" spans="1:14" ht="13">
      <c r="A459" s="2" t="s">
        <v>172</v>
      </c>
      <c r="B459" s="2">
        <v>588</v>
      </c>
      <c r="C459" s="2" t="s">
        <v>946</v>
      </c>
      <c r="D459" s="2" t="s">
        <v>17</v>
      </c>
      <c r="E459" s="2" t="s">
        <v>18</v>
      </c>
      <c r="F459" s="2" t="s">
        <v>947</v>
      </c>
      <c r="G459" s="2" t="s">
        <v>20</v>
      </c>
      <c r="H459" s="2" t="s">
        <v>175</v>
      </c>
      <c r="I459" s="2">
        <v>1</v>
      </c>
      <c r="J459" t="s">
        <v>22</v>
      </c>
      <c r="L459" s="3">
        <v>42370</v>
      </c>
      <c r="M459" s="2"/>
      <c r="N459" s="2" t="s">
        <v>23</v>
      </c>
    </row>
    <row r="460" spans="1:14" ht="13">
      <c r="A460" s="2" t="s">
        <v>172</v>
      </c>
      <c r="B460" s="2">
        <v>589</v>
      </c>
      <c r="C460" s="2" t="s">
        <v>948</v>
      </c>
      <c r="D460" s="2" t="s">
        <v>17</v>
      </c>
      <c r="E460" s="2" t="s">
        <v>18</v>
      </c>
      <c r="F460" s="2" t="s">
        <v>949</v>
      </c>
      <c r="G460" s="2" t="s">
        <v>20</v>
      </c>
      <c r="H460" s="2" t="s">
        <v>175</v>
      </c>
      <c r="I460" s="2">
        <v>1</v>
      </c>
      <c r="J460" t="s">
        <v>22</v>
      </c>
      <c r="L460" s="3">
        <v>42370</v>
      </c>
      <c r="M460" s="2"/>
      <c r="N460" s="2" t="s">
        <v>23</v>
      </c>
    </row>
    <row r="461" spans="1:14" ht="13">
      <c r="A461" s="2" t="s">
        <v>172</v>
      </c>
      <c r="B461" s="2">
        <v>590</v>
      </c>
      <c r="C461" s="2" t="s">
        <v>950</v>
      </c>
      <c r="D461" s="2" t="s">
        <v>17</v>
      </c>
      <c r="E461" s="2" t="s">
        <v>18</v>
      </c>
      <c r="F461" s="2" t="s">
        <v>951</v>
      </c>
      <c r="G461" s="2" t="s">
        <v>20</v>
      </c>
      <c r="H461" s="2" t="s">
        <v>175</v>
      </c>
      <c r="I461" s="2">
        <v>1</v>
      </c>
      <c r="J461" t="s">
        <v>22</v>
      </c>
      <c r="L461" s="3">
        <v>42370</v>
      </c>
      <c r="M461" s="2"/>
      <c r="N461" s="2" t="s">
        <v>23</v>
      </c>
    </row>
    <row r="462" spans="1:14" ht="13">
      <c r="A462" s="2" t="s">
        <v>172</v>
      </c>
      <c r="B462" s="2">
        <v>591</v>
      </c>
      <c r="C462" s="2" t="s">
        <v>952</v>
      </c>
      <c r="D462" s="2" t="s">
        <v>17</v>
      </c>
      <c r="E462" s="2" t="s">
        <v>18</v>
      </c>
      <c r="F462" s="2" t="s">
        <v>953</v>
      </c>
      <c r="G462" s="2" t="s">
        <v>20</v>
      </c>
      <c r="H462" s="2" t="s">
        <v>175</v>
      </c>
      <c r="I462" s="2">
        <v>1</v>
      </c>
      <c r="J462" t="s">
        <v>22</v>
      </c>
      <c r="L462" s="3">
        <v>42370</v>
      </c>
      <c r="M462" s="2"/>
      <c r="N462" s="2" t="s">
        <v>23</v>
      </c>
    </row>
    <row r="463" spans="1:14" ht="13">
      <c r="A463" s="2" t="s">
        <v>172</v>
      </c>
      <c r="B463" s="2">
        <v>592</v>
      </c>
      <c r="C463" s="2" t="s">
        <v>954</v>
      </c>
      <c r="D463" s="2" t="s">
        <v>17</v>
      </c>
      <c r="E463" s="2" t="s">
        <v>18</v>
      </c>
      <c r="F463" s="2" t="s">
        <v>955</v>
      </c>
      <c r="G463" s="2" t="s">
        <v>20</v>
      </c>
      <c r="H463" s="2" t="s">
        <v>175</v>
      </c>
      <c r="I463" s="2">
        <v>1</v>
      </c>
      <c r="J463" t="s">
        <v>22</v>
      </c>
      <c r="L463" s="3">
        <v>42370</v>
      </c>
      <c r="M463" s="2"/>
      <c r="N463" s="2" t="s">
        <v>23</v>
      </c>
    </row>
    <row r="464" spans="1:14" ht="13">
      <c r="A464" s="2" t="s">
        <v>172</v>
      </c>
      <c r="B464" s="2">
        <v>593</v>
      </c>
      <c r="C464" s="2" t="s">
        <v>956</v>
      </c>
      <c r="D464" s="2" t="s">
        <v>17</v>
      </c>
      <c r="E464" s="2" t="s">
        <v>18</v>
      </c>
      <c r="F464" s="2" t="s">
        <v>957</v>
      </c>
      <c r="G464" s="2" t="s">
        <v>20</v>
      </c>
      <c r="H464" s="2" t="s">
        <v>175</v>
      </c>
      <c r="I464" s="2">
        <v>1</v>
      </c>
      <c r="J464" t="s">
        <v>22</v>
      </c>
      <c r="L464" s="3">
        <v>42370</v>
      </c>
      <c r="M464" s="2"/>
      <c r="N464" s="2" t="s">
        <v>23</v>
      </c>
    </row>
    <row r="465" spans="1:14" ht="13">
      <c r="A465" s="2" t="s">
        <v>172</v>
      </c>
      <c r="B465" s="2">
        <v>594</v>
      </c>
      <c r="C465" s="2" t="s">
        <v>958</v>
      </c>
      <c r="D465" s="2" t="s">
        <v>17</v>
      </c>
      <c r="E465" s="2" t="s">
        <v>18</v>
      </c>
      <c r="F465" s="2" t="s">
        <v>959</v>
      </c>
      <c r="G465" s="2" t="s">
        <v>20</v>
      </c>
      <c r="H465" s="2" t="s">
        <v>175</v>
      </c>
      <c r="I465" s="2">
        <v>1</v>
      </c>
      <c r="J465" t="s">
        <v>22</v>
      </c>
      <c r="L465" s="3">
        <v>42370</v>
      </c>
      <c r="M465" s="2"/>
      <c r="N465" s="2" t="s">
        <v>23</v>
      </c>
    </row>
    <row r="466" spans="1:14" ht="13">
      <c r="A466" s="2" t="s">
        <v>172</v>
      </c>
      <c r="B466" s="2">
        <v>595</v>
      </c>
      <c r="C466" s="2" t="s">
        <v>960</v>
      </c>
      <c r="D466" s="2" t="s">
        <v>17</v>
      </c>
      <c r="E466" s="2" t="s">
        <v>18</v>
      </c>
      <c r="F466" s="2" t="s">
        <v>961</v>
      </c>
      <c r="G466" s="2" t="s">
        <v>20</v>
      </c>
      <c r="H466" s="2" t="s">
        <v>175</v>
      </c>
      <c r="I466" s="2">
        <v>1</v>
      </c>
      <c r="J466" t="s">
        <v>22</v>
      </c>
      <c r="L466" s="3">
        <v>42370</v>
      </c>
      <c r="M466" s="2"/>
      <c r="N466" s="2" t="s">
        <v>23</v>
      </c>
    </row>
    <row r="467" spans="1:14" ht="13">
      <c r="A467" s="2" t="s">
        <v>172</v>
      </c>
      <c r="B467" s="2">
        <v>596</v>
      </c>
      <c r="C467" s="2" t="s">
        <v>962</v>
      </c>
      <c r="D467" s="2" t="s">
        <v>17</v>
      </c>
      <c r="E467" s="2" t="s">
        <v>18</v>
      </c>
      <c r="F467" s="2" t="s">
        <v>963</v>
      </c>
      <c r="G467" s="2" t="s">
        <v>20</v>
      </c>
      <c r="H467" s="2" t="s">
        <v>175</v>
      </c>
      <c r="I467" s="2">
        <v>1</v>
      </c>
      <c r="J467" t="s">
        <v>22</v>
      </c>
      <c r="L467" s="3">
        <v>42370</v>
      </c>
      <c r="M467" s="2"/>
      <c r="N467" s="2" t="s">
        <v>23</v>
      </c>
    </row>
    <row r="468" spans="1:14" ht="13">
      <c r="A468" s="2" t="s">
        <v>172</v>
      </c>
      <c r="B468" s="2">
        <v>597</v>
      </c>
      <c r="C468" s="2" t="s">
        <v>964</v>
      </c>
      <c r="D468" s="2" t="s">
        <v>17</v>
      </c>
      <c r="E468" s="2" t="s">
        <v>18</v>
      </c>
      <c r="F468" s="2" t="s">
        <v>965</v>
      </c>
      <c r="G468" s="2" t="s">
        <v>20</v>
      </c>
      <c r="H468" s="2" t="s">
        <v>175</v>
      </c>
      <c r="I468" s="2">
        <v>1</v>
      </c>
      <c r="J468" t="s">
        <v>22</v>
      </c>
      <c r="L468" s="3">
        <v>42370</v>
      </c>
      <c r="M468" s="2"/>
      <c r="N468" s="2" t="s">
        <v>23</v>
      </c>
    </row>
    <row r="469" spans="1:14" ht="13">
      <c r="A469" s="2" t="s">
        <v>172</v>
      </c>
      <c r="B469" s="2">
        <v>598</v>
      </c>
      <c r="C469" s="2" t="s">
        <v>966</v>
      </c>
      <c r="D469" s="2" t="s">
        <v>17</v>
      </c>
      <c r="E469" s="2" t="s">
        <v>18</v>
      </c>
      <c r="F469" s="2" t="s">
        <v>967</v>
      </c>
      <c r="G469" s="2" t="s">
        <v>20</v>
      </c>
      <c r="H469" s="2" t="s">
        <v>175</v>
      </c>
      <c r="I469" s="2">
        <v>1</v>
      </c>
      <c r="J469" t="s">
        <v>22</v>
      </c>
      <c r="L469" s="3">
        <v>42370</v>
      </c>
      <c r="M469" s="2"/>
      <c r="N469" s="2" t="s">
        <v>23</v>
      </c>
    </row>
    <row r="470" spans="1:14" ht="13">
      <c r="A470" s="2" t="s">
        <v>172</v>
      </c>
      <c r="B470" s="2">
        <v>599</v>
      </c>
      <c r="C470" s="2" t="s">
        <v>968</v>
      </c>
      <c r="D470" s="2" t="s">
        <v>17</v>
      </c>
      <c r="E470" s="2" t="s">
        <v>18</v>
      </c>
      <c r="F470" s="2" t="s">
        <v>969</v>
      </c>
      <c r="G470" s="2" t="s">
        <v>20</v>
      </c>
      <c r="H470" s="2" t="s">
        <v>175</v>
      </c>
      <c r="I470" s="2">
        <v>1</v>
      </c>
      <c r="J470" t="s">
        <v>22</v>
      </c>
      <c r="L470" s="3">
        <v>42370</v>
      </c>
      <c r="M470" s="2"/>
      <c r="N470" s="2" t="s">
        <v>23</v>
      </c>
    </row>
    <row r="471" spans="1:14" ht="13">
      <c r="A471" s="2" t="s">
        <v>172</v>
      </c>
      <c r="B471" s="2">
        <v>600</v>
      </c>
      <c r="C471" s="2" t="s">
        <v>970</v>
      </c>
      <c r="D471" s="2" t="s">
        <v>17</v>
      </c>
      <c r="E471" s="2" t="s">
        <v>18</v>
      </c>
      <c r="F471" s="2" t="s">
        <v>971</v>
      </c>
      <c r="G471" s="2" t="s">
        <v>20</v>
      </c>
      <c r="H471" s="2" t="s">
        <v>175</v>
      </c>
      <c r="I471" s="2">
        <v>1</v>
      </c>
      <c r="J471" t="s">
        <v>22</v>
      </c>
      <c r="L471" s="3">
        <v>42370</v>
      </c>
      <c r="M471" s="2"/>
      <c r="N471" s="2" t="s">
        <v>23</v>
      </c>
    </row>
    <row r="472" spans="1:14" ht="13">
      <c r="A472" s="2" t="s">
        <v>172</v>
      </c>
      <c r="B472" s="2">
        <v>601</v>
      </c>
      <c r="C472" s="2" t="s">
        <v>972</v>
      </c>
      <c r="D472" s="2" t="s">
        <v>17</v>
      </c>
      <c r="E472" s="2" t="s">
        <v>18</v>
      </c>
      <c r="F472" s="2" t="s">
        <v>973</v>
      </c>
      <c r="G472" s="2" t="s">
        <v>20</v>
      </c>
      <c r="H472" s="2" t="s">
        <v>175</v>
      </c>
      <c r="I472" s="2">
        <v>1</v>
      </c>
      <c r="J472" t="s">
        <v>22</v>
      </c>
      <c r="L472" s="3">
        <v>42370</v>
      </c>
      <c r="M472" s="2"/>
      <c r="N472" s="2" t="s">
        <v>23</v>
      </c>
    </row>
    <row r="473" spans="1:14" ht="13">
      <c r="A473" s="2" t="s">
        <v>172</v>
      </c>
      <c r="B473" s="2">
        <v>602</v>
      </c>
      <c r="C473" s="2" t="s">
        <v>974</v>
      </c>
      <c r="D473" s="2" t="s">
        <v>17</v>
      </c>
      <c r="E473" s="2" t="s">
        <v>18</v>
      </c>
      <c r="F473" s="2" t="s">
        <v>975</v>
      </c>
      <c r="G473" s="2" t="s">
        <v>20</v>
      </c>
      <c r="H473" s="2" t="s">
        <v>175</v>
      </c>
      <c r="I473" s="2">
        <v>1</v>
      </c>
      <c r="J473" t="s">
        <v>22</v>
      </c>
      <c r="L473" s="3">
        <v>42370</v>
      </c>
      <c r="M473" s="2"/>
      <c r="N473" s="2" t="s">
        <v>23</v>
      </c>
    </row>
    <row r="474" spans="1:14" ht="13">
      <c r="A474" s="2" t="s">
        <v>172</v>
      </c>
      <c r="B474" s="2">
        <v>603</v>
      </c>
      <c r="C474" s="2" t="s">
        <v>976</v>
      </c>
      <c r="D474" s="2" t="s">
        <v>17</v>
      </c>
      <c r="E474" s="2" t="s">
        <v>18</v>
      </c>
      <c r="F474" s="2" t="s">
        <v>977</v>
      </c>
      <c r="G474" s="2" t="s">
        <v>20</v>
      </c>
      <c r="H474" s="2" t="s">
        <v>175</v>
      </c>
      <c r="I474" s="2">
        <v>1</v>
      </c>
      <c r="J474" t="s">
        <v>22</v>
      </c>
      <c r="L474" s="3">
        <v>42370</v>
      </c>
      <c r="M474" s="2"/>
      <c r="N474" s="2" t="s">
        <v>23</v>
      </c>
    </row>
    <row r="475" spans="1:14" ht="13">
      <c r="A475" s="2" t="s">
        <v>172</v>
      </c>
      <c r="B475" s="2">
        <v>604</v>
      </c>
      <c r="C475" s="2" t="s">
        <v>978</v>
      </c>
      <c r="D475" s="2" t="s">
        <v>17</v>
      </c>
      <c r="E475" s="2" t="s">
        <v>18</v>
      </c>
      <c r="F475" s="2" t="s">
        <v>979</v>
      </c>
      <c r="G475" s="2" t="s">
        <v>20</v>
      </c>
      <c r="H475" s="2" t="s">
        <v>175</v>
      </c>
      <c r="I475" s="2">
        <v>1</v>
      </c>
      <c r="J475" t="s">
        <v>22</v>
      </c>
      <c r="L475" s="3">
        <v>42370</v>
      </c>
      <c r="M475" s="2"/>
      <c r="N475" s="2" t="s">
        <v>23</v>
      </c>
    </row>
    <row r="476" spans="1:14" ht="13">
      <c r="A476" s="2" t="s">
        <v>172</v>
      </c>
      <c r="B476" s="2">
        <v>605</v>
      </c>
      <c r="C476" s="2" t="s">
        <v>980</v>
      </c>
      <c r="D476" s="2" t="s">
        <v>17</v>
      </c>
      <c r="E476" s="2" t="s">
        <v>18</v>
      </c>
      <c r="F476" s="2" t="s">
        <v>981</v>
      </c>
      <c r="G476" s="2" t="s">
        <v>20</v>
      </c>
      <c r="H476" s="2" t="s">
        <v>175</v>
      </c>
      <c r="I476" s="2">
        <v>1</v>
      </c>
      <c r="J476" t="s">
        <v>22</v>
      </c>
      <c r="L476" s="3">
        <v>42370</v>
      </c>
      <c r="M476" s="2"/>
      <c r="N476" s="2" t="s">
        <v>23</v>
      </c>
    </row>
    <row r="477" spans="1:14" ht="13">
      <c r="A477" s="2" t="s">
        <v>172</v>
      </c>
      <c r="B477" s="2">
        <v>606</v>
      </c>
      <c r="C477" s="2" t="s">
        <v>982</v>
      </c>
      <c r="D477" s="2" t="s">
        <v>17</v>
      </c>
      <c r="E477" s="2" t="s">
        <v>18</v>
      </c>
      <c r="F477" s="2" t="s">
        <v>983</v>
      </c>
      <c r="G477" s="2" t="s">
        <v>20</v>
      </c>
      <c r="H477" s="2" t="s">
        <v>175</v>
      </c>
      <c r="I477" s="2">
        <v>1</v>
      </c>
      <c r="J477" t="s">
        <v>22</v>
      </c>
      <c r="L477" s="3">
        <v>42370</v>
      </c>
      <c r="M477" s="2"/>
      <c r="N477" s="2" t="s">
        <v>23</v>
      </c>
    </row>
    <row r="478" spans="1:14" ht="13">
      <c r="A478" s="2" t="s">
        <v>172</v>
      </c>
      <c r="B478" s="2">
        <v>607</v>
      </c>
      <c r="C478" s="2" t="s">
        <v>984</v>
      </c>
      <c r="D478" s="2" t="s">
        <v>17</v>
      </c>
      <c r="E478" s="2" t="s">
        <v>18</v>
      </c>
      <c r="F478" s="2" t="s">
        <v>985</v>
      </c>
      <c r="G478" s="2" t="s">
        <v>20</v>
      </c>
      <c r="H478" s="2" t="s">
        <v>175</v>
      </c>
      <c r="I478" s="2">
        <v>1</v>
      </c>
      <c r="J478" t="s">
        <v>22</v>
      </c>
      <c r="L478" s="3">
        <v>42370</v>
      </c>
      <c r="M478" s="2"/>
      <c r="N478" s="2" t="s">
        <v>23</v>
      </c>
    </row>
    <row r="479" spans="1:14" ht="13">
      <c r="A479" s="2" t="s">
        <v>172</v>
      </c>
      <c r="B479" s="2">
        <v>608</v>
      </c>
      <c r="C479" s="2" t="s">
        <v>986</v>
      </c>
      <c r="D479" s="2" t="s">
        <v>17</v>
      </c>
      <c r="E479" s="2" t="s">
        <v>18</v>
      </c>
      <c r="F479" s="2" t="s">
        <v>987</v>
      </c>
      <c r="G479" s="2" t="s">
        <v>20</v>
      </c>
      <c r="H479" s="2" t="s">
        <v>175</v>
      </c>
      <c r="I479" s="2">
        <v>1</v>
      </c>
      <c r="J479" t="s">
        <v>22</v>
      </c>
      <c r="L479" s="3">
        <v>42370</v>
      </c>
      <c r="M479" s="2"/>
      <c r="N479" s="2" t="s">
        <v>23</v>
      </c>
    </row>
    <row r="480" spans="1:14" ht="13">
      <c r="A480" s="2" t="s">
        <v>172</v>
      </c>
      <c r="B480" s="2">
        <v>609</v>
      </c>
      <c r="C480" s="2" t="s">
        <v>988</v>
      </c>
      <c r="D480" s="2" t="s">
        <v>17</v>
      </c>
      <c r="E480" s="2" t="s">
        <v>18</v>
      </c>
      <c r="F480" s="2" t="s">
        <v>989</v>
      </c>
      <c r="G480" s="2" t="s">
        <v>20</v>
      </c>
      <c r="H480" s="2" t="s">
        <v>175</v>
      </c>
      <c r="I480" s="2">
        <v>1</v>
      </c>
      <c r="J480" t="s">
        <v>22</v>
      </c>
      <c r="L480" s="3">
        <v>42370</v>
      </c>
      <c r="M480" s="2"/>
      <c r="N480" s="2" t="s">
        <v>23</v>
      </c>
    </row>
    <row r="481" spans="1:14" ht="13">
      <c r="A481" s="2" t="s">
        <v>172</v>
      </c>
      <c r="B481" s="2">
        <v>610</v>
      </c>
      <c r="C481" s="2" t="s">
        <v>990</v>
      </c>
      <c r="D481" s="2" t="s">
        <v>17</v>
      </c>
      <c r="E481" s="2" t="s">
        <v>18</v>
      </c>
      <c r="F481" s="2" t="s">
        <v>991</v>
      </c>
      <c r="G481" s="2" t="s">
        <v>20</v>
      </c>
      <c r="H481" s="2" t="s">
        <v>175</v>
      </c>
      <c r="I481" s="2">
        <v>1</v>
      </c>
      <c r="J481" t="s">
        <v>22</v>
      </c>
      <c r="L481" s="3">
        <v>42370</v>
      </c>
      <c r="M481" s="2"/>
      <c r="N481" s="2" t="s">
        <v>23</v>
      </c>
    </row>
    <row r="482" spans="1:14" ht="13">
      <c r="A482" s="2" t="s">
        <v>172</v>
      </c>
      <c r="B482" s="2">
        <v>611</v>
      </c>
      <c r="C482" s="2" t="s">
        <v>992</v>
      </c>
      <c r="D482" s="2" t="s">
        <v>17</v>
      </c>
      <c r="E482" s="2" t="s">
        <v>18</v>
      </c>
      <c r="F482" s="2" t="s">
        <v>993</v>
      </c>
      <c r="G482" s="2" t="s">
        <v>20</v>
      </c>
      <c r="H482" s="2" t="s">
        <v>175</v>
      </c>
      <c r="I482" s="2">
        <v>1</v>
      </c>
      <c r="J482" t="s">
        <v>22</v>
      </c>
      <c r="L482" s="3">
        <v>42370</v>
      </c>
      <c r="M482" s="2"/>
      <c r="N482" s="2" t="s">
        <v>23</v>
      </c>
    </row>
    <row r="483" spans="1:14" ht="13">
      <c r="A483" s="2" t="s">
        <v>172</v>
      </c>
      <c r="B483" s="2">
        <v>612</v>
      </c>
      <c r="C483" s="2" t="s">
        <v>994</v>
      </c>
      <c r="D483" s="2" t="s">
        <v>17</v>
      </c>
      <c r="E483" s="2" t="s">
        <v>18</v>
      </c>
      <c r="F483" s="2" t="s">
        <v>995</v>
      </c>
      <c r="G483" s="2" t="s">
        <v>20</v>
      </c>
      <c r="H483" s="2" t="s">
        <v>175</v>
      </c>
      <c r="I483" s="2">
        <v>1</v>
      </c>
      <c r="J483" t="s">
        <v>22</v>
      </c>
      <c r="L483" s="3">
        <v>42370</v>
      </c>
      <c r="M483" s="2"/>
      <c r="N483" s="2" t="s">
        <v>23</v>
      </c>
    </row>
    <row r="484" spans="1:14" ht="13">
      <c r="A484" s="2" t="s">
        <v>172</v>
      </c>
      <c r="B484" s="2">
        <v>613</v>
      </c>
      <c r="C484" s="2" t="s">
        <v>996</v>
      </c>
      <c r="D484" s="2" t="s">
        <v>17</v>
      </c>
      <c r="E484" s="2" t="s">
        <v>18</v>
      </c>
      <c r="F484" s="2" t="s">
        <v>997</v>
      </c>
      <c r="G484" s="2" t="s">
        <v>20</v>
      </c>
      <c r="H484" s="2" t="s">
        <v>175</v>
      </c>
      <c r="I484" s="2">
        <v>1</v>
      </c>
      <c r="J484" t="s">
        <v>22</v>
      </c>
      <c r="L484" s="3">
        <v>42370</v>
      </c>
      <c r="M484" s="2"/>
      <c r="N484" s="2" t="s">
        <v>23</v>
      </c>
    </row>
    <row r="485" spans="1:14" ht="13">
      <c r="A485" s="2" t="s">
        <v>172</v>
      </c>
      <c r="B485" s="2">
        <v>614</v>
      </c>
      <c r="C485" s="2" t="s">
        <v>998</v>
      </c>
      <c r="D485" s="2" t="s">
        <v>17</v>
      </c>
      <c r="E485" s="2" t="s">
        <v>18</v>
      </c>
      <c r="F485" s="2" t="s">
        <v>999</v>
      </c>
      <c r="G485" s="2" t="s">
        <v>20</v>
      </c>
      <c r="H485" s="2" t="s">
        <v>175</v>
      </c>
      <c r="I485" s="2">
        <v>1</v>
      </c>
      <c r="J485" t="s">
        <v>22</v>
      </c>
      <c r="L485" s="3">
        <v>42370</v>
      </c>
      <c r="M485" s="2"/>
      <c r="N485" s="2" t="s">
        <v>23</v>
      </c>
    </row>
    <row r="486" spans="1:14" ht="13">
      <c r="A486" s="2" t="s">
        <v>172</v>
      </c>
      <c r="B486" s="2">
        <v>615</v>
      </c>
      <c r="C486" s="2" t="s">
        <v>1000</v>
      </c>
      <c r="D486" s="2" t="s">
        <v>17</v>
      </c>
      <c r="E486" s="2" t="s">
        <v>18</v>
      </c>
      <c r="F486" s="2" t="s">
        <v>1001</v>
      </c>
      <c r="G486" s="2" t="s">
        <v>20</v>
      </c>
      <c r="H486" s="2" t="s">
        <v>175</v>
      </c>
      <c r="I486" s="2">
        <v>1</v>
      </c>
      <c r="J486" t="s">
        <v>22</v>
      </c>
      <c r="L486" s="3">
        <v>42370</v>
      </c>
      <c r="M486" s="2"/>
      <c r="N486" s="2" t="s">
        <v>23</v>
      </c>
    </row>
    <row r="487" spans="1:14" ht="13">
      <c r="A487" s="2" t="s">
        <v>172</v>
      </c>
      <c r="B487" s="2">
        <v>616</v>
      </c>
      <c r="C487" s="2" t="s">
        <v>1002</v>
      </c>
      <c r="D487" s="2" t="s">
        <v>17</v>
      </c>
      <c r="E487" s="2" t="s">
        <v>18</v>
      </c>
      <c r="F487" s="2" t="s">
        <v>1003</v>
      </c>
      <c r="G487" s="2" t="s">
        <v>20</v>
      </c>
      <c r="H487" s="2" t="s">
        <v>175</v>
      </c>
      <c r="I487" s="2">
        <v>1</v>
      </c>
      <c r="J487" t="s">
        <v>22</v>
      </c>
      <c r="L487" s="3">
        <v>42370</v>
      </c>
      <c r="M487" s="2"/>
      <c r="N487" s="2" t="s">
        <v>23</v>
      </c>
    </row>
    <row r="488" spans="1:14" ht="13">
      <c r="A488" s="2" t="s">
        <v>172</v>
      </c>
      <c r="B488" s="2">
        <v>617</v>
      </c>
      <c r="C488" s="2" t="s">
        <v>1004</v>
      </c>
      <c r="D488" s="2" t="s">
        <v>17</v>
      </c>
      <c r="E488" s="2" t="s">
        <v>18</v>
      </c>
      <c r="F488" s="2" t="s">
        <v>1005</v>
      </c>
      <c r="G488" s="2" t="s">
        <v>20</v>
      </c>
      <c r="H488" s="2" t="s">
        <v>175</v>
      </c>
      <c r="I488" s="2">
        <v>1</v>
      </c>
      <c r="J488" t="s">
        <v>22</v>
      </c>
      <c r="L488" s="3">
        <v>42370</v>
      </c>
      <c r="M488" s="2"/>
      <c r="N488" s="2" t="s">
        <v>23</v>
      </c>
    </row>
    <row r="489" spans="1:14" ht="13">
      <c r="A489" s="2" t="s">
        <v>172</v>
      </c>
      <c r="B489" s="2">
        <v>618</v>
      </c>
      <c r="C489" s="2" t="s">
        <v>1006</v>
      </c>
      <c r="D489" s="2" t="s">
        <v>23</v>
      </c>
      <c r="E489" s="2" t="s">
        <v>122</v>
      </c>
      <c r="F489" s="2" t="s">
        <v>1007</v>
      </c>
      <c r="G489" s="2" t="s">
        <v>20</v>
      </c>
      <c r="H489" s="2" t="s">
        <v>175</v>
      </c>
      <c r="I489" s="2">
        <v>1</v>
      </c>
      <c r="J489">
        <v>3</v>
      </c>
      <c r="L489" s="3">
        <v>42370</v>
      </c>
      <c r="M489" s="2"/>
      <c r="N489" s="2" t="s">
        <v>23</v>
      </c>
    </row>
    <row r="490" spans="1:14" ht="13">
      <c r="A490" s="2" t="s">
        <v>172</v>
      </c>
      <c r="B490" s="2">
        <v>619</v>
      </c>
      <c r="C490" s="2" t="s">
        <v>1008</v>
      </c>
      <c r="D490" s="2" t="s">
        <v>17</v>
      </c>
      <c r="E490" s="2" t="s">
        <v>18</v>
      </c>
      <c r="F490" s="2" t="s">
        <v>1009</v>
      </c>
      <c r="G490" s="2" t="s">
        <v>20</v>
      </c>
      <c r="H490" s="2" t="s">
        <v>175</v>
      </c>
      <c r="I490" s="2">
        <v>1</v>
      </c>
      <c r="J490" t="s">
        <v>22</v>
      </c>
      <c r="L490" s="3">
        <v>42370</v>
      </c>
      <c r="M490" s="2"/>
      <c r="N490" s="2" t="s">
        <v>23</v>
      </c>
    </row>
    <row r="491" spans="1:14" ht="13">
      <c r="A491" s="2" t="s">
        <v>172</v>
      </c>
      <c r="B491" s="2">
        <v>620</v>
      </c>
      <c r="C491" s="2" t="s">
        <v>1010</v>
      </c>
      <c r="D491" s="2" t="s">
        <v>23</v>
      </c>
      <c r="E491" s="2" t="s">
        <v>122</v>
      </c>
      <c r="F491" s="2" t="s">
        <v>1011</v>
      </c>
      <c r="G491" s="2" t="s">
        <v>20</v>
      </c>
      <c r="H491" s="2" t="s">
        <v>175</v>
      </c>
      <c r="I491" s="2">
        <v>1</v>
      </c>
      <c r="J491">
        <v>3</v>
      </c>
      <c r="L491" s="3">
        <v>42370</v>
      </c>
      <c r="M491" s="2"/>
      <c r="N491" s="2" t="s">
        <v>23</v>
      </c>
    </row>
    <row r="492" spans="1:14" ht="13">
      <c r="A492" s="2" t="s">
        <v>172</v>
      </c>
      <c r="B492" s="2">
        <v>621</v>
      </c>
      <c r="C492" s="2" t="s">
        <v>1012</v>
      </c>
      <c r="D492" s="2" t="s">
        <v>17</v>
      </c>
      <c r="E492" s="2" t="s">
        <v>18</v>
      </c>
      <c r="F492" s="2" t="s">
        <v>1013</v>
      </c>
      <c r="G492" s="2" t="s">
        <v>20</v>
      </c>
      <c r="H492" s="2" t="s">
        <v>175</v>
      </c>
      <c r="I492" s="2">
        <v>1</v>
      </c>
      <c r="J492" t="s">
        <v>22</v>
      </c>
      <c r="L492" s="3">
        <v>42370</v>
      </c>
      <c r="M492" s="2"/>
      <c r="N492" s="2" t="s">
        <v>23</v>
      </c>
    </row>
    <row r="493" spans="1:14" ht="13">
      <c r="A493" s="2" t="s">
        <v>172</v>
      </c>
      <c r="B493" s="2">
        <v>622</v>
      </c>
      <c r="C493" s="2" t="s">
        <v>1014</v>
      </c>
      <c r="D493" s="2" t="s">
        <v>17</v>
      </c>
      <c r="E493" s="2" t="s">
        <v>18</v>
      </c>
      <c r="F493" s="2" t="s">
        <v>1015</v>
      </c>
      <c r="G493" s="2" t="s">
        <v>20</v>
      </c>
      <c r="H493" s="2" t="s">
        <v>175</v>
      </c>
      <c r="I493" s="2">
        <v>1</v>
      </c>
      <c r="J493" t="s">
        <v>22</v>
      </c>
      <c r="L493" s="3">
        <v>42370</v>
      </c>
      <c r="M493" s="2"/>
      <c r="N493" s="2" t="s">
        <v>23</v>
      </c>
    </row>
    <row r="494" spans="1:14" ht="13">
      <c r="A494" s="2" t="s">
        <v>172</v>
      </c>
      <c r="B494" s="2">
        <v>623</v>
      </c>
      <c r="C494" s="2" t="s">
        <v>1016</v>
      </c>
      <c r="D494" s="2" t="s">
        <v>17</v>
      </c>
      <c r="E494" s="2" t="s">
        <v>18</v>
      </c>
      <c r="F494" s="2" t="s">
        <v>1017</v>
      </c>
      <c r="G494" s="2" t="s">
        <v>20</v>
      </c>
      <c r="H494" s="2" t="s">
        <v>175</v>
      </c>
      <c r="I494" s="2">
        <v>1</v>
      </c>
      <c r="J494" t="s">
        <v>22</v>
      </c>
      <c r="L494" s="3">
        <v>42370</v>
      </c>
      <c r="M494" s="2"/>
      <c r="N494" s="2" t="s">
        <v>23</v>
      </c>
    </row>
    <row r="495" spans="1:14" ht="13">
      <c r="A495" s="2" t="s">
        <v>172</v>
      </c>
      <c r="B495" s="2">
        <v>624</v>
      </c>
      <c r="C495" s="2" t="s">
        <v>1018</v>
      </c>
      <c r="D495" s="2" t="s">
        <v>17</v>
      </c>
      <c r="E495" s="2" t="s">
        <v>18</v>
      </c>
      <c r="F495" s="2" t="s">
        <v>1019</v>
      </c>
      <c r="G495" s="2" t="s">
        <v>20</v>
      </c>
      <c r="H495" s="2" t="s">
        <v>175</v>
      </c>
      <c r="I495" s="2">
        <v>1</v>
      </c>
      <c r="J495" t="s">
        <v>22</v>
      </c>
      <c r="L495" s="3">
        <v>42370</v>
      </c>
      <c r="M495" s="2"/>
      <c r="N495" s="2" t="s">
        <v>23</v>
      </c>
    </row>
    <row r="496" spans="1:14" ht="13">
      <c r="A496" s="2" t="s">
        <v>172</v>
      </c>
      <c r="B496" s="2">
        <v>625</v>
      </c>
      <c r="C496" s="2" t="s">
        <v>1020</v>
      </c>
      <c r="D496" s="2" t="s">
        <v>17</v>
      </c>
      <c r="E496" s="2" t="s">
        <v>18</v>
      </c>
      <c r="F496" s="2" t="s">
        <v>1021</v>
      </c>
      <c r="G496" s="2" t="s">
        <v>20</v>
      </c>
      <c r="H496" s="2" t="s">
        <v>175</v>
      </c>
      <c r="I496" s="2">
        <v>1</v>
      </c>
      <c r="J496" t="s">
        <v>22</v>
      </c>
      <c r="L496" s="3">
        <v>42370</v>
      </c>
      <c r="M496" s="2"/>
      <c r="N496" s="2" t="s">
        <v>23</v>
      </c>
    </row>
    <row r="497" spans="1:14" ht="13">
      <c r="A497" s="2" t="s">
        <v>172</v>
      </c>
      <c r="B497" s="2">
        <v>626</v>
      </c>
      <c r="C497" s="2" t="s">
        <v>1022</v>
      </c>
      <c r="D497" s="2" t="s">
        <v>17</v>
      </c>
      <c r="E497" s="2" t="s">
        <v>18</v>
      </c>
      <c r="F497" s="2" t="s">
        <v>1023</v>
      </c>
      <c r="G497" s="2" t="s">
        <v>20</v>
      </c>
      <c r="H497" s="2" t="s">
        <v>175</v>
      </c>
      <c r="I497" s="2">
        <v>1</v>
      </c>
      <c r="J497" t="s">
        <v>22</v>
      </c>
      <c r="L497" s="3">
        <v>42370</v>
      </c>
      <c r="M497" s="2"/>
      <c r="N497" s="2" t="s">
        <v>23</v>
      </c>
    </row>
    <row r="498" spans="1:14" ht="13">
      <c r="A498" s="2" t="s">
        <v>172</v>
      </c>
      <c r="B498" s="2">
        <v>628</v>
      </c>
      <c r="C498" s="2" t="s">
        <v>1024</v>
      </c>
      <c r="D498" s="2" t="s">
        <v>17</v>
      </c>
      <c r="E498" s="2" t="s">
        <v>18</v>
      </c>
      <c r="F498" s="2" t="s">
        <v>1025</v>
      </c>
      <c r="G498" s="2" t="s">
        <v>20</v>
      </c>
      <c r="H498" s="2" t="s">
        <v>175</v>
      </c>
      <c r="I498" s="2">
        <v>1</v>
      </c>
      <c r="J498" t="s">
        <v>22</v>
      </c>
      <c r="L498" s="3">
        <v>42370</v>
      </c>
      <c r="M498" s="2"/>
      <c r="N498" s="2" t="s">
        <v>23</v>
      </c>
    </row>
    <row r="499" spans="1:14" ht="13">
      <c r="A499" s="2" t="s">
        <v>172</v>
      </c>
      <c r="B499" s="2">
        <v>629</v>
      </c>
      <c r="C499" s="2" t="s">
        <v>1026</v>
      </c>
      <c r="D499" s="2" t="s">
        <v>17</v>
      </c>
      <c r="E499" s="2" t="s">
        <v>18</v>
      </c>
      <c r="F499" s="2" t="s">
        <v>1027</v>
      </c>
      <c r="G499" s="2" t="s">
        <v>20</v>
      </c>
      <c r="H499" s="2" t="s">
        <v>175</v>
      </c>
      <c r="I499" s="2">
        <v>1</v>
      </c>
      <c r="J499" t="s">
        <v>22</v>
      </c>
      <c r="L499" s="3">
        <v>42370</v>
      </c>
      <c r="M499" s="2"/>
      <c r="N499" s="2" t="s">
        <v>23</v>
      </c>
    </row>
    <row r="500" spans="1:14" ht="13">
      <c r="A500" s="2" t="s">
        <v>172</v>
      </c>
      <c r="B500" s="2">
        <v>630</v>
      </c>
      <c r="C500" s="2" t="s">
        <v>1028</v>
      </c>
      <c r="D500" s="2" t="s">
        <v>17</v>
      </c>
      <c r="E500" s="2" t="s">
        <v>18</v>
      </c>
      <c r="F500" s="2" t="s">
        <v>1029</v>
      </c>
      <c r="G500" s="2" t="s">
        <v>20</v>
      </c>
      <c r="H500" s="2" t="s">
        <v>175</v>
      </c>
      <c r="I500" s="2">
        <v>1</v>
      </c>
      <c r="J500" t="s">
        <v>22</v>
      </c>
      <c r="L500" s="3">
        <v>42370</v>
      </c>
      <c r="M500" s="2"/>
      <c r="N500" s="2" t="s">
        <v>23</v>
      </c>
    </row>
    <row r="501" spans="1:14" ht="13">
      <c r="A501" s="2" t="s">
        <v>172</v>
      </c>
      <c r="B501" s="2">
        <v>631</v>
      </c>
      <c r="C501" s="2" t="s">
        <v>1030</v>
      </c>
      <c r="D501" s="2" t="s">
        <v>17</v>
      </c>
      <c r="E501" s="2" t="s">
        <v>18</v>
      </c>
      <c r="F501" s="2" t="s">
        <v>1031</v>
      </c>
      <c r="G501" s="2" t="s">
        <v>20</v>
      </c>
      <c r="H501" s="2" t="s">
        <v>175</v>
      </c>
      <c r="I501" s="2">
        <v>1</v>
      </c>
      <c r="J501" t="s">
        <v>22</v>
      </c>
      <c r="L501" s="3">
        <v>42370</v>
      </c>
      <c r="M501" s="2"/>
      <c r="N501" s="2" t="s">
        <v>23</v>
      </c>
    </row>
    <row r="502" spans="1:14" ht="13">
      <c r="A502" s="2" t="s">
        <v>172</v>
      </c>
      <c r="B502" s="2">
        <v>632</v>
      </c>
      <c r="C502" s="2" t="s">
        <v>1032</v>
      </c>
      <c r="D502" s="2" t="s">
        <v>17</v>
      </c>
      <c r="E502" s="2" t="s">
        <v>18</v>
      </c>
      <c r="F502" s="2" t="s">
        <v>1033</v>
      </c>
      <c r="G502" s="2" t="s">
        <v>20</v>
      </c>
      <c r="H502" s="2" t="s">
        <v>175</v>
      </c>
      <c r="I502" s="2">
        <v>1</v>
      </c>
      <c r="J502" t="s">
        <v>22</v>
      </c>
      <c r="L502" s="3">
        <v>42370</v>
      </c>
      <c r="M502" s="2"/>
      <c r="N502" s="2" t="s">
        <v>23</v>
      </c>
    </row>
    <row r="503" spans="1:14" ht="13">
      <c r="A503" s="2" t="s">
        <v>172</v>
      </c>
      <c r="B503" s="2">
        <v>633</v>
      </c>
      <c r="C503" s="2" t="s">
        <v>1034</v>
      </c>
      <c r="D503" s="2" t="s">
        <v>17</v>
      </c>
      <c r="E503" s="2" t="s">
        <v>18</v>
      </c>
      <c r="F503" s="2" t="s">
        <v>1035</v>
      </c>
      <c r="G503" s="2" t="s">
        <v>20</v>
      </c>
      <c r="H503" s="2" t="s">
        <v>175</v>
      </c>
      <c r="I503" s="2">
        <v>1</v>
      </c>
      <c r="J503" t="s">
        <v>22</v>
      </c>
      <c r="L503" s="3">
        <v>42370</v>
      </c>
      <c r="M503" s="2"/>
      <c r="N503" s="2" t="s">
        <v>23</v>
      </c>
    </row>
    <row r="504" spans="1:14" ht="13">
      <c r="A504" s="2" t="s">
        <v>172</v>
      </c>
      <c r="B504" s="2">
        <v>634</v>
      </c>
      <c r="C504" s="2" t="s">
        <v>1036</v>
      </c>
      <c r="D504" s="2" t="s">
        <v>17</v>
      </c>
      <c r="E504" s="2" t="s">
        <v>18</v>
      </c>
      <c r="F504" s="2" t="s">
        <v>1037</v>
      </c>
      <c r="G504" s="2" t="s">
        <v>20</v>
      </c>
      <c r="H504" s="2" t="s">
        <v>175</v>
      </c>
      <c r="I504" s="2">
        <v>1</v>
      </c>
      <c r="J504" t="s">
        <v>22</v>
      </c>
      <c r="L504" s="3">
        <v>42370</v>
      </c>
      <c r="M504" s="2"/>
      <c r="N504" s="2" t="s">
        <v>23</v>
      </c>
    </row>
    <row r="505" spans="1:14" ht="13">
      <c r="A505" s="2" t="s">
        <v>172</v>
      </c>
      <c r="B505" s="2">
        <v>635</v>
      </c>
      <c r="C505" s="2" t="s">
        <v>1038</v>
      </c>
      <c r="D505" s="2" t="s">
        <v>17</v>
      </c>
      <c r="E505" s="2" t="s">
        <v>18</v>
      </c>
      <c r="F505" s="2" t="s">
        <v>1039</v>
      </c>
      <c r="G505" s="2" t="s">
        <v>20</v>
      </c>
      <c r="H505" s="2" t="s">
        <v>175</v>
      </c>
      <c r="I505" s="2">
        <v>1</v>
      </c>
      <c r="J505" t="s">
        <v>22</v>
      </c>
      <c r="L505" s="3">
        <v>42370</v>
      </c>
      <c r="M505" s="2"/>
      <c r="N505" s="2" t="s">
        <v>23</v>
      </c>
    </row>
    <row r="506" spans="1:14" ht="13">
      <c r="A506" s="2" t="s">
        <v>172</v>
      </c>
      <c r="B506" s="2">
        <v>636</v>
      </c>
      <c r="C506" s="2" t="s">
        <v>1040</v>
      </c>
      <c r="D506" s="2" t="s">
        <v>17</v>
      </c>
      <c r="E506" s="2" t="s">
        <v>18</v>
      </c>
      <c r="F506" s="2" t="s">
        <v>1041</v>
      </c>
      <c r="G506" s="2" t="s">
        <v>20</v>
      </c>
      <c r="H506" s="2" t="s">
        <v>175</v>
      </c>
      <c r="I506" s="2">
        <v>1</v>
      </c>
      <c r="J506" t="s">
        <v>22</v>
      </c>
      <c r="L506" s="3">
        <v>42370</v>
      </c>
      <c r="M506" s="2"/>
      <c r="N506" s="2" t="s">
        <v>23</v>
      </c>
    </row>
    <row r="507" spans="1:14" ht="13">
      <c r="A507" s="2" t="s">
        <v>172</v>
      </c>
      <c r="B507" s="2">
        <v>637</v>
      </c>
      <c r="C507" s="2" t="s">
        <v>1042</v>
      </c>
      <c r="D507" s="2" t="s">
        <v>17</v>
      </c>
      <c r="E507" s="2" t="s">
        <v>18</v>
      </c>
      <c r="F507" s="2" t="s">
        <v>1043</v>
      </c>
      <c r="G507" s="2" t="s">
        <v>20</v>
      </c>
      <c r="H507" s="2" t="s">
        <v>175</v>
      </c>
      <c r="I507" s="2">
        <v>1</v>
      </c>
      <c r="J507" t="s">
        <v>22</v>
      </c>
      <c r="L507" s="3">
        <v>42370</v>
      </c>
      <c r="M507" s="2"/>
      <c r="N507" s="2" t="s">
        <v>23</v>
      </c>
    </row>
    <row r="508" spans="1:14" ht="13">
      <c r="A508" s="2" t="s">
        <v>172</v>
      </c>
      <c r="B508" s="2">
        <v>638</v>
      </c>
      <c r="C508" s="2" t="s">
        <v>1044</v>
      </c>
      <c r="D508" s="2" t="s">
        <v>17</v>
      </c>
      <c r="E508" s="2" t="s">
        <v>18</v>
      </c>
      <c r="F508" s="2" t="s">
        <v>1045</v>
      </c>
      <c r="G508" s="2" t="s">
        <v>20</v>
      </c>
      <c r="H508" s="2" t="s">
        <v>175</v>
      </c>
      <c r="I508" s="2">
        <v>1</v>
      </c>
      <c r="J508" t="s">
        <v>22</v>
      </c>
      <c r="L508" s="3">
        <v>42370</v>
      </c>
      <c r="M508" s="2"/>
      <c r="N508" s="2" t="s">
        <v>23</v>
      </c>
    </row>
    <row r="509" spans="1:14" ht="13">
      <c r="A509" s="2" t="s">
        <v>172</v>
      </c>
      <c r="B509" s="2">
        <v>639</v>
      </c>
      <c r="C509" s="2" t="s">
        <v>1046</v>
      </c>
      <c r="D509" s="2" t="s">
        <v>17</v>
      </c>
      <c r="E509" s="2" t="s">
        <v>18</v>
      </c>
      <c r="F509" s="2" t="s">
        <v>1047</v>
      </c>
      <c r="G509" s="2" t="s">
        <v>20</v>
      </c>
      <c r="H509" s="2" t="s">
        <v>175</v>
      </c>
      <c r="I509" s="2">
        <v>1</v>
      </c>
      <c r="J509" t="s">
        <v>22</v>
      </c>
      <c r="L509" s="3">
        <v>42370</v>
      </c>
      <c r="M509" s="2"/>
      <c r="N509" s="2" t="s">
        <v>23</v>
      </c>
    </row>
    <row r="510" spans="1:14" ht="13">
      <c r="A510" s="2" t="s">
        <v>172</v>
      </c>
      <c r="B510" s="2">
        <v>640</v>
      </c>
      <c r="C510" s="2" t="s">
        <v>1048</v>
      </c>
      <c r="D510" s="2" t="s">
        <v>17</v>
      </c>
      <c r="E510" s="2" t="s">
        <v>18</v>
      </c>
      <c r="F510" s="2" t="s">
        <v>1049</v>
      </c>
      <c r="G510" s="2" t="s">
        <v>20</v>
      </c>
      <c r="H510" s="2" t="s">
        <v>175</v>
      </c>
      <c r="I510" s="2">
        <v>1</v>
      </c>
      <c r="J510" t="s">
        <v>22</v>
      </c>
      <c r="L510" s="3">
        <v>42370</v>
      </c>
      <c r="M510" s="2"/>
      <c r="N510" s="2" t="s">
        <v>23</v>
      </c>
    </row>
    <row r="511" spans="1:14" ht="13">
      <c r="A511" s="2" t="s">
        <v>172</v>
      </c>
      <c r="B511" s="2">
        <v>641</v>
      </c>
      <c r="C511" s="2" t="s">
        <v>1050</v>
      </c>
      <c r="D511" s="2" t="s">
        <v>17</v>
      </c>
      <c r="E511" s="2" t="s">
        <v>18</v>
      </c>
      <c r="F511" s="2" t="s">
        <v>1051</v>
      </c>
      <c r="G511" s="2" t="s">
        <v>20</v>
      </c>
      <c r="H511" s="2" t="s">
        <v>175</v>
      </c>
      <c r="I511" s="2">
        <v>1</v>
      </c>
      <c r="J511" t="s">
        <v>22</v>
      </c>
      <c r="L511" s="3">
        <v>42370</v>
      </c>
      <c r="M511" s="2"/>
      <c r="N511" s="2" t="s">
        <v>23</v>
      </c>
    </row>
    <row r="512" spans="1:14" ht="13">
      <c r="A512" s="2" t="s">
        <v>172</v>
      </c>
      <c r="B512" s="2">
        <v>642</v>
      </c>
      <c r="C512" s="2" t="s">
        <v>1052</v>
      </c>
      <c r="D512" s="2" t="s">
        <v>17</v>
      </c>
      <c r="E512" s="2" t="s">
        <v>18</v>
      </c>
      <c r="F512" s="2" t="s">
        <v>1053</v>
      </c>
      <c r="G512" s="2" t="s">
        <v>20</v>
      </c>
      <c r="H512" s="2" t="s">
        <v>175</v>
      </c>
      <c r="I512" s="2">
        <v>1</v>
      </c>
      <c r="J512" t="s">
        <v>22</v>
      </c>
      <c r="L512" s="3">
        <v>42370</v>
      </c>
      <c r="M512" s="2"/>
      <c r="N512" s="2" t="s">
        <v>23</v>
      </c>
    </row>
    <row r="513" spans="1:14" ht="13">
      <c r="A513" s="2" t="s">
        <v>172</v>
      </c>
      <c r="B513" s="2">
        <v>643</v>
      </c>
      <c r="C513" s="2" t="s">
        <v>1054</v>
      </c>
      <c r="D513" s="2" t="s">
        <v>17</v>
      </c>
      <c r="E513" s="2" t="s">
        <v>18</v>
      </c>
      <c r="F513" s="2" t="s">
        <v>1055</v>
      </c>
      <c r="G513" s="2" t="s">
        <v>20</v>
      </c>
      <c r="H513" s="2" t="s">
        <v>175</v>
      </c>
      <c r="I513" s="2">
        <v>1</v>
      </c>
      <c r="J513" t="s">
        <v>22</v>
      </c>
      <c r="L513" s="3">
        <v>42370</v>
      </c>
      <c r="M513" s="2"/>
      <c r="N513" s="2" t="s">
        <v>23</v>
      </c>
    </row>
    <row r="514" spans="1:14" ht="13">
      <c r="A514" s="2" t="s">
        <v>172</v>
      </c>
      <c r="B514" s="2">
        <v>644</v>
      </c>
      <c r="C514" s="2" t="s">
        <v>1056</v>
      </c>
      <c r="D514" s="2" t="s">
        <v>17</v>
      </c>
      <c r="E514" s="2" t="s">
        <v>18</v>
      </c>
      <c r="F514" s="2" t="s">
        <v>1057</v>
      </c>
      <c r="G514" s="2" t="s">
        <v>20</v>
      </c>
      <c r="H514" s="2" t="s">
        <v>175</v>
      </c>
      <c r="I514" s="2">
        <v>1</v>
      </c>
      <c r="J514" t="s">
        <v>22</v>
      </c>
      <c r="L514" s="3">
        <v>42370</v>
      </c>
      <c r="M514" s="2"/>
      <c r="N514" s="2" t="s">
        <v>23</v>
      </c>
    </row>
    <row r="515" spans="1:14" ht="13">
      <c r="A515" s="2" t="s">
        <v>172</v>
      </c>
      <c r="B515" s="2">
        <v>645</v>
      </c>
      <c r="C515" s="2" t="s">
        <v>1058</v>
      </c>
      <c r="D515" s="2" t="s">
        <v>17</v>
      </c>
      <c r="E515" s="2" t="s">
        <v>18</v>
      </c>
      <c r="F515" s="2" t="s">
        <v>1059</v>
      </c>
      <c r="G515" s="2" t="s">
        <v>20</v>
      </c>
      <c r="H515" s="2" t="s">
        <v>175</v>
      </c>
      <c r="I515" s="2">
        <v>1</v>
      </c>
      <c r="J515" t="s">
        <v>22</v>
      </c>
      <c r="L515" s="3">
        <v>42370</v>
      </c>
      <c r="M515" s="2"/>
      <c r="N515" s="2" t="s">
        <v>23</v>
      </c>
    </row>
    <row r="516" spans="1:14" ht="13">
      <c r="A516" s="2" t="s">
        <v>172</v>
      </c>
      <c r="B516" s="2">
        <v>646</v>
      </c>
      <c r="C516" s="2" t="s">
        <v>1060</v>
      </c>
      <c r="D516" s="2" t="s">
        <v>17</v>
      </c>
      <c r="E516" s="2" t="s">
        <v>18</v>
      </c>
      <c r="F516" s="2" t="s">
        <v>1061</v>
      </c>
      <c r="G516" s="2" t="s">
        <v>20</v>
      </c>
      <c r="H516" s="2" t="s">
        <v>175</v>
      </c>
      <c r="I516" s="2">
        <v>1</v>
      </c>
      <c r="J516" t="s">
        <v>22</v>
      </c>
      <c r="L516" s="3">
        <v>42370</v>
      </c>
      <c r="M516" s="2"/>
      <c r="N516" s="2" t="s">
        <v>23</v>
      </c>
    </row>
    <row r="517" spans="1:14" ht="13">
      <c r="A517" s="2" t="s">
        <v>172</v>
      </c>
      <c r="B517" s="2">
        <v>647</v>
      </c>
      <c r="C517" s="2" t="s">
        <v>1062</v>
      </c>
      <c r="D517" s="2" t="s">
        <v>17</v>
      </c>
      <c r="E517" s="2" t="s">
        <v>18</v>
      </c>
      <c r="F517" s="2" t="s">
        <v>1063</v>
      </c>
      <c r="G517" s="2" t="s">
        <v>20</v>
      </c>
      <c r="H517" s="2" t="s">
        <v>175</v>
      </c>
      <c r="I517" s="2">
        <v>1</v>
      </c>
      <c r="J517" t="s">
        <v>22</v>
      </c>
      <c r="L517" s="3">
        <v>42370</v>
      </c>
      <c r="M517" s="2"/>
      <c r="N517" s="2" t="s">
        <v>23</v>
      </c>
    </row>
    <row r="518" spans="1:14" ht="13">
      <c r="A518" s="2" t="s">
        <v>172</v>
      </c>
      <c r="B518" s="2">
        <v>648</v>
      </c>
      <c r="C518" s="2" t="s">
        <v>1064</v>
      </c>
      <c r="D518" s="2" t="s">
        <v>17</v>
      </c>
      <c r="E518" s="2" t="s">
        <v>18</v>
      </c>
      <c r="F518" s="2" t="s">
        <v>1065</v>
      </c>
      <c r="G518" s="2" t="s">
        <v>20</v>
      </c>
      <c r="H518" s="2" t="s">
        <v>175</v>
      </c>
      <c r="I518" s="2">
        <v>1</v>
      </c>
      <c r="J518" t="s">
        <v>22</v>
      </c>
      <c r="L518" s="3">
        <v>42370</v>
      </c>
      <c r="M518" s="2"/>
      <c r="N518" s="2" t="s">
        <v>23</v>
      </c>
    </row>
    <row r="519" spans="1:14" ht="13">
      <c r="A519" s="2" t="s">
        <v>172</v>
      </c>
      <c r="B519" s="2">
        <v>649</v>
      </c>
      <c r="C519" s="2" t="s">
        <v>1066</v>
      </c>
      <c r="D519" s="2" t="s">
        <v>17</v>
      </c>
      <c r="E519" s="2" t="s">
        <v>18</v>
      </c>
      <c r="F519" s="2" t="s">
        <v>1067</v>
      </c>
      <c r="G519" s="2" t="s">
        <v>20</v>
      </c>
      <c r="H519" s="2" t="s">
        <v>175</v>
      </c>
      <c r="I519" s="2">
        <v>1</v>
      </c>
      <c r="J519" t="s">
        <v>22</v>
      </c>
      <c r="L519" s="3">
        <v>42370</v>
      </c>
      <c r="M519" s="2"/>
      <c r="N519" s="2" t="s">
        <v>23</v>
      </c>
    </row>
    <row r="520" spans="1:14" ht="13">
      <c r="A520" s="2" t="s">
        <v>172</v>
      </c>
      <c r="B520" s="2">
        <v>650</v>
      </c>
      <c r="C520" s="2" t="s">
        <v>1068</v>
      </c>
      <c r="D520" s="2" t="s">
        <v>17</v>
      </c>
      <c r="E520" s="2" t="s">
        <v>18</v>
      </c>
      <c r="F520" s="2" t="s">
        <v>1069</v>
      </c>
      <c r="G520" s="2" t="s">
        <v>20</v>
      </c>
      <c r="H520" s="2" t="s">
        <v>175</v>
      </c>
      <c r="I520" s="2">
        <v>1</v>
      </c>
      <c r="J520" t="s">
        <v>22</v>
      </c>
      <c r="L520" s="3">
        <v>42370</v>
      </c>
      <c r="M520" s="2"/>
      <c r="N520" s="2" t="s">
        <v>23</v>
      </c>
    </row>
    <row r="521" spans="1:14" ht="13">
      <c r="A521" s="2" t="s">
        <v>172</v>
      </c>
      <c r="B521" s="2">
        <v>651</v>
      </c>
      <c r="C521" s="2" t="s">
        <v>1070</v>
      </c>
      <c r="D521" s="2" t="s">
        <v>17</v>
      </c>
      <c r="E521" s="2" t="s">
        <v>18</v>
      </c>
      <c r="F521" s="2" t="s">
        <v>1071</v>
      </c>
      <c r="G521" s="2" t="s">
        <v>20</v>
      </c>
      <c r="H521" s="2" t="s">
        <v>175</v>
      </c>
      <c r="I521" s="2">
        <v>1</v>
      </c>
      <c r="J521" t="s">
        <v>22</v>
      </c>
      <c r="L521" s="3">
        <v>42370</v>
      </c>
      <c r="M521" s="2"/>
      <c r="N521" s="2" t="s">
        <v>23</v>
      </c>
    </row>
    <row r="522" spans="1:14" ht="13">
      <c r="A522" s="2" t="s">
        <v>172</v>
      </c>
      <c r="B522" s="2">
        <v>652</v>
      </c>
      <c r="C522" s="2" t="s">
        <v>1072</v>
      </c>
      <c r="D522" s="2" t="s">
        <v>17</v>
      </c>
      <c r="E522" s="2" t="s">
        <v>18</v>
      </c>
      <c r="F522" s="2" t="s">
        <v>98</v>
      </c>
      <c r="G522" s="2" t="s">
        <v>20</v>
      </c>
      <c r="H522" s="2" t="s">
        <v>175</v>
      </c>
      <c r="I522" s="2">
        <v>1</v>
      </c>
      <c r="J522" t="s">
        <v>22</v>
      </c>
      <c r="L522" s="3">
        <v>42370</v>
      </c>
      <c r="M522" s="2"/>
      <c r="N522" s="2" t="s">
        <v>23</v>
      </c>
    </row>
    <row r="523" spans="1:14" ht="13">
      <c r="A523" s="2" t="s">
        <v>172</v>
      </c>
      <c r="B523" s="2">
        <v>653</v>
      </c>
      <c r="C523" s="2" t="s">
        <v>1073</v>
      </c>
      <c r="D523" s="2" t="s">
        <v>17</v>
      </c>
      <c r="E523" s="2" t="s">
        <v>18</v>
      </c>
      <c r="F523" s="2" t="s">
        <v>1074</v>
      </c>
      <c r="G523" s="2" t="s">
        <v>20</v>
      </c>
      <c r="H523" s="2" t="s">
        <v>175</v>
      </c>
      <c r="I523" s="2">
        <v>1</v>
      </c>
      <c r="J523" t="s">
        <v>22</v>
      </c>
      <c r="L523" s="3">
        <v>42370</v>
      </c>
      <c r="M523" s="2"/>
      <c r="N523" s="2" t="s">
        <v>23</v>
      </c>
    </row>
    <row r="524" spans="1:14" ht="13">
      <c r="A524" s="2" t="s">
        <v>172</v>
      </c>
      <c r="B524" s="2">
        <v>654</v>
      </c>
      <c r="C524" s="2" t="s">
        <v>1075</v>
      </c>
      <c r="D524" s="2" t="s">
        <v>17</v>
      </c>
      <c r="E524" s="2" t="s">
        <v>18</v>
      </c>
      <c r="F524" s="2" t="s">
        <v>1076</v>
      </c>
      <c r="G524" s="2" t="s">
        <v>20</v>
      </c>
      <c r="H524" s="2" t="s">
        <v>175</v>
      </c>
      <c r="I524" s="2">
        <v>1</v>
      </c>
      <c r="J524" t="s">
        <v>22</v>
      </c>
      <c r="L524" s="3">
        <v>42370</v>
      </c>
      <c r="M524" s="2"/>
      <c r="N524" s="2" t="s">
        <v>23</v>
      </c>
    </row>
    <row r="525" spans="1:14" ht="13">
      <c r="A525" s="2" t="s">
        <v>172</v>
      </c>
      <c r="B525" s="2">
        <v>655</v>
      </c>
      <c r="C525" s="2" t="s">
        <v>1077</v>
      </c>
      <c r="D525" s="2" t="s">
        <v>17</v>
      </c>
      <c r="E525" s="2" t="s">
        <v>18</v>
      </c>
      <c r="F525" s="2" t="s">
        <v>1078</v>
      </c>
      <c r="G525" s="2" t="s">
        <v>20</v>
      </c>
      <c r="H525" s="2" t="s">
        <v>175</v>
      </c>
      <c r="I525" s="2">
        <v>1</v>
      </c>
      <c r="J525" t="s">
        <v>22</v>
      </c>
      <c r="L525" s="3">
        <v>42370</v>
      </c>
      <c r="M525" s="2"/>
      <c r="N525" s="2" t="s">
        <v>23</v>
      </c>
    </row>
    <row r="526" spans="1:14" ht="13">
      <c r="A526" s="2" t="s">
        <v>172</v>
      </c>
      <c r="B526" s="2">
        <v>656</v>
      </c>
      <c r="C526" s="2" t="s">
        <v>1079</v>
      </c>
      <c r="D526" s="2" t="s">
        <v>17</v>
      </c>
      <c r="E526" s="2" t="s">
        <v>18</v>
      </c>
      <c r="F526" s="2" t="s">
        <v>1080</v>
      </c>
      <c r="G526" s="2" t="s">
        <v>20</v>
      </c>
      <c r="H526" s="2" t="s">
        <v>175</v>
      </c>
      <c r="I526" s="2">
        <v>1</v>
      </c>
      <c r="J526" t="s">
        <v>22</v>
      </c>
      <c r="L526" s="3">
        <v>42370</v>
      </c>
      <c r="M526" s="2"/>
      <c r="N526" s="2" t="s">
        <v>23</v>
      </c>
    </row>
    <row r="527" spans="1:14" ht="13">
      <c r="A527" s="2" t="s">
        <v>172</v>
      </c>
      <c r="B527" s="2">
        <v>657</v>
      </c>
      <c r="C527" s="2" t="s">
        <v>1081</v>
      </c>
      <c r="D527" s="2" t="s">
        <v>17</v>
      </c>
      <c r="E527" s="2" t="s">
        <v>18</v>
      </c>
      <c r="F527" s="2" t="s">
        <v>1082</v>
      </c>
      <c r="G527" s="2" t="s">
        <v>20</v>
      </c>
      <c r="H527" s="2" t="s">
        <v>175</v>
      </c>
      <c r="I527" s="2">
        <v>1</v>
      </c>
      <c r="J527" t="s">
        <v>22</v>
      </c>
      <c r="L527" s="3">
        <v>42370</v>
      </c>
      <c r="M527" s="2"/>
      <c r="N527" s="2" t="s">
        <v>23</v>
      </c>
    </row>
    <row r="528" spans="1:14" ht="13">
      <c r="A528" s="2" t="s">
        <v>172</v>
      </c>
      <c r="B528" s="2">
        <v>658</v>
      </c>
      <c r="C528" s="2" t="s">
        <v>1083</v>
      </c>
      <c r="D528" s="2" t="s">
        <v>17</v>
      </c>
      <c r="E528" s="2" t="s">
        <v>18</v>
      </c>
      <c r="F528" s="2" t="s">
        <v>1084</v>
      </c>
      <c r="G528" s="2" t="s">
        <v>20</v>
      </c>
      <c r="H528" s="2" t="s">
        <v>175</v>
      </c>
      <c r="I528" s="2">
        <v>1</v>
      </c>
      <c r="J528" t="s">
        <v>22</v>
      </c>
      <c r="L528" s="3">
        <v>42370</v>
      </c>
      <c r="M528" s="2"/>
      <c r="N528" s="2" t="s">
        <v>23</v>
      </c>
    </row>
    <row r="529" spans="1:14" ht="13">
      <c r="A529" s="2" t="s">
        <v>172</v>
      </c>
      <c r="B529" s="2">
        <v>659</v>
      </c>
      <c r="C529" s="2" t="s">
        <v>1085</v>
      </c>
      <c r="D529" s="2" t="s">
        <v>17</v>
      </c>
      <c r="E529" s="2" t="s">
        <v>18</v>
      </c>
      <c r="F529" s="2" t="s">
        <v>1086</v>
      </c>
      <c r="G529" s="2" t="s">
        <v>20</v>
      </c>
      <c r="H529" s="2" t="s">
        <v>175</v>
      </c>
      <c r="I529" s="2">
        <v>1</v>
      </c>
      <c r="J529" t="s">
        <v>22</v>
      </c>
      <c r="L529" s="3">
        <v>42370</v>
      </c>
      <c r="M529" s="2"/>
      <c r="N529" s="2" t="s">
        <v>23</v>
      </c>
    </row>
    <row r="530" spans="1:14" ht="13">
      <c r="A530" s="2" t="s">
        <v>172</v>
      </c>
      <c r="B530" s="2">
        <v>660</v>
      </c>
      <c r="C530" s="2" t="s">
        <v>1087</v>
      </c>
      <c r="D530" s="2" t="s">
        <v>17</v>
      </c>
      <c r="E530" s="2" t="s">
        <v>18</v>
      </c>
      <c r="F530" s="2" t="s">
        <v>1088</v>
      </c>
      <c r="G530" s="2" t="s">
        <v>20</v>
      </c>
      <c r="H530" s="2" t="s">
        <v>175</v>
      </c>
      <c r="I530" s="2">
        <v>1</v>
      </c>
      <c r="J530" t="s">
        <v>22</v>
      </c>
      <c r="L530" s="3">
        <v>42370</v>
      </c>
      <c r="M530" s="2"/>
      <c r="N530" s="2" t="s">
        <v>23</v>
      </c>
    </row>
    <row r="531" spans="1:14" ht="13">
      <c r="A531" s="2" t="s">
        <v>172</v>
      </c>
      <c r="B531" s="2">
        <v>661</v>
      </c>
      <c r="C531" s="2" t="s">
        <v>1089</v>
      </c>
      <c r="D531" s="2" t="s">
        <v>17</v>
      </c>
      <c r="E531" s="2" t="s">
        <v>18</v>
      </c>
      <c r="F531" s="2" t="s">
        <v>1090</v>
      </c>
      <c r="G531" s="2" t="s">
        <v>20</v>
      </c>
      <c r="H531" s="2" t="s">
        <v>175</v>
      </c>
      <c r="I531" s="2">
        <v>1</v>
      </c>
      <c r="J531" t="s">
        <v>22</v>
      </c>
      <c r="L531" s="3">
        <v>42370</v>
      </c>
      <c r="M531" s="2"/>
      <c r="N531" s="2" t="s">
        <v>23</v>
      </c>
    </row>
    <row r="532" spans="1:14" ht="13">
      <c r="A532" s="2" t="s">
        <v>172</v>
      </c>
      <c r="B532" s="2">
        <v>662</v>
      </c>
      <c r="C532" s="2" t="s">
        <v>1091</v>
      </c>
      <c r="D532" s="2" t="s">
        <v>17</v>
      </c>
      <c r="E532" s="2" t="s">
        <v>18</v>
      </c>
      <c r="F532" s="2" t="s">
        <v>1092</v>
      </c>
      <c r="G532" s="2" t="s">
        <v>20</v>
      </c>
      <c r="H532" s="2" t="s">
        <v>175</v>
      </c>
      <c r="I532" s="2">
        <v>1</v>
      </c>
      <c r="J532" t="s">
        <v>22</v>
      </c>
      <c r="L532" s="3">
        <v>42370</v>
      </c>
      <c r="M532" s="2"/>
      <c r="N532" s="2" t="s">
        <v>23</v>
      </c>
    </row>
    <row r="533" spans="1:14" ht="13">
      <c r="A533" s="2" t="s">
        <v>172</v>
      </c>
      <c r="B533" s="2">
        <v>663</v>
      </c>
      <c r="C533" s="2" t="s">
        <v>1093</v>
      </c>
      <c r="D533" s="2" t="s">
        <v>17</v>
      </c>
      <c r="E533" s="2" t="s">
        <v>18</v>
      </c>
      <c r="F533" s="2" t="s">
        <v>1094</v>
      </c>
      <c r="G533" s="2" t="s">
        <v>20</v>
      </c>
      <c r="H533" s="2" t="s">
        <v>175</v>
      </c>
      <c r="I533" s="2">
        <v>1</v>
      </c>
      <c r="J533" t="s">
        <v>22</v>
      </c>
      <c r="L533" s="3">
        <v>42370</v>
      </c>
      <c r="M533" s="2"/>
      <c r="N533" s="2" t="s">
        <v>23</v>
      </c>
    </row>
    <row r="534" spans="1:14" ht="13">
      <c r="A534" s="2" t="s">
        <v>172</v>
      </c>
      <c r="B534" s="2">
        <v>664</v>
      </c>
      <c r="C534" s="2" t="s">
        <v>1095</v>
      </c>
      <c r="D534" s="2" t="s">
        <v>17</v>
      </c>
      <c r="E534" s="2" t="s">
        <v>18</v>
      </c>
      <c r="F534" s="2" t="s">
        <v>1096</v>
      </c>
      <c r="G534" s="2" t="s">
        <v>20</v>
      </c>
      <c r="H534" s="2" t="s">
        <v>175</v>
      </c>
      <c r="I534" s="2">
        <v>1</v>
      </c>
      <c r="J534" t="s">
        <v>22</v>
      </c>
      <c r="L534" s="3">
        <v>42370</v>
      </c>
      <c r="M534" s="2"/>
      <c r="N534" s="2" t="s">
        <v>23</v>
      </c>
    </row>
    <row r="535" spans="1:14" ht="13">
      <c r="A535" s="2" t="s">
        <v>172</v>
      </c>
      <c r="B535" s="2">
        <v>665</v>
      </c>
      <c r="C535" s="2" t="s">
        <v>1097</v>
      </c>
      <c r="D535" s="2" t="s">
        <v>17</v>
      </c>
      <c r="E535" s="2" t="s">
        <v>18</v>
      </c>
      <c r="F535" s="2" t="s">
        <v>1098</v>
      </c>
      <c r="G535" s="2" t="s">
        <v>20</v>
      </c>
      <c r="H535" s="2" t="s">
        <v>175</v>
      </c>
      <c r="I535" s="2">
        <v>1</v>
      </c>
      <c r="J535" t="s">
        <v>22</v>
      </c>
      <c r="L535" s="3">
        <v>42370</v>
      </c>
      <c r="M535" s="2"/>
      <c r="N535" s="2" t="s">
        <v>23</v>
      </c>
    </row>
    <row r="536" spans="1:14" ht="13">
      <c r="A536" s="2" t="s">
        <v>172</v>
      </c>
      <c r="B536" s="2">
        <v>666</v>
      </c>
      <c r="C536" s="2" t="s">
        <v>1099</v>
      </c>
      <c r="D536" s="2" t="s">
        <v>17</v>
      </c>
      <c r="E536" s="2" t="s">
        <v>18</v>
      </c>
      <c r="F536" s="2" t="s">
        <v>1100</v>
      </c>
      <c r="G536" s="2" t="s">
        <v>20</v>
      </c>
      <c r="H536" s="2" t="s">
        <v>175</v>
      </c>
      <c r="I536" s="2">
        <v>1</v>
      </c>
      <c r="J536" t="s">
        <v>22</v>
      </c>
      <c r="L536" s="3">
        <v>42370</v>
      </c>
      <c r="M536" s="2"/>
      <c r="N536" s="2" t="s">
        <v>23</v>
      </c>
    </row>
    <row r="537" spans="1:14" ht="13">
      <c r="A537" s="2" t="s">
        <v>172</v>
      </c>
      <c r="B537" s="2">
        <v>667</v>
      </c>
      <c r="C537" s="2" t="s">
        <v>1101</v>
      </c>
      <c r="D537" s="2" t="s">
        <v>17</v>
      </c>
      <c r="E537" s="2" t="s">
        <v>18</v>
      </c>
      <c r="F537" s="2" t="s">
        <v>1102</v>
      </c>
      <c r="G537" s="2" t="s">
        <v>20</v>
      </c>
      <c r="H537" s="2" t="s">
        <v>175</v>
      </c>
      <c r="I537" s="2">
        <v>1</v>
      </c>
      <c r="J537" t="s">
        <v>22</v>
      </c>
      <c r="L537" s="3">
        <v>42370</v>
      </c>
      <c r="M537" s="2"/>
      <c r="N537" s="2" t="s">
        <v>23</v>
      </c>
    </row>
    <row r="538" spans="1:14" ht="13">
      <c r="A538" s="2" t="s">
        <v>172</v>
      </c>
      <c r="B538" s="2">
        <v>668</v>
      </c>
      <c r="C538" s="2" t="s">
        <v>1103</v>
      </c>
      <c r="D538" s="2" t="s">
        <v>17</v>
      </c>
      <c r="E538" s="2" t="s">
        <v>18</v>
      </c>
      <c r="F538" s="2" t="s">
        <v>1104</v>
      </c>
      <c r="G538" s="2" t="s">
        <v>20</v>
      </c>
      <c r="H538" s="2" t="s">
        <v>175</v>
      </c>
      <c r="I538" s="2">
        <v>1</v>
      </c>
      <c r="J538" t="s">
        <v>22</v>
      </c>
      <c r="L538" s="3">
        <v>42370</v>
      </c>
      <c r="M538" s="2"/>
      <c r="N538" s="2" t="s">
        <v>23</v>
      </c>
    </row>
    <row r="539" spans="1:14" ht="13">
      <c r="A539" s="2" t="s">
        <v>172</v>
      </c>
      <c r="B539" s="2">
        <v>669</v>
      </c>
      <c r="C539" s="2" t="s">
        <v>1105</v>
      </c>
      <c r="D539" s="2" t="s">
        <v>17</v>
      </c>
      <c r="E539" s="2" t="s">
        <v>18</v>
      </c>
      <c r="F539" s="2" t="s">
        <v>1106</v>
      </c>
      <c r="G539" s="2" t="s">
        <v>20</v>
      </c>
      <c r="H539" s="2" t="s">
        <v>175</v>
      </c>
      <c r="I539" s="2">
        <v>1</v>
      </c>
      <c r="J539" t="s">
        <v>22</v>
      </c>
      <c r="L539" s="3">
        <v>42370</v>
      </c>
      <c r="M539" s="2"/>
      <c r="N539" s="2" t="s">
        <v>23</v>
      </c>
    </row>
    <row r="540" spans="1:14" ht="13">
      <c r="A540" s="2" t="s">
        <v>172</v>
      </c>
      <c r="B540" s="2">
        <v>670</v>
      </c>
      <c r="C540" s="2" t="s">
        <v>1107</v>
      </c>
      <c r="D540" s="2" t="s">
        <v>17</v>
      </c>
      <c r="E540" s="2" t="s">
        <v>18</v>
      </c>
      <c r="F540" s="2" t="s">
        <v>1108</v>
      </c>
      <c r="G540" s="2" t="s">
        <v>20</v>
      </c>
      <c r="H540" s="2" t="s">
        <v>175</v>
      </c>
      <c r="I540" s="2">
        <v>1</v>
      </c>
      <c r="J540" t="s">
        <v>22</v>
      </c>
      <c r="L540" s="3">
        <v>42370</v>
      </c>
      <c r="M540" s="2"/>
      <c r="N540" s="2" t="s">
        <v>23</v>
      </c>
    </row>
    <row r="541" spans="1:14" ht="13">
      <c r="A541" s="2" t="s">
        <v>172</v>
      </c>
      <c r="B541" s="2">
        <v>671</v>
      </c>
      <c r="C541" s="2" t="s">
        <v>1109</v>
      </c>
      <c r="D541" s="2" t="s">
        <v>17</v>
      </c>
      <c r="E541" s="2" t="s">
        <v>18</v>
      </c>
      <c r="F541" s="2" t="s">
        <v>1110</v>
      </c>
      <c r="G541" s="2" t="s">
        <v>20</v>
      </c>
      <c r="H541" s="2" t="s">
        <v>175</v>
      </c>
      <c r="I541" s="2">
        <v>1</v>
      </c>
      <c r="J541" t="s">
        <v>22</v>
      </c>
      <c r="L541" s="3">
        <v>42370</v>
      </c>
      <c r="M541" s="2"/>
      <c r="N541" s="2" t="s">
        <v>23</v>
      </c>
    </row>
    <row r="542" spans="1:14" ht="13">
      <c r="A542" s="2" t="s">
        <v>172</v>
      </c>
      <c r="B542" s="2">
        <v>672</v>
      </c>
      <c r="C542" s="2" t="s">
        <v>1111</v>
      </c>
      <c r="D542" s="2" t="s">
        <v>17</v>
      </c>
      <c r="E542" s="2" t="s">
        <v>18</v>
      </c>
      <c r="F542" s="2" t="s">
        <v>1112</v>
      </c>
      <c r="G542" s="2" t="s">
        <v>20</v>
      </c>
      <c r="H542" s="2" t="s">
        <v>175</v>
      </c>
      <c r="I542" s="2">
        <v>1</v>
      </c>
      <c r="J542" t="s">
        <v>22</v>
      </c>
      <c r="L542" s="3">
        <v>42370</v>
      </c>
      <c r="M542" s="2"/>
      <c r="N542" s="2" t="s">
        <v>23</v>
      </c>
    </row>
    <row r="543" spans="1:14" ht="13">
      <c r="A543" s="2" t="s">
        <v>172</v>
      </c>
      <c r="B543" s="2">
        <v>673</v>
      </c>
      <c r="C543" s="2" t="s">
        <v>1113</v>
      </c>
      <c r="D543" s="2" t="s">
        <v>17</v>
      </c>
      <c r="E543" s="2" t="s">
        <v>18</v>
      </c>
      <c r="F543" s="2" t="s">
        <v>1114</v>
      </c>
      <c r="G543" s="2" t="s">
        <v>20</v>
      </c>
      <c r="H543" s="2" t="s">
        <v>175</v>
      </c>
      <c r="I543" s="2">
        <v>1</v>
      </c>
      <c r="J543" t="s">
        <v>22</v>
      </c>
      <c r="L543" s="3">
        <v>42370</v>
      </c>
      <c r="M543" s="2"/>
      <c r="N543" s="2" t="s">
        <v>23</v>
      </c>
    </row>
    <row r="544" spans="1:14" ht="13">
      <c r="A544" s="2" t="s">
        <v>172</v>
      </c>
      <c r="B544" s="2">
        <v>674</v>
      </c>
      <c r="C544" s="2" t="s">
        <v>1115</v>
      </c>
      <c r="D544" s="2" t="s">
        <v>17</v>
      </c>
      <c r="E544" s="2" t="s">
        <v>18</v>
      </c>
      <c r="F544" s="2" t="s">
        <v>1116</v>
      </c>
      <c r="G544" s="2" t="s">
        <v>20</v>
      </c>
      <c r="H544" s="2" t="s">
        <v>175</v>
      </c>
      <c r="I544" s="2">
        <v>1</v>
      </c>
      <c r="J544" t="s">
        <v>22</v>
      </c>
      <c r="L544" s="3">
        <v>42370</v>
      </c>
      <c r="M544" s="2"/>
      <c r="N544" s="2" t="s">
        <v>23</v>
      </c>
    </row>
    <row r="545" spans="1:14" ht="13">
      <c r="A545" s="2" t="s">
        <v>172</v>
      </c>
      <c r="B545" s="2">
        <v>675</v>
      </c>
      <c r="C545" s="2" t="s">
        <v>1117</v>
      </c>
      <c r="D545" s="2" t="s">
        <v>17</v>
      </c>
      <c r="E545" s="2" t="s">
        <v>18</v>
      </c>
      <c r="F545" s="2" t="s">
        <v>1118</v>
      </c>
      <c r="G545" s="2" t="s">
        <v>20</v>
      </c>
      <c r="H545" s="2" t="s">
        <v>175</v>
      </c>
      <c r="I545" s="2">
        <v>1</v>
      </c>
      <c r="J545" t="s">
        <v>22</v>
      </c>
      <c r="L545" s="3">
        <v>42370</v>
      </c>
      <c r="M545" s="2"/>
      <c r="N545" s="2" t="s">
        <v>23</v>
      </c>
    </row>
    <row r="546" spans="1:14" ht="13">
      <c r="A546" s="2" t="s">
        <v>172</v>
      </c>
      <c r="B546" s="2">
        <v>676</v>
      </c>
      <c r="C546" s="2" t="s">
        <v>1119</v>
      </c>
      <c r="D546" s="2" t="s">
        <v>17</v>
      </c>
      <c r="E546" s="2" t="s">
        <v>18</v>
      </c>
      <c r="F546" s="2" t="s">
        <v>1120</v>
      </c>
      <c r="G546" s="2" t="s">
        <v>20</v>
      </c>
      <c r="H546" s="2" t="s">
        <v>175</v>
      </c>
      <c r="I546" s="2">
        <v>1</v>
      </c>
      <c r="J546" t="s">
        <v>22</v>
      </c>
      <c r="L546" s="3">
        <v>42370</v>
      </c>
      <c r="M546" s="2"/>
      <c r="N546" s="2" t="s">
        <v>23</v>
      </c>
    </row>
    <row r="547" spans="1:14" ht="13">
      <c r="A547" s="2" t="s">
        <v>172</v>
      </c>
      <c r="B547" s="2">
        <v>677</v>
      </c>
      <c r="C547" s="2" t="s">
        <v>1121</v>
      </c>
      <c r="D547" s="2" t="s">
        <v>17</v>
      </c>
      <c r="E547" s="2" t="s">
        <v>18</v>
      </c>
      <c r="F547" s="2" t="s">
        <v>1122</v>
      </c>
      <c r="G547" s="2" t="s">
        <v>20</v>
      </c>
      <c r="H547" s="2" t="s">
        <v>175</v>
      </c>
      <c r="I547" s="2">
        <v>1</v>
      </c>
      <c r="J547" t="s">
        <v>22</v>
      </c>
      <c r="L547" s="3">
        <v>42370</v>
      </c>
      <c r="M547" s="2"/>
      <c r="N547" s="2" t="s">
        <v>23</v>
      </c>
    </row>
    <row r="548" spans="1:14" ht="13">
      <c r="A548" s="2" t="s">
        <v>172</v>
      </c>
      <c r="B548" s="2">
        <v>678</v>
      </c>
      <c r="C548" s="2" t="s">
        <v>1123</v>
      </c>
      <c r="D548" s="2" t="s">
        <v>17</v>
      </c>
      <c r="E548" s="2" t="s">
        <v>18</v>
      </c>
      <c r="F548" s="2" t="s">
        <v>1124</v>
      </c>
      <c r="G548" s="2" t="s">
        <v>20</v>
      </c>
      <c r="H548" s="2" t="s">
        <v>175</v>
      </c>
      <c r="I548" s="2">
        <v>1</v>
      </c>
      <c r="J548" t="s">
        <v>22</v>
      </c>
      <c r="L548" s="3">
        <v>42370</v>
      </c>
      <c r="M548" s="2"/>
      <c r="N548" s="2" t="s">
        <v>23</v>
      </c>
    </row>
    <row r="549" spans="1:14" ht="13">
      <c r="A549" s="2" t="s">
        <v>172</v>
      </c>
      <c r="B549" s="2">
        <v>679</v>
      </c>
      <c r="C549" s="2" t="s">
        <v>1125</v>
      </c>
      <c r="D549" s="2" t="s">
        <v>17</v>
      </c>
      <c r="E549" s="2" t="s">
        <v>18</v>
      </c>
      <c r="F549" s="2" t="s">
        <v>1126</v>
      </c>
      <c r="G549" s="2" t="s">
        <v>20</v>
      </c>
      <c r="H549" s="2" t="s">
        <v>175</v>
      </c>
      <c r="I549" s="2">
        <v>1</v>
      </c>
      <c r="J549" t="s">
        <v>22</v>
      </c>
      <c r="L549" s="3">
        <v>42370</v>
      </c>
      <c r="M549" s="2"/>
      <c r="N549" s="2" t="s">
        <v>23</v>
      </c>
    </row>
    <row r="550" spans="1:14" ht="13">
      <c r="A550" s="2" t="s">
        <v>172</v>
      </c>
      <c r="B550" s="2">
        <v>680</v>
      </c>
      <c r="C550" s="2" t="s">
        <v>1127</v>
      </c>
      <c r="D550" s="2" t="s">
        <v>23</v>
      </c>
      <c r="E550" s="2" t="s">
        <v>122</v>
      </c>
      <c r="F550" s="2" t="s">
        <v>1128</v>
      </c>
      <c r="G550" s="2" t="s">
        <v>20</v>
      </c>
      <c r="H550" s="2" t="s">
        <v>175</v>
      </c>
      <c r="I550" s="2">
        <v>1</v>
      </c>
      <c r="J550">
        <v>3</v>
      </c>
      <c r="L550" s="3">
        <v>42370</v>
      </c>
      <c r="M550" s="2"/>
      <c r="N550" s="2" t="s">
        <v>23</v>
      </c>
    </row>
    <row r="551" spans="1:14" ht="13">
      <c r="A551" s="2" t="s">
        <v>172</v>
      </c>
      <c r="B551" s="2">
        <v>681</v>
      </c>
      <c r="C551" s="2" t="s">
        <v>1129</v>
      </c>
      <c r="D551" s="2" t="s">
        <v>17</v>
      </c>
      <c r="E551" s="2" t="s">
        <v>18</v>
      </c>
      <c r="F551" s="2" t="s">
        <v>1130</v>
      </c>
      <c r="G551" s="2" t="s">
        <v>20</v>
      </c>
      <c r="H551" s="2" t="s">
        <v>175</v>
      </c>
      <c r="I551" s="2">
        <v>1</v>
      </c>
      <c r="J551" t="s">
        <v>22</v>
      </c>
      <c r="L551" s="3">
        <v>42370</v>
      </c>
      <c r="M551" s="2"/>
      <c r="N551" s="2" t="s">
        <v>23</v>
      </c>
    </row>
    <row r="552" spans="1:14" ht="13">
      <c r="A552" s="2" t="s">
        <v>172</v>
      </c>
      <c r="B552" s="2">
        <v>682</v>
      </c>
      <c r="C552" s="2" t="s">
        <v>1131</v>
      </c>
      <c r="D552" s="2" t="s">
        <v>23</v>
      </c>
      <c r="E552" s="2" t="s">
        <v>122</v>
      </c>
      <c r="F552" s="2" t="s">
        <v>1132</v>
      </c>
      <c r="G552" s="2" t="s">
        <v>20</v>
      </c>
      <c r="H552" s="2" t="s">
        <v>175</v>
      </c>
      <c r="I552" s="2">
        <v>1</v>
      </c>
      <c r="J552">
        <v>3</v>
      </c>
      <c r="L552" s="3">
        <v>42370</v>
      </c>
      <c r="M552" s="2"/>
      <c r="N552" s="2" t="s">
        <v>23</v>
      </c>
    </row>
    <row r="553" spans="1:14" ht="13">
      <c r="A553" s="2" t="s">
        <v>172</v>
      </c>
      <c r="B553" s="2">
        <v>683</v>
      </c>
      <c r="C553" s="2" t="s">
        <v>1133</v>
      </c>
      <c r="D553" s="2" t="s">
        <v>17</v>
      </c>
      <c r="E553" s="2" t="s">
        <v>18</v>
      </c>
      <c r="F553" s="2" t="s">
        <v>94</v>
      </c>
      <c r="G553" s="2" t="s">
        <v>20</v>
      </c>
      <c r="H553" s="2" t="s">
        <v>175</v>
      </c>
      <c r="I553" s="2">
        <v>1</v>
      </c>
      <c r="J553" t="s">
        <v>22</v>
      </c>
      <c r="L553" s="3">
        <v>42370</v>
      </c>
      <c r="M553" s="2"/>
      <c r="N553" s="2" t="s">
        <v>23</v>
      </c>
    </row>
    <row r="554" spans="1:14" ht="13">
      <c r="A554" s="2" t="s">
        <v>172</v>
      </c>
      <c r="B554" s="2">
        <v>684</v>
      </c>
      <c r="C554" s="2" t="s">
        <v>1134</v>
      </c>
      <c r="D554" s="2" t="s">
        <v>17</v>
      </c>
      <c r="E554" s="2" t="s">
        <v>18</v>
      </c>
      <c r="F554" s="2" t="s">
        <v>1135</v>
      </c>
      <c r="G554" s="2" t="s">
        <v>20</v>
      </c>
      <c r="H554" s="2" t="s">
        <v>175</v>
      </c>
      <c r="I554" s="2">
        <v>1</v>
      </c>
      <c r="J554" t="s">
        <v>22</v>
      </c>
      <c r="L554" s="3">
        <v>42370</v>
      </c>
      <c r="M554" s="2"/>
      <c r="N554" s="2" t="s">
        <v>23</v>
      </c>
    </row>
    <row r="555" spans="1:14" ht="13">
      <c r="A555" s="2" t="s">
        <v>172</v>
      </c>
      <c r="B555" s="2">
        <v>685</v>
      </c>
      <c r="C555" s="2" t="s">
        <v>1136</v>
      </c>
      <c r="D555" s="2" t="s">
        <v>23</v>
      </c>
      <c r="E555" s="2" t="s">
        <v>122</v>
      </c>
      <c r="F555" s="2" t="s">
        <v>1137</v>
      </c>
      <c r="G555" s="2" t="s">
        <v>20</v>
      </c>
      <c r="H555" s="2" t="s">
        <v>175</v>
      </c>
      <c r="I555" s="2">
        <v>1</v>
      </c>
      <c r="J555">
        <v>3</v>
      </c>
      <c r="L555" s="3">
        <v>42370</v>
      </c>
      <c r="M555" s="2"/>
      <c r="N555" s="2" t="s">
        <v>23</v>
      </c>
    </row>
    <row r="556" spans="1:14" ht="13">
      <c r="A556" s="2" t="s">
        <v>172</v>
      </c>
      <c r="B556" s="2">
        <v>686</v>
      </c>
      <c r="C556" s="2" t="s">
        <v>1138</v>
      </c>
      <c r="D556" s="2" t="s">
        <v>17</v>
      </c>
      <c r="E556" s="2" t="s">
        <v>18</v>
      </c>
      <c r="F556" s="2" t="s">
        <v>1139</v>
      </c>
      <c r="G556" s="2" t="s">
        <v>20</v>
      </c>
      <c r="H556" s="2" t="s">
        <v>175</v>
      </c>
      <c r="I556" s="2">
        <v>1</v>
      </c>
      <c r="J556" t="s">
        <v>22</v>
      </c>
      <c r="L556" s="3">
        <v>42370</v>
      </c>
      <c r="M556" s="2"/>
      <c r="N556" s="2" t="s">
        <v>23</v>
      </c>
    </row>
    <row r="557" spans="1:14" ht="13">
      <c r="A557" s="2" t="s">
        <v>172</v>
      </c>
      <c r="B557" s="2">
        <v>687</v>
      </c>
      <c r="C557" s="2" t="s">
        <v>1140</v>
      </c>
      <c r="D557" s="2" t="s">
        <v>17</v>
      </c>
      <c r="E557" s="2" t="s">
        <v>18</v>
      </c>
      <c r="F557" s="2" t="s">
        <v>1141</v>
      </c>
      <c r="G557" s="2" t="s">
        <v>20</v>
      </c>
      <c r="H557" s="2" t="s">
        <v>175</v>
      </c>
      <c r="I557" s="2">
        <v>1</v>
      </c>
      <c r="J557" t="s">
        <v>22</v>
      </c>
      <c r="L557" s="3">
        <v>42370</v>
      </c>
      <c r="M557" s="2"/>
      <c r="N557" s="2" t="s">
        <v>23</v>
      </c>
    </row>
    <row r="558" spans="1:14" ht="13">
      <c r="A558" s="2" t="s">
        <v>172</v>
      </c>
      <c r="B558" s="2">
        <v>688</v>
      </c>
      <c r="C558" s="2" t="s">
        <v>1142</v>
      </c>
      <c r="D558" s="2" t="s">
        <v>17</v>
      </c>
      <c r="E558" s="2" t="s">
        <v>18</v>
      </c>
      <c r="F558" s="2" t="s">
        <v>1143</v>
      </c>
      <c r="G558" s="2" t="s">
        <v>20</v>
      </c>
      <c r="H558" s="2" t="s">
        <v>175</v>
      </c>
      <c r="I558" s="2">
        <v>1</v>
      </c>
      <c r="J558" t="s">
        <v>22</v>
      </c>
      <c r="L558" s="3">
        <v>42370</v>
      </c>
      <c r="M558" s="2"/>
      <c r="N558" s="2" t="s">
        <v>23</v>
      </c>
    </row>
    <row r="559" spans="1:14" ht="13">
      <c r="A559" s="2" t="s">
        <v>172</v>
      </c>
      <c r="B559" s="2">
        <v>689</v>
      </c>
      <c r="C559" s="2" t="s">
        <v>1144</v>
      </c>
      <c r="D559" s="2" t="s">
        <v>17</v>
      </c>
      <c r="E559" s="2" t="s">
        <v>18</v>
      </c>
      <c r="F559" s="2" t="s">
        <v>1145</v>
      </c>
      <c r="G559" s="2" t="s">
        <v>20</v>
      </c>
      <c r="H559" s="2" t="s">
        <v>175</v>
      </c>
      <c r="I559" s="2">
        <v>1</v>
      </c>
      <c r="J559" t="s">
        <v>22</v>
      </c>
      <c r="L559" s="3">
        <v>42370</v>
      </c>
      <c r="M559" s="2"/>
      <c r="N559" s="2" t="s">
        <v>23</v>
      </c>
    </row>
    <row r="560" spans="1:14" ht="13">
      <c r="A560" s="2" t="s">
        <v>172</v>
      </c>
      <c r="B560" s="2">
        <v>690</v>
      </c>
      <c r="C560" s="2" t="s">
        <v>1146</v>
      </c>
      <c r="D560" s="2" t="s">
        <v>17</v>
      </c>
      <c r="E560" s="2" t="s">
        <v>18</v>
      </c>
      <c r="F560" s="2" t="s">
        <v>1147</v>
      </c>
      <c r="G560" s="2" t="s">
        <v>20</v>
      </c>
      <c r="H560" s="2" t="s">
        <v>175</v>
      </c>
      <c r="I560" s="2">
        <v>1</v>
      </c>
      <c r="J560" t="s">
        <v>22</v>
      </c>
      <c r="L560" s="3">
        <v>42370</v>
      </c>
      <c r="M560" s="2"/>
      <c r="N560" s="2" t="s">
        <v>23</v>
      </c>
    </row>
    <row r="561" spans="1:14" ht="13">
      <c r="A561" s="2" t="s">
        <v>172</v>
      </c>
      <c r="B561" s="2">
        <v>691</v>
      </c>
      <c r="C561" s="2" t="s">
        <v>1148</v>
      </c>
      <c r="D561" s="2" t="s">
        <v>17</v>
      </c>
      <c r="E561" s="2" t="s">
        <v>18</v>
      </c>
      <c r="F561" s="2" t="s">
        <v>1149</v>
      </c>
      <c r="G561" s="2" t="s">
        <v>20</v>
      </c>
      <c r="H561" s="2" t="s">
        <v>175</v>
      </c>
      <c r="I561" s="2">
        <v>1</v>
      </c>
      <c r="J561" t="s">
        <v>22</v>
      </c>
      <c r="L561" s="3">
        <v>42370</v>
      </c>
      <c r="M561" s="2"/>
      <c r="N561" s="2" t="s">
        <v>23</v>
      </c>
    </row>
    <row r="562" spans="1:14" ht="13">
      <c r="A562" s="2" t="s">
        <v>172</v>
      </c>
      <c r="B562" s="2">
        <v>692</v>
      </c>
      <c r="C562" s="2" t="s">
        <v>1150</v>
      </c>
      <c r="D562" s="2" t="s">
        <v>17</v>
      </c>
      <c r="E562" s="2" t="s">
        <v>18</v>
      </c>
      <c r="F562" s="2" t="s">
        <v>1151</v>
      </c>
      <c r="G562" s="2" t="s">
        <v>20</v>
      </c>
      <c r="H562" s="2" t="s">
        <v>175</v>
      </c>
      <c r="I562" s="2">
        <v>1</v>
      </c>
      <c r="J562" t="s">
        <v>22</v>
      </c>
      <c r="L562" s="3">
        <v>42370</v>
      </c>
      <c r="M562" s="2"/>
      <c r="N562" s="2" t="s">
        <v>23</v>
      </c>
    </row>
    <row r="563" spans="1:14" ht="13">
      <c r="A563" s="2" t="s">
        <v>172</v>
      </c>
      <c r="B563" s="2">
        <v>693</v>
      </c>
      <c r="C563" s="2" t="s">
        <v>1152</v>
      </c>
      <c r="D563" s="2" t="s">
        <v>17</v>
      </c>
      <c r="E563" s="2" t="s">
        <v>18</v>
      </c>
      <c r="F563" s="2" t="s">
        <v>1153</v>
      </c>
      <c r="G563" s="2" t="s">
        <v>20</v>
      </c>
      <c r="H563" s="2" t="s">
        <v>175</v>
      </c>
      <c r="I563" s="2">
        <v>1</v>
      </c>
      <c r="J563" t="s">
        <v>22</v>
      </c>
      <c r="L563" s="3">
        <v>42370</v>
      </c>
      <c r="M563" s="2"/>
      <c r="N563" s="2" t="s">
        <v>23</v>
      </c>
    </row>
    <row r="564" spans="1:14" ht="13">
      <c r="A564" s="2" t="s">
        <v>172</v>
      </c>
      <c r="B564" s="2">
        <v>694</v>
      </c>
      <c r="C564" s="2" t="s">
        <v>1154</v>
      </c>
      <c r="D564" s="2" t="s">
        <v>17</v>
      </c>
      <c r="E564" s="2" t="s">
        <v>18</v>
      </c>
      <c r="F564" s="2" t="s">
        <v>1155</v>
      </c>
      <c r="G564" s="2" t="s">
        <v>20</v>
      </c>
      <c r="H564" s="2" t="s">
        <v>175</v>
      </c>
      <c r="I564" s="2">
        <v>1</v>
      </c>
      <c r="J564" t="s">
        <v>22</v>
      </c>
      <c r="L564" s="3">
        <v>42370</v>
      </c>
      <c r="M564" s="2"/>
      <c r="N564" s="2" t="s">
        <v>23</v>
      </c>
    </row>
    <row r="565" spans="1:14" ht="13">
      <c r="A565" s="2" t="s">
        <v>172</v>
      </c>
      <c r="B565" s="2">
        <v>695</v>
      </c>
      <c r="C565" s="2" t="s">
        <v>1156</v>
      </c>
      <c r="D565" s="2" t="s">
        <v>17</v>
      </c>
      <c r="E565" s="2" t="s">
        <v>18</v>
      </c>
      <c r="F565" s="2" t="s">
        <v>1157</v>
      </c>
      <c r="G565" s="2" t="s">
        <v>20</v>
      </c>
      <c r="H565" s="2" t="s">
        <v>175</v>
      </c>
      <c r="I565" s="2">
        <v>1</v>
      </c>
      <c r="J565" t="s">
        <v>22</v>
      </c>
      <c r="L565" s="3">
        <v>42370</v>
      </c>
      <c r="M565" s="2"/>
      <c r="N565" s="2" t="s">
        <v>23</v>
      </c>
    </row>
    <row r="566" spans="1:14" ht="13">
      <c r="A566" s="2" t="s">
        <v>172</v>
      </c>
      <c r="B566" s="2">
        <v>696</v>
      </c>
      <c r="C566" s="2" t="s">
        <v>1158</v>
      </c>
      <c r="D566" s="2" t="s">
        <v>17</v>
      </c>
      <c r="E566" s="2" t="s">
        <v>18</v>
      </c>
      <c r="F566" s="2" t="s">
        <v>1159</v>
      </c>
      <c r="G566" s="2" t="s">
        <v>20</v>
      </c>
      <c r="H566" s="2" t="s">
        <v>175</v>
      </c>
      <c r="I566" s="2">
        <v>1</v>
      </c>
      <c r="J566" t="s">
        <v>22</v>
      </c>
      <c r="L566" s="3">
        <v>42370</v>
      </c>
      <c r="M566" s="2"/>
      <c r="N566" s="2" t="s">
        <v>23</v>
      </c>
    </row>
    <row r="567" spans="1:14" ht="13">
      <c r="A567" s="2" t="s">
        <v>172</v>
      </c>
      <c r="B567" s="2">
        <v>697</v>
      </c>
      <c r="C567" s="2" t="s">
        <v>1160</v>
      </c>
      <c r="D567" s="2" t="s">
        <v>17</v>
      </c>
      <c r="E567" s="2" t="s">
        <v>18</v>
      </c>
      <c r="F567" s="2" t="s">
        <v>1161</v>
      </c>
      <c r="G567" s="2" t="s">
        <v>20</v>
      </c>
      <c r="H567" s="2" t="s">
        <v>175</v>
      </c>
      <c r="I567" s="2">
        <v>1</v>
      </c>
      <c r="J567" t="s">
        <v>22</v>
      </c>
      <c r="L567" s="3">
        <v>42370</v>
      </c>
      <c r="M567" s="2"/>
      <c r="N567" s="2" t="s">
        <v>23</v>
      </c>
    </row>
    <row r="568" spans="1:14" ht="13">
      <c r="A568" s="2" t="s">
        <v>172</v>
      </c>
      <c r="B568" s="2">
        <v>698</v>
      </c>
      <c r="C568" s="2" t="s">
        <v>1162</v>
      </c>
      <c r="D568" s="2" t="s">
        <v>17</v>
      </c>
      <c r="E568" s="2" t="s">
        <v>18</v>
      </c>
      <c r="F568" s="2" t="s">
        <v>1163</v>
      </c>
      <c r="G568" s="2" t="s">
        <v>20</v>
      </c>
      <c r="H568" s="2" t="s">
        <v>175</v>
      </c>
      <c r="I568" s="2">
        <v>1</v>
      </c>
      <c r="J568" t="s">
        <v>22</v>
      </c>
      <c r="L568" s="3">
        <v>42370</v>
      </c>
      <c r="M568" s="2"/>
      <c r="N568" s="2" t="s">
        <v>23</v>
      </c>
    </row>
    <row r="569" spans="1:14" ht="13">
      <c r="A569" s="2" t="s">
        <v>172</v>
      </c>
      <c r="B569" s="2">
        <v>699</v>
      </c>
      <c r="C569" s="2" t="s">
        <v>1164</v>
      </c>
      <c r="D569" s="2" t="s">
        <v>17</v>
      </c>
      <c r="E569" s="2" t="s">
        <v>18</v>
      </c>
      <c r="F569" s="2" t="s">
        <v>64</v>
      </c>
      <c r="G569" s="2" t="s">
        <v>20</v>
      </c>
      <c r="H569" s="2" t="s">
        <v>175</v>
      </c>
      <c r="I569" s="2">
        <v>1</v>
      </c>
      <c r="J569" t="s">
        <v>22</v>
      </c>
      <c r="L569" s="3">
        <v>42370</v>
      </c>
      <c r="M569" s="3">
        <v>42370</v>
      </c>
      <c r="N569" s="2" t="s">
        <v>23</v>
      </c>
    </row>
    <row r="570" spans="1:14" ht="13">
      <c r="A570" s="2" t="s">
        <v>172</v>
      </c>
      <c r="B570" s="2">
        <v>700</v>
      </c>
      <c r="C570" s="2" t="s">
        <v>1165</v>
      </c>
      <c r="D570" s="2" t="s">
        <v>17</v>
      </c>
      <c r="E570" s="2" t="s">
        <v>18</v>
      </c>
      <c r="F570" s="2" t="s">
        <v>1166</v>
      </c>
      <c r="G570" s="2" t="s">
        <v>20</v>
      </c>
      <c r="H570" s="2" t="s">
        <v>175</v>
      </c>
      <c r="I570" s="2">
        <v>1</v>
      </c>
      <c r="J570" t="s">
        <v>22</v>
      </c>
      <c r="L570" s="3">
        <v>42370</v>
      </c>
      <c r="M570" s="3">
        <v>42370</v>
      </c>
      <c r="N570" s="2" t="s">
        <v>23</v>
      </c>
    </row>
    <row r="571" spans="1:14" ht="13">
      <c r="A571" s="2" t="s">
        <v>172</v>
      </c>
      <c r="B571" s="2">
        <v>701</v>
      </c>
      <c r="C571" s="2" t="s">
        <v>1167</v>
      </c>
      <c r="D571" s="2" t="s">
        <v>17</v>
      </c>
      <c r="E571" s="2" t="s">
        <v>18</v>
      </c>
      <c r="F571" s="2" t="s">
        <v>1168</v>
      </c>
      <c r="G571" s="2" t="s">
        <v>20</v>
      </c>
      <c r="H571" s="2" t="s">
        <v>175</v>
      </c>
      <c r="I571" s="2">
        <v>1</v>
      </c>
      <c r="J571" t="s">
        <v>22</v>
      </c>
      <c r="L571" s="3">
        <v>42370</v>
      </c>
      <c r="M571" s="3">
        <v>42370</v>
      </c>
      <c r="N571" s="2" t="s">
        <v>23</v>
      </c>
    </row>
    <row r="572" spans="1:14" ht="13">
      <c r="A572" s="2" t="s">
        <v>172</v>
      </c>
      <c r="B572" s="2">
        <v>702</v>
      </c>
      <c r="C572" s="2" t="s">
        <v>1169</v>
      </c>
      <c r="D572" s="2" t="s">
        <v>17</v>
      </c>
      <c r="E572" s="2" t="s">
        <v>18</v>
      </c>
      <c r="F572" s="2" t="s">
        <v>1170</v>
      </c>
      <c r="G572" s="2" t="s">
        <v>20</v>
      </c>
      <c r="H572" s="2" t="s">
        <v>175</v>
      </c>
      <c r="I572" s="2">
        <v>1</v>
      </c>
      <c r="J572" t="s">
        <v>22</v>
      </c>
      <c r="L572" s="3">
        <v>42370</v>
      </c>
      <c r="M572" s="3">
        <v>42370</v>
      </c>
      <c r="N572" s="2" t="s">
        <v>23</v>
      </c>
    </row>
    <row r="573" spans="1:14" ht="13">
      <c r="A573" s="2" t="s">
        <v>172</v>
      </c>
      <c r="B573" s="2">
        <v>703</v>
      </c>
      <c r="C573" s="2" t="s">
        <v>1171</v>
      </c>
      <c r="D573" s="2" t="s">
        <v>17</v>
      </c>
      <c r="E573" s="2" t="s">
        <v>18</v>
      </c>
      <c r="F573" s="2" t="s">
        <v>1172</v>
      </c>
      <c r="G573" s="2" t="s">
        <v>20</v>
      </c>
      <c r="H573" s="2" t="s">
        <v>175</v>
      </c>
      <c r="I573" s="2">
        <v>1</v>
      </c>
      <c r="J573" t="s">
        <v>22</v>
      </c>
      <c r="L573" s="3">
        <v>42370</v>
      </c>
      <c r="M573" s="2"/>
      <c r="N573" s="2" t="s">
        <v>23</v>
      </c>
    </row>
    <row r="574" spans="1:14" ht="13">
      <c r="A574" s="2" t="s">
        <v>172</v>
      </c>
      <c r="B574" s="2">
        <v>704</v>
      </c>
      <c r="C574" s="2" t="s">
        <v>1173</v>
      </c>
      <c r="D574" s="2" t="s">
        <v>17</v>
      </c>
      <c r="E574" s="2" t="s">
        <v>18</v>
      </c>
      <c r="F574" s="2" t="s">
        <v>1174</v>
      </c>
      <c r="G574" s="2" t="s">
        <v>20</v>
      </c>
      <c r="H574" s="2" t="s">
        <v>175</v>
      </c>
      <c r="I574" s="2">
        <v>1</v>
      </c>
      <c r="J574" t="s">
        <v>22</v>
      </c>
      <c r="L574" s="3">
        <v>42370</v>
      </c>
      <c r="M574" s="2"/>
      <c r="N574" s="2" t="s">
        <v>23</v>
      </c>
    </row>
    <row r="575" spans="1:14" ht="13">
      <c r="A575" s="2" t="s">
        <v>172</v>
      </c>
      <c r="B575" s="2">
        <v>705</v>
      </c>
      <c r="C575" s="2" t="s">
        <v>1175</v>
      </c>
      <c r="D575" s="2" t="s">
        <v>17</v>
      </c>
      <c r="E575" s="2" t="s">
        <v>18</v>
      </c>
      <c r="F575" s="2" t="s">
        <v>1176</v>
      </c>
      <c r="G575" s="2" t="s">
        <v>20</v>
      </c>
      <c r="H575" s="2" t="s">
        <v>175</v>
      </c>
      <c r="I575" s="2">
        <v>1</v>
      </c>
      <c r="J575" t="s">
        <v>22</v>
      </c>
      <c r="L575" s="3">
        <v>42370</v>
      </c>
      <c r="M575" s="2"/>
      <c r="N575" s="2" t="s">
        <v>23</v>
      </c>
    </row>
    <row r="576" spans="1:14" ht="13">
      <c r="A576" s="2" t="s">
        <v>172</v>
      </c>
      <c r="B576" s="2">
        <v>706</v>
      </c>
      <c r="C576" s="2" t="s">
        <v>1177</v>
      </c>
      <c r="D576" s="2" t="s">
        <v>17</v>
      </c>
      <c r="E576" s="2" t="s">
        <v>18</v>
      </c>
      <c r="F576" s="2" t="s">
        <v>1178</v>
      </c>
      <c r="G576" s="2" t="s">
        <v>20</v>
      </c>
      <c r="H576" s="2" t="s">
        <v>175</v>
      </c>
      <c r="I576" s="2">
        <v>1</v>
      </c>
      <c r="J576" t="s">
        <v>22</v>
      </c>
      <c r="L576" s="3">
        <v>42370</v>
      </c>
      <c r="M576" s="2"/>
      <c r="N576" s="2" t="s">
        <v>23</v>
      </c>
    </row>
    <row r="577" spans="1:14" ht="13">
      <c r="A577" s="2" t="s">
        <v>172</v>
      </c>
      <c r="B577" s="2">
        <v>707</v>
      </c>
      <c r="C577" s="2" t="s">
        <v>1179</v>
      </c>
      <c r="D577" s="2" t="s">
        <v>17</v>
      </c>
      <c r="E577" s="2" t="s">
        <v>18</v>
      </c>
      <c r="F577" s="2" t="s">
        <v>1180</v>
      </c>
      <c r="G577" s="2" t="s">
        <v>20</v>
      </c>
      <c r="H577" s="2" t="s">
        <v>175</v>
      </c>
      <c r="I577" s="2">
        <v>1</v>
      </c>
      <c r="J577" t="s">
        <v>22</v>
      </c>
      <c r="L577" s="3">
        <v>42370</v>
      </c>
      <c r="M577" s="2"/>
      <c r="N577" s="2" t="s">
        <v>23</v>
      </c>
    </row>
    <row r="578" spans="1:14" ht="13">
      <c r="A578" s="2" t="s">
        <v>172</v>
      </c>
      <c r="B578" s="2">
        <v>708</v>
      </c>
      <c r="C578" s="2" t="s">
        <v>1181</v>
      </c>
      <c r="D578" s="2" t="s">
        <v>17</v>
      </c>
      <c r="E578" s="2" t="s">
        <v>18</v>
      </c>
      <c r="F578" s="2" t="s">
        <v>1182</v>
      </c>
      <c r="G578" s="2" t="s">
        <v>20</v>
      </c>
      <c r="H578" s="2" t="s">
        <v>175</v>
      </c>
      <c r="I578" s="2">
        <v>1</v>
      </c>
      <c r="J578" t="s">
        <v>22</v>
      </c>
      <c r="L578" s="3">
        <v>42370</v>
      </c>
      <c r="M578" s="2"/>
      <c r="N578" s="2" t="s">
        <v>23</v>
      </c>
    </row>
    <row r="579" spans="1:14" ht="13">
      <c r="A579" s="2" t="s">
        <v>172</v>
      </c>
      <c r="B579" s="2">
        <v>709</v>
      </c>
      <c r="C579" s="2" t="s">
        <v>1183</v>
      </c>
      <c r="D579" s="2" t="s">
        <v>17</v>
      </c>
      <c r="E579" s="2" t="s">
        <v>18</v>
      </c>
      <c r="F579" s="2" t="s">
        <v>1184</v>
      </c>
      <c r="G579" s="2" t="s">
        <v>20</v>
      </c>
      <c r="H579" s="2" t="s">
        <v>175</v>
      </c>
      <c r="I579" s="2">
        <v>1</v>
      </c>
      <c r="J579" t="s">
        <v>22</v>
      </c>
      <c r="L579" s="3">
        <v>42370</v>
      </c>
      <c r="M579" s="2"/>
      <c r="N579" s="2" t="s">
        <v>23</v>
      </c>
    </row>
    <row r="580" spans="1:14" ht="13">
      <c r="A580" s="2" t="s">
        <v>172</v>
      </c>
      <c r="B580" s="2">
        <v>710</v>
      </c>
      <c r="C580" s="2" t="s">
        <v>1185</v>
      </c>
      <c r="D580" s="2" t="s">
        <v>17</v>
      </c>
      <c r="E580" s="2" t="s">
        <v>18</v>
      </c>
      <c r="F580" s="2" t="s">
        <v>1186</v>
      </c>
      <c r="G580" s="2" t="s">
        <v>20</v>
      </c>
      <c r="H580" s="2" t="s">
        <v>175</v>
      </c>
      <c r="I580" s="2">
        <v>1</v>
      </c>
      <c r="J580" t="s">
        <v>22</v>
      </c>
      <c r="L580" s="3">
        <v>42370</v>
      </c>
      <c r="M580" s="2"/>
      <c r="N580" s="2" t="s">
        <v>23</v>
      </c>
    </row>
    <row r="581" spans="1:14" ht="13">
      <c r="A581" s="2" t="s">
        <v>172</v>
      </c>
      <c r="B581" s="2">
        <v>711</v>
      </c>
      <c r="C581" s="2" t="s">
        <v>1187</v>
      </c>
      <c r="D581" s="2" t="s">
        <v>17</v>
      </c>
      <c r="E581" s="2" t="s">
        <v>18</v>
      </c>
      <c r="F581" s="2" t="s">
        <v>1188</v>
      </c>
      <c r="G581" s="2" t="s">
        <v>20</v>
      </c>
      <c r="H581" s="2" t="s">
        <v>175</v>
      </c>
      <c r="I581" s="2">
        <v>1</v>
      </c>
      <c r="J581" t="s">
        <v>22</v>
      </c>
      <c r="L581" s="3">
        <v>42370</v>
      </c>
      <c r="M581" s="2"/>
      <c r="N581" s="2" t="s">
        <v>23</v>
      </c>
    </row>
    <row r="582" spans="1:14" ht="13">
      <c r="A582" s="2" t="s">
        <v>172</v>
      </c>
      <c r="B582" s="2">
        <v>712</v>
      </c>
      <c r="C582" s="2" t="s">
        <v>1189</v>
      </c>
      <c r="D582" s="2" t="s">
        <v>17</v>
      </c>
      <c r="E582" s="2" t="s">
        <v>18</v>
      </c>
      <c r="F582" s="2" t="s">
        <v>1190</v>
      </c>
      <c r="G582" s="2" t="s">
        <v>20</v>
      </c>
      <c r="H582" s="2" t="s">
        <v>175</v>
      </c>
      <c r="I582" s="2">
        <v>1</v>
      </c>
      <c r="J582" t="s">
        <v>22</v>
      </c>
      <c r="L582" s="3">
        <v>42370</v>
      </c>
      <c r="M582" s="2"/>
      <c r="N582" s="2" t="s">
        <v>23</v>
      </c>
    </row>
    <row r="583" spans="1:14" ht="13">
      <c r="A583" s="2" t="s">
        <v>172</v>
      </c>
      <c r="B583" s="2">
        <v>713</v>
      </c>
      <c r="C583" s="2" t="s">
        <v>1191</v>
      </c>
      <c r="D583" s="2" t="s">
        <v>17</v>
      </c>
      <c r="E583" s="2" t="s">
        <v>18</v>
      </c>
      <c r="F583" s="2" t="s">
        <v>1192</v>
      </c>
      <c r="G583" s="2" t="s">
        <v>20</v>
      </c>
      <c r="H583" s="2" t="s">
        <v>175</v>
      </c>
      <c r="I583" s="2">
        <v>1</v>
      </c>
      <c r="J583" t="s">
        <v>22</v>
      </c>
      <c r="L583" s="3">
        <v>42370</v>
      </c>
      <c r="M583" s="2"/>
      <c r="N583" s="2" t="s">
        <v>23</v>
      </c>
    </row>
    <row r="584" spans="1:14" ht="13">
      <c r="A584" s="2" t="s">
        <v>172</v>
      </c>
      <c r="B584" s="2">
        <v>714</v>
      </c>
      <c r="C584" s="2" t="s">
        <v>1193</v>
      </c>
      <c r="D584" s="2" t="s">
        <v>17</v>
      </c>
      <c r="E584" s="2" t="s">
        <v>18</v>
      </c>
      <c r="F584" s="2" t="s">
        <v>1194</v>
      </c>
      <c r="G584" s="2" t="s">
        <v>20</v>
      </c>
      <c r="H584" s="2" t="s">
        <v>175</v>
      </c>
      <c r="I584" s="2">
        <v>1</v>
      </c>
      <c r="J584" t="s">
        <v>22</v>
      </c>
      <c r="L584" s="3">
        <v>42370</v>
      </c>
      <c r="M584" s="2"/>
      <c r="N584" s="2" t="s">
        <v>23</v>
      </c>
    </row>
    <row r="585" spans="1:14" ht="13">
      <c r="A585" s="2" t="s">
        <v>172</v>
      </c>
      <c r="B585" s="2">
        <v>715</v>
      </c>
      <c r="C585" s="2" t="s">
        <v>1195</v>
      </c>
      <c r="D585" s="2" t="s">
        <v>17</v>
      </c>
      <c r="E585" s="2" t="s">
        <v>18</v>
      </c>
      <c r="F585" s="2" t="s">
        <v>1196</v>
      </c>
      <c r="G585" s="2" t="s">
        <v>20</v>
      </c>
      <c r="H585" s="2" t="s">
        <v>175</v>
      </c>
      <c r="I585" s="2">
        <v>1</v>
      </c>
      <c r="J585" t="s">
        <v>22</v>
      </c>
      <c r="L585" s="3">
        <v>42370</v>
      </c>
      <c r="M585" s="2"/>
      <c r="N585" s="2" t="s">
        <v>23</v>
      </c>
    </row>
    <row r="586" spans="1:14" ht="13">
      <c r="A586" s="2" t="s">
        <v>172</v>
      </c>
      <c r="B586" s="2">
        <v>716</v>
      </c>
      <c r="C586" s="2" t="s">
        <v>1197</v>
      </c>
      <c r="D586" s="2" t="s">
        <v>17</v>
      </c>
      <c r="E586" s="2" t="s">
        <v>18</v>
      </c>
      <c r="F586" s="2" t="s">
        <v>1198</v>
      </c>
      <c r="G586" s="2" t="s">
        <v>20</v>
      </c>
      <c r="H586" s="2" t="s">
        <v>175</v>
      </c>
      <c r="I586" s="2">
        <v>1</v>
      </c>
      <c r="J586" t="s">
        <v>22</v>
      </c>
      <c r="L586" s="3">
        <v>42370</v>
      </c>
      <c r="M586" s="2"/>
      <c r="N586" s="2" t="s">
        <v>23</v>
      </c>
    </row>
    <row r="587" spans="1:14" ht="13">
      <c r="A587" s="2" t="s">
        <v>172</v>
      </c>
      <c r="B587" s="2">
        <v>717</v>
      </c>
      <c r="C587" s="2" t="s">
        <v>1199</v>
      </c>
      <c r="D587" s="2" t="s">
        <v>17</v>
      </c>
      <c r="E587" s="2" t="s">
        <v>18</v>
      </c>
      <c r="F587" s="2" t="s">
        <v>1200</v>
      </c>
      <c r="G587" s="2" t="s">
        <v>20</v>
      </c>
      <c r="H587" s="2" t="s">
        <v>175</v>
      </c>
      <c r="I587" s="2">
        <v>1</v>
      </c>
      <c r="J587" t="s">
        <v>22</v>
      </c>
      <c r="L587" s="3">
        <v>42370</v>
      </c>
      <c r="M587" s="2"/>
      <c r="N587" s="2" t="s">
        <v>23</v>
      </c>
    </row>
    <row r="588" spans="1:14" ht="13">
      <c r="A588" s="2" t="s">
        <v>172</v>
      </c>
      <c r="B588" s="2">
        <v>718</v>
      </c>
      <c r="C588" s="2" t="s">
        <v>1201</v>
      </c>
      <c r="D588" s="2" t="s">
        <v>17</v>
      </c>
      <c r="E588" s="2" t="s">
        <v>18</v>
      </c>
      <c r="F588" s="2" t="s">
        <v>1202</v>
      </c>
      <c r="G588" s="2" t="s">
        <v>20</v>
      </c>
      <c r="H588" s="2" t="s">
        <v>175</v>
      </c>
      <c r="I588" s="2">
        <v>1</v>
      </c>
      <c r="J588" t="s">
        <v>22</v>
      </c>
      <c r="L588" s="3">
        <v>42370</v>
      </c>
      <c r="M588" s="2"/>
      <c r="N588" s="2" t="s">
        <v>23</v>
      </c>
    </row>
    <row r="589" spans="1:14" ht="13">
      <c r="A589" s="2" t="s">
        <v>172</v>
      </c>
      <c r="B589" s="2">
        <v>719</v>
      </c>
      <c r="C589" s="2" t="s">
        <v>1203</v>
      </c>
      <c r="D589" s="2" t="s">
        <v>17</v>
      </c>
      <c r="E589" s="2" t="s">
        <v>18</v>
      </c>
      <c r="F589" s="2" t="s">
        <v>1204</v>
      </c>
      <c r="G589" s="2" t="s">
        <v>20</v>
      </c>
      <c r="H589" s="2" t="s">
        <v>175</v>
      </c>
      <c r="I589" s="2">
        <v>1</v>
      </c>
      <c r="J589" t="s">
        <v>22</v>
      </c>
      <c r="L589" s="3">
        <v>42370</v>
      </c>
      <c r="M589" s="2"/>
      <c r="N589" s="2" t="s">
        <v>23</v>
      </c>
    </row>
    <row r="590" spans="1:14" ht="13">
      <c r="A590" s="2" t="s">
        <v>172</v>
      </c>
      <c r="B590" s="2">
        <v>720</v>
      </c>
      <c r="C590" s="2" t="s">
        <v>1205</v>
      </c>
      <c r="D590" s="2" t="s">
        <v>17</v>
      </c>
      <c r="E590" s="2" t="s">
        <v>18</v>
      </c>
      <c r="F590" s="2" t="s">
        <v>1206</v>
      </c>
      <c r="G590" s="2" t="s">
        <v>20</v>
      </c>
      <c r="H590" s="2" t="s">
        <v>175</v>
      </c>
      <c r="I590" s="2">
        <v>1</v>
      </c>
      <c r="J590" t="s">
        <v>22</v>
      </c>
      <c r="L590" s="3">
        <v>42370</v>
      </c>
      <c r="M590" s="2"/>
      <c r="N590" s="2" t="s">
        <v>23</v>
      </c>
    </row>
    <row r="591" spans="1:14" ht="13">
      <c r="A591" s="2" t="s">
        <v>172</v>
      </c>
      <c r="B591" s="2">
        <v>721</v>
      </c>
      <c r="C591" s="2" t="s">
        <v>1207</v>
      </c>
      <c r="D591" s="2" t="s">
        <v>17</v>
      </c>
      <c r="E591" s="2" t="s">
        <v>18</v>
      </c>
      <c r="F591" s="2" t="s">
        <v>1208</v>
      </c>
      <c r="G591" s="2" t="s">
        <v>20</v>
      </c>
      <c r="H591" s="2" t="s">
        <v>175</v>
      </c>
      <c r="I591" s="2">
        <v>1</v>
      </c>
      <c r="J591" t="s">
        <v>22</v>
      </c>
      <c r="L591" s="3">
        <v>42370</v>
      </c>
      <c r="M591" s="2"/>
      <c r="N591" s="2" t="s">
        <v>23</v>
      </c>
    </row>
    <row r="592" spans="1:14" ht="13">
      <c r="A592" s="2" t="s">
        <v>172</v>
      </c>
      <c r="B592" s="2">
        <v>722</v>
      </c>
      <c r="C592" s="2" t="s">
        <v>1209</v>
      </c>
      <c r="D592" s="2" t="s">
        <v>17</v>
      </c>
      <c r="E592" s="2" t="s">
        <v>18</v>
      </c>
      <c r="F592" s="2" t="s">
        <v>1210</v>
      </c>
      <c r="G592" s="2" t="s">
        <v>20</v>
      </c>
      <c r="H592" s="2" t="s">
        <v>175</v>
      </c>
      <c r="I592" s="2">
        <v>1</v>
      </c>
      <c r="J592" t="s">
        <v>22</v>
      </c>
      <c r="L592" s="3">
        <v>42370</v>
      </c>
      <c r="M592" s="2"/>
      <c r="N592" s="2" t="s">
        <v>23</v>
      </c>
    </row>
    <row r="593" spans="1:14" ht="13">
      <c r="A593" s="2" t="s">
        <v>172</v>
      </c>
      <c r="B593" s="2">
        <v>723</v>
      </c>
      <c r="C593" s="2" t="s">
        <v>1211</v>
      </c>
      <c r="D593" s="2" t="s">
        <v>17</v>
      </c>
      <c r="E593" s="2" t="s">
        <v>18</v>
      </c>
      <c r="F593" s="2" t="s">
        <v>1212</v>
      </c>
      <c r="G593" s="2" t="s">
        <v>20</v>
      </c>
      <c r="H593" s="2" t="s">
        <v>175</v>
      </c>
      <c r="I593" s="2">
        <v>1</v>
      </c>
      <c r="J593" t="s">
        <v>22</v>
      </c>
      <c r="L593" s="3">
        <v>42370</v>
      </c>
      <c r="M593" s="2"/>
      <c r="N593" s="2" t="s">
        <v>23</v>
      </c>
    </row>
    <row r="594" spans="1:14" ht="13">
      <c r="A594" s="2" t="s">
        <v>172</v>
      </c>
      <c r="B594" s="2">
        <v>724</v>
      </c>
      <c r="C594" s="2" t="s">
        <v>1213</v>
      </c>
      <c r="D594" s="2" t="s">
        <v>17</v>
      </c>
      <c r="E594" s="2" t="s">
        <v>18</v>
      </c>
      <c r="F594" s="2" t="s">
        <v>1214</v>
      </c>
      <c r="G594" s="2" t="s">
        <v>20</v>
      </c>
      <c r="H594" s="2" t="s">
        <v>175</v>
      </c>
      <c r="I594" s="2">
        <v>1</v>
      </c>
      <c r="J594" t="s">
        <v>22</v>
      </c>
      <c r="L594" s="3">
        <v>42370</v>
      </c>
      <c r="M594" s="2"/>
      <c r="N594" s="2" t="s">
        <v>23</v>
      </c>
    </row>
    <row r="595" spans="1:14" ht="13">
      <c r="A595" s="2" t="s">
        <v>172</v>
      </c>
      <c r="B595" s="2">
        <v>725</v>
      </c>
      <c r="C595" s="2" t="s">
        <v>1215</v>
      </c>
      <c r="D595" s="2" t="s">
        <v>17</v>
      </c>
      <c r="E595" s="2" t="s">
        <v>18</v>
      </c>
      <c r="F595" s="2" t="s">
        <v>1216</v>
      </c>
      <c r="G595" s="2" t="s">
        <v>20</v>
      </c>
      <c r="H595" s="2" t="s">
        <v>175</v>
      </c>
      <c r="I595" s="2">
        <v>1</v>
      </c>
      <c r="J595" t="s">
        <v>22</v>
      </c>
      <c r="L595" s="3">
        <v>42370</v>
      </c>
      <c r="M595" s="2"/>
      <c r="N595" s="2" t="s">
        <v>23</v>
      </c>
    </row>
    <row r="596" spans="1:14" ht="13">
      <c r="A596" s="2" t="s">
        <v>172</v>
      </c>
      <c r="B596" s="2">
        <v>726</v>
      </c>
      <c r="C596" s="2" t="s">
        <v>1217</v>
      </c>
      <c r="D596" s="2" t="s">
        <v>17</v>
      </c>
      <c r="E596" s="2" t="s">
        <v>18</v>
      </c>
      <c r="F596" s="2" t="s">
        <v>1218</v>
      </c>
      <c r="G596" s="2" t="s">
        <v>20</v>
      </c>
      <c r="H596" s="2" t="s">
        <v>175</v>
      </c>
      <c r="I596" s="2">
        <v>1</v>
      </c>
      <c r="J596" t="s">
        <v>22</v>
      </c>
      <c r="L596" s="3">
        <v>42370</v>
      </c>
      <c r="M596" s="2"/>
      <c r="N596" s="2" t="s">
        <v>23</v>
      </c>
    </row>
    <row r="597" spans="1:14" ht="13">
      <c r="A597" s="2" t="s">
        <v>172</v>
      </c>
      <c r="B597" s="2">
        <v>727</v>
      </c>
      <c r="C597" s="2" t="s">
        <v>1219</v>
      </c>
      <c r="D597" s="2" t="s">
        <v>17</v>
      </c>
      <c r="E597" s="2" t="s">
        <v>18</v>
      </c>
      <c r="F597" s="2" t="s">
        <v>1220</v>
      </c>
      <c r="G597" s="2" t="s">
        <v>20</v>
      </c>
      <c r="H597" s="2" t="s">
        <v>175</v>
      </c>
      <c r="I597" s="2">
        <v>1</v>
      </c>
      <c r="J597" t="s">
        <v>22</v>
      </c>
      <c r="L597" s="3">
        <v>42370</v>
      </c>
      <c r="M597" s="2"/>
      <c r="N597" s="2" t="s">
        <v>23</v>
      </c>
    </row>
    <row r="598" spans="1:14" ht="13">
      <c r="A598" s="2" t="s">
        <v>172</v>
      </c>
      <c r="B598" s="2">
        <v>728</v>
      </c>
      <c r="C598" s="2" t="s">
        <v>1221</v>
      </c>
      <c r="D598" s="2" t="s">
        <v>17</v>
      </c>
      <c r="E598" s="2" t="s">
        <v>18</v>
      </c>
      <c r="F598" s="2" t="s">
        <v>1222</v>
      </c>
      <c r="G598" s="2" t="s">
        <v>20</v>
      </c>
      <c r="H598" s="2" t="s">
        <v>175</v>
      </c>
      <c r="I598" s="2">
        <v>1</v>
      </c>
      <c r="J598" t="s">
        <v>22</v>
      </c>
      <c r="L598" s="3">
        <v>42370</v>
      </c>
      <c r="M598" s="2"/>
      <c r="N598" s="2" t="s">
        <v>23</v>
      </c>
    </row>
    <row r="599" spans="1:14" ht="13">
      <c r="A599" s="2" t="s">
        <v>172</v>
      </c>
      <c r="B599" s="2">
        <v>729</v>
      </c>
      <c r="C599" s="2" t="s">
        <v>1223</v>
      </c>
      <c r="D599" s="2" t="s">
        <v>17</v>
      </c>
      <c r="E599" s="2" t="s">
        <v>18</v>
      </c>
      <c r="F599" s="2" t="s">
        <v>1224</v>
      </c>
      <c r="G599" s="2" t="s">
        <v>20</v>
      </c>
      <c r="H599" s="2" t="s">
        <v>175</v>
      </c>
      <c r="I599" s="2">
        <v>1</v>
      </c>
      <c r="J599" t="s">
        <v>22</v>
      </c>
      <c r="L599" s="3">
        <v>42370</v>
      </c>
      <c r="M599" s="2"/>
      <c r="N599" s="2" t="s">
        <v>23</v>
      </c>
    </row>
    <row r="600" spans="1:14" ht="13">
      <c r="A600" s="2" t="s">
        <v>172</v>
      </c>
      <c r="B600" s="2">
        <v>730</v>
      </c>
      <c r="C600" s="2" t="s">
        <v>1225</v>
      </c>
      <c r="D600" s="2" t="s">
        <v>23</v>
      </c>
      <c r="E600" s="2" t="s">
        <v>122</v>
      </c>
      <c r="F600" s="2" t="s">
        <v>1226</v>
      </c>
      <c r="G600" s="2" t="s">
        <v>20</v>
      </c>
      <c r="H600" s="2" t="s">
        <v>175</v>
      </c>
      <c r="I600" s="2">
        <v>1</v>
      </c>
      <c r="J600">
        <v>4</v>
      </c>
      <c r="L600" s="3">
        <v>42370</v>
      </c>
      <c r="M600" s="2"/>
      <c r="N600" s="2" t="s">
        <v>23</v>
      </c>
    </row>
    <row r="601" spans="1:14" ht="13">
      <c r="A601" s="2" t="s">
        <v>172</v>
      </c>
      <c r="B601" s="2">
        <v>731</v>
      </c>
      <c r="C601" s="2" t="s">
        <v>1227</v>
      </c>
      <c r="D601" s="2" t="s">
        <v>17</v>
      </c>
      <c r="E601" s="2" t="s">
        <v>18</v>
      </c>
      <c r="F601" s="2" t="s">
        <v>1228</v>
      </c>
      <c r="G601" s="2" t="s">
        <v>20</v>
      </c>
      <c r="H601" s="2" t="s">
        <v>175</v>
      </c>
      <c r="I601" s="2">
        <v>1</v>
      </c>
      <c r="J601" t="s">
        <v>22</v>
      </c>
      <c r="L601" s="3">
        <v>42370</v>
      </c>
      <c r="M601" s="2"/>
      <c r="N601" s="2" t="s">
        <v>23</v>
      </c>
    </row>
    <row r="602" spans="1:14" ht="13">
      <c r="A602" s="2" t="s">
        <v>172</v>
      </c>
      <c r="B602" s="2">
        <v>732</v>
      </c>
      <c r="C602" s="2" t="s">
        <v>1229</v>
      </c>
      <c r="D602" s="2" t="s">
        <v>17</v>
      </c>
      <c r="E602" s="2" t="s">
        <v>18</v>
      </c>
      <c r="F602" s="2" t="s">
        <v>1230</v>
      </c>
      <c r="G602" s="2" t="s">
        <v>20</v>
      </c>
      <c r="H602" s="2" t="s">
        <v>175</v>
      </c>
      <c r="I602" s="2">
        <v>1</v>
      </c>
      <c r="J602" t="s">
        <v>22</v>
      </c>
      <c r="L602" s="3">
        <v>42370</v>
      </c>
      <c r="M602" s="2"/>
      <c r="N602" s="2" t="s">
        <v>23</v>
      </c>
    </row>
    <row r="603" spans="1:14" ht="13">
      <c r="A603" s="2" t="s">
        <v>172</v>
      </c>
      <c r="B603" s="2">
        <v>733</v>
      </c>
      <c r="C603" s="2" t="s">
        <v>1231</v>
      </c>
      <c r="D603" s="2" t="s">
        <v>17</v>
      </c>
      <c r="E603" s="2" t="s">
        <v>18</v>
      </c>
      <c r="F603" s="2" t="s">
        <v>1232</v>
      </c>
      <c r="G603" s="2" t="s">
        <v>20</v>
      </c>
      <c r="H603" s="2" t="s">
        <v>175</v>
      </c>
      <c r="I603" s="2">
        <v>1</v>
      </c>
      <c r="J603" t="s">
        <v>22</v>
      </c>
      <c r="L603" s="3">
        <v>42370</v>
      </c>
      <c r="M603" s="2"/>
      <c r="N603" s="2" t="s">
        <v>23</v>
      </c>
    </row>
    <row r="604" spans="1:14" ht="13">
      <c r="A604" s="2" t="s">
        <v>172</v>
      </c>
      <c r="B604" s="2">
        <v>734</v>
      </c>
      <c r="C604" s="2" t="s">
        <v>1233</v>
      </c>
      <c r="D604" s="2" t="s">
        <v>17</v>
      </c>
      <c r="E604" s="2" t="s">
        <v>18</v>
      </c>
      <c r="F604" s="2" t="s">
        <v>1234</v>
      </c>
      <c r="G604" s="2" t="s">
        <v>20</v>
      </c>
      <c r="H604" s="2" t="s">
        <v>175</v>
      </c>
      <c r="I604" s="2">
        <v>1</v>
      </c>
      <c r="J604" t="s">
        <v>22</v>
      </c>
      <c r="L604" s="3">
        <v>42370</v>
      </c>
      <c r="M604" s="2"/>
      <c r="N604" s="2" t="s">
        <v>23</v>
      </c>
    </row>
    <row r="605" spans="1:14" ht="13">
      <c r="A605" s="2" t="s">
        <v>172</v>
      </c>
      <c r="B605" s="2">
        <v>735</v>
      </c>
      <c r="C605" s="2" t="s">
        <v>1235</v>
      </c>
      <c r="D605" s="2" t="s">
        <v>17</v>
      </c>
      <c r="E605" s="2" t="s">
        <v>18</v>
      </c>
      <c r="F605" s="2" t="s">
        <v>1236</v>
      </c>
      <c r="G605" s="2" t="s">
        <v>20</v>
      </c>
      <c r="H605" s="2" t="s">
        <v>175</v>
      </c>
      <c r="I605" s="2">
        <v>1</v>
      </c>
      <c r="J605" t="s">
        <v>22</v>
      </c>
      <c r="L605" s="3">
        <v>42370</v>
      </c>
      <c r="M605" s="2"/>
      <c r="N605" s="2" t="s">
        <v>23</v>
      </c>
    </row>
    <row r="606" spans="1:14" ht="13">
      <c r="A606" s="2" t="s">
        <v>172</v>
      </c>
      <c r="B606" s="2">
        <v>736</v>
      </c>
      <c r="C606" s="2" t="s">
        <v>1237</v>
      </c>
      <c r="D606" s="2" t="s">
        <v>17</v>
      </c>
      <c r="E606" s="2" t="s">
        <v>18</v>
      </c>
      <c r="F606" s="2" t="s">
        <v>1238</v>
      </c>
      <c r="G606" s="2" t="s">
        <v>20</v>
      </c>
      <c r="H606" s="2" t="s">
        <v>175</v>
      </c>
      <c r="I606" s="2">
        <v>1</v>
      </c>
      <c r="J606" t="s">
        <v>22</v>
      </c>
      <c r="L606" s="3">
        <v>42370</v>
      </c>
      <c r="M606" s="2"/>
      <c r="N606" s="2" t="s">
        <v>23</v>
      </c>
    </row>
    <row r="607" spans="1:14" ht="13">
      <c r="A607" s="2" t="s">
        <v>172</v>
      </c>
      <c r="B607" s="2">
        <v>737</v>
      </c>
      <c r="C607" s="2" t="s">
        <v>1239</v>
      </c>
      <c r="D607" s="2" t="s">
        <v>17</v>
      </c>
      <c r="E607" s="2" t="s">
        <v>18</v>
      </c>
      <c r="F607" s="2" t="s">
        <v>1240</v>
      </c>
      <c r="G607" s="2" t="s">
        <v>20</v>
      </c>
      <c r="H607" s="2" t="s">
        <v>175</v>
      </c>
      <c r="I607" s="2">
        <v>1</v>
      </c>
      <c r="J607" t="s">
        <v>22</v>
      </c>
      <c r="L607" s="3">
        <v>42370</v>
      </c>
      <c r="M607" s="2"/>
      <c r="N607" s="2" t="s">
        <v>23</v>
      </c>
    </row>
    <row r="608" spans="1:14" ht="13">
      <c r="A608" s="2" t="s">
        <v>172</v>
      </c>
      <c r="B608" s="2">
        <v>738</v>
      </c>
      <c r="C608" s="2" t="s">
        <v>1241</v>
      </c>
      <c r="D608" s="2" t="s">
        <v>17</v>
      </c>
      <c r="E608" s="2" t="s">
        <v>18</v>
      </c>
      <c r="F608" s="2" t="s">
        <v>1242</v>
      </c>
      <c r="G608" s="2" t="s">
        <v>20</v>
      </c>
      <c r="H608" s="2" t="s">
        <v>175</v>
      </c>
      <c r="I608" s="2">
        <v>1</v>
      </c>
      <c r="J608" t="s">
        <v>22</v>
      </c>
      <c r="L608" s="3">
        <v>42370</v>
      </c>
      <c r="M608" s="2"/>
      <c r="N608" s="2" t="s">
        <v>23</v>
      </c>
    </row>
    <row r="609" spans="1:14" ht="13">
      <c r="A609" s="2" t="s">
        <v>172</v>
      </c>
      <c r="B609" s="2">
        <v>739</v>
      </c>
      <c r="C609" s="2" t="s">
        <v>1243</v>
      </c>
      <c r="D609" s="2" t="s">
        <v>17</v>
      </c>
      <c r="E609" s="2" t="s">
        <v>18</v>
      </c>
      <c r="F609" s="2" t="s">
        <v>1244</v>
      </c>
      <c r="G609" s="2" t="s">
        <v>20</v>
      </c>
      <c r="H609" s="2" t="s">
        <v>175</v>
      </c>
      <c r="I609" s="2">
        <v>1</v>
      </c>
      <c r="J609" t="s">
        <v>22</v>
      </c>
      <c r="L609" s="3">
        <v>42370</v>
      </c>
      <c r="M609" s="2"/>
      <c r="N609" s="2" t="s">
        <v>23</v>
      </c>
    </row>
    <row r="610" spans="1:14" ht="13">
      <c r="A610" s="2" t="s">
        <v>172</v>
      </c>
      <c r="B610" s="2">
        <v>740</v>
      </c>
      <c r="C610" s="2" t="s">
        <v>1245</v>
      </c>
      <c r="D610" s="2" t="s">
        <v>17</v>
      </c>
      <c r="E610" s="2" t="s">
        <v>18</v>
      </c>
      <c r="F610" s="2" t="s">
        <v>1246</v>
      </c>
      <c r="G610" s="2" t="s">
        <v>20</v>
      </c>
      <c r="H610" s="2" t="s">
        <v>175</v>
      </c>
      <c r="I610" s="2">
        <v>1</v>
      </c>
      <c r="J610" t="s">
        <v>22</v>
      </c>
      <c r="L610" s="3">
        <v>42370</v>
      </c>
      <c r="M610" s="2"/>
      <c r="N610" s="2" t="s">
        <v>23</v>
      </c>
    </row>
    <row r="611" spans="1:14" ht="13">
      <c r="A611" s="2" t="s">
        <v>172</v>
      </c>
      <c r="B611" s="2">
        <v>741</v>
      </c>
      <c r="C611" s="2" t="s">
        <v>1247</v>
      </c>
      <c r="D611" s="2" t="s">
        <v>17</v>
      </c>
      <c r="E611" s="2" t="s">
        <v>18</v>
      </c>
      <c r="F611" s="2" t="s">
        <v>1248</v>
      </c>
      <c r="G611" s="2" t="s">
        <v>20</v>
      </c>
      <c r="H611" s="2" t="s">
        <v>175</v>
      </c>
      <c r="I611" s="2">
        <v>1</v>
      </c>
      <c r="J611" t="s">
        <v>22</v>
      </c>
      <c r="L611" s="3">
        <v>42370</v>
      </c>
      <c r="M611" s="2"/>
      <c r="N611" s="2" t="s">
        <v>23</v>
      </c>
    </row>
    <row r="612" spans="1:14" ht="13">
      <c r="A612" s="2" t="s">
        <v>172</v>
      </c>
      <c r="B612" s="2">
        <v>742</v>
      </c>
      <c r="C612" s="2" t="s">
        <v>1249</v>
      </c>
      <c r="D612" s="2" t="s">
        <v>17</v>
      </c>
      <c r="E612" s="2" t="s">
        <v>18</v>
      </c>
      <c r="F612" s="2" t="s">
        <v>1250</v>
      </c>
      <c r="G612" s="2" t="s">
        <v>20</v>
      </c>
      <c r="H612" s="2" t="s">
        <v>175</v>
      </c>
      <c r="I612" s="2">
        <v>1</v>
      </c>
      <c r="J612" t="s">
        <v>22</v>
      </c>
      <c r="L612" s="3">
        <v>42370</v>
      </c>
      <c r="M612" s="2"/>
      <c r="N612" s="2" t="s">
        <v>23</v>
      </c>
    </row>
    <row r="613" spans="1:14" ht="13">
      <c r="A613" s="2" t="s">
        <v>172</v>
      </c>
      <c r="B613" s="2">
        <v>743</v>
      </c>
      <c r="C613" s="2" t="s">
        <v>1251</v>
      </c>
      <c r="D613" s="2" t="s">
        <v>17</v>
      </c>
      <c r="E613" s="2" t="s">
        <v>18</v>
      </c>
      <c r="F613" s="2" t="s">
        <v>1252</v>
      </c>
      <c r="G613" s="2" t="s">
        <v>20</v>
      </c>
      <c r="H613" s="2" t="s">
        <v>175</v>
      </c>
      <c r="I613" s="2">
        <v>1</v>
      </c>
      <c r="J613" t="s">
        <v>22</v>
      </c>
      <c r="L613" s="3">
        <v>42370</v>
      </c>
      <c r="M613" s="2"/>
      <c r="N613" s="2" t="s">
        <v>23</v>
      </c>
    </row>
    <row r="614" spans="1:14" ht="13">
      <c r="A614" s="2" t="s">
        <v>172</v>
      </c>
      <c r="B614" s="2">
        <v>744</v>
      </c>
      <c r="C614" s="2" t="s">
        <v>1253</v>
      </c>
      <c r="D614" s="2" t="s">
        <v>17</v>
      </c>
      <c r="E614" s="2" t="s">
        <v>18</v>
      </c>
      <c r="F614" s="2" t="s">
        <v>1254</v>
      </c>
      <c r="G614" s="2" t="s">
        <v>20</v>
      </c>
      <c r="H614" s="2" t="s">
        <v>175</v>
      </c>
      <c r="I614" s="2">
        <v>1</v>
      </c>
      <c r="J614" t="s">
        <v>22</v>
      </c>
      <c r="L614" s="3">
        <v>42370</v>
      </c>
      <c r="M614" s="2"/>
      <c r="N614" s="2" t="s">
        <v>23</v>
      </c>
    </row>
    <row r="615" spans="1:14" ht="13">
      <c r="A615" s="2" t="s">
        <v>172</v>
      </c>
      <c r="B615" s="2">
        <v>745</v>
      </c>
      <c r="C615" s="2" t="s">
        <v>1255</v>
      </c>
      <c r="D615" s="2" t="s">
        <v>17</v>
      </c>
      <c r="E615" s="2" t="s">
        <v>18</v>
      </c>
      <c r="F615" s="2" t="s">
        <v>1256</v>
      </c>
      <c r="G615" s="2" t="s">
        <v>20</v>
      </c>
      <c r="H615" s="2" t="s">
        <v>175</v>
      </c>
      <c r="I615" s="2">
        <v>1</v>
      </c>
      <c r="J615" t="s">
        <v>22</v>
      </c>
      <c r="L615" s="3">
        <v>42370</v>
      </c>
      <c r="M615" s="2"/>
      <c r="N615" s="2" t="s">
        <v>23</v>
      </c>
    </row>
    <row r="616" spans="1:14" ht="13">
      <c r="A616" s="2" t="s">
        <v>172</v>
      </c>
      <c r="B616" s="2">
        <v>746</v>
      </c>
      <c r="C616" s="2" t="s">
        <v>1257</v>
      </c>
      <c r="D616" s="2" t="s">
        <v>17</v>
      </c>
      <c r="E616" s="2" t="s">
        <v>18</v>
      </c>
      <c r="F616" s="2" t="s">
        <v>1258</v>
      </c>
      <c r="G616" s="2" t="s">
        <v>20</v>
      </c>
      <c r="H616" s="2" t="s">
        <v>175</v>
      </c>
      <c r="I616" s="2">
        <v>1</v>
      </c>
      <c r="J616" t="s">
        <v>22</v>
      </c>
      <c r="L616" s="3">
        <v>42370</v>
      </c>
      <c r="M616" s="2"/>
      <c r="N616" s="2" t="s">
        <v>23</v>
      </c>
    </row>
    <row r="617" spans="1:14" ht="13">
      <c r="A617" s="2" t="s">
        <v>172</v>
      </c>
      <c r="B617" s="2">
        <v>747</v>
      </c>
      <c r="C617" s="2" t="s">
        <v>1259</v>
      </c>
      <c r="D617" s="2" t="s">
        <v>17</v>
      </c>
      <c r="E617" s="2" t="s">
        <v>18</v>
      </c>
      <c r="F617" s="2" t="s">
        <v>1260</v>
      </c>
      <c r="G617" s="2" t="s">
        <v>20</v>
      </c>
      <c r="H617" s="2" t="s">
        <v>175</v>
      </c>
      <c r="I617" s="2">
        <v>1</v>
      </c>
      <c r="J617" t="s">
        <v>22</v>
      </c>
      <c r="L617" s="3">
        <v>42370</v>
      </c>
      <c r="M617" s="2"/>
      <c r="N617" s="2" t="s">
        <v>23</v>
      </c>
    </row>
    <row r="618" spans="1:14" ht="13">
      <c r="A618" s="2" t="s">
        <v>172</v>
      </c>
      <c r="B618" s="2">
        <v>748</v>
      </c>
      <c r="C618" s="2" t="s">
        <v>1261</v>
      </c>
      <c r="D618" s="2" t="s">
        <v>17</v>
      </c>
      <c r="E618" s="2" t="s">
        <v>18</v>
      </c>
      <c r="F618" s="2" t="s">
        <v>1262</v>
      </c>
      <c r="G618" s="2" t="s">
        <v>20</v>
      </c>
      <c r="H618" s="2" t="s">
        <v>175</v>
      </c>
      <c r="I618" s="2">
        <v>1</v>
      </c>
      <c r="J618" t="s">
        <v>22</v>
      </c>
      <c r="L618" s="3">
        <v>42370</v>
      </c>
      <c r="M618" s="2"/>
      <c r="N618" s="2" t="s">
        <v>23</v>
      </c>
    </row>
    <row r="619" spans="1:14" ht="13">
      <c r="A619" s="2" t="s">
        <v>172</v>
      </c>
      <c r="B619" s="2">
        <v>749</v>
      </c>
      <c r="C619" s="2" t="s">
        <v>1263</v>
      </c>
      <c r="D619" s="2" t="s">
        <v>17</v>
      </c>
      <c r="E619" s="2" t="s">
        <v>18</v>
      </c>
      <c r="F619" s="2" t="s">
        <v>1264</v>
      </c>
      <c r="G619" s="2" t="s">
        <v>20</v>
      </c>
      <c r="H619" s="2" t="s">
        <v>175</v>
      </c>
      <c r="I619" s="2">
        <v>1</v>
      </c>
      <c r="J619" t="s">
        <v>22</v>
      </c>
      <c r="L619" s="3">
        <v>42370</v>
      </c>
      <c r="M619" s="2"/>
      <c r="N619" s="2" t="s">
        <v>23</v>
      </c>
    </row>
    <row r="620" spans="1:14" ht="13">
      <c r="A620" s="2" t="s">
        <v>172</v>
      </c>
      <c r="B620" s="2">
        <v>750</v>
      </c>
      <c r="C620" s="2" t="s">
        <v>1265</v>
      </c>
      <c r="D620" s="2" t="s">
        <v>17</v>
      </c>
      <c r="E620" s="2" t="s">
        <v>18</v>
      </c>
      <c r="F620" s="2" t="s">
        <v>1266</v>
      </c>
      <c r="G620" s="2" t="s">
        <v>20</v>
      </c>
      <c r="H620" s="2" t="s">
        <v>175</v>
      </c>
      <c r="I620" s="2">
        <v>1</v>
      </c>
      <c r="J620" t="s">
        <v>22</v>
      </c>
      <c r="L620" s="3">
        <v>42370</v>
      </c>
      <c r="M620" s="2"/>
      <c r="N620" s="2" t="s">
        <v>23</v>
      </c>
    </row>
    <row r="621" spans="1:14" ht="13">
      <c r="A621" s="2" t="s">
        <v>172</v>
      </c>
      <c r="B621" s="2">
        <v>751</v>
      </c>
      <c r="C621" s="2" t="s">
        <v>1267</v>
      </c>
      <c r="D621" s="2" t="s">
        <v>17</v>
      </c>
      <c r="E621" s="2" t="s">
        <v>18</v>
      </c>
      <c r="F621" s="2" t="s">
        <v>1268</v>
      </c>
      <c r="G621" s="2" t="s">
        <v>20</v>
      </c>
      <c r="H621" s="2" t="s">
        <v>175</v>
      </c>
      <c r="I621" s="2">
        <v>1</v>
      </c>
      <c r="J621" t="s">
        <v>22</v>
      </c>
      <c r="L621" s="3">
        <v>42370</v>
      </c>
      <c r="M621" s="2"/>
      <c r="N621" s="2" t="s">
        <v>23</v>
      </c>
    </row>
    <row r="622" spans="1:14" ht="13">
      <c r="A622" s="2" t="s">
        <v>172</v>
      </c>
      <c r="B622" s="2">
        <v>752</v>
      </c>
      <c r="C622" s="2" t="s">
        <v>1269</v>
      </c>
      <c r="D622" s="2" t="s">
        <v>17</v>
      </c>
      <c r="E622" s="2" t="s">
        <v>18</v>
      </c>
      <c r="F622" s="2" t="s">
        <v>1270</v>
      </c>
      <c r="G622" s="2" t="s">
        <v>20</v>
      </c>
      <c r="H622" s="2" t="s">
        <v>175</v>
      </c>
      <c r="I622" s="2">
        <v>1</v>
      </c>
      <c r="J622" t="s">
        <v>22</v>
      </c>
      <c r="L622" s="3">
        <v>42370</v>
      </c>
      <c r="M622" s="2"/>
      <c r="N622" s="2" t="s">
        <v>23</v>
      </c>
    </row>
    <row r="623" spans="1:14" ht="13">
      <c r="A623" s="2" t="s">
        <v>172</v>
      </c>
      <c r="B623" s="2">
        <v>753</v>
      </c>
      <c r="C623" s="2" t="s">
        <v>1271</v>
      </c>
      <c r="D623" s="2" t="s">
        <v>17</v>
      </c>
      <c r="E623" s="2" t="s">
        <v>18</v>
      </c>
      <c r="F623" s="2" t="s">
        <v>1272</v>
      </c>
      <c r="G623" s="2" t="s">
        <v>20</v>
      </c>
      <c r="H623" s="2" t="s">
        <v>175</v>
      </c>
      <c r="I623" s="2">
        <v>1</v>
      </c>
      <c r="J623" t="s">
        <v>22</v>
      </c>
      <c r="L623" s="3">
        <v>42370</v>
      </c>
      <c r="M623" s="2"/>
      <c r="N623" s="2" t="s">
        <v>23</v>
      </c>
    </row>
    <row r="624" spans="1:14" ht="13">
      <c r="A624" s="2" t="s">
        <v>172</v>
      </c>
      <c r="B624" s="2">
        <v>754</v>
      </c>
      <c r="C624" s="2" t="s">
        <v>1273</v>
      </c>
      <c r="D624" s="2" t="s">
        <v>17</v>
      </c>
      <c r="E624" s="2" t="s">
        <v>18</v>
      </c>
      <c r="F624" s="2" t="s">
        <v>1274</v>
      </c>
      <c r="G624" s="2" t="s">
        <v>20</v>
      </c>
      <c r="H624" s="2" t="s">
        <v>175</v>
      </c>
      <c r="I624" s="2">
        <v>1</v>
      </c>
      <c r="J624" t="s">
        <v>22</v>
      </c>
      <c r="L624" s="3">
        <v>42370</v>
      </c>
      <c r="M624" s="2"/>
      <c r="N624" s="2" t="s">
        <v>23</v>
      </c>
    </row>
    <row r="625" spans="1:14" ht="13">
      <c r="A625" s="2" t="s">
        <v>172</v>
      </c>
      <c r="B625" s="2">
        <v>755</v>
      </c>
      <c r="C625" s="2" t="s">
        <v>1275</v>
      </c>
      <c r="D625" s="2" t="s">
        <v>17</v>
      </c>
      <c r="E625" s="2" t="s">
        <v>18</v>
      </c>
      <c r="F625" s="2" t="s">
        <v>1276</v>
      </c>
      <c r="G625" s="2" t="s">
        <v>20</v>
      </c>
      <c r="H625" s="2" t="s">
        <v>175</v>
      </c>
      <c r="I625" s="2">
        <v>1</v>
      </c>
      <c r="J625" t="s">
        <v>22</v>
      </c>
      <c r="L625" s="3">
        <v>42370</v>
      </c>
      <c r="M625" s="2"/>
      <c r="N625" s="2" t="s">
        <v>23</v>
      </c>
    </row>
    <row r="626" spans="1:14" ht="13">
      <c r="A626" s="2" t="s">
        <v>172</v>
      </c>
      <c r="B626" s="2">
        <v>756</v>
      </c>
      <c r="C626" s="2" t="s">
        <v>1277</v>
      </c>
      <c r="D626" s="2" t="s">
        <v>17</v>
      </c>
      <c r="E626" s="2" t="s">
        <v>18</v>
      </c>
      <c r="F626" s="2" t="s">
        <v>1278</v>
      </c>
      <c r="G626" s="2" t="s">
        <v>20</v>
      </c>
      <c r="H626" s="2" t="s">
        <v>175</v>
      </c>
      <c r="I626" s="2">
        <v>1</v>
      </c>
      <c r="J626" t="s">
        <v>22</v>
      </c>
      <c r="L626" s="3">
        <v>42370</v>
      </c>
      <c r="M626" s="2"/>
      <c r="N626" s="2" t="s">
        <v>23</v>
      </c>
    </row>
    <row r="627" spans="1:14" ht="13">
      <c r="A627" s="2" t="s">
        <v>172</v>
      </c>
      <c r="B627" s="2">
        <v>757</v>
      </c>
      <c r="C627" s="2" t="s">
        <v>1279</v>
      </c>
      <c r="D627" s="2" t="s">
        <v>17</v>
      </c>
      <c r="E627" s="2" t="s">
        <v>18</v>
      </c>
      <c r="F627" s="2" t="s">
        <v>1280</v>
      </c>
      <c r="G627" s="2" t="s">
        <v>20</v>
      </c>
      <c r="H627" s="2" t="s">
        <v>175</v>
      </c>
      <c r="I627" s="2">
        <v>1</v>
      </c>
      <c r="J627" t="s">
        <v>22</v>
      </c>
      <c r="L627" s="3">
        <v>42370</v>
      </c>
      <c r="M627" s="2"/>
      <c r="N627" s="2" t="s">
        <v>23</v>
      </c>
    </row>
    <row r="628" spans="1:14" ht="13">
      <c r="A628" s="2" t="s">
        <v>172</v>
      </c>
      <c r="B628" s="2">
        <v>758</v>
      </c>
      <c r="C628" s="2" t="s">
        <v>1281</v>
      </c>
      <c r="D628" s="2" t="s">
        <v>17</v>
      </c>
      <c r="E628" s="2" t="s">
        <v>18</v>
      </c>
      <c r="F628" s="2" t="s">
        <v>1282</v>
      </c>
      <c r="G628" s="2" t="s">
        <v>20</v>
      </c>
      <c r="H628" s="2" t="s">
        <v>175</v>
      </c>
      <c r="I628" s="2">
        <v>1</v>
      </c>
      <c r="J628" t="s">
        <v>22</v>
      </c>
      <c r="L628" s="3">
        <v>42370</v>
      </c>
      <c r="M628" s="2"/>
      <c r="N628" s="2" t="s">
        <v>23</v>
      </c>
    </row>
    <row r="629" spans="1:14" ht="13">
      <c r="A629" s="2" t="s">
        <v>172</v>
      </c>
      <c r="B629" s="2">
        <v>759</v>
      </c>
      <c r="C629" s="2" t="s">
        <v>1283</v>
      </c>
      <c r="D629" s="2" t="s">
        <v>17</v>
      </c>
      <c r="E629" s="2" t="s">
        <v>18</v>
      </c>
      <c r="F629" s="2" t="s">
        <v>1284</v>
      </c>
      <c r="G629" s="2" t="s">
        <v>20</v>
      </c>
      <c r="H629" s="2" t="s">
        <v>175</v>
      </c>
      <c r="I629" s="2">
        <v>1</v>
      </c>
      <c r="J629" t="s">
        <v>22</v>
      </c>
      <c r="L629" s="3">
        <v>42370</v>
      </c>
      <c r="M629" s="2"/>
      <c r="N629" s="2" t="s">
        <v>23</v>
      </c>
    </row>
    <row r="630" spans="1:14" ht="13">
      <c r="A630" s="2" t="s">
        <v>172</v>
      </c>
      <c r="B630" s="2">
        <v>760</v>
      </c>
      <c r="C630" s="2" t="s">
        <v>1285</v>
      </c>
      <c r="D630" s="2" t="s">
        <v>17</v>
      </c>
      <c r="E630" s="2" t="s">
        <v>18</v>
      </c>
      <c r="F630" s="2" t="s">
        <v>1286</v>
      </c>
      <c r="G630" s="2" t="s">
        <v>20</v>
      </c>
      <c r="H630" s="2" t="s">
        <v>175</v>
      </c>
      <c r="I630" s="2">
        <v>1</v>
      </c>
      <c r="J630" t="s">
        <v>22</v>
      </c>
      <c r="L630" s="3">
        <v>42370</v>
      </c>
      <c r="M630" s="2"/>
      <c r="N630" s="2" t="s">
        <v>23</v>
      </c>
    </row>
    <row r="631" spans="1:14" ht="13">
      <c r="A631" s="2" t="s">
        <v>172</v>
      </c>
      <c r="B631" s="2">
        <v>761</v>
      </c>
      <c r="C631" s="2" t="s">
        <v>1287</v>
      </c>
      <c r="D631" s="2" t="s">
        <v>17</v>
      </c>
      <c r="E631" s="2" t="s">
        <v>18</v>
      </c>
      <c r="F631" s="2" t="s">
        <v>1288</v>
      </c>
      <c r="G631" s="2" t="s">
        <v>20</v>
      </c>
      <c r="H631" s="2" t="s">
        <v>175</v>
      </c>
      <c r="I631" s="2">
        <v>1</v>
      </c>
      <c r="J631" t="s">
        <v>22</v>
      </c>
      <c r="L631" s="3">
        <v>42370</v>
      </c>
      <c r="M631" s="2"/>
      <c r="N631" s="2" t="s">
        <v>23</v>
      </c>
    </row>
    <row r="632" spans="1:14" ht="13">
      <c r="A632" s="2" t="s">
        <v>172</v>
      </c>
      <c r="B632" s="2">
        <v>762</v>
      </c>
      <c r="C632" s="2" t="s">
        <v>1289</v>
      </c>
      <c r="D632" s="2" t="s">
        <v>17</v>
      </c>
      <c r="E632" s="2" t="s">
        <v>18</v>
      </c>
      <c r="F632" s="2" t="s">
        <v>1290</v>
      </c>
      <c r="G632" s="2" t="s">
        <v>20</v>
      </c>
      <c r="H632" s="2" t="s">
        <v>175</v>
      </c>
      <c r="I632" s="2">
        <v>1</v>
      </c>
      <c r="J632" t="s">
        <v>22</v>
      </c>
      <c r="L632" s="3">
        <v>42370</v>
      </c>
      <c r="M632" s="2"/>
      <c r="N632" s="2" t="s">
        <v>23</v>
      </c>
    </row>
    <row r="633" spans="1:14" ht="13">
      <c r="A633" s="2" t="s">
        <v>172</v>
      </c>
      <c r="B633" s="2">
        <v>763</v>
      </c>
      <c r="C633" s="2" t="s">
        <v>1291</v>
      </c>
      <c r="D633" s="2" t="s">
        <v>17</v>
      </c>
      <c r="E633" s="2" t="s">
        <v>18</v>
      </c>
      <c r="F633" s="2" t="s">
        <v>1292</v>
      </c>
      <c r="G633" s="2" t="s">
        <v>20</v>
      </c>
      <c r="H633" s="2" t="s">
        <v>175</v>
      </c>
      <c r="I633" s="2">
        <v>1</v>
      </c>
      <c r="J633" t="s">
        <v>22</v>
      </c>
      <c r="L633" s="3">
        <v>42370</v>
      </c>
      <c r="M633" s="2"/>
      <c r="N633" s="2" t="s">
        <v>23</v>
      </c>
    </row>
    <row r="634" spans="1:14" ht="13">
      <c r="A634" s="2" t="s">
        <v>172</v>
      </c>
      <c r="B634" s="2">
        <v>764</v>
      </c>
      <c r="C634" s="2" t="s">
        <v>1293</v>
      </c>
      <c r="D634" s="2" t="s">
        <v>17</v>
      </c>
      <c r="E634" s="2" t="s">
        <v>18</v>
      </c>
      <c r="F634" s="2" t="s">
        <v>1294</v>
      </c>
      <c r="G634" s="2" t="s">
        <v>20</v>
      </c>
      <c r="H634" s="2" t="s">
        <v>175</v>
      </c>
      <c r="I634" s="2">
        <v>1</v>
      </c>
      <c r="J634" t="s">
        <v>22</v>
      </c>
      <c r="L634" s="3">
        <v>42370</v>
      </c>
      <c r="M634" s="2"/>
      <c r="N634" s="2" t="s">
        <v>23</v>
      </c>
    </row>
    <row r="635" spans="1:14" ht="13">
      <c r="A635" s="2" t="s">
        <v>172</v>
      </c>
      <c r="B635" s="2">
        <v>765</v>
      </c>
      <c r="C635" s="2" t="s">
        <v>1295</v>
      </c>
      <c r="D635" s="2" t="s">
        <v>17</v>
      </c>
      <c r="E635" s="2" t="s">
        <v>18</v>
      </c>
      <c r="F635" s="2" t="s">
        <v>1296</v>
      </c>
      <c r="G635" s="2" t="s">
        <v>20</v>
      </c>
      <c r="H635" s="2" t="s">
        <v>175</v>
      </c>
      <c r="I635" s="2">
        <v>1</v>
      </c>
      <c r="J635" t="s">
        <v>22</v>
      </c>
      <c r="L635" s="3">
        <v>42370</v>
      </c>
      <c r="M635" s="2"/>
      <c r="N635" s="2" t="s">
        <v>23</v>
      </c>
    </row>
    <row r="636" spans="1:14" ht="13">
      <c r="A636" s="2" t="s">
        <v>172</v>
      </c>
      <c r="B636" s="2">
        <v>766</v>
      </c>
      <c r="C636" s="2" t="s">
        <v>1297</v>
      </c>
      <c r="D636" s="2" t="s">
        <v>17</v>
      </c>
      <c r="E636" s="2" t="s">
        <v>18</v>
      </c>
      <c r="F636" s="2" t="s">
        <v>1298</v>
      </c>
      <c r="G636" s="2" t="s">
        <v>20</v>
      </c>
      <c r="H636" s="2" t="s">
        <v>175</v>
      </c>
      <c r="I636" s="2">
        <v>1</v>
      </c>
      <c r="J636" t="s">
        <v>22</v>
      </c>
      <c r="L636" s="3">
        <v>42370</v>
      </c>
      <c r="M636" s="2"/>
      <c r="N636" s="2" t="s">
        <v>23</v>
      </c>
    </row>
    <row r="637" spans="1:14" ht="13">
      <c r="A637" s="2" t="s">
        <v>172</v>
      </c>
      <c r="B637" s="2">
        <v>767</v>
      </c>
      <c r="C637" s="2" t="s">
        <v>1299</v>
      </c>
      <c r="D637" s="2" t="s">
        <v>17</v>
      </c>
      <c r="E637" s="2" t="s">
        <v>18</v>
      </c>
      <c r="F637" s="2" t="s">
        <v>1300</v>
      </c>
      <c r="G637" s="2" t="s">
        <v>20</v>
      </c>
      <c r="H637" s="2" t="s">
        <v>175</v>
      </c>
      <c r="I637" s="2">
        <v>1</v>
      </c>
      <c r="J637" t="s">
        <v>22</v>
      </c>
      <c r="L637" s="3">
        <v>42370</v>
      </c>
      <c r="M637" s="2"/>
      <c r="N637" s="2" t="s">
        <v>23</v>
      </c>
    </row>
    <row r="638" spans="1:14" ht="13">
      <c r="A638" s="2" t="s">
        <v>172</v>
      </c>
      <c r="B638" s="2">
        <v>768</v>
      </c>
      <c r="C638" s="2" t="s">
        <v>1301</v>
      </c>
      <c r="D638" s="2" t="s">
        <v>17</v>
      </c>
      <c r="E638" s="2" t="s">
        <v>18</v>
      </c>
      <c r="F638" s="2" t="s">
        <v>1302</v>
      </c>
      <c r="G638" s="2" t="s">
        <v>20</v>
      </c>
      <c r="H638" s="2" t="s">
        <v>175</v>
      </c>
      <c r="I638" s="2">
        <v>1</v>
      </c>
      <c r="J638" t="s">
        <v>22</v>
      </c>
      <c r="L638" s="3">
        <v>42370</v>
      </c>
      <c r="M638" s="2"/>
      <c r="N638" s="2" t="s">
        <v>23</v>
      </c>
    </row>
    <row r="639" spans="1:14" ht="13">
      <c r="A639" s="2" t="s">
        <v>172</v>
      </c>
      <c r="B639" s="2">
        <v>769</v>
      </c>
      <c r="C639" s="2" t="s">
        <v>1303</v>
      </c>
      <c r="D639" s="2" t="s">
        <v>17</v>
      </c>
      <c r="E639" s="2" t="s">
        <v>18</v>
      </c>
      <c r="F639" s="2" t="s">
        <v>1304</v>
      </c>
      <c r="G639" s="2" t="s">
        <v>20</v>
      </c>
      <c r="H639" s="2" t="s">
        <v>175</v>
      </c>
      <c r="I639" s="2">
        <v>1</v>
      </c>
      <c r="J639" t="s">
        <v>22</v>
      </c>
      <c r="L639" s="3">
        <v>42370</v>
      </c>
      <c r="M639" s="2"/>
      <c r="N639" s="2" t="s">
        <v>23</v>
      </c>
    </row>
    <row r="640" spans="1:14" ht="13">
      <c r="A640" s="2" t="s">
        <v>172</v>
      </c>
      <c r="B640" s="2">
        <v>770</v>
      </c>
      <c r="C640" s="2" t="s">
        <v>1305</v>
      </c>
      <c r="D640" s="2" t="s">
        <v>17</v>
      </c>
      <c r="E640" s="2" t="s">
        <v>18</v>
      </c>
      <c r="F640" s="2" t="s">
        <v>1306</v>
      </c>
      <c r="G640" s="2" t="s">
        <v>20</v>
      </c>
      <c r="H640" s="2" t="s">
        <v>175</v>
      </c>
      <c r="I640" s="2">
        <v>1</v>
      </c>
      <c r="J640" t="s">
        <v>22</v>
      </c>
      <c r="L640" s="3">
        <v>42370</v>
      </c>
      <c r="M640" s="2"/>
      <c r="N640" s="2" t="s">
        <v>23</v>
      </c>
    </row>
    <row r="641" spans="1:14" ht="13">
      <c r="A641" s="2" t="s">
        <v>172</v>
      </c>
      <c r="B641" s="2">
        <v>771</v>
      </c>
      <c r="C641" s="2" t="s">
        <v>1307</v>
      </c>
      <c r="D641" s="2" t="s">
        <v>17</v>
      </c>
      <c r="E641" s="2" t="s">
        <v>18</v>
      </c>
      <c r="F641" s="2" t="s">
        <v>1308</v>
      </c>
      <c r="G641" s="2" t="s">
        <v>20</v>
      </c>
      <c r="H641" s="2" t="s">
        <v>175</v>
      </c>
      <c r="I641" s="2">
        <v>1</v>
      </c>
      <c r="J641" t="s">
        <v>22</v>
      </c>
      <c r="L641" s="3">
        <v>42370</v>
      </c>
      <c r="M641" s="2"/>
      <c r="N641" s="2" t="s">
        <v>23</v>
      </c>
    </row>
    <row r="642" spans="1:14" ht="13">
      <c r="A642" s="2" t="s">
        <v>172</v>
      </c>
      <c r="B642" s="2">
        <v>772</v>
      </c>
      <c r="C642" s="2" t="s">
        <v>1309</v>
      </c>
      <c r="D642" s="2" t="s">
        <v>17</v>
      </c>
      <c r="E642" s="2" t="s">
        <v>18</v>
      </c>
      <c r="F642" s="2" t="s">
        <v>1310</v>
      </c>
      <c r="G642" s="2" t="s">
        <v>20</v>
      </c>
      <c r="H642" s="2" t="s">
        <v>175</v>
      </c>
      <c r="I642" s="2">
        <v>1</v>
      </c>
      <c r="J642" t="s">
        <v>22</v>
      </c>
      <c r="L642" s="3">
        <v>42370</v>
      </c>
      <c r="M642" s="2"/>
      <c r="N642" s="2" t="s">
        <v>23</v>
      </c>
    </row>
    <row r="643" spans="1:14" ht="13">
      <c r="A643" s="2" t="s">
        <v>172</v>
      </c>
      <c r="B643" s="2">
        <v>773</v>
      </c>
      <c r="C643" s="2" t="s">
        <v>1311</v>
      </c>
      <c r="D643" s="2" t="s">
        <v>17</v>
      </c>
      <c r="E643" s="2" t="s">
        <v>18</v>
      </c>
      <c r="F643" s="2" t="s">
        <v>1312</v>
      </c>
      <c r="G643" s="2" t="s">
        <v>20</v>
      </c>
      <c r="H643" s="2" t="s">
        <v>175</v>
      </c>
      <c r="I643" s="2">
        <v>1</v>
      </c>
      <c r="J643" t="s">
        <v>22</v>
      </c>
      <c r="L643" s="3">
        <v>42370</v>
      </c>
      <c r="M643" s="2"/>
      <c r="N643" s="2" t="s">
        <v>23</v>
      </c>
    </row>
    <row r="644" spans="1:14" ht="13">
      <c r="A644" s="2" t="s">
        <v>172</v>
      </c>
      <c r="B644" s="2">
        <v>774</v>
      </c>
      <c r="C644" s="2" t="s">
        <v>1313</v>
      </c>
      <c r="D644" s="2" t="s">
        <v>17</v>
      </c>
      <c r="E644" s="2" t="s">
        <v>18</v>
      </c>
      <c r="F644" s="2" t="s">
        <v>1314</v>
      </c>
      <c r="G644" s="2" t="s">
        <v>20</v>
      </c>
      <c r="H644" s="2" t="s">
        <v>175</v>
      </c>
      <c r="I644" s="2">
        <v>1</v>
      </c>
      <c r="J644" t="s">
        <v>22</v>
      </c>
      <c r="L644" s="3">
        <v>42370</v>
      </c>
      <c r="M644" s="2"/>
      <c r="N644" s="2" t="s">
        <v>23</v>
      </c>
    </row>
    <row r="645" spans="1:14" ht="13">
      <c r="A645" s="2" t="s">
        <v>172</v>
      </c>
      <c r="B645" s="2">
        <v>775</v>
      </c>
      <c r="C645" s="2" t="s">
        <v>1315</v>
      </c>
      <c r="D645" s="2" t="s">
        <v>17</v>
      </c>
      <c r="E645" s="2" t="s">
        <v>18</v>
      </c>
      <c r="F645" s="2" t="s">
        <v>1316</v>
      </c>
      <c r="G645" s="2" t="s">
        <v>20</v>
      </c>
      <c r="H645" s="2" t="s">
        <v>175</v>
      </c>
      <c r="I645" s="2">
        <v>1</v>
      </c>
      <c r="J645" t="s">
        <v>22</v>
      </c>
      <c r="L645" s="3">
        <v>42370</v>
      </c>
      <c r="M645" s="2"/>
      <c r="N645" s="2" t="s">
        <v>23</v>
      </c>
    </row>
    <row r="646" spans="1:14" ht="13">
      <c r="A646" s="2" t="s">
        <v>172</v>
      </c>
      <c r="B646" s="2">
        <v>776</v>
      </c>
      <c r="C646" s="2" t="s">
        <v>1317</v>
      </c>
      <c r="D646" s="2" t="s">
        <v>17</v>
      </c>
      <c r="E646" s="2" t="s">
        <v>18</v>
      </c>
      <c r="F646" s="2" t="s">
        <v>1318</v>
      </c>
      <c r="G646" s="2" t="s">
        <v>20</v>
      </c>
      <c r="H646" s="2" t="s">
        <v>175</v>
      </c>
      <c r="I646" s="2">
        <v>1</v>
      </c>
      <c r="J646" t="s">
        <v>22</v>
      </c>
      <c r="L646" s="3">
        <v>42370</v>
      </c>
      <c r="M646" s="2"/>
      <c r="N646" s="2" t="s">
        <v>23</v>
      </c>
    </row>
    <row r="647" spans="1:14" ht="13">
      <c r="A647" s="2" t="s">
        <v>172</v>
      </c>
      <c r="B647" s="2">
        <v>777</v>
      </c>
      <c r="C647" s="2" t="s">
        <v>1319</v>
      </c>
      <c r="D647" s="2" t="s">
        <v>17</v>
      </c>
      <c r="E647" s="2" t="s">
        <v>18</v>
      </c>
      <c r="F647" s="2" t="s">
        <v>1320</v>
      </c>
      <c r="G647" s="2" t="s">
        <v>20</v>
      </c>
      <c r="H647" s="2" t="s">
        <v>175</v>
      </c>
      <c r="I647" s="2">
        <v>1</v>
      </c>
      <c r="J647" t="s">
        <v>22</v>
      </c>
      <c r="L647" s="3">
        <v>42370</v>
      </c>
      <c r="M647" s="2"/>
      <c r="N647" s="2" t="s">
        <v>23</v>
      </c>
    </row>
    <row r="648" spans="1:14" ht="13">
      <c r="A648" s="2" t="s">
        <v>172</v>
      </c>
      <c r="B648" s="2">
        <v>778</v>
      </c>
      <c r="C648" s="2" t="s">
        <v>1321</v>
      </c>
      <c r="D648" s="2" t="s">
        <v>17</v>
      </c>
      <c r="E648" s="2" t="s">
        <v>18</v>
      </c>
      <c r="F648" s="2" t="s">
        <v>1322</v>
      </c>
      <c r="G648" s="2" t="s">
        <v>20</v>
      </c>
      <c r="H648" s="2" t="s">
        <v>175</v>
      </c>
      <c r="I648" s="2">
        <v>1</v>
      </c>
      <c r="J648" t="s">
        <v>22</v>
      </c>
      <c r="L648" s="3">
        <v>42370</v>
      </c>
      <c r="M648" s="2"/>
      <c r="N648" s="2" t="s">
        <v>23</v>
      </c>
    </row>
    <row r="649" spans="1:14" ht="13">
      <c r="A649" s="2" t="s">
        <v>172</v>
      </c>
      <c r="B649" s="2">
        <v>779</v>
      </c>
      <c r="C649" s="2" t="s">
        <v>1323</v>
      </c>
      <c r="D649" s="2" t="s">
        <v>17</v>
      </c>
      <c r="E649" s="2" t="s">
        <v>18</v>
      </c>
      <c r="F649" s="2" t="s">
        <v>1324</v>
      </c>
      <c r="G649" s="2" t="s">
        <v>20</v>
      </c>
      <c r="H649" s="2" t="s">
        <v>175</v>
      </c>
      <c r="I649" s="2">
        <v>1</v>
      </c>
      <c r="J649" t="s">
        <v>22</v>
      </c>
      <c r="L649" s="3">
        <v>42370</v>
      </c>
      <c r="M649" s="2"/>
      <c r="N649" s="2" t="s">
        <v>23</v>
      </c>
    </row>
    <row r="650" spans="1:14" ht="13">
      <c r="A650" s="2" t="s">
        <v>172</v>
      </c>
      <c r="B650" s="2">
        <v>780</v>
      </c>
      <c r="C650" s="2" t="s">
        <v>1325</v>
      </c>
      <c r="D650" s="2" t="s">
        <v>17</v>
      </c>
      <c r="E650" s="2" t="s">
        <v>18</v>
      </c>
      <c r="F650" s="2" t="s">
        <v>1326</v>
      </c>
      <c r="G650" s="2" t="s">
        <v>20</v>
      </c>
      <c r="H650" s="2" t="s">
        <v>175</v>
      </c>
      <c r="I650" s="2">
        <v>1</v>
      </c>
      <c r="J650" t="s">
        <v>22</v>
      </c>
      <c r="L650" s="3">
        <v>42370</v>
      </c>
      <c r="M650" s="2"/>
      <c r="N650" s="2" t="s">
        <v>23</v>
      </c>
    </row>
    <row r="651" spans="1:14" ht="13">
      <c r="A651" s="2" t="s">
        <v>172</v>
      </c>
      <c r="B651" s="2">
        <v>781</v>
      </c>
      <c r="C651" s="2" t="s">
        <v>1327</v>
      </c>
      <c r="D651" s="2" t="s">
        <v>17</v>
      </c>
      <c r="E651" s="2" t="s">
        <v>18</v>
      </c>
      <c r="F651" s="2" t="s">
        <v>1328</v>
      </c>
      <c r="G651" s="2" t="s">
        <v>20</v>
      </c>
      <c r="H651" s="2" t="s">
        <v>175</v>
      </c>
      <c r="I651" s="2">
        <v>1</v>
      </c>
      <c r="J651" t="s">
        <v>22</v>
      </c>
      <c r="L651" s="3">
        <v>42370</v>
      </c>
      <c r="M651" s="2"/>
      <c r="N651" s="2" t="s">
        <v>23</v>
      </c>
    </row>
    <row r="652" spans="1:14" ht="13">
      <c r="A652" s="2" t="s">
        <v>172</v>
      </c>
      <c r="B652" s="2">
        <v>782</v>
      </c>
      <c r="C652" s="2" t="s">
        <v>1329</v>
      </c>
      <c r="D652" s="2" t="s">
        <v>17</v>
      </c>
      <c r="E652" s="2" t="s">
        <v>18</v>
      </c>
      <c r="F652" s="2" t="s">
        <v>1330</v>
      </c>
      <c r="G652" s="2" t="s">
        <v>20</v>
      </c>
      <c r="H652" s="2" t="s">
        <v>175</v>
      </c>
      <c r="I652" s="2">
        <v>1</v>
      </c>
      <c r="J652" t="s">
        <v>22</v>
      </c>
      <c r="L652" s="3">
        <v>42370</v>
      </c>
      <c r="M652" s="2"/>
      <c r="N652" s="2" t="s">
        <v>23</v>
      </c>
    </row>
    <row r="653" spans="1:14" ht="13">
      <c r="A653" s="2" t="s">
        <v>172</v>
      </c>
      <c r="B653" s="2">
        <v>783</v>
      </c>
      <c r="C653" s="2" t="s">
        <v>1331</v>
      </c>
      <c r="D653" s="2" t="s">
        <v>17</v>
      </c>
      <c r="E653" s="2" t="s">
        <v>18</v>
      </c>
      <c r="F653" s="2" t="s">
        <v>1332</v>
      </c>
      <c r="G653" s="2" t="s">
        <v>20</v>
      </c>
      <c r="H653" s="2" t="s">
        <v>175</v>
      </c>
      <c r="I653" s="2">
        <v>1</v>
      </c>
      <c r="J653" t="s">
        <v>22</v>
      </c>
      <c r="L653" s="3">
        <v>42370</v>
      </c>
      <c r="M653" s="2"/>
      <c r="N653" s="2" t="s">
        <v>23</v>
      </c>
    </row>
    <row r="654" spans="1:14" ht="13">
      <c r="A654" s="2" t="s">
        <v>172</v>
      </c>
      <c r="B654" s="2">
        <v>784</v>
      </c>
      <c r="C654" s="2" t="s">
        <v>1333</v>
      </c>
      <c r="D654" s="2" t="s">
        <v>17</v>
      </c>
      <c r="E654" s="2" t="s">
        <v>18</v>
      </c>
      <c r="F654" s="2" t="s">
        <v>1334</v>
      </c>
      <c r="G654" s="2" t="s">
        <v>20</v>
      </c>
      <c r="H654" s="2" t="s">
        <v>175</v>
      </c>
      <c r="I654" s="2">
        <v>1</v>
      </c>
      <c r="J654" t="s">
        <v>22</v>
      </c>
      <c r="L654" s="3">
        <v>42370</v>
      </c>
      <c r="M654" s="2"/>
      <c r="N654" s="2" t="s">
        <v>23</v>
      </c>
    </row>
    <row r="655" spans="1:14" ht="13">
      <c r="A655" s="2" t="s">
        <v>172</v>
      </c>
      <c r="B655" s="2">
        <v>785</v>
      </c>
      <c r="C655" s="2" t="s">
        <v>1335</v>
      </c>
      <c r="D655" s="2" t="s">
        <v>17</v>
      </c>
      <c r="E655" s="2" t="s">
        <v>18</v>
      </c>
      <c r="F655" s="2" t="s">
        <v>1336</v>
      </c>
      <c r="G655" s="2" t="s">
        <v>20</v>
      </c>
      <c r="H655" s="2" t="s">
        <v>175</v>
      </c>
      <c r="I655" s="2">
        <v>1</v>
      </c>
      <c r="J655" t="s">
        <v>22</v>
      </c>
      <c r="L655" s="3">
        <v>42370</v>
      </c>
      <c r="M655" s="2"/>
      <c r="N655" s="2" t="s">
        <v>23</v>
      </c>
    </row>
    <row r="656" spans="1:14" ht="13">
      <c r="A656" s="2" t="s">
        <v>172</v>
      </c>
      <c r="B656" s="2">
        <v>786</v>
      </c>
      <c r="C656" s="2" t="s">
        <v>1337</v>
      </c>
      <c r="D656" s="2" t="s">
        <v>17</v>
      </c>
      <c r="E656" s="2" t="s">
        <v>18</v>
      </c>
      <c r="F656" s="2" t="s">
        <v>1338</v>
      </c>
      <c r="G656" s="2" t="s">
        <v>20</v>
      </c>
      <c r="H656" s="2" t="s">
        <v>175</v>
      </c>
      <c r="I656" s="2">
        <v>1</v>
      </c>
      <c r="J656" t="s">
        <v>22</v>
      </c>
      <c r="L656" s="3">
        <v>42370</v>
      </c>
      <c r="M656" s="2"/>
      <c r="N656" s="2" t="s">
        <v>23</v>
      </c>
    </row>
    <row r="657" spans="1:14" ht="13">
      <c r="A657" s="2" t="s">
        <v>172</v>
      </c>
      <c r="B657" s="2">
        <v>787</v>
      </c>
      <c r="C657" s="2" t="s">
        <v>1339</v>
      </c>
      <c r="D657" s="2" t="s">
        <v>17</v>
      </c>
      <c r="E657" s="2" t="s">
        <v>18</v>
      </c>
      <c r="F657" s="2" t="s">
        <v>1340</v>
      </c>
      <c r="G657" s="2" t="s">
        <v>20</v>
      </c>
      <c r="H657" s="2" t="s">
        <v>175</v>
      </c>
      <c r="I657" s="2">
        <v>1</v>
      </c>
      <c r="J657" t="s">
        <v>22</v>
      </c>
      <c r="L657" s="3">
        <v>42370</v>
      </c>
      <c r="M657" s="2"/>
      <c r="N657" s="2" t="s">
        <v>23</v>
      </c>
    </row>
    <row r="658" spans="1:14" ht="13">
      <c r="A658" s="2" t="s">
        <v>172</v>
      </c>
      <c r="B658" s="2">
        <v>788</v>
      </c>
      <c r="C658" s="2" t="s">
        <v>1341</v>
      </c>
      <c r="D658" s="2" t="s">
        <v>17</v>
      </c>
      <c r="E658" s="2" t="s">
        <v>18</v>
      </c>
      <c r="F658" s="2" t="s">
        <v>1342</v>
      </c>
      <c r="G658" s="2" t="s">
        <v>20</v>
      </c>
      <c r="H658" s="2" t="s">
        <v>175</v>
      </c>
      <c r="I658" s="2">
        <v>1</v>
      </c>
      <c r="J658" t="s">
        <v>22</v>
      </c>
      <c r="L658" s="3">
        <v>42370</v>
      </c>
      <c r="M658" s="2"/>
      <c r="N658" s="2" t="s">
        <v>23</v>
      </c>
    </row>
    <row r="659" spans="1:14" ht="13">
      <c r="A659" s="2" t="s">
        <v>172</v>
      </c>
      <c r="B659" s="2">
        <v>789</v>
      </c>
      <c r="C659" s="2" t="s">
        <v>1343</v>
      </c>
      <c r="D659" s="2" t="s">
        <v>17</v>
      </c>
      <c r="E659" s="2" t="s">
        <v>18</v>
      </c>
      <c r="F659" s="2" t="s">
        <v>1344</v>
      </c>
      <c r="G659" s="2" t="s">
        <v>20</v>
      </c>
      <c r="H659" s="2" t="s">
        <v>175</v>
      </c>
      <c r="I659" s="2">
        <v>1</v>
      </c>
      <c r="J659" t="s">
        <v>22</v>
      </c>
      <c r="L659" s="3">
        <v>42370</v>
      </c>
      <c r="M659" s="2"/>
      <c r="N659" s="2" t="s">
        <v>23</v>
      </c>
    </row>
    <row r="660" spans="1:14" ht="13">
      <c r="A660" s="2" t="s">
        <v>172</v>
      </c>
      <c r="B660" s="2">
        <v>790</v>
      </c>
      <c r="C660" s="2" t="s">
        <v>1345</v>
      </c>
      <c r="D660" s="2" t="s">
        <v>23</v>
      </c>
      <c r="E660" s="2" t="s">
        <v>122</v>
      </c>
      <c r="F660" s="2" t="s">
        <v>1346</v>
      </c>
      <c r="G660" s="2" t="s">
        <v>20</v>
      </c>
      <c r="H660" s="2" t="s">
        <v>175</v>
      </c>
      <c r="I660" s="2">
        <v>1</v>
      </c>
      <c r="J660" s="2">
        <v>12</v>
      </c>
      <c r="L660" s="3">
        <v>42370</v>
      </c>
      <c r="M660" s="2"/>
      <c r="N660" s="2" t="s">
        <v>23</v>
      </c>
    </row>
    <row r="661" spans="1:14" ht="13">
      <c r="A661" s="2" t="s">
        <v>172</v>
      </c>
      <c r="B661" s="2">
        <v>791</v>
      </c>
      <c r="C661" s="2" t="s">
        <v>1347</v>
      </c>
      <c r="D661" s="2" t="s">
        <v>17</v>
      </c>
      <c r="E661" s="2" t="s">
        <v>18</v>
      </c>
      <c r="F661" s="2" t="s">
        <v>1348</v>
      </c>
      <c r="G661" s="2" t="s">
        <v>20</v>
      </c>
      <c r="H661" s="2" t="s">
        <v>175</v>
      </c>
      <c r="I661" s="2">
        <v>1</v>
      </c>
      <c r="J661" t="s">
        <v>22</v>
      </c>
      <c r="L661" s="3">
        <v>42370</v>
      </c>
      <c r="M661" s="2"/>
      <c r="N661" s="2" t="s">
        <v>23</v>
      </c>
    </row>
    <row r="662" spans="1:14" ht="13">
      <c r="A662" s="2" t="s">
        <v>172</v>
      </c>
      <c r="B662" s="2">
        <v>792</v>
      </c>
      <c r="C662" s="2" t="s">
        <v>1349</v>
      </c>
      <c r="D662" s="2" t="s">
        <v>17</v>
      </c>
      <c r="E662" s="2" t="s">
        <v>18</v>
      </c>
      <c r="F662" s="2" t="s">
        <v>1350</v>
      </c>
      <c r="G662" s="2" t="s">
        <v>20</v>
      </c>
      <c r="H662" s="2" t="s">
        <v>175</v>
      </c>
      <c r="I662" s="2">
        <v>1</v>
      </c>
      <c r="J662" t="s">
        <v>22</v>
      </c>
      <c r="L662" s="3">
        <v>42370</v>
      </c>
      <c r="M662" s="2"/>
      <c r="N662" s="2" t="s">
        <v>23</v>
      </c>
    </row>
    <row r="663" spans="1:14" ht="13">
      <c r="A663" s="2" t="s">
        <v>172</v>
      </c>
      <c r="B663" s="2">
        <v>793</v>
      </c>
      <c r="C663" s="2" t="s">
        <v>1351</v>
      </c>
      <c r="D663" s="2" t="s">
        <v>17</v>
      </c>
      <c r="E663" s="2" t="s">
        <v>18</v>
      </c>
      <c r="F663" s="2" t="s">
        <v>1352</v>
      </c>
      <c r="G663" s="2" t="s">
        <v>20</v>
      </c>
      <c r="H663" s="2" t="s">
        <v>175</v>
      </c>
      <c r="I663" s="2">
        <v>1</v>
      </c>
      <c r="J663" t="s">
        <v>22</v>
      </c>
      <c r="L663" s="3">
        <v>42370</v>
      </c>
      <c r="M663" s="2"/>
      <c r="N663" s="2" t="s">
        <v>23</v>
      </c>
    </row>
    <row r="664" spans="1:14" ht="13">
      <c r="A664" s="2" t="s">
        <v>172</v>
      </c>
      <c r="B664" s="2">
        <v>794</v>
      </c>
      <c r="C664" s="2" t="s">
        <v>1353</v>
      </c>
      <c r="D664" s="2" t="s">
        <v>17</v>
      </c>
      <c r="E664" s="2" t="s">
        <v>18</v>
      </c>
      <c r="F664" s="2" t="s">
        <v>1354</v>
      </c>
      <c r="G664" s="2" t="s">
        <v>20</v>
      </c>
      <c r="H664" s="2" t="s">
        <v>175</v>
      </c>
      <c r="I664" s="2">
        <v>1</v>
      </c>
      <c r="J664" t="s">
        <v>22</v>
      </c>
      <c r="L664" s="3">
        <v>42370</v>
      </c>
      <c r="M664" s="2"/>
      <c r="N664" s="2" t="s">
        <v>23</v>
      </c>
    </row>
    <row r="665" spans="1:14" ht="13">
      <c r="A665" s="2" t="s">
        <v>172</v>
      </c>
      <c r="B665" s="2">
        <v>795</v>
      </c>
      <c r="C665" s="2" t="s">
        <v>1355</v>
      </c>
      <c r="D665" s="2" t="s">
        <v>17</v>
      </c>
      <c r="E665" s="2" t="s">
        <v>18</v>
      </c>
      <c r="F665" s="2" t="s">
        <v>1356</v>
      </c>
      <c r="G665" s="2" t="s">
        <v>20</v>
      </c>
      <c r="H665" s="2" t="s">
        <v>175</v>
      </c>
      <c r="I665" s="2">
        <v>1</v>
      </c>
      <c r="J665" t="s">
        <v>22</v>
      </c>
      <c r="L665" s="3">
        <v>42370</v>
      </c>
      <c r="M665" s="2"/>
      <c r="N665" s="2" t="s">
        <v>23</v>
      </c>
    </row>
    <row r="666" spans="1:14" ht="13">
      <c r="A666" s="2" t="s">
        <v>172</v>
      </c>
      <c r="B666" s="2">
        <v>796</v>
      </c>
      <c r="C666" s="2" t="s">
        <v>1357</v>
      </c>
      <c r="D666" s="2" t="s">
        <v>17</v>
      </c>
      <c r="E666" s="2" t="s">
        <v>18</v>
      </c>
      <c r="F666" s="2" t="s">
        <v>1358</v>
      </c>
      <c r="G666" s="2" t="s">
        <v>20</v>
      </c>
      <c r="H666" s="2" t="s">
        <v>175</v>
      </c>
      <c r="I666" s="2">
        <v>1</v>
      </c>
      <c r="J666" t="s">
        <v>22</v>
      </c>
      <c r="L666" s="3">
        <v>42370</v>
      </c>
      <c r="M666" s="2"/>
      <c r="N666" s="2" t="s">
        <v>23</v>
      </c>
    </row>
    <row r="667" spans="1:14" ht="13">
      <c r="A667" s="2" t="s">
        <v>172</v>
      </c>
      <c r="B667" s="2">
        <v>797</v>
      </c>
      <c r="C667" s="2" t="s">
        <v>1359</v>
      </c>
      <c r="D667" s="2" t="s">
        <v>17</v>
      </c>
      <c r="E667" s="2" t="s">
        <v>18</v>
      </c>
      <c r="F667" s="2" t="s">
        <v>1360</v>
      </c>
      <c r="G667" s="2" t="s">
        <v>20</v>
      </c>
      <c r="H667" s="2" t="s">
        <v>175</v>
      </c>
      <c r="I667" s="2">
        <v>1</v>
      </c>
      <c r="J667" t="s">
        <v>22</v>
      </c>
      <c r="L667" s="3">
        <v>42370</v>
      </c>
      <c r="M667" s="2"/>
      <c r="N667" s="2" t="s">
        <v>23</v>
      </c>
    </row>
    <row r="668" spans="1:14" ht="13">
      <c r="A668" s="2" t="s">
        <v>172</v>
      </c>
      <c r="B668" s="2">
        <v>798</v>
      </c>
      <c r="C668" s="2" t="s">
        <v>1361</v>
      </c>
      <c r="D668" s="2" t="s">
        <v>17</v>
      </c>
      <c r="E668" s="2" t="s">
        <v>18</v>
      </c>
      <c r="F668" s="2" t="s">
        <v>1362</v>
      </c>
      <c r="G668" s="2" t="s">
        <v>20</v>
      </c>
      <c r="H668" s="2" t="s">
        <v>175</v>
      </c>
      <c r="I668" s="2">
        <v>1</v>
      </c>
      <c r="J668" t="s">
        <v>22</v>
      </c>
      <c r="L668" s="3">
        <v>42370</v>
      </c>
      <c r="M668" s="2"/>
      <c r="N668" s="2" t="s">
        <v>23</v>
      </c>
    </row>
    <row r="669" spans="1:14" ht="13">
      <c r="A669" s="2" t="s">
        <v>172</v>
      </c>
      <c r="B669" s="2">
        <v>799</v>
      </c>
      <c r="C669" s="2" t="s">
        <v>1363</v>
      </c>
      <c r="D669" s="2" t="s">
        <v>17</v>
      </c>
      <c r="E669" s="2" t="s">
        <v>18</v>
      </c>
      <c r="F669" s="2" t="s">
        <v>1364</v>
      </c>
      <c r="G669" s="2" t="s">
        <v>20</v>
      </c>
      <c r="H669" s="2" t="s">
        <v>175</v>
      </c>
      <c r="I669" s="2">
        <v>1</v>
      </c>
      <c r="J669" t="s">
        <v>22</v>
      </c>
      <c r="L669" s="3">
        <v>42370</v>
      </c>
      <c r="M669" s="2"/>
      <c r="N669" s="2" t="s">
        <v>23</v>
      </c>
    </row>
    <row r="670" spans="1:14" ht="13">
      <c r="A670" s="2" t="s">
        <v>172</v>
      </c>
      <c r="B670" s="2">
        <v>800</v>
      </c>
      <c r="C670" s="2" t="s">
        <v>1365</v>
      </c>
      <c r="D670" s="2" t="s">
        <v>17</v>
      </c>
      <c r="E670" s="2" t="s">
        <v>18</v>
      </c>
      <c r="F670" s="2" t="s">
        <v>1366</v>
      </c>
      <c r="G670" s="2" t="s">
        <v>20</v>
      </c>
      <c r="H670" s="2" t="s">
        <v>175</v>
      </c>
      <c r="I670" s="2">
        <v>1</v>
      </c>
      <c r="J670" t="s">
        <v>22</v>
      </c>
      <c r="L670" s="3">
        <v>42370</v>
      </c>
      <c r="M670" s="2"/>
      <c r="N670" s="2" t="s">
        <v>23</v>
      </c>
    </row>
    <row r="671" spans="1:14" ht="13">
      <c r="A671" s="2" t="s">
        <v>172</v>
      </c>
      <c r="B671" s="2">
        <v>801</v>
      </c>
      <c r="C671" s="2" t="s">
        <v>1367</v>
      </c>
      <c r="D671" s="2" t="s">
        <v>17</v>
      </c>
      <c r="E671" s="2" t="s">
        <v>18</v>
      </c>
      <c r="F671" s="2" t="s">
        <v>1368</v>
      </c>
      <c r="G671" s="2" t="s">
        <v>20</v>
      </c>
      <c r="H671" s="2" t="s">
        <v>175</v>
      </c>
      <c r="I671" s="2">
        <v>1</v>
      </c>
      <c r="J671" t="s">
        <v>22</v>
      </c>
      <c r="L671" s="3">
        <v>42370</v>
      </c>
      <c r="M671" s="2"/>
      <c r="N671" s="2" t="s">
        <v>23</v>
      </c>
    </row>
    <row r="672" spans="1:14" ht="13">
      <c r="A672" s="2" t="s">
        <v>172</v>
      </c>
      <c r="B672" s="2">
        <v>802</v>
      </c>
      <c r="C672" s="2" t="s">
        <v>1369</v>
      </c>
      <c r="D672" s="2" t="s">
        <v>17</v>
      </c>
      <c r="E672" s="2" t="s">
        <v>18</v>
      </c>
      <c r="F672" s="2" t="s">
        <v>1370</v>
      </c>
      <c r="G672" s="2" t="s">
        <v>20</v>
      </c>
      <c r="H672" s="2" t="s">
        <v>175</v>
      </c>
      <c r="I672" s="2">
        <v>1</v>
      </c>
      <c r="J672" t="s">
        <v>22</v>
      </c>
      <c r="L672" s="3">
        <v>42370</v>
      </c>
      <c r="M672" s="2"/>
      <c r="N672" s="2" t="s">
        <v>23</v>
      </c>
    </row>
    <row r="673" spans="1:14" ht="13">
      <c r="A673" s="2" t="s">
        <v>172</v>
      </c>
      <c r="B673" s="2">
        <v>803</v>
      </c>
      <c r="C673" s="2" t="s">
        <v>1371</v>
      </c>
      <c r="D673" s="2" t="s">
        <v>17</v>
      </c>
      <c r="E673" s="2" t="s">
        <v>18</v>
      </c>
      <c r="F673" s="2" t="s">
        <v>1372</v>
      </c>
      <c r="G673" s="2" t="s">
        <v>20</v>
      </c>
      <c r="H673" s="2" t="s">
        <v>175</v>
      </c>
      <c r="I673" s="2">
        <v>1</v>
      </c>
      <c r="J673" t="s">
        <v>22</v>
      </c>
      <c r="L673" s="3">
        <v>42370</v>
      </c>
      <c r="M673" s="2"/>
      <c r="N673" s="2" t="s">
        <v>23</v>
      </c>
    </row>
    <row r="674" spans="1:14" ht="13">
      <c r="A674" s="2" t="s">
        <v>172</v>
      </c>
      <c r="B674" s="2">
        <v>804</v>
      </c>
      <c r="C674" s="2" t="s">
        <v>1373</v>
      </c>
      <c r="D674" s="2" t="s">
        <v>17</v>
      </c>
      <c r="E674" s="2" t="s">
        <v>18</v>
      </c>
      <c r="F674" s="2" t="s">
        <v>1374</v>
      </c>
      <c r="G674" s="2" t="s">
        <v>20</v>
      </c>
      <c r="H674" s="2" t="s">
        <v>175</v>
      </c>
      <c r="I674" s="2">
        <v>1</v>
      </c>
      <c r="J674" t="s">
        <v>22</v>
      </c>
      <c r="L674" s="3">
        <v>42370</v>
      </c>
      <c r="M674" s="2"/>
      <c r="N674" s="2" t="s">
        <v>23</v>
      </c>
    </row>
    <row r="675" spans="1:14" ht="13">
      <c r="A675" s="2" t="s">
        <v>172</v>
      </c>
      <c r="B675" s="2">
        <v>805</v>
      </c>
      <c r="C675" s="2" t="s">
        <v>1375</v>
      </c>
      <c r="D675" s="2" t="s">
        <v>17</v>
      </c>
      <c r="E675" s="2" t="s">
        <v>18</v>
      </c>
      <c r="F675" s="2" t="s">
        <v>1376</v>
      </c>
      <c r="G675" s="2" t="s">
        <v>20</v>
      </c>
      <c r="H675" s="2" t="s">
        <v>175</v>
      </c>
      <c r="I675" s="2">
        <v>1</v>
      </c>
      <c r="J675" t="s">
        <v>22</v>
      </c>
      <c r="L675" s="3">
        <v>42370</v>
      </c>
      <c r="M675" s="2"/>
      <c r="N675" s="2" t="s">
        <v>23</v>
      </c>
    </row>
    <row r="676" spans="1:14" ht="13">
      <c r="A676" s="2" t="s">
        <v>172</v>
      </c>
      <c r="B676" s="2">
        <v>806</v>
      </c>
      <c r="C676" s="2" t="s">
        <v>1377</v>
      </c>
      <c r="D676" s="2" t="s">
        <v>17</v>
      </c>
      <c r="E676" s="2" t="s">
        <v>18</v>
      </c>
      <c r="F676" s="2" t="s">
        <v>1378</v>
      </c>
      <c r="G676" s="2" t="s">
        <v>20</v>
      </c>
      <c r="H676" s="2" t="s">
        <v>175</v>
      </c>
      <c r="I676" s="2">
        <v>1</v>
      </c>
      <c r="J676" t="s">
        <v>22</v>
      </c>
      <c r="L676" s="3">
        <v>42370</v>
      </c>
      <c r="M676" s="2"/>
      <c r="N676" s="2" t="s">
        <v>23</v>
      </c>
    </row>
    <row r="677" spans="1:14" ht="13">
      <c r="A677" s="2" t="s">
        <v>172</v>
      </c>
      <c r="B677" s="2">
        <v>807</v>
      </c>
      <c r="C677" s="2" t="s">
        <v>1379</v>
      </c>
      <c r="D677" s="2" t="s">
        <v>17</v>
      </c>
      <c r="E677" s="2" t="s">
        <v>18</v>
      </c>
      <c r="F677" s="2" t="s">
        <v>1380</v>
      </c>
      <c r="G677" s="2" t="s">
        <v>20</v>
      </c>
      <c r="H677" s="2" t="s">
        <v>175</v>
      </c>
      <c r="I677" s="2">
        <v>1</v>
      </c>
      <c r="J677" t="s">
        <v>22</v>
      </c>
      <c r="L677" s="3">
        <v>42370</v>
      </c>
      <c r="M677" s="2"/>
      <c r="N677" s="2" t="s">
        <v>23</v>
      </c>
    </row>
    <row r="678" spans="1:14" ht="13">
      <c r="A678" s="2" t="s">
        <v>172</v>
      </c>
      <c r="B678" s="2">
        <v>808</v>
      </c>
      <c r="C678" s="2" t="s">
        <v>1381</v>
      </c>
      <c r="D678" s="2" t="s">
        <v>17</v>
      </c>
      <c r="E678" s="2" t="s">
        <v>18</v>
      </c>
      <c r="F678" s="2" t="s">
        <v>1382</v>
      </c>
      <c r="G678" s="2" t="s">
        <v>20</v>
      </c>
      <c r="H678" s="2" t="s">
        <v>175</v>
      </c>
      <c r="I678" s="2">
        <v>1</v>
      </c>
      <c r="J678" t="s">
        <v>22</v>
      </c>
      <c r="L678" s="3">
        <v>42370</v>
      </c>
      <c r="M678" s="2"/>
      <c r="N678" s="2" t="s">
        <v>23</v>
      </c>
    </row>
    <row r="679" spans="1:14" ht="13">
      <c r="A679" s="2" t="s">
        <v>172</v>
      </c>
      <c r="B679" s="2">
        <v>809</v>
      </c>
      <c r="C679" s="2" t="s">
        <v>1383</v>
      </c>
      <c r="D679" s="2" t="s">
        <v>17</v>
      </c>
      <c r="E679" s="2" t="s">
        <v>18</v>
      </c>
      <c r="F679" s="2" t="s">
        <v>1384</v>
      </c>
      <c r="G679" s="2" t="s">
        <v>20</v>
      </c>
      <c r="H679" s="2" t="s">
        <v>175</v>
      </c>
      <c r="I679" s="2">
        <v>1</v>
      </c>
      <c r="J679" t="s">
        <v>22</v>
      </c>
      <c r="L679" s="3">
        <v>42370</v>
      </c>
      <c r="M679" s="2"/>
      <c r="N679" s="2" t="s">
        <v>23</v>
      </c>
    </row>
    <row r="680" spans="1:14" ht="13">
      <c r="A680" s="2" t="s">
        <v>172</v>
      </c>
      <c r="B680" s="2">
        <v>810</v>
      </c>
      <c r="C680" s="2" t="s">
        <v>1385</v>
      </c>
      <c r="D680" s="2" t="s">
        <v>17</v>
      </c>
      <c r="E680" s="2" t="s">
        <v>18</v>
      </c>
      <c r="F680" s="2" t="s">
        <v>1386</v>
      </c>
      <c r="G680" s="2" t="s">
        <v>20</v>
      </c>
      <c r="H680" s="2" t="s">
        <v>175</v>
      </c>
      <c r="I680" s="2">
        <v>1</v>
      </c>
      <c r="J680" t="s">
        <v>22</v>
      </c>
      <c r="L680" s="3">
        <v>42370</v>
      </c>
      <c r="M680" s="2"/>
      <c r="N680" s="2" t="s">
        <v>23</v>
      </c>
    </row>
    <row r="681" spans="1:14" ht="13">
      <c r="A681" s="2" t="s">
        <v>172</v>
      </c>
      <c r="B681" s="2">
        <v>811</v>
      </c>
      <c r="C681" s="2" t="s">
        <v>1387</v>
      </c>
      <c r="D681" s="2" t="s">
        <v>17</v>
      </c>
      <c r="E681" s="2" t="s">
        <v>18</v>
      </c>
      <c r="F681" s="2" t="s">
        <v>1388</v>
      </c>
      <c r="G681" s="2" t="s">
        <v>20</v>
      </c>
      <c r="H681" s="2" t="s">
        <v>175</v>
      </c>
      <c r="I681" s="2">
        <v>1</v>
      </c>
      <c r="J681" t="s">
        <v>22</v>
      </c>
      <c r="L681" s="3">
        <v>42370</v>
      </c>
      <c r="M681" s="2"/>
      <c r="N681" s="2" t="s">
        <v>23</v>
      </c>
    </row>
    <row r="682" spans="1:14" ht="13">
      <c r="A682" s="2" t="s">
        <v>172</v>
      </c>
      <c r="B682" s="2">
        <v>812</v>
      </c>
      <c r="C682" s="2" t="s">
        <v>1389</v>
      </c>
      <c r="D682" s="2" t="s">
        <v>17</v>
      </c>
      <c r="E682" s="2" t="s">
        <v>18</v>
      </c>
      <c r="F682" s="2" t="s">
        <v>1390</v>
      </c>
      <c r="G682" s="2" t="s">
        <v>20</v>
      </c>
      <c r="H682" s="2" t="s">
        <v>175</v>
      </c>
      <c r="I682" s="2">
        <v>1</v>
      </c>
      <c r="J682" t="s">
        <v>22</v>
      </c>
      <c r="L682" s="3">
        <v>42370</v>
      </c>
      <c r="M682" s="2"/>
      <c r="N682" s="2" t="s">
        <v>23</v>
      </c>
    </row>
    <row r="683" spans="1:14" ht="13">
      <c r="A683" s="2" t="s">
        <v>172</v>
      </c>
      <c r="B683" s="2">
        <v>813</v>
      </c>
      <c r="C683" s="2" t="s">
        <v>1391</v>
      </c>
      <c r="D683" s="2" t="s">
        <v>17</v>
      </c>
      <c r="E683" s="2" t="s">
        <v>18</v>
      </c>
      <c r="F683" s="2" t="s">
        <v>1392</v>
      </c>
      <c r="G683" s="2" t="s">
        <v>20</v>
      </c>
      <c r="H683" s="2" t="s">
        <v>175</v>
      </c>
      <c r="I683" s="2">
        <v>1</v>
      </c>
      <c r="J683" t="s">
        <v>22</v>
      </c>
      <c r="L683" s="3">
        <v>42370</v>
      </c>
      <c r="M683" s="2"/>
      <c r="N683" s="2" t="s">
        <v>23</v>
      </c>
    </row>
    <row r="684" spans="1:14" ht="13">
      <c r="A684" s="2" t="s">
        <v>172</v>
      </c>
      <c r="B684" s="2">
        <v>814</v>
      </c>
      <c r="C684" s="2" t="s">
        <v>1393</v>
      </c>
      <c r="D684" s="2" t="s">
        <v>17</v>
      </c>
      <c r="E684" s="2" t="s">
        <v>18</v>
      </c>
      <c r="F684" s="2" t="s">
        <v>1394</v>
      </c>
      <c r="G684" s="2" t="s">
        <v>20</v>
      </c>
      <c r="H684" s="2" t="s">
        <v>175</v>
      </c>
      <c r="I684" s="2">
        <v>1</v>
      </c>
      <c r="J684" t="s">
        <v>22</v>
      </c>
      <c r="L684" s="3">
        <v>42370</v>
      </c>
      <c r="M684" s="2"/>
      <c r="N684" s="2" t="s">
        <v>23</v>
      </c>
    </row>
    <row r="685" spans="1:14" ht="13">
      <c r="A685" s="2" t="s">
        <v>172</v>
      </c>
      <c r="B685" s="2">
        <v>815</v>
      </c>
      <c r="C685" s="2" t="s">
        <v>1395</v>
      </c>
      <c r="D685" s="2" t="s">
        <v>17</v>
      </c>
      <c r="E685" s="2" t="s">
        <v>18</v>
      </c>
      <c r="F685" s="2" t="s">
        <v>1396</v>
      </c>
      <c r="G685" s="2" t="s">
        <v>20</v>
      </c>
      <c r="H685" s="2" t="s">
        <v>175</v>
      </c>
      <c r="I685" s="2">
        <v>1</v>
      </c>
      <c r="J685" t="s">
        <v>22</v>
      </c>
      <c r="L685" s="3">
        <v>42370</v>
      </c>
      <c r="M685" s="2"/>
      <c r="N685" s="2" t="s">
        <v>23</v>
      </c>
    </row>
    <row r="686" spans="1:14" ht="13">
      <c r="A686" s="2" t="s">
        <v>172</v>
      </c>
      <c r="B686" s="2">
        <v>816</v>
      </c>
      <c r="C686" s="2" t="s">
        <v>1397</v>
      </c>
      <c r="D686" s="2" t="s">
        <v>17</v>
      </c>
      <c r="E686" s="2" t="s">
        <v>18</v>
      </c>
      <c r="F686" s="2" t="s">
        <v>1398</v>
      </c>
      <c r="G686" s="2" t="s">
        <v>20</v>
      </c>
      <c r="H686" s="2" t="s">
        <v>175</v>
      </c>
      <c r="I686" s="2">
        <v>1</v>
      </c>
      <c r="J686" t="s">
        <v>22</v>
      </c>
      <c r="L686" s="3">
        <v>42370</v>
      </c>
      <c r="M686" s="2"/>
      <c r="N686" s="2" t="s">
        <v>23</v>
      </c>
    </row>
    <row r="687" spans="1:14" ht="13">
      <c r="A687" s="2" t="s">
        <v>172</v>
      </c>
      <c r="B687" s="2">
        <v>817</v>
      </c>
      <c r="C687" s="2" t="s">
        <v>1399</v>
      </c>
      <c r="D687" s="2" t="s">
        <v>17</v>
      </c>
      <c r="E687" s="2" t="s">
        <v>18</v>
      </c>
      <c r="F687" s="2" t="s">
        <v>1400</v>
      </c>
      <c r="G687" s="2" t="s">
        <v>20</v>
      </c>
      <c r="H687" s="2" t="s">
        <v>175</v>
      </c>
      <c r="I687" s="2">
        <v>1</v>
      </c>
      <c r="J687" t="s">
        <v>22</v>
      </c>
      <c r="L687" s="3">
        <v>42370</v>
      </c>
      <c r="M687" s="2"/>
      <c r="N687" s="2" t="s">
        <v>23</v>
      </c>
    </row>
    <row r="688" spans="1:14" ht="13">
      <c r="A688" s="2" t="s">
        <v>172</v>
      </c>
      <c r="B688" s="2">
        <v>818</v>
      </c>
      <c r="C688" s="2" t="s">
        <v>1401</v>
      </c>
      <c r="D688" s="2" t="s">
        <v>17</v>
      </c>
      <c r="E688" s="2" t="s">
        <v>18</v>
      </c>
      <c r="F688" s="2" t="s">
        <v>1402</v>
      </c>
      <c r="G688" s="2" t="s">
        <v>20</v>
      </c>
      <c r="H688" s="2" t="s">
        <v>175</v>
      </c>
      <c r="I688" s="2">
        <v>1</v>
      </c>
      <c r="J688" t="s">
        <v>22</v>
      </c>
      <c r="L688" s="3">
        <v>42370</v>
      </c>
      <c r="M688" s="2"/>
      <c r="N688" s="2" t="s">
        <v>23</v>
      </c>
    </row>
    <row r="689" spans="1:14" ht="13">
      <c r="A689" s="2" t="s">
        <v>172</v>
      </c>
      <c r="B689" s="2">
        <v>819</v>
      </c>
      <c r="C689" s="2" t="s">
        <v>1403</v>
      </c>
      <c r="D689" s="2" t="s">
        <v>17</v>
      </c>
      <c r="E689" s="2" t="s">
        <v>18</v>
      </c>
      <c r="F689" s="2" t="s">
        <v>1404</v>
      </c>
      <c r="G689" s="2" t="s">
        <v>20</v>
      </c>
      <c r="H689" s="2" t="s">
        <v>175</v>
      </c>
      <c r="I689" s="2">
        <v>1</v>
      </c>
      <c r="J689" t="s">
        <v>22</v>
      </c>
      <c r="L689" s="3">
        <v>42370</v>
      </c>
      <c r="M689" s="2"/>
      <c r="N689" s="2" t="s">
        <v>23</v>
      </c>
    </row>
    <row r="690" spans="1:14" ht="13">
      <c r="A690" s="2" t="s">
        <v>172</v>
      </c>
      <c r="B690" s="2">
        <v>820</v>
      </c>
      <c r="C690" s="2" t="s">
        <v>1405</v>
      </c>
      <c r="D690" s="2" t="s">
        <v>17</v>
      </c>
      <c r="E690" s="2" t="s">
        <v>18</v>
      </c>
      <c r="F690" s="2" t="s">
        <v>1406</v>
      </c>
      <c r="G690" s="2" t="s">
        <v>20</v>
      </c>
      <c r="H690" s="2" t="s">
        <v>175</v>
      </c>
      <c r="I690" s="2">
        <v>1</v>
      </c>
      <c r="J690" t="s">
        <v>22</v>
      </c>
      <c r="L690" s="3">
        <v>42370</v>
      </c>
      <c r="M690" s="2"/>
      <c r="N690" s="2" t="s">
        <v>23</v>
      </c>
    </row>
    <row r="691" spans="1:14" ht="13">
      <c r="A691" s="2" t="s">
        <v>172</v>
      </c>
      <c r="B691" s="2">
        <v>821</v>
      </c>
      <c r="C691" s="2" t="s">
        <v>1407</v>
      </c>
      <c r="D691" s="2" t="s">
        <v>17</v>
      </c>
      <c r="E691" s="2" t="s">
        <v>18</v>
      </c>
      <c r="F691" s="2" t="s">
        <v>1408</v>
      </c>
      <c r="G691" s="2" t="s">
        <v>20</v>
      </c>
      <c r="H691" s="2" t="s">
        <v>175</v>
      </c>
      <c r="I691" s="2">
        <v>1</v>
      </c>
      <c r="J691" t="s">
        <v>22</v>
      </c>
      <c r="L691" s="3">
        <v>42370</v>
      </c>
      <c r="M691" s="2"/>
      <c r="N691" s="2" t="s">
        <v>23</v>
      </c>
    </row>
    <row r="692" spans="1:14" ht="13">
      <c r="A692" s="2" t="s">
        <v>172</v>
      </c>
      <c r="B692" s="2">
        <v>822</v>
      </c>
      <c r="C692" s="2" t="s">
        <v>1409</v>
      </c>
      <c r="D692" s="2" t="s">
        <v>17</v>
      </c>
      <c r="E692" s="2" t="s">
        <v>18</v>
      </c>
      <c r="F692" s="2" t="s">
        <v>1410</v>
      </c>
      <c r="G692" s="2" t="s">
        <v>20</v>
      </c>
      <c r="H692" s="2" t="s">
        <v>175</v>
      </c>
      <c r="I692" s="2">
        <v>1</v>
      </c>
      <c r="J692" t="s">
        <v>22</v>
      </c>
      <c r="L692" s="3">
        <v>42370</v>
      </c>
      <c r="M692" s="2"/>
      <c r="N692" s="2" t="s">
        <v>23</v>
      </c>
    </row>
    <row r="693" spans="1:14" ht="13">
      <c r="A693" s="2" t="s">
        <v>172</v>
      </c>
      <c r="B693" s="2">
        <v>823</v>
      </c>
      <c r="C693" s="2" t="s">
        <v>1411</v>
      </c>
      <c r="D693" s="2" t="s">
        <v>17</v>
      </c>
      <c r="E693" s="2" t="s">
        <v>18</v>
      </c>
      <c r="F693" s="2" t="s">
        <v>1412</v>
      </c>
      <c r="G693" s="2" t="s">
        <v>20</v>
      </c>
      <c r="H693" s="2" t="s">
        <v>175</v>
      </c>
      <c r="I693" s="2">
        <v>1</v>
      </c>
      <c r="J693" t="s">
        <v>22</v>
      </c>
      <c r="L693" s="3">
        <v>42370</v>
      </c>
      <c r="M693" s="2"/>
      <c r="N693" s="2" t="s">
        <v>23</v>
      </c>
    </row>
    <row r="694" spans="1:14" ht="13">
      <c r="A694" s="2" t="s">
        <v>172</v>
      </c>
      <c r="B694" s="2">
        <v>824</v>
      </c>
      <c r="C694" s="2" t="s">
        <v>1413</v>
      </c>
      <c r="D694" s="2" t="s">
        <v>17</v>
      </c>
      <c r="E694" s="2" t="s">
        <v>18</v>
      </c>
      <c r="F694" s="2" t="s">
        <v>1414</v>
      </c>
      <c r="G694" s="2" t="s">
        <v>20</v>
      </c>
      <c r="H694" s="2" t="s">
        <v>175</v>
      </c>
      <c r="I694" s="2">
        <v>1</v>
      </c>
      <c r="J694" t="s">
        <v>22</v>
      </c>
      <c r="L694" s="3">
        <v>42370</v>
      </c>
      <c r="M694" s="2"/>
      <c r="N694" s="2" t="s">
        <v>23</v>
      </c>
    </row>
    <row r="695" spans="1:14" ht="13">
      <c r="A695" s="2" t="s">
        <v>172</v>
      </c>
      <c r="B695" s="2">
        <v>825</v>
      </c>
      <c r="C695" s="2" t="s">
        <v>1415</v>
      </c>
      <c r="D695" s="2" t="s">
        <v>17</v>
      </c>
      <c r="E695" s="2" t="s">
        <v>18</v>
      </c>
      <c r="F695" s="2" t="s">
        <v>1416</v>
      </c>
      <c r="G695" s="2" t="s">
        <v>20</v>
      </c>
      <c r="H695" s="2" t="s">
        <v>175</v>
      </c>
      <c r="I695" s="2">
        <v>1</v>
      </c>
      <c r="J695" t="s">
        <v>22</v>
      </c>
      <c r="L695" s="3">
        <v>42370</v>
      </c>
      <c r="M695" s="2"/>
      <c r="N695" s="2" t="s">
        <v>23</v>
      </c>
    </row>
    <row r="696" spans="1:14" ht="13">
      <c r="A696" s="2" t="s">
        <v>172</v>
      </c>
      <c r="B696" s="2">
        <v>826</v>
      </c>
      <c r="C696" s="2" t="s">
        <v>1417</v>
      </c>
      <c r="D696" s="2" t="s">
        <v>17</v>
      </c>
      <c r="E696" s="2" t="s">
        <v>18</v>
      </c>
      <c r="F696" s="2" t="s">
        <v>1418</v>
      </c>
      <c r="G696" s="2" t="s">
        <v>20</v>
      </c>
      <c r="H696" s="2" t="s">
        <v>175</v>
      </c>
      <c r="I696" s="2">
        <v>1</v>
      </c>
      <c r="J696" t="s">
        <v>22</v>
      </c>
      <c r="L696" s="3">
        <v>42370</v>
      </c>
      <c r="M696" s="2"/>
      <c r="N696" s="2" t="s">
        <v>23</v>
      </c>
    </row>
    <row r="697" spans="1:14" ht="13">
      <c r="A697" s="2" t="s">
        <v>172</v>
      </c>
      <c r="B697" s="2">
        <v>827</v>
      </c>
      <c r="C697" s="2" t="s">
        <v>1419</v>
      </c>
      <c r="D697" s="2" t="s">
        <v>17</v>
      </c>
      <c r="E697" s="2" t="s">
        <v>18</v>
      </c>
      <c r="F697" s="2" t="s">
        <v>1420</v>
      </c>
      <c r="G697" s="2" t="s">
        <v>20</v>
      </c>
      <c r="H697" s="2" t="s">
        <v>175</v>
      </c>
      <c r="I697" s="2">
        <v>1</v>
      </c>
      <c r="J697" t="s">
        <v>22</v>
      </c>
      <c r="L697" s="3">
        <v>42370</v>
      </c>
      <c r="M697" s="2"/>
      <c r="N697" s="2" t="s">
        <v>23</v>
      </c>
    </row>
    <row r="698" spans="1:14" ht="13">
      <c r="A698" s="2" t="s">
        <v>172</v>
      </c>
      <c r="B698" s="2">
        <v>828</v>
      </c>
      <c r="C698" s="2" t="s">
        <v>1421</v>
      </c>
      <c r="D698" s="2" t="s">
        <v>17</v>
      </c>
      <c r="E698" s="2" t="s">
        <v>18</v>
      </c>
      <c r="F698" s="2" t="s">
        <v>1422</v>
      </c>
      <c r="G698" s="2" t="s">
        <v>20</v>
      </c>
      <c r="H698" s="2" t="s">
        <v>175</v>
      </c>
      <c r="I698" s="2">
        <v>1</v>
      </c>
      <c r="J698" t="s">
        <v>22</v>
      </c>
      <c r="L698" s="3">
        <v>42370</v>
      </c>
      <c r="M698" s="2"/>
      <c r="N698" s="2" t="s">
        <v>23</v>
      </c>
    </row>
    <row r="699" spans="1:14" ht="13">
      <c r="A699" s="2" t="s">
        <v>172</v>
      </c>
      <c r="B699" s="2">
        <v>829</v>
      </c>
      <c r="C699" s="2" t="s">
        <v>1423</v>
      </c>
      <c r="D699" s="2" t="s">
        <v>17</v>
      </c>
      <c r="E699" s="2" t="s">
        <v>18</v>
      </c>
      <c r="F699" s="2" t="s">
        <v>1424</v>
      </c>
      <c r="G699" s="2" t="s">
        <v>20</v>
      </c>
      <c r="H699" s="2" t="s">
        <v>175</v>
      </c>
      <c r="I699" s="2">
        <v>1</v>
      </c>
      <c r="J699" t="s">
        <v>22</v>
      </c>
      <c r="L699" s="3">
        <v>42370</v>
      </c>
      <c r="M699" s="2"/>
      <c r="N699" s="2" t="s">
        <v>23</v>
      </c>
    </row>
    <row r="700" spans="1:14" ht="13">
      <c r="A700" s="2" t="s">
        <v>172</v>
      </c>
      <c r="B700" s="2">
        <v>830</v>
      </c>
      <c r="C700" s="2" t="s">
        <v>1425</v>
      </c>
      <c r="D700" s="2" t="s">
        <v>17</v>
      </c>
      <c r="E700" s="2" t="s">
        <v>18</v>
      </c>
      <c r="F700" s="2" t="s">
        <v>1426</v>
      </c>
      <c r="G700" s="2" t="s">
        <v>20</v>
      </c>
      <c r="H700" s="2" t="s">
        <v>175</v>
      </c>
      <c r="I700" s="2">
        <v>1</v>
      </c>
      <c r="J700" t="s">
        <v>22</v>
      </c>
      <c r="L700" s="3">
        <v>42370</v>
      </c>
      <c r="M700" s="2"/>
      <c r="N700" s="2" t="s">
        <v>23</v>
      </c>
    </row>
    <row r="701" spans="1:14" ht="13">
      <c r="A701" s="2" t="s">
        <v>172</v>
      </c>
      <c r="B701" s="2">
        <v>831</v>
      </c>
      <c r="C701" s="2" t="s">
        <v>1427</v>
      </c>
      <c r="D701" s="2" t="s">
        <v>17</v>
      </c>
      <c r="E701" s="2" t="s">
        <v>18</v>
      </c>
      <c r="F701" s="2" t="s">
        <v>1428</v>
      </c>
      <c r="G701" s="2" t="s">
        <v>20</v>
      </c>
      <c r="H701" s="2" t="s">
        <v>175</v>
      </c>
      <c r="I701" s="2">
        <v>1</v>
      </c>
      <c r="J701" t="s">
        <v>22</v>
      </c>
      <c r="L701" s="3">
        <v>42370</v>
      </c>
      <c r="M701" s="2"/>
      <c r="N701" s="2" t="s">
        <v>23</v>
      </c>
    </row>
    <row r="702" spans="1:14" ht="13">
      <c r="A702" s="2" t="s">
        <v>172</v>
      </c>
      <c r="B702" s="2">
        <v>832</v>
      </c>
      <c r="C702" s="2" t="s">
        <v>1429</v>
      </c>
      <c r="D702" s="2" t="s">
        <v>17</v>
      </c>
      <c r="E702" s="2" t="s">
        <v>18</v>
      </c>
      <c r="F702" s="2" t="s">
        <v>1430</v>
      </c>
      <c r="G702" s="2" t="s">
        <v>20</v>
      </c>
      <c r="H702" s="2" t="s">
        <v>175</v>
      </c>
      <c r="I702" s="2">
        <v>1</v>
      </c>
      <c r="J702" t="s">
        <v>22</v>
      </c>
      <c r="L702" s="3">
        <v>42370</v>
      </c>
      <c r="M702" s="2"/>
      <c r="N702" s="2" t="s">
        <v>23</v>
      </c>
    </row>
    <row r="703" spans="1:14" ht="13">
      <c r="A703" s="2" t="s">
        <v>172</v>
      </c>
      <c r="B703" s="2">
        <v>833</v>
      </c>
      <c r="C703" s="2" t="s">
        <v>1431</v>
      </c>
      <c r="D703" s="2" t="s">
        <v>17</v>
      </c>
      <c r="E703" s="2" t="s">
        <v>18</v>
      </c>
      <c r="F703" s="2" t="s">
        <v>1432</v>
      </c>
      <c r="G703" s="2" t="s">
        <v>20</v>
      </c>
      <c r="H703" s="2" t="s">
        <v>175</v>
      </c>
      <c r="I703" s="2">
        <v>1</v>
      </c>
      <c r="J703" t="s">
        <v>22</v>
      </c>
      <c r="L703" s="3">
        <v>42370</v>
      </c>
      <c r="M703" s="2"/>
      <c r="N703" s="2" t="s">
        <v>23</v>
      </c>
    </row>
    <row r="704" spans="1:14" ht="13">
      <c r="A704" s="2" t="s">
        <v>172</v>
      </c>
      <c r="B704" s="2">
        <v>834</v>
      </c>
      <c r="C704" s="2" t="s">
        <v>1433</v>
      </c>
      <c r="D704" s="2" t="s">
        <v>17</v>
      </c>
      <c r="E704" s="2" t="s">
        <v>18</v>
      </c>
      <c r="F704" s="2" t="s">
        <v>1434</v>
      </c>
      <c r="G704" s="2" t="s">
        <v>20</v>
      </c>
      <c r="H704" s="2" t="s">
        <v>175</v>
      </c>
      <c r="I704" s="2">
        <v>1</v>
      </c>
      <c r="J704" t="s">
        <v>22</v>
      </c>
      <c r="L704" s="3">
        <v>42370</v>
      </c>
      <c r="M704" s="2"/>
      <c r="N704" s="2" t="s">
        <v>23</v>
      </c>
    </row>
    <row r="705" spans="1:14" ht="13">
      <c r="A705" s="2" t="s">
        <v>172</v>
      </c>
      <c r="B705" s="2">
        <v>835</v>
      </c>
      <c r="C705" s="2" t="s">
        <v>1435</v>
      </c>
      <c r="D705" s="2" t="s">
        <v>17</v>
      </c>
      <c r="E705" s="2" t="s">
        <v>18</v>
      </c>
      <c r="F705" s="2" t="s">
        <v>1436</v>
      </c>
      <c r="G705" s="2" t="s">
        <v>20</v>
      </c>
      <c r="H705" s="2" t="s">
        <v>175</v>
      </c>
      <c r="I705" s="2">
        <v>1</v>
      </c>
      <c r="J705" t="s">
        <v>22</v>
      </c>
      <c r="L705" s="3">
        <v>42370</v>
      </c>
      <c r="M705" s="2"/>
      <c r="N705" s="2" t="s">
        <v>23</v>
      </c>
    </row>
    <row r="706" spans="1:14" ht="13">
      <c r="A706" s="2" t="s">
        <v>172</v>
      </c>
      <c r="B706" s="2">
        <v>836</v>
      </c>
      <c r="C706" s="2" t="s">
        <v>1437</v>
      </c>
      <c r="D706" s="2" t="s">
        <v>17</v>
      </c>
      <c r="E706" s="2" t="s">
        <v>18</v>
      </c>
      <c r="F706" s="2" t="s">
        <v>1438</v>
      </c>
      <c r="G706" s="2" t="s">
        <v>20</v>
      </c>
      <c r="H706" s="2" t="s">
        <v>175</v>
      </c>
      <c r="I706" s="2">
        <v>1</v>
      </c>
      <c r="J706" t="s">
        <v>22</v>
      </c>
      <c r="L706" s="3">
        <v>42370</v>
      </c>
      <c r="M706" s="2"/>
      <c r="N706" s="2" t="s">
        <v>23</v>
      </c>
    </row>
    <row r="707" spans="1:14" ht="13">
      <c r="A707" s="2" t="s">
        <v>172</v>
      </c>
      <c r="B707" s="2">
        <v>837</v>
      </c>
      <c r="C707" s="2" t="s">
        <v>1439</v>
      </c>
      <c r="D707" s="2" t="s">
        <v>17</v>
      </c>
      <c r="E707" s="2" t="s">
        <v>18</v>
      </c>
      <c r="F707" s="2" t="s">
        <v>1440</v>
      </c>
      <c r="G707" s="2" t="s">
        <v>20</v>
      </c>
      <c r="H707" s="2" t="s">
        <v>175</v>
      </c>
      <c r="I707" s="2">
        <v>1</v>
      </c>
      <c r="J707" t="s">
        <v>22</v>
      </c>
      <c r="L707" s="3">
        <v>42370</v>
      </c>
      <c r="M707" s="2"/>
      <c r="N707" s="2" t="s">
        <v>23</v>
      </c>
    </row>
    <row r="708" spans="1:14" ht="13">
      <c r="A708" s="2" t="s">
        <v>172</v>
      </c>
      <c r="B708" s="2">
        <v>838</v>
      </c>
      <c r="C708" s="2" t="s">
        <v>1441</v>
      </c>
      <c r="D708" s="2" t="s">
        <v>17</v>
      </c>
      <c r="E708" s="2" t="s">
        <v>18</v>
      </c>
      <c r="F708" s="2" t="s">
        <v>1442</v>
      </c>
      <c r="G708" s="2" t="s">
        <v>20</v>
      </c>
      <c r="H708" s="2" t="s">
        <v>175</v>
      </c>
      <c r="I708" s="2">
        <v>1</v>
      </c>
      <c r="J708" t="s">
        <v>22</v>
      </c>
      <c r="L708" s="3">
        <v>42370</v>
      </c>
      <c r="M708" s="2"/>
      <c r="N708" s="2" t="s">
        <v>23</v>
      </c>
    </row>
    <row r="709" spans="1:14" ht="13">
      <c r="A709" s="2" t="s">
        <v>172</v>
      </c>
      <c r="B709" s="2">
        <v>839</v>
      </c>
      <c r="C709" s="2" t="s">
        <v>1443</v>
      </c>
      <c r="D709" s="2" t="s">
        <v>17</v>
      </c>
      <c r="E709" s="2" t="s">
        <v>18</v>
      </c>
      <c r="F709" s="2" t="s">
        <v>1444</v>
      </c>
      <c r="G709" s="2" t="s">
        <v>20</v>
      </c>
      <c r="H709" s="2" t="s">
        <v>175</v>
      </c>
      <c r="I709" s="2">
        <v>1</v>
      </c>
      <c r="J709" t="s">
        <v>22</v>
      </c>
      <c r="L709" s="3">
        <v>42370</v>
      </c>
      <c r="M709" s="2"/>
      <c r="N709" s="2" t="s">
        <v>23</v>
      </c>
    </row>
    <row r="710" spans="1:14" ht="13">
      <c r="A710" s="2" t="s">
        <v>172</v>
      </c>
      <c r="B710" s="2">
        <v>840</v>
      </c>
      <c r="C710" s="2" t="s">
        <v>1445</v>
      </c>
      <c r="D710" s="2" t="s">
        <v>17</v>
      </c>
      <c r="E710" s="2" t="s">
        <v>18</v>
      </c>
      <c r="F710" s="2" t="s">
        <v>1446</v>
      </c>
      <c r="G710" s="2" t="s">
        <v>20</v>
      </c>
      <c r="H710" s="2" t="s">
        <v>175</v>
      </c>
      <c r="I710" s="2">
        <v>1</v>
      </c>
      <c r="J710" t="s">
        <v>22</v>
      </c>
      <c r="L710" s="3">
        <v>42370</v>
      </c>
      <c r="M710" s="2"/>
      <c r="N710" s="2" t="s">
        <v>23</v>
      </c>
    </row>
    <row r="711" spans="1:14" ht="13">
      <c r="A711" s="2" t="s">
        <v>172</v>
      </c>
      <c r="B711" s="2">
        <v>841</v>
      </c>
      <c r="C711" s="2" t="s">
        <v>1447</v>
      </c>
      <c r="D711" s="2" t="s">
        <v>17</v>
      </c>
      <c r="E711" s="2" t="s">
        <v>18</v>
      </c>
      <c r="F711" s="2" t="s">
        <v>1448</v>
      </c>
      <c r="G711" s="2" t="s">
        <v>20</v>
      </c>
      <c r="H711" s="2" t="s">
        <v>175</v>
      </c>
      <c r="I711" s="2">
        <v>1</v>
      </c>
      <c r="J711" t="s">
        <v>22</v>
      </c>
      <c r="L711" s="3">
        <v>42370</v>
      </c>
      <c r="M711" s="2"/>
      <c r="N711" s="2" t="s">
        <v>23</v>
      </c>
    </row>
    <row r="712" spans="1:14" ht="13">
      <c r="A712" s="2" t="s">
        <v>172</v>
      </c>
      <c r="B712" s="2">
        <v>842</v>
      </c>
      <c r="C712" s="2" t="s">
        <v>1449</v>
      </c>
      <c r="D712" s="2" t="s">
        <v>17</v>
      </c>
      <c r="E712" s="2" t="s">
        <v>18</v>
      </c>
      <c r="F712" s="2" t="s">
        <v>1450</v>
      </c>
      <c r="G712" s="2" t="s">
        <v>20</v>
      </c>
      <c r="H712" s="2" t="s">
        <v>175</v>
      </c>
      <c r="I712" s="2">
        <v>1</v>
      </c>
      <c r="J712" t="s">
        <v>22</v>
      </c>
      <c r="L712" s="3">
        <v>42370</v>
      </c>
      <c r="M712" s="2"/>
      <c r="N712" s="2" t="s">
        <v>23</v>
      </c>
    </row>
    <row r="713" spans="1:14" ht="13">
      <c r="A713" s="2" t="s">
        <v>172</v>
      </c>
      <c r="B713" s="2">
        <v>843</v>
      </c>
      <c r="C713" s="2" t="s">
        <v>1451</v>
      </c>
      <c r="D713" s="2" t="s">
        <v>17</v>
      </c>
      <c r="E713" s="2" t="s">
        <v>18</v>
      </c>
      <c r="F713" s="2" t="s">
        <v>1452</v>
      </c>
      <c r="G713" s="2" t="s">
        <v>20</v>
      </c>
      <c r="H713" s="2" t="s">
        <v>175</v>
      </c>
      <c r="I713" s="2">
        <v>1</v>
      </c>
      <c r="J713" t="s">
        <v>22</v>
      </c>
      <c r="L713" s="3">
        <v>42370</v>
      </c>
      <c r="M713" s="2"/>
      <c r="N713" s="2" t="s">
        <v>23</v>
      </c>
    </row>
    <row r="714" spans="1:14" ht="13">
      <c r="A714" s="2" t="s">
        <v>172</v>
      </c>
      <c r="B714" s="2">
        <v>844</v>
      </c>
      <c r="C714" s="2" t="s">
        <v>1453</v>
      </c>
      <c r="D714" s="2" t="s">
        <v>17</v>
      </c>
      <c r="E714" s="2" t="s">
        <v>18</v>
      </c>
      <c r="F714" s="2" t="s">
        <v>1454</v>
      </c>
      <c r="G714" s="2" t="s">
        <v>20</v>
      </c>
      <c r="H714" s="2" t="s">
        <v>175</v>
      </c>
      <c r="I714" s="2">
        <v>1</v>
      </c>
      <c r="J714" t="s">
        <v>22</v>
      </c>
      <c r="L714" s="3">
        <v>42370</v>
      </c>
      <c r="M714" s="2"/>
      <c r="N714" s="2" t="s">
        <v>23</v>
      </c>
    </row>
    <row r="715" spans="1:14" ht="13">
      <c r="A715" s="2" t="s">
        <v>172</v>
      </c>
      <c r="B715" s="2">
        <v>845</v>
      </c>
      <c r="C715" s="2" t="s">
        <v>1455</v>
      </c>
      <c r="D715" s="2" t="s">
        <v>17</v>
      </c>
      <c r="E715" s="2" t="s">
        <v>18</v>
      </c>
      <c r="F715" s="2" t="s">
        <v>1456</v>
      </c>
      <c r="G715" s="2" t="s">
        <v>20</v>
      </c>
      <c r="H715" s="2" t="s">
        <v>175</v>
      </c>
      <c r="I715" s="2">
        <v>1</v>
      </c>
      <c r="J715" t="s">
        <v>22</v>
      </c>
      <c r="L715" s="3">
        <v>42370</v>
      </c>
      <c r="M715" s="2"/>
      <c r="N715" s="2" t="s">
        <v>23</v>
      </c>
    </row>
    <row r="716" spans="1:14" ht="13">
      <c r="A716" s="2" t="s">
        <v>172</v>
      </c>
      <c r="B716" s="2">
        <v>846</v>
      </c>
      <c r="C716" s="2" t="s">
        <v>1457</v>
      </c>
      <c r="D716" s="2" t="s">
        <v>17</v>
      </c>
      <c r="E716" s="2" t="s">
        <v>18</v>
      </c>
      <c r="F716" s="2" t="s">
        <v>1458</v>
      </c>
      <c r="G716" s="2" t="s">
        <v>20</v>
      </c>
      <c r="H716" s="2" t="s">
        <v>175</v>
      </c>
      <c r="I716" s="2">
        <v>1</v>
      </c>
      <c r="J716" t="s">
        <v>22</v>
      </c>
      <c r="L716" s="3">
        <v>42370</v>
      </c>
      <c r="M716" s="2"/>
      <c r="N716" s="2" t="s">
        <v>23</v>
      </c>
    </row>
    <row r="717" spans="1:14" ht="13">
      <c r="A717" s="2" t="s">
        <v>172</v>
      </c>
      <c r="B717" s="2">
        <v>847</v>
      </c>
      <c r="C717" s="2" t="s">
        <v>1459</v>
      </c>
      <c r="D717" s="2" t="s">
        <v>17</v>
      </c>
      <c r="E717" s="2" t="s">
        <v>18</v>
      </c>
      <c r="F717" s="2" t="s">
        <v>1460</v>
      </c>
      <c r="G717" s="2" t="s">
        <v>20</v>
      </c>
      <c r="H717" s="2" t="s">
        <v>175</v>
      </c>
      <c r="I717" s="2">
        <v>1</v>
      </c>
      <c r="J717" t="s">
        <v>22</v>
      </c>
      <c r="L717" s="3">
        <v>42370</v>
      </c>
      <c r="M717" s="2"/>
      <c r="N717" s="2" t="s">
        <v>23</v>
      </c>
    </row>
    <row r="718" spans="1:14" ht="13">
      <c r="A718" s="2" t="s">
        <v>172</v>
      </c>
      <c r="B718" s="2">
        <v>848</v>
      </c>
      <c r="C718" s="2" t="s">
        <v>1461</v>
      </c>
      <c r="D718" s="2" t="s">
        <v>17</v>
      </c>
      <c r="E718" s="2" t="s">
        <v>18</v>
      </c>
      <c r="F718" s="2" t="s">
        <v>1462</v>
      </c>
      <c r="G718" s="2" t="s">
        <v>20</v>
      </c>
      <c r="H718" s="2" t="s">
        <v>175</v>
      </c>
      <c r="I718" s="2">
        <v>1</v>
      </c>
      <c r="J718" t="s">
        <v>22</v>
      </c>
      <c r="L718" s="3">
        <v>42370</v>
      </c>
      <c r="M718" s="2"/>
      <c r="N718" s="2" t="s">
        <v>23</v>
      </c>
    </row>
    <row r="719" spans="1:14" ht="13">
      <c r="A719" s="2" t="s">
        <v>172</v>
      </c>
      <c r="B719" s="2">
        <v>849</v>
      </c>
      <c r="C719" s="2" t="s">
        <v>1463</v>
      </c>
      <c r="D719" s="2" t="s">
        <v>17</v>
      </c>
      <c r="E719" s="2" t="s">
        <v>18</v>
      </c>
      <c r="F719" s="2" t="s">
        <v>1464</v>
      </c>
      <c r="G719" s="2" t="s">
        <v>20</v>
      </c>
      <c r="H719" s="2" t="s">
        <v>175</v>
      </c>
      <c r="I719" s="2">
        <v>1</v>
      </c>
      <c r="J719" t="s">
        <v>22</v>
      </c>
      <c r="L719" s="3">
        <v>42370</v>
      </c>
      <c r="M719" s="2"/>
      <c r="N719" s="2" t="s">
        <v>23</v>
      </c>
    </row>
    <row r="720" spans="1:14" ht="13">
      <c r="A720" s="2" t="s">
        <v>172</v>
      </c>
      <c r="B720" s="2">
        <v>850</v>
      </c>
      <c r="C720" s="2" t="s">
        <v>1465</v>
      </c>
      <c r="D720" s="2" t="s">
        <v>17</v>
      </c>
      <c r="E720" s="2" t="s">
        <v>18</v>
      </c>
      <c r="F720" s="2" t="s">
        <v>1466</v>
      </c>
      <c r="G720" s="2" t="s">
        <v>20</v>
      </c>
      <c r="H720" s="2" t="s">
        <v>175</v>
      </c>
      <c r="I720" s="2">
        <v>1</v>
      </c>
      <c r="J720" t="s">
        <v>22</v>
      </c>
      <c r="L720" s="3">
        <v>42370</v>
      </c>
      <c r="M720" s="2"/>
      <c r="N720" s="2" t="s">
        <v>23</v>
      </c>
    </row>
    <row r="721" spans="1:14" ht="13">
      <c r="A721" s="2" t="s">
        <v>172</v>
      </c>
      <c r="B721" s="2">
        <v>851</v>
      </c>
      <c r="C721" s="2" t="s">
        <v>1467</v>
      </c>
      <c r="D721" s="2" t="s">
        <v>17</v>
      </c>
      <c r="E721" s="2" t="s">
        <v>18</v>
      </c>
      <c r="F721" s="2" t="s">
        <v>1468</v>
      </c>
      <c r="G721" s="2" t="s">
        <v>20</v>
      </c>
      <c r="H721" s="2" t="s">
        <v>175</v>
      </c>
      <c r="I721" s="2">
        <v>1</v>
      </c>
      <c r="J721" t="s">
        <v>22</v>
      </c>
      <c r="L721" s="3">
        <v>42370</v>
      </c>
      <c r="M721" s="2"/>
      <c r="N721" s="2" t="s">
        <v>23</v>
      </c>
    </row>
    <row r="722" spans="1:14" ht="13">
      <c r="A722" s="2" t="s">
        <v>172</v>
      </c>
      <c r="B722" s="2">
        <v>852</v>
      </c>
      <c r="C722" s="2" t="s">
        <v>1469</v>
      </c>
      <c r="D722" s="2" t="s">
        <v>17</v>
      </c>
      <c r="E722" s="2" t="s">
        <v>18</v>
      </c>
      <c r="F722" s="2" t="s">
        <v>1470</v>
      </c>
      <c r="G722" s="2" t="s">
        <v>20</v>
      </c>
      <c r="H722" s="2" t="s">
        <v>175</v>
      </c>
      <c r="I722" s="2">
        <v>1</v>
      </c>
      <c r="J722" t="s">
        <v>22</v>
      </c>
      <c r="L722" s="3">
        <v>42370</v>
      </c>
      <c r="M722" s="2"/>
      <c r="N722" s="2" t="s">
        <v>23</v>
      </c>
    </row>
    <row r="723" spans="1:14" ht="13">
      <c r="A723" s="2" t="s">
        <v>172</v>
      </c>
      <c r="B723" s="2">
        <v>853</v>
      </c>
      <c r="C723" s="2" t="s">
        <v>1471</v>
      </c>
      <c r="D723" s="2" t="s">
        <v>17</v>
      </c>
      <c r="E723" s="2" t="s">
        <v>18</v>
      </c>
      <c r="F723" s="2" t="s">
        <v>1472</v>
      </c>
      <c r="G723" s="2" t="s">
        <v>20</v>
      </c>
      <c r="H723" s="2" t="s">
        <v>175</v>
      </c>
      <c r="I723" s="2">
        <v>1</v>
      </c>
      <c r="J723" t="s">
        <v>22</v>
      </c>
      <c r="L723" s="3">
        <v>42370</v>
      </c>
      <c r="M723" s="2"/>
      <c r="N723" s="2" t="s">
        <v>23</v>
      </c>
    </row>
    <row r="724" spans="1:14" ht="13">
      <c r="A724" s="2" t="s">
        <v>172</v>
      </c>
      <c r="B724" s="2">
        <v>854</v>
      </c>
      <c r="C724" s="2" t="s">
        <v>1473</v>
      </c>
      <c r="D724" s="2" t="s">
        <v>17</v>
      </c>
      <c r="E724" s="2" t="s">
        <v>18</v>
      </c>
      <c r="F724" s="2" t="s">
        <v>1474</v>
      </c>
      <c r="G724" s="2" t="s">
        <v>20</v>
      </c>
      <c r="H724" s="2" t="s">
        <v>175</v>
      </c>
      <c r="I724" s="2">
        <v>1</v>
      </c>
      <c r="J724" t="s">
        <v>22</v>
      </c>
      <c r="L724" s="3">
        <v>42370</v>
      </c>
      <c r="M724" s="2"/>
      <c r="N724" s="2" t="s">
        <v>23</v>
      </c>
    </row>
    <row r="725" spans="1:14" ht="13">
      <c r="A725" s="2" t="s">
        <v>172</v>
      </c>
      <c r="B725" s="2">
        <v>855</v>
      </c>
      <c r="C725" s="2" t="s">
        <v>1475</v>
      </c>
      <c r="D725" s="2" t="s">
        <v>17</v>
      </c>
      <c r="E725" s="2" t="s">
        <v>18</v>
      </c>
      <c r="F725" s="2" t="s">
        <v>1476</v>
      </c>
      <c r="G725" s="2" t="s">
        <v>20</v>
      </c>
      <c r="H725" s="2" t="s">
        <v>175</v>
      </c>
      <c r="I725" s="2">
        <v>1</v>
      </c>
      <c r="J725" t="s">
        <v>22</v>
      </c>
      <c r="L725" s="3">
        <v>42370</v>
      </c>
      <c r="M725" s="2"/>
      <c r="N725" s="2" t="s">
        <v>23</v>
      </c>
    </row>
    <row r="726" spans="1:14" ht="13">
      <c r="A726" s="2" t="s">
        <v>172</v>
      </c>
      <c r="B726" s="2">
        <v>856</v>
      </c>
      <c r="C726" s="2" t="s">
        <v>1477</v>
      </c>
      <c r="D726" s="2" t="s">
        <v>17</v>
      </c>
      <c r="E726" s="2" t="s">
        <v>18</v>
      </c>
      <c r="F726" s="2" t="s">
        <v>1478</v>
      </c>
      <c r="G726" s="2" t="s">
        <v>20</v>
      </c>
      <c r="H726" s="2" t="s">
        <v>175</v>
      </c>
      <c r="I726" s="2">
        <v>1</v>
      </c>
      <c r="J726" t="s">
        <v>22</v>
      </c>
      <c r="L726" s="3">
        <v>42370</v>
      </c>
      <c r="M726" s="2"/>
      <c r="N726" s="2" t="s">
        <v>23</v>
      </c>
    </row>
    <row r="727" spans="1:14" ht="13">
      <c r="A727" s="2" t="s">
        <v>172</v>
      </c>
      <c r="B727" s="2">
        <v>857</v>
      </c>
      <c r="C727" s="2" t="s">
        <v>1479</v>
      </c>
      <c r="D727" s="2" t="s">
        <v>17</v>
      </c>
      <c r="E727" s="2" t="s">
        <v>18</v>
      </c>
      <c r="F727" s="2" t="s">
        <v>1480</v>
      </c>
      <c r="G727" s="2" t="s">
        <v>20</v>
      </c>
      <c r="H727" s="2" t="s">
        <v>175</v>
      </c>
      <c r="I727" s="2">
        <v>1</v>
      </c>
      <c r="J727" t="s">
        <v>22</v>
      </c>
      <c r="L727" s="3">
        <v>42370</v>
      </c>
      <c r="M727" s="2"/>
      <c r="N727" s="2" t="s">
        <v>23</v>
      </c>
    </row>
    <row r="728" spans="1:14" ht="13">
      <c r="A728" s="2" t="s">
        <v>172</v>
      </c>
      <c r="B728" s="2">
        <v>858</v>
      </c>
      <c r="C728" s="2" t="s">
        <v>1481</v>
      </c>
      <c r="D728" s="2" t="s">
        <v>17</v>
      </c>
      <c r="E728" s="2" t="s">
        <v>18</v>
      </c>
      <c r="F728" s="2" t="s">
        <v>1482</v>
      </c>
      <c r="G728" s="2" t="s">
        <v>20</v>
      </c>
      <c r="H728" s="2" t="s">
        <v>175</v>
      </c>
      <c r="I728" s="2">
        <v>1</v>
      </c>
      <c r="J728" t="s">
        <v>22</v>
      </c>
      <c r="L728" s="3">
        <v>42370</v>
      </c>
      <c r="M728" s="2"/>
      <c r="N728" s="2" t="s">
        <v>23</v>
      </c>
    </row>
    <row r="729" spans="1:14" ht="13">
      <c r="A729" s="2" t="s">
        <v>172</v>
      </c>
      <c r="B729" s="2">
        <v>859</v>
      </c>
      <c r="C729" s="2" t="s">
        <v>1483</v>
      </c>
      <c r="D729" s="2" t="s">
        <v>17</v>
      </c>
      <c r="E729" s="2" t="s">
        <v>18</v>
      </c>
      <c r="F729" s="2" t="s">
        <v>1484</v>
      </c>
      <c r="G729" s="2" t="s">
        <v>20</v>
      </c>
      <c r="H729" s="2" t="s">
        <v>175</v>
      </c>
      <c r="I729" s="2">
        <v>1</v>
      </c>
      <c r="J729" t="s">
        <v>22</v>
      </c>
      <c r="L729" s="3">
        <v>42370</v>
      </c>
      <c r="M729" s="2"/>
      <c r="N729" s="2" t="s">
        <v>23</v>
      </c>
    </row>
    <row r="730" spans="1:14" ht="13">
      <c r="A730" s="2" t="s">
        <v>172</v>
      </c>
      <c r="B730" s="2">
        <v>860</v>
      </c>
      <c r="C730" s="2" t="s">
        <v>1485</v>
      </c>
      <c r="D730" s="2" t="s">
        <v>17</v>
      </c>
      <c r="E730" s="2" t="s">
        <v>18</v>
      </c>
      <c r="F730" s="2" t="s">
        <v>1486</v>
      </c>
      <c r="G730" s="2" t="s">
        <v>20</v>
      </c>
      <c r="H730" s="2" t="s">
        <v>175</v>
      </c>
      <c r="I730" s="2">
        <v>1</v>
      </c>
      <c r="J730" t="s">
        <v>22</v>
      </c>
      <c r="L730" s="3">
        <v>42370</v>
      </c>
      <c r="M730" s="2"/>
      <c r="N730" s="2" t="s">
        <v>23</v>
      </c>
    </row>
    <row r="731" spans="1:14" ht="13">
      <c r="A731" s="2" t="s">
        <v>172</v>
      </c>
      <c r="B731" s="2">
        <v>861</v>
      </c>
      <c r="C731" s="2" t="s">
        <v>1487</v>
      </c>
      <c r="D731" s="2" t="s">
        <v>17</v>
      </c>
      <c r="E731" s="2" t="s">
        <v>18</v>
      </c>
      <c r="F731" s="2" t="s">
        <v>1488</v>
      </c>
      <c r="G731" s="2" t="s">
        <v>20</v>
      </c>
      <c r="H731" s="2" t="s">
        <v>175</v>
      </c>
      <c r="I731" s="2">
        <v>1</v>
      </c>
      <c r="J731" t="s">
        <v>22</v>
      </c>
      <c r="L731" s="3">
        <v>42370</v>
      </c>
      <c r="M731" s="2"/>
      <c r="N731" s="2" t="s">
        <v>23</v>
      </c>
    </row>
    <row r="732" spans="1:14" ht="13">
      <c r="A732" s="2" t="s">
        <v>172</v>
      </c>
      <c r="B732" s="2">
        <v>862</v>
      </c>
      <c r="C732" s="2" t="s">
        <v>1489</v>
      </c>
      <c r="D732" s="2" t="s">
        <v>23</v>
      </c>
      <c r="E732" s="2" t="s">
        <v>122</v>
      </c>
      <c r="F732" s="2" t="s">
        <v>1490</v>
      </c>
      <c r="G732" s="2" t="s">
        <v>20</v>
      </c>
      <c r="H732" s="2" t="s">
        <v>175</v>
      </c>
      <c r="I732" s="2">
        <v>1</v>
      </c>
      <c r="J732">
        <v>3</v>
      </c>
      <c r="L732" s="3">
        <v>42370</v>
      </c>
      <c r="M732" s="2"/>
      <c r="N732" s="2" t="s">
        <v>23</v>
      </c>
    </row>
    <row r="733" spans="1:14" ht="13">
      <c r="A733" s="2" t="s">
        <v>172</v>
      </c>
      <c r="B733" s="2">
        <v>863</v>
      </c>
      <c r="C733" s="2" t="s">
        <v>1491</v>
      </c>
      <c r="D733" s="2" t="s">
        <v>17</v>
      </c>
      <c r="E733" s="2" t="s">
        <v>18</v>
      </c>
      <c r="F733" s="2" t="s">
        <v>1492</v>
      </c>
      <c r="G733" s="2" t="s">
        <v>20</v>
      </c>
      <c r="H733" s="2" t="s">
        <v>175</v>
      </c>
      <c r="I733" s="2">
        <v>1</v>
      </c>
      <c r="J733" t="s">
        <v>22</v>
      </c>
      <c r="L733" s="3">
        <v>42370</v>
      </c>
      <c r="M733" s="2"/>
      <c r="N733" s="2" t="s">
        <v>23</v>
      </c>
    </row>
    <row r="734" spans="1:14" ht="13">
      <c r="A734" s="2" t="s">
        <v>172</v>
      </c>
      <c r="B734" s="2">
        <v>864</v>
      </c>
      <c r="C734" s="2" t="s">
        <v>1493</v>
      </c>
      <c r="D734" s="2" t="s">
        <v>17</v>
      </c>
      <c r="E734" s="2" t="s">
        <v>18</v>
      </c>
      <c r="F734" s="2" t="s">
        <v>1494</v>
      </c>
      <c r="G734" s="2" t="s">
        <v>20</v>
      </c>
      <c r="H734" s="2" t="s">
        <v>175</v>
      </c>
      <c r="I734" s="2">
        <v>1</v>
      </c>
      <c r="J734" t="s">
        <v>22</v>
      </c>
      <c r="L734" s="3">
        <v>42370</v>
      </c>
      <c r="M734" s="2"/>
      <c r="N734" s="2" t="s">
        <v>23</v>
      </c>
    </row>
    <row r="735" spans="1:14" ht="13">
      <c r="A735" s="2" t="s">
        <v>172</v>
      </c>
      <c r="B735" s="2">
        <v>865</v>
      </c>
      <c r="C735" s="2" t="s">
        <v>1495</v>
      </c>
      <c r="D735" s="2" t="s">
        <v>17</v>
      </c>
      <c r="E735" s="2" t="s">
        <v>18</v>
      </c>
      <c r="F735" s="2" t="s">
        <v>1496</v>
      </c>
      <c r="G735" s="2" t="s">
        <v>20</v>
      </c>
      <c r="H735" s="2" t="s">
        <v>175</v>
      </c>
      <c r="I735" s="2">
        <v>1</v>
      </c>
      <c r="J735" t="s">
        <v>22</v>
      </c>
      <c r="L735" s="3">
        <v>42370</v>
      </c>
      <c r="M735" s="2"/>
      <c r="N735" s="2" t="s">
        <v>23</v>
      </c>
    </row>
    <row r="736" spans="1:14" ht="13">
      <c r="A736" s="2" t="s">
        <v>172</v>
      </c>
      <c r="B736" s="2">
        <v>866</v>
      </c>
      <c r="C736" s="2" t="s">
        <v>1497</v>
      </c>
      <c r="D736" s="2" t="s">
        <v>17</v>
      </c>
      <c r="E736" s="2" t="s">
        <v>18</v>
      </c>
      <c r="F736" s="2" t="s">
        <v>1498</v>
      </c>
      <c r="G736" s="2" t="s">
        <v>20</v>
      </c>
      <c r="H736" s="2" t="s">
        <v>175</v>
      </c>
      <c r="I736" s="2">
        <v>1</v>
      </c>
      <c r="J736" t="s">
        <v>22</v>
      </c>
      <c r="L736" s="3">
        <v>42370</v>
      </c>
      <c r="M736" s="2"/>
      <c r="N736" s="2" t="s">
        <v>23</v>
      </c>
    </row>
    <row r="737" spans="1:14" ht="13">
      <c r="A737" s="2" t="s">
        <v>172</v>
      </c>
      <c r="B737" s="2">
        <v>867</v>
      </c>
      <c r="C737" s="2" t="s">
        <v>1499</v>
      </c>
      <c r="D737" s="2" t="s">
        <v>17</v>
      </c>
      <c r="E737" s="2" t="s">
        <v>18</v>
      </c>
      <c r="F737" s="2" t="s">
        <v>1500</v>
      </c>
      <c r="G737" s="2" t="s">
        <v>20</v>
      </c>
      <c r="H737" s="2" t="s">
        <v>175</v>
      </c>
      <c r="I737" s="2">
        <v>1</v>
      </c>
      <c r="J737" t="s">
        <v>22</v>
      </c>
      <c r="L737" s="3">
        <v>42370</v>
      </c>
      <c r="M737" s="2"/>
      <c r="N737" s="2" t="s">
        <v>23</v>
      </c>
    </row>
    <row r="738" spans="1:14" ht="13">
      <c r="A738" s="2" t="s">
        <v>172</v>
      </c>
      <c r="B738" s="2">
        <v>868</v>
      </c>
      <c r="C738" s="2" t="s">
        <v>1501</v>
      </c>
      <c r="D738" s="2" t="s">
        <v>17</v>
      </c>
      <c r="E738" s="2" t="s">
        <v>18</v>
      </c>
      <c r="F738" s="2" t="s">
        <v>1502</v>
      </c>
      <c r="G738" s="2" t="s">
        <v>20</v>
      </c>
      <c r="H738" s="2" t="s">
        <v>175</v>
      </c>
      <c r="I738" s="2">
        <v>1</v>
      </c>
      <c r="J738" t="s">
        <v>22</v>
      </c>
      <c r="L738" s="3">
        <v>42370</v>
      </c>
      <c r="M738" s="2"/>
      <c r="N738" s="2" t="s">
        <v>23</v>
      </c>
    </row>
    <row r="739" spans="1:14" ht="13">
      <c r="A739" s="2" t="s">
        <v>172</v>
      </c>
      <c r="B739" s="2">
        <v>869</v>
      </c>
      <c r="C739" s="2" t="s">
        <v>1503</v>
      </c>
      <c r="D739" s="2" t="s">
        <v>17</v>
      </c>
      <c r="E739" s="2" t="s">
        <v>18</v>
      </c>
      <c r="F739" s="2" t="s">
        <v>1504</v>
      </c>
      <c r="G739" s="2" t="s">
        <v>20</v>
      </c>
      <c r="H739" s="2" t="s">
        <v>175</v>
      </c>
      <c r="I739" s="2">
        <v>1</v>
      </c>
      <c r="J739" t="s">
        <v>22</v>
      </c>
      <c r="L739" s="3">
        <v>42370</v>
      </c>
      <c r="M739" s="2"/>
      <c r="N739" s="2" t="s">
        <v>23</v>
      </c>
    </row>
    <row r="740" spans="1:14" ht="13">
      <c r="A740" s="2" t="s">
        <v>172</v>
      </c>
      <c r="B740" s="2">
        <v>870</v>
      </c>
      <c r="C740" s="2" t="s">
        <v>1505</v>
      </c>
      <c r="D740" s="2" t="s">
        <v>17</v>
      </c>
      <c r="E740" s="2" t="s">
        <v>18</v>
      </c>
      <c r="F740" s="2" t="s">
        <v>1506</v>
      </c>
      <c r="G740" s="2" t="s">
        <v>20</v>
      </c>
      <c r="H740" s="2" t="s">
        <v>175</v>
      </c>
      <c r="I740" s="2">
        <v>1</v>
      </c>
      <c r="J740" t="s">
        <v>22</v>
      </c>
      <c r="L740" s="3">
        <v>42370</v>
      </c>
      <c r="M740" s="2"/>
      <c r="N740" s="2" t="s">
        <v>23</v>
      </c>
    </row>
    <row r="741" spans="1:14" ht="13">
      <c r="A741" s="2" t="s">
        <v>172</v>
      </c>
      <c r="B741" s="2">
        <v>871</v>
      </c>
      <c r="C741" s="2" t="s">
        <v>1507</v>
      </c>
      <c r="D741" s="2" t="s">
        <v>17</v>
      </c>
      <c r="E741" s="2" t="s">
        <v>18</v>
      </c>
      <c r="F741" s="2" t="s">
        <v>1508</v>
      </c>
      <c r="G741" s="2" t="s">
        <v>20</v>
      </c>
      <c r="H741" s="2" t="s">
        <v>175</v>
      </c>
      <c r="I741" s="2">
        <v>1</v>
      </c>
      <c r="J741" t="s">
        <v>22</v>
      </c>
      <c r="L741" s="3">
        <v>42370</v>
      </c>
      <c r="M741" s="2"/>
      <c r="N741" s="2" t="s">
        <v>23</v>
      </c>
    </row>
    <row r="742" spans="1:14" ht="13">
      <c r="A742" s="2" t="s">
        <v>172</v>
      </c>
      <c r="B742" s="2">
        <v>872</v>
      </c>
      <c r="C742" s="2" t="s">
        <v>1509</v>
      </c>
      <c r="D742" s="2" t="s">
        <v>17</v>
      </c>
      <c r="E742" s="2" t="s">
        <v>18</v>
      </c>
      <c r="F742" s="2" t="s">
        <v>1510</v>
      </c>
      <c r="G742" s="2" t="s">
        <v>20</v>
      </c>
      <c r="H742" s="2" t="s">
        <v>175</v>
      </c>
      <c r="I742" s="2">
        <v>1</v>
      </c>
      <c r="J742" t="s">
        <v>22</v>
      </c>
      <c r="L742" s="3">
        <v>42370</v>
      </c>
      <c r="M742" s="2"/>
      <c r="N742" s="2" t="s">
        <v>23</v>
      </c>
    </row>
    <row r="743" spans="1:14" ht="13">
      <c r="A743" s="2" t="s">
        <v>172</v>
      </c>
      <c r="B743" s="2">
        <v>873</v>
      </c>
      <c r="C743" s="2" t="s">
        <v>1511</v>
      </c>
      <c r="D743" s="2" t="s">
        <v>17</v>
      </c>
      <c r="E743" s="2" t="s">
        <v>18</v>
      </c>
      <c r="F743" s="2" t="s">
        <v>1512</v>
      </c>
      <c r="G743" s="2" t="s">
        <v>20</v>
      </c>
      <c r="H743" s="2" t="s">
        <v>175</v>
      </c>
      <c r="I743" s="2">
        <v>1</v>
      </c>
      <c r="J743" t="s">
        <v>22</v>
      </c>
      <c r="L743" s="3">
        <v>42370</v>
      </c>
      <c r="M743" s="2"/>
      <c r="N743" s="2" t="s">
        <v>23</v>
      </c>
    </row>
    <row r="744" spans="1:14" ht="13">
      <c r="A744" s="2" t="s">
        <v>172</v>
      </c>
      <c r="B744" s="2">
        <v>874</v>
      </c>
      <c r="C744" s="2" t="s">
        <v>1513</v>
      </c>
      <c r="D744" s="2" t="s">
        <v>17</v>
      </c>
      <c r="E744" s="2" t="s">
        <v>18</v>
      </c>
      <c r="F744" s="2" t="s">
        <v>1514</v>
      </c>
      <c r="G744" s="2" t="s">
        <v>20</v>
      </c>
      <c r="H744" s="2" t="s">
        <v>175</v>
      </c>
      <c r="I744" s="2">
        <v>1</v>
      </c>
      <c r="J744" t="s">
        <v>22</v>
      </c>
      <c r="L744" s="3">
        <v>42370</v>
      </c>
      <c r="M744" s="2"/>
      <c r="N744" s="2" t="s">
        <v>23</v>
      </c>
    </row>
    <row r="745" spans="1:14" ht="13">
      <c r="A745" s="2" t="s">
        <v>172</v>
      </c>
      <c r="B745" s="2">
        <v>875</v>
      </c>
      <c r="C745" s="2" t="s">
        <v>1515</v>
      </c>
      <c r="D745" s="2" t="s">
        <v>17</v>
      </c>
      <c r="E745" s="2" t="s">
        <v>18</v>
      </c>
      <c r="F745" s="2" t="s">
        <v>1516</v>
      </c>
      <c r="G745" s="2" t="s">
        <v>20</v>
      </c>
      <c r="H745" s="2" t="s">
        <v>175</v>
      </c>
      <c r="I745" s="2">
        <v>1</v>
      </c>
      <c r="J745" t="s">
        <v>22</v>
      </c>
      <c r="L745" s="3">
        <v>42370</v>
      </c>
      <c r="M745" s="2"/>
      <c r="N745" s="2" t="s">
        <v>23</v>
      </c>
    </row>
    <row r="746" spans="1:14" ht="13">
      <c r="A746" s="2" t="s">
        <v>172</v>
      </c>
      <c r="B746" s="2">
        <v>876</v>
      </c>
      <c r="C746" s="2" t="s">
        <v>1517</v>
      </c>
      <c r="D746" s="2" t="s">
        <v>17</v>
      </c>
      <c r="E746" s="2" t="s">
        <v>18</v>
      </c>
      <c r="F746" s="2" t="s">
        <v>1518</v>
      </c>
      <c r="G746" s="2" t="s">
        <v>20</v>
      </c>
      <c r="H746" s="2" t="s">
        <v>175</v>
      </c>
      <c r="I746" s="2">
        <v>1</v>
      </c>
      <c r="J746" t="s">
        <v>22</v>
      </c>
      <c r="L746" s="3">
        <v>42370</v>
      </c>
      <c r="M746" s="2"/>
      <c r="N746" s="2" t="s">
        <v>23</v>
      </c>
    </row>
    <row r="747" spans="1:14" ht="13">
      <c r="A747" s="2" t="s">
        <v>172</v>
      </c>
      <c r="B747" s="2">
        <v>877</v>
      </c>
      <c r="C747" s="2" t="s">
        <v>1519</v>
      </c>
      <c r="D747" s="2" t="s">
        <v>17</v>
      </c>
      <c r="E747" s="2" t="s">
        <v>18</v>
      </c>
      <c r="F747" s="2" t="s">
        <v>1520</v>
      </c>
      <c r="G747" s="2" t="s">
        <v>20</v>
      </c>
      <c r="H747" s="2" t="s">
        <v>175</v>
      </c>
      <c r="I747" s="2">
        <v>1</v>
      </c>
      <c r="J747" t="s">
        <v>22</v>
      </c>
      <c r="L747" s="3">
        <v>42370</v>
      </c>
      <c r="M747" s="2"/>
      <c r="N747" s="2" t="s">
        <v>23</v>
      </c>
    </row>
    <row r="748" spans="1:14" ht="13">
      <c r="A748" s="2" t="s">
        <v>172</v>
      </c>
      <c r="B748" s="2">
        <v>878</v>
      </c>
      <c r="C748" s="2" t="s">
        <v>1521</v>
      </c>
      <c r="D748" s="2" t="s">
        <v>17</v>
      </c>
      <c r="E748" s="2" t="s">
        <v>18</v>
      </c>
      <c r="F748" s="2" t="s">
        <v>1522</v>
      </c>
      <c r="G748" s="2" t="s">
        <v>20</v>
      </c>
      <c r="H748" s="2" t="s">
        <v>175</v>
      </c>
      <c r="I748" s="2">
        <v>1</v>
      </c>
      <c r="J748" t="s">
        <v>22</v>
      </c>
      <c r="L748" s="3">
        <v>42370</v>
      </c>
      <c r="M748" s="2"/>
      <c r="N748" s="2" t="s">
        <v>23</v>
      </c>
    </row>
    <row r="749" spans="1:14" ht="13">
      <c r="A749" s="2" t="s">
        <v>172</v>
      </c>
      <c r="B749" s="2">
        <v>879</v>
      </c>
      <c r="C749" s="2" t="s">
        <v>1523</v>
      </c>
      <c r="D749" s="2" t="s">
        <v>17</v>
      </c>
      <c r="E749" s="2" t="s">
        <v>18</v>
      </c>
      <c r="F749" s="2" t="s">
        <v>1524</v>
      </c>
      <c r="G749" s="2" t="s">
        <v>20</v>
      </c>
      <c r="H749" s="2" t="s">
        <v>175</v>
      </c>
      <c r="I749" s="2">
        <v>1</v>
      </c>
      <c r="J749" t="s">
        <v>22</v>
      </c>
      <c r="L749" s="3">
        <v>42370</v>
      </c>
      <c r="M749" s="2"/>
      <c r="N749" s="2" t="s">
        <v>23</v>
      </c>
    </row>
    <row r="750" spans="1:14" ht="13">
      <c r="A750" s="2" t="s">
        <v>172</v>
      </c>
      <c r="B750" s="2">
        <v>880</v>
      </c>
      <c r="C750" s="2" t="s">
        <v>1525</v>
      </c>
      <c r="D750" s="2" t="s">
        <v>17</v>
      </c>
      <c r="E750" s="2" t="s">
        <v>18</v>
      </c>
      <c r="F750" s="2" t="s">
        <v>1526</v>
      </c>
      <c r="G750" s="2" t="s">
        <v>20</v>
      </c>
      <c r="H750" s="2" t="s">
        <v>175</v>
      </c>
      <c r="I750" s="2">
        <v>1</v>
      </c>
      <c r="J750" t="s">
        <v>22</v>
      </c>
      <c r="L750" s="3">
        <v>42370</v>
      </c>
      <c r="M750" s="2"/>
      <c r="N750" s="2" t="s">
        <v>23</v>
      </c>
    </row>
    <row r="751" spans="1:14" ht="13">
      <c r="A751" s="2" t="s">
        <v>172</v>
      </c>
      <c r="B751" s="2">
        <v>881</v>
      </c>
      <c r="C751" s="2" t="s">
        <v>1527</v>
      </c>
      <c r="D751" s="2" t="s">
        <v>17</v>
      </c>
      <c r="E751" s="2" t="s">
        <v>18</v>
      </c>
      <c r="F751" s="2" t="s">
        <v>1528</v>
      </c>
      <c r="G751" s="2" t="s">
        <v>20</v>
      </c>
      <c r="H751" s="2" t="s">
        <v>175</v>
      </c>
      <c r="I751" s="2">
        <v>1</v>
      </c>
      <c r="J751" t="s">
        <v>22</v>
      </c>
      <c r="L751" s="3">
        <v>42370</v>
      </c>
      <c r="M751" s="2"/>
      <c r="N751" s="2" t="s">
        <v>23</v>
      </c>
    </row>
    <row r="752" spans="1:14" ht="13">
      <c r="A752" s="2" t="s">
        <v>172</v>
      </c>
      <c r="B752" s="2">
        <v>882</v>
      </c>
      <c r="C752" s="2" t="s">
        <v>1529</v>
      </c>
      <c r="D752" s="2" t="s">
        <v>17</v>
      </c>
      <c r="E752" s="2" t="s">
        <v>18</v>
      </c>
      <c r="F752" s="2" t="s">
        <v>1530</v>
      </c>
      <c r="G752" s="2" t="s">
        <v>20</v>
      </c>
      <c r="H752" s="2" t="s">
        <v>175</v>
      </c>
      <c r="I752" s="2">
        <v>1</v>
      </c>
      <c r="J752" t="s">
        <v>22</v>
      </c>
      <c r="L752" s="3">
        <v>42370</v>
      </c>
      <c r="M752" s="2"/>
      <c r="N752" s="2" t="s">
        <v>23</v>
      </c>
    </row>
    <row r="753" spans="1:14" ht="13">
      <c r="A753" s="2" t="s">
        <v>172</v>
      </c>
      <c r="B753" s="2">
        <v>883</v>
      </c>
      <c r="C753" s="2" t="s">
        <v>1531</v>
      </c>
      <c r="D753" s="2" t="s">
        <v>17</v>
      </c>
      <c r="E753" s="2" t="s">
        <v>18</v>
      </c>
      <c r="F753" s="2" t="s">
        <v>1532</v>
      </c>
      <c r="G753" s="2" t="s">
        <v>20</v>
      </c>
      <c r="H753" s="2" t="s">
        <v>175</v>
      </c>
      <c r="I753" s="2">
        <v>1</v>
      </c>
      <c r="J753" t="s">
        <v>22</v>
      </c>
      <c r="L753" s="3">
        <v>42370</v>
      </c>
      <c r="M753" s="2"/>
      <c r="N753" s="2" t="s">
        <v>23</v>
      </c>
    </row>
    <row r="754" spans="1:14" ht="13">
      <c r="A754" s="2" t="s">
        <v>172</v>
      </c>
      <c r="B754" s="2">
        <v>884</v>
      </c>
      <c r="C754" s="2" t="s">
        <v>1533</v>
      </c>
      <c r="D754" s="2" t="s">
        <v>17</v>
      </c>
      <c r="E754" s="2" t="s">
        <v>18</v>
      </c>
      <c r="F754" s="2" t="s">
        <v>1534</v>
      </c>
      <c r="G754" s="2" t="s">
        <v>20</v>
      </c>
      <c r="H754" s="2" t="s">
        <v>175</v>
      </c>
      <c r="I754" s="2">
        <v>1</v>
      </c>
      <c r="J754" t="s">
        <v>22</v>
      </c>
      <c r="L754" s="3">
        <v>42370</v>
      </c>
      <c r="M754" s="2"/>
      <c r="N754" s="2" t="s">
        <v>23</v>
      </c>
    </row>
    <row r="755" spans="1:14" ht="13">
      <c r="A755" s="2" t="s">
        <v>172</v>
      </c>
      <c r="B755" s="2">
        <v>885</v>
      </c>
      <c r="C755" s="2" t="s">
        <v>1535</v>
      </c>
      <c r="D755" s="2" t="s">
        <v>17</v>
      </c>
      <c r="E755" s="2" t="s">
        <v>18</v>
      </c>
      <c r="F755" s="2" t="s">
        <v>1536</v>
      </c>
      <c r="G755" s="2" t="s">
        <v>20</v>
      </c>
      <c r="H755" s="2" t="s">
        <v>175</v>
      </c>
      <c r="I755" s="2">
        <v>1</v>
      </c>
      <c r="J755" t="s">
        <v>22</v>
      </c>
      <c r="L755" s="3">
        <v>42370</v>
      </c>
      <c r="M755" s="2"/>
      <c r="N755" s="2" t="s">
        <v>23</v>
      </c>
    </row>
    <row r="756" spans="1:14" ht="13">
      <c r="A756" s="2" t="s">
        <v>172</v>
      </c>
      <c r="B756" s="2">
        <v>886</v>
      </c>
      <c r="C756" s="2" t="s">
        <v>1537</v>
      </c>
      <c r="D756" s="2" t="s">
        <v>17</v>
      </c>
      <c r="E756" s="2" t="s">
        <v>18</v>
      </c>
      <c r="F756" s="2" t="s">
        <v>1538</v>
      </c>
      <c r="G756" s="2" t="s">
        <v>20</v>
      </c>
      <c r="H756" s="2" t="s">
        <v>175</v>
      </c>
      <c r="I756" s="2">
        <v>1</v>
      </c>
      <c r="J756" t="s">
        <v>22</v>
      </c>
      <c r="L756" s="3">
        <v>42370</v>
      </c>
      <c r="M756" s="2"/>
      <c r="N756" s="2" t="s">
        <v>23</v>
      </c>
    </row>
    <row r="757" spans="1:14" ht="13">
      <c r="A757" s="2" t="s">
        <v>172</v>
      </c>
      <c r="B757" s="2">
        <v>887</v>
      </c>
      <c r="C757" s="2" t="s">
        <v>1539</v>
      </c>
      <c r="D757" s="2" t="s">
        <v>17</v>
      </c>
      <c r="E757" s="2" t="s">
        <v>18</v>
      </c>
      <c r="F757" s="2" t="s">
        <v>1540</v>
      </c>
      <c r="G757" s="2" t="s">
        <v>20</v>
      </c>
      <c r="H757" s="2" t="s">
        <v>175</v>
      </c>
      <c r="I757" s="2">
        <v>1</v>
      </c>
      <c r="J757" t="s">
        <v>22</v>
      </c>
      <c r="L757" s="3">
        <v>42370</v>
      </c>
      <c r="M757" s="2"/>
      <c r="N757" s="2" t="s">
        <v>23</v>
      </c>
    </row>
    <row r="758" spans="1:14" ht="13">
      <c r="A758" s="2" t="s">
        <v>172</v>
      </c>
      <c r="B758" s="2">
        <v>888</v>
      </c>
      <c r="C758" s="2" t="s">
        <v>1541</v>
      </c>
      <c r="D758" s="2" t="s">
        <v>17</v>
      </c>
      <c r="E758" s="2" t="s">
        <v>18</v>
      </c>
      <c r="F758" s="2" t="s">
        <v>1542</v>
      </c>
      <c r="G758" s="2" t="s">
        <v>20</v>
      </c>
      <c r="H758" s="2" t="s">
        <v>175</v>
      </c>
      <c r="I758" s="2">
        <v>1</v>
      </c>
      <c r="J758" t="s">
        <v>22</v>
      </c>
      <c r="L758" s="3">
        <v>42370</v>
      </c>
      <c r="M758" s="2"/>
      <c r="N758" s="2" t="s">
        <v>23</v>
      </c>
    </row>
    <row r="759" spans="1:14" ht="13">
      <c r="A759" s="2" t="s">
        <v>172</v>
      </c>
      <c r="B759" s="2">
        <v>889</v>
      </c>
      <c r="C759" s="2" t="s">
        <v>1543</v>
      </c>
      <c r="D759" s="2" t="s">
        <v>17</v>
      </c>
      <c r="E759" s="2" t="s">
        <v>18</v>
      </c>
      <c r="F759" s="2" t="s">
        <v>1544</v>
      </c>
      <c r="G759" s="2" t="s">
        <v>20</v>
      </c>
      <c r="H759" s="2" t="s">
        <v>175</v>
      </c>
      <c r="I759" s="2">
        <v>1</v>
      </c>
      <c r="J759" t="s">
        <v>22</v>
      </c>
      <c r="L759" s="3">
        <v>42370</v>
      </c>
      <c r="M759" s="2"/>
      <c r="N759" s="2" t="s">
        <v>23</v>
      </c>
    </row>
    <row r="760" spans="1:14" ht="13">
      <c r="A760" s="2" t="s">
        <v>172</v>
      </c>
      <c r="B760" s="2">
        <v>890</v>
      </c>
      <c r="C760" s="2" t="s">
        <v>1545</v>
      </c>
      <c r="D760" s="2" t="s">
        <v>17</v>
      </c>
      <c r="E760" s="2" t="s">
        <v>18</v>
      </c>
      <c r="F760" s="2" t="s">
        <v>1546</v>
      </c>
      <c r="G760" s="2" t="s">
        <v>20</v>
      </c>
      <c r="H760" s="2" t="s">
        <v>175</v>
      </c>
      <c r="I760" s="2">
        <v>1</v>
      </c>
      <c r="J760" t="s">
        <v>22</v>
      </c>
      <c r="L760" s="3">
        <v>42370</v>
      </c>
      <c r="M760" s="2"/>
      <c r="N760" s="2" t="s">
        <v>23</v>
      </c>
    </row>
    <row r="761" spans="1:14" ht="13">
      <c r="A761" s="2" t="s">
        <v>172</v>
      </c>
      <c r="B761" s="2">
        <v>891</v>
      </c>
      <c r="C761" s="2" t="s">
        <v>1547</v>
      </c>
      <c r="D761" s="2" t="s">
        <v>17</v>
      </c>
      <c r="E761" s="2" t="s">
        <v>18</v>
      </c>
      <c r="F761" s="2" t="s">
        <v>1548</v>
      </c>
      <c r="G761" s="2" t="s">
        <v>20</v>
      </c>
      <c r="H761" s="2" t="s">
        <v>175</v>
      </c>
      <c r="I761" s="2">
        <v>1</v>
      </c>
      <c r="J761" t="s">
        <v>22</v>
      </c>
      <c r="L761" s="3">
        <v>42370</v>
      </c>
      <c r="M761" s="2"/>
      <c r="N761" s="2" t="s">
        <v>23</v>
      </c>
    </row>
    <row r="762" spans="1:14" ht="13">
      <c r="A762" s="2" t="s">
        <v>172</v>
      </c>
      <c r="B762" s="2">
        <v>892</v>
      </c>
      <c r="C762" s="2" t="s">
        <v>1549</v>
      </c>
      <c r="D762" s="2" t="s">
        <v>17</v>
      </c>
      <c r="E762" s="2" t="s">
        <v>18</v>
      </c>
      <c r="F762" s="2" t="s">
        <v>1550</v>
      </c>
      <c r="G762" s="2" t="s">
        <v>20</v>
      </c>
      <c r="H762" s="2" t="s">
        <v>175</v>
      </c>
      <c r="I762" s="2">
        <v>1</v>
      </c>
      <c r="J762" t="s">
        <v>22</v>
      </c>
      <c r="L762" s="3">
        <v>42370</v>
      </c>
      <c r="M762" s="2"/>
      <c r="N762" s="2" t="s">
        <v>23</v>
      </c>
    </row>
    <row r="763" spans="1:14" ht="13">
      <c r="A763" s="2" t="s">
        <v>172</v>
      </c>
      <c r="B763" s="2">
        <v>893</v>
      </c>
      <c r="C763" s="2" t="s">
        <v>1551</v>
      </c>
      <c r="D763" s="2" t="s">
        <v>17</v>
      </c>
      <c r="E763" s="2" t="s">
        <v>18</v>
      </c>
      <c r="F763" s="2" t="s">
        <v>1552</v>
      </c>
      <c r="G763" s="2" t="s">
        <v>20</v>
      </c>
      <c r="H763" s="2" t="s">
        <v>175</v>
      </c>
      <c r="I763" s="2">
        <v>1</v>
      </c>
      <c r="J763" t="s">
        <v>22</v>
      </c>
      <c r="L763" s="3">
        <v>42370</v>
      </c>
      <c r="M763" s="2"/>
      <c r="N763" s="2" t="s">
        <v>23</v>
      </c>
    </row>
    <row r="764" spans="1:14" ht="13">
      <c r="A764" s="2" t="s">
        <v>172</v>
      </c>
      <c r="B764" s="2">
        <v>894</v>
      </c>
      <c r="C764" s="2" t="s">
        <v>1553</v>
      </c>
      <c r="D764" s="2" t="s">
        <v>17</v>
      </c>
      <c r="E764" s="2" t="s">
        <v>18</v>
      </c>
      <c r="F764" s="2" t="s">
        <v>1554</v>
      </c>
      <c r="G764" s="2" t="s">
        <v>20</v>
      </c>
      <c r="H764" s="2" t="s">
        <v>175</v>
      </c>
      <c r="I764" s="2">
        <v>1</v>
      </c>
      <c r="J764" t="s">
        <v>22</v>
      </c>
      <c r="L764" s="3">
        <v>42370</v>
      </c>
      <c r="M764" s="2"/>
      <c r="N764" s="2" t="s">
        <v>23</v>
      </c>
    </row>
    <row r="765" spans="1:14" ht="13">
      <c r="A765" s="2" t="s">
        <v>172</v>
      </c>
      <c r="B765" s="2">
        <v>895</v>
      </c>
      <c r="C765" s="2" t="s">
        <v>1555</v>
      </c>
      <c r="D765" s="2" t="s">
        <v>17</v>
      </c>
      <c r="E765" s="2" t="s">
        <v>18</v>
      </c>
      <c r="F765" s="2" t="s">
        <v>1556</v>
      </c>
      <c r="G765" s="2" t="s">
        <v>20</v>
      </c>
      <c r="H765" s="2" t="s">
        <v>175</v>
      </c>
      <c r="I765" s="2">
        <v>1</v>
      </c>
      <c r="J765" t="s">
        <v>22</v>
      </c>
      <c r="L765" s="3">
        <v>42370</v>
      </c>
      <c r="M765" s="2"/>
      <c r="N765" s="2" t="s">
        <v>23</v>
      </c>
    </row>
    <row r="766" spans="1:14" ht="13">
      <c r="A766" s="2" t="s">
        <v>172</v>
      </c>
      <c r="B766" s="2">
        <v>896</v>
      </c>
      <c r="C766" s="2" t="s">
        <v>1557</v>
      </c>
      <c r="D766" s="2" t="s">
        <v>17</v>
      </c>
      <c r="E766" s="2" t="s">
        <v>18</v>
      </c>
      <c r="F766" s="2" t="s">
        <v>1558</v>
      </c>
      <c r="G766" s="2" t="s">
        <v>20</v>
      </c>
      <c r="H766" s="2" t="s">
        <v>175</v>
      </c>
      <c r="I766" s="2">
        <v>1</v>
      </c>
      <c r="J766" t="s">
        <v>22</v>
      </c>
      <c r="L766" s="3">
        <v>42370</v>
      </c>
      <c r="M766" s="2"/>
      <c r="N766" s="2" t="s">
        <v>23</v>
      </c>
    </row>
    <row r="767" spans="1:14" ht="13">
      <c r="A767" s="2" t="s">
        <v>172</v>
      </c>
      <c r="B767" s="2">
        <v>897</v>
      </c>
      <c r="C767" s="2" t="s">
        <v>1559</v>
      </c>
      <c r="D767" s="2" t="s">
        <v>17</v>
      </c>
      <c r="E767" s="2" t="s">
        <v>18</v>
      </c>
      <c r="F767" s="2" t="s">
        <v>1560</v>
      </c>
      <c r="G767" s="2" t="s">
        <v>20</v>
      </c>
      <c r="H767" s="2" t="s">
        <v>175</v>
      </c>
      <c r="I767" s="2">
        <v>1</v>
      </c>
      <c r="J767" t="s">
        <v>22</v>
      </c>
      <c r="L767" s="3">
        <v>42370</v>
      </c>
      <c r="M767" s="2"/>
      <c r="N767" s="2" t="s">
        <v>23</v>
      </c>
    </row>
    <row r="768" spans="1:14" ht="13">
      <c r="A768" s="2" t="s">
        <v>172</v>
      </c>
      <c r="B768" s="2">
        <v>898</v>
      </c>
      <c r="C768" s="2" t="s">
        <v>1561</v>
      </c>
      <c r="D768" s="2" t="s">
        <v>17</v>
      </c>
      <c r="E768" s="2" t="s">
        <v>18</v>
      </c>
      <c r="F768" s="2" t="s">
        <v>1562</v>
      </c>
      <c r="G768" s="2" t="s">
        <v>20</v>
      </c>
      <c r="H768" s="2" t="s">
        <v>175</v>
      </c>
      <c r="I768" s="2">
        <v>1</v>
      </c>
      <c r="J768" t="s">
        <v>22</v>
      </c>
      <c r="L768" s="3">
        <v>42370</v>
      </c>
      <c r="M768" s="2"/>
      <c r="N768" s="2" t="s">
        <v>23</v>
      </c>
    </row>
    <row r="769" spans="1:14" ht="13">
      <c r="A769" s="2" t="s">
        <v>172</v>
      </c>
      <c r="B769" s="2">
        <v>899</v>
      </c>
      <c r="C769" s="2" t="s">
        <v>1563</v>
      </c>
      <c r="D769" s="2" t="s">
        <v>17</v>
      </c>
      <c r="E769" s="2" t="s">
        <v>18</v>
      </c>
      <c r="F769" s="2" t="s">
        <v>1564</v>
      </c>
      <c r="G769" s="2" t="s">
        <v>20</v>
      </c>
      <c r="H769" s="2" t="s">
        <v>175</v>
      </c>
      <c r="I769" s="2">
        <v>1</v>
      </c>
      <c r="J769" t="s">
        <v>22</v>
      </c>
      <c r="L769" s="3">
        <v>42370</v>
      </c>
      <c r="M769" s="2"/>
      <c r="N769" s="2" t="s">
        <v>23</v>
      </c>
    </row>
    <row r="770" spans="1:14" ht="13">
      <c r="A770" s="2" t="s">
        <v>172</v>
      </c>
      <c r="B770" s="2">
        <v>900</v>
      </c>
      <c r="C770" s="2" t="s">
        <v>1565</v>
      </c>
      <c r="D770" s="2" t="s">
        <v>17</v>
      </c>
      <c r="E770" s="2" t="s">
        <v>18</v>
      </c>
      <c r="F770" s="2" t="s">
        <v>1566</v>
      </c>
      <c r="G770" s="2" t="s">
        <v>20</v>
      </c>
      <c r="H770" s="2" t="s">
        <v>175</v>
      </c>
      <c r="I770" s="2">
        <v>1</v>
      </c>
      <c r="J770" t="s">
        <v>22</v>
      </c>
      <c r="L770" s="3">
        <v>42370</v>
      </c>
      <c r="M770" s="2"/>
      <c r="N770" s="2" t="s">
        <v>23</v>
      </c>
    </row>
    <row r="771" spans="1:14" ht="13">
      <c r="A771" s="2" t="s">
        <v>172</v>
      </c>
      <c r="B771" s="2">
        <v>901</v>
      </c>
      <c r="C771" s="2" t="s">
        <v>1567</v>
      </c>
      <c r="D771" s="2" t="s">
        <v>17</v>
      </c>
      <c r="E771" s="2" t="s">
        <v>18</v>
      </c>
      <c r="F771" s="2" t="s">
        <v>1568</v>
      </c>
      <c r="G771" s="2" t="s">
        <v>20</v>
      </c>
      <c r="H771" s="2" t="s">
        <v>175</v>
      </c>
      <c r="I771" s="2">
        <v>1</v>
      </c>
      <c r="J771" t="s">
        <v>22</v>
      </c>
      <c r="L771" s="3">
        <v>42370</v>
      </c>
      <c r="M771" s="2"/>
      <c r="N771" s="2" t="s">
        <v>23</v>
      </c>
    </row>
    <row r="772" spans="1:14" ht="13">
      <c r="A772" s="2" t="s">
        <v>172</v>
      </c>
      <c r="B772" s="2">
        <v>902</v>
      </c>
      <c r="C772" s="2" t="s">
        <v>1569</v>
      </c>
      <c r="D772" s="2" t="s">
        <v>17</v>
      </c>
      <c r="E772" s="2" t="s">
        <v>18</v>
      </c>
      <c r="F772" s="2" t="s">
        <v>1570</v>
      </c>
      <c r="G772" s="2" t="s">
        <v>20</v>
      </c>
      <c r="H772" s="2" t="s">
        <v>175</v>
      </c>
      <c r="I772" s="2">
        <v>1</v>
      </c>
      <c r="J772" t="s">
        <v>22</v>
      </c>
      <c r="L772" s="3">
        <v>42370</v>
      </c>
      <c r="M772" s="2"/>
      <c r="N772" s="2" t="s">
        <v>23</v>
      </c>
    </row>
    <row r="773" spans="1:14" ht="13">
      <c r="A773" s="2" t="s">
        <v>172</v>
      </c>
      <c r="B773" s="2">
        <v>903</v>
      </c>
      <c r="C773" s="2" t="s">
        <v>1571</v>
      </c>
      <c r="D773" s="2" t="s">
        <v>17</v>
      </c>
      <c r="E773" s="2" t="s">
        <v>18</v>
      </c>
      <c r="F773" s="2" t="s">
        <v>1572</v>
      </c>
      <c r="G773" s="2" t="s">
        <v>20</v>
      </c>
      <c r="H773" s="2" t="s">
        <v>175</v>
      </c>
      <c r="I773" s="2">
        <v>1</v>
      </c>
      <c r="J773" t="s">
        <v>22</v>
      </c>
      <c r="L773" s="3">
        <v>42370</v>
      </c>
      <c r="M773" s="2"/>
      <c r="N773" s="2" t="s">
        <v>23</v>
      </c>
    </row>
    <row r="774" spans="1:14" ht="13">
      <c r="A774" s="2" t="s">
        <v>172</v>
      </c>
      <c r="B774" s="2">
        <v>904</v>
      </c>
      <c r="C774" s="2" t="s">
        <v>1573</v>
      </c>
      <c r="D774" s="2" t="s">
        <v>17</v>
      </c>
      <c r="E774" s="2" t="s">
        <v>18</v>
      </c>
      <c r="F774" s="2" t="s">
        <v>1574</v>
      </c>
      <c r="G774" s="2" t="s">
        <v>20</v>
      </c>
      <c r="H774" s="2" t="s">
        <v>175</v>
      </c>
      <c r="I774" s="2">
        <v>1</v>
      </c>
      <c r="J774" t="s">
        <v>22</v>
      </c>
      <c r="L774" s="3">
        <v>42370</v>
      </c>
      <c r="M774" s="2"/>
      <c r="N774" s="2" t="s">
        <v>23</v>
      </c>
    </row>
    <row r="775" spans="1:14" ht="13">
      <c r="A775" s="2" t="s">
        <v>172</v>
      </c>
      <c r="B775" s="2">
        <v>905</v>
      </c>
      <c r="C775" s="2" t="s">
        <v>1575</v>
      </c>
      <c r="D775" s="2" t="s">
        <v>17</v>
      </c>
      <c r="E775" s="2" t="s">
        <v>18</v>
      </c>
      <c r="F775" s="2" t="s">
        <v>1576</v>
      </c>
      <c r="G775" s="2" t="s">
        <v>20</v>
      </c>
      <c r="H775" s="2" t="s">
        <v>175</v>
      </c>
      <c r="I775" s="2">
        <v>1</v>
      </c>
      <c r="J775" t="s">
        <v>22</v>
      </c>
      <c r="L775" s="3">
        <v>42370</v>
      </c>
      <c r="M775" s="2"/>
      <c r="N775" s="2" t="s">
        <v>23</v>
      </c>
    </row>
    <row r="776" spans="1:14" ht="13">
      <c r="A776" s="2" t="s">
        <v>172</v>
      </c>
      <c r="B776" s="2">
        <v>906</v>
      </c>
      <c r="C776" s="2" t="s">
        <v>1577</v>
      </c>
      <c r="D776" s="2" t="s">
        <v>17</v>
      </c>
      <c r="E776" s="2" t="s">
        <v>18</v>
      </c>
      <c r="F776" s="2" t="s">
        <v>1578</v>
      </c>
      <c r="G776" s="2" t="s">
        <v>20</v>
      </c>
      <c r="H776" s="2" t="s">
        <v>175</v>
      </c>
      <c r="I776" s="2">
        <v>1</v>
      </c>
      <c r="J776" t="s">
        <v>22</v>
      </c>
      <c r="L776" s="3">
        <v>42370</v>
      </c>
      <c r="M776" s="2"/>
      <c r="N776" s="2" t="s">
        <v>23</v>
      </c>
    </row>
    <row r="777" spans="1:14" ht="13">
      <c r="A777" s="2" t="s">
        <v>172</v>
      </c>
      <c r="B777" s="2">
        <v>907</v>
      </c>
      <c r="C777" s="2" t="s">
        <v>1579</v>
      </c>
      <c r="D777" s="2" t="s">
        <v>17</v>
      </c>
      <c r="E777" s="2" t="s">
        <v>18</v>
      </c>
      <c r="F777" s="2" t="s">
        <v>1580</v>
      </c>
      <c r="G777" s="2" t="s">
        <v>20</v>
      </c>
      <c r="H777" s="2" t="s">
        <v>175</v>
      </c>
      <c r="I777" s="2">
        <v>2</v>
      </c>
      <c r="J777" t="s">
        <v>22</v>
      </c>
      <c r="L777" s="3">
        <v>42703</v>
      </c>
      <c r="M777" s="2"/>
      <c r="N777" s="2" t="s">
        <v>23</v>
      </c>
    </row>
    <row r="778" spans="1:14" ht="13">
      <c r="A778" s="2" t="s">
        <v>172</v>
      </c>
      <c r="B778" s="2">
        <v>908</v>
      </c>
      <c r="C778" s="2" t="s">
        <v>1581</v>
      </c>
      <c r="D778" s="2" t="s">
        <v>17</v>
      </c>
      <c r="E778" s="2" t="s">
        <v>18</v>
      </c>
      <c r="F778" s="2" t="s">
        <v>1582</v>
      </c>
      <c r="G778" s="2" t="s">
        <v>20</v>
      </c>
      <c r="H778" s="2" t="s">
        <v>175</v>
      </c>
      <c r="I778" s="2">
        <v>1</v>
      </c>
      <c r="J778" t="s">
        <v>22</v>
      </c>
      <c r="L778" s="3">
        <v>42370</v>
      </c>
      <c r="M778" s="2"/>
      <c r="N778" s="2" t="s">
        <v>23</v>
      </c>
    </row>
    <row r="779" spans="1:14" ht="13">
      <c r="A779" s="2" t="s">
        <v>172</v>
      </c>
      <c r="B779" s="2">
        <v>909</v>
      </c>
      <c r="C779" s="2" t="s">
        <v>1583</v>
      </c>
      <c r="D779" s="2" t="s">
        <v>17</v>
      </c>
      <c r="E779" s="2" t="s">
        <v>18</v>
      </c>
      <c r="F779" s="2" t="s">
        <v>1584</v>
      </c>
      <c r="G779" s="2" t="s">
        <v>20</v>
      </c>
      <c r="H779" s="2" t="s">
        <v>175</v>
      </c>
      <c r="I779" s="2">
        <v>1</v>
      </c>
      <c r="J779" t="s">
        <v>22</v>
      </c>
      <c r="L779" s="3">
        <v>42370</v>
      </c>
      <c r="M779" s="2"/>
      <c r="N779" s="2" t="s">
        <v>23</v>
      </c>
    </row>
    <row r="780" spans="1:14" ht="13">
      <c r="A780" s="2" t="s">
        <v>172</v>
      </c>
      <c r="B780" s="2">
        <v>910</v>
      </c>
      <c r="C780" s="2" t="s">
        <v>1585</v>
      </c>
      <c r="D780" s="2" t="s">
        <v>17</v>
      </c>
      <c r="E780" s="2" t="s">
        <v>18</v>
      </c>
      <c r="F780" s="2" t="s">
        <v>1586</v>
      </c>
      <c r="G780" s="2" t="s">
        <v>20</v>
      </c>
      <c r="H780" s="2" t="s">
        <v>175</v>
      </c>
      <c r="I780" s="2">
        <v>1</v>
      </c>
      <c r="J780" t="s">
        <v>22</v>
      </c>
      <c r="L780" s="3">
        <v>42370</v>
      </c>
      <c r="M780" s="2"/>
      <c r="N780" s="2" t="s">
        <v>23</v>
      </c>
    </row>
    <row r="781" spans="1:14" ht="13">
      <c r="A781" s="2" t="s">
        <v>172</v>
      </c>
      <c r="B781" s="2">
        <v>911</v>
      </c>
      <c r="C781" s="2" t="s">
        <v>1587</v>
      </c>
      <c r="D781" s="2" t="s">
        <v>17</v>
      </c>
      <c r="E781" s="2" t="s">
        <v>18</v>
      </c>
      <c r="F781" s="2" t="s">
        <v>1588</v>
      </c>
      <c r="G781" s="2" t="s">
        <v>20</v>
      </c>
      <c r="H781" s="2" t="s">
        <v>175</v>
      </c>
      <c r="I781" s="2">
        <v>1</v>
      </c>
      <c r="J781" t="s">
        <v>22</v>
      </c>
      <c r="L781" s="3">
        <v>42370</v>
      </c>
      <c r="M781" s="2"/>
      <c r="N781" s="2" t="s">
        <v>23</v>
      </c>
    </row>
    <row r="782" spans="1:14" ht="13">
      <c r="A782" s="2" t="s">
        <v>172</v>
      </c>
      <c r="B782" s="2">
        <v>912</v>
      </c>
      <c r="C782" s="2" t="s">
        <v>1589</v>
      </c>
      <c r="D782" s="2" t="s">
        <v>17</v>
      </c>
      <c r="E782" s="2" t="s">
        <v>18</v>
      </c>
      <c r="F782" s="2" t="s">
        <v>1590</v>
      </c>
      <c r="G782" s="2" t="s">
        <v>20</v>
      </c>
      <c r="H782" s="2" t="s">
        <v>175</v>
      </c>
      <c r="I782" s="2">
        <v>1</v>
      </c>
      <c r="J782" t="s">
        <v>22</v>
      </c>
      <c r="L782" s="3">
        <v>42370</v>
      </c>
      <c r="M782" s="2"/>
      <c r="N782" s="2" t="s">
        <v>23</v>
      </c>
    </row>
    <row r="783" spans="1:14" ht="13">
      <c r="A783" s="2" t="s">
        <v>172</v>
      </c>
      <c r="B783" s="2">
        <v>913</v>
      </c>
      <c r="C783" s="2" t="s">
        <v>1591</v>
      </c>
      <c r="D783" s="2" t="s">
        <v>17</v>
      </c>
      <c r="E783" s="2" t="s">
        <v>18</v>
      </c>
      <c r="F783" s="2" t="s">
        <v>1592</v>
      </c>
      <c r="G783" s="2" t="s">
        <v>20</v>
      </c>
      <c r="H783" s="2" t="s">
        <v>175</v>
      </c>
      <c r="I783" s="2">
        <v>1</v>
      </c>
      <c r="J783" t="s">
        <v>22</v>
      </c>
      <c r="L783" s="3">
        <v>42370</v>
      </c>
      <c r="M783" s="2"/>
      <c r="N783" s="2" t="s">
        <v>23</v>
      </c>
    </row>
    <row r="784" spans="1:14" ht="13">
      <c r="A784" s="2" t="s">
        <v>172</v>
      </c>
      <c r="B784" s="2">
        <v>914</v>
      </c>
      <c r="C784" s="2" t="s">
        <v>1593</v>
      </c>
      <c r="D784" s="2" t="s">
        <v>17</v>
      </c>
      <c r="E784" s="2" t="s">
        <v>18</v>
      </c>
      <c r="F784" s="2" t="s">
        <v>1594</v>
      </c>
      <c r="G784" s="2" t="s">
        <v>20</v>
      </c>
      <c r="H784" s="2" t="s">
        <v>175</v>
      </c>
      <c r="I784" s="2">
        <v>1</v>
      </c>
      <c r="J784" t="s">
        <v>22</v>
      </c>
      <c r="L784" s="3">
        <v>42370</v>
      </c>
      <c r="M784" s="2"/>
      <c r="N784" s="2" t="s">
        <v>23</v>
      </c>
    </row>
    <row r="785" spans="1:14" ht="13">
      <c r="A785" s="2" t="s">
        <v>172</v>
      </c>
      <c r="B785" s="2">
        <v>915</v>
      </c>
      <c r="C785" s="2" t="s">
        <v>1595</v>
      </c>
      <c r="D785" s="2" t="s">
        <v>17</v>
      </c>
      <c r="E785" s="2" t="s">
        <v>18</v>
      </c>
      <c r="F785" s="2" t="s">
        <v>1596</v>
      </c>
      <c r="G785" s="2" t="s">
        <v>20</v>
      </c>
      <c r="H785" s="2" t="s">
        <v>175</v>
      </c>
      <c r="I785" s="2">
        <v>1</v>
      </c>
      <c r="J785" t="s">
        <v>22</v>
      </c>
      <c r="L785" s="3">
        <v>42370</v>
      </c>
      <c r="M785" s="2"/>
      <c r="N785" s="2" t="s">
        <v>23</v>
      </c>
    </row>
    <row r="786" spans="1:14" ht="13">
      <c r="A786" s="2" t="s">
        <v>172</v>
      </c>
      <c r="B786" s="2">
        <v>916</v>
      </c>
      <c r="C786" s="2" t="s">
        <v>1597</v>
      </c>
      <c r="D786" s="2" t="s">
        <v>17</v>
      </c>
      <c r="E786" s="2" t="s">
        <v>18</v>
      </c>
      <c r="F786" s="2" t="s">
        <v>1598</v>
      </c>
      <c r="G786" s="2" t="s">
        <v>20</v>
      </c>
      <c r="H786" s="2" t="s">
        <v>175</v>
      </c>
      <c r="I786" s="2">
        <v>1</v>
      </c>
      <c r="J786" t="s">
        <v>22</v>
      </c>
      <c r="L786" s="3">
        <v>42370</v>
      </c>
      <c r="M786" s="2"/>
      <c r="N786" s="2" t="s">
        <v>23</v>
      </c>
    </row>
    <row r="787" spans="1:14" ht="13">
      <c r="A787" s="2" t="s">
        <v>172</v>
      </c>
      <c r="B787" s="2">
        <v>917</v>
      </c>
      <c r="C787" s="2" t="s">
        <v>1599</v>
      </c>
      <c r="D787" s="2" t="s">
        <v>17</v>
      </c>
      <c r="E787" s="2" t="s">
        <v>18</v>
      </c>
      <c r="F787" s="2" t="s">
        <v>1600</v>
      </c>
      <c r="G787" s="2" t="s">
        <v>20</v>
      </c>
      <c r="H787" s="2" t="s">
        <v>175</v>
      </c>
      <c r="I787" s="2">
        <v>1</v>
      </c>
      <c r="J787" t="s">
        <v>22</v>
      </c>
      <c r="L787" s="3">
        <v>42370</v>
      </c>
      <c r="M787" s="2"/>
      <c r="N787" s="2" t="s">
        <v>23</v>
      </c>
    </row>
    <row r="788" spans="1:14" ht="13">
      <c r="A788" s="2" t="s">
        <v>172</v>
      </c>
      <c r="B788" s="2">
        <v>918</v>
      </c>
      <c r="C788" s="2" t="s">
        <v>1601</v>
      </c>
      <c r="D788" s="2" t="s">
        <v>17</v>
      </c>
      <c r="E788" s="2" t="s">
        <v>18</v>
      </c>
      <c r="F788" s="2" t="s">
        <v>1602</v>
      </c>
      <c r="G788" s="2" t="s">
        <v>20</v>
      </c>
      <c r="H788" s="2" t="s">
        <v>175</v>
      </c>
      <c r="I788" s="2">
        <v>1</v>
      </c>
      <c r="J788" t="s">
        <v>22</v>
      </c>
      <c r="L788" s="3">
        <v>42370</v>
      </c>
      <c r="M788" s="2"/>
      <c r="N788" s="2" t="s">
        <v>23</v>
      </c>
    </row>
    <row r="789" spans="1:14" ht="13">
      <c r="A789" s="2" t="s">
        <v>172</v>
      </c>
      <c r="B789" s="2">
        <v>919</v>
      </c>
      <c r="C789" s="2" t="s">
        <v>1603</v>
      </c>
      <c r="D789" s="2" t="s">
        <v>17</v>
      </c>
      <c r="E789" s="2" t="s">
        <v>18</v>
      </c>
      <c r="F789" s="2" t="s">
        <v>1604</v>
      </c>
      <c r="G789" s="2" t="s">
        <v>20</v>
      </c>
      <c r="H789" s="2" t="s">
        <v>175</v>
      </c>
      <c r="I789" s="2">
        <v>1</v>
      </c>
      <c r="J789" t="s">
        <v>22</v>
      </c>
      <c r="L789" s="3">
        <v>42370</v>
      </c>
      <c r="M789" s="2"/>
      <c r="N789" s="2" t="s">
        <v>23</v>
      </c>
    </row>
    <row r="790" spans="1:14" ht="13">
      <c r="A790" s="2" t="s">
        <v>172</v>
      </c>
      <c r="B790" s="2">
        <v>920</v>
      </c>
      <c r="C790" s="2" t="s">
        <v>1605</v>
      </c>
      <c r="D790" s="2" t="s">
        <v>17</v>
      </c>
      <c r="E790" s="2" t="s">
        <v>18</v>
      </c>
      <c r="F790" s="2" t="s">
        <v>1606</v>
      </c>
      <c r="G790" s="2" t="s">
        <v>20</v>
      </c>
      <c r="H790" s="2" t="s">
        <v>175</v>
      </c>
      <c r="I790" s="2">
        <v>1</v>
      </c>
      <c r="J790" t="s">
        <v>22</v>
      </c>
      <c r="L790" s="3">
        <v>42370</v>
      </c>
      <c r="M790" s="2"/>
      <c r="N790" s="2" t="s">
        <v>23</v>
      </c>
    </row>
    <row r="791" spans="1:14" ht="13">
      <c r="A791" s="2" t="s">
        <v>172</v>
      </c>
      <c r="B791" s="2">
        <v>921</v>
      </c>
      <c r="C791" s="2" t="s">
        <v>1607</v>
      </c>
      <c r="D791" s="2" t="s">
        <v>17</v>
      </c>
      <c r="E791" s="2" t="s">
        <v>18</v>
      </c>
      <c r="F791" s="2" t="s">
        <v>1608</v>
      </c>
      <c r="G791" s="2" t="s">
        <v>20</v>
      </c>
      <c r="H791" s="2" t="s">
        <v>175</v>
      </c>
      <c r="I791" s="2">
        <v>1</v>
      </c>
      <c r="J791" t="s">
        <v>22</v>
      </c>
      <c r="L791" s="3">
        <v>42370</v>
      </c>
      <c r="M791" s="2"/>
      <c r="N791" s="2" t="s">
        <v>23</v>
      </c>
    </row>
    <row r="792" spans="1:14" ht="13">
      <c r="A792" s="2" t="s">
        <v>172</v>
      </c>
      <c r="B792" s="2">
        <v>922</v>
      </c>
      <c r="C792" s="2" t="s">
        <v>1609</v>
      </c>
      <c r="D792" s="2" t="s">
        <v>17</v>
      </c>
      <c r="E792" s="2" t="s">
        <v>18</v>
      </c>
      <c r="F792" s="2" t="s">
        <v>1610</v>
      </c>
      <c r="G792" s="2" t="s">
        <v>20</v>
      </c>
      <c r="H792" s="2" t="s">
        <v>175</v>
      </c>
      <c r="I792" s="2">
        <v>1</v>
      </c>
      <c r="J792" t="s">
        <v>22</v>
      </c>
      <c r="L792" s="3">
        <v>42370</v>
      </c>
      <c r="M792" s="2"/>
      <c r="N792" s="2" t="s">
        <v>23</v>
      </c>
    </row>
    <row r="793" spans="1:14" ht="13">
      <c r="A793" s="2" t="s">
        <v>172</v>
      </c>
      <c r="B793" s="2">
        <v>923</v>
      </c>
      <c r="C793" s="2" t="s">
        <v>1611</v>
      </c>
      <c r="D793" s="2" t="s">
        <v>17</v>
      </c>
      <c r="E793" s="2" t="s">
        <v>18</v>
      </c>
      <c r="F793" s="2" t="s">
        <v>1612</v>
      </c>
      <c r="G793" s="2" t="s">
        <v>20</v>
      </c>
      <c r="H793" s="2" t="s">
        <v>175</v>
      </c>
      <c r="I793" s="2">
        <v>1</v>
      </c>
      <c r="J793" t="s">
        <v>22</v>
      </c>
      <c r="L793" s="3">
        <v>42370</v>
      </c>
      <c r="M793" s="2"/>
      <c r="N793" s="2" t="s">
        <v>23</v>
      </c>
    </row>
    <row r="794" spans="1:14" ht="13">
      <c r="A794" s="2" t="s">
        <v>172</v>
      </c>
      <c r="B794" s="2">
        <v>924</v>
      </c>
      <c r="C794" s="2" t="s">
        <v>1613</v>
      </c>
      <c r="D794" s="2" t="s">
        <v>17</v>
      </c>
      <c r="E794" s="2" t="s">
        <v>18</v>
      </c>
      <c r="F794" s="2" t="s">
        <v>1614</v>
      </c>
      <c r="G794" s="2" t="s">
        <v>20</v>
      </c>
      <c r="H794" s="2" t="s">
        <v>175</v>
      </c>
      <c r="I794" s="2">
        <v>1</v>
      </c>
      <c r="J794" t="s">
        <v>22</v>
      </c>
      <c r="L794" s="3">
        <v>42370</v>
      </c>
      <c r="M794" s="2"/>
      <c r="N794" s="2" t="s">
        <v>23</v>
      </c>
    </row>
    <row r="795" spans="1:14" ht="13">
      <c r="A795" s="2" t="s">
        <v>172</v>
      </c>
      <c r="B795" s="2">
        <v>925</v>
      </c>
      <c r="C795" s="2" t="s">
        <v>1615</v>
      </c>
      <c r="D795" s="2" t="s">
        <v>17</v>
      </c>
      <c r="E795" s="2" t="s">
        <v>18</v>
      </c>
      <c r="F795" s="2" t="s">
        <v>1616</v>
      </c>
      <c r="G795" s="2" t="s">
        <v>20</v>
      </c>
      <c r="H795" s="2" t="s">
        <v>175</v>
      </c>
      <c r="I795" s="2">
        <v>1</v>
      </c>
      <c r="J795" t="s">
        <v>22</v>
      </c>
      <c r="L795" s="3">
        <v>42370</v>
      </c>
      <c r="M795" s="2"/>
      <c r="N795" s="2" t="s">
        <v>23</v>
      </c>
    </row>
    <row r="796" spans="1:14" ht="13">
      <c r="A796" s="2" t="s">
        <v>172</v>
      </c>
      <c r="B796" s="2">
        <v>926</v>
      </c>
      <c r="C796" s="2" t="s">
        <v>1617</v>
      </c>
      <c r="D796" s="2" t="s">
        <v>17</v>
      </c>
      <c r="E796" s="2" t="s">
        <v>18</v>
      </c>
      <c r="F796" s="2" t="s">
        <v>1618</v>
      </c>
      <c r="G796" s="2" t="s">
        <v>20</v>
      </c>
      <c r="H796" s="2" t="s">
        <v>175</v>
      </c>
      <c r="I796" s="2">
        <v>1</v>
      </c>
      <c r="J796" t="s">
        <v>22</v>
      </c>
      <c r="L796" s="3">
        <v>42370</v>
      </c>
      <c r="M796" s="2"/>
      <c r="N796" s="2" t="s">
        <v>23</v>
      </c>
    </row>
    <row r="797" spans="1:14" ht="13">
      <c r="A797" s="2" t="s">
        <v>172</v>
      </c>
      <c r="B797" s="2">
        <v>927</v>
      </c>
      <c r="C797" s="2" t="s">
        <v>1619</v>
      </c>
      <c r="D797" s="2" t="s">
        <v>17</v>
      </c>
      <c r="E797" s="2" t="s">
        <v>18</v>
      </c>
      <c r="F797" s="2" t="s">
        <v>1620</v>
      </c>
      <c r="G797" s="2" t="s">
        <v>20</v>
      </c>
      <c r="H797" s="2" t="s">
        <v>175</v>
      </c>
      <c r="I797" s="2">
        <v>1</v>
      </c>
      <c r="J797" t="s">
        <v>22</v>
      </c>
      <c r="L797" s="3">
        <v>42370</v>
      </c>
      <c r="M797" s="2"/>
      <c r="N797" s="2" t="s">
        <v>23</v>
      </c>
    </row>
    <row r="798" spans="1:14" ht="13">
      <c r="A798" s="2" t="s">
        <v>172</v>
      </c>
      <c r="B798" s="2">
        <v>928</v>
      </c>
      <c r="C798" s="2" t="s">
        <v>1621</v>
      </c>
      <c r="D798" s="2" t="s">
        <v>17</v>
      </c>
      <c r="E798" s="2" t="s">
        <v>18</v>
      </c>
      <c r="F798" s="2" t="s">
        <v>1622</v>
      </c>
      <c r="G798" s="2" t="s">
        <v>20</v>
      </c>
      <c r="H798" s="2" t="s">
        <v>175</v>
      </c>
      <c r="I798" s="2">
        <v>1</v>
      </c>
      <c r="J798" t="s">
        <v>22</v>
      </c>
      <c r="L798" s="3">
        <v>42370</v>
      </c>
      <c r="M798" s="2"/>
      <c r="N798" s="2" t="s">
        <v>23</v>
      </c>
    </row>
    <row r="799" spans="1:14" ht="13">
      <c r="A799" s="2" t="s">
        <v>172</v>
      </c>
      <c r="B799" s="2">
        <v>929</v>
      </c>
      <c r="C799" s="2" t="s">
        <v>1623</v>
      </c>
      <c r="D799" s="2" t="s">
        <v>17</v>
      </c>
      <c r="E799" s="2" t="s">
        <v>18</v>
      </c>
      <c r="F799" s="2" t="s">
        <v>1624</v>
      </c>
      <c r="G799" s="2" t="s">
        <v>20</v>
      </c>
      <c r="H799" s="2" t="s">
        <v>175</v>
      </c>
      <c r="I799" s="2">
        <v>1</v>
      </c>
      <c r="J799" t="s">
        <v>22</v>
      </c>
      <c r="L799" s="3">
        <v>42370</v>
      </c>
      <c r="M799" s="2"/>
      <c r="N799" s="2" t="s">
        <v>23</v>
      </c>
    </row>
    <row r="800" spans="1:14" ht="13">
      <c r="A800" s="2" t="s">
        <v>172</v>
      </c>
      <c r="B800" s="2">
        <v>930</v>
      </c>
      <c r="C800" s="2" t="s">
        <v>1625</v>
      </c>
      <c r="D800" s="2" t="s">
        <v>17</v>
      </c>
      <c r="E800" s="2" t="s">
        <v>18</v>
      </c>
      <c r="F800" s="2" t="s">
        <v>1626</v>
      </c>
      <c r="G800" s="2" t="s">
        <v>20</v>
      </c>
      <c r="H800" s="2" t="s">
        <v>175</v>
      </c>
      <c r="I800" s="2">
        <v>1</v>
      </c>
      <c r="J800" t="s">
        <v>22</v>
      </c>
      <c r="L800" s="3">
        <v>42370</v>
      </c>
      <c r="M800" s="2"/>
      <c r="N800" s="2" t="s">
        <v>23</v>
      </c>
    </row>
    <row r="801" spans="1:14" ht="13">
      <c r="A801" s="2" t="s">
        <v>172</v>
      </c>
      <c r="B801" s="2">
        <v>931</v>
      </c>
      <c r="C801" s="2" t="s">
        <v>1627</v>
      </c>
      <c r="D801" s="2" t="s">
        <v>17</v>
      </c>
      <c r="E801" s="2" t="s">
        <v>18</v>
      </c>
      <c r="F801" s="2" t="s">
        <v>1628</v>
      </c>
      <c r="G801" s="2" t="s">
        <v>20</v>
      </c>
      <c r="H801" s="2" t="s">
        <v>175</v>
      </c>
      <c r="I801" s="2">
        <v>1</v>
      </c>
      <c r="J801" t="s">
        <v>22</v>
      </c>
      <c r="L801" s="3">
        <v>42370</v>
      </c>
      <c r="M801" s="2"/>
      <c r="N801" s="2" t="s">
        <v>23</v>
      </c>
    </row>
    <row r="802" spans="1:14" ht="13">
      <c r="A802" s="2" t="s">
        <v>172</v>
      </c>
      <c r="B802" s="2">
        <v>932</v>
      </c>
      <c r="C802" s="2" t="s">
        <v>1629</v>
      </c>
      <c r="D802" s="2" t="s">
        <v>17</v>
      </c>
      <c r="E802" s="2" t="s">
        <v>18</v>
      </c>
      <c r="F802" s="2" t="s">
        <v>1630</v>
      </c>
      <c r="G802" s="2" t="s">
        <v>20</v>
      </c>
      <c r="H802" s="2" t="s">
        <v>175</v>
      </c>
      <c r="I802" s="2">
        <v>1</v>
      </c>
      <c r="J802" t="s">
        <v>22</v>
      </c>
      <c r="L802" s="3">
        <v>42370</v>
      </c>
      <c r="M802" s="2"/>
      <c r="N802" s="2" t="s">
        <v>23</v>
      </c>
    </row>
    <row r="803" spans="1:14" ht="13">
      <c r="A803" s="2" t="s">
        <v>172</v>
      </c>
      <c r="B803" s="2">
        <v>933</v>
      </c>
      <c r="C803" s="2" t="s">
        <v>1631</v>
      </c>
      <c r="D803" s="2" t="s">
        <v>17</v>
      </c>
      <c r="E803" s="2" t="s">
        <v>18</v>
      </c>
      <c r="F803" s="2" t="s">
        <v>1632</v>
      </c>
      <c r="G803" s="2" t="s">
        <v>20</v>
      </c>
      <c r="H803" s="2" t="s">
        <v>175</v>
      </c>
      <c r="I803" s="2">
        <v>1</v>
      </c>
      <c r="J803" t="s">
        <v>22</v>
      </c>
      <c r="L803" s="3">
        <v>42370</v>
      </c>
      <c r="M803" s="2"/>
      <c r="N803" s="2" t="s">
        <v>23</v>
      </c>
    </row>
    <row r="804" spans="1:14" ht="13">
      <c r="A804" s="2" t="s">
        <v>172</v>
      </c>
      <c r="B804" s="2">
        <v>934</v>
      </c>
      <c r="C804" s="2" t="s">
        <v>1633</v>
      </c>
      <c r="D804" s="2" t="s">
        <v>17</v>
      </c>
      <c r="E804" s="2" t="s">
        <v>18</v>
      </c>
      <c r="F804" s="2" t="s">
        <v>1634</v>
      </c>
      <c r="G804" s="2" t="s">
        <v>20</v>
      </c>
      <c r="H804" s="2" t="s">
        <v>175</v>
      </c>
      <c r="I804" s="2">
        <v>1</v>
      </c>
      <c r="J804" t="s">
        <v>22</v>
      </c>
      <c r="L804" s="3">
        <v>42370</v>
      </c>
      <c r="M804" s="2"/>
      <c r="N804" s="2" t="s">
        <v>23</v>
      </c>
    </row>
    <row r="805" spans="1:14" ht="13">
      <c r="A805" s="2" t="s">
        <v>172</v>
      </c>
      <c r="B805" s="2">
        <v>935</v>
      </c>
      <c r="C805" s="2" t="s">
        <v>1635</v>
      </c>
      <c r="D805" s="2" t="s">
        <v>17</v>
      </c>
      <c r="E805" s="2" t="s">
        <v>18</v>
      </c>
      <c r="F805" s="2" t="s">
        <v>1636</v>
      </c>
      <c r="G805" s="2" t="s">
        <v>20</v>
      </c>
      <c r="H805" s="2" t="s">
        <v>175</v>
      </c>
      <c r="I805" s="2">
        <v>1</v>
      </c>
      <c r="J805" t="s">
        <v>22</v>
      </c>
      <c r="L805" s="3">
        <v>42370</v>
      </c>
      <c r="M805" s="2"/>
      <c r="N805" s="2" t="s">
        <v>23</v>
      </c>
    </row>
    <row r="806" spans="1:14" ht="13">
      <c r="A806" s="2" t="s">
        <v>172</v>
      </c>
      <c r="B806" s="2">
        <v>936</v>
      </c>
      <c r="C806" s="2" t="s">
        <v>1637</v>
      </c>
      <c r="D806" s="2" t="s">
        <v>17</v>
      </c>
      <c r="E806" s="2" t="s">
        <v>18</v>
      </c>
      <c r="F806" s="2" t="s">
        <v>1638</v>
      </c>
      <c r="G806" s="2" t="s">
        <v>20</v>
      </c>
      <c r="H806" s="2" t="s">
        <v>175</v>
      </c>
      <c r="I806" s="2">
        <v>1</v>
      </c>
      <c r="J806" t="s">
        <v>22</v>
      </c>
      <c r="L806" s="3">
        <v>42370</v>
      </c>
      <c r="M806" s="2"/>
      <c r="N806" s="2" t="s">
        <v>23</v>
      </c>
    </row>
    <row r="807" spans="1:14" ht="13">
      <c r="A807" s="2" t="s">
        <v>172</v>
      </c>
      <c r="B807" s="2">
        <v>937</v>
      </c>
      <c r="C807" s="2" t="s">
        <v>1639</v>
      </c>
      <c r="D807" s="2" t="s">
        <v>17</v>
      </c>
      <c r="E807" s="2" t="s">
        <v>18</v>
      </c>
      <c r="F807" s="2" t="s">
        <v>1640</v>
      </c>
      <c r="G807" s="2" t="s">
        <v>20</v>
      </c>
      <c r="H807" s="2" t="s">
        <v>175</v>
      </c>
      <c r="I807" s="2">
        <v>1</v>
      </c>
      <c r="J807" t="s">
        <v>22</v>
      </c>
      <c r="L807" s="3">
        <v>42370</v>
      </c>
      <c r="M807" s="2"/>
      <c r="N807" s="2" t="s">
        <v>23</v>
      </c>
    </row>
    <row r="808" spans="1:14" ht="13">
      <c r="A808" s="2" t="s">
        <v>172</v>
      </c>
      <c r="B808" s="2">
        <v>938</v>
      </c>
      <c r="C808" s="2" t="s">
        <v>1641</v>
      </c>
      <c r="D808" s="2" t="s">
        <v>17</v>
      </c>
      <c r="E808" s="2" t="s">
        <v>18</v>
      </c>
      <c r="F808" s="2" t="s">
        <v>1642</v>
      </c>
      <c r="G808" s="2" t="s">
        <v>20</v>
      </c>
      <c r="H808" s="2" t="s">
        <v>175</v>
      </c>
      <c r="I808" s="2">
        <v>1</v>
      </c>
      <c r="J808" t="s">
        <v>22</v>
      </c>
      <c r="L808" s="3">
        <v>42370</v>
      </c>
      <c r="M808" s="2"/>
      <c r="N808" s="2" t="s">
        <v>23</v>
      </c>
    </row>
    <row r="809" spans="1:14" ht="13">
      <c r="A809" s="2" t="s">
        <v>172</v>
      </c>
      <c r="B809" s="2">
        <v>939</v>
      </c>
      <c r="C809" s="2" t="s">
        <v>1643</v>
      </c>
      <c r="D809" s="2" t="s">
        <v>17</v>
      </c>
      <c r="E809" s="2" t="s">
        <v>18</v>
      </c>
      <c r="F809" s="2" t="s">
        <v>1644</v>
      </c>
      <c r="G809" s="2" t="s">
        <v>20</v>
      </c>
      <c r="H809" s="2" t="s">
        <v>175</v>
      </c>
      <c r="I809" s="2">
        <v>1</v>
      </c>
      <c r="J809" t="s">
        <v>22</v>
      </c>
      <c r="L809" s="3">
        <v>42370</v>
      </c>
      <c r="M809" s="2"/>
      <c r="N809" s="2" t="s">
        <v>23</v>
      </c>
    </row>
    <row r="810" spans="1:14" ht="13">
      <c r="A810" s="2" t="s">
        <v>172</v>
      </c>
      <c r="B810" s="2">
        <v>940</v>
      </c>
      <c r="C810" s="2" t="s">
        <v>1645</v>
      </c>
      <c r="D810" s="2" t="s">
        <v>17</v>
      </c>
      <c r="E810" s="2" t="s">
        <v>18</v>
      </c>
      <c r="F810" s="2" t="s">
        <v>1646</v>
      </c>
      <c r="G810" s="2" t="s">
        <v>20</v>
      </c>
      <c r="H810" s="2" t="s">
        <v>175</v>
      </c>
      <c r="I810" s="2">
        <v>1</v>
      </c>
      <c r="J810" t="s">
        <v>22</v>
      </c>
      <c r="L810" s="3">
        <v>42370</v>
      </c>
      <c r="M810" s="2"/>
      <c r="N810" s="2" t="s">
        <v>23</v>
      </c>
    </row>
    <row r="811" spans="1:14" ht="13">
      <c r="A811" s="2" t="s">
        <v>172</v>
      </c>
      <c r="B811" s="2">
        <v>941</v>
      </c>
      <c r="C811" s="2" t="s">
        <v>1647</v>
      </c>
      <c r="D811" s="2" t="s">
        <v>23</v>
      </c>
      <c r="E811" s="2" t="s">
        <v>122</v>
      </c>
      <c r="F811" s="2" t="s">
        <v>1648</v>
      </c>
      <c r="G811" s="2" t="s">
        <v>20</v>
      </c>
      <c r="H811" s="2" t="s">
        <v>175</v>
      </c>
      <c r="I811" s="2">
        <v>1</v>
      </c>
      <c r="J811">
        <v>3</v>
      </c>
      <c r="L811" s="3">
        <v>42370</v>
      </c>
      <c r="M811" s="2"/>
      <c r="N811" s="2" t="s">
        <v>23</v>
      </c>
    </row>
    <row r="812" spans="1:14" ht="13">
      <c r="A812" s="2" t="s">
        <v>172</v>
      </c>
      <c r="B812" s="2">
        <v>942</v>
      </c>
      <c r="C812" s="2" t="s">
        <v>1649</v>
      </c>
      <c r="D812" s="2" t="s">
        <v>17</v>
      </c>
      <c r="E812" s="2" t="s">
        <v>18</v>
      </c>
      <c r="F812" s="2" t="s">
        <v>1650</v>
      </c>
      <c r="G812" s="2" t="s">
        <v>20</v>
      </c>
      <c r="H812" s="2" t="s">
        <v>175</v>
      </c>
      <c r="I812" s="2">
        <v>1</v>
      </c>
      <c r="J812" t="s">
        <v>22</v>
      </c>
      <c r="L812" s="3">
        <v>42370</v>
      </c>
      <c r="M812" s="2"/>
      <c r="N812" s="2" t="s">
        <v>23</v>
      </c>
    </row>
    <row r="813" spans="1:14" ht="13">
      <c r="A813" s="2" t="s">
        <v>172</v>
      </c>
      <c r="B813" s="2">
        <v>943</v>
      </c>
      <c r="C813" s="2" t="s">
        <v>1651</v>
      </c>
      <c r="D813" s="2" t="s">
        <v>17</v>
      </c>
      <c r="E813" s="2" t="s">
        <v>18</v>
      </c>
      <c r="F813" s="2" t="s">
        <v>1652</v>
      </c>
      <c r="G813" s="2" t="s">
        <v>20</v>
      </c>
      <c r="H813" s="2" t="s">
        <v>175</v>
      </c>
      <c r="I813" s="2">
        <v>1</v>
      </c>
      <c r="J813" t="s">
        <v>22</v>
      </c>
      <c r="L813" s="3">
        <v>42370</v>
      </c>
      <c r="M813" s="2"/>
      <c r="N813" s="2" t="s">
        <v>23</v>
      </c>
    </row>
    <row r="814" spans="1:14" ht="13">
      <c r="A814" s="2" t="s">
        <v>172</v>
      </c>
      <c r="B814" s="2">
        <v>944</v>
      </c>
      <c r="C814" s="2" t="s">
        <v>1653</v>
      </c>
      <c r="D814" s="2" t="s">
        <v>17</v>
      </c>
      <c r="E814" s="2" t="s">
        <v>18</v>
      </c>
      <c r="F814" s="2" t="s">
        <v>1654</v>
      </c>
      <c r="G814" s="2" t="s">
        <v>20</v>
      </c>
      <c r="H814" s="2" t="s">
        <v>175</v>
      </c>
      <c r="I814" s="2">
        <v>1</v>
      </c>
      <c r="J814" t="s">
        <v>22</v>
      </c>
      <c r="L814" s="3">
        <v>42370</v>
      </c>
      <c r="M814" s="2"/>
      <c r="N814" s="2" t="s">
        <v>23</v>
      </c>
    </row>
    <row r="815" spans="1:14" ht="13">
      <c r="A815" s="2" t="s">
        <v>172</v>
      </c>
      <c r="B815" s="2">
        <v>945</v>
      </c>
      <c r="C815" s="2" t="s">
        <v>1655</v>
      </c>
      <c r="D815" s="2" t="s">
        <v>17</v>
      </c>
      <c r="E815" s="2" t="s">
        <v>18</v>
      </c>
      <c r="F815" s="2" t="s">
        <v>1656</v>
      </c>
      <c r="G815" s="2" t="s">
        <v>20</v>
      </c>
      <c r="H815" s="2" t="s">
        <v>175</v>
      </c>
      <c r="I815" s="2">
        <v>1</v>
      </c>
      <c r="J815" t="s">
        <v>22</v>
      </c>
      <c r="L815" s="3">
        <v>42370</v>
      </c>
      <c r="M815" s="2"/>
      <c r="N815" s="2" t="s">
        <v>23</v>
      </c>
    </row>
    <row r="816" spans="1:14" ht="13">
      <c r="A816" s="2" t="s">
        <v>172</v>
      </c>
      <c r="B816" s="2">
        <v>946</v>
      </c>
      <c r="C816" s="2" t="s">
        <v>1657</v>
      </c>
      <c r="D816" s="2" t="s">
        <v>17</v>
      </c>
      <c r="E816" s="2" t="s">
        <v>18</v>
      </c>
      <c r="F816" s="2" t="s">
        <v>1658</v>
      </c>
      <c r="G816" s="2" t="s">
        <v>20</v>
      </c>
      <c r="H816" s="2" t="s">
        <v>175</v>
      </c>
      <c r="I816" s="2">
        <v>1</v>
      </c>
      <c r="J816" t="s">
        <v>22</v>
      </c>
      <c r="L816" s="3">
        <v>42370</v>
      </c>
      <c r="M816" s="2"/>
      <c r="N816" s="2" t="s">
        <v>23</v>
      </c>
    </row>
    <row r="817" spans="1:14" ht="13">
      <c r="A817" s="2" t="s">
        <v>172</v>
      </c>
      <c r="B817" s="2">
        <v>947</v>
      </c>
      <c r="C817" s="2" t="s">
        <v>1659</v>
      </c>
      <c r="D817" s="2" t="s">
        <v>17</v>
      </c>
      <c r="E817" s="2" t="s">
        <v>18</v>
      </c>
      <c r="F817" s="2" t="s">
        <v>1660</v>
      </c>
      <c r="G817" s="2" t="s">
        <v>20</v>
      </c>
      <c r="H817" s="2" t="s">
        <v>175</v>
      </c>
      <c r="I817" s="2">
        <v>1</v>
      </c>
      <c r="J817" t="s">
        <v>22</v>
      </c>
      <c r="L817" s="3">
        <v>42370</v>
      </c>
      <c r="M817" s="2"/>
      <c r="N817" s="2" t="s">
        <v>23</v>
      </c>
    </row>
    <row r="818" spans="1:14" ht="13">
      <c r="A818" s="2" t="s">
        <v>172</v>
      </c>
      <c r="B818" s="2">
        <v>948</v>
      </c>
      <c r="C818" s="2" t="s">
        <v>1661</v>
      </c>
      <c r="D818" s="2" t="s">
        <v>17</v>
      </c>
      <c r="E818" s="2" t="s">
        <v>18</v>
      </c>
      <c r="F818" s="2" t="s">
        <v>1662</v>
      </c>
      <c r="G818" s="2" t="s">
        <v>20</v>
      </c>
      <c r="H818" s="2" t="s">
        <v>175</v>
      </c>
      <c r="I818" s="2">
        <v>1</v>
      </c>
      <c r="J818" t="s">
        <v>22</v>
      </c>
      <c r="L818" s="3">
        <v>42370</v>
      </c>
      <c r="M818" s="2"/>
      <c r="N818" s="2" t="s">
        <v>23</v>
      </c>
    </row>
    <row r="819" spans="1:14" ht="13">
      <c r="A819" s="2" t="s">
        <v>172</v>
      </c>
      <c r="B819" s="2">
        <v>949</v>
      </c>
      <c r="C819" s="2" t="s">
        <v>1663</v>
      </c>
      <c r="D819" s="2" t="s">
        <v>17</v>
      </c>
      <c r="E819" s="2" t="s">
        <v>18</v>
      </c>
      <c r="F819" s="2" t="s">
        <v>1664</v>
      </c>
      <c r="G819" s="2" t="s">
        <v>20</v>
      </c>
      <c r="H819" s="2" t="s">
        <v>175</v>
      </c>
      <c r="I819" s="2">
        <v>1</v>
      </c>
      <c r="J819" t="s">
        <v>22</v>
      </c>
      <c r="L819" s="3">
        <v>42370</v>
      </c>
      <c r="M819" s="2"/>
      <c r="N819" s="2" t="s">
        <v>23</v>
      </c>
    </row>
    <row r="820" spans="1:14" ht="13">
      <c r="A820" s="2" t="s">
        <v>172</v>
      </c>
      <c r="B820" s="2">
        <v>950</v>
      </c>
      <c r="C820" s="2" t="s">
        <v>1665</v>
      </c>
      <c r="D820" s="2" t="s">
        <v>17</v>
      </c>
      <c r="E820" s="2" t="s">
        <v>18</v>
      </c>
      <c r="F820" s="2" t="s">
        <v>1666</v>
      </c>
      <c r="G820" s="2" t="s">
        <v>20</v>
      </c>
      <c r="H820" s="2" t="s">
        <v>175</v>
      </c>
      <c r="I820" s="2">
        <v>1</v>
      </c>
      <c r="J820" t="s">
        <v>22</v>
      </c>
      <c r="L820" s="3">
        <v>42370</v>
      </c>
      <c r="M820" s="2"/>
      <c r="N820" s="2" t="s">
        <v>23</v>
      </c>
    </row>
    <row r="821" spans="1:14" ht="13">
      <c r="A821" s="2" t="s">
        <v>172</v>
      </c>
      <c r="B821" s="2">
        <v>951</v>
      </c>
      <c r="C821" s="2" t="s">
        <v>1667</v>
      </c>
      <c r="D821" s="2" t="s">
        <v>17</v>
      </c>
      <c r="E821" s="2" t="s">
        <v>18</v>
      </c>
      <c r="F821" s="2" t="s">
        <v>1668</v>
      </c>
      <c r="G821" s="2" t="s">
        <v>20</v>
      </c>
      <c r="H821" s="2" t="s">
        <v>175</v>
      </c>
      <c r="I821" s="2">
        <v>1</v>
      </c>
      <c r="J821" t="s">
        <v>22</v>
      </c>
      <c r="L821" s="3">
        <v>42370</v>
      </c>
      <c r="M821" s="2"/>
      <c r="N821" s="2" t="s">
        <v>23</v>
      </c>
    </row>
    <row r="822" spans="1:14" ht="13">
      <c r="A822" s="2" t="s">
        <v>172</v>
      </c>
      <c r="B822" s="2">
        <v>952</v>
      </c>
      <c r="C822" s="2" t="s">
        <v>1669</v>
      </c>
      <c r="D822" s="2" t="s">
        <v>17</v>
      </c>
      <c r="E822" s="2" t="s">
        <v>18</v>
      </c>
      <c r="F822" s="2" t="s">
        <v>1670</v>
      </c>
      <c r="G822" s="2" t="s">
        <v>20</v>
      </c>
      <c r="H822" s="2" t="s">
        <v>175</v>
      </c>
      <c r="I822" s="2">
        <v>1</v>
      </c>
      <c r="J822" t="s">
        <v>22</v>
      </c>
      <c r="L822" s="3">
        <v>42370</v>
      </c>
      <c r="M822" s="2"/>
      <c r="N822" s="2" t="s">
        <v>23</v>
      </c>
    </row>
    <row r="823" spans="1:14" ht="13">
      <c r="A823" s="2" t="s">
        <v>172</v>
      </c>
      <c r="B823" s="2">
        <v>953</v>
      </c>
      <c r="C823" s="2" t="s">
        <v>1671</v>
      </c>
      <c r="D823" s="2" t="s">
        <v>17</v>
      </c>
      <c r="E823" s="2" t="s">
        <v>18</v>
      </c>
      <c r="F823" s="2" t="s">
        <v>1672</v>
      </c>
      <c r="G823" s="2" t="s">
        <v>20</v>
      </c>
      <c r="H823" s="2" t="s">
        <v>175</v>
      </c>
      <c r="I823" s="2">
        <v>1</v>
      </c>
      <c r="J823" t="s">
        <v>22</v>
      </c>
      <c r="L823" s="3">
        <v>42370</v>
      </c>
      <c r="M823" s="2"/>
      <c r="N823" s="2" t="s">
        <v>23</v>
      </c>
    </row>
    <row r="824" spans="1:14" ht="13">
      <c r="A824" s="2" t="s">
        <v>172</v>
      </c>
      <c r="B824" s="2">
        <v>954</v>
      </c>
      <c r="C824" s="2" t="s">
        <v>1673</v>
      </c>
      <c r="D824" s="2" t="s">
        <v>17</v>
      </c>
      <c r="E824" s="2" t="s">
        <v>18</v>
      </c>
      <c r="F824" s="2" t="s">
        <v>1674</v>
      </c>
      <c r="G824" s="2" t="s">
        <v>20</v>
      </c>
      <c r="H824" s="2" t="s">
        <v>175</v>
      </c>
      <c r="I824" s="2">
        <v>1</v>
      </c>
      <c r="J824" t="s">
        <v>22</v>
      </c>
      <c r="L824" s="3">
        <v>42370</v>
      </c>
      <c r="M824" s="2"/>
      <c r="N824" s="2" t="s">
        <v>23</v>
      </c>
    </row>
    <row r="825" spans="1:14" ht="13">
      <c r="A825" s="2" t="s">
        <v>172</v>
      </c>
      <c r="B825" s="2">
        <v>955</v>
      </c>
      <c r="C825" s="2" t="s">
        <v>1675</v>
      </c>
      <c r="D825" s="2" t="s">
        <v>17</v>
      </c>
      <c r="E825" s="2" t="s">
        <v>18</v>
      </c>
      <c r="F825" s="2" t="s">
        <v>1676</v>
      </c>
      <c r="G825" s="2" t="s">
        <v>20</v>
      </c>
      <c r="H825" s="2" t="s">
        <v>175</v>
      </c>
      <c r="I825" s="2">
        <v>1</v>
      </c>
      <c r="J825" t="s">
        <v>22</v>
      </c>
      <c r="L825" s="3">
        <v>42370</v>
      </c>
      <c r="M825" s="2"/>
      <c r="N825" s="2" t="s">
        <v>23</v>
      </c>
    </row>
    <row r="826" spans="1:14" ht="13">
      <c r="A826" s="2" t="s">
        <v>172</v>
      </c>
      <c r="B826" s="2">
        <v>956</v>
      </c>
      <c r="C826" s="2" t="s">
        <v>1677</v>
      </c>
      <c r="D826" s="2" t="s">
        <v>17</v>
      </c>
      <c r="E826" s="2" t="s">
        <v>18</v>
      </c>
      <c r="F826" s="2" t="s">
        <v>1678</v>
      </c>
      <c r="G826" s="2" t="s">
        <v>20</v>
      </c>
      <c r="H826" s="2" t="s">
        <v>175</v>
      </c>
      <c r="I826" s="2">
        <v>1</v>
      </c>
      <c r="J826" t="s">
        <v>22</v>
      </c>
      <c r="L826" s="3">
        <v>42370</v>
      </c>
      <c r="M826" s="2"/>
      <c r="N826" s="2" t="s">
        <v>23</v>
      </c>
    </row>
    <row r="827" spans="1:14" ht="13">
      <c r="A827" s="2" t="s">
        <v>172</v>
      </c>
      <c r="B827" s="2">
        <v>957</v>
      </c>
      <c r="C827" s="2" t="s">
        <v>1679</v>
      </c>
      <c r="D827" s="2" t="s">
        <v>17</v>
      </c>
      <c r="E827" s="2" t="s">
        <v>18</v>
      </c>
      <c r="F827" s="2" t="s">
        <v>1680</v>
      </c>
      <c r="G827" s="2" t="s">
        <v>20</v>
      </c>
      <c r="H827" s="2" t="s">
        <v>175</v>
      </c>
      <c r="I827" s="2">
        <v>1</v>
      </c>
      <c r="J827" t="s">
        <v>22</v>
      </c>
      <c r="L827" s="3">
        <v>42370</v>
      </c>
      <c r="M827" s="2"/>
      <c r="N827" s="2" t="s">
        <v>23</v>
      </c>
    </row>
    <row r="828" spans="1:14" ht="13">
      <c r="A828" s="2" t="s">
        <v>172</v>
      </c>
      <c r="B828" s="2">
        <v>958</v>
      </c>
      <c r="C828" s="2" t="s">
        <v>1681</v>
      </c>
      <c r="D828" s="2" t="s">
        <v>17</v>
      </c>
      <c r="E828" s="2" t="s">
        <v>18</v>
      </c>
      <c r="F828" s="2" t="s">
        <v>1682</v>
      </c>
      <c r="G828" s="2" t="s">
        <v>20</v>
      </c>
      <c r="H828" s="2" t="s">
        <v>175</v>
      </c>
      <c r="I828" s="2">
        <v>1</v>
      </c>
      <c r="J828" t="s">
        <v>22</v>
      </c>
      <c r="L828" s="3">
        <v>42370</v>
      </c>
      <c r="M828" s="2"/>
      <c r="N828" s="2" t="s">
        <v>23</v>
      </c>
    </row>
    <row r="829" spans="1:14" ht="13">
      <c r="A829" s="2" t="s">
        <v>172</v>
      </c>
      <c r="B829" s="2">
        <v>959</v>
      </c>
      <c r="C829" s="2" t="s">
        <v>1683</v>
      </c>
      <c r="D829" s="2" t="s">
        <v>17</v>
      </c>
      <c r="E829" s="2" t="s">
        <v>18</v>
      </c>
      <c r="F829" s="2" t="s">
        <v>1684</v>
      </c>
      <c r="G829" s="2" t="s">
        <v>20</v>
      </c>
      <c r="H829" s="2" t="s">
        <v>175</v>
      </c>
      <c r="I829" s="2">
        <v>1</v>
      </c>
      <c r="J829" t="s">
        <v>22</v>
      </c>
      <c r="L829" s="3">
        <v>42370</v>
      </c>
      <c r="M829" s="2"/>
      <c r="N829" s="2" t="s">
        <v>23</v>
      </c>
    </row>
    <row r="830" spans="1:14" ht="13">
      <c r="A830" s="2" t="s">
        <v>172</v>
      </c>
      <c r="B830" s="2">
        <v>960</v>
      </c>
      <c r="C830" s="2" t="s">
        <v>1685</v>
      </c>
      <c r="D830" s="2" t="s">
        <v>17</v>
      </c>
      <c r="E830" s="2" t="s">
        <v>18</v>
      </c>
      <c r="F830" s="2" t="s">
        <v>1686</v>
      </c>
      <c r="G830" s="2" t="s">
        <v>20</v>
      </c>
      <c r="H830" s="2" t="s">
        <v>175</v>
      </c>
      <c r="I830" s="2">
        <v>1</v>
      </c>
      <c r="J830" t="s">
        <v>22</v>
      </c>
      <c r="L830" s="3">
        <v>42370</v>
      </c>
      <c r="M830" s="2"/>
      <c r="N830" s="2" t="s">
        <v>23</v>
      </c>
    </row>
    <row r="831" spans="1:14" ht="13">
      <c r="A831" s="2" t="s">
        <v>172</v>
      </c>
      <c r="B831" s="2">
        <v>961</v>
      </c>
      <c r="C831" s="2" t="s">
        <v>1687</v>
      </c>
      <c r="D831" s="2" t="s">
        <v>17</v>
      </c>
      <c r="E831" s="2" t="s">
        <v>18</v>
      </c>
      <c r="F831" s="2" t="s">
        <v>1688</v>
      </c>
      <c r="G831" s="2" t="s">
        <v>20</v>
      </c>
      <c r="H831" s="2" t="s">
        <v>175</v>
      </c>
      <c r="I831" s="2">
        <v>1</v>
      </c>
      <c r="J831" t="s">
        <v>22</v>
      </c>
      <c r="L831" s="3">
        <v>42370</v>
      </c>
      <c r="M831" s="2"/>
      <c r="N831" s="2" t="s">
        <v>23</v>
      </c>
    </row>
    <row r="832" spans="1:14" ht="13">
      <c r="A832" s="2" t="s">
        <v>172</v>
      </c>
      <c r="B832" s="2">
        <v>962</v>
      </c>
      <c r="C832" s="2" t="s">
        <v>1689</v>
      </c>
      <c r="D832" s="2" t="s">
        <v>17</v>
      </c>
      <c r="E832" s="2" t="s">
        <v>18</v>
      </c>
      <c r="F832" s="2" t="s">
        <v>1690</v>
      </c>
      <c r="G832" s="2" t="s">
        <v>20</v>
      </c>
      <c r="H832" s="2" t="s">
        <v>175</v>
      </c>
      <c r="I832" s="2">
        <v>1</v>
      </c>
      <c r="J832" t="s">
        <v>22</v>
      </c>
      <c r="L832" s="3">
        <v>42370</v>
      </c>
      <c r="M832" s="2"/>
      <c r="N832" s="2" t="s">
        <v>23</v>
      </c>
    </row>
    <row r="833" spans="1:14" ht="13">
      <c r="A833" s="2" t="s">
        <v>172</v>
      </c>
      <c r="B833" s="2">
        <v>963</v>
      </c>
      <c r="C833" s="2" t="s">
        <v>1691</v>
      </c>
      <c r="D833" s="2" t="s">
        <v>17</v>
      </c>
      <c r="E833" s="2" t="s">
        <v>18</v>
      </c>
      <c r="F833" s="2" t="s">
        <v>1692</v>
      </c>
      <c r="G833" s="2" t="s">
        <v>20</v>
      </c>
      <c r="H833" s="2" t="s">
        <v>175</v>
      </c>
      <c r="I833" s="2">
        <v>1</v>
      </c>
      <c r="J833" t="s">
        <v>22</v>
      </c>
      <c r="L833" s="3">
        <v>42370</v>
      </c>
      <c r="M833" s="2"/>
      <c r="N833" s="2" t="s">
        <v>23</v>
      </c>
    </row>
    <row r="834" spans="1:14" ht="13">
      <c r="A834" s="2" t="s">
        <v>172</v>
      </c>
      <c r="B834" s="2">
        <v>964</v>
      </c>
      <c r="C834" s="2" t="s">
        <v>1693</v>
      </c>
      <c r="D834" s="2" t="s">
        <v>17</v>
      </c>
      <c r="E834" s="2" t="s">
        <v>18</v>
      </c>
      <c r="F834" s="2" t="s">
        <v>1694</v>
      </c>
      <c r="G834" s="2" t="s">
        <v>20</v>
      </c>
      <c r="H834" s="2" t="s">
        <v>175</v>
      </c>
      <c r="I834" s="2">
        <v>1</v>
      </c>
      <c r="J834" t="s">
        <v>22</v>
      </c>
      <c r="L834" s="3">
        <v>42370</v>
      </c>
      <c r="M834" s="2"/>
      <c r="N834" s="2" t="s">
        <v>23</v>
      </c>
    </row>
    <row r="835" spans="1:14" ht="13">
      <c r="A835" s="2" t="s">
        <v>172</v>
      </c>
      <c r="B835" s="2">
        <v>965</v>
      </c>
      <c r="C835" s="2" t="s">
        <v>1695</v>
      </c>
      <c r="D835" s="2" t="s">
        <v>17</v>
      </c>
      <c r="E835" s="2" t="s">
        <v>18</v>
      </c>
      <c r="F835" s="2" t="s">
        <v>1696</v>
      </c>
      <c r="G835" s="2" t="s">
        <v>20</v>
      </c>
      <c r="H835" s="2" t="s">
        <v>175</v>
      </c>
      <c r="I835" s="2">
        <v>1</v>
      </c>
      <c r="J835" t="s">
        <v>22</v>
      </c>
      <c r="L835" s="3">
        <v>42370</v>
      </c>
      <c r="M835" s="2"/>
      <c r="N835" s="2" t="s">
        <v>23</v>
      </c>
    </row>
    <row r="836" spans="1:14" ht="13">
      <c r="A836" s="2" t="s">
        <v>172</v>
      </c>
      <c r="B836" s="2">
        <v>966</v>
      </c>
      <c r="C836" s="2" t="s">
        <v>1697</v>
      </c>
      <c r="D836" s="2" t="s">
        <v>17</v>
      </c>
      <c r="E836" s="2" t="s">
        <v>18</v>
      </c>
      <c r="F836" s="2" t="s">
        <v>1698</v>
      </c>
      <c r="G836" s="2" t="s">
        <v>20</v>
      </c>
      <c r="H836" s="2" t="s">
        <v>175</v>
      </c>
      <c r="I836" s="2">
        <v>1</v>
      </c>
      <c r="J836" t="s">
        <v>22</v>
      </c>
      <c r="L836" s="3">
        <v>42370</v>
      </c>
      <c r="M836" s="2"/>
      <c r="N836" s="2" t="s">
        <v>23</v>
      </c>
    </row>
    <row r="837" spans="1:14" ht="13">
      <c r="A837" s="2" t="s">
        <v>172</v>
      </c>
      <c r="B837" s="2">
        <v>967</v>
      </c>
      <c r="C837" s="2" t="s">
        <v>1699</v>
      </c>
      <c r="D837" s="2" t="s">
        <v>17</v>
      </c>
      <c r="E837" s="2" t="s">
        <v>18</v>
      </c>
      <c r="F837" s="2" t="s">
        <v>1700</v>
      </c>
      <c r="G837" s="2" t="s">
        <v>20</v>
      </c>
      <c r="H837" s="2" t="s">
        <v>175</v>
      </c>
      <c r="I837" s="2">
        <v>1</v>
      </c>
      <c r="J837" t="s">
        <v>22</v>
      </c>
      <c r="L837" s="3">
        <v>42370</v>
      </c>
      <c r="M837" s="2"/>
      <c r="N837" s="2" t="s">
        <v>23</v>
      </c>
    </row>
    <row r="838" spans="1:14" ht="13">
      <c r="A838" s="2" t="s">
        <v>172</v>
      </c>
      <c r="B838" s="2">
        <v>968</v>
      </c>
      <c r="C838" s="2" t="s">
        <v>1701</v>
      </c>
      <c r="D838" s="2" t="s">
        <v>17</v>
      </c>
      <c r="E838" s="2" t="s">
        <v>18</v>
      </c>
      <c r="F838" s="2" t="s">
        <v>1702</v>
      </c>
      <c r="G838" s="2" t="s">
        <v>20</v>
      </c>
      <c r="H838" s="2" t="s">
        <v>175</v>
      </c>
      <c r="I838" s="2">
        <v>1</v>
      </c>
      <c r="J838" t="s">
        <v>22</v>
      </c>
      <c r="L838" s="3">
        <v>42370</v>
      </c>
      <c r="M838" s="2"/>
      <c r="N838" s="2" t="s">
        <v>23</v>
      </c>
    </row>
    <row r="839" spans="1:14" ht="13">
      <c r="A839" s="2" t="s">
        <v>172</v>
      </c>
      <c r="B839" s="2">
        <v>969</v>
      </c>
      <c r="C839" s="2" t="s">
        <v>1703</v>
      </c>
      <c r="D839" s="2" t="s">
        <v>17</v>
      </c>
      <c r="E839" s="2" t="s">
        <v>18</v>
      </c>
      <c r="F839" s="2" t="s">
        <v>1704</v>
      </c>
      <c r="G839" s="2" t="s">
        <v>20</v>
      </c>
      <c r="H839" s="2" t="s">
        <v>175</v>
      </c>
      <c r="I839" s="2">
        <v>1</v>
      </c>
      <c r="J839" t="s">
        <v>22</v>
      </c>
      <c r="L839" s="3">
        <v>42370</v>
      </c>
      <c r="M839" s="2"/>
      <c r="N839" s="2" t="s">
        <v>23</v>
      </c>
    </row>
    <row r="840" spans="1:14" ht="13">
      <c r="A840" s="2" t="s">
        <v>172</v>
      </c>
      <c r="B840" s="2">
        <v>970</v>
      </c>
      <c r="C840" s="2" t="s">
        <v>1705</v>
      </c>
      <c r="D840" s="2" t="s">
        <v>17</v>
      </c>
      <c r="E840" s="2" t="s">
        <v>18</v>
      </c>
      <c r="F840" s="2" t="s">
        <v>1706</v>
      </c>
      <c r="G840" s="2" t="s">
        <v>20</v>
      </c>
      <c r="H840" s="2" t="s">
        <v>175</v>
      </c>
      <c r="I840" s="2">
        <v>1</v>
      </c>
      <c r="J840" t="s">
        <v>22</v>
      </c>
      <c r="L840" s="3">
        <v>42370</v>
      </c>
      <c r="M840" s="2"/>
      <c r="N840" s="2" t="s">
        <v>23</v>
      </c>
    </row>
    <row r="841" spans="1:14" ht="13">
      <c r="A841" s="2" t="s">
        <v>172</v>
      </c>
      <c r="B841" s="2">
        <v>971</v>
      </c>
      <c r="C841" s="2" t="s">
        <v>1707</v>
      </c>
      <c r="D841" s="2" t="s">
        <v>17</v>
      </c>
      <c r="E841" s="2" t="s">
        <v>18</v>
      </c>
      <c r="F841" s="2" t="s">
        <v>1708</v>
      </c>
      <c r="G841" s="2" t="s">
        <v>20</v>
      </c>
      <c r="H841" s="2" t="s">
        <v>175</v>
      </c>
      <c r="I841" s="2">
        <v>1</v>
      </c>
      <c r="J841" t="s">
        <v>22</v>
      </c>
      <c r="L841" s="3">
        <v>42370</v>
      </c>
      <c r="M841" s="2"/>
      <c r="N841" s="2" t="s">
        <v>23</v>
      </c>
    </row>
    <row r="842" spans="1:14" ht="13">
      <c r="A842" s="2" t="s">
        <v>172</v>
      </c>
      <c r="B842" s="2">
        <v>972</v>
      </c>
      <c r="C842" s="2" t="s">
        <v>1709</v>
      </c>
      <c r="D842" s="2" t="s">
        <v>17</v>
      </c>
      <c r="E842" s="2" t="s">
        <v>18</v>
      </c>
      <c r="F842" s="2" t="s">
        <v>1710</v>
      </c>
      <c r="G842" s="2" t="s">
        <v>20</v>
      </c>
      <c r="H842" s="2" t="s">
        <v>175</v>
      </c>
      <c r="I842" s="2">
        <v>1</v>
      </c>
      <c r="J842" t="s">
        <v>22</v>
      </c>
      <c r="L842" s="3">
        <v>42370</v>
      </c>
      <c r="M842" s="2"/>
      <c r="N842" s="2" t="s">
        <v>23</v>
      </c>
    </row>
    <row r="843" spans="1:14" ht="13">
      <c r="A843" s="2" t="s">
        <v>172</v>
      </c>
      <c r="B843" s="2">
        <v>973</v>
      </c>
      <c r="C843" s="2" t="s">
        <v>1711</v>
      </c>
      <c r="D843" s="2" t="s">
        <v>17</v>
      </c>
      <c r="E843" s="2" t="s">
        <v>18</v>
      </c>
      <c r="F843" s="2" t="s">
        <v>1712</v>
      </c>
      <c r="G843" s="2" t="s">
        <v>20</v>
      </c>
      <c r="H843" s="2" t="s">
        <v>175</v>
      </c>
      <c r="I843" s="2">
        <v>1</v>
      </c>
      <c r="J843" t="s">
        <v>22</v>
      </c>
      <c r="L843" s="3">
        <v>42370</v>
      </c>
      <c r="M843" s="2"/>
      <c r="N843" s="2" t="s">
        <v>23</v>
      </c>
    </row>
    <row r="844" spans="1:14" ht="13">
      <c r="A844" s="2" t="s">
        <v>172</v>
      </c>
      <c r="B844" s="2">
        <v>974</v>
      </c>
      <c r="C844" s="2" t="s">
        <v>1713</v>
      </c>
      <c r="D844" s="2" t="s">
        <v>17</v>
      </c>
      <c r="E844" s="2" t="s">
        <v>18</v>
      </c>
      <c r="F844" s="2" t="s">
        <v>1714</v>
      </c>
      <c r="G844" s="2" t="s">
        <v>20</v>
      </c>
      <c r="H844" s="2" t="s">
        <v>175</v>
      </c>
      <c r="I844" s="2">
        <v>1</v>
      </c>
      <c r="J844" t="s">
        <v>22</v>
      </c>
      <c r="L844" s="3">
        <v>42370</v>
      </c>
      <c r="M844" s="2"/>
      <c r="N844" s="2" t="s">
        <v>23</v>
      </c>
    </row>
    <row r="845" spans="1:14" ht="13">
      <c r="A845" s="2" t="s">
        <v>172</v>
      </c>
      <c r="B845" s="2">
        <v>975</v>
      </c>
      <c r="C845" s="2" t="s">
        <v>1715</v>
      </c>
      <c r="D845" s="2" t="s">
        <v>17</v>
      </c>
      <c r="E845" s="2" t="s">
        <v>18</v>
      </c>
      <c r="F845" s="2" t="s">
        <v>1716</v>
      </c>
      <c r="G845" s="2" t="s">
        <v>20</v>
      </c>
      <c r="H845" s="2" t="s">
        <v>175</v>
      </c>
      <c r="I845" s="2">
        <v>1</v>
      </c>
      <c r="J845" t="s">
        <v>22</v>
      </c>
      <c r="L845" s="3">
        <v>42370</v>
      </c>
      <c r="M845" s="2"/>
      <c r="N845" s="2" t="s">
        <v>23</v>
      </c>
    </row>
    <row r="846" spans="1:14" ht="13">
      <c r="A846" s="2" t="s">
        <v>172</v>
      </c>
      <c r="B846" s="2">
        <v>976</v>
      </c>
      <c r="C846" s="2" t="s">
        <v>1717</v>
      </c>
      <c r="D846" s="2" t="s">
        <v>17</v>
      </c>
      <c r="E846" s="2" t="s">
        <v>18</v>
      </c>
      <c r="F846" s="2" t="s">
        <v>1718</v>
      </c>
      <c r="G846" s="2" t="s">
        <v>20</v>
      </c>
      <c r="H846" s="2" t="s">
        <v>175</v>
      </c>
      <c r="I846" s="2">
        <v>1</v>
      </c>
      <c r="J846" t="s">
        <v>22</v>
      </c>
      <c r="L846" s="3">
        <v>42370</v>
      </c>
      <c r="M846" s="2"/>
      <c r="N846" s="2" t="s">
        <v>23</v>
      </c>
    </row>
    <row r="847" spans="1:14" ht="13">
      <c r="A847" s="2" t="s">
        <v>172</v>
      </c>
      <c r="B847" s="2">
        <v>977</v>
      </c>
      <c r="C847" s="2" t="s">
        <v>1719</v>
      </c>
      <c r="D847" s="2" t="s">
        <v>17</v>
      </c>
      <c r="E847" s="2" t="s">
        <v>18</v>
      </c>
      <c r="F847" s="2" t="s">
        <v>1720</v>
      </c>
      <c r="G847" s="2" t="s">
        <v>20</v>
      </c>
      <c r="H847" s="2" t="s">
        <v>175</v>
      </c>
      <c r="I847" s="2">
        <v>1</v>
      </c>
      <c r="J847" t="s">
        <v>22</v>
      </c>
      <c r="L847" s="3">
        <v>42370</v>
      </c>
      <c r="M847" s="2"/>
      <c r="N847" s="2" t="s">
        <v>23</v>
      </c>
    </row>
    <row r="848" spans="1:14" ht="13">
      <c r="A848" s="2" t="s">
        <v>172</v>
      </c>
      <c r="B848" s="2">
        <v>978</v>
      </c>
      <c r="C848" s="2" t="s">
        <v>1721</v>
      </c>
      <c r="D848" s="2" t="s">
        <v>17</v>
      </c>
      <c r="E848" s="2" t="s">
        <v>18</v>
      </c>
      <c r="F848" s="2" t="s">
        <v>1722</v>
      </c>
      <c r="G848" s="2" t="s">
        <v>20</v>
      </c>
      <c r="H848" s="2" t="s">
        <v>175</v>
      </c>
      <c r="I848" s="2">
        <v>1</v>
      </c>
      <c r="J848" t="s">
        <v>22</v>
      </c>
      <c r="L848" s="3">
        <v>42370</v>
      </c>
      <c r="M848" s="2"/>
      <c r="N848" s="2" t="s">
        <v>23</v>
      </c>
    </row>
    <row r="849" spans="1:14" ht="13">
      <c r="A849" s="2" t="s">
        <v>172</v>
      </c>
      <c r="B849" s="2">
        <v>979</v>
      </c>
      <c r="C849" s="2" t="s">
        <v>1723</v>
      </c>
      <c r="D849" s="2" t="s">
        <v>17</v>
      </c>
      <c r="E849" s="2" t="s">
        <v>18</v>
      </c>
      <c r="F849" s="2" t="s">
        <v>1724</v>
      </c>
      <c r="G849" s="2" t="s">
        <v>20</v>
      </c>
      <c r="H849" s="2" t="s">
        <v>175</v>
      </c>
      <c r="I849" s="2">
        <v>1</v>
      </c>
      <c r="J849" t="s">
        <v>22</v>
      </c>
      <c r="L849" s="3">
        <v>42370</v>
      </c>
      <c r="M849" s="2"/>
      <c r="N849" s="2" t="s">
        <v>23</v>
      </c>
    </row>
    <row r="850" spans="1:14" ht="13">
      <c r="A850" s="2" t="s">
        <v>172</v>
      </c>
      <c r="B850" s="2">
        <v>980</v>
      </c>
      <c r="C850" s="2" t="s">
        <v>1725</v>
      </c>
      <c r="D850" s="2" t="s">
        <v>17</v>
      </c>
      <c r="E850" s="2" t="s">
        <v>18</v>
      </c>
      <c r="F850" s="2" t="s">
        <v>1726</v>
      </c>
      <c r="G850" s="2" t="s">
        <v>20</v>
      </c>
      <c r="H850" s="2" t="s">
        <v>175</v>
      </c>
      <c r="I850" s="2">
        <v>1</v>
      </c>
      <c r="J850" t="s">
        <v>22</v>
      </c>
      <c r="L850" s="3">
        <v>42370</v>
      </c>
      <c r="M850" s="2"/>
      <c r="N850" s="2" t="s">
        <v>23</v>
      </c>
    </row>
    <row r="851" spans="1:14" ht="13">
      <c r="A851" s="2" t="s">
        <v>172</v>
      </c>
      <c r="B851" s="2">
        <v>981</v>
      </c>
      <c r="C851" s="2" t="s">
        <v>1727</v>
      </c>
      <c r="D851" s="2" t="s">
        <v>17</v>
      </c>
      <c r="E851" s="2" t="s">
        <v>18</v>
      </c>
      <c r="F851" s="2" t="s">
        <v>1728</v>
      </c>
      <c r="G851" s="2" t="s">
        <v>20</v>
      </c>
      <c r="H851" s="2" t="s">
        <v>175</v>
      </c>
      <c r="I851" s="2">
        <v>1</v>
      </c>
      <c r="J851" t="s">
        <v>22</v>
      </c>
      <c r="L851" s="3">
        <v>42370</v>
      </c>
      <c r="M851" s="2"/>
      <c r="N851" s="2" t="s">
        <v>23</v>
      </c>
    </row>
    <row r="852" spans="1:14" ht="13">
      <c r="A852" s="2" t="s">
        <v>172</v>
      </c>
      <c r="B852" s="2">
        <v>982</v>
      </c>
      <c r="C852" s="2" t="s">
        <v>1729</v>
      </c>
      <c r="D852" s="2" t="s">
        <v>17</v>
      </c>
      <c r="E852" s="2" t="s">
        <v>18</v>
      </c>
      <c r="F852" s="2" t="s">
        <v>1730</v>
      </c>
      <c r="G852" s="2" t="s">
        <v>20</v>
      </c>
      <c r="H852" s="2" t="s">
        <v>175</v>
      </c>
      <c r="I852" s="2">
        <v>1</v>
      </c>
      <c r="J852" t="s">
        <v>22</v>
      </c>
      <c r="L852" s="3">
        <v>42370</v>
      </c>
      <c r="M852" s="2"/>
      <c r="N852" s="2" t="s">
        <v>23</v>
      </c>
    </row>
    <row r="853" spans="1:14" ht="13">
      <c r="A853" s="2" t="s">
        <v>172</v>
      </c>
      <c r="B853" s="2">
        <v>983</v>
      </c>
      <c r="C853" s="2" t="s">
        <v>1731</v>
      </c>
      <c r="D853" s="2" t="s">
        <v>17</v>
      </c>
      <c r="E853" s="2" t="s">
        <v>18</v>
      </c>
      <c r="F853" s="2" t="s">
        <v>1732</v>
      </c>
      <c r="G853" s="2" t="s">
        <v>20</v>
      </c>
      <c r="H853" s="2" t="s">
        <v>175</v>
      </c>
      <c r="I853" s="2">
        <v>1</v>
      </c>
      <c r="J853" t="s">
        <v>22</v>
      </c>
      <c r="L853" s="3">
        <v>42370</v>
      </c>
      <c r="M853" s="2"/>
      <c r="N853" s="2" t="s">
        <v>23</v>
      </c>
    </row>
    <row r="854" spans="1:14" ht="13">
      <c r="A854" s="2" t="s">
        <v>172</v>
      </c>
      <c r="B854" s="2">
        <v>984</v>
      </c>
      <c r="C854" s="2" t="s">
        <v>1733</v>
      </c>
      <c r="D854" s="2" t="s">
        <v>17</v>
      </c>
      <c r="E854" s="2" t="s">
        <v>18</v>
      </c>
      <c r="F854" s="2" t="s">
        <v>1734</v>
      </c>
      <c r="G854" s="2" t="s">
        <v>20</v>
      </c>
      <c r="H854" s="2" t="s">
        <v>175</v>
      </c>
      <c r="I854" s="2">
        <v>1</v>
      </c>
      <c r="J854" t="s">
        <v>22</v>
      </c>
      <c r="L854" s="3">
        <v>42370</v>
      </c>
      <c r="M854" s="2"/>
      <c r="N854" s="2" t="s">
        <v>23</v>
      </c>
    </row>
    <row r="855" spans="1:14" ht="13">
      <c r="A855" s="2" t="s">
        <v>172</v>
      </c>
      <c r="B855" s="2">
        <v>985</v>
      </c>
      <c r="C855" s="2" t="s">
        <v>1735</v>
      </c>
      <c r="D855" s="2" t="s">
        <v>17</v>
      </c>
      <c r="E855" s="2" t="s">
        <v>18</v>
      </c>
      <c r="F855" s="2" t="s">
        <v>1736</v>
      </c>
      <c r="G855" s="2" t="s">
        <v>20</v>
      </c>
      <c r="H855" s="2" t="s">
        <v>175</v>
      </c>
      <c r="I855" s="2">
        <v>1</v>
      </c>
      <c r="J855" t="s">
        <v>22</v>
      </c>
      <c r="L855" s="3">
        <v>42370</v>
      </c>
      <c r="M855" s="2"/>
      <c r="N855" s="2" t="s">
        <v>23</v>
      </c>
    </row>
    <row r="856" spans="1:14" ht="13">
      <c r="A856" s="2" t="s">
        <v>172</v>
      </c>
      <c r="B856" s="2">
        <v>986</v>
      </c>
      <c r="C856" s="2" t="s">
        <v>1737</v>
      </c>
      <c r="D856" s="2" t="s">
        <v>17</v>
      </c>
      <c r="E856" s="2" t="s">
        <v>18</v>
      </c>
      <c r="F856" s="2" t="s">
        <v>1738</v>
      </c>
      <c r="G856" s="2" t="s">
        <v>20</v>
      </c>
      <c r="H856" s="2" t="s">
        <v>175</v>
      </c>
      <c r="I856" s="2">
        <v>1</v>
      </c>
      <c r="J856" t="s">
        <v>22</v>
      </c>
      <c r="L856" s="3">
        <v>42370</v>
      </c>
      <c r="M856" s="2"/>
      <c r="N856" s="2" t="s">
        <v>23</v>
      </c>
    </row>
    <row r="857" spans="1:14" ht="13">
      <c r="A857" s="2" t="s">
        <v>172</v>
      </c>
      <c r="B857" s="2">
        <v>987</v>
      </c>
      <c r="C857" s="2" t="s">
        <v>1739</v>
      </c>
      <c r="D857" s="2" t="s">
        <v>17</v>
      </c>
      <c r="E857" s="2" t="s">
        <v>18</v>
      </c>
      <c r="F857" s="2" t="s">
        <v>1740</v>
      </c>
      <c r="G857" s="2" t="s">
        <v>20</v>
      </c>
      <c r="H857" s="2" t="s">
        <v>175</v>
      </c>
      <c r="I857" s="2">
        <v>1</v>
      </c>
      <c r="J857" t="s">
        <v>22</v>
      </c>
      <c r="L857" s="3">
        <v>42370</v>
      </c>
      <c r="M857" s="2"/>
      <c r="N857" s="2" t="s">
        <v>23</v>
      </c>
    </row>
    <row r="858" spans="1:14" ht="13">
      <c r="A858" s="2" t="s">
        <v>172</v>
      </c>
      <c r="B858" s="2">
        <v>988</v>
      </c>
      <c r="C858" s="2" t="s">
        <v>1741</v>
      </c>
      <c r="D858" s="2" t="s">
        <v>17</v>
      </c>
      <c r="E858" s="2" t="s">
        <v>18</v>
      </c>
      <c r="F858" s="2" t="s">
        <v>1742</v>
      </c>
      <c r="G858" s="2" t="s">
        <v>20</v>
      </c>
      <c r="H858" s="2" t="s">
        <v>175</v>
      </c>
      <c r="I858" s="2">
        <v>1</v>
      </c>
      <c r="J858" t="s">
        <v>22</v>
      </c>
      <c r="L858" s="3">
        <v>42370</v>
      </c>
      <c r="M858" s="2"/>
      <c r="N858" s="2" t="s">
        <v>23</v>
      </c>
    </row>
    <row r="859" spans="1:14" ht="13">
      <c r="A859" s="2" t="s">
        <v>172</v>
      </c>
      <c r="B859" s="2">
        <v>989</v>
      </c>
      <c r="C859" s="2" t="s">
        <v>1743</v>
      </c>
      <c r="D859" s="2" t="s">
        <v>17</v>
      </c>
      <c r="E859" s="2" t="s">
        <v>18</v>
      </c>
      <c r="F859" s="2" t="s">
        <v>1744</v>
      </c>
      <c r="G859" s="2" t="s">
        <v>20</v>
      </c>
      <c r="H859" s="2" t="s">
        <v>175</v>
      </c>
      <c r="I859" s="2">
        <v>1</v>
      </c>
      <c r="J859" t="s">
        <v>22</v>
      </c>
      <c r="L859" s="3">
        <v>42370</v>
      </c>
      <c r="M859" s="2"/>
      <c r="N859" s="2" t="s">
        <v>23</v>
      </c>
    </row>
    <row r="860" spans="1:14" ht="13">
      <c r="A860" s="2" t="s">
        <v>172</v>
      </c>
      <c r="B860" s="2">
        <v>990</v>
      </c>
      <c r="C860" s="2" t="s">
        <v>1745</v>
      </c>
      <c r="D860" s="2" t="s">
        <v>17</v>
      </c>
      <c r="E860" s="2" t="s">
        <v>18</v>
      </c>
      <c r="F860" s="2" t="s">
        <v>1746</v>
      </c>
      <c r="G860" s="2" t="s">
        <v>20</v>
      </c>
      <c r="H860" s="2" t="s">
        <v>175</v>
      </c>
      <c r="I860" s="2">
        <v>1</v>
      </c>
      <c r="J860" t="s">
        <v>22</v>
      </c>
      <c r="L860" s="3">
        <v>42370</v>
      </c>
      <c r="M860" s="2"/>
      <c r="N860" s="2" t="s">
        <v>23</v>
      </c>
    </row>
    <row r="861" spans="1:14" ht="13">
      <c r="A861" s="2" t="s">
        <v>172</v>
      </c>
      <c r="B861" s="2">
        <v>991</v>
      </c>
      <c r="C861" s="2" t="s">
        <v>1747</v>
      </c>
      <c r="D861" s="2" t="s">
        <v>17</v>
      </c>
      <c r="E861" s="2" t="s">
        <v>18</v>
      </c>
      <c r="F861" s="2" t="s">
        <v>1748</v>
      </c>
      <c r="G861" s="2" t="s">
        <v>20</v>
      </c>
      <c r="H861" s="2" t="s">
        <v>175</v>
      </c>
      <c r="I861" s="2">
        <v>1</v>
      </c>
      <c r="J861" t="s">
        <v>22</v>
      </c>
      <c r="L861" s="3">
        <v>42370</v>
      </c>
      <c r="M861" s="2"/>
      <c r="N861" s="2" t="s">
        <v>23</v>
      </c>
    </row>
    <row r="862" spans="1:14" ht="13">
      <c r="A862" s="2" t="s">
        <v>172</v>
      </c>
      <c r="B862" s="2">
        <v>992</v>
      </c>
      <c r="C862" s="2" t="s">
        <v>1749</v>
      </c>
      <c r="D862" s="2" t="s">
        <v>17</v>
      </c>
      <c r="E862" s="2" t="s">
        <v>18</v>
      </c>
      <c r="F862" s="2" t="s">
        <v>1750</v>
      </c>
      <c r="G862" s="2" t="s">
        <v>20</v>
      </c>
      <c r="H862" s="2" t="s">
        <v>175</v>
      </c>
      <c r="I862" s="2">
        <v>1</v>
      </c>
      <c r="J862" t="s">
        <v>22</v>
      </c>
      <c r="L862" s="3">
        <v>42370</v>
      </c>
      <c r="M862" s="2"/>
      <c r="N862" s="2" t="s">
        <v>23</v>
      </c>
    </row>
    <row r="863" spans="1:14" ht="13">
      <c r="A863" s="2" t="s">
        <v>172</v>
      </c>
      <c r="B863" s="2">
        <v>993</v>
      </c>
      <c r="C863" s="2" t="s">
        <v>1751</v>
      </c>
      <c r="D863" s="2" t="s">
        <v>17</v>
      </c>
      <c r="E863" s="2" t="s">
        <v>18</v>
      </c>
      <c r="F863" s="2" t="s">
        <v>1752</v>
      </c>
      <c r="G863" s="2" t="s">
        <v>20</v>
      </c>
      <c r="H863" s="2" t="s">
        <v>175</v>
      </c>
      <c r="I863" s="2">
        <v>1</v>
      </c>
      <c r="J863" t="s">
        <v>22</v>
      </c>
      <c r="L863" s="3">
        <v>42370</v>
      </c>
      <c r="M863" s="2"/>
      <c r="N863" s="2" t="s">
        <v>23</v>
      </c>
    </row>
    <row r="864" spans="1:14" ht="13">
      <c r="A864" s="2" t="s">
        <v>172</v>
      </c>
      <c r="B864" s="2">
        <v>994</v>
      </c>
      <c r="C864" s="2" t="s">
        <v>1753</v>
      </c>
      <c r="D864" s="2" t="s">
        <v>17</v>
      </c>
      <c r="E864" s="2" t="s">
        <v>18</v>
      </c>
      <c r="F864" s="2" t="s">
        <v>1754</v>
      </c>
      <c r="G864" s="2" t="s">
        <v>20</v>
      </c>
      <c r="H864" s="2" t="s">
        <v>175</v>
      </c>
      <c r="I864" s="2">
        <v>1</v>
      </c>
      <c r="J864" t="s">
        <v>22</v>
      </c>
      <c r="L864" s="3">
        <v>42370</v>
      </c>
      <c r="M864" s="2"/>
      <c r="N864" s="2" t="s">
        <v>23</v>
      </c>
    </row>
    <row r="865" spans="1:14" ht="13">
      <c r="A865" s="2" t="s">
        <v>172</v>
      </c>
      <c r="B865" s="2">
        <v>995</v>
      </c>
      <c r="C865" s="2" t="s">
        <v>1755</v>
      </c>
      <c r="D865" s="2" t="s">
        <v>17</v>
      </c>
      <c r="E865" s="2" t="s">
        <v>18</v>
      </c>
      <c r="F865" s="2" t="s">
        <v>1756</v>
      </c>
      <c r="G865" s="2" t="s">
        <v>20</v>
      </c>
      <c r="H865" s="2" t="s">
        <v>175</v>
      </c>
      <c r="I865" s="2">
        <v>1</v>
      </c>
      <c r="J865" t="s">
        <v>22</v>
      </c>
      <c r="L865" s="3">
        <v>42370</v>
      </c>
      <c r="M865" s="2"/>
      <c r="N865" s="2" t="s">
        <v>23</v>
      </c>
    </row>
    <row r="866" spans="1:14" ht="13">
      <c r="A866" s="2" t="s">
        <v>172</v>
      </c>
      <c r="B866" s="2">
        <v>996</v>
      </c>
      <c r="C866" s="2" t="s">
        <v>1757</v>
      </c>
      <c r="D866" s="2" t="s">
        <v>17</v>
      </c>
      <c r="E866" s="2" t="s">
        <v>18</v>
      </c>
      <c r="F866" s="2" t="s">
        <v>1758</v>
      </c>
      <c r="G866" s="2" t="s">
        <v>20</v>
      </c>
      <c r="H866" s="2" t="s">
        <v>175</v>
      </c>
      <c r="I866" s="2">
        <v>1</v>
      </c>
      <c r="J866" t="s">
        <v>22</v>
      </c>
      <c r="L866" s="3">
        <v>42370</v>
      </c>
      <c r="M866" s="2"/>
      <c r="N866" s="2" t="s">
        <v>23</v>
      </c>
    </row>
    <row r="867" spans="1:14" ht="13">
      <c r="A867" s="2" t="s">
        <v>172</v>
      </c>
      <c r="B867" s="2">
        <v>997</v>
      </c>
      <c r="C867" s="2" t="s">
        <v>1759</v>
      </c>
      <c r="D867" s="2" t="s">
        <v>17</v>
      </c>
      <c r="E867" s="2" t="s">
        <v>18</v>
      </c>
      <c r="F867" s="2" t="s">
        <v>1760</v>
      </c>
      <c r="G867" s="2" t="s">
        <v>20</v>
      </c>
      <c r="H867" s="2" t="s">
        <v>175</v>
      </c>
      <c r="I867" s="2">
        <v>1</v>
      </c>
      <c r="J867" t="s">
        <v>22</v>
      </c>
      <c r="L867" s="3">
        <v>42370</v>
      </c>
      <c r="M867" s="2"/>
      <c r="N867" s="2" t="s">
        <v>23</v>
      </c>
    </row>
    <row r="868" spans="1:14" ht="13">
      <c r="A868" s="2" t="s">
        <v>172</v>
      </c>
      <c r="B868" s="2">
        <v>998</v>
      </c>
      <c r="C868" s="2" t="s">
        <v>1761</v>
      </c>
      <c r="D868" s="2" t="s">
        <v>17</v>
      </c>
      <c r="E868" s="2" t="s">
        <v>18</v>
      </c>
      <c r="F868" s="2" t="s">
        <v>1762</v>
      </c>
      <c r="G868" s="2" t="s">
        <v>20</v>
      </c>
      <c r="H868" s="2" t="s">
        <v>175</v>
      </c>
      <c r="I868" s="2">
        <v>1</v>
      </c>
      <c r="J868" t="s">
        <v>22</v>
      </c>
      <c r="L868" s="3">
        <v>42370</v>
      </c>
      <c r="M868" s="2"/>
      <c r="N868" s="2" t="s">
        <v>23</v>
      </c>
    </row>
    <row r="869" spans="1:14" ht="13">
      <c r="A869" s="2" t="s">
        <v>172</v>
      </c>
      <c r="B869" s="2">
        <v>999</v>
      </c>
      <c r="C869" s="2" t="s">
        <v>1763</v>
      </c>
      <c r="D869" s="2" t="s">
        <v>17</v>
      </c>
      <c r="E869" s="2" t="s">
        <v>18</v>
      </c>
      <c r="F869" s="2" t="s">
        <v>1764</v>
      </c>
      <c r="G869" s="2" t="s">
        <v>20</v>
      </c>
      <c r="H869" s="2" t="s">
        <v>175</v>
      </c>
      <c r="I869" s="2">
        <v>1</v>
      </c>
      <c r="J869" t="s">
        <v>22</v>
      </c>
      <c r="L869" s="3">
        <v>42370</v>
      </c>
      <c r="M869" s="2"/>
      <c r="N869" s="2" t="s">
        <v>23</v>
      </c>
    </row>
    <row r="870" spans="1:14" ht="13">
      <c r="A870" s="2" t="s">
        <v>172</v>
      </c>
      <c r="B870" s="2">
        <v>1000</v>
      </c>
      <c r="C870" s="2" t="s">
        <v>1765</v>
      </c>
      <c r="D870" s="2" t="s">
        <v>17</v>
      </c>
      <c r="E870" s="2" t="s">
        <v>18</v>
      </c>
      <c r="F870" s="2" t="s">
        <v>1766</v>
      </c>
      <c r="G870" s="2" t="s">
        <v>20</v>
      </c>
      <c r="H870" s="2" t="s">
        <v>175</v>
      </c>
      <c r="I870" s="2">
        <v>1</v>
      </c>
      <c r="J870" t="s">
        <v>22</v>
      </c>
      <c r="L870" s="3">
        <v>42370</v>
      </c>
      <c r="M870" s="2"/>
      <c r="N870" s="2" t="s">
        <v>23</v>
      </c>
    </row>
    <row r="871" spans="1:14" ht="13">
      <c r="A871" s="2" t="s">
        <v>172</v>
      </c>
      <c r="B871" s="2">
        <v>1001</v>
      </c>
      <c r="C871" s="2" t="s">
        <v>1767</v>
      </c>
      <c r="D871" s="2" t="s">
        <v>17</v>
      </c>
      <c r="E871" s="2" t="s">
        <v>18</v>
      </c>
      <c r="F871" s="2" t="s">
        <v>1768</v>
      </c>
      <c r="G871" s="2" t="s">
        <v>20</v>
      </c>
      <c r="H871" s="2" t="s">
        <v>175</v>
      </c>
      <c r="I871" s="2">
        <v>1</v>
      </c>
      <c r="J871" t="s">
        <v>22</v>
      </c>
      <c r="L871" s="3">
        <v>42370</v>
      </c>
      <c r="M871" s="2"/>
      <c r="N871" s="2" t="s">
        <v>23</v>
      </c>
    </row>
    <row r="872" spans="1:14" ht="13">
      <c r="A872" s="2" t="s">
        <v>172</v>
      </c>
      <c r="B872" s="2">
        <v>1002</v>
      </c>
      <c r="C872" s="2" t="s">
        <v>1769</v>
      </c>
      <c r="D872" s="2" t="s">
        <v>17</v>
      </c>
      <c r="E872" s="2" t="s">
        <v>18</v>
      </c>
      <c r="F872" s="2" t="s">
        <v>1770</v>
      </c>
      <c r="G872" s="2" t="s">
        <v>20</v>
      </c>
      <c r="H872" s="2" t="s">
        <v>175</v>
      </c>
      <c r="I872" s="2">
        <v>1</v>
      </c>
      <c r="J872" t="s">
        <v>22</v>
      </c>
      <c r="L872" s="3">
        <v>42370</v>
      </c>
      <c r="M872" s="2"/>
      <c r="N872" s="2" t="s">
        <v>23</v>
      </c>
    </row>
    <row r="873" spans="1:14" ht="13">
      <c r="A873" s="2" t="s">
        <v>172</v>
      </c>
      <c r="B873" s="2">
        <v>1003</v>
      </c>
      <c r="C873" s="2" t="s">
        <v>1771</v>
      </c>
      <c r="D873" s="2" t="s">
        <v>17</v>
      </c>
      <c r="E873" s="2" t="s">
        <v>18</v>
      </c>
      <c r="F873" s="2" t="s">
        <v>1772</v>
      </c>
      <c r="G873" s="2" t="s">
        <v>20</v>
      </c>
      <c r="H873" s="2" t="s">
        <v>175</v>
      </c>
      <c r="I873" s="2">
        <v>1</v>
      </c>
      <c r="J873" t="s">
        <v>22</v>
      </c>
      <c r="L873" s="3">
        <v>42370</v>
      </c>
      <c r="M873" s="2"/>
      <c r="N873" s="2" t="s">
        <v>23</v>
      </c>
    </row>
    <row r="874" spans="1:14" ht="13">
      <c r="A874" s="2" t="s">
        <v>172</v>
      </c>
      <c r="B874" s="2">
        <v>1004</v>
      </c>
      <c r="C874" s="2" t="s">
        <v>1773</v>
      </c>
      <c r="D874" s="2" t="s">
        <v>17</v>
      </c>
      <c r="E874" s="2" t="s">
        <v>18</v>
      </c>
      <c r="F874" s="2" t="s">
        <v>1774</v>
      </c>
      <c r="G874" s="2" t="s">
        <v>20</v>
      </c>
      <c r="H874" s="2" t="s">
        <v>175</v>
      </c>
      <c r="I874" s="2">
        <v>1</v>
      </c>
      <c r="J874" t="s">
        <v>22</v>
      </c>
      <c r="L874" s="3">
        <v>42370</v>
      </c>
      <c r="M874" s="2"/>
      <c r="N874" s="2" t="s">
        <v>23</v>
      </c>
    </row>
    <row r="875" spans="1:14" ht="13">
      <c r="A875" s="2" t="s">
        <v>172</v>
      </c>
      <c r="B875" s="2">
        <v>1005</v>
      </c>
      <c r="C875" s="2" t="s">
        <v>1775</v>
      </c>
      <c r="D875" s="2" t="s">
        <v>17</v>
      </c>
      <c r="E875" s="2" t="s">
        <v>18</v>
      </c>
      <c r="F875" s="2" t="s">
        <v>1776</v>
      </c>
      <c r="G875" s="2" t="s">
        <v>20</v>
      </c>
      <c r="H875" s="2" t="s">
        <v>175</v>
      </c>
      <c r="I875" s="2">
        <v>1</v>
      </c>
      <c r="J875" t="s">
        <v>22</v>
      </c>
      <c r="L875" s="3">
        <v>42370</v>
      </c>
      <c r="M875" s="2"/>
      <c r="N875" s="2" t="s">
        <v>23</v>
      </c>
    </row>
    <row r="876" spans="1:14" ht="13">
      <c r="A876" s="2" t="s">
        <v>172</v>
      </c>
      <c r="B876" s="2">
        <v>1006</v>
      </c>
      <c r="C876" s="2" t="s">
        <v>1777</v>
      </c>
      <c r="D876" s="2" t="s">
        <v>17</v>
      </c>
      <c r="E876" s="2" t="s">
        <v>18</v>
      </c>
      <c r="F876" s="2" t="s">
        <v>1778</v>
      </c>
      <c r="G876" s="2" t="s">
        <v>20</v>
      </c>
      <c r="H876" s="2" t="s">
        <v>175</v>
      </c>
      <c r="I876" s="2">
        <v>1</v>
      </c>
      <c r="J876" t="s">
        <v>22</v>
      </c>
      <c r="L876" s="3">
        <v>42370</v>
      </c>
      <c r="M876" s="2"/>
      <c r="N876" s="2" t="s">
        <v>23</v>
      </c>
    </row>
    <row r="877" spans="1:14" ht="13">
      <c r="A877" s="2" t="s">
        <v>172</v>
      </c>
      <c r="B877" s="2">
        <v>1007</v>
      </c>
      <c r="C877" s="2" t="s">
        <v>1779</v>
      </c>
      <c r="D877" s="2" t="s">
        <v>17</v>
      </c>
      <c r="E877" s="2" t="s">
        <v>18</v>
      </c>
      <c r="F877" s="2" t="s">
        <v>1780</v>
      </c>
      <c r="G877" s="2" t="s">
        <v>20</v>
      </c>
      <c r="H877" s="2" t="s">
        <v>175</v>
      </c>
      <c r="I877" s="2">
        <v>1</v>
      </c>
      <c r="J877" t="s">
        <v>22</v>
      </c>
      <c r="L877" s="3">
        <v>42370</v>
      </c>
      <c r="M877" s="2"/>
      <c r="N877" s="2" t="s">
        <v>23</v>
      </c>
    </row>
    <row r="878" spans="1:14" ht="13">
      <c r="A878" s="2" t="s">
        <v>172</v>
      </c>
      <c r="B878" s="2">
        <v>1008</v>
      </c>
      <c r="C878" s="2" t="s">
        <v>1781</v>
      </c>
      <c r="D878" s="2" t="s">
        <v>17</v>
      </c>
      <c r="E878" s="2" t="s">
        <v>18</v>
      </c>
      <c r="F878" s="2" t="s">
        <v>1782</v>
      </c>
      <c r="G878" s="2" t="s">
        <v>20</v>
      </c>
      <c r="H878" s="2" t="s">
        <v>175</v>
      </c>
      <c r="I878" s="2">
        <v>1</v>
      </c>
      <c r="J878" t="s">
        <v>22</v>
      </c>
      <c r="L878" s="3">
        <v>42370</v>
      </c>
      <c r="M878" s="2"/>
      <c r="N878" s="2" t="s">
        <v>23</v>
      </c>
    </row>
    <row r="879" spans="1:14" ht="13">
      <c r="A879" s="2" t="s">
        <v>172</v>
      </c>
      <c r="B879" s="2">
        <v>1009</v>
      </c>
      <c r="C879" s="2" t="s">
        <v>1783</v>
      </c>
      <c r="D879" s="2" t="s">
        <v>17</v>
      </c>
      <c r="E879" s="2" t="s">
        <v>18</v>
      </c>
      <c r="F879" s="2" t="s">
        <v>1784</v>
      </c>
      <c r="G879" s="2" t="s">
        <v>20</v>
      </c>
      <c r="H879" s="2" t="s">
        <v>175</v>
      </c>
      <c r="I879" s="2">
        <v>1</v>
      </c>
      <c r="J879" t="s">
        <v>22</v>
      </c>
      <c r="L879" s="3">
        <v>42370</v>
      </c>
      <c r="M879" s="2"/>
      <c r="N879" s="2" t="s">
        <v>23</v>
      </c>
    </row>
    <row r="880" spans="1:14" ht="13">
      <c r="A880" s="2" t="s">
        <v>172</v>
      </c>
      <c r="B880" s="2">
        <v>1010</v>
      </c>
      <c r="C880" s="2" t="s">
        <v>1785</v>
      </c>
      <c r="D880" s="2" t="s">
        <v>17</v>
      </c>
      <c r="E880" s="2" t="s">
        <v>18</v>
      </c>
      <c r="F880" s="2" t="s">
        <v>1786</v>
      </c>
      <c r="G880" s="2" t="s">
        <v>20</v>
      </c>
      <c r="H880" s="2" t="s">
        <v>175</v>
      </c>
      <c r="I880" s="2">
        <v>1</v>
      </c>
      <c r="J880" t="s">
        <v>22</v>
      </c>
      <c r="L880" s="3">
        <v>42370</v>
      </c>
      <c r="M880" s="2"/>
      <c r="N880" s="2" t="s">
        <v>23</v>
      </c>
    </row>
    <row r="881" spans="1:14" ht="13">
      <c r="A881" s="2" t="s">
        <v>172</v>
      </c>
      <c r="B881" s="2">
        <v>1011</v>
      </c>
      <c r="C881" s="2" t="s">
        <v>1787</v>
      </c>
      <c r="D881" s="2" t="s">
        <v>17</v>
      </c>
      <c r="E881" s="2" t="s">
        <v>18</v>
      </c>
      <c r="F881" s="2" t="s">
        <v>1788</v>
      </c>
      <c r="G881" s="2" t="s">
        <v>20</v>
      </c>
      <c r="H881" s="2" t="s">
        <v>175</v>
      </c>
      <c r="I881" s="2">
        <v>1</v>
      </c>
      <c r="J881" t="s">
        <v>22</v>
      </c>
      <c r="L881" s="3">
        <v>42370</v>
      </c>
      <c r="M881" s="2"/>
      <c r="N881" s="2" t="s">
        <v>23</v>
      </c>
    </row>
    <row r="882" spans="1:14" ht="13">
      <c r="A882" s="2" t="s">
        <v>172</v>
      </c>
      <c r="B882" s="2">
        <v>1012</v>
      </c>
      <c r="C882" s="2" t="s">
        <v>1789</v>
      </c>
      <c r="D882" s="2" t="s">
        <v>17</v>
      </c>
      <c r="E882" s="2" t="s">
        <v>18</v>
      </c>
      <c r="F882" s="2" t="s">
        <v>1790</v>
      </c>
      <c r="G882" s="2" t="s">
        <v>20</v>
      </c>
      <c r="H882" s="2" t="s">
        <v>175</v>
      </c>
      <c r="I882" s="2">
        <v>1</v>
      </c>
      <c r="J882" t="s">
        <v>22</v>
      </c>
      <c r="L882" s="3">
        <v>42370</v>
      </c>
      <c r="M882" s="2"/>
      <c r="N882" s="2" t="s">
        <v>23</v>
      </c>
    </row>
    <row r="883" spans="1:14" ht="13">
      <c r="A883" s="2" t="s">
        <v>172</v>
      </c>
      <c r="B883" s="2">
        <v>1013</v>
      </c>
      <c r="C883" s="2" t="s">
        <v>1791</v>
      </c>
      <c r="D883" s="2" t="s">
        <v>17</v>
      </c>
      <c r="E883" s="2" t="s">
        <v>18</v>
      </c>
      <c r="F883" s="2" t="s">
        <v>1792</v>
      </c>
      <c r="G883" s="2" t="s">
        <v>20</v>
      </c>
      <c r="H883" s="2" t="s">
        <v>175</v>
      </c>
      <c r="I883" s="2">
        <v>1</v>
      </c>
      <c r="J883" t="s">
        <v>22</v>
      </c>
      <c r="L883" s="3">
        <v>42370</v>
      </c>
      <c r="M883" s="2"/>
      <c r="N883" s="2" t="s">
        <v>23</v>
      </c>
    </row>
    <row r="884" spans="1:14" ht="13">
      <c r="A884" s="2" t="s">
        <v>172</v>
      </c>
      <c r="B884" s="2">
        <v>1014</v>
      </c>
      <c r="C884" s="2" t="s">
        <v>1793</v>
      </c>
      <c r="D884" s="2" t="s">
        <v>17</v>
      </c>
      <c r="E884" s="2" t="s">
        <v>18</v>
      </c>
      <c r="F884" s="2" t="s">
        <v>1794</v>
      </c>
      <c r="G884" s="2" t="s">
        <v>20</v>
      </c>
      <c r="H884" s="2" t="s">
        <v>175</v>
      </c>
      <c r="I884" s="2">
        <v>1</v>
      </c>
      <c r="J884" t="s">
        <v>22</v>
      </c>
      <c r="L884" s="3">
        <v>42370</v>
      </c>
      <c r="M884" s="2"/>
      <c r="N884" s="2" t="s">
        <v>23</v>
      </c>
    </row>
    <row r="885" spans="1:14" ht="13">
      <c r="A885" s="2" t="s">
        <v>172</v>
      </c>
      <c r="B885" s="2">
        <v>1015</v>
      </c>
      <c r="C885" s="2" t="s">
        <v>1795</v>
      </c>
      <c r="D885" s="2" t="s">
        <v>17</v>
      </c>
      <c r="E885" s="2" t="s">
        <v>18</v>
      </c>
      <c r="F885" s="2" t="s">
        <v>1796</v>
      </c>
      <c r="G885" s="2" t="s">
        <v>20</v>
      </c>
      <c r="H885" s="2" t="s">
        <v>175</v>
      </c>
      <c r="I885" s="2">
        <v>1</v>
      </c>
      <c r="J885" t="s">
        <v>22</v>
      </c>
      <c r="L885" s="3">
        <v>42370</v>
      </c>
      <c r="M885" s="2"/>
      <c r="N885" s="2" t="s">
        <v>23</v>
      </c>
    </row>
    <row r="886" spans="1:14" ht="13">
      <c r="A886" s="2" t="s">
        <v>172</v>
      </c>
      <c r="B886" s="2">
        <v>1016</v>
      </c>
      <c r="C886" s="2" t="s">
        <v>1797</v>
      </c>
      <c r="D886" s="2" t="s">
        <v>17</v>
      </c>
      <c r="E886" s="2" t="s">
        <v>18</v>
      </c>
      <c r="F886" s="2" t="s">
        <v>1798</v>
      </c>
      <c r="G886" s="2" t="s">
        <v>20</v>
      </c>
      <c r="H886" s="2" t="s">
        <v>175</v>
      </c>
      <c r="I886" s="2">
        <v>1</v>
      </c>
      <c r="J886" t="s">
        <v>22</v>
      </c>
      <c r="L886" s="3">
        <v>42370</v>
      </c>
      <c r="M886" s="2"/>
      <c r="N886" s="2" t="s">
        <v>23</v>
      </c>
    </row>
    <row r="887" spans="1:14" ht="13">
      <c r="A887" s="2" t="s">
        <v>172</v>
      </c>
      <c r="B887" s="2">
        <v>1017</v>
      </c>
      <c r="C887" s="2" t="s">
        <v>1799</v>
      </c>
      <c r="D887" s="2" t="s">
        <v>17</v>
      </c>
      <c r="E887" s="2" t="s">
        <v>18</v>
      </c>
      <c r="F887" s="2" t="s">
        <v>1800</v>
      </c>
      <c r="G887" s="2" t="s">
        <v>20</v>
      </c>
      <c r="H887" s="2" t="s">
        <v>175</v>
      </c>
      <c r="I887" s="2">
        <v>1</v>
      </c>
      <c r="J887" t="s">
        <v>22</v>
      </c>
      <c r="L887" s="3">
        <v>42370</v>
      </c>
      <c r="M887" s="2"/>
      <c r="N887" s="2" t="s">
        <v>23</v>
      </c>
    </row>
    <row r="888" spans="1:14" ht="13">
      <c r="A888" s="2" t="s">
        <v>172</v>
      </c>
      <c r="B888" s="2">
        <v>1018</v>
      </c>
      <c r="C888" s="2" t="s">
        <v>1801</v>
      </c>
      <c r="D888" s="2" t="s">
        <v>17</v>
      </c>
      <c r="E888" s="2" t="s">
        <v>18</v>
      </c>
      <c r="F888" s="2" t="s">
        <v>1802</v>
      </c>
      <c r="G888" s="2" t="s">
        <v>20</v>
      </c>
      <c r="H888" s="2" t="s">
        <v>175</v>
      </c>
      <c r="I888" s="2">
        <v>1</v>
      </c>
      <c r="J888" t="s">
        <v>22</v>
      </c>
      <c r="L888" s="3">
        <v>42370</v>
      </c>
      <c r="M888" s="2"/>
      <c r="N888" s="2" t="s">
        <v>23</v>
      </c>
    </row>
    <row r="889" spans="1:14" ht="13">
      <c r="A889" s="2" t="s">
        <v>172</v>
      </c>
      <c r="B889" s="2">
        <v>1019</v>
      </c>
      <c r="C889" s="2" t="s">
        <v>1803</v>
      </c>
      <c r="D889" s="2" t="s">
        <v>17</v>
      </c>
      <c r="E889" s="2" t="s">
        <v>18</v>
      </c>
      <c r="F889" s="2" t="s">
        <v>1804</v>
      </c>
      <c r="G889" s="2" t="s">
        <v>20</v>
      </c>
      <c r="H889" s="2" t="s">
        <v>175</v>
      </c>
      <c r="I889" s="2">
        <v>1</v>
      </c>
      <c r="J889" t="s">
        <v>22</v>
      </c>
      <c r="L889" s="3">
        <v>42370</v>
      </c>
      <c r="M889" s="2"/>
      <c r="N889" s="2" t="s">
        <v>23</v>
      </c>
    </row>
    <row r="890" spans="1:14" ht="13">
      <c r="A890" s="2" t="s">
        <v>172</v>
      </c>
      <c r="B890" s="2">
        <v>1020</v>
      </c>
      <c r="C890" s="2" t="s">
        <v>1805</v>
      </c>
      <c r="D890" s="2" t="s">
        <v>17</v>
      </c>
      <c r="E890" s="2" t="s">
        <v>18</v>
      </c>
      <c r="F890" s="2" t="s">
        <v>1806</v>
      </c>
      <c r="G890" s="2" t="s">
        <v>20</v>
      </c>
      <c r="H890" s="2" t="s">
        <v>175</v>
      </c>
      <c r="I890" s="2">
        <v>1</v>
      </c>
      <c r="J890" t="s">
        <v>22</v>
      </c>
      <c r="L890" s="3">
        <v>42370</v>
      </c>
      <c r="M890" s="2"/>
      <c r="N890" s="2" t="s">
        <v>23</v>
      </c>
    </row>
    <row r="891" spans="1:14" ht="13">
      <c r="A891" s="2" t="s">
        <v>172</v>
      </c>
      <c r="B891" s="2">
        <v>1021</v>
      </c>
      <c r="C891" s="2" t="s">
        <v>1807</v>
      </c>
      <c r="D891" s="2" t="s">
        <v>17</v>
      </c>
      <c r="E891" s="2" t="s">
        <v>18</v>
      </c>
      <c r="F891" s="2" t="s">
        <v>1808</v>
      </c>
      <c r="G891" s="2" t="s">
        <v>20</v>
      </c>
      <c r="H891" s="2" t="s">
        <v>175</v>
      </c>
      <c r="I891" s="2">
        <v>1</v>
      </c>
      <c r="J891" t="s">
        <v>22</v>
      </c>
      <c r="L891" s="3">
        <v>42370</v>
      </c>
      <c r="M891" s="2"/>
      <c r="N891" s="2" t="s">
        <v>23</v>
      </c>
    </row>
    <row r="892" spans="1:14" ht="13">
      <c r="A892" s="2" t="s">
        <v>172</v>
      </c>
      <c r="B892" s="2">
        <v>1022</v>
      </c>
      <c r="C892" s="2" t="s">
        <v>1809</v>
      </c>
      <c r="D892" s="2" t="s">
        <v>17</v>
      </c>
      <c r="E892" s="2" t="s">
        <v>18</v>
      </c>
      <c r="F892" s="2" t="s">
        <v>1810</v>
      </c>
      <c r="G892" s="2" t="s">
        <v>20</v>
      </c>
      <c r="H892" s="2" t="s">
        <v>175</v>
      </c>
      <c r="I892" s="2">
        <v>1</v>
      </c>
      <c r="J892" t="s">
        <v>22</v>
      </c>
      <c r="L892" s="3">
        <v>42370</v>
      </c>
      <c r="M892" s="2"/>
      <c r="N892" s="2" t="s">
        <v>23</v>
      </c>
    </row>
    <row r="893" spans="1:14" ht="13">
      <c r="A893" s="2" t="s">
        <v>172</v>
      </c>
      <c r="B893" s="2">
        <v>1023</v>
      </c>
      <c r="C893" s="2" t="s">
        <v>1811</v>
      </c>
      <c r="D893" s="2" t="s">
        <v>17</v>
      </c>
      <c r="E893" s="2" t="s">
        <v>18</v>
      </c>
      <c r="F893" s="2" t="s">
        <v>1812</v>
      </c>
      <c r="G893" s="2" t="s">
        <v>20</v>
      </c>
      <c r="H893" s="2" t="s">
        <v>175</v>
      </c>
      <c r="I893" s="2">
        <v>1</v>
      </c>
      <c r="J893" t="s">
        <v>22</v>
      </c>
      <c r="L893" s="3">
        <v>42370</v>
      </c>
      <c r="M893" s="2"/>
      <c r="N893" s="2" t="s">
        <v>23</v>
      </c>
    </row>
    <row r="894" spans="1:14" ht="13">
      <c r="A894" s="2" t="s">
        <v>172</v>
      </c>
      <c r="B894" s="2">
        <v>1024</v>
      </c>
      <c r="C894" s="2" t="s">
        <v>1813</v>
      </c>
      <c r="D894" s="2" t="s">
        <v>17</v>
      </c>
      <c r="E894" s="2" t="s">
        <v>18</v>
      </c>
      <c r="F894" s="2" t="s">
        <v>1814</v>
      </c>
      <c r="G894" s="2" t="s">
        <v>20</v>
      </c>
      <c r="H894" s="2" t="s">
        <v>175</v>
      </c>
      <c r="I894" s="2">
        <v>1</v>
      </c>
      <c r="J894" t="s">
        <v>22</v>
      </c>
      <c r="L894" s="3">
        <v>42370</v>
      </c>
      <c r="M894" s="2"/>
      <c r="N894" s="2" t="s">
        <v>23</v>
      </c>
    </row>
    <row r="895" spans="1:14" ht="13">
      <c r="A895" s="2" t="s">
        <v>172</v>
      </c>
      <c r="B895" s="2">
        <v>1025</v>
      </c>
      <c r="C895" s="2" t="s">
        <v>1815</v>
      </c>
      <c r="D895" s="2" t="s">
        <v>17</v>
      </c>
      <c r="E895" s="2" t="s">
        <v>18</v>
      </c>
      <c r="F895" s="2" t="s">
        <v>1816</v>
      </c>
      <c r="G895" s="2" t="s">
        <v>20</v>
      </c>
      <c r="H895" s="2" t="s">
        <v>175</v>
      </c>
      <c r="I895" s="2">
        <v>1</v>
      </c>
      <c r="J895" t="s">
        <v>22</v>
      </c>
      <c r="L895" s="3">
        <v>42370</v>
      </c>
      <c r="M895" s="2"/>
      <c r="N895" s="2" t="s">
        <v>23</v>
      </c>
    </row>
    <row r="896" spans="1:14" ht="13">
      <c r="A896" s="2" t="s">
        <v>172</v>
      </c>
      <c r="B896" s="2">
        <v>1026</v>
      </c>
      <c r="C896" s="2" t="s">
        <v>1817</v>
      </c>
      <c r="D896" s="2" t="s">
        <v>17</v>
      </c>
      <c r="E896" s="2" t="s">
        <v>18</v>
      </c>
      <c r="F896" s="2" t="s">
        <v>1818</v>
      </c>
      <c r="G896" s="2" t="s">
        <v>20</v>
      </c>
      <c r="H896" s="2" t="s">
        <v>175</v>
      </c>
      <c r="I896" s="2">
        <v>1</v>
      </c>
      <c r="J896" t="s">
        <v>22</v>
      </c>
      <c r="L896" s="3">
        <v>42370</v>
      </c>
      <c r="M896" s="2"/>
      <c r="N896" s="2" t="s">
        <v>23</v>
      </c>
    </row>
    <row r="897" spans="1:14" ht="13">
      <c r="A897" s="2" t="s">
        <v>172</v>
      </c>
      <c r="B897" s="2">
        <v>1027</v>
      </c>
      <c r="C897" s="2" t="s">
        <v>1819</v>
      </c>
      <c r="D897" s="2" t="s">
        <v>17</v>
      </c>
      <c r="E897" s="2" t="s">
        <v>18</v>
      </c>
      <c r="F897" s="2" t="s">
        <v>1820</v>
      </c>
      <c r="G897" s="2" t="s">
        <v>20</v>
      </c>
      <c r="H897" s="2" t="s">
        <v>175</v>
      </c>
      <c r="I897" s="2">
        <v>1</v>
      </c>
      <c r="J897" t="s">
        <v>22</v>
      </c>
      <c r="L897" s="3">
        <v>42370</v>
      </c>
      <c r="M897" s="2"/>
      <c r="N897" s="2" t="s">
        <v>23</v>
      </c>
    </row>
    <row r="898" spans="1:14" ht="13">
      <c r="A898" s="2" t="s">
        <v>172</v>
      </c>
      <c r="B898" s="2">
        <v>1028</v>
      </c>
      <c r="C898" s="2" t="s">
        <v>1821</v>
      </c>
      <c r="D898" s="2" t="s">
        <v>17</v>
      </c>
      <c r="E898" s="2" t="s">
        <v>18</v>
      </c>
      <c r="F898" s="2" t="s">
        <v>1822</v>
      </c>
      <c r="G898" s="2" t="s">
        <v>20</v>
      </c>
      <c r="H898" s="2" t="s">
        <v>175</v>
      </c>
      <c r="I898" s="2">
        <v>1</v>
      </c>
      <c r="J898" t="s">
        <v>22</v>
      </c>
      <c r="L898" s="3">
        <v>42370</v>
      </c>
      <c r="M898" s="2"/>
      <c r="N898" s="2" t="s">
        <v>23</v>
      </c>
    </row>
    <row r="899" spans="1:14" ht="13">
      <c r="A899" s="2" t="s">
        <v>172</v>
      </c>
      <c r="B899" s="2">
        <v>1029</v>
      </c>
      <c r="C899" s="2" t="s">
        <v>1823</v>
      </c>
      <c r="D899" s="2" t="s">
        <v>17</v>
      </c>
      <c r="E899" s="2" t="s">
        <v>18</v>
      </c>
      <c r="F899" s="2" t="s">
        <v>1824</v>
      </c>
      <c r="G899" s="2" t="s">
        <v>20</v>
      </c>
      <c r="H899" s="2" t="s">
        <v>175</v>
      </c>
      <c r="I899" s="2">
        <v>1</v>
      </c>
      <c r="J899" t="s">
        <v>22</v>
      </c>
      <c r="L899" s="3">
        <v>42370</v>
      </c>
      <c r="M899" s="2"/>
      <c r="N899" s="2" t="s">
        <v>23</v>
      </c>
    </row>
    <row r="900" spans="1:14" ht="13">
      <c r="A900" s="2" t="s">
        <v>172</v>
      </c>
      <c r="B900" s="2">
        <v>1030</v>
      </c>
      <c r="C900" s="2" t="s">
        <v>1825</v>
      </c>
      <c r="D900" s="2" t="s">
        <v>17</v>
      </c>
      <c r="E900" s="2" t="s">
        <v>18</v>
      </c>
      <c r="F900" s="2" t="s">
        <v>1826</v>
      </c>
      <c r="G900" s="2" t="s">
        <v>20</v>
      </c>
      <c r="H900" s="2" t="s">
        <v>175</v>
      </c>
      <c r="I900" s="2">
        <v>1</v>
      </c>
      <c r="J900" t="s">
        <v>22</v>
      </c>
      <c r="L900" s="3">
        <v>42370</v>
      </c>
      <c r="M900" s="2"/>
      <c r="N900" s="2" t="s">
        <v>23</v>
      </c>
    </row>
    <row r="901" spans="1:14" ht="13">
      <c r="A901" s="2" t="s">
        <v>172</v>
      </c>
      <c r="B901" s="2">
        <v>1031</v>
      </c>
      <c r="C901" s="2" t="s">
        <v>1827</v>
      </c>
      <c r="D901" s="2" t="s">
        <v>17</v>
      </c>
      <c r="E901" s="2" t="s">
        <v>18</v>
      </c>
      <c r="F901" s="2" t="s">
        <v>1828</v>
      </c>
      <c r="G901" s="2" t="s">
        <v>20</v>
      </c>
      <c r="H901" s="2" t="s">
        <v>175</v>
      </c>
      <c r="I901" s="2">
        <v>1</v>
      </c>
      <c r="J901" t="s">
        <v>22</v>
      </c>
      <c r="L901" s="3">
        <v>42370</v>
      </c>
      <c r="M901" s="2"/>
      <c r="N901" s="2" t="s">
        <v>23</v>
      </c>
    </row>
    <row r="902" spans="1:14" ht="13">
      <c r="A902" s="2" t="s">
        <v>172</v>
      </c>
      <c r="B902" s="2">
        <v>1032</v>
      </c>
      <c r="C902" s="2" t="s">
        <v>1829</v>
      </c>
      <c r="D902" s="2" t="s">
        <v>17</v>
      </c>
      <c r="E902" s="2" t="s">
        <v>18</v>
      </c>
      <c r="F902" s="2" t="s">
        <v>1830</v>
      </c>
      <c r="G902" s="2" t="s">
        <v>20</v>
      </c>
      <c r="H902" s="2" t="s">
        <v>175</v>
      </c>
      <c r="I902" s="2">
        <v>1</v>
      </c>
      <c r="J902" t="s">
        <v>22</v>
      </c>
      <c r="L902" s="3">
        <v>42370</v>
      </c>
      <c r="M902" s="2"/>
      <c r="N902" s="2" t="s">
        <v>23</v>
      </c>
    </row>
    <row r="903" spans="1:14" ht="13">
      <c r="A903" s="2" t="s">
        <v>172</v>
      </c>
      <c r="B903" s="2">
        <v>1033</v>
      </c>
      <c r="C903" s="2" t="s">
        <v>1831</v>
      </c>
      <c r="D903" s="2" t="s">
        <v>17</v>
      </c>
      <c r="E903" s="2" t="s">
        <v>18</v>
      </c>
      <c r="F903" s="2" t="s">
        <v>1832</v>
      </c>
      <c r="G903" s="2" t="s">
        <v>20</v>
      </c>
      <c r="H903" s="2" t="s">
        <v>175</v>
      </c>
      <c r="I903" s="2">
        <v>1</v>
      </c>
      <c r="J903" t="s">
        <v>22</v>
      </c>
      <c r="L903" s="3">
        <v>42370</v>
      </c>
      <c r="M903" s="2"/>
      <c r="N903" s="2" t="s">
        <v>23</v>
      </c>
    </row>
    <row r="904" spans="1:14" ht="13">
      <c r="A904" s="2" t="s">
        <v>172</v>
      </c>
      <c r="B904" s="2">
        <v>1034</v>
      </c>
      <c r="C904" s="2" t="s">
        <v>1833</v>
      </c>
      <c r="D904" s="2" t="s">
        <v>17</v>
      </c>
      <c r="E904" s="2" t="s">
        <v>18</v>
      </c>
      <c r="F904" s="2" t="s">
        <v>1834</v>
      </c>
      <c r="G904" s="2" t="s">
        <v>20</v>
      </c>
      <c r="H904" s="2" t="s">
        <v>175</v>
      </c>
      <c r="I904" s="2">
        <v>1</v>
      </c>
      <c r="J904" t="s">
        <v>22</v>
      </c>
      <c r="L904" s="3">
        <v>42370</v>
      </c>
      <c r="M904" s="2"/>
      <c r="N904" s="2" t="s">
        <v>23</v>
      </c>
    </row>
    <row r="905" spans="1:14" ht="13">
      <c r="A905" s="2" t="s">
        <v>172</v>
      </c>
      <c r="B905" s="2">
        <v>1035</v>
      </c>
      <c r="C905" s="2" t="s">
        <v>1835</v>
      </c>
      <c r="D905" s="2" t="s">
        <v>17</v>
      </c>
      <c r="E905" s="2" t="s">
        <v>18</v>
      </c>
      <c r="F905" s="2" t="s">
        <v>1836</v>
      </c>
      <c r="G905" s="2" t="s">
        <v>20</v>
      </c>
      <c r="H905" s="2" t="s">
        <v>175</v>
      </c>
      <c r="I905" s="2">
        <v>1</v>
      </c>
      <c r="J905" t="s">
        <v>22</v>
      </c>
      <c r="L905" s="3">
        <v>42370</v>
      </c>
      <c r="M905" s="2"/>
      <c r="N905" s="2" t="s">
        <v>23</v>
      </c>
    </row>
    <row r="906" spans="1:14" ht="13">
      <c r="A906" s="2" t="s">
        <v>172</v>
      </c>
      <c r="B906" s="2">
        <v>1036</v>
      </c>
      <c r="C906" s="2" t="s">
        <v>1837</v>
      </c>
      <c r="D906" s="2" t="s">
        <v>17</v>
      </c>
      <c r="E906" s="2" t="s">
        <v>18</v>
      </c>
      <c r="F906" s="2" t="s">
        <v>1838</v>
      </c>
      <c r="G906" s="2" t="s">
        <v>20</v>
      </c>
      <c r="H906" s="2" t="s">
        <v>175</v>
      </c>
      <c r="I906" s="2">
        <v>1</v>
      </c>
      <c r="J906" t="s">
        <v>22</v>
      </c>
      <c r="L906" s="3">
        <v>42370</v>
      </c>
      <c r="M906" s="2"/>
      <c r="N906" s="2" t="s">
        <v>23</v>
      </c>
    </row>
    <row r="907" spans="1:14" ht="13">
      <c r="A907" s="2" t="s">
        <v>172</v>
      </c>
      <c r="B907" s="2">
        <v>1037</v>
      </c>
      <c r="C907" s="2" t="s">
        <v>1839</v>
      </c>
      <c r="D907" s="2" t="s">
        <v>17</v>
      </c>
      <c r="E907" s="2" t="s">
        <v>18</v>
      </c>
      <c r="F907" s="2" t="s">
        <v>1840</v>
      </c>
      <c r="G907" s="2" t="s">
        <v>20</v>
      </c>
      <c r="H907" s="2" t="s">
        <v>175</v>
      </c>
      <c r="I907" s="2">
        <v>1</v>
      </c>
      <c r="J907" t="s">
        <v>22</v>
      </c>
      <c r="L907" s="3">
        <v>42370</v>
      </c>
      <c r="M907" s="2"/>
      <c r="N907" s="2" t="s">
        <v>23</v>
      </c>
    </row>
    <row r="908" spans="1:14" ht="13">
      <c r="A908" s="2" t="s">
        <v>172</v>
      </c>
      <c r="B908" s="2">
        <v>1038</v>
      </c>
      <c r="C908" s="2" t="s">
        <v>1841</v>
      </c>
      <c r="D908" s="2" t="s">
        <v>17</v>
      </c>
      <c r="E908" s="2" t="s">
        <v>18</v>
      </c>
      <c r="F908" s="2" t="s">
        <v>1842</v>
      </c>
      <c r="G908" s="2" t="s">
        <v>20</v>
      </c>
      <c r="H908" s="2" t="s">
        <v>175</v>
      </c>
      <c r="I908" s="2">
        <v>1</v>
      </c>
      <c r="J908" t="s">
        <v>22</v>
      </c>
      <c r="L908" s="3">
        <v>42370</v>
      </c>
      <c r="M908" s="2"/>
      <c r="N908" s="2" t="s">
        <v>23</v>
      </c>
    </row>
    <row r="909" spans="1:14" ht="13">
      <c r="A909" s="2" t="s">
        <v>172</v>
      </c>
      <c r="B909" s="2">
        <v>1039</v>
      </c>
      <c r="C909" s="2" t="s">
        <v>1843</v>
      </c>
      <c r="D909" s="2" t="s">
        <v>23</v>
      </c>
      <c r="E909" s="2" t="s">
        <v>122</v>
      </c>
      <c r="F909" s="2" t="s">
        <v>1844</v>
      </c>
      <c r="G909" s="2" t="s">
        <v>20</v>
      </c>
      <c r="H909" s="2" t="s">
        <v>175</v>
      </c>
      <c r="I909" s="2">
        <v>1</v>
      </c>
      <c r="J909" s="2">
        <v>13</v>
      </c>
      <c r="L909" s="3">
        <v>42370</v>
      </c>
      <c r="M909" s="2"/>
      <c r="N909" s="2" t="s">
        <v>23</v>
      </c>
    </row>
    <row r="910" spans="1:14" ht="13">
      <c r="A910" s="2" t="s">
        <v>172</v>
      </c>
      <c r="B910" s="2">
        <v>1040</v>
      </c>
      <c r="C910" s="2" t="s">
        <v>1845</v>
      </c>
      <c r="D910" s="2" t="s">
        <v>23</v>
      </c>
      <c r="E910" s="2" t="s">
        <v>122</v>
      </c>
      <c r="F910" s="2" t="s">
        <v>1846</v>
      </c>
      <c r="G910" s="2" t="s">
        <v>20</v>
      </c>
      <c r="H910" s="2" t="s">
        <v>175</v>
      </c>
      <c r="I910" s="2">
        <v>1</v>
      </c>
      <c r="J910" s="2">
        <v>13</v>
      </c>
      <c r="L910" s="3">
        <v>42370</v>
      </c>
      <c r="M910" s="2"/>
      <c r="N910" s="2" t="s">
        <v>23</v>
      </c>
    </row>
    <row r="911" spans="1:14" ht="13">
      <c r="A911" s="2" t="s">
        <v>172</v>
      </c>
      <c r="B911" s="2">
        <v>1041</v>
      </c>
      <c r="C911" s="2" t="s">
        <v>1847</v>
      </c>
      <c r="D911" s="2" t="s">
        <v>23</v>
      </c>
      <c r="E911" s="2" t="s">
        <v>122</v>
      </c>
      <c r="F911" s="2" t="s">
        <v>1848</v>
      </c>
      <c r="G911" s="2" t="s">
        <v>20</v>
      </c>
      <c r="H911" s="2" t="s">
        <v>175</v>
      </c>
      <c r="I911" s="2">
        <v>1</v>
      </c>
      <c r="J911">
        <v>3</v>
      </c>
      <c r="L911" s="3">
        <v>42370</v>
      </c>
      <c r="M911" s="2"/>
      <c r="N911" s="2" t="s">
        <v>23</v>
      </c>
    </row>
    <row r="912" spans="1:14" ht="13">
      <c r="A912" s="2" t="s">
        <v>172</v>
      </c>
      <c r="B912" s="2">
        <v>1042</v>
      </c>
      <c r="C912" s="2" t="s">
        <v>1849</v>
      </c>
      <c r="D912" s="2" t="s">
        <v>17</v>
      </c>
      <c r="E912" s="2" t="s">
        <v>18</v>
      </c>
      <c r="F912" s="2" t="s">
        <v>1850</v>
      </c>
      <c r="G912" s="2" t="s">
        <v>20</v>
      </c>
      <c r="H912" s="2" t="s">
        <v>175</v>
      </c>
      <c r="I912" s="2">
        <v>1</v>
      </c>
      <c r="J912" t="s">
        <v>22</v>
      </c>
      <c r="L912" s="3">
        <v>42370</v>
      </c>
      <c r="M912" s="2"/>
      <c r="N912" s="2" t="s">
        <v>23</v>
      </c>
    </row>
    <row r="913" spans="1:14" ht="13">
      <c r="A913" s="2" t="s">
        <v>172</v>
      </c>
      <c r="B913" s="2">
        <v>1043</v>
      </c>
      <c r="C913" s="2" t="s">
        <v>1851</v>
      </c>
      <c r="D913" s="2" t="s">
        <v>17</v>
      </c>
      <c r="E913" s="2" t="s">
        <v>18</v>
      </c>
      <c r="F913" s="2" t="s">
        <v>1852</v>
      </c>
      <c r="G913" s="2" t="s">
        <v>20</v>
      </c>
      <c r="H913" s="2" t="s">
        <v>175</v>
      </c>
      <c r="I913" s="2">
        <v>1</v>
      </c>
      <c r="J913" t="s">
        <v>22</v>
      </c>
      <c r="L913" s="3">
        <v>42370</v>
      </c>
      <c r="M913" s="2"/>
      <c r="N913" s="2" t="s">
        <v>23</v>
      </c>
    </row>
    <row r="914" spans="1:14" ht="13">
      <c r="A914" s="2" t="s">
        <v>172</v>
      </c>
      <c r="B914" s="2">
        <v>1044</v>
      </c>
      <c r="C914" s="2" t="s">
        <v>1853</v>
      </c>
      <c r="D914" s="2" t="s">
        <v>17</v>
      </c>
      <c r="E914" s="2" t="s">
        <v>18</v>
      </c>
      <c r="F914" s="2" t="s">
        <v>1854</v>
      </c>
      <c r="G914" s="2" t="s">
        <v>20</v>
      </c>
      <c r="H914" s="2" t="s">
        <v>175</v>
      </c>
      <c r="I914" s="2">
        <v>1</v>
      </c>
      <c r="J914" t="s">
        <v>22</v>
      </c>
      <c r="L914" s="3">
        <v>42370</v>
      </c>
      <c r="M914" s="2"/>
      <c r="N914" s="2" t="s">
        <v>23</v>
      </c>
    </row>
    <row r="915" spans="1:14" ht="13">
      <c r="A915" s="2" t="s">
        <v>172</v>
      </c>
      <c r="B915" s="2">
        <v>1045</v>
      </c>
      <c r="C915" s="2" t="s">
        <v>1855</v>
      </c>
      <c r="D915" s="2" t="s">
        <v>17</v>
      </c>
      <c r="E915" s="2" t="s">
        <v>18</v>
      </c>
      <c r="F915" s="2" t="s">
        <v>1856</v>
      </c>
      <c r="G915" s="2" t="s">
        <v>20</v>
      </c>
      <c r="H915" s="2" t="s">
        <v>175</v>
      </c>
      <c r="I915" s="2">
        <v>1</v>
      </c>
      <c r="J915" t="s">
        <v>22</v>
      </c>
      <c r="L915" s="3">
        <v>42370</v>
      </c>
      <c r="M915" s="2"/>
      <c r="N915" s="2" t="s">
        <v>23</v>
      </c>
    </row>
    <row r="916" spans="1:14" ht="13">
      <c r="A916" s="2" t="s">
        <v>172</v>
      </c>
      <c r="B916" s="2">
        <v>1046</v>
      </c>
      <c r="C916" s="2" t="s">
        <v>1857</v>
      </c>
      <c r="D916" s="2" t="s">
        <v>17</v>
      </c>
      <c r="E916" s="2" t="s">
        <v>18</v>
      </c>
      <c r="F916" s="2" t="s">
        <v>1858</v>
      </c>
      <c r="G916" s="2" t="s">
        <v>20</v>
      </c>
      <c r="H916" s="2" t="s">
        <v>175</v>
      </c>
      <c r="I916" s="2">
        <v>1</v>
      </c>
      <c r="J916" t="s">
        <v>22</v>
      </c>
      <c r="L916" s="3">
        <v>42370</v>
      </c>
      <c r="M916" s="2"/>
      <c r="N916" s="2" t="s">
        <v>23</v>
      </c>
    </row>
    <row r="917" spans="1:14" ht="13">
      <c r="A917" s="2" t="s">
        <v>172</v>
      </c>
      <c r="B917" s="2">
        <v>1047</v>
      </c>
      <c r="C917" s="2" t="s">
        <v>1859</v>
      </c>
      <c r="D917" s="2" t="s">
        <v>17</v>
      </c>
      <c r="E917" s="2" t="s">
        <v>18</v>
      </c>
      <c r="F917" s="2" t="s">
        <v>1860</v>
      </c>
      <c r="G917" s="2" t="s">
        <v>20</v>
      </c>
      <c r="H917" s="2" t="s">
        <v>175</v>
      </c>
      <c r="I917" s="2">
        <v>1</v>
      </c>
      <c r="J917" t="s">
        <v>22</v>
      </c>
      <c r="L917" s="3">
        <v>42370</v>
      </c>
      <c r="M917" s="2"/>
      <c r="N917" s="2" t="s">
        <v>23</v>
      </c>
    </row>
    <row r="918" spans="1:14" ht="13">
      <c r="A918" s="2" t="s">
        <v>172</v>
      </c>
      <c r="B918" s="2">
        <v>1048</v>
      </c>
      <c r="C918" s="2" t="s">
        <v>1861</v>
      </c>
      <c r="D918" s="2" t="s">
        <v>17</v>
      </c>
      <c r="E918" s="2" t="s">
        <v>18</v>
      </c>
      <c r="F918" s="2" t="s">
        <v>1862</v>
      </c>
      <c r="G918" s="2" t="s">
        <v>20</v>
      </c>
      <c r="H918" s="2" t="s">
        <v>175</v>
      </c>
      <c r="I918" s="2">
        <v>1</v>
      </c>
      <c r="J918" t="s">
        <v>22</v>
      </c>
      <c r="L918" s="3">
        <v>42370</v>
      </c>
      <c r="M918" s="2"/>
      <c r="N918" s="2" t="s">
        <v>23</v>
      </c>
    </row>
    <row r="919" spans="1:14" ht="13">
      <c r="A919" s="2" t="s">
        <v>172</v>
      </c>
      <c r="B919" s="2">
        <v>1049</v>
      </c>
      <c r="C919" s="2" t="s">
        <v>1863</v>
      </c>
      <c r="D919" s="2" t="s">
        <v>17</v>
      </c>
      <c r="E919" s="2" t="s">
        <v>18</v>
      </c>
      <c r="F919" s="2" t="s">
        <v>1864</v>
      </c>
      <c r="G919" s="2" t="s">
        <v>20</v>
      </c>
      <c r="H919" s="2" t="s">
        <v>175</v>
      </c>
      <c r="I919" s="2">
        <v>1</v>
      </c>
      <c r="J919" t="s">
        <v>22</v>
      </c>
      <c r="L919" s="3">
        <v>42370</v>
      </c>
      <c r="M919" s="2"/>
      <c r="N919" s="2" t="s">
        <v>23</v>
      </c>
    </row>
    <row r="920" spans="1:14" ht="13">
      <c r="A920" s="2" t="s">
        <v>172</v>
      </c>
      <c r="B920" s="2">
        <v>1050</v>
      </c>
      <c r="C920" s="2" t="s">
        <v>1865</v>
      </c>
      <c r="D920" s="2" t="s">
        <v>17</v>
      </c>
      <c r="E920" s="2" t="s">
        <v>18</v>
      </c>
      <c r="F920" s="2" t="s">
        <v>1866</v>
      </c>
      <c r="G920" s="2" t="s">
        <v>20</v>
      </c>
      <c r="H920" s="2" t="s">
        <v>175</v>
      </c>
      <c r="I920" s="2">
        <v>1</v>
      </c>
      <c r="J920" t="s">
        <v>22</v>
      </c>
      <c r="L920" s="3">
        <v>42370</v>
      </c>
      <c r="M920" s="2"/>
      <c r="N920" s="2" t="s">
        <v>23</v>
      </c>
    </row>
    <row r="921" spans="1:14" ht="13">
      <c r="A921" s="2" t="s">
        <v>172</v>
      </c>
      <c r="B921" s="2">
        <v>1051</v>
      </c>
      <c r="C921" s="2" t="s">
        <v>1867</v>
      </c>
      <c r="D921" s="2" t="s">
        <v>17</v>
      </c>
      <c r="E921" s="2" t="s">
        <v>18</v>
      </c>
      <c r="F921" s="2" t="s">
        <v>1868</v>
      </c>
      <c r="G921" s="2" t="s">
        <v>20</v>
      </c>
      <c r="H921" s="2" t="s">
        <v>175</v>
      </c>
      <c r="I921" s="2">
        <v>1</v>
      </c>
      <c r="J921" t="s">
        <v>22</v>
      </c>
      <c r="L921" s="3">
        <v>42370</v>
      </c>
      <c r="M921" s="2"/>
      <c r="N921" s="2" t="s">
        <v>23</v>
      </c>
    </row>
    <row r="922" spans="1:14" ht="13">
      <c r="A922" s="2" t="s">
        <v>172</v>
      </c>
      <c r="B922" s="2">
        <v>1052</v>
      </c>
      <c r="C922" s="2" t="s">
        <v>1869</v>
      </c>
      <c r="D922" s="2" t="s">
        <v>17</v>
      </c>
      <c r="E922" s="2" t="s">
        <v>18</v>
      </c>
      <c r="F922" s="2" t="s">
        <v>1870</v>
      </c>
      <c r="G922" s="2" t="s">
        <v>20</v>
      </c>
      <c r="H922" s="2" t="s">
        <v>175</v>
      </c>
      <c r="I922" s="2">
        <v>1</v>
      </c>
      <c r="J922" t="s">
        <v>22</v>
      </c>
      <c r="L922" s="3">
        <v>42370</v>
      </c>
      <c r="M922" s="2"/>
      <c r="N922" s="2" t="s">
        <v>23</v>
      </c>
    </row>
    <row r="923" spans="1:14" ht="13">
      <c r="A923" s="2" t="s">
        <v>172</v>
      </c>
      <c r="B923" s="2">
        <v>1053</v>
      </c>
      <c r="C923" s="2" t="s">
        <v>1871</v>
      </c>
      <c r="D923" s="2" t="s">
        <v>17</v>
      </c>
      <c r="E923" s="2" t="s">
        <v>18</v>
      </c>
      <c r="F923" s="2" t="s">
        <v>1872</v>
      </c>
      <c r="G923" s="2" t="s">
        <v>20</v>
      </c>
      <c r="H923" s="2" t="s">
        <v>175</v>
      </c>
      <c r="I923" s="2">
        <v>1</v>
      </c>
      <c r="J923" t="s">
        <v>22</v>
      </c>
      <c r="L923" s="3">
        <v>42370</v>
      </c>
      <c r="M923" s="2"/>
      <c r="N923" s="2" t="s">
        <v>23</v>
      </c>
    </row>
    <row r="924" spans="1:14" ht="13">
      <c r="A924" s="2" t="s">
        <v>172</v>
      </c>
      <c r="B924" s="2">
        <v>1054</v>
      </c>
      <c r="C924" s="2" t="s">
        <v>1873</v>
      </c>
      <c r="D924" s="2" t="s">
        <v>17</v>
      </c>
      <c r="E924" s="2" t="s">
        <v>18</v>
      </c>
      <c r="F924" s="2" t="s">
        <v>1874</v>
      </c>
      <c r="G924" s="2" t="s">
        <v>20</v>
      </c>
      <c r="H924" s="2" t="s">
        <v>175</v>
      </c>
      <c r="I924" s="2">
        <v>1</v>
      </c>
      <c r="J924" t="s">
        <v>22</v>
      </c>
      <c r="L924" s="3">
        <v>42370</v>
      </c>
      <c r="M924" s="2"/>
      <c r="N924" s="2" t="s">
        <v>23</v>
      </c>
    </row>
    <row r="925" spans="1:14" ht="13">
      <c r="A925" s="2" t="s">
        <v>172</v>
      </c>
      <c r="B925" s="2">
        <v>1055</v>
      </c>
      <c r="C925" s="2" t="s">
        <v>1875</v>
      </c>
      <c r="D925" s="2" t="s">
        <v>17</v>
      </c>
      <c r="E925" s="2" t="s">
        <v>18</v>
      </c>
      <c r="F925" s="2" t="s">
        <v>1876</v>
      </c>
      <c r="G925" s="2" t="s">
        <v>20</v>
      </c>
      <c r="H925" s="2" t="s">
        <v>175</v>
      </c>
      <c r="I925" s="2">
        <v>1</v>
      </c>
      <c r="J925" t="s">
        <v>22</v>
      </c>
      <c r="L925" s="3">
        <v>42370</v>
      </c>
      <c r="M925" s="2"/>
      <c r="N925" s="2" t="s">
        <v>23</v>
      </c>
    </row>
    <row r="926" spans="1:14" ht="13">
      <c r="A926" s="2" t="s">
        <v>172</v>
      </c>
      <c r="B926" s="2">
        <v>1056</v>
      </c>
      <c r="C926" s="2" t="s">
        <v>1877</v>
      </c>
      <c r="D926" s="2" t="s">
        <v>23</v>
      </c>
      <c r="E926" s="2" t="s">
        <v>122</v>
      </c>
      <c r="F926" s="2" t="s">
        <v>1878</v>
      </c>
      <c r="G926" s="2" t="s">
        <v>20</v>
      </c>
      <c r="H926" s="2" t="s">
        <v>175</v>
      </c>
      <c r="I926" s="2">
        <v>1</v>
      </c>
      <c r="J926">
        <v>3</v>
      </c>
      <c r="L926" s="3">
        <v>42370</v>
      </c>
      <c r="M926" s="2"/>
      <c r="N926" s="2" t="s">
        <v>23</v>
      </c>
    </row>
    <row r="927" spans="1:14" ht="13">
      <c r="A927" s="2" t="s">
        <v>172</v>
      </c>
      <c r="B927" s="2">
        <v>1057</v>
      </c>
      <c r="C927" s="2" t="s">
        <v>1879</v>
      </c>
      <c r="D927" s="2" t="s">
        <v>17</v>
      </c>
      <c r="E927" s="2" t="s">
        <v>18</v>
      </c>
      <c r="F927" s="2" t="s">
        <v>1880</v>
      </c>
      <c r="G927" s="2" t="s">
        <v>20</v>
      </c>
      <c r="H927" s="2" t="s">
        <v>175</v>
      </c>
      <c r="I927" s="2">
        <v>1</v>
      </c>
      <c r="J927" t="s">
        <v>22</v>
      </c>
      <c r="L927" s="3">
        <v>42370</v>
      </c>
      <c r="M927" s="2"/>
      <c r="N927" s="2" t="s">
        <v>23</v>
      </c>
    </row>
    <row r="928" spans="1:14" ht="13">
      <c r="A928" s="2" t="s">
        <v>172</v>
      </c>
      <c r="B928" s="2">
        <v>1058</v>
      </c>
      <c r="C928" s="2" t="s">
        <v>1881</v>
      </c>
      <c r="D928" s="2" t="s">
        <v>17</v>
      </c>
      <c r="E928" s="2" t="s">
        <v>18</v>
      </c>
      <c r="F928" s="2" t="s">
        <v>1882</v>
      </c>
      <c r="G928" s="2" t="s">
        <v>20</v>
      </c>
      <c r="H928" s="2" t="s">
        <v>175</v>
      </c>
      <c r="I928" s="2">
        <v>1</v>
      </c>
      <c r="J928" t="s">
        <v>22</v>
      </c>
      <c r="L928" s="3">
        <v>42370</v>
      </c>
      <c r="M928" s="2"/>
      <c r="N928" s="2" t="s">
        <v>23</v>
      </c>
    </row>
    <row r="929" spans="1:14" ht="13">
      <c r="A929" s="2" t="s">
        <v>172</v>
      </c>
      <c r="B929" s="2">
        <v>1059</v>
      </c>
      <c r="C929" s="2" t="s">
        <v>1883</v>
      </c>
      <c r="D929" s="2" t="s">
        <v>17</v>
      </c>
      <c r="E929" s="2" t="s">
        <v>18</v>
      </c>
      <c r="F929" s="2" t="s">
        <v>1884</v>
      </c>
      <c r="G929" s="2" t="s">
        <v>20</v>
      </c>
      <c r="H929" s="2" t="s">
        <v>175</v>
      </c>
      <c r="I929" s="2">
        <v>1</v>
      </c>
      <c r="J929" t="s">
        <v>22</v>
      </c>
      <c r="L929" s="3">
        <v>42370</v>
      </c>
      <c r="M929" s="2"/>
      <c r="N929" s="2" t="s">
        <v>23</v>
      </c>
    </row>
    <row r="930" spans="1:14" ht="13">
      <c r="A930" s="2" t="s">
        <v>172</v>
      </c>
      <c r="B930" s="2">
        <v>1060</v>
      </c>
      <c r="C930" s="2" t="s">
        <v>1885</v>
      </c>
      <c r="D930" s="2" t="s">
        <v>17</v>
      </c>
      <c r="E930" s="2" t="s">
        <v>18</v>
      </c>
      <c r="F930" s="2" t="s">
        <v>1886</v>
      </c>
      <c r="G930" s="2" t="s">
        <v>20</v>
      </c>
      <c r="H930" s="2" t="s">
        <v>175</v>
      </c>
      <c r="I930" s="2">
        <v>1</v>
      </c>
      <c r="J930" t="s">
        <v>22</v>
      </c>
      <c r="L930" s="3">
        <v>42370</v>
      </c>
      <c r="M930" s="2"/>
      <c r="N930" s="2" t="s">
        <v>23</v>
      </c>
    </row>
    <row r="931" spans="1:14" ht="13">
      <c r="A931" s="2" t="s">
        <v>172</v>
      </c>
      <c r="B931" s="2">
        <v>1061</v>
      </c>
      <c r="C931" s="2" t="s">
        <v>1887</v>
      </c>
      <c r="D931" s="2" t="s">
        <v>17</v>
      </c>
      <c r="E931" s="2" t="s">
        <v>18</v>
      </c>
      <c r="F931" s="2" t="s">
        <v>1888</v>
      </c>
      <c r="G931" s="2" t="s">
        <v>20</v>
      </c>
      <c r="H931" s="2" t="s">
        <v>175</v>
      </c>
      <c r="I931" s="2">
        <v>1</v>
      </c>
      <c r="J931" t="s">
        <v>22</v>
      </c>
      <c r="L931" s="3">
        <v>42370</v>
      </c>
      <c r="M931" s="2"/>
      <c r="N931" s="2" t="s">
        <v>23</v>
      </c>
    </row>
    <row r="932" spans="1:14" ht="13">
      <c r="A932" s="2" t="s">
        <v>172</v>
      </c>
      <c r="B932" s="2">
        <v>1062</v>
      </c>
      <c r="C932" s="2" t="s">
        <v>1889</v>
      </c>
      <c r="D932" s="2" t="s">
        <v>17</v>
      </c>
      <c r="E932" s="2" t="s">
        <v>18</v>
      </c>
      <c r="F932" s="2" t="s">
        <v>1890</v>
      </c>
      <c r="G932" s="2" t="s">
        <v>20</v>
      </c>
      <c r="H932" s="2" t="s">
        <v>175</v>
      </c>
      <c r="I932" s="2">
        <v>1</v>
      </c>
      <c r="J932" t="s">
        <v>22</v>
      </c>
      <c r="L932" s="3">
        <v>42370</v>
      </c>
      <c r="M932" s="2"/>
      <c r="N932" s="2" t="s">
        <v>23</v>
      </c>
    </row>
    <row r="933" spans="1:14" ht="13">
      <c r="A933" s="2" t="s">
        <v>172</v>
      </c>
      <c r="B933" s="2">
        <v>1063</v>
      </c>
      <c r="C933" s="2" t="s">
        <v>1891</v>
      </c>
      <c r="D933" s="2" t="s">
        <v>17</v>
      </c>
      <c r="E933" s="2" t="s">
        <v>18</v>
      </c>
      <c r="F933" s="2" t="s">
        <v>1892</v>
      </c>
      <c r="G933" s="2" t="s">
        <v>20</v>
      </c>
      <c r="H933" s="2" t="s">
        <v>175</v>
      </c>
      <c r="I933" s="2">
        <v>1</v>
      </c>
      <c r="J933" t="s">
        <v>22</v>
      </c>
      <c r="L933" s="3">
        <v>42370</v>
      </c>
      <c r="M933" s="2"/>
      <c r="N933" s="2" t="s">
        <v>23</v>
      </c>
    </row>
    <row r="934" spans="1:14" ht="13">
      <c r="A934" s="2" t="s">
        <v>172</v>
      </c>
      <c r="B934" s="2">
        <v>1064</v>
      </c>
      <c r="C934" s="2" t="s">
        <v>1893</v>
      </c>
      <c r="D934" s="2" t="s">
        <v>17</v>
      </c>
      <c r="E934" s="2" t="s">
        <v>18</v>
      </c>
      <c r="F934" s="2" t="s">
        <v>1894</v>
      </c>
      <c r="G934" s="2" t="s">
        <v>20</v>
      </c>
      <c r="H934" s="2" t="s">
        <v>175</v>
      </c>
      <c r="I934" s="2">
        <v>1</v>
      </c>
      <c r="J934" t="s">
        <v>22</v>
      </c>
      <c r="L934" s="3">
        <v>42370</v>
      </c>
      <c r="M934" s="2"/>
      <c r="N934" s="2" t="s">
        <v>23</v>
      </c>
    </row>
    <row r="935" spans="1:14" ht="13">
      <c r="A935" s="2" t="s">
        <v>172</v>
      </c>
      <c r="B935" s="2">
        <v>1065</v>
      </c>
      <c r="C935" s="2" t="s">
        <v>1895</v>
      </c>
      <c r="D935" s="2" t="s">
        <v>17</v>
      </c>
      <c r="E935" s="2" t="s">
        <v>18</v>
      </c>
      <c r="F935" s="2" t="s">
        <v>1896</v>
      </c>
      <c r="G935" s="2" t="s">
        <v>20</v>
      </c>
      <c r="H935" s="2" t="s">
        <v>175</v>
      </c>
      <c r="I935" s="2">
        <v>1</v>
      </c>
      <c r="J935" t="s">
        <v>22</v>
      </c>
      <c r="L935" s="3">
        <v>42370</v>
      </c>
      <c r="M935" s="2"/>
      <c r="N935" s="2" t="s">
        <v>23</v>
      </c>
    </row>
    <row r="936" spans="1:14" ht="13">
      <c r="A936" s="2" t="s">
        <v>172</v>
      </c>
      <c r="B936" s="2">
        <v>1066</v>
      </c>
      <c r="C936" s="2" t="s">
        <v>1897</v>
      </c>
      <c r="D936" s="2" t="s">
        <v>17</v>
      </c>
      <c r="E936" s="2" t="s">
        <v>18</v>
      </c>
      <c r="F936" s="2" t="s">
        <v>1898</v>
      </c>
      <c r="G936" s="2" t="s">
        <v>20</v>
      </c>
      <c r="H936" s="2" t="s">
        <v>175</v>
      </c>
      <c r="I936" s="2">
        <v>1</v>
      </c>
      <c r="J936" t="s">
        <v>22</v>
      </c>
      <c r="L936" s="3">
        <v>42370</v>
      </c>
      <c r="M936" s="2"/>
      <c r="N936" s="2" t="s">
        <v>23</v>
      </c>
    </row>
    <row r="937" spans="1:14" ht="13">
      <c r="A937" s="2" t="s">
        <v>172</v>
      </c>
      <c r="B937" s="2">
        <v>1067</v>
      </c>
      <c r="C937" s="2" t="s">
        <v>1899</v>
      </c>
      <c r="D937" s="2" t="s">
        <v>17</v>
      </c>
      <c r="E937" s="2" t="s">
        <v>18</v>
      </c>
      <c r="F937" s="2" t="s">
        <v>1900</v>
      </c>
      <c r="G937" s="2" t="s">
        <v>20</v>
      </c>
      <c r="H937" s="2" t="s">
        <v>175</v>
      </c>
      <c r="I937" s="2">
        <v>1</v>
      </c>
      <c r="J937" t="s">
        <v>22</v>
      </c>
      <c r="L937" s="3">
        <v>42370</v>
      </c>
      <c r="M937" s="2"/>
      <c r="N937" s="2" t="s">
        <v>23</v>
      </c>
    </row>
    <row r="938" spans="1:14" ht="13">
      <c r="A938" s="2" t="s">
        <v>172</v>
      </c>
      <c r="B938" s="2">
        <v>1068</v>
      </c>
      <c r="C938" s="2" t="s">
        <v>1901</v>
      </c>
      <c r="D938" s="2" t="s">
        <v>17</v>
      </c>
      <c r="E938" s="2" t="s">
        <v>18</v>
      </c>
      <c r="F938" s="2" t="s">
        <v>1902</v>
      </c>
      <c r="G938" s="2" t="s">
        <v>20</v>
      </c>
      <c r="H938" s="2" t="s">
        <v>175</v>
      </c>
      <c r="I938" s="2">
        <v>1</v>
      </c>
      <c r="J938" t="s">
        <v>22</v>
      </c>
      <c r="L938" s="3">
        <v>42370</v>
      </c>
      <c r="M938" s="2"/>
      <c r="N938" s="2" t="s">
        <v>23</v>
      </c>
    </row>
    <row r="939" spans="1:14" ht="13">
      <c r="A939" s="2" t="s">
        <v>172</v>
      </c>
      <c r="B939" s="2">
        <v>1069</v>
      </c>
      <c r="C939" s="2" t="s">
        <v>1903</v>
      </c>
      <c r="D939" s="2" t="s">
        <v>17</v>
      </c>
      <c r="E939" s="2" t="s">
        <v>18</v>
      </c>
      <c r="F939" s="2" t="s">
        <v>1904</v>
      </c>
      <c r="G939" s="2" t="s">
        <v>20</v>
      </c>
      <c r="H939" s="2" t="s">
        <v>175</v>
      </c>
      <c r="I939" s="2">
        <v>1</v>
      </c>
      <c r="J939" t="s">
        <v>22</v>
      </c>
      <c r="L939" s="3">
        <v>42370</v>
      </c>
      <c r="M939" s="2"/>
      <c r="N939" s="2" t="s">
        <v>23</v>
      </c>
    </row>
    <row r="940" spans="1:14" ht="13">
      <c r="A940" s="2" t="s">
        <v>172</v>
      </c>
      <c r="B940" s="2">
        <v>1070</v>
      </c>
      <c r="C940" s="2" t="s">
        <v>1905</v>
      </c>
      <c r="D940" s="2" t="s">
        <v>17</v>
      </c>
      <c r="E940" s="2" t="s">
        <v>18</v>
      </c>
      <c r="F940" s="2" t="s">
        <v>1906</v>
      </c>
      <c r="G940" s="2" t="s">
        <v>20</v>
      </c>
      <c r="H940" s="2" t="s">
        <v>175</v>
      </c>
      <c r="I940" s="2">
        <v>1</v>
      </c>
      <c r="J940" t="s">
        <v>22</v>
      </c>
      <c r="L940" s="3">
        <v>42370</v>
      </c>
      <c r="M940" s="2"/>
      <c r="N940" s="2" t="s">
        <v>23</v>
      </c>
    </row>
    <row r="941" spans="1:14" ht="13">
      <c r="A941" s="2" t="s">
        <v>172</v>
      </c>
      <c r="B941" s="2">
        <v>1071</v>
      </c>
      <c r="C941" s="2" t="s">
        <v>1907</v>
      </c>
      <c r="D941" s="2" t="s">
        <v>17</v>
      </c>
      <c r="E941" s="2" t="s">
        <v>18</v>
      </c>
      <c r="F941" s="2" t="s">
        <v>1908</v>
      </c>
      <c r="G941" s="2" t="s">
        <v>20</v>
      </c>
      <c r="H941" s="2" t="s">
        <v>175</v>
      </c>
      <c r="I941" s="2">
        <v>1</v>
      </c>
      <c r="J941" t="s">
        <v>22</v>
      </c>
      <c r="L941" s="3">
        <v>42370</v>
      </c>
      <c r="M941" s="2"/>
      <c r="N941" s="2" t="s">
        <v>23</v>
      </c>
    </row>
    <row r="942" spans="1:14" ht="13">
      <c r="A942" s="2" t="s">
        <v>172</v>
      </c>
      <c r="B942" s="2">
        <v>1072</v>
      </c>
      <c r="C942" s="2" t="s">
        <v>1909</v>
      </c>
      <c r="D942" s="2" t="s">
        <v>17</v>
      </c>
      <c r="E942" s="2" t="s">
        <v>18</v>
      </c>
      <c r="F942" s="2" t="s">
        <v>1910</v>
      </c>
      <c r="G942" s="2" t="s">
        <v>20</v>
      </c>
      <c r="H942" s="2" t="s">
        <v>175</v>
      </c>
      <c r="I942" s="2">
        <v>1</v>
      </c>
      <c r="J942" t="s">
        <v>22</v>
      </c>
      <c r="L942" s="3">
        <v>42370</v>
      </c>
      <c r="M942" s="2"/>
      <c r="N942" s="2" t="s">
        <v>23</v>
      </c>
    </row>
    <row r="943" spans="1:14" ht="13">
      <c r="A943" s="2" t="s">
        <v>172</v>
      </c>
      <c r="B943" s="2">
        <v>1073</v>
      </c>
      <c r="C943" s="2" t="s">
        <v>1911</v>
      </c>
      <c r="D943" s="2" t="s">
        <v>17</v>
      </c>
      <c r="E943" s="2" t="s">
        <v>18</v>
      </c>
      <c r="F943" s="2" t="s">
        <v>1912</v>
      </c>
      <c r="G943" s="2" t="s">
        <v>20</v>
      </c>
      <c r="H943" s="2" t="s">
        <v>175</v>
      </c>
      <c r="I943" s="2">
        <v>1</v>
      </c>
      <c r="J943" t="s">
        <v>22</v>
      </c>
      <c r="L943" s="3">
        <v>42370</v>
      </c>
      <c r="M943" s="2"/>
      <c r="N943" s="2" t="s">
        <v>23</v>
      </c>
    </row>
    <row r="944" spans="1:14" ht="13">
      <c r="A944" s="2" t="s">
        <v>172</v>
      </c>
      <c r="B944" s="2">
        <v>1074</v>
      </c>
      <c r="C944" s="2" t="s">
        <v>1913</v>
      </c>
      <c r="D944" s="2" t="s">
        <v>17</v>
      </c>
      <c r="E944" s="2" t="s">
        <v>18</v>
      </c>
      <c r="F944" s="2" t="s">
        <v>1914</v>
      </c>
      <c r="G944" s="2" t="s">
        <v>20</v>
      </c>
      <c r="H944" s="2" t="s">
        <v>175</v>
      </c>
      <c r="I944" s="2">
        <v>1</v>
      </c>
      <c r="J944" t="s">
        <v>22</v>
      </c>
      <c r="L944" s="3">
        <v>42370</v>
      </c>
      <c r="M944" s="2"/>
      <c r="N944" s="2" t="s">
        <v>23</v>
      </c>
    </row>
    <row r="945" spans="1:14" ht="13">
      <c r="A945" s="2" t="s">
        <v>172</v>
      </c>
      <c r="B945" s="2">
        <v>1075</v>
      </c>
      <c r="C945" s="2" t="s">
        <v>1915</v>
      </c>
      <c r="D945" s="2" t="s">
        <v>17</v>
      </c>
      <c r="E945" s="2" t="s">
        <v>18</v>
      </c>
      <c r="F945" s="2" t="s">
        <v>1916</v>
      </c>
      <c r="G945" s="2" t="s">
        <v>20</v>
      </c>
      <c r="H945" s="2" t="s">
        <v>175</v>
      </c>
      <c r="I945" s="2">
        <v>1</v>
      </c>
      <c r="J945" t="s">
        <v>22</v>
      </c>
      <c r="L945" s="3">
        <v>42370</v>
      </c>
      <c r="M945" s="2"/>
      <c r="N945" s="2" t="s">
        <v>23</v>
      </c>
    </row>
    <row r="946" spans="1:14" ht="13">
      <c r="A946" s="2" t="s">
        <v>172</v>
      </c>
      <c r="B946" s="2">
        <v>1076</v>
      </c>
      <c r="C946" s="2" t="s">
        <v>1917</v>
      </c>
      <c r="D946" s="2" t="s">
        <v>17</v>
      </c>
      <c r="E946" s="2" t="s">
        <v>18</v>
      </c>
      <c r="F946" s="2" t="s">
        <v>1918</v>
      </c>
      <c r="G946" s="2" t="s">
        <v>20</v>
      </c>
      <c r="H946" s="2" t="s">
        <v>175</v>
      </c>
      <c r="I946" s="2">
        <v>1</v>
      </c>
      <c r="J946" t="s">
        <v>22</v>
      </c>
      <c r="L946" s="3">
        <v>42370</v>
      </c>
      <c r="M946" s="2"/>
      <c r="N946" s="2" t="s">
        <v>23</v>
      </c>
    </row>
    <row r="947" spans="1:14" ht="13">
      <c r="A947" s="2" t="s">
        <v>172</v>
      </c>
      <c r="B947" s="2">
        <v>1077</v>
      </c>
      <c r="C947" s="2" t="s">
        <v>1919</v>
      </c>
      <c r="D947" s="2" t="s">
        <v>17</v>
      </c>
      <c r="E947" s="2" t="s">
        <v>18</v>
      </c>
      <c r="F947" s="2" t="s">
        <v>1920</v>
      </c>
      <c r="G947" s="2" t="s">
        <v>20</v>
      </c>
      <c r="H947" s="2" t="s">
        <v>175</v>
      </c>
      <c r="I947" s="2">
        <v>1</v>
      </c>
      <c r="J947" t="s">
        <v>22</v>
      </c>
      <c r="L947" s="3">
        <v>42370</v>
      </c>
      <c r="M947" s="2"/>
      <c r="N947" s="2" t="s">
        <v>23</v>
      </c>
    </row>
    <row r="948" spans="1:14" ht="13">
      <c r="A948" s="2" t="s">
        <v>172</v>
      </c>
      <c r="B948" s="2">
        <v>1078</v>
      </c>
      <c r="C948" s="2" t="s">
        <v>1921</v>
      </c>
      <c r="D948" s="2" t="s">
        <v>17</v>
      </c>
      <c r="E948" s="2" t="s">
        <v>18</v>
      </c>
      <c r="F948" s="2" t="s">
        <v>1922</v>
      </c>
      <c r="G948" s="2" t="s">
        <v>20</v>
      </c>
      <c r="H948" s="2" t="s">
        <v>175</v>
      </c>
      <c r="I948" s="2">
        <v>1</v>
      </c>
      <c r="J948" t="s">
        <v>22</v>
      </c>
      <c r="L948" s="3">
        <v>42370</v>
      </c>
      <c r="M948" s="2"/>
      <c r="N948" s="2" t="s">
        <v>23</v>
      </c>
    </row>
    <row r="949" spans="1:14" ht="13">
      <c r="A949" s="2" t="s">
        <v>172</v>
      </c>
      <c r="B949" s="2">
        <v>1079</v>
      </c>
      <c r="C949" s="2" t="s">
        <v>1923</v>
      </c>
      <c r="D949" s="2" t="s">
        <v>17</v>
      </c>
      <c r="E949" s="2" t="s">
        <v>18</v>
      </c>
      <c r="F949" s="2" t="s">
        <v>1924</v>
      </c>
      <c r="G949" s="2" t="s">
        <v>20</v>
      </c>
      <c r="H949" s="2" t="s">
        <v>175</v>
      </c>
      <c r="I949" s="2">
        <v>1</v>
      </c>
      <c r="J949" t="s">
        <v>22</v>
      </c>
      <c r="L949" s="3">
        <v>42370</v>
      </c>
      <c r="M949" s="2"/>
      <c r="N949" s="2" t="s">
        <v>23</v>
      </c>
    </row>
    <row r="950" spans="1:14" ht="13">
      <c r="A950" s="2" t="s">
        <v>172</v>
      </c>
      <c r="B950" s="2">
        <v>1080</v>
      </c>
      <c r="C950" s="2" t="s">
        <v>1925</v>
      </c>
      <c r="D950" s="2" t="s">
        <v>17</v>
      </c>
      <c r="E950" s="2" t="s">
        <v>18</v>
      </c>
      <c r="F950" s="2" t="s">
        <v>1926</v>
      </c>
      <c r="G950" s="2" t="s">
        <v>20</v>
      </c>
      <c r="H950" s="2" t="s">
        <v>175</v>
      </c>
      <c r="I950" s="2">
        <v>1</v>
      </c>
      <c r="J950" t="s">
        <v>22</v>
      </c>
      <c r="L950" s="3">
        <v>42370</v>
      </c>
      <c r="M950" s="2"/>
      <c r="N950" s="2" t="s">
        <v>23</v>
      </c>
    </row>
    <row r="951" spans="1:14" ht="13">
      <c r="A951" s="2" t="s">
        <v>172</v>
      </c>
      <c r="B951" s="2">
        <v>1081</v>
      </c>
      <c r="C951" s="2" t="s">
        <v>1927</v>
      </c>
      <c r="D951" s="2" t="s">
        <v>17</v>
      </c>
      <c r="E951" s="2" t="s">
        <v>18</v>
      </c>
      <c r="F951" s="2" t="s">
        <v>1928</v>
      </c>
      <c r="G951" s="2" t="s">
        <v>20</v>
      </c>
      <c r="H951" s="2" t="s">
        <v>175</v>
      </c>
      <c r="I951" s="2">
        <v>1</v>
      </c>
      <c r="J951" t="s">
        <v>22</v>
      </c>
      <c r="L951" s="3">
        <v>42370</v>
      </c>
      <c r="M951" s="2"/>
      <c r="N951" s="2" t="s">
        <v>23</v>
      </c>
    </row>
    <row r="952" spans="1:14" ht="13">
      <c r="A952" s="2" t="s">
        <v>172</v>
      </c>
      <c r="B952" s="2">
        <v>1082</v>
      </c>
      <c r="C952" s="2" t="s">
        <v>1929</v>
      </c>
      <c r="D952" s="2" t="s">
        <v>17</v>
      </c>
      <c r="E952" s="2" t="s">
        <v>18</v>
      </c>
      <c r="F952" s="2" t="s">
        <v>1930</v>
      </c>
      <c r="G952" s="2" t="s">
        <v>20</v>
      </c>
      <c r="H952" s="2" t="s">
        <v>175</v>
      </c>
      <c r="I952" s="2">
        <v>1</v>
      </c>
      <c r="J952" t="s">
        <v>22</v>
      </c>
      <c r="L952" s="3">
        <v>42370</v>
      </c>
      <c r="M952" s="2"/>
      <c r="N952" s="2" t="s">
        <v>23</v>
      </c>
    </row>
    <row r="953" spans="1:14" ht="13">
      <c r="A953" s="2" t="s">
        <v>172</v>
      </c>
      <c r="B953" s="2">
        <v>1083</v>
      </c>
      <c r="C953" s="2" t="s">
        <v>1931</v>
      </c>
      <c r="D953" s="2" t="s">
        <v>17</v>
      </c>
      <c r="E953" s="2" t="s">
        <v>18</v>
      </c>
      <c r="F953" s="2" t="s">
        <v>1932</v>
      </c>
      <c r="G953" s="2" t="s">
        <v>20</v>
      </c>
      <c r="H953" s="2" t="s">
        <v>175</v>
      </c>
      <c r="I953" s="2">
        <v>1</v>
      </c>
      <c r="J953" t="s">
        <v>22</v>
      </c>
      <c r="L953" s="3">
        <v>42370</v>
      </c>
      <c r="M953" s="2"/>
      <c r="N953" s="2" t="s">
        <v>23</v>
      </c>
    </row>
    <row r="954" spans="1:14" ht="13">
      <c r="A954" s="2" t="s">
        <v>172</v>
      </c>
      <c r="B954" s="2">
        <v>1084</v>
      </c>
      <c r="C954" s="2" t="s">
        <v>1933</v>
      </c>
      <c r="D954" s="2" t="s">
        <v>17</v>
      </c>
      <c r="E954" s="2" t="s">
        <v>18</v>
      </c>
      <c r="F954" s="2" t="s">
        <v>1934</v>
      </c>
      <c r="G954" s="2" t="s">
        <v>20</v>
      </c>
      <c r="H954" s="2" t="s">
        <v>175</v>
      </c>
      <c r="I954" s="2">
        <v>1</v>
      </c>
      <c r="J954" t="s">
        <v>22</v>
      </c>
      <c r="L954" s="3">
        <v>42370</v>
      </c>
      <c r="M954" s="2"/>
      <c r="N954" s="2" t="s">
        <v>23</v>
      </c>
    </row>
    <row r="955" spans="1:14" ht="13">
      <c r="A955" s="2" t="s">
        <v>172</v>
      </c>
      <c r="B955" s="2">
        <v>1085</v>
      </c>
      <c r="C955" s="2" t="s">
        <v>1935</v>
      </c>
      <c r="D955" s="2" t="s">
        <v>17</v>
      </c>
      <c r="E955" s="2" t="s">
        <v>18</v>
      </c>
      <c r="F955" s="2" t="s">
        <v>1936</v>
      </c>
      <c r="G955" s="2" t="s">
        <v>20</v>
      </c>
      <c r="H955" s="2" t="s">
        <v>175</v>
      </c>
      <c r="I955" s="2">
        <v>1</v>
      </c>
      <c r="J955" t="s">
        <v>22</v>
      </c>
      <c r="L955" s="3">
        <v>42370</v>
      </c>
      <c r="M955" s="2"/>
      <c r="N955" s="2" t="s">
        <v>23</v>
      </c>
    </row>
    <row r="956" spans="1:14" ht="13">
      <c r="A956" s="2" t="s">
        <v>172</v>
      </c>
      <c r="B956" s="2">
        <v>1086</v>
      </c>
      <c r="C956" s="2" t="s">
        <v>1937</v>
      </c>
      <c r="D956" s="2" t="s">
        <v>17</v>
      </c>
      <c r="E956" s="2" t="s">
        <v>18</v>
      </c>
      <c r="F956" s="2" t="s">
        <v>1938</v>
      </c>
      <c r="G956" s="2" t="s">
        <v>20</v>
      </c>
      <c r="H956" s="2" t="s">
        <v>175</v>
      </c>
      <c r="I956" s="2">
        <v>1</v>
      </c>
      <c r="J956" t="s">
        <v>22</v>
      </c>
      <c r="L956" s="3">
        <v>42370</v>
      </c>
      <c r="M956" s="2"/>
      <c r="N956" s="2" t="s">
        <v>23</v>
      </c>
    </row>
    <row r="957" spans="1:14" ht="13">
      <c r="A957" s="2" t="s">
        <v>172</v>
      </c>
      <c r="B957" s="2">
        <v>1087</v>
      </c>
      <c r="C957" s="2" t="s">
        <v>1939</v>
      </c>
      <c r="D957" s="2" t="s">
        <v>17</v>
      </c>
      <c r="E957" s="2" t="s">
        <v>18</v>
      </c>
      <c r="F957" s="2" t="s">
        <v>1940</v>
      </c>
      <c r="G957" s="2" t="s">
        <v>20</v>
      </c>
      <c r="H957" s="2" t="s">
        <v>175</v>
      </c>
      <c r="I957" s="2">
        <v>1</v>
      </c>
      <c r="J957" t="s">
        <v>22</v>
      </c>
      <c r="L957" s="3">
        <v>42370</v>
      </c>
      <c r="M957" s="2"/>
      <c r="N957" s="2" t="s">
        <v>23</v>
      </c>
    </row>
    <row r="958" spans="1:14" ht="13">
      <c r="A958" s="2" t="s">
        <v>172</v>
      </c>
      <c r="B958" s="2">
        <v>1088</v>
      </c>
      <c r="C958" s="2" t="s">
        <v>1941</v>
      </c>
      <c r="D958" s="2" t="s">
        <v>17</v>
      </c>
      <c r="E958" s="2" t="s">
        <v>18</v>
      </c>
      <c r="F958" s="2" t="s">
        <v>1942</v>
      </c>
      <c r="G958" s="2" t="s">
        <v>20</v>
      </c>
      <c r="H958" s="2" t="s">
        <v>175</v>
      </c>
      <c r="I958" s="2">
        <v>1</v>
      </c>
      <c r="J958" t="s">
        <v>22</v>
      </c>
      <c r="L958" s="3">
        <v>42370</v>
      </c>
      <c r="M958" s="2"/>
      <c r="N958" s="2" t="s">
        <v>23</v>
      </c>
    </row>
    <row r="959" spans="1:14" ht="13">
      <c r="A959" s="2" t="s">
        <v>172</v>
      </c>
      <c r="B959" s="2">
        <v>1089</v>
      </c>
      <c r="C959" s="2" t="s">
        <v>1943</v>
      </c>
      <c r="D959" s="2" t="s">
        <v>17</v>
      </c>
      <c r="E959" s="2" t="s">
        <v>18</v>
      </c>
      <c r="F959" s="2" t="s">
        <v>1944</v>
      </c>
      <c r="G959" s="2" t="s">
        <v>20</v>
      </c>
      <c r="H959" s="2" t="s">
        <v>175</v>
      </c>
      <c r="I959" s="2">
        <v>1</v>
      </c>
      <c r="J959" t="s">
        <v>22</v>
      </c>
      <c r="L959" s="3">
        <v>42370</v>
      </c>
      <c r="M959" s="2"/>
      <c r="N959" s="2" t="s">
        <v>23</v>
      </c>
    </row>
    <row r="960" spans="1:14" ht="13">
      <c r="A960" s="2" t="s">
        <v>172</v>
      </c>
      <c r="B960" s="2">
        <v>1090</v>
      </c>
      <c r="C960" s="2" t="s">
        <v>1945</v>
      </c>
      <c r="D960" s="2" t="s">
        <v>23</v>
      </c>
      <c r="E960" s="2" t="s">
        <v>122</v>
      </c>
      <c r="F960" s="2" t="s">
        <v>1946</v>
      </c>
      <c r="G960" s="2" t="s">
        <v>20</v>
      </c>
      <c r="H960" s="2" t="s">
        <v>175</v>
      </c>
      <c r="I960" s="2">
        <v>1</v>
      </c>
      <c r="J960" s="2">
        <v>10</v>
      </c>
      <c r="L960" s="3">
        <v>42370</v>
      </c>
      <c r="N960" s="2" t="s">
        <v>23</v>
      </c>
    </row>
    <row r="961" spans="1:14" ht="13">
      <c r="A961" s="2" t="s">
        <v>172</v>
      </c>
      <c r="B961" s="2">
        <v>1091</v>
      </c>
      <c r="C961" s="2" t="s">
        <v>1947</v>
      </c>
      <c r="D961" s="2" t="s">
        <v>17</v>
      </c>
      <c r="E961" s="2" t="s">
        <v>18</v>
      </c>
      <c r="F961" s="2" t="s">
        <v>1948</v>
      </c>
      <c r="G961" s="2" t="s">
        <v>20</v>
      </c>
      <c r="H961" s="2" t="s">
        <v>175</v>
      </c>
      <c r="I961" s="2">
        <v>1</v>
      </c>
      <c r="J961" t="s">
        <v>22</v>
      </c>
      <c r="L961" s="3">
        <v>42370</v>
      </c>
      <c r="M961" s="2"/>
      <c r="N961" s="2" t="s">
        <v>23</v>
      </c>
    </row>
    <row r="962" spans="1:14" ht="13">
      <c r="A962" s="2" t="s">
        <v>172</v>
      </c>
      <c r="B962" s="2">
        <v>1092</v>
      </c>
      <c r="C962" s="2" t="s">
        <v>1949</v>
      </c>
      <c r="D962" s="2" t="s">
        <v>17</v>
      </c>
      <c r="E962" s="2" t="s">
        <v>18</v>
      </c>
      <c r="F962" s="2" t="s">
        <v>1950</v>
      </c>
      <c r="G962" s="2" t="s">
        <v>20</v>
      </c>
      <c r="H962" s="2" t="s">
        <v>175</v>
      </c>
      <c r="I962" s="2">
        <v>1</v>
      </c>
      <c r="J962" t="s">
        <v>22</v>
      </c>
      <c r="L962" s="3">
        <v>42370</v>
      </c>
      <c r="M962" s="2"/>
      <c r="N962" s="2" t="s">
        <v>23</v>
      </c>
    </row>
    <row r="963" spans="1:14" ht="13">
      <c r="A963" s="2" t="s">
        <v>172</v>
      </c>
      <c r="B963" s="2">
        <v>1093</v>
      </c>
      <c r="C963" s="2" t="s">
        <v>1951</v>
      </c>
      <c r="D963" s="2" t="s">
        <v>17</v>
      </c>
      <c r="E963" s="2" t="s">
        <v>18</v>
      </c>
      <c r="F963" s="2" t="s">
        <v>1952</v>
      </c>
      <c r="G963" s="2" t="s">
        <v>20</v>
      </c>
      <c r="H963" s="2" t="s">
        <v>175</v>
      </c>
      <c r="I963" s="2">
        <v>1</v>
      </c>
      <c r="J963" t="s">
        <v>22</v>
      </c>
      <c r="L963" s="3">
        <v>42370</v>
      </c>
      <c r="M963" s="2"/>
      <c r="N963" s="2" t="s">
        <v>23</v>
      </c>
    </row>
    <row r="964" spans="1:14" ht="13">
      <c r="A964" s="2" t="s">
        <v>172</v>
      </c>
      <c r="B964" s="2">
        <v>1094</v>
      </c>
      <c r="C964" s="2" t="s">
        <v>1953</v>
      </c>
      <c r="D964" s="2" t="s">
        <v>17</v>
      </c>
      <c r="E964" s="2" t="s">
        <v>18</v>
      </c>
      <c r="F964" s="2" t="s">
        <v>1954</v>
      </c>
      <c r="G964" s="2" t="s">
        <v>20</v>
      </c>
      <c r="H964" s="2" t="s">
        <v>175</v>
      </c>
      <c r="I964" s="2">
        <v>1</v>
      </c>
      <c r="J964" t="s">
        <v>22</v>
      </c>
      <c r="L964" s="3">
        <v>42370</v>
      </c>
      <c r="M964" s="2"/>
      <c r="N964" s="2" t="s">
        <v>23</v>
      </c>
    </row>
    <row r="965" spans="1:14" ht="13">
      <c r="A965" s="2" t="s">
        <v>172</v>
      </c>
      <c r="B965" s="2">
        <v>1095</v>
      </c>
      <c r="C965" s="2" t="s">
        <v>1955</v>
      </c>
      <c r="D965" s="2" t="s">
        <v>17</v>
      </c>
      <c r="E965" s="2" t="s">
        <v>18</v>
      </c>
      <c r="F965" s="2" t="s">
        <v>1956</v>
      </c>
      <c r="G965" s="2" t="s">
        <v>20</v>
      </c>
      <c r="H965" s="2" t="s">
        <v>175</v>
      </c>
      <c r="I965" s="2">
        <v>1</v>
      </c>
      <c r="J965" t="s">
        <v>22</v>
      </c>
      <c r="L965" s="3">
        <v>42370</v>
      </c>
      <c r="M965" s="2"/>
      <c r="N965" s="2" t="s">
        <v>23</v>
      </c>
    </row>
    <row r="966" spans="1:14" ht="13">
      <c r="A966" s="2" t="s">
        <v>172</v>
      </c>
      <c r="B966" s="2">
        <v>1096</v>
      </c>
      <c r="C966" s="2" t="s">
        <v>1957</v>
      </c>
      <c r="D966" s="2" t="s">
        <v>17</v>
      </c>
      <c r="E966" s="2" t="s">
        <v>18</v>
      </c>
      <c r="F966" s="2" t="s">
        <v>1958</v>
      </c>
      <c r="G966" s="2" t="s">
        <v>20</v>
      </c>
      <c r="H966" s="2" t="s">
        <v>175</v>
      </c>
      <c r="I966" s="2">
        <v>1</v>
      </c>
      <c r="J966" t="s">
        <v>22</v>
      </c>
      <c r="L966" s="3">
        <v>42370</v>
      </c>
      <c r="M966" s="2"/>
      <c r="N966" s="2" t="s">
        <v>23</v>
      </c>
    </row>
    <row r="967" spans="1:14" ht="13">
      <c r="A967" s="2" t="s">
        <v>172</v>
      </c>
      <c r="B967" s="2">
        <v>1097</v>
      </c>
      <c r="C967" s="2" t="s">
        <v>1959</v>
      </c>
      <c r="D967" s="2" t="s">
        <v>17</v>
      </c>
      <c r="E967" s="2" t="s">
        <v>18</v>
      </c>
      <c r="F967" s="2" t="s">
        <v>1960</v>
      </c>
      <c r="G967" s="2" t="s">
        <v>20</v>
      </c>
      <c r="H967" s="2" t="s">
        <v>175</v>
      </c>
      <c r="I967" s="2">
        <v>1</v>
      </c>
      <c r="J967" t="s">
        <v>22</v>
      </c>
      <c r="L967" s="3">
        <v>42370</v>
      </c>
      <c r="M967" s="2"/>
      <c r="N967" s="2" t="s">
        <v>23</v>
      </c>
    </row>
    <row r="968" spans="1:14" ht="13">
      <c r="A968" s="2" t="s">
        <v>172</v>
      </c>
      <c r="B968" s="2">
        <v>1098</v>
      </c>
      <c r="C968" s="2" t="s">
        <v>1961</v>
      </c>
      <c r="D968" s="2" t="s">
        <v>17</v>
      </c>
      <c r="E968" s="2" t="s">
        <v>18</v>
      </c>
      <c r="F968" s="2" t="s">
        <v>1962</v>
      </c>
      <c r="G968" s="2" t="s">
        <v>20</v>
      </c>
      <c r="H968" s="2" t="s">
        <v>175</v>
      </c>
      <c r="I968" s="2">
        <v>1</v>
      </c>
      <c r="J968" t="s">
        <v>22</v>
      </c>
      <c r="L968" s="3">
        <v>42370</v>
      </c>
      <c r="M968" s="2"/>
      <c r="N968" s="2" t="s">
        <v>23</v>
      </c>
    </row>
    <row r="969" spans="1:14" ht="13">
      <c r="A969" s="2" t="s">
        <v>172</v>
      </c>
      <c r="B969" s="2">
        <v>1099</v>
      </c>
      <c r="C969" s="2" t="s">
        <v>1963</v>
      </c>
      <c r="D969" s="2" t="s">
        <v>17</v>
      </c>
      <c r="E969" s="2" t="s">
        <v>18</v>
      </c>
      <c r="F969" s="2" t="s">
        <v>1964</v>
      </c>
      <c r="G969" s="2" t="s">
        <v>20</v>
      </c>
      <c r="H969" s="2" t="s">
        <v>175</v>
      </c>
      <c r="I969" s="2">
        <v>1</v>
      </c>
      <c r="J969" t="s">
        <v>22</v>
      </c>
      <c r="L969" s="3">
        <v>42370</v>
      </c>
      <c r="M969" s="2"/>
      <c r="N969" s="2" t="s">
        <v>23</v>
      </c>
    </row>
    <row r="970" spans="1:14" ht="13">
      <c r="A970" s="2" t="s">
        <v>172</v>
      </c>
      <c r="B970" s="2">
        <v>1100</v>
      </c>
      <c r="C970" s="2" t="s">
        <v>1965</v>
      </c>
      <c r="D970" s="2" t="s">
        <v>17</v>
      </c>
      <c r="E970" s="2" t="s">
        <v>18</v>
      </c>
      <c r="F970" s="2" t="s">
        <v>1966</v>
      </c>
      <c r="G970" s="2" t="s">
        <v>20</v>
      </c>
      <c r="H970" s="2" t="s">
        <v>175</v>
      </c>
      <c r="I970" s="2">
        <v>1</v>
      </c>
      <c r="J970" t="s">
        <v>22</v>
      </c>
      <c r="L970" s="3">
        <v>42370</v>
      </c>
      <c r="M970" s="2"/>
      <c r="N970" s="2" t="s">
        <v>23</v>
      </c>
    </row>
    <row r="971" spans="1:14" ht="13">
      <c r="A971" s="2" t="s">
        <v>172</v>
      </c>
      <c r="B971" s="2">
        <v>1101</v>
      </c>
      <c r="C971" s="2" t="s">
        <v>1967</v>
      </c>
      <c r="D971" s="2" t="s">
        <v>17</v>
      </c>
      <c r="E971" s="2" t="s">
        <v>18</v>
      </c>
      <c r="F971" s="2" t="s">
        <v>1968</v>
      </c>
      <c r="G971" s="2" t="s">
        <v>20</v>
      </c>
      <c r="H971" s="2" t="s">
        <v>175</v>
      </c>
      <c r="I971" s="2">
        <v>1</v>
      </c>
      <c r="J971" t="s">
        <v>22</v>
      </c>
      <c r="L971" s="3">
        <v>42370</v>
      </c>
      <c r="M971" s="2"/>
      <c r="N971" s="2" t="s">
        <v>23</v>
      </c>
    </row>
    <row r="972" spans="1:14" ht="13">
      <c r="A972" s="2" t="s">
        <v>172</v>
      </c>
      <c r="B972" s="2">
        <v>1102</v>
      </c>
      <c r="C972" s="2" t="s">
        <v>1969</v>
      </c>
      <c r="D972" s="2" t="s">
        <v>17</v>
      </c>
      <c r="E972" s="2" t="s">
        <v>18</v>
      </c>
      <c r="F972" s="2" t="s">
        <v>1970</v>
      </c>
      <c r="G972" s="2" t="s">
        <v>20</v>
      </c>
      <c r="H972" s="2" t="s">
        <v>175</v>
      </c>
      <c r="I972" s="2">
        <v>1</v>
      </c>
      <c r="J972" t="s">
        <v>22</v>
      </c>
      <c r="L972" s="3">
        <v>42370</v>
      </c>
      <c r="M972" s="2"/>
      <c r="N972" s="2" t="s">
        <v>23</v>
      </c>
    </row>
    <row r="973" spans="1:14" ht="13">
      <c r="A973" s="2" t="s">
        <v>172</v>
      </c>
      <c r="B973" s="2">
        <v>1103</v>
      </c>
      <c r="C973" s="2" t="s">
        <v>1971</v>
      </c>
      <c r="D973" s="2" t="s">
        <v>17</v>
      </c>
      <c r="E973" s="2" t="s">
        <v>18</v>
      </c>
      <c r="F973" s="2" t="s">
        <v>1972</v>
      </c>
      <c r="G973" s="2" t="s">
        <v>20</v>
      </c>
      <c r="H973" s="2" t="s">
        <v>175</v>
      </c>
      <c r="I973" s="2">
        <v>1</v>
      </c>
      <c r="J973" t="s">
        <v>22</v>
      </c>
      <c r="L973" s="3">
        <v>42370</v>
      </c>
      <c r="M973" s="2"/>
      <c r="N973" s="2" t="s">
        <v>23</v>
      </c>
    </row>
    <row r="974" spans="1:14" ht="13">
      <c r="A974" s="2" t="s">
        <v>172</v>
      </c>
      <c r="B974" s="2">
        <v>1104</v>
      </c>
      <c r="C974" s="2" t="s">
        <v>1973</v>
      </c>
      <c r="D974" s="2" t="s">
        <v>17</v>
      </c>
      <c r="E974" s="2" t="s">
        <v>18</v>
      </c>
      <c r="F974" s="2" t="s">
        <v>1974</v>
      </c>
      <c r="G974" s="2" t="s">
        <v>20</v>
      </c>
      <c r="H974" s="2" t="s">
        <v>175</v>
      </c>
      <c r="I974" s="2">
        <v>1</v>
      </c>
      <c r="J974" t="s">
        <v>22</v>
      </c>
      <c r="L974" s="3">
        <v>42370</v>
      </c>
      <c r="M974" s="2"/>
      <c r="N974" s="2" t="s">
        <v>23</v>
      </c>
    </row>
    <row r="975" spans="1:14" ht="13">
      <c r="A975" s="2" t="s">
        <v>172</v>
      </c>
      <c r="B975" s="2">
        <v>1105</v>
      </c>
      <c r="C975" s="2" t="s">
        <v>1975</v>
      </c>
      <c r="D975" s="2" t="s">
        <v>17</v>
      </c>
      <c r="E975" s="2" t="s">
        <v>18</v>
      </c>
      <c r="F975" s="2" t="s">
        <v>1976</v>
      </c>
      <c r="G975" s="2" t="s">
        <v>20</v>
      </c>
      <c r="H975" s="2" t="s">
        <v>175</v>
      </c>
      <c r="I975" s="2">
        <v>1</v>
      </c>
      <c r="J975" t="s">
        <v>22</v>
      </c>
      <c r="L975" s="3">
        <v>42370</v>
      </c>
      <c r="M975" s="2"/>
      <c r="N975" s="2" t="s">
        <v>23</v>
      </c>
    </row>
    <row r="976" spans="1:14" ht="13">
      <c r="A976" s="2" t="s">
        <v>172</v>
      </c>
      <c r="B976" s="2">
        <v>1106</v>
      </c>
      <c r="C976" s="2" t="s">
        <v>1977</v>
      </c>
      <c r="D976" s="2" t="s">
        <v>17</v>
      </c>
      <c r="E976" s="2" t="s">
        <v>18</v>
      </c>
      <c r="F976" s="2" t="s">
        <v>1978</v>
      </c>
      <c r="G976" s="2" t="s">
        <v>20</v>
      </c>
      <c r="H976" s="2" t="s">
        <v>175</v>
      </c>
      <c r="I976" s="2">
        <v>1</v>
      </c>
      <c r="J976" t="s">
        <v>22</v>
      </c>
      <c r="L976" s="3">
        <v>42370</v>
      </c>
      <c r="M976" s="2"/>
      <c r="N976" s="2" t="s">
        <v>23</v>
      </c>
    </row>
    <row r="977" spans="1:14" ht="13">
      <c r="A977" s="2" t="s">
        <v>172</v>
      </c>
      <c r="B977" s="2">
        <v>1107</v>
      </c>
      <c r="C977" s="2" t="s">
        <v>1979</v>
      </c>
      <c r="D977" s="2" t="s">
        <v>17</v>
      </c>
      <c r="E977" s="2" t="s">
        <v>18</v>
      </c>
      <c r="F977" s="2" t="s">
        <v>1980</v>
      </c>
      <c r="G977" s="2" t="s">
        <v>20</v>
      </c>
      <c r="H977" s="2" t="s">
        <v>175</v>
      </c>
      <c r="I977" s="2">
        <v>1</v>
      </c>
      <c r="J977" t="s">
        <v>22</v>
      </c>
      <c r="L977" s="3">
        <v>42370</v>
      </c>
      <c r="M977" s="2"/>
      <c r="N977" s="2" t="s">
        <v>23</v>
      </c>
    </row>
    <row r="978" spans="1:14" ht="13">
      <c r="A978" s="2" t="s">
        <v>172</v>
      </c>
      <c r="B978" s="2">
        <v>1108</v>
      </c>
      <c r="C978" s="2" t="s">
        <v>1981</v>
      </c>
      <c r="D978" s="2" t="s">
        <v>17</v>
      </c>
      <c r="E978" s="2" t="s">
        <v>18</v>
      </c>
      <c r="F978" s="2" t="s">
        <v>1982</v>
      </c>
      <c r="G978" s="2" t="s">
        <v>20</v>
      </c>
      <c r="H978" s="2" t="s">
        <v>175</v>
      </c>
      <c r="I978" s="2">
        <v>1</v>
      </c>
      <c r="J978" t="s">
        <v>22</v>
      </c>
      <c r="L978" s="3">
        <v>42370</v>
      </c>
      <c r="M978" s="2"/>
      <c r="N978" s="2" t="s">
        <v>23</v>
      </c>
    </row>
    <row r="979" spans="1:14" ht="13">
      <c r="A979" s="2" t="s">
        <v>172</v>
      </c>
      <c r="B979" s="2">
        <v>1109</v>
      </c>
      <c r="C979" s="2" t="s">
        <v>1983</v>
      </c>
      <c r="D979" s="2" t="s">
        <v>17</v>
      </c>
      <c r="E979" s="2" t="s">
        <v>18</v>
      </c>
      <c r="F979" s="2" t="s">
        <v>1984</v>
      </c>
      <c r="G979" s="2" t="s">
        <v>20</v>
      </c>
      <c r="H979" s="2" t="s">
        <v>175</v>
      </c>
      <c r="I979" s="2">
        <v>1</v>
      </c>
      <c r="J979" t="s">
        <v>22</v>
      </c>
      <c r="L979" s="3">
        <v>42370</v>
      </c>
      <c r="M979" s="2"/>
      <c r="N979" s="2" t="s">
        <v>23</v>
      </c>
    </row>
    <row r="980" spans="1:14" ht="13">
      <c r="A980" s="2" t="s">
        <v>172</v>
      </c>
      <c r="B980" s="2">
        <v>1110</v>
      </c>
      <c r="C980" s="2" t="s">
        <v>1985</v>
      </c>
      <c r="D980" s="2" t="s">
        <v>17</v>
      </c>
      <c r="E980" s="2" t="s">
        <v>18</v>
      </c>
      <c r="F980" s="2" t="s">
        <v>1986</v>
      </c>
      <c r="G980" s="2" t="s">
        <v>20</v>
      </c>
      <c r="H980" s="2" t="s">
        <v>175</v>
      </c>
      <c r="I980" s="2">
        <v>1</v>
      </c>
      <c r="J980" t="s">
        <v>22</v>
      </c>
      <c r="L980" s="3">
        <v>42370</v>
      </c>
      <c r="M980" s="2"/>
      <c r="N980" s="2" t="s">
        <v>23</v>
      </c>
    </row>
    <row r="981" spans="1:14" ht="13">
      <c r="A981" s="2" t="s">
        <v>172</v>
      </c>
      <c r="B981" s="2">
        <v>1111</v>
      </c>
      <c r="C981" s="2" t="s">
        <v>1987</v>
      </c>
      <c r="D981" s="2" t="s">
        <v>17</v>
      </c>
      <c r="E981" s="2" t="s">
        <v>18</v>
      </c>
      <c r="F981" s="2" t="s">
        <v>1988</v>
      </c>
      <c r="G981" s="2" t="s">
        <v>20</v>
      </c>
      <c r="H981" s="2" t="s">
        <v>175</v>
      </c>
      <c r="I981" s="2">
        <v>1</v>
      </c>
      <c r="J981" t="s">
        <v>22</v>
      </c>
      <c r="L981" s="3">
        <v>42370</v>
      </c>
      <c r="M981" s="2"/>
      <c r="N981" s="2" t="s">
        <v>23</v>
      </c>
    </row>
    <row r="982" spans="1:14" ht="13">
      <c r="A982" s="2" t="s">
        <v>172</v>
      </c>
      <c r="B982" s="2">
        <v>1112</v>
      </c>
      <c r="C982" s="2" t="s">
        <v>1989</v>
      </c>
      <c r="D982" s="2" t="s">
        <v>17</v>
      </c>
      <c r="E982" s="2" t="s">
        <v>18</v>
      </c>
      <c r="F982" s="2" t="s">
        <v>1990</v>
      </c>
      <c r="G982" s="2" t="s">
        <v>20</v>
      </c>
      <c r="H982" s="2" t="s">
        <v>175</v>
      </c>
      <c r="I982" s="2">
        <v>1</v>
      </c>
      <c r="J982" t="s">
        <v>22</v>
      </c>
      <c r="L982" s="3">
        <v>42370</v>
      </c>
      <c r="M982" s="2"/>
      <c r="N982" s="2" t="s">
        <v>23</v>
      </c>
    </row>
    <row r="983" spans="1:14" ht="13">
      <c r="A983" s="2" t="s">
        <v>172</v>
      </c>
      <c r="B983" s="2">
        <v>1113</v>
      </c>
      <c r="C983" s="2" t="s">
        <v>1991</v>
      </c>
      <c r="D983" s="2" t="s">
        <v>17</v>
      </c>
      <c r="E983" s="2" t="s">
        <v>18</v>
      </c>
      <c r="F983" s="2" t="s">
        <v>1992</v>
      </c>
      <c r="G983" s="2" t="s">
        <v>20</v>
      </c>
      <c r="H983" s="2" t="s">
        <v>175</v>
      </c>
      <c r="I983" s="2">
        <v>1</v>
      </c>
      <c r="J983" t="s">
        <v>22</v>
      </c>
      <c r="L983" s="3">
        <v>42370</v>
      </c>
      <c r="M983" s="2"/>
      <c r="N983" s="2" t="s">
        <v>23</v>
      </c>
    </row>
    <row r="984" spans="1:14" ht="13">
      <c r="A984" s="2" t="s">
        <v>172</v>
      </c>
      <c r="B984" s="2">
        <v>1114</v>
      </c>
      <c r="C984" s="2" t="s">
        <v>1993</v>
      </c>
      <c r="D984" s="2" t="s">
        <v>17</v>
      </c>
      <c r="E984" s="2" t="s">
        <v>18</v>
      </c>
      <c r="F984" s="2" t="s">
        <v>1994</v>
      </c>
      <c r="G984" s="2" t="s">
        <v>20</v>
      </c>
      <c r="H984" s="2" t="s">
        <v>175</v>
      </c>
      <c r="I984" s="2">
        <v>1</v>
      </c>
      <c r="J984" t="s">
        <v>22</v>
      </c>
      <c r="L984" s="3">
        <v>42370</v>
      </c>
      <c r="M984" s="2"/>
      <c r="N984" s="2" t="s">
        <v>23</v>
      </c>
    </row>
    <row r="985" spans="1:14" ht="13">
      <c r="A985" s="2" t="s">
        <v>172</v>
      </c>
      <c r="B985" s="2">
        <v>1115</v>
      </c>
      <c r="C985" s="2" t="s">
        <v>1995</v>
      </c>
      <c r="D985" s="2" t="s">
        <v>17</v>
      </c>
      <c r="E985" s="2" t="s">
        <v>18</v>
      </c>
      <c r="F985" s="2" t="s">
        <v>1996</v>
      </c>
      <c r="G985" s="2" t="s">
        <v>20</v>
      </c>
      <c r="H985" s="2" t="s">
        <v>175</v>
      </c>
      <c r="I985" s="2">
        <v>1</v>
      </c>
      <c r="J985" t="s">
        <v>22</v>
      </c>
      <c r="L985" s="3">
        <v>42370</v>
      </c>
      <c r="M985" s="2"/>
      <c r="N985" s="2" t="s">
        <v>23</v>
      </c>
    </row>
    <row r="986" spans="1:14" ht="13">
      <c r="A986" s="2" t="s">
        <v>172</v>
      </c>
      <c r="B986" s="2">
        <v>1116</v>
      </c>
      <c r="C986" s="2" t="s">
        <v>1997</v>
      </c>
      <c r="D986" s="2" t="s">
        <v>17</v>
      </c>
      <c r="E986" s="2" t="s">
        <v>18</v>
      </c>
      <c r="F986" s="2" t="s">
        <v>1998</v>
      </c>
      <c r="G986" s="2" t="s">
        <v>20</v>
      </c>
      <c r="H986" s="2" t="s">
        <v>175</v>
      </c>
      <c r="I986" s="2">
        <v>1</v>
      </c>
      <c r="J986" t="s">
        <v>22</v>
      </c>
      <c r="L986" s="3">
        <v>42370</v>
      </c>
      <c r="M986" s="2"/>
      <c r="N986" s="2" t="s">
        <v>23</v>
      </c>
    </row>
    <row r="987" spans="1:14" ht="13">
      <c r="A987" s="2" t="s">
        <v>172</v>
      </c>
      <c r="B987" s="2">
        <v>1117</v>
      </c>
      <c r="C987" s="2" t="s">
        <v>1999</v>
      </c>
      <c r="D987" s="2" t="s">
        <v>17</v>
      </c>
      <c r="E987" s="2" t="s">
        <v>18</v>
      </c>
      <c r="F987" s="2" t="s">
        <v>2000</v>
      </c>
      <c r="G987" s="2" t="s">
        <v>20</v>
      </c>
      <c r="H987" s="2" t="s">
        <v>175</v>
      </c>
      <c r="I987" s="2">
        <v>1</v>
      </c>
      <c r="J987" t="s">
        <v>22</v>
      </c>
      <c r="L987" s="3">
        <v>42370</v>
      </c>
      <c r="M987" s="2"/>
      <c r="N987" s="2" t="s">
        <v>23</v>
      </c>
    </row>
    <row r="988" spans="1:14" ht="13">
      <c r="A988" s="2" t="s">
        <v>172</v>
      </c>
      <c r="B988" s="2">
        <v>1118</v>
      </c>
      <c r="C988" s="2" t="s">
        <v>2001</v>
      </c>
      <c r="D988" s="2" t="s">
        <v>17</v>
      </c>
      <c r="E988" s="2" t="s">
        <v>18</v>
      </c>
      <c r="F988" s="2" t="s">
        <v>2002</v>
      </c>
      <c r="G988" s="2" t="s">
        <v>20</v>
      </c>
      <c r="H988" s="2" t="s">
        <v>175</v>
      </c>
      <c r="I988" s="2">
        <v>1</v>
      </c>
      <c r="J988" t="s">
        <v>22</v>
      </c>
      <c r="L988" s="3">
        <v>42370</v>
      </c>
      <c r="M988" s="2"/>
      <c r="N988" s="2" t="s">
        <v>23</v>
      </c>
    </row>
    <row r="989" spans="1:14" ht="13">
      <c r="A989" s="2" t="s">
        <v>172</v>
      </c>
      <c r="B989" s="2">
        <v>1119</v>
      </c>
      <c r="C989" s="2" t="s">
        <v>2003</v>
      </c>
      <c r="D989" s="2" t="s">
        <v>17</v>
      </c>
      <c r="E989" s="2" t="s">
        <v>18</v>
      </c>
      <c r="F989" s="2" t="s">
        <v>2004</v>
      </c>
      <c r="G989" s="2" t="s">
        <v>20</v>
      </c>
      <c r="H989" s="2" t="s">
        <v>175</v>
      </c>
      <c r="I989" s="2">
        <v>1</v>
      </c>
      <c r="J989" t="s">
        <v>22</v>
      </c>
      <c r="L989" s="3">
        <v>42370</v>
      </c>
      <c r="M989" s="2"/>
      <c r="N989" s="2" t="s">
        <v>23</v>
      </c>
    </row>
    <row r="990" spans="1:14" ht="13">
      <c r="A990" s="2" t="s">
        <v>172</v>
      </c>
      <c r="B990" s="2">
        <v>1120</v>
      </c>
      <c r="C990" s="2" t="s">
        <v>2005</v>
      </c>
      <c r="D990" s="2" t="s">
        <v>17</v>
      </c>
      <c r="E990" s="2" t="s">
        <v>18</v>
      </c>
      <c r="F990" s="2" t="s">
        <v>2006</v>
      </c>
      <c r="G990" s="2" t="s">
        <v>20</v>
      </c>
      <c r="H990" s="2" t="s">
        <v>175</v>
      </c>
      <c r="I990" s="2">
        <v>1</v>
      </c>
      <c r="J990" t="s">
        <v>22</v>
      </c>
      <c r="L990" s="3">
        <v>42370</v>
      </c>
      <c r="M990" s="2"/>
      <c r="N990" s="2" t="s">
        <v>23</v>
      </c>
    </row>
    <row r="991" spans="1:14" ht="13">
      <c r="A991" s="2" t="s">
        <v>172</v>
      </c>
      <c r="B991" s="2">
        <v>1121</v>
      </c>
      <c r="C991" s="2" t="s">
        <v>2007</v>
      </c>
      <c r="D991" s="2" t="s">
        <v>17</v>
      </c>
      <c r="E991" s="2" t="s">
        <v>18</v>
      </c>
      <c r="F991" s="2" t="s">
        <v>2008</v>
      </c>
      <c r="G991" s="2" t="s">
        <v>20</v>
      </c>
      <c r="H991" s="2" t="s">
        <v>175</v>
      </c>
      <c r="I991" s="2">
        <v>1</v>
      </c>
      <c r="J991" t="s">
        <v>22</v>
      </c>
      <c r="L991" s="3">
        <v>42370</v>
      </c>
      <c r="M991" s="2"/>
      <c r="N991" s="2" t="s">
        <v>23</v>
      </c>
    </row>
    <row r="992" spans="1:14" ht="13">
      <c r="A992" s="2" t="s">
        <v>172</v>
      </c>
      <c r="B992" s="2">
        <v>1122</v>
      </c>
      <c r="C992" s="2" t="s">
        <v>2009</v>
      </c>
      <c r="D992" s="2" t="s">
        <v>17</v>
      </c>
      <c r="E992" s="2" t="s">
        <v>18</v>
      </c>
      <c r="F992" s="2" t="s">
        <v>2010</v>
      </c>
      <c r="G992" s="2" t="s">
        <v>20</v>
      </c>
      <c r="H992" s="2" t="s">
        <v>175</v>
      </c>
      <c r="I992" s="2">
        <v>1</v>
      </c>
      <c r="J992" t="s">
        <v>22</v>
      </c>
      <c r="L992" s="3">
        <v>42370</v>
      </c>
      <c r="M992" s="2"/>
      <c r="N992" s="2" t="s">
        <v>23</v>
      </c>
    </row>
    <row r="993" spans="1:14" ht="13">
      <c r="A993" s="2" t="s">
        <v>172</v>
      </c>
      <c r="B993" s="2">
        <v>1123</v>
      </c>
      <c r="C993" s="2" t="s">
        <v>2011</v>
      </c>
      <c r="D993" s="2" t="s">
        <v>17</v>
      </c>
      <c r="E993" s="2" t="s">
        <v>18</v>
      </c>
      <c r="F993" s="2" t="s">
        <v>2012</v>
      </c>
      <c r="G993" s="2" t="s">
        <v>20</v>
      </c>
      <c r="H993" s="2" t="s">
        <v>175</v>
      </c>
      <c r="I993" s="2">
        <v>1</v>
      </c>
      <c r="J993" t="s">
        <v>22</v>
      </c>
      <c r="L993" s="3">
        <v>42370</v>
      </c>
      <c r="M993" s="2"/>
      <c r="N993" s="2" t="s">
        <v>23</v>
      </c>
    </row>
    <row r="994" spans="1:14" ht="13">
      <c r="A994" s="2" t="s">
        <v>172</v>
      </c>
      <c r="B994" s="2">
        <v>1124</v>
      </c>
      <c r="C994" s="2" t="s">
        <v>2013</v>
      </c>
      <c r="D994" s="2" t="s">
        <v>17</v>
      </c>
      <c r="E994" s="2" t="s">
        <v>18</v>
      </c>
      <c r="F994" s="2" t="s">
        <v>2014</v>
      </c>
      <c r="G994" s="2" t="s">
        <v>20</v>
      </c>
      <c r="H994" s="2" t="s">
        <v>175</v>
      </c>
      <c r="I994" s="2">
        <v>1</v>
      </c>
      <c r="J994" t="s">
        <v>22</v>
      </c>
      <c r="L994" s="3">
        <v>42370</v>
      </c>
      <c r="M994" s="2"/>
      <c r="N994" s="2" t="s">
        <v>23</v>
      </c>
    </row>
    <row r="995" spans="1:14" ht="13">
      <c r="A995" s="2" t="s">
        <v>172</v>
      </c>
      <c r="B995" s="2">
        <v>1125</v>
      </c>
      <c r="C995" s="2" t="s">
        <v>2015</v>
      </c>
      <c r="D995" s="2" t="s">
        <v>17</v>
      </c>
      <c r="E995" s="2" t="s">
        <v>18</v>
      </c>
      <c r="F995" s="2" t="s">
        <v>2016</v>
      </c>
      <c r="G995" s="2" t="s">
        <v>20</v>
      </c>
      <c r="H995" s="2" t="s">
        <v>175</v>
      </c>
      <c r="I995" s="2">
        <v>1</v>
      </c>
      <c r="J995" t="s">
        <v>22</v>
      </c>
      <c r="L995" s="3">
        <v>42370</v>
      </c>
      <c r="M995" s="2"/>
      <c r="N995" s="2" t="s">
        <v>23</v>
      </c>
    </row>
    <row r="996" spans="1:14" ht="13">
      <c r="A996" s="2" t="s">
        <v>172</v>
      </c>
      <c r="B996" s="2">
        <v>1126</v>
      </c>
      <c r="C996" s="2" t="s">
        <v>2017</v>
      </c>
      <c r="D996" s="2" t="s">
        <v>17</v>
      </c>
      <c r="E996" s="2" t="s">
        <v>18</v>
      </c>
      <c r="F996" s="2" t="s">
        <v>2018</v>
      </c>
      <c r="G996" s="2" t="s">
        <v>20</v>
      </c>
      <c r="H996" s="2" t="s">
        <v>175</v>
      </c>
      <c r="I996" s="2">
        <v>1</v>
      </c>
      <c r="J996" t="s">
        <v>22</v>
      </c>
      <c r="L996" s="3">
        <v>42370</v>
      </c>
      <c r="M996" s="2"/>
      <c r="N996" s="2" t="s">
        <v>23</v>
      </c>
    </row>
    <row r="997" spans="1:14" ht="13">
      <c r="A997" s="2" t="s">
        <v>172</v>
      </c>
      <c r="B997" s="2">
        <v>1127</v>
      </c>
      <c r="C997" s="2" t="s">
        <v>2019</v>
      </c>
      <c r="D997" s="2" t="s">
        <v>17</v>
      </c>
      <c r="E997" s="2" t="s">
        <v>18</v>
      </c>
      <c r="F997" s="2" t="s">
        <v>2020</v>
      </c>
      <c r="G997" s="2" t="s">
        <v>20</v>
      </c>
      <c r="H997" s="2" t="s">
        <v>175</v>
      </c>
      <c r="I997" s="2">
        <v>1</v>
      </c>
      <c r="J997" t="s">
        <v>22</v>
      </c>
      <c r="L997" s="3">
        <v>42370</v>
      </c>
      <c r="M997" s="2"/>
      <c r="N997" s="2" t="s">
        <v>23</v>
      </c>
    </row>
    <row r="998" spans="1:14" ht="13">
      <c r="A998" s="2" t="s">
        <v>172</v>
      </c>
      <c r="B998" s="2">
        <v>1128</v>
      </c>
      <c r="C998" s="2" t="s">
        <v>2021</v>
      </c>
      <c r="D998" s="2" t="s">
        <v>17</v>
      </c>
      <c r="E998" s="2" t="s">
        <v>18</v>
      </c>
      <c r="F998" s="2" t="s">
        <v>2022</v>
      </c>
      <c r="G998" s="2" t="s">
        <v>20</v>
      </c>
      <c r="H998" s="2" t="s">
        <v>175</v>
      </c>
      <c r="I998" s="2">
        <v>1</v>
      </c>
      <c r="J998" t="s">
        <v>22</v>
      </c>
      <c r="L998" s="3">
        <v>42370</v>
      </c>
      <c r="M998" s="2"/>
      <c r="N998" s="2" t="s">
        <v>23</v>
      </c>
    </row>
    <row r="999" spans="1:14" ht="13">
      <c r="A999" s="2" t="s">
        <v>172</v>
      </c>
      <c r="B999" s="2">
        <v>1129</v>
      </c>
      <c r="C999" s="2" t="s">
        <v>2023</v>
      </c>
      <c r="D999" s="2" t="s">
        <v>17</v>
      </c>
      <c r="E999" s="2" t="s">
        <v>18</v>
      </c>
      <c r="F999" s="2" t="s">
        <v>2024</v>
      </c>
      <c r="G999" s="2" t="s">
        <v>20</v>
      </c>
      <c r="H999" s="2" t="s">
        <v>175</v>
      </c>
      <c r="I999" s="2">
        <v>1</v>
      </c>
      <c r="J999" t="s">
        <v>22</v>
      </c>
      <c r="L999" s="3">
        <v>42370</v>
      </c>
      <c r="M999" s="2"/>
      <c r="N999" s="2" t="s">
        <v>23</v>
      </c>
    </row>
    <row r="1000" spans="1:14" ht="13">
      <c r="A1000" s="2" t="s">
        <v>172</v>
      </c>
      <c r="B1000" s="2">
        <v>1130</v>
      </c>
      <c r="C1000" s="2" t="s">
        <v>2025</v>
      </c>
      <c r="D1000" s="2" t="s">
        <v>17</v>
      </c>
      <c r="E1000" s="2" t="s">
        <v>18</v>
      </c>
      <c r="F1000" s="2" t="s">
        <v>2026</v>
      </c>
      <c r="G1000" s="2" t="s">
        <v>20</v>
      </c>
      <c r="H1000" s="2" t="s">
        <v>175</v>
      </c>
      <c r="I1000" s="2">
        <v>1</v>
      </c>
      <c r="J1000" t="s">
        <v>22</v>
      </c>
      <c r="L1000" s="3">
        <v>42370</v>
      </c>
      <c r="M1000" s="2"/>
      <c r="N1000" s="2" t="s">
        <v>23</v>
      </c>
    </row>
    <row r="1001" spans="1:14" ht="13">
      <c r="A1001" s="2" t="s">
        <v>172</v>
      </c>
      <c r="B1001" s="2">
        <v>1131</v>
      </c>
      <c r="C1001" s="2" t="s">
        <v>2027</v>
      </c>
      <c r="D1001" s="2" t="s">
        <v>17</v>
      </c>
      <c r="E1001" s="2" t="s">
        <v>18</v>
      </c>
      <c r="F1001" s="2" t="s">
        <v>2028</v>
      </c>
      <c r="G1001" s="2" t="s">
        <v>20</v>
      </c>
      <c r="H1001" s="2" t="s">
        <v>175</v>
      </c>
      <c r="I1001" s="2">
        <v>1</v>
      </c>
      <c r="J1001" t="s">
        <v>22</v>
      </c>
      <c r="L1001" s="3">
        <v>42370</v>
      </c>
      <c r="M1001" s="2"/>
      <c r="N1001" s="2" t="s">
        <v>23</v>
      </c>
    </row>
    <row r="1002" spans="1:14" ht="13">
      <c r="A1002" s="2" t="s">
        <v>172</v>
      </c>
      <c r="B1002" s="2">
        <v>1132</v>
      </c>
      <c r="C1002" s="2" t="s">
        <v>2029</v>
      </c>
      <c r="D1002" s="2" t="s">
        <v>17</v>
      </c>
      <c r="E1002" s="2" t="s">
        <v>18</v>
      </c>
      <c r="F1002" s="2" t="s">
        <v>2030</v>
      </c>
      <c r="G1002" s="2" t="s">
        <v>20</v>
      </c>
      <c r="H1002" s="2" t="s">
        <v>175</v>
      </c>
      <c r="I1002" s="2">
        <v>1</v>
      </c>
      <c r="J1002" t="s">
        <v>22</v>
      </c>
      <c r="L1002" s="3">
        <v>42370</v>
      </c>
      <c r="M1002" s="2"/>
      <c r="N1002" s="2" t="s">
        <v>23</v>
      </c>
    </row>
    <row r="1003" spans="1:14" ht="13">
      <c r="A1003" s="2" t="s">
        <v>172</v>
      </c>
      <c r="B1003" s="2">
        <v>1133</v>
      </c>
      <c r="C1003" s="2" t="s">
        <v>2031</v>
      </c>
      <c r="D1003" s="2" t="s">
        <v>17</v>
      </c>
      <c r="E1003" s="2" t="s">
        <v>18</v>
      </c>
      <c r="F1003" s="2" t="s">
        <v>2032</v>
      </c>
      <c r="G1003" s="2" t="s">
        <v>20</v>
      </c>
      <c r="H1003" s="2" t="s">
        <v>175</v>
      </c>
      <c r="I1003" s="2">
        <v>1</v>
      </c>
      <c r="J1003" t="s">
        <v>22</v>
      </c>
      <c r="L1003" s="3">
        <v>42370</v>
      </c>
      <c r="M1003" s="2"/>
      <c r="N1003" s="2" t="s">
        <v>23</v>
      </c>
    </row>
    <row r="1004" spans="1:14" ht="13">
      <c r="A1004" s="2" t="s">
        <v>172</v>
      </c>
      <c r="B1004" s="2">
        <v>1134</v>
      </c>
      <c r="C1004" s="2" t="s">
        <v>2033</v>
      </c>
      <c r="D1004" s="2" t="s">
        <v>17</v>
      </c>
      <c r="E1004" s="2" t="s">
        <v>18</v>
      </c>
      <c r="F1004" s="2" t="s">
        <v>2034</v>
      </c>
      <c r="G1004" s="2" t="s">
        <v>20</v>
      </c>
      <c r="H1004" s="2" t="s">
        <v>175</v>
      </c>
      <c r="I1004" s="2">
        <v>1</v>
      </c>
      <c r="J1004" t="s">
        <v>22</v>
      </c>
      <c r="L1004" s="3">
        <v>42370</v>
      </c>
      <c r="M1004" s="2"/>
      <c r="N1004" s="2" t="s">
        <v>23</v>
      </c>
    </row>
    <row r="1005" spans="1:14" ht="13">
      <c r="A1005" s="2" t="s">
        <v>172</v>
      </c>
      <c r="B1005" s="2">
        <v>1135</v>
      </c>
      <c r="C1005" s="2" t="s">
        <v>2035</v>
      </c>
      <c r="D1005" s="2" t="s">
        <v>17</v>
      </c>
      <c r="E1005" s="2" t="s">
        <v>18</v>
      </c>
      <c r="F1005" s="2" t="s">
        <v>2036</v>
      </c>
      <c r="G1005" s="2" t="s">
        <v>20</v>
      </c>
      <c r="H1005" s="2" t="s">
        <v>175</v>
      </c>
      <c r="I1005" s="2">
        <v>1</v>
      </c>
      <c r="J1005" t="s">
        <v>22</v>
      </c>
      <c r="L1005" s="3">
        <v>42370</v>
      </c>
      <c r="M1005" s="2"/>
      <c r="N1005" s="2" t="s">
        <v>23</v>
      </c>
    </row>
    <row r="1006" spans="1:14" ht="13">
      <c r="A1006" s="2" t="s">
        <v>172</v>
      </c>
      <c r="B1006" s="2">
        <v>1136</v>
      </c>
      <c r="C1006" s="2" t="s">
        <v>2037</v>
      </c>
      <c r="D1006" s="2" t="s">
        <v>17</v>
      </c>
      <c r="E1006" s="2" t="s">
        <v>18</v>
      </c>
      <c r="F1006" s="2" t="s">
        <v>2038</v>
      </c>
      <c r="G1006" s="2" t="s">
        <v>20</v>
      </c>
      <c r="H1006" s="2" t="s">
        <v>175</v>
      </c>
      <c r="I1006" s="2">
        <v>1</v>
      </c>
      <c r="J1006" t="s">
        <v>22</v>
      </c>
      <c r="L1006" s="3">
        <v>42370</v>
      </c>
      <c r="M1006" s="2"/>
      <c r="N1006" s="2" t="s">
        <v>23</v>
      </c>
    </row>
    <row r="1007" spans="1:14" ht="13">
      <c r="A1007" s="2" t="s">
        <v>172</v>
      </c>
      <c r="B1007" s="2">
        <v>1137</v>
      </c>
      <c r="C1007" s="2" t="s">
        <v>2039</v>
      </c>
      <c r="D1007" s="2" t="s">
        <v>17</v>
      </c>
      <c r="E1007" s="2" t="s">
        <v>18</v>
      </c>
      <c r="F1007" s="2" t="s">
        <v>2040</v>
      </c>
      <c r="G1007" s="2" t="s">
        <v>20</v>
      </c>
      <c r="H1007" s="2" t="s">
        <v>175</v>
      </c>
      <c r="I1007" s="2">
        <v>1</v>
      </c>
      <c r="J1007" t="s">
        <v>22</v>
      </c>
      <c r="L1007" s="3">
        <v>42370</v>
      </c>
      <c r="M1007" s="2"/>
      <c r="N1007" s="2" t="s">
        <v>23</v>
      </c>
    </row>
    <row r="1008" spans="1:14" ht="13">
      <c r="A1008" s="2" t="s">
        <v>172</v>
      </c>
      <c r="B1008" s="2">
        <v>1138</v>
      </c>
      <c r="C1008" s="2" t="s">
        <v>2041</v>
      </c>
      <c r="D1008" s="2" t="s">
        <v>17</v>
      </c>
      <c r="E1008" s="2" t="s">
        <v>18</v>
      </c>
      <c r="F1008" s="2" t="s">
        <v>2042</v>
      </c>
      <c r="G1008" s="2" t="s">
        <v>20</v>
      </c>
      <c r="H1008" s="2" t="s">
        <v>175</v>
      </c>
      <c r="I1008" s="2">
        <v>1</v>
      </c>
      <c r="J1008" t="s">
        <v>22</v>
      </c>
      <c r="L1008" s="3">
        <v>42370</v>
      </c>
      <c r="M1008" s="2"/>
      <c r="N1008" s="2" t="s">
        <v>23</v>
      </c>
    </row>
    <row r="1009" spans="1:14" ht="13">
      <c r="A1009" s="2" t="s">
        <v>172</v>
      </c>
      <c r="B1009" s="2">
        <v>1139</v>
      </c>
      <c r="C1009" s="2" t="s">
        <v>2043</v>
      </c>
      <c r="D1009" s="2" t="s">
        <v>17</v>
      </c>
      <c r="E1009" s="2" t="s">
        <v>18</v>
      </c>
      <c r="F1009" s="2" t="s">
        <v>2044</v>
      </c>
      <c r="G1009" s="2" t="s">
        <v>20</v>
      </c>
      <c r="H1009" s="2" t="s">
        <v>175</v>
      </c>
      <c r="I1009" s="2">
        <v>1</v>
      </c>
      <c r="J1009" t="s">
        <v>22</v>
      </c>
      <c r="L1009" s="3">
        <v>42370</v>
      </c>
      <c r="M1009" s="2"/>
      <c r="N1009" s="2" t="s">
        <v>23</v>
      </c>
    </row>
    <row r="1010" spans="1:14" ht="13">
      <c r="A1010" s="2" t="s">
        <v>172</v>
      </c>
      <c r="B1010" s="2">
        <v>1140</v>
      </c>
      <c r="C1010" s="2" t="s">
        <v>2045</v>
      </c>
      <c r="D1010" s="2" t="s">
        <v>17</v>
      </c>
      <c r="E1010" s="2" t="s">
        <v>18</v>
      </c>
      <c r="F1010" s="2" t="s">
        <v>2046</v>
      </c>
      <c r="G1010" s="2" t="s">
        <v>20</v>
      </c>
      <c r="H1010" s="2" t="s">
        <v>175</v>
      </c>
      <c r="I1010" s="2">
        <v>1</v>
      </c>
      <c r="J1010" t="s">
        <v>22</v>
      </c>
      <c r="L1010" s="3">
        <v>42370</v>
      </c>
      <c r="M1010" s="2"/>
      <c r="N1010" s="2" t="s">
        <v>23</v>
      </c>
    </row>
    <row r="1011" spans="1:14" ht="13">
      <c r="A1011" s="2" t="s">
        <v>172</v>
      </c>
      <c r="B1011" s="2">
        <v>1141</v>
      </c>
      <c r="C1011" s="2" t="s">
        <v>2047</v>
      </c>
      <c r="D1011" s="2" t="s">
        <v>17</v>
      </c>
      <c r="E1011" s="2" t="s">
        <v>18</v>
      </c>
      <c r="F1011" s="2" t="s">
        <v>2048</v>
      </c>
      <c r="G1011" s="2" t="s">
        <v>20</v>
      </c>
      <c r="H1011" s="2" t="s">
        <v>175</v>
      </c>
      <c r="I1011" s="2">
        <v>1</v>
      </c>
      <c r="J1011" t="s">
        <v>22</v>
      </c>
      <c r="L1011" s="3">
        <v>42370</v>
      </c>
      <c r="M1011" s="2"/>
      <c r="N1011" s="2" t="s">
        <v>23</v>
      </c>
    </row>
    <row r="1012" spans="1:14" ht="13">
      <c r="A1012" s="2" t="s">
        <v>172</v>
      </c>
      <c r="B1012" s="2">
        <v>1142</v>
      </c>
      <c r="C1012" s="2" t="s">
        <v>2049</v>
      </c>
      <c r="D1012" s="2" t="s">
        <v>17</v>
      </c>
      <c r="E1012" s="2" t="s">
        <v>18</v>
      </c>
      <c r="F1012" s="2" t="s">
        <v>2050</v>
      </c>
      <c r="G1012" s="2" t="s">
        <v>20</v>
      </c>
      <c r="H1012" s="2" t="s">
        <v>175</v>
      </c>
      <c r="I1012" s="2">
        <v>1</v>
      </c>
      <c r="J1012" t="s">
        <v>22</v>
      </c>
      <c r="L1012" s="3">
        <v>42370</v>
      </c>
      <c r="M1012" s="2"/>
      <c r="N1012" s="2" t="s">
        <v>23</v>
      </c>
    </row>
    <row r="1013" spans="1:14" ht="13">
      <c r="A1013" s="2" t="s">
        <v>172</v>
      </c>
      <c r="B1013" s="2">
        <v>1143</v>
      </c>
      <c r="C1013" s="2" t="s">
        <v>2051</v>
      </c>
      <c r="D1013" s="2" t="s">
        <v>17</v>
      </c>
      <c r="E1013" s="2" t="s">
        <v>18</v>
      </c>
      <c r="F1013" s="2" t="s">
        <v>2052</v>
      </c>
      <c r="G1013" s="2" t="s">
        <v>20</v>
      </c>
      <c r="H1013" s="2" t="s">
        <v>175</v>
      </c>
      <c r="I1013" s="2">
        <v>1</v>
      </c>
      <c r="J1013" t="s">
        <v>22</v>
      </c>
      <c r="L1013" s="3">
        <v>42370</v>
      </c>
      <c r="M1013" s="2"/>
      <c r="N1013" s="2" t="s">
        <v>23</v>
      </c>
    </row>
    <row r="1014" spans="1:14" ht="13">
      <c r="A1014" s="2" t="s">
        <v>172</v>
      </c>
      <c r="B1014" s="2">
        <v>1144</v>
      </c>
      <c r="C1014" s="2" t="s">
        <v>2053</v>
      </c>
      <c r="D1014" s="2" t="s">
        <v>17</v>
      </c>
      <c r="E1014" s="2" t="s">
        <v>18</v>
      </c>
      <c r="F1014" s="2" t="s">
        <v>2054</v>
      </c>
      <c r="G1014" s="2" t="s">
        <v>20</v>
      </c>
      <c r="H1014" s="2" t="s">
        <v>175</v>
      </c>
      <c r="I1014" s="2">
        <v>1</v>
      </c>
      <c r="J1014" t="s">
        <v>22</v>
      </c>
      <c r="L1014" s="3">
        <v>42370</v>
      </c>
      <c r="M1014" s="2"/>
      <c r="N1014" s="2" t="s">
        <v>23</v>
      </c>
    </row>
    <row r="1015" spans="1:14" ht="13">
      <c r="A1015" s="2" t="s">
        <v>172</v>
      </c>
      <c r="B1015" s="2">
        <v>1145</v>
      </c>
      <c r="C1015" s="2" t="s">
        <v>2055</v>
      </c>
      <c r="D1015" s="2" t="s">
        <v>17</v>
      </c>
      <c r="E1015" s="2" t="s">
        <v>18</v>
      </c>
      <c r="F1015" s="2" t="s">
        <v>2056</v>
      </c>
      <c r="G1015" s="2" t="s">
        <v>20</v>
      </c>
      <c r="H1015" s="2" t="s">
        <v>175</v>
      </c>
      <c r="I1015" s="2">
        <v>1</v>
      </c>
      <c r="J1015" t="s">
        <v>22</v>
      </c>
      <c r="L1015" s="3">
        <v>42370</v>
      </c>
      <c r="M1015" s="2"/>
      <c r="N1015" s="2" t="s">
        <v>23</v>
      </c>
    </row>
    <row r="1016" spans="1:14" ht="13">
      <c r="A1016" s="2" t="s">
        <v>172</v>
      </c>
      <c r="B1016" s="2">
        <v>1146</v>
      </c>
      <c r="C1016" s="2" t="s">
        <v>2057</v>
      </c>
      <c r="D1016" s="2" t="s">
        <v>17</v>
      </c>
      <c r="E1016" s="2" t="s">
        <v>18</v>
      </c>
      <c r="F1016" s="2" t="s">
        <v>2058</v>
      </c>
      <c r="G1016" s="2" t="s">
        <v>20</v>
      </c>
      <c r="H1016" s="2" t="s">
        <v>175</v>
      </c>
      <c r="I1016" s="2">
        <v>1</v>
      </c>
      <c r="J1016" t="s">
        <v>22</v>
      </c>
      <c r="L1016" s="3">
        <v>42370</v>
      </c>
      <c r="M1016" s="2"/>
      <c r="N1016" s="2" t="s">
        <v>23</v>
      </c>
    </row>
    <row r="1017" spans="1:14" ht="13">
      <c r="A1017" s="2" t="s">
        <v>172</v>
      </c>
      <c r="B1017" s="2">
        <v>1147</v>
      </c>
      <c r="C1017" s="2" t="s">
        <v>2059</v>
      </c>
      <c r="D1017" s="2" t="s">
        <v>17</v>
      </c>
      <c r="E1017" s="2" t="s">
        <v>18</v>
      </c>
      <c r="F1017" s="2" t="s">
        <v>2060</v>
      </c>
      <c r="G1017" s="2" t="s">
        <v>20</v>
      </c>
      <c r="H1017" s="2" t="s">
        <v>175</v>
      </c>
      <c r="I1017" s="2">
        <v>1</v>
      </c>
      <c r="J1017" t="s">
        <v>22</v>
      </c>
      <c r="L1017" s="3">
        <v>42370</v>
      </c>
      <c r="M1017" s="2"/>
      <c r="N1017" s="2" t="s">
        <v>23</v>
      </c>
    </row>
    <row r="1018" spans="1:14" ht="13">
      <c r="A1018" s="2" t="s">
        <v>172</v>
      </c>
      <c r="B1018" s="2">
        <v>1148</v>
      </c>
      <c r="C1018" s="2" t="s">
        <v>2061</v>
      </c>
      <c r="D1018" s="2" t="s">
        <v>17</v>
      </c>
      <c r="E1018" s="2" t="s">
        <v>18</v>
      </c>
      <c r="F1018" s="2" t="s">
        <v>2062</v>
      </c>
      <c r="G1018" s="2" t="s">
        <v>20</v>
      </c>
      <c r="H1018" s="2" t="s">
        <v>175</v>
      </c>
      <c r="I1018" s="2">
        <v>1</v>
      </c>
      <c r="J1018" t="s">
        <v>22</v>
      </c>
      <c r="L1018" s="3">
        <v>42370</v>
      </c>
      <c r="M1018" s="2"/>
      <c r="N1018" s="2" t="s">
        <v>23</v>
      </c>
    </row>
    <row r="1019" spans="1:14" ht="13">
      <c r="A1019" s="2" t="s">
        <v>172</v>
      </c>
      <c r="B1019" s="2">
        <v>1149</v>
      </c>
      <c r="C1019" s="2" t="s">
        <v>2063</v>
      </c>
      <c r="D1019" s="2" t="s">
        <v>17</v>
      </c>
      <c r="E1019" s="2" t="s">
        <v>18</v>
      </c>
      <c r="F1019" s="2" t="s">
        <v>2064</v>
      </c>
      <c r="G1019" s="2" t="s">
        <v>20</v>
      </c>
      <c r="H1019" s="2" t="s">
        <v>175</v>
      </c>
      <c r="I1019" s="2">
        <v>1</v>
      </c>
      <c r="J1019" t="s">
        <v>22</v>
      </c>
      <c r="L1019" s="3">
        <v>42370</v>
      </c>
      <c r="M1019" s="2"/>
      <c r="N1019" s="2" t="s">
        <v>23</v>
      </c>
    </row>
    <row r="1020" spans="1:14" ht="13">
      <c r="A1020" s="2" t="s">
        <v>172</v>
      </c>
      <c r="B1020" s="2">
        <v>1150</v>
      </c>
      <c r="C1020" s="2" t="s">
        <v>2065</v>
      </c>
      <c r="D1020" s="2" t="s">
        <v>17</v>
      </c>
      <c r="E1020" s="2" t="s">
        <v>18</v>
      </c>
      <c r="F1020" s="2" t="s">
        <v>2066</v>
      </c>
      <c r="G1020" s="2" t="s">
        <v>20</v>
      </c>
      <c r="H1020" s="2" t="s">
        <v>175</v>
      </c>
      <c r="I1020" s="2">
        <v>1</v>
      </c>
      <c r="J1020" t="s">
        <v>22</v>
      </c>
      <c r="L1020" s="3">
        <v>42370</v>
      </c>
      <c r="M1020" s="2"/>
      <c r="N1020" s="2" t="s">
        <v>23</v>
      </c>
    </row>
    <row r="1021" spans="1:14" ht="13">
      <c r="A1021" s="2" t="s">
        <v>172</v>
      </c>
      <c r="B1021" s="2">
        <v>1151</v>
      </c>
      <c r="C1021" s="2" t="s">
        <v>2067</v>
      </c>
      <c r="D1021" s="2" t="s">
        <v>17</v>
      </c>
      <c r="E1021" s="2" t="s">
        <v>18</v>
      </c>
      <c r="F1021" s="2" t="s">
        <v>2068</v>
      </c>
      <c r="G1021" s="2" t="s">
        <v>20</v>
      </c>
      <c r="H1021" s="2" t="s">
        <v>175</v>
      </c>
      <c r="I1021" s="2">
        <v>1</v>
      </c>
      <c r="J1021" t="s">
        <v>22</v>
      </c>
      <c r="L1021" s="3">
        <v>42370</v>
      </c>
      <c r="M1021" s="2"/>
      <c r="N1021" s="2" t="s">
        <v>23</v>
      </c>
    </row>
    <row r="1022" spans="1:14" ht="13">
      <c r="A1022" s="2" t="s">
        <v>172</v>
      </c>
      <c r="B1022" s="2">
        <v>1152</v>
      </c>
      <c r="C1022" s="2" t="s">
        <v>2069</v>
      </c>
      <c r="D1022" s="2" t="s">
        <v>17</v>
      </c>
      <c r="E1022" s="2" t="s">
        <v>18</v>
      </c>
      <c r="F1022" s="2" t="s">
        <v>2070</v>
      </c>
      <c r="G1022" s="2" t="s">
        <v>20</v>
      </c>
      <c r="H1022" s="2" t="s">
        <v>175</v>
      </c>
      <c r="I1022" s="2">
        <v>1</v>
      </c>
      <c r="J1022" t="s">
        <v>22</v>
      </c>
      <c r="L1022" s="3">
        <v>42370</v>
      </c>
      <c r="M1022" s="2"/>
      <c r="N1022" s="2" t="s">
        <v>23</v>
      </c>
    </row>
    <row r="1023" spans="1:14" ht="13">
      <c r="A1023" s="2" t="s">
        <v>172</v>
      </c>
      <c r="B1023" s="2">
        <v>1153</v>
      </c>
      <c r="C1023" s="2" t="s">
        <v>2071</v>
      </c>
      <c r="D1023" s="2" t="s">
        <v>17</v>
      </c>
      <c r="E1023" s="2" t="s">
        <v>18</v>
      </c>
      <c r="F1023" s="2" t="s">
        <v>2072</v>
      </c>
      <c r="G1023" s="2" t="s">
        <v>20</v>
      </c>
      <c r="H1023" s="2" t="s">
        <v>175</v>
      </c>
      <c r="I1023" s="2">
        <v>1</v>
      </c>
      <c r="J1023" t="s">
        <v>22</v>
      </c>
      <c r="L1023" s="3">
        <v>42370</v>
      </c>
      <c r="M1023" s="2"/>
      <c r="N1023" s="2" t="s">
        <v>23</v>
      </c>
    </row>
    <row r="1024" spans="1:14" ht="13">
      <c r="A1024" s="2" t="s">
        <v>172</v>
      </c>
      <c r="B1024" s="2">
        <v>1154</v>
      </c>
      <c r="C1024" s="2" t="s">
        <v>2073</v>
      </c>
      <c r="D1024" s="2" t="s">
        <v>17</v>
      </c>
      <c r="E1024" s="2" t="s">
        <v>18</v>
      </c>
      <c r="F1024" s="2" t="s">
        <v>2074</v>
      </c>
      <c r="G1024" s="2" t="s">
        <v>20</v>
      </c>
      <c r="H1024" s="2" t="s">
        <v>175</v>
      </c>
      <c r="I1024" s="2">
        <v>1</v>
      </c>
      <c r="J1024" t="s">
        <v>22</v>
      </c>
      <c r="L1024" s="3">
        <v>42370</v>
      </c>
      <c r="M1024" s="2"/>
      <c r="N1024" s="2" t="s">
        <v>23</v>
      </c>
    </row>
    <row r="1025" spans="1:14" ht="13">
      <c r="A1025" s="2" t="s">
        <v>172</v>
      </c>
      <c r="B1025" s="2">
        <v>1155</v>
      </c>
      <c r="C1025" s="2" t="s">
        <v>2075</v>
      </c>
      <c r="D1025" s="2" t="s">
        <v>17</v>
      </c>
      <c r="E1025" s="2" t="s">
        <v>18</v>
      </c>
      <c r="F1025" s="2" t="s">
        <v>2076</v>
      </c>
      <c r="G1025" s="2" t="s">
        <v>20</v>
      </c>
      <c r="H1025" s="2" t="s">
        <v>175</v>
      </c>
      <c r="I1025" s="2">
        <v>1</v>
      </c>
      <c r="J1025" t="s">
        <v>22</v>
      </c>
      <c r="L1025" s="3">
        <v>42370</v>
      </c>
      <c r="M1025" s="2"/>
      <c r="N1025" s="2" t="s">
        <v>23</v>
      </c>
    </row>
    <row r="1026" spans="1:14" ht="13">
      <c r="A1026" s="2" t="s">
        <v>172</v>
      </c>
      <c r="B1026" s="2">
        <v>1156</v>
      </c>
      <c r="C1026" s="2" t="s">
        <v>2077</v>
      </c>
      <c r="D1026" s="2" t="s">
        <v>17</v>
      </c>
      <c r="E1026" s="2" t="s">
        <v>18</v>
      </c>
      <c r="F1026" s="2" t="s">
        <v>2078</v>
      </c>
      <c r="G1026" s="2" t="s">
        <v>20</v>
      </c>
      <c r="H1026" s="2" t="s">
        <v>175</v>
      </c>
      <c r="I1026" s="2">
        <v>1</v>
      </c>
      <c r="J1026" t="s">
        <v>22</v>
      </c>
      <c r="L1026" s="3">
        <v>42370</v>
      </c>
      <c r="M1026" s="2"/>
      <c r="N1026" s="2" t="s">
        <v>23</v>
      </c>
    </row>
    <row r="1027" spans="1:14" ht="13">
      <c r="A1027" s="2" t="s">
        <v>172</v>
      </c>
      <c r="B1027" s="2">
        <v>1157</v>
      </c>
      <c r="C1027" s="2" t="s">
        <v>2079</v>
      </c>
      <c r="D1027" s="2" t="s">
        <v>17</v>
      </c>
      <c r="E1027" s="2" t="s">
        <v>18</v>
      </c>
      <c r="F1027" s="2" t="s">
        <v>2080</v>
      </c>
      <c r="G1027" s="2" t="s">
        <v>20</v>
      </c>
      <c r="H1027" s="2" t="s">
        <v>175</v>
      </c>
      <c r="I1027" s="2">
        <v>1</v>
      </c>
      <c r="J1027" t="s">
        <v>22</v>
      </c>
      <c r="L1027" s="3">
        <v>42370</v>
      </c>
      <c r="M1027" s="2"/>
      <c r="N1027" s="2" t="s">
        <v>23</v>
      </c>
    </row>
    <row r="1028" spans="1:14" ht="13">
      <c r="A1028" s="2" t="s">
        <v>172</v>
      </c>
      <c r="B1028" s="2">
        <v>1158</v>
      </c>
      <c r="C1028" s="2" t="s">
        <v>2081</v>
      </c>
      <c r="D1028" s="2" t="s">
        <v>17</v>
      </c>
      <c r="E1028" s="2" t="s">
        <v>18</v>
      </c>
      <c r="F1028" s="2" t="s">
        <v>2082</v>
      </c>
      <c r="G1028" s="2" t="s">
        <v>20</v>
      </c>
      <c r="H1028" s="2" t="s">
        <v>175</v>
      </c>
      <c r="I1028" s="2">
        <v>1</v>
      </c>
      <c r="J1028" t="s">
        <v>22</v>
      </c>
      <c r="L1028" s="3">
        <v>42370</v>
      </c>
      <c r="M1028" s="2"/>
      <c r="N1028" s="2" t="s">
        <v>23</v>
      </c>
    </row>
    <row r="1029" spans="1:14" ht="13">
      <c r="A1029" s="2" t="s">
        <v>172</v>
      </c>
      <c r="B1029" s="2">
        <v>1159</v>
      </c>
      <c r="C1029" s="2" t="s">
        <v>2083</v>
      </c>
      <c r="D1029" s="2" t="s">
        <v>17</v>
      </c>
      <c r="E1029" s="2" t="s">
        <v>18</v>
      </c>
      <c r="F1029" s="2" t="s">
        <v>2084</v>
      </c>
      <c r="G1029" s="2" t="s">
        <v>20</v>
      </c>
      <c r="H1029" s="2" t="s">
        <v>175</v>
      </c>
      <c r="I1029" s="2">
        <v>1</v>
      </c>
      <c r="J1029" t="s">
        <v>22</v>
      </c>
      <c r="L1029" s="3">
        <v>42370</v>
      </c>
      <c r="M1029" s="2"/>
      <c r="N1029" s="2" t="s">
        <v>23</v>
      </c>
    </row>
    <row r="1030" spans="1:14" ht="13">
      <c r="A1030" s="2" t="s">
        <v>172</v>
      </c>
      <c r="B1030" s="2">
        <v>1160</v>
      </c>
      <c r="C1030" s="2" t="s">
        <v>2085</v>
      </c>
      <c r="D1030" s="2" t="s">
        <v>17</v>
      </c>
      <c r="E1030" s="2" t="s">
        <v>18</v>
      </c>
      <c r="F1030" s="2" t="s">
        <v>2086</v>
      </c>
      <c r="G1030" s="2" t="s">
        <v>20</v>
      </c>
      <c r="H1030" s="2" t="s">
        <v>175</v>
      </c>
      <c r="I1030" s="2">
        <v>1</v>
      </c>
      <c r="J1030" t="s">
        <v>22</v>
      </c>
      <c r="L1030" s="3">
        <v>42370</v>
      </c>
      <c r="M1030" s="2"/>
      <c r="N1030" s="2" t="s">
        <v>23</v>
      </c>
    </row>
    <row r="1031" spans="1:14" ht="13">
      <c r="A1031" s="2" t="s">
        <v>172</v>
      </c>
      <c r="B1031" s="2">
        <v>1161</v>
      </c>
      <c r="C1031" s="2" t="s">
        <v>2087</v>
      </c>
      <c r="D1031" s="2" t="s">
        <v>17</v>
      </c>
      <c r="E1031" s="2" t="s">
        <v>18</v>
      </c>
      <c r="F1031" s="2" t="s">
        <v>2088</v>
      </c>
      <c r="G1031" s="2" t="s">
        <v>20</v>
      </c>
      <c r="H1031" s="2" t="s">
        <v>175</v>
      </c>
      <c r="I1031" s="2">
        <v>1</v>
      </c>
      <c r="J1031" t="s">
        <v>22</v>
      </c>
      <c r="L1031" s="3">
        <v>42370</v>
      </c>
      <c r="M1031" s="2"/>
      <c r="N1031" s="2" t="s">
        <v>23</v>
      </c>
    </row>
    <row r="1032" spans="1:14" ht="13">
      <c r="A1032" s="2" t="s">
        <v>172</v>
      </c>
      <c r="B1032" s="2">
        <v>1162</v>
      </c>
      <c r="C1032" s="2" t="s">
        <v>2089</v>
      </c>
      <c r="D1032" s="2" t="s">
        <v>17</v>
      </c>
      <c r="E1032" s="2" t="s">
        <v>18</v>
      </c>
      <c r="F1032" s="2" t="s">
        <v>2090</v>
      </c>
      <c r="G1032" s="2" t="s">
        <v>20</v>
      </c>
      <c r="H1032" s="2" t="s">
        <v>175</v>
      </c>
      <c r="I1032" s="2">
        <v>1</v>
      </c>
      <c r="J1032" t="s">
        <v>22</v>
      </c>
      <c r="L1032" s="3">
        <v>42370</v>
      </c>
      <c r="M1032" s="2"/>
      <c r="N1032" s="2" t="s">
        <v>23</v>
      </c>
    </row>
    <row r="1033" spans="1:14" ht="13">
      <c r="A1033" s="2" t="s">
        <v>172</v>
      </c>
      <c r="B1033" s="2">
        <v>1163</v>
      </c>
      <c r="C1033" s="2" t="s">
        <v>2091</v>
      </c>
      <c r="D1033" s="2" t="s">
        <v>17</v>
      </c>
      <c r="E1033" s="2" t="s">
        <v>18</v>
      </c>
      <c r="F1033" s="2" t="s">
        <v>2092</v>
      </c>
      <c r="G1033" s="2" t="s">
        <v>20</v>
      </c>
      <c r="H1033" s="2" t="s">
        <v>175</v>
      </c>
      <c r="I1033" s="2">
        <v>1</v>
      </c>
      <c r="J1033" t="s">
        <v>22</v>
      </c>
      <c r="L1033" s="3">
        <v>42370</v>
      </c>
      <c r="M1033" s="2"/>
      <c r="N1033" s="2" t="s">
        <v>23</v>
      </c>
    </row>
    <row r="1034" spans="1:14" ht="13">
      <c r="A1034" s="2" t="s">
        <v>172</v>
      </c>
      <c r="B1034" s="2">
        <v>1164</v>
      </c>
      <c r="C1034" s="2" t="s">
        <v>2093</v>
      </c>
      <c r="D1034" s="2" t="s">
        <v>17</v>
      </c>
      <c r="E1034" s="2" t="s">
        <v>18</v>
      </c>
      <c r="F1034" s="2" t="s">
        <v>2094</v>
      </c>
      <c r="G1034" s="2" t="s">
        <v>20</v>
      </c>
      <c r="H1034" s="2" t="s">
        <v>175</v>
      </c>
      <c r="I1034" s="2">
        <v>1</v>
      </c>
      <c r="J1034" t="s">
        <v>22</v>
      </c>
      <c r="L1034" s="3">
        <v>42370</v>
      </c>
      <c r="M1034" s="2"/>
      <c r="N1034" s="2" t="s">
        <v>23</v>
      </c>
    </row>
    <row r="1035" spans="1:14" ht="13">
      <c r="A1035" s="2" t="s">
        <v>172</v>
      </c>
      <c r="B1035" s="2">
        <v>1165</v>
      </c>
      <c r="C1035" s="2" t="s">
        <v>2095</v>
      </c>
      <c r="D1035" s="2" t="s">
        <v>17</v>
      </c>
      <c r="E1035" s="2" t="s">
        <v>18</v>
      </c>
      <c r="F1035" s="2" t="s">
        <v>2096</v>
      </c>
      <c r="G1035" s="2" t="s">
        <v>20</v>
      </c>
      <c r="H1035" s="2" t="s">
        <v>175</v>
      </c>
      <c r="I1035" s="2">
        <v>1</v>
      </c>
      <c r="J1035" t="s">
        <v>22</v>
      </c>
      <c r="L1035" s="3">
        <v>42370</v>
      </c>
      <c r="M1035" s="2"/>
      <c r="N1035" s="2" t="s">
        <v>23</v>
      </c>
    </row>
    <row r="1036" spans="1:14" ht="13">
      <c r="A1036" s="2" t="s">
        <v>172</v>
      </c>
      <c r="B1036" s="2">
        <v>1166</v>
      </c>
      <c r="C1036" s="2" t="s">
        <v>2097</v>
      </c>
      <c r="D1036" s="2" t="s">
        <v>17</v>
      </c>
      <c r="E1036" s="2" t="s">
        <v>18</v>
      </c>
      <c r="F1036" s="2" t="s">
        <v>2098</v>
      </c>
      <c r="G1036" s="2" t="s">
        <v>20</v>
      </c>
      <c r="H1036" s="2" t="s">
        <v>175</v>
      </c>
      <c r="I1036" s="2">
        <v>1</v>
      </c>
      <c r="J1036" t="s">
        <v>22</v>
      </c>
      <c r="L1036" s="3">
        <v>42370</v>
      </c>
      <c r="M1036" s="2"/>
      <c r="N1036" s="2" t="s">
        <v>23</v>
      </c>
    </row>
    <row r="1037" spans="1:14" ht="13">
      <c r="A1037" s="2" t="s">
        <v>172</v>
      </c>
      <c r="B1037" s="2">
        <v>1167</v>
      </c>
      <c r="C1037" s="2" t="s">
        <v>2099</v>
      </c>
      <c r="D1037" s="2" t="s">
        <v>17</v>
      </c>
      <c r="E1037" s="2" t="s">
        <v>18</v>
      </c>
      <c r="F1037" s="2" t="s">
        <v>2100</v>
      </c>
      <c r="G1037" s="2" t="s">
        <v>20</v>
      </c>
      <c r="H1037" s="2" t="s">
        <v>175</v>
      </c>
      <c r="I1037" s="2">
        <v>1</v>
      </c>
      <c r="J1037" t="s">
        <v>22</v>
      </c>
      <c r="L1037" s="3">
        <v>42370</v>
      </c>
      <c r="M1037" s="2"/>
      <c r="N1037" s="2" t="s">
        <v>23</v>
      </c>
    </row>
    <row r="1038" spans="1:14" ht="13">
      <c r="A1038" s="2" t="s">
        <v>172</v>
      </c>
      <c r="B1038" s="2">
        <v>1168</v>
      </c>
      <c r="C1038" s="2" t="s">
        <v>2101</v>
      </c>
      <c r="D1038" s="2" t="s">
        <v>17</v>
      </c>
      <c r="E1038" s="2" t="s">
        <v>18</v>
      </c>
      <c r="F1038" s="2" t="s">
        <v>2102</v>
      </c>
      <c r="G1038" s="2" t="s">
        <v>20</v>
      </c>
      <c r="H1038" s="2" t="s">
        <v>175</v>
      </c>
      <c r="I1038" s="2">
        <v>1</v>
      </c>
      <c r="J1038" t="s">
        <v>22</v>
      </c>
      <c r="L1038" s="3">
        <v>42370</v>
      </c>
      <c r="M1038" s="2"/>
      <c r="N1038" s="2" t="s">
        <v>23</v>
      </c>
    </row>
    <row r="1039" spans="1:14" ht="13">
      <c r="A1039" s="2" t="s">
        <v>172</v>
      </c>
      <c r="B1039" s="2">
        <v>1169</v>
      </c>
      <c r="C1039" s="2" t="s">
        <v>2103</v>
      </c>
      <c r="D1039" s="2" t="s">
        <v>17</v>
      </c>
      <c r="E1039" s="2" t="s">
        <v>18</v>
      </c>
      <c r="F1039" s="2" t="s">
        <v>2104</v>
      </c>
      <c r="G1039" s="2" t="s">
        <v>20</v>
      </c>
      <c r="H1039" s="2" t="s">
        <v>175</v>
      </c>
      <c r="I1039" s="2">
        <v>1</v>
      </c>
      <c r="J1039" t="s">
        <v>22</v>
      </c>
      <c r="L1039" s="3">
        <v>42370</v>
      </c>
      <c r="M1039" s="2"/>
      <c r="N1039" s="2" t="s">
        <v>23</v>
      </c>
    </row>
    <row r="1040" spans="1:14" ht="13">
      <c r="A1040" s="2" t="s">
        <v>172</v>
      </c>
      <c r="B1040" s="2">
        <v>1170</v>
      </c>
      <c r="C1040" s="2" t="s">
        <v>2105</v>
      </c>
      <c r="D1040" s="2" t="s">
        <v>17</v>
      </c>
      <c r="E1040" s="2" t="s">
        <v>18</v>
      </c>
      <c r="F1040" s="2" t="s">
        <v>2106</v>
      </c>
      <c r="G1040" s="2" t="s">
        <v>20</v>
      </c>
      <c r="H1040" s="2" t="s">
        <v>175</v>
      </c>
      <c r="I1040" s="2">
        <v>1</v>
      </c>
      <c r="J1040" t="s">
        <v>22</v>
      </c>
      <c r="L1040" s="3">
        <v>42370</v>
      </c>
      <c r="M1040" s="2"/>
      <c r="N1040" s="2" t="s">
        <v>23</v>
      </c>
    </row>
    <row r="1041" spans="1:14" ht="13">
      <c r="A1041" s="2" t="s">
        <v>172</v>
      </c>
      <c r="B1041" s="2">
        <v>1171</v>
      </c>
      <c r="C1041" s="2" t="s">
        <v>2107</v>
      </c>
      <c r="D1041" s="2" t="s">
        <v>17</v>
      </c>
      <c r="E1041" s="2" t="s">
        <v>18</v>
      </c>
      <c r="F1041" s="2" t="s">
        <v>2108</v>
      </c>
      <c r="G1041" s="2" t="s">
        <v>20</v>
      </c>
      <c r="H1041" s="2" t="s">
        <v>175</v>
      </c>
      <c r="I1041" s="2">
        <v>1</v>
      </c>
      <c r="J1041" t="s">
        <v>22</v>
      </c>
      <c r="L1041" s="3">
        <v>42370</v>
      </c>
      <c r="M1041" s="2"/>
      <c r="N1041" s="2" t="s">
        <v>23</v>
      </c>
    </row>
    <row r="1042" spans="1:14" ht="13">
      <c r="A1042" s="2" t="s">
        <v>172</v>
      </c>
      <c r="B1042" s="2">
        <v>1172</v>
      </c>
      <c r="C1042" s="2" t="s">
        <v>2109</v>
      </c>
      <c r="D1042" s="2" t="s">
        <v>17</v>
      </c>
      <c r="E1042" s="2" t="s">
        <v>18</v>
      </c>
      <c r="F1042" s="2" t="s">
        <v>2110</v>
      </c>
      <c r="G1042" s="2" t="s">
        <v>20</v>
      </c>
      <c r="H1042" s="2" t="s">
        <v>175</v>
      </c>
      <c r="I1042" s="2">
        <v>1</v>
      </c>
      <c r="J1042" t="s">
        <v>22</v>
      </c>
      <c r="L1042" s="3">
        <v>42370</v>
      </c>
      <c r="M1042" s="2"/>
      <c r="N1042" s="2" t="s">
        <v>23</v>
      </c>
    </row>
    <row r="1043" spans="1:14" ht="13">
      <c r="A1043" s="2" t="s">
        <v>172</v>
      </c>
      <c r="B1043" s="2">
        <v>1173</v>
      </c>
      <c r="C1043" s="2" t="s">
        <v>2111</v>
      </c>
      <c r="D1043" s="2" t="s">
        <v>17</v>
      </c>
      <c r="E1043" s="2" t="s">
        <v>18</v>
      </c>
      <c r="F1043" s="2" t="s">
        <v>2112</v>
      </c>
      <c r="G1043" s="2" t="s">
        <v>20</v>
      </c>
      <c r="H1043" s="2" t="s">
        <v>175</v>
      </c>
      <c r="I1043" s="2">
        <v>1</v>
      </c>
      <c r="J1043" t="s">
        <v>22</v>
      </c>
      <c r="L1043" s="3">
        <v>42370</v>
      </c>
      <c r="M1043" s="2"/>
      <c r="N1043" s="2" t="s">
        <v>23</v>
      </c>
    </row>
    <row r="1044" spans="1:14" ht="13">
      <c r="A1044" s="2" t="s">
        <v>172</v>
      </c>
      <c r="B1044" s="2">
        <v>1174</v>
      </c>
      <c r="C1044" s="2" t="s">
        <v>2113</v>
      </c>
      <c r="D1044" s="2" t="s">
        <v>17</v>
      </c>
      <c r="E1044" s="2" t="s">
        <v>18</v>
      </c>
      <c r="F1044" s="2" t="s">
        <v>2114</v>
      </c>
      <c r="G1044" s="2" t="s">
        <v>20</v>
      </c>
      <c r="H1044" s="2" t="s">
        <v>175</v>
      </c>
      <c r="I1044" s="2">
        <v>1</v>
      </c>
      <c r="J1044" t="s">
        <v>22</v>
      </c>
      <c r="L1044" s="3">
        <v>42370</v>
      </c>
      <c r="M1044" s="2"/>
      <c r="N1044" s="2" t="s">
        <v>23</v>
      </c>
    </row>
    <row r="1045" spans="1:14" ht="13">
      <c r="A1045" s="2" t="s">
        <v>172</v>
      </c>
      <c r="B1045" s="2">
        <v>1175</v>
      </c>
      <c r="C1045" s="2" t="s">
        <v>2115</v>
      </c>
      <c r="D1045" s="2" t="s">
        <v>17</v>
      </c>
      <c r="E1045" s="2" t="s">
        <v>18</v>
      </c>
      <c r="F1045" s="2" t="s">
        <v>2116</v>
      </c>
      <c r="G1045" s="2" t="s">
        <v>20</v>
      </c>
      <c r="H1045" s="2" t="s">
        <v>175</v>
      </c>
      <c r="I1045" s="2">
        <v>1</v>
      </c>
      <c r="J1045" t="s">
        <v>22</v>
      </c>
      <c r="L1045" s="3">
        <v>42370</v>
      </c>
      <c r="M1045" s="2"/>
      <c r="N1045" s="2" t="s">
        <v>23</v>
      </c>
    </row>
    <row r="1046" spans="1:14" ht="13">
      <c r="A1046" s="2" t="s">
        <v>172</v>
      </c>
      <c r="B1046" s="2">
        <v>1176</v>
      </c>
      <c r="C1046" s="2" t="s">
        <v>2117</v>
      </c>
      <c r="D1046" s="2" t="s">
        <v>17</v>
      </c>
      <c r="E1046" s="2" t="s">
        <v>18</v>
      </c>
      <c r="F1046" s="2" t="s">
        <v>2118</v>
      </c>
      <c r="G1046" s="2" t="s">
        <v>20</v>
      </c>
      <c r="H1046" s="2" t="s">
        <v>175</v>
      </c>
      <c r="I1046" s="2">
        <v>1</v>
      </c>
      <c r="J1046" t="s">
        <v>22</v>
      </c>
      <c r="L1046" s="3">
        <v>42370</v>
      </c>
      <c r="M1046" s="2"/>
      <c r="N1046" s="2" t="s">
        <v>23</v>
      </c>
    </row>
    <row r="1047" spans="1:14" ht="13">
      <c r="A1047" s="2" t="s">
        <v>172</v>
      </c>
      <c r="B1047" s="2">
        <v>1177</v>
      </c>
      <c r="C1047" s="2" t="s">
        <v>2119</v>
      </c>
      <c r="D1047" s="2" t="s">
        <v>17</v>
      </c>
      <c r="E1047" s="2" t="s">
        <v>18</v>
      </c>
      <c r="F1047" s="2" t="s">
        <v>2120</v>
      </c>
      <c r="G1047" s="2" t="s">
        <v>20</v>
      </c>
      <c r="H1047" s="2" t="s">
        <v>175</v>
      </c>
      <c r="I1047" s="2">
        <v>1</v>
      </c>
      <c r="J1047" t="s">
        <v>22</v>
      </c>
      <c r="L1047" s="3">
        <v>42370</v>
      </c>
      <c r="M1047" s="2"/>
      <c r="N1047" s="2" t="s">
        <v>23</v>
      </c>
    </row>
    <row r="1048" spans="1:14" ht="13">
      <c r="A1048" s="2" t="s">
        <v>172</v>
      </c>
      <c r="B1048" s="2">
        <v>1178</v>
      </c>
      <c r="C1048" s="2" t="s">
        <v>2121</v>
      </c>
      <c r="D1048" s="2" t="s">
        <v>17</v>
      </c>
      <c r="E1048" s="2" t="s">
        <v>18</v>
      </c>
      <c r="F1048" s="2" t="s">
        <v>2122</v>
      </c>
      <c r="G1048" s="2" t="s">
        <v>20</v>
      </c>
      <c r="H1048" s="2" t="s">
        <v>175</v>
      </c>
      <c r="I1048" s="2">
        <v>1</v>
      </c>
      <c r="J1048" t="s">
        <v>22</v>
      </c>
      <c r="L1048" s="3">
        <v>42370</v>
      </c>
      <c r="M1048" s="2"/>
      <c r="N1048" s="2" t="s">
        <v>23</v>
      </c>
    </row>
    <row r="1049" spans="1:14" ht="13">
      <c r="A1049" s="2" t="s">
        <v>172</v>
      </c>
      <c r="B1049" s="2">
        <v>1179</v>
      </c>
      <c r="C1049" s="2" t="s">
        <v>2123</v>
      </c>
      <c r="D1049" s="2" t="s">
        <v>17</v>
      </c>
      <c r="E1049" s="2" t="s">
        <v>18</v>
      </c>
      <c r="F1049" s="2" t="s">
        <v>2124</v>
      </c>
      <c r="G1049" s="2" t="s">
        <v>20</v>
      </c>
      <c r="H1049" s="2" t="s">
        <v>175</v>
      </c>
      <c r="I1049" s="2">
        <v>1</v>
      </c>
      <c r="J1049" t="s">
        <v>22</v>
      </c>
      <c r="L1049" s="3">
        <v>42370</v>
      </c>
      <c r="M1049" s="2"/>
      <c r="N1049" s="2" t="s">
        <v>23</v>
      </c>
    </row>
    <row r="1050" spans="1:14" ht="13">
      <c r="A1050" s="2" t="s">
        <v>172</v>
      </c>
      <c r="B1050" s="2">
        <v>1180</v>
      </c>
      <c r="C1050" s="2" t="s">
        <v>2125</v>
      </c>
      <c r="D1050" s="2" t="s">
        <v>17</v>
      </c>
      <c r="E1050" s="2" t="s">
        <v>18</v>
      </c>
      <c r="F1050" s="2" t="s">
        <v>2126</v>
      </c>
      <c r="G1050" s="2" t="s">
        <v>20</v>
      </c>
      <c r="H1050" s="2" t="s">
        <v>175</v>
      </c>
      <c r="I1050" s="2">
        <v>1</v>
      </c>
      <c r="J1050" t="s">
        <v>22</v>
      </c>
      <c r="L1050" s="3">
        <v>42370</v>
      </c>
      <c r="M1050" s="2"/>
      <c r="N1050" s="2" t="s">
        <v>23</v>
      </c>
    </row>
    <row r="1051" spans="1:14" ht="13">
      <c r="A1051" s="2" t="s">
        <v>172</v>
      </c>
      <c r="B1051" s="2">
        <v>1181</v>
      </c>
      <c r="C1051" s="2" t="s">
        <v>2127</v>
      </c>
      <c r="D1051" s="2" t="s">
        <v>17</v>
      </c>
      <c r="E1051" s="2" t="s">
        <v>18</v>
      </c>
      <c r="F1051" s="2" t="s">
        <v>2128</v>
      </c>
      <c r="G1051" s="2" t="s">
        <v>20</v>
      </c>
      <c r="H1051" s="2" t="s">
        <v>175</v>
      </c>
      <c r="I1051" s="2">
        <v>1</v>
      </c>
      <c r="J1051" t="s">
        <v>22</v>
      </c>
      <c r="L1051" s="3">
        <v>42370</v>
      </c>
      <c r="M1051" s="2"/>
      <c r="N1051" s="2" t="s">
        <v>23</v>
      </c>
    </row>
    <row r="1052" spans="1:14" ht="13">
      <c r="A1052" s="2" t="s">
        <v>172</v>
      </c>
      <c r="B1052" s="2">
        <v>1182</v>
      </c>
      <c r="C1052" s="2" t="s">
        <v>2129</v>
      </c>
      <c r="D1052" s="2" t="s">
        <v>17</v>
      </c>
      <c r="E1052" s="2" t="s">
        <v>18</v>
      </c>
      <c r="F1052" s="2" t="s">
        <v>2130</v>
      </c>
      <c r="G1052" s="2" t="s">
        <v>20</v>
      </c>
      <c r="H1052" s="2" t="s">
        <v>175</v>
      </c>
      <c r="I1052" s="2">
        <v>1</v>
      </c>
      <c r="J1052" t="s">
        <v>22</v>
      </c>
      <c r="L1052" s="3">
        <v>42370</v>
      </c>
      <c r="M1052" s="2"/>
      <c r="N1052" s="2" t="s">
        <v>23</v>
      </c>
    </row>
    <row r="1053" spans="1:14" ht="13">
      <c r="A1053" s="2" t="s">
        <v>172</v>
      </c>
      <c r="B1053" s="2">
        <v>1183</v>
      </c>
      <c r="C1053" s="2" t="s">
        <v>2131</v>
      </c>
      <c r="D1053" s="2" t="s">
        <v>17</v>
      </c>
      <c r="E1053" s="2" t="s">
        <v>18</v>
      </c>
      <c r="F1053" s="2" t="s">
        <v>2132</v>
      </c>
      <c r="G1053" s="2" t="s">
        <v>20</v>
      </c>
      <c r="H1053" s="2" t="s">
        <v>175</v>
      </c>
      <c r="I1053" s="2">
        <v>1</v>
      </c>
      <c r="J1053" t="s">
        <v>22</v>
      </c>
      <c r="L1053" s="3">
        <v>42370</v>
      </c>
      <c r="M1053" s="2"/>
      <c r="N1053" s="2" t="s">
        <v>23</v>
      </c>
    </row>
    <row r="1054" spans="1:14" ht="13">
      <c r="A1054" s="2" t="s">
        <v>172</v>
      </c>
      <c r="B1054" s="2">
        <v>1184</v>
      </c>
      <c r="C1054" s="2" t="s">
        <v>2133</v>
      </c>
      <c r="D1054" s="2" t="s">
        <v>17</v>
      </c>
      <c r="E1054" s="2" t="s">
        <v>18</v>
      </c>
      <c r="F1054" s="2" t="s">
        <v>2134</v>
      </c>
      <c r="G1054" s="2" t="s">
        <v>20</v>
      </c>
      <c r="H1054" s="2" t="s">
        <v>175</v>
      </c>
      <c r="I1054" s="2">
        <v>1</v>
      </c>
      <c r="J1054" t="s">
        <v>22</v>
      </c>
      <c r="L1054" s="3">
        <v>42370</v>
      </c>
      <c r="M1054" s="2"/>
      <c r="N1054" s="2" t="s">
        <v>23</v>
      </c>
    </row>
    <row r="1055" spans="1:14" ht="13">
      <c r="A1055" s="2" t="s">
        <v>172</v>
      </c>
      <c r="B1055" s="2">
        <v>1185</v>
      </c>
      <c r="C1055" s="2" t="s">
        <v>2135</v>
      </c>
      <c r="D1055" s="2" t="s">
        <v>17</v>
      </c>
      <c r="E1055" s="2" t="s">
        <v>18</v>
      </c>
      <c r="F1055" s="2" t="s">
        <v>2136</v>
      </c>
      <c r="G1055" s="2" t="s">
        <v>20</v>
      </c>
      <c r="H1055" s="2" t="s">
        <v>175</v>
      </c>
      <c r="I1055" s="2">
        <v>1</v>
      </c>
      <c r="J1055" t="s">
        <v>22</v>
      </c>
      <c r="L1055" s="3">
        <v>42370</v>
      </c>
      <c r="M1055" s="2"/>
      <c r="N1055" s="2" t="s">
        <v>23</v>
      </c>
    </row>
    <row r="1056" spans="1:14" ht="13">
      <c r="A1056" s="2" t="s">
        <v>172</v>
      </c>
      <c r="B1056" s="2">
        <v>1186</v>
      </c>
      <c r="C1056" s="2" t="s">
        <v>2137</v>
      </c>
      <c r="D1056" s="2" t="s">
        <v>17</v>
      </c>
      <c r="E1056" s="2" t="s">
        <v>18</v>
      </c>
      <c r="F1056" s="2" t="s">
        <v>2138</v>
      </c>
      <c r="G1056" s="2" t="s">
        <v>20</v>
      </c>
      <c r="H1056" s="2" t="s">
        <v>175</v>
      </c>
      <c r="I1056" s="2">
        <v>1</v>
      </c>
      <c r="J1056" t="s">
        <v>22</v>
      </c>
      <c r="L1056" s="3">
        <v>42370</v>
      </c>
      <c r="M1056" s="2"/>
      <c r="N1056" s="2" t="s">
        <v>23</v>
      </c>
    </row>
    <row r="1057" spans="1:14" ht="13">
      <c r="A1057" s="2" t="s">
        <v>172</v>
      </c>
      <c r="B1057" s="2">
        <v>1187</v>
      </c>
      <c r="C1057" s="2" t="s">
        <v>2139</v>
      </c>
      <c r="D1057" s="2" t="s">
        <v>17</v>
      </c>
      <c r="E1057" s="2" t="s">
        <v>18</v>
      </c>
      <c r="F1057" s="2" t="s">
        <v>2140</v>
      </c>
      <c r="G1057" s="2" t="s">
        <v>20</v>
      </c>
      <c r="H1057" s="2" t="s">
        <v>175</v>
      </c>
      <c r="I1057" s="2">
        <v>1</v>
      </c>
      <c r="J1057" t="s">
        <v>22</v>
      </c>
      <c r="L1057" s="3">
        <v>42370</v>
      </c>
      <c r="M1057" s="2"/>
      <c r="N1057" s="2" t="s">
        <v>23</v>
      </c>
    </row>
    <row r="1058" spans="1:14" ht="13">
      <c r="A1058" s="2" t="s">
        <v>172</v>
      </c>
      <c r="B1058" s="2">
        <v>1188</v>
      </c>
      <c r="C1058" s="2" t="s">
        <v>2141</v>
      </c>
      <c r="D1058" s="2" t="s">
        <v>17</v>
      </c>
      <c r="E1058" s="2" t="s">
        <v>18</v>
      </c>
      <c r="F1058" s="2" t="s">
        <v>2142</v>
      </c>
      <c r="G1058" s="2" t="s">
        <v>20</v>
      </c>
      <c r="H1058" s="2" t="s">
        <v>175</v>
      </c>
      <c r="I1058" s="2">
        <v>1</v>
      </c>
      <c r="J1058" t="s">
        <v>22</v>
      </c>
      <c r="L1058" s="3">
        <v>42370</v>
      </c>
      <c r="M1058" s="2"/>
      <c r="N1058" s="2" t="s">
        <v>23</v>
      </c>
    </row>
    <row r="1059" spans="1:14" ht="13">
      <c r="A1059" s="2" t="s">
        <v>172</v>
      </c>
      <c r="B1059" s="2">
        <v>1189</v>
      </c>
      <c r="C1059" s="2" t="s">
        <v>2143</v>
      </c>
      <c r="D1059" s="2" t="s">
        <v>17</v>
      </c>
      <c r="E1059" s="2" t="s">
        <v>18</v>
      </c>
      <c r="F1059" s="2" t="s">
        <v>2144</v>
      </c>
      <c r="G1059" s="2" t="s">
        <v>20</v>
      </c>
      <c r="H1059" s="2" t="s">
        <v>175</v>
      </c>
      <c r="I1059" s="2">
        <v>1</v>
      </c>
      <c r="J1059" t="s">
        <v>22</v>
      </c>
      <c r="L1059" s="3">
        <v>42370</v>
      </c>
      <c r="M1059" s="2"/>
      <c r="N1059" s="2" t="s">
        <v>23</v>
      </c>
    </row>
    <row r="1060" spans="1:14" ht="13">
      <c r="A1060" s="2" t="s">
        <v>172</v>
      </c>
      <c r="B1060" s="2">
        <v>1190</v>
      </c>
      <c r="C1060" s="2" t="s">
        <v>2145</v>
      </c>
      <c r="D1060" s="2" t="s">
        <v>17</v>
      </c>
      <c r="E1060" s="2" t="s">
        <v>18</v>
      </c>
      <c r="F1060" s="2" t="s">
        <v>2146</v>
      </c>
      <c r="G1060" s="2" t="s">
        <v>20</v>
      </c>
      <c r="H1060" s="2" t="s">
        <v>175</v>
      </c>
      <c r="I1060" s="2">
        <v>1</v>
      </c>
      <c r="J1060" t="s">
        <v>22</v>
      </c>
      <c r="L1060" s="3">
        <v>42370</v>
      </c>
      <c r="M1060" s="2"/>
      <c r="N1060" s="2" t="s">
        <v>23</v>
      </c>
    </row>
    <row r="1061" spans="1:14" ht="13">
      <c r="A1061" s="2" t="s">
        <v>172</v>
      </c>
      <c r="B1061" s="2">
        <v>1191</v>
      </c>
      <c r="C1061" s="2" t="s">
        <v>2147</v>
      </c>
      <c r="D1061" s="2" t="s">
        <v>17</v>
      </c>
      <c r="E1061" s="2" t="s">
        <v>18</v>
      </c>
      <c r="F1061" s="2" t="s">
        <v>2148</v>
      </c>
      <c r="G1061" s="2" t="s">
        <v>20</v>
      </c>
      <c r="H1061" s="2" t="s">
        <v>175</v>
      </c>
      <c r="I1061" s="2">
        <v>1</v>
      </c>
      <c r="J1061" t="s">
        <v>22</v>
      </c>
      <c r="L1061" s="3">
        <v>42370</v>
      </c>
      <c r="M1061" s="2"/>
      <c r="N1061" s="2" t="s">
        <v>23</v>
      </c>
    </row>
    <row r="1062" spans="1:14" ht="13">
      <c r="A1062" s="2" t="s">
        <v>172</v>
      </c>
      <c r="B1062" s="2">
        <v>1192</v>
      </c>
      <c r="C1062" s="2" t="s">
        <v>2149</v>
      </c>
      <c r="D1062" s="2" t="s">
        <v>17</v>
      </c>
      <c r="E1062" s="2" t="s">
        <v>18</v>
      </c>
      <c r="F1062" s="2" t="s">
        <v>2150</v>
      </c>
      <c r="G1062" s="2" t="s">
        <v>20</v>
      </c>
      <c r="H1062" s="2" t="s">
        <v>175</v>
      </c>
      <c r="I1062" s="2">
        <v>1</v>
      </c>
      <c r="J1062" t="s">
        <v>22</v>
      </c>
      <c r="L1062" s="3">
        <v>42370</v>
      </c>
      <c r="M1062" s="2"/>
      <c r="N1062" s="2" t="s">
        <v>23</v>
      </c>
    </row>
    <row r="1063" spans="1:14" ht="13">
      <c r="A1063" s="2" t="s">
        <v>172</v>
      </c>
      <c r="B1063" s="2">
        <v>1193</v>
      </c>
      <c r="C1063" s="2" t="s">
        <v>2151</v>
      </c>
      <c r="D1063" s="2" t="s">
        <v>17</v>
      </c>
      <c r="E1063" s="2" t="s">
        <v>18</v>
      </c>
      <c r="F1063" s="2" t="s">
        <v>2152</v>
      </c>
      <c r="G1063" s="2" t="s">
        <v>20</v>
      </c>
      <c r="H1063" s="2" t="s">
        <v>175</v>
      </c>
      <c r="I1063" s="2">
        <v>1</v>
      </c>
      <c r="J1063" t="s">
        <v>22</v>
      </c>
      <c r="L1063" s="3">
        <v>42370</v>
      </c>
      <c r="M1063" s="2"/>
      <c r="N1063" s="2" t="s">
        <v>23</v>
      </c>
    </row>
    <row r="1064" spans="1:14" ht="13">
      <c r="A1064" s="2" t="s">
        <v>172</v>
      </c>
      <c r="B1064" s="2">
        <v>1194</v>
      </c>
      <c r="C1064" s="2" t="s">
        <v>2153</v>
      </c>
      <c r="D1064" s="2" t="s">
        <v>17</v>
      </c>
      <c r="E1064" s="2" t="s">
        <v>18</v>
      </c>
      <c r="F1064" s="2" t="s">
        <v>2154</v>
      </c>
      <c r="G1064" s="2" t="s">
        <v>20</v>
      </c>
      <c r="H1064" s="2" t="s">
        <v>175</v>
      </c>
      <c r="I1064" s="2">
        <v>1</v>
      </c>
      <c r="J1064" t="s">
        <v>22</v>
      </c>
      <c r="L1064" s="3">
        <v>42370</v>
      </c>
      <c r="M1064" s="2"/>
      <c r="N1064" s="2" t="s">
        <v>23</v>
      </c>
    </row>
    <row r="1065" spans="1:14" ht="13">
      <c r="A1065" s="2" t="s">
        <v>172</v>
      </c>
      <c r="B1065" s="2">
        <v>1195</v>
      </c>
      <c r="C1065" s="2" t="s">
        <v>2155</v>
      </c>
      <c r="D1065" s="2" t="s">
        <v>17</v>
      </c>
      <c r="E1065" s="2" t="s">
        <v>18</v>
      </c>
      <c r="F1065" s="2" t="s">
        <v>2156</v>
      </c>
      <c r="G1065" s="2" t="s">
        <v>20</v>
      </c>
      <c r="H1065" s="2" t="s">
        <v>175</v>
      </c>
      <c r="I1065" s="2">
        <v>1</v>
      </c>
      <c r="J1065" t="s">
        <v>22</v>
      </c>
      <c r="L1065" s="3">
        <v>42370</v>
      </c>
      <c r="M1065" s="2"/>
      <c r="N1065" s="2" t="s">
        <v>23</v>
      </c>
    </row>
    <row r="1066" spans="1:14" ht="13">
      <c r="A1066" s="2" t="s">
        <v>172</v>
      </c>
      <c r="B1066" s="2">
        <v>1196</v>
      </c>
      <c r="C1066" s="2" t="s">
        <v>2157</v>
      </c>
      <c r="D1066" s="2" t="s">
        <v>17</v>
      </c>
      <c r="E1066" s="2" t="s">
        <v>18</v>
      </c>
      <c r="F1066" s="2" t="s">
        <v>2158</v>
      </c>
      <c r="G1066" s="2" t="s">
        <v>20</v>
      </c>
      <c r="H1066" s="2" t="s">
        <v>175</v>
      </c>
      <c r="I1066" s="2">
        <v>1</v>
      </c>
      <c r="J1066" t="s">
        <v>22</v>
      </c>
      <c r="L1066" s="3">
        <v>42370</v>
      </c>
      <c r="M1066" s="2"/>
      <c r="N1066" s="2" t="s">
        <v>23</v>
      </c>
    </row>
    <row r="1067" spans="1:14" ht="13">
      <c r="A1067" s="2" t="s">
        <v>172</v>
      </c>
      <c r="B1067" s="2">
        <v>1197</v>
      </c>
      <c r="C1067" s="2" t="s">
        <v>2159</v>
      </c>
      <c r="D1067" s="2" t="s">
        <v>17</v>
      </c>
      <c r="E1067" s="2" t="s">
        <v>18</v>
      </c>
      <c r="F1067" s="2" t="s">
        <v>2160</v>
      </c>
      <c r="G1067" s="2" t="s">
        <v>20</v>
      </c>
      <c r="H1067" s="2" t="s">
        <v>175</v>
      </c>
      <c r="I1067" s="2">
        <v>1</v>
      </c>
      <c r="J1067" t="s">
        <v>22</v>
      </c>
      <c r="L1067" s="3">
        <v>42370</v>
      </c>
      <c r="M1067" s="2"/>
      <c r="N1067" s="2" t="s">
        <v>23</v>
      </c>
    </row>
    <row r="1068" spans="1:14" ht="13">
      <c r="A1068" s="2" t="s">
        <v>172</v>
      </c>
      <c r="B1068" s="2">
        <v>1198</v>
      </c>
      <c r="C1068" s="2" t="s">
        <v>2161</v>
      </c>
      <c r="D1068" s="2" t="s">
        <v>17</v>
      </c>
      <c r="E1068" s="2" t="s">
        <v>18</v>
      </c>
      <c r="F1068" s="2" t="s">
        <v>2162</v>
      </c>
      <c r="G1068" s="2" t="s">
        <v>20</v>
      </c>
      <c r="H1068" s="2" t="s">
        <v>175</v>
      </c>
      <c r="I1068" s="2">
        <v>1</v>
      </c>
      <c r="J1068" t="s">
        <v>22</v>
      </c>
      <c r="L1068" s="3">
        <v>42370</v>
      </c>
      <c r="M1068" s="2"/>
      <c r="N1068" s="2" t="s">
        <v>23</v>
      </c>
    </row>
    <row r="1069" spans="1:14" ht="13">
      <c r="A1069" s="2" t="s">
        <v>172</v>
      </c>
      <c r="B1069" s="2">
        <v>1199</v>
      </c>
      <c r="C1069" s="2" t="s">
        <v>2163</v>
      </c>
      <c r="D1069" s="2" t="s">
        <v>17</v>
      </c>
      <c r="E1069" s="2" t="s">
        <v>18</v>
      </c>
      <c r="F1069" s="2" t="s">
        <v>2164</v>
      </c>
      <c r="G1069" s="2" t="s">
        <v>20</v>
      </c>
      <c r="H1069" s="2" t="s">
        <v>175</v>
      </c>
      <c r="I1069" s="2">
        <v>1</v>
      </c>
      <c r="J1069" t="s">
        <v>22</v>
      </c>
      <c r="L1069" s="3">
        <v>42370</v>
      </c>
      <c r="M1069" s="2"/>
      <c r="N1069" s="2" t="s">
        <v>23</v>
      </c>
    </row>
    <row r="1070" spans="1:14" ht="13">
      <c r="A1070" s="2" t="s">
        <v>172</v>
      </c>
      <c r="B1070" s="2">
        <v>1200</v>
      </c>
      <c r="C1070" s="2" t="s">
        <v>2165</v>
      </c>
      <c r="D1070" s="2" t="s">
        <v>17</v>
      </c>
      <c r="E1070" s="2" t="s">
        <v>18</v>
      </c>
      <c r="F1070" s="2" t="s">
        <v>2166</v>
      </c>
      <c r="G1070" s="2" t="s">
        <v>20</v>
      </c>
      <c r="H1070" s="2" t="s">
        <v>175</v>
      </c>
      <c r="I1070" s="2">
        <v>1</v>
      </c>
      <c r="J1070" t="s">
        <v>22</v>
      </c>
      <c r="L1070" s="3">
        <v>42370</v>
      </c>
      <c r="M1070" s="2"/>
      <c r="N1070" s="2" t="s">
        <v>23</v>
      </c>
    </row>
    <row r="1071" spans="1:14" ht="13">
      <c r="A1071" s="2" t="s">
        <v>172</v>
      </c>
      <c r="B1071" s="2">
        <v>1201</v>
      </c>
      <c r="C1071" s="2" t="s">
        <v>2167</v>
      </c>
      <c r="D1071" s="2" t="s">
        <v>17</v>
      </c>
      <c r="E1071" s="2" t="s">
        <v>18</v>
      </c>
      <c r="F1071" s="2" t="s">
        <v>2168</v>
      </c>
      <c r="G1071" s="2" t="s">
        <v>20</v>
      </c>
      <c r="H1071" s="2" t="s">
        <v>175</v>
      </c>
      <c r="I1071" s="2">
        <v>1</v>
      </c>
      <c r="J1071" t="s">
        <v>22</v>
      </c>
      <c r="L1071" s="3">
        <v>42370</v>
      </c>
      <c r="M1071" s="2"/>
      <c r="N1071" s="2" t="s">
        <v>23</v>
      </c>
    </row>
    <row r="1072" spans="1:14" ht="13">
      <c r="A1072" s="2" t="s">
        <v>172</v>
      </c>
      <c r="B1072" s="2">
        <v>1202</v>
      </c>
      <c r="C1072" s="2" t="s">
        <v>2169</v>
      </c>
      <c r="D1072" s="2" t="s">
        <v>17</v>
      </c>
      <c r="E1072" s="2" t="s">
        <v>18</v>
      </c>
      <c r="F1072" s="2" t="s">
        <v>2170</v>
      </c>
      <c r="G1072" s="2" t="s">
        <v>20</v>
      </c>
      <c r="H1072" s="2" t="s">
        <v>175</v>
      </c>
      <c r="I1072" s="2">
        <v>1</v>
      </c>
      <c r="J1072" t="s">
        <v>22</v>
      </c>
      <c r="L1072" s="3">
        <v>42370</v>
      </c>
      <c r="M1072" s="2"/>
      <c r="N1072" s="2" t="s">
        <v>23</v>
      </c>
    </row>
    <row r="1073" spans="1:14" ht="13">
      <c r="A1073" s="2" t="s">
        <v>172</v>
      </c>
      <c r="B1073" s="2">
        <v>1203</v>
      </c>
      <c r="C1073" s="2" t="s">
        <v>2171</v>
      </c>
      <c r="D1073" s="2" t="s">
        <v>17</v>
      </c>
      <c r="E1073" s="2" t="s">
        <v>18</v>
      </c>
      <c r="F1073" s="2" t="s">
        <v>2172</v>
      </c>
      <c r="G1073" s="2" t="s">
        <v>20</v>
      </c>
      <c r="H1073" s="2" t="s">
        <v>175</v>
      </c>
      <c r="I1073" s="2">
        <v>1</v>
      </c>
      <c r="J1073" t="s">
        <v>22</v>
      </c>
      <c r="L1073" s="3">
        <v>42370</v>
      </c>
      <c r="M1073" s="2"/>
      <c r="N1073" s="2" t="s">
        <v>23</v>
      </c>
    </row>
    <row r="1074" spans="1:14" ht="13">
      <c r="A1074" s="2" t="s">
        <v>172</v>
      </c>
      <c r="B1074" s="2">
        <v>1204</v>
      </c>
      <c r="C1074" s="2" t="s">
        <v>2173</v>
      </c>
      <c r="D1074" s="2" t="s">
        <v>17</v>
      </c>
      <c r="E1074" s="2" t="s">
        <v>18</v>
      </c>
      <c r="F1074" s="2" t="s">
        <v>2174</v>
      </c>
      <c r="G1074" s="2" t="s">
        <v>20</v>
      </c>
      <c r="H1074" s="2" t="s">
        <v>175</v>
      </c>
      <c r="I1074" s="2">
        <v>1</v>
      </c>
      <c r="J1074" t="s">
        <v>22</v>
      </c>
      <c r="L1074" s="3">
        <v>42370</v>
      </c>
      <c r="M1074" s="2"/>
      <c r="N1074" s="2" t="s">
        <v>23</v>
      </c>
    </row>
    <row r="1075" spans="1:14" ht="13">
      <c r="A1075" s="2" t="s">
        <v>172</v>
      </c>
      <c r="B1075" s="2">
        <v>1205</v>
      </c>
      <c r="C1075" s="2" t="s">
        <v>2175</v>
      </c>
      <c r="D1075" s="2" t="s">
        <v>17</v>
      </c>
      <c r="E1075" s="2" t="s">
        <v>18</v>
      </c>
      <c r="F1075" s="2" t="s">
        <v>2176</v>
      </c>
      <c r="G1075" s="2" t="s">
        <v>20</v>
      </c>
      <c r="H1075" s="2" t="s">
        <v>175</v>
      </c>
      <c r="I1075" s="2">
        <v>1</v>
      </c>
      <c r="J1075" t="s">
        <v>22</v>
      </c>
      <c r="L1075" s="3">
        <v>42370</v>
      </c>
      <c r="M1075" s="2"/>
      <c r="N1075" s="2" t="s">
        <v>23</v>
      </c>
    </row>
    <row r="1076" spans="1:14" ht="13">
      <c r="A1076" s="2" t="s">
        <v>172</v>
      </c>
      <c r="B1076" s="2">
        <v>1206</v>
      </c>
      <c r="C1076" s="2" t="s">
        <v>2177</v>
      </c>
      <c r="D1076" s="2" t="s">
        <v>17</v>
      </c>
      <c r="E1076" s="2" t="s">
        <v>18</v>
      </c>
      <c r="F1076" s="2" t="s">
        <v>2178</v>
      </c>
      <c r="G1076" s="2" t="s">
        <v>20</v>
      </c>
      <c r="H1076" s="2" t="s">
        <v>175</v>
      </c>
      <c r="I1076" s="2">
        <v>1</v>
      </c>
      <c r="J1076" t="s">
        <v>22</v>
      </c>
      <c r="L1076" s="3">
        <v>42370</v>
      </c>
      <c r="M1076" s="2"/>
      <c r="N1076" s="2" t="s">
        <v>23</v>
      </c>
    </row>
    <row r="1077" spans="1:14" ht="13">
      <c r="A1077" s="2" t="s">
        <v>172</v>
      </c>
      <c r="B1077" s="2">
        <v>1207</v>
      </c>
      <c r="C1077" s="2" t="s">
        <v>2179</v>
      </c>
      <c r="D1077" s="2" t="s">
        <v>17</v>
      </c>
      <c r="E1077" s="2" t="s">
        <v>18</v>
      </c>
      <c r="F1077" s="2" t="s">
        <v>2180</v>
      </c>
      <c r="G1077" s="2" t="s">
        <v>20</v>
      </c>
      <c r="H1077" s="2" t="s">
        <v>175</v>
      </c>
      <c r="I1077" s="2">
        <v>1</v>
      </c>
      <c r="J1077" t="s">
        <v>22</v>
      </c>
      <c r="L1077" s="3">
        <v>42370</v>
      </c>
      <c r="M1077" s="2"/>
      <c r="N1077" s="2" t="s">
        <v>23</v>
      </c>
    </row>
    <row r="1078" spans="1:14" ht="13">
      <c r="A1078" s="2" t="s">
        <v>172</v>
      </c>
      <c r="B1078" s="2">
        <v>1208</v>
      </c>
      <c r="C1078" s="2" t="s">
        <v>2181</v>
      </c>
      <c r="D1078" s="2" t="s">
        <v>17</v>
      </c>
      <c r="E1078" s="2" t="s">
        <v>18</v>
      </c>
      <c r="F1078" s="2" t="s">
        <v>2182</v>
      </c>
      <c r="G1078" s="2" t="s">
        <v>20</v>
      </c>
      <c r="H1078" s="2" t="s">
        <v>175</v>
      </c>
      <c r="I1078" s="2">
        <v>1</v>
      </c>
      <c r="J1078" t="s">
        <v>22</v>
      </c>
      <c r="L1078" s="3">
        <v>42370</v>
      </c>
      <c r="M1078" s="2"/>
      <c r="N1078" s="2" t="s">
        <v>23</v>
      </c>
    </row>
    <row r="1079" spans="1:14" ht="13">
      <c r="A1079" s="2" t="s">
        <v>172</v>
      </c>
      <c r="B1079" s="2">
        <v>1209</v>
      </c>
      <c r="C1079" s="2" t="s">
        <v>2183</v>
      </c>
      <c r="D1079" s="2" t="s">
        <v>17</v>
      </c>
      <c r="E1079" s="2" t="s">
        <v>18</v>
      </c>
      <c r="F1079" s="2" t="s">
        <v>2184</v>
      </c>
      <c r="G1079" s="2" t="s">
        <v>20</v>
      </c>
      <c r="H1079" s="2" t="s">
        <v>175</v>
      </c>
      <c r="I1079" s="2">
        <v>1</v>
      </c>
      <c r="J1079" t="s">
        <v>22</v>
      </c>
      <c r="L1079" s="3">
        <v>42370</v>
      </c>
      <c r="M1079" s="2"/>
      <c r="N1079" s="2" t="s">
        <v>23</v>
      </c>
    </row>
    <row r="1080" spans="1:14" ht="13">
      <c r="A1080" s="2" t="s">
        <v>172</v>
      </c>
      <c r="B1080" s="2">
        <v>1210</v>
      </c>
      <c r="C1080" s="2" t="s">
        <v>2185</v>
      </c>
      <c r="D1080" s="2" t="s">
        <v>17</v>
      </c>
      <c r="E1080" s="2" t="s">
        <v>18</v>
      </c>
      <c r="F1080" s="2" t="s">
        <v>2186</v>
      </c>
      <c r="G1080" s="2" t="s">
        <v>20</v>
      </c>
      <c r="H1080" s="2" t="s">
        <v>175</v>
      </c>
      <c r="I1080" s="2">
        <v>1</v>
      </c>
      <c r="J1080" t="s">
        <v>22</v>
      </c>
      <c r="L1080" s="3">
        <v>42370</v>
      </c>
      <c r="M1080" s="2"/>
      <c r="N1080" s="2" t="s">
        <v>23</v>
      </c>
    </row>
    <row r="1081" spans="1:14" ht="13">
      <c r="A1081" s="2" t="s">
        <v>172</v>
      </c>
      <c r="B1081" s="2">
        <v>1211</v>
      </c>
      <c r="C1081" s="2" t="s">
        <v>2187</v>
      </c>
      <c r="D1081" s="2" t="s">
        <v>17</v>
      </c>
      <c r="E1081" s="2" t="s">
        <v>18</v>
      </c>
      <c r="F1081" s="2" t="s">
        <v>2188</v>
      </c>
      <c r="G1081" s="2" t="s">
        <v>20</v>
      </c>
      <c r="H1081" s="2" t="s">
        <v>175</v>
      </c>
      <c r="I1081" s="2">
        <v>1</v>
      </c>
      <c r="J1081" t="s">
        <v>22</v>
      </c>
      <c r="L1081" s="3">
        <v>42370</v>
      </c>
      <c r="M1081" s="2"/>
      <c r="N1081" s="2" t="s">
        <v>23</v>
      </c>
    </row>
    <row r="1082" spans="1:14" ht="13">
      <c r="A1082" s="2" t="s">
        <v>172</v>
      </c>
      <c r="B1082" s="2">
        <v>1212</v>
      </c>
      <c r="C1082" s="2" t="s">
        <v>2189</v>
      </c>
      <c r="D1082" s="2" t="s">
        <v>17</v>
      </c>
      <c r="E1082" s="2" t="s">
        <v>18</v>
      </c>
      <c r="F1082" s="2" t="s">
        <v>2190</v>
      </c>
      <c r="G1082" s="2" t="s">
        <v>20</v>
      </c>
      <c r="H1082" s="2" t="s">
        <v>175</v>
      </c>
      <c r="I1082" s="2">
        <v>1</v>
      </c>
      <c r="J1082" t="s">
        <v>22</v>
      </c>
      <c r="L1082" s="3">
        <v>42370</v>
      </c>
      <c r="M1082" s="2"/>
      <c r="N1082" s="2" t="s">
        <v>23</v>
      </c>
    </row>
    <row r="1083" spans="1:14" ht="13">
      <c r="A1083" s="2" t="s">
        <v>172</v>
      </c>
      <c r="B1083" s="2">
        <v>1213</v>
      </c>
      <c r="C1083" s="2" t="s">
        <v>2191</v>
      </c>
      <c r="D1083" s="2" t="s">
        <v>17</v>
      </c>
      <c r="E1083" s="2" t="s">
        <v>18</v>
      </c>
      <c r="F1083" s="2" t="s">
        <v>2192</v>
      </c>
      <c r="G1083" s="2" t="s">
        <v>20</v>
      </c>
      <c r="H1083" s="2" t="s">
        <v>175</v>
      </c>
      <c r="I1083" s="2">
        <v>1</v>
      </c>
      <c r="J1083" t="s">
        <v>22</v>
      </c>
      <c r="L1083" s="3">
        <v>42370</v>
      </c>
      <c r="M1083" s="2"/>
      <c r="N1083" s="2" t="s">
        <v>23</v>
      </c>
    </row>
    <row r="1084" spans="1:14" ht="13">
      <c r="A1084" s="2" t="s">
        <v>172</v>
      </c>
      <c r="B1084" s="2">
        <v>1214</v>
      </c>
      <c r="C1084" s="2" t="s">
        <v>2193</v>
      </c>
      <c r="D1084" s="2" t="s">
        <v>17</v>
      </c>
      <c r="E1084" s="2" t="s">
        <v>18</v>
      </c>
      <c r="F1084" s="2" t="s">
        <v>2194</v>
      </c>
      <c r="G1084" s="2" t="s">
        <v>20</v>
      </c>
      <c r="H1084" s="2" t="s">
        <v>175</v>
      </c>
      <c r="I1084" s="2">
        <v>1</v>
      </c>
      <c r="J1084" t="s">
        <v>22</v>
      </c>
      <c r="L1084" s="3">
        <v>42370</v>
      </c>
      <c r="M1084" s="2"/>
      <c r="N1084" s="2" t="s">
        <v>23</v>
      </c>
    </row>
    <row r="1085" spans="1:14" ht="13">
      <c r="A1085" s="2" t="s">
        <v>172</v>
      </c>
      <c r="B1085" s="2">
        <v>1215</v>
      </c>
      <c r="C1085" s="2" t="s">
        <v>2195</v>
      </c>
      <c r="D1085" s="2" t="s">
        <v>17</v>
      </c>
      <c r="E1085" s="2" t="s">
        <v>18</v>
      </c>
      <c r="F1085" s="2" t="s">
        <v>2196</v>
      </c>
      <c r="G1085" s="2" t="s">
        <v>20</v>
      </c>
      <c r="H1085" s="2" t="s">
        <v>175</v>
      </c>
      <c r="I1085" s="2">
        <v>1</v>
      </c>
      <c r="J1085" t="s">
        <v>22</v>
      </c>
      <c r="L1085" s="3">
        <v>42370</v>
      </c>
      <c r="M1085" s="2"/>
      <c r="N1085" s="2" t="s">
        <v>23</v>
      </c>
    </row>
    <row r="1086" spans="1:14" ht="13">
      <c r="A1086" s="2" t="s">
        <v>172</v>
      </c>
      <c r="B1086" s="2">
        <v>1216</v>
      </c>
      <c r="C1086" s="2" t="s">
        <v>2197</v>
      </c>
      <c r="D1086" s="2" t="s">
        <v>17</v>
      </c>
      <c r="E1086" s="2" t="s">
        <v>18</v>
      </c>
      <c r="F1086" s="2" t="s">
        <v>2198</v>
      </c>
      <c r="G1086" s="2" t="s">
        <v>20</v>
      </c>
      <c r="H1086" s="2" t="s">
        <v>175</v>
      </c>
      <c r="I1086" s="2">
        <v>1</v>
      </c>
      <c r="J1086" t="s">
        <v>22</v>
      </c>
      <c r="L1086" s="3">
        <v>42370</v>
      </c>
      <c r="M1086" s="2"/>
      <c r="N1086" s="2" t="s">
        <v>23</v>
      </c>
    </row>
    <row r="1087" spans="1:14" ht="13">
      <c r="A1087" s="2" t="s">
        <v>172</v>
      </c>
      <c r="B1087" s="2">
        <v>1217</v>
      </c>
      <c r="C1087" s="2" t="s">
        <v>2199</v>
      </c>
      <c r="D1087" s="2" t="s">
        <v>17</v>
      </c>
      <c r="E1087" s="2" t="s">
        <v>18</v>
      </c>
      <c r="F1087" s="2" t="s">
        <v>2200</v>
      </c>
      <c r="G1087" s="2" t="s">
        <v>20</v>
      </c>
      <c r="H1087" s="2" t="s">
        <v>175</v>
      </c>
      <c r="I1087" s="2">
        <v>1</v>
      </c>
      <c r="J1087" t="s">
        <v>22</v>
      </c>
      <c r="L1087" s="3">
        <v>42370</v>
      </c>
      <c r="M1087" s="2"/>
      <c r="N1087" s="2" t="s">
        <v>23</v>
      </c>
    </row>
    <row r="1088" spans="1:14" ht="13">
      <c r="A1088" s="2" t="s">
        <v>172</v>
      </c>
      <c r="B1088" s="2">
        <v>1218</v>
      </c>
      <c r="C1088" s="2" t="s">
        <v>2201</v>
      </c>
      <c r="D1088" s="2" t="s">
        <v>17</v>
      </c>
      <c r="E1088" s="2" t="s">
        <v>18</v>
      </c>
      <c r="F1088" s="2" t="s">
        <v>2202</v>
      </c>
      <c r="G1088" s="2" t="s">
        <v>20</v>
      </c>
      <c r="H1088" s="2" t="s">
        <v>175</v>
      </c>
      <c r="I1088" s="2">
        <v>1</v>
      </c>
      <c r="J1088" t="s">
        <v>22</v>
      </c>
      <c r="L1088" s="3">
        <v>42370</v>
      </c>
      <c r="M1088" s="2"/>
      <c r="N1088" s="2" t="s">
        <v>23</v>
      </c>
    </row>
    <row r="1089" spans="1:14" ht="13">
      <c r="A1089" s="2" t="s">
        <v>172</v>
      </c>
      <c r="B1089" s="2">
        <v>1219</v>
      </c>
      <c r="C1089" s="2" t="s">
        <v>2203</v>
      </c>
      <c r="D1089" s="2" t="s">
        <v>17</v>
      </c>
      <c r="E1089" s="2" t="s">
        <v>18</v>
      </c>
      <c r="F1089" s="2" t="s">
        <v>2204</v>
      </c>
      <c r="G1089" s="2" t="s">
        <v>20</v>
      </c>
      <c r="H1089" s="2" t="s">
        <v>175</v>
      </c>
      <c r="I1089" s="2">
        <v>1</v>
      </c>
      <c r="J1089" t="s">
        <v>22</v>
      </c>
      <c r="L1089" s="3">
        <v>42370</v>
      </c>
      <c r="M1089" s="2"/>
      <c r="N1089" s="2" t="s">
        <v>23</v>
      </c>
    </row>
    <row r="1090" spans="1:14" ht="13">
      <c r="A1090" s="2" t="s">
        <v>172</v>
      </c>
      <c r="B1090" s="2">
        <v>1220</v>
      </c>
      <c r="C1090" s="2" t="s">
        <v>2205</v>
      </c>
      <c r="D1090" s="2" t="s">
        <v>17</v>
      </c>
      <c r="E1090" s="2" t="s">
        <v>18</v>
      </c>
      <c r="F1090" s="2" t="s">
        <v>2206</v>
      </c>
      <c r="G1090" s="2" t="s">
        <v>20</v>
      </c>
      <c r="H1090" s="2" t="s">
        <v>175</v>
      </c>
      <c r="I1090" s="2">
        <v>1</v>
      </c>
      <c r="J1090" t="s">
        <v>22</v>
      </c>
      <c r="L1090" s="3">
        <v>42370</v>
      </c>
      <c r="M1090" s="2"/>
      <c r="N1090" s="2" t="s">
        <v>23</v>
      </c>
    </row>
    <row r="1091" spans="1:14" ht="13">
      <c r="A1091" s="2" t="s">
        <v>172</v>
      </c>
      <c r="B1091" s="2">
        <v>1221</v>
      </c>
      <c r="C1091" s="2" t="s">
        <v>2207</v>
      </c>
      <c r="D1091" s="2" t="s">
        <v>17</v>
      </c>
      <c r="E1091" s="2" t="s">
        <v>18</v>
      </c>
      <c r="F1091" s="2" t="s">
        <v>2208</v>
      </c>
      <c r="G1091" s="2" t="s">
        <v>20</v>
      </c>
      <c r="H1091" s="2" t="s">
        <v>175</v>
      </c>
      <c r="I1091" s="2">
        <v>1</v>
      </c>
      <c r="J1091" t="s">
        <v>22</v>
      </c>
      <c r="L1091" s="3">
        <v>42370</v>
      </c>
      <c r="M1091" s="2"/>
      <c r="N1091" s="2" t="s">
        <v>23</v>
      </c>
    </row>
    <row r="1092" spans="1:14" ht="13">
      <c r="A1092" s="2" t="s">
        <v>172</v>
      </c>
      <c r="B1092" s="2">
        <v>1222</v>
      </c>
      <c r="C1092" s="2" t="s">
        <v>2209</v>
      </c>
      <c r="D1092" s="2" t="s">
        <v>17</v>
      </c>
      <c r="E1092" s="2" t="s">
        <v>18</v>
      </c>
      <c r="F1092" s="2" t="s">
        <v>2210</v>
      </c>
      <c r="G1092" s="2" t="s">
        <v>20</v>
      </c>
      <c r="H1092" s="2" t="s">
        <v>175</v>
      </c>
      <c r="I1092" s="2">
        <v>1</v>
      </c>
      <c r="J1092" t="s">
        <v>22</v>
      </c>
      <c r="L1092" s="3">
        <v>42370</v>
      </c>
      <c r="M1092" s="2"/>
      <c r="N1092" s="2" t="s">
        <v>23</v>
      </c>
    </row>
    <row r="1093" spans="1:14" ht="13">
      <c r="A1093" s="2" t="s">
        <v>172</v>
      </c>
      <c r="B1093" s="2">
        <v>1223</v>
      </c>
      <c r="C1093" s="2" t="s">
        <v>2211</v>
      </c>
      <c r="D1093" s="2" t="s">
        <v>17</v>
      </c>
      <c r="E1093" s="2" t="s">
        <v>18</v>
      </c>
      <c r="F1093" s="2" t="s">
        <v>2212</v>
      </c>
      <c r="G1093" s="2" t="s">
        <v>20</v>
      </c>
      <c r="H1093" s="2" t="s">
        <v>175</v>
      </c>
      <c r="I1093" s="2">
        <v>1</v>
      </c>
      <c r="J1093" t="s">
        <v>22</v>
      </c>
      <c r="L1093" s="3">
        <v>42370</v>
      </c>
      <c r="M1093" s="2"/>
      <c r="N1093" s="2" t="s">
        <v>23</v>
      </c>
    </row>
    <row r="1094" spans="1:14" ht="13">
      <c r="A1094" s="2" t="s">
        <v>172</v>
      </c>
      <c r="B1094" s="2">
        <v>1224</v>
      </c>
      <c r="C1094" s="2" t="s">
        <v>2213</v>
      </c>
      <c r="D1094" s="2" t="s">
        <v>17</v>
      </c>
      <c r="E1094" s="2" t="s">
        <v>18</v>
      </c>
      <c r="F1094" s="2" t="s">
        <v>2214</v>
      </c>
      <c r="G1094" s="2" t="s">
        <v>20</v>
      </c>
      <c r="H1094" s="2" t="s">
        <v>175</v>
      </c>
      <c r="I1094" s="2">
        <v>1</v>
      </c>
      <c r="J1094" t="s">
        <v>22</v>
      </c>
      <c r="L1094" s="3">
        <v>42370</v>
      </c>
      <c r="M1094" s="2"/>
      <c r="N1094" s="2" t="s">
        <v>23</v>
      </c>
    </row>
    <row r="1095" spans="1:14" ht="13">
      <c r="A1095" s="2" t="s">
        <v>172</v>
      </c>
      <c r="B1095" s="2">
        <v>1225</v>
      </c>
      <c r="C1095" s="2" t="s">
        <v>2215</v>
      </c>
      <c r="D1095" s="2" t="s">
        <v>17</v>
      </c>
      <c r="E1095" s="2" t="s">
        <v>18</v>
      </c>
      <c r="F1095" s="2" t="s">
        <v>2216</v>
      </c>
      <c r="G1095" s="2" t="s">
        <v>20</v>
      </c>
      <c r="H1095" s="2" t="s">
        <v>175</v>
      </c>
      <c r="I1095" s="2">
        <v>1</v>
      </c>
      <c r="J1095" t="s">
        <v>22</v>
      </c>
      <c r="L1095" s="3">
        <v>42370</v>
      </c>
      <c r="M1095" s="2"/>
      <c r="N1095" s="2" t="s">
        <v>23</v>
      </c>
    </row>
    <row r="1096" spans="1:14" ht="13">
      <c r="A1096" s="2" t="s">
        <v>172</v>
      </c>
      <c r="B1096" s="2">
        <v>1226</v>
      </c>
      <c r="C1096" s="2" t="s">
        <v>2217</v>
      </c>
      <c r="D1096" s="2" t="s">
        <v>17</v>
      </c>
      <c r="E1096" s="2" t="s">
        <v>18</v>
      </c>
      <c r="F1096" s="2" t="s">
        <v>2218</v>
      </c>
      <c r="G1096" s="2" t="s">
        <v>20</v>
      </c>
      <c r="H1096" s="2" t="s">
        <v>175</v>
      </c>
      <c r="I1096" s="2">
        <v>1</v>
      </c>
      <c r="J1096" t="s">
        <v>22</v>
      </c>
      <c r="L1096" s="3">
        <v>42370</v>
      </c>
      <c r="M1096" s="2"/>
      <c r="N1096" s="2" t="s">
        <v>23</v>
      </c>
    </row>
    <row r="1097" spans="1:14" ht="13">
      <c r="A1097" s="2" t="s">
        <v>172</v>
      </c>
      <c r="B1097" s="2">
        <v>1227</v>
      </c>
      <c r="C1097" s="2" t="s">
        <v>2219</v>
      </c>
      <c r="D1097" s="2" t="s">
        <v>17</v>
      </c>
      <c r="E1097" s="2" t="s">
        <v>18</v>
      </c>
      <c r="F1097" s="2" t="s">
        <v>2220</v>
      </c>
      <c r="G1097" s="2" t="s">
        <v>20</v>
      </c>
      <c r="H1097" s="2" t="s">
        <v>175</v>
      </c>
      <c r="I1097" s="2">
        <v>1</v>
      </c>
      <c r="J1097" t="s">
        <v>22</v>
      </c>
      <c r="L1097" s="3">
        <v>42370</v>
      </c>
      <c r="M1097" s="2"/>
      <c r="N1097" s="2" t="s">
        <v>23</v>
      </c>
    </row>
    <row r="1098" spans="1:14" ht="13">
      <c r="A1098" s="2" t="s">
        <v>172</v>
      </c>
      <c r="B1098" s="2">
        <v>1228</v>
      </c>
      <c r="C1098" s="2" t="s">
        <v>2221</v>
      </c>
      <c r="D1098" s="2" t="s">
        <v>17</v>
      </c>
      <c r="E1098" s="2" t="s">
        <v>18</v>
      </c>
      <c r="F1098" s="2" t="s">
        <v>2222</v>
      </c>
      <c r="G1098" s="2" t="s">
        <v>20</v>
      </c>
      <c r="H1098" s="2" t="s">
        <v>175</v>
      </c>
      <c r="I1098" s="2">
        <v>1</v>
      </c>
      <c r="J1098" t="s">
        <v>22</v>
      </c>
      <c r="L1098" s="3">
        <v>42370</v>
      </c>
      <c r="M1098" s="2"/>
      <c r="N1098" s="2" t="s">
        <v>23</v>
      </c>
    </row>
    <row r="1099" spans="1:14" ht="13">
      <c r="A1099" s="2" t="s">
        <v>172</v>
      </c>
      <c r="B1099" s="2">
        <v>1229</v>
      </c>
      <c r="C1099" s="2" t="s">
        <v>2223</v>
      </c>
      <c r="D1099" s="2" t="s">
        <v>17</v>
      </c>
      <c r="E1099" s="2" t="s">
        <v>18</v>
      </c>
      <c r="F1099" s="2" t="s">
        <v>2224</v>
      </c>
      <c r="G1099" s="2" t="s">
        <v>20</v>
      </c>
      <c r="H1099" s="2" t="s">
        <v>175</v>
      </c>
      <c r="I1099" s="2">
        <v>1</v>
      </c>
      <c r="J1099" t="s">
        <v>22</v>
      </c>
      <c r="L1099" s="3">
        <v>42370</v>
      </c>
      <c r="M1099" s="2"/>
      <c r="N1099" s="2" t="s">
        <v>23</v>
      </c>
    </row>
    <row r="1100" spans="1:14" ht="13">
      <c r="A1100" s="2" t="s">
        <v>172</v>
      </c>
      <c r="B1100" s="2">
        <v>1230</v>
      </c>
      <c r="C1100" s="2" t="s">
        <v>2225</v>
      </c>
      <c r="D1100" s="2" t="s">
        <v>17</v>
      </c>
      <c r="E1100" s="2" t="s">
        <v>18</v>
      </c>
      <c r="F1100" s="2" t="s">
        <v>2226</v>
      </c>
      <c r="G1100" s="2" t="s">
        <v>20</v>
      </c>
      <c r="H1100" s="2" t="s">
        <v>175</v>
      </c>
      <c r="I1100" s="2">
        <v>1</v>
      </c>
      <c r="J1100" t="s">
        <v>22</v>
      </c>
      <c r="L1100" s="3">
        <v>42370</v>
      </c>
      <c r="M1100" s="2"/>
      <c r="N1100" s="2" t="s">
        <v>23</v>
      </c>
    </row>
    <row r="1101" spans="1:14" ht="13">
      <c r="A1101" s="2" t="s">
        <v>172</v>
      </c>
      <c r="B1101" s="2">
        <v>1231</v>
      </c>
      <c r="C1101" s="2" t="s">
        <v>2227</v>
      </c>
      <c r="D1101" s="2" t="s">
        <v>17</v>
      </c>
      <c r="E1101" s="2" t="s">
        <v>18</v>
      </c>
      <c r="F1101" s="2" t="s">
        <v>2228</v>
      </c>
      <c r="G1101" s="2" t="s">
        <v>20</v>
      </c>
      <c r="H1101" s="2" t="s">
        <v>175</v>
      </c>
      <c r="I1101" s="2">
        <v>1</v>
      </c>
      <c r="J1101" t="s">
        <v>22</v>
      </c>
      <c r="L1101" s="3">
        <v>42370</v>
      </c>
      <c r="M1101" s="2"/>
      <c r="N1101" s="2" t="s">
        <v>23</v>
      </c>
    </row>
    <row r="1102" spans="1:14" ht="13">
      <c r="A1102" s="2" t="s">
        <v>172</v>
      </c>
      <c r="B1102" s="2">
        <v>1232</v>
      </c>
      <c r="C1102" s="2" t="s">
        <v>2229</v>
      </c>
      <c r="D1102" s="2" t="s">
        <v>17</v>
      </c>
      <c r="E1102" s="2" t="s">
        <v>18</v>
      </c>
      <c r="F1102" s="2" t="s">
        <v>2230</v>
      </c>
      <c r="G1102" s="2" t="s">
        <v>20</v>
      </c>
      <c r="H1102" s="2" t="s">
        <v>175</v>
      </c>
      <c r="I1102" s="2">
        <v>1</v>
      </c>
      <c r="J1102" t="s">
        <v>22</v>
      </c>
      <c r="L1102" s="3">
        <v>42370</v>
      </c>
      <c r="M1102" s="2"/>
      <c r="N1102" s="2" t="s">
        <v>23</v>
      </c>
    </row>
    <row r="1103" spans="1:14" ht="13">
      <c r="A1103" s="2" t="s">
        <v>172</v>
      </c>
      <c r="B1103" s="2">
        <v>1233</v>
      </c>
      <c r="C1103" s="2" t="s">
        <v>2231</v>
      </c>
      <c r="D1103" s="2" t="s">
        <v>17</v>
      </c>
      <c r="E1103" s="2" t="s">
        <v>18</v>
      </c>
      <c r="F1103" s="2" t="s">
        <v>2232</v>
      </c>
      <c r="G1103" s="2" t="s">
        <v>20</v>
      </c>
      <c r="H1103" s="2" t="s">
        <v>175</v>
      </c>
      <c r="I1103" s="2">
        <v>1</v>
      </c>
      <c r="J1103" t="s">
        <v>22</v>
      </c>
      <c r="L1103" s="3">
        <v>42370</v>
      </c>
      <c r="M1103" s="2"/>
      <c r="N1103" s="2" t="s">
        <v>23</v>
      </c>
    </row>
    <row r="1104" spans="1:14" ht="13">
      <c r="A1104" s="2" t="s">
        <v>172</v>
      </c>
      <c r="B1104" s="2">
        <v>1234</v>
      </c>
      <c r="C1104" s="2" t="s">
        <v>2233</v>
      </c>
      <c r="D1104" s="2" t="s">
        <v>17</v>
      </c>
      <c r="E1104" s="2" t="s">
        <v>18</v>
      </c>
      <c r="F1104" s="2" t="s">
        <v>2234</v>
      </c>
      <c r="G1104" s="2" t="s">
        <v>20</v>
      </c>
      <c r="H1104" s="2" t="s">
        <v>175</v>
      </c>
      <c r="I1104" s="2">
        <v>1</v>
      </c>
      <c r="J1104" t="s">
        <v>22</v>
      </c>
      <c r="L1104" s="3">
        <v>42370</v>
      </c>
      <c r="M1104" s="2"/>
      <c r="N1104" s="2" t="s">
        <v>23</v>
      </c>
    </row>
    <row r="1105" spans="1:14" ht="13">
      <c r="A1105" s="2" t="s">
        <v>172</v>
      </c>
      <c r="B1105" s="2">
        <v>1235</v>
      </c>
      <c r="C1105" s="2" t="s">
        <v>2235</v>
      </c>
      <c r="D1105" s="2" t="s">
        <v>17</v>
      </c>
      <c r="E1105" s="2" t="s">
        <v>18</v>
      </c>
      <c r="F1105" s="2" t="s">
        <v>2236</v>
      </c>
      <c r="G1105" s="2" t="s">
        <v>20</v>
      </c>
      <c r="H1105" s="2" t="s">
        <v>175</v>
      </c>
      <c r="I1105" s="2">
        <v>1</v>
      </c>
      <c r="J1105" t="s">
        <v>22</v>
      </c>
      <c r="L1105" s="3">
        <v>42370</v>
      </c>
      <c r="M1105" s="2"/>
      <c r="N1105" s="2" t="s">
        <v>23</v>
      </c>
    </row>
    <row r="1106" spans="1:14" ht="13">
      <c r="A1106" s="2" t="s">
        <v>172</v>
      </c>
      <c r="B1106" s="2">
        <v>1236</v>
      </c>
      <c r="C1106" s="2" t="s">
        <v>2237</v>
      </c>
      <c r="D1106" s="2" t="s">
        <v>17</v>
      </c>
      <c r="E1106" s="2" t="s">
        <v>18</v>
      </c>
      <c r="F1106" s="2" t="s">
        <v>2238</v>
      </c>
      <c r="G1106" s="2" t="s">
        <v>20</v>
      </c>
      <c r="H1106" s="2" t="s">
        <v>175</v>
      </c>
      <c r="I1106" s="2">
        <v>1</v>
      </c>
      <c r="J1106" t="s">
        <v>22</v>
      </c>
      <c r="L1106" s="3">
        <v>42370</v>
      </c>
      <c r="M1106" s="2"/>
      <c r="N1106" s="2" t="s">
        <v>23</v>
      </c>
    </row>
    <row r="1107" spans="1:14" ht="13">
      <c r="A1107" s="2" t="s">
        <v>172</v>
      </c>
      <c r="B1107" s="2">
        <v>1237</v>
      </c>
      <c r="C1107" s="2" t="s">
        <v>2239</v>
      </c>
      <c r="D1107" s="2" t="s">
        <v>17</v>
      </c>
      <c r="E1107" s="2" t="s">
        <v>18</v>
      </c>
      <c r="F1107" s="2" t="s">
        <v>2240</v>
      </c>
      <c r="G1107" s="2" t="s">
        <v>20</v>
      </c>
      <c r="H1107" s="2" t="s">
        <v>175</v>
      </c>
      <c r="I1107" s="2">
        <v>1</v>
      </c>
      <c r="J1107" t="s">
        <v>22</v>
      </c>
      <c r="L1107" s="3">
        <v>42370</v>
      </c>
      <c r="M1107" s="2"/>
      <c r="N1107" s="2" t="s">
        <v>23</v>
      </c>
    </row>
    <row r="1108" spans="1:14" ht="13">
      <c r="A1108" s="2" t="s">
        <v>172</v>
      </c>
      <c r="B1108" s="2">
        <v>1238</v>
      </c>
      <c r="C1108" s="2" t="s">
        <v>2241</v>
      </c>
      <c r="D1108" s="2" t="s">
        <v>17</v>
      </c>
      <c r="E1108" s="2" t="s">
        <v>18</v>
      </c>
      <c r="F1108" s="2" t="s">
        <v>2242</v>
      </c>
      <c r="G1108" s="2" t="s">
        <v>20</v>
      </c>
      <c r="H1108" s="2" t="s">
        <v>175</v>
      </c>
      <c r="I1108" s="2">
        <v>1</v>
      </c>
      <c r="J1108" t="s">
        <v>22</v>
      </c>
      <c r="L1108" s="3">
        <v>42370</v>
      </c>
      <c r="M1108" s="2"/>
      <c r="N1108" s="2" t="s">
        <v>23</v>
      </c>
    </row>
    <row r="1109" spans="1:14" ht="13">
      <c r="A1109" s="2" t="s">
        <v>172</v>
      </c>
      <c r="B1109" s="2">
        <v>1239</v>
      </c>
      <c r="C1109" s="2" t="s">
        <v>2243</v>
      </c>
      <c r="D1109" s="2" t="s">
        <v>17</v>
      </c>
      <c r="E1109" s="2" t="s">
        <v>18</v>
      </c>
      <c r="F1109" s="2" t="s">
        <v>2244</v>
      </c>
      <c r="G1109" s="2" t="s">
        <v>20</v>
      </c>
      <c r="H1109" s="2" t="s">
        <v>175</v>
      </c>
      <c r="I1109" s="2">
        <v>1</v>
      </c>
      <c r="J1109" t="s">
        <v>22</v>
      </c>
      <c r="L1109" s="3">
        <v>42370</v>
      </c>
      <c r="M1109" s="2"/>
      <c r="N1109" s="2" t="s">
        <v>23</v>
      </c>
    </row>
    <row r="1110" spans="1:14" ht="13">
      <c r="A1110" s="2" t="s">
        <v>172</v>
      </c>
      <c r="B1110" s="2">
        <v>1240</v>
      </c>
      <c r="C1110" s="2" t="s">
        <v>2245</v>
      </c>
      <c r="D1110" s="2" t="s">
        <v>17</v>
      </c>
      <c r="E1110" s="2" t="s">
        <v>18</v>
      </c>
      <c r="F1110" s="2" t="s">
        <v>2246</v>
      </c>
      <c r="G1110" s="2" t="s">
        <v>20</v>
      </c>
      <c r="H1110" s="2" t="s">
        <v>175</v>
      </c>
      <c r="I1110" s="2">
        <v>1</v>
      </c>
      <c r="J1110" t="s">
        <v>22</v>
      </c>
      <c r="L1110" s="3">
        <v>42370</v>
      </c>
      <c r="M1110" s="2"/>
      <c r="N1110" s="2" t="s">
        <v>23</v>
      </c>
    </row>
    <row r="1111" spans="1:14" ht="13">
      <c r="A1111" s="2" t="s">
        <v>172</v>
      </c>
      <c r="B1111" s="2">
        <v>1241</v>
      </c>
      <c r="C1111" s="2" t="s">
        <v>2247</v>
      </c>
      <c r="D1111" s="2" t="s">
        <v>17</v>
      </c>
      <c r="E1111" s="2" t="s">
        <v>18</v>
      </c>
      <c r="F1111" s="2" t="s">
        <v>2248</v>
      </c>
      <c r="G1111" s="2" t="s">
        <v>20</v>
      </c>
      <c r="H1111" s="2" t="s">
        <v>175</v>
      </c>
      <c r="I1111" s="2">
        <v>1</v>
      </c>
      <c r="J1111" t="s">
        <v>22</v>
      </c>
      <c r="L1111" s="3">
        <v>42370</v>
      </c>
      <c r="M1111" s="2"/>
      <c r="N1111" s="2" t="s">
        <v>23</v>
      </c>
    </row>
    <row r="1112" spans="1:14" ht="13">
      <c r="A1112" s="2" t="s">
        <v>172</v>
      </c>
      <c r="B1112" s="2">
        <v>1242</v>
      </c>
      <c r="C1112" s="2" t="s">
        <v>2249</v>
      </c>
      <c r="D1112" s="2" t="s">
        <v>17</v>
      </c>
      <c r="E1112" s="2" t="s">
        <v>18</v>
      </c>
      <c r="F1112" s="2" t="s">
        <v>2250</v>
      </c>
      <c r="G1112" s="2" t="s">
        <v>20</v>
      </c>
      <c r="H1112" s="2" t="s">
        <v>175</v>
      </c>
      <c r="I1112" s="2">
        <v>1</v>
      </c>
      <c r="J1112" t="s">
        <v>22</v>
      </c>
      <c r="L1112" s="3">
        <v>42370</v>
      </c>
      <c r="M1112" s="2"/>
      <c r="N1112" s="2" t="s">
        <v>23</v>
      </c>
    </row>
    <row r="1113" spans="1:14" ht="13">
      <c r="A1113" s="2" t="s">
        <v>172</v>
      </c>
      <c r="B1113" s="2">
        <v>1243</v>
      </c>
      <c r="C1113" s="2" t="s">
        <v>2251</v>
      </c>
      <c r="D1113" s="2" t="s">
        <v>17</v>
      </c>
      <c r="E1113" s="2" t="s">
        <v>18</v>
      </c>
      <c r="F1113" s="2" t="s">
        <v>2252</v>
      </c>
      <c r="G1113" s="2" t="s">
        <v>20</v>
      </c>
      <c r="H1113" s="2" t="s">
        <v>175</v>
      </c>
      <c r="I1113" s="2">
        <v>1</v>
      </c>
      <c r="J1113" t="s">
        <v>22</v>
      </c>
      <c r="L1113" s="3">
        <v>42370</v>
      </c>
      <c r="M1113" s="2"/>
      <c r="N1113" s="2" t="s">
        <v>23</v>
      </c>
    </row>
    <row r="1114" spans="1:14" ht="13">
      <c r="A1114" s="2" t="s">
        <v>172</v>
      </c>
      <c r="B1114" s="2">
        <v>1244</v>
      </c>
      <c r="C1114" s="2" t="s">
        <v>2253</v>
      </c>
      <c r="D1114" s="2" t="s">
        <v>17</v>
      </c>
      <c r="E1114" s="2" t="s">
        <v>18</v>
      </c>
      <c r="F1114" s="2" t="s">
        <v>2254</v>
      </c>
      <c r="G1114" s="2" t="s">
        <v>20</v>
      </c>
      <c r="H1114" s="2" t="s">
        <v>175</v>
      </c>
      <c r="I1114" s="2">
        <v>1</v>
      </c>
      <c r="J1114" t="s">
        <v>22</v>
      </c>
      <c r="L1114" s="3">
        <v>42370</v>
      </c>
      <c r="M1114" s="2"/>
      <c r="N1114" s="2" t="s">
        <v>23</v>
      </c>
    </row>
    <row r="1115" spans="1:14" ht="13">
      <c r="A1115" s="2" t="s">
        <v>172</v>
      </c>
      <c r="B1115" s="2">
        <v>1245</v>
      </c>
      <c r="C1115" s="2" t="s">
        <v>2255</v>
      </c>
      <c r="D1115" s="2" t="s">
        <v>17</v>
      </c>
      <c r="E1115" s="2" t="s">
        <v>18</v>
      </c>
      <c r="F1115" s="2" t="s">
        <v>2256</v>
      </c>
      <c r="G1115" s="2" t="s">
        <v>20</v>
      </c>
      <c r="H1115" s="2" t="s">
        <v>175</v>
      </c>
      <c r="I1115" s="2">
        <v>1</v>
      </c>
      <c r="J1115" t="s">
        <v>22</v>
      </c>
      <c r="L1115" s="3">
        <v>42370</v>
      </c>
      <c r="M1115" s="2"/>
      <c r="N1115" s="2" t="s">
        <v>23</v>
      </c>
    </row>
    <row r="1116" spans="1:14" ht="13">
      <c r="A1116" s="2" t="s">
        <v>172</v>
      </c>
      <c r="B1116" s="2">
        <v>1246</v>
      </c>
      <c r="C1116" s="2" t="s">
        <v>2257</v>
      </c>
      <c r="D1116" s="2" t="s">
        <v>17</v>
      </c>
      <c r="E1116" s="2" t="s">
        <v>18</v>
      </c>
      <c r="F1116" s="2" t="s">
        <v>2258</v>
      </c>
      <c r="G1116" s="2" t="s">
        <v>20</v>
      </c>
      <c r="H1116" s="2" t="s">
        <v>175</v>
      </c>
      <c r="I1116" s="2">
        <v>1</v>
      </c>
      <c r="J1116" t="s">
        <v>22</v>
      </c>
      <c r="L1116" s="3">
        <v>42370</v>
      </c>
      <c r="M1116" s="2"/>
      <c r="N1116" s="2" t="s">
        <v>23</v>
      </c>
    </row>
    <row r="1117" spans="1:14" ht="13">
      <c r="A1117" s="2" t="s">
        <v>172</v>
      </c>
      <c r="B1117" s="2">
        <v>1247</v>
      </c>
      <c r="C1117" s="2" t="s">
        <v>2259</v>
      </c>
      <c r="D1117" s="2" t="s">
        <v>17</v>
      </c>
      <c r="E1117" s="2" t="s">
        <v>18</v>
      </c>
      <c r="F1117" s="2" t="s">
        <v>2260</v>
      </c>
      <c r="G1117" s="2" t="s">
        <v>20</v>
      </c>
      <c r="H1117" s="2" t="s">
        <v>175</v>
      </c>
      <c r="I1117" s="2">
        <v>1</v>
      </c>
      <c r="J1117" t="s">
        <v>22</v>
      </c>
      <c r="L1117" s="3">
        <v>42370</v>
      </c>
      <c r="M1117" s="2"/>
      <c r="N1117" s="2" t="s">
        <v>23</v>
      </c>
    </row>
    <row r="1118" spans="1:14" ht="13">
      <c r="A1118" s="2" t="s">
        <v>172</v>
      </c>
      <c r="B1118" s="2">
        <v>1248</v>
      </c>
      <c r="C1118" s="2" t="s">
        <v>2261</v>
      </c>
      <c r="D1118" s="2" t="s">
        <v>17</v>
      </c>
      <c r="E1118" s="2" t="s">
        <v>18</v>
      </c>
      <c r="F1118" s="2" t="s">
        <v>2262</v>
      </c>
      <c r="G1118" s="2" t="s">
        <v>20</v>
      </c>
      <c r="H1118" s="2" t="s">
        <v>175</v>
      </c>
      <c r="I1118" s="2">
        <v>1</v>
      </c>
      <c r="J1118" t="s">
        <v>22</v>
      </c>
      <c r="L1118" s="3">
        <v>42370</v>
      </c>
      <c r="M1118" s="2"/>
      <c r="N1118" s="2" t="s">
        <v>23</v>
      </c>
    </row>
    <row r="1119" spans="1:14" ht="13">
      <c r="A1119" s="2" t="s">
        <v>172</v>
      </c>
      <c r="B1119" s="2">
        <v>1249</v>
      </c>
      <c r="C1119" s="2" t="s">
        <v>2263</v>
      </c>
      <c r="D1119" s="2" t="s">
        <v>17</v>
      </c>
      <c r="E1119" s="2" t="s">
        <v>18</v>
      </c>
      <c r="F1119" s="2" t="s">
        <v>2264</v>
      </c>
      <c r="G1119" s="2" t="s">
        <v>20</v>
      </c>
      <c r="H1119" s="2" t="s">
        <v>175</v>
      </c>
      <c r="I1119" s="2">
        <v>1</v>
      </c>
      <c r="J1119" t="s">
        <v>22</v>
      </c>
      <c r="L1119" s="3">
        <v>42370</v>
      </c>
      <c r="M1119" s="2"/>
      <c r="N1119" s="2" t="s">
        <v>23</v>
      </c>
    </row>
    <row r="1120" spans="1:14" ht="13">
      <c r="A1120" s="2" t="s">
        <v>172</v>
      </c>
      <c r="B1120" s="2">
        <v>1250</v>
      </c>
      <c r="C1120" s="2" t="s">
        <v>2265</v>
      </c>
      <c r="D1120" s="2" t="s">
        <v>17</v>
      </c>
      <c r="E1120" s="2" t="s">
        <v>18</v>
      </c>
      <c r="F1120" s="2" t="s">
        <v>2266</v>
      </c>
      <c r="G1120" s="2" t="s">
        <v>20</v>
      </c>
      <c r="H1120" s="2" t="s">
        <v>175</v>
      </c>
      <c r="I1120" s="2">
        <v>1</v>
      </c>
      <c r="J1120" t="s">
        <v>22</v>
      </c>
      <c r="L1120" s="3">
        <v>42370</v>
      </c>
      <c r="M1120" s="2"/>
      <c r="N1120" s="2" t="s">
        <v>23</v>
      </c>
    </row>
    <row r="1121" spans="1:14" ht="13">
      <c r="A1121" s="2" t="s">
        <v>172</v>
      </c>
      <c r="B1121" s="2">
        <v>1251</v>
      </c>
      <c r="C1121" s="2" t="s">
        <v>2267</v>
      </c>
      <c r="D1121" s="2" t="s">
        <v>17</v>
      </c>
      <c r="E1121" s="2" t="s">
        <v>18</v>
      </c>
      <c r="F1121" s="2" t="s">
        <v>2268</v>
      </c>
      <c r="G1121" s="2" t="s">
        <v>20</v>
      </c>
      <c r="H1121" s="2" t="s">
        <v>175</v>
      </c>
      <c r="I1121" s="2">
        <v>1</v>
      </c>
      <c r="J1121" t="s">
        <v>22</v>
      </c>
      <c r="L1121" s="3">
        <v>42370</v>
      </c>
      <c r="M1121" s="2"/>
      <c r="N1121" s="2" t="s">
        <v>23</v>
      </c>
    </row>
    <row r="1122" spans="1:14" ht="13">
      <c r="A1122" s="2" t="s">
        <v>172</v>
      </c>
      <c r="B1122" s="2">
        <v>1252</v>
      </c>
      <c r="C1122" s="2" t="s">
        <v>2269</v>
      </c>
      <c r="D1122" s="2" t="s">
        <v>17</v>
      </c>
      <c r="E1122" s="2" t="s">
        <v>18</v>
      </c>
      <c r="F1122" s="2" t="s">
        <v>2270</v>
      </c>
      <c r="G1122" s="2" t="s">
        <v>20</v>
      </c>
      <c r="H1122" s="2" t="s">
        <v>175</v>
      </c>
      <c r="I1122" s="2">
        <v>1</v>
      </c>
      <c r="J1122" t="s">
        <v>22</v>
      </c>
      <c r="L1122" s="3">
        <v>42370</v>
      </c>
      <c r="M1122" s="2"/>
      <c r="N1122" s="2" t="s">
        <v>23</v>
      </c>
    </row>
    <row r="1123" spans="1:14" ht="13">
      <c r="A1123" s="2" t="s">
        <v>172</v>
      </c>
      <c r="B1123" s="2">
        <v>1253</v>
      </c>
      <c r="C1123" s="2" t="s">
        <v>2271</v>
      </c>
      <c r="D1123" s="2" t="s">
        <v>17</v>
      </c>
      <c r="E1123" s="2" t="s">
        <v>18</v>
      </c>
      <c r="F1123" s="2" t="s">
        <v>2272</v>
      </c>
      <c r="G1123" s="2" t="s">
        <v>20</v>
      </c>
      <c r="H1123" s="2" t="s">
        <v>175</v>
      </c>
      <c r="I1123" s="2">
        <v>1</v>
      </c>
      <c r="J1123" t="s">
        <v>22</v>
      </c>
      <c r="L1123" s="3">
        <v>42370</v>
      </c>
      <c r="M1123" s="2"/>
      <c r="N1123" s="2" t="s">
        <v>23</v>
      </c>
    </row>
    <row r="1124" spans="1:14" ht="13">
      <c r="A1124" s="2" t="s">
        <v>172</v>
      </c>
      <c r="B1124" s="2">
        <v>1254</v>
      </c>
      <c r="C1124" s="2" t="s">
        <v>2273</v>
      </c>
      <c r="D1124" s="2" t="s">
        <v>17</v>
      </c>
      <c r="E1124" s="2" t="s">
        <v>18</v>
      </c>
      <c r="F1124" s="2" t="s">
        <v>2274</v>
      </c>
      <c r="G1124" s="2" t="s">
        <v>20</v>
      </c>
      <c r="H1124" s="2" t="s">
        <v>175</v>
      </c>
      <c r="I1124" s="2">
        <v>1</v>
      </c>
      <c r="J1124" t="s">
        <v>22</v>
      </c>
      <c r="L1124" s="3">
        <v>42370</v>
      </c>
      <c r="M1124" s="2"/>
      <c r="N1124" s="2" t="s">
        <v>23</v>
      </c>
    </row>
    <row r="1125" spans="1:14" ht="13">
      <c r="A1125" s="2" t="s">
        <v>172</v>
      </c>
      <c r="B1125" s="2">
        <v>1255</v>
      </c>
      <c r="C1125" s="2" t="s">
        <v>2275</v>
      </c>
      <c r="D1125" s="2" t="s">
        <v>17</v>
      </c>
      <c r="E1125" s="2" t="s">
        <v>18</v>
      </c>
      <c r="F1125" s="2" t="s">
        <v>2276</v>
      </c>
      <c r="G1125" s="2" t="s">
        <v>20</v>
      </c>
      <c r="H1125" s="2" t="s">
        <v>175</v>
      </c>
      <c r="I1125" s="2">
        <v>1</v>
      </c>
      <c r="J1125" t="s">
        <v>22</v>
      </c>
      <c r="L1125" s="3">
        <v>42370</v>
      </c>
      <c r="M1125" s="2"/>
      <c r="N1125" s="2" t="s">
        <v>23</v>
      </c>
    </row>
    <row r="1126" spans="1:14" ht="13">
      <c r="A1126" s="2" t="s">
        <v>172</v>
      </c>
      <c r="B1126" s="2">
        <v>1256</v>
      </c>
      <c r="C1126" s="2" t="s">
        <v>2277</v>
      </c>
      <c r="D1126" s="2" t="s">
        <v>17</v>
      </c>
      <c r="E1126" s="2" t="s">
        <v>18</v>
      </c>
      <c r="F1126" s="2" t="s">
        <v>2278</v>
      </c>
      <c r="G1126" s="2" t="s">
        <v>20</v>
      </c>
      <c r="H1126" s="2" t="s">
        <v>175</v>
      </c>
      <c r="I1126" s="2">
        <v>1</v>
      </c>
      <c r="J1126" t="s">
        <v>22</v>
      </c>
      <c r="L1126" s="3">
        <v>42370</v>
      </c>
      <c r="M1126" s="2"/>
      <c r="N1126" s="2" t="s">
        <v>23</v>
      </c>
    </row>
    <row r="1127" spans="1:14" ht="13">
      <c r="A1127" s="2" t="s">
        <v>172</v>
      </c>
      <c r="B1127" s="2">
        <v>1257</v>
      </c>
      <c r="C1127" s="2" t="s">
        <v>2279</v>
      </c>
      <c r="D1127" s="2" t="s">
        <v>17</v>
      </c>
      <c r="E1127" s="2" t="s">
        <v>18</v>
      </c>
      <c r="F1127" s="2" t="s">
        <v>2280</v>
      </c>
      <c r="G1127" s="2" t="s">
        <v>20</v>
      </c>
      <c r="H1127" s="2" t="s">
        <v>175</v>
      </c>
      <c r="I1127" s="2">
        <v>1</v>
      </c>
      <c r="J1127" t="s">
        <v>22</v>
      </c>
      <c r="L1127" s="3">
        <v>42370</v>
      </c>
      <c r="M1127" s="2"/>
      <c r="N1127" s="2" t="s">
        <v>23</v>
      </c>
    </row>
    <row r="1128" spans="1:14" ht="13">
      <c r="A1128" s="2" t="s">
        <v>172</v>
      </c>
      <c r="B1128" s="2">
        <v>1258</v>
      </c>
      <c r="C1128" s="2" t="s">
        <v>2281</v>
      </c>
      <c r="D1128" s="2" t="s">
        <v>17</v>
      </c>
      <c r="E1128" s="2" t="s">
        <v>18</v>
      </c>
      <c r="F1128" s="2" t="s">
        <v>2282</v>
      </c>
      <c r="G1128" s="2" t="s">
        <v>20</v>
      </c>
      <c r="H1128" s="2" t="s">
        <v>175</v>
      </c>
      <c r="I1128" s="2">
        <v>1</v>
      </c>
      <c r="J1128" t="s">
        <v>22</v>
      </c>
      <c r="L1128" s="3">
        <v>42370</v>
      </c>
      <c r="M1128" s="2"/>
      <c r="N1128" s="2" t="s">
        <v>23</v>
      </c>
    </row>
    <row r="1129" spans="1:14" ht="13">
      <c r="A1129" s="2" t="s">
        <v>172</v>
      </c>
      <c r="B1129" s="2">
        <v>1259</v>
      </c>
      <c r="C1129" s="2" t="s">
        <v>2283</v>
      </c>
      <c r="D1129" s="2" t="s">
        <v>17</v>
      </c>
      <c r="E1129" s="2" t="s">
        <v>18</v>
      </c>
      <c r="F1129" s="2" t="s">
        <v>2284</v>
      </c>
      <c r="G1129" s="2" t="s">
        <v>20</v>
      </c>
      <c r="H1129" s="2" t="s">
        <v>175</v>
      </c>
      <c r="I1129" s="2">
        <v>1</v>
      </c>
      <c r="J1129" t="s">
        <v>22</v>
      </c>
      <c r="L1129" s="3">
        <v>42370</v>
      </c>
      <c r="M1129" s="2"/>
      <c r="N1129" s="2" t="s">
        <v>23</v>
      </c>
    </row>
    <row r="1130" spans="1:14" ht="13">
      <c r="A1130" s="2" t="s">
        <v>172</v>
      </c>
      <c r="B1130" s="2">
        <v>1260</v>
      </c>
      <c r="C1130" s="2" t="s">
        <v>2285</v>
      </c>
      <c r="D1130" s="2" t="s">
        <v>17</v>
      </c>
      <c r="E1130" s="2" t="s">
        <v>18</v>
      </c>
      <c r="F1130" s="2" t="s">
        <v>2286</v>
      </c>
      <c r="G1130" s="2" t="s">
        <v>20</v>
      </c>
      <c r="H1130" s="2" t="s">
        <v>175</v>
      </c>
      <c r="I1130" s="2">
        <v>1</v>
      </c>
      <c r="J1130" t="s">
        <v>22</v>
      </c>
      <c r="L1130" s="3">
        <v>42370</v>
      </c>
      <c r="M1130" s="2"/>
      <c r="N1130" s="2" t="s">
        <v>23</v>
      </c>
    </row>
    <row r="1131" spans="1:14" ht="13">
      <c r="A1131" s="2" t="s">
        <v>172</v>
      </c>
      <c r="B1131" s="2">
        <v>1261</v>
      </c>
      <c r="C1131" s="2" t="s">
        <v>2287</v>
      </c>
      <c r="D1131" s="2" t="s">
        <v>17</v>
      </c>
      <c r="E1131" s="2" t="s">
        <v>18</v>
      </c>
      <c r="F1131" s="2" t="s">
        <v>2288</v>
      </c>
      <c r="G1131" s="2" t="s">
        <v>20</v>
      </c>
      <c r="H1131" s="2" t="s">
        <v>175</v>
      </c>
      <c r="I1131" s="2">
        <v>1</v>
      </c>
      <c r="J1131" t="s">
        <v>22</v>
      </c>
      <c r="L1131" s="3">
        <v>42370</v>
      </c>
      <c r="M1131" s="2"/>
      <c r="N1131" s="2" t="s">
        <v>23</v>
      </c>
    </row>
    <row r="1132" spans="1:14" ht="13">
      <c r="A1132" s="2" t="s">
        <v>172</v>
      </c>
      <c r="B1132" s="2">
        <v>1262</v>
      </c>
      <c r="C1132" s="2" t="s">
        <v>2289</v>
      </c>
      <c r="D1132" s="2" t="s">
        <v>17</v>
      </c>
      <c r="E1132" s="2" t="s">
        <v>18</v>
      </c>
      <c r="F1132" s="2" t="s">
        <v>2290</v>
      </c>
      <c r="G1132" s="2" t="s">
        <v>20</v>
      </c>
      <c r="H1132" s="2" t="s">
        <v>175</v>
      </c>
      <c r="I1132" s="2">
        <v>1</v>
      </c>
      <c r="J1132" t="s">
        <v>22</v>
      </c>
      <c r="L1132" s="3">
        <v>42370</v>
      </c>
      <c r="M1132" s="2"/>
      <c r="N1132" s="2" t="s">
        <v>23</v>
      </c>
    </row>
    <row r="1133" spans="1:14" ht="13">
      <c r="A1133" s="2" t="s">
        <v>172</v>
      </c>
      <c r="B1133" s="2">
        <v>1263</v>
      </c>
      <c r="C1133" s="2" t="s">
        <v>2291</v>
      </c>
      <c r="D1133" s="2" t="s">
        <v>17</v>
      </c>
      <c r="E1133" s="2" t="s">
        <v>18</v>
      </c>
      <c r="F1133" s="2" t="s">
        <v>2292</v>
      </c>
      <c r="G1133" s="2" t="s">
        <v>20</v>
      </c>
      <c r="H1133" s="2" t="s">
        <v>175</v>
      </c>
      <c r="I1133" s="2">
        <v>1</v>
      </c>
      <c r="J1133" t="s">
        <v>22</v>
      </c>
      <c r="L1133" s="3">
        <v>42370</v>
      </c>
      <c r="M1133" s="2"/>
      <c r="N1133" s="2" t="s">
        <v>23</v>
      </c>
    </row>
    <row r="1134" spans="1:14" ht="13">
      <c r="A1134" s="2" t="s">
        <v>172</v>
      </c>
      <c r="B1134" s="2">
        <v>1264</v>
      </c>
      <c r="C1134" s="2" t="s">
        <v>2293</v>
      </c>
      <c r="D1134" s="2" t="s">
        <v>17</v>
      </c>
      <c r="E1134" s="2" t="s">
        <v>18</v>
      </c>
      <c r="F1134" s="2" t="s">
        <v>2294</v>
      </c>
      <c r="G1134" s="2" t="s">
        <v>20</v>
      </c>
      <c r="H1134" s="2" t="s">
        <v>175</v>
      </c>
      <c r="I1134" s="2">
        <v>1</v>
      </c>
      <c r="J1134" t="s">
        <v>22</v>
      </c>
      <c r="L1134" s="3">
        <v>42370</v>
      </c>
      <c r="M1134" s="2"/>
      <c r="N1134" s="2" t="s">
        <v>23</v>
      </c>
    </row>
    <row r="1135" spans="1:14" ht="13">
      <c r="A1135" s="2" t="s">
        <v>172</v>
      </c>
      <c r="B1135" s="2">
        <v>1265</v>
      </c>
      <c r="C1135" s="2" t="s">
        <v>2295</v>
      </c>
      <c r="D1135" s="2" t="s">
        <v>17</v>
      </c>
      <c r="E1135" s="2" t="s">
        <v>18</v>
      </c>
      <c r="F1135" s="2" t="s">
        <v>2296</v>
      </c>
      <c r="G1135" s="2" t="s">
        <v>20</v>
      </c>
      <c r="H1135" s="2" t="s">
        <v>175</v>
      </c>
      <c r="I1135" s="2">
        <v>1</v>
      </c>
      <c r="J1135" t="s">
        <v>22</v>
      </c>
      <c r="L1135" s="3">
        <v>42370</v>
      </c>
      <c r="M1135" s="2"/>
      <c r="N1135" s="2" t="s">
        <v>23</v>
      </c>
    </row>
    <row r="1136" spans="1:14" ht="13">
      <c r="A1136" s="2" t="s">
        <v>172</v>
      </c>
      <c r="B1136" s="2">
        <v>1266</v>
      </c>
      <c r="C1136" s="2" t="s">
        <v>2297</v>
      </c>
      <c r="D1136" s="2" t="s">
        <v>17</v>
      </c>
      <c r="E1136" s="2" t="s">
        <v>18</v>
      </c>
      <c r="F1136" s="2" t="s">
        <v>2298</v>
      </c>
      <c r="G1136" s="2" t="s">
        <v>20</v>
      </c>
      <c r="H1136" s="2" t="s">
        <v>175</v>
      </c>
      <c r="I1136" s="2">
        <v>1</v>
      </c>
      <c r="J1136" t="s">
        <v>22</v>
      </c>
      <c r="L1136" s="3">
        <v>42370</v>
      </c>
      <c r="M1136" s="2"/>
      <c r="N1136" s="2" t="s">
        <v>23</v>
      </c>
    </row>
    <row r="1137" spans="1:14" ht="13">
      <c r="A1137" s="2" t="s">
        <v>172</v>
      </c>
      <c r="B1137" s="2">
        <v>1267</v>
      </c>
      <c r="C1137" s="2" t="s">
        <v>2299</v>
      </c>
      <c r="D1137" s="2" t="s">
        <v>17</v>
      </c>
      <c r="E1137" s="2" t="s">
        <v>18</v>
      </c>
      <c r="F1137" s="2" t="s">
        <v>2300</v>
      </c>
      <c r="G1137" s="2" t="s">
        <v>20</v>
      </c>
      <c r="H1137" s="2" t="s">
        <v>175</v>
      </c>
      <c r="I1137" s="2">
        <v>1</v>
      </c>
      <c r="J1137" t="s">
        <v>22</v>
      </c>
      <c r="L1137" s="3">
        <v>42370</v>
      </c>
      <c r="M1137" s="2"/>
      <c r="N1137" s="2" t="s">
        <v>23</v>
      </c>
    </row>
    <row r="1138" spans="1:14" ht="13">
      <c r="A1138" s="2" t="s">
        <v>172</v>
      </c>
      <c r="B1138" s="2">
        <v>1268</v>
      </c>
      <c r="C1138" s="2" t="s">
        <v>2301</v>
      </c>
      <c r="D1138" s="2" t="s">
        <v>17</v>
      </c>
      <c r="E1138" s="2" t="s">
        <v>18</v>
      </c>
      <c r="F1138" s="2" t="s">
        <v>2302</v>
      </c>
      <c r="G1138" s="2" t="s">
        <v>20</v>
      </c>
      <c r="H1138" s="2" t="s">
        <v>175</v>
      </c>
      <c r="I1138" s="2">
        <v>1</v>
      </c>
      <c r="J1138" t="s">
        <v>22</v>
      </c>
      <c r="L1138" s="3">
        <v>42370</v>
      </c>
      <c r="M1138" s="2"/>
      <c r="N1138" s="2" t="s">
        <v>23</v>
      </c>
    </row>
    <row r="1139" spans="1:14" ht="13">
      <c r="A1139" s="2" t="s">
        <v>172</v>
      </c>
      <c r="B1139" s="2">
        <v>1269</v>
      </c>
      <c r="C1139" s="2" t="s">
        <v>2303</v>
      </c>
      <c r="D1139" s="2" t="s">
        <v>17</v>
      </c>
      <c r="E1139" s="2" t="s">
        <v>18</v>
      </c>
      <c r="F1139" s="2" t="s">
        <v>2304</v>
      </c>
      <c r="G1139" s="2" t="s">
        <v>20</v>
      </c>
      <c r="H1139" s="2" t="s">
        <v>175</v>
      </c>
      <c r="I1139" s="2">
        <v>1</v>
      </c>
      <c r="J1139" t="s">
        <v>22</v>
      </c>
      <c r="L1139" s="3">
        <v>42370</v>
      </c>
      <c r="M1139" s="2"/>
      <c r="N1139" s="2" t="s">
        <v>23</v>
      </c>
    </row>
    <row r="1140" spans="1:14" ht="13">
      <c r="A1140" s="2" t="s">
        <v>172</v>
      </c>
      <c r="B1140" s="2">
        <v>1270</v>
      </c>
      <c r="C1140" s="2" t="s">
        <v>2305</v>
      </c>
      <c r="D1140" s="2" t="s">
        <v>17</v>
      </c>
      <c r="E1140" s="2" t="s">
        <v>18</v>
      </c>
      <c r="F1140" s="2" t="s">
        <v>2306</v>
      </c>
      <c r="G1140" s="2" t="s">
        <v>20</v>
      </c>
      <c r="H1140" s="2" t="s">
        <v>175</v>
      </c>
      <c r="I1140" s="2">
        <v>1</v>
      </c>
      <c r="J1140" t="s">
        <v>22</v>
      </c>
      <c r="L1140" s="3">
        <v>42370</v>
      </c>
      <c r="M1140" s="2"/>
      <c r="N1140" s="2" t="s">
        <v>23</v>
      </c>
    </row>
    <row r="1141" spans="1:14" ht="13">
      <c r="A1141" s="2" t="s">
        <v>172</v>
      </c>
      <c r="B1141" s="2">
        <v>1271</v>
      </c>
      <c r="C1141" s="2" t="s">
        <v>2307</v>
      </c>
      <c r="D1141" s="2" t="s">
        <v>17</v>
      </c>
      <c r="E1141" s="2" t="s">
        <v>18</v>
      </c>
      <c r="F1141" s="2" t="s">
        <v>2308</v>
      </c>
      <c r="G1141" s="2" t="s">
        <v>20</v>
      </c>
      <c r="H1141" s="2" t="s">
        <v>175</v>
      </c>
      <c r="I1141" s="2">
        <v>1</v>
      </c>
      <c r="J1141" t="s">
        <v>22</v>
      </c>
      <c r="L1141" s="3">
        <v>42370</v>
      </c>
      <c r="M1141" s="2"/>
      <c r="N1141" s="2" t="s">
        <v>23</v>
      </c>
    </row>
    <row r="1142" spans="1:14" ht="13">
      <c r="A1142" s="2" t="s">
        <v>172</v>
      </c>
      <c r="B1142" s="2">
        <v>1272</v>
      </c>
      <c r="C1142" s="2" t="s">
        <v>2309</v>
      </c>
      <c r="D1142" s="2" t="s">
        <v>17</v>
      </c>
      <c r="E1142" s="2" t="s">
        <v>18</v>
      </c>
      <c r="F1142" s="2" t="s">
        <v>2310</v>
      </c>
      <c r="G1142" s="2" t="s">
        <v>20</v>
      </c>
      <c r="H1142" s="2" t="s">
        <v>175</v>
      </c>
      <c r="I1142" s="2">
        <v>1</v>
      </c>
      <c r="J1142" t="s">
        <v>22</v>
      </c>
      <c r="L1142" s="3">
        <v>42370</v>
      </c>
      <c r="M1142" s="2"/>
      <c r="N1142" s="2" t="s">
        <v>23</v>
      </c>
    </row>
    <row r="1143" spans="1:14" ht="13">
      <c r="A1143" s="2" t="s">
        <v>172</v>
      </c>
      <c r="B1143" s="2">
        <v>1273</v>
      </c>
      <c r="C1143" s="2" t="s">
        <v>2311</v>
      </c>
      <c r="D1143" s="2" t="s">
        <v>17</v>
      </c>
      <c r="E1143" s="2" t="s">
        <v>18</v>
      </c>
      <c r="F1143" s="2" t="s">
        <v>2312</v>
      </c>
      <c r="G1143" s="2" t="s">
        <v>20</v>
      </c>
      <c r="H1143" s="2" t="s">
        <v>175</v>
      </c>
      <c r="I1143" s="2">
        <v>1</v>
      </c>
      <c r="J1143" t="s">
        <v>22</v>
      </c>
      <c r="L1143" s="3">
        <v>42370</v>
      </c>
      <c r="M1143" s="2"/>
      <c r="N1143" s="2" t="s">
        <v>23</v>
      </c>
    </row>
    <row r="1144" spans="1:14" ht="13">
      <c r="A1144" s="2" t="s">
        <v>172</v>
      </c>
      <c r="B1144" s="2">
        <v>1274</v>
      </c>
      <c r="C1144" s="2" t="s">
        <v>2313</v>
      </c>
      <c r="D1144" s="2" t="s">
        <v>17</v>
      </c>
      <c r="E1144" s="2" t="s">
        <v>18</v>
      </c>
      <c r="F1144" s="2" t="s">
        <v>2314</v>
      </c>
      <c r="G1144" s="2" t="s">
        <v>20</v>
      </c>
      <c r="H1144" s="2" t="s">
        <v>175</v>
      </c>
      <c r="I1144" s="2">
        <v>1</v>
      </c>
      <c r="J1144" t="s">
        <v>22</v>
      </c>
      <c r="L1144" s="3">
        <v>42370</v>
      </c>
      <c r="M1144" s="2"/>
      <c r="N1144" s="2" t="s">
        <v>23</v>
      </c>
    </row>
    <row r="1145" spans="1:14" ht="13">
      <c r="A1145" s="2" t="s">
        <v>172</v>
      </c>
      <c r="B1145" s="2">
        <v>1275</v>
      </c>
      <c r="C1145" s="2" t="s">
        <v>2315</v>
      </c>
      <c r="D1145" s="2" t="s">
        <v>17</v>
      </c>
      <c r="E1145" s="2" t="s">
        <v>18</v>
      </c>
      <c r="F1145" s="2" t="s">
        <v>2316</v>
      </c>
      <c r="G1145" s="2" t="s">
        <v>20</v>
      </c>
      <c r="H1145" s="2" t="s">
        <v>175</v>
      </c>
      <c r="I1145" s="2">
        <v>1</v>
      </c>
      <c r="J1145" t="s">
        <v>22</v>
      </c>
      <c r="L1145" s="3">
        <v>42370</v>
      </c>
      <c r="M1145" s="2"/>
      <c r="N1145" s="2" t="s">
        <v>23</v>
      </c>
    </row>
    <row r="1146" spans="1:14" ht="13">
      <c r="A1146" s="2" t="s">
        <v>172</v>
      </c>
      <c r="B1146" s="2">
        <v>1276</v>
      </c>
      <c r="C1146" s="2" t="s">
        <v>2317</v>
      </c>
      <c r="D1146" s="2" t="s">
        <v>17</v>
      </c>
      <c r="E1146" s="2" t="s">
        <v>18</v>
      </c>
      <c r="F1146" s="2" t="s">
        <v>2318</v>
      </c>
      <c r="G1146" s="2" t="s">
        <v>20</v>
      </c>
      <c r="H1146" s="2" t="s">
        <v>175</v>
      </c>
      <c r="I1146" s="2">
        <v>1</v>
      </c>
      <c r="J1146" t="s">
        <v>22</v>
      </c>
      <c r="L1146" s="3">
        <v>42370</v>
      </c>
      <c r="M1146" s="2"/>
      <c r="N1146" s="2" t="s">
        <v>23</v>
      </c>
    </row>
    <row r="1147" spans="1:14" ht="13">
      <c r="A1147" s="2" t="s">
        <v>172</v>
      </c>
      <c r="B1147" s="2">
        <v>1277</v>
      </c>
      <c r="C1147" s="2" t="s">
        <v>2319</v>
      </c>
      <c r="D1147" s="2" t="s">
        <v>17</v>
      </c>
      <c r="E1147" s="2" t="s">
        <v>18</v>
      </c>
      <c r="F1147" s="2" t="s">
        <v>2320</v>
      </c>
      <c r="G1147" s="2" t="s">
        <v>20</v>
      </c>
      <c r="H1147" s="2" t="s">
        <v>175</v>
      </c>
      <c r="I1147" s="2">
        <v>1</v>
      </c>
      <c r="J1147" t="s">
        <v>22</v>
      </c>
      <c r="L1147" s="3">
        <v>42370</v>
      </c>
      <c r="M1147" s="2"/>
      <c r="N1147" s="2" t="s">
        <v>23</v>
      </c>
    </row>
    <row r="1148" spans="1:14" ht="13">
      <c r="A1148" s="2" t="s">
        <v>172</v>
      </c>
      <c r="B1148" s="2">
        <v>1278</v>
      </c>
      <c r="C1148" s="2" t="s">
        <v>2321</v>
      </c>
      <c r="D1148" s="2" t="s">
        <v>17</v>
      </c>
      <c r="E1148" s="2" t="s">
        <v>18</v>
      </c>
      <c r="F1148" s="2" t="s">
        <v>2322</v>
      </c>
      <c r="G1148" s="2" t="s">
        <v>20</v>
      </c>
      <c r="H1148" s="2" t="s">
        <v>175</v>
      </c>
      <c r="I1148" s="2">
        <v>1</v>
      </c>
      <c r="J1148" t="s">
        <v>22</v>
      </c>
      <c r="L1148" s="3">
        <v>42370</v>
      </c>
      <c r="M1148" s="2"/>
      <c r="N1148" s="2" t="s">
        <v>23</v>
      </c>
    </row>
    <row r="1149" spans="1:14" ht="13">
      <c r="A1149" s="2" t="s">
        <v>172</v>
      </c>
      <c r="B1149" s="2">
        <v>1279</v>
      </c>
      <c r="C1149" s="2" t="s">
        <v>2323</v>
      </c>
      <c r="D1149" s="2" t="s">
        <v>17</v>
      </c>
      <c r="E1149" s="2" t="s">
        <v>18</v>
      </c>
      <c r="F1149" s="2" t="s">
        <v>2324</v>
      </c>
      <c r="G1149" s="2" t="s">
        <v>20</v>
      </c>
      <c r="H1149" s="2" t="s">
        <v>175</v>
      </c>
      <c r="I1149" s="2">
        <v>1</v>
      </c>
      <c r="J1149" t="s">
        <v>22</v>
      </c>
      <c r="L1149" s="3">
        <v>42370</v>
      </c>
      <c r="M1149" s="2"/>
      <c r="N1149" s="2" t="s">
        <v>23</v>
      </c>
    </row>
    <row r="1150" spans="1:14" ht="13">
      <c r="A1150" s="2" t="s">
        <v>172</v>
      </c>
      <c r="B1150" s="2">
        <v>1280</v>
      </c>
      <c r="C1150" s="2" t="s">
        <v>2325</v>
      </c>
      <c r="D1150" s="2" t="s">
        <v>17</v>
      </c>
      <c r="E1150" s="2" t="s">
        <v>18</v>
      </c>
      <c r="F1150" s="2" t="s">
        <v>2326</v>
      </c>
      <c r="G1150" s="2" t="s">
        <v>20</v>
      </c>
      <c r="H1150" s="2" t="s">
        <v>175</v>
      </c>
      <c r="I1150" s="2">
        <v>1</v>
      </c>
      <c r="J1150" t="s">
        <v>22</v>
      </c>
      <c r="L1150" s="3">
        <v>42370</v>
      </c>
      <c r="M1150" s="2"/>
      <c r="N1150" s="2" t="s">
        <v>23</v>
      </c>
    </row>
    <row r="1151" spans="1:14" ht="13">
      <c r="A1151" s="2" t="s">
        <v>172</v>
      </c>
      <c r="B1151" s="2">
        <v>1281</v>
      </c>
      <c r="C1151" s="2" t="s">
        <v>2327</v>
      </c>
      <c r="D1151" s="2" t="s">
        <v>17</v>
      </c>
      <c r="E1151" s="2" t="s">
        <v>18</v>
      </c>
      <c r="F1151" s="2" t="s">
        <v>2328</v>
      </c>
      <c r="G1151" s="2" t="s">
        <v>20</v>
      </c>
      <c r="H1151" s="2" t="s">
        <v>175</v>
      </c>
      <c r="I1151" s="2">
        <v>1</v>
      </c>
      <c r="J1151" t="s">
        <v>22</v>
      </c>
      <c r="L1151" s="3">
        <v>42370</v>
      </c>
      <c r="M1151" s="2"/>
      <c r="N1151" s="2" t="s">
        <v>23</v>
      </c>
    </row>
    <row r="1152" spans="1:14" ht="13">
      <c r="A1152" s="2" t="s">
        <v>172</v>
      </c>
      <c r="B1152" s="2">
        <v>1282</v>
      </c>
      <c r="C1152" s="2" t="s">
        <v>2329</v>
      </c>
      <c r="D1152" s="2" t="s">
        <v>17</v>
      </c>
      <c r="E1152" s="2" t="s">
        <v>18</v>
      </c>
      <c r="F1152" s="2" t="s">
        <v>2330</v>
      </c>
      <c r="G1152" s="2" t="s">
        <v>20</v>
      </c>
      <c r="H1152" s="2" t="s">
        <v>175</v>
      </c>
      <c r="I1152" s="2">
        <v>1</v>
      </c>
      <c r="J1152" t="s">
        <v>22</v>
      </c>
      <c r="L1152" s="3">
        <v>42370</v>
      </c>
      <c r="M1152" s="2"/>
      <c r="N1152" s="2" t="s">
        <v>23</v>
      </c>
    </row>
    <row r="1153" spans="1:14" ht="13">
      <c r="A1153" s="2" t="s">
        <v>172</v>
      </c>
      <c r="B1153" s="2">
        <v>1283</v>
      </c>
      <c r="C1153" s="2" t="s">
        <v>2331</v>
      </c>
      <c r="D1153" s="2" t="s">
        <v>17</v>
      </c>
      <c r="E1153" s="2" t="s">
        <v>18</v>
      </c>
      <c r="F1153" s="2" t="s">
        <v>2332</v>
      </c>
      <c r="G1153" s="2" t="s">
        <v>20</v>
      </c>
      <c r="H1153" s="2" t="s">
        <v>175</v>
      </c>
      <c r="I1153" s="2">
        <v>1</v>
      </c>
      <c r="J1153" t="s">
        <v>22</v>
      </c>
      <c r="L1153" s="3">
        <v>42370</v>
      </c>
      <c r="M1153" s="2"/>
      <c r="N1153" s="2" t="s">
        <v>23</v>
      </c>
    </row>
    <row r="1154" spans="1:14" ht="13">
      <c r="A1154" s="2" t="s">
        <v>172</v>
      </c>
      <c r="B1154" s="2">
        <v>1284</v>
      </c>
      <c r="C1154" s="2" t="s">
        <v>2333</v>
      </c>
      <c r="D1154" s="2" t="s">
        <v>17</v>
      </c>
      <c r="E1154" s="2" t="s">
        <v>18</v>
      </c>
      <c r="F1154" s="2" t="s">
        <v>2334</v>
      </c>
      <c r="G1154" s="2" t="s">
        <v>20</v>
      </c>
      <c r="H1154" s="2" t="s">
        <v>175</v>
      </c>
      <c r="I1154" s="2">
        <v>1</v>
      </c>
      <c r="J1154" t="s">
        <v>22</v>
      </c>
      <c r="L1154" s="3">
        <v>42370</v>
      </c>
      <c r="M1154" s="2"/>
      <c r="N1154" s="2" t="s">
        <v>23</v>
      </c>
    </row>
    <row r="1155" spans="1:14" ht="13">
      <c r="A1155" s="2" t="s">
        <v>172</v>
      </c>
      <c r="B1155" s="2">
        <v>1285</v>
      </c>
      <c r="C1155" s="2" t="s">
        <v>2335</v>
      </c>
      <c r="D1155" s="2" t="s">
        <v>17</v>
      </c>
      <c r="E1155" s="2" t="s">
        <v>18</v>
      </c>
      <c r="F1155" s="2" t="s">
        <v>2336</v>
      </c>
      <c r="G1155" s="2" t="s">
        <v>20</v>
      </c>
      <c r="H1155" s="2" t="s">
        <v>175</v>
      </c>
      <c r="I1155" s="2">
        <v>1</v>
      </c>
      <c r="J1155" t="s">
        <v>22</v>
      </c>
      <c r="L1155" s="3">
        <v>42370</v>
      </c>
      <c r="M1155" s="2"/>
      <c r="N1155" s="2" t="s">
        <v>23</v>
      </c>
    </row>
    <row r="1156" spans="1:14" ht="13">
      <c r="A1156" s="2" t="s">
        <v>172</v>
      </c>
      <c r="B1156" s="2">
        <v>1286</v>
      </c>
      <c r="C1156" s="2" t="s">
        <v>2337</v>
      </c>
      <c r="D1156" s="2" t="s">
        <v>17</v>
      </c>
      <c r="E1156" s="2" t="s">
        <v>18</v>
      </c>
      <c r="F1156" s="2" t="s">
        <v>2338</v>
      </c>
      <c r="G1156" s="2" t="s">
        <v>20</v>
      </c>
      <c r="H1156" s="2" t="s">
        <v>175</v>
      </c>
      <c r="I1156" s="2">
        <v>1</v>
      </c>
      <c r="J1156" t="s">
        <v>22</v>
      </c>
      <c r="L1156" s="3">
        <v>42370</v>
      </c>
      <c r="M1156" s="2"/>
      <c r="N1156" s="2" t="s">
        <v>23</v>
      </c>
    </row>
    <row r="1157" spans="1:14" ht="13">
      <c r="A1157" s="2" t="s">
        <v>172</v>
      </c>
      <c r="B1157" s="2">
        <v>1287</v>
      </c>
      <c r="C1157" s="2" t="s">
        <v>2339</v>
      </c>
      <c r="D1157" s="2" t="s">
        <v>17</v>
      </c>
      <c r="E1157" s="2" t="s">
        <v>18</v>
      </c>
      <c r="F1157" s="2" t="s">
        <v>2340</v>
      </c>
      <c r="G1157" s="2" t="s">
        <v>20</v>
      </c>
      <c r="H1157" s="2" t="s">
        <v>175</v>
      </c>
      <c r="I1157" s="2">
        <v>1</v>
      </c>
      <c r="J1157" t="s">
        <v>22</v>
      </c>
      <c r="L1157" s="3">
        <v>42370</v>
      </c>
      <c r="M1157" s="2"/>
      <c r="N1157" s="2" t="s">
        <v>23</v>
      </c>
    </row>
    <row r="1158" spans="1:14" ht="13">
      <c r="A1158" s="2" t="s">
        <v>172</v>
      </c>
      <c r="B1158" s="2">
        <v>1288</v>
      </c>
      <c r="C1158" s="2" t="s">
        <v>2341</v>
      </c>
      <c r="D1158" s="2" t="s">
        <v>17</v>
      </c>
      <c r="E1158" s="2" t="s">
        <v>18</v>
      </c>
      <c r="F1158" s="2" t="s">
        <v>2342</v>
      </c>
      <c r="G1158" s="2" t="s">
        <v>20</v>
      </c>
      <c r="H1158" s="2" t="s">
        <v>175</v>
      </c>
      <c r="I1158" s="2">
        <v>1</v>
      </c>
      <c r="J1158" t="s">
        <v>22</v>
      </c>
      <c r="L1158" s="3">
        <v>42370</v>
      </c>
      <c r="M1158" s="2"/>
      <c r="N1158" s="2" t="s">
        <v>23</v>
      </c>
    </row>
    <row r="1159" spans="1:14" ht="13">
      <c r="A1159" s="2" t="s">
        <v>172</v>
      </c>
      <c r="B1159" s="2">
        <v>1289</v>
      </c>
      <c r="C1159" s="2" t="s">
        <v>2343</v>
      </c>
      <c r="D1159" s="2" t="s">
        <v>17</v>
      </c>
      <c r="E1159" s="2" t="s">
        <v>18</v>
      </c>
      <c r="F1159" s="2" t="s">
        <v>2344</v>
      </c>
      <c r="G1159" s="2" t="s">
        <v>20</v>
      </c>
      <c r="H1159" s="2" t="s">
        <v>175</v>
      </c>
      <c r="I1159" s="2">
        <v>1</v>
      </c>
      <c r="J1159" t="s">
        <v>22</v>
      </c>
      <c r="L1159" s="3">
        <v>42370</v>
      </c>
      <c r="M1159" s="2"/>
      <c r="N1159" s="2" t="s">
        <v>23</v>
      </c>
    </row>
    <row r="1160" spans="1:14" ht="13">
      <c r="A1160" s="2" t="s">
        <v>172</v>
      </c>
      <c r="B1160" s="2">
        <v>1290</v>
      </c>
      <c r="C1160" s="2" t="s">
        <v>2345</v>
      </c>
      <c r="D1160" s="2" t="s">
        <v>17</v>
      </c>
      <c r="E1160" s="2" t="s">
        <v>18</v>
      </c>
      <c r="F1160" s="2" t="s">
        <v>2346</v>
      </c>
      <c r="G1160" s="2" t="s">
        <v>20</v>
      </c>
      <c r="H1160" s="2" t="s">
        <v>175</v>
      </c>
      <c r="I1160" s="2">
        <v>1</v>
      </c>
      <c r="J1160" t="s">
        <v>22</v>
      </c>
      <c r="L1160" s="3">
        <v>42370</v>
      </c>
      <c r="M1160" s="2"/>
      <c r="N1160" s="2" t="s">
        <v>23</v>
      </c>
    </row>
    <row r="1161" spans="1:14" ht="13">
      <c r="A1161" s="2" t="s">
        <v>172</v>
      </c>
      <c r="B1161" s="2">
        <v>1291</v>
      </c>
      <c r="C1161" s="2" t="s">
        <v>2347</v>
      </c>
      <c r="D1161" s="2" t="s">
        <v>17</v>
      </c>
      <c r="E1161" s="2" t="s">
        <v>18</v>
      </c>
      <c r="F1161" s="2" t="s">
        <v>2348</v>
      </c>
      <c r="G1161" s="2" t="s">
        <v>20</v>
      </c>
      <c r="H1161" s="2" t="s">
        <v>175</v>
      </c>
      <c r="I1161" s="2">
        <v>1</v>
      </c>
      <c r="J1161" t="s">
        <v>22</v>
      </c>
      <c r="L1161" s="3">
        <v>42370</v>
      </c>
      <c r="M1161" s="2"/>
      <c r="N1161" s="2" t="s">
        <v>23</v>
      </c>
    </row>
    <row r="1162" spans="1:14" ht="13">
      <c r="A1162" s="2" t="s">
        <v>172</v>
      </c>
      <c r="B1162" s="2">
        <v>1292</v>
      </c>
      <c r="C1162" s="2" t="s">
        <v>2349</v>
      </c>
      <c r="D1162" s="2" t="s">
        <v>17</v>
      </c>
      <c r="E1162" s="2" t="s">
        <v>18</v>
      </c>
      <c r="F1162" s="2" t="s">
        <v>2350</v>
      </c>
      <c r="G1162" s="2" t="s">
        <v>20</v>
      </c>
      <c r="H1162" s="2" t="s">
        <v>175</v>
      </c>
      <c r="I1162" s="2">
        <v>1</v>
      </c>
      <c r="J1162" t="s">
        <v>22</v>
      </c>
      <c r="L1162" s="3">
        <v>42370</v>
      </c>
      <c r="M1162" s="2"/>
      <c r="N1162" s="2" t="s">
        <v>23</v>
      </c>
    </row>
    <row r="1163" spans="1:14" ht="13">
      <c r="A1163" s="2" t="s">
        <v>172</v>
      </c>
      <c r="B1163" s="2">
        <v>1293</v>
      </c>
      <c r="C1163" s="2" t="s">
        <v>2351</v>
      </c>
      <c r="D1163" s="2" t="s">
        <v>17</v>
      </c>
      <c r="E1163" s="2" t="s">
        <v>18</v>
      </c>
      <c r="F1163" s="2" t="s">
        <v>2352</v>
      </c>
      <c r="G1163" s="2" t="s">
        <v>20</v>
      </c>
      <c r="H1163" s="2" t="s">
        <v>175</v>
      </c>
      <c r="I1163" s="2">
        <v>1</v>
      </c>
      <c r="J1163" t="s">
        <v>22</v>
      </c>
      <c r="L1163" s="3">
        <v>42370</v>
      </c>
      <c r="M1163" s="2"/>
      <c r="N1163" s="2" t="s">
        <v>23</v>
      </c>
    </row>
    <row r="1164" spans="1:14" ht="13">
      <c r="A1164" s="2" t="s">
        <v>172</v>
      </c>
      <c r="B1164" s="2">
        <v>1294</v>
      </c>
      <c r="C1164" s="2" t="s">
        <v>2353</v>
      </c>
      <c r="D1164" s="2" t="s">
        <v>17</v>
      </c>
      <c r="E1164" s="2" t="s">
        <v>18</v>
      </c>
      <c r="F1164" s="2" t="s">
        <v>2354</v>
      </c>
      <c r="G1164" s="2" t="s">
        <v>20</v>
      </c>
      <c r="H1164" s="2" t="s">
        <v>175</v>
      </c>
      <c r="I1164" s="2">
        <v>1</v>
      </c>
      <c r="J1164" t="s">
        <v>22</v>
      </c>
      <c r="L1164" s="3">
        <v>42370</v>
      </c>
      <c r="M1164" s="2"/>
      <c r="N1164" s="2" t="s">
        <v>23</v>
      </c>
    </row>
    <row r="1165" spans="1:14" ht="13">
      <c r="A1165" s="2" t="s">
        <v>172</v>
      </c>
      <c r="B1165" s="2">
        <v>1295</v>
      </c>
      <c r="C1165" s="2" t="s">
        <v>2355</v>
      </c>
      <c r="D1165" s="2" t="s">
        <v>17</v>
      </c>
      <c r="E1165" s="2" t="s">
        <v>18</v>
      </c>
      <c r="F1165" s="2" t="s">
        <v>2356</v>
      </c>
      <c r="G1165" s="2" t="s">
        <v>20</v>
      </c>
      <c r="H1165" s="2" t="s">
        <v>175</v>
      </c>
      <c r="I1165" s="2">
        <v>1</v>
      </c>
      <c r="J1165" t="s">
        <v>22</v>
      </c>
      <c r="L1165" s="3">
        <v>42370</v>
      </c>
      <c r="M1165" s="2"/>
      <c r="N1165" s="2" t="s">
        <v>23</v>
      </c>
    </row>
    <row r="1166" spans="1:14" ht="13">
      <c r="A1166" s="2" t="s">
        <v>172</v>
      </c>
      <c r="B1166" s="2">
        <v>1296</v>
      </c>
      <c r="C1166" s="2" t="s">
        <v>2357</v>
      </c>
      <c r="D1166" s="2" t="s">
        <v>17</v>
      </c>
      <c r="E1166" s="2" t="s">
        <v>18</v>
      </c>
      <c r="F1166" s="2" t="s">
        <v>2358</v>
      </c>
      <c r="G1166" s="2" t="s">
        <v>20</v>
      </c>
      <c r="H1166" s="2" t="s">
        <v>175</v>
      </c>
      <c r="I1166" s="2">
        <v>1</v>
      </c>
      <c r="J1166" t="s">
        <v>22</v>
      </c>
      <c r="L1166" s="3">
        <v>42370</v>
      </c>
      <c r="M1166" s="2"/>
      <c r="N1166" s="2" t="s">
        <v>23</v>
      </c>
    </row>
    <row r="1167" spans="1:14" ht="13">
      <c r="A1167" s="2" t="s">
        <v>172</v>
      </c>
      <c r="B1167" s="2">
        <v>1297</v>
      </c>
      <c r="C1167" s="2" t="s">
        <v>2359</v>
      </c>
      <c r="D1167" s="2" t="s">
        <v>17</v>
      </c>
      <c r="E1167" s="2" t="s">
        <v>18</v>
      </c>
      <c r="F1167" s="2" t="s">
        <v>2360</v>
      </c>
      <c r="G1167" s="2" t="s">
        <v>20</v>
      </c>
      <c r="H1167" s="2" t="s">
        <v>175</v>
      </c>
      <c r="I1167" s="2">
        <v>1</v>
      </c>
      <c r="J1167" t="s">
        <v>22</v>
      </c>
      <c r="L1167" s="3">
        <v>42370</v>
      </c>
      <c r="M1167" s="2"/>
      <c r="N1167" s="2" t="s">
        <v>23</v>
      </c>
    </row>
    <row r="1168" spans="1:14" ht="13">
      <c r="A1168" s="2" t="s">
        <v>172</v>
      </c>
      <c r="B1168" s="2">
        <v>1298</v>
      </c>
      <c r="C1168" s="2" t="s">
        <v>2361</v>
      </c>
      <c r="D1168" s="2" t="s">
        <v>17</v>
      </c>
      <c r="E1168" s="2" t="s">
        <v>18</v>
      </c>
      <c r="F1168" s="2" t="s">
        <v>2362</v>
      </c>
      <c r="G1168" s="2" t="s">
        <v>20</v>
      </c>
      <c r="H1168" s="2" t="s">
        <v>175</v>
      </c>
      <c r="I1168" s="2">
        <v>1</v>
      </c>
      <c r="J1168" t="s">
        <v>22</v>
      </c>
      <c r="L1168" s="3">
        <v>42370</v>
      </c>
      <c r="M1168" s="2"/>
      <c r="N1168" s="2" t="s">
        <v>23</v>
      </c>
    </row>
    <row r="1169" spans="1:14" ht="13">
      <c r="A1169" s="2" t="s">
        <v>172</v>
      </c>
      <c r="B1169" s="2">
        <v>1299</v>
      </c>
      <c r="C1169" s="2" t="s">
        <v>2363</v>
      </c>
      <c r="D1169" s="2" t="s">
        <v>17</v>
      </c>
      <c r="E1169" s="2" t="s">
        <v>18</v>
      </c>
      <c r="F1169" s="2" t="s">
        <v>2364</v>
      </c>
      <c r="G1169" s="2" t="s">
        <v>20</v>
      </c>
      <c r="H1169" s="2" t="s">
        <v>175</v>
      </c>
      <c r="I1169" s="2">
        <v>1</v>
      </c>
      <c r="J1169" t="s">
        <v>22</v>
      </c>
      <c r="L1169" s="3">
        <v>42370</v>
      </c>
      <c r="M1169" s="2"/>
      <c r="N1169" s="2" t="s">
        <v>23</v>
      </c>
    </row>
    <row r="1170" spans="1:14" ht="13">
      <c r="A1170" s="2" t="s">
        <v>172</v>
      </c>
      <c r="B1170" s="2">
        <v>1300</v>
      </c>
      <c r="C1170" s="2" t="s">
        <v>2365</v>
      </c>
      <c r="D1170" s="2" t="s">
        <v>17</v>
      </c>
      <c r="E1170" s="2" t="s">
        <v>18</v>
      </c>
      <c r="F1170" s="2" t="s">
        <v>2366</v>
      </c>
      <c r="G1170" s="2" t="s">
        <v>20</v>
      </c>
      <c r="H1170" s="2" t="s">
        <v>175</v>
      </c>
      <c r="I1170" s="2">
        <v>1</v>
      </c>
      <c r="J1170" t="s">
        <v>22</v>
      </c>
      <c r="L1170" s="3">
        <v>42370</v>
      </c>
      <c r="M1170" s="2"/>
      <c r="N1170" s="2" t="s">
        <v>23</v>
      </c>
    </row>
    <row r="1171" spans="1:14" ht="13">
      <c r="A1171" s="2" t="s">
        <v>172</v>
      </c>
      <c r="B1171" s="2">
        <v>1301</v>
      </c>
      <c r="C1171" s="2" t="s">
        <v>2367</v>
      </c>
      <c r="D1171" s="2" t="s">
        <v>17</v>
      </c>
      <c r="E1171" s="2" t="s">
        <v>18</v>
      </c>
      <c r="F1171" s="2" t="s">
        <v>2368</v>
      </c>
      <c r="G1171" s="2" t="s">
        <v>20</v>
      </c>
      <c r="H1171" s="2" t="s">
        <v>175</v>
      </c>
      <c r="I1171" s="2">
        <v>1</v>
      </c>
      <c r="J1171" t="s">
        <v>22</v>
      </c>
      <c r="L1171" s="3">
        <v>42370</v>
      </c>
      <c r="M1171" s="2"/>
      <c r="N1171" s="2" t="s">
        <v>23</v>
      </c>
    </row>
    <row r="1172" spans="1:14" ht="13">
      <c r="A1172" s="2" t="s">
        <v>172</v>
      </c>
      <c r="B1172" s="2">
        <v>1302</v>
      </c>
      <c r="C1172" s="2" t="s">
        <v>2369</v>
      </c>
      <c r="D1172" s="2" t="s">
        <v>17</v>
      </c>
      <c r="E1172" s="2" t="s">
        <v>18</v>
      </c>
      <c r="F1172" s="2" t="s">
        <v>2370</v>
      </c>
      <c r="G1172" s="2" t="s">
        <v>20</v>
      </c>
      <c r="H1172" s="2" t="s">
        <v>175</v>
      </c>
      <c r="I1172" s="2">
        <v>1</v>
      </c>
      <c r="J1172" t="s">
        <v>22</v>
      </c>
      <c r="L1172" s="3">
        <v>42370</v>
      </c>
      <c r="M1172" s="2"/>
      <c r="N1172" s="2" t="s">
        <v>23</v>
      </c>
    </row>
    <row r="1173" spans="1:14" ht="13">
      <c r="A1173" s="2" t="s">
        <v>172</v>
      </c>
      <c r="B1173" s="2">
        <v>1303</v>
      </c>
      <c r="C1173" s="2" t="s">
        <v>2371</v>
      </c>
      <c r="D1173" s="2" t="s">
        <v>17</v>
      </c>
      <c r="E1173" s="2" t="s">
        <v>18</v>
      </c>
      <c r="F1173" s="2" t="s">
        <v>2372</v>
      </c>
      <c r="G1173" s="2" t="s">
        <v>20</v>
      </c>
      <c r="H1173" s="2" t="s">
        <v>175</v>
      </c>
      <c r="I1173" s="2">
        <v>1</v>
      </c>
      <c r="J1173" t="s">
        <v>22</v>
      </c>
      <c r="L1173" s="3">
        <v>42370</v>
      </c>
      <c r="M1173" s="2"/>
      <c r="N1173" s="2" t="s">
        <v>23</v>
      </c>
    </row>
    <row r="1174" spans="1:14" ht="13">
      <c r="A1174" s="2" t="s">
        <v>172</v>
      </c>
      <c r="B1174" s="2">
        <v>1304</v>
      </c>
      <c r="C1174" s="2" t="s">
        <v>2373</v>
      </c>
      <c r="D1174" s="2" t="s">
        <v>17</v>
      </c>
      <c r="E1174" s="2" t="s">
        <v>18</v>
      </c>
      <c r="F1174" s="2" t="s">
        <v>2374</v>
      </c>
      <c r="G1174" s="2" t="s">
        <v>20</v>
      </c>
      <c r="H1174" s="2" t="s">
        <v>175</v>
      </c>
      <c r="I1174" s="2">
        <v>1</v>
      </c>
      <c r="J1174" t="s">
        <v>22</v>
      </c>
      <c r="L1174" s="3">
        <v>42370</v>
      </c>
      <c r="M1174" s="2"/>
      <c r="N1174" s="2" t="s">
        <v>23</v>
      </c>
    </row>
    <row r="1175" spans="1:14" ht="13">
      <c r="A1175" s="2" t="s">
        <v>172</v>
      </c>
      <c r="B1175" s="2">
        <v>1305</v>
      </c>
      <c r="C1175" s="2" t="s">
        <v>2375</v>
      </c>
      <c r="D1175" s="2" t="s">
        <v>17</v>
      </c>
      <c r="E1175" s="2" t="s">
        <v>18</v>
      </c>
      <c r="F1175" s="2" t="s">
        <v>2376</v>
      </c>
      <c r="G1175" s="2" t="s">
        <v>20</v>
      </c>
      <c r="H1175" s="2" t="s">
        <v>175</v>
      </c>
      <c r="I1175" s="2">
        <v>1</v>
      </c>
      <c r="J1175" t="s">
        <v>22</v>
      </c>
      <c r="L1175" s="3">
        <v>42370</v>
      </c>
      <c r="M1175" s="2"/>
      <c r="N1175" s="2" t="s">
        <v>23</v>
      </c>
    </row>
    <row r="1176" spans="1:14" ht="13">
      <c r="A1176" s="2" t="s">
        <v>172</v>
      </c>
      <c r="B1176" s="2">
        <v>1306</v>
      </c>
      <c r="C1176" s="2" t="s">
        <v>2377</v>
      </c>
      <c r="D1176" s="2" t="s">
        <v>17</v>
      </c>
      <c r="E1176" s="2" t="s">
        <v>18</v>
      </c>
      <c r="F1176" s="2" t="s">
        <v>2378</v>
      </c>
      <c r="G1176" s="2" t="s">
        <v>20</v>
      </c>
      <c r="H1176" s="2" t="s">
        <v>175</v>
      </c>
      <c r="I1176" s="2">
        <v>1</v>
      </c>
      <c r="J1176" t="s">
        <v>22</v>
      </c>
      <c r="L1176" s="3">
        <v>42370</v>
      </c>
      <c r="M1176" s="2"/>
      <c r="N1176" s="2" t="s">
        <v>23</v>
      </c>
    </row>
    <row r="1177" spans="1:14" ht="13">
      <c r="A1177" s="2" t="s">
        <v>172</v>
      </c>
      <c r="B1177" s="2">
        <v>1307</v>
      </c>
      <c r="C1177" s="2" t="s">
        <v>2379</v>
      </c>
      <c r="D1177" s="2" t="s">
        <v>17</v>
      </c>
      <c r="E1177" s="2" t="s">
        <v>18</v>
      </c>
      <c r="F1177" s="2" t="s">
        <v>2380</v>
      </c>
      <c r="G1177" s="2" t="s">
        <v>20</v>
      </c>
      <c r="H1177" s="2" t="s">
        <v>175</v>
      </c>
      <c r="I1177" s="2">
        <v>1</v>
      </c>
      <c r="J1177" t="s">
        <v>22</v>
      </c>
      <c r="L1177" s="3">
        <v>42370</v>
      </c>
      <c r="M1177" s="2"/>
      <c r="N1177" s="2" t="s">
        <v>23</v>
      </c>
    </row>
    <row r="1178" spans="1:14" ht="13">
      <c r="A1178" s="2" t="s">
        <v>172</v>
      </c>
      <c r="B1178" s="2">
        <v>1308</v>
      </c>
      <c r="C1178" s="2" t="s">
        <v>2381</v>
      </c>
      <c r="D1178" s="2" t="s">
        <v>23</v>
      </c>
      <c r="E1178" s="2" t="s">
        <v>122</v>
      </c>
      <c r="F1178" s="2" t="s">
        <v>2382</v>
      </c>
      <c r="G1178" s="2" t="s">
        <v>20</v>
      </c>
      <c r="H1178" s="2" t="s">
        <v>175</v>
      </c>
      <c r="I1178" s="2">
        <v>1</v>
      </c>
      <c r="J1178">
        <v>3</v>
      </c>
      <c r="L1178" s="3">
        <v>42370</v>
      </c>
      <c r="M1178" s="2"/>
      <c r="N1178" s="2" t="s">
        <v>23</v>
      </c>
    </row>
    <row r="1179" spans="1:14" ht="13">
      <c r="A1179" s="2" t="s">
        <v>172</v>
      </c>
      <c r="B1179" s="2">
        <v>1309</v>
      </c>
      <c r="C1179" s="2" t="s">
        <v>2383</v>
      </c>
      <c r="D1179" s="2" t="s">
        <v>17</v>
      </c>
      <c r="E1179" s="2" t="s">
        <v>18</v>
      </c>
      <c r="F1179" s="2" t="s">
        <v>2384</v>
      </c>
      <c r="G1179" s="2" t="s">
        <v>20</v>
      </c>
      <c r="H1179" s="2" t="s">
        <v>175</v>
      </c>
      <c r="I1179" s="2">
        <v>1</v>
      </c>
      <c r="J1179" t="s">
        <v>22</v>
      </c>
      <c r="L1179" s="3">
        <v>42370</v>
      </c>
      <c r="M1179" s="2"/>
      <c r="N1179" s="2" t="s">
        <v>23</v>
      </c>
    </row>
    <row r="1180" spans="1:14" ht="13">
      <c r="A1180" s="2" t="s">
        <v>172</v>
      </c>
      <c r="B1180" s="2">
        <v>1310</v>
      </c>
      <c r="C1180" s="2" t="s">
        <v>2385</v>
      </c>
      <c r="D1180" s="2" t="s">
        <v>17</v>
      </c>
      <c r="E1180" s="2" t="s">
        <v>18</v>
      </c>
      <c r="F1180" s="2" t="s">
        <v>2386</v>
      </c>
      <c r="G1180" s="2" t="s">
        <v>20</v>
      </c>
      <c r="H1180" s="2" t="s">
        <v>175</v>
      </c>
      <c r="I1180" s="2">
        <v>1</v>
      </c>
      <c r="J1180" t="s">
        <v>22</v>
      </c>
      <c r="L1180" s="3">
        <v>42370</v>
      </c>
      <c r="M1180" s="2"/>
      <c r="N1180" s="2" t="s">
        <v>23</v>
      </c>
    </row>
    <row r="1181" spans="1:14" ht="13">
      <c r="A1181" s="2" t="s">
        <v>172</v>
      </c>
      <c r="B1181" s="2">
        <v>1311</v>
      </c>
      <c r="C1181" s="2" t="s">
        <v>2387</v>
      </c>
      <c r="D1181" s="2" t="s">
        <v>17</v>
      </c>
      <c r="E1181" s="2" t="s">
        <v>18</v>
      </c>
      <c r="F1181" s="2" t="s">
        <v>2388</v>
      </c>
      <c r="G1181" s="2" t="s">
        <v>20</v>
      </c>
      <c r="H1181" s="2" t="s">
        <v>175</v>
      </c>
      <c r="I1181" s="2">
        <v>1</v>
      </c>
      <c r="J1181" t="s">
        <v>22</v>
      </c>
      <c r="L1181" s="3">
        <v>42370</v>
      </c>
      <c r="M1181" s="2"/>
      <c r="N1181" s="2" t="s">
        <v>23</v>
      </c>
    </row>
    <row r="1182" spans="1:14" ht="13">
      <c r="A1182" s="2" t="s">
        <v>172</v>
      </c>
      <c r="B1182" s="2">
        <v>1312</v>
      </c>
      <c r="C1182" s="2" t="s">
        <v>2389</v>
      </c>
      <c r="D1182" s="2" t="s">
        <v>17</v>
      </c>
      <c r="E1182" s="2" t="s">
        <v>18</v>
      </c>
      <c r="F1182" s="2" t="s">
        <v>2390</v>
      </c>
      <c r="G1182" s="2" t="s">
        <v>20</v>
      </c>
      <c r="H1182" s="2" t="s">
        <v>175</v>
      </c>
      <c r="I1182" s="2">
        <v>1</v>
      </c>
      <c r="J1182" t="s">
        <v>22</v>
      </c>
      <c r="L1182" s="3">
        <v>42370</v>
      </c>
      <c r="M1182" s="2"/>
      <c r="N1182" s="2" t="s">
        <v>23</v>
      </c>
    </row>
    <row r="1183" spans="1:14" ht="13">
      <c r="A1183" s="2" t="s">
        <v>172</v>
      </c>
      <c r="B1183" s="2">
        <v>1313</v>
      </c>
      <c r="C1183" s="2" t="s">
        <v>2391</v>
      </c>
      <c r="D1183" s="2" t="s">
        <v>17</v>
      </c>
      <c r="E1183" s="2" t="s">
        <v>18</v>
      </c>
      <c r="F1183" s="2" t="s">
        <v>2392</v>
      </c>
      <c r="G1183" s="2" t="s">
        <v>20</v>
      </c>
      <c r="H1183" s="2" t="s">
        <v>175</v>
      </c>
      <c r="I1183" s="2">
        <v>1</v>
      </c>
      <c r="J1183" t="s">
        <v>22</v>
      </c>
      <c r="L1183" s="3">
        <v>42370</v>
      </c>
      <c r="M1183" s="2"/>
      <c r="N1183" s="2" t="s">
        <v>23</v>
      </c>
    </row>
    <row r="1184" spans="1:14" ht="13">
      <c r="A1184" s="2" t="s">
        <v>172</v>
      </c>
      <c r="B1184" s="2">
        <v>1314</v>
      </c>
      <c r="C1184" s="2" t="s">
        <v>2393</v>
      </c>
      <c r="D1184" s="2" t="s">
        <v>17</v>
      </c>
      <c r="E1184" s="2" t="s">
        <v>18</v>
      </c>
      <c r="F1184" s="2" t="s">
        <v>2394</v>
      </c>
      <c r="G1184" s="2" t="s">
        <v>20</v>
      </c>
      <c r="H1184" s="2" t="s">
        <v>175</v>
      </c>
      <c r="I1184" s="2">
        <v>1</v>
      </c>
      <c r="J1184" t="s">
        <v>22</v>
      </c>
      <c r="L1184" s="3">
        <v>42370</v>
      </c>
      <c r="M1184" s="2"/>
      <c r="N1184" s="2" t="s">
        <v>23</v>
      </c>
    </row>
    <row r="1185" spans="1:14" ht="13">
      <c r="A1185" s="2" t="s">
        <v>172</v>
      </c>
      <c r="B1185" s="2">
        <v>1315</v>
      </c>
      <c r="C1185" s="2" t="s">
        <v>2395</v>
      </c>
      <c r="D1185" s="2" t="s">
        <v>17</v>
      </c>
      <c r="E1185" s="2" t="s">
        <v>18</v>
      </c>
      <c r="F1185" s="2" t="s">
        <v>2396</v>
      </c>
      <c r="G1185" s="2" t="s">
        <v>20</v>
      </c>
      <c r="H1185" s="2" t="s">
        <v>175</v>
      </c>
      <c r="I1185" s="2">
        <v>1</v>
      </c>
      <c r="J1185" t="s">
        <v>22</v>
      </c>
      <c r="L1185" s="3">
        <v>42370</v>
      </c>
      <c r="M1185" s="2"/>
      <c r="N1185" s="2" t="s">
        <v>23</v>
      </c>
    </row>
    <row r="1186" spans="1:14" ht="13">
      <c r="A1186" s="2" t="s">
        <v>172</v>
      </c>
      <c r="B1186" s="2">
        <v>1316</v>
      </c>
      <c r="C1186" s="2" t="s">
        <v>2397</v>
      </c>
      <c r="D1186" s="2" t="s">
        <v>17</v>
      </c>
      <c r="E1186" s="2" t="s">
        <v>18</v>
      </c>
      <c r="F1186" s="2" t="s">
        <v>2398</v>
      </c>
      <c r="G1186" s="2" t="s">
        <v>20</v>
      </c>
      <c r="H1186" s="2" t="s">
        <v>175</v>
      </c>
      <c r="I1186" s="2">
        <v>1</v>
      </c>
      <c r="J1186" t="s">
        <v>22</v>
      </c>
      <c r="L1186" s="3">
        <v>42370</v>
      </c>
      <c r="M1186" s="2"/>
      <c r="N1186" s="2" t="s">
        <v>23</v>
      </c>
    </row>
    <row r="1187" spans="1:14" ht="13">
      <c r="A1187" s="2" t="s">
        <v>172</v>
      </c>
      <c r="B1187" s="2">
        <v>1317</v>
      </c>
      <c r="C1187" s="2" t="s">
        <v>2399</v>
      </c>
      <c r="D1187" s="2" t="s">
        <v>17</v>
      </c>
      <c r="E1187" s="2" t="s">
        <v>18</v>
      </c>
      <c r="F1187" s="2" t="s">
        <v>2400</v>
      </c>
      <c r="G1187" s="2" t="s">
        <v>20</v>
      </c>
      <c r="H1187" s="2" t="s">
        <v>175</v>
      </c>
      <c r="I1187" s="2">
        <v>1</v>
      </c>
      <c r="J1187" t="s">
        <v>22</v>
      </c>
      <c r="L1187" s="3">
        <v>42370</v>
      </c>
      <c r="M1187" s="2"/>
      <c r="N1187" s="2" t="s">
        <v>23</v>
      </c>
    </row>
    <row r="1188" spans="1:14" ht="13">
      <c r="A1188" s="2" t="s">
        <v>172</v>
      </c>
      <c r="B1188" s="2">
        <v>1318</v>
      </c>
      <c r="C1188" s="2" t="s">
        <v>2401</v>
      </c>
      <c r="D1188" s="2" t="s">
        <v>17</v>
      </c>
      <c r="E1188" s="2" t="s">
        <v>18</v>
      </c>
      <c r="F1188" s="2" t="s">
        <v>2402</v>
      </c>
      <c r="G1188" s="2" t="s">
        <v>20</v>
      </c>
      <c r="H1188" s="2" t="s">
        <v>175</v>
      </c>
      <c r="I1188" s="2">
        <v>1</v>
      </c>
      <c r="J1188" t="s">
        <v>22</v>
      </c>
      <c r="L1188" s="3">
        <v>42370</v>
      </c>
      <c r="M1188" s="2"/>
      <c r="N1188" s="2" t="s">
        <v>23</v>
      </c>
    </row>
    <row r="1189" spans="1:14" ht="13">
      <c r="A1189" s="2" t="s">
        <v>172</v>
      </c>
      <c r="B1189" s="2">
        <v>1319</v>
      </c>
      <c r="C1189" s="2" t="s">
        <v>2403</v>
      </c>
      <c r="D1189" s="2" t="s">
        <v>17</v>
      </c>
      <c r="E1189" s="2" t="s">
        <v>18</v>
      </c>
      <c r="F1189" s="2" t="s">
        <v>2404</v>
      </c>
      <c r="G1189" s="2" t="s">
        <v>20</v>
      </c>
      <c r="H1189" s="2" t="s">
        <v>175</v>
      </c>
      <c r="I1189" s="2">
        <v>1</v>
      </c>
      <c r="J1189" t="s">
        <v>22</v>
      </c>
      <c r="L1189" s="3">
        <v>42370</v>
      </c>
      <c r="M1189" s="2"/>
      <c r="N1189" s="2" t="s">
        <v>23</v>
      </c>
    </row>
    <row r="1190" spans="1:14" ht="13">
      <c r="A1190" s="2" t="s">
        <v>172</v>
      </c>
      <c r="B1190" s="2">
        <v>1320</v>
      </c>
      <c r="C1190" s="2" t="s">
        <v>2405</v>
      </c>
      <c r="D1190" s="2" t="s">
        <v>17</v>
      </c>
      <c r="E1190" s="2" t="s">
        <v>18</v>
      </c>
      <c r="F1190" s="2" t="s">
        <v>2406</v>
      </c>
      <c r="G1190" s="2" t="s">
        <v>20</v>
      </c>
      <c r="H1190" s="2" t="s">
        <v>175</v>
      </c>
      <c r="I1190" s="2">
        <v>1</v>
      </c>
      <c r="J1190" t="s">
        <v>22</v>
      </c>
      <c r="L1190" s="3">
        <v>42370</v>
      </c>
      <c r="M1190" s="2"/>
      <c r="N1190" s="2" t="s">
        <v>23</v>
      </c>
    </row>
    <row r="1191" spans="1:14" ht="13">
      <c r="A1191" s="2" t="s">
        <v>172</v>
      </c>
      <c r="B1191" s="2">
        <v>1321</v>
      </c>
      <c r="C1191" s="2" t="s">
        <v>2407</v>
      </c>
      <c r="D1191" s="2" t="s">
        <v>17</v>
      </c>
      <c r="E1191" s="2" t="s">
        <v>18</v>
      </c>
      <c r="F1191" s="2" t="s">
        <v>2408</v>
      </c>
      <c r="G1191" s="2" t="s">
        <v>20</v>
      </c>
      <c r="H1191" s="2" t="s">
        <v>175</v>
      </c>
      <c r="I1191" s="2">
        <v>1</v>
      </c>
      <c r="J1191" t="s">
        <v>22</v>
      </c>
      <c r="L1191" s="3">
        <v>42370</v>
      </c>
      <c r="M1191" s="2"/>
      <c r="N1191" s="2" t="s">
        <v>23</v>
      </c>
    </row>
    <row r="1192" spans="1:14" ht="13">
      <c r="A1192" s="2" t="s">
        <v>172</v>
      </c>
      <c r="B1192" s="2">
        <v>1322</v>
      </c>
      <c r="C1192" s="2" t="s">
        <v>2409</v>
      </c>
      <c r="D1192" s="2" t="s">
        <v>17</v>
      </c>
      <c r="E1192" s="2" t="s">
        <v>18</v>
      </c>
      <c r="F1192" s="2" t="s">
        <v>2410</v>
      </c>
      <c r="G1192" s="2" t="s">
        <v>20</v>
      </c>
      <c r="H1192" s="2" t="s">
        <v>175</v>
      </c>
      <c r="I1192" s="2">
        <v>1</v>
      </c>
      <c r="J1192" t="s">
        <v>22</v>
      </c>
      <c r="L1192" s="3">
        <v>42370</v>
      </c>
      <c r="M1192" s="2"/>
      <c r="N1192" s="2" t="s">
        <v>23</v>
      </c>
    </row>
    <row r="1193" spans="1:14" ht="13">
      <c r="A1193" s="2" t="s">
        <v>172</v>
      </c>
      <c r="B1193" s="2">
        <v>1323</v>
      </c>
      <c r="C1193" s="2" t="s">
        <v>2411</v>
      </c>
      <c r="D1193" s="2" t="s">
        <v>17</v>
      </c>
      <c r="E1193" s="2" t="s">
        <v>18</v>
      </c>
      <c r="F1193" s="2" t="s">
        <v>2412</v>
      </c>
      <c r="G1193" s="2" t="s">
        <v>20</v>
      </c>
      <c r="H1193" s="2" t="s">
        <v>175</v>
      </c>
      <c r="I1193" s="2">
        <v>1</v>
      </c>
      <c r="J1193" t="s">
        <v>22</v>
      </c>
      <c r="L1193" s="3">
        <v>42370</v>
      </c>
      <c r="M1193" s="2"/>
      <c r="N1193" s="2" t="s">
        <v>23</v>
      </c>
    </row>
    <row r="1194" spans="1:14" ht="13">
      <c r="A1194" s="2" t="s">
        <v>172</v>
      </c>
      <c r="B1194" s="2">
        <v>1324</v>
      </c>
      <c r="C1194" s="2" t="s">
        <v>2413</v>
      </c>
      <c r="D1194" s="2" t="s">
        <v>17</v>
      </c>
      <c r="E1194" s="2" t="s">
        <v>18</v>
      </c>
      <c r="F1194" s="2" t="s">
        <v>2414</v>
      </c>
      <c r="G1194" s="2" t="s">
        <v>20</v>
      </c>
      <c r="H1194" s="2" t="s">
        <v>175</v>
      </c>
      <c r="I1194" s="2">
        <v>1</v>
      </c>
      <c r="J1194" t="s">
        <v>22</v>
      </c>
      <c r="L1194" s="3">
        <v>42370</v>
      </c>
      <c r="M1194" s="2"/>
      <c r="N1194" s="2" t="s">
        <v>23</v>
      </c>
    </row>
    <row r="1195" spans="1:14" ht="13">
      <c r="A1195" s="2" t="s">
        <v>172</v>
      </c>
      <c r="B1195" s="2">
        <v>1325</v>
      </c>
      <c r="C1195" s="2" t="s">
        <v>2415</v>
      </c>
      <c r="D1195" s="2" t="s">
        <v>17</v>
      </c>
      <c r="E1195" s="2" t="s">
        <v>18</v>
      </c>
      <c r="F1195" s="2" t="s">
        <v>2416</v>
      </c>
      <c r="G1195" s="2" t="s">
        <v>20</v>
      </c>
      <c r="H1195" s="2" t="s">
        <v>175</v>
      </c>
      <c r="I1195" s="2">
        <v>1</v>
      </c>
      <c r="J1195" t="s">
        <v>22</v>
      </c>
      <c r="L1195" s="3">
        <v>42370</v>
      </c>
      <c r="M1195" s="2"/>
      <c r="N1195" s="2" t="s">
        <v>23</v>
      </c>
    </row>
    <row r="1196" spans="1:14" ht="13">
      <c r="A1196" s="2" t="s">
        <v>172</v>
      </c>
      <c r="B1196" s="2">
        <v>1326</v>
      </c>
      <c r="C1196" s="2" t="s">
        <v>2417</v>
      </c>
      <c r="D1196" s="2" t="s">
        <v>17</v>
      </c>
      <c r="E1196" s="2" t="s">
        <v>18</v>
      </c>
      <c r="F1196" s="2" t="s">
        <v>2418</v>
      </c>
      <c r="G1196" s="2" t="s">
        <v>20</v>
      </c>
      <c r="H1196" s="2" t="s">
        <v>175</v>
      </c>
      <c r="I1196" s="2">
        <v>1</v>
      </c>
      <c r="J1196" t="s">
        <v>22</v>
      </c>
      <c r="L1196" s="3">
        <v>42370</v>
      </c>
      <c r="M1196" s="2"/>
      <c r="N1196" s="2" t="s">
        <v>23</v>
      </c>
    </row>
    <row r="1197" spans="1:14" ht="13">
      <c r="A1197" s="2" t="s">
        <v>172</v>
      </c>
      <c r="B1197" s="2">
        <v>1327</v>
      </c>
      <c r="C1197" s="2" t="s">
        <v>2419</v>
      </c>
      <c r="D1197" s="2" t="s">
        <v>17</v>
      </c>
      <c r="E1197" s="2" t="s">
        <v>18</v>
      </c>
      <c r="F1197" s="2" t="s">
        <v>2420</v>
      </c>
      <c r="G1197" s="2" t="s">
        <v>20</v>
      </c>
      <c r="H1197" s="2" t="s">
        <v>175</v>
      </c>
      <c r="I1197" s="2">
        <v>1</v>
      </c>
      <c r="J1197" t="s">
        <v>22</v>
      </c>
      <c r="L1197" s="3">
        <v>42370</v>
      </c>
      <c r="M1197" s="2"/>
      <c r="N1197" s="2" t="s">
        <v>23</v>
      </c>
    </row>
    <row r="1198" spans="1:14" ht="13">
      <c r="A1198" s="2" t="s">
        <v>172</v>
      </c>
      <c r="B1198" s="2">
        <v>1328</v>
      </c>
      <c r="C1198" s="2" t="s">
        <v>2421</v>
      </c>
      <c r="D1198" s="2" t="s">
        <v>17</v>
      </c>
      <c r="E1198" s="2" t="s">
        <v>18</v>
      </c>
      <c r="F1198" s="2" t="s">
        <v>2422</v>
      </c>
      <c r="G1198" s="2" t="s">
        <v>20</v>
      </c>
      <c r="H1198" s="2" t="s">
        <v>175</v>
      </c>
      <c r="I1198" s="2">
        <v>1</v>
      </c>
      <c r="J1198" t="s">
        <v>22</v>
      </c>
      <c r="L1198" s="3">
        <v>42370</v>
      </c>
      <c r="M1198" s="2"/>
      <c r="N1198" s="2" t="s">
        <v>23</v>
      </c>
    </row>
    <row r="1199" spans="1:14" ht="13">
      <c r="A1199" s="2" t="s">
        <v>172</v>
      </c>
      <c r="B1199" s="2">
        <v>1329</v>
      </c>
      <c r="C1199" s="2" t="s">
        <v>2423</v>
      </c>
      <c r="D1199" s="2" t="s">
        <v>17</v>
      </c>
      <c r="E1199" s="2" t="s">
        <v>18</v>
      </c>
      <c r="F1199" s="2" t="s">
        <v>2424</v>
      </c>
      <c r="G1199" s="2" t="s">
        <v>20</v>
      </c>
      <c r="H1199" s="2" t="s">
        <v>175</v>
      </c>
      <c r="I1199" s="2">
        <v>1</v>
      </c>
      <c r="J1199" t="s">
        <v>22</v>
      </c>
      <c r="L1199" s="3">
        <v>42370</v>
      </c>
      <c r="M1199" s="2"/>
      <c r="N1199" s="2" t="s">
        <v>23</v>
      </c>
    </row>
    <row r="1200" spans="1:14" ht="13">
      <c r="A1200" s="2" t="s">
        <v>172</v>
      </c>
      <c r="B1200" s="2">
        <v>1330</v>
      </c>
      <c r="C1200" s="2" t="s">
        <v>2425</v>
      </c>
      <c r="D1200" s="2" t="s">
        <v>17</v>
      </c>
      <c r="E1200" s="2" t="s">
        <v>18</v>
      </c>
      <c r="F1200" s="2" t="s">
        <v>2426</v>
      </c>
      <c r="G1200" s="2" t="s">
        <v>20</v>
      </c>
      <c r="H1200" s="2" t="s">
        <v>175</v>
      </c>
      <c r="I1200" s="2">
        <v>1</v>
      </c>
      <c r="J1200" t="s">
        <v>22</v>
      </c>
      <c r="L1200" s="3">
        <v>42370</v>
      </c>
      <c r="M1200" s="2"/>
      <c r="N1200" s="2" t="s">
        <v>23</v>
      </c>
    </row>
    <row r="1201" spans="1:14" ht="13">
      <c r="A1201" s="2" t="s">
        <v>172</v>
      </c>
      <c r="B1201" s="2">
        <v>1331</v>
      </c>
      <c r="C1201" s="2" t="s">
        <v>2427</v>
      </c>
      <c r="D1201" s="2" t="s">
        <v>17</v>
      </c>
      <c r="E1201" s="2" t="s">
        <v>18</v>
      </c>
      <c r="F1201" s="2" t="s">
        <v>2428</v>
      </c>
      <c r="G1201" s="2" t="s">
        <v>20</v>
      </c>
      <c r="H1201" s="2" t="s">
        <v>175</v>
      </c>
      <c r="I1201" s="2">
        <v>1</v>
      </c>
      <c r="J1201" t="s">
        <v>22</v>
      </c>
      <c r="L1201" s="3">
        <v>42370</v>
      </c>
      <c r="M1201" s="2"/>
      <c r="N1201" s="2" t="s">
        <v>23</v>
      </c>
    </row>
    <row r="1202" spans="1:14" ht="13">
      <c r="A1202" s="2" t="s">
        <v>172</v>
      </c>
      <c r="B1202" s="2">
        <v>1332</v>
      </c>
      <c r="C1202" s="2" t="s">
        <v>2429</v>
      </c>
      <c r="D1202" s="2" t="s">
        <v>17</v>
      </c>
      <c r="E1202" s="2" t="s">
        <v>18</v>
      </c>
      <c r="F1202" s="2" t="s">
        <v>2430</v>
      </c>
      <c r="G1202" s="2" t="s">
        <v>20</v>
      </c>
      <c r="H1202" s="2" t="s">
        <v>175</v>
      </c>
      <c r="I1202" s="2">
        <v>1</v>
      </c>
      <c r="J1202" t="s">
        <v>22</v>
      </c>
      <c r="L1202" s="3">
        <v>42370</v>
      </c>
      <c r="M1202" s="2"/>
      <c r="N1202" s="2" t="s">
        <v>23</v>
      </c>
    </row>
    <row r="1203" spans="1:14" ht="13">
      <c r="A1203" s="2" t="s">
        <v>172</v>
      </c>
      <c r="B1203" s="2">
        <v>1333</v>
      </c>
      <c r="C1203" s="2" t="s">
        <v>2431</v>
      </c>
      <c r="D1203" s="2" t="s">
        <v>17</v>
      </c>
      <c r="E1203" s="2" t="s">
        <v>18</v>
      </c>
      <c r="F1203" s="2" t="s">
        <v>2432</v>
      </c>
      <c r="G1203" s="2" t="s">
        <v>20</v>
      </c>
      <c r="H1203" s="2" t="s">
        <v>175</v>
      </c>
      <c r="I1203" s="2">
        <v>1</v>
      </c>
      <c r="J1203" t="s">
        <v>22</v>
      </c>
      <c r="L1203" s="3">
        <v>42370</v>
      </c>
      <c r="M1203" s="2"/>
      <c r="N1203" s="2" t="s">
        <v>23</v>
      </c>
    </row>
    <row r="1204" spans="1:14" ht="13">
      <c r="A1204" s="2" t="s">
        <v>172</v>
      </c>
      <c r="B1204" s="2">
        <v>1334</v>
      </c>
      <c r="C1204" s="2" t="s">
        <v>2433</v>
      </c>
      <c r="D1204" s="2" t="s">
        <v>17</v>
      </c>
      <c r="E1204" s="2" t="s">
        <v>18</v>
      </c>
      <c r="F1204" s="2" t="s">
        <v>2434</v>
      </c>
      <c r="G1204" s="2" t="s">
        <v>20</v>
      </c>
      <c r="H1204" s="2" t="s">
        <v>175</v>
      </c>
      <c r="I1204" s="2">
        <v>1</v>
      </c>
      <c r="J1204" t="s">
        <v>22</v>
      </c>
      <c r="L1204" s="3">
        <v>42370</v>
      </c>
      <c r="M1204" s="2"/>
      <c r="N1204" s="2" t="s">
        <v>23</v>
      </c>
    </row>
    <row r="1205" spans="1:14" ht="13">
      <c r="A1205" s="2" t="s">
        <v>172</v>
      </c>
      <c r="B1205" s="2">
        <v>1335</v>
      </c>
      <c r="C1205" s="2" t="s">
        <v>2435</v>
      </c>
      <c r="D1205" s="2" t="s">
        <v>17</v>
      </c>
      <c r="E1205" s="2" t="s">
        <v>18</v>
      </c>
      <c r="F1205" s="2" t="s">
        <v>2436</v>
      </c>
      <c r="G1205" s="2" t="s">
        <v>20</v>
      </c>
      <c r="H1205" s="2" t="s">
        <v>175</v>
      </c>
      <c r="I1205" s="2">
        <v>1</v>
      </c>
      <c r="J1205" t="s">
        <v>22</v>
      </c>
      <c r="L1205" s="3">
        <v>42370</v>
      </c>
      <c r="M1205" s="2"/>
      <c r="N1205" s="2" t="s">
        <v>23</v>
      </c>
    </row>
    <row r="1206" spans="1:14" ht="13">
      <c r="A1206" s="2" t="s">
        <v>172</v>
      </c>
      <c r="B1206" s="2">
        <v>1336</v>
      </c>
      <c r="C1206" s="2" t="s">
        <v>2437</v>
      </c>
      <c r="D1206" s="2" t="s">
        <v>17</v>
      </c>
      <c r="E1206" s="2" t="s">
        <v>18</v>
      </c>
      <c r="F1206" s="2" t="s">
        <v>2438</v>
      </c>
      <c r="G1206" s="2" t="s">
        <v>20</v>
      </c>
      <c r="H1206" s="2" t="s">
        <v>175</v>
      </c>
      <c r="I1206" s="2">
        <v>1</v>
      </c>
      <c r="J1206" t="s">
        <v>22</v>
      </c>
      <c r="L1206" s="3">
        <v>42370</v>
      </c>
      <c r="M1206" s="2"/>
      <c r="N1206" s="2" t="s">
        <v>23</v>
      </c>
    </row>
    <row r="1207" spans="1:14" ht="13">
      <c r="A1207" s="2" t="s">
        <v>172</v>
      </c>
      <c r="B1207" s="2">
        <v>1337</v>
      </c>
      <c r="C1207" s="2" t="s">
        <v>2439</v>
      </c>
      <c r="D1207" s="2" t="s">
        <v>17</v>
      </c>
      <c r="E1207" s="2" t="s">
        <v>18</v>
      </c>
      <c r="F1207" s="2" t="s">
        <v>2440</v>
      </c>
      <c r="G1207" s="2" t="s">
        <v>20</v>
      </c>
      <c r="H1207" s="2" t="s">
        <v>175</v>
      </c>
      <c r="I1207" s="2">
        <v>1</v>
      </c>
      <c r="J1207" t="s">
        <v>22</v>
      </c>
      <c r="L1207" s="3">
        <v>42370</v>
      </c>
      <c r="M1207" s="2"/>
      <c r="N1207" s="2" t="s">
        <v>23</v>
      </c>
    </row>
    <row r="1208" spans="1:14" ht="13">
      <c r="A1208" s="2" t="s">
        <v>172</v>
      </c>
      <c r="B1208" s="2">
        <v>1338</v>
      </c>
      <c r="C1208" s="2" t="s">
        <v>2441</v>
      </c>
      <c r="D1208" s="2" t="s">
        <v>17</v>
      </c>
      <c r="E1208" s="2" t="s">
        <v>18</v>
      </c>
      <c r="F1208" s="2" t="s">
        <v>2442</v>
      </c>
      <c r="G1208" s="2" t="s">
        <v>20</v>
      </c>
      <c r="H1208" s="2" t="s">
        <v>175</v>
      </c>
      <c r="I1208" s="2">
        <v>1</v>
      </c>
      <c r="J1208" t="s">
        <v>22</v>
      </c>
      <c r="L1208" s="3">
        <v>42370</v>
      </c>
      <c r="M1208" s="2"/>
      <c r="N1208" s="2" t="s">
        <v>23</v>
      </c>
    </row>
    <row r="1209" spans="1:14" ht="13">
      <c r="A1209" s="2" t="s">
        <v>172</v>
      </c>
      <c r="B1209" s="2">
        <v>1339</v>
      </c>
      <c r="C1209" s="2" t="s">
        <v>2443</v>
      </c>
      <c r="D1209" s="2" t="s">
        <v>17</v>
      </c>
      <c r="E1209" s="2" t="s">
        <v>18</v>
      </c>
      <c r="F1209" s="2" t="s">
        <v>2444</v>
      </c>
      <c r="G1209" s="2" t="s">
        <v>20</v>
      </c>
      <c r="H1209" s="2" t="s">
        <v>175</v>
      </c>
      <c r="I1209" s="2">
        <v>1</v>
      </c>
      <c r="J1209" t="s">
        <v>22</v>
      </c>
      <c r="L1209" s="3">
        <v>42370</v>
      </c>
      <c r="M1209" s="2"/>
      <c r="N1209" s="2" t="s">
        <v>23</v>
      </c>
    </row>
    <row r="1210" spans="1:14" ht="13">
      <c r="A1210" s="2" t="s">
        <v>172</v>
      </c>
      <c r="B1210" s="2">
        <v>1340</v>
      </c>
      <c r="C1210" s="2" t="s">
        <v>2445</v>
      </c>
      <c r="D1210" s="2" t="s">
        <v>17</v>
      </c>
      <c r="E1210" s="2" t="s">
        <v>18</v>
      </c>
      <c r="F1210" s="2" t="s">
        <v>2446</v>
      </c>
      <c r="G1210" s="2" t="s">
        <v>20</v>
      </c>
      <c r="H1210" s="2" t="s">
        <v>175</v>
      </c>
      <c r="I1210" s="2">
        <v>1</v>
      </c>
      <c r="J1210" t="s">
        <v>22</v>
      </c>
      <c r="L1210" s="3">
        <v>42370</v>
      </c>
      <c r="M1210" s="2"/>
      <c r="N1210" s="2" t="s">
        <v>23</v>
      </c>
    </row>
    <row r="1211" spans="1:14" ht="13">
      <c r="A1211" s="2" t="s">
        <v>172</v>
      </c>
      <c r="B1211" s="2">
        <v>1341</v>
      </c>
      <c r="C1211" s="2" t="s">
        <v>2447</v>
      </c>
      <c r="D1211" s="2" t="s">
        <v>17</v>
      </c>
      <c r="E1211" s="2" t="s">
        <v>18</v>
      </c>
      <c r="F1211" s="2" t="s">
        <v>2448</v>
      </c>
      <c r="G1211" s="2" t="s">
        <v>20</v>
      </c>
      <c r="H1211" s="2" t="s">
        <v>175</v>
      </c>
      <c r="I1211" s="2">
        <v>1</v>
      </c>
      <c r="J1211" t="s">
        <v>22</v>
      </c>
      <c r="L1211" s="3">
        <v>42370</v>
      </c>
      <c r="M1211" s="2"/>
      <c r="N1211" s="2" t="s">
        <v>23</v>
      </c>
    </row>
    <row r="1212" spans="1:14" ht="13">
      <c r="A1212" s="2" t="s">
        <v>172</v>
      </c>
      <c r="B1212" s="2">
        <v>1342</v>
      </c>
      <c r="C1212" s="2" t="s">
        <v>2449</v>
      </c>
      <c r="D1212" s="2" t="s">
        <v>17</v>
      </c>
      <c r="E1212" s="2" t="s">
        <v>18</v>
      </c>
      <c r="F1212" s="2" t="s">
        <v>2450</v>
      </c>
      <c r="G1212" s="2" t="s">
        <v>20</v>
      </c>
      <c r="H1212" s="2" t="s">
        <v>175</v>
      </c>
      <c r="I1212" s="2">
        <v>1</v>
      </c>
      <c r="J1212" t="s">
        <v>22</v>
      </c>
      <c r="L1212" s="3">
        <v>42370</v>
      </c>
      <c r="M1212" s="2"/>
      <c r="N1212" s="2" t="s">
        <v>23</v>
      </c>
    </row>
    <row r="1213" spans="1:14" ht="13">
      <c r="A1213" s="2" t="s">
        <v>172</v>
      </c>
      <c r="B1213" s="2">
        <v>1343</v>
      </c>
      <c r="C1213" s="2" t="s">
        <v>2451</v>
      </c>
      <c r="D1213" s="2" t="s">
        <v>17</v>
      </c>
      <c r="E1213" s="2" t="s">
        <v>18</v>
      </c>
      <c r="F1213" s="2" t="s">
        <v>2452</v>
      </c>
      <c r="G1213" s="2" t="s">
        <v>20</v>
      </c>
      <c r="H1213" s="2" t="s">
        <v>175</v>
      </c>
      <c r="I1213" s="2">
        <v>1</v>
      </c>
      <c r="J1213" t="s">
        <v>22</v>
      </c>
      <c r="L1213" s="3">
        <v>42370</v>
      </c>
      <c r="M1213" s="2"/>
      <c r="N1213" s="2" t="s">
        <v>23</v>
      </c>
    </row>
    <row r="1214" spans="1:14" ht="13">
      <c r="A1214" s="2" t="s">
        <v>172</v>
      </c>
      <c r="B1214" s="2">
        <v>1344</v>
      </c>
      <c r="C1214" s="2" t="s">
        <v>2453</v>
      </c>
      <c r="D1214" s="2" t="s">
        <v>17</v>
      </c>
      <c r="E1214" s="2" t="s">
        <v>18</v>
      </c>
      <c r="F1214" s="2" t="s">
        <v>2454</v>
      </c>
      <c r="G1214" s="2" t="s">
        <v>20</v>
      </c>
      <c r="H1214" s="2" t="s">
        <v>175</v>
      </c>
      <c r="I1214" s="2">
        <v>1</v>
      </c>
      <c r="J1214" t="s">
        <v>22</v>
      </c>
      <c r="L1214" s="3">
        <v>42370</v>
      </c>
      <c r="M1214" s="2"/>
      <c r="N1214" s="2" t="s">
        <v>23</v>
      </c>
    </row>
    <row r="1215" spans="1:14" ht="13">
      <c r="A1215" s="2" t="s">
        <v>172</v>
      </c>
      <c r="B1215" s="2">
        <v>1345</v>
      </c>
      <c r="C1215" s="2" t="s">
        <v>2455</v>
      </c>
      <c r="D1215" s="2" t="s">
        <v>17</v>
      </c>
      <c r="E1215" s="2" t="s">
        <v>18</v>
      </c>
      <c r="F1215" s="2" t="s">
        <v>2456</v>
      </c>
      <c r="G1215" s="2" t="s">
        <v>20</v>
      </c>
      <c r="H1215" s="2" t="s">
        <v>175</v>
      </c>
      <c r="I1215" s="2">
        <v>1</v>
      </c>
      <c r="J1215" t="s">
        <v>22</v>
      </c>
      <c r="L1215" s="3">
        <v>42370</v>
      </c>
      <c r="M1215" s="2"/>
      <c r="N1215" s="2" t="s">
        <v>23</v>
      </c>
    </row>
    <row r="1216" spans="1:14" ht="13">
      <c r="A1216" s="2" t="s">
        <v>172</v>
      </c>
      <c r="B1216" s="2">
        <v>1346</v>
      </c>
      <c r="C1216" s="2" t="s">
        <v>2457</v>
      </c>
      <c r="D1216" s="2" t="s">
        <v>17</v>
      </c>
      <c r="E1216" s="2" t="s">
        <v>18</v>
      </c>
      <c r="F1216" s="2" t="s">
        <v>2458</v>
      </c>
      <c r="G1216" s="2" t="s">
        <v>20</v>
      </c>
      <c r="H1216" s="2" t="s">
        <v>175</v>
      </c>
      <c r="I1216" s="2">
        <v>1</v>
      </c>
      <c r="J1216" t="s">
        <v>22</v>
      </c>
      <c r="L1216" s="3">
        <v>42370</v>
      </c>
      <c r="M1216" s="2"/>
      <c r="N1216" s="2" t="s">
        <v>23</v>
      </c>
    </row>
    <row r="1217" spans="1:14" ht="13">
      <c r="A1217" s="2" t="s">
        <v>172</v>
      </c>
      <c r="B1217" s="2">
        <v>1347</v>
      </c>
      <c r="C1217" s="2" t="s">
        <v>2459</v>
      </c>
      <c r="D1217" s="2" t="s">
        <v>17</v>
      </c>
      <c r="E1217" s="2" t="s">
        <v>18</v>
      </c>
      <c r="F1217" s="2" t="s">
        <v>2460</v>
      </c>
      <c r="G1217" s="2" t="s">
        <v>20</v>
      </c>
      <c r="H1217" s="2" t="s">
        <v>175</v>
      </c>
      <c r="I1217" s="2">
        <v>1</v>
      </c>
      <c r="J1217" t="s">
        <v>22</v>
      </c>
      <c r="L1217" s="3">
        <v>42370</v>
      </c>
      <c r="M1217" s="2"/>
      <c r="N1217" s="2" t="s">
        <v>23</v>
      </c>
    </row>
    <row r="1218" spans="1:14" ht="13">
      <c r="A1218" s="2" t="s">
        <v>172</v>
      </c>
      <c r="B1218" s="2">
        <v>1348</v>
      </c>
      <c r="C1218" s="2" t="s">
        <v>2461</v>
      </c>
      <c r="D1218" s="2" t="s">
        <v>17</v>
      </c>
      <c r="E1218" s="2" t="s">
        <v>18</v>
      </c>
      <c r="F1218" s="2" t="s">
        <v>2462</v>
      </c>
      <c r="G1218" s="2" t="s">
        <v>20</v>
      </c>
      <c r="H1218" s="2" t="s">
        <v>175</v>
      </c>
      <c r="I1218" s="2">
        <v>1</v>
      </c>
      <c r="J1218" t="s">
        <v>22</v>
      </c>
      <c r="L1218" s="3">
        <v>42370</v>
      </c>
      <c r="M1218" s="2"/>
      <c r="N1218" s="2" t="s">
        <v>23</v>
      </c>
    </row>
    <row r="1219" spans="1:14" ht="13">
      <c r="A1219" s="2" t="s">
        <v>172</v>
      </c>
      <c r="B1219" s="2">
        <v>1349</v>
      </c>
      <c r="C1219" s="2" t="s">
        <v>2463</v>
      </c>
      <c r="D1219" s="2" t="s">
        <v>17</v>
      </c>
      <c r="E1219" s="2" t="s">
        <v>18</v>
      </c>
      <c r="F1219" s="2" t="s">
        <v>2464</v>
      </c>
      <c r="G1219" s="2" t="s">
        <v>20</v>
      </c>
      <c r="H1219" s="2" t="s">
        <v>175</v>
      </c>
      <c r="I1219" s="2">
        <v>1</v>
      </c>
      <c r="J1219" t="s">
        <v>22</v>
      </c>
      <c r="L1219" s="3">
        <v>42370</v>
      </c>
      <c r="M1219" s="2"/>
      <c r="N1219" s="2" t="s">
        <v>23</v>
      </c>
    </row>
    <row r="1220" spans="1:14" ht="13">
      <c r="A1220" s="2" t="s">
        <v>172</v>
      </c>
      <c r="B1220" s="2">
        <v>1350</v>
      </c>
      <c r="C1220" s="2" t="s">
        <v>2465</v>
      </c>
      <c r="D1220" s="2" t="s">
        <v>17</v>
      </c>
      <c r="E1220" s="2" t="s">
        <v>18</v>
      </c>
      <c r="F1220" s="2" t="s">
        <v>2466</v>
      </c>
      <c r="G1220" s="2" t="s">
        <v>20</v>
      </c>
      <c r="H1220" s="2" t="s">
        <v>175</v>
      </c>
      <c r="I1220" s="2">
        <v>1</v>
      </c>
      <c r="J1220" t="s">
        <v>22</v>
      </c>
      <c r="L1220" s="3">
        <v>42370</v>
      </c>
      <c r="M1220" s="2"/>
      <c r="N1220" s="2" t="s">
        <v>23</v>
      </c>
    </row>
    <row r="1221" spans="1:14" ht="13">
      <c r="A1221" s="2" t="s">
        <v>172</v>
      </c>
      <c r="B1221" s="2">
        <v>1351</v>
      </c>
      <c r="C1221" s="2" t="s">
        <v>2467</v>
      </c>
      <c r="D1221" s="2" t="s">
        <v>17</v>
      </c>
      <c r="E1221" s="2" t="s">
        <v>18</v>
      </c>
      <c r="F1221" s="2" t="s">
        <v>2468</v>
      </c>
      <c r="G1221" s="2" t="s">
        <v>20</v>
      </c>
      <c r="H1221" s="2" t="s">
        <v>175</v>
      </c>
      <c r="I1221" s="2">
        <v>1</v>
      </c>
      <c r="J1221" t="s">
        <v>22</v>
      </c>
      <c r="L1221" s="3">
        <v>42370</v>
      </c>
      <c r="M1221" s="2"/>
      <c r="N1221" s="2" t="s">
        <v>23</v>
      </c>
    </row>
    <row r="1222" spans="1:14" ht="13">
      <c r="A1222" s="2" t="s">
        <v>172</v>
      </c>
      <c r="B1222" s="2">
        <v>1352</v>
      </c>
      <c r="C1222" s="2" t="s">
        <v>2469</v>
      </c>
      <c r="D1222" s="2" t="s">
        <v>17</v>
      </c>
      <c r="E1222" s="2" t="s">
        <v>18</v>
      </c>
      <c r="F1222" s="2" t="s">
        <v>2470</v>
      </c>
      <c r="G1222" s="2" t="s">
        <v>20</v>
      </c>
      <c r="H1222" s="2" t="s">
        <v>175</v>
      </c>
      <c r="I1222" s="2">
        <v>1</v>
      </c>
      <c r="J1222" t="s">
        <v>22</v>
      </c>
      <c r="L1222" s="3">
        <v>42370</v>
      </c>
      <c r="M1222" s="2"/>
      <c r="N1222" s="2" t="s">
        <v>23</v>
      </c>
    </row>
    <row r="1223" spans="1:14" ht="13">
      <c r="A1223" s="2" t="s">
        <v>172</v>
      </c>
      <c r="B1223" s="2">
        <v>1353</v>
      </c>
      <c r="C1223" s="2" t="s">
        <v>2471</v>
      </c>
      <c r="D1223" s="2" t="s">
        <v>17</v>
      </c>
      <c r="E1223" s="2" t="s">
        <v>18</v>
      </c>
      <c r="F1223" s="2" t="s">
        <v>2472</v>
      </c>
      <c r="G1223" s="2" t="s">
        <v>20</v>
      </c>
      <c r="H1223" s="2" t="s">
        <v>175</v>
      </c>
      <c r="I1223" s="2">
        <v>1</v>
      </c>
      <c r="J1223" t="s">
        <v>22</v>
      </c>
      <c r="L1223" s="3">
        <v>42370</v>
      </c>
      <c r="M1223" s="2"/>
      <c r="N1223" s="2" t="s">
        <v>23</v>
      </c>
    </row>
    <row r="1224" spans="1:14" ht="13">
      <c r="A1224" s="2" t="s">
        <v>172</v>
      </c>
      <c r="B1224" s="2">
        <v>1354</v>
      </c>
      <c r="C1224" s="2" t="s">
        <v>2473</v>
      </c>
      <c r="D1224" s="2" t="s">
        <v>17</v>
      </c>
      <c r="E1224" s="2" t="s">
        <v>18</v>
      </c>
      <c r="F1224" s="2" t="s">
        <v>2474</v>
      </c>
      <c r="G1224" s="2" t="s">
        <v>20</v>
      </c>
      <c r="H1224" s="2" t="s">
        <v>175</v>
      </c>
      <c r="I1224" s="2">
        <v>1</v>
      </c>
      <c r="J1224" t="s">
        <v>22</v>
      </c>
      <c r="L1224" s="3">
        <v>42370</v>
      </c>
      <c r="M1224" s="2"/>
      <c r="N1224" s="2" t="s">
        <v>23</v>
      </c>
    </row>
    <row r="1225" spans="1:14" ht="13">
      <c r="A1225" s="2" t="s">
        <v>172</v>
      </c>
      <c r="B1225" s="2">
        <v>1355</v>
      </c>
      <c r="C1225" s="2" t="s">
        <v>2475</v>
      </c>
      <c r="D1225" s="2" t="s">
        <v>17</v>
      </c>
      <c r="E1225" s="2" t="s">
        <v>18</v>
      </c>
      <c r="F1225" s="2" t="s">
        <v>2476</v>
      </c>
      <c r="G1225" s="2" t="s">
        <v>20</v>
      </c>
      <c r="H1225" s="2" t="s">
        <v>175</v>
      </c>
      <c r="I1225" s="2">
        <v>1</v>
      </c>
      <c r="J1225" t="s">
        <v>22</v>
      </c>
      <c r="L1225" s="3">
        <v>42370</v>
      </c>
      <c r="M1225" s="2"/>
      <c r="N1225" s="2" t="s">
        <v>23</v>
      </c>
    </row>
    <row r="1226" spans="1:14" ht="13">
      <c r="A1226" s="2" t="s">
        <v>172</v>
      </c>
      <c r="B1226" s="2">
        <v>1356</v>
      </c>
      <c r="C1226" s="2" t="s">
        <v>2477</v>
      </c>
      <c r="D1226" s="2" t="s">
        <v>17</v>
      </c>
      <c r="E1226" s="2" t="s">
        <v>18</v>
      </c>
      <c r="F1226" s="2" t="s">
        <v>2478</v>
      </c>
      <c r="G1226" s="2" t="s">
        <v>20</v>
      </c>
      <c r="H1226" s="2" t="s">
        <v>175</v>
      </c>
      <c r="I1226" s="2">
        <v>1</v>
      </c>
      <c r="J1226" t="s">
        <v>22</v>
      </c>
      <c r="L1226" s="3">
        <v>42370</v>
      </c>
      <c r="M1226" s="2"/>
      <c r="N1226" s="2" t="s">
        <v>23</v>
      </c>
    </row>
    <row r="1227" spans="1:14" ht="13">
      <c r="A1227" s="2" t="s">
        <v>172</v>
      </c>
      <c r="B1227" s="2">
        <v>1357</v>
      </c>
      <c r="C1227" s="2" t="s">
        <v>2479</v>
      </c>
      <c r="D1227" s="2" t="s">
        <v>17</v>
      </c>
      <c r="E1227" s="2" t="s">
        <v>18</v>
      </c>
      <c r="F1227" s="2" t="s">
        <v>2480</v>
      </c>
      <c r="G1227" s="2" t="s">
        <v>20</v>
      </c>
      <c r="H1227" s="2" t="s">
        <v>175</v>
      </c>
      <c r="I1227" s="2">
        <v>1</v>
      </c>
      <c r="J1227" t="s">
        <v>22</v>
      </c>
      <c r="L1227" s="3">
        <v>42370</v>
      </c>
      <c r="M1227" s="2"/>
      <c r="N1227" s="2" t="s">
        <v>23</v>
      </c>
    </row>
    <row r="1228" spans="1:14" ht="13">
      <c r="A1228" s="2" t="s">
        <v>172</v>
      </c>
      <c r="B1228" s="2">
        <v>1358</v>
      </c>
      <c r="C1228" s="2" t="s">
        <v>2481</v>
      </c>
      <c r="D1228" s="2" t="s">
        <v>17</v>
      </c>
      <c r="E1228" s="2" t="s">
        <v>18</v>
      </c>
      <c r="F1228" s="2" t="s">
        <v>2482</v>
      </c>
      <c r="G1228" s="2" t="s">
        <v>20</v>
      </c>
      <c r="H1228" s="2" t="s">
        <v>175</v>
      </c>
      <c r="I1228" s="2">
        <v>1</v>
      </c>
      <c r="J1228" t="s">
        <v>22</v>
      </c>
      <c r="L1228" s="3">
        <v>42370</v>
      </c>
      <c r="M1228" s="2"/>
      <c r="N1228" s="2" t="s">
        <v>23</v>
      </c>
    </row>
    <row r="1229" spans="1:14" ht="13">
      <c r="A1229" s="2" t="s">
        <v>172</v>
      </c>
      <c r="B1229" s="2">
        <v>1359</v>
      </c>
      <c r="C1229" s="2" t="s">
        <v>2483</v>
      </c>
      <c r="D1229" s="2" t="s">
        <v>17</v>
      </c>
      <c r="E1229" s="2" t="s">
        <v>18</v>
      </c>
      <c r="F1229" s="2" t="s">
        <v>2484</v>
      </c>
      <c r="G1229" s="2" t="s">
        <v>20</v>
      </c>
      <c r="H1229" s="2" t="s">
        <v>175</v>
      </c>
      <c r="I1229" s="2">
        <v>1</v>
      </c>
      <c r="J1229" t="s">
        <v>22</v>
      </c>
      <c r="L1229" s="3">
        <v>42370</v>
      </c>
      <c r="M1229" s="2"/>
      <c r="N1229" s="2" t="s">
        <v>23</v>
      </c>
    </row>
    <row r="1230" spans="1:14" ht="13">
      <c r="A1230" s="2" t="s">
        <v>172</v>
      </c>
      <c r="B1230" s="2">
        <v>1360</v>
      </c>
      <c r="C1230" s="2" t="s">
        <v>2485</v>
      </c>
      <c r="D1230" s="2" t="s">
        <v>17</v>
      </c>
      <c r="E1230" s="2" t="s">
        <v>18</v>
      </c>
      <c r="F1230" s="2" t="s">
        <v>2486</v>
      </c>
      <c r="G1230" s="2" t="s">
        <v>20</v>
      </c>
      <c r="H1230" s="2" t="s">
        <v>175</v>
      </c>
      <c r="I1230" s="2">
        <v>1</v>
      </c>
      <c r="J1230" t="s">
        <v>22</v>
      </c>
      <c r="L1230" s="3">
        <v>42370</v>
      </c>
      <c r="M1230" s="2"/>
      <c r="N1230" s="2" t="s">
        <v>23</v>
      </c>
    </row>
    <row r="1231" spans="1:14" ht="13">
      <c r="A1231" s="2" t="s">
        <v>172</v>
      </c>
      <c r="B1231" s="2">
        <v>1361</v>
      </c>
      <c r="C1231" s="2" t="s">
        <v>2487</v>
      </c>
      <c r="D1231" s="2" t="s">
        <v>17</v>
      </c>
      <c r="E1231" s="2" t="s">
        <v>18</v>
      </c>
      <c r="F1231" s="2" t="s">
        <v>2488</v>
      </c>
      <c r="G1231" s="2" t="s">
        <v>20</v>
      </c>
      <c r="H1231" s="2" t="s">
        <v>175</v>
      </c>
      <c r="I1231" s="2">
        <v>1</v>
      </c>
      <c r="J1231" t="s">
        <v>22</v>
      </c>
      <c r="L1231" s="3">
        <v>42370</v>
      </c>
      <c r="M1231" s="2"/>
      <c r="N1231" s="2" t="s">
        <v>23</v>
      </c>
    </row>
    <row r="1232" spans="1:14" ht="13">
      <c r="A1232" s="2" t="s">
        <v>172</v>
      </c>
      <c r="B1232" s="2">
        <v>1362</v>
      </c>
      <c r="C1232" s="2" t="s">
        <v>2489</v>
      </c>
      <c r="D1232" s="2" t="s">
        <v>17</v>
      </c>
      <c r="E1232" s="2" t="s">
        <v>18</v>
      </c>
      <c r="F1232" s="2" t="s">
        <v>2490</v>
      </c>
      <c r="G1232" s="2" t="s">
        <v>20</v>
      </c>
      <c r="H1232" s="2" t="s">
        <v>175</v>
      </c>
      <c r="I1232" s="2">
        <v>1</v>
      </c>
      <c r="J1232" t="s">
        <v>22</v>
      </c>
      <c r="L1232" s="3">
        <v>42370</v>
      </c>
      <c r="M1232" s="2"/>
      <c r="N1232" s="2" t="s">
        <v>23</v>
      </c>
    </row>
    <row r="1233" spans="1:14" ht="13">
      <c r="A1233" s="2" t="s">
        <v>172</v>
      </c>
      <c r="B1233" s="2">
        <v>1363</v>
      </c>
      <c r="C1233" s="2" t="s">
        <v>2491</v>
      </c>
      <c r="D1233" s="2" t="s">
        <v>17</v>
      </c>
      <c r="E1233" s="2" t="s">
        <v>18</v>
      </c>
      <c r="F1233" s="2" t="s">
        <v>2492</v>
      </c>
      <c r="G1233" s="2" t="s">
        <v>20</v>
      </c>
      <c r="H1233" s="2" t="s">
        <v>175</v>
      </c>
      <c r="I1233" s="2">
        <v>1</v>
      </c>
      <c r="J1233" t="s">
        <v>22</v>
      </c>
      <c r="L1233" s="3">
        <v>42370</v>
      </c>
      <c r="M1233" s="2"/>
      <c r="N1233" s="2" t="s">
        <v>23</v>
      </c>
    </row>
    <row r="1234" spans="1:14" ht="13">
      <c r="A1234" s="2" t="s">
        <v>172</v>
      </c>
      <c r="B1234" s="2">
        <v>1364</v>
      </c>
      <c r="C1234" s="2" t="s">
        <v>2493</v>
      </c>
      <c r="D1234" s="2" t="s">
        <v>17</v>
      </c>
      <c r="E1234" s="2" t="s">
        <v>18</v>
      </c>
      <c r="F1234" s="2" t="s">
        <v>2494</v>
      </c>
      <c r="G1234" s="2" t="s">
        <v>20</v>
      </c>
      <c r="H1234" s="2" t="s">
        <v>175</v>
      </c>
      <c r="I1234" s="2">
        <v>1</v>
      </c>
      <c r="J1234" t="s">
        <v>22</v>
      </c>
      <c r="L1234" s="3">
        <v>42370</v>
      </c>
      <c r="M1234" s="2"/>
      <c r="N1234" s="2" t="s">
        <v>23</v>
      </c>
    </row>
    <row r="1235" spans="1:14" ht="13">
      <c r="A1235" s="2" t="s">
        <v>172</v>
      </c>
      <c r="B1235" s="2">
        <v>1365</v>
      </c>
      <c r="C1235" s="2" t="s">
        <v>2495</v>
      </c>
      <c r="D1235" s="2" t="s">
        <v>17</v>
      </c>
      <c r="E1235" s="2" t="s">
        <v>18</v>
      </c>
      <c r="F1235" s="2" t="s">
        <v>2496</v>
      </c>
      <c r="G1235" s="2" t="s">
        <v>20</v>
      </c>
      <c r="H1235" s="2" t="s">
        <v>175</v>
      </c>
      <c r="I1235" s="2">
        <v>1</v>
      </c>
      <c r="J1235" t="s">
        <v>22</v>
      </c>
      <c r="L1235" s="3">
        <v>42370</v>
      </c>
      <c r="M1235" s="2"/>
      <c r="N1235" s="2" t="s">
        <v>23</v>
      </c>
    </row>
    <row r="1236" spans="1:14" ht="13">
      <c r="A1236" s="2" t="s">
        <v>172</v>
      </c>
      <c r="B1236" s="2">
        <v>1366</v>
      </c>
      <c r="C1236" s="2" t="s">
        <v>2497</v>
      </c>
      <c r="D1236" s="2" t="s">
        <v>23</v>
      </c>
      <c r="E1236" s="2" t="s">
        <v>122</v>
      </c>
      <c r="F1236" s="2" t="s">
        <v>2498</v>
      </c>
      <c r="G1236" s="2" t="s">
        <v>20</v>
      </c>
      <c r="H1236" s="2" t="s">
        <v>175</v>
      </c>
      <c r="I1236" s="2">
        <v>1</v>
      </c>
      <c r="J1236">
        <v>3</v>
      </c>
      <c r="L1236" s="3">
        <v>42370</v>
      </c>
      <c r="M1236" s="2"/>
      <c r="N1236" s="2" t="s">
        <v>23</v>
      </c>
    </row>
    <row r="1237" spans="1:14" ht="13">
      <c r="A1237" s="2" t="s">
        <v>172</v>
      </c>
      <c r="B1237" s="2">
        <v>1367</v>
      </c>
      <c r="C1237" s="2" t="s">
        <v>2499</v>
      </c>
      <c r="D1237" s="2" t="s">
        <v>17</v>
      </c>
      <c r="E1237" s="2" t="s">
        <v>122</v>
      </c>
      <c r="F1237" s="2" t="s">
        <v>2500</v>
      </c>
      <c r="G1237" s="2" t="s">
        <v>20</v>
      </c>
      <c r="H1237" s="2" t="s">
        <v>175</v>
      </c>
      <c r="I1237" s="2">
        <v>1</v>
      </c>
      <c r="J1237" s="2">
        <v>18</v>
      </c>
      <c r="L1237" s="3">
        <v>42370</v>
      </c>
      <c r="M1237" s="2"/>
      <c r="N1237" s="2" t="s">
        <v>23</v>
      </c>
    </row>
    <row r="1238" spans="1:14" ht="13">
      <c r="A1238" s="2" t="s">
        <v>172</v>
      </c>
      <c r="B1238" s="2">
        <v>1368</v>
      </c>
      <c r="C1238" s="2" t="s">
        <v>2501</v>
      </c>
      <c r="D1238" s="2" t="s">
        <v>17</v>
      </c>
      <c r="E1238" s="2" t="s">
        <v>18</v>
      </c>
      <c r="F1238" s="2" t="s">
        <v>2502</v>
      </c>
      <c r="G1238" s="2" t="s">
        <v>20</v>
      </c>
      <c r="H1238" s="2" t="s">
        <v>175</v>
      </c>
      <c r="I1238" s="2">
        <v>1</v>
      </c>
      <c r="J1238" t="s">
        <v>22</v>
      </c>
      <c r="L1238" s="3">
        <v>42370</v>
      </c>
      <c r="M1238" s="2"/>
      <c r="N1238" s="2" t="s">
        <v>23</v>
      </c>
    </row>
    <row r="1239" spans="1:14" ht="13">
      <c r="A1239" s="2" t="s">
        <v>172</v>
      </c>
      <c r="B1239" s="2">
        <v>1369</v>
      </c>
      <c r="C1239" s="2" t="s">
        <v>2503</v>
      </c>
      <c r="D1239" s="2" t="s">
        <v>17</v>
      </c>
      <c r="E1239" s="2" t="s">
        <v>18</v>
      </c>
      <c r="F1239" s="2" t="s">
        <v>2504</v>
      </c>
      <c r="G1239" s="2" t="s">
        <v>20</v>
      </c>
      <c r="H1239" s="2" t="s">
        <v>175</v>
      </c>
      <c r="I1239" s="2">
        <v>1</v>
      </c>
      <c r="J1239" t="s">
        <v>22</v>
      </c>
      <c r="L1239" s="3">
        <v>42370</v>
      </c>
      <c r="M1239" s="2"/>
      <c r="N1239" s="2" t="s">
        <v>23</v>
      </c>
    </row>
    <row r="1240" spans="1:14" ht="13">
      <c r="A1240" s="2" t="s">
        <v>172</v>
      </c>
      <c r="B1240" s="2">
        <v>1370</v>
      </c>
      <c r="C1240" s="2" t="s">
        <v>2505</v>
      </c>
      <c r="D1240" s="2" t="s">
        <v>17</v>
      </c>
      <c r="E1240" s="2" t="s">
        <v>18</v>
      </c>
      <c r="F1240" s="2" t="s">
        <v>2506</v>
      </c>
      <c r="G1240" s="2" t="s">
        <v>20</v>
      </c>
      <c r="H1240" s="2" t="s">
        <v>175</v>
      </c>
      <c r="I1240" s="2">
        <v>1</v>
      </c>
      <c r="J1240" t="s">
        <v>22</v>
      </c>
      <c r="L1240" s="3">
        <v>42370</v>
      </c>
      <c r="M1240" s="2"/>
      <c r="N1240" s="2" t="s">
        <v>23</v>
      </c>
    </row>
    <row r="1241" spans="1:14" ht="13">
      <c r="A1241" s="2" t="s">
        <v>172</v>
      </c>
      <c r="B1241" s="2">
        <v>1371</v>
      </c>
      <c r="C1241" s="2" t="s">
        <v>2507</v>
      </c>
      <c r="D1241" s="2" t="s">
        <v>17</v>
      </c>
      <c r="E1241" s="2" t="s">
        <v>18</v>
      </c>
      <c r="F1241" s="2" t="s">
        <v>2508</v>
      </c>
      <c r="G1241" s="2" t="s">
        <v>20</v>
      </c>
      <c r="H1241" s="2" t="s">
        <v>175</v>
      </c>
      <c r="I1241" s="2">
        <v>1</v>
      </c>
      <c r="J1241" t="s">
        <v>22</v>
      </c>
      <c r="L1241" s="3">
        <v>42370</v>
      </c>
      <c r="M1241" s="2"/>
      <c r="N1241" s="2" t="s">
        <v>23</v>
      </c>
    </row>
    <row r="1242" spans="1:14" ht="13">
      <c r="A1242" s="2" t="s">
        <v>172</v>
      </c>
      <c r="B1242" s="2">
        <v>1372</v>
      </c>
      <c r="C1242" s="2" t="s">
        <v>2509</v>
      </c>
      <c r="D1242" s="2" t="s">
        <v>17</v>
      </c>
      <c r="E1242" s="2" t="s">
        <v>18</v>
      </c>
      <c r="F1242" s="2" t="s">
        <v>2510</v>
      </c>
      <c r="G1242" s="2" t="s">
        <v>20</v>
      </c>
      <c r="H1242" s="2" t="s">
        <v>175</v>
      </c>
      <c r="I1242" s="2">
        <v>1</v>
      </c>
      <c r="J1242" t="s">
        <v>22</v>
      </c>
      <c r="L1242" s="3">
        <v>42370</v>
      </c>
      <c r="M1242" s="2"/>
      <c r="N1242" s="2" t="s">
        <v>23</v>
      </c>
    </row>
    <row r="1243" spans="1:14" ht="13">
      <c r="A1243" s="2" t="s">
        <v>172</v>
      </c>
      <c r="B1243" s="2">
        <v>1373</v>
      </c>
      <c r="C1243" s="2" t="s">
        <v>2511</v>
      </c>
      <c r="D1243" s="2" t="s">
        <v>17</v>
      </c>
      <c r="E1243" s="2" t="s">
        <v>18</v>
      </c>
      <c r="F1243" s="2" t="s">
        <v>2512</v>
      </c>
      <c r="G1243" s="2" t="s">
        <v>20</v>
      </c>
      <c r="H1243" s="2" t="s">
        <v>175</v>
      </c>
      <c r="I1243" s="2">
        <v>1</v>
      </c>
      <c r="J1243" t="s">
        <v>22</v>
      </c>
      <c r="L1243" s="3">
        <v>42370</v>
      </c>
      <c r="M1243" s="2"/>
      <c r="N1243" s="2" t="s">
        <v>23</v>
      </c>
    </row>
    <row r="1244" spans="1:14" ht="13">
      <c r="A1244" s="2" t="s">
        <v>172</v>
      </c>
      <c r="B1244" s="2">
        <v>1374</v>
      </c>
      <c r="C1244" s="2" t="s">
        <v>2513</v>
      </c>
      <c r="D1244" s="2" t="s">
        <v>17</v>
      </c>
      <c r="E1244" s="2" t="s">
        <v>122</v>
      </c>
      <c r="F1244" s="2" t="s">
        <v>2514</v>
      </c>
      <c r="G1244" s="2" t="s">
        <v>20</v>
      </c>
      <c r="H1244" s="2" t="s">
        <v>175</v>
      </c>
      <c r="I1244" s="2">
        <v>1</v>
      </c>
      <c r="J1244" s="2">
        <v>18</v>
      </c>
      <c r="L1244" s="3">
        <v>42370</v>
      </c>
      <c r="M1244" s="2"/>
      <c r="N1244" s="2" t="s">
        <v>23</v>
      </c>
    </row>
    <row r="1245" spans="1:14" ht="13">
      <c r="A1245" s="2" t="s">
        <v>172</v>
      </c>
      <c r="B1245" s="2">
        <v>1375</v>
      </c>
      <c r="C1245" s="2" t="s">
        <v>2515</v>
      </c>
      <c r="D1245" s="2" t="s">
        <v>17</v>
      </c>
      <c r="E1245" s="2" t="s">
        <v>18</v>
      </c>
      <c r="F1245" s="2" t="s">
        <v>2516</v>
      </c>
      <c r="G1245" s="2" t="s">
        <v>20</v>
      </c>
      <c r="H1245" s="2" t="s">
        <v>175</v>
      </c>
      <c r="I1245" s="2">
        <v>1</v>
      </c>
      <c r="J1245" t="s">
        <v>22</v>
      </c>
      <c r="L1245" s="3">
        <v>42370</v>
      </c>
      <c r="M1245" s="2"/>
      <c r="N1245" s="2" t="s">
        <v>23</v>
      </c>
    </row>
    <row r="1246" spans="1:14" ht="13">
      <c r="A1246" s="2" t="s">
        <v>172</v>
      </c>
      <c r="B1246" s="2">
        <v>1376</v>
      </c>
      <c r="C1246" s="2" t="s">
        <v>2517</v>
      </c>
      <c r="D1246" s="2" t="s">
        <v>17</v>
      </c>
      <c r="E1246" s="2" t="s">
        <v>18</v>
      </c>
      <c r="F1246" s="2" t="s">
        <v>2518</v>
      </c>
      <c r="G1246" s="2" t="s">
        <v>20</v>
      </c>
      <c r="H1246" s="2" t="s">
        <v>175</v>
      </c>
      <c r="I1246" s="2">
        <v>1</v>
      </c>
      <c r="J1246" t="s">
        <v>22</v>
      </c>
      <c r="L1246" s="3">
        <v>42370</v>
      </c>
      <c r="M1246" s="2"/>
      <c r="N1246" s="2" t="s">
        <v>23</v>
      </c>
    </row>
    <row r="1247" spans="1:14" ht="13">
      <c r="A1247" s="2" t="s">
        <v>172</v>
      </c>
      <c r="B1247" s="2">
        <v>1377</v>
      </c>
      <c r="C1247" s="2" t="s">
        <v>2519</v>
      </c>
      <c r="D1247" s="2" t="s">
        <v>17</v>
      </c>
      <c r="E1247" s="2" t="s">
        <v>18</v>
      </c>
      <c r="F1247" s="2" t="s">
        <v>2520</v>
      </c>
      <c r="G1247" s="2" t="s">
        <v>20</v>
      </c>
      <c r="H1247" s="2" t="s">
        <v>175</v>
      </c>
      <c r="I1247" s="2">
        <v>1</v>
      </c>
      <c r="J1247" t="s">
        <v>22</v>
      </c>
      <c r="L1247" s="3">
        <v>42370</v>
      </c>
      <c r="M1247" s="2"/>
      <c r="N1247" s="2" t="s">
        <v>23</v>
      </c>
    </row>
    <row r="1248" spans="1:14" ht="13">
      <c r="A1248" s="2" t="s">
        <v>172</v>
      </c>
      <c r="B1248" s="2">
        <v>1378</v>
      </c>
      <c r="C1248" s="2" t="s">
        <v>2521</v>
      </c>
      <c r="D1248" s="2" t="s">
        <v>17</v>
      </c>
      <c r="E1248" s="2" t="s">
        <v>18</v>
      </c>
      <c r="F1248" s="2" t="s">
        <v>2522</v>
      </c>
      <c r="G1248" s="2" t="s">
        <v>20</v>
      </c>
      <c r="H1248" s="2" t="s">
        <v>175</v>
      </c>
      <c r="I1248" s="2">
        <v>1</v>
      </c>
      <c r="J1248" t="s">
        <v>22</v>
      </c>
      <c r="L1248" s="3">
        <v>42370</v>
      </c>
      <c r="M1248" s="2"/>
      <c r="N1248" s="2" t="s">
        <v>23</v>
      </c>
    </row>
    <row r="1249" spans="1:14" ht="13">
      <c r="A1249" s="2" t="s">
        <v>172</v>
      </c>
      <c r="B1249" s="2">
        <v>1379</v>
      </c>
      <c r="C1249" s="2" t="s">
        <v>2523</v>
      </c>
      <c r="D1249" s="2" t="s">
        <v>17</v>
      </c>
      <c r="E1249" s="2" t="s">
        <v>18</v>
      </c>
      <c r="F1249" s="2" t="s">
        <v>2524</v>
      </c>
      <c r="G1249" s="2" t="s">
        <v>20</v>
      </c>
      <c r="H1249" s="2" t="s">
        <v>175</v>
      </c>
      <c r="I1249" s="2">
        <v>1</v>
      </c>
      <c r="J1249" t="s">
        <v>22</v>
      </c>
      <c r="L1249" s="3">
        <v>42370</v>
      </c>
      <c r="M1249" s="2"/>
      <c r="N1249" s="2" t="s">
        <v>23</v>
      </c>
    </row>
    <row r="1250" spans="1:14" ht="13">
      <c r="A1250" s="2" t="s">
        <v>172</v>
      </c>
      <c r="B1250" s="2">
        <v>1380</v>
      </c>
      <c r="C1250" s="2" t="s">
        <v>2525</v>
      </c>
      <c r="D1250" s="2" t="s">
        <v>17</v>
      </c>
      <c r="E1250" s="2" t="s">
        <v>18</v>
      </c>
      <c r="F1250" s="2" t="s">
        <v>2526</v>
      </c>
      <c r="G1250" s="2" t="s">
        <v>20</v>
      </c>
      <c r="H1250" s="2" t="s">
        <v>175</v>
      </c>
      <c r="I1250" s="2">
        <v>1</v>
      </c>
      <c r="J1250" t="s">
        <v>22</v>
      </c>
      <c r="L1250" s="3">
        <v>42370</v>
      </c>
      <c r="M1250" s="2"/>
      <c r="N1250" s="2" t="s">
        <v>23</v>
      </c>
    </row>
    <row r="1251" spans="1:14" ht="13">
      <c r="A1251" s="2" t="s">
        <v>172</v>
      </c>
      <c r="B1251" s="2">
        <v>1381</v>
      </c>
      <c r="C1251" s="2" t="s">
        <v>2527</v>
      </c>
      <c r="D1251" s="2" t="s">
        <v>17</v>
      </c>
      <c r="E1251" s="2" t="s">
        <v>18</v>
      </c>
      <c r="F1251" s="2" t="s">
        <v>2528</v>
      </c>
      <c r="G1251" s="2" t="s">
        <v>20</v>
      </c>
      <c r="H1251" s="2" t="s">
        <v>175</v>
      </c>
      <c r="I1251" s="2">
        <v>1</v>
      </c>
      <c r="J1251" t="s">
        <v>22</v>
      </c>
      <c r="L1251" s="3">
        <v>42370</v>
      </c>
      <c r="M1251" s="2"/>
      <c r="N1251" s="2" t="s">
        <v>23</v>
      </c>
    </row>
    <row r="1252" spans="1:14" ht="13">
      <c r="A1252" s="2" t="s">
        <v>172</v>
      </c>
      <c r="B1252" s="2">
        <v>1382</v>
      </c>
      <c r="C1252" s="2" t="s">
        <v>2529</v>
      </c>
      <c r="D1252" s="2" t="s">
        <v>17</v>
      </c>
      <c r="E1252" s="2" t="s">
        <v>18</v>
      </c>
      <c r="F1252" s="2" t="s">
        <v>2530</v>
      </c>
      <c r="G1252" s="2" t="s">
        <v>20</v>
      </c>
      <c r="H1252" s="2" t="s">
        <v>175</v>
      </c>
      <c r="I1252" s="2">
        <v>1</v>
      </c>
      <c r="J1252" t="s">
        <v>22</v>
      </c>
      <c r="L1252" s="3">
        <v>42370</v>
      </c>
      <c r="M1252" s="2"/>
      <c r="N1252" s="2" t="s">
        <v>23</v>
      </c>
    </row>
    <row r="1253" spans="1:14" ht="13">
      <c r="A1253" s="2" t="s">
        <v>172</v>
      </c>
      <c r="B1253" s="2">
        <v>1383</v>
      </c>
      <c r="C1253" s="2" t="s">
        <v>2531</v>
      </c>
      <c r="D1253" s="2" t="s">
        <v>17</v>
      </c>
      <c r="E1253" s="2" t="s">
        <v>18</v>
      </c>
      <c r="F1253" s="2" t="s">
        <v>2532</v>
      </c>
      <c r="G1253" s="2" t="s">
        <v>20</v>
      </c>
      <c r="H1253" s="2" t="s">
        <v>175</v>
      </c>
      <c r="I1253" s="2">
        <v>1</v>
      </c>
      <c r="J1253" t="s">
        <v>22</v>
      </c>
      <c r="L1253" s="3">
        <v>42370</v>
      </c>
      <c r="M1253" s="2"/>
      <c r="N1253" s="2" t="s">
        <v>23</v>
      </c>
    </row>
    <row r="1254" spans="1:14" ht="13">
      <c r="A1254" s="2" t="s">
        <v>172</v>
      </c>
      <c r="B1254" s="2">
        <v>1384</v>
      </c>
      <c r="C1254" s="2" t="s">
        <v>2533</v>
      </c>
      <c r="D1254" s="2" t="s">
        <v>17</v>
      </c>
      <c r="E1254" s="2" t="s">
        <v>18</v>
      </c>
      <c r="F1254" s="2" t="s">
        <v>2534</v>
      </c>
      <c r="G1254" s="2" t="s">
        <v>20</v>
      </c>
      <c r="H1254" s="2" t="s">
        <v>175</v>
      </c>
      <c r="I1254" s="2">
        <v>1</v>
      </c>
      <c r="J1254" t="s">
        <v>22</v>
      </c>
      <c r="L1254" s="3">
        <v>42370</v>
      </c>
      <c r="M1254" s="2"/>
      <c r="N1254" s="2" t="s">
        <v>23</v>
      </c>
    </row>
    <row r="1255" spans="1:14" ht="13">
      <c r="A1255" s="2" t="s">
        <v>172</v>
      </c>
      <c r="B1255" s="2">
        <v>1385</v>
      </c>
      <c r="C1255" s="2" t="s">
        <v>2535</v>
      </c>
      <c r="D1255" s="2" t="s">
        <v>17</v>
      </c>
      <c r="E1255" s="2" t="s">
        <v>18</v>
      </c>
      <c r="F1255" s="2" t="s">
        <v>2536</v>
      </c>
      <c r="G1255" s="2" t="s">
        <v>20</v>
      </c>
      <c r="H1255" s="2" t="s">
        <v>175</v>
      </c>
      <c r="I1255" s="2">
        <v>1</v>
      </c>
      <c r="J1255" t="s">
        <v>22</v>
      </c>
      <c r="L1255" s="3">
        <v>42370</v>
      </c>
      <c r="M1255" s="2"/>
      <c r="N1255" s="2" t="s">
        <v>23</v>
      </c>
    </row>
    <row r="1256" spans="1:14" ht="13">
      <c r="A1256" s="2" t="s">
        <v>172</v>
      </c>
      <c r="B1256" s="2">
        <v>1386</v>
      </c>
      <c r="C1256" s="2" t="s">
        <v>2537</v>
      </c>
      <c r="D1256" s="2" t="s">
        <v>17</v>
      </c>
      <c r="E1256" s="2" t="s">
        <v>18</v>
      </c>
      <c r="F1256" s="2" t="s">
        <v>2538</v>
      </c>
      <c r="G1256" s="2" t="s">
        <v>20</v>
      </c>
      <c r="H1256" s="2" t="s">
        <v>175</v>
      </c>
      <c r="I1256" s="2">
        <v>1</v>
      </c>
      <c r="J1256" t="s">
        <v>22</v>
      </c>
      <c r="L1256" s="3">
        <v>42370</v>
      </c>
      <c r="M1256" s="2"/>
      <c r="N1256" s="2" t="s">
        <v>23</v>
      </c>
    </row>
    <row r="1257" spans="1:14" ht="13">
      <c r="A1257" s="2" t="s">
        <v>172</v>
      </c>
      <c r="B1257" s="2">
        <v>1387</v>
      </c>
      <c r="C1257" s="2" t="s">
        <v>2539</v>
      </c>
      <c r="D1257" s="2" t="s">
        <v>17</v>
      </c>
      <c r="E1257" s="2" t="s">
        <v>18</v>
      </c>
      <c r="F1257" s="2" t="s">
        <v>2540</v>
      </c>
      <c r="G1257" s="2" t="s">
        <v>20</v>
      </c>
      <c r="H1257" s="2" t="s">
        <v>175</v>
      </c>
      <c r="I1257" s="2">
        <v>1</v>
      </c>
      <c r="J1257" t="s">
        <v>22</v>
      </c>
      <c r="L1257" s="3">
        <v>42370</v>
      </c>
      <c r="M1257" s="2"/>
      <c r="N1257" s="2" t="s">
        <v>23</v>
      </c>
    </row>
    <row r="1258" spans="1:14" ht="13">
      <c r="A1258" s="2" t="s">
        <v>172</v>
      </c>
      <c r="B1258" s="2">
        <v>1388</v>
      </c>
      <c r="C1258" s="2" t="s">
        <v>2541</v>
      </c>
      <c r="D1258" s="2" t="s">
        <v>17</v>
      </c>
      <c r="E1258" s="2" t="s">
        <v>18</v>
      </c>
      <c r="F1258" s="2" t="s">
        <v>2542</v>
      </c>
      <c r="G1258" s="2" t="s">
        <v>20</v>
      </c>
      <c r="H1258" s="2" t="s">
        <v>175</v>
      </c>
      <c r="I1258" s="2">
        <v>1</v>
      </c>
      <c r="J1258" t="s">
        <v>22</v>
      </c>
      <c r="L1258" s="3">
        <v>42370</v>
      </c>
      <c r="M1258" s="2"/>
      <c r="N1258" s="2" t="s">
        <v>23</v>
      </c>
    </row>
    <row r="1259" spans="1:14" ht="13">
      <c r="A1259" s="2" t="s">
        <v>172</v>
      </c>
      <c r="B1259" s="2">
        <v>1389</v>
      </c>
      <c r="C1259" s="2" t="s">
        <v>2543</v>
      </c>
      <c r="D1259" s="2" t="s">
        <v>17</v>
      </c>
      <c r="E1259" s="2" t="s">
        <v>18</v>
      </c>
      <c r="F1259" s="2" t="s">
        <v>2544</v>
      </c>
      <c r="G1259" s="2" t="s">
        <v>20</v>
      </c>
      <c r="H1259" s="2" t="s">
        <v>175</v>
      </c>
      <c r="I1259" s="2">
        <v>1</v>
      </c>
      <c r="J1259" t="s">
        <v>22</v>
      </c>
      <c r="L1259" s="3">
        <v>42370</v>
      </c>
      <c r="M1259" s="2"/>
      <c r="N1259" s="2" t="s">
        <v>23</v>
      </c>
    </row>
    <row r="1260" spans="1:14" ht="13">
      <c r="A1260" s="2" t="s">
        <v>172</v>
      </c>
      <c r="B1260" s="2">
        <v>1390</v>
      </c>
      <c r="C1260" s="2" t="s">
        <v>2545</v>
      </c>
      <c r="D1260" s="2" t="s">
        <v>17</v>
      </c>
      <c r="E1260" s="2" t="s">
        <v>18</v>
      </c>
      <c r="F1260" s="2" t="s">
        <v>2546</v>
      </c>
      <c r="G1260" s="2" t="s">
        <v>20</v>
      </c>
      <c r="H1260" s="2" t="s">
        <v>175</v>
      </c>
      <c r="I1260" s="2">
        <v>1</v>
      </c>
      <c r="J1260" t="s">
        <v>22</v>
      </c>
      <c r="L1260" s="3">
        <v>42370</v>
      </c>
      <c r="M1260" s="2"/>
      <c r="N1260" s="2" t="s">
        <v>23</v>
      </c>
    </row>
    <row r="1261" spans="1:14" ht="13">
      <c r="A1261" s="2" t="s">
        <v>172</v>
      </c>
      <c r="B1261" s="2">
        <v>1391</v>
      </c>
      <c r="C1261" s="2" t="s">
        <v>2547</v>
      </c>
      <c r="D1261" s="2" t="s">
        <v>17</v>
      </c>
      <c r="E1261" s="2" t="s">
        <v>18</v>
      </c>
      <c r="F1261" s="2" t="s">
        <v>2548</v>
      </c>
      <c r="G1261" s="2" t="s">
        <v>20</v>
      </c>
      <c r="H1261" s="2" t="s">
        <v>175</v>
      </c>
      <c r="I1261" s="2">
        <v>1</v>
      </c>
      <c r="J1261" t="s">
        <v>22</v>
      </c>
      <c r="L1261" s="3">
        <v>42370</v>
      </c>
      <c r="M1261" s="2"/>
      <c r="N1261" s="2" t="s">
        <v>23</v>
      </c>
    </row>
    <row r="1262" spans="1:14" ht="13">
      <c r="A1262" s="2" t="s">
        <v>172</v>
      </c>
      <c r="B1262" s="2">
        <v>1392</v>
      </c>
      <c r="C1262" s="2" t="s">
        <v>2549</v>
      </c>
      <c r="D1262" s="2" t="s">
        <v>17</v>
      </c>
      <c r="E1262" s="2" t="s">
        <v>122</v>
      </c>
      <c r="F1262" s="2" t="s">
        <v>2550</v>
      </c>
      <c r="G1262" s="2" t="s">
        <v>20</v>
      </c>
      <c r="H1262" s="2" t="s">
        <v>175</v>
      </c>
      <c r="I1262" s="2">
        <v>1</v>
      </c>
      <c r="J1262" s="2">
        <v>18</v>
      </c>
      <c r="L1262" s="3">
        <v>42370</v>
      </c>
      <c r="M1262" s="2"/>
      <c r="N1262" s="2" t="s">
        <v>23</v>
      </c>
    </row>
    <row r="1263" spans="1:14" ht="13">
      <c r="A1263" s="2" t="s">
        <v>172</v>
      </c>
      <c r="B1263" s="2">
        <v>1393</v>
      </c>
      <c r="C1263" s="2" t="s">
        <v>2551</v>
      </c>
      <c r="D1263" s="2" t="s">
        <v>17</v>
      </c>
      <c r="E1263" s="2" t="s">
        <v>18</v>
      </c>
      <c r="F1263" s="2" t="s">
        <v>2552</v>
      </c>
      <c r="G1263" s="2" t="s">
        <v>20</v>
      </c>
      <c r="H1263" s="2" t="s">
        <v>175</v>
      </c>
      <c r="I1263" s="2">
        <v>1</v>
      </c>
      <c r="J1263" t="s">
        <v>22</v>
      </c>
      <c r="L1263" s="3">
        <v>42370</v>
      </c>
      <c r="M1263" s="2"/>
      <c r="N1263" s="2" t="s">
        <v>23</v>
      </c>
    </row>
    <row r="1264" spans="1:14" ht="13">
      <c r="A1264" s="2" t="s">
        <v>172</v>
      </c>
      <c r="B1264" s="2">
        <v>1394</v>
      </c>
      <c r="C1264" s="2" t="s">
        <v>2553</v>
      </c>
      <c r="D1264" s="2" t="s">
        <v>17</v>
      </c>
      <c r="E1264" s="2" t="s">
        <v>18</v>
      </c>
      <c r="F1264" s="2" t="s">
        <v>2554</v>
      </c>
      <c r="G1264" s="2" t="s">
        <v>20</v>
      </c>
      <c r="H1264" s="2" t="s">
        <v>175</v>
      </c>
      <c r="I1264" s="2">
        <v>1</v>
      </c>
      <c r="J1264" t="s">
        <v>22</v>
      </c>
      <c r="L1264" s="3">
        <v>42370</v>
      </c>
      <c r="M1264" s="2"/>
      <c r="N1264" s="2" t="s">
        <v>23</v>
      </c>
    </row>
    <row r="1265" spans="1:14" ht="13">
      <c r="A1265" s="2" t="s">
        <v>172</v>
      </c>
      <c r="B1265" s="2">
        <v>1395</v>
      </c>
      <c r="C1265" s="2" t="s">
        <v>2555</v>
      </c>
      <c r="D1265" s="2" t="s">
        <v>17</v>
      </c>
      <c r="E1265" s="2" t="s">
        <v>18</v>
      </c>
      <c r="F1265" s="2" t="s">
        <v>2556</v>
      </c>
      <c r="G1265" s="2" t="s">
        <v>20</v>
      </c>
      <c r="H1265" s="2" t="s">
        <v>175</v>
      </c>
      <c r="I1265" s="2">
        <v>1</v>
      </c>
      <c r="J1265" t="s">
        <v>22</v>
      </c>
      <c r="L1265" s="3">
        <v>42370</v>
      </c>
      <c r="M1265" s="2"/>
      <c r="N1265" s="2" t="s">
        <v>23</v>
      </c>
    </row>
    <row r="1266" spans="1:14" ht="13">
      <c r="A1266" s="2" t="s">
        <v>172</v>
      </c>
      <c r="B1266" s="2">
        <v>1396</v>
      </c>
      <c r="C1266" s="2" t="s">
        <v>2557</v>
      </c>
      <c r="D1266" s="2" t="s">
        <v>17</v>
      </c>
      <c r="E1266" s="2" t="s">
        <v>18</v>
      </c>
      <c r="F1266" s="2" t="s">
        <v>2558</v>
      </c>
      <c r="G1266" s="2" t="s">
        <v>20</v>
      </c>
      <c r="H1266" s="2" t="s">
        <v>175</v>
      </c>
      <c r="I1266" s="2">
        <v>1</v>
      </c>
      <c r="J1266" t="s">
        <v>22</v>
      </c>
      <c r="L1266" s="3">
        <v>42370</v>
      </c>
      <c r="M1266" s="2"/>
      <c r="N1266" s="2" t="s">
        <v>23</v>
      </c>
    </row>
    <row r="1267" spans="1:14" ht="13">
      <c r="A1267" s="2" t="s">
        <v>172</v>
      </c>
      <c r="B1267" s="2">
        <v>1397</v>
      </c>
      <c r="C1267" s="2" t="s">
        <v>2559</v>
      </c>
      <c r="D1267" s="2" t="s">
        <v>17</v>
      </c>
      <c r="E1267" s="2" t="s">
        <v>18</v>
      </c>
      <c r="F1267" s="2" t="s">
        <v>2560</v>
      </c>
      <c r="G1267" s="2" t="s">
        <v>20</v>
      </c>
      <c r="H1267" s="2" t="s">
        <v>175</v>
      </c>
      <c r="I1267" s="2">
        <v>1</v>
      </c>
      <c r="J1267" t="s">
        <v>22</v>
      </c>
      <c r="L1267" s="3">
        <v>42370</v>
      </c>
      <c r="M1267" s="2"/>
      <c r="N1267" s="2" t="s">
        <v>23</v>
      </c>
    </row>
    <row r="1268" spans="1:14" ht="13">
      <c r="A1268" s="2" t="s">
        <v>172</v>
      </c>
      <c r="B1268" s="2">
        <v>1398</v>
      </c>
      <c r="C1268" s="2" t="s">
        <v>2561</v>
      </c>
      <c r="D1268" s="2" t="s">
        <v>17</v>
      </c>
      <c r="E1268" s="2" t="s">
        <v>18</v>
      </c>
      <c r="F1268" s="2" t="s">
        <v>2562</v>
      </c>
      <c r="G1268" s="2" t="s">
        <v>20</v>
      </c>
      <c r="H1268" s="2" t="s">
        <v>175</v>
      </c>
      <c r="I1268" s="2">
        <v>1</v>
      </c>
      <c r="J1268" t="s">
        <v>22</v>
      </c>
      <c r="L1268" s="3">
        <v>42370</v>
      </c>
      <c r="M1268" s="2"/>
      <c r="N1268" s="2" t="s">
        <v>23</v>
      </c>
    </row>
    <row r="1269" spans="1:14" ht="13">
      <c r="A1269" s="2" t="s">
        <v>172</v>
      </c>
      <c r="B1269" s="2">
        <v>1399</v>
      </c>
      <c r="C1269" s="2" t="s">
        <v>2563</v>
      </c>
      <c r="D1269" s="2" t="s">
        <v>17</v>
      </c>
      <c r="E1269" s="2" t="s">
        <v>18</v>
      </c>
      <c r="F1269" s="2" t="s">
        <v>2564</v>
      </c>
      <c r="G1269" s="2" t="s">
        <v>20</v>
      </c>
      <c r="H1269" s="2" t="s">
        <v>175</v>
      </c>
      <c r="I1269" s="2">
        <v>1</v>
      </c>
      <c r="J1269" t="s">
        <v>22</v>
      </c>
      <c r="L1269" s="3">
        <v>42370</v>
      </c>
      <c r="M1269" s="2"/>
      <c r="N1269" s="2" t="s">
        <v>23</v>
      </c>
    </row>
    <row r="1270" spans="1:14" ht="13">
      <c r="A1270" s="2" t="s">
        <v>172</v>
      </c>
      <c r="B1270" s="2">
        <v>1400</v>
      </c>
      <c r="C1270" s="2" t="s">
        <v>2565</v>
      </c>
      <c r="D1270" s="2" t="s">
        <v>17</v>
      </c>
      <c r="E1270" s="2" t="s">
        <v>18</v>
      </c>
      <c r="F1270" s="2" t="s">
        <v>2566</v>
      </c>
      <c r="G1270" s="2" t="s">
        <v>20</v>
      </c>
      <c r="H1270" s="2" t="s">
        <v>175</v>
      </c>
      <c r="I1270" s="2">
        <v>1</v>
      </c>
      <c r="J1270" t="s">
        <v>22</v>
      </c>
      <c r="L1270" s="3">
        <v>42370</v>
      </c>
      <c r="M1270" s="2"/>
      <c r="N1270" s="2" t="s">
        <v>23</v>
      </c>
    </row>
    <row r="1271" spans="1:14" ht="13">
      <c r="A1271" s="2" t="s">
        <v>172</v>
      </c>
      <c r="B1271" s="2">
        <v>1401</v>
      </c>
      <c r="C1271" s="2" t="s">
        <v>2567</v>
      </c>
      <c r="D1271" s="2" t="s">
        <v>17</v>
      </c>
      <c r="E1271" s="2" t="s">
        <v>122</v>
      </c>
      <c r="F1271" s="2" t="s">
        <v>2568</v>
      </c>
      <c r="G1271" s="2" t="s">
        <v>20</v>
      </c>
      <c r="H1271" s="2" t="s">
        <v>175</v>
      </c>
      <c r="I1271" s="2">
        <v>1</v>
      </c>
      <c r="J1271" s="2">
        <v>17</v>
      </c>
      <c r="L1271" s="3">
        <v>42370</v>
      </c>
      <c r="M1271" s="2"/>
      <c r="N1271" s="2" t="s">
        <v>23</v>
      </c>
    </row>
    <row r="1272" spans="1:14" ht="13">
      <c r="A1272" s="2" t="s">
        <v>172</v>
      </c>
      <c r="B1272" s="2">
        <v>1402</v>
      </c>
      <c r="C1272" s="2" t="s">
        <v>2569</v>
      </c>
      <c r="D1272" s="2" t="s">
        <v>17</v>
      </c>
      <c r="E1272" s="2" t="s">
        <v>18</v>
      </c>
      <c r="F1272" s="2" t="s">
        <v>2570</v>
      </c>
      <c r="G1272" s="2" t="s">
        <v>20</v>
      </c>
      <c r="H1272" s="2" t="s">
        <v>175</v>
      </c>
      <c r="I1272" s="2">
        <v>1</v>
      </c>
      <c r="J1272" t="s">
        <v>22</v>
      </c>
      <c r="L1272" s="3">
        <v>42370</v>
      </c>
      <c r="M1272" s="2"/>
      <c r="N1272" s="2" t="s">
        <v>23</v>
      </c>
    </row>
    <row r="1273" spans="1:14" ht="13">
      <c r="A1273" s="2" t="s">
        <v>172</v>
      </c>
      <c r="B1273" s="2">
        <v>1403</v>
      </c>
      <c r="C1273" s="2" t="s">
        <v>2571</v>
      </c>
      <c r="D1273" s="2" t="s">
        <v>17</v>
      </c>
      <c r="E1273" s="2" t="s">
        <v>18</v>
      </c>
      <c r="F1273" s="2" t="s">
        <v>2572</v>
      </c>
      <c r="G1273" s="2" t="s">
        <v>20</v>
      </c>
      <c r="H1273" s="2" t="s">
        <v>175</v>
      </c>
      <c r="I1273" s="2">
        <v>1</v>
      </c>
      <c r="J1273" t="s">
        <v>22</v>
      </c>
      <c r="L1273" s="3">
        <v>42370</v>
      </c>
      <c r="M1273" s="2"/>
      <c r="N1273" s="2" t="s">
        <v>23</v>
      </c>
    </row>
    <row r="1274" spans="1:14" ht="13">
      <c r="A1274" s="2" t="s">
        <v>172</v>
      </c>
      <c r="B1274" s="2">
        <v>1404</v>
      </c>
      <c r="C1274" s="2" t="s">
        <v>2573</v>
      </c>
      <c r="D1274" s="2" t="s">
        <v>17</v>
      </c>
      <c r="E1274" s="2" t="s">
        <v>122</v>
      </c>
      <c r="F1274" s="2" t="s">
        <v>2574</v>
      </c>
      <c r="G1274" s="2" t="s">
        <v>20</v>
      </c>
      <c r="H1274" s="2" t="s">
        <v>175</v>
      </c>
      <c r="I1274" s="2">
        <v>1</v>
      </c>
      <c r="J1274" s="2">
        <v>18</v>
      </c>
      <c r="L1274" s="3">
        <v>42370</v>
      </c>
      <c r="M1274" s="2"/>
      <c r="N1274" s="2" t="s">
        <v>23</v>
      </c>
    </row>
    <row r="1275" spans="1:14" ht="13">
      <c r="A1275" s="2" t="s">
        <v>172</v>
      </c>
      <c r="B1275" s="2">
        <v>1405</v>
      </c>
      <c r="C1275" s="2" t="s">
        <v>2575</v>
      </c>
      <c r="D1275" s="2" t="s">
        <v>17</v>
      </c>
      <c r="E1275" s="2" t="s">
        <v>18</v>
      </c>
      <c r="F1275" s="2" t="s">
        <v>2576</v>
      </c>
      <c r="G1275" s="2" t="s">
        <v>20</v>
      </c>
      <c r="H1275" s="2" t="s">
        <v>175</v>
      </c>
      <c r="I1275" s="2">
        <v>1</v>
      </c>
      <c r="J1275" t="s">
        <v>22</v>
      </c>
      <c r="L1275" s="3">
        <v>42370</v>
      </c>
      <c r="M1275" s="2"/>
      <c r="N1275" s="2" t="s">
        <v>23</v>
      </c>
    </row>
    <row r="1276" spans="1:14" ht="13">
      <c r="A1276" s="2" t="s">
        <v>172</v>
      </c>
      <c r="B1276" s="2">
        <v>1406</v>
      </c>
      <c r="C1276" s="2" t="s">
        <v>2577</v>
      </c>
      <c r="D1276" s="2" t="s">
        <v>17</v>
      </c>
      <c r="E1276" s="2" t="s">
        <v>18</v>
      </c>
      <c r="F1276" s="2" t="s">
        <v>2578</v>
      </c>
      <c r="G1276" s="2" t="s">
        <v>20</v>
      </c>
      <c r="H1276" s="2" t="s">
        <v>175</v>
      </c>
      <c r="I1276" s="2">
        <v>1</v>
      </c>
      <c r="J1276" t="s">
        <v>22</v>
      </c>
      <c r="L1276" s="3">
        <v>42370</v>
      </c>
      <c r="M1276" s="2"/>
      <c r="N1276" s="2" t="s">
        <v>23</v>
      </c>
    </row>
    <row r="1277" spans="1:14" ht="13">
      <c r="A1277" s="2" t="s">
        <v>172</v>
      </c>
      <c r="B1277" s="2">
        <v>1407</v>
      </c>
      <c r="C1277" s="2" t="s">
        <v>2579</v>
      </c>
      <c r="D1277" s="2" t="s">
        <v>17</v>
      </c>
      <c r="E1277" s="2" t="s">
        <v>18</v>
      </c>
      <c r="F1277" s="2" t="s">
        <v>2580</v>
      </c>
      <c r="G1277" s="2" t="s">
        <v>20</v>
      </c>
      <c r="H1277" s="2" t="s">
        <v>175</v>
      </c>
      <c r="I1277" s="2">
        <v>1</v>
      </c>
      <c r="J1277" t="s">
        <v>22</v>
      </c>
      <c r="L1277" s="3">
        <v>42370</v>
      </c>
      <c r="M1277" s="2"/>
      <c r="N1277" s="2" t="s">
        <v>23</v>
      </c>
    </row>
    <row r="1278" spans="1:14" ht="13">
      <c r="A1278" s="2" t="s">
        <v>172</v>
      </c>
      <c r="B1278" s="2">
        <v>1408</v>
      </c>
      <c r="C1278" s="2" t="s">
        <v>2581</v>
      </c>
      <c r="D1278" s="2" t="s">
        <v>17</v>
      </c>
      <c r="E1278" s="2" t="s">
        <v>18</v>
      </c>
      <c r="F1278" s="2" t="s">
        <v>2582</v>
      </c>
      <c r="G1278" s="2" t="s">
        <v>20</v>
      </c>
      <c r="H1278" s="2" t="s">
        <v>175</v>
      </c>
      <c r="I1278" s="2">
        <v>1</v>
      </c>
      <c r="J1278" t="s">
        <v>22</v>
      </c>
      <c r="L1278" s="3">
        <v>42370</v>
      </c>
      <c r="M1278" s="2"/>
      <c r="N1278" s="2" t="s">
        <v>23</v>
      </c>
    </row>
    <row r="1279" spans="1:14" ht="13">
      <c r="A1279" s="2" t="s">
        <v>172</v>
      </c>
      <c r="B1279" s="2">
        <v>1409</v>
      </c>
      <c r="C1279" s="2" t="s">
        <v>2583</v>
      </c>
      <c r="D1279" s="2" t="s">
        <v>17</v>
      </c>
      <c r="E1279" s="2" t="s">
        <v>18</v>
      </c>
      <c r="F1279" s="2" t="s">
        <v>2584</v>
      </c>
      <c r="G1279" s="2" t="s">
        <v>20</v>
      </c>
      <c r="H1279" s="2" t="s">
        <v>175</v>
      </c>
      <c r="I1279" s="2">
        <v>1</v>
      </c>
      <c r="J1279" t="s">
        <v>22</v>
      </c>
      <c r="L1279" s="3">
        <v>42370</v>
      </c>
      <c r="M1279" s="2"/>
      <c r="N1279" s="2" t="s">
        <v>23</v>
      </c>
    </row>
    <row r="1280" spans="1:14" ht="13">
      <c r="A1280" s="2" t="s">
        <v>172</v>
      </c>
      <c r="B1280" s="2">
        <v>1410</v>
      </c>
      <c r="C1280" s="2" t="s">
        <v>2585</v>
      </c>
      <c r="D1280" s="2" t="s">
        <v>17</v>
      </c>
      <c r="E1280" s="2" t="s">
        <v>18</v>
      </c>
      <c r="F1280" s="2" t="s">
        <v>2586</v>
      </c>
      <c r="G1280" s="2" t="s">
        <v>20</v>
      </c>
      <c r="H1280" s="2" t="s">
        <v>175</v>
      </c>
      <c r="I1280" s="2">
        <v>1</v>
      </c>
      <c r="J1280" t="s">
        <v>22</v>
      </c>
      <c r="L1280" s="3">
        <v>42370</v>
      </c>
      <c r="M1280" s="2"/>
      <c r="N1280" s="2" t="s">
        <v>23</v>
      </c>
    </row>
    <row r="1281" spans="1:14" ht="13">
      <c r="A1281" s="2" t="s">
        <v>172</v>
      </c>
      <c r="B1281" s="2">
        <v>1411</v>
      </c>
      <c r="C1281" s="2" t="s">
        <v>2587</v>
      </c>
      <c r="D1281" s="2" t="s">
        <v>17</v>
      </c>
      <c r="E1281" s="2" t="s">
        <v>18</v>
      </c>
      <c r="F1281" s="2" t="s">
        <v>2588</v>
      </c>
      <c r="G1281" s="2" t="s">
        <v>20</v>
      </c>
      <c r="H1281" s="2" t="s">
        <v>175</v>
      </c>
      <c r="I1281" s="2">
        <v>1</v>
      </c>
      <c r="J1281" t="s">
        <v>22</v>
      </c>
      <c r="L1281" s="3">
        <v>42370</v>
      </c>
      <c r="M1281" s="2"/>
      <c r="N1281" s="2" t="s">
        <v>23</v>
      </c>
    </row>
    <row r="1282" spans="1:14" ht="13">
      <c r="A1282" s="2" t="s">
        <v>172</v>
      </c>
      <c r="B1282" s="2">
        <v>1412</v>
      </c>
      <c r="C1282" s="2" t="s">
        <v>2589</v>
      </c>
      <c r="D1282" s="2" t="s">
        <v>17</v>
      </c>
      <c r="E1282" s="2" t="s">
        <v>18</v>
      </c>
      <c r="F1282" s="2" t="s">
        <v>2590</v>
      </c>
      <c r="G1282" s="2" t="s">
        <v>20</v>
      </c>
      <c r="H1282" s="2" t="s">
        <v>175</v>
      </c>
      <c r="I1282" s="2">
        <v>1</v>
      </c>
      <c r="J1282" t="s">
        <v>22</v>
      </c>
      <c r="L1282" s="3">
        <v>42370</v>
      </c>
      <c r="M1282" s="2"/>
      <c r="N1282" s="2" t="s">
        <v>23</v>
      </c>
    </row>
    <row r="1283" spans="1:14" ht="13">
      <c r="A1283" s="2" t="s">
        <v>172</v>
      </c>
      <c r="B1283" s="2">
        <v>1413</v>
      </c>
      <c r="C1283" s="2" t="s">
        <v>2591</v>
      </c>
      <c r="D1283" s="2" t="s">
        <v>17</v>
      </c>
      <c r="E1283" s="2" t="s">
        <v>18</v>
      </c>
      <c r="F1283" s="2" t="s">
        <v>2592</v>
      </c>
      <c r="G1283" s="2" t="s">
        <v>20</v>
      </c>
      <c r="H1283" s="2" t="s">
        <v>175</v>
      </c>
      <c r="I1283" s="2">
        <v>1</v>
      </c>
      <c r="J1283" t="s">
        <v>22</v>
      </c>
      <c r="L1283" s="3">
        <v>42370</v>
      </c>
      <c r="M1283" s="2"/>
      <c r="N1283" s="2" t="s">
        <v>23</v>
      </c>
    </row>
    <row r="1284" spans="1:14" ht="13">
      <c r="A1284" s="2" t="s">
        <v>172</v>
      </c>
      <c r="B1284" s="2">
        <v>1414</v>
      </c>
      <c r="C1284" s="2" t="s">
        <v>2593</v>
      </c>
      <c r="D1284" s="2" t="s">
        <v>17</v>
      </c>
      <c r="E1284" s="2" t="s">
        <v>18</v>
      </c>
      <c r="F1284" s="2" t="s">
        <v>2594</v>
      </c>
      <c r="G1284" s="2" t="s">
        <v>20</v>
      </c>
      <c r="H1284" s="2" t="s">
        <v>175</v>
      </c>
      <c r="I1284" s="2">
        <v>1</v>
      </c>
      <c r="J1284" t="s">
        <v>22</v>
      </c>
      <c r="L1284" s="3">
        <v>42370</v>
      </c>
      <c r="M1284" s="2"/>
      <c r="N1284" s="2" t="s">
        <v>23</v>
      </c>
    </row>
    <row r="1285" spans="1:14" ht="13">
      <c r="A1285" s="2" t="s">
        <v>172</v>
      </c>
      <c r="B1285" s="2">
        <v>1415</v>
      </c>
      <c r="C1285" s="2" t="s">
        <v>2595</v>
      </c>
      <c r="D1285" s="2" t="s">
        <v>17</v>
      </c>
      <c r="E1285" s="2" t="s">
        <v>18</v>
      </c>
      <c r="F1285" s="2" t="s">
        <v>2596</v>
      </c>
      <c r="G1285" s="2" t="s">
        <v>20</v>
      </c>
      <c r="H1285" s="2" t="s">
        <v>175</v>
      </c>
      <c r="I1285" s="2">
        <v>1</v>
      </c>
      <c r="J1285" t="s">
        <v>22</v>
      </c>
      <c r="L1285" s="3">
        <v>42370</v>
      </c>
      <c r="M1285" s="2"/>
      <c r="N1285" s="2" t="s">
        <v>23</v>
      </c>
    </row>
    <row r="1286" spans="1:14" ht="13">
      <c r="A1286" s="2" t="s">
        <v>172</v>
      </c>
      <c r="B1286" s="2">
        <v>1416</v>
      </c>
      <c r="C1286" s="2" t="s">
        <v>2597</v>
      </c>
      <c r="D1286" s="2" t="s">
        <v>17</v>
      </c>
      <c r="E1286" s="2" t="s">
        <v>18</v>
      </c>
      <c r="F1286" s="2" t="s">
        <v>2598</v>
      </c>
      <c r="G1286" s="2" t="s">
        <v>20</v>
      </c>
      <c r="H1286" s="2" t="s">
        <v>175</v>
      </c>
      <c r="I1286" s="2">
        <v>1</v>
      </c>
      <c r="J1286" t="s">
        <v>22</v>
      </c>
      <c r="L1286" s="3">
        <v>42370</v>
      </c>
      <c r="M1286" s="2"/>
      <c r="N1286" s="2" t="s">
        <v>23</v>
      </c>
    </row>
    <row r="1287" spans="1:14" ht="13">
      <c r="A1287" s="2" t="s">
        <v>172</v>
      </c>
      <c r="B1287" s="2">
        <v>1417</v>
      </c>
      <c r="C1287" s="2" t="s">
        <v>2599</v>
      </c>
      <c r="D1287" s="2" t="s">
        <v>17</v>
      </c>
      <c r="E1287" s="2" t="s">
        <v>18</v>
      </c>
      <c r="F1287" s="2" t="s">
        <v>2600</v>
      </c>
      <c r="G1287" s="2" t="s">
        <v>20</v>
      </c>
      <c r="H1287" s="2" t="s">
        <v>175</v>
      </c>
      <c r="I1287" s="2">
        <v>1</v>
      </c>
      <c r="J1287" t="s">
        <v>22</v>
      </c>
      <c r="L1287" s="3">
        <v>42370</v>
      </c>
      <c r="M1287" s="2"/>
      <c r="N1287" s="2" t="s">
        <v>23</v>
      </c>
    </row>
    <row r="1288" spans="1:14" ht="13">
      <c r="A1288" s="2" t="s">
        <v>172</v>
      </c>
      <c r="B1288" s="2">
        <v>1418</v>
      </c>
      <c r="C1288" s="2" t="s">
        <v>2601</v>
      </c>
      <c r="D1288" s="2" t="s">
        <v>17</v>
      </c>
      <c r="E1288" s="2" t="s">
        <v>18</v>
      </c>
      <c r="F1288" s="2" t="s">
        <v>2602</v>
      </c>
      <c r="G1288" s="2" t="s">
        <v>20</v>
      </c>
      <c r="H1288" s="2" t="s">
        <v>175</v>
      </c>
      <c r="I1288" s="2">
        <v>1</v>
      </c>
      <c r="J1288" t="s">
        <v>22</v>
      </c>
      <c r="L1288" s="3">
        <v>42370</v>
      </c>
      <c r="M1288" s="2"/>
      <c r="N1288" s="2" t="s">
        <v>23</v>
      </c>
    </row>
    <row r="1289" spans="1:14" ht="13">
      <c r="A1289" s="2" t="s">
        <v>172</v>
      </c>
      <c r="B1289" s="2">
        <v>1419</v>
      </c>
      <c r="C1289" s="2" t="s">
        <v>2603</v>
      </c>
      <c r="D1289" s="2" t="s">
        <v>17</v>
      </c>
      <c r="E1289" s="2" t="s">
        <v>18</v>
      </c>
      <c r="F1289" s="2" t="s">
        <v>2604</v>
      </c>
      <c r="G1289" s="2" t="s">
        <v>20</v>
      </c>
      <c r="H1289" s="2" t="s">
        <v>175</v>
      </c>
      <c r="I1289" s="2">
        <v>1</v>
      </c>
      <c r="J1289" t="s">
        <v>22</v>
      </c>
      <c r="L1289" s="3">
        <v>42370</v>
      </c>
      <c r="M1289" s="2"/>
      <c r="N1289" s="2" t="s">
        <v>23</v>
      </c>
    </row>
    <row r="1290" spans="1:14" ht="13">
      <c r="A1290" s="2" t="s">
        <v>172</v>
      </c>
      <c r="B1290" s="2">
        <v>1420</v>
      </c>
      <c r="C1290" s="2" t="s">
        <v>2605</v>
      </c>
      <c r="D1290" s="2" t="s">
        <v>17</v>
      </c>
      <c r="E1290" s="2" t="s">
        <v>18</v>
      </c>
      <c r="F1290" s="2" t="s">
        <v>2606</v>
      </c>
      <c r="G1290" s="2" t="s">
        <v>20</v>
      </c>
      <c r="H1290" s="2" t="s">
        <v>175</v>
      </c>
      <c r="I1290" s="2">
        <v>1</v>
      </c>
      <c r="J1290" t="s">
        <v>22</v>
      </c>
      <c r="L1290" s="3">
        <v>42370</v>
      </c>
      <c r="M1290" s="2"/>
      <c r="N1290" s="2" t="s">
        <v>23</v>
      </c>
    </row>
    <row r="1291" spans="1:14" ht="13">
      <c r="A1291" s="2" t="s">
        <v>172</v>
      </c>
      <c r="B1291" s="2">
        <v>1421</v>
      </c>
      <c r="C1291" s="2" t="s">
        <v>2607</v>
      </c>
      <c r="D1291" s="2" t="s">
        <v>17</v>
      </c>
      <c r="E1291" s="2" t="s">
        <v>18</v>
      </c>
      <c r="F1291" s="2" t="s">
        <v>2608</v>
      </c>
      <c r="G1291" s="2" t="s">
        <v>20</v>
      </c>
      <c r="H1291" s="2" t="s">
        <v>175</v>
      </c>
      <c r="I1291" s="2">
        <v>1</v>
      </c>
      <c r="J1291" t="s">
        <v>22</v>
      </c>
      <c r="L1291" s="3">
        <v>42370</v>
      </c>
      <c r="M1291" s="2"/>
      <c r="N1291" s="2" t="s">
        <v>23</v>
      </c>
    </row>
    <row r="1292" spans="1:14" ht="13">
      <c r="A1292" s="2" t="s">
        <v>172</v>
      </c>
      <c r="B1292" s="2">
        <v>1422</v>
      </c>
      <c r="C1292" s="2" t="s">
        <v>2609</v>
      </c>
      <c r="D1292" s="2" t="s">
        <v>17</v>
      </c>
      <c r="E1292" s="2" t="s">
        <v>18</v>
      </c>
      <c r="F1292" s="2" t="s">
        <v>2610</v>
      </c>
      <c r="G1292" s="2" t="s">
        <v>20</v>
      </c>
      <c r="H1292" s="2" t="s">
        <v>175</v>
      </c>
      <c r="I1292" s="2">
        <v>1</v>
      </c>
      <c r="J1292" t="s">
        <v>22</v>
      </c>
      <c r="L1292" s="3">
        <v>42370</v>
      </c>
      <c r="M1292" s="2"/>
      <c r="N1292" s="2" t="s">
        <v>23</v>
      </c>
    </row>
    <row r="1293" spans="1:14" ht="13">
      <c r="A1293" s="2" t="s">
        <v>172</v>
      </c>
      <c r="B1293" s="2">
        <v>1423</v>
      </c>
      <c r="C1293" s="2" t="s">
        <v>2611</v>
      </c>
      <c r="D1293" s="2" t="s">
        <v>17</v>
      </c>
      <c r="E1293" s="2" t="s">
        <v>18</v>
      </c>
      <c r="F1293" s="2" t="s">
        <v>2612</v>
      </c>
      <c r="G1293" s="2" t="s">
        <v>20</v>
      </c>
      <c r="H1293" s="2" t="s">
        <v>175</v>
      </c>
      <c r="I1293" s="2">
        <v>1</v>
      </c>
      <c r="J1293" t="s">
        <v>22</v>
      </c>
      <c r="L1293" s="3">
        <v>42370</v>
      </c>
      <c r="M1293" s="2"/>
      <c r="N1293" s="2" t="s">
        <v>23</v>
      </c>
    </row>
    <row r="1294" spans="1:14" ht="13">
      <c r="A1294" s="2" t="s">
        <v>172</v>
      </c>
      <c r="B1294" s="2">
        <v>1424</v>
      </c>
      <c r="C1294" s="2" t="s">
        <v>2613</v>
      </c>
      <c r="D1294" s="2" t="s">
        <v>17</v>
      </c>
      <c r="E1294" s="2" t="s">
        <v>18</v>
      </c>
      <c r="F1294" s="2" t="s">
        <v>2614</v>
      </c>
      <c r="G1294" s="2" t="s">
        <v>20</v>
      </c>
      <c r="H1294" s="2" t="s">
        <v>175</v>
      </c>
      <c r="I1294" s="2">
        <v>1</v>
      </c>
      <c r="J1294" t="s">
        <v>22</v>
      </c>
      <c r="L1294" s="3">
        <v>42370</v>
      </c>
      <c r="M1294" s="2"/>
      <c r="N1294" s="2" t="s">
        <v>23</v>
      </c>
    </row>
    <row r="1295" spans="1:14" ht="13">
      <c r="A1295" s="2" t="s">
        <v>172</v>
      </c>
      <c r="B1295" s="2">
        <v>1425</v>
      </c>
      <c r="C1295" s="2" t="s">
        <v>2615</v>
      </c>
      <c r="D1295" s="2" t="s">
        <v>17</v>
      </c>
      <c r="E1295" s="2" t="s">
        <v>18</v>
      </c>
      <c r="F1295" s="2" t="s">
        <v>2616</v>
      </c>
      <c r="G1295" s="2" t="s">
        <v>20</v>
      </c>
      <c r="H1295" s="2" t="s">
        <v>175</v>
      </c>
      <c r="I1295" s="2">
        <v>1</v>
      </c>
      <c r="J1295" t="s">
        <v>22</v>
      </c>
      <c r="L1295" s="3">
        <v>42370</v>
      </c>
      <c r="M1295" s="2"/>
      <c r="N1295" s="2" t="s">
        <v>23</v>
      </c>
    </row>
    <row r="1296" spans="1:14" ht="13">
      <c r="A1296" s="2" t="s">
        <v>172</v>
      </c>
      <c r="B1296" s="2">
        <v>1426</v>
      </c>
      <c r="C1296" s="2" t="s">
        <v>2617</v>
      </c>
      <c r="D1296" s="2" t="s">
        <v>17</v>
      </c>
      <c r="E1296" s="2" t="s">
        <v>18</v>
      </c>
      <c r="F1296" s="2" t="s">
        <v>2618</v>
      </c>
      <c r="G1296" s="2" t="s">
        <v>20</v>
      </c>
      <c r="H1296" s="2" t="s">
        <v>175</v>
      </c>
      <c r="I1296" s="2">
        <v>1</v>
      </c>
      <c r="J1296" t="s">
        <v>22</v>
      </c>
      <c r="L1296" s="3">
        <v>42370</v>
      </c>
      <c r="M1296" s="2"/>
      <c r="N1296" s="2" t="s">
        <v>23</v>
      </c>
    </row>
    <row r="1297" spans="1:14" ht="13">
      <c r="A1297" s="2" t="s">
        <v>172</v>
      </c>
      <c r="B1297" s="2">
        <v>1427</v>
      </c>
      <c r="C1297" s="2" t="s">
        <v>2619</v>
      </c>
      <c r="D1297" s="2" t="s">
        <v>17</v>
      </c>
      <c r="E1297" s="2" t="s">
        <v>18</v>
      </c>
      <c r="F1297" s="2" t="s">
        <v>2620</v>
      </c>
      <c r="G1297" s="2" t="s">
        <v>20</v>
      </c>
      <c r="H1297" s="2" t="s">
        <v>175</v>
      </c>
      <c r="I1297" s="2">
        <v>1</v>
      </c>
      <c r="J1297" t="s">
        <v>22</v>
      </c>
      <c r="K1297" s="2">
        <v>9</v>
      </c>
      <c r="L1297" s="3">
        <v>42370</v>
      </c>
      <c r="M1297" s="2"/>
      <c r="N1297" s="2" t="s">
        <v>23</v>
      </c>
    </row>
    <row r="1298" spans="1:14" ht="13">
      <c r="A1298" s="2" t="s">
        <v>172</v>
      </c>
      <c r="B1298" s="2">
        <v>1428</v>
      </c>
      <c r="C1298" s="2" t="s">
        <v>2621</v>
      </c>
      <c r="D1298" s="2" t="s">
        <v>17</v>
      </c>
      <c r="E1298" s="2" t="s">
        <v>18</v>
      </c>
      <c r="F1298" s="2" t="s">
        <v>2622</v>
      </c>
      <c r="G1298" s="2" t="s">
        <v>20</v>
      </c>
      <c r="H1298" s="2" t="s">
        <v>175</v>
      </c>
      <c r="I1298" s="2">
        <v>1</v>
      </c>
      <c r="J1298" t="s">
        <v>22</v>
      </c>
      <c r="K1298" s="2">
        <v>9</v>
      </c>
      <c r="L1298" s="3">
        <v>42370</v>
      </c>
      <c r="M1298" s="2"/>
      <c r="N1298" s="2" t="s">
        <v>23</v>
      </c>
    </row>
    <row r="1299" spans="1:14" ht="13">
      <c r="A1299" s="2" t="s">
        <v>172</v>
      </c>
      <c r="B1299" s="2">
        <v>1430</v>
      </c>
      <c r="C1299" s="2" t="s">
        <v>2623</v>
      </c>
      <c r="D1299" s="2" t="s">
        <v>23</v>
      </c>
      <c r="E1299" s="2" t="s">
        <v>122</v>
      </c>
      <c r="F1299" s="2" t="s">
        <v>2624</v>
      </c>
      <c r="G1299" s="2" t="s">
        <v>20</v>
      </c>
      <c r="H1299" s="2" t="s">
        <v>175</v>
      </c>
      <c r="I1299" s="2">
        <v>1</v>
      </c>
      <c r="J1299" s="2">
        <v>9</v>
      </c>
      <c r="L1299" s="3">
        <v>42370</v>
      </c>
      <c r="M1299" s="2"/>
      <c r="N1299" s="2" t="s">
        <v>23</v>
      </c>
    </row>
    <row r="1300" spans="1:14" ht="13">
      <c r="A1300" s="2" t="s">
        <v>172</v>
      </c>
      <c r="B1300" s="2">
        <v>1431</v>
      </c>
      <c r="C1300" s="2" t="s">
        <v>2625</v>
      </c>
      <c r="D1300" s="2" t="s">
        <v>23</v>
      </c>
      <c r="E1300" s="2" t="s">
        <v>122</v>
      </c>
      <c r="F1300" s="2" t="s">
        <v>2626</v>
      </c>
      <c r="G1300" s="2" t="s">
        <v>20</v>
      </c>
      <c r="H1300" s="2" t="s">
        <v>175</v>
      </c>
      <c r="I1300" s="2">
        <v>1</v>
      </c>
      <c r="J1300" s="2">
        <v>9</v>
      </c>
      <c r="L1300" s="3">
        <v>42370</v>
      </c>
      <c r="M1300" s="2"/>
      <c r="N1300" s="2" t="s">
        <v>23</v>
      </c>
    </row>
    <row r="1301" spans="1:14" ht="13">
      <c r="A1301" s="2" t="s">
        <v>172</v>
      </c>
      <c r="B1301" s="2">
        <v>1432</v>
      </c>
      <c r="C1301" s="2" t="s">
        <v>2627</v>
      </c>
      <c r="D1301" s="2" t="s">
        <v>17</v>
      </c>
      <c r="E1301" s="2" t="s">
        <v>18</v>
      </c>
      <c r="F1301" s="2" t="s">
        <v>2628</v>
      </c>
      <c r="G1301" s="2" t="s">
        <v>20</v>
      </c>
      <c r="H1301" s="2" t="s">
        <v>175</v>
      </c>
      <c r="I1301" s="2">
        <v>1</v>
      </c>
      <c r="J1301" t="s">
        <v>22</v>
      </c>
      <c r="K1301" s="2">
        <v>9</v>
      </c>
      <c r="L1301" s="3">
        <v>42370</v>
      </c>
      <c r="M1301" s="2"/>
      <c r="N1301" s="2" t="s">
        <v>23</v>
      </c>
    </row>
    <row r="1302" spans="1:14" ht="13">
      <c r="A1302" s="2" t="s">
        <v>172</v>
      </c>
      <c r="B1302" s="2">
        <v>1433</v>
      </c>
      <c r="C1302" s="2" t="s">
        <v>2629</v>
      </c>
      <c r="D1302" s="2" t="s">
        <v>23</v>
      </c>
      <c r="E1302" s="2" t="s">
        <v>122</v>
      </c>
      <c r="F1302" s="2" t="s">
        <v>2630</v>
      </c>
      <c r="G1302" s="2" t="s">
        <v>20</v>
      </c>
      <c r="H1302" s="2" t="s">
        <v>175</v>
      </c>
      <c r="I1302" s="2">
        <v>1</v>
      </c>
      <c r="J1302" s="2">
        <v>9</v>
      </c>
      <c r="L1302" s="3">
        <v>42370</v>
      </c>
      <c r="M1302" s="2"/>
      <c r="N1302" s="2" t="s">
        <v>23</v>
      </c>
    </row>
    <row r="1303" spans="1:14" ht="13">
      <c r="A1303" s="2" t="s">
        <v>172</v>
      </c>
      <c r="B1303" s="2">
        <v>1434</v>
      </c>
      <c r="C1303" s="2" t="s">
        <v>2631</v>
      </c>
      <c r="D1303" s="2" t="s">
        <v>23</v>
      </c>
      <c r="E1303" s="2" t="s">
        <v>122</v>
      </c>
      <c r="F1303" s="2" t="s">
        <v>2632</v>
      </c>
      <c r="G1303" s="2" t="s">
        <v>20</v>
      </c>
      <c r="H1303" s="2" t="s">
        <v>175</v>
      </c>
      <c r="I1303" s="2">
        <v>1</v>
      </c>
      <c r="J1303" s="2">
        <v>9</v>
      </c>
      <c r="L1303" s="3">
        <v>42370</v>
      </c>
      <c r="M1303" s="2"/>
      <c r="N1303" s="2" t="s">
        <v>23</v>
      </c>
    </row>
    <row r="1304" spans="1:14" ht="13">
      <c r="A1304" s="2" t="s">
        <v>172</v>
      </c>
      <c r="B1304" s="2">
        <v>1435</v>
      </c>
      <c r="C1304" s="2" t="s">
        <v>2633</v>
      </c>
      <c r="D1304" s="2" t="s">
        <v>23</v>
      </c>
      <c r="E1304" s="2" t="s">
        <v>122</v>
      </c>
      <c r="F1304" s="2" t="s">
        <v>2634</v>
      </c>
      <c r="G1304" s="2" t="s">
        <v>20</v>
      </c>
      <c r="H1304" s="2" t="s">
        <v>175</v>
      </c>
      <c r="I1304" s="2">
        <v>1</v>
      </c>
      <c r="J1304" s="2">
        <v>9</v>
      </c>
      <c r="L1304" s="3">
        <v>42370</v>
      </c>
      <c r="M1304" s="2"/>
      <c r="N1304" s="2" t="s">
        <v>23</v>
      </c>
    </row>
    <row r="1305" spans="1:14" ht="13">
      <c r="A1305" s="2" t="s">
        <v>172</v>
      </c>
      <c r="B1305" s="2">
        <v>1436</v>
      </c>
      <c r="C1305" s="2" t="s">
        <v>2635</v>
      </c>
      <c r="D1305" s="2" t="s">
        <v>23</v>
      </c>
      <c r="E1305" s="2" t="s">
        <v>122</v>
      </c>
      <c r="F1305" s="2" t="s">
        <v>2636</v>
      </c>
      <c r="G1305" s="2" t="s">
        <v>20</v>
      </c>
      <c r="H1305" s="2" t="s">
        <v>175</v>
      </c>
      <c r="I1305" s="2">
        <v>1</v>
      </c>
      <c r="J1305" s="2">
        <v>9</v>
      </c>
      <c r="L1305" s="3">
        <v>42370</v>
      </c>
      <c r="M1305" s="2"/>
      <c r="N1305" s="2" t="s">
        <v>23</v>
      </c>
    </row>
    <row r="1306" spans="1:14" ht="13">
      <c r="A1306" s="2" t="s">
        <v>172</v>
      </c>
      <c r="B1306" s="2">
        <v>1437</v>
      </c>
      <c r="C1306" s="2" t="s">
        <v>2637</v>
      </c>
      <c r="D1306" s="2" t="s">
        <v>17</v>
      </c>
      <c r="E1306" s="2" t="s">
        <v>18</v>
      </c>
      <c r="F1306" s="2" t="s">
        <v>2638</v>
      </c>
      <c r="G1306" s="2" t="s">
        <v>20</v>
      </c>
      <c r="H1306" s="2" t="s">
        <v>175</v>
      </c>
      <c r="I1306" s="2">
        <v>1</v>
      </c>
      <c r="J1306" t="s">
        <v>22</v>
      </c>
      <c r="L1306" s="3">
        <v>42370</v>
      </c>
      <c r="M1306" s="2"/>
      <c r="N1306" s="2" t="s">
        <v>23</v>
      </c>
    </row>
    <row r="1307" spans="1:14" ht="13">
      <c r="A1307" s="2" t="s">
        <v>172</v>
      </c>
      <c r="B1307" s="2">
        <v>1438</v>
      </c>
      <c r="C1307" s="2" t="s">
        <v>2639</v>
      </c>
      <c r="D1307" s="2" t="s">
        <v>17</v>
      </c>
      <c r="E1307" s="2" t="s">
        <v>18</v>
      </c>
      <c r="F1307" s="2" t="s">
        <v>2640</v>
      </c>
      <c r="G1307" s="2" t="s">
        <v>20</v>
      </c>
      <c r="H1307" s="2" t="s">
        <v>175</v>
      </c>
      <c r="I1307" s="2">
        <v>1</v>
      </c>
      <c r="J1307" t="s">
        <v>22</v>
      </c>
      <c r="L1307" s="3">
        <v>42370</v>
      </c>
      <c r="M1307" s="2"/>
      <c r="N1307" s="2" t="s">
        <v>23</v>
      </c>
    </row>
    <row r="1308" spans="1:14" ht="13">
      <c r="A1308" s="2" t="s">
        <v>172</v>
      </c>
      <c r="B1308" s="2">
        <v>1439</v>
      </c>
      <c r="C1308" s="2" t="s">
        <v>2641</v>
      </c>
      <c r="D1308" s="2" t="s">
        <v>17</v>
      </c>
      <c r="E1308" s="2" t="s">
        <v>18</v>
      </c>
      <c r="F1308" s="2" t="s">
        <v>2642</v>
      </c>
      <c r="G1308" s="2" t="s">
        <v>20</v>
      </c>
      <c r="H1308" s="2" t="s">
        <v>175</v>
      </c>
      <c r="I1308" s="2">
        <v>1</v>
      </c>
      <c r="J1308" t="s">
        <v>22</v>
      </c>
      <c r="L1308" s="3">
        <v>42370</v>
      </c>
      <c r="M1308" s="2"/>
      <c r="N1308" s="2" t="s">
        <v>23</v>
      </c>
    </row>
    <row r="1309" spans="1:14" ht="13">
      <c r="A1309" s="2" t="s">
        <v>172</v>
      </c>
      <c r="B1309" s="2">
        <v>1440</v>
      </c>
      <c r="C1309" s="2" t="s">
        <v>2643</v>
      </c>
      <c r="D1309" s="2" t="s">
        <v>17</v>
      </c>
      <c r="E1309" s="2" t="s">
        <v>18</v>
      </c>
      <c r="F1309" s="2" t="s">
        <v>2644</v>
      </c>
      <c r="G1309" s="2" t="s">
        <v>20</v>
      </c>
      <c r="H1309" s="2" t="s">
        <v>175</v>
      </c>
      <c r="I1309" s="2">
        <v>1</v>
      </c>
      <c r="J1309" t="s">
        <v>22</v>
      </c>
      <c r="L1309" s="3">
        <v>42370</v>
      </c>
      <c r="M1309" s="2"/>
      <c r="N1309" s="2" t="s">
        <v>23</v>
      </c>
    </row>
    <row r="1310" spans="1:14" ht="13">
      <c r="A1310" s="2" t="s">
        <v>172</v>
      </c>
      <c r="B1310" s="2">
        <v>1441</v>
      </c>
      <c r="C1310" s="2" t="s">
        <v>2645</v>
      </c>
      <c r="D1310" s="2" t="s">
        <v>17</v>
      </c>
      <c r="E1310" s="2" t="s">
        <v>18</v>
      </c>
      <c r="F1310" s="2" t="s">
        <v>2646</v>
      </c>
      <c r="G1310" s="2" t="s">
        <v>20</v>
      </c>
      <c r="H1310" s="2" t="s">
        <v>175</v>
      </c>
      <c r="I1310" s="2">
        <v>1</v>
      </c>
      <c r="J1310" t="s">
        <v>22</v>
      </c>
      <c r="L1310" s="3">
        <v>42370</v>
      </c>
      <c r="M1310" s="2"/>
      <c r="N1310" s="2" t="s">
        <v>23</v>
      </c>
    </row>
    <row r="1311" spans="1:14" ht="13">
      <c r="A1311" s="2" t="s">
        <v>172</v>
      </c>
      <c r="B1311" s="2">
        <v>1442</v>
      </c>
      <c r="C1311" s="2" t="s">
        <v>2647</v>
      </c>
      <c r="D1311" s="2" t="s">
        <v>17</v>
      </c>
      <c r="E1311" s="2" t="s">
        <v>18</v>
      </c>
      <c r="F1311" s="2" t="s">
        <v>2648</v>
      </c>
      <c r="G1311" s="2" t="s">
        <v>20</v>
      </c>
      <c r="H1311" s="2" t="s">
        <v>175</v>
      </c>
      <c r="I1311" s="2">
        <v>1</v>
      </c>
      <c r="J1311" t="s">
        <v>22</v>
      </c>
      <c r="L1311" s="3">
        <v>42370</v>
      </c>
      <c r="M1311" s="2"/>
      <c r="N1311" s="2" t="s">
        <v>23</v>
      </c>
    </row>
    <row r="1312" spans="1:14" ht="13">
      <c r="A1312" s="2" t="s">
        <v>172</v>
      </c>
      <c r="B1312" s="2">
        <v>1443</v>
      </c>
      <c r="C1312" s="2" t="s">
        <v>2649</v>
      </c>
      <c r="D1312" s="2" t="s">
        <v>17</v>
      </c>
      <c r="E1312" s="2" t="s">
        <v>18</v>
      </c>
      <c r="F1312" s="2" t="s">
        <v>2650</v>
      </c>
      <c r="G1312" s="2" t="s">
        <v>20</v>
      </c>
      <c r="H1312" s="2" t="s">
        <v>175</v>
      </c>
      <c r="I1312" s="2">
        <v>1</v>
      </c>
      <c r="J1312" t="s">
        <v>22</v>
      </c>
      <c r="L1312" s="3">
        <v>42370</v>
      </c>
      <c r="M1312" s="2"/>
      <c r="N1312" s="2" t="s">
        <v>23</v>
      </c>
    </row>
    <row r="1313" spans="1:14" ht="13">
      <c r="A1313" s="2" t="s">
        <v>172</v>
      </c>
      <c r="B1313" s="2">
        <v>1444</v>
      </c>
      <c r="C1313" s="2" t="s">
        <v>2651</v>
      </c>
      <c r="D1313" s="2" t="s">
        <v>17</v>
      </c>
      <c r="E1313" s="2" t="s">
        <v>18</v>
      </c>
      <c r="F1313" s="2" t="s">
        <v>2652</v>
      </c>
      <c r="G1313" s="2" t="s">
        <v>20</v>
      </c>
      <c r="H1313" s="2" t="s">
        <v>175</v>
      </c>
      <c r="I1313" s="2">
        <v>1</v>
      </c>
      <c r="J1313" t="s">
        <v>22</v>
      </c>
      <c r="L1313" s="3">
        <v>42370</v>
      </c>
      <c r="M1313" s="2"/>
      <c r="N1313" s="2" t="s">
        <v>23</v>
      </c>
    </row>
    <row r="1314" spans="1:14" ht="13">
      <c r="A1314" s="2" t="s">
        <v>172</v>
      </c>
      <c r="B1314" s="2">
        <v>1445</v>
      </c>
      <c r="C1314" s="2" t="s">
        <v>2653</v>
      </c>
      <c r="D1314" s="2" t="s">
        <v>17</v>
      </c>
      <c r="E1314" s="2" t="s">
        <v>18</v>
      </c>
      <c r="F1314" s="2" t="s">
        <v>2654</v>
      </c>
      <c r="G1314" s="2" t="s">
        <v>20</v>
      </c>
      <c r="H1314" s="2" t="s">
        <v>175</v>
      </c>
      <c r="I1314" s="2">
        <v>1</v>
      </c>
      <c r="J1314" t="s">
        <v>22</v>
      </c>
      <c r="L1314" s="3">
        <v>42370</v>
      </c>
      <c r="M1314" s="2"/>
      <c r="N1314" s="2" t="s">
        <v>23</v>
      </c>
    </row>
    <row r="1315" spans="1:14" ht="13">
      <c r="A1315" s="2" t="s">
        <v>172</v>
      </c>
      <c r="B1315" s="2">
        <v>1446</v>
      </c>
      <c r="C1315" s="2" t="s">
        <v>2655</v>
      </c>
      <c r="D1315" s="2" t="s">
        <v>17</v>
      </c>
      <c r="E1315" s="2" t="s">
        <v>18</v>
      </c>
      <c r="F1315" s="2" t="s">
        <v>2656</v>
      </c>
      <c r="G1315" s="2" t="s">
        <v>20</v>
      </c>
      <c r="H1315" s="2" t="s">
        <v>175</v>
      </c>
      <c r="I1315" s="2">
        <v>1</v>
      </c>
      <c r="J1315" t="s">
        <v>22</v>
      </c>
      <c r="L1315" s="3">
        <v>42370</v>
      </c>
      <c r="M1315" s="2"/>
      <c r="N1315" s="2" t="s">
        <v>23</v>
      </c>
    </row>
    <row r="1316" spans="1:14" ht="13">
      <c r="A1316" s="2" t="s">
        <v>172</v>
      </c>
      <c r="B1316" s="2">
        <v>1447</v>
      </c>
      <c r="C1316" s="2" t="s">
        <v>2657</v>
      </c>
      <c r="D1316" s="2" t="s">
        <v>17</v>
      </c>
      <c r="E1316" s="2" t="s">
        <v>18</v>
      </c>
      <c r="F1316" s="2" t="s">
        <v>2658</v>
      </c>
      <c r="G1316" s="2" t="s">
        <v>20</v>
      </c>
      <c r="H1316" s="2" t="s">
        <v>175</v>
      </c>
      <c r="I1316" s="2">
        <v>1</v>
      </c>
      <c r="J1316" t="s">
        <v>22</v>
      </c>
      <c r="L1316" s="3">
        <v>42370</v>
      </c>
      <c r="M1316" s="2"/>
      <c r="N1316" s="2" t="s">
        <v>23</v>
      </c>
    </row>
    <row r="1317" spans="1:14" ht="13">
      <c r="A1317" s="2" t="s">
        <v>172</v>
      </c>
      <c r="B1317" s="2">
        <v>1448</v>
      </c>
      <c r="C1317" s="2" t="s">
        <v>2659</v>
      </c>
      <c r="D1317" s="2" t="s">
        <v>17</v>
      </c>
      <c r="E1317" s="2" t="s">
        <v>18</v>
      </c>
      <c r="F1317" s="2" t="s">
        <v>2660</v>
      </c>
      <c r="G1317" s="2" t="s">
        <v>20</v>
      </c>
      <c r="H1317" s="2" t="s">
        <v>175</v>
      </c>
      <c r="I1317" s="2">
        <v>1</v>
      </c>
      <c r="J1317" t="s">
        <v>22</v>
      </c>
      <c r="L1317" s="3">
        <v>42370</v>
      </c>
      <c r="M1317" s="2"/>
      <c r="N1317" s="2" t="s">
        <v>23</v>
      </c>
    </row>
    <row r="1318" spans="1:14" ht="13">
      <c r="A1318" s="2" t="s">
        <v>172</v>
      </c>
      <c r="B1318" s="2">
        <v>1449</v>
      </c>
      <c r="C1318" s="2" t="s">
        <v>2661</v>
      </c>
      <c r="D1318" s="2" t="s">
        <v>17</v>
      </c>
      <c r="E1318" s="2" t="s">
        <v>18</v>
      </c>
      <c r="F1318" s="2" t="s">
        <v>2662</v>
      </c>
      <c r="G1318" s="2" t="s">
        <v>20</v>
      </c>
      <c r="H1318" s="2" t="s">
        <v>175</v>
      </c>
      <c r="I1318" s="2">
        <v>1</v>
      </c>
      <c r="J1318" t="s">
        <v>22</v>
      </c>
      <c r="L1318" s="3">
        <v>42370</v>
      </c>
      <c r="M1318" s="2"/>
      <c r="N1318" s="2" t="s">
        <v>23</v>
      </c>
    </row>
    <row r="1319" spans="1:14" ht="13">
      <c r="A1319" s="2" t="s">
        <v>172</v>
      </c>
      <c r="B1319" s="2">
        <v>1450</v>
      </c>
      <c r="C1319" s="2" t="s">
        <v>2663</v>
      </c>
      <c r="D1319" s="2" t="s">
        <v>17</v>
      </c>
      <c r="E1319" s="2" t="s">
        <v>18</v>
      </c>
      <c r="F1319" s="2" t="s">
        <v>2664</v>
      </c>
      <c r="G1319" s="2" t="s">
        <v>20</v>
      </c>
      <c r="H1319" s="2" t="s">
        <v>175</v>
      </c>
      <c r="I1319" s="2">
        <v>1</v>
      </c>
      <c r="J1319" t="s">
        <v>22</v>
      </c>
      <c r="L1319" s="3">
        <v>42370</v>
      </c>
      <c r="M1319" s="2"/>
      <c r="N1319" s="2" t="s">
        <v>23</v>
      </c>
    </row>
    <row r="1320" spans="1:14" ht="13">
      <c r="A1320" s="2" t="s">
        <v>172</v>
      </c>
      <c r="B1320" s="2">
        <v>1451</v>
      </c>
      <c r="C1320" s="2" t="s">
        <v>2665</v>
      </c>
      <c r="D1320" s="2" t="s">
        <v>17</v>
      </c>
      <c r="E1320" s="2" t="s">
        <v>18</v>
      </c>
      <c r="F1320" s="2" t="s">
        <v>2666</v>
      </c>
      <c r="G1320" s="2" t="s">
        <v>20</v>
      </c>
      <c r="H1320" s="2" t="s">
        <v>175</v>
      </c>
      <c r="I1320" s="2">
        <v>1</v>
      </c>
      <c r="J1320" t="s">
        <v>22</v>
      </c>
      <c r="L1320" s="3">
        <v>42370</v>
      </c>
      <c r="M1320" s="2"/>
      <c r="N1320" s="2" t="s">
        <v>23</v>
      </c>
    </row>
    <row r="1321" spans="1:14" ht="13">
      <c r="A1321" s="2" t="s">
        <v>172</v>
      </c>
      <c r="B1321" s="2">
        <v>1452</v>
      </c>
      <c r="C1321" s="2" t="s">
        <v>2667</v>
      </c>
      <c r="D1321" s="2" t="s">
        <v>17</v>
      </c>
      <c r="E1321" s="2" t="s">
        <v>18</v>
      </c>
      <c r="F1321" s="2" t="s">
        <v>2668</v>
      </c>
      <c r="G1321" s="2" t="s">
        <v>20</v>
      </c>
      <c r="H1321" s="2" t="s">
        <v>175</v>
      </c>
      <c r="I1321" s="2">
        <v>1</v>
      </c>
      <c r="J1321" t="s">
        <v>22</v>
      </c>
      <c r="L1321" s="3">
        <v>42370</v>
      </c>
      <c r="M1321" s="2"/>
      <c r="N1321" s="2" t="s">
        <v>23</v>
      </c>
    </row>
    <row r="1322" spans="1:14" ht="13">
      <c r="A1322" s="2" t="s">
        <v>172</v>
      </c>
      <c r="B1322" s="2">
        <v>1453</v>
      </c>
      <c r="C1322" s="2" t="s">
        <v>2669</v>
      </c>
      <c r="D1322" s="2" t="s">
        <v>17</v>
      </c>
      <c r="E1322" s="2" t="s">
        <v>18</v>
      </c>
      <c r="F1322" s="2" t="s">
        <v>2670</v>
      </c>
      <c r="G1322" s="2" t="s">
        <v>20</v>
      </c>
      <c r="H1322" s="2" t="s">
        <v>175</v>
      </c>
      <c r="I1322" s="2">
        <v>1</v>
      </c>
      <c r="J1322" t="s">
        <v>22</v>
      </c>
      <c r="L1322" s="3">
        <v>42370</v>
      </c>
      <c r="M1322" s="2"/>
      <c r="N1322" s="2" t="s">
        <v>23</v>
      </c>
    </row>
    <row r="1323" spans="1:14" ht="13">
      <c r="A1323" s="2" t="s">
        <v>172</v>
      </c>
      <c r="B1323" s="2">
        <v>1454</v>
      </c>
      <c r="C1323" s="2" t="s">
        <v>2671</v>
      </c>
      <c r="D1323" s="2" t="s">
        <v>17</v>
      </c>
      <c r="E1323" s="2" t="s">
        <v>18</v>
      </c>
      <c r="F1323" s="2" t="s">
        <v>2672</v>
      </c>
      <c r="G1323" s="2" t="s">
        <v>20</v>
      </c>
      <c r="H1323" s="2" t="s">
        <v>175</v>
      </c>
      <c r="I1323" s="2">
        <v>1</v>
      </c>
      <c r="J1323" t="s">
        <v>22</v>
      </c>
      <c r="L1323" s="3">
        <v>42370</v>
      </c>
      <c r="M1323" s="2"/>
      <c r="N1323" s="2" t="s">
        <v>23</v>
      </c>
    </row>
    <row r="1324" spans="1:14" ht="13">
      <c r="A1324" s="2" t="s">
        <v>172</v>
      </c>
      <c r="B1324" s="2">
        <v>1455</v>
      </c>
      <c r="C1324" s="2" t="s">
        <v>2673</v>
      </c>
      <c r="D1324" s="2" t="s">
        <v>17</v>
      </c>
      <c r="E1324" s="2" t="s">
        <v>18</v>
      </c>
      <c r="F1324" s="2" t="s">
        <v>2674</v>
      </c>
      <c r="G1324" s="2" t="s">
        <v>20</v>
      </c>
      <c r="H1324" s="2" t="s">
        <v>175</v>
      </c>
      <c r="I1324" s="2">
        <v>1</v>
      </c>
      <c r="J1324" t="s">
        <v>22</v>
      </c>
      <c r="L1324" s="3">
        <v>42370</v>
      </c>
      <c r="M1324" s="2"/>
      <c r="N1324" s="2" t="s">
        <v>23</v>
      </c>
    </row>
    <row r="1325" spans="1:14" ht="13">
      <c r="A1325" s="2" t="s">
        <v>172</v>
      </c>
      <c r="B1325" s="2">
        <v>1456</v>
      </c>
      <c r="C1325" s="2" t="s">
        <v>2675</v>
      </c>
      <c r="D1325" s="2" t="s">
        <v>17</v>
      </c>
      <c r="E1325" s="2" t="s">
        <v>18</v>
      </c>
      <c r="F1325" s="2" t="s">
        <v>2676</v>
      </c>
      <c r="G1325" s="2" t="s">
        <v>20</v>
      </c>
      <c r="H1325" s="2" t="s">
        <v>175</v>
      </c>
      <c r="I1325" s="2">
        <v>1</v>
      </c>
      <c r="J1325" t="s">
        <v>22</v>
      </c>
      <c r="L1325" s="3">
        <v>42370</v>
      </c>
      <c r="M1325" s="2"/>
      <c r="N1325" s="2" t="s">
        <v>23</v>
      </c>
    </row>
    <row r="1326" spans="1:14" ht="13">
      <c r="A1326" s="2" t="s">
        <v>172</v>
      </c>
      <c r="B1326" s="2">
        <v>1457</v>
      </c>
      <c r="C1326" s="2" t="s">
        <v>2677</v>
      </c>
      <c r="D1326" s="2" t="s">
        <v>17</v>
      </c>
      <c r="E1326" s="2" t="s">
        <v>18</v>
      </c>
      <c r="F1326" s="2" t="s">
        <v>2678</v>
      </c>
      <c r="G1326" s="2" t="s">
        <v>20</v>
      </c>
      <c r="H1326" s="2" t="s">
        <v>175</v>
      </c>
      <c r="I1326" s="2">
        <v>1</v>
      </c>
      <c r="J1326" t="s">
        <v>22</v>
      </c>
      <c r="L1326" s="3">
        <v>42370</v>
      </c>
      <c r="M1326" s="2"/>
      <c r="N1326" s="2" t="s">
        <v>23</v>
      </c>
    </row>
    <row r="1327" spans="1:14" ht="13">
      <c r="A1327" s="2" t="s">
        <v>172</v>
      </c>
      <c r="B1327" s="2">
        <v>1458</v>
      </c>
      <c r="C1327" s="2" t="s">
        <v>2679</v>
      </c>
      <c r="D1327" s="2" t="s">
        <v>17</v>
      </c>
      <c r="E1327" s="2" t="s">
        <v>18</v>
      </c>
      <c r="F1327" s="2" t="s">
        <v>2680</v>
      </c>
      <c r="G1327" s="2" t="s">
        <v>20</v>
      </c>
      <c r="H1327" s="2" t="s">
        <v>175</v>
      </c>
      <c r="I1327" s="2">
        <v>1</v>
      </c>
      <c r="J1327" t="s">
        <v>22</v>
      </c>
      <c r="L1327" s="3">
        <v>42370</v>
      </c>
      <c r="M1327" s="2"/>
      <c r="N1327" s="2" t="s">
        <v>23</v>
      </c>
    </row>
    <row r="1328" spans="1:14" ht="13">
      <c r="A1328" s="2" t="s">
        <v>172</v>
      </c>
      <c r="B1328" s="2">
        <v>1459</v>
      </c>
      <c r="C1328" s="2" t="s">
        <v>2681</v>
      </c>
      <c r="D1328" s="2" t="s">
        <v>17</v>
      </c>
      <c r="E1328" s="2" t="s">
        <v>18</v>
      </c>
      <c r="F1328" s="2" t="s">
        <v>2682</v>
      </c>
      <c r="G1328" s="2" t="s">
        <v>20</v>
      </c>
      <c r="H1328" s="2" t="s">
        <v>175</v>
      </c>
      <c r="I1328" s="2">
        <v>1</v>
      </c>
      <c r="J1328" t="s">
        <v>22</v>
      </c>
      <c r="L1328" s="3">
        <v>42370</v>
      </c>
      <c r="M1328" s="2"/>
      <c r="N1328" s="2" t="s">
        <v>23</v>
      </c>
    </row>
    <row r="1329" spans="1:14" ht="13">
      <c r="A1329" s="2" t="s">
        <v>172</v>
      </c>
      <c r="B1329" s="2">
        <v>1460</v>
      </c>
      <c r="C1329" s="2" t="s">
        <v>2683</v>
      </c>
      <c r="D1329" s="2" t="s">
        <v>17</v>
      </c>
      <c r="E1329" s="2" t="s">
        <v>18</v>
      </c>
      <c r="F1329" s="2" t="s">
        <v>2684</v>
      </c>
      <c r="G1329" s="2" t="s">
        <v>20</v>
      </c>
      <c r="H1329" s="2" t="s">
        <v>175</v>
      </c>
      <c r="I1329" s="2">
        <v>1</v>
      </c>
      <c r="J1329" t="s">
        <v>22</v>
      </c>
      <c r="L1329" s="3">
        <v>42370</v>
      </c>
      <c r="M1329" s="2"/>
      <c r="N1329" s="2" t="s">
        <v>23</v>
      </c>
    </row>
    <row r="1330" spans="1:14" ht="13">
      <c r="A1330" s="2" t="s">
        <v>172</v>
      </c>
      <c r="B1330" s="2">
        <v>1461</v>
      </c>
      <c r="C1330" s="2" t="s">
        <v>2685</v>
      </c>
      <c r="D1330" s="2" t="s">
        <v>17</v>
      </c>
      <c r="E1330" s="2" t="s">
        <v>18</v>
      </c>
      <c r="F1330" s="2" t="s">
        <v>2686</v>
      </c>
      <c r="G1330" s="2" t="s">
        <v>20</v>
      </c>
      <c r="H1330" s="2" t="s">
        <v>175</v>
      </c>
      <c r="I1330" s="2">
        <v>1</v>
      </c>
      <c r="J1330" t="s">
        <v>22</v>
      </c>
      <c r="L1330" s="3">
        <v>42370</v>
      </c>
      <c r="M1330" s="2"/>
      <c r="N1330" s="2" t="s">
        <v>23</v>
      </c>
    </row>
    <row r="1331" spans="1:14" ht="13">
      <c r="A1331" s="2" t="s">
        <v>172</v>
      </c>
      <c r="B1331" s="2">
        <v>1462</v>
      </c>
      <c r="C1331" s="2" t="s">
        <v>2687</v>
      </c>
      <c r="D1331" s="2" t="s">
        <v>17</v>
      </c>
      <c r="E1331" s="2" t="s">
        <v>18</v>
      </c>
      <c r="F1331" s="2" t="s">
        <v>2688</v>
      </c>
      <c r="G1331" s="2" t="s">
        <v>20</v>
      </c>
      <c r="H1331" s="2" t="s">
        <v>175</v>
      </c>
      <c r="I1331" s="2">
        <v>1</v>
      </c>
      <c r="J1331" t="s">
        <v>22</v>
      </c>
      <c r="L1331" s="3">
        <v>42370</v>
      </c>
      <c r="M1331" s="2"/>
      <c r="N1331" s="2" t="s">
        <v>23</v>
      </c>
    </row>
    <row r="1332" spans="1:14" ht="13">
      <c r="A1332" s="2" t="s">
        <v>172</v>
      </c>
      <c r="B1332" s="2">
        <v>1463</v>
      </c>
      <c r="C1332" s="2" t="s">
        <v>2689</v>
      </c>
      <c r="D1332" s="2" t="s">
        <v>17</v>
      </c>
      <c r="E1332" s="2" t="s">
        <v>18</v>
      </c>
      <c r="F1332" s="2" t="s">
        <v>2690</v>
      </c>
      <c r="G1332" s="2" t="s">
        <v>20</v>
      </c>
      <c r="H1332" s="2" t="s">
        <v>175</v>
      </c>
      <c r="I1332" s="2">
        <v>1</v>
      </c>
      <c r="J1332" t="s">
        <v>22</v>
      </c>
      <c r="L1332" s="3">
        <v>42370</v>
      </c>
      <c r="M1332" s="2"/>
      <c r="N1332" s="2" t="s">
        <v>23</v>
      </c>
    </row>
    <row r="1333" spans="1:14" ht="13">
      <c r="A1333" s="2" t="s">
        <v>172</v>
      </c>
      <c r="B1333" s="2">
        <v>1464</v>
      </c>
      <c r="C1333" s="2" t="s">
        <v>2691</v>
      </c>
      <c r="D1333" s="2" t="s">
        <v>17</v>
      </c>
      <c r="E1333" s="2" t="s">
        <v>18</v>
      </c>
      <c r="F1333" s="2" t="s">
        <v>2692</v>
      </c>
      <c r="G1333" s="2" t="s">
        <v>20</v>
      </c>
      <c r="H1333" s="2" t="s">
        <v>175</v>
      </c>
      <c r="I1333" s="2">
        <v>1</v>
      </c>
      <c r="J1333" t="s">
        <v>22</v>
      </c>
      <c r="L1333" s="3">
        <v>42370</v>
      </c>
      <c r="M1333" s="2"/>
      <c r="N1333" s="2" t="s">
        <v>23</v>
      </c>
    </row>
    <row r="1334" spans="1:14" ht="13">
      <c r="A1334" s="2" t="s">
        <v>172</v>
      </c>
      <c r="B1334" s="2">
        <v>1465</v>
      </c>
      <c r="C1334" s="2" t="s">
        <v>2693</v>
      </c>
      <c r="D1334" s="2" t="s">
        <v>17</v>
      </c>
      <c r="E1334" s="2" t="s">
        <v>18</v>
      </c>
      <c r="F1334" s="2" t="s">
        <v>2694</v>
      </c>
      <c r="G1334" s="2" t="s">
        <v>20</v>
      </c>
      <c r="H1334" s="2" t="s">
        <v>175</v>
      </c>
      <c r="I1334" s="2">
        <v>1</v>
      </c>
      <c r="J1334" t="s">
        <v>22</v>
      </c>
      <c r="L1334" s="3">
        <v>42370</v>
      </c>
      <c r="M1334" s="2"/>
      <c r="N1334" s="2" t="s">
        <v>23</v>
      </c>
    </row>
    <row r="1335" spans="1:14" ht="13">
      <c r="A1335" s="2" t="s">
        <v>172</v>
      </c>
      <c r="B1335" s="2">
        <v>1466</v>
      </c>
      <c r="C1335" s="2" t="s">
        <v>2695</v>
      </c>
      <c r="D1335" s="2" t="s">
        <v>17</v>
      </c>
      <c r="E1335" s="2" t="s">
        <v>18</v>
      </c>
      <c r="F1335" s="2" t="s">
        <v>2696</v>
      </c>
      <c r="G1335" s="2" t="s">
        <v>20</v>
      </c>
      <c r="H1335" s="2" t="s">
        <v>175</v>
      </c>
      <c r="I1335" s="2">
        <v>1</v>
      </c>
      <c r="J1335" t="s">
        <v>22</v>
      </c>
      <c r="L1335" s="3">
        <v>42370</v>
      </c>
      <c r="M1335" s="2"/>
      <c r="N1335" s="2" t="s">
        <v>23</v>
      </c>
    </row>
    <row r="1336" spans="1:14" ht="13">
      <c r="A1336" s="2" t="s">
        <v>172</v>
      </c>
      <c r="B1336" s="2">
        <v>1467</v>
      </c>
      <c r="C1336" s="2" t="s">
        <v>2697</v>
      </c>
      <c r="D1336" s="2" t="s">
        <v>17</v>
      </c>
      <c r="E1336" s="2" t="s">
        <v>18</v>
      </c>
      <c r="F1336" s="2" t="s">
        <v>2698</v>
      </c>
      <c r="G1336" s="2" t="s">
        <v>20</v>
      </c>
      <c r="H1336" s="2" t="s">
        <v>175</v>
      </c>
      <c r="I1336" s="2">
        <v>1</v>
      </c>
      <c r="J1336" t="s">
        <v>22</v>
      </c>
      <c r="L1336" s="3">
        <v>42370</v>
      </c>
      <c r="M1336" s="2"/>
      <c r="N1336" s="2" t="s">
        <v>23</v>
      </c>
    </row>
    <row r="1337" spans="1:14" ht="13">
      <c r="A1337" s="2" t="s">
        <v>172</v>
      </c>
      <c r="B1337" s="2">
        <v>1468</v>
      </c>
      <c r="C1337" s="2" t="s">
        <v>2699</v>
      </c>
      <c r="D1337" s="2" t="s">
        <v>17</v>
      </c>
      <c r="E1337" s="2" t="s">
        <v>18</v>
      </c>
      <c r="F1337" s="2" t="s">
        <v>2700</v>
      </c>
      <c r="G1337" s="2" t="s">
        <v>20</v>
      </c>
      <c r="H1337" s="2" t="s">
        <v>175</v>
      </c>
      <c r="I1337" s="2">
        <v>1</v>
      </c>
      <c r="J1337" t="s">
        <v>22</v>
      </c>
      <c r="L1337" s="3">
        <v>42370</v>
      </c>
      <c r="M1337" s="2"/>
      <c r="N1337" s="2" t="s">
        <v>23</v>
      </c>
    </row>
    <row r="1338" spans="1:14" ht="13">
      <c r="A1338" s="2" t="s">
        <v>172</v>
      </c>
      <c r="B1338" s="2">
        <v>1469</v>
      </c>
      <c r="C1338" s="2" t="s">
        <v>2701</v>
      </c>
      <c r="D1338" s="2" t="s">
        <v>17</v>
      </c>
      <c r="E1338" s="2" t="s">
        <v>18</v>
      </c>
      <c r="F1338" s="2" t="s">
        <v>2702</v>
      </c>
      <c r="G1338" s="2" t="s">
        <v>20</v>
      </c>
      <c r="H1338" s="2" t="s">
        <v>175</v>
      </c>
      <c r="I1338" s="2">
        <v>1</v>
      </c>
      <c r="J1338" t="s">
        <v>22</v>
      </c>
      <c r="L1338" s="3">
        <v>42370</v>
      </c>
      <c r="M1338" s="2"/>
      <c r="N1338" s="2" t="s">
        <v>23</v>
      </c>
    </row>
    <row r="1339" spans="1:14" ht="13">
      <c r="A1339" s="2" t="s">
        <v>172</v>
      </c>
      <c r="B1339" s="2">
        <v>1470</v>
      </c>
      <c r="C1339" s="2" t="s">
        <v>2703</v>
      </c>
      <c r="D1339" s="2" t="s">
        <v>17</v>
      </c>
      <c r="E1339" s="2" t="s">
        <v>18</v>
      </c>
      <c r="F1339" s="2" t="s">
        <v>2704</v>
      </c>
      <c r="G1339" s="2" t="s">
        <v>20</v>
      </c>
      <c r="H1339" s="2" t="s">
        <v>175</v>
      </c>
      <c r="I1339" s="2">
        <v>1</v>
      </c>
      <c r="J1339" t="s">
        <v>22</v>
      </c>
      <c r="L1339" s="3">
        <v>42370</v>
      </c>
      <c r="M1339" s="2"/>
      <c r="N1339" s="2" t="s">
        <v>23</v>
      </c>
    </row>
    <row r="1340" spans="1:14" ht="13">
      <c r="A1340" s="2" t="s">
        <v>172</v>
      </c>
      <c r="B1340" s="2">
        <v>1471</v>
      </c>
      <c r="C1340" s="2" t="s">
        <v>2705</v>
      </c>
      <c r="D1340" s="2" t="s">
        <v>17</v>
      </c>
      <c r="E1340" s="2" t="s">
        <v>18</v>
      </c>
      <c r="F1340" s="2" t="s">
        <v>2706</v>
      </c>
      <c r="G1340" s="2" t="s">
        <v>20</v>
      </c>
      <c r="H1340" s="2" t="s">
        <v>175</v>
      </c>
      <c r="I1340" s="2">
        <v>1</v>
      </c>
      <c r="J1340" t="s">
        <v>22</v>
      </c>
      <c r="L1340" s="3">
        <v>42370</v>
      </c>
      <c r="M1340" s="2"/>
      <c r="N1340" s="2" t="s">
        <v>23</v>
      </c>
    </row>
    <row r="1341" spans="1:14" ht="13">
      <c r="A1341" s="2" t="s">
        <v>172</v>
      </c>
      <c r="B1341" s="2">
        <v>1472</v>
      </c>
      <c r="C1341" s="2" t="s">
        <v>2707</v>
      </c>
      <c r="D1341" s="2" t="s">
        <v>17</v>
      </c>
      <c r="E1341" s="2" t="s">
        <v>18</v>
      </c>
      <c r="F1341" s="2" t="s">
        <v>2708</v>
      </c>
      <c r="G1341" s="2" t="s">
        <v>20</v>
      </c>
      <c r="H1341" s="2" t="s">
        <v>175</v>
      </c>
      <c r="I1341" s="2">
        <v>1</v>
      </c>
      <c r="J1341" t="s">
        <v>22</v>
      </c>
      <c r="L1341" s="3">
        <v>42370</v>
      </c>
      <c r="M1341" s="2"/>
      <c r="N1341" s="2" t="s">
        <v>23</v>
      </c>
    </row>
    <row r="1342" spans="1:14" ht="13">
      <c r="A1342" s="2" t="s">
        <v>172</v>
      </c>
      <c r="B1342" s="2">
        <v>1473</v>
      </c>
      <c r="C1342" s="2" t="s">
        <v>2709</v>
      </c>
      <c r="D1342" s="2" t="s">
        <v>17</v>
      </c>
      <c r="E1342" s="2" t="s">
        <v>18</v>
      </c>
      <c r="F1342" s="2" t="s">
        <v>2710</v>
      </c>
      <c r="G1342" s="2" t="s">
        <v>20</v>
      </c>
      <c r="H1342" s="2" t="s">
        <v>175</v>
      </c>
      <c r="I1342" s="2">
        <v>1</v>
      </c>
      <c r="J1342" t="s">
        <v>22</v>
      </c>
      <c r="L1342" s="3">
        <v>42370</v>
      </c>
      <c r="M1342" s="2"/>
      <c r="N1342" s="2" t="s">
        <v>23</v>
      </c>
    </row>
    <row r="1343" spans="1:14" ht="13">
      <c r="A1343" s="2" t="s">
        <v>172</v>
      </c>
      <c r="B1343" s="2">
        <v>1474</v>
      </c>
      <c r="C1343" s="2" t="s">
        <v>2711</v>
      </c>
      <c r="D1343" s="2" t="s">
        <v>17</v>
      </c>
      <c r="E1343" s="2" t="s">
        <v>18</v>
      </c>
      <c r="F1343" s="2" t="s">
        <v>2712</v>
      </c>
      <c r="G1343" s="2" t="s">
        <v>20</v>
      </c>
      <c r="H1343" s="2" t="s">
        <v>175</v>
      </c>
      <c r="I1343" s="2">
        <v>1</v>
      </c>
      <c r="J1343" t="s">
        <v>22</v>
      </c>
      <c r="L1343" s="3">
        <v>42370</v>
      </c>
      <c r="M1343" s="2"/>
      <c r="N1343" s="2" t="s">
        <v>23</v>
      </c>
    </row>
    <row r="1344" spans="1:14" ht="13">
      <c r="A1344" s="2" t="s">
        <v>172</v>
      </c>
      <c r="B1344" s="2">
        <v>1475</v>
      </c>
      <c r="C1344" s="2" t="s">
        <v>2713</v>
      </c>
      <c r="D1344" s="2" t="s">
        <v>17</v>
      </c>
      <c r="E1344" s="2" t="s">
        <v>18</v>
      </c>
      <c r="F1344" s="2" t="s">
        <v>2714</v>
      </c>
      <c r="G1344" s="2" t="s">
        <v>20</v>
      </c>
      <c r="H1344" s="2" t="s">
        <v>175</v>
      </c>
      <c r="I1344" s="2">
        <v>1</v>
      </c>
      <c r="J1344" t="s">
        <v>22</v>
      </c>
      <c r="L1344" s="3">
        <v>42370</v>
      </c>
      <c r="M1344" s="2"/>
      <c r="N1344" s="2" t="s">
        <v>23</v>
      </c>
    </row>
    <row r="1345" spans="1:14" ht="13">
      <c r="A1345" s="2" t="s">
        <v>172</v>
      </c>
      <c r="B1345" s="2">
        <v>1476</v>
      </c>
      <c r="C1345" s="2" t="s">
        <v>2715</v>
      </c>
      <c r="D1345" s="2" t="s">
        <v>17</v>
      </c>
      <c r="E1345" s="2" t="s">
        <v>18</v>
      </c>
      <c r="F1345" s="2" t="s">
        <v>2716</v>
      </c>
      <c r="G1345" s="2" t="s">
        <v>20</v>
      </c>
      <c r="H1345" s="2" t="s">
        <v>175</v>
      </c>
      <c r="I1345" s="2">
        <v>1</v>
      </c>
      <c r="J1345" t="s">
        <v>22</v>
      </c>
      <c r="L1345" s="3">
        <v>42370</v>
      </c>
      <c r="M1345" s="2"/>
      <c r="N1345" s="2" t="s">
        <v>23</v>
      </c>
    </row>
    <row r="1346" spans="1:14" ht="13">
      <c r="A1346" s="2" t="s">
        <v>172</v>
      </c>
      <c r="B1346" s="2">
        <v>1477</v>
      </c>
      <c r="C1346" s="2" t="s">
        <v>2717</v>
      </c>
      <c r="D1346" s="2" t="s">
        <v>17</v>
      </c>
      <c r="E1346" s="2" t="s">
        <v>18</v>
      </c>
      <c r="F1346" s="2" t="s">
        <v>2718</v>
      </c>
      <c r="G1346" s="2" t="s">
        <v>20</v>
      </c>
      <c r="H1346" s="2" t="s">
        <v>175</v>
      </c>
      <c r="I1346" s="2">
        <v>1</v>
      </c>
      <c r="J1346" t="s">
        <v>22</v>
      </c>
      <c r="L1346" s="3">
        <v>42370</v>
      </c>
      <c r="M1346" s="2"/>
      <c r="N1346" s="2" t="s">
        <v>23</v>
      </c>
    </row>
    <row r="1347" spans="1:14" ht="13">
      <c r="A1347" s="2" t="s">
        <v>172</v>
      </c>
      <c r="B1347" s="2">
        <v>1478</v>
      </c>
      <c r="C1347" s="2" t="s">
        <v>2719</v>
      </c>
      <c r="D1347" s="2" t="s">
        <v>17</v>
      </c>
      <c r="E1347" s="2" t="s">
        <v>18</v>
      </c>
      <c r="F1347" s="2" t="s">
        <v>2720</v>
      </c>
      <c r="G1347" s="2" t="s">
        <v>20</v>
      </c>
      <c r="H1347" s="2" t="s">
        <v>175</v>
      </c>
      <c r="I1347" s="2">
        <v>1</v>
      </c>
      <c r="J1347" t="s">
        <v>22</v>
      </c>
      <c r="L1347" s="3">
        <v>42370</v>
      </c>
      <c r="M1347" s="2"/>
      <c r="N1347" s="2" t="s">
        <v>23</v>
      </c>
    </row>
    <row r="1348" spans="1:14" ht="13">
      <c r="A1348" s="2" t="s">
        <v>172</v>
      </c>
      <c r="B1348" s="2">
        <v>1479</v>
      </c>
      <c r="C1348" s="2" t="s">
        <v>2721</v>
      </c>
      <c r="D1348" s="2" t="s">
        <v>17</v>
      </c>
      <c r="E1348" s="2" t="s">
        <v>18</v>
      </c>
      <c r="F1348" s="2" t="s">
        <v>2722</v>
      </c>
      <c r="G1348" s="2" t="s">
        <v>20</v>
      </c>
      <c r="H1348" s="2" t="s">
        <v>175</v>
      </c>
      <c r="I1348" s="2">
        <v>1</v>
      </c>
      <c r="J1348" t="s">
        <v>22</v>
      </c>
      <c r="L1348" s="3">
        <v>42370</v>
      </c>
      <c r="M1348" s="2"/>
      <c r="N1348" s="2" t="s">
        <v>23</v>
      </c>
    </row>
    <row r="1349" spans="1:14" ht="13">
      <c r="A1349" s="2" t="s">
        <v>172</v>
      </c>
      <c r="B1349" s="2">
        <v>1480</v>
      </c>
      <c r="C1349" s="2" t="s">
        <v>2723</v>
      </c>
      <c r="D1349" s="2" t="s">
        <v>17</v>
      </c>
      <c r="E1349" s="2" t="s">
        <v>18</v>
      </c>
      <c r="F1349" s="2" t="s">
        <v>2724</v>
      </c>
      <c r="G1349" s="2" t="s">
        <v>20</v>
      </c>
      <c r="H1349" s="2" t="s">
        <v>175</v>
      </c>
      <c r="I1349" s="2">
        <v>1</v>
      </c>
      <c r="J1349" t="s">
        <v>22</v>
      </c>
      <c r="L1349" s="3">
        <v>42370</v>
      </c>
      <c r="M1349" s="2"/>
      <c r="N1349" s="2" t="s">
        <v>23</v>
      </c>
    </row>
    <row r="1350" spans="1:14" ht="13">
      <c r="A1350" s="2" t="s">
        <v>172</v>
      </c>
      <c r="B1350" s="2">
        <v>1481</v>
      </c>
      <c r="C1350" s="2" t="s">
        <v>2725</v>
      </c>
      <c r="D1350" s="2" t="s">
        <v>17</v>
      </c>
      <c r="E1350" s="2" t="s">
        <v>18</v>
      </c>
      <c r="F1350" s="2" t="s">
        <v>2726</v>
      </c>
      <c r="G1350" s="2" t="s">
        <v>20</v>
      </c>
      <c r="H1350" s="2" t="s">
        <v>175</v>
      </c>
      <c r="I1350" s="2">
        <v>1</v>
      </c>
      <c r="J1350" t="s">
        <v>22</v>
      </c>
      <c r="L1350" s="3">
        <v>42370</v>
      </c>
      <c r="M1350" s="2"/>
      <c r="N1350" s="2" t="s">
        <v>23</v>
      </c>
    </row>
    <row r="1351" spans="1:14" ht="13">
      <c r="A1351" s="2" t="s">
        <v>172</v>
      </c>
      <c r="B1351" s="2">
        <v>1482</v>
      </c>
      <c r="C1351" s="2" t="s">
        <v>2727</v>
      </c>
      <c r="D1351" s="2" t="s">
        <v>17</v>
      </c>
      <c r="E1351" s="2" t="s">
        <v>18</v>
      </c>
      <c r="F1351" s="2" t="s">
        <v>2728</v>
      </c>
      <c r="G1351" s="2" t="s">
        <v>20</v>
      </c>
      <c r="H1351" s="2" t="s">
        <v>175</v>
      </c>
      <c r="I1351" s="2">
        <v>1</v>
      </c>
      <c r="J1351" t="s">
        <v>22</v>
      </c>
      <c r="L1351" s="3">
        <v>42370</v>
      </c>
      <c r="M1351" s="2"/>
      <c r="N1351" s="2" t="s">
        <v>23</v>
      </c>
    </row>
    <row r="1352" spans="1:14" ht="13">
      <c r="A1352" s="2" t="s">
        <v>172</v>
      </c>
      <c r="B1352" s="2">
        <v>1483</v>
      </c>
      <c r="C1352" s="2" t="s">
        <v>2729</v>
      </c>
      <c r="D1352" s="2" t="s">
        <v>17</v>
      </c>
      <c r="E1352" s="2" t="s">
        <v>18</v>
      </c>
      <c r="F1352" s="2" t="s">
        <v>2730</v>
      </c>
      <c r="G1352" s="2" t="s">
        <v>20</v>
      </c>
      <c r="H1352" s="2" t="s">
        <v>175</v>
      </c>
      <c r="I1352" s="2">
        <v>1</v>
      </c>
      <c r="J1352" t="s">
        <v>22</v>
      </c>
      <c r="L1352" s="3">
        <v>42370</v>
      </c>
      <c r="M1352" s="2"/>
      <c r="N1352" s="2" t="s">
        <v>23</v>
      </c>
    </row>
    <row r="1353" spans="1:14" ht="13">
      <c r="A1353" s="2" t="s">
        <v>172</v>
      </c>
      <c r="B1353" s="2">
        <v>1484</v>
      </c>
      <c r="C1353" s="2" t="s">
        <v>2731</v>
      </c>
      <c r="D1353" s="2" t="s">
        <v>17</v>
      </c>
      <c r="E1353" s="2" t="s">
        <v>18</v>
      </c>
      <c r="F1353" s="2" t="s">
        <v>2732</v>
      </c>
      <c r="G1353" s="2" t="s">
        <v>20</v>
      </c>
      <c r="H1353" s="2" t="s">
        <v>175</v>
      </c>
      <c r="I1353" s="2">
        <v>1</v>
      </c>
      <c r="J1353" t="s">
        <v>22</v>
      </c>
      <c r="L1353" s="3">
        <v>42370</v>
      </c>
      <c r="M1353" s="2"/>
      <c r="N1353" s="2" t="s">
        <v>23</v>
      </c>
    </row>
    <row r="1354" spans="1:14" ht="13">
      <c r="A1354" s="2" t="s">
        <v>172</v>
      </c>
      <c r="B1354" s="2">
        <v>1485</v>
      </c>
      <c r="C1354" s="2" t="s">
        <v>2733</v>
      </c>
      <c r="D1354" s="2" t="s">
        <v>17</v>
      </c>
      <c r="E1354" s="2" t="s">
        <v>18</v>
      </c>
      <c r="F1354" s="2" t="s">
        <v>2734</v>
      </c>
      <c r="G1354" s="2" t="s">
        <v>20</v>
      </c>
      <c r="H1354" s="2" t="s">
        <v>175</v>
      </c>
      <c r="I1354" s="2">
        <v>1</v>
      </c>
      <c r="J1354" t="s">
        <v>22</v>
      </c>
      <c r="L1354" s="3">
        <v>42370</v>
      </c>
      <c r="M1354" s="2"/>
      <c r="N1354" s="2" t="s">
        <v>23</v>
      </c>
    </row>
    <row r="1355" spans="1:14" ht="13">
      <c r="A1355" s="2" t="s">
        <v>172</v>
      </c>
      <c r="B1355" s="2">
        <v>1486</v>
      </c>
      <c r="C1355" s="2" t="s">
        <v>2735</v>
      </c>
      <c r="D1355" s="2" t="s">
        <v>17</v>
      </c>
      <c r="E1355" s="2" t="s">
        <v>18</v>
      </c>
      <c r="F1355" s="2" t="s">
        <v>2736</v>
      </c>
      <c r="G1355" s="2" t="s">
        <v>20</v>
      </c>
      <c r="H1355" s="2" t="s">
        <v>175</v>
      </c>
      <c r="I1355" s="2">
        <v>1</v>
      </c>
      <c r="J1355" t="s">
        <v>22</v>
      </c>
      <c r="L1355" s="3">
        <v>42370</v>
      </c>
      <c r="M1355" s="2"/>
      <c r="N1355" s="2" t="s">
        <v>23</v>
      </c>
    </row>
    <row r="1356" spans="1:14" ht="13">
      <c r="A1356" s="2" t="s">
        <v>172</v>
      </c>
      <c r="B1356" s="2">
        <v>1487</v>
      </c>
      <c r="C1356" s="2" t="s">
        <v>2737</v>
      </c>
      <c r="D1356" s="2" t="s">
        <v>17</v>
      </c>
      <c r="E1356" s="2" t="s">
        <v>18</v>
      </c>
      <c r="F1356" s="2" t="s">
        <v>2738</v>
      </c>
      <c r="G1356" s="2" t="s">
        <v>20</v>
      </c>
      <c r="H1356" s="2" t="s">
        <v>175</v>
      </c>
      <c r="I1356" s="2">
        <v>1</v>
      </c>
      <c r="J1356" t="s">
        <v>22</v>
      </c>
      <c r="L1356" s="3">
        <v>42370</v>
      </c>
      <c r="M1356" s="2"/>
      <c r="N1356" s="2" t="s">
        <v>23</v>
      </c>
    </row>
    <row r="1357" spans="1:14" ht="13">
      <c r="A1357" s="2" t="s">
        <v>172</v>
      </c>
      <c r="B1357" s="2">
        <v>1488</v>
      </c>
      <c r="C1357" s="2" t="s">
        <v>2739</v>
      </c>
      <c r="D1357" s="2" t="s">
        <v>17</v>
      </c>
      <c r="E1357" s="2" t="s">
        <v>18</v>
      </c>
      <c r="F1357" s="2" t="s">
        <v>2740</v>
      </c>
      <c r="G1357" s="2" t="s">
        <v>20</v>
      </c>
      <c r="H1357" s="2" t="s">
        <v>175</v>
      </c>
      <c r="I1357" s="2">
        <v>1</v>
      </c>
      <c r="J1357" t="s">
        <v>22</v>
      </c>
      <c r="L1357" s="3">
        <v>42370</v>
      </c>
      <c r="M1357" s="2"/>
      <c r="N1357" s="2" t="s">
        <v>23</v>
      </c>
    </row>
    <row r="1358" spans="1:14" ht="13">
      <c r="A1358" s="2" t="s">
        <v>172</v>
      </c>
      <c r="B1358" s="2">
        <v>1489</v>
      </c>
      <c r="C1358" s="2" t="s">
        <v>2741</v>
      </c>
      <c r="D1358" s="2" t="s">
        <v>17</v>
      </c>
      <c r="E1358" s="2" t="s">
        <v>18</v>
      </c>
      <c r="F1358" s="2" t="s">
        <v>2742</v>
      </c>
      <c r="G1358" s="2" t="s">
        <v>20</v>
      </c>
      <c r="H1358" s="2" t="s">
        <v>175</v>
      </c>
      <c r="I1358" s="2">
        <v>1</v>
      </c>
      <c r="J1358" t="s">
        <v>22</v>
      </c>
      <c r="L1358" s="3">
        <v>42370</v>
      </c>
      <c r="M1358" s="2"/>
      <c r="N1358" s="2" t="s">
        <v>23</v>
      </c>
    </row>
    <row r="1359" spans="1:14" ht="13">
      <c r="A1359" s="2" t="s">
        <v>172</v>
      </c>
      <c r="B1359" s="2">
        <v>1490</v>
      </c>
      <c r="C1359" s="2" t="s">
        <v>2743</v>
      </c>
      <c r="D1359" s="2" t="s">
        <v>17</v>
      </c>
      <c r="E1359" s="2" t="s">
        <v>18</v>
      </c>
      <c r="F1359" s="2" t="s">
        <v>2744</v>
      </c>
      <c r="G1359" s="2" t="s">
        <v>20</v>
      </c>
      <c r="H1359" s="2" t="s">
        <v>175</v>
      </c>
      <c r="I1359" s="2">
        <v>1</v>
      </c>
      <c r="J1359" t="s">
        <v>22</v>
      </c>
      <c r="L1359" s="3">
        <v>42370</v>
      </c>
      <c r="M1359" s="2"/>
      <c r="N1359" s="2" t="s">
        <v>23</v>
      </c>
    </row>
    <row r="1360" spans="1:14" ht="13">
      <c r="A1360" s="2" t="s">
        <v>172</v>
      </c>
      <c r="B1360" s="2">
        <v>1491</v>
      </c>
      <c r="C1360" s="2" t="s">
        <v>2745</v>
      </c>
      <c r="D1360" s="2" t="s">
        <v>17</v>
      </c>
      <c r="E1360" s="2" t="s">
        <v>18</v>
      </c>
      <c r="F1360" s="2" t="s">
        <v>2746</v>
      </c>
      <c r="G1360" s="2" t="s">
        <v>20</v>
      </c>
      <c r="H1360" s="2" t="s">
        <v>175</v>
      </c>
      <c r="I1360" s="2">
        <v>1</v>
      </c>
      <c r="J1360" t="s">
        <v>22</v>
      </c>
      <c r="L1360" s="3">
        <v>42370</v>
      </c>
      <c r="M1360" s="2"/>
      <c r="N1360" s="2" t="s">
        <v>23</v>
      </c>
    </row>
    <row r="1361" spans="1:14" ht="13">
      <c r="A1361" s="2" t="s">
        <v>172</v>
      </c>
      <c r="B1361" s="2">
        <v>1492</v>
      </c>
      <c r="C1361" s="2" t="s">
        <v>2747</v>
      </c>
      <c r="D1361" s="2" t="s">
        <v>17</v>
      </c>
      <c r="E1361" s="2" t="s">
        <v>18</v>
      </c>
      <c r="F1361" s="2" t="s">
        <v>2748</v>
      </c>
      <c r="G1361" s="2" t="s">
        <v>20</v>
      </c>
      <c r="H1361" s="2" t="s">
        <v>175</v>
      </c>
      <c r="I1361" s="2">
        <v>1</v>
      </c>
      <c r="J1361" t="s">
        <v>22</v>
      </c>
      <c r="L1361" s="3">
        <v>42370</v>
      </c>
      <c r="M1361" s="2"/>
      <c r="N1361" s="2" t="s">
        <v>23</v>
      </c>
    </row>
    <row r="1362" spans="1:14" ht="13">
      <c r="A1362" s="2" t="s">
        <v>172</v>
      </c>
      <c r="B1362" s="2">
        <v>1493</v>
      </c>
      <c r="C1362" s="2" t="s">
        <v>2749</v>
      </c>
      <c r="D1362" s="2" t="s">
        <v>17</v>
      </c>
      <c r="E1362" s="2" t="s">
        <v>18</v>
      </c>
      <c r="F1362" s="2" t="s">
        <v>2750</v>
      </c>
      <c r="G1362" s="2" t="s">
        <v>20</v>
      </c>
      <c r="H1362" s="2" t="s">
        <v>175</v>
      </c>
      <c r="I1362" s="2">
        <v>1</v>
      </c>
      <c r="J1362" t="s">
        <v>22</v>
      </c>
      <c r="L1362" s="3">
        <v>42370</v>
      </c>
      <c r="M1362" s="2"/>
      <c r="N1362" s="2" t="s">
        <v>23</v>
      </c>
    </row>
    <row r="1363" spans="1:14" ht="13">
      <c r="A1363" s="2" t="s">
        <v>172</v>
      </c>
      <c r="B1363" s="2">
        <v>1494</v>
      </c>
      <c r="C1363" s="2" t="s">
        <v>2751</v>
      </c>
      <c r="D1363" s="2" t="s">
        <v>17</v>
      </c>
      <c r="E1363" s="2" t="s">
        <v>18</v>
      </c>
      <c r="F1363" s="2" t="s">
        <v>2752</v>
      </c>
      <c r="G1363" s="2" t="s">
        <v>20</v>
      </c>
      <c r="H1363" s="2" t="s">
        <v>175</v>
      </c>
      <c r="I1363" s="2">
        <v>1</v>
      </c>
      <c r="J1363" t="s">
        <v>22</v>
      </c>
      <c r="L1363" s="3">
        <v>42370</v>
      </c>
      <c r="M1363" s="2"/>
      <c r="N1363" s="2" t="s">
        <v>23</v>
      </c>
    </row>
    <row r="1364" spans="1:14" ht="13">
      <c r="A1364" s="2" t="s">
        <v>172</v>
      </c>
      <c r="B1364" s="2">
        <v>1495</v>
      </c>
      <c r="C1364" s="2" t="s">
        <v>2753</v>
      </c>
      <c r="D1364" s="2" t="s">
        <v>17</v>
      </c>
      <c r="E1364" s="2" t="s">
        <v>18</v>
      </c>
      <c r="F1364" s="2" t="s">
        <v>2754</v>
      </c>
      <c r="G1364" s="2" t="s">
        <v>20</v>
      </c>
      <c r="H1364" s="2" t="s">
        <v>175</v>
      </c>
      <c r="I1364" s="2">
        <v>1</v>
      </c>
      <c r="J1364" t="s">
        <v>22</v>
      </c>
      <c r="L1364" s="3">
        <v>42370</v>
      </c>
      <c r="M1364" s="2"/>
      <c r="N1364" s="2" t="s">
        <v>23</v>
      </c>
    </row>
    <row r="1365" spans="1:14" ht="13">
      <c r="A1365" s="2" t="s">
        <v>172</v>
      </c>
      <c r="B1365" s="2">
        <v>1496</v>
      </c>
      <c r="C1365" s="2" t="s">
        <v>2755</v>
      </c>
      <c r="D1365" s="2" t="s">
        <v>17</v>
      </c>
      <c r="E1365" s="2" t="s">
        <v>18</v>
      </c>
      <c r="F1365" s="2" t="s">
        <v>2756</v>
      </c>
      <c r="G1365" s="2" t="s">
        <v>20</v>
      </c>
      <c r="H1365" s="2" t="s">
        <v>175</v>
      </c>
      <c r="I1365" s="2">
        <v>1</v>
      </c>
      <c r="J1365" t="s">
        <v>22</v>
      </c>
      <c r="L1365" s="3">
        <v>42370</v>
      </c>
      <c r="M1365" s="2"/>
      <c r="N1365" s="2" t="s">
        <v>23</v>
      </c>
    </row>
    <row r="1366" spans="1:14" ht="13">
      <c r="A1366" s="2" t="s">
        <v>172</v>
      </c>
      <c r="B1366" s="2">
        <v>1497</v>
      </c>
      <c r="C1366" s="2" t="s">
        <v>2757</v>
      </c>
      <c r="D1366" s="2" t="s">
        <v>17</v>
      </c>
      <c r="E1366" s="2" t="s">
        <v>18</v>
      </c>
      <c r="F1366" s="2" t="s">
        <v>2758</v>
      </c>
      <c r="G1366" s="2" t="s">
        <v>20</v>
      </c>
      <c r="H1366" s="2" t="s">
        <v>175</v>
      </c>
      <c r="I1366" s="2">
        <v>1</v>
      </c>
      <c r="J1366" t="s">
        <v>22</v>
      </c>
      <c r="L1366" s="3">
        <v>42370</v>
      </c>
      <c r="M1366" s="2"/>
      <c r="N1366" s="2" t="s">
        <v>23</v>
      </c>
    </row>
    <row r="1367" spans="1:14" ht="13">
      <c r="A1367" s="2" t="s">
        <v>172</v>
      </c>
      <c r="B1367" s="2">
        <v>1498</v>
      </c>
      <c r="C1367" s="2" t="s">
        <v>2759</v>
      </c>
      <c r="D1367" s="2" t="s">
        <v>17</v>
      </c>
      <c r="E1367" s="2" t="s">
        <v>18</v>
      </c>
      <c r="F1367" s="2" t="s">
        <v>2760</v>
      </c>
      <c r="G1367" s="2" t="s">
        <v>20</v>
      </c>
      <c r="H1367" s="2" t="s">
        <v>175</v>
      </c>
      <c r="I1367" s="2">
        <v>1</v>
      </c>
      <c r="J1367" t="s">
        <v>22</v>
      </c>
      <c r="L1367" s="3">
        <v>42370</v>
      </c>
      <c r="M1367" s="2"/>
      <c r="N1367" s="2" t="s">
        <v>23</v>
      </c>
    </row>
    <row r="1368" spans="1:14" ht="13">
      <c r="A1368" s="2" t="s">
        <v>172</v>
      </c>
      <c r="B1368" s="2">
        <v>1499</v>
      </c>
      <c r="C1368" s="2" t="s">
        <v>2761</v>
      </c>
      <c r="D1368" s="2" t="s">
        <v>17</v>
      </c>
      <c r="E1368" s="2" t="s">
        <v>18</v>
      </c>
      <c r="F1368" s="2" t="s">
        <v>2762</v>
      </c>
      <c r="G1368" s="2" t="s">
        <v>20</v>
      </c>
      <c r="H1368" s="2" t="s">
        <v>175</v>
      </c>
      <c r="I1368" s="2">
        <v>1</v>
      </c>
      <c r="J1368" t="s">
        <v>22</v>
      </c>
      <c r="L1368" s="3">
        <v>42370</v>
      </c>
      <c r="M1368" s="2"/>
      <c r="N1368" s="2" t="s">
        <v>23</v>
      </c>
    </row>
    <row r="1369" spans="1:14" ht="13">
      <c r="A1369" s="2" t="s">
        <v>172</v>
      </c>
      <c r="B1369" s="2">
        <v>1500</v>
      </c>
      <c r="C1369" s="2" t="s">
        <v>2763</v>
      </c>
      <c r="D1369" s="2" t="s">
        <v>17</v>
      </c>
      <c r="E1369" s="2" t="s">
        <v>18</v>
      </c>
      <c r="F1369" s="2" t="s">
        <v>2764</v>
      </c>
      <c r="G1369" s="2" t="s">
        <v>20</v>
      </c>
      <c r="H1369" s="2" t="s">
        <v>175</v>
      </c>
      <c r="I1369" s="2">
        <v>1</v>
      </c>
      <c r="J1369" t="s">
        <v>22</v>
      </c>
      <c r="L1369" s="3">
        <v>42370</v>
      </c>
      <c r="M1369" s="2"/>
      <c r="N1369" s="2" t="s">
        <v>23</v>
      </c>
    </row>
    <row r="1370" spans="1:14" ht="13">
      <c r="A1370" s="2" t="s">
        <v>172</v>
      </c>
      <c r="B1370" s="2">
        <v>1501</v>
      </c>
      <c r="C1370" s="2" t="s">
        <v>2765</v>
      </c>
      <c r="D1370" s="2" t="s">
        <v>17</v>
      </c>
      <c r="E1370" s="2" t="s">
        <v>18</v>
      </c>
      <c r="F1370" s="2" t="s">
        <v>2766</v>
      </c>
      <c r="G1370" s="2" t="s">
        <v>20</v>
      </c>
      <c r="H1370" s="2" t="s">
        <v>175</v>
      </c>
      <c r="I1370" s="2">
        <v>1</v>
      </c>
      <c r="J1370" t="s">
        <v>22</v>
      </c>
      <c r="L1370" s="3">
        <v>42370</v>
      </c>
      <c r="M1370" s="2"/>
      <c r="N1370" s="2" t="s">
        <v>23</v>
      </c>
    </row>
    <row r="1371" spans="1:14" ht="13">
      <c r="A1371" s="2" t="s">
        <v>172</v>
      </c>
      <c r="B1371" s="2">
        <v>1502</v>
      </c>
      <c r="C1371" s="2" t="s">
        <v>2767</v>
      </c>
      <c r="D1371" s="2" t="s">
        <v>17</v>
      </c>
      <c r="E1371" s="2" t="s">
        <v>18</v>
      </c>
      <c r="F1371" s="2" t="s">
        <v>2768</v>
      </c>
      <c r="G1371" s="2" t="s">
        <v>20</v>
      </c>
      <c r="H1371" s="2" t="s">
        <v>175</v>
      </c>
      <c r="I1371" s="2">
        <v>1</v>
      </c>
      <c r="J1371" t="s">
        <v>22</v>
      </c>
      <c r="L1371" s="3">
        <v>42370</v>
      </c>
      <c r="M1371" s="2"/>
      <c r="N1371" s="2" t="s">
        <v>23</v>
      </c>
    </row>
    <row r="1372" spans="1:14" ht="13">
      <c r="A1372" s="2" t="s">
        <v>172</v>
      </c>
      <c r="B1372" s="2">
        <v>1503</v>
      </c>
      <c r="C1372" s="2" t="s">
        <v>2769</v>
      </c>
      <c r="D1372" s="2" t="s">
        <v>17</v>
      </c>
      <c r="E1372" s="2" t="s">
        <v>18</v>
      </c>
      <c r="F1372" s="2" t="s">
        <v>2770</v>
      </c>
      <c r="G1372" s="2" t="s">
        <v>20</v>
      </c>
      <c r="H1372" s="2" t="s">
        <v>175</v>
      </c>
      <c r="I1372" s="2">
        <v>1</v>
      </c>
      <c r="J1372" t="s">
        <v>22</v>
      </c>
      <c r="L1372" s="3">
        <v>42370</v>
      </c>
      <c r="M1372" s="2"/>
      <c r="N1372" s="2" t="s">
        <v>23</v>
      </c>
    </row>
    <row r="1373" spans="1:14" ht="13">
      <c r="A1373" s="2" t="s">
        <v>172</v>
      </c>
      <c r="B1373" s="2">
        <v>1504</v>
      </c>
      <c r="C1373" s="2" t="s">
        <v>2771</v>
      </c>
      <c r="D1373" s="2" t="s">
        <v>23</v>
      </c>
      <c r="E1373" s="2" t="s">
        <v>122</v>
      </c>
      <c r="F1373" s="2" t="s">
        <v>2772</v>
      </c>
      <c r="G1373" s="2" t="s">
        <v>20</v>
      </c>
      <c r="H1373" s="2" t="s">
        <v>175</v>
      </c>
      <c r="I1373" s="2">
        <v>1</v>
      </c>
      <c r="J1373" s="2">
        <v>20</v>
      </c>
      <c r="L1373" s="3">
        <v>42370</v>
      </c>
      <c r="M1373" s="2"/>
      <c r="N1373" s="2" t="s">
        <v>23</v>
      </c>
    </row>
    <row r="1374" spans="1:14" ht="13">
      <c r="A1374" s="2" t="s">
        <v>172</v>
      </c>
      <c r="B1374" s="2">
        <v>1505</v>
      </c>
      <c r="C1374" s="2" t="s">
        <v>2773</v>
      </c>
      <c r="D1374" s="2" t="s">
        <v>17</v>
      </c>
      <c r="E1374" s="2" t="s">
        <v>18</v>
      </c>
      <c r="F1374" s="2" t="s">
        <v>2774</v>
      </c>
      <c r="G1374" s="2" t="s">
        <v>20</v>
      </c>
      <c r="H1374" s="2" t="s">
        <v>175</v>
      </c>
      <c r="I1374" s="2">
        <v>1</v>
      </c>
      <c r="J1374" t="s">
        <v>22</v>
      </c>
      <c r="L1374" s="3">
        <v>42370</v>
      </c>
      <c r="M1374" s="2"/>
      <c r="N1374" s="2" t="s">
        <v>23</v>
      </c>
    </row>
    <row r="1375" spans="1:14" ht="13">
      <c r="A1375" s="2" t="s">
        <v>172</v>
      </c>
      <c r="B1375" s="2">
        <v>1506</v>
      </c>
      <c r="C1375" s="2" t="s">
        <v>2775</v>
      </c>
      <c r="D1375" s="2" t="s">
        <v>17</v>
      </c>
      <c r="E1375" s="2" t="s">
        <v>18</v>
      </c>
      <c r="F1375" s="2" t="s">
        <v>2776</v>
      </c>
      <c r="G1375" s="2" t="s">
        <v>20</v>
      </c>
      <c r="H1375" s="2" t="s">
        <v>175</v>
      </c>
      <c r="I1375" s="2">
        <v>1</v>
      </c>
      <c r="J1375" t="s">
        <v>22</v>
      </c>
      <c r="L1375" s="3">
        <v>42370</v>
      </c>
      <c r="M1375" s="2"/>
      <c r="N1375" s="2" t="s">
        <v>23</v>
      </c>
    </row>
    <row r="1376" spans="1:14" ht="13">
      <c r="A1376" s="2" t="s">
        <v>172</v>
      </c>
      <c r="B1376" s="2">
        <v>1507</v>
      </c>
      <c r="C1376" s="2" t="s">
        <v>2777</v>
      </c>
      <c r="D1376" s="2" t="s">
        <v>17</v>
      </c>
      <c r="E1376" s="2" t="s">
        <v>18</v>
      </c>
      <c r="F1376" s="2" t="s">
        <v>2778</v>
      </c>
      <c r="G1376" s="2" t="s">
        <v>20</v>
      </c>
      <c r="H1376" s="2" t="s">
        <v>175</v>
      </c>
      <c r="I1376" s="2">
        <v>1</v>
      </c>
      <c r="J1376" t="s">
        <v>22</v>
      </c>
      <c r="L1376" s="3">
        <v>42370</v>
      </c>
      <c r="M1376" s="2"/>
      <c r="N1376" s="2" t="s">
        <v>23</v>
      </c>
    </row>
    <row r="1377" spans="1:14" ht="13">
      <c r="A1377" s="2" t="s">
        <v>172</v>
      </c>
      <c r="B1377" s="2">
        <v>1508</v>
      </c>
      <c r="C1377" s="2" t="s">
        <v>2779</v>
      </c>
      <c r="D1377" s="2" t="s">
        <v>17</v>
      </c>
      <c r="E1377" s="2" t="s">
        <v>18</v>
      </c>
      <c r="F1377" s="2" t="s">
        <v>2780</v>
      </c>
      <c r="G1377" s="2" t="s">
        <v>20</v>
      </c>
      <c r="H1377" s="2" t="s">
        <v>175</v>
      </c>
      <c r="I1377" s="2">
        <v>1</v>
      </c>
      <c r="J1377" t="s">
        <v>22</v>
      </c>
      <c r="L1377" s="3">
        <v>42370</v>
      </c>
      <c r="M1377" s="2"/>
      <c r="N1377" s="2" t="s">
        <v>23</v>
      </c>
    </row>
    <row r="1378" spans="1:14" ht="13">
      <c r="A1378" s="2" t="s">
        <v>172</v>
      </c>
      <c r="B1378" s="2">
        <v>1509</v>
      </c>
      <c r="C1378" s="2" t="s">
        <v>2781</v>
      </c>
      <c r="D1378" s="2" t="s">
        <v>17</v>
      </c>
      <c r="E1378" s="2" t="s">
        <v>18</v>
      </c>
      <c r="F1378" s="2" t="s">
        <v>2782</v>
      </c>
      <c r="G1378" s="2" t="s">
        <v>20</v>
      </c>
      <c r="H1378" s="2" t="s">
        <v>175</v>
      </c>
      <c r="I1378" s="2">
        <v>1</v>
      </c>
      <c r="J1378" t="s">
        <v>22</v>
      </c>
      <c r="L1378" s="3">
        <v>42370</v>
      </c>
      <c r="M1378" s="2"/>
      <c r="N1378" s="2" t="s">
        <v>23</v>
      </c>
    </row>
    <row r="1379" spans="1:14" ht="13">
      <c r="A1379" s="2" t="s">
        <v>172</v>
      </c>
      <c r="B1379" s="2">
        <v>1510</v>
      </c>
      <c r="C1379" s="2" t="s">
        <v>2783</v>
      </c>
      <c r="D1379" s="2" t="s">
        <v>17</v>
      </c>
      <c r="E1379" s="2" t="s">
        <v>18</v>
      </c>
      <c r="F1379" s="2" t="s">
        <v>2784</v>
      </c>
      <c r="G1379" s="2" t="s">
        <v>20</v>
      </c>
      <c r="H1379" s="2" t="s">
        <v>175</v>
      </c>
      <c r="I1379" s="2">
        <v>1</v>
      </c>
      <c r="J1379" t="s">
        <v>22</v>
      </c>
      <c r="L1379" s="3">
        <v>42370</v>
      </c>
      <c r="M1379" s="2"/>
      <c r="N1379" s="2" t="s">
        <v>23</v>
      </c>
    </row>
    <row r="1380" spans="1:14" ht="13">
      <c r="A1380" s="2" t="s">
        <v>172</v>
      </c>
      <c r="B1380" s="2">
        <v>1511</v>
      </c>
      <c r="C1380" s="2" t="s">
        <v>2785</v>
      </c>
      <c r="D1380" s="2" t="s">
        <v>17</v>
      </c>
      <c r="E1380" s="2" t="s">
        <v>18</v>
      </c>
      <c r="F1380" s="2" t="s">
        <v>2786</v>
      </c>
      <c r="G1380" s="2" t="s">
        <v>20</v>
      </c>
      <c r="H1380" s="2" t="s">
        <v>175</v>
      </c>
      <c r="I1380" s="2">
        <v>1</v>
      </c>
      <c r="J1380" t="s">
        <v>22</v>
      </c>
      <c r="L1380" s="3">
        <v>42370</v>
      </c>
      <c r="M1380" s="2"/>
      <c r="N1380" s="2" t="s">
        <v>23</v>
      </c>
    </row>
    <row r="1381" spans="1:14" ht="13">
      <c r="A1381" s="2" t="s">
        <v>172</v>
      </c>
      <c r="B1381" s="2">
        <v>1512</v>
      </c>
      <c r="C1381" s="2" t="s">
        <v>2787</v>
      </c>
      <c r="D1381" s="2" t="s">
        <v>17</v>
      </c>
      <c r="E1381" s="2" t="s">
        <v>18</v>
      </c>
      <c r="F1381" s="2" t="s">
        <v>2788</v>
      </c>
      <c r="G1381" s="2" t="s">
        <v>20</v>
      </c>
      <c r="H1381" s="2" t="s">
        <v>175</v>
      </c>
      <c r="I1381" s="2">
        <v>1</v>
      </c>
      <c r="J1381" t="s">
        <v>22</v>
      </c>
      <c r="L1381" s="3">
        <v>42370</v>
      </c>
      <c r="M1381" s="2"/>
      <c r="N1381" s="2" t="s">
        <v>23</v>
      </c>
    </row>
    <row r="1382" spans="1:14" ht="13">
      <c r="A1382" s="2" t="s">
        <v>172</v>
      </c>
      <c r="B1382" s="2">
        <v>1513</v>
      </c>
      <c r="C1382" s="2" t="s">
        <v>2789</v>
      </c>
      <c r="D1382" s="2" t="s">
        <v>17</v>
      </c>
      <c r="E1382" s="2" t="s">
        <v>18</v>
      </c>
      <c r="F1382" s="2" t="s">
        <v>2790</v>
      </c>
      <c r="G1382" s="2" t="s">
        <v>20</v>
      </c>
      <c r="H1382" s="2" t="s">
        <v>175</v>
      </c>
      <c r="I1382" s="2">
        <v>1</v>
      </c>
      <c r="J1382" t="s">
        <v>22</v>
      </c>
      <c r="L1382" s="3">
        <v>42370</v>
      </c>
      <c r="M1382" s="2"/>
      <c r="N1382" s="2" t="s">
        <v>23</v>
      </c>
    </row>
    <row r="1383" spans="1:14" ht="13">
      <c r="A1383" s="2" t="s">
        <v>172</v>
      </c>
      <c r="B1383" s="2">
        <v>1514</v>
      </c>
      <c r="C1383" s="2" t="s">
        <v>2791</v>
      </c>
      <c r="D1383" s="2" t="s">
        <v>17</v>
      </c>
      <c r="E1383" s="2" t="s">
        <v>18</v>
      </c>
      <c r="F1383" s="2" t="s">
        <v>2792</v>
      </c>
      <c r="G1383" s="2" t="s">
        <v>20</v>
      </c>
      <c r="H1383" s="2" t="s">
        <v>175</v>
      </c>
      <c r="I1383" s="2">
        <v>1</v>
      </c>
      <c r="J1383" t="s">
        <v>22</v>
      </c>
      <c r="L1383" s="3">
        <v>42370</v>
      </c>
      <c r="M1383" s="2"/>
      <c r="N1383" s="2" t="s">
        <v>23</v>
      </c>
    </row>
    <row r="1384" spans="1:14" ht="13">
      <c r="A1384" s="2" t="s">
        <v>172</v>
      </c>
      <c r="B1384" s="2">
        <v>1515</v>
      </c>
      <c r="C1384" s="2" t="s">
        <v>2793</v>
      </c>
      <c r="D1384" s="2" t="s">
        <v>17</v>
      </c>
      <c r="E1384" s="2" t="s">
        <v>18</v>
      </c>
      <c r="F1384" s="2" t="s">
        <v>2794</v>
      </c>
      <c r="G1384" s="2" t="s">
        <v>20</v>
      </c>
      <c r="H1384" s="2" t="s">
        <v>175</v>
      </c>
      <c r="I1384" s="2">
        <v>1</v>
      </c>
      <c r="J1384" t="s">
        <v>22</v>
      </c>
      <c r="L1384" s="3">
        <v>42370</v>
      </c>
      <c r="M1384" s="2"/>
      <c r="N1384" s="2" t="s">
        <v>23</v>
      </c>
    </row>
    <row r="1385" spans="1:14" ht="13">
      <c r="A1385" s="2" t="s">
        <v>172</v>
      </c>
      <c r="B1385" s="2">
        <v>1516</v>
      </c>
      <c r="C1385" s="2" t="s">
        <v>2795</v>
      </c>
      <c r="D1385" s="2" t="s">
        <v>17</v>
      </c>
      <c r="E1385" s="2" t="s">
        <v>18</v>
      </c>
      <c r="F1385" s="2" t="s">
        <v>2796</v>
      </c>
      <c r="G1385" s="2" t="s">
        <v>20</v>
      </c>
      <c r="H1385" s="2" t="s">
        <v>175</v>
      </c>
      <c r="I1385" s="2">
        <v>1</v>
      </c>
      <c r="J1385" t="s">
        <v>22</v>
      </c>
      <c r="L1385" s="3">
        <v>42370</v>
      </c>
      <c r="M1385" s="2"/>
      <c r="N1385" s="2" t="s">
        <v>23</v>
      </c>
    </row>
    <row r="1386" spans="1:14" ht="13">
      <c r="A1386" s="2" t="s">
        <v>172</v>
      </c>
      <c r="B1386" s="2">
        <v>1517</v>
      </c>
      <c r="C1386" s="2" t="s">
        <v>2797</v>
      </c>
      <c r="D1386" s="2" t="s">
        <v>17</v>
      </c>
      <c r="E1386" s="2" t="s">
        <v>18</v>
      </c>
      <c r="F1386" s="2" t="s">
        <v>2798</v>
      </c>
      <c r="G1386" s="2" t="s">
        <v>20</v>
      </c>
      <c r="H1386" s="2" t="s">
        <v>175</v>
      </c>
      <c r="I1386" s="2">
        <v>1</v>
      </c>
      <c r="J1386" t="s">
        <v>22</v>
      </c>
      <c r="L1386" s="3">
        <v>42370</v>
      </c>
      <c r="M1386" s="2"/>
      <c r="N1386" s="2" t="s">
        <v>23</v>
      </c>
    </row>
    <row r="1387" spans="1:14" ht="13">
      <c r="A1387" s="2" t="s">
        <v>172</v>
      </c>
      <c r="B1387" s="2">
        <v>1518</v>
      </c>
      <c r="C1387" s="2" t="s">
        <v>2799</v>
      </c>
      <c r="D1387" s="2" t="s">
        <v>17</v>
      </c>
      <c r="E1387" s="2" t="s">
        <v>18</v>
      </c>
      <c r="F1387" s="2" t="s">
        <v>2800</v>
      </c>
      <c r="G1387" s="2" t="s">
        <v>20</v>
      </c>
      <c r="H1387" s="2" t="s">
        <v>175</v>
      </c>
      <c r="I1387" s="2">
        <v>1</v>
      </c>
      <c r="J1387" t="s">
        <v>22</v>
      </c>
      <c r="L1387" s="3">
        <v>42370</v>
      </c>
      <c r="M1387" s="2"/>
      <c r="N1387" s="2" t="s">
        <v>23</v>
      </c>
    </row>
    <row r="1388" spans="1:14" ht="13">
      <c r="A1388" s="2" t="s">
        <v>172</v>
      </c>
      <c r="B1388" s="2">
        <v>1519</v>
      </c>
      <c r="C1388" s="2" t="s">
        <v>2801</v>
      </c>
      <c r="D1388" s="2" t="s">
        <v>17</v>
      </c>
      <c r="E1388" s="2" t="s">
        <v>18</v>
      </c>
      <c r="F1388" s="2" t="s">
        <v>2802</v>
      </c>
      <c r="G1388" s="2" t="s">
        <v>20</v>
      </c>
      <c r="H1388" s="2" t="s">
        <v>175</v>
      </c>
      <c r="I1388" s="2">
        <v>1</v>
      </c>
      <c r="J1388" t="s">
        <v>22</v>
      </c>
      <c r="L1388" s="3">
        <v>42370</v>
      </c>
      <c r="M1388" s="2"/>
      <c r="N1388" s="2" t="s">
        <v>23</v>
      </c>
    </row>
    <row r="1389" spans="1:14" ht="13">
      <c r="A1389" s="2" t="s">
        <v>172</v>
      </c>
      <c r="B1389" s="2">
        <v>1520</v>
      </c>
      <c r="C1389" s="2" t="s">
        <v>2803</v>
      </c>
      <c r="D1389" s="2" t="s">
        <v>17</v>
      </c>
      <c r="E1389" s="2" t="s">
        <v>18</v>
      </c>
      <c r="F1389" s="2" t="s">
        <v>2804</v>
      </c>
      <c r="G1389" s="2" t="s">
        <v>20</v>
      </c>
      <c r="H1389" s="2" t="s">
        <v>175</v>
      </c>
      <c r="I1389" s="2">
        <v>1</v>
      </c>
      <c r="J1389" t="s">
        <v>22</v>
      </c>
      <c r="L1389" s="3">
        <v>42370</v>
      </c>
      <c r="M1389" s="2"/>
      <c r="N1389" s="2" t="s">
        <v>23</v>
      </c>
    </row>
    <row r="1390" spans="1:14" ht="13">
      <c r="A1390" s="2" t="s">
        <v>172</v>
      </c>
      <c r="B1390" s="2">
        <v>1521</v>
      </c>
      <c r="C1390" s="2" t="s">
        <v>2805</v>
      </c>
      <c r="D1390" s="2" t="s">
        <v>17</v>
      </c>
      <c r="E1390" s="2" t="s">
        <v>18</v>
      </c>
      <c r="F1390" s="2" t="s">
        <v>2806</v>
      </c>
      <c r="G1390" s="2" t="s">
        <v>20</v>
      </c>
      <c r="H1390" s="2" t="s">
        <v>175</v>
      </c>
      <c r="I1390" s="2">
        <v>1</v>
      </c>
      <c r="J1390" t="s">
        <v>22</v>
      </c>
      <c r="L1390" s="3">
        <v>42370</v>
      </c>
      <c r="M1390" s="2"/>
      <c r="N1390" s="2" t="s">
        <v>23</v>
      </c>
    </row>
    <row r="1391" spans="1:14" ht="13">
      <c r="A1391" s="2" t="s">
        <v>172</v>
      </c>
      <c r="B1391" s="2">
        <v>1522</v>
      </c>
      <c r="C1391" s="2" t="s">
        <v>2807</v>
      </c>
      <c r="D1391" s="2" t="s">
        <v>17</v>
      </c>
      <c r="E1391" s="2" t="s">
        <v>18</v>
      </c>
      <c r="F1391" s="2" t="s">
        <v>2808</v>
      </c>
      <c r="G1391" s="2" t="s">
        <v>20</v>
      </c>
      <c r="H1391" s="2" t="s">
        <v>175</v>
      </c>
      <c r="I1391" s="2">
        <v>1</v>
      </c>
      <c r="J1391" t="s">
        <v>22</v>
      </c>
      <c r="L1391" s="3">
        <v>42370</v>
      </c>
      <c r="M1391" s="2"/>
      <c r="N1391" s="2" t="s">
        <v>23</v>
      </c>
    </row>
    <row r="1392" spans="1:14" ht="13">
      <c r="A1392" s="2" t="s">
        <v>172</v>
      </c>
      <c r="B1392" s="2">
        <v>1523</v>
      </c>
      <c r="C1392" s="2" t="s">
        <v>2809</v>
      </c>
      <c r="D1392" s="2" t="s">
        <v>17</v>
      </c>
      <c r="E1392" s="2" t="s">
        <v>18</v>
      </c>
      <c r="F1392" s="2" t="s">
        <v>2810</v>
      </c>
      <c r="G1392" s="2" t="s">
        <v>20</v>
      </c>
      <c r="H1392" s="2" t="s">
        <v>175</v>
      </c>
      <c r="I1392" s="2">
        <v>1</v>
      </c>
      <c r="J1392" t="s">
        <v>22</v>
      </c>
      <c r="L1392" s="3">
        <v>42370</v>
      </c>
      <c r="M1392" s="2"/>
      <c r="N1392" s="2" t="s">
        <v>23</v>
      </c>
    </row>
    <row r="1393" spans="1:14" ht="13">
      <c r="A1393" s="2" t="s">
        <v>172</v>
      </c>
      <c r="B1393" s="2">
        <v>1524</v>
      </c>
      <c r="C1393" s="2" t="s">
        <v>2811</v>
      </c>
      <c r="D1393" s="2" t="s">
        <v>17</v>
      </c>
      <c r="E1393" s="2" t="s">
        <v>18</v>
      </c>
      <c r="F1393" s="2" t="s">
        <v>2812</v>
      </c>
      <c r="G1393" s="2" t="s">
        <v>20</v>
      </c>
      <c r="H1393" s="2" t="s">
        <v>175</v>
      </c>
      <c r="I1393" s="2">
        <v>1</v>
      </c>
      <c r="J1393" t="s">
        <v>22</v>
      </c>
      <c r="L1393" s="3">
        <v>42370</v>
      </c>
      <c r="M1393" s="2"/>
      <c r="N1393" s="2" t="s">
        <v>23</v>
      </c>
    </row>
    <row r="1394" spans="1:14" ht="13">
      <c r="A1394" s="2" t="s">
        <v>172</v>
      </c>
      <c r="B1394" s="2">
        <v>1525</v>
      </c>
      <c r="C1394" s="2" t="s">
        <v>2813</v>
      </c>
      <c r="D1394" s="2" t="s">
        <v>17</v>
      </c>
      <c r="E1394" s="2" t="s">
        <v>18</v>
      </c>
      <c r="F1394" s="2" t="s">
        <v>2814</v>
      </c>
      <c r="G1394" s="2" t="s">
        <v>20</v>
      </c>
      <c r="H1394" s="2" t="s">
        <v>175</v>
      </c>
      <c r="I1394" s="2">
        <v>1</v>
      </c>
      <c r="J1394" t="s">
        <v>22</v>
      </c>
      <c r="L1394" s="3">
        <v>42370</v>
      </c>
      <c r="M1394" s="2"/>
      <c r="N1394" s="2" t="s">
        <v>23</v>
      </c>
    </row>
    <row r="1395" spans="1:14" ht="13">
      <c r="A1395" s="2" t="s">
        <v>172</v>
      </c>
      <c r="B1395" s="2">
        <v>1526</v>
      </c>
      <c r="C1395" s="2" t="s">
        <v>2815</v>
      </c>
      <c r="D1395" s="2" t="s">
        <v>17</v>
      </c>
      <c r="E1395" s="2" t="s">
        <v>18</v>
      </c>
      <c r="F1395" s="2" t="s">
        <v>2816</v>
      </c>
      <c r="G1395" s="2" t="s">
        <v>20</v>
      </c>
      <c r="H1395" s="2" t="s">
        <v>175</v>
      </c>
      <c r="I1395" s="2">
        <v>1</v>
      </c>
      <c r="J1395" t="s">
        <v>22</v>
      </c>
      <c r="L1395" s="3">
        <v>42370</v>
      </c>
      <c r="M1395" s="2"/>
      <c r="N1395" s="2" t="s">
        <v>23</v>
      </c>
    </row>
    <row r="1396" spans="1:14" ht="13">
      <c r="A1396" s="2" t="s">
        <v>172</v>
      </c>
      <c r="B1396" s="2">
        <v>1527</v>
      </c>
      <c r="C1396" s="2" t="s">
        <v>2817</v>
      </c>
      <c r="D1396" s="2" t="s">
        <v>17</v>
      </c>
      <c r="E1396" s="2" t="s">
        <v>18</v>
      </c>
      <c r="F1396" s="2" t="s">
        <v>2818</v>
      </c>
      <c r="G1396" s="2" t="s">
        <v>20</v>
      </c>
      <c r="H1396" s="2" t="s">
        <v>175</v>
      </c>
      <c r="I1396" s="2">
        <v>1</v>
      </c>
      <c r="J1396" t="s">
        <v>22</v>
      </c>
      <c r="L1396" s="3">
        <v>42370</v>
      </c>
      <c r="M1396" s="2"/>
      <c r="N1396" s="2" t="s">
        <v>23</v>
      </c>
    </row>
    <row r="1397" spans="1:14" ht="13">
      <c r="A1397" s="2" t="s">
        <v>172</v>
      </c>
      <c r="B1397" s="2">
        <v>1528</v>
      </c>
      <c r="C1397" s="2" t="s">
        <v>2819</v>
      </c>
      <c r="D1397" s="2" t="s">
        <v>17</v>
      </c>
      <c r="E1397" s="2" t="s">
        <v>18</v>
      </c>
      <c r="F1397" s="2" t="s">
        <v>2820</v>
      </c>
      <c r="G1397" s="2" t="s">
        <v>20</v>
      </c>
      <c r="H1397" s="2" t="s">
        <v>175</v>
      </c>
      <c r="I1397" s="2">
        <v>1</v>
      </c>
      <c r="J1397" t="s">
        <v>22</v>
      </c>
      <c r="L1397" s="3">
        <v>42370</v>
      </c>
      <c r="M1397" s="2"/>
      <c r="N1397" s="2" t="s">
        <v>23</v>
      </c>
    </row>
    <row r="1398" spans="1:14" ht="13">
      <c r="A1398" s="2" t="s">
        <v>172</v>
      </c>
      <c r="B1398" s="2">
        <v>1529</v>
      </c>
      <c r="C1398" s="2" t="s">
        <v>2821</v>
      </c>
      <c r="D1398" s="2" t="s">
        <v>17</v>
      </c>
      <c r="E1398" s="2" t="s">
        <v>18</v>
      </c>
      <c r="F1398" s="2" t="s">
        <v>2822</v>
      </c>
      <c r="G1398" s="2" t="s">
        <v>20</v>
      </c>
      <c r="H1398" s="2" t="s">
        <v>175</v>
      </c>
      <c r="I1398" s="2">
        <v>1</v>
      </c>
      <c r="J1398" t="s">
        <v>22</v>
      </c>
      <c r="L1398" s="3">
        <v>42370</v>
      </c>
      <c r="M1398" s="2"/>
      <c r="N1398" s="2" t="s">
        <v>23</v>
      </c>
    </row>
    <row r="1399" spans="1:14" ht="13">
      <c r="A1399" s="2" t="s">
        <v>172</v>
      </c>
      <c r="B1399" s="2">
        <v>1530</v>
      </c>
      <c r="C1399" s="2" t="s">
        <v>2823</v>
      </c>
      <c r="D1399" s="2" t="s">
        <v>17</v>
      </c>
      <c r="E1399" s="2" t="s">
        <v>18</v>
      </c>
      <c r="F1399" s="2" t="s">
        <v>2824</v>
      </c>
      <c r="G1399" s="2" t="s">
        <v>20</v>
      </c>
      <c r="H1399" s="2" t="s">
        <v>175</v>
      </c>
      <c r="I1399" s="2">
        <v>1</v>
      </c>
      <c r="J1399" t="s">
        <v>22</v>
      </c>
      <c r="L1399" s="3">
        <v>42370</v>
      </c>
      <c r="M1399" s="2"/>
      <c r="N1399" s="2" t="s">
        <v>23</v>
      </c>
    </row>
    <row r="1400" spans="1:14" ht="13">
      <c r="A1400" s="2" t="s">
        <v>172</v>
      </c>
      <c r="B1400" s="2">
        <v>1531</v>
      </c>
      <c r="C1400" s="2" t="s">
        <v>2825</v>
      </c>
      <c r="D1400" s="2" t="s">
        <v>17</v>
      </c>
      <c r="E1400" s="2" t="s">
        <v>18</v>
      </c>
      <c r="F1400" s="2" t="s">
        <v>2826</v>
      </c>
      <c r="G1400" s="2" t="s">
        <v>20</v>
      </c>
      <c r="H1400" s="2" t="s">
        <v>175</v>
      </c>
      <c r="I1400" s="2">
        <v>1</v>
      </c>
      <c r="J1400" t="s">
        <v>22</v>
      </c>
      <c r="L1400" s="3">
        <v>42370</v>
      </c>
      <c r="M1400" s="2"/>
      <c r="N1400" s="2" t="s">
        <v>23</v>
      </c>
    </row>
    <row r="1401" spans="1:14" ht="13">
      <c r="A1401" s="2" t="s">
        <v>172</v>
      </c>
      <c r="B1401" s="2">
        <v>1532</v>
      </c>
      <c r="C1401" s="2" t="s">
        <v>2827</v>
      </c>
      <c r="D1401" s="2" t="s">
        <v>17</v>
      </c>
      <c r="E1401" s="2" t="s">
        <v>18</v>
      </c>
      <c r="F1401" s="2" t="s">
        <v>2828</v>
      </c>
      <c r="G1401" s="2" t="s">
        <v>20</v>
      </c>
      <c r="H1401" s="2" t="s">
        <v>175</v>
      </c>
      <c r="I1401" s="2">
        <v>1</v>
      </c>
      <c r="J1401" t="s">
        <v>22</v>
      </c>
      <c r="L1401" s="3">
        <v>42370</v>
      </c>
      <c r="M1401" s="2"/>
      <c r="N1401" s="2" t="s">
        <v>23</v>
      </c>
    </row>
    <row r="1402" spans="1:14" ht="13">
      <c r="A1402" s="2" t="s">
        <v>172</v>
      </c>
      <c r="B1402" s="2">
        <v>1533</v>
      </c>
      <c r="C1402" s="2" t="s">
        <v>2829</v>
      </c>
      <c r="D1402" s="2" t="s">
        <v>17</v>
      </c>
      <c r="E1402" s="2" t="s">
        <v>18</v>
      </c>
      <c r="F1402" s="2" t="s">
        <v>2830</v>
      </c>
      <c r="G1402" s="2" t="s">
        <v>20</v>
      </c>
      <c r="H1402" s="2" t="s">
        <v>175</v>
      </c>
      <c r="I1402" s="2">
        <v>1</v>
      </c>
      <c r="J1402" t="s">
        <v>22</v>
      </c>
      <c r="L1402" s="3">
        <v>42370</v>
      </c>
      <c r="M1402" s="2"/>
      <c r="N1402" s="2" t="s">
        <v>23</v>
      </c>
    </row>
    <row r="1403" spans="1:14" ht="13">
      <c r="A1403" s="2" t="s">
        <v>172</v>
      </c>
      <c r="B1403" s="2">
        <v>1534</v>
      </c>
      <c r="C1403" s="2" t="s">
        <v>2831</v>
      </c>
      <c r="D1403" s="2" t="s">
        <v>17</v>
      </c>
      <c r="E1403" s="2" t="s">
        <v>18</v>
      </c>
      <c r="F1403" s="2" t="s">
        <v>2832</v>
      </c>
      <c r="G1403" s="2" t="s">
        <v>20</v>
      </c>
      <c r="H1403" s="2" t="s">
        <v>175</v>
      </c>
      <c r="I1403" s="2">
        <v>1</v>
      </c>
      <c r="J1403" t="s">
        <v>22</v>
      </c>
      <c r="L1403" s="3">
        <v>42370</v>
      </c>
      <c r="M1403" s="2"/>
      <c r="N1403" s="2" t="s">
        <v>23</v>
      </c>
    </row>
    <row r="1404" spans="1:14" ht="13">
      <c r="A1404" s="2" t="s">
        <v>172</v>
      </c>
      <c r="B1404" s="2">
        <v>1535</v>
      </c>
      <c r="C1404" s="2" t="s">
        <v>2833</v>
      </c>
      <c r="D1404" s="2" t="s">
        <v>17</v>
      </c>
      <c r="E1404" s="2" t="s">
        <v>18</v>
      </c>
      <c r="F1404" s="2" t="s">
        <v>2834</v>
      </c>
      <c r="G1404" s="2" t="s">
        <v>20</v>
      </c>
      <c r="H1404" s="2" t="s">
        <v>175</v>
      </c>
      <c r="I1404" s="2">
        <v>1</v>
      </c>
      <c r="J1404" t="s">
        <v>22</v>
      </c>
      <c r="L1404" s="3">
        <v>42370</v>
      </c>
      <c r="M1404" s="2"/>
      <c r="N1404" s="2" t="s">
        <v>23</v>
      </c>
    </row>
    <row r="1405" spans="1:14" ht="13">
      <c r="A1405" s="2" t="s">
        <v>172</v>
      </c>
      <c r="B1405" s="2">
        <v>1536</v>
      </c>
      <c r="C1405" s="2" t="s">
        <v>2835</v>
      </c>
      <c r="D1405" s="2" t="s">
        <v>17</v>
      </c>
      <c r="E1405" s="2" t="s">
        <v>18</v>
      </c>
      <c r="F1405" s="2" t="s">
        <v>2836</v>
      </c>
      <c r="G1405" s="2" t="s">
        <v>20</v>
      </c>
      <c r="H1405" s="2" t="s">
        <v>175</v>
      </c>
      <c r="I1405" s="2">
        <v>1</v>
      </c>
      <c r="J1405" t="s">
        <v>22</v>
      </c>
      <c r="L1405" s="3">
        <v>42370</v>
      </c>
      <c r="M1405" s="2"/>
      <c r="N1405" s="2" t="s">
        <v>23</v>
      </c>
    </row>
    <row r="1406" spans="1:14" ht="13">
      <c r="A1406" s="2" t="s">
        <v>172</v>
      </c>
      <c r="B1406" s="2">
        <v>1537</v>
      </c>
      <c r="C1406" s="2" t="s">
        <v>2837</v>
      </c>
      <c r="D1406" s="2" t="s">
        <v>17</v>
      </c>
      <c r="E1406" s="2" t="s">
        <v>18</v>
      </c>
      <c r="F1406" s="2" t="s">
        <v>2838</v>
      </c>
      <c r="G1406" s="2" t="s">
        <v>20</v>
      </c>
      <c r="H1406" s="2" t="s">
        <v>175</v>
      </c>
      <c r="I1406" s="2">
        <v>1</v>
      </c>
      <c r="J1406" t="s">
        <v>22</v>
      </c>
      <c r="L1406" s="3">
        <v>42370</v>
      </c>
      <c r="M1406" s="2"/>
      <c r="N1406" s="2" t="s">
        <v>23</v>
      </c>
    </row>
    <row r="1407" spans="1:14" ht="13">
      <c r="A1407" s="2" t="s">
        <v>172</v>
      </c>
      <c r="B1407" s="2">
        <v>1538</v>
      </c>
      <c r="C1407" s="2" t="s">
        <v>2839</v>
      </c>
      <c r="D1407" s="2" t="s">
        <v>17</v>
      </c>
      <c r="E1407" s="2" t="s">
        <v>18</v>
      </c>
      <c r="F1407" s="2" t="s">
        <v>2840</v>
      </c>
      <c r="G1407" s="2" t="s">
        <v>20</v>
      </c>
      <c r="H1407" s="2" t="s">
        <v>175</v>
      </c>
      <c r="I1407" s="2">
        <v>1</v>
      </c>
      <c r="J1407" t="s">
        <v>22</v>
      </c>
      <c r="L1407" s="3">
        <v>42370</v>
      </c>
      <c r="M1407" s="2"/>
      <c r="N1407" s="2" t="s">
        <v>23</v>
      </c>
    </row>
    <row r="1408" spans="1:14" ht="13">
      <c r="A1408" s="2" t="s">
        <v>172</v>
      </c>
      <c r="B1408" s="2">
        <v>1539</v>
      </c>
      <c r="C1408" s="2" t="s">
        <v>2841</v>
      </c>
      <c r="D1408" s="2" t="s">
        <v>17</v>
      </c>
      <c r="E1408" s="2" t="s">
        <v>18</v>
      </c>
      <c r="F1408" s="2" t="s">
        <v>2842</v>
      </c>
      <c r="G1408" s="2" t="s">
        <v>20</v>
      </c>
      <c r="H1408" s="2" t="s">
        <v>175</v>
      </c>
      <c r="I1408" s="2">
        <v>1</v>
      </c>
      <c r="J1408" t="s">
        <v>22</v>
      </c>
      <c r="L1408" s="3">
        <v>42370</v>
      </c>
      <c r="M1408" s="2"/>
      <c r="N1408" s="2" t="s">
        <v>23</v>
      </c>
    </row>
    <row r="1409" spans="1:14" ht="13">
      <c r="A1409" s="2" t="s">
        <v>172</v>
      </c>
      <c r="B1409" s="2">
        <v>1540</v>
      </c>
      <c r="C1409" s="2" t="s">
        <v>2843</v>
      </c>
      <c r="D1409" s="2" t="s">
        <v>17</v>
      </c>
      <c r="E1409" s="2" t="s">
        <v>18</v>
      </c>
      <c r="F1409" s="2" t="s">
        <v>2844</v>
      </c>
      <c r="G1409" s="2" t="s">
        <v>20</v>
      </c>
      <c r="H1409" s="2" t="s">
        <v>175</v>
      </c>
      <c r="I1409" s="2">
        <v>1</v>
      </c>
      <c r="J1409" t="s">
        <v>22</v>
      </c>
      <c r="L1409" s="3">
        <v>42370</v>
      </c>
      <c r="M1409" s="2"/>
      <c r="N1409" s="2" t="s">
        <v>23</v>
      </c>
    </row>
    <row r="1410" spans="1:14" ht="13">
      <c r="A1410" s="2" t="s">
        <v>172</v>
      </c>
      <c r="B1410" s="2">
        <v>1541</v>
      </c>
      <c r="C1410" s="2" t="s">
        <v>2845</v>
      </c>
      <c r="D1410" s="2" t="s">
        <v>17</v>
      </c>
      <c r="E1410" s="2" t="s">
        <v>18</v>
      </c>
      <c r="F1410" s="2" t="s">
        <v>2846</v>
      </c>
      <c r="G1410" s="2" t="s">
        <v>20</v>
      </c>
      <c r="H1410" s="2" t="s">
        <v>175</v>
      </c>
      <c r="I1410" s="2">
        <v>1</v>
      </c>
      <c r="J1410" t="s">
        <v>22</v>
      </c>
      <c r="L1410" s="3">
        <v>42370</v>
      </c>
      <c r="M1410" s="2"/>
      <c r="N1410" s="2" t="s">
        <v>23</v>
      </c>
    </row>
    <row r="1411" spans="1:14" ht="13">
      <c r="A1411" s="2" t="s">
        <v>172</v>
      </c>
      <c r="B1411" s="2">
        <v>1542</v>
      </c>
      <c r="C1411" s="2" t="s">
        <v>2847</v>
      </c>
      <c r="D1411" s="2" t="s">
        <v>23</v>
      </c>
      <c r="E1411" s="2" t="s">
        <v>122</v>
      </c>
      <c r="F1411" s="2" t="s">
        <v>2848</v>
      </c>
      <c r="G1411" s="2" t="s">
        <v>20</v>
      </c>
      <c r="H1411" s="2" t="s">
        <v>175</v>
      </c>
      <c r="I1411" s="2">
        <v>1</v>
      </c>
      <c r="J1411">
        <v>3</v>
      </c>
      <c r="L1411" s="3">
        <v>42370</v>
      </c>
      <c r="M1411" s="2"/>
      <c r="N1411" s="2" t="s">
        <v>23</v>
      </c>
    </row>
    <row r="1412" spans="1:14" ht="13">
      <c r="A1412" s="2" t="s">
        <v>172</v>
      </c>
      <c r="B1412" s="2">
        <v>1543</v>
      </c>
      <c r="C1412" s="2" t="s">
        <v>2849</v>
      </c>
      <c r="D1412" s="2" t="s">
        <v>17</v>
      </c>
      <c r="E1412" s="2" t="s">
        <v>18</v>
      </c>
      <c r="F1412" s="2" t="s">
        <v>2850</v>
      </c>
      <c r="G1412" s="2" t="s">
        <v>20</v>
      </c>
      <c r="H1412" s="2" t="s">
        <v>175</v>
      </c>
      <c r="I1412" s="2">
        <v>1</v>
      </c>
      <c r="J1412" t="s">
        <v>22</v>
      </c>
      <c r="L1412" s="3">
        <v>42370</v>
      </c>
      <c r="M1412" s="2"/>
      <c r="N1412" s="2" t="s">
        <v>23</v>
      </c>
    </row>
    <row r="1413" spans="1:14" ht="13">
      <c r="A1413" s="2" t="s">
        <v>172</v>
      </c>
      <c r="B1413" s="2">
        <v>1544</v>
      </c>
      <c r="C1413" s="2" t="s">
        <v>2851</v>
      </c>
      <c r="D1413" s="2" t="s">
        <v>17</v>
      </c>
      <c r="E1413" s="2" t="s">
        <v>18</v>
      </c>
      <c r="F1413" s="2" t="s">
        <v>2852</v>
      </c>
      <c r="G1413" s="2" t="s">
        <v>20</v>
      </c>
      <c r="H1413" s="2" t="s">
        <v>175</v>
      </c>
      <c r="I1413" s="2">
        <v>1</v>
      </c>
      <c r="J1413" t="s">
        <v>22</v>
      </c>
      <c r="L1413" s="3">
        <v>42370</v>
      </c>
      <c r="M1413" s="2"/>
      <c r="N1413" s="2" t="s">
        <v>23</v>
      </c>
    </row>
    <row r="1414" spans="1:14" ht="13">
      <c r="A1414" s="2" t="s">
        <v>172</v>
      </c>
      <c r="B1414" s="2">
        <v>1545</v>
      </c>
      <c r="C1414" s="2" t="s">
        <v>2853</v>
      </c>
      <c r="D1414" s="2" t="s">
        <v>17</v>
      </c>
      <c r="E1414" s="2" t="s">
        <v>18</v>
      </c>
      <c r="F1414" s="2" t="s">
        <v>2854</v>
      </c>
      <c r="G1414" s="2" t="s">
        <v>20</v>
      </c>
      <c r="H1414" s="2" t="s">
        <v>175</v>
      </c>
      <c r="I1414" s="2">
        <v>1</v>
      </c>
      <c r="J1414" t="s">
        <v>22</v>
      </c>
      <c r="L1414" s="3">
        <v>42370</v>
      </c>
      <c r="M1414" s="2"/>
      <c r="N1414" s="2" t="s">
        <v>23</v>
      </c>
    </row>
    <row r="1415" spans="1:14" ht="13">
      <c r="A1415" s="2" t="s">
        <v>172</v>
      </c>
      <c r="B1415" s="2">
        <v>1546</v>
      </c>
      <c r="C1415" s="2" t="s">
        <v>2855</v>
      </c>
      <c r="D1415" s="2" t="s">
        <v>17</v>
      </c>
      <c r="E1415" s="2" t="s">
        <v>18</v>
      </c>
      <c r="F1415" s="2" t="s">
        <v>2856</v>
      </c>
      <c r="G1415" s="2" t="s">
        <v>20</v>
      </c>
      <c r="H1415" s="2" t="s">
        <v>175</v>
      </c>
      <c r="I1415" s="2">
        <v>1</v>
      </c>
      <c r="J1415" t="s">
        <v>22</v>
      </c>
      <c r="L1415" s="3">
        <v>42370</v>
      </c>
      <c r="M1415" s="2"/>
      <c r="N1415" s="2" t="s">
        <v>23</v>
      </c>
    </row>
    <row r="1416" spans="1:14" ht="13">
      <c r="A1416" s="2" t="s">
        <v>172</v>
      </c>
      <c r="B1416" s="2">
        <v>1547</v>
      </c>
      <c r="C1416" s="2" t="s">
        <v>2857</v>
      </c>
      <c r="D1416" s="2" t="s">
        <v>17</v>
      </c>
      <c r="E1416" s="2" t="s">
        <v>18</v>
      </c>
      <c r="F1416" s="2" t="s">
        <v>2858</v>
      </c>
      <c r="G1416" s="2" t="s">
        <v>20</v>
      </c>
      <c r="H1416" s="2" t="s">
        <v>175</v>
      </c>
      <c r="I1416" s="2">
        <v>1</v>
      </c>
      <c r="J1416" t="s">
        <v>22</v>
      </c>
      <c r="L1416" s="3">
        <v>42370</v>
      </c>
      <c r="M1416" s="2"/>
      <c r="N1416" s="2" t="s">
        <v>23</v>
      </c>
    </row>
    <row r="1417" spans="1:14" ht="13">
      <c r="A1417" s="2" t="s">
        <v>172</v>
      </c>
      <c r="B1417" s="2">
        <v>1548</v>
      </c>
      <c r="C1417" s="2" t="s">
        <v>2859</v>
      </c>
      <c r="D1417" s="2" t="s">
        <v>17</v>
      </c>
      <c r="E1417" s="2" t="s">
        <v>18</v>
      </c>
      <c r="F1417" s="2" t="s">
        <v>2860</v>
      </c>
      <c r="G1417" s="2" t="s">
        <v>20</v>
      </c>
      <c r="H1417" s="2" t="s">
        <v>175</v>
      </c>
      <c r="I1417" s="2">
        <v>1</v>
      </c>
      <c r="J1417" t="s">
        <v>22</v>
      </c>
      <c r="L1417" s="3">
        <v>42370</v>
      </c>
      <c r="M1417" s="2"/>
      <c r="N1417" s="2" t="s">
        <v>23</v>
      </c>
    </row>
    <row r="1418" spans="1:14" ht="13">
      <c r="A1418" s="2" t="s">
        <v>172</v>
      </c>
      <c r="B1418" s="2">
        <v>1549</v>
      </c>
      <c r="C1418" s="2" t="s">
        <v>2861</v>
      </c>
      <c r="D1418" s="2" t="s">
        <v>17</v>
      </c>
      <c r="E1418" s="2" t="s">
        <v>18</v>
      </c>
      <c r="F1418" s="2" t="s">
        <v>2862</v>
      </c>
      <c r="G1418" s="2" t="s">
        <v>20</v>
      </c>
      <c r="H1418" s="2" t="s">
        <v>175</v>
      </c>
      <c r="I1418" s="2">
        <v>1</v>
      </c>
      <c r="J1418" t="s">
        <v>22</v>
      </c>
      <c r="L1418" s="3">
        <v>42370</v>
      </c>
      <c r="M1418" s="2"/>
      <c r="N1418" s="2" t="s">
        <v>23</v>
      </c>
    </row>
    <row r="1419" spans="1:14" ht="13">
      <c r="A1419" s="2" t="s">
        <v>172</v>
      </c>
      <c r="B1419" s="2">
        <v>1550</v>
      </c>
      <c r="C1419" s="2" t="s">
        <v>2863</v>
      </c>
      <c r="D1419" s="2" t="s">
        <v>17</v>
      </c>
      <c r="E1419" s="2" t="s">
        <v>18</v>
      </c>
      <c r="F1419" s="2" t="s">
        <v>2864</v>
      </c>
      <c r="G1419" s="2" t="s">
        <v>20</v>
      </c>
      <c r="H1419" s="2" t="s">
        <v>175</v>
      </c>
      <c r="I1419" s="2">
        <v>1</v>
      </c>
      <c r="J1419" t="s">
        <v>22</v>
      </c>
      <c r="L1419" s="3">
        <v>42370</v>
      </c>
      <c r="M1419" s="2"/>
      <c r="N1419" s="2" t="s">
        <v>23</v>
      </c>
    </row>
    <row r="1420" spans="1:14" ht="13">
      <c r="A1420" s="2" t="s">
        <v>172</v>
      </c>
      <c r="B1420" s="2">
        <v>1551</v>
      </c>
      <c r="C1420" s="2" t="s">
        <v>2865</v>
      </c>
      <c r="D1420" s="2" t="s">
        <v>17</v>
      </c>
      <c r="E1420" s="2" t="s">
        <v>18</v>
      </c>
      <c r="F1420" s="2" t="s">
        <v>2866</v>
      </c>
      <c r="G1420" s="2" t="s">
        <v>20</v>
      </c>
      <c r="H1420" s="2" t="s">
        <v>175</v>
      </c>
      <c r="I1420" s="2">
        <v>1</v>
      </c>
      <c r="J1420" t="s">
        <v>22</v>
      </c>
      <c r="L1420" s="3">
        <v>42370</v>
      </c>
      <c r="M1420" s="2"/>
      <c r="N1420" s="2" t="s">
        <v>23</v>
      </c>
    </row>
    <row r="1421" spans="1:14" ht="13">
      <c r="A1421" s="2" t="s">
        <v>172</v>
      </c>
      <c r="B1421" s="2">
        <v>1552</v>
      </c>
      <c r="C1421" s="2" t="s">
        <v>2867</v>
      </c>
      <c r="D1421" s="2" t="s">
        <v>17</v>
      </c>
      <c r="E1421" s="2" t="s">
        <v>18</v>
      </c>
      <c r="F1421" s="2" t="s">
        <v>2868</v>
      </c>
      <c r="G1421" s="2" t="s">
        <v>20</v>
      </c>
      <c r="H1421" s="2" t="s">
        <v>175</v>
      </c>
      <c r="I1421" s="2">
        <v>1</v>
      </c>
      <c r="J1421" t="s">
        <v>22</v>
      </c>
      <c r="L1421" s="3">
        <v>42370</v>
      </c>
      <c r="M1421" s="2"/>
      <c r="N1421" s="2" t="s">
        <v>23</v>
      </c>
    </row>
    <row r="1422" spans="1:14" ht="13">
      <c r="A1422" s="2" t="s">
        <v>172</v>
      </c>
      <c r="B1422" s="2">
        <v>1553</v>
      </c>
      <c r="C1422" s="2" t="s">
        <v>2869</v>
      </c>
      <c r="D1422" s="2" t="s">
        <v>17</v>
      </c>
      <c r="E1422" s="2" t="s">
        <v>18</v>
      </c>
      <c r="F1422" s="2" t="s">
        <v>2870</v>
      </c>
      <c r="G1422" s="2" t="s">
        <v>20</v>
      </c>
      <c r="H1422" s="2" t="s">
        <v>175</v>
      </c>
      <c r="I1422" s="2">
        <v>1</v>
      </c>
      <c r="J1422" t="s">
        <v>22</v>
      </c>
      <c r="L1422" s="3">
        <v>42370</v>
      </c>
      <c r="M1422" s="2"/>
      <c r="N1422" s="2" t="s">
        <v>23</v>
      </c>
    </row>
    <row r="1423" spans="1:14" ht="13">
      <c r="A1423" s="2" t="s">
        <v>172</v>
      </c>
      <c r="B1423" s="2">
        <v>1554</v>
      </c>
      <c r="C1423" s="2" t="s">
        <v>2871</v>
      </c>
      <c r="D1423" s="2" t="s">
        <v>17</v>
      </c>
      <c r="E1423" s="2" t="s">
        <v>18</v>
      </c>
      <c r="F1423" s="2" t="s">
        <v>2872</v>
      </c>
      <c r="G1423" s="2" t="s">
        <v>20</v>
      </c>
      <c r="H1423" s="2" t="s">
        <v>175</v>
      </c>
      <c r="I1423" s="2">
        <v>1</v>
      </c>
      <c r="J1423" t="s">
        <v>22</v>
      </c>
      <c r="L1423" s="3">
        <v>42370</v>
      </c>
      <c r="M1423" s="2"/>
      <c r="N1423" s="2" t="s">
        <v>23</v>
      </c>
    </row>
    <row r="1424" spans="1:14" ht="13">
      <c r="A1424" s="2" t="s">
        <v>172</v>
      </c>
      <c r="B1424" s="2">
        <v>1555</v>
      </c>
      <c r="C1424" s="2" t="s">
        <v>2873</v>
      </c>
      <c r="D1424" s="2" t="s">
        <v>17</v>
      </c>
      <c r="E1424" s="2" t="s">
        <v>18</v>
      </c>
      <c r="F1424" s="2" t="s">
        <v>2874</v>
      </c>
      <c r="G1424" s="2" t="s">
        <v>20</v>
      </c>
      <c r="H1424" s="2" t="s">
        <v>175</v>
      </c>
      <c r="I1424" s="2">
        <v>1</v>
      </c>
      <c r="J1424" t="s">
        <v>22</v>
      </c>
      <c r="L1424" s="3">
        <v>42370</v>
      </c>
      <c r="M1424" s="2"/>
      <c r="N1424" s="2" t="s">
        <v>23</v>
      </c>
    </row>
    <row r="1425" spans="1:14" ht="13">
      <c r="A1425" s="2" t="s">
        <v>172</v>
      </c>
      <c r="B1425" s="2">
        <v>1556</v>
      </c>
      <c r="C1425" s="2" t="s">
        <v>2875</v>
      </c>
      <c r="D1425" s="2" t="s">
        <v>17</v>
      </c>
      <c r="E1425" s="2" t="s">
        <v>18</v>
      </c>
      <c r="F1425" s="2" t="s">
        <v>2876</v>
      </c>
      <c r="G1425" s="2" t="s">
        <v>20</v>
      </c>
      <c r="H1425" s="2" t="s">
        <v>175</v>
      </c>
      <c r="I1425" s="2">
        <v>1</v>
      </c>
      <c r="J1425" t="s">
        <v>22</v>
      </c>
      <c r="L1425" s="3">
        <v>42370</v>
      </c>
      <c r="M1425" s="2"/>
      <c r="N1425" s="2" t="s">
        <v>23</v>
      </c>
    </row>
    <row r="1426" spans="1:14" ht="13">
      <c r="A1426" s="2" t="s">
        <v>172</v>
      </c>
      <c r="B1426" s="2">
        <v>1557</v>
      </c>
      <c r="C1426" s="2" t="s">
        <v>2877</v>
      </c>
      <c r="D1426" s="2" t="s">
        <v>17</v>
      </c>
      <c r="E1426" s="2" t="s">
        <v>18</v>
      </c>
      <c r="F1426" s="2" t="s">
        <v>2878</v>
      </c>
      <c r="G1426" s="2" t="s">
        <v>20</v>
      </c>
      <c r="H1426" s="2" t="s">
        <v>175</v>
      </c>
      <c r="I1426" s="2">
        <v>1</v>
      </c>
      <c r="J1426" t="s">
        <v>22</v>
      </c>
      <c r="L1426" s="3">
        <v>42370</v>
      </c>
      <c r="M1426" s="2"/>
      <c r="N1426" s="2" t="s">
        <v>23</v>
      </c>
    </row>
    <row r="1427" spans="1:14" ht="13">
      <c r="A1427" s="2" t="s">
        <v>172</v>
      </c>
      <c r="B1427" s="2">
        <v>1558</v>
      </c>
      <c r="C1427" s="2" t="s">
        <v>2879</v>
      </c>
      <c r="D1427" s="2" t="s">
        <v>17</v>
      </c>
      <c r="E1427" s="2" t="s">
        <v>18</v>
      </c>
      <c r="F1427" s="2" t="s">
        <v>2880</v>
      </c>
      <c r="G1427" s="2" t="s">
        <v>20</v>
      </c>
      <c r="H1427" s="2" t="s">
        <v>175</v>
      </c>
      <c r="I1427" s="2">
        <v>1</v>
      </c>
      <c r="J1427" t="s">
        <v>22</v>
      </c>
      <c r="L1427" s="3">
        <v>42370</v>
      </c>
      <c r="M1427" s="2"/>
      <c r="N1427" s="2" t="s">
        <v>23</v>
      </c>
    </row>
    <row r="1428" spans="1:14" ht="13">
      <c r="A1428" s="2" t="s">
        <v>172</v>
      </c>
      <c r="B1428" s="2">
        <v>1559</v>
      </c>
      <c r="C1428" s="2" t="s">
        <v>2881</v>
      </c>
      <c r="D1428" s="2" t="s">
        <v>17</v>
      </c>
      <c r="E1428" s="2" t="s">
        <v>18</v>
      </c>
      <c r="F1428" s="2" t="s">
        <v>2882</v>
      </c>
      <c r="G1428" s="2" t="s">
        <v>20</v>
      </c>
      <c r="H1428" s="2" t="s">
        <v>175</v>
      </c>
      <c r="I1428" s="2">
        <v>1</v>
      </c>
      <c r="J1428" t="s">
        <v>22</v>
      </c>
      <c r="L1428" s="3">
        <v>42370</v>
      </c>
      <c r="M1428" s="2"/>
      <c r="N1428" s="2" t="s">
        <v>23</v>
      </c>
    </row>
    <row r="1429" spans="1:14" ht="13">
      <c r="A1429" s="2" t="s">
        <v>172</v>
      </c>
      <c r="B1429" s="2">
        <v>1560</v>
      </c>
      <c r="C1429" s="2" t="s">
        <v>2883</v>
      </c>
      <c r="D1429" s="2" t="s">
        <v>17</v>
      </c>
      <c r="E1429" s="2" t="s">
        <v>18</v>
      </c>
      <c r="F1429" s="2" t="s">
        <v>2884</v>
      </c>
      <c r="G1429" s="2" t="s">
        <v>20</v>
      </c>
      <c r="H1429" s="2" t="s">
        <v>175</v>
      </c>
      <c r="I1429" s="2">
        <v>1</v>
      </c>
      <c r="J1429" t="s">
        <v>22</v>
      </c>
      <c r="L1429" s="3">
        <v>42370</v>
      </c>
      <c r="M1429" s="2"/>
      <c r="N1429" s="2" t="s">
        <v>23</v>
      </c>
    </row>
    <row r="1430" spans="1:14" ht="13">
      <c r="A1430" s="2" t="s">
        <v>172</v>
      </c>
      <c r="B1430" s="2">
        <v>1561</v>
      </c>
      <c r="C1430" s="2" t="s">
        <v>2885</v>
      </c>
      <c r="D1430" s="2" t="s">
        <v>17</v>
      </c>
      <c r="E1430" s="2" t="s">
        <v>18</v>
      </c>
      <c r="F1430" s="2" t="s">
        <v>2886</v>
      </c>
      <c r="G1430" s="2" t="s">
        <v>20</v>
      </c>
      <c r="H1430" s="2" t="s">
        <v>175</v>
      </c>
      <c r="I1430" s="2">
        <v>1</v>
      </c>
      <c r="J1430" t="s">
        <v>22</v>
      </c>
      <c r="L1430" s="3">
        <v>42370</v>
      </c>
      <c r="M1430" s="2"/>
      <c r="N1430" s="2" t="s">
        <v>23</v>
      </c>
    </row>
    <row r="1431" spans="1:14" ht="13">
      <c r="A1431" s="2" t="s">
        <v>172</v>
      </c>
      <c r="B1431" s="2">
        <v>1562</v>
      </c>
      <c r="C1431" s="2" t="s">
        <v>2887</v>
      </c>
      <c r="D1431" s="2" t="s">
        <v>17</v>
      </c>
      <c r="E1431" s="2" t="s">
        <v>18</v>
      </c>
      <c r="F1431" s="2" t="s">
        <v>2888</v>
      </c>
      <c r="G1431" s="2" t="s">
        <v>20</v>
      </c>
      <c r="H1431" s="2" t="s">
        <v>175</v>
      </c>
      <c r="I1431" s="2">
        <v>1</v>
      </c>
      <c r="J1431" t="s">
        <v>22</v>
      </c>
      <c r="L1431" s="3">
        <v>42370</v>
      </c>
      <c r="M1431" s="2"/>
      <c r="N1431" s="2" t="s">
        <v>23</v>
      </c>
    </row>
    <row r="1432" spans="1:14" ht="13">
      <c r="A1432" s="2" t="s">
        <v>172</v>
      </c>
      <c r="B1432" s="2">
        <v>1563</v>
      </c>
      <c r="C1432" s="2" t="s">
        <v>2889</v>
      </c>
      <c r="D1432" s="2" t="s">
        <v>17</v>
      </c>
      <c r="E1432" s="2" t="s">
        <v>18</v>
      </c>
      <c r="F1432" s="2" t="s">
        <v>2890</v>
      </c>
      <c r="G1432" s="2" t="s">
        <v>20</v>
      </c>
      <c r="H1432" s="2" t="s">
        <v>175</v>
      </c>
      <c r="I1432" s="2">
        <v>1</v>
      </c>
      <c r="J1432" t="s">
        <v>22</v>
      </c>
      <c r="L1432" s="3">
        <v>42370</v>
      </c>
      <c r="M1432" s="2"/>
      <c r="N1432" s="2" t="s">
        <v>23</v>
      </c>
    </row>
    <row r="1433" spans="1:14" ht="13">
      <c r="A1433" s="2" t="s">
        <v>172</v>
      </c>
      <c r="B1433" s="2">
        <v>1564</v>
      </c>
      <c r="C1433" s="2" t="s">
        <v>2891</v>
      </c>
      <c r="D1433" s="2" t="s">
        <v>17</v>
      </c>
      <c r="E1433" s="2" t="s">
        <v>18</v>
      </c>
      <c r="F1433" s="2" t="s">
        <v>2892</v>
      </c>
      <c r="G1433" s="2" t="s">
        <v>20</v>
      </c>
      <c r="H1433" s="2" t="s">
        <v>175</v>
      </c>
      <c r="I1433" s="2">
        <v>1</v>
      </c>
      <c r="J1433" t="s">
        <v>22</v>
      </c>
      <c r="L1433" s="3">
        <v>42370</v>
      </c>
      <c r="M1433" s="2"/>
      <c r="N1433" s="2" t="s">
        <v>23</v>
      </c>
    </row>
    <row r="1434" spans="1:14" ht="13">
      <c r="A1434" s="2" t="s">
        <v>172</v>
      </c>
      <c r="B1434" s="2">
        <v>1565</v>
      </c>
      <c r="C1434" s="2" t="s">
        <v>2893</v>
      </c>
      <c r="D1434" s="2" t="s">
        <v>17</v>
      </c>
      <c r="E1434" s="2" t="s">
        <v>18</v>
      </c>
      <c r="F1434" s="2" t="s">
        <v>2894</v>
      </c>
      <c r="G1434" s="2" t="s">
        <v>20</v>
      </c>
      <c r="H1434" s="2" t="s">
        <v>175</v>
      </c>
      <c r="I1434" s="2">
        <v>1</v>
      </c>
      <c r="J1434" t="s">
        <v>22</v>
      </c>
      <c r="L1434" s="3">
        <v>42370</v>
      </c>
      <c r="M1434" s="2"/>
      <c r="N1434" s="2" t="s">
        <v>23</v>
      </c>
    </row>
    <row r="1435" spans="1:14" ht="13">
      <c r="A1435" s="2" t="s">
        <v>172</v>
      </c>
      <c r="B1435" s="2">
        <v>1566</v>
      </c>
      <c r="C1435" s="2" t="s">
        <v>2895</v>
      </c>
      <c r="D1435" s="2" t="s">
        <v>17</v>
      </c>
      <c r="E1435" s="2" t="s">
        <v>18</v>
      </c>
      <c r="F1435" s="2" t="s">
        <v>2896</v>
      </c>
      <c r="G1435" s="2" t="s">
        <v>20</v>
      </c>
      <c r="H1435" s="2" t="s">
        <v>175</v>
      </c>
      <c r="I1435" s="2">
        <v>1</v>
      </c>
      <c r="J1435" t="s">
        <v>22</v>
      </c>
      <c r="L1435" s="3">
        <v>42370</v>
      </c>
      <c r="M1435" s="2"/>
      <c r="N1435" s="2" t="s">
        <v>23</v>
      </c>
    </row>
    <row r="1436" spans="1:14" ht="13">
      <c r="A1436" s="2" t="s">
        <v>172</v>
      </c>
      <c r="B1436" s="2">
        <v>1567</v>
      </c>
      <c r="C1436" s="2" t="s">
        <v>2897</v>
      </c>
      <c r="D1436" s="2" t="s">
        <v>17</v>
      </c>
      <c r="E1436" s="2" t="s">
        <v>18</v>
      </c>
      <c r="F1436" s="2" t="s">
        <v>2898</v>
      </c>
      <c r="G1436" s="2" t="s">
        <v>20</v>
      </c>
      <c r="H1436" s="2" t="s">
        <v>175</v>
      </c>
      <c r="I1436" s="2">
        <v>1</v>
      </c>
      <c r="J1436" t="s">
        <v>22</v>
      </c>
      <c r="L1436" s="3">
        <v>42370</v>
      </c>
      <c r="M1436" s="2"/>
      <c r="N1436" s="2" t="s">
        <v>23</v>
      </c>
    </row>
    <row r="1437" spans="1:14" ht="13">
      <c r="A1437" s="2" t="s">
        <v>172</v>
      </c>
      <c r="B1437" s="2">
        <v>1568</v>
      </c>
      <c r="C1437" s="2" t="s">
        <v>2899</v>
      </c>
      <c r="D1437" s="2" t="s">
        <v>17</v>
      </c>
      <c r="E1437" s="2" t="s">
        <v>18</v>
      </c>
      <c r="F1437" s="2" t="s">
        <v>2900</v>
      </c>
      <c r="G1437" s="2" t="s">
        <v>20</v>
      </c>
      <c r="H1437" s="2" t="s">
        <v>175</v>
      </c>
      <c r="I1437" s="2">
        <v>1</v>
      </c>
      <c r="J1437" t="s">
        <v>22</v>
      </c>
      <c r="L1437" s="3">
        <v>42370</v>
      </c>
      <c r="M1437" s="2"/>
      <c r="N1437" s="2" t="s">
        <v>23</v>
      </c>
    </row>
    <row r="1438" spans="1:14" ht="13">
      <c r="A1438" s="2" t="s">
        <v>172</v>
      </c>
      <c r="B1438" s="2">
        <v>1569</v>
      </c>
      <c r="C1438" s="2" t="s">
        <v>2901</v>
      </c>
      <c r="D1438" s="2" t="s">
        <v>17</v>
      </c>
      <c r="E1438" s="2" t="s">
        <v>18</v>
      </c>
      <c r="F1438" s="2" t="s">
        <v>2902</v>
      </c>
      <c r="G1438" s="2" t="s">
        <v>20</v>
      </c>
      <c r="H1438" s="2" t="s">
        <v>175</v>
      </c>
      <c r="I1438" s="2">
        <v>1</v>
      </c>
      <c r="J1438" t="s">
        <v>22</v>
      </c>
      <c r="L1438" s="3">
        <v>42370</v>
      </c>
      <c r="M1438" s="2"/>
      <c r="N1438" s="2" t="s">
        <v>23</v>
      </c>
    </row>
    <row r="1439" spans="1:14" ht="13">
      <c r="A1439" s="2" t="s">
        <v>172</v>
      </c>
      <c r="B1439" s="2">
        <v>1570</v>
      </c>
      <c r="C1439" s="2" t="s">
        <v>2903</v>
      </c>
      <c r="D1439" s="2" t="s">
        <v>17</v>
      </c>
      <c r="E1439" s="2" t="s">
        <v>18</v>
      </c>
      <c r="F1439" s="2" t="s">
        <v>2904</v>
      </c>
      <c r="G1439" s="2" t="s">
        <v>20</v>
      </c>
      <c r="H1439" s="2" t="s">
        <v>175</v>
      </c>
      <c r="I1439" s="2">
        <v>1</v>
      </c>
      <c r="J1439" t="s">
        <v>22</v>
      </c>
      <c r="L1439" s="3">
        <v>42370</v>
      </c>
      <c r="M1439" s="2"/>
      <c r="N1439" s="2" t="s">
        <v>23</v>
      </c>
    </row>
    <row r="1440" spans="1:14" ht="13">
      <c r="A1440" s="2" t="s">
        <v>172</v>
      </c>
      <c r="B1440" s="2">
        <v>1571</v>
      </c>
      <c r="C1440" s="2" t="s">
        <v>2905</v>
      </c>
      <c r="D1440" s="2" t="s">
        <v>17</v>
      </c>
      <c r="E1440" s="2" t="s">
        <v>18</v>
      </c>
      <c r="F1440" s="2" t="s">
        <v>2906</v>
      </c>
      <c r="G1440" s="2" t="s">
        <v>20</v>
      </c>
      <c r="H1440" s="2" t="s">
        <v>175</v>
      </c>
      <c r="I1440" s="2">
        <v>1</v>
      </c>
      <c r="J1440" t="s">
        <v>22</v>
      </c>
      <c r="L1440" s="3">
        <v>42370</v>
      </c>
      <c r="M1440" s="2"/>
      <c r="N1440" s="2" t="s">
        <v>23</v>
      </c>
    </row>
    <row r="1441" spans="1:14" ht="13">
      <c r="A1441" s="2" t="s">
        <v>172</v>
      </c>
      <c r="B1441" s="2">
        <v>1572</v>
      </c>
      <c r="C1441" s="2" t="s">
        <v>2907</v>
      </c>
      <c r="D1441" s="2" t="s">
        <v>17</v>
      </c>
      <c r="E1441" s="2" t="s">
        <v>18</v>
      </c>
      <c r="F1441" s="2" t="s">
        <v>2908</v>
      </c>
      <c r="G1441" s="2" t="s">
        <v>20</v>
      </c>
      <c r="H1441" s="2" t="s">
        <v>175</v>
      </c>
      <c r="I1441" s="2">
        <v>1</v>
      </c>
      <c r="J1441" t="s">
        <v>22</v>
      </c>
      <c r="L1441" s="3">
        <v>42370</v>
      </c>
      <c r="M1441" s="2"/>
      <c r="N1441" s="2" t="s">
        <v>23</v>
      </c>
    </row>
    <row r="1442" spans="1:14" ht="13">
      <c r="A1442" s="2" t="s">
        <v>172</v>
      </c>
      <c r="B1442" s="2">
        <v>1573</v>
      </c>
      <c r="C1442" s="2" t="s">
        <v>2909</v>
      </c>
      <c r="D1442" s="2" t="s">
        <v>17</v>
      </c>
      <c r="E1442" s="2" t="s">
        <v>18</v>
      </c>
      <c r="F1442" s="2" t="s">
        <v>2910</v>
      </c>
      <c r="G1442" s="2" t="s">
        <v>20</v>
      </c>
      <c r="H1442" s="2" t="s">
        <v>175</v>
      </c>
      <c r="I1442" s="2">
        <v>1</v>
      </c>
      <c r="J1442" t="s">
        <v>22</v>
      </c>
      <c r="L1442" s="3">
        <v>42370</v>
      </c>
      <c r="M1442" s="2"/>
      <c r="N1442" s="2" t="s">
        <v>23</v>
      </c>
    </row>
    <row r="1443" spans="1:14" ht="13">
      <c r="A1443" s="2" t="s">
        <v>172</v>
      </c>
      <c r="B1443" s="2">
        <v>1574</v>
      </c>
      <c r="C1443" s="2" t="s">
        <v>2911</v>
      </c>
      <c r="D1443" s="2" t="s">
        <v>17</v>
      </c>
      <c r="E1443" s="2" t="s">
        <v>18</v>
      </c>
      <c r="F1443" s="2" t="s">
        <v>2912</v>
      </c>
      <c r="G1443" s="2" t="s">
        <v>20</v>
      </c>
      <c r="H1443" s="2" t="s">
        <v>175</v>
      </c>
      <c r="I1443" s="2">
        <v>1</v>
      </c>
      <c r="J1443" t="s">
        <v>22</v>
      </c>
      <c r="L1443" s="3">
        <v>42370</v>
      </c>
      <c r="M1443" s="2"/>
      <c r="N1443" s="2" t="s">
        <v>23</v>
      </c>
    </row>
    <row r="1444" spans="1:14" ht="13">
      <c r="A1444" s="2" t="s">
        <v>172</v>
      </c>
      <c r="B1444" s="2">
        <v>1575</v>
      </c>
      <c r="C1444" s="2" t="s">
        <v>2913</v>
      </c>
      <c r="D1444" s="2" t="s">
        <v>17</v>
      </c>
      <c r="E1444" s="2" t="s">
        <v>18</v>
      </c>
      <c r="F1444" s="2" t="s">
        <v>2914</v>
      </c>
      <c r="G1444" s="2" t="s">
        <v>20</v>
      </c>
      <c r="H1444" s="2" t="s">
        <v>175</v>
      </c>
      <c r="I1444" s="2">
        <v>1</v>
      </c>
      <c r="J1444" t="s">
        <v>22</v>
      </c>
      <c r="L1444" s="3">
        <v>42370</v>
      </c>
      <c r="M1444" s="2"/>
      <c r="N1444" s="2" t="s">
        <v>23</v>
      </c>
    </row>
    <row r="1445" spans="1:14" ht="13">
      <c r="A1445" s="2" t="s">
        <v>172</v>
      </c>
      <c r="B1445" s="2">
        <v>1576</v>
      </c>
      <c r="C1445" s="2" t="s">
        <v>2915</v>
      </c>
      <c r="D1445" s="2" t="s">
        <v>17</v>
      </c>
      <c r="E1445" s="2" t="s">
        <v>18</v>
      </c>
      <c r="F1445" s="2" t="s">
        <v>2916</v>
      </c>
      <c r="G1445" s="2" t="s">
        <v>20</v>
      </c>
      <c r="H1445" s="2" t="s">
        <v>175</v>
      </c>
      <c r="I1445" s="2">
        <v>1</v>
      </c>
      <c r="J1445" t="s">
        <v>22</v>
      </c>
      <c r="L1445" s="3">
        <v>42370</v>
      </c>
      <c r="M1445" s="2"/>
      <c r="N1445" s="2" t="s">
        <v>23</v>
      </c>
    </row>
    <row r="1446" spans="1:14" ht="13">
      <c r="A1446" s="2" t="s">
        <v>172</v>
      </c>
      <c r="B1446" s="2">
        <v>1577</v>
      </c>
      <c r="C1446" s="2" t="s">
        <v>2917</v>
      </c>
      <c r="D1446" s="2" t="s">
        <v>17</v>
      </c>
      <c r="E1446" s="2" t="s">
        <v>18</v>
      </c>
      <c r="F1446" s="2" t="s">
        <v>2918</v>
      </c>
      <c r="G1446" s="2" t="s">
        <v>20</v>
      </c>
      <c r="H1446" s="2" t="s">
        <v>175</v>
      </c>
      <c r="I1446" s="2">
        <v>1</v>
      </c>
      <c r="J1446" t="s">
        <v>22</v>
      </c>
      <c r="L1446" s="3">
        <v>42370</v>
      </c>
      <c r="M1446" s="2"/>
      <c r="N1446" s="2" t="s">
        <v>23</v>
      </c>
    </row>
    <row r="1447" spans="1:14" ht="13">
      <c r="A1447" s="2" t="s">
        <v>172</v>
      </c>
      <c r="B1447" s="2">
        <v>1578</v>
      </c>
      <c r="C1447" s="2" t="s">
        <v>2919</v>
      </c>
      <c r="D1447" s="2" t="s">
        <v>17</v>
      </c>
      <c r="E1447" s="2" t="s">
        <v>18</v>
      </c>
      <c r="F1447" s="2" t="s">
        <v>2920</v>
      </c>
      <c r="G1447" s="2" t="s">
        <v>20</v>
      </c>
      <c r="H1447" s="2" t="s">
        <v>175</v>
      </c>
      <c r="I1447" s="2">
        <v>1</v>
      </c>
      <c r="J1447" t="s">
        <v>22</v>
      </c>
      <c r="L1447" s="3">
        <v>42370</v>
      </c>
      <c r="M1447" s="2"/>
      <c r="N1447" s="2" t="s">
        <v>23</v>
      </c>
    </row>
    <row r="1448" spans="1:14" ht="13">
      <c r="A1448" s="2" t="s">
        <v>172</v>
      </c>
      <c r="B1448" s="2">
        <v>1579</v>
      </c>
      <c r="C1448" s="2" t="s">
        <v>2921</v>
      </c>
      <c r="D1448" s="2" t="s">
        <v>17</v>
      </c>
      <c r="E1448" s="2" t="s">
        <v>18</v>
      </c>
      <c r="F1448" s="2" t="s">
        <v>2922</v>
      </c>
      <c r="G1448" s="2" t="s">
        <v>20</v>
      </c>
      <c r="H1448" s="2" t="s">
        <v>175</v>
      </c>
      <c r="I1448" s="2">
        <v>1</v>
      </c>
      <c r="J1448" t="s">
        <v>22</v>
      </c>
      <c r="L1448" s="3">
        <v>42370</v>
      </c>
      <c r="M1448" s="2"/>
      <c r="N1448" s="2" t="s">
        <v>23</v>
      </c>
    </row>
    <row r="1449" spans="1:14" ht="13">
      <c r="A1449" s="2" t="s">
        <v>172</v>
      </c>
      <c r="B1449" s="2">
        <v>1580</v>
      </c>
      <c r="C1449" s="2" t="s">
        <v>2923</v>
      </c>
      <c r="D1449" s="2" t="s">
        <v>17</v>
      </c>
      <c r="E1449" s="2" t="s">
        <v>18</v>
      </c>
      <c r="F1449" s="2" t="s">
        <v>2924</v>
      </c>
      <c r="G1449" s="2" t="s">
        <v>20</v>
      </c>
      <c r="H1449" s="2" t="s">
        <v>175</v>
      </c>
      <c r="I1449" s="2">
        <v>1</v>
      </c>
      <c r="J1449" t="s">
        <v>22</v>
      </c>
      <c r="L1449" s="3">
        <v>42370</v>
      </c>
      <c r="M1449" s="2"/>
      <c r="N1449" s="2" t="s">
        <v>23</v>
      </c>
    </row>
    <row r="1450" spans="1:14" ht="13">
      <c r="A1450" s="2" t="s">
        <v>172</v>
      </c>
      <c r="B1450" s="2">
        <v>1581</v>
      </c>
      <c r="C1450" s="2" t="s">
        <v>2925</v>
      </c>
      <c r="D1450" s="2" t="s">
        <v>17</v>
      </c>
      <c r="E1450" s="2" t="s">
        <v>18</v>
      </c>
      <c r="F1450" s="2" t="s">
        <v>2926</v>
      </c>
      <c r="G1450" s="2" t="s">
        <v>20</v>
      </c>
      <c r="H1450" s="2" t="s">
        <v>175</v>
      </c>
      <c r="I1450" s="2">
        <v>1</v>
      </c>
      <c r="J1450" t="s">
        <v>22</v>
      </c>
      <c r="L1450" s="3">
        <v>42370</v>
      </c>
      <c r="M1450" s="2"/>
      <c r="N1450" s="2" t="s">
        <v>23</v>
      </c>
    </row>
    <row r="1451" spans="1:14" ht="13">
      <c r="A1451" s="2" t="s">
        <v>172</v>
      </c>
      <c r="B1451" s="2">
        <v>1582</v>
      </c>
      <c r="C1451" s="2" t="s">
        <v>2927</v>
      </c>
      <c r="D1451" s="2" t="s">
        <v>17</v>
      </c>
      <c r="E1451" s="2" t="s">
        <v>18</v>
      </c>
      <c r="F1451" s="2" t="s">
        <v>2928</v>
      </c>
      <c r="G1451" s="2" t="s">
        <v>20</v>
      </c>
      <c r="H1451" s="2" t="s">
        <v>175</v>
      </c>
      <c r="I1451" s="2">
        <v>1</v>
      </c>
      <c r="J1451" t="s">
        <v>22</v>
      </c>
      <c r="L1451" s="3">
        <v>42370</v>
      </c>
      <c r="M1451" s="2"/>
      <c r="N1451" s="2" t="s">
        <v>23</v>
      </c>
    </row>
    <row r="1452" spans="1:14" ht="13">
      <c r="A1452" s="2" t="s">
        <v>172</v>
      </c>
      <c r="B1452" s="2">
        <v>1583</v>
      </c>
      <c r="C1452" s="2" t="s">
        <v>2929</v>
      </c>
      <c r="D1452" s="2" t="s">
        <v>17</v>
      </c>
      <c r="E1452" s="2" t="s">
        <v>18</v>
      </c>
      <c r="F1452" s="2" t="s">
        <v>2930</v>
      </c>
      <c r="G1452" s="2" t="s">
        <v>20</v>
      </c>
      <c r="H1452" s="2" t="s">
        <v>175</v>
      </c>
      <c r="I1452" s="2">
        <v>1</v>
      </c>
      <c r="J1452" t="s">
        <v>22</v>
      </c>
      <c r="L1452" s="3">
        <v>42370</v>
      </c>
      <c r="M1452" s="2"/>
      <c r="N1452" s="2" t="s">
        <v>23</v>
      </c>
    </row>
    <row r="1453" spans="1:14" ht="13">
      <c r="A1453" s="2" t="s">
        <v>172</v>
      </c>
      <c r="B1453" s="2">
        <v>1584</v>
      </c>
      <c r="C1453" s="2" t="s">
        <v>2931</v>
      </c>
      <c r="D1453" s="2" t="s">
        <v>17</v>
      </c>
      <c r="E1453" s="2" t="s">
        <v>18</v>
      </c>
      <c r="F1453" s="2" t="s">
        <v>2932</v>
      </c>
      <c r="G1453" s="2" t="s">
        <v>20</v>
      </c>
      <c r="H1453" s="2" t="s">
        <v>175</v>
      </c>
      <c r="I1453" s="2">
        <v>1</v>
      </c>
      <c r="J1453" t="s">
        <v>22</v>
      </c>
      <c r="L1453" s="3">
        <v>42370</v>
      </c>
      <c r="M1453" s="2"/>
      <c r="N1453" s="2" t="s">
        <v>23</v>
      </c>
    </row>
    <row r="1454" spans="1:14" ht="13">
      <c r="A1454" s="2" t="s">
        <v>172</v>
      </c>
      <c r="B1454" s="2">
        <v>1585</v>
      </c>
      <c r="C1454" s="2" t="s">
        <v>2933</v>
      </c>
      <c r="D1454" s="2" t="s">
        <v>17</v>
      </c>
      <c r="E1454" s="2" t="s">
        <v>18</v>
      </c>
      <c r="F1454" s="2" t="s">
        <v>2934</v>
      </c>
      <c r="G1454" s="2" t="s">
        <v>20</v>
      </c>
      <c r="H1454" s="2" t="s">
        <v>175</v>
      </c>
      <c r="I1454" s="2">
        <v>1</v>
      </c>
      <c r="J1454" t="s">
        <v>22</v>
      </c>
      <c r="L1454" s="3">
        <v>42370</v>
      </c>
      <c r="M1454" s="2"/>
      <c r="N1454" s="2" t="s">
        <v>23</v>
      </c>
    </row>
    <row r="1455" spans="1:14" ht="13">
      <c r="A1455" s="2" t="s">
        <v>172</v>
      </c>
      <c r="B1455" s="2">
        <v>1586</v>
      </c>
      <c r="C1455" s="2" t="s">
        <v>2935</v>
      </c>
      <c r="D1455" s="2" t="s">
        <v>17</v>
      </c>
      <c r="E1455" s="2" t="s">
        <v>18</v>
      </c>
      <c r="F1455" s="2" t="s">
        <v>2936</v>
      </c>
      <c r="G1455" s="2" t="s">
        <v>20</v>
      </c>
      <c r="H1455" s="2" t="s">
        <v>175</v>
      </c>
      <c r="I1455" s="2">
        <v>1</v>
      </c>
      <c r="J1455" t="s">
        <v>22</v>
      </c>
      <c r="L1455" s="3">
        <v>42370</v>
      </c>
      <c r="M1455" s="2"/>
      <c r="N1455" s="2" t="s">
        <v>23</v>
      </c>
    </row>
    <row r="1456" spans="1:14" ht="13">
      <c r="A1456" s="2" t="s">
        <v>172</v>
      </c>
      <c r="B1456" s="2">
        <v>1587</v>
      </c>
      <c r="C1456" s="2" t="s">
        <v>2937</v>
      </c>
      <c r="D1456" s="2" t="s">
        <v>17</v>
      </c>
      <c r="E1456" s="2" t="s">
        <v>18</v>
      </c>
      <c r="F1456" s="2" t="s">
        <v>2938</v>
      </c>
      <c r="G1456" s="2" t="s">
        <v>20</v>
      </c>
      <c r="H1456" s="2" t="s">
        <v>175</v>
      </c>
      <c r="I1456" s="2">
        <v>1</v>
      </c>
      <c r="J1456" t="s">
        <v>22</v>
      </c>
      <c r="L1456" s="3">
        <v>42370</v>
      </c>
      <c r="M1456" s="2"/>
      <c r="N1456" s="2" t="s">
        <v>23</v>
      </c>
    </row>
    <row r="1457" spans="1:14" ht="13">
      <c r="A1457" s="2" t="s">
        <v>172</v>
      </c>
      <c r="B1457" s="2">
        <v>1588</v>
      </c>
      <c r="C1457" s="2" t="s">
        <v>2939</v>
      </c>
      <c r="D1457" s="2" t="s">
        <v>17</v>
      </c>
      <c r="E1457" s="2" t="s">
        <v>18</v>
      </c>
      <c r="F1457" s="2" t="s">
        <v>2940</v>
      </c>
      <c r="G1457" s="2" t="s">
        <v>20</v>
      </c>
      <c r="H1457" s="2" t="s">
        <v>175</v>
      </c>
      <c r="I1457" s="2">
        <v>1</v>
      </c>
      <c r="J1457" t="s">
        <v>22</v>
      </c>
      <c r="L1457" s="3">
        <v>42370</v>
      </c>
      <c r="M1457" s="2"/>
      <c r="N1457" s="2" t="s">
        <v>23</v>
      </c>
    </row>
    <row r="1458" spans="1:14" ht="13">
      <c r="A1458" s="2" t="s">
        <v>172</v>
      </c>
      <c r="B1458" s="2">
        <v>1589</v>
      </c>
      <c r="C1458" s="2" t="s">
        <v>2941</v>
      </c>
      <c r="D1458" s="2" t="s">
        <v>17</v>
      </c>
      <c r="E1458" s="2" t="s">
        <v>18</v>
      </c>
      <c r="F1458" s="2" t="s">
        <v>2942</v>
      </c>
      <c r="G1458" s="2" t="s">
        <v>20</v>
      </c>
      <c r="H1458" s="2" t="s">
        <v>175</v>
      </c>
      <c r="I1458" s="2">
        <v>1</v>
      </c>
      <c r="J1458" t="s">
        <v>22</v>
      </c>
      <c r="L1458" s="3">
        <v>42370</v>
      </c>
      <c r="M1458" s="2"/>
      <c r="N1458" s="2" t="s">
        <v>23</v>
      </c>
    </row>
    <row r="1459" spans="1:14" ht="13">
      <c r="A1459" s="2" t="s">
        <v>172</v>
      </c>
      <c r="B1459" s="2">
        <v>1590</v>
      </c>
      <c r="C1459" s="2" t="s">
        <v>2943</v>
      </c>
      <c r="D1459" s="2" t="s">
        <v>17</v>
      </c>
      <c r="E1459" s="2" t="s">
        <v>18</v>
      </c>
      <c r="F1459" s="2" t="s">
        <v>2944</v>
      </c>
      <c r="G1459" s="2" t="s">
        <v>20</v>
      </c>
      <c r="H1459" s="2" t="s">
        <v>175</v>
      </c>
      <c r="I1459" s="2">
        <v>1</v>
      </c>
      <c r="J1459" t="s">
        <v>22</v>
      </c>
      <c r="L1459" s="3">
        <v>42370</v>
      </c>
      <c r="M1459" s="2"/>
      <c r="N1459" s="2" t="s">
        <v>23</v>
      </c>
    </row>
    <row r="1460" spans="1:14" ht="13">
      <c r="A1460" s="2" t="s">
        <v>172</v>
      </c>
      <c r="B1460" s="2">
        <v>1591</v>
      </c>
      <c r="C1460" s="2" t="s">
        <v>2945</v>
      </c>
      <c r="D1460" s="2" t="s">
        <v>17</v>
      </c>
      <c r="E1460" s="2" t="s">
        <v>18</v>
      </c>
      <c r="F1460" s="2" t="s">
        <v>2946</v>
      </c>
      <c r="G1460" s="2" t="s">
        <v>20</v>
      </c>
      <c r="H1460" s="2" t="s">
        <v>175</v>
      </c>
      <c r="I1460" s="2">
        <v>1</v>
      </c>
      <c r="J1460" t="s">
        <v>22</v>
      </c>
      <c r="L1460" s="3">
        <v>42370</v>
      </c>
      <c r="M1460" s="2"/>
      <c r="N1460" s="2" t="s">
        <v>23</v>
      </c>
    </row>
    <row r="1461" spans="1:14" ht="13">
      <c r="A1461" s="2" t="s">
        <v>172</v>
      </c>
      <c r="B1461" s="2">
        <v>1592</v>
      </c>
      <c r="C1461" s="2" t="s">
        <v>2947</v>
      </c>
      <c r="D1461" s="2" t="s">
        <v>17</v>
      </c>
      <c r="E1461" s="2" t="s">
        <v>18</v>
      </c>
      <c r="F1461" s="2" t="s">
        <v>2948</v>
      </c>
      <c r="G1461" s="2" t="s">
        <v>20</v>
      </c>
      <c r="H1461" s="2" t="s">
        <v>175</v>
      </c>
      <c r="I1461" s="2">
        <v>1</v>
      </c>
      <c r="J1461" t="s">
        <v>22</v>
      </c>
      <c r="L1461" s="3">
        <v>42370</v>
      </c>
      <c r="M1461" s="2"/>
      <c r="N1461" s="2" t="s">
        <v>23</v>
      </c>
    </row>
    <row r="1462" spans="1:14" ht="13">
      <c r="A1462" s="2" t="s">
        <v>172</v>
      </c>
      <c r="B1462" s="2">
        <v>1593</v>
      </c>
      <c r="C1462" s="2" t="s">
        <v>2949</v>
      </c>
      <c r="D1462" s="2" t="s">
        <v>17</v>
      </c>
      <c r="E1462" s="2" t="s">
        <v>18</v>
      </c>
      <c r="F1462" s="2" t="s">
        <v>2950</v>
      </c>
      <c r="G1462" s="2" t="s">
        <v>20</v>
      </c>
      <c r="H1462" s="2" t="s">
        <v>175</v>
      </c>
      <c r="I1462" s="2">
        <v>1</v>
      </c>
      <c r="J1462" t="s">
        <v>22</v>
      </c>
      <c r="L1462" s="3">
        <v>42370</v>
      </c>
      <c r="M1462" s="2"/>
      <c r="N1462" s="2" t="s">
        <v>23</v>
      </c>
    </row>
    <row r="1463" spans="1:14" ht="13">
      <c r="A1463" s="2" t="s">
        <v>172</v>
      </c>
      <c r="B1463" s="2">
        <v>1594</v>
      </c>
      <c r="C1463" s="2" t="s">
        <v>2951</v>
      </c>
      <c r="D1463" s="2" t="s">
        <v>17</v>
      </c>
      <c r="E1463" s="2" t="s">
        <v>18</v>
      </c>
      <c r="F1463" s="2" t="s">
        <v>2952</v>
      </c>
      <c r="G1463" s="2" t="s">
        <v>20</v>
      </c>
      <c r="H1463" s="2" t="s">
        <v>175</v>
      </c>
      <c r="I1463" s="2">
        <v>1</v>
      </c>
      <c r="J1463" t="s">
        <v>22</v>
      </c>
      <c r="L1463" s="3">
        <v>42370</v>
      </c>
      <c r="M1463" s="2"/>
      <c r="N1463" s="2" t="s">
        <v>23</v>
      </c>
    </row>
    <row r="1464" spans="1:14" ht="13">
      <c r="A1464" s="2" t="s">
        <v>172</v>
      </c>
      <c r="B1464" s="2">
        <v>1595</v>
      </c>
      <c r="C1464" s="2" t="s">
        <v>2953</v>
      </c>
      <c r="D1464" s="2" t="s">
        <v>17</v>
      </c>
      <c r="E1464" s="2" t="s">
        <v>18</v>
      </c>
      <c r="F1464" s="2" t="s">
        <v>2954</v>
      </c>
      <c r="G1464" s="2" t="s">
        <v>20</v>
      </c>
      <c r="H1464" s="2" t="s">
        <v>175</v>
      </c>
      <c r="I1464" s="2">
        <v>1</v>
      </c>
      <c r="J1464" t="s">
        <v>22</v>
      </c>
      <c r="L1464" s="3">
        <v>42370</v>
      </c>
      <c r="M1464" s="2"/>
      <c r="N1464" s="2" t="s">
        <v>23</v>
      </c>
    </row>
    <row r="1465" spans="1:14" ht="13">
      <c r="A1465" s="2" t="s">
        <v>172</v>
      </c>
      <c r="B1465" s="2">
        <v>1596</v>
      </c>
      <c r="C1465" s="2" t="s">
        <v>2955</v>
      </c>
      <c r="D1465" s="2" t="s">
        <v>17</v>
      </c>
      <c r="E1465" s="2" t="s">
        <v>18</v>
      </c>
      <c r="F1465" s="2" t="s">
        <v>2956</v>
      </c>
      <c r="G1465" s="2" t="s">
        <v>20</v>
      </c>
      <c r="H1465" s="2" t="s">
        <v>175</v>
      </c>
      <c r="I1465" s="2">
        <v>1</v>
      </c>
      <c r="J1465" t="s">
        <v>22</v>
      </c>
      <c r="L1465" s="3">
        <v>42370</v>
      </c>
      <c r="M1465" s="2"/>
      <c r="N1465" s="2" t="s">
        <v>23</v>
      </c>
    </row>
    <row r="1466" spans="1:14" ht="13">
      <c r="A1466" s="2" t="s">
        <v>172</v>
      </c>
      <c r="B1466" s="2">
        <v>1597</v>
      </c>
      <c r="C1466" s="2" t="s">
        <v>2957</v>
      </c>
      <c r="D1466" s="2" t="s">
        <v>17</v>
      </c>
      <c r="E1466" s="2" t="s">
        <v>18</v>
      </c>
      <c r="F1466" s="2" t="s">
        <v>2958</v>
      </c>
      <c r="G1466" s="2" t="s">
        <v>20</v>
      </c>
      <c r="H1466" s="2" t="s">
        <v>175</v>
      </c>
      <c r="I1466" s="2">
        <v>1</v>
      </c>
      <c r="J1466" t="s">
        <v>22</v>
      </c>
      <c r="L1466" s="3">
        <v>42370</v>
      </c>
      <c r="M1466" s="2"/>
      <c r="N1466" s="2" t="s">
        <v>23</v>
      </c>
    </row>
    <row r="1467" spans="1:14" ht="13">
      <c r="A1467" s="2" t="s">
        <v>172</v>
      </c>
      <c r="B1467" s="2">
        <v>1598</v>
      </c>
      <c r="C1467" s="2" t="s">
        <v>2959</v>
      </c>
      <c r="D1467" s="2" t="s">
        <v>17</v>
      </c>
      <c r="E1467" s="2" t="s">
        <v>18</v>
      </c>
      <c r="F1467" s="2" t="s">
        <v>2960</v>
      </c>
      <c r="G1467" s="2" t="s">
        <v>20</v>
      </c>
      <c r="H1467" s="2" t="s">
        <v>175</v>
      </c>
      <c r="I1467" s="2">
        <v>1</v>
      </c>
      <c r="J1467" t="s">
        <v>22</v>
      </c>
      <c r="L1467" s="3">
        <v>42370</v>
      </c>
      <c r="M1467" s="2"/>
      <c r="N1467" s="2" t="s">
        <v>23</v>
      </c>
    </row>
    <row r="1468" spans="1:14" ht="13">
      <c r="A1468" s="2" t="s">
        <v>172</v>
      </c>
      <c r="B1468" s="2">
        <v>1599</v>
      </c>
      <c r="C1468" s="2" t="s">
        <v>2961</v>
      </c>
      <c r="D1468" s="2" t="s">
        <v>17</v>
      </c>
      <c r="E1468" s="2" t="s">
        <v>18</v>
      </c>
      <c r="F1468" s="2" t="s">
        <v>2962</v>
      </c>
      <c r="G1468" s="2" t="s">
        <v>20</v>
      </c>
      <c r="H1468" s="2" t="s">
        <v>175</v>
      </c>
      <c r="I1468" s="2">
        <v>1</v>
      </c>
      <c r="J1468" t="s">
        <v>22</v>
      </c>
      <c r="L1468" s="3">
        <v>42370</v>
      </c>
      <c r="M1468" s="2"/>
      <c r="N1468" s="2" t="s">
        <v>23</v>
      </c>
    </row>
    <row r="1469" spans="1:14" ht="13">
      <c r="A1469" s="2" t="s">
        <v>172</v>
      </c>
      <c r="B1469" s="2">
        <v>1600</v>
      </c>
      <c r="C1469" s="2" t="s">
        <v>2963</v>
      </c>
      <c r="D1469" s="2" t="s">
        <v>17</v>
      </c>
      <c r="E1469" s="2" t="s">
        <v>18</v>
      </c>
      <c r="F1469" s="2" t="s">
        <v>2964</v>
      </c>
      <c r="G1469" s="2" t="s">
        <v>20</v>
      </c>
      <c r="H1469" s="2" t="s">
        <v>175</v>
      </c>
      <c r="I1469" s="2">
        <v>1</v>
      </c>
      <c r="J1469" t="s">
        <v>22</v>
      </c>
      <c r="L1469" s="3">
        <v>42370</v>
      </c>
      <c r="M1469" s="2"/>
      <c r="N1469" s="2" t="s">
        <v>23</v>
      </c>
    </row>
    <row r="1470" spans="1:14" ht="13">
      <c r="A1470" s="2" t="s">
        <v>172</v>
      </c>
      <c r="B1470" s="2">
        <v>1601</v>
      </c>
      <c r="C1470" s="2" t="s">
        <v>2965</v>
      </c>
      <c r="D1470" s="2" t="s">
        <v>17</v>
      </c>
      <c r="E1470" s="2" t="s">
        <v>18</v>
      </c>
      <c r="F1470" s="2" t="s">
        <v>2966</v>
      </c>
      <c r="G1470" s="2" t="s">
        <v>20</v>
      </c>
      <c r="H1470" s="2" t="s">
        <v>175</v>
      </c>
      <c r="I1470" s="2">
        <v>1</v>
      </c>
      <c r="J1470" t="s">
        <v>22</v>
      </c>
      <c r="L1470" s="3">
        <v>42370</v>
      </c>
      <c r="M1470" s="2"/>
      <c r="N1470" s="2" t="s">
        <v>23</v>
      </c>
    </row>
    <row r="1471" spans="1:14" ht="13">
      <c r="A1471" s="2" t="s">
        <v>172</v>
      </c>
      <c r="B1471" s="2">
        <v>1602</v>
      </c>
      <c r="C1471" s="2" t="s">
        <v>2967</v>
      </c>
      <c r="D1471" s="2" t="s">
        <v>17</v>
      </c>
      <c r="E1471" s="2" t="s">
        <v>18</v>
      </c>
      <c r="F1471" s="2" t="s">
        <v>2968</v>
      </c>
      <c r="G1471" s="2" t="s">
        <v>20</v>
      </c>
      <c r="H1471" s="2" t="s">
        <v>175</v>
      </c>
      <c r="I1471" s="2">
        <v>1</v>
      </c>
      <c r="J1471" t="s">
        <v>22</v>
      </c>
      <c r="L1471" s="3">
        <v>42370</v>
      </c>
      <c r="M1471" s="2"/>
      <c r="N1471" s="2" t="s">
        <v>23</v>
      </c>
    </row>
    <row r="1472" spans="1:14" ht="13">
      <c r="A1472" s="2" t="s">
        <v>172</v>
      </c>
      <c r="B1472" s="2">
        <v>1603</v>
      </c>
      <c r="C1472" s="2" t="s">
        <v>2969</v>
      </c>
      <c r="D1472" s="2" t="s">
        <v>17</v>
      </c>
      <c r="E1472" s="2" t="s">
        <v>18</v>
      </c>
      <c r="F1472" s="2" t="s">
        <v>2970</v>
      </c>
      <c r="G1472" s="2" t="s">
        <v>20</v>
      </c>
      <c r="H1472" s="2" t="s">
        <v>175</v>
      </c>
      <c r="I1472" s="2">
        <v>1</v>
      </c>
      <c r="J1472" t="s">
        <v>22</v>
      </c>
      <c r="L1472" s="3">
        <v>42370</v>
      </c>
      <c r="M1472" s="2"/>
      <c r="N1472" s="2" t="s">
        <v>23</v>
      </c>
    </row>
    <row r="1473" spans="1:14" ht="13">
      <c r="A1473" s="2" t="s">
        <v>172</v>
      </c>
      <c r="B1473" s="2">
        <v>1604</v>
      </c>
      <c r="C1473" s="2" t="s">
        <v>2971</v>
      </c>
      <c r="D1473" s="2" t="s">
        <v>17</v>
      </c>
      <c r="E1473" s="2" t="s">
        <v>18</v>
      </c>
      <c r="F1473" s="2" t="s">
        <v>2972</v>
      </c>
      <c r="G1473" s="2" t="s">
        <v>20</v>
      </c>
      <c r="H1473" s="2" t="s">
        <v>175</v>
      </c>
      <c r="I1473" s="2">
        <v>1</v>
      </c>
      <c r="J1473" t="s">
        <v>22</v>
      </c>
      <c r="L1473" s="3">
        <v>42370</v>
      </c>
      <c r="M1473" s="2"/>
      <c r="N1473" s="2" t="s">
        <v>23</v>
      </c>
    </row>
    <row r="1474" spans="1:14" ht="13">
      <c r="A1474" s="2" t="s">
        <v>172</v>
      </c>
      <c r="B1474" s="2">
        <v>1605</v>
      </c>
      <c r="C1474" s="2" t="s">
        <v>2973</v>
      </c>
      <c r="D1474" s="2" t="s">
        <v>17</v>
      </c>
      <c r="E1474" s="2" t="s">
        <v>18</v>
      </c>
      <c r="F1474" s="2" t="s">
        <v>2974</v>
      </c>
      <c r="G1474" s="2" t="s">
        <v>20</v>
      </c>
      <c r="H1474" s="2" t="s">
        <v>175</v>
      </c>
      <c r="I1474" s="2">
        <v>1</v>
      </c>
      <c r="J1474" t="s">
        <v>22</v>
      </c>
      <c r="L1474" s="3">
        <v>42370</v>
      </c>
      <c r="M1474" s="2"/>
      <c r="N1474" s="2" t="s">
        <v>23</v>
      </c>
    </row>
    <row r="1475" spans="1:14" ht="13">
      <c r="A1475" s="2" t="s">
        <v>172</v>
      </c>
      <c r="B1475" s="2">
        <v>1606</v>
      </c>
      <c r="C1475" s="2" t="s">
        <v>2975</v>
      </c>
      <c r="D1475" s="2" t="s">
        <v>17</v>
      </c>
      <c r="E1475" s="2" t="s">
        <v>18</v>
      </c>
      <c r="F1475" s="2" t="s">
        <v>2976</v>
      </c>
      <c r="G1475" s="2" t="s">
        <v>20</v>
      </c>
      <c r="H1475" s="2" t="s">
        <v>175</v>
      </c>
      <c r="I1475" s="2">
        <v>1</v>
      </c>
      <c r="J1475" t="s">
        <v>22</v>
      </c>
      <c r="L1475" s="3">
        <v>42370</v>
      </c>
      <c r="M1475" s="2"/>
      <c r="N1475" s="2" t="s">
        <v>23</v>
      </c>
    </row>
    <row r="1476" spans="1:14" ht="13">
      <c r="A1476" s="2" t="s">
        <v>172</v>
      </c>
      <c r="B1476" s="2">
        <v>1607</v>
      </c>
      <c r="C1476" s="2" t="s">
        <v>2977</v>
      </c>
      <c r="D1476" s="2" t="s">
        <v>17</v>
      </c>
      <c r="E1476" s="2" t="s">
        <v>18</v>
      </c>
      <c r="F1476" s="2" t="s">
        <v>2978</v>
      </c>
      <c r="G1476" s="2" t="s">
        <v>20</v>
      </c>
      <c r="H1476" s="2" t="s">
        <v>175</v>
      </c>
      <c r="I1476" s="2">
        <v>1</v>
      </c>
      <c r="J1476" t="s">
        <v>22</v>
      </c>
      <c r="L1476" s="3">
        <v>42370</v>
      </c>
      <c r="M1476" s="2"/>
      <c r="N1476" s="2" t="s">
        <v>23</v>
      </c>
    </row>
    <row r="1477" spans="1:14" ht="13">
      <c r="A1477" s="2" t="s">
        <v>172</v>
      </c>
      <c r="B1477" s="2">
        <v>1608</v>
      </c>
      <c r="C1477" s="2" t="s">
        <v>2979</v>
      </c>
      <c r="D1477" s="2" t="s">
        <v>17</v>
      </c>
      <c r="E1477" s="2" t="s">
        <v>18</v>
      </c>
      <c r="F1477" s="2" t="s">
        <v>2980</v>
      </c>
      <c r="G1477" s="2" t="s">
        <v>20</v>
      </c>
      <c r="H1477" s="2" t="s">
        <v>175</v>
      </c>
      <c r="I1477" s="2">
        <v>1</v>
      </c>
      <c r="J1477" t="s">
        <v>22</v>
      </c>
      <c r="L1477" s="3">
        <v>42370</v>
      </c>
      <c r="M1477" s="2"/>
      <c r="N1477" s="2" t="s">
        <v>23</v>
      </c>
    </row>
    <row r="1478" spans="1:14" ht="13">
      <c r="A1478" s="2" t="s">
        <v>172</v>
      </c>
      <c r="B1478" s="2">
        <v>1609</v>
      </c>
      <c r="C1478" s="2" t="s">
        <v>2981</v>
      </c>
      <c r="D1478" s="2" t="s">
        <v>17</v>
      </c>
      <c r="E1478" s="2" t="s">
        <v>18</v>
      </c>
      <c r="F1478" s="2" t="s">
        <v>2982</v>
      </c>
      <c r="G1478" s="2" t="s">
        <v>20</v>
      </c>
      <c r="H1478" s="2" t="s">
        <v>175</v>
      </c>
      <c r="I1478" s="2">
        <v>1</v>
      </c>
      <c r="J1478" t="s">
        <v>22</v>
      </c>
      <c r="L1478" s="3">
        <v>42370</v>
      </c>
      <c r="M1478" s="2"/>
      <c r="N1478" s="2" t="s">
        <v>23</v>
      </c>
    </row>
    <row r="1479" spans="1:14" ht="13">
      <c r="A1479" s="2" t="s">
        <v>172</v>
      </c>
      <c r="B1479" s="2">
        <v>1610</v>
      </c>
      <c r="C1479" s="2" t="s">
        <v>2983</v>
      </c>
      <c r="D1479" s="2" t="s">
        <v>17</v>
      </c>
      <c r="E1479" s="2" t="s">
        <v>18</v>
      </c>
      <c r="F1479" s="2" t="s">
        <v>2984</v>
      </c>
      <c r="G1479" s="2" t="s">
        <v>20</v>
      </c>
      <c r="H1479" s="2" t="s">
        <v>175</v>
      </c>
      <c r="I1479" s="2">
        <v>1</v>
      </c>
      <c r="J1479" t="s">
        <v>22</v>
      </c>
      <c r="L1479" s="3">
        <v>42370</v>
      </c>
      <c r="M1479" s="2"/>
      <c r="N1479" s="2" t="s">
        <v>23</v>
      </c>
    </row>
    <row r="1480" spans="1:14" ht="13">
      <c r="A1480" s="2" t="s">
        <v>172</v>
      </c>
      <c r="B1480" s="2">
        <v>1611</v>
      </c>
      <c r="C1480" s="2" t="s">
        <v>2985</v>
      </c>
      <c r="D1480" s="2" t="s">
        <v>17</v>
      </c>
      <c r="E1480" s="2" t="s">
        <v>18</v>
      </c>
      <c r="F1480" s="2" t="s">
        <v>2986</v>
      </c>
      <c r="G1480" s="2" t="s">
        <v>20</v>
      </c>
      <c r="H1480" s="2" t="s">
        <v>175</v>
      </c>
      <c r="I1480" s="2">
        <v>1</v>
      </c>
      <c r="J1480" t="s">
        <v>22</v>
      </c>
      <c r="L1480" s="3">
        <v>42370</v>
      </c>
      <c r="M1480" s="2"/>
      <c r="N1480" s="2" t="s">
        <v>23</v>
      </c>
    </row>
    <row r="1481" spans="1:14" ht="13">
      <c r="A1481" s="2" t="s">
        <v>172</v>
      </c>
      <c r="B1481" s="2">
        <v>1612</v>
      </c>
      <c r="C1481" s="2" t="s">
        <v>2987</v>
      </c>
      <c r="D1481" s="2" t="s">
        <v>17</v>
      </c>
      <c r="E1481" s="2" t="s">
        <v>18</v>
      </c>
      <c r="F1481" s="2" t="s">
        <v>2988</v>
      </c>
      <c r="G1481" s="2" t="s">
        <v>20</v>
      </c>
      <c r="H1481" s="2" t="s">
        <v>175</v>
      </c>
      <c r="I1481" s="2">
        <v>1</v>
      </c>
      <c r="J1481" t="s">
        <v>22</v>
      </c>
      <c r="L1481" s="3">
        <v>42370</v>
      </c>
      <c r="M1481" s="2"/>
      <c r="N1481" s="2" t="s">
        <v>23</v>
      </c>
    </row>
    <row r="1482" spans="1:14" ht="13">
      <c r="A1482" s="2" t="s">
        <v>172</v>
      </c>
      <c r="B1482" s="2">
        <v>1613</v>
      </c>
      <c r="C1482" s="2" t="s">
        <v>2989</v>
      </c>
      <c r="D1482" s="2" t="s">
        <v>17</v>
      </c>
      <c r="E1482" s="2" t="s">
        <v>18</v>
      </c>
      <c r="F1482" s="2" t="s">
        <v>2990</v>
      </c>
      <c r="G1482" s="2" t="s">
        <v>20</v>
      </c>
      <c r="H1482" s="2" t="s">
        <v>175</v>
      </c>
      <c r="I1482" s="2">
        <v>1</v>
      </c>
      <c r="J1482" t="s">
        <v>22</v>
      </c>
      <c r="L1482" s="3">
        <v>42370</v>
      </c>
      <c r="M1482" s="2"/>
      <c r="N1482" s="2" t="s">
        <v>23</v>
      </c>
    </row>
    <row r="1483" spans="1:14" ht="13">
      <c r="A1483" s="2" t="s">
        <v>172</v>
      </c>
      <c r="B1483" s="2">
        <v>1614</v>
      </c>
      <c r="C1483" s="2" t="s">
        <v>2991</v>
      </c>
      <c r="D1483" s="2" t="s">
        <v>17</v>
      </c>
      <c r="E1483" s="2" t="s">
        <v>18</v>
      </c>
      <c r="F1483" s="2" t="s">
        <v>2992</v>
      </c>
      <c r="G1483" s="2" t="s">
        <v>20</v>
      </c>
      <c r="H1483" s="2" t="s">
        <v>175</v>
      </c>
      <c r="I1483" s="2">
        <v>1</v>
      </c>
      <c r="J1483" t="s">
        <v>22</v>
      </c>
      <c r="L1483" s="3">
        <v>42370</v>
      </c>
      <c r="M1483" s="2"/>
      <c r="N1483" s="2" t="s">
        <v>23</v>
      </c>
    </row>
    <row r="1484" spans="1:14" ht="13">
      <c r="A1484" s="2" t="s">
        <v>172</v>
      </c>
      <c r="B1484" s="2">
        <v>1615</v>
      </c>
      <c r="C1484" s="2" t="s">
        <v>2993</v>
      </c>
      <c r="D1484" s="2" t="s">
        <v>17</v>
      </c>
      <c r="E1484" s="2" t="s">
        <v>18</v>
      </c>
      <c r="F1484" s="2" t="s">
        <v>2994</v>
      </c>
      <c r="G1484" s="2" t="s">
        <v>20</v>
      </c>
      <c r="H1484" s="2" t="s">
        <v>175</v>
      </c>
      <c r="I1484" s="2">
        <v>1</v>
      </c>
      <c r="J1484" t="s">
        <v>22</v>
      </c>
      <c r="L1484" s="3">
        <v>42370</v>
      </c>
      <c r="M1484" s="2"/>
      <c r="N1484" s="2" t="s">
        <v>23</v>
      </c>
    </row>
    <row r="1485" spans="1:14" ht="13">
      <c r="A1485" s="2" t="s">
        <v>172</v>
      </c>
      <c r="B1485" s="2">
        <v>1616</v>
      </c>
      <c r="C1485" s="2" t="s">
        <v>2995</v>
      </c>
      <c r="D1485" s="2" t="s">
        <v>17</v>
      </c>
      <c r="E1485" s="2" t="s">
        <v>18</v>
      </c>
      <c r="F1485" s="2" t="s">
        <v>2996</v>
      </c>
      <c r="G1485" s="2" t="s">
        <v>20</v>
      </c>
      <c r="H1485" s="2" t="s">
        <v>175</v>
      </c>
      <c r="I1485" s="2">
        <v>1</v>
      </c>
      <c r="J1485" t="s">
        <v>22</v>
      </c>
      <c r="L1485" s="3">
        <v>42370</v>
      </c>
      <c r="M1485" s="2"/>
      <c r="N1485" s="2" t="s">
        <v>23</v>
      </c>
    </row>
    <row r="1486" spans="1:14" ht="13">
      <c r="A1486" s="2" t="s">
        <v>172</v>
      </c>
      <c r="B1486" s="2">
        <v>1617</v>
      </c>
      <c r="C1486" s="2" t="s">
        <v>2997</v>
      </c>
      <c r="D1486" s="2" t="s">
        <v>17</v>
      </c>
      <c r="E1486" s="2" t="s">
        <v>18</v>
      </c>
      <c r="F1486" s="2" t="s">
        <v>2998</v>
      </c>
      <c r="G1486" s="2" t="s">
        <v>20</v>
      </c>
      <c r="H1486" s="2" t="s">
        <v>175</v>
      </c>
      <c r="I1486" s="2">
        <v>1</v>
      </c>
      <c r="J1486" t="s">
        <v>22</v>
      </c>
      <c r="L1486" s="3">
        <v>42370</v>
      </c>
      <c r="M1486" s="2"/>
      <c r="N1486" s="2" t="s">
        <v>23</v>
      </c>
    </row>
    <row r="1487" spans="1:14" ht="13">
      <c r="A1487" s="2" t="s">
        <v>172</v>
      </c>
      <c r="B1487" s="2">
        <v>1618</v>
      </c>
      <c r="C1487" s="2" t="s">
        <v>2999</v>
      </c>
      <c r="D1487" s="2" t="s">
        <v>17</v>
      </c>
      <c r="E1487" s="2" t="s">
        <v>18</v>
      </c>
      <c r="F1487" s="2" t="s">
        <v>3000</v>
      </c>
      <c r="G1487" s="2" t="s">
        <v>20</v>
      </c>
      <c r="H1487" s="2" t="s">
        <v>175</v>
      </c>
      <c r="I1487" s="2">
        <v>1</v>
      </c>
      <c r="J1487" t="s">
        <v>22</v>
      </c>
      <c r="L1487" s="3">
        <v>42370</v>
      </c>
      <c r="M1487" s="2"/>
      <c r="N1487" s="2" t="s">
        <v>23</v>
      </c>
    </row>
    <row r="1488" spans="1:14" ht="13">
      <c r="A1488" s="2" t="s">
        <v>172</v>
      </c>
      <c r="B1488" s="2">
        <v>1619</v>
      </c>
      <c r="C1488" s="2" t="s">
        <v>3001</v>
      </c>
      <c r="D1488" s="2" t="s">
        <v>17</v>
      </c>
      <c r="E1488" s="2" t="s">
        <v>18</v>
      </c>
      <c r="F1488" s="2" t="s">
        <v>3002</v>
      </c>
      <c r="G1488" s="2" t="s">
        <v>20</v>
      </c>
      <c r="H1488" s="2" t="s">
        <v>175</v>
      </c>
      <c r="I1488" s="2">
        <v>1</v>
      </c>
      <c r="J1488" t="s">
        <v>22</v>
      </c>
      <c r="L1488" s="3">
        <v>42370</v>
      </c>
      <c r="M1488" s="2"/>
      <c r="N1488" s="2" t="s">
        <v>23</v>
      </c>
    </row>
    <row r="1489" spans="1:14" ht="13">
      <c r="A1489" s="2" t="s">
        <v>172</v>
      </c>
      <c r="B1489" s="2">
        <v>1620</v>
      </c>
      <c r="C1489" s="2" t="s">
        <v>3003</v>
      </c>
      <c r="D1489" s="2" t="s">
        <v>17</v>
      </c>
      <c r="E1489" s="2" t="s">
        <v>18</v>
      </c>
      <c r="F1489" s="2" t="s">
        <v>3004</v>
      </c>
      <c r="G1489" s="2" t="s">
        <v>20</v>
      </c>
      <c r="H1489" s="2" t="s">
        <v>175</v>
      </c>
      <c r="I1489" s="2">
        <v>1</v>
      </c>
      <c r="J1489" t="s">
        <v>22</v>
      </c>
      <c r="L1489" s="3">
        <v>42370</v>
      </c>
      <c r="M1489" s="2"/>
      <c r="N1489" s="2" t="s">
        <v>23</v>
      </c>
    </row>
    <row r="1490" spans="1:14" ht="13">
      <c r="A1490" s="2" t="s">
        <v>172</v>
      </c>
      <c r="B1490" s="2">
        <v>1621</v>
      </c>
      <c r="C1490" s="2" t="s">
        <v>3005</v>
      </c>
      <c r="D1490" s="2" t="s">
        <v>17</v>
      </c>
      <c r="E1490" s="2" t="s">
        <v>18</v>
      </c>
      <c r="F1490" s="2" t="s">
        <v>3006</v>
      </c>
      <c r="G1490" s="2" t="s">
        <v>20</v>
      </c>
      <c r="H1490" s="2" t="s">
        <v>175</v>
      </c>
      <c r="I1490" s="2">
        <v>1</v>
      </c>
      <c r="J1490" t="s">
        <v>22</v>
      </c>
      <c r="L1490" s="3">
        <v>42370</v>
      </c>
      <c r="M1490" s="2"/>
      <c r="N1490" s="2" t="s">
        <v>23</v>
      </c>
    </row>
    <row r="1491" spans="1:14" ht="13">
      <c r="A1491" s="2" t="s">
        <v>172</v>
      </c>
      <c r="B1491" s="2">
        <v>1622</v>
      </c>
      <c r="C1491" s="2" t="s">
        <v>3007</v>
      </c>
      <c r="D1491" s="2" t="s">
        <v>17</v>
      </c>
      <c r="E1491" s="2" t="s">
        <v>18</v>
      </c>
      <c r="F1491" s="2" t="s">
        <v>3008</v>
      </c>
      <c r="G1491" s="2" t="s">
        <v>20</v>
      </c>
      <c r="H1491" s="2" t="s">
        <v>175</v>
      </c>
      <c r="I1491" s="2">
        <v>1</v>
      </c>
      <c r="J1491" t="s">
        <v>22</v>
      </c>
      <c r="L1491" s="3">
        <v>42370</v>
      </c>
      <c r="M1491" s="2"/>
      <c r="N1491" s="2" t="s">
        <v>23</v>
      </c>
    </row>
    <row r="1492" spans="1:14" ht="13">
      <c r="A1492" s="2" t="s">
        <v>172</v>
      </c>
      <c r="B1492" s="2">
        <v>1623</v>
      </c>
      <c r="C1492" s="2" t="s">
        <v>3009</v>
      </c>
      <c r="D1492" s="2" t="s">
        <v>17</v>
      </c>
      <c r="E1492" s="2" t="s">
        <v>18</v>
      </c>
      <c r="F1492" s="2" t="s">
        <v>3010</v>
      </c>
      <c r="G1492" s="2" t="s">
        <v>20</v>
      </c>
      <c r="H1492" s="2" t="s">
        <v>175</v>
      </c>
      <c r="I1492" s="2">
        <v>1</v>
      </c>
      <c r="J1492" t="s">
        <v>22</v>
      </c>
      <c r="L1492" s="3">
        <v>42370</v>
      </c>
      <c r="M1492" s="2"/>
      <c r="N1492" s="2" t="s">
        <v>23</v>
      </c>
    </row>
    <row r="1493" spans="1:14" ht="13">
      <c r="A1493" s="2" t="s">
        <v>172</v>
      </c>
      <c r="B1493" s="2">
        <v>1624</v>
      </c>
      <c r="C1493" s="2" t="s">
        <v>3011</v>
      </c>
      <c r="D1493" s="2" t="s">
        <v>17</v>
      </c>
      <c r="E1493" s="2" t="s">
        <v>18</v>
      </c>
      <c r="F1493" s="2" t="s">
        <v>3012</v>
      </c>
      <c r="G1493" s="2" t="s">
        <v>20</v>
      </c>
      <c r="H1493" s="2" t="s">
        <v>175</v>
      </c>
      <c r="I1493" s="2">
        <v>1</v>
      </c>
      <c r="J1493" t="s">
        <v>22</v>
      </c>
      <c r="L1493" s="3">
        <v>42370</v>
      </c>
      <c r="M1493" s="2"/>
      <c r="N1493" s="2" t="s">
        <v>23</v>
      </c>
    </row>
    <row r="1494" spans="1:14" ht="13">
      <c r="A1494" s="2" t="s">
        <v>172</v>
      </c>
      <c r="B1494" s="2">
        <v>1625</v>
      </c>
      <c r="C1494" s="2" t="s">
        <v>3013</v>
      </c>
      <c r="D1494" s="2" t="s">
        <v>17</v>
      </c>
      <c r="E1494" s="2" t="s">
        <v>18</v>
      </c>
      <c r="F1494" s="2" t="s">
        <v>3014</v>
      </c>
      <c r="G1494" s="2" t="s">
        <v>20</v>
      </c>
      <c r="H1494" s="2" t="s">
        <v>175</v>
      </c>
      <c r="I1494" s="2">
        <v>1</v>
      </c>
      <c r="J1494" t="s">
        <v>22</v>
      </c>
      <c r="L1494" s="3">
        <v>42370</v>
      </c>
      <c r="M1494" s="2"/>
      <c r="N1494" s="2" t="s">
        <v>23</v>
      </c>
    </row>
    <row r="1495" spans="1:14" ht="13">
      <c r="A1495" s="2" t="s">
        <v>172</v>
      </c>
      <c r="B1495" s="2">
        <v>1626</v>
      </c>
      <c r="C1495" s="2" t="s">
        <v>3015</v>
      </c>
      <c r="D1495" s="2" t="s">
        <v>17</v>
      </c>
      <c r="E1495" s="2" t="s">
        <v>18</v>
      </c>
      <c r="F1495" s="2" t="s">
        <v>3016</v>
      </c>
      <c r="G1495" s="2" t="s">
        <v>20</v>
      </c>
      <c r="H1495" s="2" t="s">
        <v>175</v>
      </c>
      <c r="I1495" s="2">
        <v>1</v>
      </c>
      <c r="J1495" t="s">
        <v>22</v>
      </c>
      <c r="L1495" s="3">
        <v>42370</v>
      </c>
      <c r="M1495" s="2"/>
      <c r="N1495" s="2" t="s">
        <v>23</v>
      </c>
    </row>
    <row r="1496" spans="1:14" ht="13">
      <c r="A1496" s="2" t="s">
        <v>172</v>
      </c>
      <c r="B1496" s="2">
        <v>1627</v>
      </c>
      <c r="C1496" s="2" t="s">
        <v>3017</v>
      </c>
      <c r="D1496" s="2" t="s">
        <v>17</v>
      </c>
      <c r="E1496" s="2" t="s">
        <v>18</v>
      </c>
      <c r="F1496" s="2" t="s">
        <v>3018</v>
      </c>
      <c r="G1496" s="2" t="s">
        <v>20</v>
      </c>
      <c r="H1496" s="2" t="s">
        <v>175</v>
      </c>
      <c r="I1496" s="2">
        <v>1</v>
      </c>
      <c r="J1496" t="s">
        <v>22</v>
      </c>
      <c r="L1496" s="3">
        <v>42370</v>
      </c>
      <c r="M1496" s="2"/>
      <c r="N1496" s="2" t="s">
        <v>23</v>
      </c>
    </row>
    <row r="1497" spans="1:14" ht="13">
      <c r="A1497" s="2" t="s">
        <v>172</v>
      </c>
      <c r="B1497" s="2">
        <v>1628</v>
      </c>
      <c r="C1497" s="2" t="s">
        <v>3019</v>
      </c>
      <c r="D1497" s="2" t="s">
        <v>17</v>
      </c>
      <c r="E1497" s="2" t="s">
        <v>18</v>
      </c>
      <c r="F1497" s="2" t="s">
        <v>3020</v>
      </c>
      <c r="G1497" s="2" t="s">
        <v>20</v>
      </c>
      <c r="H1497" s="2" t="s">
        <v>175</v>
      </c>
      <c r="I1497" s="2">
        <v>1</v>
      </c>
      <c r="J1497" t="s">
        <v>22</v>
      </c>
      <c r="L1497" s="3">
        <v>42370</v>
      </c>
      <c r="M1497" s="2"/>
      <c r="N1497" s="2" t="s">
        <v>23</v>
      </c>
    </row>
    <row r="1498" spans="1:14" ht="13">
      <c r="A1498" s="2" t="s">
        <v>172</v>
      </c>
      <c r="B1498" s="2">
        <v>1629</v>
      </c>
      <c r="C1498" s="2" t="s">
        <v>3021</v>
      </c>
      <c r="D1498" s="2" t="s">
        <v>17</v>
      </c>
      <c r="E1498" s="2" t="s">
        <v>18</v>
      </c>
      <c r="F1498" s="2" t="s">
        <v>3022</v>
      </c>
      <c r="G1498" s="2" t="s">
        <v>20</v>
      </c>
      <c r="H1498" s="2" t="s">
        <v>175</v>
      </c>
      <c r="I1498" s="2">
        <v>1</v>
      </c>
      <c r="J1498" t="s">
        <v>22</v>
      </c>
      <c r="L1498" s="3">
        <v>42370</v>
      </c>
      <c r="M1498" s="2"/>
      <c r="N1498" s="2" t="s">
        <v>23</v>
      </c>
    </row>
    <row r="1499" spans="1:14" ht="13">
      <c r="A1499" s="2" t="s">
        <v>172</v>
      </c>
      <c r="B1499" s="2">
        <v>1630</v>
      </c>
      <c r="C1499" s="2" t="s">
        <v>3023</v>
      </c>
      <c r="D1499" s="2" t="s">
        <v>17</v>
      </c>
      <c r="E1499" s="2" t="s">
        <v>18</v>
      </c>
      <c r="F1499" s="2" t="s">
        <v>3024</v>
      </c>
      <c r="G1499" s="2" t="s">
        <v>20</v>
      </c>
      <c r="H1499" s="2" t="s">
        <v>175</v>
      </c>
      <c r="I1499" s="2">
        <v>1</v>
      </c>
      <c r="J1499" t="s">
        <v>22</v>
      </c>
      <c r="L1499" s="3">
        <v>42370</v>
      </c>
      <c r="M1499" s="2"/>
      <c r="N1499" s="2" t="s">
        <v>23</v>
      </c>
    </row>
    <row r="1500" spans="1:14" ht="13">
      <c r="A1500" s="2" t="s">
        <v>172</v>
      </c>
      <c r="B1500" s="2">
        <v>1631</v>
      </c>
      <c r="C1500" s="2" t="s">
        <v>3025</v>
      </c>
      <c r="D1500" s="2" t="s">
        <v>17</v>
      </c>
      <c r="E1500" s="2" t="s">
        <v>18</v>
      </c>
      <c r="F1500" s="2" t="s">
        <v>3026</v>
      </c>
      <c r="G1500" s="2" t="s">
        <v>20</v>
      </c>
      <c r="H1500" s="2" t="s">
        <v>175</v>
      </c>
      <c r="I1500" s="2">
        <v>1</v>
      </c>
      <c r="J1500" t="s">
        <v>22</v>
      </c>
      <c r="L1500" s="3">
        <v>42370</v>
      </c>
      <c r="M1500" s="2"/>
      <c r="N1500" s="2" t="s">
        <v>23</v>
      </c>
    </row>
    <row r="1501" spans="1:14" ht="13">
      <c r="A1501" s="2" t="s">
        <v>172</v>
      </c>
      <c r="B1501" s="2">
        <v>1632</v>
      </c>
      <c r="C1501" s="2" t="s">
        <v>3027</v>
      </c>
      <c r="D1501" s="2" t="s">
        <v>17</v>
      </c>
      <c r="E1501" s="2" t="s">
        <v>18</v>
      </c>
      <c r="F1501" s="2" t="s">
        <v>3028</v>
      </c>
      <c r="G1501" s="2" t="s">
        <v>20</v>
      </c>
      <c r="H1501" s="2" t="s">
        <v>175</v>
      </c>
      <c r="I1501" s="2">
        <v>1</v>
      </c>
      <c r="J1501" t="s">
        <v>22</v>
      </c>
      <c r="L1501" s="3">
        <v>42370</v>
      </c>
      <c r="M1501" s="2"/>
      <c r="N1501" s="2" t="s">
        <v>23</v>
      </c>
    </row>
    <row r="1502" spans="1:14" ht="13">
      <c r="A1502" s="2" t="s">
        <v>172</v>
      </c>
      <c r="B1502" s="2">
        <v>1633</v>
      </c>
      <c r="C1502" s="2" t="s">
        <v>3029</v>
      </c>
      <c r="D1502" s="2" t="s">
        <v>17</v>
      </c>
      <c r="E1502" s="2" t="s">
        <v>18</v>
      </c>
      <c r="F1502" s="2" t="s">
        <v>3030</v>
      </c>
      <c r="G1502" s="2" t="s">
        <v>20</v>
      </c>
      <c r="H1502" s="2" t="s">
        <v>175</v>
      </c>
      <c r="I1502" s="2">
        <v>1</v>
      </c>
      <c r="J1502" t="s">
        <v>22</v>
      </c>
      <c r="L1502" s="3">
        <v>42370</v>
      </c>
      <c r="M1502" s="2"/>
      <c r="N1502" s="2" t="s">
        <v>23</v>
      </c>
    </row>
    <row r="1503" spans="1:14" ht="13">
      <c r="A1503" s="2" t="s">
        <v>172</v>
      </c>
      <c r="B1503" s="2">
        <v>1634</v>
      </c>
      <c r="C1503" s="2" t="s">
        <v>3031</v>
      </c>
      <c r="D1503" s="2" t="s">
        <v>17</v>
      </c>
      <c r="E1503" s="2" t="s">
        <v>18</v>
      </c>
      <c r="F1503" s="2" t="s">
        <v>3032</v>
      </c>
      <c r="G1503" s="2" t="s">
        <v>20</v>
      </c>
      <c r="H1503" s="2" t="s">
        <v>175</v>
      </c>
      <c r="I1503" s="2">
        <v>1</v>
      </c>
      <c r="J1503" t="s">
        <v>22</v>
      </c>
      <c r="L1503" s="3">
        <v>42370</v>
      </c>
      <c r="M1503" s="2"/>
      <c r="N1503" s="2" t="s">
        <v>23</v>
      </c>
    </row>
    <row r="1504" spans="1:14" ht="13">
      <c r="A1504" s="2" t="s">
        <v>172</v>
      </c>
      <c r="B1504" s="2">
        <v>1635</v>
      </c>
      <c r="C1504" s="2" t="s">
        <v>3033</v>
      </c>
      <c r="D1504" s="2" t="s">
        <v>17</v>
      </c>
      <c r="E1504" s="2" t="s">
        <v>18</v>
      </c>
      <c r="F1504" s="2" t="s">
        <v>3034</v>
      </c>
      <c r="G1504" s="2" t="s">
        <v>20</v>
      </c>
      <c r="H1504" s="2" t="s">
        <v>175</v>
      </c>
      <c r="I1504" s="2">
        <v>1</v>
      </c>
      <c r="J1504" t="s">
        <v>22</v>
      </c>
      <c r="L1504" s="3">
        <v>42370</v>
      </c>
      <c r="M1504" s="2"/>
      <c r="N1504" s="2" t="s">
        <v>23</v>
      </c>
    </row>
    <row r="1505" spans="1:14" ht="13">
      <c r="A1505" s="2" t="s">
        <v>172</v>
      </c>
      <c r="B1505" s="2">
        <v>1636</v>
      </c>
      <c r="C1505" s="2" t="s">
        <v>3035</v>
      </c>
      <c r="D1505" s="2" t="s">
        <v>17</v>
      </c>
      <c r="E1505" s="2" t="s">
        <v>18</v>
      </c>
      <c r="F1505" s="2" t="s">
        <v>3036</v>
      </c>
      <c r="G1505" s="2" t="s">
        <v>20</v>
      </c>
      <c r="H1505" s="2" t="s">
        <v>175</v>
      </c>
      <c r="I1505" s="2">
        <v>1</v>
      </c>
      <c r="J1505" t="s">
        <v>22</v>
      </c>
      <c r="L1505" s="3">
        <v>42370</v>
      </c>
      <c r="M1505" s="2"/>
      <c r="N1505" s="2" t="s">
        <v>23</v>
      </c>
    </row>
    <row r="1506" spans="1:14" ht="13">
      <c r="A1506" s="2" t="s">
        <v>172</v>
      </c>
      <c r="B1506" s="2">
        <v>1637</v>
      </c>
      <c r="C1506" s="2" t="s">
        <v>3037</v>
      </c>
      <c r="D1506" s="2" t="s">
        <v>17</v>
      </c>
      <c r="E1506" s="2" t="s">
        <v>18</v>
      </c>
      <c r="F1506" s="2" t="s">
        <v>3038</v>
      </c>
      <c r="G1506" s="2" t="s">
        <v>20</v>
      </c>
      <c r="H1506" s="2" t="s">
        <v>175</v>
      </c>
      <c r="I1506" s="2">
        <v>1</v>
      </c>
      <c r="J1506" t="s">
        <v>22</v>
      </c>
      <c r="L1506" s="3">
        <v>42370</v>
      </c>
      <c r="M1506" s="2"/>
      <c r="N1506" s="2" t="s">
        <v>23</v>
      </c>
    </row>
    <row r="1507" spans="1:14" ht="13">
      <c r="A1507" s="2" t="s">
        <v>172</v>
      </c>
      <c r="B1507" s="2">
        <v>1638</v>
      </c>
      <c r="C1507" s="2" t="s">
        <v>3039</v>
      </c>
      <c r="D1507" s="2" t="s">
        <v>17</v>
      </c>
      <c r="E1507" s="2" t="s">
        <v>18</v>
      </c>
      <c r="F1507" s="2" t="s">
        <v>3040</v>
      </c>
      <c r="G1507" s="2" t="s">
        <v>20</v>
      </c>
      <c r="H1507" s="2" t="s">
        <v>175</v>
      </c>
      <c r="I1507" s="2">
        <v>1</v>
      </c>
      <c r="J1507" t="s">
        <v>22</v>
      </c>
      <c r="L1507" s="3">
        <v>42370</v>
      </c>
      <c r="M1507" s="2"/>
      <c r="N1507" s="2" t="s">
        <v>23</v>
      </c>
    </row>
    <row r="1508" spans="1:14" ht="13">
      <c r="A1508" s="2" t="s">
        <v>172</v>
      </c>
      <c r="B1508" s="2">
        <v>1639</v>
      </c>
      <c r="C1508" s="2" t="s">
        <v>3041</v>
      </c>
      <c r="D1508" s="2" t="s">
        <v>17</v>
      </c>
      <c r="E1508" s="2" t="s">
        <v>18</v>
      </c>
      <c r="F1508" s="2" t="s">
        <v>3042</v>
      </c>
      <c r="G1508" s="2" t="s">
        <v>20</v>
      </c>
      <c r="H1508" s="2" t="s">
        <v>175</v>
      </c>
      <c r="I1508" s="2">
        <v>1</v>
      </c>
      <c r="J1508" t="s">
        <v>22</v>
      </c>
      <c r="L1508" s="3">
        <v>42370</v>
      </c>
      <c r="M1508" s="2"/>
      <c r="N1508" s="2" t="s">
        <v>23</v>
      </c>
    </row>
    <row r="1509" spans="1:14" ht="13">
      <c r="A1509" s="2" t="s">
        <v>172</v>
      </c>
      <c r="B1509" s="2">
        <v>1640</v>
      </c>
      <c r="C1509" s="2" t="s">
        <v>3043</v>
      </c>
      <c r="D1509" s="2" t="s">
        <v>17</v>
      </c>
      <c r="E1509" s="2" t="s">
        <v>18</v>
      </c>
      <c r="F1509" s="2" t="s">
        <v>3044</v>
      </c>
      <c r="G1509" s="2" t="s">
        <v>20</v>
      </c>
      <c r="H1509" s="2" t="s">
        <v>175</v>
      </c>
      <c r="I1509" s="2">
        <v>1</v>
      </c>
      <c r="J1509" t="s">
        <v>22</v>
      </c>
      <c r="L1509" s="3">
        <v>42370</v>
      </c>
      <c r="M1509" s="2"/>
      <c r="N1509" s="2" t="s">
        <v>23</v>
      </c>
    </row>
    <row r="1510" spans="1:14" ht="13">
      <c r="A1510" s="2" t="s">
        <v>172</v>
      </c>
      <c r="B1510" s="2">
        <v>1641</v>
      </c>
      <c r="C1510" s="2" t="s">
        <v>3045</v>
      </c>
      <c r="D1510" s="2" t="s">
        <v>17</v>
      </c>
      <c r="E1510" s="2" t="s">
        <v>18</v>
      </c>
      <c r="F1510" s="2" t="s">
        <v>3046</v>
      </c>
      <c r="G1510" s="2" t="s">
        <v>20</v>
      </c>
      <c r="H1510" s="2" t="s">
        <v>175</v>
      </c>
      <c r="I1510" s="2">
        <v>1</v>
      </c>
      <c r="J1510" t="s">
        <v>22</v>
      </c>
      <c r="L1510" s="3">
        <v>42370</v>
      </c>
      <c r="M1510" s="2"/>
      <c r="N1510" s="2" t="s">
        <v>23</v>
      </c>
    </row>
    <row r="1511" spans="1:14" ht="13">
      <c r="A1511" s="2" t="s">
        <v>172</v>
      </c>
      <c r="B1511" s="2">
        <v>1642</v>
      </c>
      <c r="C1511" s="2" t="s">
        <v>3047</v>
      </c>
      <c r="D1511" s="2" t="s">
        <v>17</v>
      </c>
      <c r="E1511" s="2" t="s">
        <v>18</v>
      </c>
      <c r="F1511" s="2" t="s">
        <v>3048</v>
      </c>
      <c r="G1511" s="2" t="s">
        <v>20</v>
      </c>
      <c r="H1511" s="2" t="s">
        <v>175</v>
      </c>
      <c r="I1511" s="2">
        <v>1</v>
      </c>
      <c r="J1511" t="s">
        <v>22</v>
      </c>
      <c r="L1511" s="3">
        <v>42370</v>
      </c>
      <c r="M1511" s="2"/>
      <c r="N1511" s="2" t="s">
        <v>23</v>
      </c>
    </row>
    <row r="1512" spans="1:14" ht="13">
      <c r="A1512" s="2" t="s">
        <v>172</v>
      </c>
      <c r="B1512" s="2">
        <v>1643</v>
      </c>
      <c r="C1512" s="2" t="s">
        <v>3049</v>
      </c>
      <c r="D1512" s="2" t="s">
        <v>17</v>
      </c>
      <c r="E1512" s="2" t="s">
        <v>18</v>
      </c>
      <c r="F1512" s="2" t="s">
        <v>3050</v>
      </c>
      <c r="G1512" s="2" t="s">
        <v>20</v>
      </c>
      <c r="H1512" s="2" t="s">
        <v>175</v>
      </c>
      <c r="I1512" s="2">
        <v>1</v>
      </c>
      <c r="J1512" t="s">
        <v>22</v>
      </c>
      <c r="L1512" s="3">
        <v>42370</v>
      </c>
      <c r="M1512" s="2"/>
      <c r="N1512" s="2" t="s">
        <v>23</v>
      </c>
    </row>
    <row r="1513" spans="1:14" ht="13">
      <c r="A1513" s="2" t="s">
        <v>172</v>
      </c>
      <c r="B1513" s="2">
        <v>1644</v>
      </c>
      <c r="C1513" s="2" t="s">
        <v>3051</v>
      </c>
      <c r="D1513" s="2" t="s">
        <v>17</v>
      </c>
      <c r="E1513" s="2" t="s">
        <v>18</v>
      </c>
      <c r="F1513" s="2" t="s">
        <v>3052</v>
      </c>
      <c r="G1513" s="2" t="s">
        <v>20</v>
      </c>
      <c r="H1513" s="2" t="s">
        <v>175</v>
      </c>
      <c r="I1513" s="2">
        <v>1</v>
      </c>
      <c r="J1513" t="s">
        <v>22</v>
      </c>
      <c r="L1513" s="3">
        <v>42370</v>
      </c>
      <c r="M1513" s="2"/>
      <c r="N1513" s="2" t="s">
        <v>23</v>
      </c>
    </row>
    <row r="1514" spans="1:14" ht="13">
      <c r="A1514" s="2" t="s">
        <v>172</v>
      </c>
      <c r="B1514" s="2">
        <v>1645</v>
      </c>
      <c r="C1514" s="2" t="s">
        <v>3053</v>
      </c>
      <c r="D1514" s="2" t="s">
        <v>17</v>
      </c>
      <c r="E1514" s="2" t="s">
        <v>18</v>
      </c>
      <c r="F1514" s="2" t="s">
        <v>3054</v>
      </c>
      <c r="G1514" s="2" t="s">
        <v>20</v>
      </c>
      <c r="H1514" s="2" t="s">
        <v>175</v>
      </c>
      <c r="I1514" s="2">
        <v>1</v>
      </c>
      <c r="J1514" t="s">
        <v>22</v>
      </c>
      <c r="L1514" s="3">
        <v>42370</v>
      </c>
      <c r="M1514" s="2"/>
      <c r="N1514" s="2" t="s">
        <v>23</v>
      </c>
    </row>
    <row r="1515" spans="1:14" ht="13">
      <c r="A1515" s="2" t="s">
        <v>172</v>
      </c>
      <c r="B1515" s="2">
        <v>1646</v>
      </c>
      <c r="C1515" s="2" t="s">
        <v>3055</v>
      </c>
      <c r="D1515" s="2" t="s">
        <v>17</v>
      </c>
      <c r="E1515" s="2" t="s">
        <v>18</v>
      </c>
      <c r="F1515" s="2" t="s">
        <v>3056</v>
      </c>
      <c r="G1515" s="2" t="s">
        <v>20</v>
      </c>
      <c r="H1515" s="2" t="s">
        <v>175</v>
      </c>
      <c r="I1515" s="2">
        <v>1</v>
      </c>
      <c r="J1515" t="s">
        <v>22</v>
      </c>
      <c r="L1515" s="3">
        <v>42370</v>
      </c>
      <c r="M1515" s="2"/>
      <c r="N1515" s="2" t="s">
        <v>23</v>
      </c>
    </row>
    <row r="1516" spans="1:14" ht="13">
      <c r="A1516" s="2" t="s">
        <v>172</v>
      </c>
      <c r="B1516" s="2">
        <v>1647</v>
      </c>
      <c r="C1516" s="2" t="s">
        <v>3057</v>
      </c>
      <c r="D1516" s="2" t="s">
        <v>17</v>
      </c>
      <c r="E1516" s="2" t="s">
        <v>18</v>
      </c>
      <c r="F1516" s="2" t="s">
        <v>3058</v>
      </c>
      <c r="G1516" s="2" t="s">
        <v>20</v>
      </c>
      <c r="H1516" s="2" t="s">
        <v>175</v>
      </c>
      <c r="I1516" s="2">
        <v>1</v>
      </c>
      <c r="J1516" t="s">
        <v>22</v>
      </c>
      <c r="L1516" s="3">
        <v>42370</v>
      </c>
      <c r="M1516" s="2"/>
      <c r="N1516" s="2" t="s">
        <v>23</v>
      </c>
    </row>
    <row r="1517" spans="1:14" ht="13">
      <c r="A1517" s="2" t="s">
        <v>172</v>
      </c>
      <c r="B1517" s="2">
        <v>1648</v>
      </c>
      <c r="C1517" s="2" t="s">
        <v>3059</v>
      </c>
      <c r="D1517" s="2" t="s">
        <v>17</v>
      </c>
      <c r="E1517" s="2" t="s">
        <v>18</v>
      </c>
      <c r="F1517" s="2" t="s">
        <v>3060</v>
      </c>
      <c r="G1517" s="2" t="s">
        <v>20</v>
      </c>
      <c r="H1517" s="2" t="s">
        <v>175</v>
      </c>
      <c r="I1517" s="2">
        <v>1</v>
      </c>
      <c r="J1517" t="s">
        <v>22</v>
      </c>
      <c r="L1517" s="3">
        <v>42370</v>
      </c>
      <c r="M1517" s="2"/>
      <c r="N1517" s="2" t="s">
        <v>23</v>
      </c>
    </row>
    <row r="1518" spans="1:14" ht="13">
      <c r="A1518" s="2" t="s">
        <v>172</v>
      </c>
      <c r="B1518" s="2">
        <v>1649</v>
      </c>
      <c r="C1518" s="2" t="s">
        <v>3061</v>
      </c>
      <c r="D1518" s="2" t="s">
        <v>17</v>
      </c>
      <c r="E1518" s="2" t="s">
        <v>18</v>
      </c>
      <c r="F1518" s="2" t="s">
        <v>3062</v>
      </c>
      <c r="G1518" s="2" t="s">
        <v>20</v>
      </c>
      <c r="H1518" s="2" t="s">
        <v>175</v>
      </c>
      <c r="I1518" s="2">
        <v>1</v>
      </c>
      <c r="J1518" t="s">
        <v>22</v>
      </c>
      <c r="L1518" s="3">
        <v>42370</v>
      </c>
      <c r="M1518" s="2"/>
      <c r="N1518" s="2" t="s">
        <v>23</v>
      </c>
    </row>
    <row r="1519" spans="1:14" ht="13">
      <c r="A1519" s="2" t="s">
        <v>172</v>
      </c>
      <c r="B1519" s="2">
        <v>1650</v>
      </c>
      <c r="C1519" s="2" t="s">
        <v>3063</v>
      </c>
      <c r="D1519" s="2" t="s">
        <v>17</v>
      </c>
      <c r="E1519" s="2" t="s">
        <v>18</v>
      </c>
      <c r="F1519" s="2" t="s">
        <v>3064</v>
      </c>
      <c r="G1519" s="2" t="s">
        <v>20</v>
      </c>
      <c r="H1519" s="2" t="s">
        <v>175</v>
      </c>
      <c r="I1519" s="2">
        <v>1</v>
      </c>
      <c r="J1519" t="s">
        <v>22</v>
      </c>
      <c r="L1519" s="3">
        <v>42370</v>
      </c>
      <c r="M1519" s="2"/>
      <c r="N1519" s="2" t="s">
        <v>23</v>
      </c>
    </row>
    <row r="1520" spans="1:14" ht="13">
      <c r="A1520" s="2" t="s">
        <v>172</v>
      </c>
      <c r="B1520" s="2">
        <v>1651</v>
      </c>
      <c r="C1520" s="2" t="s">
        <v>3065</v>
      </c>
      <c r="D1520" s="2" t="s">
        <v>17</v>
      </c>
      <c r="E1520" s="2" t="s">
        <v>18</v>
      </c>
      <c r="F1520" s="2" t="s">
        <v>3066</v>
      </c>
      <c r="G1520" s="2" t="s">
        <v>20</v>
      </c>
      <c r="H1520" s="2" t="s">
        <v>175</v>
      </c>
      <c r="I1520" s="2">
        <v>1</v>
      </c>
      <c r="J1520" t="s">
        <v>22</v>
      </c>
      <c r="L1520" s="3">
        <v>42370</v>
      </c>
      <c r="M1520" s="2"/>
      <c r="N1520" s="2" t="s">
        <v>23</v>
      </c>
    </row>
    <row r="1521" spans="1:14" ht="13">
      <c r="A1521" s="2" t="s">
        <v>172</v>
      </c>
      <c r="B1521" s="2">
        <v>1652</v>
      </c>
      <c r="C1521" s="2" t="s">
        <v>3067</v>
      </c>
      <c r="D1521" s="2" t="s">
        <v>17</v>
      </c>
      <c r="E1521" s="2" t="s">
        <v>18</v>
      </c>
      <c r="F1521" s="2" t="s">
        <v>3068</v>
      </c>
      <c r="G1521" s="2" t="s">
        <v>20</v>
      </c>
      <c r="H1521" s="2" t="s">
        <v>175</v>
      </c>
      <c r="I1521" s="2">
        <v>1</v>
      </c>
      <c r="J1521" t="s">
        <v>22</v>
      </c>
      <c r="L1521" s="3">
        <v>42370</v>
      </c>
      <c r="M1521" s="2"/>
      <c r="N1521" s="2" t="s">
        <v>23</v>
      </c>
    </row>
    <row r="1522" spans="1:14" ht="13">
      <c r="A1522" s="2" t="s">
        <v>172</v>
      </c>
      <c r="B1522" s="2">
        <v>1653</v>
      </c>
      <c r="C1522" s="2" t="s">
        <v>3069</v>
      </c>
      <c r="D1522" s="2" t="s">
        <v>17</v>
      </c>
      <c r="E1522" s="2" t="s">
        <v>18</v>
      </c>
      <c r="F1522" s="2" t="s">
        <v>3070</v>
      </c>
      <c r="G1522" s="2" t="s">
        <v>20</v>
      </c>
      <c r="H1522" s="2" t="s">
        <v>175</v>
      </c>
      <c r="I1522" s="2">
        <v>1</v>
      </c>
      <c r="J1522" t="s">
        <v>22</v>
      </c>
      <c r="L1522" s="3">
        <v>42370</v>
      </c>
      <c r="M1522" s="2"/>
      <c r="N1522" s="2" t="s">
        <v>23</v>
      </c>
    </row>
    <row r="1523" spans="1:14" ht="13">
      <c r="A1523" s="2" t="s">
        <v>172</v>
      </c>
      <c r="B1523" s="2">
        <v>1654</v>
      </c>
      <c r="C1523" s="2" t="s">
        <v>3071</v>
      </c>
      <c r="D1523" s="2" t="s">
        <v>17</v>
      </c>
      <c r="E1523" s="2" t="s">
        <v>18</v>
      </c>
      <c r="F1523" s="2" t="s">
        <v>3072</v>
      </c>
      <c r="G1523" s="2" t="s">
        <v>20</v>
      </c>
      <c r="H1523" s="2" t="s">
        <v>175</v>
      </c>
      <c r="I1523" s="2">
        <v>1</v>
      </c>
      <c r="J1523" t="s">
        <v>22</v>
      </c>
      <c r="L1523" s="3">
        <v>42370</v>
      </c>
      <c r="M1523" s="2"/>
      <c r="N1523" s="2" t="s">
        <v>23</v>
      </c>
    </row>
    <row r="1524" spans="1:14" ht="13">
      <c r="A1524" s="2" t="s">
        <v>172</v>
      </c>
      <c r="B1524" s="2">
        <v>1655</v>
      </c>
      <c r="C1524" s="2" t="s">
        <v>3073</v>
      </c>
      <c r="D1524" s="2" t="s">
        <v>17</v>
      </c>
      <c r="E1524" s="2" t="s">
        <v>18</v>
      </c>
      <c r="F1524" s="2" t="s">
        <v>3074</v>
      </c>
      <c r="G1524" s="2" t="s">
        <v>20</v>
      </c>
      <c r="H1524" s="2" t="s">
        <v>175</v>
      </c>
      <c r="I1524" s="2">
        <v>1</v>
      </c>
      <c r="J1524" t="s">
        <v>22</v>
      </c>
      <c r="L1524" s="3">
        <v>42370</v>
      </c>
      <c r="M1524" s="2"/>
      <c r="N1524" s="2" t="s">
        <v>23</v>
      </c>
    </row>
    <row r="1525" spans="1:14" ht="13">
      <c r="A1525" s="2" t="s">
        <v>172</v>
      </c>
      <c r="B1525" s="2">
        <v>1656</v>
      </c>
      <c r="C1525" s="2" t="s">
        <v>3075</v>
      </c>
      <c r="D1525" s="2" t="s">
        <v>17</v>
      </c>
      <c r="E1525" s="2" t="s">
        <v>18</v>
      </c>
      <c r="F1525" s="2" t="s">
        <v>3076</v>
      </c>
      <c r="G1525" s="2" t="s">
        <v>20</v>
      </c>
      <c r="H1525" s="2" t="s">
        <v>175</v>
      </c>
      <c r="I1525" s="2">
        <v>1</v>
      </c>
      <c r="J1525" t="s">
        <v>22</v>
      </c>
      <c r="L1525" s="3">
        <v>42370</v>
      </c>
      <c r="M1525" s="2"/>
      <c r="N1525" s="2" t="s">
        <v>23</v>
      </c>
    </row>
    <row r="1526" spans="1:14" ht="13">
      <c r="A1526" s="2" t="s">
        <v>172</v>
      </c>
      <c r="B1526" s="2">
        <v>1657</v>
      </c>
      <c r="C1526" s="2" t="s">
        <v>3077</v>
      </c>
      <c r="D1526" s="2" t="s">
        <v>17</v>
      </c>
      <c r="E1526" s="2" t="s">
        <v>18</v>
      </c>
      <c r="F1526" s="2" t="s">
        <v>3078</v>
      </c>
      <c r="G1526" s="2" t="s">
        <v>20</v>
      </c>
      <c r="H1526" s="2" t="s">
        <v>175</v>
      </c>
      <c r="I1526" s="2">
        <v>1</v>
      </c>
      <c r="J1526" t="s">
        <v>22</v>
      </c>
      <c r="L1526" s="3">
        <v>42370</v>
      </c>
      <c r="M1526" s="2"/>
      <c r="N1526" s="2" t="s">
        <v>23</v>
      </c>
    </row>
    <row r="1527" spans="1:14" ht="13">
      <c r="A1527" s="2" t="s">
        <v>172</v>
      </c>
      <c r="B1527" s="2">
        <v>1658</v>
      </c>
      <c r="C1527" s="2" t="s">
        <v>3079</v>
      </c>
      <c r="D1527" s="2" t="s">
        <v>17</v>
      </c>
      <c r="E1527" s="2" t="s">
        <v>18</v>
      </c>
      <c r="F1527" s="2" t="s">
        <v>3080</v>
      </c>
      <c r="G1527" s="2" t="s">
        <v>20</v>
      </c>
      <c r="H1527" s="2" t="s">
        <v>175</v>
      </c>
      <c r="I1527" s="2">
        <v>1</v>
      </c>
      <c r="J1527" t="s">
        <v>22</v>
      </c>
      <c r="L1527" s="3">
        <v>42370</v>
      </c>
      <c r="M1527" s="2"/>
      <c r="N1527" s="2" t="s">
        <v>23</v>
      </c>
    </row>
    <row r="1528" spans="1:14" ht="13">
      <c r="A1528" s="2" t="s">
        <v>172</v>
      </c>
      <c r="B1528" s="2">
        <v>1659</v>
      </c>
      <c r="C1528" s="2" t="s">
        <v>3081</v>
      </c>
      <c r="D1528" s="2" t="s">
        <v>17</v>
      </c>
      <c r="E1528" s="2" t="s">
        <v>18</v>
      </c>
      <c r="F1528" s="2" t="s">
        <v>3082</v>
      </c>
      <c r="G1528" s="2" t="s">
        <v>20</v>
      </c>
      <c r="H1528" s="2" t="s">
        <v>175</v>
      </c>
      <c r="I1528" s="2">
        <v>1</v>
      </c>
      <c r="J1528" t="s">
        <v>22</v>
      </c>
      <c r="L1528" s="3">
        <v>42370</v>
      </c>
      <c r="M1528" s="2"/>
      <c r="N1528" s="2" t="s">
        <v>23</v>
      </c>
    </row>
    <row r="1529" spans="1:14" ht="13">
      <c r="A1529" s="2" t="s">
        <v>172</v>
      </c>
      <c r="B1529" s="2">
        <v>1660</v>
      </c>
      <c r="C1529" s="2" t="s">
        <v>3083</v>
      </c>
      <c r="D1529" s="2" t="s">
        <v>17</v>
      </c>
      <c r="E1529" s="2" t="s">
        <v>18</v>
      </c>
      <c r="F1529" s="2" t="s">
        <v>3084</v>
      </c>
      <c r="G1529" s="2" t="s">
        <v>20</v>
      </c>
      <c r="H1529" s="2" t="s">
        <v>175</v>
      </c>
      <c r="I1529" s="2">
        <v>1</v>
      </c>
      <c r="J1529" t="s">
        <v>22</v>
      </c>
      <c r="L1529" s="3">
        <v>42370</v>
      </c>
      <c r="M1529" s="2"/>
      <c r="N1529" s="2" t="s">
        <v>23</v>
      </c>
    </row>
    <row r="1530" spans="1:14" ht="13">
      <c r="A1530" s="2" t="s">
        <v>172</v>
      </c>
      <c r="B1530" s="2">
        <v>1661</v>
      </c>
      <c r="C1530" s="2" t="s">
        <v>3085</v>
      </c>
      <c r="D1530" s="2" t="s">
        <v>17</v>
      </c>
      <c r="E1530" s="2" t="s">
        <v>18</v>
      </c>
      <c r="F1530" s="2" t="s">
        <v>3086</v>
      </c>
      <c r="G1530" s="2" t="s">
        <v>20</v>
      </c>
      <c r="H1530" s="2" t="s">
        <v>175</v>
      </c>
      <c r="I1530" s="2">
        <v>1</v>
      </c>
      <c r="J1530" t="s">
        <v>22</v>
      </c>
      <c r="L1530" s="3">
        <v>42370</v>
      </c>
      <c r="M1530" s="2"/>
      <c r="N1530" s="2" t="s">
        <v>23</v>
      </c>
    </row>
    <row r="1531" spans="1:14" ht="13">
      <c r="A1531" s="2" t="s">
        <v>172</v>
      </c>
      <c r="B1531" s="2">
        <v>1662</v>
      </c>
      <c r="C1531" s="2" t="s">
        <v>3087</v>
      </c>
      <c r="D1531" s="2" t="s">
        <v>17</v>
      </c>
      <c r="E1531" s="2" t="s">
        <v>18</v>
      </c>
      <c r="F1531" s="2" t="s">
        <v>3088</v>
      </c>
      <c r="G1531" s="2" t="s">
        <v>20</v>
      </c>
      <c r="H1531" s="2" t="s">
        <v>175</v>
      </c>
      <c r="I1531" s="2">
        <v>1</v>
      </c>
      <c r="J1531" t="s">
        <v>22</v>
      </c>
      <c r="L1531" s="3">
        <v>42370</v>
      </c>
      <c r="M1531" s="2"/>
      <c r="N1531" s="2" t="s">
        <v>23</v>
      </c>
    </row>
    <row r="1532" spans="1:14" ht="13">
      <c r="A1532" s="2" t="s">
        <v>172</v>
      </c>
      <c r="B1532" s="2">
        <v>1663</v>
      </c>
      <c r="C1532" s="2" t="s">
        <v>3089</v>
      </c>
      <c r="D1532" s="2" t="s">
        <v>17</v>
      </c>
      <c r="E1532" s="2" t="s">
        <v>18</v>
      </c>
      <c r="F1532" s="2" t="s">
        <v>3090</v>
      </c>
      <c r="G1532" s="2" t="s">
        <v>20</v>
      </c>
      <c r="H1532" s="2" t="s">
        <v>175</v>
      </c>
      <c r="I1532" s="2">
        <v>1</v>
      </c>
      <c r="J1532" t="s">
        <v>22</v>
      </c>
      <c r="L1532" s="3">
        <v>42370</v>
      </c>
      <c r="M1532" s="2"/>
      <c r="N1532" s="2" t="s">
        <v>23</v>
      </c>
    </row>
    <row r="1533" spans="1:14" ht="13">
      <c r="A1533" s="2" t="s">
        <v>172</v>
      </c>
      <c r="B1533" s="2">
        <v>1664</v>
      </c>
      <c r="C1533" s="2" t="s">
        <v>3091</v>
      </c>
      <c r="D1533" s="2" t="s">
        <v>17</v>
      </c>
      <c r="E1533" s="2" t="s">
        <v>18</v>
      </c>
      <c r="F1533" s="2" t="s">
        <v>3092</v>
      </c>
      <c r="G1533" s="2" t="s">
        <v>20</v>
      </c>
      <c r="H1533" s="2" t="s">
        <v>175</v>
      </c>
      <c r="I1533" s="2">
        <v>1</v>
      </c>
      <c r="J1533" t="s">
        <v>22</v>
      </c>
      <c r="L1533" s="3">
        <v>42370</v>
      </c>
      <c r="M1533" s="2"/>
      <c r="N1533" s="2" t="s">
        <v>23</v>
      </c>
    </row>
    <row r="1534" spans="1:14" ht="13">
      <c r="A1534" s="2" t="s">
        <v>172</v>
      </c>
      <c r="B1534" s="2">
        <v>1665</v>
      </c>
      <c r="C1534" s="2" t="s">
        <v>3093</v>
      </c>
      <c r="D1534" s="2" t="s">
        <v>17</v>
      </c>
      <c r="E1534" s="2" t="s">
        <v>18</v>
      </c>
      <c r="F1534" s="2" t="s">
        <v>3094</v>
      </c>
      <c r="G1534" s="2" t="s">
        <v>20</v>
      </c>
      <c r="H1534" s="2" t="s">
        <v>175</v>
      </c>
      <c r="I1534" s="2">
        <v>1</v>
      </c>
      <c r="J1534" t="s">
        <v>22</v>
      </c>
      <c r="L1534" s="3">
        <v>42370</v>
      </c>
      <c r="M1534" s="2"/>
      <c r="N1534" s="2" t="s">
        <v>23</v>
      </c>
    </row>
    <row r="1535" spans="1:14" ht="13">
      <c r="A1535" s="2" t="s">
        <v>172</v>
      </c>
      <c r="B1535" s="2">
        <v>1666</v>
      </c>
      <c r="C1535" s="2" t="s">
        <v>3095</v>
      </c>
      <c r="D1535" s="2" t="s">
        <v>17</v>
      </c>
      <c r="E1535" s="2" t="s">
        <v>18</v>
      </c>
      <c r="F1535" s="2" t="s">
        <v>3096</v>
      </c>
      <c r="G1535" s="2" t="s">
        <v>20</v>
      </c>
      <c r="H1535" s="2" t="s">
        <v>175</v>
      </c>
      <c r="I1535" s="2">
        <v>1</v>
      </c>
      <c r="J1535" t="s">
        <v>22</v>
      </c>
      <c r="L1535" s="3">
        <v>42370</v>
      </c>
      <c r="M1535" s="2"/>
      <c r="N1535" s="2" t="s">
        <v>23</v>
      </c>
    </row>
    <row r="1536" spans="1:14" ht="13">
      <c r="A1536" s="2" t="s">
        <v>172</v>
      </c>
      <c r="B1536" s="2">
        <v>1667</v>
      </c>
      <c r="C1536" s="2" t="s">
        <v>3097</v>
      </c>
      <c r="D1536" s="2" t="s">
        <v>17</v>
      </c>
      <c r="E1536" s="2" t="s">
        <v>18</v>
      </c>
      <c r="F1536" s="2" t="s">
        <v>3098</v>
      </c>
      <c r="G1536" s="2" t="s">
        <v>20</v>
      </c>
      <c r="H1536" s="2" t="s">
        <v>175</v>
      </c>
      <c r="I1536" s="2">
        <v>1</v>
      </c>
      <c r="J1536" t="s">
        <v>22</v>
      </c>
      <c r="L1536" s="3">
        <v>42370</v>
      </c>
      <c r="M1536" s="2"/>
      <c r="N1536" s="2" t="s">
        <v>23</v>
      </c>
    </row>
    <row r="1537" spans="1:14" ht="13">
      <c r="A1537" s="2" t="s">
        <v>172</v>
      </c>
      <c r="B1537" s="2">
        <v>1668</v>
      </c>
      <c r="C1537" s="2" t="s">
        <v>3099</v>
      </c>
      <c r="D1537" s="2" t="s">
        <v>17</v>
      </c>
      <c r="E1537" s="2" t="s">
        <v>18</v>
      </c>
      <c r="F1537" s="2" t="s">
        <v>3100</v>
      </c>
      <c r="G1537" s="2" t="s">
        <v>20</v>
      </c>
      <c r="H1537" s="2" t="s">
        <v>175</v>
      </c>
      <c r="I1537" s="2">
        <v>1</v>
      </c>
      <c r="J1537" t="s">
        <v>22</v>
      </c>
      <c r="L1537" s="3">
        <v>42370</v>
      </c>
      <c r="M1537" s="2"/>
      <c r="N1537" s="2" t="s">
        <v>23</v>
      </c>
    </row>
    <row r="1538" spans="1:14" ht="13">
      <c r="A1538" s="2" t="s">
        <v>172</v>
      </c>
      <c r="B1538" s="2">
        <v>1669</v>
      </c>
      <c r="C1538" s="2" t="s">
        <v>3101</v>
      </c>
      <c r="D1538" s="2" t="s">
        <v>17</v>
      </c>
      <c r="E1538" s="2" t="s">
        <v>18</v>
      </c>
      <c r="F1538" s="2" t="s">
        <v>3102</v>
      </c>
      <c r="G1538" s="2" t="s">
        <v>20</v>
      </c>
      <c r="H1538" s="2" t="s">
        <v>175</v>
      </c>
      <c r="I1538" s="2">
        <v>1</v>
      </c>
      <c r="J1538" t="s">
        <v>22</v>
      </c>
      <c r="L1538" s="3">
        <v>42370</v>
      </c>
      <c r="M1538" s="2"/>
      <c r="N1538" s="2" t="s">
        <v>23</v>
      </c>
    </row>
    <row r="1539" spans="1:14" ht="13">
      <c r="A1539" s="2" t="s">
        <v>172</v>
      </c>
      <c r="B1539" s="2">
        <v>1670</v>
      </c>
      <c r="C1539" s="2" t="s">
        <v>3103</v>
      </c>
      <c r="D1539" s="2" t="s">
        <v>17</v>
      </c>
      <c r="E1539" s="2" t="s">
        <v>18</v>
      </c>
      <c r="F1539" s="2" t="s">
        <v>3104</v>
      </c>
      <c r="G1539" s="2" t="s">
        <v>20</v>
      </c>
      <c r="H1539" s="2" t="s">
        <v>175</v>
      </c>
      <c r="I1539" s="2">
        <v>1</v>
      </c>
      <c r="J1539" t="s">
        <v>22</v>
      </c>
      <c r="L1539" s="3">
        <v>42370</v>
      </c>
      <c r="M1539" s="2"/>
      <c r="N1539" s="2" t="s">
        <v>23</v>
      </c>
    </row>
    <row r="1540" spans="1:14" ht="13">
      <c r="A1540" s="2" t="s">
        <v>172</v>
      </c>
      <c r="B1540" s="2">
        <v>1671</v>
      </c>
      <c r="C1540" s="2" t="s">
        <v>3105</v>
      </c>
      <c r="D1540" s="2" t="s">
        <v>17</v>
      </c>
      <c r="E1540" s="2" t="s">
        <v>18</v>
      </c>
      <c r="F1540" s="2" t="s">
        <v>3106</v>
      </c>
      <c r="G1540" s="2" t="s">
        <v>20</v>
      </c>
      <c r="H1540" s="2" t="s">
        <v>175</v>
      </c>
      <c r="I1540" s="2">
        <v>1</v>
      </c>
      <c r="J1540" t="s">
        <v>22</v>
      </c>
      <c r="L1540" s="3">
        <v>42370</v>
      </c>
      <c r="M1540" s="2"/>
      <c r="N1540" s="2" t="s">
        <v>23</v>
      </c>
    </row>
    <row r="1541" spans="1:14" ht="13">
      <c r="A1541" s="2" t="s">
        <v>172</v>
      </c>
      <c r="B1541" s="2">
        <v>1672</v>
      </c>
      <c r="C1541" s="2" t="s">
        <v>3107</v>
      </c>
      <c r="D1541" s="2" t="s">
        <v>17</v>
      </c>
      <c r="E1541" s="2" t="s">
        <v>18</v>
      </c>
      <c r="F1541" s="2" t="s">
        <v>3108</v>
      </c>
      <c r="G1541" s="2" t="s">
        <v>20</v>
      </c>
      <c r="H1541" s="2" t="s">
        <v>175</v>
      </c>
      <c r="I1541" s="2">
        <v>1</v>
      </c>
      <c r="J1541" t="s">
        <v>22</v>
      </c>
      <c r="L1541" s="3">
        <v>42370</v>
      </c>
      <c r="M1541" s="2"/>
      <c r="N1541" s="2" t="s">
        <v>23</v>
      </c>
    </row>
    <row r="1542" spans="1:14" ht="13">
      <c r="A1542" s="2" t="s">
        <v>172</v>
      </c>
      <c r="B1542" s="2">
        <v>1673</v>
      </c>
      <c r="C1542" s="2" t="s">
        <v>3109</v>
      </c>
      <c r="D1542" s="2" t="s">
        <v>17</v>
      </c>
      <c r="E1542" s="2" t="s">
        <v>18</v>
      </c>
      <c r="F1542" s="2" t="s">
        <v>3110</v>
      </c>
      <c r="G1542" s="2" t="s">
        <v>20</v>
      </c>
      <c r="H1542" s="2" t="s">
        <v>175</v>
      </c>
      <c r="I1542" s="2">
        <v>1</v>
      </c>
      <c r="J1542" t="s">
        <v>22</v>
      </c>
      <c r="L1542" s="3">
        <v>42370</v>
      </c>
      <c r="M1542" s="2"/>
      <c r="N1542" s="2" t="s">
        <v>23</v>
      </c>
    </row>
    <row r="1543" spans="1:14" ht="13">
      <c r="A1543" s="2" t="s">
        <v>172</v>
      </c>
      <c r="B1543" s="2">
        <v>1674</v>
      </c>
      <c r="C1543" s="2" t="s">
        <v>3111</v>
      </c>
      <c r="D1543" s="2" t="s">
        <v>17</v>
      </c>
      <c r="E1543" s="2" t="s">
        <v>18</v>
      </c>
      <c r="F1543" s="2" t="s">
        <v>3112</v>
      </c>
      <c r="G1543" s="2" t="s">
        <v>20</v>
      </c>
      <c r="H1543" s="2" t="s">
        <v>175</v>
      </c>
      <c r="I1543" s="2">
        <v>1</v>
      </c>
      <c r="J1543" t="s">
        <v>22</v>
      </c>
      <c r="L1543" s="3">
        <v>42370</v>
      </c>
      <c r="M1543" s="2"/>
      <c r="N1543" s="2" t="s">
        <v>23</v>
      </c>
    </row>
    <row r="1544" spans="1:14" ht="13">
      <c r="A1544" s="2" t="s">
        <v>172</v>
      </c>
      <c r="B1544" s="2">
        <v>1675</v>
      </c>
      <c r="C1544" s="2" t="s">
        <v>3113</v>
      </c>
      <c r="D1544" s="2" t="s">
        <v>17</v>
      </c>
      <c r="E1544" s="2" t="s">
        <v>18</v>
      </c>
      <c r="F1544" s="2" t="s">
        <v>3114</v>
      </c>
      <c r="G1544" s="2" t="s">
        <v>20</v>
      </c>
      <c r="H1544" s="2" t="s">
        <v>175</v>
      </c>
      <c r="I1544" s="2">
        <v>1</v>
      </c>
      <c r="J1544" t="s">
        <v>22</v>
      </c>
      <c r="L1544" s="3">
        <v>42370</v>
      </c>
      <c r="M1544" s="2"/>
      <c r="N1544" s="2" t="s">
        <v>23</v>
      </c>
    </row>
    <row r="1545" spans="1:14" ht="13">
      <c r="A1545" s="2" t="s">
        <v>172</v>
      </c>
      <c r="B1545" s="2">
        <v>1676</v>
      </c>
      <c r="C1545" s="2" t="s">
        <v>3115</v>
      </c>
      <c r="D1545" s="2" t="s">
        <v>17</v>
      </c>
      <c r="E1545" s="2" t="s">
        <v>18</v>
      </c>
      <c r="F1545" s="2" t="s">
        <v>3116</v>
      </c>
      <c r="G1545" s="2" t="s">
        <v>20</v>
      </c>
      <c r="H1545" s="2" t="s">
        <v>175</v>
      </c>
      <c r="I1545" s="2">
        <v>1</v>
      </c>
      <c r="J1545" t="s">
        <v>22</v>
      </c>
      <c r="L1545" s="3">
        <v>42370</v>
      </c>
      <c r="M1545" s="2"/>
      <c r="N1545" s="2" t="s">
        <v>23</v>
      </c>
    </row>
    <row r="1546" spans="1:14" ht="13">
      <c r="A1546" s="2" t="s">
        <v>172</v>
      </c>
      <c r="B1546" s="2">
        <v>1677</v>
      </c>
      <c r="C1546" s="2" t="s">
        <v>3117</v>
      </c>
      <c r="D1546" s="2" t="s">
        <v>17</v>
      </c>
      <c r="E1546" s="2" t="s">
        <v>18</v>
      </c>
      <c r="F1546" s="2" t="s">
        <v>3118</v>
      </c>
      <c r="G1546" s="2" t="s">
        <v>20</v>
      </c>
      <c r="H1546" s="2" t="s">
        <v>175</v>
      </c>
      <c r="I1546" s="2">
        <v>1</v>
      </c>
      <c r="J1546" t="s">
        <v>22</v>
      </c>
      <c r="L1546" s="3">
        <v>42370</v>
      </c>
      <c r="M1546" s="2"/>
      <c r="N1546" s="2" t="s">
        <v>23</v>
      </c>
    </row>
    <row r="1547" spans="1:14" ht="13">
      <c r="A1547" s="2" t="s">
        <v>172</v>
      </c>
      <c r="B1547" s="2">
        <v>1678</v>
      </c>
      <c r="C1547" s="2" t="s">
        <v>3119</v>
      </c>
      <c r="D1547" s="2" t="s">
        <v>17</v>
      </c>
      <c r="E1547" s="2" t="s">
        <v>18</v>
      </c>
      <c r="F1547" s="2" t="s">
        <v>3120</v>
      </c>
      <c r="G1547" s="2" t="s">
        <v>20</v>
      </c>
      <c r="H1547" s="2" t="s">
        <v>175</v>
      </c>
      <c r="I1547" s="2">
        <v>1</v>
      </c>
      <c r="J1547" t="s">
        <v>22</v>
      </c>
      <c r="L1547" s="3">
        <v>42370</v>
      </c>
      <c r="M1547" s="2"/>
      <c r="N1547" s="2" t="s">
        <v>23</v>
      </c>
    </row>
    <row r="1548" spans="1:14" ht="13">
      <c r="A1548" s="2" t="s">
        <v>172</v>
      </c>
      <c r="B1548" s="2">
        <v>1679</v>
      </c>
      <c r="C1548" s="2" t="s">
        <v>3121</v>
      </c>
      <c r="D1548" s="2" t="s">
        <v>17</v>
      </c>
      <c r="E1548" s="2" t="s">
        <v>18</v>
      </c>
      <c r="F1548" s="2" t="s">
        <v>3122</v>
      </c>
      <c r="G1548" s="2" t="s">
        <v>20</v>
      </c>
      <c r="H1548" s="2" t="s">
        <v>175</v>
      </c>
      <c r="I1548" s="2">
        <v>1</v>
      </c>
      <c r="J1548" t="s">
        <v>22</v>
      </c>
      <c r="L1548" s="3">
        <v>42370</v>
      </c>
      <c r="M1548" s="2"/>
      <c r="N1548" s="2" t="s">
        <v>23</v>
      </c>
    </row>
    <row r="1549" spans="1:14" ht="13">
      <c r="A1549" s="2" t="s">
        <v>172</v>
      </c>
      <c r="B1549" s="2">
        <v>1680</v>
      </c>
      <c r="C1549" s="2" t="s">
        <v>3123</v>
      </c>
      <c r="D1549" s="2" t="s">
        <v>17</v>
      </c>
      <c r="E1549" s="2" t="s">
        <v>18</v>
      </c>
      <c r="F1549" s="2" t="s">
        <v>3124</v>
      </c>
      <c r="G1549" s="2" t="s">
        <v>20</v>
      </c>
      <c r="H1549" s="2" t="s">
        <v>175</v>
      </c>
      <c r="I1549" s="2">
        <v>1</v>
      </c>
      <c r="J1549" t="s">
        <v>22</v>
      </c>
      <c r="L1549" s="3">
        <v>42370</v>
      </c>
      <c r="M1549" s="2"/>
      <c r="N1549" s="2" t="s">
        <v>23</v>
      </c>
    </row>
    <row r="1550" spans="1:14" ht="13">
      <c r="A1550" s="2" t="s">
        <v>172</v>
      </c>
      <c r="B1550" s="2">
        <v>1681</v>
      </c>
      <c r="C1550" s="2" t="s">
        <v>3125</v>
      </c>
      <c r="D1550" s="2" t="s">
        <v>17</v>
      </c>
      <c r="E1550" s="2" t="s">
        <v>18</v>
      </c>
      <c r="F1550" s="2" t="s">
        <v>3126</v>
      </c>
      <c r="G1550" s="2" t="s">
        <v>20</v>
      </c>
      <c r="H1550" s="2" t="s">
        <v>175</v>
      </c>
      <c r="I1550" s="2">
        <v>1</v>
      </c>
      <c r="J1550" t="s">
        <v>22</v>
      </c>
      <c r="L1550" s="3">
        <v>42370</v>
      </c>
      <c r="M1550" s="2"/>
      <c r="N1550" s="2" t="s">
        <v>23</v>
      </c>
    </row>
    <row r="1551" spans="1:14" ht="13">
      <c r="A1551" s="2" t="s">
        <v>172</v>
      </c>
      <c r="B1551" s="2">
        <v>1682</v>
      </c>
      <c r="C1551" s="2" t="s">
        <v>3127</v>
      </c>
      <c r="D1551" s="2" t="s">
        <v>17</v>
      </c>
      <c r="E1551" s="2" t="s">
        <v>18</v>
      </c>
      <c r="F1551" s="2" t="s">
        <v>3128</v>
      </c>
      <c r="G1551" s="2" t="s">
        <v>20</v>
      </c>
      <c r="H1551" s="2" t="s">
        <v>175</v>
      </c>
      <c r="I1551" s="2">
        <v>1</v>
      </c>
      <c r="J1551" t="s">
        <v>22</v>
      </c>
      <c r="L1551" s="3">
        <v>42370</v>
      </c>
      <c r="M1551" s="2"/>
      <c r="N1551" s="2" t="s">
        <v>23</v>
      </c>
    </row>
    <row r="1552" spans="1:14" ht="13">
      <c r="A1552" s="2" t="s">
        <v>172</v>
      </c>
      <c r="B1552" s="2">
        <v>1683</v>
      </c>
      <c r="C1552" s="2" t="s">
        <v>3129</v>
      </c>
      <c r="D1552" s="2" t="s">
        <v>17</v>
      </c>
      <c r="E1552" s="2" t="s">
        <v>18</v>
      </c>
      <c r="F1552" s="2" t="s">
        <v>3130</v>
      </c>
      <c r="G1552" s="2" t="s">
        <v>20</v>
      </c>
      <c r="H1552" s="2" t="s">
        <v>175</v>
      </c>
      <c r="I1552" s="2">
        <v>1</v>
      </c>
      <c r="J1552" t="s">
        <v>22</v>
      </c>
      <c r="L1552" s="3">
        <v>42370</v>
      </c>
      <c r="M1552" s="2"/>
      <c r="N1552" s="2" t="s">
        <v>23</v>
      </c>
    </row>
    <row r="1553" spans="1:14" ht="13">
      <c r="A1553" s="2" t="s">
        <v>172</v>
      </c>
      <c r="B1553" s="2">
        <v>1684</v>
      </c>
      <c r="C1553" s="2" t="s">
        <v>3131</v>
      </c>
      <c r="D1553" s="2" t="s">
        <v>17</v>
      </c>
      <c r="E1553" s="2" t="s">
        <v>18</v>
      </c>
      <c r="F1553" s="2" t="s">
        <v>3132</v>
      </c>
      <c r="G1553" s="2" t="s">
        <v>20</v>
      </c>
      <c r="H1553" s="2" t="s">
        <v>175</v>
      </c>
      <c r="I1553" s="2">
        <v>1</v>
      </c>
      <c r="J1553" t="s">
        <v>22</v>
      </c>
      <c r="L1553" s="3">
        <v>42370</v>
      </c>
      <c r="M1553" s="2"/>
      <c r="N1553" s="2" t="s">
        <v>23</v>
      </c>
    </row>
    <row r="1554" spans="1:14" ht="13">
      <c r="A1554" s="2" t="s">
        <v>172</v>
      </c>
      <c r="B1554" s="2">
        <v>1685</v>
      </c>
      <c r="C1554" s="2" t="s">
        <v>3133</v>
      </c>
      <c r="D1554" s="2" t="s">
        <v>17</v>
      </c>
      <c r="E1554" s="2" t="s">
        <v>18</v>
      </c>
      <c r="F1554" s="2" t="s">
        <v>3134</v>
      </c>
      <c r="G1554" s="2" t="s">
        <v>20</v>
      </c>
      <c r="H1554" s="2" t="s">
        <v>175</v>
      </c>
      <c r="I1554" s="2">
        <v>1</v>
      </c>
      <c r="J1554" t="s">
        <v>22</v>
      </c>
      <c r="L1554" s="3">
        <v>42370</v>
      </c>
      <c r="M1554" s="2"/>
      <c r="N1554" s="2" t="s">
        <v>23</v>
      </c>
    </row>
    <row r="1555" spans="1:14" ht="13">
      <c r="A1555" s="2" t="s">
        <v>172</v>
      </c>
      <c r="B1555" s="2">
        <v>1686</v>
      </c>
      <c r="C1555" s="2" t="s">
        <v>3135</v>
      </c>
      <c r="D1555" s="2" t="s">
        <v>17</v>
      </c>
      <c r="E1555" s="2" t="s">
        <v>18</v>
      </c>
      <c r="F1555" s="2" t="s">
        <v>3136</v>
      </c>
      <c r="G1555" s="2" t="s">
        <v>20</v>
      </c>
      <c r="H1555" s="2" t="s">
        <v>175</v>
      </c>
      <c r="I1555" s="2">
        <v>1</v>
      </c>
      <c r="J1555" t="s">
        <v>22</v>
      </c>
      <c r="L1555" s="3">
        <v>42370</v>
      </c>
      <c r="M1555" s="2"/>
      <c r="N1555" s="2" t="s">
        <v>23</v>
      </c>
    </row>
    <row r="1556" spans="1:14" ht="13">
      <c r="A1556" s="2" t="s">
        <v>172</v>
      </c>
      <c r="B1556" s="2">
        <v>1687</v>
      </c>
      <c r="C1556" s="2" t="s">
        <v>3137</v>
      </c>
      <c r="D1556" s="2" t="s">
        <v>17</v>
      </c>
      <c r="E1556" s="2" t="s">
        <v>18</v>
      </c>
      <c r="F1556" s="2" t="s">
        <v>3138</v>
      </c>
      <c r="G1556" s="2" t="s">
        <v>20</v>
      </c>
      <c r="H1556" s="2" t="s">
        <v>175</v>
      </c>
      <c r="I1556" s="2">
        <v>1</v>
      </c>
      <c r="J1556" t="s">
        <v>22</v>
      </c>
      <c r="L1556" s="3">
        <v>42370</v>
      </c>
      <c r="M1556" s="2"/>
      <c r="N1556" s="2" t="s">
        <v>23</v>
      </c>
    </row>
    <row r="1557" spans="1:14" ht="13">
      <c r="A1557" s="2" t="s">
        <v>172</v>
      </c>
      <c r="B1557" s="2">
        <v>1688</v>
      </c>
      <c r="C1557" s="2" t="s">
        <v>3139</v>
      </c>
      <c r="D1557" s="2" t="s">
        <v>17</v>
      </c>
      <c r="E1557" s="2" t="s">
        <v>18</v>
      </c>
      <c r="F1557" s="2" t="s">
        <v>3140</v>
      </c>
      <c r="G1557" s="2" t="s">
        <v>20</v>
      </c>
      <c r="H1557" s="2" t="s">
        <v>175</v>
      </c>
      <c r="I1557" s="2">
        <v>1</v>
      </c>
      <c r="J1557" t="s">
        <v>22</v>
      </c>
      <c r="L1557" s="3">
        <v>42370</v>
      </c>
      <c r="M1557" s="2"/>
      <c r="N1557" s="2" t="s">
        <v>23</v>
      </c>
    </row>
    <row r="1558" spans="1:14" ht="13">
      <c r="A1558" s="2" t="s">
        <v>172</v>
      </c>
      <c r="B1558" s="2">
        <v>1689</v>
      </c>
      <c r="C1558" s="2" t="s">
        <v>3141</v>
      </c>
      <c r="D1558" s="2" t="s">
        <v>17</v>
      </c>
      <c r="E1558" s="2" t="s">
        <v>18</v>
      </c>
      <c r="F1558" s="2" t="s">
        <v>3142</v>
      </c>
      <c r="G1558" s="2" t="s">
        <v>20</v>
      </c>
      <c r="H1558" s="2" t="s">
        <v>175</v>
      </c>
      <c r="I1558" s="2">
        <v>1</v>
      </c>
      <c r="J1558" t="s">
        <v>22</v>
      </c>
      <c r="L1558" s="3">
        <v>42370</v>
      </c>
      <c r="M1558" s="2"/>
      <c r="N1558" s="2" t="s">
        <v>23</v>
      </c>
    </row>
    <row r="1559" spans="1:14" ht="13">
      <c r="A1559" s="2" t="s">
        <v>172</v>
      </c>
      <c r="B1559" s="2">
        <v>1690</v>
      </c>
      <c r="C1559" s="2" t="s">
        <v>3143</v>
      </c>
      <c r="D1559" s="2" t="s">
        <v>17</v>
      </c>
      <c r="E1559" s="2" t="s">
        <v>18</v>
      </c>
      <c r="F1559" s="2" t="s">
        <v>3144</v>
      </c>
      <c r="G1559" s="2" t="s">
        <v>20</v>
      </c>
      <c r="H1559" s="2" t="s">
        <v>175</v>
      </c>
      <c r="I1559" s="2">
        <v>1</v>
      </c>
      <c r="J1559" t="s">
        <v>22</v>
      </c>
      <c r="L1559" s="3">
        <v>42370</v>
      </c>
      <c r="M1559" s="2"/>
      <c r="N1559" s="2" t="s">
        <v>23</v>
      </c>
    </row>
    <row r="1560" spans="1:14" ht="13">
      <c r="A1560" s="2" t="s">
        <v>172</v>
      </c>
      <c r="B1560" s="2">
        <v>1691</v>
      </c>
      <c r="C1560" s="2" t="s">
        <v>3145</v>
      </c>
      <c r="D1560" s="2" t="s">
        <v>17</v>
      </c>
      <c r="E1560" s="2" t="s">
        <v>18</v>
      </c>
      <c r="F1560" s="2" t="s">
        <v>3146</v>
      </c>
      <c r="G1560" s="2" t="s">
        <v>20</v>
      </c>
      <c r="H1560" s="2" t="s">
        <v>175</v>
      </c>
      <c r="I1560" s="2">
        <v>1</v>
      </c>
      <c r="J1560" t="s">
        <v>22</v>
      </c>
      <c r="L1560" s="3">
        <v>42370</v>
      </c>
      <c r="M1560" s="2"/>
      <c r="N1560" s="2" t="s">
        <v>23</v>
      </c>
    </row>
    <row r="1561" spans="1:14" ht="13">
      <c r="A1561" s="2" t="s">
        <v>172</v>
      </c>
      <c r="B1561" s="2">
        <v>1692</v>
      </c>
      <c r="C1561" s="2" t="s">
        <v>3147</v>
      </c>
      <c r="D1561" s="2" t="s">
        <v>17</v>
      </c>
      <c r="E1561" s="2" t="s">
        <v>18</v>
      </c>
      <c r="F1561" s="2" t="s">
        <v>3148</v>
      </c>
      <c r="G1561" s="2" t="s">
        <v>20</v>
      </c>
      <c r="H1561" s="2" t="s">
        <v>175</v>
      </c>
      <c r="I1561" s="2">
        <v>1</v>
      </c>
      <c r="J1561" t="s">
        <v>22</v>
      </c>
      <c r="L1561" s="3">
        <v>42370</v>
      </c>
      <c r="M1561" s="2"/>
      <c r="N1561" s="2" t="s">
        <v>23</v>
      </c>
    </row>
    <row r="1562" spans="1:14" ht="13">
      <c r="A1562" s="2" t="s">
        <v>172</v>
      </c>
      <c r="B1562" s="2">
        <v>1693</v>
      </c>
      <c r="C1562" s="2" t="s">
        <v>3149</v>
      </c>
      <c r="D1562" s="2" t="s">
        <v>17</v>
      </c>
      <c r="E1562" s="2" t="s">
        <v>18</v>
      </c>
      <c r="F1562" s="2" t="s">
        <v>3150</v>
      </c>
      <c r="G1562" s="2" t="s">
        <v>20</v>
      </c>
      <c r="H1562" s="2" t="s">
        <v>175</v>
      </c>
      <c r="I1562" s="2">
        <v>1</v>
      </c>
      <c r="J1562" t="s">
        <v>22</v>
      </c>
      <c r="L1562" s="3">
        <v>42370</v>
      </c>
      <c r="M1562" s="2"/>
      <c r="N1562" s="2" t="s">
        <v>23</v>
      </c>
    </row>
    <row r="1563" spans="1:14" ht="13">
      <c r="A1563" s="2" t="s">
        <v>172</v>
      </c>
      <c r="B1563" s="2">
        <v>1694</v>
      </c>
      <c r="C1563" s="2" t="s">
        <v>3151</v>
      </c>
      <c r="D1563" s="2" t="s">
        <v>17</v>
      </c>
      <c r="E1563" s="2" t="s">
        <v>18</v>
      </c>
      <c r="F1563" s="2" t="s">
        <v>3152</v>
      </c>
      <c r="G1563" s="2" t="s">
        <v>20</v>
      </c>
      <c r="H1563" s="2" t="s">
        <v>175</v>
      </c>
      <c r="I1563" s="2">
        <v>1</v>
      </c>
      <c r="J1563" t="s">
        <v>22</v>
      </c>
      <c r="L1563" s="3">
        <v>42370</v>
      </c>
      <c r="M1563" s="2"/>
      <c r="N1563" s="2" t="s">
        <v>23</v>
      </c>
    </row>
    <row r="1564" spans="1:14" ht="13">
      <c r="A1564" s="2" t="s">
        <v>172</v>
      </c>
      <c r="B1564" s="2">
        <v>1695</v>
      </c>
      <c r="C1564" s="2" t="s">
        <v>3153</v>
      </c>
      <c r="D1564" s="2" t="s">
        <v>17</v>
      </c>
      <c r="E1564" s="2" t="s">
        <v>18</v>
      </c>
      <c r="F1564" s="2" t="s">
        <v>3154</v>
      </c>
      <c r="G1564" s="2" t="s">
        <v>20</v>
      </c>
      <c r="H1564" s="2" t="s">
        <v>175</v>
      </c>
      <c r="I1564" s="2">
        <v>1</v>
      </c>
      <c r="J1564" t="s">
        <v>22</v>
      </c>
      <c r="L1564" s="3">
        <v>42370</v>
      </c>
      <c r="M1564" s="2"/>
      <c r="N1564" s="2" t="s">
        <v>23</v>
      </c>
    </row>
    <row r="1565" spans="1:14" ht="13">
      <c r="A1565" s="2" t="s">
        <v>172</v>
      </c>
      <c r="B1565" s="2">
        <v>1696</v>
      </c>
      <c r="C1565" s="2" t="s">
        <v>3155</v>
      </c>
      <c r="D1565" s="2" t="s">
        <v>17</v>
      </c>
      <c r="E1565" s="2" t="s">
        <v>18</v>
      </c>
      <c r="F1565" s="2" t="s">
        <v>3156</v>
      </c>
      <c r="G1565" s="2" t="s">
        <v>20</v>
      </c>
      <c r="H1565" s="2" t="s">
        <v>175</v>
      </c>
      <c r="I1565" s="2">
        <v>1</v>
      </c>
      <c r="J1565" t="s">
        <v>22</v>
      </c>
      <c r="L1565" s="3">
        <v>42370</v>
      </c>
      <c r="M1565" s="2"/>
      <c r="N1565" s="2" t="s">
        <v>23</v>
      </c>
    </row>
    <row r="1566" spans="1:14" ht="13">
      <c r="A1566" s="2" t="s">
        <v>172</v>
      </c>
      <c r="B1566" s="2">
        <v>1697</v>
      </c>
      <c r="C1566" s="2" t="s">
        <v>3157</v>
      </c>
      <c r="D1566" s="2" t="s">
        <v>17</v>
      </c>
      <c r="E1566" s="2" t="s">
        <v>18</v>
      </c>
      <c r="F1566" s="2" t="s">
        <v>3158</v>
      </c>
      <c r="G1566" s="2" t="s">
        <v>20</v>
      </c>
      <c r="H1566" s="2" t="s">
        <v>175</v>
      </c>
      <c r="I1566" s="2">
        <v>1</v>
      </c>
      <c r="J1566" t="s">
        <v>22</v>
      </c>
      <c r="L1566" s="3">
        <v>42370</v>
      </c>
      <c r="M1566" s="2"/>
      <c r="N1566" s="2" t="s">
        <v>23</v>
      </c>
    </row>
    <row r="1567" spans="1:14" ht="13">
      <c r="A1567" s="2" t="s">
        <v>172</v>
      </c>
      <c r="B1567" s="2">
        <v>1698</v>
      </c>
      <c r="C1567" s="2" t="s">
        <v>3159</v>
      </c>
      <c r="D1567" s="2" t="s">
        <v>17</v>
      </c>
      <c r="E1567" s="2" t="s">
        <v>18</v>
      </c>
      <c r="F1567" s="2" t="s">
        <v>3160</v>
      </c>
      <c r="G1567" s="2" t="s">
        <v>20</v>
      </c>
      <c r="H1567" s="2" t="s">
        <v>175</v>
      </c>
      <c r="I1567" s="2">
        <v>1</v>
      </c>
      <c r="J1567" t="s">
        <v>22</v>
      </c>
      <c r="L1567" s="3">
        <v>42370</v>
      </c>
      <c r="M1567" s="2"/>
      <c r="N1567" s="2" t="s">
        <v>23</v>
      </c>
    </row>
    <row r="1568" spans="1:14" ht="13">
      <c r="A1568" s="2" t="s">
        <v>172</v>
      </c>
      <c r="B1568" s="2">
        <v>1699</v>
      </c>
      <c r="C1568" s="2" t="s">
        <v>3161</v>
      </c>
      <c r="D1568" s="2" t="s">
        <v>17</v>
      </c>
      <c r="E1568" s="2" t="s">
        <v>18</v>
      </c>
      <c r="F1568" s="2" t="s">
        <v>3162</v>
      </c>
      <c r="G1568" s="2" t="s">
        <v>20</v>
      </c>
      <c r="H1568" s="2" t="s">
        <v>175</v>
      </c>
      <c r="I1568" s="2">
        <v>1</v>
      </c>
      <c r="J1568" t="s">
        <v>22</v>
      </c>
      <c r="L1568" s="3">
        <v>42370</v>
      </c>
      <c r="M1568" s="2"/>
      <c r="N1568" s="2" t="s">
        <v>23</v>
      </c>
    </row>
    <row r="1569" spans="1:14" ht="13">
      <c r="A1569" s="2" t="s">
        <v>172</v>
      </c>
      <c r="B1569" s="2">
        <v>1700</v>
      </c>
      <c r="C1569" s="2" t="s">
        <v>3163</v>
      </c>
      <c r="D1569" s="2" t="s">
        <v>17</v>
      </c>
      <c r="E1569" s="2" t="s">
        <v>18</v>
      </c>
      <c r="F1569" s="2" t="s">
        <v>3164</v>
      </c>
      <c r="G1569" s="2" t="s">
        <v>20</v>
      </c>
      <c r="H1569" s="2" t="s">
        <v>175</v>
      </c>
      <c r="I1569" s="2">
        <v>1</v>
      </c>
      <c r="J1569" t="s">
        <v>22</v>
      </c>
      <c r="L1569" s="3">
        <v>42370</v>
      </c>
      <c r="M1569" s="2"/>
      <c r="N1569" s="2" t="s">
        <v>23</v>
      </c>
    </row>
    <row r="1570" spans="1:14" ht="13">
      <c r="A1570" s="2" t="s">
        <v>172</v>
      </c>
      <c r="B1570" s="2">
        <v>1701</v>
      </c>
      <c r="C1570" s="2" t="s">
        <v>3165</v>
      </c>
      <c r="D1570" s="2" t="s">
        <v>17</v>
      </c>
      <c r="E1570" s="2" t="s">
        <v>18</v>
      </c>
      <c r="F1570" s="2" t="s">
        <v>3166</v>
      </c>
      <c r="G1570" s="2" t="s">
        <v>20</v>
      </c>
      <c r="H1570" s="2" t="s">
        <v>175</v>
      </c>
      <c r="I1570" s="2">
        <v>1</v>
      </c>
      <c r="J1570" t="s">
        <v>22</v>
      </c>
      <c r="L1570" s="3">
        <v>42370</v>
      </c>
      <c r="M1570" s="2"/>
      <c r="N1570" s="2" t="s">
        <v>23</v>
      </c>
    </row>
    <row r="1571" spans="1:14" ht="13">
      <c r="A1571" s="2" t="s">
        <v>172</v>
      </c>
      <c r="B1571" s="2">
        <v>1702</v>
      </c>
      <c r="C1571" s="2" t="s">
        <v>3167</v>
      </c>
      <c r="D1571" s="2" t="s">
        <v>17</v>
      </c>
      <c r="E1571" s="2" t="s">
        <v>18</v>
      </c>
      <c r="F1571" s="2" t="s">
        <v>3168</v>
      </c>
      <c r="G1571" s="2" t="s">
        <v>20</v>
      </c>
      <c r="H1571" s="2" t="s">
        <v>175</v>
      </c>
      <c r="I1571" s="2">
        <v>1</v>
      </c>
      <c r="J1571" t="s">
        <v>22</v>
      </c>
      <c r="L1571" s="3">
        <v>42370</v>
      </c>
      <c r="M1571" s="2"/>
      <c r="N1571" s="2" t="s">
        <v>23</v>
      </c>
    </row>
    <row r="1572" spans="1:14" ht="13">
      <c r="A1572" s="2" t="s">
        <v>172</v>
      </c>
      <c r="B1572" s="2">
        <v>1703</v>
      </c>
      <c r="C1572" s="2" t="s">
        <v>3169</v>
      </c>
      <c r="D1572" s="2" t="s">
        <v>17</v>
      </c>
      <c r="E1572" s="2" t="s">
        <v>18</v>
      </c>
      <c r="F1572" s="2" t="s">
        <v>3170</v>
      </c>
      <c r="G1572" s="2" t="s">
        <v>20</v>
      </c>
      <c r="H1572" s="2" t="s">
        <v>175</v>
      </c>
      <c r="I1572" s="2">
        <v>1</v>
      </c>
      <c r="J1572" t="s">
        <v>22</v>
      </c>
      <c r="L1572" s="3">
        <v>42370</v>
      </c>
      <c r="M1572" s="2"/>
      <c r="N1572" s="2" t="s">
        <v>23</v>
      </c>
    </row>
    <row r="1573" spans="1:14" ht="13">
      <c r="A1573" s="2" t="s">
        <v>172</v>
      </c>
      <c r="B1573" s="2">
        <v>1704</v>
      </c>
      <c r="C1573" s="2" t="s">
        <v>3171</v>
      </c>
      <c r="D1573" s="2" t="s">
        <v>17</v>
      </c>
      <c r="E1573" s="2" t="s">
        <v>18</v>
      </c>
      <c r="F1573" s="2" t="s">
        <v>3172</v>
      </c>
      <c r="G1573" s="2" t="s">
        <v>20</v>
      </c>
      <c r="H1573" s="2" t="s">
        <v>175</v>
      </c>
      <c r="I1573" s="2">
        <v>1</v>
      </c>
      <c r="J1573" t="s">
        <v>22</v>
      </c>
      <c r="L1573" s="3">
        <v>42370</v>
      </c>
      <c r="M1573" s="2"/>
      <c r="N1573" s="2" t="s">
        <v>23</v>
      </c>
    </row>
    <row r="1574" spans="1:14" ht="13">
      <c r="A1574" s="2" t="s">
        <v>172</v>
      </c>
      <c r="B1574" s="2">
        <v>1705</v>
      </c>
      <c r="C1574" s="2" t="s">
        <v>3173</v>
      </c>
      <c r="D1574" s="2" t="s">
        <v>17</v>
      </c>
      <c r="E1574" s="2" t="s">
        <v>18</v>
      </c>
      <c r="F1574" s="2" t="s">
        <v>3174</v>
      </c>
      <c r="G1574" s="2" t="s">
        <v>20</v>
      </c>
      <c r="H1574" s="2" t="s">
        <v>175</v>
      </c>
      <c r="I1574" s="2">
        <v>1</v>
      </c>
      <c r="J1574" t="s">
        <v>22</v>
      </c>
      <c r="L1574" s="3">
        <v>42370</v>
      </c>
      <c r="M1574" s="2"/>
      <c r="N1574" s="2" t="s">
        <v>23</v>
      </c>
    </row>
    <row r="1575" spans="1:14" ht="13">
      <c r="A1575" s="2" t="s">
        <v>172</v>
      </c>
      <c r="B1575" s="2">
        <v>1706</v>
      </c>
      <c r="C1575" s="2" t="s">
        <v>3175</v>
      </c>
      <c r="D1575" s="2" t="s">
        <v>17</v>
      </c>
      <c r="E1575" s="2" t="s">
        <v>18</v>
      </c>
      <c r="F1575" s="2" t="s">
        <v>3176</v>
      </c>
      <c r="G1575" s="2" t="s">
        <v>20</v>
      </c>
      <c r="H1575" s="2" t="s">
        <v>175</v>
      </c>
      <c r="I1575" s="2">
        <v>1</v>
      </c>
      <c r="J1575" t="s">
        <v>22</v>
      </c>
      <c r="L1575" s="3">
        <v>42370</v>
      </c>
      <c r="M1575" s="2"/>
      <c r="N1575" s="2" t="s">
        <v>23</v>
      </c>
    </row>
    <row r="1576" spans="1:14" ht="13">
      <c r="A1576" s="2" t="s">
        <v>172</v>
      </c>
      <c r="B1576" s="2">
        <v>1707</v>
      </c>
      <c r="C1576" s="2" t="s">
        <v>3177</v>
      </c>
      <c r="D1576" s="2" t="s">
        <v>17</v>
      </c>
      <c r="E1576" s="2" t="s">
        <v>18</v>
      </c>
      <c r="F1576" s="2" t="s">
        <v>3178</v>
      </c>
      <c r="G1576" s="2" t="s">
        <v>20</v>
      </c>
      <c r="H1576" s="2" t="s">
        <v>175</v>
      </c>
      <c r="I1576" s="2">
        <v>1</v>
      </c>
      <c r="J1576" t="s">
        <v>22</v>
      </c>
      <c r="L1576" s="3">
        <v>42370</v>
      </c>
      <c r="M1576" s="2"/>
      <c r="N1576" s="2" t="s">
        <v>23</v>
      </c>
    </row>
    <row r="1577" spans="1:14" ht="13">
      <c r="A1577" s="2" t="s">
        <v>172</v>
      </c>
      <c r="B1577" s="2">
        <v>1708</v>
      </c>
      <c r="C1577" s="2" t="s">
        <v>3179</v>
      </c>
      <c r="D1577" s="2" t="s">
        <v>17</v>
      </c>
      <c r="E1577" s="2" t="s">
        <v>18</v>
      </c>
      <c r="F1577" s="2" t="s">
        <v>3180</v>
      </c>
      <c r="G1577" s="2" t="s">
        <v>20</v>
      </c>
      <c r="H1577" s="2" t="s">
        <v>175</v>
      </c>
      <c r="I1577" s="2">
        <v>1</v>
      </c>
      <c r="J1577" t="s">
        <v>22</v>
      </c>
      <c r="L1577" s="3">
        <v>42370</v>
      </c>
      <c r="M1577" s="2"/>
      <c r="N1577" s="2" t="s">
        <v>23</v>
      </c>
    </row>
    <row r="1578" spans="1:14" ht="13">
      <c r="A1578" s="2" t="s">
        <v>172</v>
      </c>
      <c r="B1578" s="2">
        <v>1709</v>
      </c>
      <c r="C1578" s="2" t="s">
        <v>3181</v>
      </c>
      <c r="D1578" s="2" t="s">
        <v>17</v>
      </c>
      <c r="E1578" s="2" t="s">
        <v>18</v>
      </c>
      <c r="F1578" s="2" t="s">
        <v>3182</v>
      </c>
      <c r="G1578" s="2" t="s">
        <v>20</v>
      </c>
      <c r="H1578" s="2" t="s">
        <v>175</v>
      </c>
      <c r="I1578" s="2">
        <v>1</v>
      </c>
      <c r="J1578" t="s">
        <v>22</v>
      </c>
      <c r="L1578" s="3">
        <v>42370</v>
      </c>
      <c r="M1578" s="2"/>
      <c r="N1578" s="2" t="s">
        <v>23</v>
      </c>
    </row>
    <row r="1579" spans="1:14" ht="13">
      <c r="A1579" s="2" t="s">
        <v>172</v>
      </c>
      <c r="B1579" s="2">
        <v>1710</v>
      </c>
      <c r="C1579" s="2" t="s">
        <v>3183</v>
      </c>
      <c r="D1579" s="2" t="s">
        <v>17</v>
      </c>
      <c r="E1579" s="2" t="s">
        <v>18</v>
      </c>
      <c r="F1579" s="2" t="s">
        <v>3184</v>
      </c>
      <c r="G1579" s="2" t="s">
        <v>20</v>
      </c>
      <c r="H1579" s="2" t="s">
        <v>175</v>
      </c>
      <c r="I1579" s="2">
        <v>1</v>
      </c>
      <c r="J1579" t="s">
        <v>22</v>
      </c>
      <c r="L1579" s="3">
        <v>42370</v>
      </c>
      <c r="M1579" s="2"/>
      <c r="N1579" s="2" t="s">
        <v>23</v>
      </c>
    </row>
    <row r="1580" spans="1:14" ht="13">
      <c r="A1580" s="2" t="s">
        <v>172</v>
      </c>
      <c r="B1580" s="2">
        <v>1711</v>
      </c>
      <c r="C1580" s="2" t="s">
        <v>3185</v>
      </c>
      <c r="D1580" s="2" t="s">
        <v>17</v>
      </c>
      <c r="E1580" s="2" t="s">
        <v>18</v>
      </c>
      <c r="F1580" s="2" t="s">
        <v>3186</v>
      </c>
      <c r="G1580" s="2" t="s">
        <v>20</v>
      </c>
      <c r="H1580" s="2" t="s">
        <v>175</v>
      </c>
      <c r="I1580" s="2">
        <v>1</v>
      </c>
      <c r="J1580" t="s">
        <v>22</v>
      </c>
      <c r="L1580" s="3">
        <v>42370</v>
      </c>
      <c r="M1580" s="2"/>
      <c r="N1580" s="2" t="s">
        <v>23</v>
      </c>
    </row>
    <row r="1581" spans="1:14" ht="13">
      <c r="A1581" s="2" t="s">
        <v>172</v>
      </c>
      <c r="B1581" s="2">
        <v>1712</v>
      </c>
      <c r="C1581" s="2" t="s">
        <v>3187</v>
      </c>
      <c r="D1581" s="2" t="s">
        <v>17</v>
      </c>
      <c r="E1581" s="2" t="s">
        <v>18</v>
      </c>
      <c r="F1581" s="2" t="s">
        <v>3188</v>
      </c>
      <c r="G1581" s="2" t="s">
        <v>20</v>
      </c>
      <c r="H1581" s="2" t="s">
        <v>175</v>
      </c>
      <c r="I1581" s="2">
        <v>1</v>
      </c>
      <c r="J1581" t="s">
        <v>22</v>
      </c>
      <c r="L1581" s="3">
        <v>42370</v>
      </c>
      <c r="M1581" s="2"/>
      <c r="N1581" s="2" t="s">
        <v>23</v>
      </c>
    </row>
    <row r="1582" spans="1:14" ht="13">
      <c r="A1582" s="2" t="s">
        <v>172</v>
      </c>
      <c r="B1582" s="2">
        <v>1713</v>
      </c>
      <c r="C1582" s="2" t="s">
        <v>3189</v>
      </c>
      <c r="D1582" s="2" t="s">
        <v>17</v>
      </c>
      <c r="E1582" s="2" t="s">
        <v>18</v>
      </c>
      <c r="F1582" s="2" t="s">
        <v>3190</v>
      </c>
      <c r="G1582" s="2" t="s">
        <v>20</v>
      </c>
      <c r="H1582" s="2" t="s">
        <v>175</v>
      </c>
      <c r="I1582" s="2">
        <v>1</v>
      </c>
      <c r="J1582" t="s">
        <v>22</v>
      </c>
      <c r="L1582" s="3">
        <v>42370</v>
      </c>
      <c r="M1582" s="2"/>
      <c r="N1582" s="2" t="s">
        <v>23</v>
      </c>
    </row>
    <row r="1583" spans="1:14" ht="13">
      <c r="A1583" s="2" t="s">
        <v>172</v>
      </c>
      <c r="B1583" s="2">
        <v>1714</v>
      </c>
      <c r="C1583" s="2" t="s">
        <v>3191</v>
      </c>
      <c r="D1583" s="2" t="s">
        <v>17</v>
      </c>
      <c r="E1583" s="2" t="s">
        <v>18</v>
      </c>
      <c r="F1583" s="2" t="s">
        <v>3192</v>
      </c>
      <c r="G1583" s="2" t="s">
        <v>20</v>
      </c>
      <c r="H1583" s="2" t="s">
        <v>175</v>
      </c>
      <c r="I1583" s="2">
        <v>1</v>
      </c>
      <c r="J1583" t="s">
        <v>22</v>
      </c>
      <c r="L1583" s="3">
        <v>42370</v>
      </c>
      <c r="M1583" s="2"/>
      <c r="N1583" s="2" t="s">
        <v>23</v>
      </c>
    </row>
    <row r="1584" spans="1:14" ht="13">
      <c r="A1584" s="2" t="s">
        <v>172</v>
      </c>
      <c r="B1584" s="2">
        <v>1715</v>
      </c>
      <c r="C1584" s="2" t="s">
        <v>3193</v>
      </c>
      <c r="D1584" s="2" t="s">
        <v>17</v>
      </c>
      <c r="E1584" s="2" t="s">
        <v>18</v>
      </c>
      <c r="F1584" s="2" t="s">
        <v>3194</v>
      </c>
      <c r="G1584" s="2" t="s">
        <v>20</v>
      </c>
      <c r="H1584" s="2" t="s">
        <v>175</v>
      </c>
      <c r="I1584" s="2">
        <v>1</v>
      </c>
      <c r="J1584" t="s">
        <v>22</v>
      </c>
      <c r="L1584" s="3">
        <v>42370</v>
      </c>
      <c r="M1584" s="2"/>
      <c r="N1584" s="2" t="s">
        <v>23</v>
      </c>
    </row>
    <row r="1585" spans="1:14" ht="13">
      <c r="A1585" s="2" t="s">
        <v>172</v>
      </c>
      <c r="B1585" s="2">
        <v>1716</v>
      </c>
      <c r="C1585" s="2" t="s">
        <v>3195</v>
      </c>
      <c r="D1585" s="2" t="s">
        <v>17</v>
      </c>
      <c r="E1585" s="2" t="s">
        <v>18</v>
      </c>
      <c r="F1585" s="2" t="s">
        <v>3196</v>
      </c>
      <c r="G1585" s="2" t="s">
        <v>20</v>
      </c>
      <c r="H1585" s="2" t="s">
        <v>175</v>
      </c>
      <c r="I1585" s="2">
        <v>1</v>
      </c>
      <c r="J1585" t="s">
        <v>22</v>
      </c>
      <c r="L1585" s="3">
        <v>42370</v>
      </c>
      <c r="M1585" s="2"/>
      <c r="N1585" s="2" t="s">
        <v>23</v>
      </c>
    </row>
    <row r="1586" spans="1:14" ht="13">
      <c r="A1586" s="2" t="s">
        <v>172</v>
      </c>
      <c r="B1586" s="2">
        <v>1717</v>
      </c>
      <c r="C1586" s="2" t="s">
        <v>3197</v>
      </c>
      <c r="D1586" s="2" t="s">
        <v>17</v>
      </c>
      <c r="E1586" s="2" t="s">
        <v>18</v>
      </c>
      <c r="F1586" s="2" t="s">
        <v>3198</v>
      </c>
      <c r="G1586" s="2" t="s">
        <v>20</v>
      </c>
      <c r="H1586" s="2" t="s">
        <v>175</v>
      </c>
      <c r="I1586" s="2">
        <v>1</v>
      </c>
      <c r="J1586" t="s">
        <v>22</v>
      </c>
      <c r="L1586" s="3">
        <v>42370</v>
      </c>
      <c r="M1586" s="2"/>
      <c r="N1586" s="2" t="s">
        <v>23</v>
      </c>
    </row>
    <row r="1587" spans="1:14" ht="13">
      <c r="A1587" s="2" t="s">
        <v>172</v>
      </c>
      <c r="B1587" s="2">
        <v>1718</v>
      </c>
      <c r="C1587" s="2" t="s">
        <v>3199</v>
      </c>
      <c r="D1587" s="2" t="s">
        <v>17</v>
      </c>
      <c r="E1587" s="2" t="s">
        <v>18</v>
      </c>
      <c r="F1587" s="2" t="s">
        <v>3200</v>
      </c>
      <c r="G1587" s="2" t="s">
        <v>20</v>
      </c>
      <c r="H1587" s="2" t="s">
        <v>175</v>
      </c>
      <c r="I1587" s="2">
        <v>1</v>
      </c>
      <c r="J1587" t="s">
        <v>22</v>
      </c>
      <c r="L1587" s="3">
        <v>42370</v>
      </c>
      <c r="M1587" s="2"/>
      <c r="N1587" s="2" t="s">
        <v>23</v>
      </c>
    </row>
    <row r="1588" spans="1:14" ht="13">
      <c r="A1588" s="2" t="s">
        <v>172</v>
      </c>
      <c r="B1588" s="2">
        <v>1719</v>
      </c>
      <c r="C1588" s="2" t="s">
        <v>3201</v>
      </c>
      <c r="D1588" s="2" t="s">
        <v>17</v>
      </c>
      <c r="E1588" s="2" t="s">
        <v>18</v>
      </c>
      <c r="F1588" s="2" t="s">
        <v>3202</v>
      </c>
      <c r="G1588" s="2" t="s">
        <v>20</v>
      </c>
      <c r="H1588" s="2" t="s">
        <v>175</v>
      </c>
      <c r="I1588" s="2">
        <v>1</v>
      </c>
      <c r="J1588" t="s">
        <v>22</v>
      </c>
      <c r="L1588" s="3">
        <v>42370</v>
      </c>
      <c r="M1588" s="2"/>
      <c r="N1588" s="2" t="s">
        <v>23</v>
      </c>
    </row>
    <row r="1589" spans="1:14" ht="13">
      <c r="A1589" s="2" t="s">
        <v>172</v>
      </c>
      <c r="B1589" s="2">
        <v>1720</v>
      </c>
      <c r="C1589" s="2" t="s">
        <v>3203</v>
      </c>
      <c r="D1589" s="2" t="s">
        <v>17</v>
      </c>
      <c r="E1589" s="2" t="s">
        <v>18</v>
      </c>
      <c r="F1589" s="2" t="s">
        <v>3204</v>
      </c>
      <c r="G1589" s="2" t="s">
        <v>20</v>
      </c>
      <c r="H1589" s="2" t="s">
        <v>175</v>
      </c>
      <c r="I1589" s="2">
        <v>1</v>
      </c>
      <c r="J1589" t="s">
        <v>22</v>
      </c>
      <c r="L1589" s="3">
        <v>42370</v>
      </c>
      <c r="M1589" s="2"/>
      <c r="N1589" s="2" t="s">
        <v>23</v>
      </c>
    </row>
    <row r="1590" spans="1:14" ht="13">
      <c r="A1590" s="2" t="s">
        <v>172</v>
      </c>
      <c r="B1590" s="2">
        <v>1721</v>
      </c>
      <c r="C1590" s="2" t="s">
        <v>3205</v>
      </c>
      <c r="D1590" s="2" t="s">
        <v>23</v>
      </c>
      <c r="E1590" s="2" t="s">
        <v>122</v>
      </c>
      <c r="F1590" s="2" t="s">
        <v>3206</v>
      </c>
      <c r="G1590" s="2" t="s">
        <v>20</v>
      </c>
      <c r="H1590" s="2" t="s">
        <v>175</v>
      </c>
      <c r="I1590" s="2">
        <v>1</v>
      </c>
      <c r="J1590">
        <v>5</v>
      </c>
      <c r="L1590" s="3">
        <v>42370</v>
      </c>
      <c r="M1590" s="2"/>
      <c r="N1590" s="2" t="s">
        <v>23</v>
      </c>
    </row>
    <row r="1591" spans="1:14" ht="13">
      <c r="A1591" s="2" t="s">
        <v>172</v>
      </c>
      <c r="B1591" s="2">
        <v>1722</v>
      </c>
      <c r="C1591" s="2" t="s">
        <v>3207</v>
      </c>
      <c r="D1591" s="2" t="s">
        <v>17</v>
      </c>
      <c r="E1591" s="2" t="s">
        <v>18</v>
      </c>
      <c r="F1591" s="2" t="s">
        <v>3208</v>
      </c>
      <c r="G1591" s="2" t="s">
        <v>20</v>
      </c>
      <c r="H1591" s="2" t="s">
        <v>175</v>
      </c>
      <c r="I1591" s="2">
        <v>1</v>
      </c>
      <c r="J1591" t="s">
        <v>22</v>
      </c>
      <c r="L1591" s="3">
        <v>42370</v>
      </c>
      <c r="M1591" s="2"/>
      <c r="N1591" s="2" t="s">
        <v>23</v>
      </c>
    </row>
    <row r="1592" spans="1:14" ht="13">
      <c r="A1592" s="2" t="s">
        <v>172</v>
      </c>
      <c r="B1592" s="2">
        <v>1723</v>
      </c>
      <c r="C1592" s="2" t="s">
        <v>3209</v>
      </c>
      <c r="D1592" s="2" t="s">
        <v>17</v>
      </c>
      <c r="E1592" s="2" t="s">
        <v>18</v>
      </c>
      <c r="F1592" s="2" t="s">
        <v>3210</v>
      </c>
      <c r="G1592" s="2" t="s">
        <v>20</v>
      </c>
      <c r="H1592" s="2" t="s">
        <v>175</v>
      </c>
      <c r="I1592" s="2">
        <v>1</v>
      </c>
      <c r="J1592" t="s">
        <v>22</v>
      </c>
      <c r="L1592" s="3">
        <v>42370</v>
      </c>
      <c r="M1592" s="2"/>
      <c r="N1592" s="2" t="s">
        <v>23</v>
      </c>
    </row>
    <row r="1593" spans="1:14" ht="13">
      <c r="A1593" s="2" t="s">
        <v>172</v>
      </c>
      <c r="B1593" s="2">
        <v>1724</v>
      </c>
      <c r="C1593" s="2" t="s">
        <v>3211</v>
      </c>
      <c r="D1593" s="2" t="s">
        <v>17</v>
      </c>
      <c r="E1593" s="2" t="s">
        <v>18</v>
      </c>
      <c r="F1593" s="2" t="s">
        <v>3212</v>
      </c>
      <c r="G1593" s="2" t="s">
        <v>20</v>
      </c>
      <c r="H1593" s="2" t="s">
        <v>175</v>
      </c>
      <c r="I1593" s="2">
        <v>1</v>
      </c>
      <c r="J1593" t="s">
        <v>22</v>
      </c>
      <c r="L1593" s="3">
        <v>42370</v>
      </c>
      <c r="M1593" s="2"/>
      <c r="N1593" s="2" t="s">
        <v>23</v>
      </c>
    </row>
    <row r="1594" spans="1:14" ht="13">
      <c r="A1594" s="2" t="s">
        <v>172</v>
      </c>
      <c r="B1594" s="2">
        <v>1725</v>
      </c>
      <c r="C1594" s="2" t="s">
        <v>3213</v>
      </c>
      <c r="D1594" s="2" t="s">
        <v>17</v>
      </c>
      <c r="E1594" s="2" t="s">
        <v>18</v>
      </c>
      <c r="F1594" s="2" t="s">
        <v>3214</v>
      </c>
      <c r="G1594" s="2" t="s">
        <v>20</v>
      </c>
      <c r="H1594" s="2" t="s">
        <v>175</v>
      </c>
      <c r="I1594" s="2">
        <v>1</v>
      </c>
      <c r="J1594" t="s">
        <v>22</v>
      </c>
      <c r="L1594" s="3">
        <v>42370</v>
      </c>
      <c r="M1594" s="2"/>
      <c r="N1594" s="2" t="s">
        <v>23</v>
      </c>
    </row>
    <row r="1595" spans="1:14" ht="13">
      <c r="A1595" s="2" t="s">
        <v>172</v>
      </c>
      <c r="B1595" s="2">
        <v>1726</v>
      </c>
      <c r="C1595" s="2" t="s">
        <v>3215</v>
      </c>
      <c r="D1595" s="2" t="s">
        <v>17</v>
      </c>
      <c r="E1595" s="2" t="s">
        <v>18</v>
      </c>
      <c r="F1595" s="2" t="s">
        <v>3216</v>
      </c>
      <c r="G1595" s="2" t="s">
        <v>20</v>
      </c>
      <c r="H1595" s="2" t="s">
        <v>175</v>
      </c>
      <c r="I1595" s="2">
        <v>1</v>
      </c>
      <c r="J1595" t="s">
        <v>22</v>
      </c>
      <c r="L1595" s="3">
        <v>42370</v>
      </c>
      <c r="M1595" s="2"/>
      <c r="N1595" s="2" t="s">
        <v>23</v>
      </c>
    </row>
    <row r="1596" spans="1:14" ht="13">
      <c r="A1596" s="2" t="s">
        <v>172</v>
      </c>
      <c r="B1596" s="2">
        <v>1727</v>
      </c>
      <c r="C1596" s="2" t="s">
        <v>3217</v>
      </c>
      <c r="D1596" s="2" t="s">
        <v>17</v>
      </c>
      <c r="E1596" s="2" t="s">
        <v>18</v>
      </c>
      <c r="F1596" s="2" t="s">
        <v>3218</v>
      </c>
      <c r="G1596" s="2" t="s">
        <v>20</v>
      </c>
      <c r="H1596" s="2" t="s">
        <v>175</v>
      </c>
      <c r="I1596" s="2">
        <v>1</v>
      </c>
      <c r="J1596" t="s">
        <v>22</v>
      </c>
      <c r="L1596" s="3">
        <v>42370</v>
      </c>
      <c r="M1596" s="2"/>
      <c r="N1596" s="2" t="s">
        <v>23</v>
      </c>
    </row>
    <row r="1597" spans="1:14" ht="13">
      <c r="A1597" s="2" t="s">
        <v>172</v>
      </c>
      <c r="B1597" s="2">
        <v>1728</v>
      </c>
      <c r="C1597" s="2" t="s">
        <v>3219</v>
      </c>
      <c r="D1597" s="2" t="s">
        <v>17</v>
      </c>
      <c r="E1597" s="2" t="s">
        <v>18</v>
      </c>
      <c r="F1597" s="2" t="s">
        <v>3220</v>
      </c>
      <c r="G1597" s="2" t="s">
        <v>20</v>
      </c>
      <c r="H1597" s="2" t="s">
        <v>175</v>
      </c>
      <c r="I1597" s="2">
        <v>1</v>
      </c>
      <c r="J1597" t="s">
        <v>22</v>
      </c>
      <c r="L1597" s="3">
        <v>42370</v>
      </c>
      <c r="M1597" s="2"/>
      <c r="N1597" s="2" t="s">
        <v>23</v>
      </c>
    </row>
    <row r="1598" spans="1:14" ht="13">
      <c r="A1598" s="2" t="s">
        <v>172</v>
      </c>
      <c r="B1598" s="2">
        <v>1729</v>
      </c>
      <c r="C1598" s="2" t="s">
        <v>3221</v>
      </c>
      <c r="D1598" s="2" t="s">
        <v>17</v>
      </c>
      <c r="E1598" s="2" t="s">
        <v>18</v>
      </c>
      <c r="F1598" s="2" t="s">
        <v>3222</v>
      </c>
      <c r="G1598" s="2" t="s">
        <v>20</v>
      </c>
      <c r="H1598" s="2" t="s">
        <v>175</v>
      </c>
      <c r="I1598" s="2">
        <v>1</v>
      </c>
      <c r="J1598" t="s">
        <v>22</v>
      </c>
      <c r="L1598" s="3">
        <v>42370</v>
      </c>
      <c r="M1598" s="2"/>
      <c r="N1598" s="2" t="s">
        <v>23</v>
      </c>
    </row>
    <row r="1599" spans="1:14" ht="13">
      <c r="A1599" s="2" t="s">
        <v>172</v>
      </c>
      <c r="B1599" s="2">
        <v>1730</v>
      </c>
      <c r="C1599" s="2" t="s">
        <v>3223</v>
      </c>
      <c r="D1599" s="2" t="s">
        <v>17</v>
      </c>
      <c r="E1599" s="2" t="s">
        <v>18</v>
      </c>
      <c r="F1599" s="2" t="s">
        <v>3224</v>
      </c>
      <c r="G1599" s="2" t="s">
        <v>20</v>
      </c>
      <c r="H1599" s="2" t="s">
        <v>175</v>
      </c>
      <c r="I1599" s="2">
        <v>1</v>
      </c>
      <c r="J1599" t="s">
        <v>22</v>
      </c>
      <c r="L1599" s="3">
        <v>42370</v>
      </c>
      <c r="M1599" s="2"/>
      <c r="N1599" s="2" t="s">
        <v>23</v>
      </c>
    </row>
    <row r="1600" spans="1:14" ht="13">
      <c r="A1600" s="2" t="s">
        <v>172</v>
      </c>
      <c r="B1600" s="2">
        <v>1731</v>
      </c>
      <c r="C1600" s="2" t="s">
        <v>3225</v>
      </c>
      <c r="D1600" s="2" t="s">
        <v>17</v>
      </c>
      <c r="E1600" s="2" t="s">
        <v>18</v>
      </c>
      <c r="F1600" s="2" t="s">
        <v>3226</v>
      </c>
      <c r="G1600" s="2" t="s">
        <v>20</v>
      </c>
      <c r="H1600" s="2" t="s">
        <v>175</v>
      </c>
      <c r="I1600" s="2">
        <v>1</v>
      </c>
      <c r="J1600" t="s">
        <v>22</v>
      </c>
      <c r="L1600" s="3">
        <v>42370</v>
      </c>
      <c r="M1600" s="2"/>
      <c r="N1600" s="2" t="s">
        <v>23</v>
      </c>
    </row>
    <row r="1601" spans="1:14" ht="13">
      <c r="A1601" s="2" t="s">
        <v>172</v>
      </c>
      <c r="B1601" s="2">
        <v>1732</v>
      </c>
      <c r="C1601" s="2" t="s">
        <v>3227</v>
      </c>
      <c r="D1601" s="2" t="s">
        <v>17</v>
      </c>
      <c r="E1601" s="2" t="s">
        <v>18</v>
      </c>
      <c r="F1601" s="2" t="s">
        <v>3228</v>
      </c>
      <c r="G1601" s="2" t="s">
        <v>20</v>
      </c>
      <c r="H1601" s="2" t="s">
        <v>175</v>
      </c>
      <c r="I1601" s="2">
        <v>1</v>
      </c>
      <c r="J1601" t="s">
        <v>22</v>
      </c>
      <c r="L1601" s="3">
        <v>42370</v>
      </c>
      <c r="M1601" s="2"/>
      <c r="N1601" s="2" t="s">
        <v>23</v>
      </c>
    </row>
    <row r="1602" spans="1:14" ht="13">
      <c r="A1602" s="2" t="s">
        <v>172</v>
      </c>
      <c r="B1602" s="2">
        <v>1733</v>
      </c>
      <c r="C1602" s="2" t="s">
        <v>3229</v>
      </c>
      <c r="D1602" s="2" t="s">
        <v>17</v>
      </c>
      <c r="E1602" s="2" t="s">
        <v>18</v>
      </c>
      <c r="F1602" s="2" t="s">
        <v>3230</v>
      </c>
      <c r="G1602" s="2" t="s">
        <v>20</v>
      </c>
      <c r="H1602" s="2" t="s">
        <v>175</v>
      </c>
      <c r="I1602" s="2">
        <v>1</v>
      </c>
      <c r="J1602" t="s">
        <v>22</v>
      </c>
      <c r="L1602" s="3">
        <v>42370</v>
      </c>
      <c r="M1602" s="2"/>
      <c r="N1602" s="2" t="s">
        <v>23</v>
      </c>
    </row>
    <row r="1603" spans="1:14" ht="13">
      <c r="A1603" s="2" t="s">
        <v>172</v>
      </c>
      <c r="B1603" s="2">
        <v>1734</v>
      </c>
      <c r="C1603" s="2" t="s">
        <v>3231</v>
      </c>
      <c r="D1603" s="2" t="s">
        <v>17</v>
      </c>
      <c r="E1603" s="2" t="s">
        <v>18</v>
      </c>
      <c r="F1603" s="2" t="s">
        <v>3232</v>
      </c>
      <c r="G1603" s="2" t="s">
        <v>20</v>
      </c>
      <c r="H1603" s="2" t="s">
        <v>175</v>
      </c>
      <c r="I1603" s="2">
        <v>1</v>
      </c>
      <c r="J1603" t="s">
        <v>22</v>
      </c>
      <c r="L1603" s="3">
        <v>42370</v>
      </c>
      <c r="M1603" s="2"/>
      <c r="N1603" s="2" t="s">
        <v>23</v>
      </c>
    </row>
    <row r="1604" spans="1:14" ht="13">
      <c r="A1604" s="2" t="s">
        <v>172</v>
      </c>
      <c r="B1604" s="2">
        <v>1735</v>
      </c>
      <c r="C1604" s="2" t="s">
        <v>3233</v>
      </c>
      <c r="D1604" s="2" t="s">
        <v>17</v>
      </c>
      <c r="E1604" s="2" t="s">
        <v>18</v>
      </c>
      <c r="F1604" s="2" t="s">
        <v>3234</v>
      </c>
      <c r="G1604" s="2" t="s">
        <v>20</v>
      </c>
      <c r="H1604" s="2" t="s">
        <v>175</v>
      </c>
      <c r="I1604" s="2">
        <v>1</v>
      </c>
      <c r="J1604" t="s">
        <v>22</v>
      </c>
      <c r="L1604" s="3">
        <v>42370</v>
      </c>
      <c r="M1604" s="2"/>
      <c r="N1604" s="2" t="s">
        <v>23</v>
      </c>
    </row>
    <row r="1605" spans="1:14" ht="13">
      <c r="A1605" s="2" t="s">
        <v>172</v>
      </c>
      <c r="B1605" s="2">
        <v>1736</v>
      </c>
      <c r="C1605" s="2" t="s">
        <v>3235</v>
      </c>
      <c r="D1605" s="2" t="s">
        <v>17</v>
      </c>
      <c r="E1605" s="2" t="s">
        <v>18</v>
      </c>
      <c r="F1605" s="2" t="s">
        <v>3236</v>
      </c>
      <c r="G1605" s="2" t="s">
        <v>20</v>
      </c>
      <c r="H1605" s="2" t="s">
        <v>175</v>
      </c>
      <c r="I1605" s="2">
        <v>1</v>
      </c>
      <c r="J1605" t="s">
        <v>22</v>
      </c>
      <c r="L1605" s="3">
        <v>42370</v>
      </c>
      <c r="M1605" s="2"/>
      <c r="N1605" s="2" t="s">
        <v>23</v>
      </c>
    </row>
    <row r="1606" spans="1:14" ht="13">
      <c r="A1606" s="2" t="s">
        <v>172</v>
      </c>
      <c r="B1606" s="2">
        <v>1737</v>
      </c>
      <c r="C1606" s="2" t="s">
        <v>3237</v>
      </c>
      <c r="D1606" s="2" t="s">
        <v>17</v>
      </c>
      <c r="E1606" s="2" t="s">
        <v>18</v>
      </c>
      <c r="F1606" s="2" t="s">
        <v>3238</v>
      </c>
      <c r="G1606" s="2" t="s">
        <v>20</v>
      </c>
      <c r="H1606" s="2" t="s">
        <v>175</v>
      </c>
      <c r="I1606" s="2">
        <v>1</v>
      </c>
      <c r="J1606" t="s">
        <v>22</v>
      </c>
      <c r="L1606" s="3">
        <v>42370</v>
      </c>
      <c r="M1606" s="2"/>
      <c r="N1606" s="2" t="s">
        <v>23</v>
      </c>
    </row>
    <row r="1607" spans="1:14" ht="13">
      <c r="A1607" s="2" t="s">
        <v>172</v>
      </c>
      <c r="B1607" s="2">
        <v>1738</v>
      </c>
      <c r="C1607" s="2" t="s">
        <v>3239</v>
      </c>
      <c r="D1607" s="2" t="s">
        <v>17</v>
      </c>
      <c r="E1607" s="2" t="s">
        <v>18</v>
      </c>
      <c r="F1607" s="2" t="s">
        <v>3240</v>
      </c>
      <c r="G1607" s="2" t="s">
        <v>20</v>
      </c>
      <c r="H1607" s="2" t="s">
        <v>175</v>
      </c>
      <c r="I1607" s="2">
        <v>1</v>
      </c>
      <c r="J1607" t="s">
        <v>22</v>
      </c>
      <c r="L1607" s="3">
        <v>42370</v>
      </c>
      <c r="M1607" s="2"/>
      <c r="N1607" s="2" t="s">
        <v>23</v>
      </c>
    </row>
    <row r="1608" spans="1:14" ht="13">
      <c r="A1608" s="2" t="s">
        <v>172</v>
      </c>
      <c r="B1608" s="2">
        <v>1739</v>
      </c>
      <c r="C1608" s="2" t="s">
        <v>3241</v>
      </c>
      <c r="D1608" s="2" t="s">
        <v>17</v>
      </c>
      <c r="E1608" s="2" t="s">
        <v>18</v>
      </c>
      <c r="F1608" s="2" t="s">
        <v>3242</v>
      </c>
      <c r="G1608" s="2" t="s">
        <v>20</v>
      </c>
      <c r="H1608" s="2" t="s">
        <v>175</v>
      </c>
      <c r="I1608" s="2">
        <v>1</v>
      </c>
      <c r="J1608" t="s">
        <v>22</v>
      </c>
      <c r="L1608" s="3">
        <v>42370</v>
      </c>
      <c r="M1608" s="2"/>
      <c r="N1608" s="2" t="s">
        <v>23</v>
      </c>
    </row>
    <row r="1609" spans="1:14" ht="13">
      <c r="A1609" s="2" t="s">
        <v>172</v>
      </c>
      <c r="B1609" s="2">
        <v>1740</v>
      </c>
      <c r="C1609" s="2" t="s">
        <v>3243</v>
      </c>
      <c r="D1609" s="2" t="s">
        <v>17</v>
      </c>
      <c r="E1609" s="2" t="s">
        <v>18</v>
      </c>
      <c r="F1609" s="2" t="s">
        <v>3244</v>
      </c>
      <c r="G1609" s="2" t="s">
        <v>20</v>
      </c>
      <c r="H1609" s="2" t="s">
        <v>175</v>
      </c>
      <c r="I1609" s="2">
        <v>1</v>
      </c>
      <c r="J1609" t="s">
        <v>22</v>
      </c>
      <c r="L1609" s="3">
        <v>42370</v>
      </c>
      <c r="M1609" s="2"/>
      <c r="N1609" s="2" t="s">
        <v>23</v>
      </c>
    </row>
    <row r="1610" spans="1:14" ht="13">
      <c r="A1610" s="2" t="s">
        <v>172</v>
      </c>
      <c r="B1610" s="2">
        <v>1741</v>
      </c>
      <c r="C1610" s="2" t="s">
        <v>3245</v>
      </c>
      <c r="D1610" s="2" t="s">
        <v>17</v>
      </c>
      <c r="E1610" s="2" t="s">
        <v>18</v>
      </c>
      <c r="F1610" s="2" t="s">
        <v>3246</v>
      </c>
      <c r="G1610" s="2" t="s">
        <v>20</v>
      </c>
      <c r="H1610" s="2" t="s">
        <v>175</v>
      </c>
      <c r="I1610" s="2">
        <v>1</v>
      </c>
      <c r="J1610" t="s">
        <v>22</v>
      </c>
      <c r="L1610" s="3">
        <v>42370</v>
      </c>
      <c r="M1610" s="2"/>
      <c r="N1610" s="2" t="s">
        <v>23</v>
      </c>
    </row>
    <row r="1611" spans="1:14" ht="13">
      <c r="A1611" s="2" t="s">
        <v>172</v>
      </c>
      <c r="B1611" s="2">
        <v>1742</v>
      </c>
      <c r="C1611" s="2" t="s">
        <v>3247</v>
      </c>
      <c r="D1611" s="2" t="s">
        <v>17</v>
      </c>
      <c r="E1611" s="2" t="s">
        <v>18</v>
      </c>
      <c r="F1611" s="2" t="s">
        <v>3248</v>
      </c>
      <c r="G1611" s="2" t="s">
        <v>20</v>
      </c>
      <c r="H1611" s="2" t="s">
        <v>175</v>
      </c>
      <c r="I1611" s="2">
        <v>1</v>
      </c>
      <c r="J1611" t="s">
        <v>22</v>
      </c>
      <c r="L1611" s="3">
        <v>42370</v>
      </c>
      <c r="M1611" s="2"/>
      <c r="N1611" s="2" t="s">
        <v>23</v>
      </c>
    </row>
    <row r="1612" spans="1:14" ht="13">
      <c r="A1612" s="2" t="s">
        <v>172</v>
      </c>
      <c r="B1612" s="2">
        <v>1743</v>
      </c>
      <c r="C1612" s="2" t="s">
        <v>3249</v>
      </c>
      <c r="D1612" s="2" t="s">
        <v>17</v>
      </c>
      <c r="E1612" s="2" t="s">
        <v>18</v>
      </c>
      <c r="F1612" s="2" t="s">
        <v>3250</v>
      </c>
      <c r="G1612" s="2" t="s">
        <v>20</v>
      </c>
      <c r="H1612" s="2" t="s">
        <v>175</v>
      </c>
      <c r="I1612" s="2">
        <v>1</v>
      </c>
      <c r="J1612" t="s">
        <v>22</v>
      </c>
      <c r="L1612" s="3">
        <v>42370</v>
      </c>
      <c r="M1612" s="2"/>
      <c r="N1612" s="2" t="s">
        <v>23</v>
      </c>
    </row>
    <row r="1613" spans="1:14" ht="13">
      <c r="A1613" s="2" t="s">
        <v>172</v>
      </c>
      <c r="B1613" s="2">
        <v>1744</v>
      </c>
      <c r="C1613" s="2" t="s">
        <v>3251</v>
      </c>
      <c r="D1613" s="2" t="s">
        <v>17</v>
      </c>
      <c r="E1613" s="2" t="s">
        <v>18</v>
      </c>
      <c r="F1613" s="2" t="s">
        <v>3252</v>
      </c>
      <c r="G1613" s="2" t="s">
        <v>20</v>
      </c>
      <c r="H1613" s="2" t="s">
        <v>175</v>
      </c>
      <c r="I1613" s="2">
        <v>1</v>
      </c>
      <c r="J1613" t="s">
        <v>22</v>
      </c>
      <c r="L1613" s="3">
        <v>42370</v>
      </c>
      <c r="M1613" s="2"/>
      <c r="N1613" s="2" t="s">
        <v>23</v>
      </c>
    </row>
    <row r="1614" spans="1:14" ht="13">
      <c r="A1614" s="2" t="s">
        <v>172</v>
      </c>
      <c r="B1614" s="2">
        <v>1745</v>
      </c>
      <c r="C1614" s="2" t="s">
        <v>3253</v>
      </c>
      <c r="D1614" s="2" t="s">
        <v>17</v>
      </c>
      <c r="E1614" s="2" t="s">
        <v>18</v>
      </c>
      <c r="F1614" s="2" t="s">
        <v>3254</v>
      </c>
      <c r="G1614" s="2" t="s">
        <v>20</v>
      </c>
      <c r="H1614" s="2" t="s">
        <v>175</v>
      </c>
      <c r="I1614" s="2">
        <v>1</v>
      </c>
      <c r="J1614" t="s">
        <v>22</v>
      </c>
      <c r="L1614" s="3">
        <v>42370</v>
      </c>
      <c r="M1614" s="2"/>
      <c r="N1614" s="2" t="s">
        <v>23</v>
      </c>
    </row>
    <row r="1615" spans="1:14" ht="13">
      <c r="A1615" s="2" t="s">
        <v>172</v>
      </c>
      <c r="B1615" s="2">
        <v>1746</v>
      </c>
      <c r="C1615" s="2" t="s">
        <v>3255</v>
      </c>
      <c r="D1615" s="2" t="s">
        <v>17</v>
      </c>
      <c r="E1615" s="2" t="s">
        <v>18</v>
      </c>
      <c r="F1615" s="2" t="s">
        <v>3256</v>
      </c>
      <c r="G1615" s="2" t="s">
        <v>20</v>
      </c>
      <c r="H1615" s="2" t="s">
        <v>175</v>
      </c>
      <c r="I1615" s="2">
        <v>1</v>
      </c>
      <c r="J1615" t="s">
        <v>22</v>
      </c>
      <c r="L1615" s="3">
        <v>42370</v>
      </c>
      <c r="M1615" s="2"/>
      <c r="N1615" s="2" t="s">
        <v>23</v>
      </c>
    </row>
    <row r="1616" spans="1:14" ht="13">
      <c r="A1616" s="2" t="s">
        <v>172</v>
      </c>
      <c r="B1616" s="2">
        <v>1747</v>
      </c>
      <c r="C1616" s="2" t="s">
        <v>3257</v>
      </c>
      <c r="D1616" s="2" t="s">
        <v>17</v>
      </c>
      <c r="E1616" s="2" t="s">
        <v>18</v>
      </c>
      <c r="F1616" s="2" t="s">
        <v>3258</v>
      </c>
      <c r="G1616" s="2" t="s">
        <v>20</v>
      </c>
      <c r="H1616" s="2" t="s">
        <v>175</v>
      </c>
      <c r="I1616" s="2">
        <v>1</v>
      </c>
      <c r="J1616" t="s">
        <v>22</v>
      </c>
      <c r="L1616" s="3">
        <v>42370</v>
      </c>
      <c r="M1616" s="2"/>
      <c r="N1616" s="2" t="s">
        <v>23</v>
      </c>
    </row>
    <row r="1617" spans="1:14" ht="13">
      <c r="A1617" s="2" t="s">
        <v>172</v>
      </c>
      <c r="B1617" s="2">
        <v>1748</v>
      </c>
      <c r="C1617" s="2" t="s">
        <v>3259</v>
      </c>
      <c r="D1617" s="2" t="s">
        <v>17</v>
      </c>
      <c r="E1617" s="2" t="s">
        <v>18</v>
      </c>
      <c r="F1617" s="2" t="s">
        <v>3260</v>
      </c>
      <c r="G1617" s="2" t="s">
        <v>20</v>
      </c>
      <c r="H1617" s="2" t="s">
        <v>175</v>
      </c>
      <c r="I1617" s="2">
        <v>1</v>
      </c>
      <c r="J1617" t="s">
        <v>22</v>
      </c>
      <c r="L1617" s="3">
        <v>42370</v>
      </c>
      <c r="M1617" s="2"/>
      <c r="N1617" s="2" t="s">
        <v>23</v>
      </c>
    </row>
    <row r="1618" spans="1:14" ht="13">
      <c r="A1618" s="2" t="s">
        <v>172</v>
      </c>
      <c r="B1618" s="2">
        <v>1749</v>
      </c>
      <c r="C1618" s="2" t="s">
        <v>3261</v>
      </c>
      <c r="D1618" s="2" t="s">
        <v>17</v>
      </c>
      <c r="E1618" s="2" t="s">
        <v>18</v>
      </c>
      <c r="F1618" s="2" t="s">
        <v>3262</v>
      </c>
      <c r="G1618" s="2" t="s">
        <v>20</v>
      </c>
      <c r="H1618" s="2" t="s">
        <v>175</v>
      </c>
      <c r="I1618" s="2">
        <v>1</v>
      </c>
      <c r="J1618" t="s">
        <v>22</v>
      </c>
      <c r="L1618" s="3">
        <v>42370</v>
      </c>
      <c r="M1618" s="2"/>
      <c r="N1618" s="2" t="s">
        <v>23</v>
      </c>
    </row>
    <row r="1619" spans="1:14" ht="13">
      <c r="A1619" s="2" t="s">
        <v>172</v>
      </c>
      <c r="B1619" s="2">
        <v>1750</v>
      </c>
      <c r="C1619" s="2" t="s">
        <v>3263</v>
      </c>
      <c r="D1619" s="2" t="s">
        <v>17</v>
      </c>
      <c r="E1619" s="2" t="s">
        <v>18</v>
      </c>
      <c r="F1619" s="2" t="s">
        <v>3264</v>
      </c>
      <c r="G1619" s="2" t="s">
        <v>20</v>
      </c>
      <c r="H1619" s="2" t="s">
        <v>175</v>
      </c>
      <c r="I1619" s="2">
        <v>1</v>
      </c>
      <c r="J1619" t="s">
        <v>22</v>
      </c>
      <c r="L1619" s="3">
        <v>42370</v>
      </c>
      <c r="M1619" s="2"/>
      <c r="N1619" s="2" t="s">
        <v>23</v>
      </c>
    </row>
    <row r="1620" spans="1:14" ht="13">
      <c r="A1620" s="2" t="s">
        <v>172</v>
      </c>
      <c r="B1620" s="2">
        <v>1751</v>
      </c>
      <c r="C1620" s="2" t="s">
        <v>3265</v>
      </c>
      <c r="D1620" s="2" t="s">
        <v>17</v>
      </c>
      <c r="E1620" s="2" t="s">
        <v>18</v>
      </c>
      <c r="F1620" s="2" t="s">
        <v>3266</v>
      </c>
      <c r="G1620" s="2" t="s">
        <v>20</v>
      </c>
      <c r="H1620" s="2" t="s">
        <v>175</v>
      </c>
      <c r="I1620" s="2">
        <v>1</v>
      </c>
      <c r="J1620" t="s">
        <v>22</v>
      </c>
      <c r="L1620" s="3">
        <v>42370</v>
      </c>
      <c r="M1620" s="2"/>
      <c r="N1620" s="2" t="s">
        <v>23</v>
      </c>
    </row>
    <row r="1621" spans="1:14" ht="13">
      <c r="A1621" s="2" t="s">
        <v>172</v>
      </c>
      <c r="B1621" s="2">
        <v>1752</v>
      </c>
      <c r="C1621" s="2" t="s">
        <v>3267</v>
      </c>
      <c r="D1621" s="2" t="s">
        <v>17</v>
      </c>
      <c r="E1621" s="2" t="s">
        <v>18</v>
      </c>
      <c r="F1621" s="2" t="s">
        <v>3268</v>
      </c>
      <c r="G1621" s="2" t="s">
        <v>20</v>
      </c>
      <c r="H1621" s="2" t="s">
        <v>175</v>
      </c>
      <c r="I1621" s="2">
        <v>1</v>
      </c>
      <c r="J1621" t="s">
        <v>22</v>
      </c>
      <c r="L1621" s="3">
        <v>42370</v>
      </c>
      <c r="M1621" s="2"/>
      <c r="N1621" s="2" t="s">
        <v>23</v>
      </c>
    </row>
    <row r="1622" spans="1:14" ht="13">
      <c r="A1622" s="2" t="s">
        <v>172</v>
      </c>
      <c r="B1622" s="2">
        <v>1753</v>
      </c>
      <c r="C1622" s="2" t="s">
        <v>3269</v>
      </c>
      <c r="D1622" s="2" t="s">
        <v>17</v>
      </c>
      <c r="E1622" s="2" t="s">
        <v>18</v>
      </c>
      <c r="F1622" s="2" t="s">
        <v>3270</v>
      </c>
      <c r="G1622" s="2" t="s">
        <v>20</v>
      </c>
      <c r="H1622" s="2" t="s">
        <v>175</v>
      </c>
      <c r="I1622" s="2">
        <v>1</v>
      </c>
      <c r="J1622" t="s">
        <v>22</v>
      </c>
      <c r="L1622" s="3">
        <v>42370</v>
      </c>
      <c r="M1622" s="2"/>
      <c r="N1622" s="2" t="s">
        <v>23</v>
      </c>
    </row>
    <row r="1623" spans="1:14" ht="13">
      <c r="A1623" s="2" t="s">
        <v>172</v>
      </c>
      <c r="B1623" s="2">
        <v>1754</v>
      </c>
      <c r="C1623" s="2" t="s">
        <v>3271</v>
      </c>
      <c r="D1623" s="2" t="s">
        <v>17</v>
      </c>
      <c r="E1623" s="2" t="s">
        <v>18</v>
      </c>
      <c r="F1623" s="2" t="s">
        <v>3272</v>
      </c>
      <c r="G1623" s="2" t="s">
        <v>20</v>
      </c>
      <c r="H1623" s="2" t="s">
        <v>175</v>
      </c>
      <c r="I1623" s="2">
        <v>1</v>
      </c>
      <c r="J1623" t="s">
        <v>22</v>
      </c>
      <c r="L1623" s="3">
        <v>42370</v>
      </c>
      <c r="M1623" s="2"/>
      <c r="N1623" s="2" t="s">
        <v>23</v>
      </c>
    </row>
    <row r="1624" spans="1:14" ht="13">
      <c r="A1624" s="2" t="s">
        <v>172</v>
      </c>
      <c r="B1624" s="2">
        <v>1755</v>
      </c>
      <c r="C1624" s="2" t="s">
        <v>3273</v>
      </c>
      <c r="D1624" s="2" t="s">
        <v>17</v>
      </c>
      <c r="E1624" s="2" t="s">
        <v>18</v>
      </c>
      <c r="F1624" s="2" t="s">
        <v>3274</v>
      </c>
      <c r="G1624" s="2" t="s">
        <v>20</v>
      </c>
      <c r="H1624" s="2" t="s">
        <v>175</v>
      </c>
      <c r="I1624" s="2">
        <v>1</v>
      </c>
      <c r="J1624" t="s">
        <v>22</v>
      </c>
      <c r="L1624" s="3">
        <v>42370</v>
      </c>
      <c r="M1624" s="2"/>
      <c r="N1624" s="2" t="s">
        <v>23</v>
      </c>
    </row>
    <row r="1625" spans="1:14" ht="13">
      <c r="A1625" s="2" t="s">
        <v>172</v>
      </c>
      <c r="B1625" s="2">
        <v>1756</v>
      </c>
      <c r="C1625" s="2" t="s">
        <v>3275</v>
      </c>
      <c r="D1625" s="2" t="s">
        <v>17</v>
      </c>
      <c r="E1625" s="2" t="s">
        <v>18</v>
      </c>
      <c r="F1625" s="2" t="s">
        <v>3276</v>
      </c>
      <c r="G1625" s="2" t="s">
        <v>20</v>
      </c>
      <c r="H1625" s="2" t="s">
        <v>175</v>
      </c>
      <c r="I1625" s="2">
        <v>1</v>
      </c>
      <c r="J1625" t="s">
        <v>22</v>
      </c>
      <c r="L1625" s="3">
        <v>42370</v>
      </c>
      <c r="M1625" s="2"/>
      <c r="N1625" s="2" t="s">
        <v>23</v>
      </c>
    </row>
    <row r="1626" spans="1:14" ht="13">
      <c r="A1626" s="2" t="s">
        <v>172</v>
      </c>
      <c r="B1626" s="2">
        <v>1757</v>
      </c>
      <c r="C1626" s="2" t="s">
        <v>3277</v>
      </c>
      <c r="D1626" s="2" t="s">
        <v>17</v>
      </c>
      <c r="E1626" s="2" t="s">
        <v>18</v>
      </c>
      <c r="F1626" s="2" t="s">
        <v>3278</v>
      </c>
      <c r="G1626" s="2" t="s">
        <v>20</v>
      </c>
      <c r="H1626" s="2" t="s">
        <v>175</v>
      </c>
      <c r="I1626" s="2">
        <v>1</v>
      </c>
      <c r="J1626" t="s">
        <v>22</v>
      </c>
      <c r="L1626" s="3">
        <v>42370</v>
      </c>
      <c r="M1626" s="2"/>
      <c r="N1626" s="2" t="s">
        <v>23</v>
      </c>
    </row>
    <row r="1627" spans="1:14" ht="13">
      <c r="A1627" s="2" t="s">
        <v>172</v>
      </c>
      <c r="B1627" s="2">
        <v>1758</v>
      </c>
      <c r="C1627" s="2" t="s">
        <v>3279</v>
      </c>
      <c r="D1627" s="2" t="s">
        <v>17</v>
      </c>
      <c r="E1627" s="2" t="s">
        <v>18</v>
      </c>
      <c r="F1627" s="2" t="s">
        <v>3280</v>
      </c>
      <c r="G1627" s="2" t="s">
        <v>20</v>
      </c>
      <c r="H1627" s="2" t="s">
        <v>175</v>
      </c>
      <c r="I1627" s="2">
        <v>1</v>
      </c>
      <c r="J1627" t="s">
        <v>22</v>
      </c>
      <c r="L1627" s="3">
        <v>42370</v>
      </c>
      <c r="M1627" s="2"/>
      <c r="N1627" s="2" t="s">
        <v>23</v>
      </c>
    </row>
    <row r="1628" spans="1:14" ht="13">
      <c r="A1628" s="2" t="s">
        <v>172</v>
      </c>
      <c r="B1628" s="2">
        <v>1759</v>
      </c>
      <c r="C1628" s="2" t="s">
        <v>3281</v>
      </c>
      <c r="D1628" s="2" t="s">
        <v>17</v>
      </c>
      <c r="E1628" s="2" t="s">
        <v>18</v>
      </c>
      <c r="F1628" s="2" t="s">
        <v>3282</v>
      </c>
      <c r="G1628" s="2" t="s">
        <v>20</v>
      </c>
      <c r="H1628" s="2" t="s">
        <v>175</v>
      </c>
      <c r="I1628" s="2">
        <v>1</v>
      </c>
      <c r="J1628" t="s">
        <v>22</v>
      </c>
      <c r="L1628" s="3">
        <v>42370</v>
      </c>
      <c r="M1628" s="2"/>
      <c r="N1628" s="2" t="s">
        <v>23</v>
      </c>
    </row>
    <row r="1629" spans="1:14" ht="13">
      <c r="A1629" s="2" t="s">
        <v>172</v>
      </c>
      <c r="B1629" s="2">
        <v>1760</v>
      </c>
      <c r="C1629" s="2" t="s">
        <v>3283</v>
      </c>
      <c r="D1629" s="2" t="s">
        <v>17</v>
      </c>
      <c r="E1629" s="2" t="s">
        <v>18</v>
      </c>
      <c r="F1629" s="2" t="s">
        <v>3284</v>
      </c>
      <c r="G1629" s="2" t="s">
        <v>20</v>
      </c>
      <c r="H1629" s="2" t="s">
        <v>175</v>
      </c>
      <c r="I1629" s="2">
        <v>1</v>
      </c>
      <c r="J1629" t="s">
        <v>22</v>
      </c>
      <c r="L1629" s="3">
        <v>42370</v>
      </c>
      <c r="M1629" s="2"/>
      <c r="N1629" s="2" t="s">
        <v>23</v>
      </c>
    </row>
    <row r="1630" spans="1:14" ht="13">
      <c r="A1630" s="2" t="s">
        <v>172</v>
      </c>
      <c r="B1630" s="2">
        <v>1761</v>
      </c>
      <c r="C1630" s="2" t="s">
        <v>3285</v>
      </c>
      <c r="D1630" s="2" t="s">
        <v>17</v>
      </c>
      <c r="E1630" s="2" t="s">
        <v>18</v>
      </c>
      <c r="F1630" s="2" t="s">
        <v>3286</v>
      </c>
      <c r="G1630" s="2" t="s">
        <v>20</v>
      </c>
      <c r="H1630" s="2" t="s">
        <v>175</v>
      </c>
      <c r="I1630" s="2">
        <v>1</v>
      </c>
      <c r="J1630" t="s">
        <v>22</v>
      </c>
      <c r="L1630" s="3">
        <v>42370</v>
      </c>
      <c r="M1630" s="2"/>
      <c r="N1630" s="2" t="s">
        <v>23</v>
      </c>
    </row>
    <row r="1631" spans="1:14" ht="13">
      <c r="A1631" s="2" t="s">
        <v>172</v>
      </c>
      <c r="B1631" s="2">
        <v>1762</v>
      </c>
      <c r="C1631" s="2" t="s">
        <v>3287</v>
      </c>
      <c r="D1631" s="2" t="s">
        <v>17</v>
      </c>
      <c r="E1631" s="2" t="s">
        <v>18</v>
      </c>
      <c r="F1631" s="2" t="s">
        <v>3288</v>
      </c>
      <c r="G1631" s="2" t="s">
        <v>20</v>
      </c>
      <c r="H1631" s="2" t="s">
        <v>175</v>
      </c>
      <c r="I1631" s="2">
        <v>1</v>
      </c>
      <c r="J1631" t="s">
        <v>22</v>
      </c>
      <c r="L1631" s="3">
        <v>42370</v>
      </c>
      <c r="M1631" s="2"/>
      <c r="N1631" s="2" t="s">
        <v>23</v>
      </c>
    </row>
    <row r="1632" spans="1:14" ht="13">
      <c r="A1632" s="2" t="s">
        <v>172</v>
      </c>
      <c r="B1632" s="2">
        <v>1763</v>
      </c>
      <c r="C1632" s="2" t="s">
        <v>3289</v>
      </c>
      <c r="D1632" s="2" t="s">
        <v>17</v>
      </c>
      <c r="E1632" s="2" t="s">
        <v>18</v>
      </c>
      <c r="F1632" s="2" t="s">
        <v>3290</v>
      </c>
      <c r="G1632" s="2" t="s">
        <v>20</v>
      </c>
      <c r="H1632" s="2" t="s">
        <v>175</v>
      </c>
      <c r="I1632" s="2">
        <v>1</v>
      </c>
      <c r="J1632" t="s">
        <v>22</v>
      </c>
      <c r="L1632" s="3">
        <v>42370</v>
      </c>
      <c r="M1632" s="2"/>
      <c r="N1632" s="2" t="s">
        <v>23</v>
      </c>
    </row>
    <row r="1633" spans="1:15" ht="13">
      <c r="A1633" s="2" t="s">
        <v>172</v>
      </c>
      <c r="B1633" s="2">
        <v>1764</v>
      </c>
      <c r="C1633" s="2" t="s">
        <v>3291</v>
      </c>
      <c r="D1633" s="2" t="s">
        <v>17</v>
      </c>
      <c r="E1633" s="2" t="s">
        <v>18</v>
      </c>
      <c r="F1633" s="2" t="s">
        <v>3292</v>
      </c>
      <c r="G1633" s="2" t="s">
        <v>20</v>
      </c>
      <c r="H1633" s="2" t="s">
        <v>175</v>
      </c>
      <c r="I1633" s="2">
        <v>1</v>
      </c>
      <c r="J1633" t="s">
        <v>22</v>
      </c>
      <c r="L1633" s="3">
        <v>42370</v>
      </c>
      <c r="M1633" s="2"/>
      <c r="N1633" s="2" t="s">
        <v>23</v>
      </c>
    </row>
    <row r="1634" spans="1:15" ht="13">
      <c r="A1634" s="2" t="s">
        <v>172</v>
      </c>
      <c r="B1634" s="2">
        <v>1765</v>
      </c>
      <c r="C1634" s="2" t="s">
        <v>3293</v>
      </c>
      <c r="D1634" s="2" t="s">
        <v>17</v>
      </c>
      <c r="E1634" s="2" t="s">
        <v>18</v>
      </c>
      <c r="F1634" s="2" t="s">
        <v>3294</v>
      </c>
      <c r="G1634" s="2" t="s">
        <v>20</v>
      </c>
      <c r="H1634" s="2" t="s">
        <v>175</v>
      </c>
      <c r="I1634" s="2">
        <v>1</v>
      </c>
      <c r="J1634" t="s">
        <v>22</v>
      </c>
      <c r="L1634" s="3">
        <v>42370</v>
      </c>
      <c r="M1634" s="2"/>
      <c r="N1634" s="2" t="s">
        <v>23</v>
      </c>
    </row>
    <row r="1635" spans="1:15" ht="13">
      <c r="A1635" s="2" t="s">
        <v>172</v>
      </c>
      <c r="B1635" s="2">
        <v>1766</v>
      </c>
      <c r="C1635" s="2" t="s">
        <v>3295</v>
      </c>
      <c r="D1635" s="2" t="s">
        <v>17</v>
      </c>
      <c r="E1635" s="2" t="s">
        <v>18</v>
      </c>
      <c r="F1635" s="2" t="s">
        <v>3296</v>
      </c>
      <c r="G1635" s="2" t="s">
        <v>20</v>
      </c>
      <c r="H1635" s="2" t="s">
        <v>175</v>
      </c>
      <c r="I1635" s="2">
        <v>1</v>
      </c>
      <c r="J1635" t="s">
        <v>22</v>
      </c>
      <c r="L1635" s="3">
        <v>42370</v>
      </c>
      <c r="M1635" s="2"/>
      <c r="N1635" s="2" t="s">
        <v>23</v>
      </c>
    </row>
    <row r="1636" spans="1:15" ht="13">
      <c r="A1636" s="2" t="s">
        <v>172</v>
      </c>
      <c r="B1636" s="2">
        <v>1767</v>
      </c>
      <c r="C1636" s="2" t="s">
        <v>3297</v>
      </c>
      <c r="D1636" s="2" t="s">
        <v>17</v>
      </c>
      <c r="E1636" s="2" t="s">
        <v>18</v>
      </c>
      <c r="F1636" s="2" t="s">
        <v>3298</v>
      </c>
      <c r="G1636" s="2" t="s">
        <v>20</v>
      </c>
      <c r="H1636" s="2" t="s">
        <v>175</v>
      </c>
      <c r="I1636" s="2">
        <v>1</v>
      </c>
      <c r="J1636" t="s">
        <v>22</v>
      </c>
      <c r="L1636" s="3">
        <v>42370</v>
      </c>
      <c r="M1636" s="2"/>
      <c r="N1636" s="2" t="s">
        <v>23</v>
      </c>
    </row>
    <row r="1637" spans="1:15" ht="13">
      <c r="A1637" s="2" t="s">
        <v>172</v>
      </c>
      <c r="B1637" s="2">
        <v>1768</v>
      </c>
      <c r="C1637" s="2" t="s">
        <v>3299</v>
      </c>
      <c r="D1637" s="2" t="s">
        <v>17</v>
      </c>
      <c r="E1637" s="2" t="s">
        <v>18</v>
      </c>
      <c r="F1637" s="2" t="s">
        <v>3300</v>
      </c>
      <c r="G1637" s="2" t="s">
        <v>20</v>
      </c>
      <c r="H1637" s="2" t="s">
        <v>175</v>
      </c>
      <c r="I1637" s="2">
        <v>1</v>
      </c>
      <c r="J1637" t="s">
        <v>22</v>
      </c>
      <c r="L1637" s="3">
        <v>42370</v>
      </c>
      <c r="M1637" s="2"/>
      <c r="N1637" s="2" t="s">
        <v>23</v>
      </c>
    </row>
    <row r="1638" spans="1:15" ht="13">
      <c r="A1638" s="2" t="s">
        <v>172</v>
      </c>
      <c r="B1638" s="2">
        <v>1769</v>
      </c>
      <c r="C1638" s="2" t="s">
        <v>3301</v>
      </c>
      <c r="D1638" s="2" t="s">
        <v>17</v>
      </c>
      <c r="E1638" s="2" t="s">
        <v>18</v>
      </c>
      <c r="F1638" s="2" t="s">
        <v>3302</v>
      </c>
      <c r="G1638" s="2" t="s">
        <v>20</v>
      </c>
      <c r="H1638" s="2" t="s">
        <v>175</v>
      </c>
      <c r="I1638" s="2">
        <v>1</v>
      </c>
      <c r="J1638" t="s">
        <v>22</v>
      </c>
      <c r="L1638" s="3">
        <v>42370</v>
      </c>
      <c r="M1638" s="2"/>
      <c r="N1638" s="2" t="s">
        <v>23</v>
      </c>
    </row>
    <row r="1639" spans="1:15" ht="13">
      <c r="A1639" s="2" t="s">
        <v>172</v>
      </c>
      <c r="B1639" s="2">
        <v>1770</v>
      </c>
      <c r="C1639" s="2" t="s">
        <v>3303</v>
      </c>
      <c r="D1639" s="2" t="s">
        <v>17</v>
      </c>
      <c r="E1639" s="2" t="s">
        <v>18</v>
      </c>
      <c r="F1639" s="2" t="s">
        <v>3304</v>
      </c>
      <c r="G1639" s="2" t="s">
        <v>20</v>
      </c>
      <c r="H1639" s="2" t="s">
        <v>175</v>
      </c>
      <c r="I1639" s="2">
        <v>1</v>
      </c>
      <c r="J1639" t="s">
        <v>22</v>
      </c>
      <c r="L1639" s="3">
        <v>42370</v>
      </c>
      <c r="M1639" s="2"/>
      <c r="N1639" s="2" t="s">
        <v>23</v>
      </c>
    </row>
    <row r="1640" spans="1:15" ht="13">
      <c r="A1640" s="2" t="s">
        <v>172</v>
      </c>
      <c r="B1640" s="2">
        <v>1771</v>
      </c>
      <c r="C1640" s="2" t="s">
        <v>3305</v>
      </c>
      <c r="D1640" s="2" t="s">
        <v>17</v>
      </c>
      <c r="E1640" s="2" t="s">
        <v>18</v>
      </c>
      <c r="F1640" s="2" t="s">
        <v>3306</v>
      </c>
      <c r="G1640" s="2" t="s">
        <v>20</v>
      </c>
      <c r="H1640" s="2" t="s">
        <v>175</v>
      </c>
      <c r="I1640" s="2">
        <v>1</v>
      </c>
      <c r="J1640" t="s">
        <v>22</v>
      </c>
      <c r="L1640" s="3">
        <v>42370</v>
      </c>
      <c r="M1640" s="2"/>
      <c r="N1640" s="2" t="s">
        <v>23</v>
      </c>
    </row>
    <row r="1641" spans="1:15" ht="13">
      <c r="A1641" s="2" t="s">
        <v>172</v>
      </c>
      <c r="B1641" s="2">
        <v>1772</v>
      </c>
      <c r="C1641" s="2" t="s">
        <v>3307</v>
      </c>
      <c r="D1641" s="2" t="s">
        <v>17</v>
      </c>
      <c r="E1641" s="2" t="s">
        <v>18</v>
      </c>
      <c r="F1641" s="2" t="s">
        <v>3308</v>
      </c>
      <c r="G1641" s="2" t="s">
        <v>20</v>
      </c>
      <c r="H1641" s="2" t="s">
        <v>175</v>
      </c>
      <c r="I1641" s="2">
        <v>1</v>
      </c>
      <c r="J1641" t="s">
        <v>22</v>
      </c>
      <c r="L1641" s="3">
        <v>42370</v>
      </c>
      <c r="M1641" s="2"/>
      <c r="N1641" s="2" t="s">
        <v>23</v>
      </c>
    </row>
    <row r="1642" spans="1:15" ht="13">
      <c r="A1642" s="2" t="s">
        <v>172</v>
      </c>
      <c r="B1642" s="2">
        <v>1773</v>
      </c>
      <c r="C1642" s="2" t="s">
        <v>3309</v>
      </c>
      <c r="D1642" s="2" t="s">
        <v>17</v>
      </c>
      <c r="E1642" s="2" t="s">
        <v>18</v>
      </c>
      <c r="F1642" s="2" t="s">
        <v>3310</v>
      </c>
      <c r="G1642" s="2" t="s">
        <v>20</v>
      </c>
      <c r="H1642" s="2" t="s">
        <v>175</v>
      </c>
      <c r="I1642" s="2">
        <v>1</v>
      </c>
      <c r="J1642" t="s">
        <v>22</v>
      </c>
      <c r="L1642" s="3">
        <v>42370</v>
      </c>
      <c r="M1642" s="2"/>
      <c r="N1642" s="2" t="s">
        <v>23</v>
      </c>
    </row>
    <row r="1643" spans="1:15" ht="13">
      <c r="A1643" s="2" t="s">
        <v>172</v>
      </c>
      <c r="B1643" s="2">
        <v>1774</v>
      </c>
      <c r="C1643" s="2" t="s">
        <v>3311</v>
      </c>
      <c r="D1643" s="2" t="s">
        <v>17</v>
      </c>
      <c r="E1643" s="2" t="s">
        <v>18</v>
      </c>
      <c r="F1643" s="2" t="s">
        <v>3312</v>
      </c>
      <c r="G1643" s="2" t="s">
        <v>20</v>
      </c>
      <c r="H1643" s="2" t="s">
        <v>175</v>
      </c>
      <c r="I1643" s="2">
        <v>1</v>
      </c>
      <c r="J1643" t="s">
        <v>22</v>
      </c>
      <c r="L1643" s="3">
        <v>42370</v>
      </c>
      <c r="M1643" s="2"/>
      <c r="N1643" s="2" t="s">
        <v>23</v>
      </c>
    </row>
    <row r="1644" spans="1:15" ht="13">
      <c r="A1644" s="2" t="s">
        <v>172</v>
      </c>
      <c r="B1644" s="2">
        <v>1775</v>
      </c>
      <c r="C1644" s="2" t="s">
        <v>3313</v>
      </c>
      <c r="D1644" s="2" t="s">
        <v>17</v>
      </c>
      <c r="E1644" s="2" t="s">
        <v>18</v>
      </c>
      <c r="F1644" s="2" t="s">
        <v>3314</v>
      </c>
      <c r="G1644" s="2" t="s">
        <v>20</v>
      </c>
      <c r="H1644" s="2" t="s">
        <v>175</v>
      </c>
      <c r="I1644" s="2">
        <v>1</v>
      </c>
      <c r="J1644" t="s">
        <v>22</v>
      </c>
      <c r="L1644" s="3">
        <v>42370</v>
      </c>
      <c r="M1644" s="2"/>
      <c r="N1644" s="2" t="s">
        <v>23</v>
      </c>
    </row>
    <row r="1645" spans="1:15" ht="13">
      <c r="A1645" s="2" t="s">
        <v>172</v>
      </c>
      <c r="B1645" s="2">
        <v>1776</v>
      </c>
      <c r="C1645" s="2" t="s">
        <v>3315</v>
      </c>
      <c r="D1645" s="2" t="s">
        <v>17</v>
      </c>
      <c r="E1645" s="2" t="s">
        <v>18</v>
      </c>
      <c r="F1645" s="2" t="s">
        <v>3316</v>
      </c>
      <c r="G1645" s="2" t="s">
        <v>20</v>
      </c>
      <c r="H1645" s="2" t="s">
        <v>175</v>
      </c>
      <c r="I1645" s="2">
        <v>1</v>
      </c>
      <c r="J1645" t="s">
        <v>22</v>
      </c>
      <c r="L1645" s="3">
        <v>42370</v>
      </c>
      <c r="M1645" s="2"/>
      <c r="N1645" s="2" t="s">
        <v>23</v>
      </c>
    </row>
    <row r="1646" spans="1:15" ht="13">
      <c r="A1646" s="2" t="s">
        <v>172</v>
      </c>
      <c r="B1646" s="2">
        <v>1777</v>
      </c>
      <c r="C1646" s="2" t="s">
        <v>3317</v>
      </c>
      <c r="D1646" s="2" t="s">
        <v>23</v>
      </c>
      <c r="E1646" s="2" t="s">
        <v>122</v>
      </c>
      <c r="F1646" s="2" t="s">
        <v>3318</v>
      </c>
      <c r="G1646" s="2" t="s">
        <v>20</v>
      </c>
      <c r="H1646" s="2" t="s">
        <v>175</v>
      </c>
      <c r="I1646" s="2">
        <v>1</v>
      </c>
      <c r="J1646" s="2">
        <v>22</v>
      </c>
      <c r="L1646" s="3">
        <v>42370</v>
      </c>
      <c r="M1646" s="2"/>
      <c r="N1646" s="2" t="s">
        <v>17</v>
      </c>
      <c r="O1646" s="2" t="s">
        <v>3319</v>
      </c>
    </row>
    <row r="1647" spans="1:15" ht="13">
      <c r="A1647" s="2" t="s">
        <v>172</v>
      </c>
      <c r="B1647" s="2">
        <v>1778</v>
      </c>
      <c r="C1647" s="2" t="s">
        <v>3320</v>
      </c>
      <c r="D1647" s="2" t="s">
        <v>17</v>
      </c>
      <c r="E1647" s="2" t="s">
        <v>18</v>
      </c>
      <c r="F1647" s="2" t="s">
        <v>3321</v>
      </c>
      <c r="G1647" s="2" t="s">
        <v>20</v>
      </c>
      <c r="H1647" s="2" t="s">
        <v>175</v>
      </c>
      <c r="I1647" s="2">
        <v>1</v>
      </c>
      <c r="J1647" t="s">
        <v>22</v>
      </c>
      <c r="L1647" s="3">
        <v>42370</v>
      </c>
      <c r="M1647" s="2"/>
      <c r="N1647" s="2" t="s">
        <v>23</v>
      </c>
    </row>
    <row r="1648" spans="1:15" ht="13">
      <c r="A1648" s="2" t="s">
        <v>172</v>
      </c>
      <c r="B1648" s="2">
        <v>1779</v>
      </c>
      <c r="C1648" s="2" t="s">
        <v>3322</v>
      </c>
      <c r="D1648" s="2" t="s">
        <v>17</v>
      </c>
      <c r="E1648" s="2" t="s">
        <v>18</v>
      </c>
      <c r="F1648" s="2" t="s">
        <v>3323</v>
      </c>
      <c r="G1648" s="2" t="s">
        <v>20</v>
      </c>
      <c r="H1648" s="2" t="s">
        <v>175</v>
      </c>
      <c r="I1648" s="2">
        <v>1</v>
      </c>
      <c r="J1648" t="s">
        <v>22</v>
      </c>
      <c r="L1648" s="3">
        <v>42370</v>
      </c>
      <c r="M1648" s="2"/>
      <c r="N1648" s="2" t="s">
        <v>23</v>
      </c>
    </row>
    <row r="1649" spans="1:14" ht="13">
      <c r="A1649" s="2" t="s">
        <v>172</v>
      </c>
      <c r="B1649" s="2">
        <v>1780</v>
      </c>
      <c r="C1649" s="2" t="s">
        <v>3324</v>
      </c>
      <c r="D1649" s="2" t="s">
        <v>17</v>
      </c>
      <c r="E1649" s="2" t="s">
        <v>18</v>
      </c>
      <c r="F1649" s="2" t="s">
        <v>3325</v>
      </c>
      <c r="G1649" s="2" t="s">
        <v>20</v>
      </c>
      <c r="H1649" s="2" t="s">
        <v>175</v>
      </c>
      <c r="I1649" s="2">
        <v>1</v>
      </c>
      <c r="J1649" t="s">
        <v>22</v>
      </c>
      <c r="L1649" s="3">
        <v>42370</v>
      </c>
      <c r="M1649" s="2"/>
      <c r="N1649" s="2" t="s">
        <v>23</v>
      </c>
    </row>
    <row r="1650" spans="1:14" ht="13">
      <c r="A1650" s="2" t="s">
        <v>172</v>
      </c>
      <c r="B1650" s="2">
        <v>1781</v>
      </c>
      <c r="C1650" s="2" t="s">
        <v>3326</v>
      </c>
      <c r="D1650" s="2" t="s">
        <v>23</v>
      </c>
      <c r="E1650" s="2" t="s">
        <v>122</v>
      </c>
      <c r="F1650" s="2" t="s">
        <v>3327</v>
      </c>
      <c r="G1650" s="2" t="s">
        <v>20</v>
      </c>
      <c r="H1650" s="2" t="s">
        <v>175</v>
      </c>
      <c r="I1650" s="2">
        <v>1</v>
      </c>
      <c r="J1650">
        <v>3</v>
      </c>
      <c r="L1650" s="3">
        <v>42370</v>
      </c>
      <c r="M1650" s="2"/>
      <c r="N1650" s="2" t="s">
        <v>23</v>
      </c>
    </row>
    <row r="1651" spans="1:14" ht="13">
      <c r="A1651" s="2" t="s">
        <v>172</v>
      </c>
      <c r="B1651" s="2">
        <v>1782</v>
      </c>
      <c r="C1651" s="2" t="s">
        <v>3328</v>
      </c>
      <c r="D1651" s="2" t="s">
        <v>23</v>
      </c>
      <c r="E1651" s="2" t="s">
        <v>122</v>
      </c>
      <c r="F1651" s="2" t="s">
        <v>3329</v>
      </c>
      <c r="G1651" s="2" t="s">
        <v>20</v>
      </c>
      <c r="H1651" s="2" t="s">
        <v>175</v>
      </c>
      <c r="I1651" s="2">
        <v>1</v>
      </c>
      <c r="J1651">
        <v>3</v>
      </c>
      <c r="L1651" s="3">
        <v>42370</v>
      </c>
      <c r="M1651" s="2"/>
      <c r="N1651" s="2" t="s">
        <v>23</v>
      </c>
    </row>
    <row r="1652" spans="1:14" ht="13">
      <c r="A1652" s="2" t="s">
        <v>172</v>
      </c>
      <c r="B1652" s="2">
        <v>1783</v>
      </c>
      <c r="C1652" s="2" t="s">
        <v>3330</v>
      </c>
      <c r="D1652" s="2" t="s">
        <v>17</v>
      </c>
      <c r="E1652" s="2" t="s">
        <v>18</v>
      </c>
      <c r="F1652" s="2" t="s">
        <v>3331</v>
      </c>
      <c r="G1652" s="2" t="s">
        <v>20</v>
      </c>
      <c r="H1652" s="2" t="s">
        <v>175</v>
      </c>
      <c r="I1652" s="2">
        <v>1</v>
      </c>
      <c r="J1652" t="s">
        <v>22</v>
      </c>
      <c r="L1652" s="3">
        <v>42370</v>
      </c>
      <c r="M1652" s="2"/>
      <c r="N1652" s="2" t="s">
        <v>23</v>
      </c>
    </row>
    <row r="1653" spans="1:14" ht="13">
      <c r="A1653" s="2" t="s">
        <v>172</v>
      </c>
      <c r="B1653" s="2">
        <v>1784</v>
      </c>
      <c r="C1653" s="2" t="s">
        <v>3332</v>
      </c>
      <c r="D1653" s="2" t="s">
        <v>17</v>
      </c>
      <c r="E1653" s="2" t="s">
        <v>18</v>
      </c>
      <c r="F1653" s="2" t="s">
        <v>3333</v>
      </c>
      <c r="G1653" s="2" t="s">
        <v>20</v>
      </c>
      <c r="H1653" s="2" t="s">
        <v>175</v>
      </c>
      <c r="I1653" s="2">
        <v>1</v>
      </c>
      <c r="J1653" t="s">
        <v>22</v>
      </c>
      <c r="L1653" s="3">
        <v>42370</v>
      </c>
      <c r="M1653" s="2"/>
      <c r="N1653" s="2" t="s">
        <v>23</v>
      </c>
    </row>
    <row r="1654" spans="1:14" ht="13">
      <c r="A1654" s="2" t="s">
        <v>172</v>
      </c>
      <c r="B1654" s="2">
        <v>1785</v>
      </c>
      <c r="C1654" s="2" t="s">
        <v>3334</v>
      </c>
      <c r="D1654" s="2" t="s">
        <v>17</v>
      </c>
      <c r="E1654" s="2" t="s">
        <v>18</v>
      </c>
      <c r="F1654" s="2" t="s">
        <v>3335</v>
      </c>
      <c r="G1654" s="2" t="s">
        <v>20</v>
      </c>
      <c r="H1654" s="2" t="s">
        <v>175</v>
      </c>
      <c r="I1654" s="2">
        <v>1</v>
      </c>
      <c r="J1654" t="s">
        <v>22</v>
      </c>
      <c r="L1654" s="3">
        <v>42370</v>
      </c>
      <c r="M1654" s="2"/>
      <c r="N1654" s="2" t="s">
        <v>23</v>
      </c>
    </row>
    <row r="1655" spans="1:14" ht="13">
      <c r="A1655" s="2" t="s">
        <v>172</v>
      </c>
      <c r="B1655" s="2">
        <v>1786</v>
      </c>
      <c r="C1655" s="2" t="s">
        <v>3336</v>
      </c>
      <c r="D1655" s="2" t="s">
        <v>17</v>
      </c>
      <c r="E1655" s="2" t="s">
        <v>18</v>
      </c>
      <c r="F1655" s="2" t="s">
        <v>3337</v>
      </c>
      <c r="G1655" s="2" t="s">
        <v>20</v>
      </c>
      <c r="H1655" s="2" t="s">
        <v>175</v>
      </c>
      <c r="I1655" s="2">
        <v>1</v>
      </c>
      <c r="J1655" t="s">
        <v>22</v>
      </c>
      <c r="L1655" s="3">
        <v>42370</v>
      </c>
      <c r="M1655" s="2"/>
      <c r="N1655" s="2" t="s">
        <v>23</v>
      </c>
    </row>
    <row r="1656" spans="1:14" ht="13">
      <c r="A1656" s="2" t="s">
        <v>172</v>
      </c>
      <c r="B1656" s="2">
        <v>1787</v>
      </c>
      <c r="C1656" s="2" t="s">
        <v>3338</v>
      </c>
      <c r="D1656" s="2" t="s">
        <v>17</v>
      </c>
      <c r="E1656" s="2" t="s">
        <v>18</v>
      </c>
      <c r="F1656" s="2" t="s">
        <v>3339</v>
      </c>
      <c r="G1656" s="2" t="s">
        <v>20</v>
      </c>
      <c r="H1656" s="2" t="s">
        <v>175</v>
      </c>
      <c r="I1656" s="2">
        <v>1</v>
      </c>
      <c r="J1656" t="s">
        <v>22</v>
      </c>
      <c r="L1656" s="3">
        <v>42370</v>
      </c>
      <c r="M1656" s="2"/>
      <c r="N1656" s="2" t="s">
        <v>23</v>
      </c>
    </row>
    <row r="1657" spans="1:14" ht="13">
      <c r="A1657" s="2" t="s">
        <v>172</v>
      </c>
      <c r="B1657" s="2">
        <v>1789</v>
      </c>
      <c r="C1657" s="2" t="s">
        <v>3340</v>
      </c>
      <c r="D1657" s="2" t="s">
        <v>17</v>
      </c>
      <c r="E1657" s="2" t="s">
        <v>18</v>
      </c>
      <c r="F1657" s="2" t="s">
        <v>3341</v>
      </c>
      <c r="G1657" s="2" t="s">
        <v>20</v>
      </c>
      <c r="H1657" s="2" t="s">
        <v>175</v>
      </c>
      <c r="I1657" s="2">
        <v>1</v>
      </c>
      <c r="J1657" t="s">
        <v>22</v>
      </c>
      <c r="L1657" s="3">
        <v>42370</v>
      </c>
      <c r="M1657" s="2"/>
      <c r="N1657" s="2" t="s">
        <v>23</v>
      </c>
    </row>
    <row r="1658" spans="1:14" ht="13">
      <c r="A1658" s="2" t="s">
        <v>172</v>
      </c>
      <c r="B1658" s="2">
        <v>1790</v>
      </c>
      <c r="C1658" s="2" t="s">
        <v>3342</v>
      </c>
      <c r="D1658" s="2" t="s">
        <v>17</v>
      </c>
      <c r="E1658" s="2" t="s">
        <v>18</v>
      </c>
      <c r="F1658" s="2" t="s">
        <v>3343</v>
      </c>
      <c r="G1658" s="2" t="s">
        <v>20</v>
      </c>
      <c r="H1658" s="2" t="s">
        <v>175</v>
      </c>
      <c r="I1658" s="2">
        <v>1</v>
      </c>
      <c r="J1658" t="s">
        <v>22</v>
      </c>
      <c r="L1658" s="3">
        <v>42370</v>
      </c>
      <c r="M1658" s="2"/>
      <c r="N1658" s="2" t="s">
        <v>23</v>
      </c>
    </row>
    <row r="1659" spans="1:14" ht="13">
      <c r="A1659" s="2" t="s">
        <v>172</v>
      </c>
      <c r="B1659" s="2">
        <v>1791</v>
      </c>
      <c r="C1659" s="2" t="s">
        <v>3344</v>
      </c>
      <c r="D1659" s="2" t="s">
        <v>17</v>
      </c>
      <c r="E1659" s="2" t="s">
        <v>18</v>
      </c>
      <c r="F1659" s="2" t="s">
        <v>3345</v>
      </c>
      <c r="G1659" s="2" t="s">
        <v>20</v>
      </c>
      <c r="H1659" s="2" t="s">
        <v>175</v>
      </c>
      <c r="I1659" s="2">
        <v>1</v>
      </c>
      <c r="J1659" t="s">
        <v>22</v>
      </c>
      <c r="L1659" s="3">
        <v>42370</v>
      </c>
      <c r="M1659" s="2"/>
      <c r="N1659" s="2" t="s">
        <v>23</v>
      </c>
    </row>
    <row r="1660" spans="1:14" ht="13">
      <c r="A1660" s="2" t="s">
        <v>172</v>
      </c>
      <c r="B1660" s="2">
        <v>1792</v>
      </c>
      <c r="C1660" s="2" t="s">
        <v>3346</v>
      </c>
      <c r="D1660" s="2" t="s">
        <v>17</v>
      </c>
      <c r="E1660" s="2" t="s">
        <v>18</v>
      </c>
      <c r="F1660" s="2" t="s">
        <v>3347</v>
      </c>
      <c r="G1660" s="2" t="s">
        <v>20</v>
      </c>
      <c r="H1660" s="2" t="s">
        <v>175</v>
      </c>
      <c r="I1660" s="2">
        <v>1</v>
      </c>
      <c r="J1660" t="s">
        <v>22</v>
      </c>
      <c r="L1660" s="3">
        <v>42370</v>
      </c>
      <c r="M1660" s="2"/>
      <c r="N1660" s="2" t="s">
        <v>23</v>
      </c>
    </row>
    <row r="1661" spans="1:14" ht="13">
      <c r="A1661" s="2" t="s">
        <v>172</v>
      </c>
      <c r="B1661" s="2">
        <v>1793</v>
      </c>
      <c r="C1661" s="2" t="s">
        <v>3348</v>
      </c>
      <c r="D1661" s="2" t="s">
        <v>17</v>
      </c>
      <c r="E1661" s="2" t="s">
        <v>18</v>
      </c>
      <c r="F1661" s="2" t="s">
        <v>3349</v>
      </c>
      <c r="G1661" s="2" t="s">
        <v>20</v>
      </c>
      <c r="H1661" s="2" t="s">
        <v>175</v>
      </c>
      <c r="I1661" s="2">
        <v>1</v>
      </c>
      <c r="J1661" t="s">
        <v>22</v>
      </c>
      <c r="L1661" s="3">
        <v>42370</v>
      </c>
      <c r="M1661" s="2"/>
      <c r="N1661" s="2" t="s">
        <v>23</v>
      </c>
    </row>
    <row r="1662" spans="1:14" ht="13">
      <c r="A1662" s="2" t="s">
        <v>172</v>
      </c>
      <c r="B1662" s="2">
        <v>1794</v>
      </c>
      <c r="C1662" s="2" t="s">
        <v>3350</v>
      </c>
      <c r="D1662" s="2" t="s">
        <v>17</v>
      </c>
      <c r="E1662" s="2" t="s">
        <v>18</v>
      </c>
      <c r="F1662" s="2" t="s">
        <v>3351</v>
      </c>
      <c r="G1662" s="2" t="s">
        <v>20</v>
      </c>
      <c r="H1662" s="2" t="s">
        <v>175</v>
      </c>
      <c r="I1662" s="2">
        <v>1</v>
      </c>
      <c r="J1662" t="s">
        <v>22</v>
      </c>
      <c r="L1662" s="3">
        <v>42370</v>
      </c>
      <c r="M1662" s="2"/>
      <c r="N1662" s="2" t="s">
        <v>23</v>
      </c>
    </row>
    <row r="1663" spans="1:14" ht="13">
      <c r="A1663" s="2" t="s">
        <v>172</v>
      </c>
      <c r="B1663" s="2">
        <v>1795</v>
      </c>
      <c r="C1663" s="2" t="s">
        <v>3352</v>
      </c>
      <c r="D1663" s="2" t="s">
        <v>17</v>
      </c>
      <c r="E1663" s="2" t="s">
        <v>18</v>
      </c>
      <c r="F1663" s="2" t="s">
        <v>3353</v>
      </c>
      <c r="G1663" s="2" t="s">
        <v>20</v>
      </c>
      <c r="H1663" s="2" t="s">
        <v>175</v>
      </c>
      <c r="I1663" s="2">
        <v>1</v>
      </c>
      <c r="J1663" t="s">
        <v>22</v>
      </c>
      <c r="L1663" s="3">
        <v>42370</v>
      </c>
      <c r="M1663" s="2"/>
      <c r="N1663" s="2" t="s">
        <v>23</v>
      </c>
    </row>
    <row r="1664" spans="1:14" ht="13">
      <c r="A1664" s="2" t="s">
        <v>172</v>
      </c>
      <c r="B1664" s="2">
        <v>1796</v>
      </c>
      <c r="C1664" s="2" t="s">
        <v>3354</v>
      </c>
      <c r="D1664" s="2" t="s">
        <v>17</v>
      </c>
      <c r="E1664" s="2" t="s">
        <v>18</v>
      </c>
      <c r="F1664" s="2" t="s">
        <v>3355</v>
      </c>
      <c r="G1664" s="2" t="s">
        <v>20</v>
      </c>
      <c r="H1664" s="2" t="s">
        <v>175</v>
      </c>
      <c r="I1664" s="2">
        <v>1</v>
      </c>
      <c r="J1664" t="s">
        <v>22</v>
      </c>
      <c r="L1664" s="3">
        <v>42370</v>
      </c>
      <c r="M1664" s="2"/>
      <c r="N1664" s="2" t="s">
        <v>23</v>
      </c>
    </row>
    <row r="1665" spans="1:14" ht="13">
      <c r="A1665" s="2" t="s">
        <v>172</v>
      </c>
      <c r="B1665" s="2">
        <v>1797</v>
      </c>
      <c r="C1665" s="2" t="s">
        <v>3356</v>
      </c>
      <c r="D1665" s="2" t="s">
        <v>17</v>
      </c>
      <c r="E1665" s="2" t="s">
        <v>18</v>
      </c>
      <c r="F1665" s="2" t="s">
        <v>3357</v>
      </c>
      <c r="G1665" s="2" t="s">
        <v>20</v>
      </c>
      <c r="H1665" s="2" t="s">
        <v>175</v>
      </c>
      <c r="I1665" s="2">
        <v>1</v>
      </c>
      <c r="J1665" t="s">
        <v>22</v>
      </c>
      <c r="L1665" s="3">
        <v>42370</v>
      </c>
      <c r="M1665" s="2"/>
      <c r="N1665" s="2" t="s">
        <v>23</v>
      </c>
    </row>
    <row r="1666" spans="1:14" ht="13">
      <c r="A1666" s="2" t="s">
        <v>172</v>
      </c>
      <c r="B1666" s="2">
        <v>1798</v>
      </c>
      <c r="C1666" s="2" t="s">
        <v>3358</v>
      </c>
      <c r="D1666" s="2" t="s">
        <v>17</v>
      </c>
      <c r="E1666" s="2" t="s">
        <v>18</v>
      </c>
      <c r="F1666" s="2" t="s">
        <v>3359</v>
      </c>
      <c r="G1666" s="2" t="s">
        <v>20</v>
      </c>
      <c r="H1666" s="2" t="s">
        <v>175</v>
      </c>
      <c r="I1666" s="2">
        <v>1</v>
      </c>
      <c r="J1666" t="s">
        <v>22</v>
      </c>
      <c r="L1666" s="3">
        <v>42370</v>
      </c>
      <c r="M1666" s="2"/>
      <c r="N1666" s="2" t="s">
        <v>23</v>
      </c>
    </row>
    <row r="1667" spans="1:14" ht="13">
      <c r="A1667" s="2" t="s">
        <v>172</v>
      </c>
      <c r="B1667" s="2">
        <v>1799</v>
      </c>
      <c r="C1667" s="2" t="s">
        <v>3360</v>
      </c>
      <c r="D1667" s="2" t="s">
        <v>23</v>
      </c>
      <c r="E1667" s="2" t="s">
        <v>122</v>
      </c>
      <c r="F1667" s="2" t="s">
        <v>3361</v>
      </c>
      <c r="G1667" s="2" t="s">
        <v>20</v>
      </c>
      <c r="H1667" s="2" t="s">
        <v>175</v>
      </c>
      <c r="I1667" s="2">
        <v>1</v>
      </c>
      <c r="J1667">
        <v>3</v>
      </c>
      <c r="L1667" s="3">
        <v>42370</v>
      </c>
      <c r="M1667" s="2"/>
      <c r="N1667" s="2" t="s">
        <v>23</v>
      </c>
    </row>
    <row r="1668" spans="1:14" ht="13">
      <c r="A1668" s="2" t="s">
        <v>172</v>
      </c>
      <c r="B1668" s="2">
        <v>1800</v>
      </c>
      <c r="C1668" s="2" t="s">
        <v>3362</v>
      </c>
      <c r="D1668" s="2" t="s">
        <v>23</v>
      </c>
      <c r="E1668" s="2" t="s">
        <v>122</v>
      </c>
      <c r="F1668" s="2" t="s">
        <v>3363</v>
      </c>
      <c r="G1668" s="2" t="s">
        <v>20</v>
      </c>
      <c r="H1668" s="2" t="s">
        <v>175</v>
      </c>
      <c r="I1668" s="2">
        <v>1</v>
      </c>
      <c r="J1668">
        <v>3</v>
      </c>
      <c r="L1668" s="3">
        <v>42370</v>
      </c>
      <c r="M1668" s="2"/>
      <c r="N1668" s="2" t="s">
        <v>23</v>
      </c>
    </row>
    <row r="1669" spans="1:14" ht="13">
      <c r="A1669" s="2" t="s">
        <v>172</v>
      </c>
      <c r="B1669" s="2">
        <v>1801</v>
      </c>
      <c r="C1669" s="2" t="s">
        <v>3364</v>
      </c>
      <c r="D1669" s="2" t="s">
        <v>17</v>
      </c>
      <c r="E1669" s="2" t="s">
        <v>18</v>
      </c>
      <c r="F1669" s="2" t="s">
        <v>3365</v>
      </c>
      <c r="G1669" s="2" t="s">
        <v>20</v>
      </c>
      <c r="H1669" s="2" t="s">
        <v>175</v>
      </c>
      <c r="I1669" s="2">
        <v>1</v>
      </c>
      <c r="J1669" t="s">
        <v>22</v>
      </c>
      <c r="L1669" s="3">
        <v>42370</v>
      </c>
      <c r="M1669" s="2"/>
      <c r="N1669" s="2" t="s">
        <v>23</v>
      </c>
    </row>
    <row r="1670" spans="1:14" ht="13">
      <c r="A1670" s="2" t="s">
        <v>172</v>
      </c>
      <c r="B1670" s="2">
        <v>1802</v>
      </c>
      <c r="C1670" s="2" t="s">
        <v>3366</v>
      </c>
      <c r="D1670" s="2" t="s">
        <v>17</v>
      </c>
      <c r="E1670" s="2" t="s">
        <v>18</v>
      </c>
      <c r="F1670" s="2" t="s">
        <v>3367</v>
      </c>
      <c r="G1670" s="2" t="s">
        <v>20</v>
      </c>
      <c r="H1670" s="2" t="s">
        <v>175</v>
      </c>
      <c r="I1670" s="2">
        <v>1</v>
      </c>
      <c r="J1670" t="s">
        <v>22</v>
      </c>
      <c r="L1670" s="3">
        <v>42370</v>
      </c>
      <c r="M1670" s="2"/>
      <c r="N1670" s="2" t="s">
        <v>23</v>
      </c>
    </row>
    <row r="1671" spans="1:14" ht="13">
      <c r="A1671" s="2" t="s">
        <v>172</v>
      </c>
      <c r="B1671" s="2">
        <v>1803</v>
      </c>
      <c r="C1671" s="2" t="s">
        <v>3368</v>
      </c>
      <c r="D1671" s="2" t="s">
        <v>17</v>
      </c>
      <c r="E1671" s="2" t="s">
        <v>18</v>
      </c>
      <c r="F1671" s="2" t="s">
        <v>3369</v>
      </c>
      <c r="G1671" s="2" t="s">
        <v>20</v>
      </c>
      <c r="H1671" s="2" t="s">
        <v>175</v>
      </c>
      <c r="I1671" s="2">
        <v>1</v>
      </c>
      <c r="J1671" t="s">
        <v>22</v>
      </c>
      <c r="L1671" s="3">
        <v>42370</v>
      </c>
      <c r="M1671" s="2"/>
      <c r="N1671" s="2" t="s">
        <v>23</v>
      </c>
    </row>
    <row r="1672" spans="1:14" ht="13">
      <c r="A1672" s="2" t="s">
        <v>172</v>
      </c>
      <c r="B1672" s="2">
        <v>1804</v>
      </c>
      <c r="C1672" s="2" t="s">
        <v>3370</v>
      </c>
      <c r="D1672" s="2" t="s">
        <v>17</v>
      </c>
      <c r="E1672" s="2" t="s">
        <v>18</v>
      </c>
      <c r="F1672" s="2" t="s">
        <v>3371</v>
      </c>
      <c r="G1672" s="2" t="s">
        <v>20</v>
      </c>
      <c r="H1672" s="2" t="s">
        <v>175</v>
      </c>
      <c r="I1672" s="2">
        <v>1</v>
      </c>
      <c r="J1672" t="s">
        <v>22</v>
      </c>
      <c r="L1672" s="3">
        <v>42370</v>
      </c>
      <c r="M1672" s="2"/>
      <c r="N1672" s="2" t="s">
        <v>23</v>
      </c>
    </row>
    <row r="1673" spans="1:14" ht="13">
      <c r="A1673" s="2" t="s">
        <v>172</v>
      </c>
      <c r="B1673" s="2">
        <v>1805</v>
      </c>
      <c r="C1673" s="2" t="s">
        <v>3372</v>
      </c>
      <c r="D1673" s="2" t="s">
        <v>17</v>
      </c>
      <c r="E1673" s="2" t="s">
        <v>18</v>
      </c>
      <c r="F1673" s="2" t="s">
        <v>3373</v>
      </c>
      <c r="G1673" s="2" t="s">
        <v>20</v>
      </c>
      <c r="H1673" s="2" t="s">
        <v>175</v>
      </c>
      <c r="I1673" s="2">
        <v>1</v>
      </c>
      <c r="J1673" t="s">
        <v>22</v>
      </c>
      <c r="L1673" s="3">
        <v>42370</v>
      </c>
      <c r="M1673" s="2"/>
      <c r="N1673" s="2" t="s">
        <v>23</v>
      </c>
    </row>
    <row r="1674" spans="1:14" ht="13">
      <c r="A1674" s="2" t="s">
        <v>172</v>
      </c>
      <c r="B1674" s="2">
        <v>1806</v>
      </c>
      <c r="C1674" s="2" t="s">
        <v>3374</v>
      </c>
      <c r="D1674" s="2" t="s">
        <v>17</v>
      </c>
      <c r="E1674" s="2" t="s">
        <v>18</v>
      </c>
      <c r="F1674" s="2" t="s">
        <v>3375</v>
      </c>
      <c r="G1674" s="2" t="s">
        <v>20</v>
      </c>
      <c r="H1674" s="2" t="s">
        <v>175</v>
      </c>
      <c r="I1674" s="2">
        <v>1</v>
      </c>
      <c r="J1674" t="s">
        <v>22</v>
      </c>
      <c r="L1674" s="3">
        <v>42370</v>
      </c>
      <c r="M1674" s="2"/>
      <c r="N1674" s="2" t="s">
        <v>23</v>
      </c>
    </row>
    <row r="1675" spans="1:14" ht="13">
      <c r="A1675" s="2" t="s">
        <v>172</v>
      </c>
      <c r="B1675" s="2">
        <v>1807</v>
      </c>
      <c r="C1675" s="2" t="s">
        <v>3376</v>
      </c>
      <c r="D1675" s="2" t="s">
        <v>17</v>
      </c>
      <c r="E1675" s="2" t="s">
        <v>18</v>
      </c>
      <c r="F1675" s="2" t="s">
        <v>3377</v>
      </c>
      <c r="G1675" s="2" t="s">
        <v>20</v>
      </c>
      <c r="H1675" s="2" t="s">
        <v>175</v>
      </c>
      <c r="I1675" s="2">
        <v>1</v>
      </c>
      <c r="J1675" t="s">
        <v>22</v>
      </c>
      <c r="L1675" s="3">
        <v>42370</v>
      </c>
      <c r="M1675" s="2"/>
      <c r="N1675" s="2" t="s">
        <v>23</v>
      </c>
    </row>
    <row r="1676" spans="1:14" ht="13">
      <c r="A1676" s="2" t="s">
        <v>172</v>
      </c>
      <c r="B1676" s="2">
        <v>1808</v>
      </c>
      <c r="C1676" s="2" t="s">
        <v>3378</v>
      </c>
      <c r="D1676" s="2" t="s">
        <v>17</v>
      </c>
      <c r="E1676" s="2" t="s">
        <v>18</v>
      </c>
      <c r="F1676" s="2" t="s">
        <v>3379</v>
      </c>
      <c r="G1676" s="2" t="s">
        <v>20</v>
      </c>
      <c r="H1676" s="2" t="s">
        <v>175</v>
      </c>
      <c r="I1676" s="2">
        <v>1</v>
      </c>
      <c r="J1676" t="s">
        <v>22</v>
      </c>
      <c r="L1676" s="3">
        <v>42370</v>
      </c>
      <c r="M1676" s="2"/>
      <c r="N1676" s="2" t="s">
        <v>23</v>
      </c>
    </row>
    <row r="1677" spans="1:14" ht="13">
      <c r="A1677" s="2" t="s">
        <v>172</v>
      </c>
      <c r="B1677" s="2">
        <v>1809</v>
      </c>
      <c r="C1677" s="2" t="s">
        <v>3380</v>
      </c>
      <c r="D1677" s="2" t="s">
        <v>17</v>
      </c>
      <c r="E1677" s="2" t="s">
        <v>18</v>
      </c>
      <c r="F1677" s="2" t="s">
        <v>3381</v>
      </c>
      <c r="G1677" s="2" t="s">
        <v>20</v>
      </c>
      <c r="H1677" s="2" t="s">
        <v>175</v>
      </c>
      <c r="I1677" s="2">
        <v>1</v>
      </c>
      <c r="J1677" t="s">
        <v>22</v>
      </c>
      <c r="L1677" s="3">
        <v>42370</v>
      </c>
      <c r="M1677" s="2"/>
      <c r="N1677" s="2" t="s">
        <v>23</v>
      </c>
    </row>
    <row r="1678" spans="1:14" ht="13">
      <c r="A1678" s="2" t="s">
        <v>172</v>
      </c>
      <c r="B1678" s="2">
        <v>1810</v>
      </c>
      <c r="C1678" s="2" t="s">
        <v>3382</v>
      </c>
      <c r="D1678" s="2" t="s">
        <v>17</v>
      </c>
      <c r="E1678" s="2" t="s">
        <v>18</v>
      </c>
      <c r="F1678" s="2" t="s">
        <v>3383</v>
      </c>
      <c r="G1678" s="2" t="s">
        <v>20</v>
      </c>
      <c r="H1678" s="2" t="s">
        <v>175</v>
      </c>
      <c r="I1678" s="2">
        <v>1</v>
      </c>
      <c r="J1678" t="s">
        <v>22</v>
      </c>
      <c r="L1678" s="3">
        <v>42370</v>
      </c>
      <c r="M1678" s="2"/>
      <c r="N1678" s="2" t="s">
        <v>23</v>
      </c>
    </row>
    <row r="1679" spans="1:14" ht="13">
      <c r="A1679" s="2" t="s">
        <v>172</v>
      </c>
      <c r="B1679" s="2">
        <v>1811</v>
      </c>
      <c r="C1679" s="2" t="s">
        <v>3384</v>
      </c>
      <c r="D1679" s="2" t="s">
        <v>17</v>
      </c>
      <c r="E1679" s="2" t="s">
        <v>18</v>
      </c>
      <c r="F1679" s="2" t="s">
        <v>3385</v>
      </c>
      <c r="G1679" s="2" t="s">
        <v>20</v>
      </c>
      <c r="H1679" s="2" t="s">
        <v>175</v>
      </c>
      <c r="I1679" s="2">
        <v>1</v>
      </c>
      <c r="J1679" t="s">
        <v>22</v>
      </c>
      <c r="L1679" s="3">
        <v>42370</v>
      </c>
      <c r="M1679" s="2"/>
      <c r="N1679" s="2" t="s">
        <v>23</v>
      </c>
    </row>
    <row r="1680" spans="1:14" ht="13">
      <c r="A1680" s="2" t="s">
        <v>172</v>
      </c>
      <c r="B1680" s="2">
        <v>1812</v>
      </c>
      <c r="C1680" s="2" t="s">
        <v>3386</v>
      </c>
      <c r="D1680" s="2" t="s">
        <v>17</v>
      </c>
      <c r="E1680" s="2" t="s">
        <v>18</v>
      </c>
      <c r="F1680" s="2" t="s">
        <v>3387</v>
      </c>
      <c r="G1680" s="2" t="s">
        <v>20</v>
      </c>
      <c r="H1680" s="2" t="s">
        <v>175</v>
      </c>
      <c r="I1680" s="2">
        <v>1</v>
      </c>
      <c r="J1680" t="s">
        <v>22</v>
      </c>
      <c r="L1680" s="3">
        <v>42370</v>
      </c>
      <c r="M1680" s="2"/>
      <c r="N1680" s="2" t="s">
        <v>23</v>
      </c>
    </row>
    <row r="1681" spans="1:14" ht="13">
      <c r="A1681" s="2" t="s">
        <v>172</v>
      </c>
      <c r="B1681" s="2">
        <v>1813</v>
      </c>
      <c r="C1681" s="2" t="s">
        <v>3388</v>
      </c>
      <c r="D1681" s="2" t="s">
        <v>17</v>
      </c>
      <c r="E1681" s="2" t="s">
        <v>18</v>
      </c>
      <c r="F1681" s="2" t="s">
        <v>3389</v>
      </c>
      <c r="G1681" s="2" t="s">
        <v>20</v>
      </c>
      <c r="H1681" s="2" t="s">
        <v>175</v>
      </c>
      <c r="I1681" s="2">
        <v>1</v>
      </c>
      <c r="J1681" t="s">
        <v>22</v>
      </c>
      <c r="L1681" s="3">
        <v>42370</v>
      </c>
      <c r="M1681" s="2"/>
      <c r="N1681" s="2" t="s">
        <v>23</v>
      </c>
    </row>
    <row r="1682" spans="1:14" ht="13">
      <c r="A1682" s="2" t="s">
        <v>172</v>
      </c>
      <c r="B1682" s="2">
        <v>1814</v>
      </c>
      <c r="C1682" s="2" t="s">
        <v>3390</v>
      </c>
      <c r="D1682" s="2" t="s">
        <v>17</v>
      </c>
      <c r="E1682" s="2" t="s">
        <v>18</v>
      </c>
      <c r="F1682" s="2" t="s">
        <v>3391</v>
      </c>
      <c r="G1682" s="2" t="s">
        <v>20</v>
      </c>
      <c r="H1682" s="2" t="s">
        <v>175</v>
      </c>
      <c r="I1682" s="2">
        <v>1</v>
      </c>
      <c r="J1682" t="s">
        <v>22</v>
      </c>
      <c r="L1682" s="3">
        <v>42370</v>
      </c>
      <c r="M1682" s="2"/>
      <c r="N1682" s="2" t="s">
        <v>23</v>
      </c>
    </row>
    <row r="1683" spans="1:14" ht="13">
      <c r="A1683" s="2" t="s">
        <v>172</v>
      </c>
      <c r="B1683" s="2">
        <v>1815</v>
      </c>
      <c r="C1683" s="2" t="s">
        <v>3392</v>
      </c>
      <c r="D1683" s="2" t="s">
        <v>17</v>
      </c>
      <c r="E1683" s="2" t="s">
        <v>18</v>
      </c>
      <c r="F1683" s="2" t="s">
        <v>3393</v>
      </c>
      <c r="G1683" s="2" t="s">
        <v>20</v>
      </c>
      <c r="H1683" s="2" t="s">
        <v>175</v>
      </c>
      <c r="I1683" s="2">
        <v>1</v>
      </c>
      <c r="J1683" t="s">
        <v>22</v>
      </c>
      <c r="L1683" s="3">
        <v>42370</v>
      </c>
      <c r="M1683" s="2"/>
      <c r="N1683" s="2" t="s">
        <v>23</v>
      </c>
    </row>
    <row r="1684" spans="1:14" ht="13">
      <c r="A1684" s="2" t="s">
        <v>172</v>
      </c>
      <c r="B1684" s="2">
        <v>1816</v>
      </c>
      <c r="C1684" s="2" t="s">
        <v>3394</v>
      </c>
      <c r="D1684" s="2" t="s">
        <v>17</v>
      </c>
      <c r="E1684" s="2" t="s">
        <v>18</v>
      </c>
      <c r="F1684" s="2" t="s">
        <v>3395</v>
      </c>
      <c r="G1684" s="2" t="s">
        <v>20</v>
      </c>
      <c r="H1684" s="2" t="s">
        <v>175</v>
      </c>
      <c r="I1684" s="2">
        <v>1</v>
      </c>
      <c r="J1684" t="s">
        <v>22</v>
      </c>
      <c r="L1684" s="3">
        <v>42370</v>
      </c>
      <c r="M1684" s="2"/>
      <c r="N1684" s="2" t="s">
        <v>23</v>
      </c>
    </row>
    <row r="1685" spans="1:14" ht="13">
      <c r="A1685" s="2" t="s">
        <v>172</v>
      </c>
      <c r="B1685" s="2">
        <v>1817</v>
      </c>
      <c r="C1685" s="2" t="s">
        <v>3396</v>
      </c>
      <c r="D1685" s="2" t="s">
        <v>17</v>
      </c>
      <c r="E1685" s="2" t="s">
        <v>18</v>
      </c>
      <c r="F1685" s="2" t="s">
        <v>3397</v>
      </c>
      <c r="G1685" s="2" t="s">
        <v>20</v>
      </c>
      <c r="H1685" s="2" t="s">
        <v>175</v>
      </c>
      <c r="I1685" s="2">
        <v>1</v>
      </c>
      <c r="J1685" t="s">
        <v>22</v>
      </c>
      <c r="L1685" s="3">
        <v>42370</v>
      </c>
      <c r="M1685" s="2"/>
      <c r="N1685" s="2" t="s">
        <v>23</v>
      </c>
    </row>
    <row r="1686" spans="1:14" ht="13">
      <c r="A1686" s="2" t="s">
        <v>172</v>
      </c>
      <c r="B1686" s="2">
        <v>1818</v>
      </c>
      <c r="C1686" s="2" t="s">
        <v>3398</v>
      </c>
      <c r="D1686" s="2" t="s">
        <v>17</v>
      </c>
      <c r="E1686" s="2" t="s">
        <v>18</v>
      </c>
      <c r="F1686" s="2" t="s">
        <v>3399</v>
      </c>
      <c r="G1686" s="2" t="s">
        <v>20</v>
      </c>
      <c r="H1686" s="2" t="s">
        <v>175</v>
      </c>
      <c r="I1686" s="2">
        <v>1</v>
      </c>
      <c r="J1686" t="s">
        <v>22</v>
      </c>
      <c r="L1686" s="3">
        <v>42370</v>
      </c>
      <c r="M1686" s="2"/>
      <c r="N1686" s="2" t="s">
        <v>23</v>
      </c>
    </row>
    <row r="1687" spans="1:14" ht="13">
      <c r="A1687" s="2" t="s">
        <v>172</v>
      </c>
      <c r="B1687" s="2">
        <v>1819</v>
      </c>
      <c r="C1687" s="2" t="s">
        <v>3400</v>
      </c>
      <c r="D1687" s="2" t="s">
        <v>17</v>
      </c>
      <c r="E1687" s="2" t="s">
        <v>18</v>
      </c>
      <c r="F1687" s="2" t="s">
        <v>3401</v>
      </c>
      <c r="G1687" s="2" t="s">
        <v>20</v>
      </c>
      <c r="H1687" s="2" t="s">
        <v>175</v>
      </c>
      <c r="I1687" s="2">
        <v>1</v>
      </c>
      <c r="J1687" t="s">
        <v>22</v>
      </c>
      <c r="L1687" s="3">
        <v>42370</v>
      </c>
      <c r="M1687" s="2"/>
      <c r="N1687" s="2" t="s">
        <v>23</v>
      </c>
    </row>
    <row r="1688" spans="1:14" ht="13">
      <c r="A1688" s="2" t="s">
        <v>172</v>
      </c>
      <c r="B1688" s="2">
        <v>1820</v>
      </c>
      <c r="C1688" s="2" t="s">
        <v>3402</v>
      </c>
      <c r="D1688" s="2" t="s">
        <v>17</v>
      </c>
      <c r="E1688" s="2" t="s">
        <v>18</v>
      </c>
      <c r="F1688" s="2" t="s">
        <v>3403</v>
      </c>
      <c r="G1688" s="2" t="s">
        <v>20</v>
      </c>
      <c r="H1688" s="2" t="s">
        <v>175</v>
      </c>
      <c r="I1688" s="2">
        <v>1</v>
      </c>
      <c r="J1688" t="s">
        <v>22</v>
      </c>
      <c r="L1688" s="3">
        <v>42370</v>
      </c>
      <c r="M1688" s="2"/>
      <c r="N1688" s="2" t="s">
        <v>23</v>
      </c>
    </row>
    <row r="1689" spans="1:14" ht="13">
      <c r="A1689" s="2" t="s">
        <v>172</v>
      </c>
      <c r="B1689" s="2">
        <v>1821</v>
      </c>
      <c r="C1689" s="2" t="s">
        <v>3404</v>
      </c>
      <c r="D1689" s="2" t="s">
        <v>17</v>
      </c>
      <c r="E1689" s="2" t="s">
        <v>18</v>
      </c>
      <c r="F1689" s="2" t="s">
        <v>3405</v>
      </c>
      <c r="G1689" s="2" t="s">
        <v>20</v>
      </c>
      <c r="H1689" s="2" t="s">
        <v>175</v>
      </c>
      <c r="I1689" s="2">
        <v>1</v>
      </c>
      <c r="J1689" t="s">
        <v>22</v>
      </c>
      <c r="L1689" s="3">
        <v>42370</v>
      </c>
      <c r="M1689" s="2"/>
      <c r="N1689" s="2" t="s">
        <v>23</v>
      </c>
    </row>
    <row r="1690" spans="1:14" ht="13">
      <c r="A1690" s="2" t="s">
        <v>172</v>
      </c>
      <c r="B1690" s="2">
        <v>1822</v>
      </c>
      <c r="C1690" s="2" t="s">
        <v>3406</v>
      </c>
      <c r="D1690" s="2" t="s">
        <v>17</v>
      </c>
      <c r="E1690" s="2" t="s">
        <v>18</v>
      </c>
      <c r="F1690" s="2" t="s">
        <v>3407</v>
      </c>
      <c r="G1690" s="2" t="s">
        <v>20</v>
      </c>
      <c r="H1690" s="2" t="s">
        <v>175</v>
      </c>
      <c r="I1690" s="2">
        <v>1</v>
      </c>
      <c r="J1690" t="s">
        <v>22</v>
      </c>
      <c r="L1690" s="3">
        <v>42370</v>
      </c>
      <c r="M1690" s="2"/>
      <c r="N1690" s="2" t="s">
        <v>23</v>
      </c>
    </row>
    <row r="1691" spans="1:14" ht="13">
      <c r="A1691" s="2" t="s">
        <v>172</v>
      </c>
      <c r="B1691" s="2">
        <v>1823</v>
      </c>
      <c r="C1691" s="2" t="s">
        <v>3408</v>
      </c>
      <c r="D1691" s="2" t="s">
        <v>17</v>
      </c>
      <c r="E1691" s="2" t="s">
        <v>18</v>
      </c>
      <c r="F1691" s="2" t="s">
        <v>3409</v>
      </c>
      <c r="G1691" s="2" t="s">
        <v>20</v>
      </c>
      <c r="H1691" s="2" t="s">
        <v>175</v>
      </c>
      <c r="I1691" s="2">
        <v>1</v>
      </c>
      <c r="J1691" t="s">
        <v>22</v>
      </c>
      <c r="L1691" s="3">
        <v>42370</v>
      </c>
      <c r="M1691" s="2"/>
      <c r="N1691" s="2" t="s">
        <v>23</v>
      </c>
    </row>
    <row r="1692" spans="1:14" ht="13">
      <c r="A1692" s="2" t="s">
        <v>172</v>
      </c>
      <c r="B1692" s="2">
        <v>1824</v>
      </c>
      <c r="C1692" s="2" t="s">
        <v>3410</v>
      </c>
      <c r="D1692" s="2" t="s">
        <v>17</v>
      </c>
      <c r="E1692" s="2" t="s">
        <v>18</v>
      </c>
      <c r="F1692" s="2" t="s">
        <v>3411</v>
      </c>
      <c r="G1692" s="2" t="s">
        <v>20</v>
      </c>
      <c r="H1692" s="2" t="s">
        <v>175</v>
      </c>
      <c r="I1692" s="2">
        <v>1</v>
      </c>
      <c r="J1692" t="s">
        <v>22</v>
      </c>
      <c r="L1692" s="3">
        <v>42370</v>
      </c>
      <c r="M1692" s="2"/>
      <c r="N1692" s="2" t="s">
        <v>23</v>
      </c>
    </row>
    <row r="1693" spans="1:14" ht="13">
      <c r="A1693" s="2" t="s">
        <v>172</v>
      </c>
      <c r="B1693" s="2">
        <v>1825</v>
      </c>
      <c r="C1693" s="2" t="s">
        <v>3412</v>
      </c>
      <c r="D1693" s="2" t="s">
        <v>17</v>
      </c>
      <c r="E1693" s="2" t="s">
        <v>18</v>
      </c>
      <c r="F1693" s="2" t="s">
        <v>3413</v>
      </c>
      <c r="G1693" s="2" t="s">
        <v>20</v>
      </c>
      <c r="H1693" s="2" t="s">
        <v>175</v>
      </c>
      <c r="I1693" s="2">
        <v>1</v>
      </c>
      <c r="J1693" t="s">
        <v>22</v>
      </c>
      <c r="L1693" s="3">
        <v>42370</v>
      </c>
      <c r="M1693" s="2"/>
      <c r="N1693" s="2" t="s">
        <v>23</v>
      </c>
    </row>
    <row r="1694" spans="1:14" ht="13">
      <c r="A1694" s="2" t="s">
        <v>172</v>
      </c>
      <c r="B1694" s="2">
        <v>1826</v>
      </c>
      <c r="C1694" s="2" t="s">
        <v>3414</v>
      </c>
      <c r="D1694" s="2" t="s">
        <v>17</v>
      </c>
      <c r="E1694" s="2" t="s">
        <v>18</v>
      </c>
      <c r="F1694" s="2" t="s">
        <v>3415</v>
      </c>
      <c r="G1694" s="2" t="s">
        <v>20</v>
      </c>
      <c r="H1694" s="2" t="s">
        <v>175</v>
      </c>
      <c r="I1694" s="2">
        <v>1</v>
      </c>
      <c r="J1694" t="s">
        <v>22</v>
      </c>
      <c r="L1694" s="3">
        <v>42370</v>
      </c>
      <c r="M1694" s="2"/>
      <c r="N1694" s="2" t="s">
        <v>23</v>
      </c>
    </row>
    <row r="1695" spans="1:14" ht="13">
      <c r="A1695" s="2" t="s">
        <v>172</v>
      </c>
      <c r="B1695" s="2">
        <v>1827</v>
      </c>
      <c r="C1695" s="2" t="s">
        <v>3416</v>
      </c>
      <c r="D1695" s="2" t="s">
        <v>17</v>
      </c>
      <c r="E1695" s="2" t="s">
        <v>18</v>
      </c>
      <c r="F1695" s="2" t="s">
        <v>3417</v>
      </c>
      <c r="G1695" s="2" t="s">
        <v>20</v>
      </c>
      <c r="H1695" s="2" t="s">
        <v>175</v>
      </c>
      <c r="I1695" s="2">
        <v>1</v>
      </c>
      <c r="J1695" t="s">
        <v>22</v>
      </c>
      <c r="L1695" s="3">
        <v>42370</v>
      </c>
      <c r="M1695" s="2"/>
      <c r="N1695" s="2" t="s">
        <v>23</v>
      </c>
    </row>
    <row r="1696" spans="1:14" ht="13">
      <c r="A1696" s="2" t="s">
        <v>172</v>
      </c>
      <c r="B1696" s="2">
        <v>1828</v>
      </c>
      <c r="C1696" s="2" t="s">
        <v>3418</v>
      </c>
      <c r="D1696" s="2" t="s">
        <v>17</v>
      </c>
      <c r="E1696" s="2" t="s">
        <v>18</v>
      </c>
      <c r="F1696" s="2" t="s">
        <v>3419</v>
      </c>
      <c r="G1696" s="2" t="s">
        <v>20</v>
      </c>
      <c r="H1696" s="2" t="s">
        <v>175</v>
      </c>
      <c r="I1696" s="2">
        <v>1</v>
      </c>
      <c r="J1696" t="s">
        <v>22</v>
      </c>
      <c r="L1696" s="3">
        <v>42370</v>
      </c>
      <c r="M1696" s="2"/>
      <c r="N1696" s="2" t="s">
        <v>23</v>
      </c>
    </row>
    <row r="1697" spans="1:14" ht="13">
      <c r="A1697" s="2" t="s">
        <v>172</v>
      </c>
      <c r="B1697" s="2">
        <v>1829</v>
      </c>
      <c r="C1697" s="2" t="s">
        <v>3420</v>
      </c>
      <c r="D1697" s="2" t="s">
        <v>17</v>
      </c>
      <c r="E1697" s="2" t="s">
        <v>18</v>
      </c>
      <c r="F1697" s="2" t="s">
        <v>3421</v>
      </c>
      <c r="G1697" s="2" t="s">
        <v>20</v>
      </c>
      <c r="H1697" s="2" t="s">
        <v>175</v>
      </c>
      <c r="I1697" s="2">
        <v>1</v>
      </c>
      <c r="J1697" t="s">
        <v>22</v>
      </c>
      <c r="L1697" s="3">
        <v>42370</v>
      </c>
      <c r="M1697" s="2"/>
      <c r="N1697" s="2" t="s">
        <v>23</v>
      </c>
    </row>
    <row r="1698" spans="1:14" ht="13">
      <c r="A1698" s="2" t="s">
        <v>172</v>
      </c>
      <c r="B1698" s="2">
        <v>1830</v>
      </c>
      <c r="C1698" s="2" t="s">
        <v>3422</v>
      </c>
      <c r="D1698" s="2" t="s">
        <v>17</v>
      </c>
      <c r="E1698" s="2" t="s">
        <v>18</v>
      </c>
      <c r="F1698" s="2" t="s">
        <v>3423</v>
      </c>
      <c r="G1698" s="2" t="s">
        <v>20</v>
      </c>
      <c r="H1698" s="2" t="s">
        <v>175</v>
      </c>
      <c r="I1698" s="2">
        <v>1</v>
      </c>
      <c r="J1698" t="s">
        <v>22</v>
      </c>
      <c r="L1698" s="3">
        <v>42370</v>
      </c>
      <c r="M1698" s="2"/>
      <c r="N1698" s="2" t="s">
        <v>23</v>
      </c>
    </row>
    <row r="1699" spans="1:14" ht="13">
      <c r="A1699" s="2" t="s">
        <v>172</v>
      </c>
      <c r="B1699" s="2">
        <v>1831</v>
      </c>
      <c r="C1699" s="2" t="s">
        <v>3424</v>
      </c>
      <c r="D1699" s="2" t="s">
        <v>17</v>
      </c>
      <c r="E1699" s="2" t="s">
        <v>18</v>
      </c>
      <c r="F1699" s="2" t="s">
        <v>3425</v>
      </c>
      <c r="G1699" s="2" t="s">
        <v>20</v>
      </c>
      <c r="H1699" s="2" t="s">
        <v>175</v>
      </c>
      <c r="I1699" s="2">
        <v>1</v>
      </c>
      <c r="J1699" t="s">
        <v>22</v>
      </c>
      <c r="L1699" s="3">
        <v>42370</v>
      </c>
      <c r="M1699" s="2"/>
      <c r="N1699" s="2" t="s">
        <v>23</v>
      </c>
    </row>
    <row r="1700" spans="1:14" ht="13">
      <c r="A1700" s="2" t="s">
        <v>172</v>
      </c>
      <c r="B1700" s="2">
        <v>1832</v>
      </c>
      <c r="C1700" s="2" t="s">
        <v>3426</v>
      </c>
      <c r="D1700" s="2" t="s">
        <v>17</v>
      </c>
      <c r="E1700" s="2" t="s">
        <v>18</v>
      </c>
      <c r="F1700" s="2" t="s">
        <v>3427</v>
      </c>
      <c r="G1700" s="2" t="s">
        <v>20</v>
      </c>
      <c r="H1700" s="2" t="s">
        <v>175</v>
      </c>
      <c r="I1700" s="2">
        <v>1</v>
      </c>
      <c r="J1700" t="s">
        <v>22</v>
      </c>
      <c r="L1700" s="3">
        <v>42370</v>
      </c>
      <c r="M1700" s="2"/>
      <c r="N1700" s="2" t="s">
        <v>23</v>
      </c>
    </row>
    <row r="1701" spans="1:14" ht="13">
      <c r="A1701" s="2" t="s">
        <v>172</v>
      </c>
      <c r="B1701" s="2">
        <v>1833</v>
      </c>
      <c r="C1701" s="2" t="s">
        <v>3428</v>
      </c>
      <c r="D1701" s="2" t="s">
        <v>17</v>
      </c>
      <c r="E1701" s="2" t="s">
        <v>18</v>
      </c>
      <c r="F1701" s="2" t="s">
        <v>3429</v>
      </c>
      <c r="G1701" s="2" t="s">
        <v>20</v>
      </c>
      <c r="H1701" s="2" t="s">
        <v>175</v>
      </c>
      <c r="I1701" s="2">
        <v>1</v>
      </c>
      <c r="J1701" t="s">
        <v>22</v>
      </c>
      <c r="L1701" s="3">
        <v>42370</v>
      </c>
      <c r="M1701" s="2"/>
      <c r="N1701" s="2" t="s">
        <v>23</v>
      </c>
    </row>
    <row r="1702" spans="1:14" ht="13">
      <c r="A1702" s="2" t="s">
        <v>172</v>
      </c>
      <c r="B1702" s="2">
        <v>1834</v>
      </c>
      <c r="C1702" s="2" t="s">
        <v>3430</v>
      </c>
      <c r="D1702" s="2" t="s">
        <v>17</v>
      </c>
      <c r="E1702" s="2" t="s">
        <v>18</v>
      </c>
      <c r="F1702" s="2" t="s">
        <v>3431</v>
      </c>
      <c r="G1702" s="2" t="s">
        <v>20</v>
      </c>
      <c r="H1702" s="2" t="s">
        <v>175</v>
      </c>
      <c r="I1702" s="2">
        <v>1</v>
      </c>
      <c r="J1702" t="s">
        <v>22</v>
      </c>
      <c r="L1702" s="3">
        <v>42370</v>
      </c>
      <c r="M1702" s="2"/>
      <c r="N1702" s="2" t="s">
        <v>23</v>
      </c>
    </row>
    <row r="1703" spans="1:14" ht="13">
      <c r="A1703" s="2" t="s">
        <v>172</v>
      </c>
      <c r="B1703" s="2">
        <v>1835</v>
      </c>
      <c r="C1703" s="2" t="s">
        <v>3432</v>
      </c>
      <c r="D1703" s="2" t="s">
        <v>17</v>
      </c>
      <c r="E1703" s="2" t="s">
        <v>18</v>
      </c>
      <c r="F1703" s="2" t="s">
        <v>3433</v>
      </c>
      <c r="G1703" s="2" t="s">
        <v>20</v>
      </c>
      <c r="H1703" s="2" t="s">
        <v>175</v>
      </c>
      <c r="I1703" s="2">
        <v>1</v>
      </c>
      <c r="J1703" t="s">
        <v>22</v>
      </c>
      <c r="L1703" s="3">
        <v>42370</v>
      </c>
      <c r="M1703" s="2"/>
      <c r="N1703" s="2" t="s">
        <v>23</v>
      </c>
    </row>
    <row r="1704" spans="1:14" ht="13">
      <c r="A1704" s="2" t="s">
        <v>172</v>
      </c>
      <c r="B1704" s="2">
        <v>1836</v>
      </c>
      <c r="C1704" s="2" t="s">
        <v>3434</v>
      </c>
      <c r="D1704" s="2" t="s">
        <v>17</v>
      </c>
      <c r="E1704" s="2" t="s">
        <v>18</v>
      </c>
      <c r="F1704" s="2" t="s">
        <v>3435</v>
      </c>
      <c r="G1704" s="2" t="s">
        <v>20</v>
      </c>
      <c r="H1704" s="2" t="s">
        <v>175</v>
      </c>
      <c r="I1704" s="2">
        <v>1</v>
      </c>
      <c r="J1704" t="s">
        <v>22</v>
      </c>
      <c r="L1704" s="3">
        <v>42370</v>
      </c>
      <c r="M1704" s="2"/>
      <c r="N1704" s="2" t="s">
        <v>23</v>
      </c>
    </row>
    <row r="1705" spans="1:14" ht="13">
      <c r="A1705" s="2" t="s">
        <v>172</v>
      </c>
      <c r="B1705" s="2">
        <v>1837</v>
      </c>
      <c r="C1705" s="2" t="s">
        <v>3436</v>
      </c>
      <c r="D1705" s="2" t="s">
        <v>17</v>
      </c>
      <c r="E1705" s="2" t="s">
        <v>18</v>
      </c>
      <c r="F1705" s="2" t="s">
        <v>3437</v>
      </c>
      <c r="G1705" s="2" t="s">
        <v>20</v>
      </c>
      <c r="H1705" s="2" t="s">
        <v>175</v>
      </c>
      <c r="I1705" s="2">
        <v>1</v>
      </c>
      <c r="J1705" t="s">
        <v>22</v>
      </c>
      <c r="L1705" s="3">
        <v>42370</v>
      </c>
      <c r="M1705" s="2"/>
      <c r="N1705" s="2" t="s">
        <v>23</v>
      </c>
    </row>
    <row r="1706" spans="1:14" ht="13">
      <c r="A1706" s="2" t="s">
        <v>172</v>
      </c>
      <c r="B1706" s="2">
        <v>1838</v>
      </c>
      <c r="C1706" s="2" t="s">
        <v>3438</v>
      </c>
      <c r="D1706" s="2" t="s">
        <v>17</v>
      </c>
      <c r="E1706" s="2" t="s">
        <v>18</v>
      </c>
      <c r="F1706" s="2" t="s">
        <v>3439</v>
      </c>
      <c r="G1706" s="2" t="s">
        <v>20</v>
      </c>
      <c r="H1706" s="2" t="s">
        <v>175</v>
      </c>
      <c r="I1706" s="2">
        <v>1</v>
      </c>
      <c r="J1706" t="s">
        <v>22</v>
      </c>
      <c r="L1706" s="3">
        <v>42370</v>
      </c>
      <c r="M1706" s="2"/>
      <c r="N1706" s="2" t="s">
        <v>23</v>
      </c>
    </row>
    <row r="1707" spans="1:14" ht="13">
      <c r="A1707" s="2" t="s">
        <v>172</v>
      </c>
      <c r="B1707" s="2">
        <v>1839</v>
      </c>
      <c r="C1707" s="2" t="s">
        <v>3440</v>
      </c>
      <c r="D1707" s="2" t="s">
        <v>17</v>
      </c>
      <c r="E1707" s="2" t="s">
        <v>18</v>
      </c>
      <c r="F1707" s="2" t="s">
        <v>3441</v>
      </c>
      <c r="G1707" s="2" t="s">
        <v>20</v>
      </c>
      <c r="H1707" s="2" t="s">
        <v>175</v>
      </c>
      <c r="I1707" s="2">
        <v>1</v>
      </c>
      <c r="J1707" t="s">
        <v>22</v>
      </c>
      <c r="L1707" s="3">
        <v>42370</v>
      </c>
      <c r="M1707" s="2"/>
      <c r="N1707" s="2" t="s">
        <v>23</v>
      </c>
    </row>
    <row r="1708" spans="1:14" ht="13">
      <c r="A1708" s="2" t="s">
        <v>172</v>
      </c>
      <c r="B1708" s="2">
        <v>1840</v>
      </c>
      <c r="C1708" s="2" t="s">
        <v>3442</v>
      </c>
      <c r="D1708" s="2" t="s">
        <v>17</v>
      </c>
      <c r="E1708" s="2" t="s">
        <v>18</v>
      </c>
      <c r="F1708" s="2" t="s">
        <v>3443</v>
      </c>
      <c r="G1708" s="2" t="s">
        <v>20</v>
      </c>
      <c r="H1708" s="2" t="s">
        <v>175</v>
      </c>
      <c r="I1708" s="2">
        <v>1</v>
      </c>
      <c r="J1708" t="s">
        <v>22</v>
      </c>
      <c r="L1708" s="3">
        <v>42370</v>
      </c>
      <c r="M1708" s="2"/>
      <c r="N1708" s="2" t="s">
        <v>23</v>
      </c>
    </row>
    <row r="1709" spans="1:14" ht="13">
      <c r="A1709" s="2" t="s">
        <v>172</v>
      </c>
      <c r="B1709" s="2">
        <v>1841</v>
      </c>
      <c r="C1709" s="2" t="s">
        <v>3444</v>
      </c>
      <c r="D1709" s="2" t="s">
        <v>17</v>
      </c>
      <c r="E1709" s="2" t="s">
        <v>18</v>
      </c>
      <c r="F1709" s="2" t="s">
        <v>3445</v>
      </c>
      <c r="G1709" s="2" t="s">
        <v>20</v>
      </c>
      <c r="H1709" s="2" t="s">
        <v>175</v>
      </c>
      <c r="I1709" s="2">
        <v>1</v>
      </c>
      <c r="J1709" t="s">
        <v>22</v>
      </c>
      <c r="L1709" s="3">
        <v>42370</v>
      </c>
      <c r="M1709" s="2"/>
      <c r="N1709" s="2" t="s">
        <v>23</v>
      </c>
    </row>
    <row r="1710" spans="1:14" ht="13">
      <c r="A1710" s="2" t="s">
        <v>172</v>
      </c>
      <c r="B1710" s="2">
        <v>1842</v>
      </c>
      <c r="C1710" s="2" t="s">
        <v>3446</v>
      </c>
      <c r="D1710" s="2" t="s">
        <v>17</v>
      </c>
      <c r="E1710" s="2" t="s">
        <v>18</v>
      </c>
      <c r="F1710" s="2" t="s">
        <v>3447</v>
      </c>
      <c r="G1710" s="2" t="s">
        <v>20</v>
      </c>
      <c r="H1710" s="2" t="s">
        <v>175</v>
      </c>
      <c r="I1710" s="2">
        <v>1</v>
      </c>
      <c r="J1710" t="s">
        <v>22</v>
      </c>
      <c r="L1710" s="3">
        <v>42370</v>
      </c>
      <c r="M1710" s="2"/>
      <c r="N1710" s="2" t="s">
        <v>23</v>
      </c>
    </row>
    <row r="1711" spans="1:14" ht="13">
      <c r="A1711" s="2" t="s">
        <v>172</v>
      </c>
      <c r="B1711" s="2">
        <v>1843</v>
      </c>
      <c r="C1711" s="2" t="s">
        <v>3448</v>
      </c>
      <c r="D1711" s="2" t="s">
        <v>17</v>
      </c>
      <c r="E1711" s="2" t="s">
        <v>18</v>
      </c>
      <c r="F1711" s="2" t="s">
        <v>3449</v>
      </c>
      <c r="G1711" s="2" t="s">
        <v>20</v>
      </c>
      <c r="H1711" s="2" t="s">
        <v>175</v>
      </c>
      <c r="I1711" s="2">
        <v>1</v>
      </c>
      <c r="J1711" t="s">
        <v>22</v>
      </c>
      <c r="L1711" s="3">
        <v>42370</v>
      </c>
      <c r="M1711" s="2"/>
      <c r="N1711" s="2" t="s">
        <v>23</v>
      </c>
    </row>
    <row r="1712" spans="1:14" ht="13">
      <c r="A1712" s="2" t="s">
        <v>172</v>
      </c>
      <c r="B1712" s="2">
        <v>1844</v>
      </c>
      <c r="C1712" s="2" t="s">
        <v>3450</v>
      </c>
      <c r="D1712" s="2" t="s">
        <v>17</v>
      </c>
      <c r="E1712" s="2" t="s">
        <v>18</v>
      </c>
      <c r="F1712" s="2" t="s">
        <v>3451</v>
      </c>
      <c r="G1712" s="2" t="s">
        <v>20</v>
      </c>
      <c r="H1712" s="2" t="s">
        <v>175</v>
      </c>
      <c r="I1712" s="2">
        <v>1</v>
      </c>
      <c r="J1712" t="s">
        <v>22</v>
      </c>
      <c r="L1712" s="3">
        <v>42370</v>
      </c>
      <c r="M1712" s="2"/>
      <c r="N1712" s="2" t="s">
        <v>23</v>
      </c>
    </row>
    <row r="1713" spans="1:14" ht="13">
      <c r="A1713" s="2" t="s">
        <v>172</v>
      </c>
      <c r="B1713" s="2">
        <v>1845</v>
      </c>
      <c r="C1713" s="2" t="s">
        <v>3452</v>
      </c>
      <c r="D1713" s="2" t="s">
        <v>17</v>
      </c>
      <c r="E1713" s="2" t="s">
        <v>18</v>
      </c>
      <c r="F1713" s="2" t="s">
        <v>3453</v>
      </c>
      <c r="G1713" s="2" t="s">
        <v>20</v>
      </c>
      <c r="H1713" s="2" t="s">
        <v>175</v>
      </c>
      <c r="I1713" s="2">
        <v>1</v>
      </c>
      <c r="J1713" t="s">
        <v>22</v>
      </c>
      <c r="L1713" s="3">
        <v>42370</v>
      </c>
      <c r="M1713" s="2"/>
      <c r="N1713" s="2" t="s">
        <v>23</v>
      </c>
    </row>
    <row r="1714" spans="1:14" ht="13">
      <c r="A1714" s="2" t="s">
        <v>172</v>
      </c>
      <c r="B1714" s="2">
        <v>1846</v>
      </c>
      <c r="C1714" s="2" t="s">
        <v>3454</v>
      </c>
      <c r="D1714" s="2" t="s">
        <v>17</v>
      </c>
      <c r="E1714" s="2" t="s">
        <v>18</v>
      </c>
      <c r="F1714" s="2" t="s">
        <v>3455</v>
      </c>
      <c r="G1714" s="2" t="s">
        <v>20</v>
      </c>
      <c r="H1714" s="2" t="s">
        <v>175</v>
      </c>
      <c r="I1714" s="2">
        <v>1</v>
      </c>
      <c r="J1714" t="s">
        <v>22</v>
      </c>
      <c r="L1714" s="3">
        <v>42370</v>
      </c>
      <c r="M1714" s="2"/>
      <c r="N1714" s="2" t="s">
        <v>23</v>
      </c>
    </row>
    <row r="1715" spans="1:14" ht="13">
      <c r="A1715" s="2" t="s">
        <v>172</v>
      </c>
      <c r="B1715" s="2">
        <v>1847</v>
      </c>
      <c r="C1715" s="2" t="s">
        <v>3456</v>
      </c>
      <c r="D1715" s="2" t="s">
        <v>17</v>
      </c>
      <c r="E1715" s="2" t="s">
        <v>18</v>
      </c>
      <c r="F1715" s="2" t="s">
        <v>3457</v>
      </c>
      <c r="G1715" s="2" t="s">
        <v>20</v>
      </c>
      <c r="H1715" s="2" t="s">
        <v>175</v>
      </c>
      <c r="I1715" s="2">
        <v>1</v>
      </c>
      <c r="J1715" t="s">
        <v>22</v>
      </c>
      <c r="L1715" s="3">
        <v>42370</v>
      </c>
      <c r="M1715" s="2"/>
      <c r="N1715" s="2" t="s">
        <v>23</v>
      </c>
    </row>
    <row r="1716" spans="1:14" ht="13">
      <c r="A1716" s="2" t="s">
        <v>172</v>
      </c>
      <c r="B1716" s="2">
        <v>1848</v>
      </c>
      <c r="C1716" s="2" t="s">
        <v>3458</v>
      </c>
      <c r="D1716" s="2" t="s">
        <v>17</v>
      </c>
      <c r="E1716" s="2" t="s">
        <v>18</v>
      </c>
      <c r="F1716" s="2" t="s">
        <v>3459</v>
      </c>
      <c r="G1716" s="2" t="s">
        <v>20</v>
      </c>
      <c r="H1716" s="2" t="s">
        <v>175</v>
      </c>
      <c r="I1716" s="2">
        <v>1</v>
      </c>
      <c r="J1716" t="s">
        <v>22</v>
      </c>
      <c r="L1716" s="3">
        <v>42370</v>
      </c>
      <c r="M1716" s="2"/>
      <c r="N1716" s="2" t="s">
        <v>23</v>
      </c>
    </row>
    <row r="1717" spans="1:14" ht="13">
      <c r="A1717" s="2" t="s">
        <v>172</v>
      </c>
      <c r="B1717" s="2">
        <v>1849</v>
      </c>
      <c r="C1717" s="2" t="s">
        <v>3460</v>
      </c>
      <c r="D1717" s="2" t="s">
        <v>17</v>
      </c>
      <c r="E1717" s="2" t="s">
        <v>18</v>
      </c>
      <c r="F1717" s="2" t="s">
        <v>3461</v>
      </c>
      <c r="G1717" s="2" t="s">
        <v>20</v>
      </c>
      <c r="H1717" s="2" t="s">
        <v>175</v>
      </c>
      <c r="I1717" s="2">
        <v>1</v>
      </c>
      <c r="J1717" t="s">
        <v>22</v>
      </c>
      <c r="L1717" s="3">
        <v>42370</v>
      </c>
      <c r="M1717" s="2"/>
      <c r="N1717" s="2" t="s">
        <v>23</v>
      </c>
    </row>
    <row r="1718" spans="1:14" ht="13">
      <c r="A1718" s="2" t="s">
        <v>172</v>
      </c>
      <c r="B1718" s="2">
        <v>1850</v>
      </c>
      <c r="C1718" s="2" t="s">
        <v>3462</v>
      </c>
      <c r="D1718" s="2" t="s">
        <v>17</v>
      </c>
      <c r="E1718" s="2" t="s">
        <v>18</v>
      </c>
      <c r="F1718" s="2" t="s">
        <v>3463</v>
      </c>
      <c r="G1718" s="2" t="s">
        <v>20</v>
      </c>
      <c r="H1718" s="2" t="s">
        <v>175</v>
      </c>
      <c r="I1718" s="2">
        <v>1</v>
      </c>
      <c r="J1718" t="s">
        <v>22</v>
      </c>
      <c r="L1718" s="3">
        <v>42370</v>
      </c>
      <c r="M1718" s="2"/>
      <c r="N1718" s="2" t="s">
        <v>23</v>
      </c>
    </row>
    <row r="1719" spans="1:14" ht="13">
      <c r="A1719" s="2" t="s">
        <v>172</v>
      </c>
      <c r="B1719" s="2">
        <v>1851</v>
      </c>
      <c r="C1719" s="2" t="s">
        <v>3464</v>
      </c>
      <c r="D1719" s="2" t="s">
        <v>17</v>
      </c>
      <c r="E1719" s="2" t="s">
        <v>18</v>
      </c>
      <c r="F1719" s="2" t="s">
        <v>3465</v>
      </c>
      <c r="G1719" s="2" t="s">
        <v>20</v>
      </c>
      <c r="H1719" s="2" t="s">
        <v>175</v>
      </c>
      <c r="I1719" s="2">
        <v>1</v>
      </c>
      <c r="J1719" t="s">
        <v>22</v>
      </c>
      <c r="L1719" s="3">
        <v>42370</v>
      </c>
      <c r="M1719" s="2"/>
      <c r="N1719" s="2" t="s">
        <v>23</v>
      </c>
    </row>
    <row r="1720" spans="1:14" ht="13">
      <c r="A1720" s="2" t="s">
        <v>172</v>
      </c>
      <c r="B1720" s="2">
        <v>1852</v>
      </c>
      <c r="C1720" s="2" t="s">
        <v>3466</v>
      </c>
      <c r="D1720" s="2" t="s">
        <v>17</v>
      </c>
      <c r="E1720" s="2" t="s">
        <v>18</v>
      </c>
      <c r="F1720" s="2" t="s">
        <v>3467</v>
      </c>
      <c r="G1720" s="2" t="s">
        <v>20</v>
      </c>
      <c r="H1720" s="2" t="s">
        <v>175</v>
      </c>
      <c r="I1720" s="2">
        <v>1</v>
      </c>
      <c r="J1720" t="s">
        <v>22</v>
      </c>
      <c r="L1720" s="3">
        <v>42370</v>
      </c>
      <c r="M1720" s="2"/>
      <c r="N1720" s="2" t="s">
        <v>23</v>
      </c>
    </row>
    <row r="1721" spans="1:14" ht="13">
      <c r="A1721" s="2" t="s">
        <v>172</v>
      </c>
      <c r="B1721" s="2">
        <v>1853</v>
      </c>
      <c r="C1721" s="2" t="s">
        <v>3468</v>
      </c>
      <c r="D1721" s="2" t="s">
        <v>17</v>
      </c>
      <c r="E1721" s="2" t="s">
        <v>18</v>
      </c>
      <c r="F1721" s="2" t="s">
        <v>3469</v>
      </c>
      <c r="G1721" s="2" t="s">
        <v>20</v>
      </c>
      <c r="H1721" s="2" t="s">
        <v>175</v>
      </c>
      <c r="I1721" s="2">
        <v>1</v>
      </c>
      <c r="J1721" t="s">
        <v>22</v>
      </c>
      <c r="L1721" s="3">
        <v>42370</v>
      </c>
      <c r="M1721" s="2"/>
      <c r="N1721" s="2" t="s">
        <v>23</v>
      </c>
    </row>
    <row r="1722" spans="1:14" ht="13">
      <c r="A1722" s="2" t="s">
        <v>172</v>
      </c>
      <c r="B1722" s="2">
        <v>1854</v>
      </c>
      <c r="C1722" s="2" t="s">
        <v>3470</v>
      </c>
      <c r="D1722" s="2" t="s">
        <v>17</v>
      </c>
      <c r="E1722" s="2" t="s">
        <v>18</v>
      </c>
      <c r="F1722" s="2" t="s">
        <v>3471</v>
      </c>
      <c r="G1722" s="2" t="s">
        <v>20</v>
      </c>
      <c r="H1722" s="2" t="s">
        <v>175</v>
      </c>
      <c r="I1722" s="2">
        <v>1</v>
      </c>
      <c r="J1722" t="s">
        <v>22</v>
      </c>
      <c r="L1722" s="3">
        <v>42370</v>
      </c>
      <c r="M1722" s="2"/>
      <c r="N1722" s="2" t="s">
        <v>23</v>
      </c>
    </row>
    <row r="1723" spans="1:14" ht="13">
      <c r="A1723" s="2" t="s">
        <v>172</v>
      </c>
      <c r="B1723" s="2">
        <v>1855</v>
      </c>
      <c r="C1723" s="2" t="s">
        <v>3472</v>
      </c>
      <c r="D1723" s="2" t="s">
        <v>17</v>
      </c>
      <c r="E1723" s="2" t="s">
        <v>18</v>
      </c>
      <c r="F1723" s="2" t="s">
        <v>3473</v>
      </c>
      <c r="G1723" s="2" t="s">
        <v>20</v>
      </c>
      <c r="H1723" s="2" t="s">
        <v>175</v>
      </c>
      <c r="I1723" s="2">
        <v>1</v>
      </c>
      <c r="J1723" t="s">
        <v>22</v>
      </c>
      <c r="L1723" s="3">
        <v>42370</v>
      </c>
      <c r="M1723" s="2"/>
      <c r="N1723" s="2" t="s">
        <v>23</v>
      </c>
    </row>
    <row r="1724" spans="1:14" ht="13">
      <c r="A1724" s="2" t="s">
        <v>172</v>
      </c>
      <c r="B1724" s="2">
        <v>1856</v>
      </c>
      <c r="C1724" s="2" t="s">
        <v>3474</v>
      </c>
      <c r="D1724" s="2" t="s">
        <v>17</v>
      </c>
      <c r="E1724" s="2" t="s">
        <v>18</v>
      </c>
      <c r="F1724" s="2" t="s">
        <v>3475</v>
      </c>
      <c r="G1724" s="2" t="s">
        <v>20</v>
      </c>
      <c r="H1724" s="2" t="s">
        <v>175</v>
      </c>
      <c r="I1724" s="2">
        <v>1</v>
      </c>
      <c r="J1724" t="s">
        <v>22</v>
      </c>
      <c r="L1724" s="3">
        <v>42370</v>
      </c>
      <c r="M1724" s="2"/>
      <c r="N1724" s="2" t="s">
        <v>23</v>
      </c>
    </row>
    <row r="1725" spans="1:14" ht="13">
      <c r="A1725" s="2" t="s">
        <v>172</v>
      </c>
      <c r="B1725" s="2">
        <v>1857</v>
      </c>
      <c r="C1725" s="2" t="s">
        <v>3476</v>
      </c>
      <c r="D1725" s="2" t="s">
        <v>17</v>
      </c>
      <c r="E1725" s="2" t="s">
        <v>18</v>
      </c>
      <c r="F1725" s="2" t="s">
        <v>3477</v>
      </c>
      <c r="G1725" s="2" t="s">
        <v>20</v>
      </c>
      <c r="H1725" s="2" t="s">
        <v>175</v>
      </c>
      <c r="I1725" s="2">
        <v>1</v>
      </c>
      <c r="J1725" t="s">
        <v>22</v>
      </c>
      <c r="L1725" s="3">
        <v>42370</v>
      </c>
      <c r="M1725" s="2"/>
      <c r="N1725" s="2" t="s">
        <v>23</v>
      </c>
    </row>
    <row r="1726" spans="1:14" ht="13">
      <c r="A1726" s="2" t="s">
        <v>172</v>
      </c>
      <c r="B1726" s="2">
        <v>1858</v>
      </c>
      <c r="C1726" s="2" t="s">
        <v>3478</v>
      </c>
      <c r="D1726" s="2" t="s">
        <v>17</v>
      </c>
      <c r="E1726" s="2" t="s">
        <v>18</v>
      </c>
      <c r="F1726" s="2" t="s">
        <v>3479</v>
      </c>
      <c r="G1726" s="2" t="s">
        <v>20</v>
      </c>
      <c r="H1726" s="2" t="s">
        <v>175</v>
      </c>
      <c r="I1726" s="2">
        <v>1</v>
      </c>
      <c r="J1726" t="s">
        <v>22</v>
      </c>
      <c r="L1726" s="3">
        <v>42370</v>
      </c>
      <c r="M1726" s="2"/>
      <c r="N1726" s="2" t="s">
        <v>23</v>
      </c>
    </row>
    <row r="1727" spans="1:14" ht="13">
      <c r="A1727" s="2" t="s">
        <v>172</v>
      </c>
      <c r="B1727" s="2">
        <v>1859</v>
      </c>
      <c r="C1727" s="2" t="s">
        <v>3480</v>
      </c>
      <c r="D1727" s="2" t="s">
        <v>17</v>
      </c>
      <c r="E1727" s="2" t="s">
        <v>18</v>
      </c>
      <c r="F1727" s="2" t="s">
        <v>3481</v>
      </c>
      <c r="G1727" s="2" t="s">
        <v>20</v>
      </c>
      <c r="H1727" s="2" t="s">
        <v>175</v>
      </c>
      <c r="I1727" s="2">
        <v>1</v>
      </c>
      <c r="J1727" t="s">
        <v>22</v>
      </c>
      <c r="L1727" s="3">
        <v>42370</v>
      </c>
      <c r="M1727" s="2"/>
      <c r="N1727" s="2" t="s">
        <v>23</v>
      </c>
    </row>
    <row r="1728" spans="1:14" ht="13">
      <c r="A1728" s="2" t="s">
        <v>172</v>
      </c>
      <c r="B1728" s="2">
        <v>1860</v>
      </c>
      <c r="C1728" s="2" t="s">
        <v>3482</v>
      </c>
      <c r="D1728" s="2" t="s">
        <v>17</v>
      </c>
      <c r="E1728" s="2" t="s">
        <v>18</v>
      </c>
      <c r="F1728" s="2" t="s">
        <v>3483</v>
      </c>
      <c r="G1728" s="2" t="s">
        <v>20</v>
      </c>
      <c r="H1728" s="2" t="s">
        <v>175</v>
      </c>
      <c r="I1728" s="2">
        <v>1</v>
      </c>
      <c r="J1728" t="s">
        <v>22</v>
      </c>
      <c r="L1728" s="3">
        <v>42370</v>
      </c>
      <c r="M1728" s="2"/>
      <c r="N1728" s="2" t="s">
        <v>23</v>
      </c>
    </row>
    <row r="1729" spans="1:14" ht="13">
      <c r="A1729" s="2" t="s">
        <v>172</v>
      </c>
      <c r="B1729" s="2">
        <v>1861</v>
      </c>
      <c r="C1729" s="2" t="s">
        <v>3484</v>
      </c>
      <c r="D1729" s="2" t="s">
        <v>17</v>
      </c>
      <c r="E1729" s="2" t="s">
        <v>18</v>
      </c>
      <c r="F1729" s="2" t="s">
        <v>3485</v>
      </c>
      <c r="G1729" s="2" t="s">
        <v>20</v>
      </c>
      <c r="H1729" s="2" t="s">
        <v>175</v>
      </c>
      <c r="I1729" s="2">
        <v>1</v>
      </c>
      <c r="J1729" t="s">
        <v>22</v>
      </c>
      <c r="L1729" s="3">
        <v>42370</v>
      </c>
      <c r="M1729" s="2"/>
      <c r="N1729" s="2" t="s">
        <v>23</v>
      </c>
    </row>
    <row r="1730" spans="1:14" ht="13">
      <c r="A1730" s="2" t="s">
        <v>172</v>
      </c>
      <c r="B1730" s="2">
        <v>1862</v>
      </c>
      <c r="C1730" s="2" t="s">
        <v>3486</v>
      </c>
      <c r="D1730" s="2" t="s">
        <v>17</v>
      </c>
      <c r="E1730" s="2" t="s">
        <v>18</v>
      </c>
      <c r="F1730" s="2" t="s">
        <v>3487</v>
      </c>
      <c r="G1730" s="2" t="s">
        <v>20</v>
      </c>
      <c r="H1730" s="2" t="s">
        <v>175</v>
      </c>
      <c r="I1730" s="2">
        <v>1</v>
      </c>
      <c r="J1730" t="s">
        <v>22</v>
      </c>
      <c r="L1730" s="3">
        <v>42370</v>
      </c>
      <c r="M1730" s="2"/>
      <c r="N1730" s="2" t="s">
        <v>23</v>
      </c>
    </row>
    <row r="1731" spans="1:14" ht="13">
      <c r="A1731" s="2" t="s">
        <v>172</v>
      </c>
      <c r="B1731" s="2">
        <v>1863</v>
      </c>
      <c r="C1731" s="2" t="s">
        <v>3488</v>
      </c>
      <c r="D1731" s="2" t="s">
        <v>17</v>
      </c>
      <c r="E1731" s="2" t="s">
        <v>18</v>
      </c>
      <c r="F1731" s="2" t="s">
        <v>3489</v>
      </c>
      <c r="G1731" s="2" t="s">
        <v>20</v>
      </c>
      <c r="H1731" s="2" t="s">
        <v>175</v>
      </c>
      <c r="I1731" s="2">
        <v>1</v>
      </c>
      <c r="J1731" t="s">
        <v>22</v>
      </c>
      <c r="L1731" s="3">
        <v>42370</v>
      </c>
      <c r="M1731" s="2"/>
      <c r="N1731" s="2" t="s">
        <v>23</v>
      </c>
    </row>
    <row r="1732" spans="1:14" ht="13">
      <c r="A1732" s="2" t="s">
        <v>172</v>
      </c>
      <c r="B1732" s="2">
        <v>1864</v>
      </c>
      <c r="C1732" s="2" t="s">
        <v>3490</v>
      </c>
      <c r="D1732" s="2" t="s">
        <v>17</v>
      </c>
      <c r="E1732" s="2" t="s">
        <v>18</v>
      </c>
      <c r="F1732" s="2" t="s">
        <v>3491</v>
      </c>
      <c r="G1732" s="2" t="s">
        <v>20</v>
      </c>
      <c r="H1732" s="2" t="s">
        <v>175</v>
      </c>
      <c r="I1732" s="2">
        <v>1</v>
      </c>
      <c r="J1732" t="s">
        <v>22</v>
      </c>
      <c r="L1732" s="3">
        <v>42370</v>
      </c>
      <c r="M1732" s="2"/>
      <c r="N1732" s="2" t="s">
        <v>23</v>
      </c>
    </row>
    <row r="1733" spans="1:14" ht="13">
      <c r="A1733" s="2" t="s">
        <v>172</v>
      </c>
      <c r="B1733" s="2">
        <v>1865</v>
      </c>
      <c r="C1733" s="2" t="s">
        <v>3492</v>
      </c>
      <c r="D1733" s="2" t="s">
        <v>17</v>
      </c>
      <c r="E1733" s="2" t="s">
        <v>18</v>
      </c>
      <c r="F1733" s="2" t="s">
        <v>3493</v>
      </c>
      <c r="G1733" s="2" t="s">
        <v>20</v>
      </c>
      <c r="H1733" s="2" t="s">
        <v>175</v>
      </c>
      <c r="I1733" s="2">
        <v>1</v>
      </c>
      <c r="J1733" t="s">
        <v>22</v>
      </c>
      <c r="L1733" s="3">
        <v>42370</v>
      </c>
      <c r="M1733" s="2"/>
      <c r="N1733" s="2" t="s">
        <v>23</v>
      </c>
    </row>
    <row r="1734" spans="1:14" ht="13">
      <c r="A1734" s="2" t="s">
        <v>172</v>
      </c>
      <c r="B1734" s="2">
        <v>1866</v>
      </c>
      <c r="C1734" s="2" t="s">
        <v>3494</v>
      </c>
      <c r="D1734" s="2" t="s">
        <v>17</v>
      </c>
      <c r="E1734" s="2" t="s">
        <v>18</v>
      </c>
      <c r="F1734" s="2" t="s">
        <v>3495</v>
      </c>
      <c r="G1734" s="2" t="s">
        <v>20</v>
      </c>
      <c r="H1734" s="2" t="s">
        <v>175</v>
      </c>
      <c r="I1734" s="2">
        <v>1</v>
      </c>
      <c r="J1734" t="s">
        <v>22</v>
      </c>
      <c r="L1734" s="3">
        <v>42370</v>
      </c>
      <c r="M1734" s="2"/>
      <c r="N1734" s="2" t="s">
        <v>23</v>
      </c>
    </row>
    <row r="1735" spans="1:14" ht="13">
      <c r="A1735" s="2" t="s">
        <v>172</v>
      </c>
      <c r="B1735" s="2">
        <v>1867</v>
      </c>
      <c r="C1735" s="2" t="s">
        <v>3496</v>
      </c>
      <c r="D1735" s="2" t="s">
        <v>17</v>
      </c>
      <c r="E1735" s="2" t="s">
        <v>18</v>
      </c>
      <c r="F1735" s="2" t="s">
        <v>3497</v>
      </c>
      <c r="G1735" s="2" t="s">
        <v>20</v>
      </c>
      <c r="H1735" s="2" t="s">
        <v>175</v>
      </c>
      <c r="I1735" s="2">
        <v>1</v>
      </c>
      <c r="J1735" t="s">
        <v>22</v>
      </c>
      <c r="L1735" s="3">
        <v>42370</v>
      </c>
      <c r="M1735" s="2"/>
      <c r="N1735" s="2" t="s">
        <v>23</v>
      </c>
    </row>
    <row r="1736" spans="1:14" ht="13">
      <c r="A1736" s="2" t="s">
        <v>172</v>
      </c>
      <c r="B1736" s="2">
        <v>1868</v>
      </c>
      <c r="C1736" s="2" t="s">
        <v>3498</v>
      </c>
      <c r="D1736" s="2" t="s">
        <v>17</v>
      </c>
      <c r="E1736" s="2" t="s">
        <v>18</v>
      </c>
      <c r="F1736" s="2" t="s">
        <v>3499</v>
      </c>
      <c r="G1736" s="2" t="s">
        <v>20</v>
      </c>
      <c r="H1736" s="2" t="s">
        <v>175</v>
      </c>
      <c r="I1736" s="2">
        <v>1</v>
      </c>
      <c r="J1736" t="s">
        <v>22</v>
      </c>
      <c r="L1736" s="3">
        <v>42370</v>
      </c>
      <c r="M1736" s="2"/>
      <c r="N1736" s="2" t="s">
        <v>23</v>
      </c>
    </row>
    <row r="1737" spans="1:14" ht="13">
      <c r="A1737" s="2" t="s">
        <v>172</v>
      </c>
      <c r="B1737" s="2">
        <v>1869</v>
      </c>
      <c r="C1737" s="2" t="s">
        <v>3500</v>
      </c>
      <c r="D1737" s="2" t="s">
        <v>17</v>
      </c>
      <c r="E1737" s="2" t="s">
        <v>18</v>
      </c>
      <c r="F1737" s="2" t="s">
        <v>3501</v>
      </c>
      <c r="G1737" s="2" t="s">
        <v>20</v>
      </c>
      <c r="H1737" s="2" t="s">
        <v>175</v>
      </c>
      <c r="I1737" s="2">
        <v>1</v>
      </c>
      <c r="J1737" t="s">
        <v>22</v>
      </c>
      <c r="L1737" s="3">
        <v>42370</v>
      </c>
      <c r="M1737" s="2"/>
      <c r="N1737" s="2" t="s">
        <v>23</v>
      </c>
    </row>
    <row r="1738" spans="1:14" ht="13">
      <c r="A1738" s="2" t="s">
        <v>172</v>
      </c>
      <c r="B1738" s="2">
        <v>1870</v>
      </c>
      <c r="C1738" s="2" t="s">
        <v>3502</v>
      </c>
      <c r="D1738" s="2" t="s">
        <v>17</v>
      </c>
      <c r="E1738" s="2" t="s">
        <v>18</v>
      </c>
      <c r="F1738" s="2" t="s">
        <v>3503</v>
      </c>
      <c r="G1738" s="2" t="s">
        <v>20</v>
      </c>
      <c r="H1738" s="2" t="s">
        <v>175</v>
      </c>
      <c r="I1738" s="2">
        <v>1</v>
      </c>
      <c r="J1738" t="s">
        <v>22</v>
      </c>
      <c r="L1738" s="3">
        <v>42370</v>
      </c>
      <c r="M1738" s="2"/>
      <c r="N1738" s="2" t="s">
        <v>23</v>
      </c>
    </row>
    <row r="1739" spans="1:14" ht="13">
      <c r="A1739" s="2" t="s">
        <v>172</v>
      </c>
      <c r="B1739" s="2">
        <v>1871</v>
      </c>
      <c r="C1739" s="2" t="s">
        <v>3504</v>
      </c>
      <c r="D1739" s="2" t="s">
        <v>17</v>
      </c>
      <c r="E1739" s="2" t="s">
        <v>18</v>
      </c>
      <c r="F1739" s="2" t="s">
        <v>3505</v>
      </c>
      <c r="G1739" s="2" t="s">
        <v>20</v>
      </c>
      <c r="H1739" s="2" t="s">
        <v>175</v>
      </c>
      <c r="I1739" s="2">
        <v>1</v>
      </c>
      <c r="J1739" t="s">
        <v>22</v>
      </c>
      <c r="L1739" s="3">
        <v>42370</v>
      </c>
      <c r="M1739" s="2"/>
      <c r="N1739" s="2" t="s">
        <v>23</v>
      </c>
    </row>
    <row r="1740" spans="1:14" ht="13">
      <c r="A1740" s="2" t="s">
        <v>172</v>
      </c>
      <c r="B1740" s="2">
        <v>1872</v>
      </c>
      <c r="C1740" s="2" t="s">
        <v>3506</v>
      </c>
      <c r="D1740" s="2" t="s">
        <v>17</v>
      </c>
      <c r="E1740" s="2" t="s">
        <v>18</v>
      </c>
      <c r="F1740" s="2" t="s">
        <v>3507</v>
      </c>
      <c r="G1740" s="2" t="s">
        <v>20</v>
      </c>
      <c r="H1740" s="2" t="s">
        <v>175</v>
      </c>
      <c r="I1740" s="2">
        <v>1</v>
      </c>
      <c r="J1740" t="s">
        <v>22</v>
      </c>
      <c r="L1740" s="3">
        <v>42370</v>
      </c>
      <c r="M1740" s="2"/>
      <c r="N1740" s="2" t="s">
        <v>23</v>
      </c>
    </row>
    <row r="1741" spans="1:14" ht="13">
      <c r="A1741" s="2" t="s">
        <v>172</v>
      </c>
      <c r="B1741" s="2">
        <v>1873</v>
      </c>
      <c r="C1741" s="2" t="s">
        <v>3508</v>
      </c>
      <c r="D1741" s="2" t="s">
        <v>17</v>
      </c>
      <c r="E1741" s="2" t="s">
        <v>18</v>
      </c>
      <c r="F1741" s="2" t="s">
        <v>3509</v>
      </c>
      <c r="G1741" s="2" t="s">
        <v>20</v>
      </c>
      <c r="H1741" s="2" t="s">
        <v>175</v>
      </c>
      <c r="I1741" s="2">
        <v>1</v>
      </c>
      <c r="J1741" t="s">
        <v>22</v>
      </c>
      <c r="L1741" s="3">
        <v>42370</v>
      </c>
      <c r="M1741" s="2"/>
      <c r="N1741" s="2" t="s">
        <v>23</v>
      </c>
    </row>
    <row r="1742" spans="1:14" ht="13">
      <c r="A1742" s="2" t="s">
        <v>172</v>
      </c>
      <c r="B1742" s="2">
        <v>1874</v>
      </c>
      <c r="C1742" s="2" t="s">
        <v>3510</v>
      </c>
      <c r="D1742" s="2" t="s">
        <v>17</v>
      </c>
      <c r="E1742" s="2" t="s">
        <v>18</v>
      </c>
      <c r="F1742" s="2" t="s">
        <v>3511</v>
      </c>
      <c r="G1742" s="2" t="s">
        <v>20</v>
      </c>
      <c r="H1742" s="2" t="s">
        <v>175</v>
      </c>
      <c r="I1742" s="2">
        <v>1</v>
      </c>
      <c r="J1742" t="s">
        <v>22</v>
      </c>
      <c r="L1742" s="3">
        <v>42370</v>
      </c>
      <c r="M1742" s="2"/>
      <c r="N1742" s="2" t="s">
        <v>23</v>
      </c>
    </row>
    <row r="1743" spans="1:14" ht="13">
      <c r="A1743" s="2" t="s">
        <v>172</v>
      </c>
      <c r="B1743" s="2">
        <v>1875</v>
      </c>
      <c r="C1743" s="2" t="s">
        <v>3512</v>
      </c>
      <c r="D1743" s="2" t="s">
        <v>23</v>
      </c>
      <c r="E1743" s="2" t="s">
        <v>122</v>
      </c>
      <c r="F1743" s="2" t="s">
        <v>3513</v>
      </c>
      <c r="G1743" s="2" t="s">
        <v>20</v>
      </c>
      <c r="H1743" s="2" t="s">
        <v>175</v>
      </c>
      <c r="I1743" s="2">
        <v>1</v>
      </c>
      <c r="J1743">
        <v>3</v>
      </c>
      <c r="L1743" s="3">
        <v>42370</v>
      </c>
      <c r="M1743" s="2"/>
      <c r="N1743" s="2" t="s">
        <v>23</v>
      </c>
    </row>
    <row r="1744" spans="1:14" ht="13">
      <c r="A1744" s="2" t="s">
        <v>172</v>
      </c>
      <c r="B1744" s="2">
        <v>1876</v>
      </c>
      <c r="C1744" s="2" t="s">
        <v>3514</v>
      </c>
      <c r="D1744" s="2" t="s">
        <v>17</v>
      </c>
      <c r="E1744" s="2" t="s">
        <v>18</v>
      </c>
      <c r="F1744" s="2" t="s">
        <v>3515</v>
      </c>
      <c r="G1744" s="2" t="s">
        <v>20</v>
      </c>
      <c r="H1744" s="2" t="s">
        <v>175</v>
      </c>
      <c r="I1744" s="2">
        <v>1</v>
      </c>
      <c r="J1744" t="s">
        <v>22</v>
      </c>
      <c r="L1744" s="3">
        <v>42370</v>
      </c>
      <c r="M1744" s="2"/>
      <c r="N1744" s="2" t="s">
        <v>23</v>
      </c>
    </row>
    <row r="1745" spans="1:14" ht="13">
      <c r="A1745" s="2" t="s">
        <v>172</v>
      </c>
      <c r="B1745" s="2">
        <v>1877</v>
      </c>
      <c r="C1745" s="2" t="s">
        <v>3516</v>
      </c>
      <c r="D1745" s="2" t="s">
        <v>17</v>
      </c>
      <c r="E1745" s="2" t="s">
        <v>18</v>
      </c>
      <c r="F1745" s="2" t="s">
        <v>3517</v>
      </c>
      <c r="G1745" s="2" t="s">
        <v>20</v>
      </c>
      <c r="H1745" s="2" t="s">
        <v>175</v>
      </c>
      <c r="I1745" s="2">
        <v>1</v>
      </c>
      <c r="J1745" t="s">
        <v>22</v>
      </c>
      <c r="L1745" s="3">
        <v>42370</v>
      </c>
      <c r="M1745" s="2"/>
      <c r="N1745" s="2" t="s">
        <v>23</v>
      </c>
    </row>
    <row r="1746" spans="1:14" ht="13">
      <c r="A1746" s="2" t="s">
        <v>172</v>
      </c>
      <c r="B1746" s="2">
        <v>1878</v>
      </c>
      <c r="C1746" s="2" t="s">
        <v>3518</v>
      </c>
      <c r="D1746" s="2" t="s">
        <v>17</v>
      </c>
      <c r="E1746" s="2" t="s">
        <v>18</v>
      </c>
      <c r="F1746" s="2" t="s">
        <v>3519</v>
      </c>
      <c r="G1746" s="2" t="s">
        <v>20</v>
      </c>
      <c r="H1746" s="2" t="s">
        <v>175</v>
      </c>
      <c r="I1746" s="2">
        <v>1</v>
      </c>
      <c r="J1746" t="s">
        <v>22</v>
      </c>
      <c r="L1746" s="3">
        <v>42370</v>
      </c>
      <c r="M1746" s="2"/>
      <c r="N1746" s="2" t="s">
        <v>23</v>
      </c>
    </row>
    <row r="1747" spans="1:14" ht="13">
      <c r="A1747" s="2" t="s">
        <v>172</v>
      </c>
      <c r="B1747" s="2">
        <v>1879</v>
      </c>
      <c r="C1747" s="2" t="s">
        <v>3520</v>
      </c>
      <c r="D1747" s="2" t="s">
        <v>17</v>
      </c>
      <c r="E1747" s="2" t="s">
        <v>18</v>
      </c>
      <c r="F1747" s="2" t="s">
        <v>3521</v>
      </c>
      <c r="G1747" s="2" t="s">
        <v>20</v>
      </c>
      <c r="H1747" s="2" t="s">
        <v>175</v>
      </c>
      <c r="I1747" s="2">
        <v>1</v>
      </c>
      <c r="J1747" t="s">
        <v>22</v>
      </c>
      <c r="L1747" s="3">
        <v>42370</v>
      </c>
      <c r="M1747" s="2"/>
      <c r="N1747" s="2" t="s">
        <v>23</v>
      </c>
    </row>
    <row r="1748" spans="1:14" ht="13">
      <c r="A1748" s="2" t="s">
        <v>172</v>
      </c>
      <c r="B1748" s="2">
        <v>1880</v>
      </c>
      <c r="C1748" s="2" t="s">
        <v>3522</v>
      </c>
      <c r="D1748" s="2" t="s">
        <v>17</v>
      </c>
      <c r="E1748" s="2" t="s">
        <v>18</v>
      </c>
      <c r="F1748" s="2" t="s">
        <v>3523</v>
      </c>
      <c r="G1748" s="2" t="s">
        <v>20</v>
      </c>
      <c r="H1748" s="2" t="s">
        <v>175</v>
      </c>
      <c r="I1748" s="2">
        <v>1</v>
      </c>
      <c r="J1748" t="s">
        <v>22</v>
      </c>
      <c r="L1748" s="3">
        <v>42370</v>
      </c>
      <c r="M1748" s="2"/>
      <c r="N1748" s="2" t="s">
        <v>23</v>
      </c>
    </row>
    <row r="1749" spans="1:14" ht="13">
      <c r="A1749" s="2" t="s">
        <v>172</v>
      </c>
      <c r="B1749" s="2">
        <v>1881</v>
      </c>
      <c r="C1749" s="2" t="s">
        <v>3524</v>
      </c>
      <c r="D1749" s="2" t="s">
        <v>17</v>
      </c>
      <c r="E1749" s="2" t="s">
        <v>18</v>
      </c>
      <c r="F1749" s="2" t="s">
        <v>3525</v>
      </c>
      <c r="G1749" s="2" t="s">
        <v>20</v>
      </c>
      <c r="H1749" s="2" t="s">
        <v>175</v>
      </c>
      <c r="I1749" s="2">
        <v>1</v>
      </c>
      <c r="J1749" t="s">
        <v>22</v>
      </c>
      <c r="L1749" s="3">
        <v>42370</v>
      </c>
      <c r="M1749" s="2"/>
      <c r="N1749" s="2" t="s">
        <v>23</v>
      </c>
    </row>
    <row r="1750" spans="1:14" ht="13">
      <c r="A1750" s="2" t="s">
        <v>172</v>
      </c>
      <c r="B1750" s="2">
        <v>1882</v>
      </c>
      <c r="C1750" s="2" t="s">
        <v>3526</v>
      </c>
      <c r="D1750" s="2" t="s">
        <v>17</v>
      </c>
      <c r="E1750" s="2" t="s">
        <v>18</v>
      </c>
      <c r="F1750" s="2" t="s">
        <v>3527</v>
      </c>
      <c r="G1750" s="2" t="s">
        <v>20</v>
      </c>
      <c r="H1750" s="2" t="s">
        <v>175</v>
      </c>
      <c r="I1750" s="2">
        <v>1</v>
      </c>
      <c r="J1750" t="s">
        <v>22</v>
      </c>
      <c r="L1750" s="3">
        <v>42370</v>
      </c>
      <c r="M1750" s="2"/>
      <c r="N1750" s="2" t="s">
        <v>23</v>
      </c>
    </row>
    <row r="1751" spans="1:14" ht="13">
      <c r="A1751" s="2" t="s">
        <v>172</v>
      </c>
      <c r="B1751" s="2">
        <v>1883</v>
      </c>
      <c r="C1751" s="2" t="s">
        <v>3528</v>
      </c>
      <c r="D1751" s="2" t="s">
        <v>17</v>
      </c>
      <c r="E1751" s="2" t="s">
        <v>18</v>
      </c>
      <c r="F1751" s="2" t="s">
        <v>3529</v>
      </c>
      <c r="G1751" s="2" t="s">
        <v>20</v>
      </c>
      <c r="H1751" s="2" t="s">
        <v>175</v>
      </c>
      <c r="I1751" s="2">
        <v>1</v>
      </c>
      <c r="J1751" t="s">
        <v>22</v>
      </c>
      <c r="L1751" s="3">
        <v>42370</v>
      </c>
      <c r="M1751" s="2"/>
      <c r="N1751" s="2" t="s">
        <v>23</v>
      </c>
    </row>
    <row r="1752" spans="1:14" ht="13">
      <c r="A1752" s="2" t="s">
        <v>172</v>
      </c>
      <c r="B1752" s="2">
        <v>1884</v>
      </c>
      <c r="C1752" s="2" t="s">
        <v>3530</v>
      </c>
      <c r="D1752" s="2" t="s">
        <v>17</v>
      </c>
      <c r="E1752" s="2" t="s">
        <v>18</v>
      </c>
      <c r="F1752" s="2" t="s">
        <v>3531</v>
      </c>
      <c r="G1752" s="2" t="s">
        <v>20</v>
      </c>
      <c r="H1752" s="2" t="s">
        <v>175</v>
      </c>
      <c r="I1752" s="2">
        <v>1</v>
      </c>
      <c r="J1752" t="s">
        <v>22</v>
      </c>
      <c r="L1752" s="3">
        <v>42370</v>
      </c>
      <c r="M1752" s="2"/>
      <c r="N1752" s="2" t="s">
        <v>23</v>
      </c>
    </row>
    <row r="1753" spans="1:14" ht="13">
      <c r="A1753" s="2" t="s">
        <v>172</v>
      </c>
      <c r="B1753" s="2">
        <v>1885</v>
      </c>
      <c r="C1753" s="2" t="s">
        <v>3532</v>
      </c>
      <c r="D1753" s="2" t="s">
        <v>17</v>
      </c>
      <c r="E1753" s="2" t="s">
        <v>18</v>
      </c>
      <c r="F1753" s="2" t="s">
        <v>3533</v>
      </c>
      <c r="G1753" s="2" t="s">
        <v>20</v>
      </c>
      <c r="H1753" s="2" t="s">
        <v>175</v>
      </c>
      <c r="I1753" s="2">
        <v>1</v>
      </c>
      <c r="J1753" t="s">
        <v>22</v>
      </c>
      <c r="L1753" s="3">
        <v>42370</v>
      </c>
      <c r="M1753" s="2"/>
      <c r="N1753" s="2" t="s">
        <v>23</v>
      </c>
    </row>
    <row r="1754" spans="1:14" ht="13">
      <c r="A1754" s="2" t="s">
        <v>172</v>
      </c>
      <c r="B1754" s="2">
        <v>1886</v>
      </c>
      <c r="C1754" s="2" t="s">
        <v>3534</v>
      </c>
      <c r="D1754" s="2" t="s">
        <v>17</v>
      </c>
      <c r="E1754" s="2" t="s">
        <v>18</v>
      </c>
      <c r="F1754" s="2" t="s">
        <v>3535</v>
      </c>
      <c r="G1754" s="2" t="s">
        <v>20</v>
      </c>
      <c r="H1754" s="2" t="s">
        <v>175</v>
      </c>
      <c r="I1754" s="2">
        <v>1</v>
      </c>
      <c r="J1754" t="s">
        <v>22</v>
      </c>
      <c r="L1754" s="3">
        <v>42370</v>
      </c>
      <c r="M1754" s="2"/>
      <c r="N1754" s="2" t="s">
        <v>23</v>
      </c>
    </row>
    <row r="1755" spans="1:14" ht="13">
      <c r="A1755" s="2" t="s">
        <v>172</v>
      </c>
      <c r="B1755" s="2">
        <v>1887</v>
      </c>
      <c r="C1755" s="2" t="s">
        <v>3536</v>
      </c>
      <c r="D1755" s="2" t="s">
        <v>17</v>
      </c>
      <c r="E1755" s="2" t="s">
        <v>18</v>
      </c>
      <c r="F1755" s="2" t="s">
        <v>3537</v>
      </c>
      <c r="G1755" s="2" t="s">
        <v>20</v>
      </c>
      <c r="H1755" s="2" t="s">
        <v>175</v>
      </c>
      <c r="I1755" s="2">
        <v>1</v>
      </c>
      <c r="J1755" t="s">
        <v>22</v>
      </c>
      <c r="L1755" s="3">
        <v>42370</v>
      </c>
      <c r="M1755" s="2"/>
      <c r="N1755" s="2" t="s">
        <v>23</v>
      </c>
    </row>
    <row r="1756" spans="1:14" ht="13">
      <c r="A1756" s="2" t="s">
        <v>172</v>
      </c>
      <c r="B1756" s="2">
        <v>1888</v>
      </c>
      <c r="C1756" s="2" t="s">
        <v>3538</v>
      </c>
      <c r="D1756" s="2" t="s">
        <v>17</v>
      </c>
      <c r="E1756" s="2" t="s">
        <v>18</v>
      </c>
      <c r="F1756" s="2" t="s">
        <v>3539</v>
      </c>
      <c r="G1756" s="2" t="s">
        <v>20</v>
      </c>
      <c r="H1756" s="2" t="s">
        <v>175</v>
      </c>
      <c r="I1756" s="2">
        <v>1</v>
      </c>
      <c r="J1756" t="s">
        <v>22</v>
      </c>
      <c r="L1756" s="3">
        <v>42370</v>
      </c>
      <c r="M1756" s="2"/>
      <c r="N1756" s="2" t="s">
        <v>23</v>
      </c>
    </row>
    <row r="1757" spans="1:14" ht="13">
      <c r="A1757" s="2" t="s">
        <v>172</v>
      </c>
      <c r="B1757" s="2">
        <v>1889</v>
      </c>
      <c r="C1757" s="2" t="s">
        <v>3540</v>
      </c>
      <c r="D1757" s="2" t="s">
        <v>17</v>
      </c>
      <c r="E1757" s="2" t="s">
        <v>18</v>
      </c>
      <c r="F1757" s="2" t="s">
        <v>3541</v>
      </c>
      <c r="G1757" s="2" t="s">
        <v>20</v>
      </c>
      <c r="H1757" s="2" t="s">
        <v>175</v>
      </c>
      <c r="I1757" s="2">
        <v>1</v>
      </c>
      <c r="J1757" t="s">
        <v>22</v>
      </c>
      <c r="L1757" s="3">
        <v>42370</v>
      </c>
      <c r="M1757" s="2"/>
      <c r="N1757" s="2" t="s">
        <v>23</v>
      </c>
    </row>
    <row r="1758" spans="1:14" ht="13">
      <c r="A1758" s="2" t="s">
        <v>172</v>
      </c>
      <c r="B1758" s="2">
        <v>1890</v>
      </c>
      <c r="C1758" s="2" t="s">
        <v>3542</v>
      </c>
      <c r="D1758" s="2" t="s">
        <v>17</v>
      </c>
      <c r="E1758" s="2" t="s">
        <v>18</v>
      </c>
      <c r="F1758" s="2" t="s">
        <v>3543</v>
      </c>
      <c r="G1758" s="2" t="s">
        <v>20</v>
      </c>
      <c r="H1758" s="2" t="s">
        <v>175</v>
      </c>
      <c r="I1758" s="2">
        <v>1</v>
      </c>
      <c r="J1758" t="s">
        <v>22</v>
      </c>
      <c r="L1758" s="3">
        <v>42370</v>
      </c>
      <c r="M1758" s="2"/>
      <c r="N1758" s="2" t="s">
        <v>23</v>
      </c>
    </row>
    <row r="1759" spans="1:14" ht="13">
      <c r="A1759" s="2" t="s">
        <v>172</v>
      </c>
      <c r="B1759" s="2">
        <v>1891</v>
      </c>
      <c r="C1759" s="2" t="s">
        <v>3544</v>
      </c>
      <c r="D1759" s="2" t="s">
        <v>17</v>
      </c>
      <c r="E1759" s="2" t="s">
        <v>18</v>
      </c>
      <c r="F1759" s="2" t="s">
        <v>3545</v>
      </c>
      <c r="G1759" s="2" t="s">
        <v>20</v>
      </c>
      <c r="H1759" s="2" t="s">
        <v>175</v>
      </c>
      <c r="I1759" s="2">
        <v>1</v>
      </c>
      <c r="J1759" t="s">
        <v>22</v>
      </c>
      <c r="L1759" s="3">
        <v>42370</v>
      </c>
      <c r="M1759" s="2"/>
      <c r="N1759" s="2" t="s">
        <v>23</v>
      </c>
    </row>
    <row r="1760" spans="1:14" ht="13">
      <c r="A1760" s="2" t="s">
        <v>172</v>
      </c>
      <c r="B1760" s="2">
        <v>1892</v>
      </c>
      <c r="C1760" s="2" t="s">
        <v>3546</v>
      </c>
      <c r="D1760" s="2" t="s">
        <v>17</v>
      </c>
      <c r="E1760" s="2" t="s">
        <v>18</v>
      </c>
      <c r="F1760" s="2" t="s">
        <v>3547</v>
      </c>
      <c r="G1760" s="2" t="s">
        <v>20</v>
      </c>
      <c r="H1760" s="2" t="s">
        <v>175</v>
      </c>
      <c r="I1760" s="2">
        <v>1</v>
      </c>
      <c r="J1760" t="s">
        <v>22</v>
      </c>
      <c r="L1760" s="3">
        <v>42370</v>
      </c>
      <c r="M1760" s="2"/>
      <c r="N1760" s="2" t="s">
        <v>23</v>
      </c>
    </row>
    <row r="1761" spans="1:14" ht="13">
      <c r="A1761" s="2" t="s">
        <v>172</v>
      </c>
      <c r="B1761" s="2">
        <v>1893</v>
      </c>
      <c r="C1761" s="2" t="s">
        <v>3548</v>
      </c>
      <c r="D1761" s="2" t="s">
        <v>17</v>
      </c>
      <c r="E1761" s="2" t="s">
        <v>18</v>
      </c>
      <c r="F1761" s="2" t="s">
        <v>3549</v>
      </c>
      <c r="G1761" s="2" t="s">
        <v>20</v>
      </c>
      <c r="H1761" s="2" t="s">
        <v>175</v>
      </c>
      <c r="I1761" s="2">
        <v>1</v>
      </c>
      <c r="J1761" t="s">
        <v>22</v>
      </c>
      <c r="L1761" s="3">
        <v>42370</v>
      </c>
      <c r="M1761" s="2"/>
      <c r="N1761" s="2" t="s">
        <v>23</v>
      </c>
    </row>
    <row r="1762" spans="1:14" ht="13">
      <c r="A1762" s="2" t="s">
        <v>172</v>
      </c>
      <c r="B1762" s="2">
        <v>1894</v>
      </c>
      <c r="C1762" s="2" t="s">
        <v>3550</v>
      </c>
      <c r="D1762" s="2" t="s">
        <v>17</v>
      </c>
      <c r="E1762" s="2" t="s">
        <v>18</v>
      </c>
      <c r="F1762" s="2" t="s">
        <v>3551</v>
      </c>
      <c r="G1762" s="2" t="s">
        <v>20</v>
      </c>
      <c r="H1762" s="2" t="s">
        <v>175</v>
      </c>
      <c r="I1762" s="2">
        <v>1</v>
      </c>
      <c r="J1762" t="s">
        <v>22</v>
      </c>
      <c r="L1762" s="3">
        <v>42370</v>
      </c>
      <c r="M1762" s="2"/>
      <c r="N1762" s="2" t="s">
        <v>23</v>
      </c>
    </row>
    <row r="1763" spans="1:14" ht="13">
      <c r="A1763" s="2" t="s">
        <v>172</v>
      </c>
      <c r="B1763" s="2">
        <v>1895</v>
      </c>
      <c r="C1763" s="2" t="s">
        <v>3552</v>
      </c>
      <c r="D1763" s="2" t="s">
        <v>17</v>
      </c>
      <c r="E1763" s="2" t="s">
        <v>18</v>
      </c>
      <c r="F1763" s="2" t="s">
        <v>3553</v>
      </c>
      <c r="G1763" s="2" t="s">
        <v>20</v>
      </c>
      <c r="H1763" s="2" t="s">
        <v>175</v>
      </c>
      <c r="I1763" s="2">
        <v>1</v>
      </c>
      <c r="J1763" t="s">
        <v>22</v>
      </c>
      <c r="L1763" s="3">
        <v>42370</v>
      </c>
      <c r="M1763" s="2"/>
      <c r="N1763" s="2" t="s">
        <v>23</v>
      </c>
    </row>
    <row r="1764" spans="1:14" ht="13">
      <c r="A1764" s="2" t="s">
        <v>172</v>
      </c>
      <c r="B1764" s="2">
        <v>1896</v>
      </c>
      <c r="C1764" s="2" t="s">
        <v>3554</v>
      </c>
      <c r="D1764" s="2" t="s">
        <v>17</v>
      </c>
      <c r="E1764" s="2" t="s">
        <v>18</v>
      </c>
      <c r="F1764" s="2" t="s">
        <v>3555</v>
      </c>
      <c r="G1764" s="2" t="s">
        <v>20</v>
      </c>
      <c r="H1764" s="2" t="s">
        <v>175</v>
      </c>
      <c r="I1764" s="2">
        <v>1</v>
      </c>
      <c r="J1764" t="s">
        <v>22</v>
      </c>
      <c r="L1764" s="3">
        <v>42370</v>
      </c>
      <c r="M1764" s="2"/>
      <c r="N1764" s="2" t="s">
        <v>23</v>
      </c>
    </row>
    <row r="1765" spans="1:14" ht="13">
      <c r="A1765" s="2" t="s">
        <v>172</v>
      </c>
      <c r="B1765" s="2">
        <v>1897</v>
      </c>
      <c r="C1765" s="2" t="s">
        <v>3556</v>
      </c>
      <c r="D1765" s="2" t="s">
        <v>17</v>
      </c>
      <c r="E1765" s="2" t="s">
        <v>18</v>
      </c>
      <c r="F1765" s="2" t="s">
        <v>3557</v>
      </c>
      <c r="G1765" s="2" t="s">
        <v>20</v>
      </c>
      <c r="H1765" s="2" t="s">
        <v>175</v>
      </c>
      <c r="I1765" s="2">
        <v>1</v>
      </c>
      <c r="J1765" t="s">
        <v>22</v>
      </c>
      <c r="L1765" s="3">
        <v>42370</v>
      </c>
      <c r="M1765" s="2"/>
      <c r="N1765" s="2" t="s">
        <v>23</v>
      </c>
    </row>
    <row r="1766" spans="1:14" ht="13">
      <c r="A1766" s="2" t="s">
        <v>172</v>
      </c>
      <c r="B1766" s="2">
        <v>1898</v>
      </c>
      <c r="C1766" s="2" t="s">
        <v>3558</v>
      </c>
      <c r="D1766" s="2" t="s">
        <v>17</v>
      </c>
      <c r="E1766" s="2" t="s">
        <v>18</v>
      </c>
      <c r="F1766" s="2" t="s">
        <v>3559</v>
      </c>
      <c r="G1766" s="2" t="s">
        <v>20</v>
      </c>
      <c r="H1766" s="2" t="s">
        <v>175</v>
      </c>
      <c r="I1766" s="2">
        <v>1</v>
      </c>
      <c r="J1766" t="s">
        <v>22</v>
      </c>
      <c r="L1766" s="3">
        <v>42370</v>
      </c>
      <c r="M1766" s="2"/>
      <c r="N1766" s="2" t="s">
        <v>23</v>
      </c>
    </row>
    <row r="1767" spans="1:14" ht="13">
      <c r="A1767" s="2" t="s">
        <v>172</v>
      </c>
      <c r="B1767" s="2">
        <v>1899</v>
      </c>
      <c r="C1767" s="2" t="s">
        <v>3560</v>
      </c>
      <c r="D1767" s="2" t="s">
        <v>17</v>
      </c>
      <c r="E1767" s="2" t="s">
        <v>18</v>
      </c>
      <c r="F1767" s="2" t="s">
        <v>3561</v>
      </c>
      <c r="G1767" s="2" t="s">
        <v>20</v>
      </c>
      <c r="H1767" s="2" t="s">
        <v>175</v>
      </c>
      <c r="I1767" s="2">
        <v>1</v>
      </c>
      <c r="J1767" t="s">
        <v>22</v>
      </c>
      <c r="L1767" s="3">
        <v>42370</v>
      </c>
      <c r="M1767" s="2"/>
      <c r="N1767" s="2" t="s">
        <v>23</v>
      </c>
    </row>
    <row r="1768" spans="1:14" ht="13">
      <c r="A1768" s="2" t="s">
        <v>172</v>
      </c>
      <c r="B1768" s="2">
        <v>1900</v>
      </c>
      <c r="C1768" s="2" t="s">
        <v>3562</v>
      </c>
      <c r="D1768" s="2" t="s">
        <v>17</v>
      </c>
      <c r="E1768" s="2" t="s">
        <v>18</v>
      </c>
      <c r="F1768" s="2" t="s">
        <v>3563</v>
      </c>
      <c r="G1768" s="2" t="s">
        <v>20</v>
      </c>
      <c r="H1768" s="2" t="s">
        <v>175</v>
      </c>
      <c r="I1768" s="2">
        <v>1</v>
      </c>
      <c r="J1768" t="s">
        <v>22</v>
      </c>
      <c r="L1768" s="3">
        <v>42370</v>
      </c>
      <c r="M1768" s="2"/>
      <c r="N1768" s="2" t="s">
        <v>23</v>
      </c>
    </row>
    <row r="1769" spans="1:14" ht="13">
      <c r="A1769" s="2" t="s">
        <v>172</v>
      </c>
      <c r="B1769" s="2">
        <v>1901</v>
      </c>
      <c r="C1769" s="2" t="s">
        <v>3564</v>
      </c>
      <c r="D1769" s="2" t="s">
        <v>17</v>
      </c>
      <c r="E1769" s="2" t="s">
        <v>18</v>
      </c>
      <c r="F1769" s="2" t="s">
        <v>3565</v>
      </c>
      <c r="G1769" s="2" t="s">
        <v>20</v>
      </c>
      <c r="H1769" s="2" t="s">
        <v>175</v>
      </c>
      <c r="I1769" s="2">
        <v>1</v>
      </c>
      <c r="J1769" t="s">
        <v>22</v>
      </c>
      <c r="L1769" s="3">
        <v>42370</v>
      </c>
      <c r="M1769" s="2"/>
      <c r="N1769" s="2" t="s">
        <v>23</v>
      </c>
    </row>
    <row r="1770" spans="1:14" ht="13">
      <c r="A1770" s="2" t="s">
        <v>172</v>
      </c>
      <c r="B1770" s="2">
        <v>1902</v>
      </c>
      <c r="C1770" s="2" t="s">
        <v>3566</v>
      </c>
      <c r="D1770" s="2" t="s">
        <v>17</v>
      </c>
      <c r="E1770" s="2" t="s">
        <v>18</v>
      </c>
      <c r="F1770" s="2" t="s">
        <v>3567</v>
      </c>
      <c r="G1770" s="2" t="s">
        <v>20</v>
      </c>
      <c r="H1770" s="2" t="s">
        <v>175</v>
      </c>
      <c r="I1770" s="2">
        <v>1</v>
      </c>
      <c r="J1770" t="s">
        <v>22</v>
      </c>
      <c r="L1770" s="3">
        <v>42370</v>
      </c>
      <c r="M1770" s="2"/>
      <c r="N1770" s="2" t="s">
        <v>23</v>
      </c>
    </row>
    <row r="1771" spans="1:14" ht="13">
      <c r="A1771" s="2" t="s">
        <v>172</v>
      </c>
      <c r="B1771" s="2">
        <v>1903</v>
      </c>
      <c r="C1771" s="2" t="s">
        <v>3568</v>
      </c>
      <c r="D1771" s="2" t="s">
        <v>17</v>
      </c>
      <c r="E1771" s="2" t="s">
        <v>18</v>
      </c>
      <c r="F1771" s="2" t="s">
        <v>3569</v>
      </c>
      <c r="G1771" s="2" t="s">
        <v>20</v>
      </c>
      <c r="H1771" s="2" t="s">
        <v>175</v>
      </c>
      <c r="I1771" s="2">
        <v>1</v>
      </c>
      <c r="J1771" t="s">
        <v>22</v>
      </c>
      <c r="L1771" s="3">
        <v>42370</v>
      </c>
      <c r="M1771" s="2"/>
      <c r="N1771" s="2" t="s">
        <v>23</v>
      </c>
    </row>
    <row r="1772" spans="1:14" ht="13">
      <c r="A1772" s="2" t="s">
        <v>172</v>
      </c>
      <c r="B1772" s="2">
        <v>1904</v>
      </c>
      <c r="C1772" s="2" t="s">
        <v>3570</v>
      </c>
      <c r="D1772" s="2" t="s">
        <v>17</v>
      </c>
      <c r="E1772" s="2" t="s">
        <v>18</v>
      </c>
      <c r="F1772" s="2" t="s">
        <v>3571</v>
      </c>
      <c r="G1772" s="2" t="s">
        <v>20</v>
      </c>
      <c r="H1772" s="2" t="s">
        <v>175</v>
      </c>
      <c r="I1772" s="2">
        <v>1</v>
      </c>
      <c r="J1772" t="s">
        <v>22</v>
      </c>
      <c r="L1772" s="3">
        <v>42370</v>
      </c>
      <c r="M1772" s="2"/>
      <c r="N1772" s="2" t="s">
        <v>23</v>
      </c>
    </row>
    <row r="1773" spans="1:14" ht="13">
      <c r="A1773" s="2" t="s">
        <v>172</v>
      </c>
      <c r="B1773" s="2">
        <v>1905</v>
      </c>
      <c r="C1773" s="2" t="s">
        <v>3572</v>
      </c>
      <c r="D1773" s="2" t="s">
        <v>17</v>
      </c>
      <c r="E1773" s="2" t="s">
        <v>18</v>
      </c>
      <c r="F1773" s="2" t="s">
        <v>3573</v>
      </c>
      <c r="G1773" s="2" t="s">
        <v>20</v>
      </c>
      <c r="H1773" s="2" t="s">
        <v>175</v>
      </c>
      <c r="I1773" s="2">
        <v>1</v>
      </c>
      <c r="J1773" t="s">
        <v>22</v>
      </c>
      <c r="L1773" s="3">
        <v>42370</v>
      </c>
      <c r="M1773" s="2"/>
      <c r="N1773" s="2" t="s">
        <v>23</v>
      </c>
    </row>
    <row r="1774" spans="1:14" ht="13">
      <c r="A1774" s="2" t="s">
        <v>172</v>
      </c>
      <c r="B1774" s="2">
        <v>1906</v>
      </c>
      <c r="C1774" s="2" t="s">
        <v>3574</v>
      </c>
      <c r="D1774" s="2" t="s">
        <v>17</v>
      </c>
      <c r="E1774" s="2" t="s">
        <v>18</v>
      </c>
      <c r="F1774" s="2" t="s">
        <v>3575</v>
      </c>
      <c r="G1774" s="2" t="s">
        <v>20</v>
      </c>
      <c r="H1774" s="2" t="s">
        <v>175</v>
      </c>
      <c r="I1774" s="2">
        <v>1</v>
      </c>
      <c r="J1774" t="s">
        <v>22</v>
      </c>
      <c r="L1774" s="3">
        <v>42370</v>
      </c>
      <c r="M1774" s="2"/>
      <c r="N1774" s="2" t="s">
        <v>23</v>
      </c>
    </row>
    <row r="1775" spans="1:14" ht="13">
      <c r="A1775" s="2" t="s">
        <v>172</v>
      </c>
      <c r="B1775" s="2">
        <v>1907</v>
      </c>
      <c r="C1775" s="2" t="s">
        <v>3576</v>
      </c>
      <c r="D1775" s="2" t="s">
        <v>17</v>
      </c>
      <c r="E1775" s="2" t="s">
        <v>18</v>
      </c>
      <c r="F1775" s="2" t="s">
        <v>3577</v>
      </c>
      <c r="G1775" s="2" t="s">
        <v>20</v>
      </c>
      <c r="H1775" s="2" t="s">
        <v>175</v>
      </c>
      <c r="I1775" s="2">
        <v>1</v>
      </c>
      <c r="J1775" t="s">
        <v>22</v>
      </c>
      <c r="L1775" s="3">
        <v>42370</v>
      </c>
      <c r="M1775" s="2"/>
      <c r="N1775" s="2" t="s">
        <v>23</v>
      </c>
    </row>
    <row r="1776" spans="1:14" ht="13">
      <c r="A1776" s="2" t="s">
        <v>172</v>
      </c>
      <c r="B1776" s="2">
        <v>1908</v>
      </c>
      <c r="C1776" s="2" t="s">
        <v>3578</v>
      </c>
      <c r="D1776" s="2" t="s">
        <v>17</v>
      </c>
      <c r="E1776" s="2" t="s">
        <v>18</v>
      </c>
      <c r="F1776" s="2" t="s">
        <v>3579</v>
      </c>
      <c r="G1776" s="2" t="s">
        <v>20</v>
      </c>
      <c r="H1776" s="2" t="s">
        <v>175</v>
      </c>
      <c r="I1776" s="2">
        <v>1</v>
      </c>
      <c r="J1776" t="s">
        <v>22</v>
      </c>
      <c r="L1776" s="3">
        <v>42370</v>
      </c>
      <c r="M1776" s="2"/>
      <c r="N1776" s="2" t="s">
        <v>23</v>
      </c>
    </row>
    <row r="1777" spans="1:14" ht="13">
      <c r="A1777" s="2" t="s">
        <v>172</v>
      </c>
      <c r="B1777" s="2">
        <v>1909</v>
      </c>
      <c r="C1777" s="2" t="s">
        <v>3580</v>
      </c>
      <c r="D1777" s="2" t="s">
        <v>17</v>
      </c>
      <c r="E1777" s="2" t="s">
        <v>18</v>
      </c>
      <c r="F1777" s="2" t="s">
        <v>3581</v>
      </c>
      <c r="G1777" s="2" t="s">
        <v>20</v>
      </c>
      <c r="H1777" s="2" t="s">
        <v>175</v>
      </c>
      <c r="I1777" s="2">
        <v>1</v>
      </c>
      <c r="J1777" t="s">
        <v>22</v>
      </c>
      <c r="L1777" s="3">
        <v>42370</v>
      </c>
      <c r="M1777" s="2"/>
      <c r="N1777" s="2" t="s">
        <v>23</v>
      </c>
    </row>
    <row r="1778" spans="1:14" ht="13">
      <c r="A1778" s="2" t="s">
        <v>172</v>
      </c>
      <c r="B1778" s="2">
        <v>1910</v>
      </c>
      <c r="C1778" s="2" t="s">
        <v>3582</v>
      </c>
      <c r="D1778" s="2" t="s">
        <v>17</v>
      </c>
      <c r="E1778" s="2" t="s">
        <v>18</v>
      </c>
      <c r="F1778" s="2" t="s">
        <v>3583</v>
      </c>
      <c r="G1778" s="2" t="s">
        <v>20</v>
      </c>
      <c r="H1778" s="2" t="s">
        <v>175</v>
      </c>
      <c r="I1778" s="2">
        <v>1</v>
      </c>
      <c r="J1778" t="s">
        <v>22</v>
      </c>
      <c r="L1778" s="3">
        <v>42370</v>
      </c>
      <c r="M1778" s="2"/>
      <c r="N1778" s="2" t="s">
        <v>23</v>
      </c>
    </row>
    <row r="1779" spans="1:14" ht="13">
      <c r="A1779" s="2" t="s">
        <v>172</v>
      </c>
      <c r="B1779" s="2">
        <v>1911</v>
      </c>
      <c r="C1779" s="2" t="s">
        <v>3584</v>
      </c>
      <c r="D1779" s="2" t="s">
        <v>17</v>
      </c>
      <c r="E1779" s="2" t="s">
        <v>18</v>
      </c>
      <c r="F1779" s="2" t="s">
        <v>3585</v>
      </c>
      <c r="G1779" s="2" t="s">
        <v>20</v>
      </c>
      <c r="H1779" s="2" t="s">
        <v>175</v>
      </c>
      <c r="I1779" s="2">
        <v>1</v>
      </c>
      <c r="J1779" t="s">
        <v>22</v>
      </c>
      <c r="L1779" s="3">
        <v>42370</v>
      </c>
      <c r="M1779" s="2"/>
      <c r="N1779" s="2" t="s">
        <v>23</v>
      </c>
    </row>
    <row r="1780" spans="1:14" ht="13">
      <c r="A1780" s="2" t="s">
        <v>172</v>
      </c>
      <c r="B1780" s="2">
        <v>1912</v>
      </c>
      <c r="C1780" s="2" t="s">
        <v>3586</v>
      </c>
      <c r="D1780" s="2" t="s">
        <v>17</v>
      </c>
      <c r="E1780" s="2" t="s">
        <v>18</v>
      </c>
      <c r="F1780" s="2" t="s">
        <v>3587</v>
      </c>
      <c r="G1780" s="2" t="s">
        <v>20</v>
      </c>
      <c r="H1780" s="2" t="s">
        <v>175</v>
      </c>
      <c r="I1780" s="2">
        <v>1</v>
      </c>
      <c r="J1780" t="s">
        <v>22</v>
      </c>
      <c r="L1780" s="3">
        <v>42370</v>
      </c>
      <c r="M1780" s="2"/>
      <c r="N1780" s="2" t="s">
        <v>23</v>
      </c>
    </row>
    <row r="1781" spans="1:14" ht="13">
      <c r="A1781" s="2" t="s">
        <v>172</v>
      </c>
      <c r="B1781" s="2">
        <v>1913</v>
      </c>
      <c r="C1781" s="2" t="s">
        <v>3588</v>
      </c>
      <c r="D1781" s="2" t="s">
        <v>17</v>
      </c>
      <c r="E1781" s="2" t="s">
        <v>18</v>
      </c>
      <c r="F1781" s="2" t="s">
        <v>3589</v>
      </c>
      <c r="G1781" s="2" t="s">
        <v>20</v>
      </c>
      <c r="H1781" s="2" t="s">
        <v>175</v>
      </c>
      <c r="I1781" s="2">
        <v>1</v>
      </c>
      <c r="J1781" t="s">
        <v>22</v>
      </c>
      <c r="L1781" s="3">
        <v>42370</v>
      </c>
      <c r="M1781" s="2"/>
      <c r="N1781" s="2" t="s">
        <v>23</v>
      </c>
    </row>
    <row r="1782" spans="1:14" ht="13">
      <c r="A1782" s="2" t="s">
        <v>172</v>
      </c>
      <c r="B1782" s="2">
        <v>1914</v>
      </c>
      <c r="C1782" s="2" t="s">
        <v>3590</v>
      </c>
      <c r="D1782" s="2" t="s">
        <v>17</v>
      </c>
      <c r="E1782" s="2" t="s">
        <v>18</v>
      </c>
      <c r="F1782" s="2" t="s">
        <v>3591</v>
      </c>
      <c r="G1782" s="2" t="s">
        <v>20</v>
      </c>
      <c r="H1782" s="2" t="s">
        <v>175</v>
      </c>
      <c r="I1782" s="2">
        <v>1</v>
      </c>
      <c r="J1782" t="s">
        <v>22</v>
      </c>
      <c r="L1782" s="3">
        <v>42370</v>
      </c>
      <c r="M1782" s="2"/>
      <c r="N1782" s="2" t="s">
        <v>23</v>
      </c>
    </row>
    <row r="1783" spans="1:14" ht="13">
      <c r="A1783" s="2" t="s">
        <v>172</v>
      </c>
      <c r="B1783" s="2">
        <v>1915</v>
      </c>
      <c r="C1783" s="2" t="s">
        <v>3592</v>
      </c>
      <c r="D1783" s="2" t="s">
        <v>23</v>
      </c>
      <c r="E1783" s="2" t="s">
        <v>122</v>
      </c>
      <c r="F1783" s="2" t="s">
        <v>3593</v>
      </c>
      <c r="G1783" s="2" t="s">
        <v>20</v>
      </c>
      <c r="H1783" s="2" t="s">
        <v>175</v>
      </c>
      <c r="I1783" s="2">
        <v>1</v>
      </c>
      <c r="J1783" s="2">
        <v>11</v>
      </c>
      <c r="L1783" s="3">
        <v>42370</v>
      </c>
      <c r="M1783" s="2"/>
      <c r="N1783" s="2" t="s">
        <v>23</v>
      </c>
    </row>
    <row r="1784" spans="1:14" ht="13">
      <c r="A1784" s="2" t="s">
        <v>172</v>
      </c>
      <c r="B1784" s="2">
        <v>1916</v>
      </c>
      <c r="C1784" s="2" t="s">
        <v>3594</v>
      </c>
      <c r="D1784" s="2" t="s">
        <v>17</v>
      </c>
      <c r="E1784" s="2" t="s">
        <v>18</v>
      </c>
      <c r="F1784" s="2" t="s">
        <v>3595</v>
      </c>
      <c r="G1784" s="2" t="s">
        <v>20</v>
      </c>
      <c r="H1784" s="2" t="s">
        <v>175</v>
      </c>
      <c r="I1784" s="2">
        <v>1</v>
      </c>
      <c r="J1784" t="s">
        <v>22</v>
      </c>
      <c r="L1784" s="3">
        <v>42370</v>
      </c>
      <c r="M1784" s="2"/>
      <c r="N1784" s="2" t="s">
        <v>23</v>
      </c>
    </row>
    <row r="1785" spans="1:14" ht="13">
      <c r="A1785" s="2" t="s">
        <v>172</v>
      </c>
      <c r="B1785" s="2">
        <v>1917</v>
      </c>
      <c r="C1785" s="2" t="s">
        <v>3596</v>
      </c>
      <c r="D1785" s="2" t="s">
        <v>17</v>
      </c>
      <c r="E1785" s="2" t="s">
        <v>18</v>
      </c>
      <c r="F1785" s="2" t="s">
        <v>3597</v>
      </c>
      <c r="G1785" s="2" t="s">
        <v>20</v>
      </c>
      <c r="H1785" s="2" t="s">
        <v>175</v>
      </c>
      <c r="I1785" s="2">
        <v>1</v>
      </c>
      <c r="J1785" t="s">
        <v>22</v>
      </c>
      <c r="L1785" s="3">
        <v>42370</v>
      </c>
      <c r="M1785" s="2"/>
      <c r="N1785" s="2" t="s">
        <v>23</v>
      </c>
    </row>
    <row r="1786" spans="1:14" ht="13">
      <c r="A1786" s="2" t="s">
        <v>172</v>
      </c>
      <c r="B1786" s="2">
        <v>1918</v>
      </c>
      <c r="C1786" s="2" t="s">
        <v>3598</v>
      </c>
      <c r="D1786" s="2" t="s">
        <v>17</v>
      </c>
      <c r="E1786" s="2" t="s">
        <v>18</v>
      </c>
      <c r="F1786" s="2" t="s">
        <v>3599</v>
      </c>
      <c r="G1786" s="2" t="s">
        <v>20</v>
      </c>
      <c r="H1786" s="2" t="s">
        <v>175</v>
      </c>
      <c r="I1786" s="2">
        <v>1</v>
      </c>
      <c r="J1786" t="s">
        <v>22</v>
      </c>
      <c r="L1786" s="3">
        <v>42370</v>
      </c>
      <c r="M1786" s="2"/>
      <c r="N1786" s="2" t="s">
        <v>23</v>
      </c>
    </row>
    <row r="1787" spans="1:14" ht="13">
      <c r="A1787" s="2" t="s">
        <v>172</v>
      </c>
      <c r="B1787" s="2">
        <v>1919</v>
      </c>
      <c r="C1787" s="2" t="s">
        <v>3600</v>
      </c>
      <c r="D1787" s="2" t="s">
        <v>17</v>
      </c>
      <c r="E1787" s="2" t="s">
        <v>18</v>
      </c>
      <c r="F1787" s="2" t="s">
        <v>3601</v>
      </c>
      <c r="G1787" s="2" t="s">
        <v>20</v>
      </c>
      <c r="H1787" s="2" t="s">
        <v>175</v>
      </c>
      <c r="I1787" s="2">
        <v>1</v>
      </c>
      <c r="J1787" t="s">
        <v>22</v>
      </c>
      <c r="L1787" s="3">
        <v>42370</v>
      </c>
      <c r="M1787" s="2"/>
      <c r="N1787" s="2" t="s">
        <v>23</v>
      </c>
    </row>
    <row r="1788" spans="1:14" ht="13">
      <c r="A1788" s="2" t="s">
        <v>172</v>
      </c>
      <c r="B1788" s="2">
        <v>1920</v>
      </c>
      <c r="C1788" s="2" t="s">
        <v>3602</v>
      </c>
      <c r="D1788" s="2" t="s">
        <v>17</v>
      </c>
      <c r="E1788" s="2" t="s">
        <v>18</v>
      </c>
      <c r="F1788" s="2" t="s">
        <v>3603</v>
      </c>
      <c r="G1788" s="2" t="s">
        <v>20</v>
      </c>
      <c r="H1788" s="2" t="s">
        <v>175</v>
      </c>
      <c r="I1788" s="2">
        <v>1</v>
      </c>
      <c r="J1788" t="s">
        <v>22</v>
      </c>
      <c r="L1788" s="3">
        <v>42370</v>
      </c>
      <c r="M1788" s="2"/>
      <c r="N1788" s="2" t="s">
        <v>23</v>
      </c>
    </row>
    <row r="1789" spans="1:14" ht="13">
      <c r="A1789" s="2" t="s">
        <v>172</v>
      </c>
      <c r="B1789" s="2">
        <v>1921</v>
      </c>
      <c r="C1789" s="2" t="s">
        <v>3604</v>
      </c>
      <c r="D1789" s="2" t="s">
        <v>17</v>
      </c>
      <c r="E1789" s="2" t="s">
        <v>18</v>
      </c>
      <c r="F1789" s="2" t="s">
        <v>3605</v>
      </c>
      <c r="G1789" s="2" t="s">
        <v>20</v>
      </c>
      <c r="H1789" s="2" t="s">
        <v>175</v>
      </c>
      <c r="I1789" s="2">
        <v>1</v>
      </c>
      <c r="J1789" t="s">
        <v>22</v>
      </c>
      <c r="L1789" s="3">
        <v>42370</v>
      </c>
      <c r="M1789" s="2"/>
      <c r="N1789" s="2" t="s">
        <v>23</v>
      </c>
    </row>
    <row r="1790" spans="1:14" ht="13">
      <c r="A1790" s="2" t="s">
        <v>172</v>
      </c>
      <c r="B1790" s="2">
        <v>1922</v>
      </c>
      <c r="C1790" s="2" t="s">
        <v>3606</v>
      </c>
      <c r="D1790" s="2" t="s">
        <v>17</v>
      </c>
      <c r="E1790" s="2" t="s">
        <v>18</v>
      </c>
      <c r="F1790" s="2" t="s">
        <v>3607</v>
      </c>
      <c r="G1790" s="2" t="s">
        <v>20</v>
      </c>
      <c r="H1790" s="2" t="s">
        <v>175</v>
      </c>
      <c r="I1790" s="2">
        <v>1</v>
      </c>
      <c r="J1790" t="s">
        <v>22</v>
      </c>
      <c r="L1790" s="3">
        <v>42370</v>
      </c>
      <c r="M1790" s="2"/>
      <c r="N1790" s="2" t="s">
        <v>23</v>
      </c>
    </row>
    <row r="1791" spans="1:14" ht="13">
      <c r="A1791" s="2" t="s">
        <v>172</v>
      </c>
      <c r="B1791" s="2">
        <v>1923</v>
      </c>
      <c r="C1791" s="2" t="s">
        <v>3608</v>
      </c>
      <c r="D1791" s="2" t="s">
        <v>17</v>
      </c>
      <c r="E1791" s="2" t="s">
        <v>18</v>
      </c>
      <c r="F1791" s="2" t="s">
        <v>3609</v>
      </c>
      <c r="G1791" s="2" t="s">
        <v>20</v>
      </c>
      <c r="H1791" s="2" t="s">
        <v>175</v>
      </c>
      <c r="I1791" s="2">
        <v>1</v>
      </c>
      <c r="J1791" t="s">
        <v>22</v>
      </c>
      <c r="L1791" s="3">
        <v>42370</v>
      </c>
      <c r="M1791" s="2"/>
      <c r="N1791" s="2" t="s">
        <v>23</v>
      </c>
    </row>
    <row r="1792" spans="1:14" ht="13">
      <c r="A1792" s="2" t="s">
        <v>172</v>
      </c>
      <c r="B1792" s="2">
        <v>1924</v>
      </c>
      <c r="C1792" s="2" t="s">
        <v>3610</v>
      </c>
      <c r="D1792" s="2" t="s">
        <v>17</v>
      </c>
      <c r="E1792" s="2" t="s">
        <v>18</v>
      </c>
      <c r="F1792" s="2" t="s">
        <v>3611</v>
      </c>
      <c r="G1792" s="2" t="s">
        <v>20</v>
      </c>
      <c r="H1792" s="2" t="s">
        <v>175</v>
      </c>
      <c r="I1792" s="2">
        <v>1</v>
      </c>
      <c r="J1792" t="s">
        <v>22</v>
      </c>
      <c r="L1792" s="3">
        <v>42370</v>
      </c>
      <c r="M1792" s="2"/>
      <c r="N1792" s="2" t="s">
        <v>23</v>
      </c>
    </row>
    <row r="1793" spans="1:14" ht="13">
      <c r="A1793" s="2" t="s">
        <v>172</v>
      </c>
      <c r="B1793" s="2">
        <v>1925</v>
      </c>
      <c r="C1793" s="2" t="s">
        <v>3612</v>
      </c>
      <c r="D1793" s="2" t="s">
        <v>17</v>
      </c>
      <c r="E1793" s="2" t="s">
        <v>18</v>
      </c>
      <c r="F1793" s="2" t="s">
        <v>3613</v>
      </c>
      <c r="G1793" s="2" t="s">
        <v>20</v>
      </c>
      <c r="H1793" s="2" t="s">
        <v>175</v>
      </c>
      <c r="I1793" s="2">
        <v>1</v>
      </c>
      <c r="J1793" t="s">
        <v>22</v>
      </c>
      <c r="L1793" s="3">
        <v>42370</v>
      </c>
      <c r="M1793" s="2"/>
      <c r="N1793" s="2" t="s">
        <v>23</v>
      </c>
    </row>
    <row r="1794" spans="1:14" ht="13">
      <c r="A1794" s="2" t="s">
        <v>172</v>
      </c>
      <c r="B1794" s="2">
        <v>1926</v>
      </c>
      <c r="C1794" s="2" t="s">
        <v>3614</v>
      </c>
      <c r="D1794" s="2" t="s">
        <v>17</v>
      </c>
      <c r="E1794" s="2" t="s">
        <v>18</v>
      </c>
      <c r="F1794" s="2" t="s">
        <v>3615</v>
      </c>
      <c r="G1794" s="2" t="s">
        <v>20</v>
      </c>
      <c r="H1794" s="2" t="s">
        <v>175</v>
      </c>
      <c r="I1794" s="2">
        <v>1</v>
      </c>
      <c r="J1794" t="s">
        <v>22</v>
      </c>
      <c r="L1794" s="3">
        <v>42370</v>
      </c>
      <c r="M1794" s="2"/>
      <c r="N1794" s="2" t="s">
        <v>23</v>
      </c>
    </row>
    <row r="1795" spans="1:14" ht="13">
      <c r="A1795" s="2" t="s">
        <v>172</v>
      </c>
      <c r="B1795" s="2">
        <v>1927</v>
      </c>
      <c r="C1795" s="2" t="s">
        <v>3616</v>
      </c>
      <c r="D1795" s="2" t="s">
        <v>17</v>
      </c>
      <c r="E1795" s="2" t="s">
        <v>18</v>
      </c>
      <c r="F1795" s="2" t="s">
        <v>3617</v>
      </c>
      <c r="G1795" s="2" t="s">
        <v>20</v>
      </c>
      <c r="H1795" s="2" t="s">
        <v>175</v>
      </c>
      <c r="I1795" s="2">
        <v>1</v>
      </c>
      <c r="J1795" t="s">
        <v>22</v>
      </c>
      <c r="L1795" s="3">
        <v>42370</v>
      </c>
      <c r="M1795" s="2"/>
      <c r="N1795" s="2" t="s">
        <v>23</v>
      </c>
    </row>
    <row r="1796" spans="1:14" ht="13">
      <c r="A1796" s="2" t="s">
        <v>172</v>
      </c>
      <c r="B1796" s="2">
        <v>1928</v>
      </c>
      <c r="C1796" s="2" t="s">
        <v>3618</v>
      </c>
      <c r="D1796" s="2" t="s">
        <v>17</v>
      </c>
      <c r="E1796" s="2" t="s">
        <v>18</v>
      </c>
      <c r="F1796" s="2" t="s">
        <v>3619</v>
      </c>
      <c r="G1796" s="2" t="s">
        <v>20</v>
      </c>
      <c r="H1796" s="2" t="s">
        <v>175</v>
      </c>
      <c r="I1796" s="2">
        <v>1</v>
      </c>
      <c r="J1796" t="s">
        <v>22</v>
      </c>
      <c r="L1796" s="3">
        <v>42370</v>
      </c>
      <c r="M1796" s="2"/>
      <c r="N1796" s="2" t="s">
        <v>23</v>
      </c>
    </row>
    <row r="1797" spans="1:14" ht="13">
      <c r="A1797" s="2" t="s">
        <v>172</v>
      </c>
      <c r="B1797" s="2">
        <v>1929</v>
      </c>
      <c r="C1797" s="2" t="s">
        <v>3620</v>
      </c>
      <c r="D1797" s="2" t="s">
        <v>17</v>
      </c>
      <c r="E1797" s="2" t="s">
        <v>18</v>
      </c>
      <c r="F1797" s="2" t="s">
        <v>3621</v>
      </c>
      <c r="G1797" s="2" t="s">
        <v>20</v>
      </c>
      <c r="H1797" s="2" t="s">
        <v>175</v>
      </c>
      <c r="I1797" s="2">
        <v>1</v>
      </c>
      <c r="J1797" t="s">
        <v>22</v>
      </c>
      <c r="L1797" s="3">
        <v>42370</v>
      </c>
      <c r="M1797" s="2"/>
      <c r="N1797" s="2" t="s">
        <v>23</v>
      </c>
    </row>
    <row r="1798" spans="1:14" ht="13">
      <c r="A1798" s="2" t="s">
        <v>172</v>
      </c>
      <c r="B1798" s="2">
        <v>1930</v>
      </c>
      <c r="C1798" s="2" t="s">
        <v>3622</v>
      </c>
      <c r="D1798" s="2" t="s">
        <v>17</v>
      </c>
      <c r="E1798" s="2" t="s">
        <v>18</v>
      </c>
      <c r="F1798" s="2" t="s">
        <v>3623</v>
      </c>
      <c r="G1798" s="2" t="s">
        <v>20</v>
      </c>
      <c r="H1798" s="2" t="s">
        <v>175</v>
      </c>
      <c r="I1798" s="2">
        <v>1</v>
      </c>
      <c r="J1798" t="s">
        <v>22</v>
      </c>
      <c r="L1798" s="3">
        <v>42370</v>
      </c>
      <c r="M1798" s="2"/>
      <c r="N1798" s="2" t="s">
        <v>23</v>
      </c>
    </row>
    <row r="1799" spans="1:14" ht="13">
      <c r="A1799" s="2" t="s">
        <v>172</v>
      </c>
      <c r="B1799" s="2">
        <v>1931</v>
      </c>
      <c r="C1799" s="2" t="s">
        <v>3624</v>
      </c>
      <c r="D1799" s="2" t="s">
        <v>17</v>
      </c>
      <c r="E1799" s="2" t="s">
        <v>18</v>
      </c>
      <c r="F1799" s="2" t="s">
        <v>3625</v>
      </c>
      <c r="G1799" s="2" t="s">
        <v>20</v>
      </c>
      <c r="H1799" s="2" t="s">
        <v>175</v>
      </c>
      <c r="I1799" s="2">
        <v>1</v>
      </c>
      <c r="J1799" t="s">
        <v>22</v>
      </c>
      <c r="L1799" s="3">
        <v>42370</v>
      </c>
      <c r="M1799" s="2"/>
      <c r="N1799" s="2" t="s">
        <v>23</v>
      </c>
    </row>
    <row r="1800" spans="1:14" ht="13">
      <c r="A1800" s="2" t="s">
        <v>172</v>
      </c>
      <c r="B1800" s="2">
        <v>1932</v>
      </c>
      <c r="C1800" s="2" t="s">
        <v>3626</v>
      </c>
      <c r="D1800" s="2" t="s">
        <v>17</v>
      </c>
      <c r="E1800" s="2" t="s">
        <v>18</v>
      </c>
      <c r="F1800" s="2" t="s">
        <v>3627</v>
      </c>
      <c r="G1800" s="2" t="s">
        <v>20</v>
      </c>
      <c r="H1800" s="2" t="s">
        <v>175</v>
      </c>
      <c r="I1800" s="2">
        <v>1</v>
      </c>
      <c r="J1800" t="s">
        <v>22</v>
      </c>
      <c r="L1800" s="3">
        <v>42370</v>
      </c>
      <c r="M1800" s="2"/>
      <c r="N1800" s="2" t="s">
        <v>23</v>
      </c>
    </row>
    <row r="1801" spans="1:14" ht="13">
      <c r="A1801" s="2" t="s">
        <v>172</v>
      </c>
      <c r="B1801" s="2">
        <v>1933</v>
      </c>
      <c r="C1801" s="2" t="s">
        <v>3628</v>
      </c>
      <c r="D1801" s="2" t="s">
        <v>17</v>
      </c>
      <c r="E1801" s="2" t="s">
        <v>18</v>
      </c>
      <c r="F1801" s="2" t="s">
        <v>3629</v>
      </c>
      <c r="G1801" s="2" t="s">
        <v>20</v>
      </c>
      <c r="H1801" s="2" t="s">
        <v>175</v>
      </c>
      <c r="I1801" s="2">
        <v>1</v>
      </c>
      <c r="J1801" t="s">
        <v>22</v>
      </c>
      <c r="L1801" s="3">
        <v>42370</v>
      </c>
      <c r="M1801" s="2"/>
      <c r="N1801" s="2" t="s">
        <v>23</v>
      </c>
    </row>
    <row r="1802" spans="1:14" ht="13">
      <c r="A1802" s="2" t="s">
        <v>172</v>
      </c>
      <c r="B1802" s="2">
        <v>1934</v>
      </c>
      <c r="C1802" s="2" t="s">
        <v>3630</v>
      </c>
      <c r="D1802" s="2" t="s">
        <v>17</v>
      </c>
      <c r="E1802" s="2" t="s">
        <v>18</v>
      </c>
      <c r="F1802" s="2" t="s">
        <v>3631</v>
      </c>
      <c r="G1802" s="2" t="s">
        <v>20</v>
      </c>
      <c r="H1802" s="2" t="s">
        <v>175</v>
      </c>
      <c r="I1802" s="2">
        <v>1</v>
      </c>
      <c r="J1802" t="s">
        <v>22</v>
      </c>
      <c r="L1802" s="3">
        <v>42370</v>
      </c>
      <c r="M1802" s="2"/>
      <c r="N1802" s="2" t="s">
        <v>23</v>
      </c>
    </row>
    <row r="1803" spans="1:14" ht="13">
      <c r="A1803" s="2" t="s">
        <v>172</v>
      </c>
      <c r="B1803" s="2">
        <v>1935</v>
      </c>
      <c r="C1803" s="2" t="s">
        <v>3632</v>
      </c>
      <c r="D1803" s="2" t="s">
        <v>17</v>
      </c>
      <c r="E1803" s="2" t="s">
        <v>18</v>
      </c>
      <c r="F1803" s="2" t="s">
        <v>3633</v>
      </c>
      <c r="G1803" s="2" t="s">
        <v>20</v>
      </c>
      <c r="H1803" s="2" t="s">
        <v>175</v>
      </c>
      <c r="I1803" s="2">
        <v>1</v>
      </c>
      <c r="J1803" t="s">
        <v>22</v>
      </c>
      <c r="L1803" s="3">
        <v>42370</v>
      </c>
      <c r="M1803" s="2"/>
      <c r="N1803" s="2" t="s">
        <v>23</v>
      </c>
    </row>
    <row r="1804" spans="1:14" ht="13">
      <c r="A1804" s="2" t="s">
        <v>172</v>
      </c>
      <c r="B1804" s="2">
        <v>1936</v>
      </c>
      <c r="C1804" s="2" t="s">
        <v>3634</v>
      </c>
      <c r="D1804" s="2" t="s">
        <v>17</v>
      </c>
      <c r="E1804" s="2" t="s">
        <v>18</v>
      </c>
      <c r="F1804" s="2" t="s">
        <v>3635</v>
      </c>
      <c r="G1804" s="2" t="s">
        <v>20</v>
      </c>
      <c r="H1804" s="2" t="s">
        <v>175</v>
      </c>
      <c r="I1804" s="2">
        <v>1</v>
      </c>
      <c r="J1804" t="s">
        <v>22</v>
      </c>
      <c r="L1804" s="3">
        <v>42370</v>
      </c>
      <c r="M1804" s="2"/>
      <c r="N1804" s="2" t="s">
        <v>23</v>
      </c>
    </row>
    <row r="1805" spans="1:14" ht="13">
      <c r="A1805" s="2" t="s">
        <v>172</v>
      </c>
      <c r="B1805" s="2">
        <v>1937</v>
      </c>
      <c r="C1805" s="2" t="s">
        <v>3636</v>
      </c>
      <c r="D1805" s="2" t="s">
        <v>23</v>
      </c>
      <c r="E1805" s="2" t="s">
        <v>122</v>
      </c>
      <c r="F1805" s="2" t="s">
        <v>3637</v>
      </c>
      <c r="G1805" s="2" t="s">
        <v>20</v>
      </c>
      <c r="H1805" s="2" t="s">
        <v>175</v>
      </c>
      <c r="I1805" s="2">
        <v>1</v>
      </c>
      <c r="J1805">
        <v>3</v>
      </c>
      <c r="L1805" s="3">
        <v>42370</v>
      </c>
      <c r="M1805" s="2"/>
      <c r="N1805" s="2" t="s">
        <v>23</v>
      </c>
    </row>
    <row r="1806" spans="1:14" ht="13">
      <c r="A1806" s="2" t="s">
        <v>172</v>
      </c>
      <c r="B1806" s="2">
        <v>1938</v>
      </c>
      <c r="C1806" s="2" t="s">
        <v>3638</v>
      </c>
      <c r="D1806" s="2" t="s">
        <v>17</v>
      </c>
      <c r="E1806" s="2" t="s">
        <v>18</v>
      </c>
      <c r="F1806" s="2" t="s">
        <v>3639</v>
      </c>
      <c r="G1806" s="2" t="s">
        <v>20</v>
      </c>
      <c r="H1806" s="2" t="s">
        <v>175</v>
      </c>
      <c r="I1806" s="2">
        <v>1</v>
      </c>
      <c r="J1806" t="s">
        <v>22</v>
      </c>
      <c r="L1806" s="3">
        <v>42370</v>
      </c>
      <c r="M1806" s="2"/>
      <c r="N1806" s="2" t="s">
        <v>23</v>
      </c>
    </row>
    <row r="1807" spans="1:14" ht="13">
      <c r="A1807" s="2" t="s">
        <v>172</v>
      </c>
      <c r="B1807" s="2">
        <v>1939</v>
      </c>
      <c r="C1807" s="2" t="s">
        <v>3640</v>
      </c>
      <c r="D1807" s="2" t="s">
        <v>17</v>
      </c>
      <c r="E1807" s="2" t="s">
        <v>18</v>
      </c>
      <c r="F1807" s="2" t="s">
        <v>3641</v>
      </c>
      <c r="G1807" s="2" t="s">
        <v>20</v>
      </c>
      <c r="H1807" s="2" t="s">
        <v>175</v>
      </c>
      <c r="I1807" s="2">
        <v>1</v>
      </c>
      <c r="J1807" t="s">
        <v>22</v>
      </c>
      <c r="L1807" s="3">
        <v>42370</v>
      </c>
      <c r="M1807" s="2"/>
      <c r="N1807" s="2" t="s">
        <v>23</v>
      </c>
    </row>
    <row r="1808" spans="1:14" ht="13">
      <c r="A1808" s="2" t="s">
        <v>172</v>
      </c>
      <c r="B1808" s="2">
        <v>1940</v>
      </c>
      <c r="C1808" s="2" t="s">
        <v>3642</v>
      </c>
      <c r="D1808" s="2" t="s">
        <v>17</v>
      </c>
      <c r="E1808" s="2" t="s">
        <v>18</v>
      </c>
      <c r="F1808" s="2" t="s">
        <v>3643</v>
      </c>
      <c r="G1808" s="2" t="s">
        <v>20</v>
      </c>
      <c r="H1808" s="2" t="s">
        <v>175</v>
      </c>
      <c r="I1808" s="2">
        <v>1</v>
      </c>
      <c r="J1808" t="s">
        <v>22</v>
      </c>
      <c r="L1808" s="3">
        <v>42370</v>
      </c>
      <c r="M1808" s="2"/>
      <c r="N1808" s="2" t="s">
        <v>23</v>
      </c>
    </row>
    <row r="1809" spans="1:14" ht="13">
      <c r="A1809" s="2" t="s">
        <v>172</v>
      </c>
      <c r="B1809" s="2">
        <v>1941</v>
      </c>
      <c r="C1809" s="2" t="s">
        <v>3644</v>
      </c>
      <c r="D1809" s="2" t="s">
        <v>17</v>
      </c>
      <c r="E1809" s="2" t="s">
        <v>18</v>
      </c>
      <c r="F1809" s="2" t="s">
        <v>3645</v>
      </c>
      <c r="G1809" s="2" t="s">
        <v>20</v>
      </c>
      <c r="H1809" s="2" t="s">
        <v>175</v>
      </c>
      <c r="I1809" s="2">
        <v>1</v>
      </c>
      <c r="J1809" t="s">
        <v>22</v>
      </c>
      <c r="L1809" s="3">
        <v>42370</v>
      </c>
      <c r="M1809" s="2"/>
      <c r="N1809" s="2" t="s">
        <v>23</v>
      </c>
    </row>
    <row r="1810" spans="1:14" ht="13">
      <c r="A1810" s="2" t="s">
        <v>172</v>
      </c>
      <c r="B1810" s="2">
        <v>1942</v>
      </c>
      <c r="C1810" s="2" t="s">
        <v>3646</v>
      </c>
      <c r="D1810" s="2" t="s">
        <v>17</v>
      </c>
      <c r="E1810" s="2" t="s">
        <v>18</v>
      </c>
      <c r="F1810" s="2" t="s">
        <v>3647</v>
      </c>
      <c r="G1810" s="2" t="s">
        <v>20</v>
      </c>
      <c r="H1810" s="2" t="s">
        <v>175</v>
      </c>
      <c r="I1810" s="2">
        <v>1</v>
      </c>
      <c r="J1810" t="s">
        <v>22</v>
      </c>
      <c r="L1810" s="3">
        <v>42370</v>
      </c>
      <c r="M1810" s="2"/>
      <c r="N1810" s="2" t="s">
        <v>23</v>
      </c>
    </row>
    <row r="1811" spans="1:14" ht="13">
      <c r="A1811" s="2" t="s">
        <v>172</v>
      </c>
      <c r="B1811" s="2">
        <v>1943</v>
      </c>
      <c r="C1811" s="2" t="s">
        <v>3648</v>
      </c>
      <c r="D1811" s="2" t="s">
        <v>17</v>
      </c>
      <c r="E1811" s="2" t="s">
        <v>18</v>
      </c>
      <c r="F1811" s="2" t="s">
        <v>3649</v>
      </c>
      <c r="G1811" s="2" t="s">
        <v>20</v>
      </c>
      <c r="H1811" s="2" t="s">
        <v>175</v>
      </c>
      <c r="I1811" s="2">
        <v>1</v>
      </c>
      <c r="J1811" t="s">
        <v>22</v>
      </c>
      <c r="L1811" s="3">
        <v>42370</v>
      </c>
      <c r="M1811" s="2"/>
      <c r="N1811" s="2" t="s">
        <v>23</v>
      </c>
    </row>
    <row r="1812" spans="1:14" ht="13">
      <c r="A1812" s="2" t="s">
        <v>172</v>
      </c>
      <c r="B1812" s="2">
        <v>1944</v>
      </c>
      <c r="C1812" s="2" t="s">
        <v>3650</v>
      </c>
      <c r="D1812" s="2" t="s">
        <v>17</v>
      </c>
      <c r="E1812" s="2" t="s">
        <v>18</v>
      </c>
      <c r="F1812" s="2" t="s">
        <v>3651</v>
      </c>
      <c r="G1812" s="2" t="s">
        <v>20</v>
      </c>
      <c r="H1812" s="2" t="s">
        <v>175</v>
      </c>
      <c r="I1812" s="2">
        <v>1</v>
      </c>
      <c r="J1812" t="s">
        <v>22</v>
      </c>
      <c r="L1812" s="3">
        <v>42370</v>
      </c>
      <c r="M1812" s="2"/>
      <c r="N1812" s="2" t="s">
        <v>23</v>
      </c>
    </row>
    <row r="1813" spans="1:14" ht="13">
      <c r="A1813" s="2" t="s">
        <v>172</v>
      </c>
      <c r="B1813" s="2">
        <v>1945</v>
      </c>
      <c r="C1813" s="2" t="s">
        <v>3652</v>
      </c>
      <c r="D1813" s="2" t="s">
        <v>17</v>
      </c>
      <c r="E1813" s="2" t="s">
        <v>18</v>
      </c>
      <c r="F1813" s="2" t="s">
        <v>3653</v>
      </c>
      <c r="G1813" s="2" t="s">
        <v>20</v>
      </c>
      <c r="H1813" s="2" t="s">
        <v>175</v>
      </c>
      <c r="I1813" s="2">
        <v>1</v>
      </c>
      <c r="J1813" t="s">
        <v>22</v>
      </c>
      <c r="L1813" s="3">
        <v>42370</v>
      </c>
      <c r="M1813" s="2"/>
      <c r="N1813" s="2" t="s">
        <v>23</v>
      </c>
    </row>
    <row r="1814" spans="1:14" ht="13">
      <c r="A1814" s="2" t="s">
        <v>172</v>
      </c>
      <c r="B1814" s="2">
        <v>1946</v>
      </c>
      <c r="C1814" s="2" t="s">
        <v>3654</v>
      </c>
      <c r="D1814" s="2" t="s">
        <v>17</v>
      </c>
      <c r="E1814" s="2" t="s">
        <v>18</v>
      </c>
      <c r="F1814" s="2" t="s">
        <v>3655</v>
      </c>
      <c r="G1814" s="2" t="s">
        <v>20</v>
      </c>
      <c r="H1814" s="2" t="s">
        <v>175</v>
      </c>
      <c r="I1814" s="2">
        <v>1</v>
      </c>
      <c r="J1814" t="s">
        <v>22</v>
      </c>
      <c r="L1814" s="3">
        <v>42370</v>
      </c>
      <c r="M1814" s="2"/>
      <c r="N1814" s="2" t="s">
        <v>23</v>
      </c>
    </row>
    <row r="1815" spans="1:14" ht="13">
      <c r="A1815" s="2" t="s">
        <v>172</v>
      </c>
      <c r="B1815" s="2">
        <v>1947</v>
      </c>
      <c r="C1815" s="2" t="s">
        <v>3656</v>
      </c>
      <c r="D1815" s="2" t="s">
        <v>17</v>
      </c>
      <c r="E1815" s="2" t="s">
        <v>18</v>
      </c>
      <c r="F1815" s="2" t="s">
        <v>3657</v>
      </c>
      <c r="G1815" s="2" t="s">
        <v>20</v>
      </c>
      <c r="H1815" s="2" t="s">
        <v>175</v>
      </c>
      <c r="I1815" s="2">
        <v>1</v>
      </c>
      <c r="J1815" t="s">
        <v>22</v>
      </c>
      <c r="L1815" s="3">
        <v>42370</v>
      </c>
      <c r="M1815" s="2"/>
      <c r="N1815" s="2" t="s">
        <v>23</v>
      </c>
    </row>
    <row r="1816" spans="1:14" ht="13">
      <c r="A1816" s="2" t="s">
        <v>172</v>
      </c>
      <c r="B1816" s="2">
        <v>1948</v>
      </c>
      <c r="C1816" s="2" t="s">
        <v>3658</v>
      </c>
      <c r="D1816" s="2" t="s">
        <v>17</v>
      </c>
      <c r="E1816" s="2" t="s">
        <v>18</v>
      </c>
      <c r="F1816" s="2" t="s">
        <v>3659</v>
      </c>
      <c r="G1816" s="2" t="s">
        <v>20</v>
      </c>
      <c r="H1816" s="2" t="s">
        <v>175</v>
      </c>
      <c r="I1816" s="2">
        <v>1</v>
      </c>
      <c r="J1816" t="s">
        <v>22</v>
      </c>
      <c r="L1816" s="3">
        <v>42370</v>
      </c>
      <c r="M1816" s="2"/>
      <c r="N1816" s="2" t="s">
        <v>23</v>
      </c>
    </row>
    <row r="1817" spans="1:14" ht="13">
      <c r="A1817" s="2" t="s">
        <v>172</v>
      </c>
      <c r="B1817" s="2">
        <v>1949</v>
      </c>
      <c r="C1817" s="2" t="s">
        <v>3660</v>
      </c>
      <c r="D1817" s="2" t="s">
        <v>17</v>
      </c>
      <c r="E1817" s="2" t="s">
        <v>18</v>
      </c>
      <c r="F1817" s="2" t="s">
        <v>3661</v>
      </c>
      <c r="G1817" s="2" t="s">
        <v>20</v>
      </c>
      <c r="H1817" s="2" t="s">
        <v>175</v>
      </c>
      <c r="I1817" s="2">
        <v>1</v>
      </c>
      <c r="J1817" t="s">
        <v>22</v>
      </c>
      <c r="L1817" s="3">
        <v>42370</v>
      </c>
      <c r="M1817" s="2"/>
      <c r="N1817" s="2" t="s">
        <v>23</v>
      </c>
    </row>
    <row r="1818" spans="1:14" ht="13">
      <c r="A1818" s="2" t="s">
        <v>172</v>
      </c>
      <c r="B1818" s="2">
        <v>1950</v>
      </c>
      <c r="C1818" s="2" t="s">
        <v>3662</v>
      </c>
      <c r="D1818" s="2" t="s">
        <v>17</v>
      </c>
      <c r="E1818" s="2" t="s">
        <v>18</v>
      </c>
      <c r="F1818" s="2" t="s">
        <v>3663</v>
      </c>
      <c r="G1818" s="2" t="s">
        <v>20</v>
      </c>
      <c r="H1818" s="2" t="s">
        <v>175</v>
      </c>
      <c r="I1818" s="2">
        <v>1</v>
      </c>
      <c r="J1818" t="s">
        <v>22</v>
      </c>
      <c r="L1818" s="3">
        <v>42370</v>
      </c>
      <c r="M1818" s="2"/>
      <c r="N1818" s="2" t="s">
        <v>23</v>
      </c>
    </row>
    <row r="1819" spans="1:14" ht="13">
      <c r="A1819" s="2" t="s">
        <v>172</v>
      </c>
      <c r="B1819" s="2">
        <v>1951</v>
      </c>
      <c r="C1819" s="2" t="s">
        <v>3664</v>
      </c>
      <c r="D1819" s="2" t="s">
        <v>17</v>
      </c>
      <c r="E1819" s="2" t="s">
        <v>18</v>
      </c>
      <c r="F1819" s="2" t="s">
        <v>3665</v>
      </c>
      <c r="G1819" s="2" t="s">
        <v>20</v>
      </c>
      <c r="H1819" s="2" t="s">
        <v>175</v>
      </c>
      <c r="I1819" s="2">
        <v>1</v>
      </c>
      <c r="J1819" t="s">
        <v>22</v>
      </c>
      <c r="L1819" s="3">
        <v>42370</v>
      </c>
      <c r="M1819" s="2"/>
      <c r="N1819" s="2" t="s">
        <v>23</v>
      </c>
    </row>
    <row r="1820" spans="1:14" ht="13">
      <c r="A1820" s="2" t="s">
        <v>172</v>
      </c>
      <c r="B1820" s="2">
        <v>1952</v>
      </c>
      <c r="C1820" s="2" t="s">
        <v>3666</v>
      </c>
      <c r="D1820" s="2" t="s">
        <v>17</v>
      </c>
      <c r="E1820" s="2" t="s">
        <v>18</v>
      </c>
      <c r="F1820" s="2" t="s">
        <v>3667</v>
      </c>
      <c r="G1820" s="2" t="s">
        <v>20</v>
      </c>
      <c r="H1820" s="2" t="s">
        <v>175</v>
      </c>
      <c r="I1820" s="2">
        <v>1</v>
      </c>
      <c r="J1820" t="s">
        <v>22</v>
      </c>
      <c r="L1820" s="3">
        <v>42370</v>
      </c>
      <c r="M1820" s="2"/>
      <c r="N1820" s="2" t="s">
        <v>23</v>
      </c>
    </row>
    <row r="1821" spans="1:14" ht="13">
      <c r="A1821" s="2" t="s">
        <v>172</v>
      </c>
      <c r="B1821" s="2">
        <v>1953</v>
      </c>
      <c r="C1821" s="2" t="s">
        <v>3668</v>
      </c>
      <c r="D1821" s="2" t="s">
        <v>17</v>
      </c>
      <c r="E1821" s="2" t="s">
        <v>18</v>
      </c>
      <c r="F1821" s="2" t="s">
        <v>3669</v>
      </c>
      <c r="G1821" s="2" t="s">
        <v>20</v>
      </c>
      <c r="H1821" s="2" t="s">
        <v>175</v>
      </c>
      <c r="I1821" s="2">
        <v>1</v>
      </c>
      <c r="J1821" t="s">
        <v>22</v>
      </c>
      <c r="L1821" s="3">
        <v>42370</v>
      </c>
      <c r="M1821" s="2"/>
      <c r="N1821" s="2" t="s">
        <v>23</v>
      </c>
    </row>
    <row r="1822" spans="1:14" ht="13">
      <c r="A1822" s="2" t="s">
        <v>172</v>
      </c>
      <c r="B1822" s="2">
        <v>1954</v>
      </c>
      <c r="C1822" s="2" t="s">
        <v>3670</v>
      </c>
      <c r="D1822" s="2" t="s">
        <v>17</v>
      </c>
      <c r="E1822" s="2" t="s">
        <v>18</v>
      </c>
      <c r="F1822" s="2" t="s">
        <v>3671</v>
      </c>
      <c r="G1822" s="2" t="s">
        <v>20</v>
      </c>
      <c r="H1822" s="2" t="s">
        <v>175</v>
      </c>
      <c r="I1822" s="2">
        <v>1</v>
      </c>
      <c r="J1822" t="s">
        <v>22</v>
      </c>
      <c r="L1822" s="3">
        <v>42370</v>
      </c>
      <c r="M1822" s="2"/>
      <c r="N1822" s="2" t="s">
        <v>23</v>
      </c>
    </row>
    <row r="1823" spans="1:14" ht="13">
      <c r="A1823" s="2" t="s">
        <v>172</v>
      </c>
      <c r="B1823" s="2">
        <v>1955</v>
      </c>
      <c r="C1823" s="2" t="s">
        <v>3672</v>
      </c>
      <c r="D1823" s="2" t="s">
        <v>17</v>
      </c>
      <c r="E1823" s="2" t="s">
        <v>18</v>
      </c>
      <c r="F1823" s="2" t="s">
        <v>3673</v>
      </c>
      <c r="G1823" s="2" t="s">
        <v>20</v>
      </c>
      <c r="H1823" s="2" t="s">
        <v>175</v>
      </c>
      <c r="I1823" s="2">
        <v>1</v>
      </c>
      <c r="J1823" t="s">
        <v>22</v>
      </c>
      <c r="L1823" s="3">
        <v>42370</v>
      </c>
      <c r="M1823" s="2"/>
      <c r="N1823" s="2" t="s">
        <v>23</v>
      </c>
    </row>
    <row r="1824" spans="1:14" ht="13">
      <c r="A1824" s="2" t="s">
        <v>172</v>
      </c>
      <c r="B1824" s="2">
        <v>1956</v>
      </c>
      <c r="C1824" s="2" t="s">
        <v>3674</v>
      </c>
      <c r="D1824" s="2" t="s">
        <v>17</v>
      </c>
      <c r="E1824" s="2" t="s">
        <v>18</v>
      </c>
      <c r="F1824" s="2" t="s">
        <v>3675</v>
      </c>
      <c r="G1824" s="2" t="s">
        <v>20</v>
      </c>
      <c r="H1824" s="2" t="s">
        <v>175</v>
      </c>
      <c r="I1824" s="2">
        <v>1</v>
      </c>
      <c r="J1824" t="s">
        <v>22</v>
      </c>
      <c r="L1824" s="3">
        <v>42370</v>
      </c>
      <c r="M1824" s="2"/>
      <c r="N1824" s="2" t="s">
        <v>23</v>
      </c>
    </row>
    <row r="1825" spans="1:14" ht="13">
      <c r="A1825" s="2" t="s">
        <v>172</v>
      </c>
      <c r="B1825" s="2">
        <v>1957</v>
      </c>
      <c r="C1825" s="2" t="s">
        <v>3676</v>
      </c>
      <c r="D1825" s="2" t="s">
        <v>17</v>
      </c>
      <c r="E1825" s="2" t="s">
        <v>18</v>
      </c>
      <c r="F1825" s="2" t="s">
        <v>3677</v>
      </c>
      <c r="G1825" s="2" t="s">
        <v>20</v>
      </c>
      <c r="H1825" s="2" t="s">
        <v>175</v>
      </c>
      <c r="I1825" s="2">
        <v>1</v>
      </c>
      <c r="J1825" t="s">
        <v>22</v>
      </c>
      <c r="L1825" s="3">
        <v>42370</v>
      </c>
      <c r="M1825" s="2"/>
      <c r="N1825" s="2" t="s">
        <v>23</v>
      </c>
    </row>
    <row r="1826" spans="1:14" ht="13">
      <c r="A1826" s="2" t="s">
        <v>172</v>
      </c>
      <c r="B1826" s="2">
        <v>1958</v>
      </c>
      <c r="C1826" s="2" t="s">
        <v>3678</v>
      </c>
      <c r="D1826" s="2" t="s">
        <v>17</v>
      </c>
      <c r="E1826" s="2" t="s">
        <v>18</v>
      </c>
      <c r="F1826" s="2" t="s">
        <v>3679</v>
      </c>
      <c r="G1826" s="2" t="s">
        <v>20</v>
      </c>
      <c r="H1826" s="2" t="s">
        <v>175</v>
      </c>
      <c r="I1826" s="2">
        <v>1</v>
      </c>
      <c r="J1826" t="s">
        <v>22</v>
      </c>
      <c r="L1826" s="3">
        <v>42370</v>
      </c>
      <c r="M1826" s="2"/>
      <c r="N1826" s="2" t="s">
        <v>23</v>
      </c>
    </row>
    <row r="1827" spans="1:14" ht="13">
      <c r="A1827" s="2" t="s">
        <v>172</v>
      </c>
      <c r="B1827" s="2">
        <v>1959</v>
      </c>
      <c r="C1827" s="2" t="s">
        <v>3680</v>
      </c>
      <c r="D1827" s="2" t="s">
        <v>17</v>
      </c>
      <c r="E1827" s="2" t="s">
        <v>18</v>
      </c>
      <c r="F1827" s="2" t="s">
        <v>3681</v>
      </c>
      <c r="G1827" s="2" t="s">
        <v>20</v>
      </c>
      <c r="H1827" s="2" t="s">
        <v>175</v>
      </c>
      <c r="I1827" s="2">
        <v>1</v>
      </c>
      <c r="J1827" t="s">
        <v>22</v>
      </c>
      <c r="L1827" s="3">
        <v>42370</v>
      </c>
      <c r="M1827" s="2"/>
      <c r="N1827" s="2" t="s">
        <v>23</v>
      </c>
    </row>
    <row r="1828" spans="1:14" ht="13">
      <c r="A1828" s="2" t="s">
        <v>172</v>
      </c>
      <c r="B1828" s="2">
        <v>1960</v>
      </c>
      <c r="C1828" s="2" t="s">
        <v>3682</v>
      </c>
      <c r="D1828" s="2" t="s">
        <v>17</v>
      </c>
      <c r="E1828" s="2" t="s">
        <v>18</v>
      </c>
      <c r="F1828" s="2" t="s">
        <v>3683</v>
      </c>
      <c r="G1828" s="2" t="s">
        <v>20</v>
      </c>
      <c r="H1828" s="2" t="s">
        <v>175</v>
      </c>
      <c r="I1828" s="2">
        <v>1</v>
      </c>
      <c r="J1828" t="s">
        <v>22</v>
      </c>
      <c r="L1828" s="3">
        <v>42370</v>
      </c>
      <c r="M1828" s="2"/>
      <c r="N1828" s="2" t="s">
        <v>23</v>
      </c>
    </row>
    <row r="1829" spans="1:14" ht="13">
      <c r="A1829" s="2" t="s">
        <v>172</v>
      </c>
      <c r="B1829" s="2">
        <v>1961</v>
      </c>
      <c r="C1829" s="2" t="s">
        <v>3684</v>
      </c>
      <c r="D1829" s="2" t="s">
        <v>17</v>
      </c>
      <c r="E1829" s="2" t="s">
        <v>18</v>
      </c>
      <c r="F1829" s="2" t="s">
        <v>3685</v>
      </c>
      <c r="G1829" s="2" t="s">
        <v>20</v>
      </c>
      <c r="H1829" s="2" t="s">
        <v>175</v>
      </c>
      <c r="I1829" s="2">
        <v>1</v>
      </c>
      <c r="J1829" t="s">
        <v>22</v>
      </c>
      <c r="L1829" s="3">
        <v>42370</v>
      </c>
      <c r="M1829" s="2"/>
      <c r="N1829" s="2" t="s">
        <v>23</v>
      </c>
    </row>
    <row r="1830" spans="1:14" ht="13">
      <c r="A1830" s="2" t="s">
        <v>172</v>
      </c>
      <c r="B1830" s="2">
        <v>1962</v>
      </c>
      <c r="C1830" s="2" t="s">
        <v>3686</v>
      </c>
      <c r="D1830" s="2" t="s">
        <v>17</v>
      </c>
      <c r="E1830" s="2" t="s">
        <v>18</v>
      </c>
      <c r="F1830" s="2" t="s">
        <v>3687</v>
      </c>
      <c r="G1830" s="2" t="s">
        <v>20</v>
      </c>
      <c r="H1830" s="2" t="s">
        <v>175</v>
      </c>
      <c r="I1830" s="2">
        <v>1</v>
      </c>
      <c r="J1830" t="s">
        <v>22</v>
      </c>
      <c r="L1830" s="3">
        <v>42370</v>
      </c>
      <c r="M1830" s="2"/>
      <c r="N1830" s="2" t="s">
        <v>23</v>
      </c>
    </row>
    <row r="1831" spans="1:14" ht="13">
      <c r="A1831" s="2" t="s">
        <v>172</v>
      </c>
      <c r="B1831" s="2">
        <v>1963</v>
      </c>
      <c r="C1831" s="2" t="s">
        <v>3688</v>
      </c>
      <c r="D1831" s="2" t="s">
        <v>17</v>
      </c>
      <c r="E1831" s="2" t="s">
        <v>18</v>
      </c>
      <c r="F1831" s="2" t="s">
        <v>3689</v>
      </c>
      <c r="G1831" s="2" t="s">
        <v>20</v>
      </c>
      <c r="H1831" s="2" t="s">
        <v>175</v>
      </c>
      <c r="I1831" s="2">
        <v>1</v>
      </c>
      <c r="J1831" t="s">
        <v>22</v>
      </c>
      <c r="L1831" s="3">
        <v>42370</v>
      </c>
      <c r="M1831" s="2"/>
      <c r="N1831" s="2" t="s">
        <v>23</v>
      </c>
    </row>
    <row r="1832" spans="1:14" ht="13">
      <c r="A1832" s="2" t="s">
        <v>172</v>
      </c>
      <c r="B1832" s="2">
        <v>1964</v>
      </c>
      <c r="C1832" s="2" t="s">
        <v>3690</v>
      </c>
      <c r="D1832" s="2" t="s">
        <v>17</v>
      </c>
      <c r="E1832" s="2" t="s">
        <v>18</v>
      </c>
      <c r="F1832" s="2" t="s">
        <v>3691</v>
      </c>
      <c r="G1832" s="2" t="s">
        <v>20</v>
      </c>
      <c r="H1832" s="2" t="s">
        <v>175</v>
      </c>
      <c r="I1832" s="2">
        <v>1</v>
      </c>
      <c r="J1832" t="s">
        <v>22</v>
      </c>
      <c r="L1832" s="3">
        <v>42370</v>
      </c>
      <c r="M1832" s="2"/>
      <c r="N1832" s="2" t="s">
        <v>23</v>
      </c>
    </row>
    <row r="1833" spans="1:14" ht="13">
      <c r="A1833" s="2" t="s">
        <v>172</v>
      </c>
      <c r="B1833" s="2">
        <v>1965</v>
      </c>
      <c r="C1833" s="2" t="s">
        <v>3692</v>
      </c>
      <c r="D1833" s="2" t="s">
        <v>17</v>
      </c>
      <c r="E1833" s="2" t="s">
        <v>18</v>
      </c>
      <c r="F1833" s="2" t="s">
        <v>3693</v>
      </c>
      <c r="G1833" s="2" t="s">
        <v>20</v>
      </c>
      <c r="H1833" s="2" t="s">
        <v>175</v>
      </c>
      <c r="I1833" s="2">
        <v>1</v>
      </c>
      <c r="J1833" t="s">
        <v>22</v>
      </c>
      <c r="L1833" s="3">
        <v>42370</v>
      </c>
      <c r="M1833" s="2"/>
      <c r="N1833" s="2" t="s">
        <v>23</v>
      </c>
    </row>
    <row r="1834" spans="1:14" ht="13">
      <c r="A1834" s="2" t="s">
        <v>172</v>
      </c>
      <c r="B1834" s="2">
        <v>1966</v>
      </c>
      <c r="C1834" s="2" t="s">
        <v>3694</v>
      </c>
      <c r="D1834" s="2" t="s">
        <v>17</v>
      </c>
      <c r="E1834" s="2" t="s">
        <v>18</v>
      </c>
      <c r="F1834" s="2" t="s">
        <v>3695</v>
      </c>
      <c r="G1834" s="2" t="s">
        <v>20</v>
      </c>
      <c r="H1834" s="2" t="s">
        <v>175</v>
      </c>
      <c r="I1834" s="2">
        <v>1</v>
      </c>
      <c r="J1834" t="s">
        <v>22</v>
      </c>
      <c r="L1834" s="3">
        <v>42370</v>
      </c>
      <c r="M1834" s="2"/>
      <c r="N1834" s="2" t="s">
        <v>23</v>
      </c>
    </row>
    <row r="1835" spans="1:14" ht="13">
      <c r="A1835" s="2" t="s">
        <v>172</v>
      </c>
      <c r="B1835" s="2">
        <v>1967</v>
      </c>
      <c r="C1835" s="2" t="s">
        <v>3696</v>
      </c>
      <c r="D1835" s="2" t="s">
        <v>17</v>
      </c>
      <c r="E1835" s="2" t="s">
        <v>18</v>
      </c>
      <c r="F1835" s="2" t="s">
        <v>3697</v>
      </c>
      <c r="G1835" s="2" t="s">
        <v>20</v>
      </c>
      <c r="H1835" s="2" t="s">
        <v>175</v>
      </c>
      <c r="I1835" s="2">
        <v>1</v>
      </c>
      <c r="J1835" t="s">
        <v>22</v>
      </c>
      <c r="L1835" s="3">
        <v>42370</v>
      </c>
      <c r="M1835" s="2"/>
      <c r="N1835" s="2" t="s">
        <v>23</v>
      </c>
    </row>
    <row r="1836" spans="1:14" ht="13">
      <c r="A1836" s="2" t="s">
        <v>172</v>
      </c>
      <c r="B1836" s="2">
        <v>1968</v>
      </c>
      <c r="C1836" s="2" t="s">
        <v>3698</v>
      </c>
      <c r="D1836" s="2" t="s">
        <v>17</v>
      </c>
      <c r="E1836" s="2" t="s">
        <v>18</v>
      </c>
      <c r="F1836" s="2" t="s">
        <v>3699</v>
      </c>
      <c r="G1836" s="2" t="s">
        <v>20</v>
      </c>
      <c r="H1836" s="2" t="s">
        <v>175</v>
      </c>
      <c r="I1836" s="2">
        <v>1</v>
      </c>
      <c r="J1836" t="s">
        <v>22</v>
      </c>
      <c r="L1836" s="3">
        <v>42370</v>
      </c>
      <c r="M1836" s="2"/>
      <c r="N1836" s="2" t="s">
        <v>23</v>
      </c>
    </row>
    <row r="1837" spans="1:14" ht="13">
      <c r="A1837" s="2" t="s">
        <v>172</v>
      </c>
      <c r="B1837" s="2">
        <v>1969</v>
      </c>
      <c r="C1837" s="2" t="s">
        <v>3700</v>
      </c>
      <c r="D1837" s="2" t="s">
        <v>17</v>
      </c>
      <c r="E1837" s="2" t="s">
        <v>18</v>
      </c>
      <c r="F1837" s="2" t="s">
        <v>3701</v>
      </c>
      <c r="G1837" s="2" t="s">
        <v>20</v>
      </c>
      <c r="H1837" s="2" t="s">
        <v>175</v>
      </c>
      <c r="I1837" s="2">
        <v>1</v>
      </c>
      <c r="J1837" t="s">
        <v>22</v>
      </c>
      <c r="L1837" s="3">
        <v>42370</v>
      </c>
      <c r="M1837" s="2"/>
      <c r="N1837" s="2" t="s">
        <v>23</v>
      </c>
    </row>
    <row r="1838" spans="1:14" ht="13">
      <c r="A1838" s="2" t="s">
        <v>172</v>
      </c>
      <c r="B1838" s="2">
        <v>1970</v>
      </c>
      <c r="C1838" s="2" t="s">
        <v>3702</v>
      </c>
      <c r="D1838" s="2" t="s">
        <v>17</v>
      </c>
      <c r="E1838" s="2" t="s">
        <v>18</v>
      </c>
      <c r="F1838" s="2" t="s">
        <v>3703</v>
      </c>
      <c r="G1838" s="2" t="s">
        <v>20</v>
      </c>
      <c r="H1838" s="2" t="s">
        <v>175</v>
      </c>
      <c r="I1838" s="2">
        <v>1</v>
      </c>
      <c r="J1838" t="s">
        <v>22</v>
      </c>
      <c r="L1838" s="3">
        <v>42370</v>
      </c>
      <c r="M1838" s="2"/>
      <c r="N1838" s="2" t="s">
        <v>23</v>
      </c>
    </row>
    <row r="1839" spans="1:14" ht="13">
      <c r="A1839" s="2" t="s">
        <v>172</v>
      </c>
      <c r="B1839" s="2">
        <v>1971</v>
      </c>
      <c r="C1839" s="2" t="s">
        <v>3704</v>
      </c>
      <c r="D1839" s="2" t="s">
        <v>17</v>
      </c>
      <c r="E1839" s="2" t="s">
        <v>18</v>
      </c>
      <c r="F1839" s="2" t="s">
        <v>3705</v>
      </c>
      <c r="G1839" s="2" t="s">
        <v>20</v>
      </c>
      <c r="H1839" s="2" t="s">
        <v>175</v>
      </c>
      <c r="I1839" s="2">
        <v>1</v>
      </c>
      <c r="J1839" t="s">
        <v>22</v>
      </c>
      <c r="L1839" s="3">
        <v>42370</v>
      </c>
      <c r="M1839" s="2"/>
      <c r="N1839" s="2" t="s">
        <v>23</v>
      </c>
    </row>
    <row r="1840" spans="1:14" ht="13">
      <c r="A1840" s="2" t="s">
        <v>172</v>
      </c>
      <c r="B1840" s="2">
        <v>1972</v>
      </c>
      <c r="C1840" s="2" t="s">
        <v>3706</v>
      </c>
      <c r="D1840" s="2" t="s">
        <v>17</v>
      </c>
      <c r="E1840" s="2" t="s">
        <v>18</v>
      </c>
      <c r="F1840" s="2" t="s">
        <v>3707</v>
      </c>
      <c r="G1840" s="2" t="s">
        <v>20</v>
      </c>
      <c r="H1840" s="2" t="s">
        <v>175</v>
      </c>
      <c r="I1840" s="2">
        <v>1</v>
      </c>
      <c r="J1840" t="s">
        <v>22</v>
      </c>
      <c r="L1840" s="3">
        <v>42370</v>
      </c>
      <c r="M1840" s="2"/>
      <c r="N1840" s="2" t="s">
        <v>23</v>
      </c>
    </row>
    <row r="1841" spans="1:14" ht="13">
      <c r="A1841" s="2" t="s">
        <v>172</v>
      </c>
      <c r="B1841" s="2">
        <v>1973</v>
      </c>
      <c r="C1841" s="2" t="s">
        <v>3708</v>
      </c>
      <c r="D1841" s="2" t="s">
        <v>17</v>
      </c>
      <c r="E1841" s="2" t="s">
        <v>18</v>
      </c>
      <c r="F1841" s="2" t="s">
        <v>3709</v>
      </c>
      <c r="G1841" s="2" t="s">
        <v>20</v>
      </c>
      <c r="H1841" s="2" t="s">
        <v>175</v>
      </c>
      <c r="I1841" s="2">
        <v>1</v>
      </c>
      <c r="J1841" t="s">
        <v>22</v>
      </c>
      <c r="L1841" s="3">
        <v>42370</v>
      </c>
      <c r="M1841" s="2"/>
      <c r="N1841" s="2" t="s">
        <v>23</v>
      </c>
    </row>
    <row r="1842" spans="1:14" ht="13">
      <c r="A1842" s="2" t="s">
        <v>172</v>
      </c>
      <c r="B1842" s="2">
        <v>1974</v>
      </c>
      <c r="C1842" s="2" t="s">
        <v>3710</v>
      </c>
      <c r="D1842" s="2" t="s">
        <v>17</v>
      </c>
      <c r="E1842" s="2" t="s">
        <v>18</v>
      </c>
      <c r="F1842" s="2" t="s">
        <v>3711</v>
      </c>
      <c r="G1842" s="2" t="s">
        <v>20</v>
      </c>
      <c r="H1842" s="2" t="s">
        <v>175</v>
      </c>
      <c r="I1842" s="2">
        <v>1</v>
      </c>
      <c r="J1842" t="s">
        <v>22</v>
      </c>
      <c r="L1842" s="3">
        <v>42370</v>
      </c>
      <c r="M1842" s="2"/>
      <c r="N1842" s="2" t="s">
        <v>23</v>
      </c>
    </row>
    <row r="1843" spans="1:14" ht="13">
      <c r="A1843" s="2" t="s">
        <v>172</v>
      </c>
      <c r="B1843" s="2">
        <v>1975</v>
      </c>
      <c r="C1843" s="2" t="s">
        <v>3712</v>
      </c>
      <c r="D1843" s="2" t="s">
        <v>17</v>
      </c>
      <c r="E1843" s="2" t="s">
        <v>18</v>
      </c>
      <c r="F1843" s="2" t="s">
        <v>3713</v>
      </c>
      <c r="G1843" s="2" t="s">
        <v>20</v>
      </c>
      <c r="H1843" s="2" t="s">
        <v>175</v>
      </c>
      <c r="I1843" s="2">
        <v>1</v>
      </c>
      <c r="J1843" t="s">
        <v>22</v>
      </c>
      <c r="L1843" s="3">
        <v>42370</v>
      </c>
      <c r="M1843" s="2"/>
      <c r="N1843" s="2" t="s">
        <v>23</v>
      </c>
    </row>
    <row r="1844" spans="1:14" ht="13">
      <c r="A1844" s="2" t="s">
        <v>172</v>
      </c>
      <c r="B1844" s="2">
        <v>1976</v>
      </c>
      <c r="C1844" s="2" t="s">
        <v>3714</v>
      </c>
      <c r="D1844" s="2" t="s">
        <v>17</v>
      </c>
      <c r="E1844" s="2" t="s">
        <v>18</v>
      </c>
      <c r="F1844" s="2" t="s">
        <v>3715</v>
      </c>
      <c r="G1844" s="2" t="s">
        <v>20</v>
      </c>
      <c r="H1844" s="2" t="s">
        <v>175</v>
      </c>
      <c r="I1844" s="2">
        <v>1</v>
      </c>
      <c r="J1844" t="s">
        <v>22</v>
      </c>
      <c r="L1844" s="3">
        <v>42370</v>
      </c>
      <c r="M1844" s="2"/>
      <c r="N1844" s="2" t="s">
        <v>23</v>
      </c>
    </row>
    <row r="1845" spans="1:14" ht="13">
      <c r="A1845" s="2" t="s">
        <v>172</v>
      </c>
      <c r="B1845" s="2">
        <v>1977</v>
      </c>
      <c r="C1845" s="2" t="s">
        <v>3716</v>
      </c>
      <c r="D1845" s="2" t="s">
        <v>17</v>
      </c>
      <c r="E1845" s="2" t="s">
        <v>18</v>
      </c>
      <c r="F1845" s="2" t="s">
        <v>3717</v>
      </c>
      <c r="G1845" s="2" t="s">
        <v>20</v>
      </c>
      <c r="H1845" s="2" t="s">
        <v>175</v>
      </c>
      <c r="I1845" s="2">
        <v>1</v>
      </c>
      <c r="J1845" t="s">
        <v>22</v>
      </c>
      <c r="L1845" s="3">
        <v>42370</v>
      </c>
      <c r="M1845" s="2"/>
      <c r="N1845" s="2" t="s">
        <v>23</v>
      </c>
    </row>
    <row r="1846" spans="1:14" ht="13">
      <c r="A1846" s="2" t="s">
        <v>172</v>
      </c>
      <c r="B1846" s="2">
        <v>1978</v>
      </c>
      <c r="C1846" s="2" t="s">
        <v>3718</v>
      </c>
      <c r="D1846" s="2" t="s">
        <v>17</v>
      </c>
      <c r="E1846" s="2" t="s">
        <v>122</v>
      </c>
      <c r="F1846" s="2" t="s">
        <v>3719</v>
      </c>
      <c r="G1846" s="2" t="s">
        <v>20</v>
      </c>
      <c r="H1846" s="2" t="s">
        <v>175</v>
      </c>
      <c r="I1846" s="2">
        <v>1</v>
      </c>
      <c r="J1846" s="2">
        <v>18</v>
      </c>
      <c r="L1846" s="3">
        <v>42370</v>
      </c>
      <c r="M1846" s="2"/>
      <c r="N1846" s="2" t="s">
        <v>23</v>
      </c>
    </row>
    <row r="1847" spans="1:14" ht="13">
      <c r="A1847" s="2" t="s">
        <v>172</v>
      </c>
      <c r="B1847" s="2">
        <v>1979</v>
      </c>
      <c r="C1847" s="2" t="s">
        <v>3720</v>
      </c>
      <c r="D1847" s="2" t="s">
        <v>17</v>
      </c>
      <c r="E1847" s="2" t="s">
        <v>18</v>
      </c>
      <c r="F1847" s="2" t="s">
        <v>3721</v>
      </c>
      <c r="G1847" s="2" t="s">
        <v>20</v>
      </c>
      <c r="H1847" s="2" t="s">
        <v>175</v>
      </c>
      <c r="I1847" s="2">
        <v>1</v>
      </c>
      <c r="J1847" t="s">
        <v>22</v>
      </c>
      <c r="L1847" s="3">
        <v>42370</v>
      </c>
      <c r="M1847" s="2"/>
      <c r="N1847" s="2" t="s">
        <v>23</v>
      </c>
    </row>
    <row r="1848" spans="1:14" ht="13">
      <c r="A1848" s="2" t="s">
        <v>172</v>
      </c>
      <c r="B1848" s="2">
        <v>1980</v>
      </c>
      <c r="C1848" s="2" t="s">
        <v>3722</v>
      </c>
      <c r="D1848" s="2" t="s">
        <v>17</v>
      </c>
      <c r="E1848" s="2" t="s">
        <v>18</v>
      </c>
      <c r="F1848" s="2" t="s">
        <v>3723</v>
      </c>
      <c r="G1848" s="2" t="s">
        <v>20</v>
      </c>
      <c r="H1848" s="2" t="s">
        <v>175</v>
      </c>
      <c r="I1848" s="2">
        <v>1</v>
      </c>
      <c r="J1848" t="s">
        <v>22</v>
      </c>
      <c r="L1848" s="3">
        <v>42370</v>
      </c>
      <c r="M1848" s="2"/>
      <c r="N1848" s="2" t="s">
        <v>23</v>
      </c>
    </row>
    <row r="1849" spans="1:14" ht="13">
      <c r="A1849" s="2" t="s">
        <v>172</v>
      </c>
      <c r="B1849" s="2">
        <v>1981</v>
      </c>
      <c r="C1849" s="2" t="s">
        <v>3724</v>
      </c>
      <c r="D1849" s="2" t="s">
        <v>17</v>
      </c>
      <c r="E1849" s="2" t="s">
        <v>18</v>
      </c>
      <c r="F1849" s="2" t="s">
        <v>3725</v>
      </c>
      <c r="G1849" s="2" t="s">
        <v>20</v>
      </c>
      <c r="H1849" s="2" t="s">
        <v>175</v>
      </c>
      <c r="I1849" s="2">
        <v>1</v>
      </c>
      <c r="J1849" t="s">
        <v>22</v>
      </c>
      <c r="L1849" s="3">
        <v>42370</v>
      </c>
      <c r="M1849" s="2"/>
      <c r="N1849" s="2" t="s">
        <v>23</v>
      </c>
    </row>
    <row r="1850" spans="1:14" ht="13">
      <c r="A1850" s="2" t="s">
        <v>172</v>
      </c>
      <c r="B1850" s="2">
        <v>1982</v>
      </c>
      <c r="C1850" s="2" t="s">
        <v>3726</v>
      </c>
      <c r="D1850" s="2" t="s">
        <v>17</v>
      </c>
      <c r="E1850" s="2" t="s">
        <v>18</v>
      </c>
      <c r="F1850" s="2" t="s">
        <v>3727</v>
      </c>
      <c r="G1850" s="2" t="s">
        <v>20</v>
      </c>
      <c r="H1850" s="2" t="s">
        <v>175</v>
      </c>
      <c r="I1850" s="2">
        <v>1</v>
      </c>
      <c r="J1850" t="s">
        <v>22</v>
      </c>
      <c r="L1850" s="3">
        <v>42370</v>
      </c>
      <c r="M1850" s="2"/>
      <c r="N1850" s="2" t="s">
        <v>23</v>
      </c>
    </row>
    <row r="1851" spans="1:14" ht="13">
      <c r="A1851" s="2" t="s">
        <v>172</v>
      </c>
      <c r="B1851" s="2">
        <v>1983</v>
      </c>
      <c r="C1851" s="2" t="s">
        <v>3728</v>
      </c>
      <c r="D1851" s="2" t="s">
        <v>17</v>
      </c>
      <c r="E1851" s="2" t="s">
        <v>18</v>
      </c>
      <c r="F1851" s="2" t="s">
        <v>3729</v>
      </c>
      <c r="G1851" s="2" t="s">
        <v>20</v>
      </c>
      <c r="H1851" s="2" t="s">
        <v>175</v>
      </c>
      <c r="I1851" s="2">
        <v>1</v>
      </c>
      <c r="J1851" t="s">
        <v>22</v>
      </c>
      <c r="L1851" s="3">
        <v>42370</v>
      </c>
      <c r="M1851" s="2"/>
      <c r="N1851" s="2" t="s">
        <v>23</v>
      </c>
    </row>
    <row r="1852" spans="1:14" ht="13">
      <c r="A1852" s="2" t="s">
        <v>172</v>
      </c>
      <c r="B1852" s="2">
        <v>1984</v>
      </c>
      <c r="C1852" s="2" t="s">
        <v>3730</v>
      </c>
      <c r="D1852" s="2" t="s">
        <v>17</v>
      </c>
      <c r="E1852" s="2" t="s">
        <v>18</v>
      </c>
      <c r="F1852" s="2" t="s">
        <v>3731</v>
      </c>
      <c r="G1852" s="2" t="s">
        <v>20</v>
      </c>
      <c r="H1852" s="2" t="s">
        <v>175</v>
      </c>
      <c r="I1852" s="2">
        <v>1</v>
      </c>
      <c r="J1852" t="s">
        <v>22</v>
      </c>
      <c r="L1852" s="3">
        <v>42370</v>
      </c>
      <c r="M1852" s="2"/>
      <c r="N1852" s="2" t="s">
        <v>23</v>
      </c>
    </row>
    <row r="1853" spans="1:14" ht="13">
      <c r="A1853" s="2" t="s">
        <v>172</v>
      </c>
      <c r="B1853" s="2">
        <v>1985</v>
      </c>
      <c r="C1853" s="2" t="s">
        <v>3732</v>
      </c>
      <c r="D1853" s="2" t="s">
        <v>17</v>
      </c>
      <c r="E1853" s="2" t="s">
        <v>18</v>
      </c>
      <c r="F1853" s="2" t="s">
        <v>3733</v>
      </c>
      <c r="G1853" s="2" t="s">
        <v>20</v>
      </c>
      <c r="H1853" s="2" t="s">
        <v>175</v>
      </c>
      <c r="I1853" s="2">
        <v>1</v>
      </c>
      <c r="J1853" t="s">
        <v>22</v>
      </c>
      <c r="L1853" s="3">
        <v>42370</v>
      </c>
      <c r="M1853" s="2"/>
      <c r="N1853" s="2" t="s">
        <v>23</v>
      </c>
    </row>
    <row r="1854" spans="1:14" ht="13">
      <c r="A1854" s="2" t="s">
        <v>172</v>
      </c>
      <c r="B1854" s="2">
        <v>1986</v>
      </c>
      <c r="C1854" s="2" t="s">
        <v>3734</v>
      </c>
      <c r="D1854" s="2" t="s">
        <v>17</v>
      </c>
      <c r="E1854" s="2" t="s">
        <v>18</v>
      </c>
      <c r="F1854" s="2" t="s">
        <v>3735</v>
      </c>
      <c r="G1854" s="2" t="s">
        <v>20</v>
      </c>
      <c r="H1854" s="2" t="s">
        <v>175</v>
      </c>
      <c r="I1854" s="2">
        <v>1</v>
      </c>
      <c r="J1854" t="s">
        <v>22</v>
      </c>
      <c r="L1854" s="3">
        <v>42370</v>
      </c>
      <c r="M1854" s="2"/>
      <c r="N1854" s="2" t="s">
        <v>23</v>
      </c>
    </row>
    <row r="1855" spans="1:14" ht="13">
      <c r="A1855" s="2" t="s">
        <v>172</v>
      </c>
      <c r="B1855" s="2">
        <v>1987</v>
      </c>
      <c r="C1855" s="2" t="s">
        <v>3736</v>
      </c>
      <c r="D1855" s="2" t="s">
        <v>17</v>
      </c>
      <c r="E1855" s="2" t="s">
        <v>18</v>
      </c>
      <c r="F1855" s="2" t="s">
        <v>3737</v>
      </c>
      <c r="G1855" s="2" t="s">
        <v>20</v>
      </c>
      <c r="H1855" s="2" t="s">
        <v>175</v>
      </c>
      <c r="I1855" s="2">
        <v>1</v>
      </c>
      <c r="J1855" t="s">
        <v>22</v>
      </c>
      <c r="L1855" s="3">
        <v>42370</v>
      </c>
      <c r="M1855" s="2"/>
      <c r="N1855" s="2" t="s">
        <v>23</v>
      </c>
    </row>
    <row r="1856" spans="1:14" ht="13">
      <c r="A1856" s="2" t="s">
        <v>172</v>
      </c>
      <c r="B1856" s="2">
        <v>1988</v>
      </c>
      <c r="C1856" s="2" t="s">
        <v>3738</v>
      </c>
      <c r="D1856" s="2" t="s">
        <v>17</v>
      </c>
      <c r="E1856" s="2" t="s">
        <v>18</v>
      </c>
      <c r="F1856" s="2" t="s">
        <v>3739</v>
      </c>
      <c r="G1856" s="2" t="s">
        <v>20</v>
      </c>
      <c r="H1856" s="2" t="s">
        <v>175</v>
      </c>
      <c r="I1856" s="2">
        <v>1</v>
      </c>
      <c r="J1856" t="s">
        <v>22</v>
      </c>
      <c r="L1856" s="3">
        <v>42370</v>
      </c>
      <c r="M1856" s="2"/>
      <c r="N1856" s="2" t="s">
        <v>23</v>
      </c>
    </row>
    <row r="1857" spans="1:14" ht="13">
      <c r="A1857" s="2" t="s">
        <v>172</v>
      </c>
      <c r="B1857" s="2">
        <v>1989</v>
      </c>
      <c r="C1857" s="2" t="s">
        <v>3740</v>
      </c>
      <c r="D1857" s="2" t="s">
        <v>17</v>
      </c>
      <c r="E1857" s="2" t="s">
        <v>18</v>
      </c>
      <c r="F1857" s="2" t="s">
        <v>3741</v>
      </c>
      <c r="G1857" s="2" t="s">
        <v>20</v>
      </c>
      <c r="H1857" s="2" t="s">
        <v>175</v>
      </c>
      <c r="I1857" s="2">
        <v>1</v>
      </c>
      <c r="J1857" t="s">
        <v>22</v>
      </c>
      <c r="L1857" s="3">
        <v>42370</v>
      </c>
      <c r="M1857" s="2"/>
      <c r="N1857" s="2" t="s">
        <v>23</v>
      </c>
    </row>
    <row r="1858" spans="1:14" ht="13">
      <c r="A1858" s="2" t="s">
        <v>172</v>
      </c>
      <c r="B1858" s="2">
        <v>1990</v>
      </c>
      <c r="C1858" s="2" t="s">
        <v>3742</v>
      </c>
      <c r="D1858" s="2" t="s">
        <v>17</v>
      </c>
      <c r="E1858" s="2" t="s">
        <v>18</v>
      </c>
      <c r="F1858" s="2" t="s">
        <v>3743</v>
      </c>
      <c r="G1858" s="2" t="s">
        <v>20</v>
      </c>
      <c r="H1858" s="2" t="s">
        <v>175</v>
      </c>
      <c r="I1858" s="2">
        <v>1</v>
      </c>
      <c r="J1858" t="s">
        <v>22</v>
      </c>
      <c r="L1858" s="3">
        <v>42370</v>
      </c>
      <c r="M1858" s="2"/>
      <c r="N1858" s="2" t="s">
        <v>23</v>
      </c>
    </row>
    <row r="1859" spans="1:14" ht="13">
      <c r="A1859" s="2" t="s">
        <v>172</v>
      </c>
      <c r="B1859" s="2">
        <v>1991</v>
      </c>
      <c r="C1859" s="2" t="s">
        <v>3744</v>
      </c>
      <c r="D1859" s="2" t="s">
        <v>17</v>
      </c>
      <c r="E1859" s="2" t="s">
        <v>18</v>
      </c>
      <c r="F1859" s="2" t="s">
        <v>3745</v>
      </c>
      <c r="G1859" s="2" t="s">
        <v>20</v>
      </c>
      <c r="H1859" s="2" t="s">
        <v>175</v>
      </c>
      <c r="I1859" s="2">
        <v>1</v>
      </c>
      <c r="J1859" t="s">
        <v>22</v>
      </c>
      <c r="L1859" s="3">
        <v>42370</v>
      </c>
      <c r="M1859" s="2"/>
      <c r="N1859" s="2" t="s">
        <v>23</v>
      </c>
    </row>
    <row r="1860" spans="1:14" ht="13">
      <c r="A1860" s="2" t="s">
        <v>172</v>
      </c>
      <c r="B1860" s="2">
        <v>1992</v>
      </c>
      <c r="C1860" s="2" t="s">
        <v>3746</v>
      </c>
      <c r="D1860" s="2" t="s">
        <v>17</v>
      </c>
      <c r="E1860" s="2" t="s">
        <v>18</v>
      </c>
      <c r="F1860" s="2" t="s">
        <v>3747</v>
      </c>
      <c r="G1860" s="2" t="s">
        <v>20</v>
      </c>
      <c r="H1860" s="2" t="s">
        <v>175</v>
      </c>
      <c r="I1860" s="2">
        <v>1</v>
      </c>
      <c r="J1860" t="s">
        <v>22</v>
      </c>
      <c r="L1860" s="3">
        <v>42370</v>
      </c>
      <c r="M1860" s="2"/>
      <c r="N1860" s="2" t="s">
        <v>23</v>
      </c>
    </row>
    <row r="1861" spans="1:14" ht="13">
      <c r="A1861" s="2" t="s">
        <v>172</v>
      </c>
      <c r="B1861" s="2">
        <v>1993</v>
      </c>
      <c r="C1861" s="2" t="s">
        <v>3748</v>
      </c>
      <c r="D1861" s="2" t="s">
        <v>17</v>
      </c>
      <c r="E1861" s="2" t="s">
        <v>18</v>
      </c>
      <c r="F1861" s="2" t="s">
        <v>3749</v>
      </c>
      <c r="G1861" s="2" t="s">
        <v>20</v>
      </c>
      <c r="H1861" s="2" t="s">
        <v>175</v>
      </c>
      <c r="I1861" s="2">
        <v>1</v>
      </c>
      <c r="J1861" t="s">
        <v>22</v>
      </c>
      <c r="L1861" s="3">
        <v>42370</v>
      </c>
      <c r="M1861" s="2"/>
      <c r="N1861" s="2" t="s">
        <v>23</v>
      </c>
    </row>
    <row r="1862" spans="1:14" ht="13">
      <c r="A1862" s="2" t="s">
        <v>172</v>
      </c>
      <c r="B1862" s="2">
        <v>1994</v>
      </c>
      <c r="C1862" s="2" t="s">
        <v>3750</v>
      </c>
      <c r="D1862" s="2" t="s">
        <v>17</v>
      </c>
      <c r="E1862" s="2" t="s">
        <v>18</v>
      </c>
      <c r="F1862" s="2" t="s">
        <v>3751</v>
      </c>
      <c r="G1862" s="2" t="s">
        <v>20</v>
      </c>
      <c r="H1862" s="2" t="s">
        <v>175</v>
      </c>
      <c r="I1862" s="2">
        <v>1</v>
      </c>
      <c r="J1862" t="s">
        <v>22</v>
      </c>
      <c r="L1862" s="3">
        <v>42370</v>
      </c>
      <c r="M1862" s="2"/>
      <c r="N1862" s="2" t="s">
        <v>23</v>
      </c>
    </row>
    <row r="1863" spans="1:14" ht="13">
      <c r="A1863" s="2" t="s">
        <v>172</v>
      </c>
      <c r="B1863" s="2">
        <v>1995</v>
      </c>
      <c r="C1863" s="2" t="s">
        <v>3752</v>
      </c>
      <c r="D1863" s="2" t="s">
        <v>17</v>
      </c>
      <c r="E1863" s="2" t="s">
        <v>122</v>
      </c>
      <c r="F1863" s="2" t="s">
        <v>3753</v>
      </c>
      <c r="G1863" s="2" t="s">
        <v>20</v>
      </c>
      <c r="H1863" s="2" t="s">
        <v>175</v>
      </c>
      <c r="I1863" s="2">
        <v>1</v>
      </c>
      <c r="J1863" s="2">
        <v>18</v>
      </c>
      <c r="L1863" s="3">
        <v>42370</v>
      </c>
      <c r="M1863" s="2"/>
      <c r="N1863" s="2" t="s">
        <v>23</v>
      </c>
    </row>
    <row r="1864" spans="1:14" ht="13">
      <c r="A1864" s="2" t="s">
        <v>172</v>
      </c>
      <c r="B1864" s="2">
        <v>1996</v>
      </c>
      <c r="C1864" s="2" t="s">
        <v>3754</v>
      </c>
      <c r="D1864" s="2" t="s">
        <v>17</v>
      </c>
      <c r="E1864" s="2" t="s">
        <v>18</v>
      </c>
      <c r="F1864" s="2" t="s">
        <v>3755</v>
      </c>
      <c r="G1864" s="2" t="s">
        <v>20</v>
      </c>
      <c r="H1864" s="2" t="s">
        <v>175</v>
      </c>
      <c r="I1864" s="2">
        <v>1</v>
      </c>
      <c r="J1864" t="s">
        <v>22</v>
      </c>
      <c r="L1864" s="3">
        <v>42370</v>
      </c>
      <c r="M1864" s="2"/>
      <c r="N1864" s="2" t="s">
        <v>23</v>
      </c>
    </row>
    <row r="1865" spans="1:14" ht="13">
      <c r="A1865" s="2" t="s">
        <v>172</v>
      </c>
      <c r="B1865" s="2">
        <v>1997</v>
      </c>
      <c r="C1865" s="2" t="s">
        <v>3756</v>
      </c>
      <c r="D1865" s="2" t="s">
        <v>17</v>
      </c>
      <c r="E1865" s="2" t="s">
        <v>18</v>
      </c>
      <c r="F1865" s="2" t="s">
        <v>3757</v>
      </c>
      <c r="G1865" s="2" t="s">
        <v>20</v>
      </c>
      <c r="H1865" s="2" t="s">
        <v>175</v>
      </c>
      <c r="I1865" s="2">
        <v>1</v>
      </c>
      <c r="J1865" t="s">
        <v>22</v>
      </c>
      <c r="L1865" s="3">
        <v>42370</v>
      </c>
      <c r="M1865" s="2"/>
      <c r="N1865" s="2" t="s">
        <v>23</v>
      </c>
    </row>
    <row r="1866" spans="1:14" ht="13">
      <c r="A1866" s="2" t="s">
        <v>172</v>
      </c>
      <c r="B1866" s="2">
        <v>1998</v>
      </c>
      <c r="C1866" s="2" t="s">
        <v>3758</v>
      </c>
      <c r="D1866" s="2" t="s">
        <v>17</v>
      </c>
      <c r="E1866" s="2" t="s">
        <v>18</v>
      </c>
      <c r="F1866" s="2" t="s">
        <v>3759</v>
      </c>
      <c r="G1866" s="2" t="s">
        <v>20</v>
      </c>
      <c r="H1866" s="2" t="s">
        <v>175</v>
      </c>
      <c r="I1866" s="2">
        <v>1</v>
      </c>
      <c r="J1866" t="s">
        <v>22</v>
      </c>
      <c r="L1866" s="3">
        <v>42370</v>
      </c>
      <c r="M1866" s="2"/>
      <c r="N1866" s="2" t="s">
        <v>23</v>
      </c>
    </row>
    <row r="1867" spans="1:14" ht="13">
      <c r="A1867" s="2" t="s">
        <v>172</v>
      </c>
      <c r="B1867" s="2">
        <v>1999</v>
      </c>
      <c r="C1867" s="2" t="s">
        <v>3760</v>
      </c>
      <c r="D1867" s="2" t="s">
        <v>17</v>
      </c>
      <c r="E1867" s="2" t="s">
        <v>18</v>
      </c>
      <c r="F1867" s="2" t="s">
        <v>3761</v>
      </c>
      <c r="G1867" s="2" t="s">
        <v>20</v>
      </c>
      <c r="H1867" s="2" t="s">
        <v>175</v>
      </c>
      <c r="I1867" s="2">
        <v>1</v>
      </c>
      <c r="J1867" t="s">
        <v>22</v>
      </c>
      <c r="L1867" s="3">
        <v>42370</v>
      </c>
      <c r="M1867" s="2"/>
      <c r="N1867" s="2" t="s">
        <v>23</v>
      </c>
    </row>
    <row r="1868" spans="1:14" ht="13">
      <c r="A1868" s="2" t="s">
        <v>172</v>
      </c>
      <c r="B1868" s="2">
        <v>2000</v>
      </c>
      <c r="C1868" s="2" t="s">
        <v>3762</v>
      </c>
      <c r="D1868" s="2" t="s">
        <v>17</v>
      </c>
      <c r="E1868" s="2" t="s">
        <v>18</v>
      </c>
      <c r="F1868" s="2" t="s">
        <v>3763</v>
      </c>
      <c r="G1868" s="2" t="s">
        <v>20</v>
      </c>
      <c r="H1868" s="2" t="s">
        <v>175</v>
      </c>
      <c r="I1868" s="2">
        <v>1</v>
      </c>
      <c r="J1868" t="s">
        <v>22</v>
      </c>
      <c r="L1868" s="3">
        <v>42370</v>
      </c>
      <c r="M1868" s="2"/>
      <c r="N1868" s="2" t="s">
        <v>23</v>
      </c>
    </row>
    <row r="1869" spans="1:14" ht="13">
      <c r="A1869" s="2" t="s">
        <v>172</v>
      </c>
      <c r="B1869" s="2">
        <v>2001</v>
      </c>
      <c r="C1869" s="2" t="s">
        <v>3764</v>
      </c>
      <c r="D1869" s="2" t="s">
        <v>17</v>
      </c>
      <c r="E1869" s="2" t="s">
        <v>18</v>
      </c>
      <c r="F1869" s="2" t="s">
        <v>3765</v>
      </c>
      <c r="G1869" s="2" t="s">
        <v>20</v>
      </c>
      <c r="H1869" s="2" t="s">
        <v>175</v>
      </c>
      <c r="I1869" s="2">
        <v>1</v>
      </c>
      <c r="J1869" t="s">
        <v>22</v>
      </c>
      <c r="L1869" s="3">
        <v>42370</v>
      </c>
      <c r="M1869" s="2"/>
      <c r="N1869" s="2" t="s">
        <v>23</v>
      </c>
    </row>
    <row r="1870" spans="1:14" ht="13">
      <c r="A1870" s="2" t="s">
        <v>172</v>
      </c>
      <c r="B1870" s="2">
        <v>2002</v>
      </c>
      <c r="C1870" s="2" t="s">
        <v>3766</v>
      </c>
      <c r="D1870" s="2" t="s">
        <v>17</v>
      </c>
      <c r="E1870" s="2" t="s">
        <v>18</v>
      </c>
      <c r="F1870" s="2" t="s">
        <v>3767</v>
      </c>
      <c r="G1870" s="2" t="s">
        <v>20</v>
      </c>
      <c r="H1870" s="2" t="s">
        <v>175</v>
      </c>
      <c r="I1870" s="2">
        <v>1</v>
      </c>
      <c r="J1870" t="s">
        <v>22</v>
      </c>
      <c r="L1870" s="3">
        <v>42370</v>
      </c>
      <c r="M1870" s="2"/>
      <c r="N1870" s="2" t="s">
        <v>23</v>
      </c>
    </row>
    <row r="1871" spans="1:14" ht="13">
      <c r="A1871" s="2" t="s">
        <v>172</v>
      </c>
      <c r="B1871" s="2">
        <v>2003</v>
      </c>
      <c r="C1871" s="2" t="s">
        <v>3768</v>
      </c>
      <c r="D1871" s="2" t="s">
        <v>17</v>
      </c>
      <c r="E1871" s="2" t="s">
        <v>18</v>
      </c>
      <c r="F1871" s="2" t="s">
        <v>3769</v>
      </c>
      <c r="G1871" s="2" t="s">
        <v>20</v>
      </c>
      <c r="H1871" s="2" t="s">
        <v>175</v>
      </c>
      <c r="I1871" s="2">
        <v>1</v>
      </c>
      <c r="J1871" t="s">
        <v>22</v>
      </c>
      <c r="L1871" s="3">
        <v>42370</v>
      </c>
      <c r="M1871" s="2"/>
      <c r="N1871" s="2" t="s">
        <v>23</v>
      </c>
    </row>
    <row r="1872" spans="1:14" ht="13">
      <c r="A1872" s="2" t="s">
        <v>172</v>
      </c>
      <c r="B1872" s="2">
        <v>2004</v>
      </c>
      <c r="C1872" s="2" t="s">
        <v>3770</v>
      </c>
      <c r="D1872" s="2" t="s">
        <v>17</v>
      </c>
      <c r="E1872" s="2" t="s">
        <v>18</v>
      </c>
      <c r="F1872" s="2" t="s">
        <v>3771</v>
      </c>
      <c r="G1872" s="2" t="s">
        <v>20</v>
      </c>
      <c r="H1872" s="2" t="s">
        <v>175</v>
      </c>
      <c r="I1872" s="2">
        <v>1</v>
      </c>
      <c r="J1872" t="s">
        <v>22</v>
      </c>
      <c r="L1872" s="3">
        <v>42370</v>
      </c>
      <c r="M1872" s="2"/>
      <c r="N1872" s="2" t="s">
        <v>23</v>
      </c>
    </row>
    <row r="1873" spans="1:14" ht="13">
      <c r="A1873" s="2" t="s">
        <v>172</v>
      </c>
      <c r="B1873" s="2">
        <v>2005</v>
      </c>
      <c r="C1873" s="2" t="s">
        <v>3772</v>
      </c>
      <c r="D1873" s="2" t="s">
        <v>17</v>
      </c>
      <c r="E1873" s="2" t="s">
        <v>18</v>
      </c>
      <c r="F1873" s="2" t="s">
        <v>3773</v>
      </c>
      <c r="G1873" s="2" t="s">
        <v>20</v>
      </c>
      <c r="H1873" s="2" t="s">
        <v>175</v>
      </c>
      <c r="I1873" s="2">
        <v>1</v>
      </c>
      <c r="J1873" t="s">
        <v>22</v>
      </c>
      <c r="L1873" s="3">
        <v>42370</v>
      </c>
      <c r="M1873" s="2"/>
      <c r="N1873" s="2" t="s">
        <v>23</v>
      </c>
    </row>
    <row r="1874" spans="1:14" ht="13">
      <c r="A1874" s="2" t="s">
        <v>172</v>
      </c>
      <c r="B1874" s="2">
        <v>2006</v>
      </c>
      <c r="C1874" s="2" t="s">
        <v>3774</v>
      </c>
      <c r="D1874" s="2" t="s">
        <v>17</v>
      </c>
      <c r="E1874" s="2" t="s">
        <v>18</v>
      </c>
      <c r="F1874" s="2" t="s">
        <v>3775</v>
      </c>
      <c r="G1874" s="2" t="s">
        <v>20</v>
      </c>
      <c r="H1874" s="2" t="s">
        <v>175</v>
      </c>
      <c r="I1874" s="2">
        <v>1</v>
      </c>
      <c r="J1874" t="s">
        <v>22</v>
      </c>
      <c r="L1874" s="3">
        <v>42370</v>
      </c>
      <c r="M1874" s="2"/>
      <c r="N1874" s="2" t="s">
        <v>23</v>
      </c>
    </row>
    <row r="1875" spans="1:14" ht="13">
      <c r="A1875" s="2" t="s">
        <v>172</v>
      </c>
      <c r="B1875" s="2">
        <v>2007</v>
      </c>
      <c r="C1875" s="2" t="s">
        <v>3776</v>
      </c>
      <c r="D1875" s="2" t="s">
        <v>17</v>
      </c>
      <c r="E1875" s="2" t="s">
        <v>18</v>
      </c>
      <c r="F1875" s="2" t="s">
        <v>3777</v>
      </c>
      <c r="G1875" s="2" t="s">
        <v>20</v>
      </c>
      <c r="H1875" s="2" t="s">
        <v>175</v>
      </c>
      <c r="I1875" s="2">
        <v>1</v>
      </c>
      <c r="J1875" t="s">
        <v>22</v>
      </c>
      <c r="L1875" s="3">
        <v>42370</v>
      </c>
      <c r="M1875" s="2"/>
      <c r="N1875" s="2" t="s">
        <v>23</v>
      </c>
    </row>
    <row r="1876" spans="1:14" ht="13">
      <c r="A1876" s="2" t="s">
        <v>172</v>
      </c>
      <c r="B1876" s="2">
        <v>2008</v>
      </c>
      <c r="C1876" s="2" t="s">
        <v>3778</v>
      </c>
      <c r="D1876" s="2" t="s">
        <v>17</v>
      </c>
      <c r="E1876" s="2" t="s">
        <v>18</v>
      </c>
      <c r="F1876" s="2" t="s">
        <v>3779</v>
      </c>
      <c r="G1876" s="2" t="s">
        <v>20</v>
      </c>
      <c r="H1876" s="2" t="s">
        <v>175</v>
      </c>
      <c r="I1876" s="2">
        <v>1</v>
      </c>
      <c r="J1876" t="s">
        <v>22</v>
      </c>
      <c r="L1876" s="3">
        <v>42370</v>
      </c>
      <c r="M1876" s="2"/>
      <c r="N1876" s="2" t="s">
        <v>23</v>
      </c>
    </row>
    <row r="1877" spans="1:14" ht="13">
      <c r="A1877" s="2" t="s">
        <v>172</v>
      </c>
      <c r="B1877" s="2">
        <v>2009</v>
      </c>
      <c r="C1877" s="2" t="s">
        <v>3780</v>
      </c>
      <c r="D1877" s="2" t="s">
        <v>17</v>
      </c>
      <c r="E1877" s="2" t="s">
        <v>18</v>
      </c>
      <c r="F1877" s="2" t="s">
        <v>3781</v>
      </c>
      <c r="G1877" s="2" t="s">
        <v>20</v>
      </c>
      <c r="H1877" s="2" t="s">
        <v>175</v>
      </c>
      <c r="I1877" s="2">
        <v>1</v>
      </c>
      <c r="J1877" t="s">
        <v>22</v>
      </c>
      <c r="L1877" s="3">
        <v>42370</v>
      </c>
      <c r="M1877" s="2"/>
      <c r="N1877" s="2" t="s">
        <v>23</v>
      </c>
    </row>
    <row r="1878" spans="1:14" ht="13">
      <c r="A1878" s="2" t="s">
        <v>172</v>
      </c>
      <c r="B1878" s="2">
        <v>2010</v>
      </c>
      <c r="C1878" s="2" t="s">
        <v>3782</v>
      </c>
      <c r="D1878" s="2" t="s">
        <v>23</v>
      </c>
      <c r="E1878" s="2" t="s">
        <v>122</v>
      </c>
      <c r="F1878" s="2" t="s">
        <v>3783</v>
      </c>
      <c r="G1878" s="2" t="s">
        <v>20</v>
      </c>
      <c r="H1878" s="2" t="s">
        <v>175</v>
      </c>
      <c r="I1878" s="2">
        <v>1</v>
      </c>
      <c r="J1878">
        <v>3</v>
      </c>
      <c r="L1878" s="3">
        <v>42370</v>
      </c>
      <c r="M1878" s="2"/>
      <c r="N1878" s="2" t="s">
        <v>23</v>
      </c>
    </row>
    <row r="1879" spans="1:14" ht="13">
      <c r="A1879" s="2" t="s">
        <v>172</v>
      </c>
      <c r="B1879" s="2">
        <v>2011</v>
      </c>
      <c r="C1879" s="2" t="s">
        <v>3784</v>
      </c>
      <c r="D1879" s="2" t="s">
        <v>17</v>
      </c>
      <c r="E1879" s="2" t="s">
        <v>18</v>
      </c>
      <c r="F1879" s="2" t="s">
        <v>3785</v>
      </c>
      <c r="G1879" s="2" t="s">
        <v>20</v>
      </c>
      <c r="H1879" s="2" t="s">
        <v>175</v>
      </c>
      <c r="I1879" s="2">
        <v>1</v>
      </c>
      <c r="J1879" t="s">
        <v>22</v>
      </c>
      <c r="L1879" s="3">
        <v>42370</v>
      </c>
      <c r="M1879" s="2"/>
      <c r="N1879" s="2" t="s">
        <v>23</v>
      </c>
    </row>
    <row r="1880" spans="1:14" ht="13">
      <c r="A1880" s="2" t="s">
        <v>172</v>
      </c>
      <c r="B1880" s="2">
        <v>2012</v>
      </c>
      <c r="C1880" s="2" t="s">
        <v>3786</v>
      </c>
      <c r="D1880" s="2" t="s">
        <v>17</v>
      </c>
      <c r="E1880" s="2" t="s">
        <v>18</v>
      </c>
      <c r="F1880" s="2" t="s">
        <v>3787</v>
      </c>
      <c r="G1880" s="2" t="s">
        <v>20</v>
      </c>
      <c r="H1880" s="2" t="s">
        <v>175</v>
      </c>
      <c r="I1880" s="2">
        <v>1</v>
      </c>
      <c r="J1880" t="s">
        <v>22</v>
      </c>
      <c r="L1880" s="3">
        <v>42370</v>
      </c>
      <c r="M1880" s="2"/>
      <c r="N1880" s="2" t="s">
        <v>23</v>
      </c>
    </row>
    <row r="1881" spans="1:14" ht="13">
      <c r="A1881" s="2" t="s">
        <v>172</v>
      </c>
      <c r="B1881" s="2">
        <v>2013</v>
      </c>
      <c r="C1881" s="2" t="s">
        <v>3788</v>
      </c>
      <c r="D1881" s="2" t="s">
        <v>17</v>
      </c>
      <c r="E1881" s="2" t="s">
        <v>18</v>
      </c>
      <c r="F1881" s="2" t="s">
        <v>3789</v>
      </c>
      <c r="G1881" s="2" t="s">
        <v>20</v>
      </c>
      <c r="H1881" s="2" t="s">
        <v>175</v>
      </c>
      <c r="I1881" s="2">
        <v>1</v>
      </c>
      <c r="J1881" t="s">
        <v>22</v>
      </c>
      <c r="L1881" s="3">
        <v>42370</v>
      </c>
      <c r="M1881" s="2"/>
      <c r="N1881" s="2" t="s">
        <v>23</v>
      </c>
    </row>
    <row r="1882" spans="1:14" ht="13">
      <c r="A1882" s="2" t="s">
        <v>172</v>
      </c>
      <c r="B1882" s="2">
        <v>2014</v>
      </c>
      <c r="C1882" s="2" t="s">
        <v>3790</v>
      </c>
      <c r="D1882" s="2" t="s">
        <v>17</v>
      </c>
      <c r="E1882" s="2" t="s">
        <v>18</v>
      </c>
      <c r="F1882" s="2" t="s">
        <v>3791</v>
      </c>
      <c r="G1882" s="2" t="s">
        <v>20</v>
      </c>
      <c r="H1882" s="2" t="s">
        <v>175</v>
      </c>
      <c r="I1882" s="2">
        <v>1</v>
      </c>
      <c r="J1882" t="s">
        <v>22</v>
      </c>
      <c r="L1882" s="3">
        <v>42370</v>
      </c>
      <c r="M1882" s="2"/>
      <c r="N1882" s="2" t="s">
        <v>23</v>
      </c>
    </row>
    <row r="1883" spans="1:14" ht="13">
      <c r="A1883" s="2" t="s">
        <v>172</v>
      </c>
      <c r="B1883" s="2">
        <v>2015</v>
      </c>
      <c r="C1883" s="2" t="s">
        <v>3792</v>
      </c>
      <c r="D1883" s="2" t="s">
        <v>17</v>
      </c>
      <c r="E1883" s="2" t="s">
        <v>18</v>
      </c>
      <c r="F1883" s="2" t="s">
        <v>3793</v>
      </c>
      <c r="G1883" s="2" t="s">
        <v>20</v>
      </c>
      <c r="H1883" s="2" t="s">
        <v>175</v>
      </c>
      <c r="I1883" s="2">
        <v>1</v>
      </c>
      <c r="J1883" t="s">
        <v>22</v>
      </c>
      <c r="L1883" s="3">
        <v>42370</v>
      </c>
      <c r="M1883" s="2"/>
      <c r="N1883" s="2" t="s">
        <v>23</v>
      </c>
    </row>
    <row r="1884" spans="1:14" ht="13">
      <c r="A1884" s="2" t="s">
        <v>172</v>
      </c>
      <c r="B1884" s="2">
        <v>2016</v>
      </c>
      <c r="C1884" s="2" t="s">
        <v>3794</v>
      </c>
      <c r="D1884" s="2" t="s">
        <v>17</v>
      </c>
      <c r="E1884" s="2" t="s">
        <v>18</v>
      </c>
      <c r="F1884" s="2" t="s">
        <v>3795</v>
      </c>
      <c r="G1884" s="2" t="s">
        <v>20</v>
      </c>
      <c r="H1884" s="2" t="s">
        <v>175</v>
      </c>
      <c r="I1884" s="2">
        <v>1</v>
      </c>
      <c r="J1884" t="s">
        <v>22</v>
      </c>
      <c r="L1884" s="3">
        <v>42370</v>
      </c>
      <c r="M1884" s="2"/>
      <c r="N1884" s="2" t="s">
        <v>23</v>
      </c>
    </row>
    <row r="1885" spans="1:14" ht="13">
      <c r="A1885" s="2" t="s">
        <v>172</v>
      </c>
      <c r="B1885" s="2">
        <v>2017</v>
      </c>
      <c r="C1885" s="2" t="s">
        <v>3796</v>
      </c>
      <c r="D1885" s="2" t="s">
        <v>17</v>
      </c>
      <c r="E1885" s="2" t="s">
        <v>18</v>
      </c>
      <c r="F1885" s="2" t="s">
        <v>3797</v>
      </c>
      <c r="G1885" s="2" t="s">
        <v>20</v>
      </c>
      <c r="H1885" s="2" t="s">
        <v>175</v>
      </c>
      <c r="I1885" s="2">
        <v>1</v>
      </c>
      <c r="J1885" t="s">
        <v>22</v>
      </c>
      <c r="L1885" s="3">
        <v>42370</v>
      </c>
      <c r="M1885" s="2"/>
      <c r="N1885" s="2" t="s">
        <v>23</v>
      </c>
    </row>
    <row r="1886" spans="1:14" ht="13">
      <c r="A1886" s="2" t="s">
        <v>172</v>
      </c>
      <c r="B1886" s="2">
        <v>2018</v>
      </c>
      <c r="C1886" s="2" t="s">
        <v>3798</v>
      </c>
      <c r="D1886" s="2" t="s">
        <v>17</v>
      </c>
      <c r="E1886" s="2" t="s">
        <v>18</v>
      </c>
      <c r="F1886" s="2" t="s">
        <v>3799</v>
      </c>
      <c r="G1886" s="2" t="s">
        <v>20</v>
      </c>
      <c r="H1886" s="2" t="s">
        <v>175</v>
      </c>
      <c r="I1886" s="2">
        <v>1</v>
      </c>
      <c r="J1886" t="s">
        <v>22</v>
      </c>
      <c r="L1886" s="3">
        <v>42370</v>
      </c>
      <c r="M1886" s="2"/>
      <c r="N1886" s="2" t="s">
        <v>23</v>
      </c>
    </row>
    <row r="1887" spans="1:14" ht="13">
      <c r="A1887" s="2" t="s">
        <v>172</v>
      </c>
      <c r="B1887" s="2">
        <v>2019</v>
      </c>
      <c r="C1887" s="2" t="s">
        <v>3800</v>
      </c>
      <c r="D1887" s="2" t="s">
        <v>17</v>
      </c>
      <c r="E1887" s="2" t="s">
        <v>18</v>
      </c>
      <c r="F1887" s="2" t="s">
        <v>3801</v>
      </c>
      <c r="G1887" s="2" t="s">
        <v>20</v>
      </c>
      <c r="H1887" s="2" t="s">
        <v>175</v>
      </c>
      <c r="I1887" s="2">
        <v>1</v>
      </c>
      <c r="J1887" t="s">
        <v>22</v>
      </c>
      <c r="L1887" s="3">
        <v>42370</v>
      </c>
      <c r="M1887" s="2"/>
      <c r="N1887" s="2" t="s">
        <v>23</v>
      </c>
    </row>
    <row r="1888" spans="1:14" ht="13">
      <c r="A1888" s="2" t="s">
        <v>172</v>
      </c>
      <c r="B1888" s="2">
        <v>2020</v>
      </c>
      <c r="C1888" s="2" t="s">
        <v>3802</v>
      </c>
      <c r="D1888" s="2" t="s">
        <v>17</v>
      </c>
      <c r="E1888" s="2" t="s">
        <v>18</v>
      </c>
      <c r="F1888" s="2" t="s">
        <v>3803</v>
      </c>
      <c r="G1888" s="2" t="s">
        <v>20</v>
      </c>
      <c r="H1888" s="2" t="s">
        <v>175</v>
      </c>
      <c r="I1888" s="2">
        <v>1</v>
      </c>
      <c r="J1888" t="s">
        <v>22</v>
      </c>
      <c r="L1888" s="3">
        <v>42370</v>
      </c>
      <c r="M1888" s="2"/>
      <c r="N1888" s="2" t="s">
        <v>23</v>
      </c>
    </row>
    <row r="1889" spans="1:14" ht="13">
      <c r="A1889" s="2" t="s">
        <v>172</v>
      </c>
      <c r="B1889" s="2">
        <v>2021</v>
      </c>
      <c r="C1889" s="2" t="s">
        <v>3804</v>
      </c>
      <c r="D1889" s="2" t="s">
        <v>17</v>
      </c>
      <c r="E1889" s="2" t="s">
        <v>18</v>
      </c>
      <c r="F1889" s="2" t="s">
        <v>3805</v>
      </c>
      <c r="G1889" s="2" t="s">
        <v>20</v>
      </c>
      <c r="H1889" s="2" t="s">
        <v>175</v>
      </c>
      <c r="I1889" s="2">
        <v>1</v>
      </c>
      <c r="J1889" t="s">
        <v>22</v>
      </c>
      <c r="L1889" s="3">
        <v>42370</v>
      </c>
      <c r="M1889" s="2"/>
      <c r="N1889" s="2" t="s">
        <v>23</v>
      </c>
    </row>
    <row r="1890" spans="1:14" ht="13">
      <c r="A1890" s="2" t="s">
        <v>172</v>
      </c>
      <c r="B1890" s="2">
        <v>2022</v>
      </c>
      <c r="C1890" s="2" t="s">
        <v>3806</v>
      </c>
      <c r="D1890" s="2" t="s">
        <v>17</v>
      </c>
      <c r="E1890" s="2" t="s">
        <v>18</v>
      </c>
      <c r="F1890" s="2" t="s">
        <v>3807</v>
      </c>
      <c r="G1890" s="2" t="s">
        <v>20</v>
      </c>
      <c r="H1890" s="2" t="s">
        <v>175</v>
      </c>
      <c r="I1890" s="2">
        <v>1</v>
      </c>
      <c r="J1890" t="s">
        <v>22</v>
      </c>
      <c r="L1890" s="3">
        <v>42370</v>
      </c>
      <c r="M1890" s="2"/>
      <c r="N1890" s="2" t="s">
        <v>23</v>
      </c>
    </row>
    <row r="1891" spans="1:14" ht="13">
      <c r="A1891" s="2" t="s">
        <v>172</v>
      </c>
      <c r="B1891" s="2">
        <v>2023</v>
      </c>
      <c r="C1891" s="2" t="s">
        <v>3808</v>
      </c>
      <c r="D1891" s="2" t="s">
        <v>17</v>
      </c>
      <c r="E1891" s="2" t="s">
        <v>18</v>
      </c>
      <c r="F1891" s="2" t="s">
        <v>3809</v>
      </c>
      <c r="G1891" s="2" t="s">
        <v>20</v>
      </c>
      <c r="H1891" s="2" t="s">
        <v>175</v>
      </c>
      <c r="I1891" s="2">
        <v>1</v>
      </c>
      <c r="J1891" t="s">
        <v>22</v>
      </c>
      <c r="L1891" s="3">
        <v>42370</v>
      </c>
      <c r="M1891" s="2"/>
      <c r="N1891" s="2" t="s">
        <v>23</v>
      </c>
    </row>
    <row r="1892" spans="1:14" ht="13">
      <c r="A1892" s="2" t="s">
        <v>172</v>
      </c>
      <c r="B1892" s="2">
        <v>2024</v>
      </c>
      <c r="C1892" s="2" t="s">
        <v>3810</v>
      </c>
      <c r="D1892" s="2" t="s">
        <v>17</v>
      </c>
      <c r="E1892" s="2" t="s">
        <v>18</v>
      </c>
      <c r="F1892" s="2" t="s">
        <v>3811</v>
      </c>
      <c r="G1892" s="2" t="s">
        <v>20</v>
      </c>
      <c r="H1892" s="2" t="s">
        <v>175</v>
      </c>
      <c r="I1892" s="2">
        <v>1</v>
      </c>
      <c r="J1892" t="s">
        <v>22</v>
      </c>
      <c r="L1892" s="3">
        <v>42370</v>
      </c>
      <c r="M1892" s="2"/>
      <c r="N1892" s="2" t="s">
        <v>23</v>
      </c>
    </row>
    <row r="1893" spans="1:14" ht="13">
      <c r="A1893" s="2" t="s">
        <v>172</v>
      </c>
      <c r="B1893" s="2">
        <v>2025</v>
      </c>
      <c r="C1893" s="2" t="s">
        <v>3812</v>
      </c>
      <c r="D1893" s="2" t="s">
        <v>17</v>
      </c>
      <c r="E1893" s="2" t="s">
        <v>18</v>
      </c>
      <c r="F1893" s="2" t="s">
        <v>3813</v>
      </c>
      <c r="G1893" s="2" t="s">
        <v>20</v>
      </c>
      <c r="H1893" s="2" t="s">
        <v>175</v>
      </c>
      <c r="I1893" s="2">
        <v>1</v>
      </c>
      <c r="J1893" t="s">
        <v>22</v>
      </c>
      <c r="L1893" s="3">
        <v>42370</v>
      </c>
      <c r="M1893" s="2"/>
      <c r="N1893" s="2" t="s">
        <v>23</v>
      </c>
    </row>
    <row r="1894" spans="1:14" ht="13">
      <c r="A1894" s="2" t="s">
        <v>172</v>
      </c>
      <c r="B1894" s="2">
        <v>2026</v>
      </c>
      <c r="C1894" s="2" t="s">
        <v>3814</v>
      </c>
      <c r="D1894" s="2" t="s">
        <v>17</v>
      </c>
      <c r="E1894" s="2" t="s">
        <v>18</v>
      </c>
      <c r="F1894" s="2" t="s">
        <v>3815</v>
      </c>
      <c r="G1894" s="2" t="s">
        <v>20</v>
      </c>
      <c r="H1894" s="2" t="s">
        <v>175</v>
      </c>
      <c r="I1894" s="2">
        <v>1</v>
      </c>
      <c r="J1894" t="s">
        <v>22</v>
      </c>
      <c r="L1894" s="3">
        <v>42370</v>
      </c>
      <c r="M1894" s="2"/>
      <c r="N1894" s="2" t="s">
        <v>23</v>
      </c>
    </row>
    <row r="1895" spans="1:14" ht="13">
      <c r="A1895" s="2" t="s">
        <v>172</v>
      </c>
      <c r="B1895" s="2">
        <v>2027</v>
      </c>
      <c r="C1895" s="2" t="s">
        <v>3816</v>
      </c>
      <c r="D1895" s="2" t="s">
        <v>17</v>
      </c>
      <c r="E1895" s="2" t="s">
        <v>18</v>
      </c>
      <c r="F1895" s="2" t="s">
        <v>3817</v>
      </c>
      <c r="G1895" s="2" t="s">
        <v>20</v>
      </c>
      <c r="H1895" s="2" t="s">
        <v>175</v>
      </c>
      <c r="I1895" s="2">
        <v>1</v>
      </c>
      <c r="J1895" t="s">
        <v>22</v>
      </c>
      <c r="L1895" s="3">
        <v>42370</v>
      </c>
      <c r="M1895" s="2"/>
      <c r="N1895" s="2" t="s">
        <v>23</v>
      </c>
    </row>
    <row r="1896" spans="1:14" ht="13">
      <c r="A1896" s="2" t="s">
        <v>172</v>
      </c>
      <c r="B1896" s="2">
        <v>2028</v>
      </c>
      <c r="C1896" s="2" t="s">
        <v>3818</v>
      </c>
      <c r="D1896" s="2" t="s">
        <v>17</v>
      </c>
      <c r="E1896" s="2" t="s">
        <v>18</v>
      </c>
      <c r="F1896" s="2" t="s">
        <v>3819</v>
      </c>
      <c r="G1896" s="2" t="s">
        <v>20</v>
      </c>
      <c r="H1896" s="2" t="s">
        <v>175</v>
      </c>
      <c r="I1896" s="2">
        <v>1</v>
      </c>
      <c r="J1896" t="s">
        <v>22</v>
      </c>
      <c r="L1896" s="3">
        <v>42370</v>
      </c>
      <c r="M1896" s="2"/>
      <c r="N1896" s="2" t="s">
        <v>23</v>
      </c>
    </row>
    <row r="1897" spans="1:14" ht="13">
      <c r="A1897" s="2" t="s">
        <v>172</v>
      </c>
      <c r="B1897" s="2">
        <v>2029</v>
      </c>
      <c r="C1897" s="2" t="s">
        <v>3820</v>
      </c>
      <c r="D1897" s="2" t="s">
        <v>17</v>
      </c>
      <c r="E1897" s="2" t="s">
        <v>18</v>
      </c>
      <c r="F1897" s="2" t="s">
        <v>3821</v>
      </c>
      <c r="G1897" s="2" t="s">
        <v>20</v>
      </c>
      <c r="H1897" s="2" t="s">
        <v>175</v>
      </c>
      <c r="I1897" s="2">
        <v>1</v>
      </c>
      <c r="J1897" t="s">
        <v>22</v>
      </c>
      <c r="L1897" s="3">
        <v>42370</v>
      </c>
      <c r="M1897" s="2"/>
      <c r="N1897" s="2" t="s">
        <v>23</v>
      </c>
    </row>
    <row r="1898" spans="1:14" ht="13">
      <c r="A1898" s="2" t="s">
        <v>172</v>
      </c>
      <c r="B1898" s="2">
        <v>2030</v>
      </c>
      <c r="C1898" s="2" t="s">
        <v>3822</v>
      </c>
      <c r="D1898" s="2" t="s">
        <v>17</v>
      </c>
      <c r="E1898" s="2" t="s">
        <v>18</v>
      </c>
      <c r="F1898" s="2" t="s">
        <v>3823</v>
      </c>
      <c r="G1898" s="2" t="s">
        <v>20</v>
      </c>
      <c r="H1898" s="2" t="s">
        <v>175</v>
      </c>
      <c r="I1898" s="2">
        <v>1</v>
      </c>
      <c r="J1898" t="s">
        <v>22</v>
      </c>
      <c r="L1898" s="3">
        <v>42370</v>
      </c>
      <c r="M1898" s="2"/>
      <c r="N1898" s="2" t="s">
        <v>23</v>
      </c>
    </row>
    <row r="1899" spans="1:14" ht="13">
      <c r="A1899" s="2" t="s">
        <v>172</v>
      </c>
      <c r="B1899" s="2">
        <v>2031</v>
      </c>
      <c r="C1899" s="2" t="s">
        <v>3824</v>
      </c>
      <c r="D1899" s="2" t="s">
        <v>17</v>
      </c>
      <c r="E1899" s="2" t="s">
        <v>18</v>
      </c>
      <c r="F1899" s="2" t="s">
        <v>3825</v>
      </c>
      <c r="G1899" s="2" t="s">
        <v>20</v>
      </c>
      <c r="H1899" s="2" t="s">
        <v>175</v>
      </c>
      <c r="I1899" s="2">
        <v>1</v>
      </c>
      <c r="J1899" t="s">
        <v>22</v>
      </c>
      <c r="L1899" s="3">
        <v>42370</v>
      </c>
      <c r="M1899" s="2"/>
      <c r="N1899" s="2" t="s">
        <v>23</v>
      </c>
    </row>
    <row r="1900" spans="1:14" ht="13">
      <c r="A1900" s="2" t="s">
        <v>172</v>
      </c>
      <c r="B1900" s="2">
        <v>2032</v>
      </c>
      <c r="C1900" s="2" t="s">
        <v>3826</v>
      </c>
      <c r="D1900" s="2" t="s">
        <v>17</v>
      </c>
      <c r="E1900" s="2" t="s">
        <v>18</v>
      </c>
      <c r="F1900" s="2" t="s">
        <v>3827</v>
      </c>
      <c r="G1900" s="2" t="s">
        <v>20</v>
      </c>
      <c r="H1900" s="2" t="s">
        <v>175</v>
      </c>
      <c r="I1900" s="2">
        <v>1</v>
      </c>
      <c r="J1900" t="s">
        <v>22</v>
      </c>
      <c r="L1900" s="3">
        <v>42370</v>
      </c>
      <c r="M1900" s="2"/>
      <c r="N1900" s="2" t="s">
        <v>23</v>
      </c>
    </row>
    <row r="1901" spans="1:14" ht="13">
      <c r="A1901" s="2" t="s">
        <v>172</v>
      </c>
      <c r="B1901" s="2">
        <v>2033</v>
      </c>
      <c r="C1901" s="2" t="s">
        <v>3828</v>
      </c>
      <c r="D1901" s="2" t="s">
        <v>17</v>
      </c>
      <c r="E1901" s="2" t="s">
        <v>18</v>
      </c>
      <c r="F1901" s="2" t="s">
        <v>3829</v>
      </c>
      <c r="G1901" s="2" t="s">
        <v>20</v>
      </c>
      <c r="H1901" s="2" t="s">
        <v>175</v>
      </c>
      <c r="I1901" s="2">
        <v>1</v>
      </c>
      <c r="J1901" t="s">
        <v>22</v>
      </c>
      <c r="L1901" s="3">
        <v>42370</v>
      </c>
      <c r="M1901" s="2"/>
      <c r="N1901" s="2" t="s">
        <v>23</v>
      </c>
    </row>
    <row r="1902" spans="1:14" ht="13">
      <c r="A1902" s="2" t="s">
        <v>172</v>
      </c>
      <c r="B1902" s="2">
        <v>2034</v>
      </c>
      <c r="C1902" s="2" t="s">
        <v>3830</v>
      </c>
      <c r="D1902" s="2" t="s">
        <v>17</v>
      </c>
      <c r="E1902" s="2" t="s">
        <v>18</v>
      </c>
      <c r="F1902" s="2" t="s">
        <v>3831</v>
      </c>
      <c r="G1902" s="2" t="s">
        <v>20</v>
      </c>
      <c r="H1902" s="2" t="s">
        <v>175</v>
      </c>
      <c r="I1902" s="2">
        <v>1</v>
      </c>
      <c r="J1902" t="s">
        <v>22</v>
      </c>
      <c r="L1902" s="3">
        <v>42370</v>
      </c>
      <c r="M1902" s="2"/>
      <c r="N1902" s="2" t="s">
        <v>23</v>
      </c>
    </row>
    <row r="1903" spans="1:14" ht="13">
      <c r="A1903" s="2" t="s">
        <v>172</v>
      </c>
      <c r="B1903" s="2">
        <v>2035</v>
      </c>
      <c r="C1903" s="2" t="s">
        <v>3832</v>
      </c>
      <c r="D1903" s="2" t="s">
        <v>17</v>
      </c>
      <c r="E1903" s="2" t="s">
        <v>18</v>
      </c>
      <c r="F1903" s="2" t="s">
        <v>3833</v>
      </c>
      <c r="G1903" s="2" t="s">
        <v>20</v>
      </c>
      <c r="H1903" s="2" t="s">
        <v>175</v>
      </c>
      <c r="I1903" s="2">
        <v>1</v>
      </c>
      <c r="J1903" t="s">
        <v>22</v>
      </c>
      <c r="L1903" s="3">
        <v>42370</v>
      </c>
      <c r="M1903" s="2"/>
      <c r="N1903" s="2" t="s">
        <v>23</v>
      </c>
    </row>
    <row r="1904" spans="1:14" ht="13">
      <c r="A1904" s="2" t="s">
        <v>172</v>
      </c>
      <c r="B1904" s="2">
        <v>2036</v>
      </c>
      <c r="C1904" s="2" t="s">
        <v>3834</v>
      </c>
      <c r="D1904" s="2" t="s">
        <v>17</v>
      </c>
      <c r="E1904" s="2" t="s">
        <v>18</v>
      </c>
      <c r="F1904" s="2" t="s">
        <v>3835</v>
      </c>
      <c r="G1904" s="2" t="s">
        <v>20</v>
      </c>
      <c r="H1904" s="2" t="s">
        <v>175</v>
      </c>
      <c r="I1904" s="2">
        <v>1</v>
      </c>
      <c r="J1904" t="s">
        <v>22</v>
      </c>
      <c r="L1904" s="3">
        <v>42370</v>
      </c>
      <c r="M1904" s="2"/>
      <c r="N1904" s="2" t="s">
        <v>23</v>
      </c>
    </row>
    <row r="1905" spans="1:14" ht="13">
      <c r="A1905" s="2" t="s">
        <v>172</v>
      </c>
      <c r="B1905" s="2">
        <v>2037</v>
      </c>
      <c r="C1905" s="2" t="s">
        <v>3836</v>
      </c>
      <c r="D1905" s="2" t="s">
        <v>17</v>
      </c>
      <c r="E1905" s="2" t="s">
        <v>18</v>
      </c>
      <c r="F1905" s="2" t="s">
        <v>3837</v>
      </c>
      <c r="G1905" s="2" t="s">
        <v>20</v>
      </c>
      <c r="H1905" s="2" t="s">
        <v>175</v>
      </c>
      <c r="I1905" s="2">
        <v>1</v>
      </c>
      <c r="J1905" t="s">
        <v>22</v>
      </c>
      <c r="L1905" s="3">
        <v>42370</v>
      </c>
      <c r="M1905" s="2"/>
      <c r="N1905" s="2" t="s">
        <v>23</v>
      </c>
    </row>
    <row r="1906" spans="1:14" ht="13">
      <c r="A1906" s="2" t="s">
        <v>172</v>
      </c>
      <c r="B1906" s="2">
        <v>2038</v>
      </c>
      <c r="C1906" s="2" t="s">
        <v>3838</v>
      </c>
      <c r="D1906" s="2" t="s">
        <v>17</v>
      </c>
      <c r="E1906" s="2" t="s">
        <v>18</v>
      </c>
      <c r="F1906" s="2" t="s">
        <v>3839</v>
      </c>
      <c r="G1906" s="2" t="s">
        <v>20</v>
      </c>
      <c r="H1906" s="2" t="s">
        <v>175</v>
      </c>
      <c r="I1906" s="2">
        <v>1</v>
      </c>
      <c r="J1906" t="s">
        <v>22</v>
      </c>
      <c r="L1906" s="3">
        <v>42370</v>
      </c>
      <c r="M1906" s="2"/>
      <c r="N1906" s="2" t="s">
        <v>23</v>
      </c>
    </row>
    <row r="1907" spans="1:14" ht="13">
      <c r="A1907" s="2" t="s">
        <v>172</v>
      </c>
      <c r="B1907" s="2">
        <v>2039</v>
      </c>
      <c r="C1907" s="2" t="s">
        <v>3840</v>
      </c>
      <c r="D1907" s="2" t="s">
        <v>17</v>
      </c>
      <c r="E1907" s="2" t="s">
        <v>18</v>
      </c>
      <c r="F1907" s="2" t="s">
        <v>3841</v>
      </c>
      <c r="G1907" s="2" t="s">
        <v>20</v>
      </c>
      <c r="H1907" s="2" t="s">
        <v>175</v>
      </c>
      <c r="I1907" s="2">
        <v>1</v>
      </c>
      <c r="J1907" t="s">
        <v>22</v>
      </c>
      <c r="L1907" s="3">
        <v>42370</v>
      </c>
      <c r="M1907" s="2"/>
      <c r="N1907" s="2" t="s">
        <v>23</v>
      </c>
    </row>
    <row r="1908" spans="1:14" ht="13">
      <c r="A1908" s="2" t="s">
        <v>172</v>
      </c>
      <c r="B1908" s="2">
        <v>2040</v>
      </c>
      <c r="C1908" s="2" t="s">
        <v>3842</v>
      </c>
      <c r="D1908" s="2" t="s">
        <v>17</v>
      </c>
      <c r="E1908" s="2" t="s">
        <v>18</v>
      </c>
      <c r="F1908" s="2" t="s">
        <v>3843</v>
      </c>
      <c r="G1908" s="2" t="s">
        <v>20</v>
      </c>
      <c r="H1908" s="2" t="s">
        <v>175</v>
      </c>
      <c r="I1908" s="2">
        <v>1</v>
      </c>
      <c r="J1908" t="s">
        <v>22</v>
      </c>
      <c r="L1908" s="3">
        <v>42370</v>
      </c>
      <c r="M1908" s="2"/>
      <c r="N1908" s="2" t="s">
        <v>23</v>
      </c>
    </row>
    <row r="1909" spans="1:14" ht="13">
      <c r="A1909" s="2" t="s">
        <v>172</v>
      </c>
      <c r="B1909" s="2">
        <v>2041</v>
      </c>
      <c r="C1909" s="2" t="s">
        <v>3844</v>
      </c>
      <c r="D1909" s="2" t="s">
        <v>17</v>
      </c>
      <c r="E1909" s="2" t="s">
        <v>18</v>
      </c>
      <c r="F1909" s="2" t="s">
        <v>3845</v>
      </c>
      <c r="G1909" s="2" t="s">
        <v>20</v>
      </c>
      <c r="H1909" s="2" t="s">
        <v>175</v>
      </c>
      <c r="I1909" s="2">
        <v>1</v>
      </c>
      <c r="J1909" t="s">
        <v>22</v>
      </c>
      <c r="L1909" s="3">
        <v>42370</v>
      </c>
      <c r="M1909" s="2"/>
      <c r="N1909" s="2" t="s">
        <v>23</v>
      </c>
    </row>
    <row r="1910" spans="1:14" ht="13">
      <c r="A1910" s="2" t="s">
        <v>172</v>
      </c>
      <c r="B1910" s="2">
        <v>2042</v>
      </c>
      <c r="C1910" s="2" t="s">
        <v>3846</v>
      </c>
      <c r="D1910" s="2" t="s">
        <v>17</v>
      </c>
      <c r="E1910" s="2" t="s">
        <v>18</v>
      </c>
      <c r="F1910" s="2" t="s">
        <v>3847</v>
      </c>
      <c r="G1910" s="2" t="s">
        <v>20</v>
      </c>
      <c r="H1910" s="2" t="s">
        <v>175</v>
      </c>
      <c r="I1910" s="2">
        <v>1</v>
      </c>
      <c r="J1910" t="s">
        <v>22</v>
      </c>
      <c r="L1910" s="3">
        <v>42370</v>
      </c>
      <c r="M1910" s="2"/>
      <c r="N1910" s="2" t="s">
        <v>23</v>
      </c>
    </row>
    <row r="1911" spans="1:14" ht="13">
      <c r="A1911" s="2" t="s">
        <v>172</v>
      </c>
      <c r="B1911" s="2">
        <v>2043</v>
      </c>
      <c r="C1911" s="2" t="s">
        <v>3848</v>
      </c>
      <c r="D1911" s="2" t="s">
        <v>17</v>
      </c>
      <c r="E1911" s="2" t="s">
        <v>18</v>
      </c>
      <c r="F1911" s="2" t="s">
        <v>3849</v>
      </c>
      <c r="G1911" s="2" t="s">
        <v>20</v>
      </c>
      <c r="H1911" s="2" t="s">
        <v>175</v>
      </c>
      <c r="I1911" s="2">
        <v>1</v>
      </c>
      <c r="J1911" t="s">
        <v>22</v>
      </c>
      <c r="L1911" s="3">
        <v>42370</v>
      </c>
      <c r="M1911" s="2"/>
      <c r="N1911" s="2" t="s">
        <v>23</v>
      </c>
    </row>
    <row r="1912" spans="1:14" ht="13">
      <c r="A1912" s="2" t="s">
        <v>172</v>
      </c>
      <c r="B1912" s="2">
        <v>2044</v>
      </c>
      <c r="C1912" s="2" t="s">
        <v>3850</v>
      </c>
      <c r="D1912" s="2" t="s">
        <v>17</v>
      </c>
      <c r="E1912" s="2" t="s">
        <v>18</v>
      </c>
      <c r="F1912" s="2" t="s">
        <v>3851</v>
      </c>
      <c r="G1912" s="2" t="s">
        <v>20</v>
      </c>
      <c r="H1912" s="2" t="s">
        <v>175</v>
      </c>
      <c r="I1912" s="2">
        <v>1</v>
      </c>
      <c r="J1912" t="s">
        <v>22</v>
      </c>
      <c r="L1912" s="3">
        <v>42370</v>
      </c>
      <c r="M1912" s="2"/>
      <c r="N1912" s="2" t="s">
        <v>23</v>
      </c>
    </row>
    <row r="1913" spans="1:14" ht="13">
      <c r="A1913" s="2" t="s">
        <v>172</v>
      </c>
      <c r="B1913" s="2">
        <v>2045</v>
      </c>
      <c r="C1913" s="2" t="s">
        <v>3852</v>
      </c>
      <c r="D1913" s="2" t="s">
        <v>17</v>
      </c>
      <c r="E1913" s="2" t="s">
        <v>18</v>
      </c>
      <c r="F1913" s="2" t="s">
        <v>3853</v>
      </c>
      <c r="G1913" s="2" t="s">
        <v>20</v>
      </c>
      <c r="H1913" s="2" t="s">
        <v>175</v>
      </c>
      <c r="I1913" s="2">
        <v>1</v>
      </c>
      <c r="J1913" t="s">
        <v>22</v>
      </c>
      <c r="L1913" s="3">
        <v>42370</v>
      </c>
      <c r="M1913" s="2"/>
      <c r="N1913" s="2" t="s">
        <v>23</v>
      </c>
    </row>
    <row r="1914" spans="1:14" ht="13">
      <c r="A1914" s="2" t="s">
        <v>172</v>
      </c>
      <c r="B1914" s="2">
        <v>2046</v>
      </c>
      <c r="C1914" s="2" t="s">
        <v>3854</v>
      </c>
      <c r="D1914" s="2" t="s">
        <v>17</v>
      </c>
      <c r="E1914" s="2" t="s">
        <v>18</v>
      </c>
      <c r="F1914" s="2" t="s">
        <v>3855</v>
      </c>
      <c r="G1914" s="2" t="s">
        <v>20</v>
      </c>
      <c r="H1914" s="2" t="s">
        <v>175</v>
      </c>
      <c r="I1914" s="2">
        <v>1</v>
      </c>
      <c r="J1914" t="s">
        <v>22</v>
      </c>
      <c r="L1914" s="3">
        <v>42370</v>
      </c>
      <c r="M1914" s="2"/>
      <c r="N1914" s="2" t="s">
        <v>23</v>
      </c>
    </row>
    <row r="1915" spans="1:14" ht="13">
      <c r="A1915" s="2" t="s">
        <v>172</v>
      </c>
      <c r="B1915" s="2">
        <v>2047</v>
      </c>
      <c r="C1915" s="2" t="s">
        <v>3856</v>
      </c>
      <c r="D1915" s="2" t="s">
        <v>17</v>
      </c>
      <c r="E1915" s="2" t="s">
        <v>18</v>
      </c>
      <c r="F1915" s="2" t="s">
        <v>3857</v>
      </c>
      <c r="G1915" s="2" t="s">
        <v>20</v>
      </c>
      <c r="H1915" s="2" t="s">
        <v>175</v>
      </c>
      <c r="I1915" s="2">
        <v>1</v>
      </c>
      <c r="J1915" t="s">
        <v>22</v>
      </c>
      <c r="L1915" s="3">
        <v>42370</v>
      </c>
      <c r="M1915" s="2"/>
      <c r="N1915" s="2" t="s">
        <v>23</v>
      </c>
    </row>
    <row r="1916" spans="1:14" ht="13">
      <c r="A1916" s="2" t="s">
        <v>172</v>
      </c>
      <c r="B1916" s="2">
        <v>2048</v>
      </c>
      <c r="C1916" s="2" t="s">
        <v>3858</v>
      </c>
      <c r="D1916" s="2" t="s">
        <v>17</v>
      </c>
      <c r="E1916" s="2" t="s">
        <v>18</v>
      </c>
      <c r="F1916" s="2" t="s">
        <v>3859</v>
      </c>
      <c r="G1916" s="2" t="s">
        <v>20</v>
      </c>
      <c r="H1916" s="2" t="s">
        <v>175</v>
      </c>
      <c r="I1916" s="2">
        <v>1</v>
      </c>
      <c r="J1916" t="s">
        <v>22</v>
      </c>
      <c r="L1916" s="3">
        <v>42370</v>
      </c>
      <c r="M1916" s="2"/>
      <c r="N1916" s="2" t="s">
        <v>23</v>
      </c>
    </row>
    <row r="1917" spans="1:14" ht="13">
      <c r="A1917" s="2" t="s">
        <v>172</v>
      </c>
      <c r="B1917" s="2">
        <v>2049</v>
      </c>
      <c r="C1917" s="2" t="s">
        <v>3860</v>
      </c>
      <c r="D1917" s="2" t="s">
        <v>17</v>
      </c>
      <c r="E1917" s="2" t="s">
        <v>18</v>
      </c>
      <c r="F1917" s="2" t="s">
        <v>3861</v>
      </c>
      <c r="G1917" s="2" t="s">
        <v>20</v>
      </c>
      <c r="H1917" s="2" t="s">
        <v>175</v>
      </c>
      <c r="I1917" s="2">
        <v>1</v>
      </c>
      <c r="J1917" t="s">
        <v>22</v>
      </c>
      <c r="L1917" s="3">
        <v>42370</v>
      </c>
      <c r="M1917" s="2"/>
      <c r="N1917" s="2" t="s">
        <v>23</v>
      </c>
    </row>
    <row r="1918" spans="1:14" ht="13">
      <c r="A1918" s="2" t="s">
        <v>172</v>
      </c>
      <c r="B1918" s="2">
        <v>2050</v>
      </c>
      <c r="C1918" s="2" t="s">
        <v>3862</v>
      </c>
      <c r="D1918" s="2" t="s">
        <v>17</v>
      </c>
      <c r="E1918" s="2" t="s">
        <v>18</v>
      </c>
      <c r="F1918" s="2" t="s">
        <v>3863</v>
      </c>
      <c r="G1918" s="2" t="s">
        <v>20</v>
      </c>
      <c r="H1918" s="2" t="s">
        <v>175</v>
      </c>
      <c r="I1918" s="2">
        <v>1</v>
      </c>
      <c r="J1918" t="s">
        <v>22</v>
      </c>
      <c r="L1918" s="3">
        <v>42370</v>
      </c>
      <c r="M1918" s="2"/>
      <c r="N1918" s="2" t="s">
        <v>23</v>
      </c>
    </row>
    <row r="1919" spans="1:14" ht="13">
      <c r="A1919" s="2" t="s">
        <v>172</v>
      </c>
      <c r="B1919" s="2">
        <v>2051</v>
      </c>
      <c r="C1919" s="2" t="s">
        <v>3864</v>
      </c>
      <c r="D1919" s="2" t="s">
        <v>17</v>
      </c>
      <c r="E1919" s="2" t="s">
        <v>18</v>
      </c>
      <c r="F1919" s="2" t="s">
        <v>3865</v>
      </c>
      <c r="G1919" s="2" t="s">
        <v>20</v>
      </c>
      <c r="H1919" s="2" t="s">
        <v>175</v>
      </c>
      <c r="I1919" s="2">
        <v>1</v>
      </c>
      <c r="J1919" t="s">
        <v>22</v>
      </c>
      <c r="L1919" s="3">
        <v>42370</v>
      </c>
      <c r="M1919" s="2"/>
      <c r="N1919" s="2" t="s">
        <v>23</v>
      </c>
    </row>
    <row r="1920" spans="1:14" ht="13">
      <c r="A1920" s="2" t="s">
        <v>172</v>
      </c>
      <c r="B1920" s="2">
        <v>2052</v>
      </c>
      <c r="C1920" s="2" t="s">
        <v>3866</v>
      </c>
      <c r="D1920" s="2" t="s">
        <v>17</v>
      </c>
      <c r="E1920" s="2" t="s">
        <v>18</v>
      </c>
      <c r="F1920" s="2" t="s">
        <v>3867</v>
      </c>
      <c r="G1920" s="2" t="s">
        <v>20</v>
      </c>
      <c r="H1920" s="2" t="s">
        <v>175</v>
      </c>
      <c r="I1920" s="2">
        <v>1</v>
      </c>
      <c r="J1920" t="s">
        <v>22</v>
      </c>
      <c r="L1920" s="3">
        <v>42370</v>
      </c>
      <c r="M1920" s="2"/>
      <c r="N1920" s="2" t="s">
        <v>23</v>
      </c>
    </row>
    <row r="1921" spans="1:14" ht="13">
      <c r="A1921" s="2" t="s">
        <v>172</v>
      </c>
      <c r="B1921" s="2">
        <v>2053</v>
      </c>
      <c r="C1921" s="2" t="s">
        <v>3868</v>
      </c>
      <c r="D1921" s="2" t="s">
        <v>17</v>
      </c>
      <c r="E1921" s="2" t="s">
        <v>18</v>
      </c>
      <c r="F1921" s="2" t="s">
        <v>3869</v>
      </c>
      <c r="G1921" s="2" t="s">
        <v>20</v>
      </c>
      <c r="H1921" s="2" t="s">
        <v>175</v>
      </c>
      <c r="I1921" s="2">
        <v>1</v>
      </c>
      <c r="J1921" t="s">
        <v>22</v>
      </c>
      <c r="L1921" s="3">
        <v>42370</v>
      </c>
      <c r="M1921" s="2"/>
      <c r="N1921" s="2" t="s">
        <v>23</v>
      </c>
    </row>
    <row r="1922" spans="1:14" ht="13">
      <c r="A1922" s="2" t="s">
        <v>172</v>
      </c>
      <c r="B1922" s="2">
        <v>2054</v>
      </c>
      <c r="C1922" s="2" t="s">
        <v>3870</v>
      </c>
      <c r="D1922" s="2" t="s">
        <v>17</v>
      </c>
      <c r="E1922" s="2" t="s">
        <v>18</v>
      </c>
      <c r="F1922" s="2" t="s">
        <v>3871</v>
      </c>
      <c r="G1922" s="2" t="s">
        <v>20</v>
      </c>
      <c r="H1922" s="2" t="s">
        <v>175</v>
      </c>
      <c r="I1922" s="2">
        <v>1</v>
      </c>
      <c r="J1922" t="s">
        <v>22</v>
      </c>
      <c r="L1922" s="3">
        <v>42370</v>
      </c>
      <c r="M1922" s="2"/>
      <c r="N1922" s="2" t="s">
        <v>23</v>
      </c>
    </row>
    <row r="1923" spans="1:14" ht="13">
      <c r="A1923" s="2" t="s">
        <v>172</v>
      </c>
      <c r="B1923" s="2">
        <v>2055</v>
      </c>
      <c r="C1923" s="2" t="s">
        <v>3872</v>
      </c>
      <c r="D1923" s="2" t="s">
        <v>17</v>
      </c>
      <c r="E1923" s="2" t="s">
        <v>18</v>
      </c>
      <c r="F1923" s="2" t="s">
        <v>3873</v>
      </c>
      <c r="G1923" s="2" t="s">
        <v>20</v>
      </c>
      <c r="H1923" s="2" t="s">
        <v>175</v>
      </c>
      <c r="I1923" s="2">
        <v>1</v>
      </c>
      <c r="J1923" t="s">
        <v>22</v>
      </c>
      <c r="L1923" s="3">
        <v>42370</v>
      </c>
      <c r="M1923" s="2"/>
      <c r="N1923" s="2" t="s">
        <v>23</v>
      </c>
    </row>
    <row r="1924" spans="1:14" ht="13">
      <c r="A1924" s="2" t="s">
        <v>172</v>
      </c>
      <c r="B1924" s="2">
        <v>2056</v>
      </c>
      <c r="C1924" s="2" t="s">
        <v>3874</v>
      </c>
      <c r="D1924" s="2" t="s">
        <v>17</v>
      </c>
      <c r="E1924" s="2" t="s">
        <v>18</v>
      </c>
      <c r="F1924" s="2" t="s">
        <v>3875</v>
      </c>
      <c r="G1924" s="2" t="s">
        <v>20</v>
      </c>
      <c r="H1924" s="2" t="s">
        <v>175</v>
      </c>
      <c r="I1924" s="2">
        <v>1</v>
      </c>
      <c r="J1924" t="s">
        <v>22</v>
      </c>
      <c r="L1924" s="3">
        <v>42370</v>
      </c>
      <c r="M1924" s="2"/>
      <c r="N1924" s="2" t="s">
        <v>23</v>
      </c>
    </row>
    <row r="1925" spans="1:14" ht="13">
      <c r="A1925" s="2" t="s">
        <v>172</v>
      </c>
      <c r="B1925" s="2">
        <v>2057</v>
      </c>
      <c r="C1925" s="2" t="s">
        <v>3876</v>
      </c>
      <c r="D1925" s="2" t="s">
        <v>17</v>
      </c>
      <c r="E1925" s="2" t="s">
        <v>18</v>
      </c>
      <c r="F1925" s="2" t="s">
        <v>3877</v>
      </c>
      <c r="G1925" s="2" t="s">
        <v>20</v>
      </c>
      <c r="H1925" s="2" t="s">
        <v>175</v>
      </c>
      <c r="I1925" s="2">
        <v>1</v>
      </c>
      <c r="J1925" t="s">
        <v>22</v>
      </c>
      <c r="L1925" s="3">
        <v>42370</v>
      </c>
      <c r="M1925" s="2"/>
      <c r="N1925" s="2" t="s">
        <v>23</v>
      </c>
    </row>
    <row r="1926" spans="1:14" ht="13">
      <c r="A1926" s="2" t="s">
        <v>172</v>
      </c>
      <c r="B1926" s="2">
        <v>2058</v>
      </c>
      <c r="C1926" s="2" t="s">
        <v>3878</v>
      </c>
      <c r="D1926" s="2" t="s">
        <v>17</v>
      </c>
      <c r="E1926" s="2" t="s">
        <v>18</v>
      </c>
      <c r="F1926" s="2" t="s">
        <v>3879</v>
      </c>
      <c r="G1926" s="2" t="s">
        <v>20</v>
      </c>
      <c r="H1926" s="2" t="s">
        <v>175</v>
      </c>
      <c r="I1926" s="2">
        <v>1</v>
      </c>
      <c r="J1926" t="s">
        <v>22</v>
      </c>
      <c r="L1926" s="3">
        <v>42370</v>
      </c>
      <c r="M1926" s="2"/>
      <c r="N1926" s="2" t="s">
        <v>23</v>
      </c>
    </row>
    <row r="1927" spans="1:14" ht="13">
      <c r="A1927" s="2" t="s">
        <v>172</v>
      </c>
      <c r="B1927" s="2">
        <v>2059</v>
      </c>
      <c r="C1927" s="2" t="s">
        <v>3880</v>
      </c>
      <c r="D1927" s="2" t="s">
        <v>17</v>
      </c>
      <c r="E1927" s="2" t="s">
        <v>18</v>
      </c>
      <c r="F1927" s="2" t="s">
        <v>3881</v>
      </c>
      <c r="G1927" s="2" t="s">
        <v>20</v>
      </c>
      <c r="H1927" s="2" t="s">
        <v>175</v>
      </c>
      <c r="I1927" s="2">
        <v>1</v>
      </c>
      <c r="J1927" t="s">
        <v>22</v>
      </c>
      <c r="L1927" s="3">
        <v>42370</v>
      </c>
      <c r="M1927" s="2"/>
      <c r="N1927" s="2" t="s">
        <v>23</v>
      </c>
    </row>
    <row r="1928" spans="1:14" ht="13">
      <c r="A1928" s="2" t="s">
        <v>172</v>
      </c>
      <c r="B1928" s="2">
        <v>2060</v>
      </c>
      <c r="C1928" s="2" t="s">
        <v>3882</v>
      </c>
      <c r="D1928" s="2" t="s">
        <v>17</v>
      </c>
      <c r="E1928" s="2" t="s">
        <v>18</v>
      </c>
      <c r="F1928" s="2" t="s">
        <v>3883</v>
      </c>
      <c r="G1928" s="2" t="s">
        <v>20</v>
      </c>
      <c r="H1928" s="2" t="s">
        <v>175</v>
      </c>
      <c r="I1928" s="2">
        <v>1</v>
      </c>
      <c r="J1928" t="s">
        <v>22</v>
      </c>
      <c r="L1928" s="3">
        <v>42370</v>
      </c>
      <c r="M1928" s="2"/>
      <c r="N1928" s="2" t="s">
        <v>23</v>
      </c>
    </row>
    <row r="1929" spans="1:14" ht="13">
      <c r="A1929" s="2" t="s">
        <v>172</v>
      </c>
      <c r="B1929" s="2">
        <v>2061</v>
      </c>
      <c r="C1929" s="2" t="s">
        <v>3884</v>
      </c>
      <c r="D1929" s="2" t="s">
        <v>17</v>
      </c>
      <c r="E1929" s="2" t="s">
        <v>18</v>
      </c>
      <c r="F1929" s="2" t="s">
        <v>3885</v>
      </c>
      <c r="G1929" s="2" t="s">
        <v>20</v>
      </c>
      <c r="H1929" s="2" t="s">
        <v>175</v>
      </c>
      <c r="I1929" s="2">
        <v>1</v>
      </c>
      <c r="J1929" t="s">
        <v>22</v>
      </c>
      <c r="L1929" s="3">
        <v>42370</v>
      </c>
      <c r="M1929" s="2"/>
      <c r="N1929" s="2" t="s">
        <v>23</v>
      </c>
    </row>
    <row r="1930" spans="1:14" ht="13">
      <c r="A1930" s="2" t="s">
        <v>172</v>
      </c>
      <c r="B1930" s="2">
        <v>2062</v>
      </c>
      <c r="C1930" s="2" t="s">
        <v>3886</v>
      </c>
      <c r="D1930" s="2" t="s">
        <v>17</v>
      </c>
      <c r="E1930" s="2" t="s">
        <v>18</v>
      </c>
      <c r="F1930" s="2" t="s">
        <v>3887</v>
      </c>
      <c r="G1930" s="2" t="s">
        <v>20</v>
      </c>
      <c r="H1930" s="2" t="s">
        <v>175</v>
      </c>
      <c r="I1930" s="2">
        <v>1</v>
      </c>
      <c r="J1930" t="s">
        <v>22</v>
      </c>
      <c r="L1930" s="3">
        <v>42370</v>
      </c>
      <c r="M1930" s="2"/>
      <c r="N1930" s="2" t="s">
        <v>23</v>
      </c>
    </row>
    <row r="1931" spans="1:14" ht="13">
      <c r="A1931" s="2" t="s">
        <v>172</v>
      </c>
      <c r="B1931" s="2">
        <v>2063</v>
      </c>
      <c r="C1931" s="2" t="s">
        <v>3888</v>
      </c>
      <c r="D1931" s="2" t="s">
        <v>17</v>
      </c>
      <c r="E1931" s="2" t="s">
        <v>18</v>
      </c>
      <c r="F1931" s="2" t="s">
        <v>3889</v>
      </c>
      <c r="G1931" s="2" t="s">
        <v>20</v>
      </c>
      <c r="H1931" s="2" t="s">
        <v>175</v>
      </c>
      <c r="I1931" s="2">
        <v>1</v>
      </c>
      <c r="J1931" t="s">
        <v>22</v>
      </c>
      <c r="L1931" s="3">
        <v>42370</v>
      </c>
      <c r="M1931" s="2"/>
      <c r="N1931" s="2" t="s">
        <v>23</v>
      </c>
    </row>
    <row r="1932" spans="1:14" ht="13">
      <c r="A1932" s="2" t="s">
        <v>172</v>
      </c>
      <c r="B1932" s="2">
        <v>2064</v>
      </c>
      <c r="C1932" s="2" t="s">
        <v>3890</v>
      </c>
      <c r="D1932" s="2" t="s">
        <v>17</v>
      </c>
      <c r="E1932" s="2" t="s">
        <v>18</v>
      </c>
      <c r="F1932" s="2" t="s">
        <v>3891</v>
      </c>
      <c r="G1932" s="2" t="s">
        <v>20</v>
      </c>
      <c r="H1932" s="2" t="s">
        <v>175</v>
      </c>
      <c r="I1932" s="2">
        <v>1</v>
      </c>
      <c r="J1932" t="s">
        <v>22</v>
      </c>
      <c r="L1932" s="3">
        <v>42370</v>
      </c>
      <c r="M1932" s="2"/>
      <c r="N1932" s="2" t="s">
        <v>23</v>
      </c>
    </row>
    <row r="1933" spans="1:14" ht="13">
      <c r="A1933" s="2" t="s">
        <v>172</v>
      </c>
      <c r="B1933" s="2">
        <v>2065</v>
      </c>
      <c r="C1933" s="2" t="s">
        <v>3892</v>
      </c>
      <c r="D1933" s="2" t="s">
        <v>17</v>
      </c>
      <c r="E1933" s="2" t="s">
        <v>18</v>
      </c>
      <c r="F1933" s="2" t="s">
        <v>3893</v>
      </c>
      <c r="G1933" s="2" t="s">
        <v>20</v>
      </c>
      <c r="H1933" s="2" t="s">
        <v>175</v>
      </c>
      <c r="I1933" s="2">
        <v>1</v>
      </c>
      <c r="J1933" t="s">
        <v>22</v>
      </c>
      <c r="L1933" s="3">
        <v>42370</v>
      </c>
      <c r="M1933" s="2"/>
      <c r="N1933" s="2" t="s">
        <v>23</v>
      </c>
    </row>
    <row r="1934" spans="1:14" ht="13">
      <c r="A1934" s="2" t="s">
        <v>172</v>
      </c>
      <c r="B1934" s="2">
        <v>2066</v>
      </c>
      <c r="C1934" s="2" t="s">
        <v>3894</v>
      </c>
      <c r="D1934" s="2" t="s">
        <v>17</v>
      </c>
      <c r="E1934" s="2" t="s">
        <v>18</v>
      </c>
      <c r="F1934" s="2" t="s">
        <v>3895</v>
      </c>
      <c r="G1934" s="2" t="s">
        <v>20</v>
      </c>
      <c r="H1934" s="2" t="s">
        <v>175</v>
      </c>
      <c r="I1934" s="2">
        <v>1</v>
      </c>
      <c r="J1934" t="s">
        <v>22</v>
      </c>
      <c r="L1934" s="3">
        <v>42370</v>
      </c>
      <c r="M1934" s="2"/>
      <c r="N1934" s="2" t="s">
        <v>23</v>
      </c>
    </row>
    <row r="1935" spans="1:14" ht="13">
      <c r="A1935" s="2" t="s">
        <v>172</v>
      </c>
      <c r="B1935" s="2">
        <v>2067</v>
      </c>
      <c r="C1935" s="2" t="s">
        <v>3896</v>
      </c>
      <c r="D1935" s="2" t="s">
        <v>17</v>
      </c>
      <c r="E1935" s="2" t="s">
        <v>18</v>
      </c>
      <c r="F1935" s="2" t="s">
        <v>3897</v>
      </c>
      <c r="G1935" s="2" t="s">
        <v>20</v>
      </c>
      <c r="H1935" s="2" t="s">
        <v>175</v>
      </c>
      <c r="I1935" s="2">
        <v>1</v>
      </c>
      <c r="J1935" t="s">
        <v>22</v>
      </c>
      <c r="L1935" s="3">
        <v>42370</v>
      </c>
      <c r="M1935" s="2"/>
      <c r="N1935" s="2" t="s">
        <v>23</v>
      </c>
    </row>
    <row r="1936" spans="1:14" ht="13">
      <c r="A1936" s="2" t="s">
        <v>172</v>
      </c>
      <c r="B1936" s="2">
        <v>2068</v>
      </c>
      <c r="C1936" s="2" t="s">
        <v>3898</v>
      </c>
      <c r="D1936" s="2" t="s">
        <v>17</v>
      </c>
      <c r="E1936" s="2" t="s">
        <v>18</v>
      </c>
      <c r="F1936" s="2" t="s">
        <v>3899</v>
      </c>
      <c r="G1936" s="2" t="s">
        <v>20</v>
      </c>
      <c r="H1936" s="2" t="s">
        <v>175</v>
      </c>
      <c r="I1936" s="2">
        <v>1</v>
      </c>
      <c r="J1936" t="s">
        <v>22</v>
      </c>
      <c r="L1936" s="3">
        <v>42370</v>
      </c>
      <c r="M1936" s="2"/>
      <c r="N1936" s="2" t="s">
        <v>23</v>
      </c>
    </row>
    <row r="1937" spans="1:14" ht="13">
      <c r="A1937" s="2" t="s">
        <v>172</v>
      </c>
      <c r="B1937" s="2">
        <v>2069</v>
      </c>
      <c r="C1937" s="2" t="s">
        <v>3900</v>
      </c>
      <c r="D1937" s="2" t="s">
        <v>17</v>
      </c>
      <c r="E1937" s="2" t="s">
        <v>18</v>
      </c>
      <c r="F1937" s="2" t="s">
        <v>3901</v>
      </c>
      <c r="G1937" s="2" t="s">
        <v>20</v>
      </c>
      <c r="H1937" s="2" t="s">
        <v>175</v>
      </c>
      <c r="I1937" s="2">
        <v>1</v>
      </c>
      <c r="J1937" t="s">
        <v>22</v>
      </c>
      <c r="L1937" s="3">
        <v>42370</v>
      </c>
      <c r="M1937" s="2"/>
      <c r="N1937" s="2" t="s">
        <v>23</v>
      </c>
    </row>
    <row r="1938" spans="1:14" ht="13">
      <c r="A1938" s="2" t="s">
        <v>172</v>
      </c>
      <c r="B1938" s="2">
        <v>2070</v>
      </c>
      <c r="C1938" s="2" t="s">
        <v>3902</v>
      </c>
      <c r="D1938" s="2" t="s">
        <v>17</v>
      </c>
      <c r="E1938" s="2" t="s">
        <v>18</v>
      </c>
      <c r="F1938" s="2" t="s">
        <v>3903</v>
      </c>
      <c r="G1938" s="2" t="s">
        <v>20</v>
      </c>
      <c r="H1938" s="2" t="s">
        <v>175</v>
      </c>
      <c r="I1938" s="2">
        <v>1</v>
      </c>
      <c r="J1938" t="s">
        <v>22</v>
      </c>
      <c r="L1938" s="3">
        <v>42370</v>
      </c>
      <c r="M1938" s="2"/>
      <c r="N1938" s="2" t="s">
        <v>23</v>
      </c>
    </row>
    <row r="1939" spans="1:14" ht="13">
      <c r="A1939" s="2" t="s">
        <v>172</v>
      </c>
      <c r="B1939" s="2">
        <v>2071</v>
      </c>
      <c r="C1939" s="2" t="s">
        <v>3904</v>
      </c>
      <c r="D1939" s="2" t="s">
        <v>17</v>
      </c>
      <c r="E1939" s="2" t="s">
        <v>18</v>
      </c>
      <c r="F1939" s="2" t="s">
        <v>3905</v>
      </c>
      <c r="G1939" s="2" t="s">
        <v>20</v>
      </c>
      <c r="H1939" s="2" t="s">
        <v>175</v>
      </c>
      <c r="I1939" s="2">
        <v>1</v>
      </c>
      <c r="J1939" t="s">
        <v>22</v>
      </c>
      <c r="L1939" s="3">
        <v>42370</v>
      </c>
      <c r="M1939" s="2"/>
      <c r="N1939" s="2" t="s">
        <v>23</v>
      </c>
    </row>
    <row r="1940" spans="1:14" ht="13">
      <c r="A1940" s="2" t="s">
        <v>172</v>
      </c>
      <c r="B1940" s="2">
        <v>2072</v>
      </c>
      <c r="C1940" s="2" t="s">
        <v>3906</v>
      </c>
      <c r="D1940" s="2" t="s">
        <v>17</v>
      </c>
      <c r="E1940" s="2" t="s">
        <v>18</v>
      </c>
      <c r="F1940" s="2" t="s">
        <v>3907</v>
      </c>
      <c r="G1940" s="2" t="s">
        <v>20</v>
      </c>
      <c r="H1940" s="2" t="s">
        <v>175</v>
      </c>
      <c r="I1940" s="2">
        <v>1</v>
      </c>
      <c r="J1940" t="s">
        <v>22</v>
      </c>
      <c r="L1940" s="3">
        <v>42370</v>
      </c>
      <c r="M1940" s="2"/>
      <c r="N1940" s="2" t="s">
        <v>23</v>
      </c>
    </row>
    <row r="1941" spans="1:14" ht="13">
      <c r="A1941" s="2" t="s">
        <v>172</v>
      </c>
      <c r="B1941" s="2">
        <v>2073</v>
      </c>
      <c r="C1941" s="2" t="s">
        <v>3908</v>
      </c>
      <c r="D1941" s="2" t="s">
        <v>17</v>
      </c>
      <c r="E1941" s="2" t="s">
        <v>18</v>
      </c>
      <c r="F1941" s="2" t="s">
        <v>3909</v>
      </c>
      <c r="G1941" s="2" t="s">
        <v>20</v>
      </c>
      <c r="H1941" s="2" t="s">
        <v>175</v>
      </c>
      <c r="I1941" s="2">
        <v>1</v>
      </c>
      <c r="J1941" t="s">
        <v>22</v>
      </c>
      <c r="L1941" s="3">
        <v>42370</v>
      </c>
      <c r="M1941" s="2"/>
      <c r="N1941" s="2" t="s">
        <v>23</v>
      </c>
    </row>
    <row r="1942" spans="1:14" ht="13">
      <c r="A1942" s="2" t="s">
        <v>172</v>
      </c>
      <c r="B1942" s="2">
        <v>2074</v>
      </c>
      <c r="C1942" s="2" t="s">
        <v>3910</v>
      </c>
      <c r="D1942" s="2" t="s">
        <v>17</v>
      </c>
      <c r="E1942" s="2" t="s">
        <v>18</v>
      </c>
      <c r="F1942" s="2" t="s">
        <v>3911</v>
      </c>
      <c r="G1942" s="2" t="s">
        <v>20</v>
      </c>
      <c r="H1942" s="2" t="s">
        <v>175</v>
      </c>
      <c r="I1942" s="2">
        <v>1</v>
      </c>
      <c r="J1942" t="s">
        <v>22</v>
      </c>
      <c r="L1942" s="3">
        <v>42370</v>
      </c>
      <c r="M1942" s="2"/>
      <c r="N1942" s="2" t="s">
        <v>23</v>
      </c>
    </row>
    <row r="1943" spans="1:14" ht="13">
      <c r="A1943" s="2" t="s">
        <v>172</v>
      </c>
      <c r="B1943" s="2">
        <v>2075</v>
      </c>
      <c r="C1943" s="2" t="s">
        <v>3912</v>
      </c>
      <c r="D1943" s="2" t="s">
        <v>17</v>
      </c>
      <c r="E1943" s="2" t="s">
        <v>18</v>
      </c>
      <c r="F1943" s="2" t="s">
        <v>3913</v>
      </c>
      <c r="G1943" s="2" t="s">
        <v>20</v>
      </c>
      <c r="H1943" s="2" t="s">
        <v>175</v>
      </c>
      <c r="I1943" s="2">
        <v>1</v>
      </c>
      <c r="J1943" t="s">
        <v>22</v>
      </c>
      <c r="L1943" s="3">
        <v>42370</v>
      </c>
      <c r="M1943" s="2"/>
      <c r="N1943" s="2" t="s">
        <v>23</v>
      </c>
    </row>
    <row r="1944" spans="1:14" ht="13">
      <c r="A1944" s="2" t="s">
        <v>172</v>
      </c>
      <c r="B1944" s="2">
        <v>2076</v>
      </c>
      <c r="C1944" s="2" t="s">
        <v>3914</v>
      </c>
      <c r="D1944" s="2" t="s">
        <v>17</v>
      </c>
      <c r="E1944" s="2" t="s">
        <v>18</v>
      </c>
      <c r="F1944" s="2" t="s">
        <v>3915</v>
      </c>
      <c r="G1944" s="2" t="s">
        <v>20</v>
      </c>
      <c r="H1944" s="2" t="s">
        <v>175</v>
      </c>
      <c r="I1944" s="2">
        <v>1</v>
      </c>
      <c r="J1944" t="s">
        <v>22</v>
      </c>
      <c r="L1944" s="3">
        <v>42370</v>
      </c>
      <c r="M1944" s="2"/>
      <c r="N1944" s="2" t="s">
        <v>23</v>
      </c>
    </row>
    <row r="1945" spans="1:14" ht="13">
      <c r="A1945" s="2" t="s">
        <v>172</v>
      </c>
      <c r="B1945" s="2">
        <v>2077</v>
      </c>
      <c r="C1945" s="2" t="s">
        <v>3916</v>
      </c>
      <c r="D1945" s="2" t="s">
        <v>17</v>
      </c>
      <c r="E1945" s="2" t="s">
        <v>18</v>
      </c>
      <c r="F1945" s="2" t="s">
        <v>3917</v>
      </c>
      <c r="G1945" s="2" t="s">
        <v>20</v>
      </c>
      <c r="H1945" s="2" t="s">
        <v>175</v>
      </c>
      <c r="I1945" s="2">
        <v>1</v>
      </c>
      <c r="J1945" t="s">
        <v>22</v>
      </c>
      <c r="L1945" s="3">
        <v>42370</v>
      </c>
      <c r="M1945" s="2"/>
      <c r="N1945" s="2" t="s">
        <v>23</v>
      </c>
    </row>
    <row r="1946" spans="1:14" ht="13">
      <c r="A1946" s="2" t="s">
        <v>172</v>
      </c>
      <c r="B1946" s="2">
        <v>2078</v>
      </c>
      <c r="C1946" s="2" t="s">
        <v>3918</v>
      </c>
      <c r="D1946" s="2" t="s">
        <v>17</v>
      </c>
      <c r="E1946" s="2" t="s">
        <v>18</v>
      </c>
      <c r="F1946" s="2" t="s">
        <v>3919</v>
      </c>
      <c r="G1946" s="2" t="s">
        <v>20</v>
      </c>
      <c r="H1946" s="2" t="s">
        <v>175</v>
      </c>
      <c r="I1946" s="2">
        <v>1</v>
      </c>
      <c r="J1946" t="s">
        <v>22</v>
      </c>
      <c r="L1946" s="3">
        <v>42370</v>
      </c>
      <c r="M1946" s="2"/>
      <c r="N1946" s="2" t="s">
        <v>23</v>
      </c>
    </row>
    <row r="1947" spans="1:14" ht="13">
      <c r="A1947" s="2" t="s">
        <v>172</v>
      </c>
      <c r="B1947" s="2">
        <v>2079</v>
      </c>
      <c r="C1947" s="2" t="s">
        <v>3920</v>
      </c>
      <c r="D1947" s="2" t="s">
        <v>17</v>
      </c>
      <c r="E1947" s="2" t="s">
        <v>18</v>
      </c>
      <c r="F1947" s="2" t="s">
        <v>3921</v>
      </c>
      <c r="G1947" s="2" t="s">
        <v>20</v>
      </c>
      <c r="H1947" s="2" t="s">
        <v>175</v>
      </c>
      <c r="I1947" s="2">
        <v>1</v>
      </c>
      <c r="J1947" t="s">
        <v>22</v>
      </c>
      <c r="L1947" s="3">
        <v>42370</v>
      </c>
      <c r="M1947" s="2"/>
      <c r="N1947" s="2" t="s">
        <v>23</v>
      </c>
    </row>
    <row r="1948" spans="1:14" ht="13">
      <c r="A1948" s="2" t="s">
        <v>172</v>
      </c>
      <c r="B1948" s="2">
        <v>2080</v>
      </c>
      <c r="C1948" s="2" t="s">
        <v>3922</v>
      </c>
      <c r="D1948" s="2" t="s">
        <v>17</v>
      </c>
      <c r="E1948" s="2" t="s">
        <v>18</v>
      </c>
      <c r="F1948" s="2" t="s">
        <v>3923</v>
      </c>
      <c r="G1948" s="2" t="s">
        <v>20</v>
      </c>
      <c r="H1948" s="2" t="s">
        <v>175</v>
      </c>
      <c r="I1948" s="2">
        <v>1</v>
      </c>
      <c r="J1948" t="s">
        <v>22</v>
      </c>
      <c r="L1948" s="3">
        <v>42370</v>
      </c>
      <c r="M1948" s="2"/>
      <c r="N1948" s="2" t="s">
        <v>23</v>
      </c>
    </row>
    <row r="1949" spans="1:14" ht="13">
      <c r="A1949" s="2" t="s">
        <v>172</v>
      </c>
      <c r="B1949" s="2">
        <v>2081</v>
      </c>
      <c r="C1949" s="2" t="s">
        <v>3924</v>
      </c>
      <c r="D1949" s="2" t="s">
        <v>17</v>
      </c>
      <c r="E1949" s="2" t="s">
        <v>18</v>
      </c>
      <c r="F1949" s="2" t="s">
        <v>3925</v>
      </c>
      <c r="G1949" s="2" t="s">
        <v>20</v>
      </c>
      <c r="H1949" s="2" t="s">
        <v>175</v>
      </c>
      <c r="I1949" s="2">
        <v>1</v>
      </c>
      <c r="J1949" t="s">
        <v>22</v>
      </c>
      <c r="L1949" s="3">
        <v>42370</v>
      </c>
      <c r="M1949" s="2"/>
      <c r="N1949" s="2" t="s">
        <v>23</v>
      </c>
    </row>
    <row r="1950" spans="1:14" ht="13">
      <c r="A1950" s="2" t="s">
        <v>172</v>
      </c>
      <c r="B1950" s="2">
        <v>2082</v>
      </c>
      <c r="C1950" s="2" t="s">
        <v>3926</v>
      </c>
      <c r="D1950" s="2" t="s">
        <v>17</v>
      </c>
      <c r="E1950" s="2" t="s">
        <v>18</v>
      </c>
      <c r="F1950" s="2" t="s">
        <v>3927</v>
      </c>
      <c r="G1950" s="2" t="s">
        <v>20</v>
      </c>
      <c r="H1950" s="2" t="s">
        <v>175</v>
      </c>
      <c r="I1950" s="2">
        <v>1</v>
      </c>
      <c r="J1950" t="s">
        <v>22</v>
      </c>
      <c r="L1950" s="3">
        <v>42370</v>
      </c>
      <c r="M1950" s="2"/>
      <c r="N1950" s="2" t="s">
        <v>23</v>
      </c>
    </row>
    <row r="1951" spans="1:14" ht="13">
      <c r="A1951" s="2" t="s">
        <v>172</v>
      </c>
      <c r="B1951" s="2">
        <v>2083</v>
      </c>
      <c r="C1951" s="2" t="s">
        <v>3928</v>
      </c>
      <c r="D1951" s="2" t="s">
        <v>17</v>
      </c>
      <c r="E1951" s="2" t="s">
        <v>18</v>
      </c>
      <c r="F1951" s="2" t="s">
        <v>3929</v>
      </c>
      <c r="G1951" s="2" t="s">
        <v>20</v>
      </c>
      <c r="H1951" s="2" t="s">
        <v>175</v>
      </c>
      <c r="I1951" s="2">
        <v>1</v>
      </c>
      <c r="J1951" t="s">
        <v>22</v>
      </c>
      <c r="L1951" s="3">
        <v>42370</v>
      </c>
      <c r="M1951" s="2"/>
      <c r="N1951" s="2" t="s">
        <v>23</v>
      </c>
    </row>
    <row r="1952" spans="1:14" ht="13">
      <c r="A1952" s="2" t="s">
        <v>172</v>
      </c>
      <c r="B1952" s="2">
        <v>2084</v>
      </c>
      <c r="C1952" s="2" t="s">
        <v>3930</v>
      </c>
      <c r="D1952" s="2" t="s">
        <v>17</v>
      </c>
      <c r="E1952" s="2" t="s">
        <v>18</v>
      </c>
      <c r="F1952" s="2" t="s">
        <v>3931</v>
      </c>
      <c r="G1952" s="2" t="s">
        <v>20</v>
      </c>
      <c r="H1952" s="2" t="s">
        <v>175</v>
      </c>
      <c r="I1952" s="2">
        <v>1</v>
      </c>
      <c r="J1952" t="s">
        <v>22</v>
      </c>
      <c r="L1952" s="3">
        <v>42370</v>
      </c>
      <c r="M1952" s="2"/>
      <c r="N1952" s="2" t="s">
        <v>23</v>
      </c>
    </row>
    <row r="1953" spans="1:14" ht="13">
      <c r="A1953" s="2" t="s">
        <v>172</v>
      </c>
      <c r="B1953" s="2">
        <v>2085</v>
      </c>
      <c r="C1953" s="2" t="s">
        <v>3932</v>
      </c>
      <c r="D1953" s="2" t="s">
        <v>17</v>
      </c>
      <c r="E1953" s="2" t="s">
        <v>18</v>
      </c>
      <c r="F1953" s="2" t="s">
        <v>3933</v>
      </c>
      <c r="G1953" s="2" t="s">
        <v>20</v>
      </c>
      <c r="H1953" s="2" t="s">
        <v>175</v>
      </c>
      <c r="I1953" s="2">
        <v>1</v>
      </c>
      <c r="J1953" t="s">
        <v>22</v>
      </c>
      <c r="L1953" s="3">
        <v>42370</v>
      </c>
      <c r="M1953" s="2"/>
      <c r="N1953" s="2" t="s">
        <v>23</v>
      </c>
    </row>
    <row r="1954" spans="1:14" ht="13">
      <c r="A1954" s="2" t="s">
        <v>172</v>
      </c>
      <c r="B1954" s="2">
        <v>2086</v>
      </c>
      <c r="C1954" s="2" t="s">
        <v>3934</v>
      </c>
      <c r="D1954" s="2" t="s">
        <v>17</v>
      </c>
      <c r="E1954" s="2" t="s">
        <v>18</v>
      </c>
      <c r="F1954" s="2" t="s">
        <v>3935</v>
      </c>
      <c r="G1954" s="2" t="s">
        <v>20</v>
      </c>
      <c r="H1954" s="2" t="s">
        <v>175</v>
      </c>
      <c r="I1954" s="2">
        <v>1</v>
      </c>
      <c r="J1954" t="s">
        <v>22</v>
      </c>
      <c r="L1954" s="3">
        <v>42370</v>
      </c>
      <c r="M1954" s="2"/>
      <c r="N1954" s="2" t="s">
        <v>23</v>
      </c>
    </row>
    <row r="1955" spans="1:14" ht="13">
      <c r="A1955" s="2" t="s">
        <v>172</v>
      </c>
      <c r="B1955" s="2">
        <v>2087</v>
      </c>
      <c r="C1955" s="2" t="s">
        <v>3936</v>
      </c>
      <c r="D1955" s="2" t="s">
        <v>17</v>
      </c>
      <c r="E1955" s="2" t="s">
        <v>18</v>
      </c>
      <c r="F1955" s="2" t="s">
        <v>3937</v>
      </c>
      <c r="G1955" s="2" t="s">
        <v>20</v>
      </c>
      <c r="H1955" s="2" t="s">
        <v>175</v>
      </c>
      <c r="I1955" s="2">
        <v>1</v>
      </c>
      <c r="J1955" t="s">
        <v>22</v>
      </c>
      <c r="L1955" s="3">
        <v>42370</v>
      </c>
      <c r="M1955" s="2"/>
      <c r="N1955" s="2" t="s">
        <v>23</v>
      </c>
    </row>
    <row r="1956" spans="1:14" ht="13">
      <c r="A1956" s="2" t="s">
        <v>172</v>
      </c>
      <c r="B1956" s="2">
        <v>2088</v>
      </c>
      <c r="C1956" s="2" t="s">
        <v>3938</v>
      </c>
      <c r="D1956" s="2" t="s">
        <v>17</v>
      </c>
      <c r="E1956" s="2" t="s">
        <v>18</v>
      </c>
      <c r="F1956" s="2" t="s">
        <v>3939</v>
      </c>
      <c r="G1956" s="2" t="s">
        <v>20</v>
      </c>
      <c r="H1956" s="2" t="s">
        <v>175</v>
      </c>
      <c r="I1956" s="2">
        <v>1</v>
      </c>
      <c r="J1956" t="s">
        <v>22</v>
      </c>
      <c r="L1956" s="3">
        <v>42370</v>
      </c>
      <c r="M1956" s="2"/>
      <c r="N1956" s="2" t="s">
        <v>23</v>
      </c>
    </row>
    <row r="1957" spans="1:14" ht="13">
      <c r="A1957" s="2" t="s">
        <v>172</v>
      </c>
      <c r="B1957" s="2">
        <v>2089</v>
      </c>
      <c r="C1957" s="2" t="s">
        <v>3940</v>
      </c>
      <c r="D1957" s="2" t="s">
        <v>17</v>
      </c>
      <c r="E1957" s="2" t="s">
        <v>18</v>
      </c>
      <c r="F1957" s="2" t="s">
        <v>3941</v>
      </c>
      <c r="G1957" s="2" t="s">
        <v>20</v>
      </c>
      <c r="H1957" s="2" t="s">
        <v>175</v>
      </c>
      <c r="I1957" s="2">
        <v>1</v>
      </c>
      <c r="J1957" t="s">
        <v>22</v>
      </c>
      <c r="L1957" s="3">
        <v>42370</v>
      </c>
      <c r="M1957" s="2"/>
      <c r="N1957" s="2" t="s">
        <v>23</v>
      </c>
    </row>
    <row r="1958" spans="1:14" ht="13">
      <c r="A1958" s="2" t="s">
        <v>172</v>
      </c>
      <c r="B1958" s="2">
        <v>2090</v>
      </c>
      <c r="C1958" s="2" t="s">
        <v>3942</v>
      </c>
      <c r="D1958" s="2" t="s">
        <v>17</v>
      </c>
      <c r="E1958" s="2" t="s">
        <v>18</v>
      </c>
      <c r="F1958" s="2" t="s">
        <v>3943</v>
      </c>
      <c r="G1958" s="2" t="s">
        <v>20</v>
      </c>
      <c r="H1958" s="2" t="s">
        <v>175</v>
      </c>
      <c r="I1958" s="2">
        <v>1</v>
      </c>
      <c r="J1958" t="s">
        <v>22</v>
      </c>
      <c r="L1958" s="3">
        <v>42370</v>
      </c>
      <c r="M1958" s="2"/>
      <c r="N1958" s="2" t="s">
        <v>23</v>
      </c>
    </row>
    <row r="1959" spans="1:14" ht="13">
      <c r="A1959" s="2" t="s">
        <v>172</v>
      </c>
      <c r="B1959" s="2">
        <v>2091</v>
      </c>
      <c r="C1959" s="2" t="s">
        <v>3944</v>
      </c>
      <c r="D1959" s="2" t="s">
        <v>17</v>
      </c>
      <c r="E1959" s="2" t="s">
        <v>18</v>
      </c>
      <c r="F1959" s="2" t="s">
        <v>3945</v>
      </c>
      <c r="G1959" s="2" t="s">
        <v>20</v>
      </c>
      <c r="H1959" s="2" t="s">
        <v>175</v>
      </c>
      <c r="I1959" s="2">
        <v>1</v>
      </c>
      <c r="J1959" t="s">
        <v>22</v>
      </c>
      <c r="L1959" s="3">
        <v>42370</v>
      </c>
      <c r="M1959" s="2"/>
      <c r="N1959" s="2" t="s">
        <v>23</v>
      </c>
    </row>
    <row r="1960" spans="1:14" ht="13">
      <c r="A1960" s="2" t="s">
        <v>172</v>
      </c>
      <c r="B1960" s="2">
        <v>2092</v>
      </c>
      <c r="C1960" s="2" t="s">
        <v>3946</v>
      </c>
      <c r="D1960" s="2" t="s">
        <v>17</v>
      </c>
      <c r="E1960" s="2" t="s">
        <v>18</v>
      </c>
      <c r="F1960" s="2" t="s">
        <v>3947</v>
      </c>
      <c r="G1960" s="2" t="s">
        <v>20</v>
      </c>
      <c r="H1960" s="2" t="s">
        <v>175</v>
      </c>
      <c r="I1960" s="2">
        <v>1</v>
      </c>
      <c r="J1960" t="s">
        <v>22</v>
      </c>
      <c r="L1960" s="3">
        <v>42370</v>
      </c>
      <c r="M1960" s="2"/>
      <c r="N1960" s="2" t="s">
        <v>23</v>
      </c>
    </row>
    <row r="1961" spans="1:14" ht="13">
      <c r="A1961" s="2" t="s">
        <v>172</v>
      </c>
      <c r="B1961" s="2">
        <v>2093</v>
      </c>
      <c r="C1961" s="2" t="s">
        <v>3948</v>
      </c>
      <c r="D1961" s="2" t="s">
        <v>17</v>
      </c>
      <c r="E1961" s="2" t="s">
        <v>18</v>
      </c>
      <c r="F1961" s="2" t="s">
        <v>3949</v>
      </c>
      <c r="G1961" s="2" t="s">
        <v>20</v>
      </c>
      <c r="H1961" s="2" t="s">
        <v>175</v>
      </c>
      <c r="I1961" s="2">
        <v>1</v>
      </c>
      <c r="J1961" t="s">
        <v>22</v>
      </c>
      <c r="L1961" s="3">
        <v>42370</v>
      </c>
      <c r="M1961" s="2"/>
      <c r="N1961" s="2" t="s">
        <v>23</v>
      </c>
    </row>
    <row r="1962" spans="1:14" ht="13">
      <c r="A1962" s="2" t="s">
        <v>172</v>
      </c>
      <c r="B1962" s="2">
        <v>2094</v>
      </c>
      <c r="C1962" s="2" t="s">
        <v>3950</v>
      </c>
      <c r="D1962" s="2" t="s">
        <v>17</v>
      </c>
      <c r="E1962" s="2" t="s">
        <v>18</v>
      </c>
      <c r="F1962" s="2" t="s">
        <v>3951</v>
      </c>
      <c r="G1962" s="2" t="s">
        <v>20</v>
      </c>
      <c r="H1962" s="2" t="s">
        <v>175</v>
      </c>
      <c r="I1962" s="2">
        <v>1</v>
      </c>
      <c r="J1962" t="s">
        <v>22</v>
      </c>
      <c r="L1962" s="3">
        <v>42370</v>
      </c>
      <c r="M1962" s="2"/>
      <c r="N1962" s="2" t="s">
        <v>23</v>
      </c>
    </row>
    <row r="1963" spans="1:14" ht="13">
      <c r="A1963" s="2" t="s">
        <v>172</v>
      </c>
      <c r="B1963" s="2">
        <v>2095</v>
      </c>
      <c r="C1963" s="2" t="s">
        <v>3952</v>
      </c>
      <c r="D1963" s="2" t="s">
        <v>17</v>
      </c>
      <c r="E1963" s="2" t="s">
        <v>18</v>
      </c>
      <c r="F1963" s="2" t="s">
        <v>3953</v>
      </c>
      <c r="G1963" s="2" t="s">
        <v>20</v>
      </c>
      <c r="H1963" s="2" t="s">
        <v>175</v>
      </c>
      <c r="I1963" s="2">
        <v>1</v>
      </c>
      <c r="J1963" t="s">
        <v>22</v>
      </c>
      <c r="L1963" s="3">
        <v>42370</v>
      </c>
      <c r="M1963" s="2"/>
      <c r="N1963" s="2" t="s">
        <v>23</v>
      </c>
    </row>
    <row r="1964" spans="1:14" ht="13">
      <c r="A1964" s="2" t="s">
        <v>172</v>
      </c>
      <c r="B1964" s="2">
        <v>2096</v>
      </c>
      <c r="C1964" s="2" t="s">
        <v>3954</v>
      </c>
      <c r="D1964" s="2" t="s">
        <v>17</v>
      </c>
      <c r="E1964" s="2" t="s">
        <v>18</v>
      </c>
      <c r="F1964" s="2" t="s">
        <v>3955</v>
      </c>
      <c r="G1964" s="2" t="s">
        <v>20</v>
      </c>
      <c r="H1964" s="2" t="s">
        <v>175</v>
      </c>
      <c r="I1964" s="2">
        <v>1</v>
      </c>
      <c r="J1964" t="s">
        <v>22</v>
      </c>
      <c r="L1964" s="3">
        <v>42370</v>
      </c>
      <c r="M1964" s="2"/>
      <c r="N1964" s="2" t="s">
        <v>23</v>
      </c>
    </row>
    <row r="1965" spans="1:14" ht="13">
      <c r="A1965" s="2" t="s">
        <v>172</v>
      </c>
      <c r="B1965" s="2">
        <v>2097</v>
      </c>
      <c r="C1965" s="2" t="s">
        <v>3956</v>
      </c>
      <c r="D1965" s="2" t="s">
        <v>17</v>
      </c>
      <c r="E1965" s="2" t="s">
        <v>18</v>
      </c>
      <c r="F1965" s="2" t="s">
        <v>3957</v>
      </c>
      <c r="G1965" s="2" t="s">
        <v>20</v>
      </c>
      <c r="H1965" s="2" t="s">
        <v>175</v>
      </c>
      <c r="I1965" s="2">
        <v>1</v>
      </c>
      <c r="J1965" t="s">
        <v>22</v>
      </c>
      <c r="L1965" s="3">
        <v>42370</v>
      </c>
      <c r="M1965" s="2"/>
      <c r="N1965" s="2" t="s">
        <v>23</v>
      </c>
    </row>
    <row r="1966" spans="1:14" ht="13">
      <c r="A1966" s="2" t="s">
        <v>172</v>
      </c>
      <c r="B1966" s="2">
        <v>2098</v>
      </c>
      <c r="C1966" s="2" t="s">
        <v>3958</v>
      </c>
      <c r="D1966" s="2" t="s">
        <v>17</v>
      </c>
      <c r="E1966" s="2" t="s">
        <v>18</v>
      </c>
      <c r="F1966" s="2" t="s">
        <v>3959</v>
      </c>
      <c r="G1966" s="2" t="s">
        <v>20</v>
      </c>
      <c r="H1966" s="2" t="s">
        <v>175</v>
      </c>
      <c r="I1966" s="2">
        <v>1</v>
      </c>
      <c r="J1966" t="s">
        <v>22</v>
      </c>
      <c r="L1966" s="3">
        <v>42370</v>
      </c>
      <c r="M1966" s="2"/>
      <c r="N1966" s="2" t="s">
        <v>23</v>
      </c>
    </row>
    <row r="1967" spans="1:14" ht="13">
      <c r="A1967" s="2" t="s">
        <v>172</v>
      </c>
      <c r="B1967" s="2">
        <v>2099</v>
      </c>
      <c r="C1967" s="2" t="s">
        <v>3960</v>
      </c>
      <c r="D1967" s="2" t="s">
        <v>17</v>
      </c>
      <c r="E1967" s="2" t="s">
        <v>18</v>
      </c>
      <c r="F1967" s="2" t="s">
        <v>3961</v>
      </c>
      <c r="G1967" s="2" t="s">
        <v>20</v>
      </c>
      <c r="H1967" s="2" t="s">
        <v>175</v>
      </c>
      <c r="I1967" s="2">
        <v>1</v>
      </c>
      <c r="J1967" t="s">
        <v>22</v>
      </c>
      <c r="L1967" s="3">
        <v>42370</v>
      </c>
      <c r="M1967" s="2"/>
      <c r="N1967" s="2" t="s">
        <v>23</v>
      </c>
    </row>
    <row r="1968" spans="1:14" ht="13">
      <c r="A1968" s="2" t="s">
        <v>172</v>
      </c>
      <c r="B1968" s="2">
        <v>2100</v>
      </c>
      <c r="C1968" s="2" t="s">
        <v>3962</v>
      </c>
      <c r="D1968" s="2" t="s">
        <v>17</v>
      </c>
      <c r="E1968" s="2" t="s">
        <v>18</v>
      </c>
      <c r="F1968" s="2" t="s">
        <v>3963</v>
      </c>
      <c r="G1968" s="2" t="s">
        <v>20</v>
      </c>
      <c r="H1968" s="2" t="s">
        <v>175</v>
      </c>
      <c r="I1968" s="2">
        <v>1</v>
      </c>
      <c r="J1968" t="s">
        <v>22</v>
      </c>
      <c r="L1968" s="3">
        <v>42370</v>
      </c>
      <c r="M1968" s="2"/>
      <c r="N1968" s="2" t="s">
        <v>23</v>
      </c>
    </row>
    <row r="1969" spans="1:14" ht="13">
      <c r="A1969" s="2" t="s">
        <v>172</v>
      </c>
      <c r="B1969" s="2">
        <v>2101</v>
      </c>
      <c r="C1969" s="2" t="s">
        <v>3964</v>
      </c>
      <c r="D1969" s="2" t="s">
        <v>17</v>
      </c>
      <c r="E1969" s="2" t="s">
        <v>18</v>
      </c>
      <c r="F1969" s="2" t="s">
        <v>3965</v>
      </c>
      <c r="G1969" s="2" t="s">
        <v>20</v>
      </c>
      <c r="H1969" s="2" t="s">
        <v>175</v>
      </c>
      <c r="I1969" s="2">
        <v>1</v>
      </c>
      <c r="J1969" t="s">
        <v>22</v>
      </c>
      <c r="L1969" s="3">
        <v>42370</v>
      </c>
      <c r="M1969" s="2"/>
      <c r="N1969" s="2" t="s">
        <v>23</v>
      </c>
    </row>
    <row r="1970" spans="1:14" ht="13">
      <c r="A1970" s="2" t="s">
        <v>172</v>
      </c>
      <c r="B1970" s="2">
        <v>2102</v>
      </c>
      <c r="C1970" s="2" t="s">
        <v>3966</v>
      </c>
      <c r="D1970" s="2" t="s">
        <v>17</v>
      </c>
      <c r="E1970" s="2" t="s">
        <v>18</v>
      </c>
      <c r="F1970" s="2" t="s">
        <v>3967</v>
      </c>
      <c r="G1970" s="2" t="s">
        <v>20</v>
      </c>
      <c r="H1970" s="2" t="s">
        <v>175</v>
      </c>
      <c r="I1970" s="2">
        <v>1</v>
      </c>
      <c r="J1970" t="s">
        <v>22</v>
      </c>
      <c r="L1970" s="3">
        <v>42370</v>
      </c>
      <c r="M1970" s="2"/>
      <c r="N1970" s="2" t="s">
        <v>23</v>
      </c>
    </row>
    <row r="1971" spans="1:14" ht="13">
      <c r="A1971" s="2" t="s">
        <v>172</v>
      </c>
      <c r="B1971" s="2">
        <v>2103</v>
      </c>
      <c r="C1971" s="2" t="s">
        <v>3968</v>
      </c>
      <c r="D1971" s="2" t="s">
        <v>17</v>
      </c>
      <c r="E1971" s="2" t="s">
        <v>18</v>
      </c>
      <c r="F1971" s="2" t="s">
        <v>3969</v>
      </c>
      <c r="G1971" s="2" t="s">
        <v>20</v>
      </c>
      <c r="H1971" s="2" t="s">
        <v>175</v>
      </c>
      <c r="I1971" s="2">
        <v>1</v>
      </c>
      <c r="J1971" t="s">
        <v>22</v>
      </c>
      <c r="L1971" s="3">
        <v>42370</v>
      </c>
      <c r="M1971" s="2"/>
      <c r="N1971" s="2" t="s">
        <v>23</v>
      </c>
    </row>
    <row r="1972" spans="1:14" ht="13">
      <c r="A1972" s="2" t="s">
        <v>172</v>
      </c>
      <c r="B1972" s="2">
        <v>2104</v>
      </c>
      <c r="C1972" s="2" t="s">
        <v>3970</v>
      </c>
      <c r="D1972" s="2" t="s">
        <v>17</v>
      </c>
      <c r="E1972" s="2" t="s">
        <v>18</v>
      </c>
      <c r="F1972" s="2" t="s">
        <v>3971</v>
      </c>
      <c r="G1972" s="2" t="s">
        <v>20</v>
      </c>
      <c r="H1972" s="2" t="s">
        <v>175</v>
      </c>
      <c r="I1972" s="2">
        <v>1</v>
      </c>
      <c r="J1972" t="s">
        <v>22</v>
      </c>
      <c r="L1972" s="3">
        <v>42370</v>
      </c>
      <c r="M1972" s="2"/>
      <c r="N1972" s="2" t="s">
        <v>23</v>
      </c>
    </row>
    <row r="1973" spans="1:14" ht="13">
      <c r="A1973" s="2" t="s">
        <v>172</v>
      </c>
      <c r="B1973" s="2">
        <v>2105</v>
      </c>
      <c r="C1973" s="2" t="s">
        <v>3972</v>
      </c>
      <c r="D1973" s="2" t="s">
        <v>17</v>
      </c>
      <c r="E1973" s="2" t="s">
        <v>18</v>
      </c>
      <c r="F1973" s="2" t="s">
        <v>3973</v>
      </c>
      <c r="G1973" s="2" t="s">
        <v>20</v>
      </c>
      <c r="H1973" s="2" t="s">
        <v>175</v>
      </c>
      <c r="I1973" s="2">
        <v>1</v>
      </c>
      <c r="J1973" t="s">
        <v>22</v>
      </c>
      <c r="L1973" s="3">
        <v>42370</v>
      </c>
      <c r="M1973" s="2"/>
      <c r="N1973" s="2" t="s">
        <v>23</v>
      </c>
    </row>
    <row r="1974" spans="1:14" ht="13">
      <c r="A1974" s="2" t="s">
        <v>172</v>
      </c>
      <c r="B1974" s="2">
        <v>2106</v>
      </c>
      <c r="C1974" s="2" t="s">
        <v>3974</v>
      </c>
      <c r="D1974" s="2" t="s">
        <v>17</v>
      </c>
      <c r="E1974" s="2" t="s">
        <v>18</v>
      </c>
      <c r="F1974" s="2" t="s">
        <v>3975</v>
      </c>
      <c r="G1974" s="2" t="s">
        <v>20</v>
      </c>
      <c r="H1974" s="2" t="s">
        <v>175</v>
      </c>
      <c r="I1974" s="2">
        <v>1</v>
      </c>
      <c r="J1974" t="s">
        <v>22</v>
      </c>
      <c r="L1974" s="3">
        <v>42370</v>
      </c>
      <c r="M1974" s="2"/>
      <c r="N1974" s="2" t="s">
        <v>23</v>
      </c>
    </row>
    <row r="1975" spans="1:14" ht="13">
      <c r="A1975" s="2" t="s">
        <v>172</v>
      </c>
      <c r="B1975" s="2">
        <v>2107</v>
      </c>
      <c r="C1975" s="2" t="s">
        <v>3976</v>
      </c>
      <c r="D1975" s="2" t="s">
        <v>17</v>
      </c>
      <c r="E1975" s="2" t="s">
        <v>18</v>
      </c>
      <c r="F1975" s="2" t="s">
        <v>3977</v>
      </c>
      <c r="G1975" s="2" t="s">
        <v>20</v>
      </c>
      <c r="H1975" s="2" t="s">
        <v>175</v>
      </c>
      <c r="I1975" s="2">
        <v>1</v>
      </c>
      <c r="J1975" t="s">
        <v>22</v>
      </c>
      <c r="L1975" s="3">
        <v>42370</v>
      </c>
      <c r="M1975" s="2"/>
      <c r="N1975" s="2" t="s">
        <v>23</v>
      </c>
    </row>
    <row r="1976" spans="1:14" ht="13">
      <c r="A1976" s="2" t="s">
        <v>172</v>
      </c>
      <c r="B1976" s="2">
        <v>2108</v>
      </c>
      <c r="C1976" s="2" t="s">
        <v>3978</v>
      </c>
      <c r="D1976" s="2" t="s">
        <v>17</v>
      </c>
      <c r="E1976" s="2" t="s">
        <v>18</v>
      </c>
      <c r="F1976" s="2" t="s">
        <v>3979</v>
      </c>
      <c r="G1976" s="2" t="s">
        <v>20</v>
      </c>
      <c r="H1976" s="2" t="s">
        <v>175</v>
      </c>
      <c r="I1976" s="2">
        <v>1</v>
      </c>
      <c r="J1976" t="s">
        <v>22</v>
      </c>
      <c r="L1976" s="3">
        <v>42370</v>
      </c>
      <c r="M1976" s="2"/>
      <c r="N1976" s="2" t="s">
        <v>23</v>
      </c>
    </row>
    <row r="1977" spans="1:14" ht="13">
      <c r="A1977" s="2" t="s">
        <v>172</v>
      </c>
      <c r="B1977" s="2">
        <v>2109</v>
      </c>
      <c r="C1977" s="2" t="s">
        <v>3980</v>
      </c>
      <c r="D1977" s="2" t="s">
        <v>17</v>
      </c>
      <c r="E1977" s="2" t="s">
        <v>18</v>
      </c>
      <c r="F1977" s="2" t="s">
        <v>3981</v>
      </c>
      <c r="G1977" s="2" t="s">
        <v>20</v>
      </c>
      <c r="H1977" s="2" t="s">
        <v>175</v>
      </c>
      <c r="I1977" s="2">
        <v>1</v>
      </c>
      <c r="J1977" t="s">
        <v>22</v>
      </c>
      <c r="L1977" s="3">
        <v>42370</v>
      </c>
      <c r="M1977" s="2"/>
      <c r="N1977" s="2" t="s">
        <v>23</v>
      </c>
    </row>
    <row r="1978" spans="1:14" ht="13">
      <c r="A1978" s="2" t="s">
        <v>172</v>
      </c>
      <c r="B1978" s="2">
        <v>2110</v>
      </c>
      <c r="C1978" s="2" t="s">
        <v>3982</v>
      </c>
      <c r="D1978" s="2" t="s">
        <v>17</v>
      </c>
      <c r="E1978" s="2" t="s">
        <v>18</v>
      </c>
      <c r="F1978" s="2" t="s">
        <v>3983</v>
      </c>
      <c r="G1978" s="2" t="s">
        <v>20</v>
      </c>
      <c r="H1978" s="2" t="s">
        <v>175</v>
      </c>
      <c r="I1978" s="2">
        <v>1</v>
      </c>
      <c r="J1978" t="s">
        <v>22</v>
      </c>
      <c r="L1978" s="3">
        <v>42370</v>
      </c>
      <c r="M1978" s="2"/>
      <c r="N1978" s="2" t="s">
        <v>23</v>
      </c>
    </row>
    <row r="1979" spans="1:14" ht="13">
      <c r="A1979" s="2" t="s">
        <v>172</v>
      </c>
      <c r="B1979" s="2">
        <v>2111</v>
      </c>
      <c r="C1979" s="2" t="s">
        <v>3984</v>
      </c>
      <c r="D1979" s="2" t="s">
        <v>17</v>
      </c>
      <c r="E1979" s="2" t="s">
        <v>18</v>
      </c>
      <c r="F1979" s="2" t="s">
        <v>3985</v>
      </c>
      <c r="G1979" s="2" t="s">
        <v>20</v>
      </c>
      <c r="H1979" s="2" t="s">
        <v>175</v>
      </c>
      <c r="I1979" s="2">
        <v>1</v>
      </c>
      <c r="J1979" t="s">
        <v>22</v>
      </c>
      <c r="L1979" s="3">
        <v>42370</v>
      </c>
      <c r="M1979" s="2"/>
      <c r="N1979" s="2" t="s">
        <v>23</v>
      </c>
    </row>
    <row r="1980" spans="1:14" ht="13">
      <c r="A1980" s="2" t="s">
        <v>172</v>
      </c>
      <c r="B1980" s="2">
        <v>2112</v>
      </c>
      <c r="C1980" s="2" t="s">
        <v>3986</v>
      </c>
      <c r="D1980" s="2" t="s">
        <v>17</v>
      </c>
      <c r="E1980" s="2" t="s">
        <v>18</v>
      </c>
      <c r="F1980" s="2" t="s">
        <v>3987</v>
      </c>
      <c r="G1980" s="2" t="s">
        <v>20</v>
      </c>
      <c r="H1980" s="2" t="s">
        <v>175</v>
      </c>
      <c r="I1980" s="2">
        <v>1</v>
      </c>
      <c r="J1980" t="s">
        <v>22</v>
      </c>
      <c r="L1980" s="3">
        <v>42370</v>
      </c>
      <c r="M1980" s="2"/>
      <c r="N1980" s="2" t="s">
        <v>23</v>
      </c>
    </row>
    <row r="1981" spans="1:14" ht="13">
      <c r="A1981" s="2" t="s">
        <v>172</v>
      </c>
      <c r="B1981" s="2">
        <v>2113</v>
      </c>
      <c r="C1981" s="2" t="s">
        <v>3988</v>
      </c>
      <c r="D1981" s="2" t="s">
        <v>17</v>
      </c>
      <c r="E1981" s="2" t="s">
        <v>18</v>
      </c>
      <c r="F1981" s="2" t="s">
        <v>3989</v>
      </c>
      <c r="G1981" s="2" t="s">
        <v>20</v>
      </c>
      <c r="H1981" s="2" t="s">
        <v>175</v>
      </c>
      <c r="I1981" s="2">
        <v>1</v>
      </c>
      <c r="J1981" t="s">
        <v>22</v>
      </c>
      <c r="L1981" s="3">
        <v>42370</v>
      </c>
      <c r="M1981" s="2"/>
      <c r="N1981" s="2" t="s">
        <v>23</v>
      </c>
    </row>
    <row r="1982" spans="1:14" ht="13">
      <c r="A1982" s="2" t="s">
        <v>172</v>
      </c>
      <c r="B1982" s="2">
        <v>2114</v>
      </c>
      <c r="C1982" s="2" t="s">
        <v>3990</v>
      </c>
      <c r="D1982" s="2" t="s">
        <v>17</v>
      </c>
      <c r="E1982" s="2" t="s">
        <v>18</v>
      </c>
      <c r="F1982" s="2" t="s">
        <v>3991</v>
      </c>
      <c r="G1982" s="2" t="s">
        <v>20</v>
      </c>
      <c r="H1982" s="2" t="s">
        <v>175</v>
      </c>
      <c r="I1982" s="2">
        <v>1</v>
      </c>
      <c r="J1982" t="s">
        <v>22</v>
      </c>
      <c r="L1982" s="3">
        <v>42370</v>
      </c>
      <c r="M1982" s="2"/>
      <c r="N1982" s="2" t="s">
        <v>23</v>
      </c>
    </row>
    <row r="1983" spans="1:14" ht="13">
      <c r="A1983" s="2" t="s">
        <v>172</v>
      </c>
      <c r="B1983" s="2">
        <v>2115</v>
      </c>
      <c r="C1983" s="2" t="s">
        <v>3992</v>
      </c>
      <c r="D1983" s="2" t="s">
        <v>17</v>
      </c>
      <c r="E1983" s="2" t="s">
        <v>18</v>
      </c>
      <c r="F1983" s="2" t="s">
        <v>3993</v>
      </c>
      <c r="G1983" s="2" t="s">
        <v>20</v>
      </c>
      <c r="H1983" s="2" t="s">
        <v>175</v>
      </c>
      <c r="I1983" s="2">
        <v>1</v>
      </c>
      <c r="J1983" t="s">
        <v>22</v>
      </c>
      <c r="L1983" s="3">
        <v>42370</v>
      </c>
      <c r="M1983" s="2"/>
      <c r="N1983" s="2" t="s">
        <v>23</v>
      </c>
    </row>
    <row r="1984" spans="1:14" ht="13">
      <c r="A1984" s="2" t="s">
        <v>172</v>
      </c>
      <c r="B1984" s="2">
        <v>2116</v>
      </c>
      <c r="C1984" s="2" t="s">
        <v>3994</v>
      </c>
      <c r="D1984" s="2" t="s">
        <v>17</v>
      </c>
      <c r="E1984" s="2" t="s">
        <v>18</v>
      </c>
      <c r="F1984" s="2" t="s">
        <v>3995</v>
      </c>
      <c r="G1984" s="2" t="s">
        <v>20</v>
      </c>
      <c r="H1984" s="2" t="s">
        <v>175</v>
      </c>
      <c r="I1984" s="2">
        <v>1</v>
      </c>
      <c r="J1984" t="s">
        <v>22</v>
      </c>
      <c r="L1984" s="3">
        <v>42370</v>
      </c>
      <c r="M1984" s="2"/>
      <c r="N1984" s="2" t="s">
        <v>23</v>
      </c>
    </row>
    <row r="1985" spans="1:14" ht="13">
      <c r="A1985" s="2" t="s">
        <v>172</v>
      </c>
      <c r="B1985" s="2">
        <v>2117</v>
      </c>
      <c r="C1985" s="2" t="s">
        <v>3996</v>
      </c>
      <c r="D1985" s="2" t="s">
        <v>17</v>
      </c>
      <c r="E1985" s="2" t="s">
        <v>18</v>
      </c>
      <c r="F1985" s="2" t="s">
        <v>3997</v>
      </c>
      <c r="G1985" s="2" t="s">
        <v>20</v>
      </c>
      <c r="H1985" s="2" t="s">
        <v>175</v>
      </c>
      <c r="I1985" s="2">
        <v>1</v>
      </c>
      <c r="J1985" t="s">
        <v>22</v>
      </c>
      <c r="L1985" s="3">
        <v>42370</v>
      </c>
      <c r="M1985" s="2"/>
      <c r="N1985" s="2" t="s">
        <v>23</v>
      </c>
    </row>
    <row r="1986" spans="1:14" ht="13">
      <c r="A1986" s="2" t="s">
        <v>172</v>
      </c>
      <c r="B1986" s="2">
        <v>2118</v>
      </c>
      <c r="C1986" s="2" t="s">
        <v>3998</v>
      </c>
      <c r="D1986" s="2" t="s">
        <v>17</v>
      </c>
      <c r="E1986" s="2" t="s">
        <v>18</v>
      </c>
      <c r="F1986" s="2" t="s">
        <v>3999</v>
      </c>
      <c r="G1986" s="2" t="s">
        <v>20</v>
      </c>
      <c r="H1986" s="2" t="s">
        <v>175</v>
      </c>
      <c r="I1986" s="2">
        <v>1</v>
      </c>
      <c r="J1986" t="s">
        <v>22</v>
      </c>
      <c r="L1986" s="3">
        <v>42370</v>
      </c>
      <c r="M1986" s="2"/>
      <c r="N1986" s="2" t="s">
        <v>23</v>
      </c>
    </row>
    <row r="1987" spans="1:14" ht="13">
      <c r="A1987" s="2" t="s">
        <v>172</v>
      </c>
      <c r="B1987" s="2">
        <v>2119</v>
      </c>
      <c r="C1987" s="2" t="s">
        <v>4000</v>
      </c>
      <c r="D1987" s="2" t="s">
        <v>17</v>
      </c>
      <c r="E1987" s="2" t="s">
        <v>18</v>
      </c>
      <c r="F1987" s="2" t="s">
        <v>4001</v>
      </c>
      <c r="G1987" s="2" t="s">
        <v>20</v>
      </c>
      <c r="H1987" s="2" t="s">
        <v>175</v>
      </c>
      <c r="I1987" s="2">
        <v>1</v>
      </c>
      <c r="J1987" t="s">
        <v>22</v>
      </c>
      <c r="L1987" s="3">
        <v>42370</v>
      </c>
      <c r="M1987" s="2"/>
      <c r="N1987" s="2" t="s">
        <v>23</v>
      </c>
    </row>
    <row r="1988" spans="1:14" ht="13">
      <c r="A1988" s="2" t="s">
        <v>172</v>
      </c>
      <c r="B1988" s="2">
        <v>2120</v>
      </c>
      <c r="C1988" s="2" t="s">
        <v>4002</v>
      </c>
      <c r="D1988" s="2" t="s">
        <v>17</v>
      </c>
      <c r="E1988" s="2" t="s">
        <v>18</v>
      </c>
      <c r="F1988" s="2" t="s">
        <v>4003</v>
      </c>
      <c r="G1988" s="2" t="s">
        <v>20</v>
      </c>
      <c r="H1988" s="2" t="s">
        <v>175</v>
      </c>
      <c r="I1988" s="2">
        <v>1</v>
      </c>
      <c r="J1988" t="s">
        <v>22</v>
      </c>
      <c r="L1988" s="3">
        <v>42370</v>
      </c>
      <c r="M1988" s="2"/>
      <c r="N1988" s="2" t="s">
        <v>23</v>
      </c>
    </row>
    <row r="1989" spans="1:14" ht="13">
      <c r="A1989" s="2" t="s">
        <v>172</v>
      </c>
      <c r="B1989" s="2">
        <v>2121</v>
      </c>
      <c r="C1989" s="2" t="s">
        <v>4004</v>
      </c>
      <c r="D1989" s="2" t="s">
        <v>17</v>
      </c>
      <c r="E1989" s="2" t="s">
        <v>18</v>
      </c>
      <c r="F1989" s="2" t="s">
        <v>4005</v>
      </c>
      <c r="G1989" s="2" t="s">
        <v>20</v>
      </c>
      <c r="H1989" s="2" t="s">
        <v>175</v>
      </c>
      <c r="I1989" s="2">
        <v>1</v>
      </c>
      <c r="J1989" t="s">
        <v>22</v>
      </c>
      <c r="L1989" s="3">
        <v>42370</v>
      </c>
      <c r="M1989" s="2"/>
      <c r="N1989" s="2" t="s">
        <v>23</v>
      </c>
    </row>
    <row r="1990" spans="1:14" ht="13">
      <c r="A1990" s="2" t="s">
        <v>172</v>
      </c>
      <c r="B1990" s="2">
        <v>2122</v>
      </c>
      <c r="C1990" s="2" t="s">
        <v>4006</v>
      </c>
      <c r="D1990" s="2" t="s">
        <v>17</v>
      </c>
      <c r="E1990" s="2" t="s">
        <v>18</v>
      </c>
      <c r="F1990" s="2" t="s">
        <v>4007</v>
      </c>
      <c r="G1990" s="2" t="s">
        <v>20</v>
      </c>
      <c r="H1990" s="2" t="s">
        <v>175</v>
      </c>
      <c r="I1990" s="2">
        <v>1</v>
      </c>
      <c r="J1990" t="s">
        <v>22</v>
      </c>
      <c r="L1990" s="3">
        <v>42370</v>
      </c>
      <c r="M1990" s="2"/>
      <c r="N1990" s="2" t="s">
        <v>23</v>
      </c>
    </row>
    <row r="1991" spans="1:14" ht="13">
      <c r="A1991" s="2" t="s">
        <v>172</v>
      </c>
      <c r="B1991" s="2">
        <v>2123</v>
      </c>
      <c r="C1991" s="2" t="s">
        <v>4008</v>
      </c>
      <c r="D1991" s="2" t="s">
        <v>17</v>
      </c>
      <c r="E1991" s="2" t="s">
        <v>18</v>
      </c>
      <c r="F1991" s="2" t="s">
        <v>4009</v>
      </c>
      <c r="G1991" s="2" t="s">
        <v>20</v>
      </c>
      <c r="H1991" s="2" t="s">
        <v>175</v>
      </c>
      <c r="I1991" s="2">
        <v>1</v>
      </c>
      <c r="J1991" t="s">
        <v>22</v>
      </c>
      <c r="L1991" s="3">
        <v>42370</v>
      </c>
      <c r="M1991" s="2"/>
      <c r="N1991" s="2" t="s">
        <v>23</v>
      </c>
    </row>
    <row r="1992" spans="1:14" ht="13">
      <c r="A1992" s="2" t="s">
        <v>172</v>
      </c>
      <c r="B1992" s="2">
        <v>2124</v>
      </c>
      <c r="C1992" s="2" t="s">
        <v>4010</v>
      </c>
      <c r="D1992" s="2" t="s">
        <v>23</v>
      </c>
      <c r="E1992" s="2" t="s">
        <v>122</v>
      </c>
      <c r="F1992" s="2" t="s">
        <v>4011</v>
      </c>
      <c r="G1992" s="2" t="s">
        <v>20</v>
      </c>
      <c r="H1992" s="2" t="s">
        <v>175</v>
      </c>
      <c r="I1992" s="2">
        <v>1</v>
      </c>
      <c r="J1992" s="2">
        <v>3</v>
      </c>
      <c r="L1992" s="3">
        <v>42370</v>
      </c>
      <c r="M1992" s="2"/>
      <c r="N1992" s="2" t="s">
        <v>23</v>
      </c>
    </row>
    <row r="1993" spans="1:14" ht="13">
      <c r="A1993" s="2" t="s">
        <v>172</v>
      </c>
      <c r="B1993" s="2">
        <v>2125</v>
      </c>
      <c r="C1993" s="2" t="s">
        <v>4012</v>
      </c>
      <c r="D1993" s="2" t="s">
        <v>17</v>
      </c>
      <c r="E1993" s="2" t="s">
        <v>18</v>
      </c>
      <c r="F1993" s="2" t="s">
        <v>4013</v>
      </c>
      <c r="G1993" s="2" t="s">
        <v>20</v>
      </c>
      <c r="H1993" s="2" t="s">
        <v>175</v>
      </c>
      <c r="I1993" s="2">
        <v>1</v>
      </c>
      <c r="J1993" t="s">
        <v>22</v>
      </c>
      <c r="L1993" s="3">
        <v>42370</v>
      </c>
      <c r="M1993" s="2"/>
      <c r="N1993" s="2" t="s">
        <v>23</v>
      </c>
    </row>
    <row r="1994" spans="1:14" ht="13">
      <c r="A1994" s="2" t="s">
        <v>172</v>
      </c>
      <c r="B1994" s="2">
        <v>2126</v>
      </c>
      <c r="C1994" s="2" t="s">
        <v>4014</v>
      </c>
      <c r="D1994" s="2" t="s">
        <v>17</v>
      </c>
      <c r="E1994" s="2" t="s">
        <v>18</v>
      </c>
      <c r="F1994" s="2" t="s">
        <v>4015</v>
      </c>
      <c r="G1994" s="2" t="s">
        <v>20</v>
      </c>
      <c r="H1994" s="2" t="s">
        <v>175</v>
      </c>
      <c r="I1994" s="2">
        <v>1</v>
      </c>
      <c r="J1994" t="s">
        <v>22</v>
      </c>
      <c r="L1994" s="3">
        <v>42370</v>
      </c>
      <c r="M1994" s="2"/>
      <c r="N1994" s="2" t="s">
        <v>23</v>
      </c>
    </row>
    <row r="1995" spans="1:14" ht="13">
      <c r="A1995" s="2" t="s">
        <v>172</v>
      </c>
      <c r="B1995" s="2">
        <v>2127</v>
      </c>
      <c r="C1995" s="2" t="s">
        <v>4016</v>
      </c>
      <c r="D1995" s="2" t="s">
        <v>17</v>
      </c>
      <c r="E1995" s="2" t="s">
        <v>18</v>
      </c>
      <c r="F1995" s="2" t="s">
        <v>4017</v>
      </c>
      <c r="G1995" s="2" t="s">
        <v>20</v>
      </c>
      <c r="H1995" s="2" t="s">
        <v>175</v>
      </c>
      <c r="I1995" s="2">
        <v>1</v>
      </c>
      <c r="J1995" t="s">
        <v>22</v>
      </c>
      <c r="L1995" s="3">
        <v>42370</v>
      </c>
      <c r="M1995" s="2"/>
      <c r="N1995" s="2" t="s">
        <v>23</v>
      </c>
    </row>
    <row r="1996" spans="1:14" ht="13">
      <c r="A1996" s="2" t="s">
        <v>172</v>
      </c>
      <c r="B1996" s="2">
        <v>2128</v>
      </c>
      <c r="C1996" s="2" t="s">
        <v>4018</v>
      </c>
      <c r="D1996" s="2" t="s">
        <v>17</v>
      </c>
      <c r="E1996" s="2" t="s">
        <v>18</v>
      </c>
      <c r="F1996" s="2" t="s">
        <v>4019</v>
      </c>
      <c r="G1996" s="2" t="s">
        <v>20</v>
      </c>
      <c r="H1996" s="2" t="s">
        <v>175</v>
      </c>
      <c r="I1996" s="2">
        <v>1</v>
      </c>
      <c r="J1996" t="s">
        <v>22</v>
      </c>
      <c r="L1996" s="3">
        <v>42370</v>
      </c>
      <c r="M1996" s="2"/>
      <c r="N1996" s="2" t="s">
        <v>23</v>
      </c>
    </row>
    <row r="1997" spans="1:14" ht="13">
      <c r="A1997" s="2" t="s">
        <v>172</v>
      </c>
      <c r="B1997" s="2">
        <v>2129</v>
      </c>
      <c r="C1997" s="2" t="s">
        <v>4020</v>
      </c>
      <c r="D1997" s="2" t="s">
        <v>17</v>
      </c>
      <c r="E1997" s="2" t="s">
        <v>18</v>
      </c>
      <c r="F1997" s="2" t="s">
        <v>4021</v>
      </c>
      <c r="G1997" s="2" t="s">
        <v>20</v>
      </c>
      <c r="H1997" s="2" t="s">
        <v>175</v>
      </c>
      <c r="I1997" s="2">
        <v>1</v>
      </c>
      <c r="J1997" t="s">
        <v>22</v>
      </c>
      <c r="L1997" s="3">
        <v>42370</v>
      </c>
      <c r="M1997" s="2"/>
      <c r="N1997" s="2" t="s">
        <v>23</v>
      </c>
    </row>
    <row r="1998" spans="1:14" ht="13">
      <c r="A1998" s="2" t="s">
        <v>172</v>
      </c>
      <c r="B1998" s="2">
        <v>2130</v>
      </c>
      <c r="C1998" s="2" t="s">
        <v>4022</v>
      </c>
      <c r="D1998" s="2" t="s">
        <v>17</v>
      </c>
      <c r="E1998" s="2" t="s">
        <v>18</v>
      </c>
      <c r="F1998" s="2" t="s">
        <v>4023</v>
      </c>
      <c r="G1998" s="2" t="s">
        <v>20</v>
      </c>
      <c r="H1998" s="2" t="s">
        <v>175</v>
      </c>
      <c r="I1998" s="2">
        <v>1</v>
      </c>
      <c r="J1998" t="s">
        <v>22</v>
      </c>
      <c r="L1998" s="3">
        <v>42370</v>
      </c>
      <c r="M1998" s="2"/>
      <c r="N1998" s="2" t="s">
        <v>23</v>
      </c>
    </row>
    <row r="1999" spans="1:14" ht="13">
      <c r="A1999" s="2" t="s">
        <v>172</v>
      </c>
      <c r="B1999" s="2">
        <v>2131</v>
      </c>
      <c r="C1999" s="2" t="s">
        <v>4024</v>
      </c>
      <c r="D1999" s="2" t="s">
        <v>17</v>
      </c>
      <c r="E1999" s="2" t="s">
        <v>18</v>
      </c>
      <c r="F1999" s="2" t="s">
        <v>4025</v>
      </c>
      <c r="G1999" s="2" t="s">
        <v>20</v>
      </c>
      <c r="H1999" s="2" t="s">
        <v>175</v>
      </c>
      <c r="I1999" s="2">
        <v>1</v>
      </c>
      <c r="J1999" t="s">
        <v>22</v>
      </c>
      <c r="L1999" s="3">
        <v>42370</v>
      </c>
      <c r="M1999" s="2"/>
      <c r="N1999" s="2" t="s">
        <v>23</v>
      </c>
    </row>
    <row r="2000" spans="1:14" ht="13">
      <c r="A2000" s="2" t="s">
        <v>172</v>
      </c>
      <c r="B2000" s="2">
        <v>2132</v>
      </c>
      <c r="C2000" s="2" t="s">
        <v>4026</v>
      </c>
      <c r="D2000" s="2" t="s">
        <v>17</v>
      </c>
      <c r="E2000" s="2" t="s">
        <v>18</v>
      </c>
      <c r="F2000" s="2" t="s">
        <v>4027</v>
      </c>
      <c r="G2000" s="2" t="s">
        <v>20</v>
      </c>
      <c r="H2000" s="2" t="s">
        <v>175</v>
      </c>
      <c r="I2000" s="2">
        <v>1</v>
      </c>
      <c r="J2000" t="s">
        <v>22</v>
      </c>
      <c r="L2000" s="3">
        <v>42370</v>
      </c>
      <c r="M2000" s="2"/>
      <c r="N2000" s="2" t="s">
        <v>23</v>
      </c>
    </row>
    <row r="2001" spans="1:14" ht="13">
      <c r="A2001" s="2" t="s">
        <v>172</v>
      </c>
      <c r="B2001" s="2">
        <v>2133</v>
      </c>
      <c r="C2001" s="2" t="s">
        <v>4028</v>
      </c>
      <c r="D2001" s="2" t="s">
        <v>17</v>
      </c>
      <c r="E2001" s="2" t="s">
        <v>18</v>
      </c>
      <c r="F2001" s="2" t="s">
        <v>4029</v>
      </c>
      <c r="G2001" s="2" t="s">
        <v>20</v>
      </c>
      <c r="H2001" s="2" t="s">
        <v>175</v>
      </c>
      <c r="I2001" s="2">
        <v>1</v>
      </c>
      <c r="J2001" t="s">
        <v>22</v>
      </c>
      <c r="L2001" s="3">
        <v>42370</v>
      </c>
      <c r="M2001" s="2"/>
      <c r="N2001" s="2" t="s">
        <v>23</v>
      </c>
    </row>
    <row r="2002" spans="1:14" ht="13">
      <c r="A2002" s="2" t="s">
        <v>172</v>
      </c>
      <c r="B2002" s="2">
        <v>2134</v>
      </c>
      <c r="C2002" s="2" t="s">
        <v>4030</v>
      </c>
      <c r="D2002" s="2" t="s">
        <v>17</v>
      </c>
      <c r="E2002" s="2" t="s">
        <v>18</v>
      </c>
      <c r="F2002" s="2" t="s">
        <v>4031</v>
      </c>
      <c r="G2002" s="2" t="s">
        <v>20</v>
      </c>
      <c r="H2002" s="2" t="s">
        <v>175</v>
      </c>
      <c r="I2002" s="2">
        <v>1</v>
      </c>
      <c r="J2002" t="s">
        <v>22</v>
      </c>
      <c r="L2002" s="3">
        <v>42370</v>
      </c>
      <c r="M2002" s="2"/>
      <c r="N2002" s="2" t="s">
        <v>23</v>
      </c>
    </row>
    <row r="2003" spans="1:14" ht="13">
      <c r="A2003" s="2" t="s">
        <v>172</v>
      </c>
      <c r="B2003" s="2">
        <v>2135</v>
      </c>
      <c r="C2003" s="2" t="s">
        <v>4032</v>
      </c>
      <c r="D2003" s="2" t="s">
        <v>17</v>
      </c>
      <c r="E2003" s="2" t="s">
        <v>18</v>
      </c>
      <c r="F2003" s="2" t="s">
        <v>4033</v>
      </c>
      <c r="G2003" s="2" t="s">
        <v>20</v>
      </c>
      <c r="H2003" s="2" t="s">
        <v>175</v>
      </c>
      <c r="I2003" s="2">
        <v>1</v>
      </c>
      <c r="J2003" t="s">
        <v>22</v>
      </c>
      <c r="L2003" s="3">
        <v>42370</v>
      </c>
      <c r="M2003" s="2"/>
      <c r="N2003" s="2" t="s">
        <v>23</v>
      </c>
    </row>
    <row r="2004" spans="1:14" ht="13">
      <c r="A2004" s="2" t="s">
        <v>172</v>
      </c>
      <c r="B2004" s="2">
        <v>2136</v>
      </c>
      <c r="C2004" s="2" t="s">
        <v>4034</v>
      </c>
      <c r="D2004" s="2" t="s">
        <v>17</v>
      </c>
      <c r="E2004" s="2" t="s">
        <v>18</v>
      </c>
      <c r="F2004" s="2" t="s">
        <v>4035</v>
      </c>
      <c r="G2004" s="2" t="s">
        <v>20</v>
      </c>
      <c r="H2004" s="2" t="s">
        <v>175</v>
      </c>
      <c r="I2004" s="2">
        <v>1</v>
      </c>
      <c r="J2004" t="s">
        <v>22</v>
      </c>
      <c r="L2004" s="3">
        <v>42370</v>
      </c>
      <c r="M2004" s="2"/>
      <c r="N2004" s="2" t="s">
        <v>23</v>
      </c>
    </row>
    <row r="2005" spans="1:14" ht="13">
      <c r="A2005" s="2" t="s">
        <v>172</v>
      </c>
      <c r="B2005" s="2">
        <v>2137</v>
      </c>
      <c r="C2005" s="2" t="s">
        <v>4036</v>
      </c>
      <c r="D2005" s="2" t="s">
        <v>17</v>
      </c>
      <c r="E2005" s="2" t="s">
        <v>18</v>
      </c>
      <c r="F2005" s="2" t="s">
        <v>4037</v>
      </c>
      <c r="G2005" s="2" t="s">
        <v>20</v>
      </c>
      <c r="H2005" s="2" t="s">
        <v>175</v>
      </c>
      <c r="I2005" s="2">
        <v>1</v>
      </c>
      <c r="J2005" t="s">
        <v>22</v>
      </c>
      <c r="L2005" s="3">
        <v>42370</v>
      </c>
      <c r="M2005" s="2"/>
      <c r="N2005" s="2" t="s">
        <v>23</v>
      </c>
    </row>
    <row r="2006" spans="1:14" ht="13">
      <c r="A2006" s="2" t="s">
        <v>172</v>
      </c>
      <c r="B2006" s="2">
        <v>2138</v>
      </c>
      <c r="C2006" s="2" t="s">
        <v>4038</v>
      </c>
      <c r="D2006" s="2" t="s">
        <v>17</v>
      </c>
      <c r="E2006" s="2" t="s">
        <v>18</v>
      </c>
      <c r="F2006" s="2" t="s">
        <v>4039</v>
      </c>
      <c r="G2006" s="2" t="s">
        <v>20</v>
      </c>
      <c r="H2006" s="2" t="s">
        <v>175</v>
      </c>
      <c r="I2006" s="2">
        <v>1</v>
      </c>
      <c r="J2006" t="s">
        <v>22</v>
      </c>
      <c r="L2006" s="3">
        <v>42370</v>
      </c>
      <c r="M2006" s="2"/>
      <c r="N2006" s="2" t="s">
        <v>23</v>
      </c>
    </row>
    <row r="2007" spans="1:14" ht="13">
      <c r="A2007" s="2" t="s">
        <v>172</v>
      </c>
      <c r="B2007" s="2">
        <v>2139</v>
      </c>
      <c r="C2007" s="2" t="s">
        <v>4040</v>
      </c>
      <c r="D2007" s="2" t="s">
        <v>17</v>
      </c>
      <c r="E2007" s="2" t="s">
        <v>18</v>
      </c>
      <c r="F2007" s="2" t="s">
        <v>4041</v>
      </c>
      <c r="G2007" s="2" t="s">
        <v>20</v>
      </c>
      <c r="H2007" s="2" t="s">
        <v>175</v>
      </c>
      <c r="I2007" s="2">
        <v>1</v>
      </c>
      <c r="J2007" t="s">
        <v>22</v>
      </c>
      <c r="L2007" s="3">
        <v>42370</v>
      </c>
      <c r="M2007" s="2"/>
      <c r="N2007" s="2" t="s">
        <v>23</v>
      </c>
    </row>
    <row r="2008" spans="1:14" ht="13">
      <c r="A2008" s="2" t="s">
        <v>172</v>
      </c>
      <c r="B2008" s="2">
        <v>2140</v>
      </c>
      <c r="C2008" s="2" t="s">
        <v>4042</v>
      </c>
      <c r="D2008" s="2" t="s">
        <v>17</v>
      </c>
      <c r="E2008" s="2" t="s">
        <v>18</v>
      </c>
      <c r="F2008" s="2" t="s">
        <v>4043</v>
      </c>
      <c r="G2008" s="2" t="s">
        <v>20</v>
      </c>
      <c r="H2008" s="2" t="s">
        <v>175</v>
      </c>
      <c r="I2008" s="2">
        <v>1</v>
      </c>
      <c r="J2008" t="s">
        <v>22</v>
      </c>
      <c r="L2008" s="3">
        <v>42370</v>
      </c>
      <c r="M2008" s="2"/>
      <c r="N2008" s="2" t="s">
        <v>23</v>
      </c>
    </row>
    <row r="2009" spans="1:14" ht="13">
      <c r="A2009" s="2" t="s">
        <v>172</v>
      </c>
      <c r="B2009" s="2">
        <v>2141</v>
      </c>
      <c r="C2009" s="2" t="s">
        <v>4044</v>
      </c>
      <c r="D2009" s="2" t="s">
        <v>17</v>
      </c>
      <c r="E2009" s="2" t="s">
        <v>18</v>
      </c>
      <c r="F2009" s="2" t="s">
        <v>4045</v>
      </c>
      <c r="G2009" s="2" t="s">
        <v>20</v>
      </c>
      <c r="H2009" s="2" t="s">
        <v>175</v>
      </c>
      <c r="I2009" s="2">
        <v>1</v>
      </c>
      <c r="J2009" t="s">
        <v>22</v>
      </c>
      <c r="L2009" s="3">
        <v>42370</v>
      </c>
      <c r="M2009" s="2"/>
      <c r="N2009" s="2" t="s">
        <v>23</v>
      </c>
    </row>
    <row r="2010" spans="1:14" ht="13">
      <c r="A2010" s="2" t="s">
        <v>172</v>
      </c>
      <c r="B2010" s="2">
        <v>2142</v>
      </c>
      <c r="C2010" s="2" t="s">
        <v>4046</v>
      </c>
      <c r="D2010" s="2" t="s">
        <v>17</v>
      </c>
      <c r="E2010" s="2" t="s">
        <v>18</v>
      </c>
      <c r="F2010" s="2" t="s">
        <v>4047</v>
      </c>
      <c r="G2010" s="2" t="s">
        <v>20</v>
      </c>
      <c r="H2010" s="2" t="s">
        <v>175</v>
      </c>
      <c r="I2010" s="2">
        <v>1</v>
      </c>
      <c r="J2010" t="s">
        <v>22</v>
      </c>
      <c r="L2010" s="3">
        <v>42370</v>
      </c>
      <c r="M2010" s="2"/>
      <c r="N2010" s="2" t="s">
        <v>23</v>
      </c>
    </row>
    <row r="2011" spans="1:14" ht="13">
      <c r="A2011" s="2" t="s">
        <v>172</v>
      </c>
      <c r="B2011" s="2">
        <v>2143</v>
      </c>
      <c r="C2011" s="2" t="s">
        <v>4048</v>
      </c>
      <c r="D2011" s="2" t="s">
        <v>17</v>
      </c>
      <c r="E2011" s="2" t="s">
        <v>18</v>
      </c>
      <c r="F2011" s="2" t="s">
        <v>4049</v>
      </c>
      <c r="G2011" s="2" t="s">
        <v>20</v>
      </c>
      <c r="H2011" s="2" t="s">
        <v>175</v>
      </c>
      <c r="I2011" s="2">
        <v>1</v>
      </c>
      <c r="J2011" t="s">
        <v>22</v>
      </c>
      <c r="L2011" s="3">
        <v>42370</v>
      </c>
      <c r="M2011" s="2"/>
      <c r="N2011" s="2" t="s">
        <v>23</v>
      </c>
    </row>
    <row r="2012" spans="1:14" ht="13">
      <c r="A2012" s="2" t="s">
        <v>172</v>
      </c>
      <c r="B2012" s="2">
        <v>2144</v>
      </c>
      <c r="C2012" s="2" t="s">
        <v>4050</v>
      </c>
      <c r="D2012" s="2" t="s">
        <v>17</v>
      </c>
      <c r="E2012" s="2" t="s">
        <v>18</v>
      </c>
      <c r="F2012" s="2" t="s">
        <v>4051</v>
      </c>
      <c r="G2012" s="2" t="s">
        <v>20</v>
      </c>
      <c r="H2012" s="2" t="s">
        <v>175</v>
      </c>
      <c r="I2012" s="2">
        <v>1</v>
      </c>
      <c r="J2012" t="s">
        <v>22</v>
      </c>
      <c r="L2012" s="3">
        <v>42370</v>
      </c>
      <c r="M2012" s="2"/>
      <c r="N2012" s="2" t="s">
        <v>23</v>
      </c>
    </row>
    <row r="2013" spans="1:14" ht="13">
      <c r="A2013" s="2" t="s">
        <v>172</v>
      </c>
      <c r="B2013" s="2">
        <v>2145</v>
      </c>
      <c r="C2013" s="2" t="s">
        <v>4052</v>
      </c>
      <c r="D2013" s="2" t="s">
        <v>17</v>
      </c>
      <c r="E2013" s="2" t="s">
        <v>18</v>
      </c>
      <c r="F2013" s="2" t="s">
        <v>4053</v>
      </c>
      <c r="G2013" s="2" t="s">
        <v>20</v>
      </c>
      <c r="H2013" s="2" t="s">
        <v>175</v>
      </c>
      <c r="I2013" s="2">
        <v>1</v>
      </c>
      <c r="J2013" t="s">
        <v>22</v>
      </c>
      <c r="L2013" s="3">
        <v>42370</v>
      </c>
      <c r="M2013" s="2"/>
      <c r="N2013" s="2" t="s">
        <v>23</v>
      </c>
    </row>
    <row r="2014" spans="1:14" ht="13">
      <c r="A2014" s="2" t="s">
        <v>172</v>
      </c>
      <c r="B2014" s="2">
        <v>2146</v>
      </c>
      <c r="C2014" s="2" t="s">
        <v>4054</v>
      </c>
      <c r="D2014" s="2" t="s">
        <v>17</v>
      </c>
      <c r="E2014" s="2" t="s">
        <v>18</v>
      </c>
      <c r="F2014" s="2" t="s">
        <v>4055</v>
      </c>
      <c r="G2014" s="2" t="s">
        <v>20</v>
      </c>
      <c r="H2014" s="2" t="s">
        <v>175</v>
      </c>
      <c r="I2014" s="2">
        <v>1</v>
      </c>
      <c r="J2014" t="s">
        <v>22</v>
      </c>
      <c r="L2014" s="3">
        <v>42370</v>
      </c>
      <c r="M2014" s="2"/>
      <c r="N2014" s="2" t="s">
        <v>23</v>
      </c>
    </row>
    <row r="2015" spans="1:14" ht="13">
      <c r="A2015" s="2" t="s">
        <v>172</v>
      </c>
      <c r="B2015" s="2">
        <v>2147</v>
      </c>
      <c r="C2015" s="2" t="s">
        <v>4056</v>
      </c>
      <c r="D2015" s="2" t="s">
        <v>17</v>
      </c>
      <c r="E2015" s="2" t="s">
        <v>18</v>
      </c>
      <c r="F2015" s="2" t="s">
        <v>4057</v>
      </c>
      <c r="G2015" s="2" t="s">
        <v>20</v>
      </c>
      <c r="H2015" s="2" t="s">
        <v>175</v>
      </c>
      <c r="I2015" s="2">
        <v>1</v>
      </c>
      <c r="J2015" t="s">
        <v>22</v>
      </c>
      <c r="L2015" s="3">
        <v>42370</v>
      </c>
      <c r="M2015" s="2"/>
      <c r="N2015" s="2" t="s">
        <v>23</v>
      </c>
    </row>
    <row r="2016" spans="1:14" ht="13">
      <c r="A2016" s="2" t="s">
        <v>172</v>
      </c>
      <c r="B2016" s="2">
        <v>2148</v>
      </c>
      <c r="C2016" s="2" t="s">
        <v>4058</v>
      </c>
      <c r="D2016" s="2" t="s">
        <v>17</v>
      </c>
      <c r="E2016" s="2" t="s">
        <v>18</v>
      </c>
      <c r="F2016" s="2" t="s">
        <v>4059</v>
      </c>
      <c r="G2016" s="2" t="s">
        <v>20</v>
      </c>
      <c r="H2016" s="2" t="s">
        <v>175</v>
      </c>
      <c r="I2016" s="2">
        <v>1</v>
      </c>
      <c r="J2016" t="s">
        <v>22</v>
      </c>
      <c r="L2016" s="3">
        <v>42370</v>
      </c>
      <c r="M2016" s="2"/>
      <c r="N2016" s="2" t="s">
        <v>23</v>
      </c>
    </row>
    <row r="2017" spans="1:14" ht="13">
      <c r="A2017" s="2" t="s">
        <v>172</v>
      </c>
      <c r="B2017" s="2">
        <v>2149</v>
      </c>
      <c r="C2017" s="2" t="s">
        <v>4060</v>
      </c>
      <c r="D2017" s="2" t="s">
        <v>17</v>
      </c>
      <c r="E2017" s="2" t="s">
        <v>18</v>
      </c>
      <c r="F2017" s="2" t="s">
        <v>4061</v>
      </c>
      <c r="G2017" s="2" t="s">
        <v>20</v>
      </c>
      <c r="H2017" s="2" t="s">
        <v>175</v>
      </c>
      <c r="I2017" s="2">
        <v>1</v>
      </c>
      <c r="J2017" t="s">
        <v>22</v>
      </c>
      <c r="L2017" s="3">
        <v>42370</v>
      </c>
      <c r="M2017" s="2"/>
      <c r="N2017" s="2" t="s">
        <v>23</v>
      </c>
    </row>
    <row r="2018" spans="1:14" ht="13">
      <c r="A2018" s="2" t="s">
        <v>172</v>
      </c>
      <c r="B2018" s="2">
        <v>2150</v>
      </c>
      <c r="C2018" s="2" t="s">
        <v>4062</v>
      </c>
      <c r="D2018" s="2" t="s">
        <v>17</v>
      </c>
      <c r="E2018" s="2" t="s">
        <v>18</v>
      </c>
      <c r="F2018" s="2" t="s">
        <v>4063</v>
      </c>
      <c r="G2018" s="2" t="s">
        <v>20</v>
      </c>
      <c r="H2018" s="2" t="s">
        <v>175</v>
      </c>
      <c r="I2018" s="2">
        <v>1</v>
      </c>
      <c r="J2018" t="s">
        <v>22</v>
      </c>
      <c r="L2018" s="3">
        <v>42370</v>
      </c>
      <c r="M2018" s="2"/>
      <c r="N2018" s="2" t="s">
        <v>23</v>
      </c>
    </row>
    <row r="2019" spans="1:14" ht="13">
      <c r="A2019" s="2" t="s">
        <v>172</v>
      </c>
      <c r="B2019" s="2">
        <v>2151</v>
      </c>
      <c r="C2019" s="2" t="s">
        <v>4064</v>
      </c>
      <c r="D2019" s="2" t="s">
        <v>17</v>
      </c>
      <c r="E2019" s="2" t="s">
        <v>18</v>
      </c>
      <c r="F2019" s="2" t="s">
        <v>4065</v>
      </c>
      <c r="G2019" s="2" t="s">
        <v>20</v>
      </c>
      <c r="H2019" s="2" t="s">
        <v>175</v>
      </c>
      <c r="I2019" s="2">
        <v>1</v>
      </c>
      <c r="J2019" t="s">
        <v>22</v>
      </c>
      <c r="L2019" s="3">
        <v>42370</v>
      </c>
      <c r="M2019" s="2"/>
      <c r="N2019" s="2" t="s">
        <v>23</v>
      </c>
    </row>
    <row r="2020" spans="1:14" ht="13">
      <c r="A2020" s="2" t="s">
        <v>172</v>
      </c>
      <c r="B2020" s="2">
        <v>2152</v>
      </c>
      <c r="C2020" s="2" t="s">
        <v>4066</v>
      </c>
      <c r="D2020" s="2" t="s">
        <v>17</v>
      </c>
      <c r="E2020" s="2" t="s">
        <v>18</v>
      </c>
      <c r="F2020" s="2" t="s">
        <v>4067</v>
      </c>
      <c r="G2020" s="2" t="s">
        <v>20</v>
      </c>
      <c r="H2020" s="2" t="s">
        <v>175</v>
      </c>
      <c r="I2020" s="2">
        <v>1</v>
      </c>
      <c r="J2020" t="s">
        <v>22</v>
      </c>
      <c r="L2020" s="3">
        <v>42370</v>
      </c>
      <c r="M2020" s="2"/>
      <c r="N2020" s="2" t="s">
        <v>23</v>
      </c>
    </row>
    <row r="2021" spans="1:14" ht="13">
      <c r="A2021" s="2" t="s">
        <v>172</v>
      </c>
      <c r="B2021" s="2">
        <v>2153</v>
      </c>
      <c r="C2021" s="2" t="s">
        <v>4068</v>
      </c>
      <c r="D2021" s="2" t="s">
        <v>17</v>
      </c>
      <c r="E2021" s="2" t="s">
        <v>18</v>
      </c>
      <c r="F2021" s="2" t="s">
        <v>4069</v>
      </c>
      <c r="G2021" s="2" t="s">
        <v>20</v>
      </c>
      <c r="H2021" s="2" t="s">
        <v>175</v>
      </c>
      <c r="I2021" s="2">
        <v>1</v>
      </c>
      <c r="J2021" t="s">
        <v>22</v>
      </c>
      <c r="L2021" s="3">
        <v>42370</v>
      </c>
      <c r="M2021" s="2"/>
      <c r="N2021" s="2" t="s">
        <v>23</v>
      </c>
    </row>
    <row r="2022" spans="1:14" ht="13">
      <c r="A2022" s="2" t="s">
        <v>172</v>
      </c>
      <c r="B2022" s="2">
        <v>2154</v>
      </c>
      <c r="C2022" s="2" t="s">
        <v>4070</v>
      </c>
      <c r="D2022" s="2" t="s">
        <v>17</v>
      </c>
      <c r="E2022" s="2" t="s">
        <v>18</v>
      </c>
      <c r="F2022" s="2" t="s">
        <v>4071</v>
      </c>
      <c r="G2022" s="2" t="s">
        <v>20</v>
      </c>
      <c r="H2022" s="2" t="s">
        <v>175</v>
      </c>
      <c r="I2022" s="2">
        <v>1</v>
      </c>
      <c r="J2022" t="s">
        <v>22</v>
      </c>
      <c r="L2022" s="3">
        <v>42370</v>
      </c>
      <c r="M2022" s="2"/>
      <c r="N2022" s="2" t="s">
        <v>23</v>
      </c>
    </row>
    <row r="2023" spans="1:14" ht="13">
      <c r="A2023" s="2" t="s">
        <v>172</v>
      </c>
      <c r="B2023" s="2">
        <v>2155</v>
      </c>
      <c r="C2023" s="2" t="s">
        <v>4072</v>
      </c>
      <c r="D2023" s="2" t="s">
        <v>17</v>
      </c>
      <c r="E2023" s="2" t="s">
        <v>18</v>
      </c>
      <c r="F2023" s="2" t="s">
        <v>4073</v>
      </c>
      <c r="G2023" s="2" t="s">
        <v>20</v>
      </c>
      <c r="H2023" s="2" t="s">
        <v>175</v>
      </c>
      <c r="I2023" s="2">
        <v>1</v>
      </c>
      <c r="J2023" t="s">
        <v>22</v>
      </c>
      <c r="L2023" s="3">
        <v>42370</v>
      </c>
      <c r="M2023" s="2"/>
      <c r="N2023" s="2" t="s">
        <v>23</v>
      </c>
    </row>
    <row r="2024" spans="1:14" ht="13">
      <c r="A2024" s="2" t="s">
        <v>172</v>
      </c>
      <c r="B2024" s="2">
        <v>2156</v>
      </c>
      <c r="C2024" s="2" t="s">
        <v>4074</v>
      </c>
      <c r="D2024" s="2" t="s">
        <v>17</v>
      </c>
      <c r="E2024" s="2" t="s">
        <v>18</v>
      </c>
      <c r="F2024" s="2" t="s">
        <v>4075</v>
      </c>
      <c r="G2024" s="2" t="s">
        <v>20</v>
      </c>
      <c r="H2024" s="2" t="s">
        <v>175</v>
      </c>
      <c r="I2024" s="2">
        <v>1</v>
      </c>
      <c r="J2024" t="s">
        <v>22</v>
      </c>
      <c r="L2024" s="3">
        <v>42370</v>
      </c>
      <c r="M2024" s="2"/>
      <c r="N2024" s="2" t="s">
        <v>23</v>
      </c>
    </row>
    <row r="2025" spans="1:14" ht="13">
      <c r="A2025" s="2" t="s">
        <v>172</v>
      </c>
      <c r="B2025" s="2">
        <v>2157</v>
      </c>
      <c r="C2025" s="2" t="s">
        <v>4076</v>
      </c>
      <c r="D2025" s="2" t="s">
        <v>17</v>
      </c>
      <c r="E2025" s="2" t="s">
        <v>18</v>
      </c>
      <c r="F2025" s="2" t="s">
        <v>4077</v>
      </c>
      <c r="G2025" s="2" t="s">
        <v>20</v>
      </c>
      <c r="H2025" s="2" t="s">
        <v>175</v>
      </c>
      <c r="I2025" s="2">
        <v>1</v>
      </c>
      <c r="J2025" t="s">
        <v>22</v>
      </c>
      <c r="L2025" s="3">
        <v>42370</v>
      </c>
      <c r="M2025" s="2"/>
      <c r="N2025" s="2" t="s">
        <v>23</v>
      </c>
    </row>
    <row r="2026" spans="1:14" ht="13">
      <c r="A2026" s="2" t="s">
        <v>172</v>
      </c>
      <c r="B2026" s="2">
        <v>2158</v>
      </c>
      <c r="C2026" s="2" t="s">
        <v>4078</v>
      </c>
      <c r="D2026" s="2" t="s">
        <v>17</v>
      </c>
      <c r="E2026" s="2" t="s">
        <v>18</v>
      </c>
      <c r="F2026" s="2" t="s">
        <v>4079</v>
      </c>
      <c r="G2026" s="2" t="s">
        <v>20</v>
      </c>
      <c r="H2026" s="2" t="s">
        <v>175</v>
      </c>
      <c r="I2026" s="2">
        <v>1</v>
      </c>
      <c r="J2026" t="s">
        <v>22</v>
      </c>
      <c r="L2026" s="3">
        <v>42370</v>
      </c>
      <c r="M2026" s="2"/>
      <c r="N2026" s="2" t="s">
        <v>23</v>
      </c>
    </row>
    <row r="2027" spans="1:14" ht="13">
      <c r="A2027" s="2" t="s">
        <v>172</v>
      </c>
      <c r="B2027" s="2">
        <v>2159</v>
      </c>
      <c r="C2027" s="2" t="s">
        <v>4080</v>
      </c>
      <c r="D2027" s="2" t="s">
        <v>17</v>
      </c>
      <c r="E2027" s="2" t="s">
        <v>18</v>
      </c>
      <c r="F2027" s="2" t="s">
        <v>4081</v>
      </c>
      <c r="G2027" s="2" t="s">
        <v>20</v>
      </c>
      <c r="H2027" s="2" t="s">
        <v>175</v>
      </c>
      <c r="I2027" s="2">
        <v>1</v>
      </c>
      <c r="J2027" t="s">
        <v>22</v>
      </c>
      <c r="L2027" s="3">
        <v>42370</v>
      </c>
      <c r="M2027" s="2"/>
      <c r="N2027" s="2" t="s">
        <v>23</v>
      </c>
    </row>
    <row r="2028" spans="1:14" ht="13">
      <c r="A2028" s="2" t="s">
        <v>172</v>
      </c>
      <c r="B2028" s="2">
        <v>2160</v>
      </c>
      <c r="C2028" s="2" t="s">
        <v>4082</v>
      </c>
      <c r="D2028" s="2" t="s">
        <v>17</v>
      </c>
      <c r="E2028" s="2" t="s">
        <v>18</v>
      </c>
      <c r="F2028" s="2" t="s">
        <v>4083</v>
      </c>
      <c r="G2028" s="2" t="s">
        <v>20</v>
      </c>
      <c r="H2028" s="2" t="s">
        <v>175</v>
      </c>
      <c r="I2028" s="2">
        <v>1</v>
      </c>
      <c r="J2028" t="s">
        <v>22</v>
      </c>
      <c r="L2028" s="3">
        <v>42370</v>
      </c>
      <c r="M2028" s="2"/>
      <c r="N2028" s="2" t="s">
        <v>23</v>
      </c>
    </row>
    <row r="2029" spans="1:14" ht="13">
      <c r="A2029" s="2" t="s">
        <v>172</v>
      </c>
      <c r="B2029" s="2">
        <v>2161</v>
      </c>
      <c r="C2029" s="2" t="s">
        <v>4084</v>
      </c>
      <c r="D2029" s="2" t="s">
        <v>17</v>
      </c>
      <c r="E2029" s="2" t="s">
        <v>18</v>
      </c>
      <c r="F2029" s="2" t="s">
        <v>4085</v>
      </c>
      <c r="G2029" s="2" t="s">
        <v>20</v>
      </c>
      <c r="H2029" s="2" t="s">
        <v>175</v>
      </c>
      <c r="I2029" s="2">
        <v>1</v>
      </c>
      <c r="J2029" t="s">
        <v>22</v>
      </c>
      <c r="L2029" s="3">
        <v>42370</v>
      </c>
      <c r="M2029" s="2"/>
      <c r="N2029" s="2" t="s">
        <v>23</v>
      </c>
    </row>
    <row r="2030" spans="1:14" ht="13">
      <c r="A2030" s="2" t="s">
        <v>172</v>
      </c>
      <c r="B2030" s="2">
        <v>2162</v>
      </c>
      <c r="C2030" s="2" t="s">
        <v>4086</v>
      </c>
      <c r="D2030" s="2" t="s">
        <v>17</v>
      </c>
      <c r="E2030" s="2" t="s">
        <v>18</v>
      </c>
      <c r="F2030" s="2" t="s">
        <v>4087</v>
      </c>
      <c r="G2030" s="2" t="s">
        <v>20</v>
      </c>
      <c r="H2030" s="2" t="s">
        <v>175</v>
      </c>
      <c r="I2030" s="2">
        <v>1</v>
      </c>
      <c r="J2030" t="s">
        <v>22</v>
      </c>
      <c r="L2030" s="3">
        <v>42370</v>
      </c>
      <c r="M2030" s="2"/>
      <c r="N2030" s="2" t="s">
        <v>23</v>
      </c>
    </row>
    <row r="2031" spans="1:14" ht="13">
      <c r="A2031" s="2" t="s">
        <v>172</v>
      </c>
      <c r="B2031" s="2">
        <v>2163</v>
      </c>
      <c r="C2031" s="2" t="s">
        <v>4088</v>
      </c>
      <c r="D2031" s="2" t="s">
        <v>17</v>
      </c>
      <c r="E2031" s="2" t="s">
        <v>18</v>
      </c>
      <c r="F2031" s="2" t="s">
        <v>4089</v>
      </c>
      <c r="G2031" s="2" t="s">
        <v>20</v>
      </c>
      <c r="H2031" s="2" t="s">
        <v>175</v>
      </c>
      <c r="I2031" s="2">
        <v>1</v>
      </c>
      <c r="J2031" t="s">
        <v>22</v>
      </c>
      <c r="L2031" s="3">
        <v>42370</v>
      </c>
      <c r="M2031" s="2"/>
      <c r="N2031" s="2" t="s">
        <v>23</v>
      </c>
    </row>
    <row r="2032" spans="1:14" ht="13">
      <c r="A2032" s="2" t="s">
        <v>172</v>
      </c>
      <c r="B2032" s="2">
        <v>2164</v>
      </c>
      <c r="C2032" s="2" t="s">
        <v>4090</v>
      </c>
      <c r="D2032" s="2" t="s">
        <v>23</v>
      </c>
      <c r="E2032" s="2" t="s">
        <v>122</v>
      </c>
      <c r="F2032" s="2" t="s">
        <v>4091</v>
      </c>
      <c r="G2032" s="2" t="s">
        <v>20</v>
      </c>
      <c r="H2032" s="2" t="s">
        <v>175</v>
      </c>
      <c r="I2032" s="2">
        <v>1</v>
      </c>
      <c r="J2032">
        <v>3</v>
      </c>
      <c r="L2032" s="3">
        <v>42370</v>
      </c>
      <c r="M2032" s="2"/>
      <c r="N2032" s="2" t="s">
        <v>23</v>
      </c>
    </row>
    <row r="2033" spans="1:14" ht="13">
      <c r="A2033" s="2" t="s">
        <v>172</v>
      </c>
      <c r="B2033" s="2">
        <v>2165</v>
      </c>
      <c r="C2033" s="2" t="s">
        <v>4092</v>
      </c>
      <c r="D2033" s="2" t="s">
        <v>23</v>
      </c>
      <c r="E2033" s="2" t="s">
        <v>122</v>
      </c>
      <c r="F2033" s="2" t="s">
        <v>4093</v>
      </c>
      <c r="G2033" s="2" t="s">
        <v>20</v>
      </c>
      <c r="H2033" s="2" t="s">
        <v>175</v>
      </c>
      <c r="I2033" s="2">
        <v>1</v>
      </c>
      <c r="J2033">
        <v>3</v>
      </c>
      <c r="L2033" s="3">
        <v>42370</v>
      </c>
      <c r="M2033" s="2"/>
      <c r="N2033" s="2" t="s">
        <v>23</v>
      </c>
    </row>
    <row r="2034" spans="1:14" ht="13">
      <c r="A2034" s="2" t="s">
        <v>172</v>
      </c>
      <c r="B2034" s="2">
        <v>2166</v>
      </c>
      <c r="C2034" s="2" t="s">
        <v>4094</v>
      </c>
      <c r="D2034" s="2" t="s">
        <v>17</v>
      </c>
      <c r="E2034" s="2" t="s">
        <v>18</v>
      </c>
      <c r="F2034" s="2" t="s">
        <v>4095</v>
      </c>
      <c r="G2034" s="2" t="s">
        <v>20</v>
      </c>
      <c r="H2034" s="2" t="s">
        <v>175</v>
      </c>
      <c r="I2034" s="2">
        <v>1</v>
      </c>
      <c r="J2034" t="s">
        <v>22</v>
      </c>
      <c r="L2034" s="3">
        <v>42370</v>
      </c>
      <c r="M2034" s="2"/>
      <c r="N2034" s="2" t="s">
        <v>23</v>
      </c>
    </row>
    <row r="2035" spans="1:14" ht="13">
      <c r="A2035" s="2" t="s">
        <v>172</v>
      </c>
      <c r="B2035" s="2">
        <v>2167</v>
      </c>
      <c r="C2035" s="2" t="s">
        <v>4096</v>
      </c>
      <c r="D2035" s="2" t="s">
        <v>17</v>
      </c>
      <c r="E2035" s="2" t="s">
        <v>18</v>
      </c>
      <c r="F2035" s="2" t="s">
        <v>4097</v>
      </c>
      <c r="G2035" s="2" t="s">
        <v>20</v>
      </c>
      <c r="H2035" s="2" t="s">
        <v>175</v>
      </c>
      <c r="I2035" s="2">
        <v>1</v>
      </c>
      <c r="J2035" t="s">
        <v>22</v>
      </c>
      <c r="L2035" s="3">
        <v>42370</v>
      </c>
      <c r="M2035" s="2"/>
      <c r="N2035" s="2" t="s">
        <v>23</v>
      </c>
    </row>
    <row r="2036" spans="1:14" ht="13">
      <c r="A2036" s="2" t="s">
        <v>172</v>
      </c>
      <c r="B2036" s="2">
        <v>2168</v>
      </c>
      <c r="C2036" s="2" t="s">
        <v>4098</v>
      </c>
      <c r="D2036" s="2" t="s">
        <v>17</v>
      </c>
      <c r="E2036" s="2" t="s">
        <v>18</v>
      </c>
      <c r="F2036" s="2" t="s">
        <v>4099</v>
      </c>
      <c r="G2036" s="2" t="s">
        <v>20</v>
      </c>
      <c r="H2036" s="2" t="s">
        <v>175</v>
      </c>
      <c r="I2036" s="2">
        <v>1</v>
      </c>
      <c r="J2036" t="s">
        <v>22</v>
      </c>
      <c r="L2036" s="3">
        <v>42370</v>
      </c>
      <c r="M2036" s="2"/>
      <c r="N2036" s="2" t="s">
        <v>23</v>
      </c>
    </row>
    <row r="2037" spans="1:14" ht="13">
      <c r="A2037" s="2" t="s">
        <v>172</v>
      </c>
      <c r="B2037" s="2">
        <v>2169</v>
      </c>
      <c r="C2037" s="2" t="s">
        <v>4100</v>
      </c>
      <c r="D2037" s="2" t="s">
        <v>17</v>
      </c>
      <c r="E2037" s="2" t="s">
        <v>18</v>
      </c>
      <c r="F2037" s="2" t="s">
        <v>4101</v>
      </c>
      <c r="G2037" s="2" t="s">
        <v>20</v>
      </c>
      <c r="H2037" s="2" t="s">
        <v>175</v>
      </c>
      <c r="I2037" s="2">
        <v>1</v>
      </c>
      <c r="J2037" t="s">
        <v>22</v>
      </c>
      <c r="L2037" s="3">
        <v>42370</v>
      </c>
      <c r="M2037" s="2"/>
      <c r="N2037" s="2" t="s">
        <v>23</v>
      </c>
    </row>
    <row r="2038" spans="1:14" ht="13">
      <c r="A2038" s="2" t="s">
        <v>172</v>
      </c>
      <c r="B2038" s="2">
        <v>2170</v>
      </c>
      <c r="C2038" s="2" t="s">
        <v>4102</v>
      </c>
      <c r="D2038" s="2" t="s">
        <v>17</v>
      </c>
      <c r="E2038" s="2" t="s">
        <v>18</v>
      </c>
      <c r="F2038" s="2" t="s">
        <v>4103</v>
      </c>
      <c r="G2038" s="2" t="s">
        <v>20</v>
      </c>
      <c r="H2038" s="2" t="s">
        <v>175</v>
      </c>
      <c r="I2038" s="2">
        <v>1</v>
      </c>
      <c r="J2038" t="s">
        <v>22</v>
      </c>
      <c r="L2038" s="3">
        <v>42370</v>
      </c>
      <c r="M2038" s="2"/>
      <c r="N2038" s="2" t="s">
        <v>23</v>
      </c>
    </row>
    <row r="2039" spans="1:14" ht="13">
      <c r="A2039" s="2" t="s">
        <v>172</v>
      </c>
      <c r="B2039" s="2">
        <v>2171</v>
      </c>
      <c r="C2039" s="2" t="s">
        <v>4104</v>
      </c>
      <c r="D2039" s="2" t="s">
        <v>17</v>
      </c>
      <c r="E2039" s="2" t="s">
        <v>18</v>
      </c>
      <c r="F2039" s="2" t="s">
        <v>4105</v>
      </c>
      <c r="G2039" s="2" t="s">
        <v>20</v>
      </c>
      <c r="H2039" s="2" t="s">
        <v>175</v>
      </c>
      <c r="I2039" s="2">
        <v>1</v>
      </c>
      <c r="J2039" t="s">
        <v>22</v>
      </c>
      <c r="L2039" s="3">
        <v>42370</v>
      </c>
      <c r="M2039" s="2"/>
      <c r="N2039" s="2" t="s">
        <v>23</v>
      </c>
    </row>
    <row r="2040" spans="1:14" ht="13">
      <c r="A2040" s="2" t="s">
        <v>172</v>
      </c>
      <c r="B2040" s="2">
        <v>2172</v>
      </c>
      <c r="C2040" s="2" t="s">
        <v>4106</v>
      </c>
      <c r="D2040" s="2" t="s">
        <v>17</v>
      </c>
      <c r="E2040" s="2" t="s">
        <v>18</v>
      </c>
      <c r="F2040" s="2" t="s">
        <v>4107</v>
      </c>
      <c r="G2040" s="2" t="s">
        <v>20</v>
      </c>
      <c r="H2040" s="2" t="s">
        <v>175</v>
      </c>
      <c r="I2040" s="2">
        <v>1</v>
      </c>
      <c r="J2040" t="s">
        <v>22</v>
      </c>
      <c r="L2040" s="3">
        <v>42370</v>
      </c>
      <c r="M2040" s="2"/>
      <c r="N2040" s="2" t="s">
        <v>23</v>
      </c>
    </row>
    <row r="2041" spans="1:14" ht="13">
      <c r="A2041" s="2" t="s">
        <v>172</v>
      </c>
      <c r="B2041" s="2">
        <v>2173</v>
      </c>
      <c r="C2041" s="2" t="s">
        <v>4108</v>
      </c>
      <c r="D2041" s="2" t="s">
        <v>17</v>
      </c>
      <c r="E2041" s="2" t="s">
        <v>18</v>
      </c>
      <c r="F2041" s="2" t="s">
        <v>4109</v>
      </c>
      <c r="G2041" s="2" t="s">
        <v>20</v>
      </c>
      <c r="H2041" s="2" t="s">
        <v>175</v>
      </c>
      <c r="I2041" s="2">
        <v>1</v>
      </c>
      <c r="J2041" t="s">
        <v>22</v>
      </c>
      <c r="L2041" s="3">
        <v>42370</v>
      </c>
      <c r="M2041" s="2"/>
      <c r="N2041" s="2" t="s">
        <v>23</v>
      </c>
    </row>
    <row r="2042" spans="1:14" ht="13">
      <c r="A2042" s="2" t="s">
        <v>172</v>
      </c>
      <c r="B2042" s="2">
        <v>2174</v>
      </c>
      <c r="C2042" s="2" t="s">
        <v>4110</v>
      </c>
      <c r="D2042" s="2" t="s">
        <v>17</v>
      </c>
      <c r="E2042" s="2" t="s">
        <v>18</v>
      </c>
      <c r="F2042" s="2" t="s">
        <v>4111</v>
      </c>
      <c r="G2042" s="2" t="s">
        <v>20</v>
      </c>
      <c r="H2042" s="2" t="s">
        <v>175</v>
      </c>
      <c r="I2042" s="2">
        <v>1</v>
      </c>
      <c r="J2042" t="s">
        <v>22</v>
      </c>
      <c r="L2042" s="3">
        <v>42370</v>
      </c>
      <c r="M2042" s="2"/>
      <c r="N2042" s="2" t="s">
        <v>23</v>
      </c>
    </row>
    <row r="2043" spans="1:14" ht="13">
      <c r="A2043" s="2" t="s">
        <v>172</v>
      </c>
      <c r="B2043" s="2">
        <v>2175</v>
      </c>
      <c r="C2043" s="2" t="s">
        <v>4112</v>
      </c>
      <c r="D2043" s="2" t="s">
        <v>17</v>
      </c>
      <c r="E2043" s="2" t="s">
        <v>18</v>
      </c>
      <c r="F2043" s="2" t="s">
        <v>4113</v>
      </c>
      <c r="G2043" s="2" t="s">
        <v>20</v>
      </c>
      <c r="H2043" s="2" t="s">
        <v>175</v>
      </c>
      <c r="I2043" s="2">
        <v>1</v>
      </c>
      <c r="J2043" t="s">
        <v>22</v>
      </c>
      <c r="L2043" s="3">
        <v>42370</v>
      </c>
      <c r="M2043" s="2"/>
      <c r="N2043" s="2" t="s">
        <v>23</v>
      </c>
    </row>
    <row r="2044" spans="1:14" ht="13">
      <c r="A2044" s="2" t="s">
        <v>172</v>
      </c>
      <c r="B2044" s="2">
        <v>2176</v>
      </c>
      <c r="C2044" s="2" t="s">
        <v>4114</v>
      </c>
      <c r="D2044" s="2" t="s">
        <v>17</v>
      </c>
      <c r="E2044" s="2" t="s">
        <v>18</v>
      </c>
      <c r="F2044" s="2" t="s">
        <v>4115</v>
      </c>
      <c r="G2044" s="2" t="s">
        <v>20</v>
      </c>
      <c r="H2044" s="2" t="s">
        <v>175</v>
      </c>
      <c r="I2044" s="2">
        <v>1</v>
      </c>
      <c r="J2044" t="s">
        <v>22</v>
      </c>
      <c r="L2044" s="3">
        <v>42370</v>
      </c>
      <c r="M2044" s="2"/>
      <c r="N2044" s="2" t="s">
        <v>23</v>
      </c>
    </row>
    <row r="2045" spans="1:14" ht="13">
      <c r="A2045" s="2" t="s">
        <v>172</v>
      </c>
      <c r="B2045" s="2">
        <v>2177</v>
      </c>
      <c r="C2045" s="2" t="s">
        <v>4116</v>
      </c>
      <c r="D2045" s="2" t="s">
        <v>17</v>
      </c>
      <c r="E2045" s="2" t="s">
        <v>18</v>
      </c>
      <c r="F2045" s="2" t="s">
        <v>4117</v>
      </c>
      <c r="G2045" s="2" t="s">
        <v>20</v>
      </c>
      <c r="H2045" s="2" t="s">
        <v>175</v>
      </c>
      <c r="I2045" s="2">
        <v>1</v>
      </c>
      <c r="J2045" t="s">
        <v>22</v>
      </c>
      <c r="L2045" s="3">
        <v>42370</v>
      </c>
      <c r="M2045" s="2"/>
      <c r="N2045" s="2" t="s">
        <v>23</v>
      </c>
    </row>
    <row r="2046" spans="1:14" ht="13">
      <c r="A2046" s="2" t="s">
        <v>172</v>
      </c>
      <c r="B2046" s="2">
        <v>2178</v>
      </c>
      <c r="C2046" s="2" t="s">
        <v>4118</v>
      </c>
      <c r="D2046" s="2" t="s">
        <v>17</v>
      </c>
      <c r="E2046" s="2" t="s">
        <v>18</v>
      </c>
      <c r="F2046" s="2" t="s">
        <v>4119</v>
      </c>
      <c r="G2046" s="2" t="s">
        <v>20</v>
      </c>
      <c r="H2046" s="2" t="s">
        <v>175</v>
      </c>
      <c r="I2046" s="2">
        <v>1</v>
      </c>
      <c r="J2046" t="s">
        <v>22</v>
      </c>
      <c r="L2046" s="3">
        <v>42370</v>
      </c>
      <c r="M2046" s="2"/>
      <c r="N2046" s="2" t="s">
        <v>23</v>
      </c>
    </row>
    <row r="2047" spans="1:14" ht="13">
      <c r="A2047" s="2" t="s">
        <v>172</v>
      </c>
      <c r="B2047" s="2">
        <v>2179</v>
      </c>
      <c r="C2047" s="2" t="s">
        <v>4120</v>
      </c>
      <c r="D2047" s="2" t="s">
        <v>17</v>
      </c>
      <c r="E2047" s="2" t="s">
        <v>18</v>
      </c>
      <c r="F2047" s="2" t="s">
        <v>4121</v>
      </c>
      <c r="G2047" s="2" t="s">
        <v>20</v>
      </c>
      <c r="H2047" s="2" t="s">
        <v>175</v>
      </c>
      <c r="I2047" s="2">
        <v>1</v>
      </c>
      <c r="J2047" t="s">
        <v>22</v>
      </c>
      <c r="L2047" s="3">
        <v>42370</v>
      </c>
      <c r="M2047" s="2"/>
      <c r="N2047" s="2" t="s">
        <v>23</v>
      </c>
    </row>
    <row r="2048" spans="1:14" ht="13">
      <c r="A2048" s="2" t="s">
        <v>172</v>
      </c>
      <c r="B2048" s="2">
        <v>2180</v>
      </c>
      <c r="C2048" s="2" t="s">
        <v>4122</v>
      </c>
      <c r="D2048" s="2" t="s">
        <v>17</v>
      </c>
      <c r="E2048" s="2" t="s">
        <v>18</v>
      </c>
      <c r="F2048" s="2" t="s">
        <v>4123</v>
      </c>
      <c r="G2048" s="2" t="s">
        <v>20</v>
      </c>
      <c r="H2048" s="2" t="s">
        <v>175</v>
      </c>
      <c r="I2048" s="2">
        <v>1</v>
      </c>
      <c r="J2048" t="s">
        <v>22</v>
      </c>
      <c r="L2048" s="3">
        <v>42370</v>
      </c>
      <c r="M2048" s="2"/>
      <c r="N2048" s="2" t="s">
        <v>23</v>
      </c>
    </row>
    <row r="2049" spans="1:14" ht="13">
      <c r="A2049" s="2" t="s">
        <v>172</v>
      </c>
      <c r="B2049" s="2">
        <v>2181</v>
      </c>
      <c r="C2049" s="2" t="s">
        <v>4124</v>
      </c>
      <c r="D2049" s="2" t="s">
        <v>17</v>
      </c>
      <c r="E2049" s="2" t="s">
        <v>18</v>
      </c>
      <c r="F2049" s="2" t="s">
        <v>4125</v>
      </c>
      <c r="G2049" s="2" t="s">
        <v>20</v>
      </c>
      <c r="H2049" s="2" t="s">
        <v>175</v>
      </c>
      <c r="I2049" s="2">
        <v>1</v>
      </c>
      <c r="J2049" t="s">
        <v>22</v>
      </c>
      <c r="L2049" s="3">
        <v>42370</v>
      </c>
      <c r="M2049" s="2"/>
      <c r="N2049" s="2" t="s">
        <v>23</v>
      </c>
    </row>
    <row r="2050" spans="1:14" ht="13">
      <c r="A2050" s="2" t="s">
        <v>172</v>
      </c>
      <c r="B2050" s="2">
        <v>2182</v>
      </c>
      <c r="C2050" s="2" t="s">
        <v>4126</v>
      </c>
      <c r="D2050" s="2" t="s">
        <v>17</v>
      </c>
      <c r="E2050" s="2" t="s">
        <v>18</v>
      </c>
      <c r="F2050" s="2" t="s">
        <v>4127</v>
      </c>
      <c r="G2050" s="2" t="s">
        <v>20</v>
      </c>
      <c r="H2050" s="2" t="s">
        <v>175</v>
      </c>
      <c r="I2050" s="2">
        <v>1</v>
      </c>
      <c r="J2050" t="s">
        <v>22</v>
      </c>
      <c r="L2050" s="3">
        <v>42370</v>
      </c>
      <c r="M2050" s="2"/>
      <c r="N2050" s="2" t="s">
        <v>23</v>
      </c>
    </row>
    <row r="2051" spans="1:14" ht="13">
      <c r="A2051" s="2" t="s">
        <v>172</v>
      </c>
      <c r="B2051" s="2">
        <v>2183</v>
      </c>
      <c r="C2051" s="2" t="s">
        <v>4128</v>
      </c>
      <c r="D2051" s="2" t="s">
        <v>17</v>
      </c>
      <c r="E2051" s="2" t="s">
        <v>18</v>
      </c>
      <c r="F2051" s="2" t="s">
        <v>4129</v>
      </c>
      <c r="G2051" s="2" t="s">
        <v>20</v>
      </c>
      <c r="H2051" s="2" t="s">
        <v>175</v>
      </c>
      <c r="I2051" s="2">
        <v>1</v>
      </c>
      <c r="J2051" t="s">
        <v>22</v>
      </c>
      <c r="L2051" s="3">
        <v>42370</v>
      </c>
      <c r="M2051" s="2"/>
      <c r="N2051" s="2" t="s">
        <v>23</v>
      </c>
    </row>
    <row r="2052" spans="1:14" ht="13">
      <c r="A2052" s="2" t="s">
        <v>172</v>
      </c>
      <c r="B2052" s="2">
        <v>2184</v>
      </c>
      <c r="C2052" s="2" t="s">
        <v>4130</v>
      </c>
      <c r="D2052" s="2" t="s">
        <v>17</v>
      </c>
      <c r="E2052" s="2" t="s">
        <v>18</v>
      </c>
      <c r="F2052" s="2" t="s">
        <v>4131</v>
      </c>
      <c r="G2052" s="2" t="s">
        <v>20</v>
      </c>
      <c r="H2052" s="2" t="s">
        <v>175</v>
      </c>
      <c r="I2052" s="2">
        <v>1</v>
      </c>
      <c r="J2052" t="s">
        <v>22</v>
      </c>
      <c r="L2052" s="3">
        <v>42370</v>
      </c>
      <c r="M2052" s="2"/>
      <c r="N2052" s="2" t="s">
        <v>23</v>
      </c>
    </row>
    <row r="2053" spans="1:14" ht="13">
      <c r="A2053" s="2" t="s">
        <v>172</v>
      </c>
      <c r="B2053" s="2">
        <v>2185</v>
      </c>
      <c r="C2053" s="2" t="s">
        <v>4132</v>
      </c>
      <c r="D2053" s="2" t="s">
        <v>17</v>
      </c>
      <c r="E2053" s="2" t="s">
        <v>18</v>
      </c>
      <c r="F2053" s="2" t="s">
        <v>4133</v>
      </c>
      <c r="G2053" s="2" t="s">
        <v>20</v>
      </c>
      <c r="H2053" s="2" t="s">
        <v>175</v>
      </c>
      <c r="I2053" s="2">
        <v>1</v>
      </c>
      <c r="J2053" t="s">
        <v>22</v>
      </c>
      <c r="L2053" s="3">
        <v>42370</v>
      </c>
      <c r="M2053" s="2"/>
      <c r="N2053" s="2" t="s">
        <v>23</v>
      </c>
    </row>
    <row r="2054" spans="1:14" ht="13">
      <c r="A2054" s="2" t="s">
        <v>172</v>
      </c>
      <c r="B2054" s="2">
        <v>2186</v>
      </c>
      <c r="C2054" s="2" t="s">
        <v>4134</v>
      </c>
      <c r="D2054" s="2" t="s">
        <v>17</v>
      </c>
      <c r="E2054" s="2" t="s">
        <v>18</v>
      </c>
      <c r="F2054" s="2" t="s">
        <v>4135</v>
      </c>
      <c r="G2054" s="2" t="s">
        <v>20</v>
      </c>
      <c r="H2054" s="2" t="s">
        <v>175</v>
      </c>
      <c r="I2054" s="2">
        <v>1</v>
      </c>
      <c r="J2054" t="s">
        <v>22</v>
      </c>
      <c r="L2054" s="3">
        <v>42370</v>
      </c>
      <c r="M2054" s="2"/>
      <c r="N2054" s="2" t="s">
        <v>23</v>
      </c>
    </row>
    <row r="2055" spans="1:14" ht="13">
      <c r="A2055" s="2" t="s">
        <v>172</v>
      </c>
      <c r="B2055" s="2">
        <v>2187</v>
      </c>
      <c r="C2055" s="2" t="s">
        <v>4136</v>
      </c>
      <c r="D2055" s="2" t="s">
        <v>17</v>
      </c>
      <c r="E2055" s="2" t="s">
        <v>18</v>
      </c>
      <c r="F2055" s="2" t="s">
        <v>4137</v>
      </c>
      <c r="G2055" s="2" t="s">
        <v>20</v>
      </c>
      <c r="H2055" s="2" t="s">
        <v>175</v>
      </c>
      <c r="I2055" s="2">
        <v>1</v>
      </c>
      <c r="J2055" t="s">
        <v>22</v>
      </c>
      <c r="L2055" s="3">
        <v>42370</v>
      </c>
      <c r="M2055" s="2"/>
      <c r="N2055" s="2" t="s">
        <v>23</v>
      </c>
    </row>
    <row r="2056" spans="1:14" ht="13">
      <c r="A2056" s="2" t="s">
        <v>172</v>
      </c>
      <c r="B2056" s="2">
        <v>2188</v>
      </c>
      <c r="C2056" s="2" t="s">
        <v>4138</v>
      </c>
      <c r="D2056" s="2" t="s">
        <v>17</v>
      </c>
      <c r="E2056" s="2" t="s">
        <v>18</v>
      </c>
      <c r="F2056" s="2" t="s">
        <v>4139</v>
      </c>
      <c r="G2056" s="2" t="s">
        <v>20</v>
      </c>
      <c r="H2056" s="2" t="s">
        <v>175</v>
      </c>
      <c r="I2056" s="2">
        <v>1</v>
      </c>
      <c r="J2056" t="s">
        <v>22</v>
      </c>
      <c r="L2056" s="3">
        <v>42370</v>
      </c>
      <c r="M2056" s="2"/>
      <c r="N2056" s="2" t="s">
        <v>23</v>
      </c>
    </row>
    <row r="2057" spans="1:14" ht="13">
      <c r="A2057" s="2" t="s">
        <v>172</v>
      </c>
      <c r="B2057" s="2">
        <v>2189</v>
      </c>
      <c r="C2057" s="2" t="s">
        <v>4140</v>
      </c>
      <c r="D2057" s="2" t="s">
        <v>17</v>
      </c>
      <c r="E2057" s="2" t="s">
        <v>18</v>
      </c>
      <c r="F2057" s="2" t="s">
        <v>4141</v>
      </c>
      <c r="G2057" s="2" t="s">
        <v>20</v>
      </c>
      <c r="H2057" s="2" t="s">
        <v>175</v>
      </c>
      <c r="I2057" s="2">
        <v>1</v>
      </c>
      <c r="J2057" t="s">
        <v>22</v>
      </c>
      <c r="L2057" s="3">
        <v>42370</v>
      </c>
      <c r="M2057" s="2"/>
      <c r="N2057" s="2" t="s">
        <v>23</v>
      </c>
    </row>
    <row r="2058" spans="1:14" ht="13">
      <c r="A2058" s="2" t="s">
        <v>172</v>
      </c>
      <c r="B2058" s="2">
        <v>2190</v>
      </c>
      <c r="C2058" s="2" t="s">
        <v>4142</v>
      </c>
      <c r="D2058" s="2" t="s">
        <v>17</v>
      </c>
      <c r="E2058" s="2" t="s">
        <v>18</v>
      </c>
      <c r="F2058" s="2" t="s">
        <v>4143</v>
      </c>
      <c r="G2058" s="2" t="s">
        <v>20</v>
      </c>
      <c r="H2058" s="2" t="s">
        <v>175</v>
      </c>
      <c r="I2058" s="2">
        <v>1</v>
      </c>
      <c r="J2058" t="s">
        <v>22</v>
      </c>
      <c r="L2058" s="3">
        <v>42370</v>
      </c>
      <c r="M2058" s="2"/>
      <c r="N2058" s="2" t="s">
        <v>23</v>
      </c>
    </row>
    <row r="2059" spans="1:14" ht="13">
      <c r="A2059" s="2" t="s">
        <v>172</v>
      </c>
      <c r="B2059" s="2">
        <v>2191</v>
      </c>
      <c r="C2059" s="2" t="s">
        <v>4144</v>
      </c>
      <c r="D2059" s="2" t="s">
        <v>17</v>
      </c>
      <c r="E2059" s="2" t="s">
        <v>18</v>
      </c>
      <c r="F2059" s="2" t="s">
        <v>4145</v>
      </c>
      <c r="G2059" s="2" t="s">
        <v>20</v>
      </c>
      <c r="H2059" s="2" t="s">
        <v>175</v>
      </c>
      <c r="I2059" s="2">
        <v>1</v>
      </c>
      <c r="J2059" t="s">
        <v>22</v>
      </c>
      <c r="L2059" s="3">
        <v>42370</v>
      </c>
      <c r="M2059" s="2"/>
      <c r="N2059" s="2" t="s">
        <v>23</v>
      </c>
    </row>
    <row r="2060" spans="1:14" ht="13">
      <c r="A2060" s="2" t="s">
        <v>172</v>
      </c>
      <c r="B2060" s="2">
        <v>2192</v>
      </c>
      <c r="C2060" s="2" t="s">
        <v>4146</v>
      </c>
      <c r="D2060" s="2" t="s">
        <v>17</v>
      </c>
      <c r="E2060" s="2" t="s">
        <v>18</v>
      </c>
      <c r="F2060" s="2" t="s">
        <v>4147</v>
      </c>
      <c r="G2060" s="2" t="s">
        <v>20</v>
      </c>
      <c r="H2060" s="2" t="s">
        <v>175</v>
      </c>
      <c r="I2060" s="2">
        <v>1</v>
      </c>
      <c r="J2060" t="s">
        <v>22</v>
      </c>
      <c r="L2060" s="3">
        <v>42370</v>
      </c>
      <c r="M2060" s="2"/>
      <c r="N2060" s="2" t="s">
        <v>23</v>
      </c>
    </row>
    <row r="2061" spans="1:14" ht="13">
      <c r="A2061" s="2" t="s">
        <v>172</v>
      </c>
      <c r="B2061" s="2">
        <v>2193</v>
      </c>
      <c r="C2061" s="2" t="s">
        <v>4148</v>
      </c>
      <c r="D2061" s="2" t="s">
        <v>17</v>
      </c>
      <c r="E2061" s="2" t="s">
        <v>18</v>
      </c>
      <c r="F2061" s="2" t="s">
        <v>4149</v>
      </c>
      <c r="G2061" s="2" t="s">
        <v>20</v>
      </c>
      <c r="H2061" s="2" t="s">
        <v>175</v>
      </c>
      <c r="I2061" s="2">
        <v>1</v>
      </c>
      <c r="J2061" t="s">
        <v>22</v>
      </c>
      <c r="L2061" s="3">
        <v>42370</v>
      </c>
      <c r="M2061" s="2"/>
      <c r="N2061" s="2" t="s">
        <v>23</v>
      </c>
    </row>
    <row r="2062" spans="1:14" ht="13">
      <c r="A2062" s="2" t="s">
        <v>172</v>
      </c>
      <c r="B2062" s="2">
        <v>2194</v>
      </c>
      <c r="C2062" s="2" t="s">
        <v>4150</v>
      </c>
      <c r="D2062" s="2" t="s">
        <v>17</v>
      </c>
      <c r="E2062" s="2" t="s">
        <v>18</v>
      </c>
      <c r="F2062" s="2" t="s">
        <v>4151</v>
      </c>
      <c r="G2062" s="2" t="s">
        <v>20</v>
      </c>
      <c r="H2062" s="2" t="s">
        <v>175</v>
      </c>
      <c r="I2062" s="2">
        <v>1</v>
      </c>
      <c r="J2062" t="s">
        <v>22</v>
      </c>
      <c r="L2062" s="3">
        <v>42370</v>
      </c>
      <c r="M2062" s="2"/>
      <c r="N2062" s="2" t="s">
        <v>23</v>
      </c>
    </row>
    <row r="2063" spans="1:14" ht="13">
      <c r="A2063" s="2" t="s">
        <v>172</v>
      </c>
      <c r="B2063" s="2">
        <v>2195</v>
      </c>
      <c r="C2063" s="2" t="s">
        <v>4152</v>
      </c>
      <c r="D2063" s="2" t="s">
        <v>17</v>
      </c>
      <c r="E2063" s="2" t="s">
        <v>18</v>
      </c>
      <c r="F2063" s="2" t="s">
        <v>4153</v>
      </c>
      <c r="G2063" s="2" t="s">
        <v>20</v>
      </c>
      <c r="H2063" s="2" t="s">
        <v>175</v>
      </c>
      <c r="I2063" s="2">
        <v>1</v>
      </c>
      <c r="J2063" t="s">
        <v>22</v>
      </c>
      <c r="L2063" s="3">
        <v>42370</v>
      </c>
      <c r="M2063" s="2"/>
      <c r="N2063" s="2" t="s">
        <v>23</v>
      </c>
    </row>
    <row r="2064" spans="1:14" ht="13">
      <c r="A2064" s="2" t="s">
        <v>172</v>
      </c>
      <c r="B2064" s="2">
        <v>2196</v>
      </c>
      <c r="C2064" s="2" t="s">
        <v>4154</v>
      </c>
      <c r="D2064" s="2" t="s">
        <v>17</v>
      </c>
      <c r="E2064" s="2" t="s">
        <v>18</v>
      </c>
      <c r="F2064" s="2" t="s">
        <v>4155</v>
      </c>
      <c r="G2064" s="2" t="s">
        <v>20</v>
      </c>
      <c r="H2064" s="2" t="s">
        <v>175</v>
      </c>
      <c r="I2064" s="2">
        <v>1</v>
      </c>
      <c r="J2064" t="s">
        <v>22</v>
      </c>
      <c r="L2064" s="3">
        <v>42370</v>
      </c>
      <c r="M2064" s="2"/>
      <c r="N2064" s="2" t="s">
        <v>23</v>
      </c>
    </row>
    <row r="2065" spans="1:14" ht="13">
      <c r="A2065" s="2" t="s">
        <v>172</v>
      </c>
      <c r="B2065" s="2">
        <v>2197</v>
      </c>
      <c r="C2065" s="2" t="s">
        <v>4156</v>
      </c>
      <c r="D2065" s="2" t="s">
        <v>17</v>
      </c>
      <c r="E2065" s="2" t="s">
        <v>18</v>
      </c>
      <c r="F2065" s="2" t="s">
        <v>4157</v>
      </c>
      <c r="G2065" s="2" t="s">
        <v>20</v>
      </c>
      <c r="H2065" s="2" t="s">
        <v>175</v>
      </c>
      <c r="I2065" s="2">
        <v>1</v>
      </c>
      <c r="J2065" t="s">
        <v>22</v>
      </c>
      <c r="L2065" s="3">
        <v>42370</v>
      </c>
      <c r="M2065" s="2"/>
      <c r="N2065" s="2" t="s">
        <v>23</v>
      </c>
    </row>
    <row r="2066" spans="1:14" ht="13">
      <c r="A2066" s="2" t="s">
        <v>172</v>
      </c>
      <c r="B2066" s="2">
        <v>2198</v>
      </c>
      <c r="C2066" s="2" t="s">
        <v>4158</v>
      </c>
      <c r="D2066" s="2" t="s">
        <v>17</v>
      </c>
      <c r="E2066" s="2" t="s">
        <v>18</v>
      </c>
      <c r="F2066" s="2" t="s">
        <v>4159</v>
      </c>
      <c r="G2066" s="2" t="s">
        <v>20</v>
      </c>
      <c r="H2066" s="2" t="s">
        <v>175</v>
      </c>
      <c r="I2066" s="2">
        <v>1</v>
      </c>
      <c r="J2066" t="s">
        <v>22</v>
      </c>
      <c r="L2066" s="3">
        <v>42370</v>
      </c>
      <c r="M2066" s="2"/>
      <c r="N2066" s="2" t="s">
        <v>23</v>
      </c>
    </row>
    <row r="2067" spans="1:14" ht="13">
      <c r="A2067" s="2" t="s">
        <v>172</v>
      </c>
      <c r="B2067" s="2">
        <v>2199</v>
      </c>
      <c r="C2067" s="2" t="s">
        <v>4160</v>
      </c>
      <c r="D2067" s="2" t="s">
        <v>17</v>
      </c>
      <c r="E2067" s="2" t="s">
        <v>18</v>
      </c>
      <c r="F2067" s="2" t="s">
        <v>4161</v>
      </c>
      <c r="G2067" s="2" t="s">
        <v>20</v>
      </c>
      <c r="H2067" s="2" t="s">
        <v>175</v>
      </c>
      <c r="I2067" s="2">
        <v>1</v>
      </c>
      <c r="J2067" t="s">
        <v>22</v>
      </c>
      <c r="L2067" s="3">
        <v>42370</v>
      </c>
      <c r="M2067" s="2"/>
      <c r="N2067" s="2" t="s">
        <v>23</v>
      </c>
    </row>
    <row r="2068" spans="1:14" ht="13">
      <c r="A2068" s="2" t="s">
        <v>172</v>
      </c>
      <c r="B2068" s="2">
        <v>2200</v>
      </c>
      <c r="C2068" s="2" t="s">
        <v>4162</v>
      </c>
      <c r="D2068" s="2" t="s">
        <v>17</v>
      </c>
      <c r="E2068" s="2" t="s">
        <v>18</v>
      </c>
      <c r="F2068" s="2" t="s">
        <v>4163</v>
      </c>
      <c r="G2068" s="2" t="s">
        <v>20</v>
      </c>
      <c r="H2068" s="2" t="s">
        <v>175</v>
      </c>
      <c r="I2068" s="2">
        <v>1</v>
      </c>
      <c r="J2068" t="s">
        <v>22</v>
      </c>
      <c r="L2068" s="3">
        <v>42370</v>
      </c>
      <c r="M2068" s="2"/>
      <c r="N2068" s="2" t="s">
        <v>23</v>
      </c>
    </row>
    <row r="2069" spans="1:14" ht="13">
      <c r="A2069" s="2" t="s">
        <v>172</v>
      </c>
      <c r="B2069" s="2">
        <v>2201</v>
      </c>
      <c r="C2069" s="2" t="s">
        <v>4164</v>
      </c>
      <c r="D2069" s="2" t="s">
        <v>17</v>
      </c>
      <c r="E2069" s="2" t="s">
        <v>18</v>
      </c>
      <c r="F2069" s="2" t="s">
        <v>4165</v>
      </c>
      <c r="G2069" s="2" t="s">
        <v>20</v>
      </c>
      <c r="H2069" s="2" t="s">
        <v>175</v>
      </c>
      <c r="I2069" s="2">
        <v>1</v>
      </c>
      <c r="J2069" t="s">
        <v>22</v>
      </c>
      <c r="L2069" s="3">
        <v>42370</v>
      </c>
      <c r="M2069" s="2"/>
      <c r="N2069" s="2" t="s">
        <v>23</v>
      </c>
    </row>
    <row r="2070" spans="1:14" ht="13">
      <c r="A2070" s="2" t="s">
        <v>172</v>
      </c>
      <c r="B2070" s="2">
        <v>2202</v>
      </c>
      <c r="C2070" s="2" t="s">
        <v>4166</v>
      </c>
      <c r="D2070" s="2" t="s">
        <v>17</v>
      </c>
      <c r="E2070" s="2" t="s">
        <v>18</v>
      </c>
      <c r="F2070" s="2" t="s">
        <v>4167</v>
      </c>
      <c r="G2070" s="2" t="s">
        <v>20</v>
      </c>
      <c r="H2070" s="2" t="s">
        <v>175</v>
      </c>
      <c r="I2070" s="2">
        <v>1</v>
      </c>
      <c r="J2070" t="s">
        <v>22</v>
      </c>
      <c r="L2070" s="3">
        <v>42370</v>
      </c>
      <c r="M2070" s="2"/>
      <c r="N2070" s="2" t="s">
        <v>23</v>
      </c>
    </row>
    <row r="2071" spans="1:14" ht="13">
      <c r="A2071" s="2" t="s">
        <v>172</v>
      </c>
      <c r="B2071" s="2">
        <v>2203</v>
      </c>
      <c r="C2071" s="2" t="s">
        <v>4168</v>
      </c>
      <c r="D2071" s="2" t="s">
        <v>17</v>
      </c>
      <c r="E2071" s="2" t="s">
        <v>18</v>
      </c>
      <c r="F2071" s="2" t="s">
        <v>4169</v>
      </c>
      <c r="G2071" s="2" t="s">
        <v>20</v>
      </c>
      <c r="H2071" s="2" t="s">
        <v>175</v>
      </c>
      <c r="I2071" s="2">
        <v>1</v>
      </c>
      <c r="J2071" t="s">
        <v>22</v>
      </c>
      <c r="L2071" s="3">
        <v>42370</v>
      </c>
      <c r="M2071" s="2"/>
      <c r="N2071" s="2" t="s">
        <v>23</v>
      </c>
    </row>
    <row r="2072" spans="1:14" ht="13">
      <c r="A2072" s="2" t="s">
        <v>172</v>
      </c>
      <c r="B2072" s="2">
        <v>2204</v>
      </c>
      <c r="C2072" s="2" t="s">
        <v>4170</v>
      </c>
      <c r="D2072" s="2" t="s">
        <v>17</v>
      </c>
      <c r="E2072" s="2" t="s">
        <v>18</v>
      </c>
      <c r="F2072" s="2" t="s">
        <v>4171</v>
      </c>
      <c r="G2072" s="2" t="s">
        <v>20</v>
      </c>
      <c r="H2072" s="2" t="s">
        <v>175</v>
      </c>
      <c r="I2072" s="2">
        <v>1</v>
      </c>
      <c r="J2072" t="s">
        <v>22</v>
      </c>
      <c r="L2072" s="3">
        <v>42370</v>
      </c>
      <c r="M2072" s="2"/>
      <c r="N2072" s="2" t="s">
        <v>23</v>
      </c>
    </row>
    <row r="2073" spans="1:14" ht="13">
      <c r="A2073" s="2" t="s">
        <v>172</v>
      </c>
      <c r="B2073" s="2">
        <v>2205</v>
      </c>
      <c r="C2073" s="2" t="s">
        <v>4172</v>
      </c>
      <c r="D2073" s="2" t="s">
        <v>17</v>
      </c>
      <c r="E2073" s="2" t="s">
        <v>18</v>
      </c>
      <c r="F2073" s="2" t="s">
        <v>4173</v>
      </c>
      <c r="G2073" s="2" t="s">
        <v>20</v>
      </c>
      <c r="H2073" s="2" t="s">
        <v>175</v>
      </c>
      <c r="I2073" s="2">
        <v>1</v>
      </c>
      <c r="J2073" t="s">
        <v>22</v>
      </c>
      <c r="L2073" s="3">
        <v>42370</v>
      </c>
      <c r="M2073" s="2"/>
      <c r="N2073" s="2" t="s">
        <v>23</v>
      </c>
    </row>
    <row r="2074" spans="1:14" ht="13">
      <c r="A2074" s="2" t="s">
        <v>172</v>
      </c>
      <c r="B2074" s="2">
        <v>2206</v>
      </c>
      <c r="C2074" s="2" t="s">
        <v>4174</v>
      </c>
      <c r="D2074" s="2" t="s">
        <v>17</v>
      </c>
      <c r="E2074" s="2" t="s">
        <v>18</v>
      </c>
      <c r="F2074" s="2" t="s">
        <v>4175</v>
      </c>
      <c r="G2074" s="2" t="s">
        <v>20</v>
      </c>
      <c r="H2074" s="2" t="s">
        <v>175</v>
      </c>
      <c r="I2074" s="2">
        <v>1</v>
      </c>
      <c r="J2074" t="s">
        <v>22</v>
      </c>
      <c r="L2074" s="3">
        <v>42370</v>
      </c>
      <c r="M2074" s="2"/>
      <c r="N2074" s="2" t="s">
        <v>23</v>
      </c>
    </row>
    <row r="2075" spans="1:14" ht="13">
      <c r="A2075" s="2" t="s">
        <v>172</v>
      </c>
      <c r="B2075" s="2">
        <v>2207</v>
      </c>
      <c r="C2075" s="2" t="s">
        <v>4176</v>
      </c>
      <c r="D2075" s="2" t="s">
        <v>17</v>
      </c>
      <c r="E2075" s="2" t="s">
        <v>18</v>
      </c>
      <c r="F2075" s="2" t="s">
        <v>4177</v>
      </c>
      <c r="G2075" s="2" t="s">
        <v>20</v>
      </c>
      <c r="H2075" s="2" t="s">
        <v>175</v>
      </c>
      <c r="I2075" s="2">
        <v>1</v>
      </c>
      <c r="J2075" t="s">
        <v>22</v>
      </c>
      <c r="L2075" s="3">
        <v>42370</v>
      </c>
      <c r="M2075" s="2"/>
      <c r="N2075" s="2" t="s">
        <v>23</v>
      </c>
    </row>
    <row r="2076" spans="1:14" ht="13">
      <c r="A2076" s="2" t="s">
        <v>172</v>
      </c>
      <c r="B2076" s="2">
        <v>2208</v>
      </c>
      <c r="C2076" s="2" t="s">
        <v>4178</v>
      </c>
      <c r="D2076" s="2" t="s">
        <v>17</v>
      </c>
      <c r="E2076" s="2" t="s">
        <v>18</v>
      </c>
      <c r="F2076" s="2" t="s">
        <v>4179</v>
      </c>
      <c r="G2076" s="2" t="s">
        <v>20</v>
      </c>
      <c r="H2076" s="2" t="s">
        <v>175</v>
      </c>
      <c r="I2076" s="2">
        <v>1</v>
      </c>
      <c r="J2076" t="s">
        <v>22</v>
      </c>
      <c r="L2076" s="3">
        <v>42370</v>
      </c>
      <c r="M2076" s="2"/>
      <c r="N2076" s="2" t="s">
        <v>23</v>
      </c>
    </row>
    <row r="2077" spans="1:14" ht="13">
      <c r="A2077" s="2" t="s">
        <v>172</v>
      </c>
      <c r="B2077" s="2">
        <v>2209</v>
      </c>
      <c r="C2077" s="2" t="s">
        <v>4180</v>
      </c>
      <c r="D2077" s="2" t="s">
        <v>17</v>
      </c>
      <c r="E2077" s="2" t="s">
        <v>18</v>
      </c>
      <c r="F2077" s="2" t="s">
        <v>4181</v>
      </c>
      <c r="G2077" s="2" t="s">
        <v>20</v>
      </c>
      <c r="H2077" s="2" t="s">
        <v>175</v>
      </c>
      <c r="I2077" s="2">
        <v>1</v>
      </c>
      <c r="J2077" t="s">
        <v>22</v>
      </c>
      <c r="L2077" s="3">
        <v>42370</v>
      </c>
      <c r="M2077" s="2"/>
      <c r="N2077" s="2" t="s">
        <v>23</v>
      </c>
    </row>
    <row r="2078" spans="1:14" ht="13">
      <c r="A2078" s="2" t="s">
        <v>172</v>
      </c>
      <c r="B2078" s="2">
        <v>2210</v>
      </c>
      <c r="C2078" s="2" t="s">
        <v>4182</v>
      </c>
      <c r="D2078" s="2" t="s">
        <v>17</v>
      </c>
      <c r="E2078" s="2" t="s">
        <v>18</v>
      </c>
      <c r="F2078" s="2" t="s">
        <v>4183</v>
      </c>
      <c r="G2078" s="2" t="s">
        <v>20</v>
      </c>
      <c r="H2078" s="2" t="s">
        <v>175</v>
      </c>
      <c r="I2078" s="2">
        <v>1</v>
      </c>
      <c r="J2078" t="s">
        <v>22</v>
      </c>
      <c r="L2078" s="3">
        <v>42370</v>
      </c>
      <c r="M2078" s="2"/>
      <c r="N2078" s="2" t="s">
        <v>23</v>
      </c>
    </row>
    <row r="2079" spans="1:14" ht="13">
      <c r="A2079" s="2" t="s">
        <v>172</v>
      </c>
      <c r="B2079" s="2">
        <v>2211</v>
      </c>
      <c r="C2079" s="2" t="s">
        <v>4184</v>
      </c>
      <c r="D2079" s="2" t="s">
        <v>17</v>
      </c>
      <c r="E2079" s="2" t="s">
        <v>18</v>
      </c>
      <c r="F2079" s="2" t="s">
        <v>4185</v>
      </c>
      <c r="G2079" s="2" t="s">
        <v>20</v>
      </c>
      <c r="H2079" s="2" t="s">
        <v>175</v>
      </c>
      <c r="I2079" s="2">
        <v>1</v>
      </c>
      <c r="J2079" t="s">
        <v>22</v>
      </c>
      <c r="L2079" s="3">
        <v>42370</v>
      </c>
      <c r="M2079" s="2"/>
      <c r="N2079" s="2" t="s">
        <v>23</v>
      </c>
    </row>
    <row r="2080" spans="1:14" ht="13">
      <c r="A2080" s="2" t="s">
        <v>172</v>
      </c>
      <c r="B2080" s="2">
        <v>2212</v>
      </c>
      <c r="C2080" s="2" t="s">
        <v>4186</v>
      </c>
      <c r="D2080" s="2" t="s">
        <v>17</v>
      </c>
      <c r="E2080" s="2" t="s">
        <v>18</v>
      </c>
      <c r="F2080" s="2" t="s">
        <v>4187</v>
      </c>
      <c r="G2080" s="2" t="s">
        <v>20</v>
      </c>
      <c r="H2080" s="2" t="s">
        <v>175</v>
      </c>
      <c r="I2080" s="2">
        <v>1</v>
      </c>
      <c r="J2080" t="s">
        <v>22</v>
      </c>
      <c r="L2080" s="3">
        <v>42370</v>
      </c>
      <c r="M2080" s="2"/>
      <c r="N2080" s="2" t="s">
        <v>23</v>
      </c>
    </row>
    <row r="2081" spans="1:14" ht="13">
      <c r="A2081" s="2" t="s">
        <v>172</v>
      </c>
      <c r="B2081" s="2">
        <v>2213</v>
      </c>
      <c r="C2081" s="2" t="s">
        <v>4188</v>
      </c>
      <c r="D2081" s="2" t="s">
        <v>17</v>
      </c>
      <c r="E2081" s="2" t="s">
        <v>18</v>
      </c>
      <c r="F2081" s="2" t="s">
        <v>4189</v>
      </c>
      <c r="G2081" s="2" t="s">
        <v>20</v>
      </c>
      <c r="H2081" s="2" t="s">
        <v>175</v>
      </c>
      <c r="I2081" s="2">
        <v>1</v>
      </c>
      <c r="J2081" t="s">
        <v>22</v>
      </c>
      <c r="L2081" s="3">
        <v>42370</v>
      </c>
      <c r="M2081" s="2"/>
      <c r="N2081" s="2" t="s">
        <v>23</v>
      </c>
    </row>
    <row r="2082" spans="1:14" ht="13">
      <c r="A2082" s="2" t="s">
        <v>172</v>
      </c>
      <c r="B2082" s="2">
        <v>2214</v>
      </c>
      <c r="C2082" s="2" t="s">
        <v>4190</v>
      </c>
      <c r="D2082" s="2" t="s">
        <v>17</v>
      </c>
      <c r="E2082" s="2" t="s">
        <v>18</v>
      </c>
      <c r="F2082" s="2" t="s">
        <v>4191</v>
      </c>
      <c r="G2082" s="2" t="s">
        <v>20</v>
      </c>
      <c r="H2082" s="2" t="s">
        <v>175</v>
      </c>
      <c r="I2082" s="2">
        <v>1</v>
      </c>
      <c r="J2082" t="s">
        <v>22</v>
      </c>
      <c r="L2082" s="3">
        <v>42370</v>
      </c>
      <c r="M2082" s="2"/>
      <c r="N2082" s="2" t="s">
        <v>23</v>
      </c>
    </row>
    <row r="2083" spans="1:14" ht="13">
      <c r="A2083" s="2" t="s">
        <v>172</v>
      </c>
      <c r="B2083" s="2">
        <v>2215</v>
      </c>
      <c r="C2083" s="2" t="s">
        <v>4192</v>
      </c>
      <c r="D2083" s="2" t="s">
        <v>17</v>
      </c>
      <c r="E2083" s="2" t="s">
        <v>18</v>
      </c>
      <c r="F2083" s="2" t="s">
        <v>4193</v>
      </c>
      <c r="G2083" s="2" t="s">
        <v>20</v>
      </c>
      <c r="H2083" s="2" t="s">
        <v>175</v>
      </c>
      <c r="I2083" s="2">
        <v>1</v>
      </c>
      <c r="J2083" t="s">
        <v>22</v>
      </c>
      <c r="L2083" s="3">
        <v>42370</v>
      </c>
      <c r="M2083" s="2"/>
      <c r="N2083" s="2" t="s">
        <v>23</v>
      </c>
    </row>
    <row r="2084" spans="1:14" ht="13">
      <c r="A2084" s="2" t="s">
        <v>172</v>
      </c>
      <c r="B2084" s="2">
        <v>2216</v>
      </c>
      <c r="C2084" s="2" t="s">
        <v>4194</v>
      </c>
      <c r="D2084" s="2" t="s">
        <v>17</v>
      </c>
      <c r="E2084" s="2" t="s">
        <v>18</v>
      </c>
      <c r="F2084" s="2" t="s">
        <v>4195</v>
      </c>
      <c r="G2084" s="2" t="s">
        <v>20</v>
      </c>
      <c r="H2084" s="2" t="s">
        <v>175</v>
      </c>
      <c r="I2084" s="2">
        <v>1</v>
      </c>
      <c r="J2084" t="s">
        <v>22</v>
      </c>
      <c r="L2084" s="3">
        <v>42370</v>
      </c>
      <c r="M2084" s="2"/>
      <c r="N2084" s="2" t="s">
        <v>23</v>
      </c>
    </row>
    <row r="2085" spans="1:14" ht="13">
      <c r="A2085" s="2" t="s">
        <v>172</v>
      </c>
      <c r="B2085" s="2">
        <v>2217</v>
      </c>
      <c r="C2085" s="2" t="s">
        <v>4196</v>
      </c>
      <c r="D2085" s="2" t="s">
        <v>17</v>
      </c>
      <c r="E2085" s="2" t="s">
        <v>18</v>
      </c>
      <c r="F2085" s="2" t="s">
        <v>4197</v>
      </c>
      <c r="G2085" s="2" t="s">
        <v>20</v>
      </c>
      <c r="H2085" s="2" t="s">
        <v>175</v>
      </c>
      <c r="I2085" s="2">
        <v>1</v>
      </c>
      <c r="J2085" t="s">
        <v>22</v>
      </c>
      <c r="L2085" s="3">
        <v>42370</v>
      </c>
      <c r="M2085" s="2"/>
      <c r="N2085" s="2" t="s">
        <v>23</v>
      </c>
    </row>
    <row r="2086" spans="1:14" ht="13">
      <c r="A2086" s="2" t="s">
        <v>172</v>
      </c>
      <c r="B2086" s="2">
        <v>2218</v>
      </c>
      <c r="C2086" s="2" t="s">
        <v>4198</v>
      </c>
      <c r="D2086" s="2" t="s">
        <v>17</v>
      </c>
      <c r="E2086" s="2" t="s">
        <v>18</v>
      </c>
      <c r="F2086" s="2" t="s">
        <v>4199</v>
      </c>
      <c r="G2086" s="2" t="s">
        <v>20</v>
      </c>
      <c r="H2086" s="2" t="s">
        <v>175</v>
      </c>
      <c r="I2086" s="2">
        <v>1</v>
      </c>
      <c r="J2086" t="s">
        <v>22</v>
      </c>
      <c r="L2086" s="3">
        <v>42370</v>
      </c>
      <c r="M2086" s="2"/>
      <c r="N2086" s="2" t="s">
        <v>23</v>
      </c>
    </row>
    <row r="2087" spans="1:14" ht="13">
      <c r="A2087" s="2" t="s">
        <v>172</v>
      </c>
      <c r="B2087" s="2">
        <v>2219</v>
      </c>
      <c r="C2087" s="2" t="s">
        <v>4200</v>
      </c>
      <c r="D2087" s="2" t="s">
        <v>17</v>
      </c>
      <c r="E2087" s="2" t="s">
        <v>18</v>
      </c>
      <c r="F2087" s="2" t="s">
        <v>4201</v>
      </c>
      <c r="G2087" s="2" t="s">
        <v>20</v>
      </c>
      <c r="H2087" s="2" t="s">
        <v>175</v>
      </c>
      <c r="I2087" s="2">
        <v>1</v>
      </c>
      <c r="J2087" t="s">
        <v>22</v>
      </c>
      <c r="L2087" s="3">
        <v>42370</v>
      </c>
      <c r="M2087" s="2"/>
      <c r="N2087" s="2" t="s">
        <v>23</v>
      </c>
    </row>
    <row r="2088" spans="1:14" ht="13">
      <c r="A2088" s="2" t="s">
        <v>172</v>
      </c>
      <c r="B2088" s="2">
        <v>2220</v>
      </c>
      <c r="C2088" s="2" t="s">
        <v>4202</v>
      </c>
      <c r="D2088" s="2" t="s">
        <v>17</v>
      </c>
      <c r="E2088" s="2" t="s">
        <v>18</v>
      </c>
      <c r="F2088" s="2" t="s">
        <v>4203</v>
      </c>
      <c r="G2088" s="2" t="s">
        <v>20</v>
      </c>
      <c r="H2088" s="2" t="s">
        <v>175</v>
      </c>
      <c r="I2088" s="2">
        <v>1</v>
      </c>
      <c r="J2088" t="s">
        <v>22</v>
      </c>
      <c r="L2088" s="3">
        <v>42370</v>
      </c>
      <c r="M2088" s="2"/>
      <c r="N2088" s="2" t="s">
        <v>23</v>
      </c>
    </row>
    <row r="2089" spans="1:14" ht="13">
      <c r="A2089" s="2" t="s">
        <v>172</v>
      </c>
      <c r="B2089" s="2">
        <v>2221</v>
      </c>
      <c r="C2089" s="2" t="s">
        <v>4204</v>
      </c>
      <c r="D2089" s="2" t="s">
        <v>17</v>
      </c>
      <c r="E2089" s="2" t="s">
        <v>18</v>
      </c>
      <c r="F2089" s="2" t="s">
        <v>4205</v>
      </c>
      <c r="G2089" s="2" t="s">
        <v>20</v>
      </c>
      <c r="H2089" s="2" t="s">
        <v>175</v>
      </c>
      <c r="I2089" s="2">
        <v>1</v>
      </c>
      <c r="J2089" t="s">
        <v>22</v>
      </c>
      <c r="L2089" s="3">
        <v>42370</v>
      </c>
      <c r="M2089" s="2"/>
      <c r="N2089" s="2" t="s">
        <v>23</v>
      </c>
    </row>
    <row r="2090" spans="1:14" ht="13">
      <c r="A2090" s="2" t="s">
        <v>172</v>
      </c>
      <c r="B2090" s="2">
        <v>2222</v>
      </c>
      <c r="C2090" s="2" t="s">
        <v>4206</v>
      </c>
      <c r="D2090" s="2" t="s">
        <v>17</v>
      </c>
      <c r="E2090" s="2" t="s">
        <v>18</v>
      </c>
      <c r="F2090" s="2" t="s">
        <v>4207</v>
      </c>
      <c r="G2090" s="2" t="s">
        <v>20</v>
      </c>
      <c r="H2090" s="2" t="s">
        <v>175</v>
      </c>
      <c r="I2090" s="2">
        <v>1</v>
      </c>
      <c r="J2090" t="s">
        <v>22</v>
      </c>
      <c r="L2090" s="3">
        <v>42370</v>
      </c>
      <c r="M2090" s="2"/>
      <c r="N2090" s="2" t="s">
        <v>23</v>
      </c>
    </row>
    <row r="2091" spans="1:14" ht="13">
      <c r="A2091" s="2" t="s">
        <v>172</v>
      </c>
      <c r="B2091" s="2">
        <v>2223</v>
      </c>
      <c r="C2091" s="2" t="s">
        <v>4208</v>
      </c>
      <c r="D2091" s="2" t="s">
        <v>17</v>
      </c>
      <c r="E2091" s="2" t="s">
        <v>18</v>
      </c>
      <c r="F2091" s="2" t="s">
        <v>4209</v>
      </c>
      <c r="G2091" s="2" t="s">
        <v>20</v>
      </c>
      <c r="H2091" s="2" t="s">
        <v>175</v>
      </c>
      <c r="I2091" s="2">
        <v>1</v>
      </c>
      <c r="J2091" t="s">
        <v>22</v>
      </c>
      <c r="L2091" s="3">
        <v>42370</v>
      </c>
      <c r="M2091" s="2"/>
      <c r="N2091" s="2" t="s">
        <v>23</v>
      </c>
    </row>
    <row r="2092" spans="1:14" ht="13">
      <c r="A2092" s="2" t="s">
        <v>172</v>
      </c>
      <c r="B2092" s="2">
        <v>2224</v>
      </c>
      <c r="C2092" s="2" t="s">
        <v>4210</v>
      </c>
      <c r="D2092" s="2" t="s">
        <v>17</v>
      </c>
      <c r="E2092" s="2" t="s">
        <v>18</v>
      </c>
      <c r="F2092" s="2" t="s">
        <v>4211</v>
      </c>
      <c r="G2092" s="2" t="s">
        <v>20</v>
      </c>
      <c r="H2092" s="2" t="s">
        <v>175</v>
      </c>
      <c r="I2092" s="2">
        <v>1</v>
      </c>
      <c r="J2092" t="s">
        <v>22</v>
      </c>
      <c r="L2092" s="3">
        <v>42370</v>
      </c>
      <c r="M2092" s="2"/>
      <c r="N2092" s="2" t="s">
        <v>23</v>
      </c>
    </row>
    <row r="2093" spans="1:14" ht="13">
      <c r="A2093" s="2" t="s">
        <v>172</v>
      </c>
      <c r="B2093" s="2">
        <v>2225</v>
      </c>
      <c r="C2093" s="2" t="s">
        <v>4212</v>
      </c>
      <c r="D2093" s="2" t="s">
        <v>17</v>
      </c>
      <c r="E2093" s="2" t="s">
        <v>18</v>
      </c>
      <c r="F2093" s="2" t="s">
        <v>4213</v>
      </c>
      <c r="G2093" s="2" t="s">
        <v>20</v>
      </c>
      <c r="H2093" s="2" t="s">
        <v>175</v>
      </c>
      <c r="I2093" s="2">
        <v>1</v>
      </c>
      <c r="J2093" t="s">
        <v>22</v>
      </c>
      <c r="L2093" s="3">
        <v>42370</v>
      </c>
      <c r="M2093" s="2"/>
      <c r="N2093" s="2" t="s">
        <v>23</v>
      </c>
    </row>
    <row r="2094" spans="1:14" ht="13">
      <c r="A2094" s="2" t="s">
        <v>172</v>
      </c>
      <c r="B2094" s="2">
        <v>2226</v>
      </c>
      <c r="C2094" s="2" t="s">
        <v>4214</v>
      </c>
      <c r="D2094" s="2" t="s">
        <v>17</v>
      </c>
      <c r="E2094" s="2" t="s">
        <v>18</v>
      </c>
      <c r="F2094" s="2" t="s">
        <v>4215</v>
      </c>
      <c r="G2094" s="2" t="s">
        <v>20</v>
      </c>
      <c r="H2094" s="2" t="s">
        <v>175</v>
      </c>
      <c r="I2094" s="2">
        <v>1</v>
      </c>
      <c r="J2094" t="s">
        <v>22</v>
      </c>
      <c r="L2094" s="3">
        <v>42370</v>
      </c>
      <c r="M2094" s="2"/>
      <c r="N2094" s="2" t="s">
        <v>23</v>
      </c>
    </row>
    <row r="2095" spans="1:14" ht="13">
      <c r="A2095" s="2" t="s">
        <v>172</v>
      </c>
      <c r="B2095" s="2">
        <v>2227</v>
      </c>
      <c r="C2095" s="2" t="s">
        <v>4216</v>
      </c>
      <c r="D2095" s="2" t="s">
        <v>17</v>
      </c>
      <c r="E2095" s="2" t="s">
        <v>18</v>
      </c>
      <c r="F2095" s="2" t="s">
        <v>4217</v>
      </c>
      <c r="G2095" s="2" t="s">
        <v>20</v>
      </c>
      <c r="H2095" s="2" t="s">
        <v>175</v>
      </c>
      <c r="I2095" s="2">
        <v>1</v>
      </c>
      <c r="J2095" t="s">
        <v>22</v>
      </c>
      <c r="L2095" s="3">
        <v>42370</v>
      </c>
      <c r="M2095" s="2"/>
      <c r="N2095" s="2" t="s">
        <v>23</v>
      </c>
    </row>
    <row r="2096" spans="1:14" ht="13">
      <c r="A2096" s="2" t="s">
        <v>172</v>
      </c>
      <c r="B2096" s="2">
        <v>2228</v>
      </c>
      <c r="C2096" s="2" t="s">
        <v>4218</v>
      </c>
      <c r="D2096" s="2" t="s">
        <v>17</v>
      </c>
      <c r="E2096" s="2" t="s">
        <v>18</v>
      </c>
      <c r="F2096" s="2" t="s">
        <v>4219</v>
      </c>
      <c r="G2096" s="2" t="s">
        <v>20</v>
      </c>
      <c r="H2096" s="2" t="s">
        <v>175</v>
      </c>
      <c r="I2096" s="2">
        <v>1</v>
      </c>
      <c r="J2096" t="s">
        <v>22</v>
      </c>
      <c r="L2096" s="3">
        <v>42370</v>
      </c>
      <c r="M2096" s="2"/>
      <c r="N2096" s="2" t="s">
        <v>23</v>
      </c>
    </row>
    <row r="2097" spans="1:14" ht="13">
      <c r="A2097" s="2" t="s">
        <v>172</v>
      </c>
      <c r="B2097" s="2">
        <v>2229</v>
      </c>
      <c r="C2097" s="2" t="s">
        <v>4220</v>
      </c>
      <c r="D2097" s="2" t="s">
        <v>17</v>
      </c>
      <c r="E2097" s="2" t="s">
        <v>18</v>
      </c>
      <c r="F2097" s="2" t="s">
        <v>4221</v>
      </c>
      <c r="G2097" s="2" t="s">
        <v>20</v>
      </c>
      <c r="H2097" s="2" t="s">
        <v>175</v>
      </c>
      <c r="I2097" s="2">
        <v>1</v>
      </c>
      <c r="J2097" t="s">
        <v>22</v>
      </c>
      <c r="L2097" s="3">
        <v>42370</v>
      </c>
      <c r="M2097" s="2"/>
      <c r="N2097" s="2" t="s">
        <v>23</v>
      </c>
    </row>
    <row r="2098" spans="1:14" ht="13">
      <c r="A2098" s="2" t="s">
        <v>172</v>
      </c>
      <c r="B2098" s="2">
        <v>2230</v>
      </c>
      <c r="C2098" s="2" t="s">
        <v>4222</v>
      </c>
      <c r="D2098" s="2" t="s">
        <v>17</v>
      </c>
      <c r="E2098" s="2" t="s">
        <v>18</v>
      </c>
      <c r="F2098" s="2" t="s">
        <v>4223</v>
      </c>
      <c r="G2098" s="2" t="s">
        <v>20</v>
      </c>
      <c r="H2098" s="2" t="s">
        <v>175</v>
      </c>
      <c r="I2098" s="2">
        <v>1</v>
      </c>
      <c r="J2098" t="s">
        <v>22</v>
      </c>
      <c r="L2098" s="3">
        <v>42370</v>
      </c>
      <c r="M2098" s="2"/>
      <c r="N2098" s="2" t="s">
        <v>23</v>
      </c>
    </row>
    <row r="2099" spans="1:14" ht="13">
      <c r="A2099" s="2" t="s">
        <v>172</v>
      </c>
      <c r="B2099" s="2">
        <v>2231</v>
      </c>
      <c r="C2099" s="2" t="s">
        <v>4224</v>
      </c>
      <c r="D2099" s="2" t="s">
        <v>17</v>
      </c>
      <c r="E2099" s="2" t="s">
        <v>18</v>
      </c>
      <c r="F2099" s="2" t="s">
        <v>4225</v>
      </c>
      <c r="G2099" s="2" t="s">
        <v>20</v>
      </c>
      <c r="H2099" s="2" t="s">
        <v>175</v>
      </c>
      <c r="I2099" s="2">
        <v>1</v>
      </c>
      <c r="J2099" t="s">
        <v>22</v>
      </c>
      <c r="L2099" s="3">
        <v>42370</v>
      </c>
      <c r="M2099" s="2"/>
      <c r="N2099" s="2" t="s">
        <v>23</v>
      </c>
    </row>
    <row r="2100" spans="1:14" ht="13">
      <c r="A2100" s="2" t="s">
        <v>172</v>
      </c>
      <c r="B2100" s="2">
        <v>2232</v>
      </c>
      <c r="C2100" s="2" t="s">
        <v>4226</v>
      </c>
      <c r="D2100" s="2" t="s">
        <v>17</v>
      </c>
      <c r="E2100" s="2" t="s">
        <v>18</v>
      </c>
      <c r="F2100" s="2" t="s">
        <v>4227</v>
      </c>
      <c r="G2100" s="2" t="s">
        <v>20</v>
      </c>
      <c r="H2100" s="2" t="s">
        <v>175</v>
      </c>
      <c r="I2100" s="2">
        <v>1</v>
      </c>
      <c r="J2100" t="s">
        <v>22</v>
      </c>
      <c r="L2100" s="3">
        <v>42370</v>
      </c>
      <c r="M2100" s="2"/>
      <c r="N2100" s="2" t="s">
        <v>23</v>
      </c>
    </row>
    <row r="2101" spans="1:14" ht="13">
      <c r="A2101" s="2" t="s">
        <v>172</v>
      </c>
      <c r="B2101" s="2">
        <v>2233</v>
      </c>
      <c r="C2101" s="2" t="s">
        <v>4228</v>
      </c>
      <c r="D2101" s="2" t="s">
        <v>17</v>
      </c>
      <c r="E2101" s="2" t="s">
        <v>18</v>
      </c>
      <c r="F2101" s="2" t="s">
        <v>4229</v>
      </c>
      <c r="G2101" s="2" t="s">
        <v>20</v>
      </c>
      <c r="H2101" s="2" t="s">
        <v>175</v>
      </c>
      <c r="I2101" s="2">
        <v>1</v>
      </c>
      <c r="J2101" t="s">
        <v>22</v>
      </c>
      <c r="L2101" s="3">
        <v>42370</v>
      </c>
      <c r="M2101" s="2"/>
      <c r="N2101" s="2" t="s">
        <v>23</v>
      </c>
    </row>
    <row r="2102" spans="1:14" ht="13">
      <c r="A2102" s="2" t="s">
        <v>172</v>
      </c>
      <c r="B2102" s="2">
        <v>2234</v>
      </c>
      <c r="C2102" s="2" t="s">
        <v>4230</v>
      </c>
      <c r="D2102" s="2" t="s">
        <v>17</v>
      </c>
      <c r="E2102" s="2" t="s">
        <v>18</v>
      </c>
      <c r="F2102" s="2" t="s">
        <v>4231</v>
      </c>
      <c r="G2102" s="2" t="s">
        <v>20</v>
      </c>
      <c r="H2102" s="2" t="s">
        <v>175</v>
      </c>
      <c r="I2102" s="2">
        <v>1</v>
      </c>
      <c r="J2102" t="s">
        <v>22</v>
      </c>
      <c r="L2102" s="3">
        <v>42370</v>
      </c>
      <c r="M2102" s="2"/>
      <c r="N2102" s="2" t="s">
        <v>23</v>
      </c>
    </row>
    <row r="2103" spans="1:14" ht="13">
      <c r="A2103" s="2" t="s">
        <v>172</v>
      </c>
      <c r="B2103" s="2">
        <v>2235</v>
      </c>
      <c r="C2103" s="2" t="s">
        <v>4232</v>
      </c>
      <c r="D2103" s="2" t="s">
        <v>17</v>
      </c>
      <c r="E2103" s="2" t="s">
        <v>18</v>
      </c>
      <c r="F2103" s="2" t="s">
        <v>4233</v>
      </c>
      <c r="G2103" s="2" t="s">
        <v>20</v>
      </c>
      <c r="H2103" s="2" t="s">
        <v>175</v>
      </c>
      <c r="I2103" s="2">
        <v>1</v>
      </c>
      <c r="J2103" t="s">
        <v>22</v>
      </c>
      <c r="L2103" s="3">
        <v>42370</v>
      </c>
      <c r="M2103" s="2"/>
      <c r="N2103" s="2" t="s">
        <v>23</v>
      </c>
    </row>
    <row r="2104" spans="1:14" ht="13">
      <c r="A2104" s="2" t="s">
        <v>172</v>
      </c>
      <c r="B2104" s="2">
        <v>2236</v>
      </c>
      <c r="C2104" s="2" t="s">
        <v>4234</v>
      </c>
      <c r="D2104" s="2" t="s">
        <v>17</v>
      </c>
      <c r="E2104" s="2" t="s">
        <v>18</v>
      </c>
      <c r="F2104" s="2" t="s">
        <v>4235</v>
      </c>
      <c r="G2104" s="2" t="s">
        <v>20</v>
      </c>
      <c r="H2104" s="2" t="s">
        <v>175</v>
      </c>
      <c r="I2104" s="2">
        <v>1</v>
      </c>
      <c r="J2104" t="s">
        <v>22</v>
      </c>
      <c r="L2104" s="3">
        <v>42370</v>
      </c>
      <c r="M2104" s="2"/>
      <c r="N2104" s="2" t="s">
        <v>23</v>
      </c>
    </row>
    <row r="2105" spans="1:14" ht="13">
      <c r="A2105" s="2" t="s">
        <v>172</v>
      </c>
      <c r="B2105" s="2">
        <v>2237</v>
      </c>
      <c r="C2105" s="2" t="s">
        <v>4236</v>
      </c>
      <c r="D2105" s="2" t="s">
        <v>17</v>
      </c>
      <c r="E2105" s="2" t="s">
        <v>18</v>
      </c>
      <c r="F2105" s="2" t="s">
        <v>4237</v>
      </c>
      <c r="G2105" s="2" t="s">
        <v>20</v>
      </c>
      <c r="H2105" s="2" t="s">
        <v>175</v>
      </c>
      <c r="I2105" s="2">
        <v>1</v>
      </c>
      <c r="J2105" t="s">
        <v>22</v>
      </c>
      <c r="L2105" s="3">
        <v>42370</v>
      </c>
      <c r="M2105" s="2"/>
      <c r="N2105" s="2" t="s">
        <v>23</v>
      </c>
    </row>
    <row r="2106" spans="1:14" ht="13">
      <c r="A2106" s="2" t="s">
        <v>172</v>
      </c>
      <c r="B2106" s="2">
        <v>2238</v>
      </c>
      <c r="C2106" s="2" t="s">
        <v>4238</v>
      </c>
      <c r="D2106" s="2" t="s">
        <v>17</v>
      </c>
      <c r="E2106" s="2" t="s">
        <v>18</v>
      </c>
      <c r="F2106" s="2" t="s">
        <v>4239</v>
      </c>
      <c r="G2106" s="2" t="s">
        <v>20</v>
      </c>
      <c r="H2106" s="2" t="s">
        <v>175</v>
      </c>
      <c r="I2106" s="2">
        <v>1</v>
      </c>
      <c r="J2106" t="s">
        <v>22</v>
      </c>
      <c r="L2106" s="3">
        <v>42370</v>
      </c>
      <c r="M2106" s="2"/>
      <c r="N2106" s="2" t="s">
        <v>23</v>
      </c>
    </row>
    <row r="2107" spans="1:14" ht="13">
      <c r="A2107" s="2" t="s">
        <v>172</v>
      </c>
      <c r="B2107" s="2">
        <v>2239</v>
      </c>
      <c r="C2107" s="2" t="s">
        <v>4240</v>
      </c>
      <c r="D2107" s="2" t="s">
        <v>17</v>
      </c>
      <c r="E2107" s="2" t="s">
        <v>18</v>
      </c>
      <c r="F2107" s="2" t="s">
        <v>4241</v>
      </c>
      <c r="G2107" s="2" t="s">
        <v>20</v>
      </c>
      <c r="H2107" s="2" t="s">
        <v>175</v>
      </c>
      <c r="I2107" s="2">
        <v>1</v>
      </c>
      <c r="J2107" t="s">
        <v>22</v>
      </c>
      <c r="L2107" s="3">
        <v>42370</v>
      </c>
      <c r="M2107" s="2"/>
      <c r="N2107" s="2" t="s">
        <v>23</v>
      </c>
    </row>
    <row r="2108" spans="1:14" ht="13">
      <c r="A2108" s="2" t="s">
        <v>172</v>
      </c>
      <c r="B2108" s="2">
        <v>2240</v>
      </c>
      <c r="C2108" s="2" t="s">
        <v>4242</v>
      </c>
      <c r="D2108" s="2" t="s">
        <v>17</v>
      </c>
      <c r="E2108" s="2" t="s">
        <v>18</v>
      </c>
      <c r="F2108" s="2" t="s">
        <v>4243</v>
      </c>
      <c r="G2108" s="2" t="s">
        <v>20</v>
      </c>
      <c r="H2108" s="2" t="s">
        <v>175</v>
      </c>
      <c r="I2108" s="2">
        <v>1</v>
      </c>
      <c r="J2108" t="s">
        <v>22</v>
      </c>
      <c r="L2108" s="3">
        <v>42370</v>
      </c>
      <c r="M2108" s="2"/>
      <c r="N2108" s="2" t="s">
        <v>23</v>
      </c>
    </row>
    <row r="2109" spans="1:14" ht="13">
      <c r="A2109" s="2" t="s">
        <v>172</v>
      </c>
      <c r="B2109" s="2">
        <v>2241</v>
      </c>
      <c r="C2109" s="2" t="s">
        <v>4244</v>
      </c>
      <c r="D2109" s="2" t="s">
        <v>17</v>
      </c>
      <c r="E2109" s="2" t="s">
        <v>18</v>
      </c>
      <c r="F2109" s="2" t="s">
        <v>4245</v>
      </c>
      <c r="G2109" s="2" t="s">
        <v>20</v>
      </c>
      <c r="H2109" s="2" t="s">
        <v>175</v>
      </c>
      <c r="I2109" s="2">
        <v>1</v>
      </c>
      <c r="J2109" t="s">
        <v>22</v>
      </c>
      <c r="L2109" s="3">
        <v>42370</v>
      </c>
      <c r="M2109" s="2"/>
      <c r="N2109" s="2" t="s">
        <v>23</v>
      </c>
    </row>
    <row r="2110" spans="1:14" ht="13">
      <c r="A2110" s="2" t="s">
        <v>172</v>
      </c>
      <c r="B2110" s="2">
        <v>2242</v>
      </c>
      <c r="C2110" s="2" t="s">
        <v>4246</v>
      </c>
      <c r="D2110" s="2" t="s">
        <v>17</v>
      </c>
      <c r="E2110" s="2" t="s">
        <v>18</v>
      </c>
      <c r="F2110" s="2" t="s">
        <v>4247</v>
      </c>
      <c r="G2110" s="2" t="s">
        <v>20</v>
      </c>
      <c r="H2110" s="2" t="s">
        <v>175</v>
      </c>
      <c r="I2110" s="2">
        <v>1</v>
      </c>
      <c r="J2110" t="s">
        <v>22</v>
      </c>
      <c r="L2110" s="3">
        <v>42370</v>
      </c>
      <c r="M2110" s="2"/>
      <c r="N2110" s="2" t="s">
        <v>23</v>
      </c>
    </row>
    <row r="2111" spans="1:14" ht="13">
      <c r="A2111" s="2" t="s">
        <v>172</v>
      </c>
      <c r="B2111" s="2">
        <v>2243</v>
      </c>
      <c r="C2111" s="2" t="s">
        <v>4248</v>
      </c>
      <c r="D2111" s="2" t="s">
        <v>17</v>
      </c>
      <c r="E2111" s="2" t="s">
        <v>18</v>
      </c>
      <c r="F2111" s="2" t="s">
        <v>4249</v>
      </c>
      <c r="G2111" s="2" t="s">
        <v>20</v>
      </c>
      <c r="H2111" s="2" t="s">
        <v>175</v>
      </c>
      <c r="I2111" s="2">
        <v>1</v>
      </c>
      <c r="J2111" t="s">
        <v>22</v>
      </c>
      <c r="L2111" s="3">
        <v>42370</v>
      </c>
      <c r="M2111" s="2"/>
      <c r="N2111" s="2" t="s">
        <v>23</v>
      </c>
    </row>
    <row r="2112" spans="1:14" ht="13">
      <c r="A2112" s="2" t="s">
        <v>172</v>
      </c>
      <c r="B2112" s="2">
        <v>2244</v>
      </c>
      <c r="C2112" s="2" t="s">
        <v>4250</v>
      </c>
      <c r="D2112" s="2" t="s">
        <v>17</v>
      </c>
      <c r="E2112" s="2" t="s">
        <v>18</v>
      </c>
      <c r="F2112" s="2" t="s">
        <v>4251</v>
      </c>
      <c r="G2112" s="2" t="s">
        <v>20</v>
      </c>
      <c r="H2112" s="2" t="s">
        <v>175</v>
      </c>
      <c r="I2112" s="2">
        <v>1</v>
      </c>
      <c r="J2112" t="s">
        <v>22</v>
      </c>
      <c r="L2112" s="3">
        <v>42370</v>
      </c>
      <c r="M2112" s="2"/>
      <c r="N2112" s="2" t="s">
        <v>23</v>
      </c>
    </row>
    <row r="2113" spans="1:14" ht="13">
      <c r="A2113" s="2" t="s">
        <v>172</v>
      </c>
      <c r="B2113" s="2">
        <v>2245</v>
      </c>
      <c r="C2113" s="2" t="s">
        <v>4252</v>
      </c>
      <c r="D2113" s="2" t="s">
        <v>17</v>
      </c>
      <c r="E2113" s="2" t="s">
        <v>18</v>
      </c>
      <c r="F2113" s="2" t="s">
        <v>4253</v>
      </c>
      <c r="G2113" s="2" t="s">
        <v>20</v>
      </c>
      <c r="H2113" s="2" t="s">
        <v>175</v>
      </c>
      <c r="I2113" s="2">
        <v>1</v>
      </c>
      <c r="J2113" t="s">
        <v>22</v>
      </c>
      <c r="L2113" s="3">
        <v>42370</v>
      </c>
      <c r="M2113" s="2"/>
      <c r="N2113" s="2" t="s">
        <v>23</v>
      </c>
    </row>
    <row r="2114" spans="1:14" ht="13">
      <c r="A2114" s="2" t="s">
        <v>172</v>
      </c>
      <c r="B2114" s="2">
        <v>2246</v>
      </c>
      <c r="C2114" s="2" t="s">
        <v>4254</v>
      </c>
      <c r="D2114" s="2" t="s">
        <v>17</v>
      </c>
      <c r="E2114" s="2" t="s">
        <v>18</v>
      </c>
      <c r="F2114" s="2" t="s">
        <v>4255</v>
      </c>
      <c r="G2114" s="2" t="s">
        <v>20</v>
      </c>
      <c r="H2114" s="2" t="s">
        <v>175</v>
      </c>
      <c r="I2114" s="2">
        <v>1</v>
      </c>
      <c r="J2114" t="s">
        <v>22</v>
      </c>
      <c r="L2114" s="3">
        <v>42370</v>
      </c>
      <c r="M2114" s="2"/>
      <c r="N2114" s="2" t="s">
        <v>23</v>
      </c>
    </row>
    <row r="2115" spans="1:14" ht="13">
      <c r="A2115" s="2" t="s">
        <v>172</v>
      </c>
      <c r="B2115" s="2">
        <v>2247</v>
      </c>
      <c r="C2115" s="2" t="s">
        <v>4256</v>
      </c>
      <c r="D2115" s="2" t="s">
        <v>17</v>
      </c>
      <c r="E2115" s="2" t="s">
        <v>18</v>
      </c>
      <c r="F2115" s="2" t="s">
        <v>4257</v>
      </c>
      <c r="G2115" s="2" t="s">
        <v>20</v>
      </c>
      <c r="H2115" s="2" t="s">
        <v>175</v>
      </c>
      <c r="I2115" s="2">
        <v>1</v>
      </c>
      <c r="J2115" t="s">
        <v>22</v>
      </c>
      <c r="L2115" s="3">
        <v>42370</v>
      </c>
      <c r="M2115" s="2"/>
      <c r="N2115" s="2" t="s">
        <v>23</v>
      </c>
    </row>
    <row r="2116" spans="1:14" ht="13">
      <c r="A2116" s="2" t="s">
        <v>172</v>
      </c>
      <c r="B2116" s="2">
        <v>2248</v>
      </c>
      <c r="C2116" s="2" t="s">
        <v>4258</v>
      </c>
      <c r="D2116" s="2" t="s">
        <v>17</v>
      </c>
      <c r="E2116" s="2" t="s">
        <v>18</v>
      </c>
      <c r="F2116" s="2" t="s">
        <v>4259</v>
      </c>
      <c r="G2116" s="2" t="s">
        <v>20</v>
      </c>
      <c r="H2116" s="2" t="s">
        <v>175</v>
      </c>
      <c r="I2116" s="2">
        <v>1</v>
      </c>
      <c r="J2116" t="s">
        <v>22</v>
      </c>
      <c r="L2116" s="3">
        <v>42370</v>
      </c>
      <c r="M2116" s="2"/>
      <c r="N2116" s="2" t="s">
        <v>23</v>
      </c>
    </row>
    <row r="2117" spans="1:14" ht="13">
      <c r="A2117" s="2" t="s">
        <v>172</v>
      </c>
      <c r="B2117" s="2">
        <v>2249</v>
      </c>
      <c r="C2117" s="2" t="s">
        <v>4260</v>
      </c>
      <c r="D2117" s="2" t="s">
        <v>17</v>
      </c>
      <c r="E2117" s="2" t="s">
        <v>18</v>
      </c>
      <c r="F2117" s="2" t="s">
        <v>4261</v>
      </c>
      <c r="G2117" s="2" t="s">
        <v>20</v>
      </c>
      <c r="H2117" s="2" t="s">
        <v>175</v>
      </c>
      <c r="I2117" s="2">
        <v>1</v>
      </c>
      <c r="J2117" t="s">
        <v>22</v>
      </c>
      <c r="L2117" s="3">
        <v>42370</v>
      </c>
      <c r="M2117" s="2"/>
      <c r="N2117" s="2" t="s">
        <v>23</v>
      </c>
    </row>
    <row r="2118" spans="1:14" ht="13">
      <c r="A2118" s="2" t="s">
        <v>172</v>
      </c>
      <c r="B2118" s="2">
        <v>2250</v>
      </c>
      <c r="C2118" s="2" t="s">
        <v>4262</v>
      </c>
      <c r="D2118" s="2" t="s">
        <v>17</v>
      </c>
      <c r="E2118" s="2" t="s">
        <v>18</v>
      </c>
      <c r="F2118" s="2" t="s">
        <v>4263</v>
      </c>
      <c r="G2118" s="2" t="s">
        <v>20</v>
      </c>
      <c r="H2118" s="2" t="s">
        <v>175</v>
      </c>
      <c r="I2118" s="2">
        <v>1</v>
      </c>
      <c r="J2118" t="s">
        <v>22</v>
      </c>
      <c r="L2118" s="3">
        <v>42370</v>
      </c>
      <c r="M2118" s="2"/>
      <c r="N2118" s="2" t="s">
        <v>23</v>
      </c>
    </row>
    <row r="2119" spans="1:14" ht="13">
      <c r="A2119" s="2" t="s">
        <v>172</v>
      </c>
      <c r="B2119" s="2">
        <v>2251</v>
      </c>
      <c r="C2119" s="2" t="s">
        <v>4264</v>
      </c>
      <c r="D2119" s="2" t="s">
        <v>17</v>
      </c>
      <c r="E2119" s="2" t="s">
        <v>18</v>
      </c>
      <c r="F2119" s="2" t="s">
        <v>4265</v>
      </c>
      <c r="G2119" s="2" t="s">
        <v>20</v>
      </c>
      <c r="H2119" s="2" t="s">
        <v>175</v>
      </c>
      <c r="I2119" s="2">
        <v>1</v>
      </c>
      <c r="J2119" t="s">
        <v>22</v>
      </c>
      <c r="L2119" s="3">
        <v>42370</v>
      </c>
      <c r="M2119" s="2"/>
      <c r="N2119" s="2" t="s">
        <v>23</v>
      </c>
    </row>
    <row r="2120" spans="1:14" ht="13">
      <c r="A2120" s="2" t="s">
        <v>172</v>
      </c>
      <c r="B2120" s="2">
        <v>2252</v>
      </c>
      <c r="C2120" s="2" t="s">
        <v>4266</v>
      </c>
      <c r="D2120" s="2" t="s">
        <v>17</v>
      </c>
      <c r="E2120" s="2" t="s">
        <v>18</v>
      </c>
      <c r="F2120" s="2" t="s">
        <v>4267</v>
      </c>
      <c r="G2120" s="2" t="s">
        <v>20</v>
      </c>
      <c r="H2120" s="2" t="s">
        <v>175</v>
      </c>
      <c r="I2120" s="2">
        <v>1</v>
      </c>
      <c r="J2120" t="s">
        <v>22</v>
      </c>
      <c r="L2120" s="3">
        <v>42370</v>
      </c>
      <c r="M2120" s="2"/>
      <c r="N2120" s="2" t="s">
        <v>23</v>
      </c>
    </row>
    <row r="2121" spans="1:14" ht="13">
      <c r="A2121" s="2" t="s">
        <v>172</v>
      </c>
      <c r="B2121" s="2">
        <v>2253</v>
      </c>
      <c r="C2121" s="2" t="s">
        <v>4268</v>
      </c>
      <c r="D2121" s="2" t="s">
        <v>17</v>
      </c>
      <c r="E2121" s="2" t="s">
        <v>18</v>
      </c>
      <c r="F2121" s="2" t="s">
        <v>4269</v>
      </c>
      <c r="G2121" s="2" t="s">
        <v>20</v>
      </c>
      <c r="H2121" s="2" t="s">
        <v>175</v>
      </c>
      <c r="I2121" s="2">
        <v>1</v>
      </c>
      <c r="J2121" t="s">
        <v>22</v>
      </c>
      <c r="L2121" s="3">
        <v>42370</v>
      </c>
      <c r="M2121" s="2"/>
      <c r="N2121" s="2" t="s">
        <v>23</v>
      </c>
    </row>
    <row r="2122" spans="1:14" ht="13">
      <c r="A2122" s="2" t="s">
        <v>172</v>
      </c>
      <c r="B2122" s="2">
        <v>2254</v>
      </c>
      <c r="C2122" s="2" t="s">
        <v>4270</v>
      </c>
      <c r="D2122" s="2" t="s">
        <v>17</v>
      </c>
      <c r="E2122" s="2" t="s">
        <v>18</v>
      </c>
      <c r="F2122" s="2" t="s">
        <v>4271</v>
      </c>
      <c r="G2122" s="2" t="s">
        <v>20</v>
      </c>
      <c r="H2122" s="2" t="s">
        <v>175</v>
      </c>
      <c r="I2122" s="2">
        <v>1</v>
      </c>
      <c r="J2122" t="s">
        <v>22</v>
      </c>
      <c r="L2122" s="3">
        <v>42370</v>
      </c>
      <c r="M2122" s="2"/>
      <c r="N2122" s="2" t="s">
        <v>23</v>
      </c>
    </row>
    <row r="2123" spans="1:14" ht="13">
      <c r="A2123" s="2" t="s">
        <v>172</v>
      </c>
      <c r="B2123" s="2">
        <v>2255</v>
      </c>
      <c r="C2123" s="2" t="s">
        <v>4272</v>
      </c>
      <c r="D2123" s="2" t="s">
        <v>17</v>
      </c>
      <c r="E2123" s="2" t="s">
        <v>18</v>
      </c>
      <c r="F2123" s="2" t="s">
        <v>4273</v>
      </c>
      <c r="G2123" s="2" t="s">
        <v>20</v>
      </c>
      <c r="H2123" s="2" t="s">
        <v>175</v>
      </c>
      <c r="I2123" s="2">
        <v>1</v>
      </c>
      <c r="J2123" t="s">
        <v>22</v>
      </c>
      <c r="L2123" s="3">
        <v>42370</v>
      </c>
      <c r="M2123" s="2"/>
      <c r="N2123" s="2" t="s">
        <v>23</v>
      </c>
    </row>
    <row r="2124" spans="1:14" ht="13">
      <c r="A2124" s="2" t="s">
        <v>172</v>
      </c>
      <c r="B2124" s="2">
        <v>2256</v>
      </c>
      <c r="C2124" s="2" t="s">
        <v>4274</v>
      </c>
      <c r="D2124" s="2" t="s">
        <v>17</v>
      </c>
      <c r="E2124" s="2" t="s">
        <v>18</v>
      </c>
      <c r="F2124" s="2" t="s">
        <v>4275</v>
      </c>
      <c r="G2124" s="2" t="s">
        <v>20</v>
      </c>
      <c r="H2124" s="2" t="s">
        <v>175</v>
      </c>
      <c r="I2124" s="2">
        <v>1</v>
      </c>
      <c r="J2124" t="s">
        <v>22</v>
      </c>
      <c r="L2124" s="3">
        <v>42370</v>
      </c>
      <c r="M2124" s="2"/>
      <c r="N2124" s="2" t="s">
        <v>23</v>
      </c>
    </row>
    <row r="2125" spans="1:14" ht="13">
      <c r="A2125" s="2" t="s">
        <v>172</v>
      </c>
      <c r="B2125" s="2">
        <v>2257</v>
      </c>
      <c r="C2125" s="2" t="s">
        <v>4276</v>
      </c>
      <c r="D2125" s="2" t="s">
        <v>17</v>
      </c>
      <c r="E2125" s="2" t="s">
        <v>18</v>
      </c>
      <c r="F2125" s="2" t="s">
        <v>4277</v>
      </c>
      <c r="G2125" s="2" t="s">
        <v>20</v>
      </c>
      <c r="H2125" s="2" t="s">
        <v>175</v>
      </c>
      <c r="I2125" s="2">
        <v>1</v>
      </c>
      <c r="J2125" t="s">
        <v>22</v>
      </c>
      <c r="L2125" s="3">
        <v>42370</v>
      </c>
      <c r="M2125" s="2"/>
      <c r="N2125" s="2" t="s">
        <v>23</v>
      </c>
    </row>
    <row r="2126" spans="1:14" ht="13">
      <c r="A2126" s="2" t="s">
        <v>172</v>
      </c>
      <c r="B2126" s="2">
        <v>2258</v>
      </c>
      <c r="C2126" s="2" t="s">
        <v>4278</v>
      </c>
      <c r="D2126" s="2" t="s">
        <v>17</v>
      </c>
      <c r="E2126" s="2" t="s">
        <v>18</v>
      </c>
      <c r="F2126" s="2" t="s">
        <v>4279</v>
      </c>
      <c r="G2126" s="2" t="s">
        <v>20</v>
      </c>
      <c r="H2126" s="2" t="s">
        <v>175</v>
      </c>
      <c r="I2126" s="2">
        <v>1</v>
      </c>
      <c r="J2126" t="s">
        <v>22</v>
      </c>
      <c r="L2126" s="3">
        <v>42370</v>
      </c>
      <c r="M2126" s="2"/>
      <c r="N2126" s="2" t="s">
        <v>23</v>
      </c>
    </row>
    <row r="2127" spans="1:14" ht="13">
      <c r="A2127" s="2" t="s">
        <v>172</v>
      </c>
      <c r="B2127" s="2">
        <v>2259</v>
      </c>
      <c r="C2127" s="2" t="s">
        <v>4280</v>
      </c>
      <c r="D2127" s="2" t="s">
        <v>17</v>
      </c>
      <c r="E2127" s="2" t="s">
        <v>18</v>
      </c>
      <c r="F2127" s="2" t="s">
        <v>4281</v>
      </c>
      <c r="G2127" s="2" t="s">
        <v>20</v>
      </c>
      <c r="H2127" s="2" t="s">
        <v>175</v>
      </c>
      <c r="I2127" s="2">
        <v>1</v>
      </c>
      <c r="J2127" t="s">
        <v>22</v>
      </c>
      <c r="L2127" s="3">
        <v>42370</v>
      </c>
      <c r="M2127" s="2"/>
      <c r="N2127" s="2" t="s">
        <v>23</v>
      </c>
    </row>
    <row r="2128" spans="1:14" ht="13">
      <c r="A2128" s="2" t="s">
        <v>172</v>
      </c>
      <c r="B2128" s="2">
        <v>2260</v>
      </c>
      <c r="C2128" s="2" t="s">
        <v>4282</v>
      </c>
      <c r="D2128" s="2" t="s">
        <v>17</v>
      </c>
      <c r="E2128" s="2" t="s">
        <v>18</v>
      </c>
      <c r="F2128" s="2" t="s">
        <v>4283</v>
      </c>
      <c r="G2128" s="2" t="s">
        <v>20</v>
      </c>
      <c r="H2128" s="2" t="s">
        <v>175</v>
      </c>
      <c r="I2128" s="2">
        <v>1</v>
      </c>
      <c r="J2128" t="s">
        <v>22</v>
      </c>
      <c r="L2128" s="3">
        <v>42370</v>
      </c>
      <c r="M2128" s="2"/>
      <c r="N2128" s="2" t="s">
        <v>23</v>
      </c>
    </row>
    <row r="2129" spans="1:14" ht="13">
      <c r="A2129" s="2" t="s">
        <v>172</v>
      </c>
      <c r="B2129" s="2">
        <v>2261</v>
      </c>
      <c r="C2129" s="2" t="s">
        <v>4284</v>
      </c>
      <c r="D2129" s="2" t="s">
        <v>17</v>
      </c>
      <c r="E2129" s="2" t="s">
        <v>18</v>
      </c>
      <c r="F2129" s="2" t="s">
        <v>4285</v>
      </c>
      <c r="G2129" s="2" t="s">
        <v>20</v>
      </c>
      <c r="H2129" s="2" t="s">
        <v>175</v>
      </c>
      <c r="I2129" s="2">
        <v>1</v>
      </c>
      <c r="J2129" t="s">
        <v>22</v>
      </c>
      <c r="L2129" s="3">
        <v>42370</v>
      </c>
      <c r="M2129" s="2"/>
      <c r="N2129" s="2" t="s">
        <v>23</v>
      </c>
    </row>
    <row r="2130" spans="1:14" ht="13">
      <c r="A2130" s="2" t="s">
        <v>172</v>
      </c>
      <c r="B2130" s="2">
        <v>2262</v>
      </c>
      <c r="C2130" s="2" t="s">
        <v>4286</v>
      </c>
      <c r="D2130" s="2" t="s">
        <v>17</v>
      </c>
      <c r="E2130" s="2" t="s">
        <v>18</v>
      </c>
      <c r="F2130" s="2" t="s">
        <v>4287</v>
      </c>
      <c r="G2130" s="2" t="s">
        <v>20</v>
      </c>
      <c r="H2130" s="2" t="s">
        <v>175</v>
      </c>
      <c r="I2130" s="2">
        <v>1</v>
      </c>
      <c r="J2130" t="s">
        <v>22</v>
      </c>
      <c r="L2130" s="3">
        <v>42370</v>
      </c>
      <c r="M2130" s="2"/>
      <c r="N2130" s="2" t="s">
        <v>23</v>
      </c>
    </row>
    <row r="2131" spans="1:14" ht="13">
      <c r="A2131" s="2" t="s">
        <v>172</v>
      </c>
      <c r="B2131" s="2">
        <v>2263</v>
      </c>
      <c r="C2131" s="2" t="s">
        <v>4288</v>
      </c>
      <c r="D2131" s="2" t="s">
        <v>17</v>
      </c>
      <c r="E2131" s="2" t="s">
        <v>18</v>
      </c>
      <c r="F2131" s="2" t="s">
        <v>4289</v>
      </c>
      <c r="G2131" s="2" t="s">
        <v>20</v>
      </c>
      <c r="H2131" s="2" t="s">
        <v>175</v>
      </c>
      <c r="I2131" s="2">
        <v>1</v>
      </c>
      <c r="J2131" t="s">
        <v>22</v>
      </c>
      <c r="L2131" s="3">
        <v>42370</v>
      </c>
      <c r="M2131" s="2"/>
      <c r="N2131" s="2" t="s">
        <v>23</v>
      </c>
    </row>
    <row r="2132" spans="1:14" ht="13">
      <c r="A2132" s="2" t="s">
        <v>172</v>
      </c>
      <c r="B2132" s="2">
        <v>2264</v>
      </c>
      <c r="C2132" s="2" t="s">
        <v>4290</v>
      </c>
      <c r="D2132" s="2" t="s">
        <v>17</v>
      </c>
      <c r="E2132" s="2" t="s">
        <v>18</v>
      </c>
      <c r="F2132" s="2" t="s">
        <v>4291</v>
      </c>
      <c r="G2132" s="2" t="s">
        <v>20</v>
      </c>
      <c r="H2132" s="2" t="s">
        <v>175</v>
      </c>
      <c r="I2132" s="2">
        <v>1</v>
      </c>
      <c r="J2132" t="s">
        <v>22</v>
      </c>
      <c r="L2132" s="3">
        <v>42370</v>
      </c>
      <c r="M2132" s="2"/>
      <c r="N2132" s="2" t="s">
        <v>23</v>
      </c>
    </row>
    <row r="2133" spans="1:14" ht="13">
      <c r="A2133" s="2" t="s">
        <v>172</v>
      </c>
      <c r="B2133" s="2">
        <v>2265</v>
      </c>
      <c r="C2133" s="2" t="s">
        <v>4292</v>
      </c>
      <c r="D2133" s="2" t="s">
        <v>17</v>
      </c>
      <c r="E2133" s="2" t="s">
        <v>18</v>
      </c>
      <c r="F2133" s="2" t="s">
        <v>4293</v>
      </c>
      <c r="G2133" s="2" t="s">
        <v>20</v>
      </c>
      <c r="H2133" s="2" t="s">
        <v>175</v>
      </c>
      <c r="I2133" s="2">
        <v>1</v>
      </c>
      <c r="J2133" t="s">
        <v>22</v>
      </c>
      <c r="L2133" s="3">
        <v>42370</v>
      </c>
      <c r="M2133" s="2"/>
      <c r="N2133" s="2" t="s">
        <v>23</v>
      </c>
    </row>
    <row r="2134" spans="1:14" ht="13">
      <c r="A2134" s="2" t="s">
        <v>172</v>
      </c>
      <c r="B2134" s="2">
        <v>2266</v>
      </c>
      <c r="C2134" s="2" t="s">
        <v>4294</v>
      </c>
      <c r="D2134" s="2" t="s">
        <v>17</v>
      </c>
      <c r="E2134" s="2" t="s">
        <v>18</v>
      </c>
      <c r="F2134" s="2" t="s">
        <v>4295</v>
      </c>
      <c r="G2134" s="2" t="s">
        <v>20</v>
      </c>
      <c r="H2134" s="2" t="s">
        <v>175</v>
      </c>
      <c r="I2134" s="2">
        <v>1</v>
      </c>
      <c r="J2134" t="s">
        <v>22</v>
      </c>
      <c r="L2134" s="3">
        <v>42370</v>
      </c>
      <c r="M2134" s="2"/>
      <c r="N2134" s="2" t="s">
        <v>23</v>
      </c>
    </row>
    <row r="2135" spans="1:14" ht="13">
      <c r="A2135" s="2" t="s">
        <v>172</v>
      </c>
      <c r="B2135" s="2">
        <v>2267</v>
      </c>
      <c r="C2135" s="2" t="s">
        <v>4296</v>
      </c>
      <c r="D2135" s="2" t="s">
        <v>17</v>
      </c>
      <c r="E2135" s="2" t="s">
        <v>18</v>
      </c>
      <c r="F2135" s="2" t="s">
        <v>4297</v>
      </c>
      <c r="G2135" s="2" t="s">
        <v>20</v>
      </c>
      <c r="H2135" s="2" t="s">
        <v>175</v>
      </c>
      <c r="I2135" s="2">
        <v>1</v>
      </c>
      <c r="J2135" t="s">
        <v>22</v>
      </c>
      <c r="L2135" s="3">
        <v>42370</v>
      </c>
      <c r="M2135" s="2"/>
      <c r="N2135" s="2" t="s">
        <v>23</v>
      </c>
    </row>
    <row r="2136" spans="1:14" ht="13">
      <c r="A2136" s="2" t="s">
        <v>172</v>
      </c>
      <c r="B2136" s="2">
        <v>2268</v>
      </c>
      <c r="C2136" s="2" t="s">
        <v>4298</v>
      </c>
      <c r="D2136" s="2" t="s">
        <v>17</v>
      </c>
      <c r="E2136" s="2" t="s">
        <v>18</v>
      </c>
      <c r="F2136" s="2" t="s">
        <v>4299</v>
      </c>
      <c r="G2136" s="2" t="s">
        <v>20</v>
      </c>
      <c r="H2136" s="2" t="s">
        <v>175</v>
      </c>
      <c r="I2136" s="2">
        <v>1</v>
      </c>
      <c r="J2136" t="s">
        <v>22</v>
      </c>
      <c r="L2136" s="3">
        <v>42370</v>
      </c>
      <c r="M2136" s="2"/>
      <c r="N2136" s="2" t="s">
        <v>23</v>
      </c>
    </row>
    <row r="2137" spans="1:14" ht="13">
      <c r="A2137" s="2" t="s">
        <v>172</v>
      </c>
      <c r="B2137" s="2">
        <v>2269</v>
      </c>
      <c r="C2137" s="2" t="s">
        <v>4300</v>
      </c>
      <c r="D2137" s="2" t="s">
        <v>17</v>
      </c>
      <c r="E2137" s="2" t="s">
        <v>18</v>
      </c>
      <c r="F2137" s="2" t="s">
        <v>4301</v>
      </c>
      <c r="G2137" s="2" t="s">
        <v>20</v>
      </c>
      <c r="H2137" s="2" t="s">
        <v>175</v>
      </c>
      <c r="I2137" s="2">
        <v>1</v>
      </c>
      <c r="J2137" t="s">
        <v>22</v>
      </c>
      <c r="L2137" s="3">
        <v>42370</v>
      </c>
      <c r="M2137" s="2"/>
      <c r="N2137" s="2" t="s">
        <v>23</v>
      </c>
    </row>
    <row r="2138" spans="1:14" ht="13">
      <c r="A2138" s="2" t="s">
        <v>172</v>
      </c>
      <c r="B2138" s="2">
        <v>2270</v>
      </c>
      <c r="C2138" s="2" t="s">
        <v>4302</v>
      </c>
      <c r="D2138" s="2" t="s">
        <v>17</v>
      </c>
      <c r="E2138" s="2" t="s">
        <v>18</v>
      </c>
      <c r="F2138" s="2" t="s">
        <v>4303</v>
      </c>
      <c r="G2138" s="2" t="s">
        <v>20</v>
      </c>
      <c r="H2138" s="2" t="s">
        <v>175</v>
      </c>
      <c r="I2138" s="2">
        <v>1</v>
      </c>
      <c r="J2138" t="s">
        <v>22</v>
      </c>
      <c r="L2138" s="3">
        <v>42370</v>
      </c>
      <c r="M2138" s="2"/>
      <c r="N2138" s="2" t="s">
        <v>23</v>
      </c>
    </row>
    <row r="2139" spans="1:14" ht="13">
      <c r="A2139" s="2" t="s">
        <v>172</v>
      </c>
      <c r="B2139" s="2">
        <v>2271</v>
      </c>
      <c r="C2139" s="2" t="s">
        <v>4304</v>
      </c>
      <c r="D2139" s="2" t="s">
        <v>17</v>
      </c>
      <c r="E2139" s="2" t="s">
        <v>18</v>
      </c>
      <c r="F2139" s="2" t="s">
        <v>4305</v>
      </c>
      <c r="G2139" s="2" t="s">
        <v>20</v>
      </c>
      <c r="H2139" s="2" t="s">
        <v>175</v>
      </c>
      <c r="I2139" s="2">
        <v>1</v>
      </c>
      <c r="J2139" t="s">
        <v>22</v>
      </c>
      <c r="L2139" s="3">
        <v>42370</v>
      </c>
      <c r="M2139" s="2"/>
      <c r="N2139" s="2" t="s">
        <v>23</v>
      </c>
    </row>
    <row r="2140" spans="1:14" ht="13">
      <c r="A2140" s="2" t="s">
        <v>172</v>
      </c>
      <c r="B2140" s="2">
        <v>2272</v>
      </c>
      <c r="C2140" s="2" t="s">
        <v>4306</v>
      </c>
      <c r="D2140" s="2" t="s">
        <v>17</v>
      </c>
      <c r="E2140" s="2" t="s">
        <v>18</v>
      </c>
      <c r="F2140" s="2" t="s">
        <v>4307</v>
      </c>
      <c r="G2140" s="2" t="s">
        <v>20</v>
      </c>
      <c r="H2140" s="2" t="s">
        <v>175</v>
      </c>
      <c r="I2140" s="2">
        <v>1</v>
      </c>
      <c r="J2140" t="s">
        <v>22</v>
      </c>
      <c r="L2140" s="3">
        <v>42370</v>
      </c>
      <c r="M2140" s="2"/>
      <c r="N2140" s="2" t="s">
        <v>23</v>
      </c>
    </row>
    <row r="2141" spans="1:14" ht="13">
      <c r="A2141" s="2" t="s">
        <v>172</v>
      </c>
      <c r="B2141" s="2">
        <v>2273</v>
      </c>
      <c r="C2141" s="2" t="s">
        <v>4308</v>
      </c>
      <c r="D2141" s="2" t="s">
        <v>17</v>
      </c>
      <c r="E2141" s="2" t="s">
        <v>18</v>
      </c>
      <c r="F2141" s="2" t="s">
        <v>4309</v>
      </c>
      <c r="G2141" s="2" t="s">
        <v>20</v>
      </c>
      <c r="H2141" s="2" t="s">
        <v>175</v>
      </c>
      <c r="I2141" s="2">
        <v>1</v>
      </c>
      <c r="J2141" t="s">
        <v>22</v>
      </c>
      <c r="L2141" s="3">
        <v>42370</v>
      </c>
      <c r="M2141" s="2"/>
      <c r="N2141" s="2" t="s">
        <v>23</v>
      </c>
    </row>
    <row r="2142" spans="1:14" ht="13">
      <c r="A2142" s="2" t="s">
        <v>172</v>
      </c>
      <c r="B2142" s="2">
        <v>2274</v>
      </c>
      <c r="C2142" s="2" t="s">
        <v>4310</v>
      </c>
      <c r="D2142" s="2" t="s">
        <v>17</v>
      </c>
      <c r="E2142" s="2" t="s">
        <v>18</v>
      </c>
      <c r="F2142" s="2" t="s">
        <v>4311</v>
      </c>
      <c r="G2142" s="2" t="s">
        <v>20</v>
      </c>
      <c r="H2142" s="2" t="s">
        <v>175</v>
      </c>
      <c r="I2142" s="2">
        <v>1</v>
      </c>
      <c r="J2142" t="s">
        <v>22</v>
      </c>
      <c r="L2142" s="3">
        <v>42370</v>
      </c>
      <c r="M2142" s="2"/>
      <c r="N2142" s="2" t="s">
        <v>23</v>
      </c>
    </row>
    <row r="2143" spans="1:14" ht="13">
      <c r="A2143" s="2" t="s">
        <v>172</v>
      </c>
      <c r="B2143" s="2">
        <v>2275</v>
      </c>
      <c r="C2143" s="2" t="s">
        <v>4312</v>
      </c>
      <c r="D2143" s="2" t="s">
        <v>17</v>
      </c>
      <c r="E2143" s="2" t="s">
        <v>18</v>
      </c>
      <c r="F2143" s="2" t="s">
        <v>4313</v>
      </c>
      <c r="G2143" s="2" t="s">
        <v>20</v>
      </c>
      <c r="H2143" s="2" t="s">
        <v>175</v>
      </c>
      <c r="I2143" s="2">
        <v>1</v>
      </c>
      <c r="J2143" t="s">
        <v>22</v>
      </c>
      <c r="L2143" s="3">
        <v>42370</v>
      </c>
      <c r="M2143" s="2"/>
      <c r="N2143" s="2" t="s">
        <v>23</v>
      </c>
    </row>
    <row r="2144" spans="1:14" ht="13">
      <c r="A2144" s="2" t="s">
        <v>172</v>
      </c>
      <c r="B2144" s="2">
        <v>2276</v>
      </c>
      <c r="C2144" s="2" t="s">
        <v>4314</v>
      </c>
      <c r="D2144" s="2" t="s">
        <v>17</v>
      </c>
      <c r="E2144" s="2" t="s">
        <v>18</v>
      </c>
      <c r="F2144" s="2" t="s">
        <v>4315</v>
      </c>
      <c r="G2144" s="2" t="s">
        <v>20</v>
      </c>
      <c r="H2144" s="2" t="s">
        <v>175</v>
      </c>
      <c r="I2144" s="2">
        <v>1</v>
      </c>
      <c r="J2144" t="s">
        <v>22</v>
      </c>
      <c r="L2144" s="3">
        <v>42370</v>
      </c>
      <c r="M2144" s="2"/>
      <c r="N2144" s="2" t="s">
        <v>23</v>
      </c>
    </row>
    <row r="2145" spans="1:14" ht="13">
      <c r="A2145" s="2" t="s">
        <v>172</v>
      </c>
      <c r="B2145" s="2">
        <v>2277</v>
      </c>
      <c r="C2145" s="2" t="s">
        <v>4316</v>
      </c>
      <c r="D2145" s="2" t="s">
        <v>17</v>
      </c>
      <c r="E2145" s="2" t="s">
        <v>18</v>
      </c>
      <c r="F2145" s="2" t="s">
        <v>4317</v>
      </c>
      <c r="G2145" s="2" t="s">
        <v>20</v>
      </c>
      <c r="H2145" s="2" t="s">
        <v>175</v>
      </c>
      <c r="I2145" s="2">
        <v>1</v>
      </c>
      <c r="J2145" t="s">
        <v>22</v>
      </c>
      <c r="L2145" s="3">
        <v>42370</v>
      </c>
      <c r="M2145" s="2"/>
      <c r="N2145" s="2" t="s">
        <v>23</v>
      </c>
    </row>
    <row r="2146" spans="1:14" ht="13">
      <c r="A2146" s="2" t="s">
        <v>172</v>
      </c>
      <c r="B2146" s="2">
        <v>2278</v>
      </c>
      <c r="C2146" s="2" t="s">
        <v>4318</v>
      </c>
      <c r="D2146" s="2" t="s">
        <v>17</v>
      </c>
      <c r="E2146" s="2" t="s">
        <v>18</v>
      </c>
      <c r="F2146" s="2" t="s">
        <v>4319</v>
      </c>
      <c r="G2146" s="2" t="s">
        <v>20</v>
      </c>
      <c r="H2146" s="2" t="s">
        <v>175</v>
      </c>
      <c r="I2146" s="2">
        <v>1</v>
      </c>
      <c r="J2146" t="s">
        <v>22</v>
      </c>
      <c r="L2146" s="3">
        <v>42370</v>
      </c>
      <c r="M2146" s="2"/>
      <c r="N2146" s="2" t="s">
        <v>23</v>
      </c>
    </row>
    <row r="2147" spans="1:14" ht="13">
      <c r="A2147" s="2" t="s">
        <v>172</v>
      </c>
      <c r="B2147" s="2">
        <v>2279</v>
      </c>
      <c r="C2147" s="2" t="s">
        <v>4320</v>
      </c>
      <c r="D2147" s="2" t="s">
        <v>17</v>
      </c>
      <c r="E2147" s="2" t="s">
        <v>18</v>
      </c>
      <c r="F2147" s="2" t="s">
        <v>4321</v>
      </c>
      <c r="G2147" s="2" t="s">
        <v>20</v>
      </c>
      <c r="H2147" s="2" t="s">
        <v>175</v>
      </c>
      <c r="I2147" s="2">
        <v>1</v>
      </c>
      <c r="J2147" t="s">
        <v>22</v>
      </c>
      <c r="L2147" s="3">
        <v>42370</v>
      </c>
      <c r="M2147" s="2"/>
      <c r="N2147" s="2" t="s">
        <v>23</v>
      </c>
    </row>
    <row r="2148" spans="1:14" ht="13">
      <c r="A2148" s="2" t="s">
        <v>172</v>
      </c>
      <c r="B2148" s="2">
        <v>2280</v>
      </c>
      <c r="C2148" s="2" t="s">
        <v>4322</v>
      </c>
      <c r="D2148" s="2" t="s">
        <v>17</v>
      </c>
      <c r="E2148" s="2" t="s">
        <v>18</v>
      </c>
      <c r="F2148" s="2" t="s">
        <v>4323</v>
      </c>
      <c r="G2148" s="2" t="s">
        <v>20</v>
      </c>
      <c r="H2148" s="2" t="s">
        <v>175</v>
      </c>
      <c r="I2148" s="2">
        <v>1</v>
      </c>
      <c r="J2148" t="s">
        <v>22</v>
      </c>
      <c r="L2148" s="3">
        <v>42370</v>
      </c>
      <c r="M2148" s="2"/>
      <c r="N2148" s="2" t="s">
        <v>23</v>
      </c>
    </row>
    <row r="2149" spans="1:14" ht="13">
      <c r="A2149" s="2" t="s">
        <v>172</v>
      </c>
      <c r="B2149" s="2">
        <v>2281</v>
      </c>
      <c r="C2149" s="2" t="s">
        <v>4324</v>
      </c>
      <c r="D2149" s="2" t="s">
        <v>17</v>
      </c>
      <c r="E2149" s="2" t="s">
        <v>18</v>
      </c>
      <c r="F2149" s="2" t="s">
        <v>4325</v>
      </c>
      <c r="G2149" s="2" t="s">
        <v>20</v>
      </c>
      <c r="H2149" s="2" t="s">
        <v>175</v>
      </c>
      <c r="I2149" s="2">
        <v>1</v>
      </c>
      <c r="J2149" t="s">
        <v>22</v>
      </c>
      <c r="L2149" s="3">
        <v>42370</v>
      </c>
      <c r="M2149" s="2"/>
      <c r="N2149" s="2" t="s">
        <v>23</v>
      </c>
    </row>
    <row r="2150" spans="1:14" ht="13">
      <c r="A2150" s="2" t="s">
        <v>172</v>
      </c>
      <c r="B2150" s="2">
        <v>2282</v>
      </c>
      <c r="C2150" s="2" t="s">
        <v>4326</v>
      </c>
      <c r="D2150" s="2" t="s">
        <v>17</v>
      </c>
      <c r="E2150" s="2" t="s">
        <v>18</v>
      </c>
      <c r="F2150" s="2" t="s">
        <v>4327</v>
      </c>
      <c r="G2150" s="2" t="s">
        <v>20</v>
      </c>
      <c r="H2150" s="2" t="s">
        <v>175</v>
      </c>
      <c r="I2150" s="2">
        <v>1</v>
      </c>
      <c r="J2150" t="s">
        <v>22</v>
      </c>
      <c r="L2150" s="3">
        <v>42370</v>
      </c>
      <c r="M2150" s="2"/>
      <c r="N2150" s="2" t="s">
        <v>23</v>
      </c>
    </row>
    <row r="2151" spans="1:14" ht="13">
      <c r="A2151" s="2" t="s">
        <v>172</v>
      </c>
      <c r="B2151" s="2">
        <v>2283</v>
      </c>
      <c r="C2151" s="2" t="s">
        <v>4328</v>
      </c>
      <c r="D2151" s="2" t="s">
        <v>17</v>
      </c>
      <c r="E2151" s="2" t="s">
        <v>18</v>
      </c>
      <c r="F2151" s="2" t="s">
        <v>4329</v>
      </c>
      <c r="G2151" s="2" t="s">
        <v>20</v>
      </c>
      <c r="H2151" s="2" t="s">
        <v>175</v>
      </c>
      <c r="I2151" s="2">
        <v>1</v>
      </c>
      <c r="J2151" t="s">
        <v>22</v>
      </c>
      <c r="L2151" s="3">
        <v>42370</v>
      </c>
      <c r="M2151" s="2"/>
      <c r="N2151" s="2" t="s">
        <v>23</v>
      </c>
    </row>
    <row r="2152" spans="1:14" ht="13">
      <c r="A2152" s="2" t="s">
        <v>172</v>
      </c>
      <c r="B2152" s="2">
        <v>2284</v>
      </c>
      <c r="C2152" s="2" t="s">
        <v>4330</v>
      </c>
      <c r="D2152" s="2" t="s">
        <v>17</v>
      </c>
      <c r="E2152" s="2" t="s">
        <v>18</v>
      </c>
      <c r="F2152" s="2" t="s">
        <v>4331</v>
      </c>
      <c r="G2152" s="2" t="s">
        <v>20</v>
      </c>
      <c r="H2152" s="2" t="s">
        <v>175</v>
      </c>
      <c r="I2152" s="2">
        <v>1</v>
      </c>
      <c r="J2152" t="s">
        <v>22</v>
      </c>
      <c r="L2152" s="3">
        <v>42370</v>
      </c>
      <c r="M2152" s="2"/>
      <c r="N2152" s="2" t="s">
        <v>23</v>
      </c>
    </row>
    <row r="2153" spans="1:14" ht="13">
      <c r="A2153" s="2" t="s">
        <v>172</v>
      </c>
      <c r="B2153" s="2">
        <v>2285</v>
      </c>
      <c r="C2153" s="2" t="s">
        <v>4332</v>
      </c>
      <c r="D2153" s="2" t="s">
        <v>17</v>
      </c>
      <c r="E2153" s="2" t="s">
        <v>18</v>
      </c>
      <c r="F2153" s="2" t="s">
        <v>4333</v>
      </c>
      <c r="G2153" s="2" t="s">
        <v>20</v>
      </c>
      <c r="H2153" s="2" t="s">
        <v>175</v>
      </c>
      <c r="I2153" s="2">
        <v>1</v>
      </c>
      <c r="J2153" t="s">
        <v>22</v>
      </c>
      <c r="L2153" s="3">
        <v>42370</v>
      </c>
      <c r="M2153" s="2"/>
      <c r="N2153" s="2" t="s">
        <v>23</v>
      </c>
    </row>
    <row r="2154" spans="1:14" ht="13">
      <c r="A2154" s="2" t="s">
        <v>172</v>
      </c>
      <c r="B2154" s="2">
        <v>2286</v>
      </c>
      <c r="C2154" s="2" t="s">
        <v>4334</v>
      </c>
      <c r="D2154" s="2" t="s">
        <v>17</v>
      </c>
      <c r="E2154" s="2" t="s">
        <v>18</v>
      </c>
      <c r="F2154" s="2" t="s">
        <v>4335</v>
      </c>
      <c r="G2154" s="2" t="s">
        <v>20</v>
      </c>
      <c r="H2154" s="2" t="s">
        <v>175</v>
      </c>
      <c r="I2154" s="2">
        <v>1</v>
      </c>
      <c r="J2154" t="s">
        <v>22</v>
      </c>
      <c r="L2154" s="3">
        <v>42370</v>
      </c>
      <c r="M2154" s="2"/>
      <c r="N2154" s="2" t="s">
        <v>23</v>
      </c>
    </row>
    <row r="2155" spans="1:14" ht="13">
      <c r="A2155" s="2" t="s">
        <v>172</v>
      </c>
      <c r="B2155" s="2">
        <v>2287</v>
      </c>
      <c r="C2155" s="2" t="s">
        <v>4336</v>
      </c>
      <c r="D2155" s="2" t="s">
        <v>17</v>
      </c>
      <c r="E2155" s="2" t="s">
        <v>18</v>
      </c>
      <c r="F2155" s="2" t="s">
        <v>4337</v>
      </c>
      <c r="G2155" s="2" t="s">
        <v>20</v>
      </c>
      <c r="H2155" s="2" t="s">
        <v>175</v>
      </c>
      <c r="I2155" s="2">
        <v>1</v>
      </c>
      <c r="J2155" t="s">
        <v>22</v>
      </c>
      <c r="L2155" s="3">
        <v>42370</v>
      </c>
      <c r="M2155" s="2"/>
      <c r="N2155" s="2" t="s">
        <v>23</v>
      </c>
    </row>
    <row r="2156" spans="1:14" ht="13">
      <c r="A2156" s="2" t="s">
        <v>172</v>
      </c>
      <c r="B2156" s="2">
        <v>2288</v>
      </c>
      <c r="C2156" s="2" t="s">
        <v>4338</v>
      </c>
      <c r="D2156" s="2" t="s">
        <v>17</v>
      </c>
      <c r="E2156" s="2" t="s">
        <v>18</v>
      </c>
      <c r="F2156" s="2" t="s">
        <v>4339</v>
      </c>
      <c r="G2156" s="2" t="s">
        <v>20</v>
      </c>
      <c r="H2156" s="2" t="s">
        <v>175</v>
      </c>
      <c r="I2156" s="2">
        <v>1</v>
      </c>
      <c r="J2156" t="s">
        <v>22</v>
      </c>
      <c r="L2156" s="3">
        <v>42370</v>
      </c>
      <c r="M2156" s="2"/>
      <c r="N2156" s="2" t="s">
        <v>23</v>
      </c>
    </row>
    <row r="2157" spans="1:14" ht="13">
      <c r="A2157" s="2" t="s">
        <v>172</v>
      </c>
      <c r="B2157" s="2">
        <v>2289</v>
      </c>
      <c r="C2157" s="2" t="s">
        <v>4340</v>
      </c>
      <c r="D2157" s="2" t="s">
        <v>17</v>
      </c>
      <c r="E2157" s="2" t="s">
        <v>18</v>
      </c>
      <c r="F2157" s="2" t="s">
        <v>4341</v>
      </c>
      <c r="G2157" s="2" t="s">
        <v>20</v>
      </c>
      <c r="H2157" s="2" t="s">
        <v>175</v>
      </c>
      <c r="I2157" s="2">
        <v>1</v>
      </c>
      <c r="J2157" t="s">
        <v>22</v>
      </c>
      <c r="L2157" s="3">
        <v>42370</v>
      </c>
      <c r="M2157" s="2"/>
      <c r="N2157" s="2" t="s">
        <v>23</v>
      </c>
    </row>
    <row r="2158" spans="1:14" ht="13">
      <c r="A2158" s="2" t="s">
        <v>172</v>
      </c>
      <c r="B2158" s="2">
        <v>2290</v>
      </c>
      <c r="C2158" s="2" t="s">
        <v>4342</v>
      </c>
      <c r="D2158" s="2" t="s">
        <v>17</v>
      </c>
      <c r="E2158" s="2" t="s">
        <v>18</v>
      </c>
      <c r="F2158" s="2" t="s">
        <v>4343</v>
      </c>
      <c r="G2158" s="2" t="s">
        <v>20</v>
      </c>
      <c r="H2158" s="2" t="s">
        <v>175</v>
      </c>
      <c r="I2158" s="2">
        <v>1</v>
      </c>
      <c r="J2158" t="s">
        <v>22</v>
      </c>
      <c r="L2158" s="3">
        <v>42370</v>
      </c>
      <c r="M2158" s="2"/>
      <c r="N2158" s="2" t="s">
        <v>23</v>
      </c>
    </row>
    <row r="2159" spans="1:14" ht="13">
      <c r="A2159" s="2" t="s">
        <v>172</v>
      </c>
      <c r="B2159" s="2">
        <v>2291</v>
      </c>
      <c r="C2159" s="2" t="s">
        <v>4344</v>
      </c>
      <c r="D2159" s="2" t="s">
        <v>17</v>
      </c>
      <c r="E2159" s="2" t="s">
        <v>18</v>
      </c>
      <c r="F2159" s="2" t="s">
        <v>4345</v>
      </c>
      <c r="G2159" s="2" t="s">
        <v>20</v>
      </c>
      <c r="H2159" s="2" t="s">
        <v>175</v>
      </c>
      <c r="I2159" s="2">
        <v>1</v>
      </c>
      <c r="J2159" t="s">
        <v>22</v>
      </c>
      <c r="L2159" s="3">
        <v>42370</v>
      </c>
      <c r="M2159" s="2"/>
      <c r="N2159" s="2" t="s">
        <v>23</v>
      </c>
    </row>
    <row r="2160" spans="1:14" ht="13">
      <c r="A2160" s="2" t="s">
        <v>172</v>
      </c>
      <c r="B2160" s="2">
        <v>2292</v>
      </c>
      <c r="C2160" s="2" t="s">
        <v>4346</v>
      </c>
      <c r="D2160" s="2" t="s">
        <v>17</v>
      </c>
      <c r="E2160" s="2" t="s">
        <v>18</v>
      </c>
      <c r="F2160" s="2" t="s">
        <v>4347</v>
      </c>
      <c r="G2160" s="2" t="s">
        <v>20</v>
      </c>
      <c r="H2160" s="2" t="s">
        <v>175</v>
      </c>
      <c r="I2160" s="2">
        <v>1</v>
      </c>
      <c r="J2160" t="s">
        <v>22</v>
      </c>
      <c r="L2160" s="3">
        <v>42370</v>
      </c>
      <c r="M2160" s="2"/>
      <c r="N2160" s="2" t="s">
        <v>23</v>
      </c>
    </row>
    <row r="2161" spans="1:14" ht="13">
      <c r="A2161" s="2" t="s">
        <v>172</v>
      </c>
      <c r="B2161" s="2">
        <v>2293</v>
      </c>
      <c r="C2161" s="2" t="s">
        <v>4348</v>
      </c>
      <c r="D2161" s="2" t="s">
        <v>17</v>
      </c>
      <c r="E2161" s="2" t="s">
        <v>18</v>
      </c>
      <c r="F2161" s="2" t="s">
        <v>4349</v>
      </c>
      <c r="G2161" s="2" t="s">
        <v>20</v>
      </c>
      <c r="H2161" s="2" t="s">
        <v>175</v>
      </c>
      <c r="I2161" s="2">
        <v>1</v>
      </c>
      <c r="J2161" t="s">
        <v>22</v>
      </c>
      <c r="L2161" s="3">
        <v>42370</v>
      </c>
      <c r="M2161" s="2"/>
      <c r="N2161" s="2" t="s">
        <v>23</v>
      </c>
    </row>
    <row r="2162" spans="1:14" ht="13">
      <c r="A2162" s="2" t="s">
        <v>172</v>
      </c>
      <c r="B2162" s="2">
        <v>2294</v>
      </c>
      <c r="C2162" s="2" t="s">
        <v>4350</v>
      </c>
      <c r="D2162" s="2" t="s">
        <v>17</v>
      </c>
      <c r="E2162" s="2" t="s">
        <v>18</v>
      </c>
      <c r="F2162" s="2" t="s">
        <v>4351</v>
      </c>
      <c r="G2162" s="2" t="s">
        <v>20</v>
      </c>
      <c r="H2162" s="2" t="s">
        <v>175</v>
      </c>
      <c r="I2162" s="2">
        <v>1</v>
      </c>
      <c r="J2162" t="s">
        <v>22</v>
      </c>
      <c r="L2162" s="3">
        <v>42370</v>
      </c>
      <c r="M2162" s="2"/>
      <c r="N2162" s="2" t="s">
        <v>23</v>
      </c>
    </row>
    <row r="2163" spans="1:14" ht="13">
      <c r="A2163" s="2" t="s">
        <v>172</v>
      </c>
      <c r="B2163" s="2">
        <v>2295</v>
      </c>
      <c r="C2163" s="2" t="s">
        <v>4352</v>
      </c>
      <c r="D2163" s="2" t="s">
        <v>17</v>
      </c>
      <c r="E2163" s="2" t="s">
        <v>18</v>
      </c>
      <c r="F2163" s="2" t="s">
        <v>4353</v>
      </c>
      <c r="G2163" s="2" t="s">
        <v>20</v>
      </c>
      <c r="H2163" s="2" t="s">
        <v>175</v>
      </c>
      <c r="I2163" s="2">
        <v>1</v>
      </c>
      <c r="J2163" t="s">
        <v>22</v>
      </c>
      <c r="L2163" s="3">
        <v>42370</v>
      </c>
      <c r="M2163" s="2"/>
      <c r="N2163" s="2" t="s">
        <v>23</v>
      </c>
    </row>
    <row r="2164" spans="1:14" ht="13">
      <c r="A2164" s="2" t="s">
        <v>172</v>
      </c>
      <c r="B2164" s="2">
        <v>2296</v>
      </c>
      <c r="C2164" s="2" t="s">
        <v>4354</v>
      </c>
      <c r="D2164" s="2" t="s">
        <v>17</v>
      </c>
      <c r="E2164" s="2" t="s">
        <v>18</v>
      </c>
      <c r="F2164" s="2" t="s">
        <v>4355</v>
      </c>
      <c r="G2164" s="2" t="s">
        <v>20</v>
      </c>
      <c r="H2164" s="2" t="s">
        <v>175</v>
      </c>
      <c r="I2164" s="2">
        <v>1</v>
      </c>
      <c r="J2164" t="s">
        <v>22</v>
      </c>
      <c r="L2164" s="3">
        <v>42370</v>
      </c>
      <c r="M2164" s="2"/>
      <c r="N2164" s="2" t="s">
        <v>23</v>
      </c>
    </row>
    <row r="2165" spans="1:14" ht="13">
      <c r="A2165" s="2" t="s">
        <v>172</v>
      </c>
      <c r="B2165" s="2">
        <v>2297</v>
      </c>
      <c r="C2165" s="2" t="s">
        <v>4356</v>
      </c>
      <c r="D2165" s="2" t="s">
        <v>17</v>
      </c>
      <c r="E2165" s="2" t="s">
        <v>18</v>
      </c>
      <c r="F2165" s="2" t="s">
        <v>4357</v>
      </c>
      <c r="G2165" s="2" t="s">
        <v>20</v>
      </c>
      <c r="H2165" s="2" t="s">
        <v>175</v>
      </c>
      <c r="I2165" s="2">
        <v>1</v>
      </c>
      <c r="J2165" t="s">
        <v>22</v>
      </c>
      <c r="L2165" s="3">
        <v>42370</v>
      </c>
      <c r="M2165" s="2"/>
      <c r="N2165" s="2" t="s">
        <v>23</v>
      </c>
    </row>
    <row r="2166" spans="1:14" ht="13">
      <c r="A2166" s="2" t="s">
        <v>172</v>
      </c>
      <c r="B2166" s="2">
        <v>2298</v>
      </c>
      <c r="C2166" s="2" t="s">
        <v>4358</v>
      </c>
      <c r="D2166" s="2" t="s">
        <v>17</v>
      </c>
      <c r="E2166" s="2" t="s">
        <v>18</v>
      </c>
      <c r="F2166" s="2" t="s">
        <v>4359</v>
      </c>
      <c r="G2166" s="2" t="s">
        <v>20</v>
      </c>
      <c r="H2166" s="2" t="s">
        <v>175</v>
      </c>
      <c r="I2166" s="2">
        <v>1</v>
      </c>
      <c r="J2166" t="s">
        <v>22</v>
      </c>
      <c r="L2166" s="3">
        <v>42370</v>
      </c>
      <c r="M2166" s="2"/>
      <c r="N2166" s="2" t="s">
        <v>23</v>
      </c>
    </row>
    <row r="2167" spans="1:14" ht="13">
      <c r="A2167" s="2" t="s">
        <v>172</v>
      </c>
      <c r="B2167" s="2">
        <v>2299</v>
      </c>
      <c r="C2167" s="2" t="s">
        <v>4360</v>
      </c>
      <c r="D2167" s="2" t="s">
        <v>17</v>
      </c>
      <c r="E2167" s="2" t="s">
        <v>18</v>
      </c>
      <c r="F2167" s="2" t="s">
        <v>4361</v>
      </c>
      <c r="G2167" s="2" t="s">
        <v>20</v>
      </c>
      <c r="H2167" s="2" t="s">
        <v>175</v>
      </c>
      <c r="I2167" s="2">
        <v>1</v>
      </c>
      <c r="J2167" t="s">
        <v>22</v>
      </c>
      <c r="L2167" s="3">
        <v>42370</v>
      </c>
      <c r="M2167" s="2"/>
      <c r="N2167" s="2" t="s">
        <v>23</v>
      </c>
    </row>
    <row r="2168" spans="1:14" ht="13">
      <c r="A2168" s="2" t="s">
        <v>172</v>
      </c>
      <c r="B2168" s="2">
        <v>2300</v>
      </c>
      <c r="C2168" s="2" t="s">
        <v>4362</v>
      </c>
      <c r="D2168" s="2" t="s">
        <v>17</v>
      </c>
      <c r="E2168" s="2" t="s">
        <v>18</v>
      </c>
      <c r="F2168" s="2" t="s">
        <v>4363</v>
      </c>
      <c r="G2168" s="2" t="s">
        <v>20</v>
      </c>
      <c r="H2168" s="2" t="s">
        <v>175</v>
      </c>
      <c r="I2168" s="2">
        <v>1</v>
      </c>
      <c r="J2168" t="s">
        <v>22</v>
      </c>
      <c r="L2168" s="3">
        <v>42370</v>
      </c>
      <c r="M2168" s="2"/>
      <c r="N2168" s="2" t="s">
        <v>23</v>
      </c>
    </row>
    <row r="2169" spans="1:14" ht="13">
      <c r="A2169" s="2" t="s">
        <v>172</v>
      </c>
      <c r="B2169" s="2">
        <v>2301</v>
      </c>
      <c r="C2169" s="2" t="s">
        <v>4364</v>
      </c>
      <c r="D2169" s="2" t="s">
        <v>17</v>
      </c>
      <c r="E2169" s="2" t="s">
        <v>18</v>
      </c>
      <c r="F2169" s="2" t="s">
        <v>4365</v>
      </c>
      <c r="G2169" s="2" t="s">
        <v>20</v>
      </c>
      <c r="H2169" s="2" t="s">
        <v>175</v>
      </c>
      <c r="I2169" s="2">
        <v>1</v>
      </c>
      <c r="J2169" t="s">
        <v>22</v>
      </c>
      <c r="L2169" s="3">
        <v>42370</v>
      </c>
      <c r="M2169" s="2"/>
      <c r="N2169" s="2" t="s">
        <v>23</v>
      </c>
    </row>
    <row r="2170" spans="1:14" ht="13">
      <c r="A2170" s="2" t="s">
        <v>172</v>
      </c>
      <c r="B2170" s="2">
        <v>2302</v>
      </c>
      <c r="C2170" s="2" t="s">
        <v>4366</v>
      </c>
      <c r="D2170" s="2" t="s">
        <v>17</v>
      </c>
      <c r="E2170" s="2" t="s">
        <v>18</v>
      </c>
      <c r="F2170" s="2" t="s">
        <v>4367</v>
      </c>
      <c r="G2170" s="2" t="s">
        <v>20</v>
      </c>
      <c r="H2170" s="2" t="s">
        <v>175</v>
      </c>
      <c r="I2170" s="2">
        <v>1</v>
      </c>
      <c r="J2170" t="s">
        <v>22</v>
      </c>
      <c r="L2170" s="3">
        <v>42370</v>
      </c>
      <c r="M2170" s="2"/>
      <c r="N2170" s="2" t="s">
        <v>23</v>
      </c>
    </row>
    <row r="2171" spans="1:14" ht="13">
      <c r="A2171" s="2" t="s">
        <v>172</v>
      </c>
      <c r="B2171" s="2">
        <v>2303</v>
      </c>
      <c r="C2171" s="2" t="s">
        <v>4368</v>
      </c>
      <c r="D2171" s="2" t="s">
        <v>17</v>
      </c>
      <c r="E2171" s="2" t="s">
        <v>18</v>
      </c>
      <c r="F2171" s="2" t="s">
        <v>4369</v>
      </c>
      <c r="G2171" s="2" t="s">
        <v>20</v>
      </c>
      <c r="H2171" s="2" t="s">
        <v>175</v>
      </c>
      <c r="I2171" s="2">
        <v>1</v>
      </c>
      <c r="J2171" t="s">
        <v>22</v>
      </c>
      <c r="L2171" s="3">
        <v>42370</v>
      </c>
      <c r="M2171" s="2"/>
      <c r="N2171" s="2" t="s">
        <v>23</v>
      </c>
    </row>
    <row r="2172" spans="1:14" ht="13">
      <c r="A2172" s="2" t="s">
        <v>172</v>
      </c>
      <c r="B2172" s="2">
        <v>2304</v>
      </c>
      <c r="C2172" s="2" t="s">
        <v>4370</v>
      </c>
      <c r="D2172" s="2" t="s">
        <v>17</v>
      </c>
      <c r="E2172" s="2" t="s">
        <v>18</v>
      </c>
      <c r="F2172" s="2" t="s">
        <v>4371</v>
      </c>
      <c r="G2172" s="2" t="s">
        <v>20</v>
      </c>
      <c r="H2172" s="2" t="s">
        <v>175</v>
      </c>
      <c r="I2172" s="2">
        <v>1</v>
      </c>
      <c r="J2172" t="s">
        <v>22</v>
      </c>
      <c r="L2172" s="3">
        <v>42370</v>
      </c>
      <c r="M2172" s="2"/>
      <c r="N2172" s="2" t="s">
        <v>23</v>
      </c>
    </row>
    <row r="2173" spans="1:14" ht="13">
      <c r="A2173" s="2" t="s">
        <v>172</v>
      </c>
      <c r="B2173" s="2">
        <v>2305</v>
      </c>
      <c r="C2173" s="2" t="s">
        <v>4372</v>
      </c>
      <c r="D2173" s="2" t="s">
        <v>17</v>
      </c>
      <c r="E2173" s="2" t="s">
        <v>18</v>
      </c>
      <c r="F2173" s="2" t="s">
        <v>4373</v>
      </c>
      <c r="G2173" s="2" t="s">
        <v>20</v>
      </c>
      <c r="H2173" s="2" t="s">
        <v>175</v>
      </c>
      <c r="I2173" s="2">
        <v>1</v>
      </c>
      <c r="J2173" t="s">
        <v>22</v>
      </c>
      <c r="L2173" s="3">
        <v>42370</v>
      </c>
      <c r="M2173" s="2"/>
      <c r="N2173" s="2" t="s">
        <v>23</v>
      </c>
    </row>
    <row r="2174" spans="1:14" ht="13">
      <c r="A2174" s="2" t="s">
        <v>172</v>
      </c>
      <c r="B2174" s="2">
        <v>2306</v>
      </c>
      <c r="C2174" s="2" t="s">
        <v>4374</v>
      </c>
      <c r="D2174" s="2" t="s">
        <v>17</v>
      </c>
      <c r="E2174" s="2" t="s">
        <v>18</v>
      </c>
      <c r="F2174" s="2" t="s">
        <v>4375</v>
      </c>
      <c r="G2174" s="2" t="s">
        <v>20</v>
      </c>
      <c r="H2174" s="2" t="s">
        <v>175</v>
      </c>
      <c r="I2174" s="2">
        <v>1</v>
      </c>
      <c r="J2174" t="s">
        <v>22</v>
      </c>
      <c r="L2174" s="3">
        <v>42370</v>
      </c>
      <c r="M2174" s="2"/>
      <c r="N2174" s="2" t="s">
        <v>23</v>
      </c>
    </row>
    <row r="2175" spans="1:14" ht="13">
      <c r="A2175" s="2" t="s">
        <v>172</v>
      </c>
      <c r="B2175" s="2">
        <v>2307</v>
      </c>
      <c r="C2175" s="2" t="s">
        <v>4376</v>
      </c>
      <c r="D2175" s="2" t="s">
        <v>17</v>
      </c>
      <c r="E2175" s="2" t="s">
        <v>18</v>
      </c>
      <c r="F2175" s="2" t="s">
        <v>4377</v>
      </c>
      <c r="G2175" s="2" t="s">
        <v>20</v>
      </c>
      <c r="H2175" s="2" t="s">
        <v>175</v>
      </c>
      <c r="I2175" s="2">
        <v>1</v>
      </c>
      <c r="J2175" t="s">
        <v>22</v>
      </c>
      <c r="L2175" s="3">
        <v>42370</v>
      </c>
      <c r="M2175" s="2"/>
      <c r="N2175" s="2" t="s">
        <v>23</v>
      </c>
    </row>
    <row r="2176" spans="1:14" ht="13">
      <c r="A2176" s="2" t="s">
        <v>172</v>
      </c>
      <c r="B2176" s="2">
        <v>2308</v>
      </c>
      <c r="C2176" s="2" t="s">
        <v>4378</v>
      </c>
      <c r="D2176" s="2" t="s">
        <v>17</v>
      </c>
      <c r="E2176" s="2" t="s">
        <v>18</v>
      </c>
      <c r="F2176" s="2" t="s">
        <v>4379</v>
      </c>
      <c r="G2176" s="2" t="s">
        <v>20</v>
      </c>
      <c r="H2176" s="2" t="s">
        <v>175</v>
      </c>
      <c r="I2176" s="2">
        <v>1</v>
      </c>
      <c r="J2176" t="s">
        <v>22</v>
      </c>
      <c r="L2176" s="3">
        <v>42370</v>
      </c>
      <c r="M2176" s="2"/>
      <c r="N2176" s="2" t="s">
        <v>23</v>
      </c>
    </row>
    <row r="2177" spans="1:14" ht="13">
      <c r="A2177" s="2" t="s">
        <v>172</v>
      </c>
      <c r="B2177" s="2">
        <v>2309</v>
      </c>
      <c r="C2177" s="2" t="s">
        <v>4380</v>
      </c>
      <c r="D2177" s="2" t="s">
        <v>17</v>
      </c>
      <c r="E2177" s="2" t="s">
        <v>18</v>
      </c>
      <c r="F2177" s="2" t="s">
        <v>4381</v>
      </c>
      <c r="G2177" s="2" t="s">
        <v>20</v>
      </c>
      <c r="H2177" s="2" t="s">
        <v>175</v>
      </c>
      <c r="I2177" s="2">
        <v>1</v>
      </c>
      <c r="J2177" t="s">
        <v>22</v>
      </c>
      <c r="L2177" s="3">
        <v>42370</v>
      </c>
      <c r="M2177" s="2"/>
      <c r="N2177" s="2" t="s">
        <v>23</v>
      </c>
    </row>
    <row r="2178" spans="1:14" ht="13">
      <c r="A2178" s="2" t="s">
        <v>172</v>
      </c>
      <c r="B2178" s="2">
        <v>2310</v>
      </c>
      <c r="C2178" s="2" t="s">
        <v>4382</v>
      </c>
      <c r="D2178" s="2" t="s">
        <v>17</v>
      </c>
      <c r="E2178" s="2" t="s">
        <v>18</v>
      </c>
      <c r="F2178" s="2" t="s">
        <v>4383</v>
      </c>
      <c r="G2178" s="2" t="s">
        <v>20</v>
      </c>
      <c r="H2178" s="2" t="s">
        <v>175</v>
      </c>
      <c r="I2178" s="2">
        <v>1</v>
      </c>
      <c r="J2178" t="s">
        <v>22</v>
      </c>
      <c r="L2178" s="3">
        <v>42370</v>
      </c>
      <c r="M2178" s="2"/>
      <c r="N2178" s="2" t="s">
        <v>23</v>
      </c>
    </row>
    <row r="2179" spans="1:14" ht="13">
      <c r="A2179" s="2" t="s">
        <v>172</v>
      </c>
      <c r="B2179" s="2">
        <v>2311</v>
      </c>
      <c r="C2179" s="2" t="s">
        <v>4384</v>
      </c>
      <c r="D2179" s="2" t="s">
        <v>17</v>
      </c>
      <c r="E2179" s="2" t="s">
        <v>18</v>
      </c>
      <c r="F2179" s="2" t="s">
        <v>4385</v>
      </c>
      <c r="G2179" s="2" t="s">
        <v>20</v>
      </c>
      <c r="H2179" s="2" t="s">
        <v>175</v>
      </c>
      <c r="I2179" s="2">
        <v>1</v>
      </c>
      <c r="J2179" t="s">
        <v>22</v>
      </c>
      <c r="L2179" s="3">
        <v>42370</v>
      </c>
      <c r="M2179" s="2"/>
      <c r="N2179" s="2" t="s">
        <v>23</v>
      </c>
    </row>
    <row r="2180" spans="1:14" ht="13">
      <c r="A2180" s="2" t="s">
        <v>172</v>
      </c>
      <c r="B2180" s="2">
        <v>2312</v>
      </c>
      <c r="C2180" s="2" t="s">
        <v>4386</v>
      </c>
      <c r="D2180" s="2" t="s">
        <v>17</v>
      </c>
      <c r="E2180" s="2" t="s">
        <v>18</v>
      </c>
      <c r="F2180" s="2" t="s">
        <v>4387</v>
      </c>
      <c r="G2180" s="2" t="s">
        <v>20</v>
      </c>
      <c r="H2180" s="2" t="s">
        <v>175</v>
      </c>
      <c r="I2180" s="2">
        <v>1</v>
      </c>
      <c r="J2180" t="s">
        <v>22</v>
      </c>
      <c r="L2180" s="3">
        <v>42370</v>
      </c>
      <c r="M2180" s="2"/>
      <c r="N2180" s="2" t="s">
        <v>23</v>
      </c>
    </row>
    <row r="2181" spans="1:14" ht="13">
      <c r="A2181" s="2" t="s">
        <v>172</v>
      </c>
      <c r="B2181" s="2">
        <v>2313</v>
      </c>
      <c r="C2181" s="2" t="s">
        <v>4388</v>
      </c>
      <c r="D2181" s="2" t="s">
        <v>17</v>
      </c>
      <c r="E2181" s="2" t="s">
        <v>18</v>
      </c>
      <c r="F2181" s="2" t="s">
        <v>4389</v>
      </c>
      <c r="G2181" s="2" t="s">
        <v>20</v>
      </c>
      <c r="H2181" s="2" t="s">
        <v>175</v>
      </c>
      <c r="I2181" s="2">
        <v>1</v>
      </c>
      <c r="J2181" t="s">
        <v>22</v>
      </c>
      <c r="L2181" s="3">
        <v>42370</v>
      </c>
      <c r="M2181" s="2"/>
      <c r="N2181" s="2" t="s">
        <v>23</v>
      </c>
    </row>
    <row r="2182" spans="1:14" ht="13">
      <c r="A2182" s="2" t="s">
        <v>172</v>
      </c>
      <c r="B2182" s="2">
        <v>2314</v>
      </c>
      <c r="C2182" s="2" t="s">
        <v>4390</v>
      </c>
      <c r="D2182" s="2" t="s">
        <v>17</v>
      </c>
      <c r="E2182" s="2" t="s">
        <v>18</v>
      </c>
      <c r="F2182" s="2" t="s">
        <v>4391</v>
      </c>
      <c r="G2182" s="2" t="s">
        <v>20</v>
      </c>
      <c r="H2182" s="2" t="s">
        <v>175</v>
      </c>
      <c r="I2182" s="2">
        <v>1</v>
      </c>
      <c r="J2182" t="s">
        <v>22</v>
      </c>
      <c r="L2182" s="3">
        <v>42370</v>
      </c>
      <c r="M2182" s="2"/>
      <c r="N2182" s="2" t="s">
        <v>23</v>
      </c>
    </row>
    <row r="2183" spans="1:14" ht="13">
      <c r="A2183" s="2" t="s">
        <v>172</v>
      </c>
      <c r="B2183" s="2">
        <v>2315</v>
      </c>
      <c r="C2183" s="2" t="s">
        <v>4392</v>
      </c>
      <c r="D2183" s="2" t="s">
        <v>17</v>
      </c>
      <c r="E2183" s="2" t="s">
        <v>18</v>
      </c>
      <c r="F2183" s="2" t="s">
        <v>4393</v>
      </c>
      <c r="G2183" s="2" t="s">
        <v>20</v>
      </c>
      <c r="H2183" s="2" t="s">
        <v>175</v>
      </c>
      <c r="I2183" s="2">
        <v>1</v>
      </c>
      <c r="J2183" t="s">
        <v>22</v>
      </c>
      <c r="L2183" s="3">
        <v>42370</v>
      </c>
      <c r="M2183" s="2"/>
      <c r="N2183" s="2" t="s">
        <v>23</v>
      </c>
    </row>
    <row r="2184" spans="1:14" ht="13">
      <c r="A2184" s="2" t="s">
        <v>172</v>
      </c>
      <c r="B2184" s="2">
        <v>2316</v>
      </c>
      <c r="C2184" s="2" t="s">
        <v>4394</v>
      </c>
      <c r="D2184" s="2" t="s">
        <v>17</v>
      </c>
      <c r="E2184" s="2" t="s">
        <v>18</v>
      </c>
      <c r="F2184" s="2" t="s">
        <v>4395</v>
      </c>
      <c r="G2184" s="2" t="s">
        <v>20</v>
      </c>
      <c r="H2184" s="2" t="s">
        <v>175</v>
      </c>
      <c r="I2184" s="2">
        <v>1</v>
      </c>
      <c r="J2184" t="s">
        <v>22</v>
      </c>
      <c r="L2184" s="3">
        <v>42370</v>
      </c>
      <c r="M2184" s="2"/>
      <c r="N2184" s="2" t="s">
        <v>23</v>
      </c>
    </row>
    <row r="2185" spans="1:14" ht="13">
      <c r="A2185" s="2" t="s">
        <v>172</v>
      </c>
      <c r="B2185" s="2">
        <v>2317</v>
      </c>
      <c r="C2185" s="2" t="s">
        <v>4396</v>
      </c>
      <c r="D2185" s="2" t="s">
        <v>17</v>
      </c>
      <c r="E2185" s="2" t="s">
        <v>18</v>
      </c>
      <c r="F2185" s="2" t="s">
        <v>4397</v>
      </c>
      <c r="G2185" s="2" t="s">
        <v>20</v>
      </c>
      <c r="H2185" s="2" t="s">
        <v>175</v>
      </c>
      <c r="I2185" s="2">
        <v>1</v>
      </c>
      <c r="J2185" t="s">
        <v>22</v>
      </c>
      <c r="L2185" s="3">
        <v>42370</v>
      </c>
      <c r="M2185" s="2"/>
      <c r="N2185" s="2" t="s">
        <v>23</v>
      </c>
    </row>
    <row r="2186" spans="1:14" ht="13">
      <c r="A2186" s="2" t="s">
        <v>172</v>
      </c>
      <c r="B2186" s="2">
        <v>2318</v>
      </c>
      <c r="C2186" s="2" t="s">
        <v>4398</v>
      </c>
      <c r="D2186" s="2" t="s">
        <v>17</v>
      </c>
      <c r="E2186" s="2" t="s">
        <v>18</v>
      </c>
      <c r="F2186" s="2" t="s">
        <v>4399</v>
      </c>
      <c r="G2186" s="2" t="s">
        <v>20</v>
      </c>
      <c r="H2186" s="2" t="s">
        <v>175</v>
      </c>
      <c r="I2186" s="2">
        <v>1</v>
      </c>
      <c r="J2186" t="s">
        <v>22</v>
      </c>
      <c r="L2186" s="3">
        <v>42370</v>
      </c>
      <c r="M2186" s="2"/>
      <c r="N2186" s="2" t="s">
        <v>23</v>
      </c>
    </row>
    <row r="2187" spans="1:14" ht="13">
      <c r="A2187" s="2" t="s">
        <v>172</v>
      </c>
      <c r="B2187" s="2">
        <v>2319</v>
      </c>
      <c r="C2187" s="2" t="s">
        <v>4400</v>
      </c>
      <c r="D2187" s="2" t="s">
        <v>17</v>
      </c>
      <c r="E2187" s="2" t="s">
        <v>18</v>
      </c>
      <c r="F2187" s="2" t="s">
        <v>4401</v>
      </c>
      <c r="G2187" s="2" t="s">
        <v>20</v>
      </c>
      <c r="H2187" s="2" t="s">
        <v>175</v>
      </c>
      <c r="I2187" s="2">
        <v>1</v>
      </c>
      <c r="J2187" t="s">
        <v>22</v>
      </c>
      <c r="L2187" s="3">
        <v>42370</v>
      </c>
      <c r="M2187" s="2"/>
      <c r="N2187" s="2" t="s">
        <v>23</v>
      </c>
    </row>
    <row r="2188" spans="1:14" ht="13">
      <c r="A2188" s="2" t="s">
        <v>172</v>
      </c>
      <c r="B2188" s="2">
        <v>2320</v>
      </c>
      <c r="C2188" s="2" t="s">
        <v>4402</v>
      </c>
      <c r="D2188" s="2" t="s">
        <v>23</v>
      </c>
      <c r="E2188" s="2" t="s">
        <v>122</v>
      </c>
      <c r="F2188" s="2" t="s">
        <v>4403</v>
      </c>
      <c r="G2188" s="2" t="s">
        <v>20</v>
      </c>
      <c r="H2188" s="2" t="s">
        <v>175</v>
      </c>
      <c r="I2188" s="2">
        <v>1</v>
      </c>
      <c r="J2188">
        <v>3</v>
      </c>
      <c r="L2188" s="3">
        <v>42370</v>
      </c>
      <c r="M2188" s="2"/>
      <c r="N2188" s="2" t="s">
        <v>23</v>
      </c>
    </row>
    <row r="2189" spans="1:14" ht="13">
      <c r="A2189" s="2" t="s">
        <v>172</v>
      </c>
      <c r="B2189" s="2">
        <v>2321</v>
      </c>
      <c r="C2189" s="2" t="s">
        <v>4404</v>
      </c>
      <c r="D2189" s="2" t="s">
        <v>23</v>
      </c>
      <c r="E2189" s="2" t="s">
        <v>122</v>
      </c>
      <c r="F2189" s="2" t="s">
        <v>4405</v>
      </c>
      <c r="G2189" s="2" t="s">
        <v>20</v>
      </c>
      <c r="H2189" s="2" t="s">
        <v>175</v>
      </c>
      <c r="I2189" s="2">
        <v>1</v>
      </c>
      <c r="J2189">
        <v>3</v>
      </c>
      <c r="L2189" s="3">
        <v>42370</v>
      </c>
      <c r="M2189" s="2"/>
      <c r="N2189" s="2" t="s">
        <v>23</v>
      </c>
    </row>
    <row r="2190" spans="1:14" ht="13">
      <c r="A2190" s="2" t="s">
        <v>172</v>
      </c>
      <c r="B2190" s="2">
        <v>2322</v>
      </c>
      <c r="C2190" s="2" t="s">
        <v>4406</v>
      </c>
      <c r="D2190" s="2" t="s">
        <v>17</v>
      </c>
      <c r="E2190" s="2" t="s">
        <v>18</v>
      </c>
      <c r="F2190" s="2" t="s">
        <v>4407</v>
      </c>
      <c r="G2190" s="2" t="s">
        <v>20</v>
      </c>
      <c r="H2190" s="2" t="s">
        <v>175</v>
      </c>
      <c r="I2190" s="2">
        <v>1</v>
      </c>
      <c r="J2190" t="s">
        <v>22</v>
      </c>
      <c r="L2190" s="3">
        <v>42370</v>
      </c>
      <c r="M2190" s="2"/>
      <c r="N2190" s="2" t="s">
        <v>23</v>
      </c>
    </row>
    <row r="2191" spans="1:14" ht="13">
      <c r="A2191" s="2" t="s">
        <v>172</v>
      </c>
      <c r="B2191" s="2">
        <v>2323</v>
      </c>
      <c r="C2191" s="2" t="s">
        <v>4408</v>
      </c>
      <c r="D2191" s="2" t="s">
        <v>17</v>
      </c>
      <c r="E2191" s="2" t="s">
        <v>18</v>
      </c>
      <c r="F2191" s="2" t="s">
        <v>4409</v>
      </c>
      <c r="G2191" s="2" t="s">
        <v>20</v>
      </c>
      <c r="H2191" s="2" t="s">
        <v>175</v>
      </c>
      <c r="I2191" s="2">
        <v>1</v>
      </c>
      <c r="J2191" t="s">
        <v>22</v>
      </c>
      <c r="L2191" s="3">
        <v>42370</v>
      </c>
      <c r="M2191" s="2"/>
      <c r="N2191" s="2" t="s">
        <v>23</v>
      </c>
    </row>
    <row r="2192" spans="1:14" ht="13">
      <c r="A2192" s="2" t="s">
        <v>172</v>
      </c>
      <c r="B2192" s="2">
        <v>2324</v>
      </c>
      <c r="C2192" s="2" t="s">
        <v>4410</v>
      </c>
      <c r="D2192" s="2" t="s">
        <v>17</v>
      </c>
      <c r="E2192" s="2" t="s">
        <v>18</v>
      </c>
      <c r="F2192" s="2" t="s">
        <v>4411</v>
      </c>
      <c r="G2192" s="2" t="s">
        <v>20</v>
      </c>
      <c r="H2192" s="2" t="s">
        <v>175</v>
      </c>
      <c r="I2192" s="2">
        <v>1</v>
      </c>
      <c r="J2192" t="s">
        <v>22</v>
      </c>
      <c r="L2192" s="3">
        <v>42370</v>
      </c>
      <c r="M2192" s="2"/>
      <c r="N2192" s="2" t="s">
        <v>23</v>
      </c>
    </row>
    <row r="2193" spans="1:14" ht="13">
      <c r="A2193" s="2" t="s">
        <v>172</v>
      </c>
      <c r="B2193" s="2">
        <v>2325</v>
      </c>
      <c r="C2193" s="2" t="s">
        <v>4412</v>
      </c>
      <c r="D2193" s="2" t="s">
        <v>17</v>
      </c>
      <c r="E2193" s="2" t="s">
        <v>18</v>
      </c>
      <c r="F2193" s="2" t="s">
        <v>4413</v>
      </c>
      <c r="G2193" s="2" t="s">
        <v>20</v>
      </c>
      <c r="H2193" s="2" t="s">
        <v>175</v>
      </c>
      <c r="I2193" s="2">
        <v>1</v>
      </c>
      <c r="J2193" t="s">
        <v>22</v>
      </c>
      <c r="L2193" s="3">
        <v>42370</v>
      </c>
      <c r="M2193" s="2"/>
      <c r="N2193" s="2" t="s">
        <v>23</v>
      </c>
    </row>
    <row r="2194" spans="1:14" ht="13">
      <c r="A2194" s="2" t="s">
        <v>172</v>
      </c>
      <c r="B2194" s="2">
        <v>2326</v>
      </c>
      <c r="C2194" s="2" t="s">
        <v>4414</v>
      </c>
      <c r="D2194" s="2" t="s">
        <v>17</v>
      </c>
      <c r="E2194" s="2" t="s">
        <v>18</v>
      </c>
      <c r="F2194" s="2" t="s">
        <v>4415</v>
      </c>
      <c r="G2194" s="2" t="s">
        <v>20</v>
      </c>
      <c r="H2194" s="2" t="s">
        <v>175</v>
      </c>
      <c r="I2194" s="2">
        <v>1</v>
      </c>
      <c r="J2194" t="s">
        <v>22</v>
      </c>
      <c r="L2194" s="3">
        <v>42370</v>
      </c>
      <c r="M2194" s="2"/>
      <c r="N2194" s="2" t="s">
        <v>23</v>
      </c>
    </row>
    <row r="2195" spans="1:14" ht="13">
      <c r="A2195" s="2" t="s">
        <v>172</v>
      </c>
      <c r="B2195" s="2">
        <v>2327</v>
      </c>
      <c r="C2195" s="2" t="s">
        <v>4416</v>
      </c>
      <c r="D2195" s="2" t="s">
        <v>17</v>
      </c>
      <c r="E2195" s="2" t="s">
        <v>18</v>
      </c>
      <c r="F2195" s="2" t="s">
        <v>4417</v>
      </c>
      <c r="G2195" s="2" t="s">
        <v>20</v>
      </c>
      <c r="H2195" s="2" t="s">
        <v>175</v>
      </c>
      <c r="I2195" s="2">
        <v>1</v>
      </c>
      <c r="J2195" t="s">
        <v>22</v>
      </c>
      <c r="L2195" s="3">
        <v>42370</v>
      </c>
      <c r="M2195" s="2"/>
      <c r="N2195" s="2" t="s">
        <v>23</v>
      </c>
    </row>
    <row r="2196" spans="1:14" ht="13">
      <c r="A2196" s="2" t="s">
        <v>172</v>
      </c>
      <c r="B2196" s="2">
        <v>2328</v>
      </c>
      <c r="C2196" s="2" t="s">
        <v>4418</v>
      </c>
      <c r="D2196" s="2" t="s">
        <v>17</v>
      </c>
      <c r="E2196" s="2" t="s">
        <v>18</v>
      </c>
      <c r="F2196" s="2" t="s">
        <v>4419</v>
      </c>
      <c r="G2196" s="2" t="s">
        <v>20</v>
      </c>
      <c r="H2196" s="2" t="s">
        <v>175</v>
      </c>
      <c r="I2196" s="2">
        <v>1</v>
      </c>
      <c r="J2196" t="s">
        <v>22</v>
      </c>
      <c r="L2196" s="3">
        <v>42370</v>
      </c>
      <c r="M2196" s="2"/>
      <c r="N2196" s="2" t="s">
        <v>23</v>
      </c>
    </row>
    <row r="2197" spans="1:14" ht="13">
      <c r="A2197" s="2" t="s">
        <v>172</v>
      </c>
      <c r="B2197" s="2">
        <v>2329</v>
      </c>
      <c r="C2197" s="2" t="s">
        <v>4420</v>
      </c>
      <c r="D2197" s="2" t="s">
        <v>17</v>
      </c>
      <c r="E2197" s="2" t="s">
        <v>18</v>
      </c>
      <c r="F2197" s="2" t="s">
        <v>4421</v>
      </c>
      <c r="G2197" s="2" t="s">
        <v>20</v>
      </c>
      <c r="H2197" s="2" t="s">
        <v>175</v>
      </c>
      <c r="I2197" s="2">
        <v>1</v>
      </c>
      <c r="J2197" t="s">
        <v>22</v>
      </c>
      <c r="L2197" s="3">
        <v>42370</v>
      </c>
      <c r="M2197" s="2"/>
      <c r="N2197" s="2" t="s">
        <v>23</v>
      </c>
    </row>
    <row r="2198" spans="1:14" ht="13">
      <c r="A2198" s="2" t="s">
        <v>172</v>
      </c>
      <c r="B2198" s="2">
        <v>2330</v>
      </c>
      <c r="C2198" s="2" t="s">
        <v>4422</v>
      </c>
      <c r="D2198" s="2" t="s">
        <v>17</v>
      </c>
      <c r="E2198" s="2" t="s">
        <v>18</v>
      </c>
      <c r="F2198" s="2" t="s">
        <v>4423</v>
      </c>
      <c r="G2198" s="2" t="s">
        <v>20</v>
      </c>
      <c r="H2198" s="2" t="s">
        <v>175</v>
      </c>
      <c r="I2198" s="2">
        <v>1</v>
      </c>
      <c r="J2198" t="s">
        <v>22</v>
      </c>
      <c r="L2198" s="3">
        <v>42370</v>
      </c>
      <c r="M2198" s="2"/>
      <c r="N2198" s="2" t="s">
        <v>23</v>
      </c>
    </row>
    <row r="2199" spans="1:14" ht="13">
      <c r="A2199" s="2" t="s">
        <v>172</v>
      </c>
      <c r="B2199" s="2">
        <v>2331</v>
      </c>
      <c r="C2199" s="2" t="s">
        <v>4424</v>
      </c>
      <c r="D2199" s="2" t="s">
        <v>17</v>
      </c>
      <c r="E2199" s="2" t="s">
        <v>18</v>
      </c>
      <c r="F2199" s="2" t="s">
        <v>4425</v>
      </c>
      <c r="G2199" s="2" t="s">
        <v>20</v>
      </c>
      <c r="H2199" s="2" t="s">
        <v>175</v>
      </c>
      <c r="I2199" s="2">
        <v>1</v>
      </c>
      <c r="J2199" t="s">
        <v>22</v>
      </c>
      <c r="L2199" s="3">
        <v>42370</v>
      </c>
      <c r="M2199" s="2"/>
      <c r="N2199" s="2" t="s">
        <v>23</v>
      </c>
    </row>
    <row r="2200" spans="1:14" ht="13">
      <c r="A2200" s="2" t="s">
        <v>172</v>
      </c>
      <c r="B2200" s="2">
        <v>2332</v>
      </c>
      <c r="C2200" s="2" t="s">
        <v>4426</v>
      </c>
      <c r="D2200" s="2" t="s">
        <v>17</v>
      </c>
      <c r="E2200" s="2" t="s">
        <v>18</v>
      </c>
      <c r="F2200" s="2" t="s">
        <v>4427</v>
      </c>
      <c r="G2200" s="2" t="s">
        <v>20</v>
      </c>
      <c r="H2200" s="2" t="s">
        <v>175</v>
      </c>
      <c r="I2200" s="2">
        <v>1</v>
      </c>
      <c r="J2200" t="s">
        <v>22</v>
      </c>
      <c r="L2200" s="3">
        <v>42370</v>
      </c>
      <c r="M2200" s="2"/>
      <c r="N2200" s="2" t="s">
        <v>23</v>
      </c>
    </row>
    <row r="2201" spans="1:14" ht="13">
      <c r="A2201" s="2" t="s">
        <v>172</v>
      </c>
      <c r="B2201" s="2">
        <v>2333</v>
      </c>
      <c r="C2201" s="2" t="s">
        <v>4428</v>
      </c>
      <c r="D2201" s="2" t="s">
        <v>17</v>
      </c>
      <c r="E2201" s="2" t="s">
        <v>18</v>
      </c>
      <c r="F2201" s="2" t="s">
        <v>4429</v>
      </c>
      <c r="G2201" s="2" t="s">
        <v>20</v>
      </c>
      <c r="H2201" s="2" t="s">
        <v>175</v>
      </c>
      <c r="I2201" s="2">
        <v>1</v>
      </c>
      <c r="J2201" t="s">
        <v>22</v>
      </c>
      <c r="L2201" s="3">
        <v>42370</v>
      </c>
      <c r="M2201" s="2"/>
      <c r="N2201" s="2" t="s">
        <v>23</v>
      </c>
    </row>
    <row r="2202" spans="1:14" ht="13">
      <c r="A2202" s="2" t="s">
        <v>172</v>
      </c>
      <c r="B2202" s="2">
        <v>2334</v>
      </c>
      <c r="C2202" s="2" t="s">
        <v>4430</v>
      </c>
      <c r="D2202" s="2" t="s">
        <v>17</v>
      </c>
      <c r="E2202" s="2" t="s">
        <v>18</v>
      </c>
      <c r="F2202" s="2" t="s">
        <v>4431</v>
      </c>
      <c r="G2202" s="2" t="s">
        <v>20</v>
      </c>
      <c r="H2202" s="2" t="s">
        <v>175</v>
      </c>
      <c r="I2202" s="2">
        <v>1</v>
      </c>
      <c r="J2202" t="s">
        <v>22</v>
      </c>
      <c r="L2202" s="3">
        <v>42370</v>
      </c>
      <c r="M2202" s="2"/>
      <c r="N2202" s="2" t="s">
        <v>23</v>
      </c>
    </row>
    <row r="2203" spans="1:14" ht="13">
      <c r="A2203" s="2" t="s">
        <v>172</v>
      </c>
      <c r="B2203" s="2">
        <v>2335</v>
      </c>
      <c r="C2203" s="2" t="s">
        <v>4432</v>
      </c>
      <c r="D2203" s="2" t="s">
        <v>17</v>
      </c>
      <c r="E2203" s="2" t="s">
        <v>18</v>
      </c>
      <c r="F2203" s="2" t="s">
        <v>4433</v>
      </c>
      <c r="G2203" s="2" t="s">
        <v>20</v>
      </c>
      <c r="H2203" s="2" t="s">
        <v>175</v>
      </c>
      <c r="I2203" s="2">
        <v>1</v>
      </c>
      <c r="J2203" t="s">
        <v>22</v>
      </c>
      <c r="L2203" s="3">
        <v>42370</v>
      </c>
      <c r="M2203" s="2"/>
      <c r="N2203" s="2" t="s">
        <v>23</v>
      </c>
    </row>
    <row r="2204" spans="1:14" ht="13">
      <c r="A2204" s="2" t="s">
        <v>172</v>
      </c>
      <c r="B2204" s="2">
        <v>2336</v>
      </c>
      <c r="C2204" s="2" t="s">
        <v>4434</v>
      </c>
      <c r="D2204" s="2" t="s">
        <v>17</v>
      </c>
      <c r="E2204" s="2" t="s">
        <v>18</v>
      </c>
      <c r="F2204" s="2" t="s">
        <v>4435</v>
      </c>
      <c r="G2204" s="2" t="s">
        <v>20</v>
      </c>
      <c r="H2204" s="2" t="s">
        <v>175</v>
      </c>
      <c r="I2204" s="2">
        <v>1</v>
      </c>
      <c r="J2204" t="s">
        <v>22</v>
      </c>
      <c r="L2204" s="3">
        <v>42370</v>
      </c>
      <c r="M2204" s="2"/>
      <c r="N2204" s="2" t="s">
        <v>23</v>
      </c>
    </row>
    <row r="2205" spans="1:14" ht="13">
      <c r="A2205" s="2" t="s">
        <v>172</v>
      </c>
      <c r="B2205" s="2">
        <v>2337</v>
      </c>
      <c r="C2205" s="2" t="s">
        <v>4436</v>
      </c>
      <c r="D2205" s="2" t="s">
        <v>17</v>
      </c>
      <c r="E2205" s="2" t="s">
        <v>18</v>
      </c>
      <c r="F2205" s="2" t="s">
        <v>4437</v>
      </c>
      <c r="G2205" s="2" t="s">
        <v>20</v>
      </c>
      <c r="H2205" s="2" t="s">
        <v>175</v>
      </c>
      <c r="I2205" s="2">
        <v>1</v>
      </c>
      <c r="J2205" t="s">
        <v>22</v>
      </c>
      <c r="L2205" s="3">
        <v>42370</v>
      </c>
      <c r="M2205" s="2"/>
      <c r="N2205" s="2" t="s">
        <v>23</v>
      </c>
    </row>
    <row r="2206" spans="1:14" ht="13">
      <c r="A2206" s="2" t="s">
        <v>172</v>
      </c>
      <c r="B2206" s="2">
        <v>2338</v>
      </c>
      <c r="C2206" s="2" t="s">
        <v>4438</v>
      </c>
      <c r="D2206" s="2" t="s">
        <v>17</v>
      </c>
      <c r="E2206" s="2" t="s">
        <v>18</v>
      </c>
      <c r="F2206" s="2" t="s">
        <v>4439</v>
      </c>
      <c r="G2206" s="2" t="s">
        <v>20</v>
      </c>
      <c r="H2206" s="2" t="s">
        <v>175</v>
      </c>
      <c r="I2206" s="2">
        <v>1</v>
      </c>
      <c r="J2206" t="s">
        <v>22</v>
      </c>
      <c r="L2206" s="3">
        <v>42370</v>
      </c>
      <c r="M2206" s="2"/>
      <c r="N2206" s="2" t="s">
        <v>23</v>
      </c>
    </row>
    <row r="2207" spans="1:14" ht="13">
      <c r="A2207" s="2" t="s">
        <v>172</v>
      </c>
      <c r="B2207" s="2">
        <v>2339</v>
      </c>
      <c r="C2207" s="2" t="s">
        <v>4440</v>
      </c>
      <c r="D2207" s="2" t="s">
        <v>17</v>
      </c>
      <c r="E2207" s="2" t="s">
        <v>18</v>
      </c>
      <c r="F2207" s="2" t="s">
        <v>4441</v>
      </c>
      <c r="G2207" s="2" t="s">
        <v>20</v>
      </c>
      <c r="H2207" s="2" t="s">
        <v>175</v>
      </c>
      <c r="I2207" s="2">
        <v>1</v>
      </c>
      <c r="J2207" t="s">
        <v>22</v>
      </c>
      <c r="L2207" s="3">
        <v>42370</v>
      </c>
      <c r="M2207" s="2"/>
      <c r="N2207" s="2" t="s">
        <v>23</v>
      </c>
    </row>
    <row r="2208" spans="1:14" ht="13">
      <c r="A2208" s="2" t="s">
        <v>172</v>
      </c>
      <c r="B2208" s="2">
        <v>2340</v>
      </c>
      <c r="C2208" s="2" t="s">
        <v>4442</v>
      </c>
      <c r="D2208" s="2" t="s">
        <v>17</v>
      </c>
      <c r="E2208" s="2" t="s">
        <v>18</v>
      </c>
      <c r="F2208" s="2" t="s">
        <v>4443</v>
      </c>
      <c r="G2208" s="2" t="s">
        <v>20</v>
      </c>
      <c r="H2208" s="2" t="s">
        <v>175</v>
      </c>
      <c r="I2208" s="2">
        <v>1</v>
      </c>
      <c r="J2208" t="s">
        <v>22</v>
      </c>
      <c r="L2208" s="3">
        <v>42370</v>
      </c>
      <c r="M2208" s="2"/>
      <c r="N2208" s="2" t="s">
        <v>23</v>
      </c>
    </row>
    <row r="2209" spans="1:14" ht="13">
      <c r="A2209" s="2" t="s">
        <v>172</v>
      </c>
      <c r="B2209" s="2">
        <v>2341</v>
      </c>
      <c r="C2209" s="2" t="s">
        <v>4444</v>
      </c>
      <c r="D2209" s="2" t="s">
        <v>17</v>
      </c>
      <c r="E2209" s="2" t="s">
        <v>18</v>
      </c>
      <c r="F2209" s="2" t="s">
        <v>4445</v>
      </c>
      <c r="G2209" s="2" t="s">
        <v>20</v>
      </c>
      <c r="H2209" s="2" t="s">
        <v>175</v>
      </c>
      <c r="I2209" s="2">
        <v>1</v>
      </c>
      <c r="J2209" t="s">
        <v>22</v>
      </c>
      <c r="L2209" s="3">
        <v>42370</v>
      </c>
      <c r="M2209" s="2"/>
      <c r="N2209" s="2" t="s">
        <v>23</v>
      </c>
    </row>
    <row r="2210" spans="1:14" ht="13">
      <c r="A2210" s="2" t="s">
        <v>172</v>
      </c>
      <c r="B2210" s="2">
        <v>2342</v>
      </c>
      <c r="C2210" s="2" t="s">
        <v>4446</v>
      </c>
      <c r="D2210" s="2" t="s">
        <v>17</v>
      </c>
      <c r="E2210" s="2" t="s">
        <v>18</v>
      </c>
      <c r="F2210" s="2" t="s">
        <v>4447</v>
      </c>
      <c r="G2210" s="2" t="s">
        <v>20</v>
      </c>
      <c r="H2210" s="2" t="s">
        <v>175</v>
      </c>
      <c r="I2210" s="2">
        <v>1</v>
      </c>
      <c r="J2210" t="s">
        <v>22</v>
      </c>
      <c r="L2210" s="3">
        <v>42370</v>
      </c>
      <c r="M2210" s="2"/>
      <c r="N2210" s="2" t="s">
        <v>23</v>
      </c>
    </row>
    <row r="2211" spans="1:14" ht="13">
      <c r="A2211" s="2" t="s">
        <v>172</v>
      </c>
      <c r="B2211" s="2">
        <v>2343</v>
      </c>
      <c r="C2211" s="2" t="s">
        <v>4448</v>
      </c>
      <c r="D2211" s="2" t="s">
        <v>17</v>
      </c>
      <c r="E2211" s="2" t="s">
        <v>18</v>
      </c>
      <c r="F2211" s="2" t="s">
        <v>4449</v>
      </c>
      <c r="G2211" s="2" t="s">
        <v>20</v>
      </c>
      <c r="H2211" s="2" t="s">
        <v>175</v>
      </c>
      <c r="I2211" s="2">
        <v>1</v>
      </c>
      <c r="J2211" t="s">
        <v>22</v>
      </c>
      <c r="L2211" s="3">
        <v>42370</v>
      </c>
      <c r="M2211" s="2"/>
      <c r="N2211" s="2" t="s">
        <v>23</v>
      </c>
    </row>
    <row r="2212" spans="1:14" ht="13">
      <c r="A2212" s="2" t="s">
        <v>172</v>
      </c>
      <c r="B2212" s="2">
        <v>2344</v>
      </c>
      <c r="C2212" s="2" t="s">
        <v>4450</v>
      </c>
      <c r="D2212" s="2" t="s">
        <v>17</v>
      </c>
      <c r="E2212" s="2" t="s">
        <v>18</v>
      </c>
      <c r="F2212" s="2" t="s">
        <v>4451</v>
      </c>
      <c r="G2212" s="2" t="s">
        <v>20</v>
      </c>
      <c r="H2212" s="2" t="s">
        <v>175</v>
      </c>
      <c r="I2212" s="2">
        <v>1</v>
      </c>
      <c r="J2212" t="s">
        <v>22</v>
      </c>
      <c r="L2212" s="3">
        <v>42370</v>
      </c>
      <c r="M2212" s="2"/>
      <c r="N2212" s="2" t="s">
        <v>23</v>
      </c>
    </row>
    <row r="2213" spans="1:14" ht="13">
      <c r="A2213" s="2" t="s">
        <v>172</v>
      </c>
      <c r="B2213" s="2">
        <v>2345</v>
      </c>
      <c r="C2213" s="2" t="s">
        <v>4452</v>
      </c>
      <c r="D2213" s="2" t="s">
        <v>17</v>
      </c>
      <c r="E2213" s="2" t="s">
        <v>18</v>
      </c>
      <c r="F2213" s="2" t="s">
        <v>4453</v>
      </c>
      <c r="G2213" s="2" t="s">
        <v>20</v>
      </c>
      <c r="H2213" s="2" t="s">
        <v>175</v>
      </c>
      <c r="I2213" s="2">
        <v>1</v>
      </c>
      <c r="J2213" t="s">
        <v>22</v>
      </c>
      <c r="L2213" s="3">
        <v>42370</v>
      </c>
      <c r="M2213" s="2"/>
      <c r="N2213" s="2" t="s">
        <v>23</v>
      </c>
    </row>
    <row r="2214" spans="1:14" ht="13">
      <c r="A2214" s="2" t="s">
        <v>172</v>
      </c>
      <c r="B2214" s="2">
        <v>2346</v>
      </c>
      <c r="C2214" s="2" t="s">
        <v>4454</v>
      </c>
      <c r="D2214" s="2" t="s">
        <v>17</v>
      </c>
      <c r="E2214" s="2" t="s">
        <v>18</v>
      </c>
      <c r="F2214" s="2" t="s">
        <v>4455</v>
      </c>
      <c r="G2214" s="2" t="s">
        <v>20</v>
      </c>
      <c r="H2214" s="2" t="s">
        <v>175</v>
      </c>
      <c r="I2214" s="2">
        <v>1</v>
      </c>
      <c r="J2214" t="s">
        <v>22</v>
      </c>
      <c r="L2214" s="3">
        <v>42370</v>
      </c>
      <c r="M2214" s="2"/>
      <c r="N2214" s="2" t="s">
        <v>23</v>
      </c>
    </row>
    <row r="2215" spans="1:14" ht="13">
      <c r="A2215" s="2" t="s">
        <v>172</v>
      </c>
      <c r="B2215" s="2">
        <v>2347</v>
      </c>
      <c r="C2215" s="2" t="s">
        <v>4456</v>
      </c>
      <c r="D2215" s="2" t="s">
        <v>17</v>
      </c>
      <c r="E2215" s="2" t="s">
        <v>18</v>
      </c>
      <c r="F2215" s="2" t="s">
        <v>4457</v>
      </c>
      <c r="G2215" s="2" t="s">
        <v>20</v>
      </c>
      <c r="H2215" s="2" t="s">
        <v>175</v>
      </c>
      <c r="I2215" s="2">
        <v>1</v>
      </c>
      <c r="J2215" t="s">
        <v>22</v>
      </c>
      <c r="L2215" s="3">
        <v>42370</v>
      </c>
      <c r="M2215" s="2"/>
      <c r="N2215" s="2" t="s">
        <v>23</v>
      </c>
    </row>
    <row r="2216" spans="1:14" ht="13">
      <c r="A2216" s="2" t="s">
        <v>172</v>
      </c>
      <c r="B2216" s="2">
        <v>2348</v>
      </c>
      <c r="C2216" s="2" t="s">
        <v>4458</v>
      </c>
      <c r="D2216" s="2" t="s">
        <v>17</v>
      </c>
      <c r="E2216" s="2" t="s">
        <v>18</v>
      </c>
      <c r="F2216" s="2" t="s">
        <v>4459</v>
      </c>
      <c r="G2216" s="2" t="s">
        <v>20</v>
      </c>
      <c r="H2216" s="2" t="s">
        <v>175</v>
      </c>
      <c r="I2216" s="2">
        <v>1</v>
      </c>
      <c r="J2216" t="s">
        <v>22</v>
      </c>
      <c r="L2216" s="3">
        <v>42370</v>
      </c>
      <c r="M2216" s="2"/>
      <c r="N2216" s="2" t="s">
        <v>23</v>
      </c>
    </row>
    <row r="2217" spans="1:14" ht="13">
      <c r="A2217" s="2" t="s">
        <v>172</v>
      </c>
      <c r="B2217" s="2">
        <v>2349</v>
      </c>
      <c r="C2217" s="2" t="s">
        <v>4460</v>
      </c>
      <c r="D2217" s="2" t="s">
        <v>17</v>
      </c>
      <c r="E2217" s="2" t="s">
        <v>18</v>
      </c>
      <c r="F2217" s="2" t="s">
        <v>4461</v>
      </c>
      <c r="G2217" s="2" t="s">
        <v>20</v>
      </c>
      <c r="H2217" s="2" t="s">
        <v>175</v>
      </c>
      <c r="I2217" s="2">
        <v>1</v>
      </c>
      <c r="J2217" t="s">
        <v>22</v>
      </c>
      <c r="L2217" s="3">
        <v>42370</v>
      </c>
      <c r="M2217" s="2"/>
      <c r="N2217" s="2" t="s">
        <v>23</v>
      </c>
    </row>
    <row r="2218" spans="1:14" ht="13">
      <c r="A2218" s="2" t="s">
        <v>172</v>
      </c>
      <c r="B2218" s="2">
        <v>2350</v>
      </c>
      <c r="C2218" s="2" t="s">
        <v>4462</v>
      </c>
      <c r="D2218" s="2" t="s">
        <v>17</v>
      </c>
      <c r="E2218" s="2" t="s">
        <v>18</v>
      </c>
      <c r="F2218" s="2" t="s">
        <v>4463</v>
      </c>
      <c r="G2218" s="2" t="s">
        <v>20</v>
      </c>
      <c r="H2218" s="2" t="s">
        <v>175</v>
      </c>
      <c r="I2218" s="2">
        <v>1</v>
      </c>
      <c r="J2218" t="s">
        <v>22</v>
      </c>
      <c r="L2218" s="3">
        <v>42370</v>
      </c>
      <c r="M2218" s="2"/>
      <c r="N2218" s="2" t="s">
        <v>23</v>
      </c>
    </row>
    <row r="2219" spans="1:14" ht="13">
      <c r="A2219" s="2" t="s">
        <v>172</v>
      </c>
      <c r="B2219" s="2">
        <v>2351</v>
      </c>
      <c r="C2219" s="2" t="s">
        <v>4464</v>
      </c>
      <c r="D2219" s="2" t="s">
        <v>17</v>
      </c>
      <c r="E2219" s="2" t="s">
        <v>18</v>
      </c>
      <c r="F2219" s="2" t="s">
        <v>4465</v>
      </c>
      <c r="G2219" s="2" t="s">
        <v>20</v>
      </c>
      <c r="H2219" s="2" t="s">
        <v>175</v>
      </c>
      <c r="I2219" s="2">
        <v>1</v>
      </c>
      <c r="J2219" t="s">
        <v>22</v>
      </c>
      <c r="L2219" s="3">
        <v>42370</v>
      </c>
      <c r="M2219" s="2"/>
      <c r="N2219" s="2" t="s">
        <v>23</v>
      </c>
    </row>
    <row r="2220" spans="1:14" ht="13">
      <c r="A2220" s="2" t="s">
        <v>172</v>
      </c>
      <c r="B2220" s="2">
        <v>2352</v>
      </c>
      <c r="C2220" s="2" t="s">
        <v>4466</v>
      </c>
      <c r="D2220" s="2" t="s">
        <v>17</v>
      </c>
      <c r="E2220" s="2" t="s">
        <v>18</v>
      </c>
      <c r="F2220" s="2" t="s">
        <v>4467</v>
      </c>
      <c r="G2220" s="2" t="s">
        <v>20</v>
      </c>
      <c r="H2220" s="2" t="s">
        <v>175</v>
      </c>
      <c r="I2220" s="2">
        <v>1</v>
      </c>
      <c r="J2220" t="s">
        <v>22</v>
      </c>
      <c r="L2220" s="3">
        <v>42370</v>
      </c>
      <c r="M2220" s="2"/>
      <c r="N2220" s="2" t="s">
        <v>23</v>
      </c>
    </row>
    <row r="2221" spans="1:14" ht="13">
      <c r="A2221" s="2" t="s">
        <v>172</v>
      </c>
      <c r="B2221" s="2">
        <v>2353</v>
      </c>
      <c r="C2221" s="2" t="s">
        <v>4468</v>
      </c>
      <c r="D2221" s="2" t="s">
        <v>17</v>
      </c>
      <c r="E2221" s="2" t="s">
        <v>18</v>
      </c>
      <c r="F2221" s="2" t="s">
        <v>4469</v>
      </c>
      <c r="G2221" s="2" t="s">
        <v>20</v>
      </c>
      <c r="H2221" s="2" t="s">
        <v>175</v>
      </c>
      <c r="I2221" s="2">
        <v>1</v>
      </c>
      <c r="J2221" t="s">
        <v>22</v>
      </c>
      <c r="L2221" s="3">
        <v>42370</v>
      </c>
      <c r="M2221" s="2"/>
      <c r="N2221" s="2" t="s">
        <v>23</v>
      </c>
    </row>
    <row r="2222" spans="1:14" ht="13">
      <c r="A2222" s="2" t="s">
        <v>172</v>
      </c>
      <c r="B2222" s="2">
        <v>2354</v>
      </c>
      <c r="C2222" s="2" t="s">
        <v>4470</v>
      </c>
      <c r="D2222" s="2" t="s">
        <v>17</v>
      </c>
      <c r="E2222" s="2" t="s">
        <v>18</v>
      </c>
      <c r="F2222" s="2" t="s">
        <v>4471</v>
      </c>
      <c r="G2222" s="2" t="s">
        <v>20</v>
      </c>
      <c r="H2222" s="2" t="s">
        <v>175</v>
      </c>
      <c r="I2222" s="2">
        <v>1</v>
      </c>
      <c r="J2222" t="s">
        <v>22</v>
      </c>
      <c r="L2222" s="3">
        <v>42370</v>
      </c>
      <c r="M2222" s="2"/>
      <c r="N2222" s="2" t="s">
        <v>23</v>
      </c>
    </row>
    <row r="2223" spans="1:14" ht="13">
      <c r="A2223" s="2" t="s">
        <v>172</v>
      </c>
      <c r="B2223" s="2">
        <v>2355</v>
      </c>
      <c r="C2223" s="2" t="s">
        <v>4472</v>
      </c>
      <c r="D2223" s="2" t="s">
        <v>17</v>
      </c>
      <c r="E2223" s="2" t="s">
        <v>18</v>
      </c>
      <c r="F2223" s="2" t="s">
        <v>4473</v>
      </c>
      <c r="G2223" s="2" t="s">
        <v>20</v>
      </c>
      <c r="H2223" s="2" t="s">
        <v>175</v>
      </c>
      <c r="I2223" s="2">
        <v>1</v>
      </c>
      <c r="J2223" t="s">
        <v>22</v>
      </c>
      <c r="L2223" s="3">
        <v>42370</v>
      </c>
      <c r="M2223" s="2"/>
      <c r="N2223" s="2" t="s">
        <v>23</v>
      </c>
    </row>
    <row r="2224" spans="1:14" ht="13">
      <c r="A2224" s="2" t="s">
        <v>172</v>
      </c>
      <c r="B2224" s="2">
        <v>2356</v>
      </c>
      <c r="C2224" s="2" t="s">
        <v>4474</v>
      </c>
      <c r="D2224" s="2" t="s">
        <v>17</v>
      </c>
      <c r="E2224" s="2" t="s">
        <v>18</v>
      </c>
      <c r="F2224" s="2" t="s">
        <v>4475</v>
      </c>
      <c r="G2224" s="2" t="s">
        <v>20</v>
      </c>
      <c r="H2224" s="2" t="s">
        <v>175</v>
      </c>
      <c r="I2224" s="2">
        <v>1</v>
      </c>
      <c r="J2224" t="s">
        <v>22</v>
      </c>
      <c r="L2224" s="3">
        <v>42370</v>
      </c>
      <c r="M2224" s="2"/>
      <c r="N2224" s="2" t="s">
        <v>23</v>
      </c>
    </row>
    <row r="2225" spans="1:14" ht="13">
      <c r="A2225" s="2" t="s">
        <v>172</v>
      </c>
      <c r="B2225" s="2">
        <v>2357</v>
      </c>
      <c r="C2225" s="2" t="s">
        <v>4476</v>
      </c>
      <c r="D2225" s="2" t="s">
        <v>17</v>
      </c>
      <c r="E2225" s="2" t="s">
        <v>18</v>
      </c>
      <c r="F2225" s="2" t="s">
        <v>4477</v>
      </c>
      <c r="G2225" s="2" t="s">
        <v>20</v>
      </c>
      <c r="H2225" s="2" t="s">
        <v>175</v>
      </c>
      <c r="I2225" s="2">
        <v>1</v>
      </c>
      <c r="J2225" t="s">
        <v>22</v>
      </c>
      <c r="L2225" s="3">
        <v>42370</v>
      </c>
      <c r="M2225" s="2"/>
      <c r="N2225" s="2" t="s">
        <v>23</v>
      </c>
    </row>
    <row r="2226" spans="1:14" ht="13">
      <c r="A2226" s="2" t="s">
        <v>172</v>
      </c>
      <c r="B2226" s="2">
        <v>2358</v>
      </c>
      <c r="C2226" s="2" t="s">
        <v>4478</v>
      </c>
      <c r="D2226" s="2" t="s">
        <v>17</v>
      </c>
      <c r="E2226" s="2" t="s">
        <v>18</v>
      </c>
      <c r="F2226" s="2" t="s">
        <v>4479</v>
      </c>
      <c r="G2226" s="2" t="s">
        <v>20</v>
      </c>
      <c r="H2226" s="2" t="s">
        <v>175</v>
      </c>
      <c r="I2226" s="2">
        <v>1</v>
      </c>
      <c r="J2226" t="s">
        <v>22</v>
      </c>
      <c r="L2226" s="3">
        <v>42370</v>
      </c>
      <c r="M2226" s="2"/>
      <c r="N2226" s="2" t="s">
        <v>23</v>
      </c>
    </row>
    <row r="2227" spans="1:14" ht="13">
      <c r="A2227" s="2" t="s">
        <v>172</v>
      </c>
      <c r="B2227" s="2">
        <v>2359</v>
      </c>
      <c r="C2227" s="2" t="s">
        <v>4480</v>
      </c>
      <c r="D2227" s="2" t="s">
        <v>17</v>
      </c>
      <c r="E2227" s="2" t="s">
        <v>18</v>
      </c>
      <c r="F2227" s="2" t="s">
        <v>4481</v>
      </c>
      <c r="G2227" s="2" t="s">
        <v>20</v>
      </c>
      <c r="H2227" s="2" t="s">
        <v>175</v>
      </c>
      <c r="I2227" s="2">
        <v>1</v>
      </c>
      <c r="J2227" t="s">
        <v>22</v>
      </c>
      <c r="L2227" s="3">
        <v>42370</v>
      </c>
      <c r="M2227" s="2"/>
      <c r="N2227" s="2" t="s">
        <v>23</v>
      </c>
    </row>
    <row r="2228" spans="1:14" ht="13">
      <c r="A2228" s="2" t="s">
        <v>172</v>
      </c>
      <c r="B2228" s="2">
        <v>2360</v>
      </c>
      <c r="C2228" s="2" t="s">
        <v>4482</v>
      </c>
      <c r="D2228" s="2" t="s">
        <v>17</v>
      </c>
      <c r="E2228" s="2" t="s">
        <v>18</v>
      </c>
      <c r="F2228" s="2" t="s">
        <v>4483</v>
      </c>
      <c r="G2228" s="2" t="s">
        <v>20</v>
      </c>
      <c r="H2228" s="2" t="s">
        <v>175</v>
      </c>
      <c r="I2228" s="2">
        <v>1</v>
      </c>
      <c r="J2228" t="s">
        <v>22</v>
      </c>
      <c r="L2228" s="3">
        <v>42370</v>
      </c>
      <c r="M2228" s="2"/>
      <c r="N2228" s="2" t="s">
        <v>23</v>
      </c>
    </row>
    <row r="2229" spans="1:14" ht="13">
      <c r="A2229" s="2" t="s">
        <v>172</v>
      </c>
      <c r="B2229" s="2">
        <v>2361</v>
      </c>
      <c r="C2229" s="2" t="s">
        <v>4484</v>
      </c>
      <c r="D2229" s="2" t="s">
        <v>17</v>
      </c>
      <c r="E2229" s="2" t="s">
        <v>18</v>
      </c>
      <c r="F2229" s="2" t="s">
        <v>4485</v>
      </c>
      <c r="G2229" s="2" t="s">
        <v>20</v>
      </c>
      <c r="H2229" s="2" t="s">
        <v>175</v>
      </c>
      <c r="I2229" s="2">
        <v>1</v>
      </c>
      <c r="J2229" t="s">
        <v>22</v>
      </c>
      <c r="L2229" s="3">
        <v>42370</v>
      </c>
      <c r="M2229" s="2"/>
      <c r="N2229" s="2" t="s">
        <v>23</v>
      </c>
    </row>
    <row r="2230" spans="1:14" ht="13">
      <c r="A2230" s="2" t="s">
        <v>172</v>
      </c>
      <c r="B2230" s="2">
        <v>2362</v>
      </c>
      <c r="C2230" s="2" t="s">
        <v>4486</v>
      </c>
      <c r="D2230" s="2" t="s">
        <v>17</v>
      </c>
      <c r="E2230" s="2" t="s">
        <v>18</v>
      </c>
      <c r="F2230" s="2" t="s">
        <v>4487</v>
      </c>
      <c r="G2230" s="2" t="s">
        <v>20</v>
      </c>
      <c r="H2230" s="2" t="s">
        <v>175</v>
      </c>
      <c r="I2230" s="2">
        <v>1</v>
      </c>
      <c r="J2230" t="s">
        <v>22</v>
      </c>
      <c r="L2230" s="3">
        <v>42370</v>
      </c>
      <c r="M2230" s="2"/>
      <c r="N2230" s="2" t="s">
        <v>23</v>
      </c>
    </row>
    <row r="2231" spans="1:14" ht="13">
      <c r="A2231" s="2" t="s">
        <v>172</v>
      </c>
      <c r="B2231" s="2">
        <v>2363</v>
      </c>
      <c r="C2231" s="2" t="s">
        <v>4488</v>
      </c>
      <c r="D2231" s="2" t="s">
        <v>17</v>
      </c>
      <c r="E2231" s="2" t="s">
        <v>18</v>
      </c>
      <c r="F2231" s="2" t="s">
        <v>4489</v>
      </c>
      <c r="G2231" s="2" t="s">
        <v>20</v>
      </c>
      <c r="H2231" s="2" t="s">
        <v>175</v>
      </c>
      <c r="I2231" s="2">
        <v>1</v>
      </c>
      <c r="J2231" t="s">
        <v>22</v>
      </c>
      <c r="L2231" s="3">
        <v>42370</v>
      </c>
      <c r="M2231" s="2"/>
      <c r="N2231" s="2" t="s">
        <v>23</v>
      </c>
    </row>
    <row r="2232" spans="1:14" ht="13">
      <c r="A2232" s="2" t="s">
        <v>172</v>
      </c>
      <c r="B2232" s="2">
        <v>2364</v>
      </c>
      <c r="C2232" s="2" t="s">
        <v>4490</v>
      </c>
      <c r="D2232" s="2" t="s">
        <v>17</v>
      </c>
      <c r="E2232" s="2" t="s">
        <v>18</v>
      </c>
      <c r="F2232" s="2" t="s">
        <v>4491</v>
      </c>
      <c r="G2232" s="2" t="s">
        <v>20</v>
      </c>
      <c r="H2232" s="2" t="s">
        <v>175</v>
      </c>
      <c r="I2232" s="2">
        <v>1</v>
      </c>
      <c r="J2232" t="s">
        <v>22</v>
      </c>
      <c r="L2232" s="3">
        <v>42370</v>
      </c>
      <c r="M2232" s="2"/>
      <c r="N2232" s="2" t="s">
        <v>23</v>
      </c>
    </row>
    <row r="2233" spans="1:14" ht="13">
      <c r="A2233" s="2" t="s">
        <v>172</v>
      </c>
      <c r="B2233" s="2">
        <v>2365</v>
      </c>
      <c r="C2233" s="2" t="s">
        <v>4492</v>
      </c>
      <c r="D2233" s="2" t="s">
        <v>17</v>
      </c>
      <c r="E2233" s="2" t="s">
        <v>18</v>
      </c>
      <c r="F2233" s="2" t="s">
        <v>4493</v>
      </c>
      <c r="G2233" s="2" t="s">
        <v>20</v>
      </c>
      <c r="H2233" s="2" t="s">
        <v>175</v>
      </c>
      <c r="I2233" s="2">
        <v>1</v>
      </c>
      <c r="J2233" t="s">
        <v>22</v>
      </c>
      <c r="L2233" s="3">
        <v>42370</v>
      </c>
      <c r="M2233" s="2"/>
      <c r="N2233" s="2" t="s">
        <v>23</v>
      </c>
    </row>
    <row r="2234" spans="1:14" ht="13">
      <c r="A2234" s="2" t="s">
        <v>172</v>
      </c>
      <c r="B2234" s="2">
        <v>2366</v>
      </c>
      <c r="C2234" s="2" t="s">
        <v>4494</v>
      </c>
      <c r="D2234" s="2" t="s">
        <v>17</v>
      </c>
      <c r="E2234" s="2" t="s">
        <v>18</v>
      </c>
      <c r="F2234" s="2" t="s">
        <v>4495</v>
      </c>
      <c r="G2234" s="2" t="s">
        <v>20</v>
      </c>
      <c r="H2234" s="2" t="s">
        <v>175</v>
      </c>
      <c r="I2234" s="2">
        <v>1</v>
      </c>
      <c r="J2234" t="s">
        <v>22</v>
      </c>
      <c r="L2234" s="3">
        <v>42370</v>
      </c>
      <c r="M2234" s="2"/>
      <c r="N2234" s="2" t="s">
        <v>23</v>
      </c>
    </row>
    <row r="2235" spans="1:14" ht="13">
      <c r="A2235" s="2" t="s">
        <v>172</v>
      </c>
      <c r="B2235" s="2">
        <v>2367</v>
      </c>
      <c r="C2235" s="2" t="s">
        <v>4496</v>
      </c>
      <c r="D2235" s="2" t="s">
        <v>17</v>
      </c>
      <c r="E2235" s="2" t="s">
        <v>18</v>
      </c>
      <c r="F2235" s="2" t="s">
        <v>4497</v>
      </c>
      <c r="G2235" s="2" t="s">
        <v>20</v>
      </c>
      <c r="H2235" s="2" t="s">
        <v>175</v>
      </c>
      <c r="I2235" s="2">
        <v>1</v>
      </c>
      <c r="J2235" t="s">
        <v>22</v>
      </c>
      <c r="L2235" s="3">
        <v>42370</v>
      </c>
      <c r="M2235" s="2"/>
      <c r="N2235" s="2" t="s">
        <v>23</v>
      </c>
    </row>
    <row r="2236" spans="1:14" ht="13">
      <c r="A2236" s="2" t="s">
        <v>172</v>
      </c>
      <c r="B2236" s="2">
        <v>2368</v>
      </c>
      <c r="C2236" s="2" t="s">
        <v>4498</v>
      </c>
      <c r="D2236" s="2" t="s">
        <v>17</v>
      </c>
      <c r="E2236" s="2" t="s">
        <v>18</v>
      </c>
      <c r="F2236" s="2" t="s">
        <v>4499</v>
      </c>
      <c r="G2236" s="2" t="s">
        <v>20</v>
      </c>
      <c r="H2236" s="2" t="s">
        <v>175</v>
      </c>
      <c r="I2236" s="2">
        <v>1</v>
      </c>
      <c r="J2236" t="s">
        <v>22</v>
      </c>
      <c r="L2236" s="3">
        <v>42370</v>
      </c>
      <c r="M2236" s="2"/>
      <c r="N2236" s="2" t="s">
        <v>23</v>
      </c>
    </row>
    <row r="2237" spans="1:14" ht="13">
      <c r="A2237" s="2" t="s">
        <v>172</v>
      </c>
      <c r="B2237" s="2">
        <v>2369</v>
      </c>
      <c r="C2237" s="2" t="s">
        <v>4500</v>
      </c>
      <c r="D2237" s="2" t="s">
        <v>17</v>
      </c>
      <c r="E2237" s="2" t="s">
        <v>18</v>
      </c>
      <c r="F2237" s="2" t="s">
        <v>4501</v>
      </c>
      <c r="G2237" s="2" t="s">
        <v>20</v>
      </c>
      <c r="H2237" s="2" t="s">
        <v>175</v>
      </c>
      <c r="I2237" s="2">
        <v>1</v>
      </c>
      <c r="J2237" t="s">
        <v>22</v>
      </c>
      <c r="L2237" s="3">
        <v>42370</v>
      </c>
      <c r="M2237" s="2"/>
      <c r="N2237" s="2" t="s">
        <v>23</v>
      </c>
    </row>
    <row r="2238" spans="1:14" ht="13">
      <c r="A2238" s="2" t="s">
        <v>172</v>
      </c>
      <c r="B2238" s="2">
        <v>2370</v>
      </c>
      <c r="C2238" s="2" t="s">
        <v>4502</v>
      </c>
      <c r="D2238" s="2" t="s">
        <v>17</v>
      </c>
      <c r="E2238" s="2" t="s">
        <v>18</v>
      </c>
      <c r="F2238" s="2" t="s">
        <v>4503</v>
      </c>
      <c r="G2238" s="2" t="s">
        <v>20</v>
      </c>
      <c r="H2238" s="2" t="s">
        <v>175</v>
      </c>
      <c r="I2238" s="2">
        <v>1</v>
      </c>
      <c r="J2238" t="s">
        <v>22</v>
      </c>
      <c r="L2238" s="3">
        <v>42370</v>
      </c>
      <c r="M2238" s="2"/>
      <c r="N2238" s="2" t="s">
        <v>23</v>
      </c>
    </row>
    <row r="2239" spans="1:14" ht="13">
      <c r="A2239" s="2" t="s">
        <v>172</v>
      </c>
      <c r="B2239" s="2">
        <v>2371</v>
      </c>
      <c r="C2239" s="2" t="s">
        <v>4504</v>
      </c>
      <c r="D2239" s="2" t="s">
        <v>17</v>
      </c>
      <c r="E2239" s="2" t="s">
        <v>18</v>
      </c>
      <c r="F2239" s="2" t="s">
        <v>4505</v>
      </c>
      <c r="G2239" s="2" t="s">
        <v>20</v>
      </c>
      <c r="H2239" s="2" t="s">
        <v>175</v>
      </c>
      <c r="I2239" s="2">
        <v>1</v>
      </c>
      <c r="J2239" t="s">
        <v>22</v>
      </c>
      <c r="L2239" s="3">
        <v>42370</v>
      </c>
      <c r="M2239" s="2"/>
      <c r="N2239" s="2" t="s">
        <v>23</v>
      </c>
    </row>
    <row r="2240" spans="1:14" ht="13">
      <c r="A2240" s="2" t="s">
        <v>172</v>
      </c>
      <c r="B2240" s="2">
        <v>2372</v>
      </c>
      <c r="C2240" s="2" t="s">
        <v>4506</v>
      </c>
      <c r="D2240" s="2" t="s">
        <v>17</v>
      </c>
      <c r="E2240" s="2" t="s">
        <v>18</v>
      </c>
      <c r="F2240" s="2" t="s">
        <v>4507</v>
      </c>
      <c r="G2240" s="2" t="s">
        <v>20</v>
      </c>
      <c r="H2240" s="2" t="s">
        <v>175</v>
      </c>
      <c r="I2240" s="2">
        <v>1</v>
      </c>
      <c r="J2240" t="s">
        <v>22</v>
      </c>
      <c r="L2240" s="3">
        <v>42370</v>
      </c>
      <c r="M2240" s="2"/>
      <c r="N2240" s="2" t="s">
        <v>23</v>
      </c>
    </row>
    <row r="2241" spans="1:14" ht="13">
      <c r="A2241" s="2" t="s">
        <v>172</v>
      </c>
      <c r="B2241" s="2">
        <v>2373</v>
      </c>
      <c r="C2241" s="2" t="s">
        <v>4508</v>
      </c>
      <c r="D2241" s="2" t="s">
        <v>17</v>
      </c>
      <c r="E2241" s="2" t="s">
        <v>18</v>
      </c>
      <c r="F2241" s="2" t="s">
        <v>4509</v>
      </c>
      <c r="G2241" s="2" t="s">
        <v>20</v>
      </c>
      <c r="H2241" s="2" t="s">
        <v>175</v>
      </c>
      <c r="I2241" s="2">
        <v>1</v>
      </c>
      <c r="J2241" t="s">
        <v>22</v>
      </c>
      <c r="L2241" s="3">
        <v>42370</v>
      </c>
      <c r="M2241" s="2"/>
      <c r="N2241" s="2" t="s">
        <v>23</v>
      </c>
    </row>
    <row r="2242" spans="1:14" ht="13">
      <c r="A2242" s="2" t="s">
        <v>172</v>
      </c>
      <c r="B2242" s="2">
        <v>2374</v>
      </c>
      <c r="C2242" s="2" t="s">
        <v>4510</v>
      </c>
      <c r="D2242" s="2" t="s">
        <v>17</v>
      </c>
      <c r="E2242" s="2" t="s">
        <v>18</v>
      </c>
      <c r="F2242" s="2" t="s">
        <v>4511</v>
      </c>
      <c r="G2242" s="2" t="s">
        <v>20</v>
      </c>
      <c r="H2242" s="2" t="s">
        <v>175</v>
      </c>
      <c r="I2242" s="2">
        <v>1</v>
      </c>
      <c r="J2242" t="s">
        <v>22</v>
      </c>
      <c r="L2242" s="3">
        <v>42370</v>
      </c>
      <c r="M2242" s="2"/>
      <c r="N2242" s="2" t="s">
        <v>23</v>
      </c>
    </row>
    <row r="2243" spans="1:14" ht="13">
      <c r="A2243" s="2" t="s">
        <v>172</v>
      </c>
      <c r="B2243" s="2">
        <v>2375</v>
      </c>
      <c r="C2243" s="2" t="s">
        <v>4512</v>
      </c>
      <c r="D2243" s="2" t="s">
        <v>17</v>
      </c>
      <c r="E2243" s="2" t="s">
        <v>18</v>
      </c>
      <c r="F2243" s="2" t="s">
        <v>4513</v>
      </c>
      <c r="G2243" s="2" t="s">
        <v>20</v>
      </c>
      <c r="H2243" s="2" t="s">
        <v>175</v>
      </c>
      <c r="I2243" s="2">
        <v>1</v>
      </c>
      <c r="J2243" t="s">
        <v>22</v>
      </c>
      <c r="L2243" s="3">
        <v>42370</v>
      </c>
      <c r="M2243" s="2"/>
      <c r="N2243" s="2" t="s">
        <v>23</v>
      </c>
    </row>
    <row r="2244" spans="1:14" ht="13">
      <c r="A2244" s="2" t="s">
        <v>172</v>
      </c>
      <c r="B2244" s="2">
        <v>2376</v>
      </c>
      <c r="C2244" s="2" t="s">
        <v>4514</v>
      </c>
      <c r="D2244" s="2" t="s">
        <v>17</v>
      </c>
      <c r="E2244" s="2" t="s">
        <v>18</v>
      </c>
      <c r="F2244" s="2" t="s">
        <v>4515</v>
      </c>
      <c r="G2244" s="2" t="s">
        <v>20</v>
      </c>
      <c r="H2244" s="2" t="s">
        <v>175</v>
      </c>
      <c r="I2244" s="2">
        <v>1</v>
      </c>
      <c r="J2244" t="s">
        <v>22</v>
      </c>
      <c r="L2244" s="3">
        <v>42370</v>
      </c>
      <c r="M2244" s="2"/>
      <c r="N2244" s="2" t="s">
        <v>23</v>
      </c>
    </row>
    <row r="2245" spans="1:14" ht="13">
      <c r="A2245" s="2" t="s">
        <v>172</v>
      </c>
      <c r="B2245" s="2">
        <v>2377</v>
      </c>
      <c r="C2245" s="2" t="s">
        <v>4516</v>
      </c>
      <c r="D2245" s="2" t="s">
        <v>17</v>
      </c>
      <c r="E2245" s="2" t="s">
        <v>18</v>
      </c>
      <c r="F2245" s="2" t="s">
        <v>4517</v>
      </c>
      <c r="G2245" s="2" t="s">
        <v>20</v>
      </c>
      <c r="H2245" s="2" t="s">
        <v>175</v>
      </c>
      <c r="I2245" s="2">
        <v>1</v>
      </c>
      <c r="J2245" t="s">
        <v>22</v>
      </c>
      <c r="L2245" s="3">
        <v>42370</v>
      </c>
      <c r="M2245" s="2"/>
      <c r="N2245" s="2" t="s">
        <v>23</v>
      </c>
    </row>
    <row r="2246" spans="1:14" ht="13">
      <c r="A2246" s="2" t="s">
        <v>172</v>
      </c>
      <c r="B2246" s="2">
        <v>2378</v>
      </c>
      <c r="C2246" s="2" t="s">
        <v>4518</v>
      </c>
      <c r="D2246" s="2" t="s">
        <v>17</v>
      </c>
      <c r="E2246" s="2" t="s">
        <v>18</v>
      </c>
      <c r="F2246" s="2" t="s">
        <v>4519</v>
      </c>
      <c r="G2246" s="2" t="s">
        <v>20</v>
      </c>
      <c r="H2246" s="2" t="s">
        <v>175</v>
      </c>
      <c r="I2246" s="2">
        <v>1</v>
      </c>
      <c r="J2246" t="s">
        <v>22</v>
      </c>
      <c r="L2246" s="3">
        <v>42370</v>
      </c>
      <c r="M2246" s="2"/>
      <c r="N2246" s="2" t="s">
        <v>23</v>
      </c>
    </row>
    <row r="2247" spans="1:14" ht="13">
      <c r="A2247" s="2" t="s">
        <v>172</v>
      </c>
      <c r="B2247" s="2">
        <v>2379</v>
      </c>
      <c r="C2247" s="2" t="s">
        <v>4520</v>
      </c>
      <c r="D2247" s="2" t="s">
        <v>17</v>
      </c>
      <c r="E2247" s="2" t="s">
        <v>18</v>
      </c>
      <c r="F2247" s="2" t="s">
        <v>4521</v>
      </c>
      <c r="G2247" s="2" t="s">
        <v>20</v>
      </c>
      <c r="H2247" s="2" t="s">
        <v>175</v>
      </c>
      <c r="I2247" s="2">
        <v>1</v>
      </c>
      <c r="J2247" t="s">
        <v>22</v>
      </c>
      <c r="L2247" s="3">
        <v>42370</v>
      </c>
      <c r="M2247" s="2"/>
      <c r="N2247" s="2" t="s">
        <v>23</v>
      </c>
    </row>
    <row r="2248" spans="1:14" ht="13">
      <c r="A2248" s="2" t="s">
        <v>172</v>
      </c>
      <c r="B2248" s="2">
        <v>2380</v>
      </c>
      <c r="C2248" s="2" t="s">
        <v>4522</v>
      </c>
      <c r="D2248" s="2" t="s">
        <v>17</v>
      </c>
      <c r="E2248" s="2" t="s">
        <v>18</v>
      </c>
      <c r="F2248" s="2" t="s">
        <v>4523</v>
      </c>
      <c r="G2248" s="2" t="s">
        <v>20</v>
      </c>
      <c r="H2248" s="2" t="s">
        <v>175</v>
      </c>
      <c r="I2248" s="2">
        <v>1</v>
      </c>
      <c r="J2248" t="s">
        <v>22</v>
      </c>
      <c r="L2248" s="3">
        <v>42370</v>
      </c>
      <c r="M2248" s="2"/>
      <c r="N2248" s="2" t="s">
        <v>23</v>
      </c>
    </row>
    <row r="2249" spans="1:14" ht="13">
      <c r="A2249" s="2" t="s">
        <v>172</v>
      </c>
      <c r="B2249" s="2">
        <v>2381</v>
      </c>
      <c r="C2249" s="2" t="s">
        <v>4524</v>
      </c>
      <c r="D2249" s="2" t="s">
        <v>17</v>
      </c>
      <c r="E2249" s="2" t="s">
        <v>18</v>
      </c>
      <c r="F2249" s="2" t="s">
        <v>4525</v>
      </c>
      <c r="G2249" s="2" t="s">
        <v>20</v>
      </c>
      <c r="H2249" s="2" t="s">
        <v>175</v>
      </c>
      <c r="I2249" s="2">
        <v>1</v>
      </c>
      <c r="J2249" t="s">
        <v>22</v>
      </c>
      <c r="L2249" s="3">
        <v>42370</v>
      </c>
      <c r="M2249" s="2"/>
      <c r="N2249" s="2" t="s">
        <v>23</v>
      </c>
    </row>
    <row r="2250" spans="1:14" ht="13">
      <c r="A2250" s="2" t="s">
        <v>172</v>
      </c>
      <c r="B2250" s="2">
        <v>2382</v>
      </c>
      <c r="C2250" s="2" t="s">
        <v>4526</v>
      </c>
      <c r="D2250" s="2" t="s">
        <v>17</v>
      </c>
      <c r="E2250" s="2" t="s">
        <v>18</v>
      </c>
      <c r="F2250" s="2" t="s">
        <v>4527</v>
      </c>
      <c r="G2250" s="2" t="s">
        <v>20</v>
      </c>
      <c r="H2250" s="2" t="s">
        <v>175</v>
      </c>
      <c r="I2250" s="2">
        <v>1</v>
      </c>
      <c r="J2250" t="s">
        <v>22</v>
      </c>
      <c r="L2250" s="3">
        <v>42370</v>
      </c>
      <c r="M2250" s="2"/>
      <c r="N2250" s="2" t="s">
        <v>23</v>
      </c>
    </row>
    <row r="2251" spans="1:14" ht="13">
      <c r="A2251" s="2" t="s">
        <v>172</v>
      </c>
      <c r="B2251" s="2">
        <v>2383</v>
      </c>
      <c r="C2251" s="2" t="s">
        <v>4528</v>
      </c>
      <c r="D2251" s="2" t="s">
        <v>17</v>
      </c>
      <c r="E2251" s="2" t="s">
        <v>18</v>
      </c>
      <c r="F2251" s="2" t="s">
        <v>4529</v>
      </c>
      <c r="G2251" s="2" t="s">
        <v>20</v>
      </c>
      <c r="H2251" s="2" t="s">
        <v>175</v>
      </c>
      <c r="I2251" s="2">
        <v>1</v>
      </c>
      <c r="J2251" t="s">
        <v>22</v>
      </c>
      <c r="L2251" s="3">
        <v>42370</v>
      </c>
      <c r="M2251" s="2"/>
      <c r="N2251" s="2" t="s">
        <v>23</v>
      </c>
    </row>
    <row r="2252" spans="1:14" ht="13">
      <c r="A2252" s="2" t="s">
        <v>172</v>
      </c>
      <c r="B2252" s="2">
        <v>2384</v>
      </c>
      <c r="C2252" s="2" t="s">
        <v>4530</v>
      </c>
      <c r="D2252" s="2" t="s">
        <v>17</v>
      </c>
      <c r="E2252" s="2" t="s">
        <v>18</v>
      </c>
      <c r="F2252" s="2" t="s">
        <v>4531</v>
      </c>
      <c r="G2252" s="2" t="s">
        <v>20</v>
      </c>
      <c r="H2252" s="2" t="s">
        <v>175</v>
      </c>
      <c r="I2252" s="2">
        <v>1</v>
      </c>
      <c r="J2252" t="s">
        <v>22</v>
      </c>
      <c r="L2252" s="3">
        <v>42370</v>
      </c>
      <c r="M2252" s="2"/>
      <c r="N2252" s="2" t="s">
        <v>23</v>
      </c>
    </row>
    <row r="2253" spans="1:14" ht="13">
      <c r="A2253" s="2" t="s">
        <v>172</v>
      </c>
      <c r="B2253" s="2">
        <v>2385</v>
      </c>
      <c r="C2253" s="2" t="s">
        <v>4532</v>
      </c>
      <c r="D2253" s="2" t="s">
        <v>17</v>
      </c>
      <c r="E2253" s="2" t="s">
        <v>18</v>
      </c>
      <c r="F2253" s="2" t="s">
        <v>4533</v>
      </c>
      <c r="G2253" s="2" t="s">
        <v>20</v>
      </c>
      <c r="H2253" s="2" t="s">
        <v>175</v>
      </c>
      <c r="I2253" s="2">
        <v>1</v>
      </c>
      <c r="J2253" t="s">
        <v>22</v>
      </c>
      <c r="L2253" s="3">
        <v>42370</v>
      </c>
      <c r="M2253" s="2"/>
      <c r="N2253" s="2" t="s">
        <v>23</v>
      </c>
    </row>
    <row r="2254" spans="1:14" ht="13">
      <c r="A2254" s="2" t="s">
        <v>172</v>
      </c>
      <c r="B2254" s="2">
        <v>2386</v>
      </c>
      <c r="C2254" s="2" t="s">
        <v>4534</v>
      </c>
      <c r="D2254" s="2" t="s">
        <v>17</v>
      </c>
      <c r="E2254" s="2" t="s">
        <v>18</v>
      </c>
      <c r="F2254" s="2" t="s">
        <v>4535</v>
      </c>
      <c r="G2254" s="2" t="s">
        <v>20</v>
      </c>
      <c r="H2254" s="2" t="s">
        <v>175</v>
      </c>
      <c r="I2254" s="2">
        <v>1</v>
      </c>
      <c r="J2254" t="s">
        <v>22</v>
      </c>
      <c r="L2254" s="3">
        <v>42370</v>
      </c>
      <c r="M2254" s="2"/>
      <c r="N2254" s="2" t="s">
        <v>23</v>
      </c>
    </row>
    <row r="2255" spans="1:14" ht="13">
      <c r="A2255" s="2" t="s">
        <v>172</v>
      </c>
      <c r="B2255" s="2">
        <v>2387</v>
      </c>
      <c r="C2255" s="2" t="s">
        <v>4536</v>
      </c>
      <c r="D2255" s="2" t="s">
        <v>17</v>
      </c>
      <c r="E2255" s="2" t="s">
        <v>18</v>
      </c>
      <c r="F2255" s="2" t="s">
        <v>4537</v>
      </c>
      <c r="G2255" s="2" t="s">
        <v>20</v>
      </c>
      <c r="H2255" s="2" t="s">
        <v>175</v>
      </c>
      <c r="I2255" s="2">
        <v>1</v>
      </c>
      <c r="J2255" t="s">
        <v>22</v>
      </c>
      <c r="L2255" s="3">
        <v>42370</v>
      </c>
      <c r="M2255" s="2"/>
      <c r="N2255" s="2" t="s">
        <v>23</v>
      </c>
    </row>
    <row r="2256" spans="1:14" ht="13">
      <c r="A2256" s="2" t="s">
        <v>172</v>
      </c>
      <c r="B2256" s="2">
        <v>2388</v>
      </c>
      <c r="C2256" s="2" t="s">
        <v>4538</v>
      </c>
      <c r="D2256" s="2" t="s">
        <v>17</v>
      </c>
      <c r="E2256" s="2" t="s">
        <v>18</v>
      </c>
      <c r="F2256" s="2" t="s">
        <v>4539</v>
      </c>
      <c r="G2256" s="2" t="s">
        <v>20</v>
      </c>
      <c r="H2256" s="2" t="s">
        <v>175</v>
      </c>
      <c r="I2256" s="2">
        <v>1</v>
      </c>
      <c r="J2256" t="s">
        <v>22</v>
      </c>
      <c r="L2256" s="3">
        <v>42370</v>
      </c>
      <c r="M2256" s="2"/>
      <c r="N2256" s="2" t="s">
        <v>23</v>
      </c>
    </row>
    <row r="2257" spans="1:14" ht="13">
      <c r="A2257" s="2" t="s">
        <v>172</v>
      </c>
      <c r="B2257" s="2">
        <v>2389</v>
      </c>
      <c r="C2257" s="2" t="s">
        <v>4540</v>
      </c>
      <c r="D2257" s="2" t="s">
        <v>17</v>
      </c>
      <c r="E2257" s="2" t="s">
        <v>18</v>
      </c>
      <c r="F2257" s="2" t="s">
        <v>4541</v>
      </c>
      <c r="G2257" s="2" t="s">
        <v>20</v>
      </c>
      <c r="H2257" s="2" t="s">
        <v>175</v>
      </c>
      <c r="I2257" s="2">
        <v>1</v>
      </c>
      <c r="J2257" t="s">
        <v>22</v>
      </c>
      <c r="L2257" s="3">
        <v>42370</v>
      </c>
      <c r="M2257" s="2"/>
      <c r="N2257" s="2" t="s">
        <v>23</v>
      </c>
    </row>
    <row r="2258" spans="1:14" ht="13">
      <c r="A2258" s="2" t="s">
        <v>172</v>
      </c>
      <c r="B2258" s="2">
        <v>2390</v>
      </c>
      <c r="C2258" s="2" t="s">
        <v>4542</v>
      </c>
      <c r="D2258" s="2" t="s">
        <v>17</v>
      </c>
      <c r="E2258" s="2" t="s">
        <v>18</v>
      </c>
      <c r="F2258" s="2" t="s">
        <v>4543</v>
      </c>
      <c r="G2258" s="2" t="s">
        <v>20</v>
      </c>
      <c r="H2258" s="2" t="s">
        <v>175</v>
      </c>
      <c r="I2258" s="2">
        <v>1</v>
      </c>
      <c r="J2258" t="s">
        <v>22</v>
      </c>
      <c r="L2258" s="3">
        <v>42370</v>
      </c>
      <c r="M2258" s="2"/>
      <c r="N2258" s="2" t="s">
        <v>23</v>
      </c>
    </row>
    <row r="2259" spans="1:14" ht="13">
      <c r="A2259" s="2" t="s">
        <v>172</v>
      </c>
      <c r="B2259" s="2">
        <v>2391</v>
      </c>
      <c r="C2259" s="2" t="s">
        <v>4544</v>
      </c>
      <c r="D2259" s="2" t="s">
        <v>23</v>
      </c>
      <c r="E2259" s="2" t="s">
        <v>122</v>
      </c>
      <c r="F2259" s="2" t="s">
        <v>4545</v>
      </c>
      <c r="G2259" s="2" t="s">
        <v>20</v>
      </c>
      <c r="H2259" s="2" t="s">
        <v>175</v>
      </c>
      <c r="I2259" s="2">
        <v>1</v>
      </c>
      <c r="J2259">
        <v>3</v>
      </c>
      <c r="L2259" s="3">
        <v>42370</v>
      </c>
      <c r="M2259" s="2"/>
      <c r="N2259" s="2" t="s">
        <v>23</v>
      </c>
    </row>
    <row r="2260" spans="1:14" ht="13">
      <c r="A2260" s="2" t="s">
        <v>172</v>
      </c>
      <c r="B2260" s="2">
        <v>2392</v>
      </c>
      <c r="C2260" s="2" t="s">
        <v>4546</v>
      </c>
      <c r="D2260" s="2" t="s">
        <v>17</v>
      </c>
      <c r="E2260" s="2" t="s">
        <v>18</v>
      </c>
      <c r="F2260" s="2" t="s">
        <v>4547</v>
      </c>
      <c r="G2260" s="2" t="s">
        <v>20</v>
      </c>
      <c r="H2260" s="2" t="s">
        <v>175</v>
      </c>
      <c r="I2260" s="2">
        <v>1</v>
      </c>
      <c r="J2260" t="s">
        <v>22</v>
      </c>
      <c r="L2260" s="3">
        <v>42370</v>
      </c>
      <c r="M2260" s="2"/>
      <c r="N2260" s="2" t="s">
        <v>23</v>
      </c>
    </row>
    <row r="2261" spans="1:14" ht="13">
      <c r="A2261" s="2" t="s">
        <v>172</v>
      </c>
      <c r="B2261" s="2">
        <v>2393</v>
      </c>
      <c r="C2261" s="2" t="s">
        <v>4548</v>
      </c>
      <c r="D2261" s="2" t="s">
        <v>17</v>
      </c>
      <c r="E2261" s="2" t="s">
        <v>18</v>
      </c>
      <c r="F2261" s="2" t="s">
        <v>4549</v>
      </c>
      <c r="G2261" s="2" t="s">
        <v>20</v>
      </c>
      <c r="H2261" s="2" t="s">
        <v>175</v>
      </c>
      <c r="I2261" s="2">
        <v>1</v>
      </c>
      <c r="J2261" t="s">
        <v>22</v>
      </c>
      <c r="L2261" s="3">
        <v>42370</v>
      </c>
      <c r="M2261" s="2"/>
      <c r="N2261" s="2" t="s">
        <v>23</v>
      </c>
    </row>
    <row r="2262" spans="1:14" ht="13">
      <c r="A2262" s="2" t="s">
        <v>172</v>
      </c>
      <c r="B2262" s="2">
        <v>2394</v>
      </c>
      <c r="C2262" s="2" t="s">
        <v>4550</v>
      </c>
      <c r="D2262" s="2" t="s">
        <v>17</v>
      </c>
      <c r="E2262" s="2" t="s">
        <v>18</v>
      </c>
      <c r="F2262" s="2" t="s">
        <v>4551</v>
      </c>
      <c r="G2262" s="2" t="s">
        <v>20</v>
      </c>
      <c r="H2262" s="2" t="s">
        <v>175</v>
      </c>
      <c r="I2262" s="2">
        <v>1</v>
      </c>
      <c r="J2262" t="s">
        <v>22</v>
      </c>
      <c r="L2262" s="3">
        <v>42370</v>
      </c>
      <c r="M2262" s="2"/>
      <c r="N2262" s="2" t="s">
        <v>23</v>
      </c>
    </row>
    <row r="2263" spans="1:14" ht="13">
      <c r="A2263" s="2" t="s">
        <v>172</v>
      </c>
      <c r="B2263" s="2">
        <v>2395</v>
      </c>
      <c r="C2263" s="2" t="s">
        <v>4552</v>
      </c>
      <c r="D2263" s="2" t="s">
        <v>17</v>
      </c>
      <c r="E2263" s="2" t="s">
        <v>18</v>
      </c>
      <c r="F2263" s="2" t="s">
        <v>4553</v>
      </c>
      <c r="G2263" s="2" t="s">
        <v>20</v>
      </c>
      <c r="H2263" s="2" t="s">
        <v>175</v>
      </c>
      <c r="I2263" s="2">
        <v>1</v>
      </c>
      <c r="J2263" t="s">
        <v>22</v>
      </c>
      <c r="L2263" s="3">
        <v>42370</v>
      </c>
      <c r="M2263" s="2"/>
      <c r="N2263" s="2" t="s">
        <v>23</v>
      </c>
    </row>
    <row r="2264" spans="1:14" ht="13">
      <c r="A2264" s="2" t="s">
        <v>172</v>
      </c>
      <c r="B2264" s="2">
        <v>2396</v>
      </c>
      <c r="C2264" s="2" t="s">
        <v>4554</v>
      </c>
      <c r="D2264" s="2" t="s">
        <v>17</v>
      </c>
      <c r="E2264" s="2" t="s">
        <v>18</v>
      </c>
      <c r="F2264" s="2" t="s">
        <v>4555</v>
      </c>
      <c r="G2264" s="2" t="s">
        <v>20</v>
      </c>
      <c r="H2264" s="2" t="s">
        <v>175</v>
      </c>
      <c r="I2264" s="2">
        <v>1</v>
      </c>
      <c r="J2264" t="s">
        <v>22</v>
      </c>
      <c r="L2264" s="3">
        <v>42370</v>
      </c>
      <c r="M2264" s="2"/>
      <c r="N2264" s="2" t="s">
        <v>23</v>
      </c>
    </row>
    <row r="2265" spans="1:14" ht="13">
      <c r="A2265" s="2" t="s">
        <v>172</v>
      </c>
      <c r="B2265" s="2">
        <v>2397</v>
      </c>
      <c r="C2265" s="2" t="s">
        <v>4556</v>
      </c>
      <c r="D2265" s="2" t="s">
        <v>17</v>
      </c>
      <c r="E2265" s="2" t="s">
        <v>18</v>
      </c>
      <c r="F2265" s="2" t="s">
        <v>4557</v>
      </c>
      <c r="G2265" s="2" t="s">
        <v>20</v>
      </c>
      <c r="H2265" s="2" t="s">
        <v>175</v>
      </c>
      <c r="I2265" s="2">
        <v>1</v>
      </c>
      <c r="J2265" t="s">
        <v>22</v>
      </c>
      <c r="L2265" s="3">
        <v>42370</v>
      </c>
      <c r="M2265" s="2"/>
      <c r="N2265" s="2" t="s">
        <v>23</v>
      </c>
    </row>
    <row r="2266" spans="1:14" ht="13">
      <c r="A2266" s="2" t="s">
        <v>172</v>
      </c>
      <c r="B2266" s="2">
        <v>2398</v>
      </c>
      <c r="C2266" s="2" t="s">
        <v>4558</v>
      </c>
      <c r="D2266" s="2" t="s">
        <v>17</v>
      </c>
      <c r="E2266" s="2" t="s">
        <v>18</v>
      </c>
      <c r="F2266" s="2" t="s">
        <v>4559</v>
      </c>
      <c r="G2266" s="2" t="s">
        <v>20</v>
      </c>
      <c r="H2266" s="2" t="s">
        <v>175</v>
      </c>
      <c r="I2266" s="2">
        <v>1</v>
      </c>
      <c r="J2266" t="s">
        <v>22</v>
      </c>
      <c r="L2266" s="3">
        <v>42370</v>
      </c>
      <c r="M2266" s="2"/>
      <c r="N2266" s="2" t="s">
        <v>23</v>
      </c>
    </row>
    <row r="2267" spans="1:14" ht="13">
      <c r="A2267" s="2" t="s">
        <v>172</v>
      </c>
      <c r="B2267" s="2">
        <v>2399</v>
      </c>
      <c r="C2267" s="2" t="s">
        <v>4560</v>
      </c>
      <c r="D2267" s="2" t="s">
        <v>17</v>
      </c>
      <c r="E2267" s="2" t="s">
        <v>18</v>
      </c>
      <c r="F2267" s="2" t="s">
        <v>4561</v>
      </c>
      <c r="G2267" s="2" t="s">
        <v>20</v>
      </c>
      <c r="H2267" s="2" t="s">
        <v>175</v>
      </c>
      <c r="I2267" s="2">
        <v>1</v>
      </c>
      <c r="J2267" t="s">
        <v>22</v>
      </c>
      <c r="L2267" s="3">
        <v>42370</v>
      </c>
      <c r="M2267" s="2"/>
      <c r="N2267" s="2" t="s">
        <v>23</v>
      </c>
    </row>
    <row r="2268" spans="1:14" ht="13">
      <c r="A2268" s="2" t="s">
        <v>172</v>
      </c>
      <c r="B2268" s="2">
        <v>2400</v>
      </c>
      <c r="C2268" s="2" t="s">
        <v>4562</v>
      </c>
      <c r="D2268" s="2" t="s">
        <v>17</v>
      </c>
      <c r="E2268" s="2" t="s">
        <v>18</v>
      </c>
      <c r="F2268" s="2" t="s">
        <v>4563</v>
      </c>
      <c r="G2268" s="2" t="s">
        <v>20</v>
      </c>
      <c r="H2268" s="2" t="s">
        <v>175</v>
      </c>
      <c r="I2268" s="2">
        <v>1</v>
      </c>
      <c r="J2268" t="s">
        <v>22</v>
      </c>
      <c r="L2268" s="3">
        <v>42370</v>
      </c>
      <c r="M2268" s="2"/>
      <c r="N2268" s="2" t="s">
        <v>23</v>
      </c>
    </row>
    <row r="2269" spans="1:14" ht="13">
      <c r="A2269" s="2" t="s">
        <v>172</v>
      </c>
      <c r="B2269" s="2">
        <v>2401</v>
      </c>
      <c r="C2269" s="2" t="s">
        <v>4564</v>
      </c>
      <c r="D2269" s="2" t="s">
        <v>17</v>
      </c>
      <c r="E2269" s="2" t="s">
        <v>18</v>
      </c>
      <c r="F2269" s="2" t="s">
        <v>4565</v>
      </c>
      <c r="G2269" s="2" t="s">
        <v>20</v>
      </c>
      <c r="H2269" s="2" t="s">
        <v>175</v>
      </c>
      <c r="I2269" s="2">
        <v>1</v>
      </c>
      <c r="J2269" t="s">
        <v>22</v>
      </c>
      <c r="L2269" s="3">
        <v>42370</v>
      </c>
      <c r="M2269" s="2"/>
      <c r="N2269" s="2" t="s">
        <v>23</v>
      </c>
    </row>
    <row r="2270" spans="1:14" ht="13">
      <c r="A2270" s="2" t="s">
        <v>172</v>
      </c>
      <c r="B2270" s="2">
        <v>2402</v>
      </c>
      <c r="C2270" s="2" t="s">
        <v>4566</v>
      </c>
      <c r="D2270" s="2" t="s">
        <v>17</v>
      </c>
      <c r="E2270" s="2" t="s">
        <v>18</v>
      </c>
      <c r="F2270" s="2" t="s">
        <v>4567</v>
      </c>
      <c r="G2270" s="2" t="s">
        <v>20</v>
      </c>
      <c r="H2270" s="2" t="s">
        <v>175</v>
      </c>
      <c r="I2270" s="2">
        <v>1</v>
      </c>
      <c r="J2270" t="s">
        <v>22</v>
      </c>
      <c r="L2270" s="3">
        <v>42370</v>
      </c>
      <c r="M2270" s="2"/>
      <c r="N2270" s="2" t="s">
        <v>23</v>
      </c>
    </row>
    <row r="2271" spans="1:14" ht="13">
      <c r="A2271" s="2" t="s">
        <v>172</v>
      </c>
      <c r="B2271" s="2">
        <v>2403</v>
      </c>
      <c r="C2271" s="2" t="s">
        <v>4568</v>
      </c>
      <c r="D2271" s="2" t="s">
        <v>17</v>
      </c>
      <c r="E2271" s="2" t="s">
        <v>18</v>
      </c>
      <c r="F2271" s="2" t="s">
        <v>4569</v>
      </c>
      <c r="G2271" s="2" t="s">
        <v>20</v>
      </c>
      <c r="H2271" s="2" t="s">
        <v>175</v>
      </c>
      <c r="I2271" s="2">
        <v>1</v>
      </c>
      <c r="J2271" t="s">
        <v>22</v>
      </c>
      <c r="L2271" s="3">
        <v>42370</v>
      </c>
      <c r="M2271" s="2"/>
      <c r="N2271" s="2" t="s">
        <v>23</v>
      </c>
    </row>
    <row r="2272" spans="1:14" ht="13">
      <c r="A2272" s="2" t="s">
        <v>172</v>
      </c>
      <c r="B2272" s="2">
        <v>2404</v>
      </c>
      <c r="C2272" s="2" t="s">
        <v>4570</v>
      </c>
      <c r="D2272" s="2" t="s">
        <v>17</v>
      </c>
      <c r="E2272" s="2" t="s">
        <v>18</v>
      </c>
      <c r="F2272" s="2" t="s">
        <v>4571</v>
      </c>
      <c r="G2272" s="2" t="s">
        <v>20</v>
      </c>
      <c r="H2272" s="2" t="s">
        <v>175</v>
      </c>
      <c r="I2272" s="2">
        <v>1</v>
      </c>
      <c r="J2272" t="s">
        <v>22</v>
      </c>
      <c r="L2272" s="3">
        <v>42370</v>
      </c>
      <c r="M2272" s="2"/>
      <c r="N2272" s="2" t="s">
        <v>23</v>
      </c>
    </row>
    <row r="2273" spans="1:14" ht="13">
      <c r="A2273" s="2" t="s">
        <v>172</v>
      </c>
      <c r="B2273" s="2">
        <v>2405</v>
      </c>
      <c r="C2273" s="2" t="s">
        <v>4572</v>
      </c>
      <c r="D2273" s="2" t="s">
        <v>17</v>
      </c>
      <c r="E2273" s="2" t="s">
        <v>18</v>
      </c>
      <c r="F2273" s="2" t="s">
        <v>4573</v>
      </c>
      <c r="G2273" s="2" t="s">
        <v>20</v>
      </c>
      <c r="H2273" s="2" t="s">
        <v>175</v>
      </c>
      <c r="I2273" s="2">
        <v>1</v>
      </c>
      <c r="J2273" t="s">
        <v>22</v>
      </c>
      <c r="L2273" s="3">
        <v>42370</v>
      </c>
      <c r="M2273" s="2"/>
      <c r="N2273" s="2" t="s">
        <v>23</v>
      </c>
    </row>
    <row r="2274" spans="1:14" ht="13">
      <c r="A2274" s="2" t="s">
        <v>172</v>
      </c>
      <c r="B2274" s="2">
        <v>2406</v>
      </c>
      <c r="C2274" s="2" t="s">
        <v>4574</v>
      </c>
      <c r="D2274" s="2" t="s">
        <v>17</v>
      </c>
      <c r="E2274" s="2" t="s">
        <v>18</v>
      </c>
      <c r="F2274" s="2" t="s">
        <v>4575</v>
      </c>
      <c r="G2274" s="2" t="s">
        <v>20</v>
      </c>
      <c r="H2274" s="2" t="s">
        <v>175</v>
      </c>
      <c r="I2274" s="2">
        <v>1</v>
      </c>
      <c r="J2274" t="s">
        <v>22</v>
      </c>
      <c r="L2274" s="3">
        <v>42370</v>
      </c>
      <c r="M2274" s="2"/>
      <c r="N2274" s="2" t="s">
        <v>23</v>
      </c>
    </row>
    <row r="2275" spans="1:14" ht="13">
      <c r="A2275" s="2" t="s">
        <v>172</v>
      </c>
      <c r="B2275" s="2">
        <v>2407</v>
      </c>
      <c r="C2275" s="2" t="s">
        <v>4576</v>
      </c>
      <c r="D2275" s="2" t="s">
        <v>17</v>
      </c>
      <c r="E2275" s="2" t="s">
        <v>18</v>
      </c>
      <c r="F2275" s="2" t="s">
        <v>4577</v>
      </c>
      <c r="G2275" s="2" t="s">
        <v>20</v>
      </c>
      <c r="H2275" s="2" t="s">
        <v>175</v>
      </c>
      <c r="I2275" s="2">
        <v>1</v>
      </c>
      <c r="J2275" t="s">
        <v>22</v>
      </c>
      <c r="L2275" s="3">
        <v>42370</v>
      </c>
      <c r="M2275" s="2"/>
      <c r="N2275" s="2" t="s">
        <v>23</v>
      </c>
    </row>
    <row r="2276" spans="1:14" ht="13">
      <c r="A2276" s="2" t="s">
        <v>172</v>
      </c>
      <c r="B2276" s="2">
        <v>2408</v>
      </c>
      <c r="C2276" s="2" t="s">
        <v>4578</v>
      </c>
      <c r="D2276" s="2" t="s">
        <v>23</v>
      </c>
      <c r="E2276" s="2" t="s">
        <v>122</v>
      </c>
      <c r="F2276" s="2" t="s">
        <v>4579</v>
      </c>
      <c r="G2276" s="2" t="s">
        <v>20</v>
      </c>
      <c r="H2276" s="2" t="s">
        <v>175</v>
      </c>
      <c r="I2276" s="2">
        <v>1</v>
      </c>
      <c r="J2276">
        <v>3</v>
      </c>
      <c r="L2276" s="3">
        <v>42370</v>
      </c>
      <c r="M2276" s="2"/>
      <c r="N2276" s="2" t="s">
        <v>23</v>
      </c>
    </row>
    <row r="2277" spans="1:14" ht="13">
      <c r="A2277" s="2" t="s">
        <v>172</v>
      </c>
      <c r="B2277" s="2">
        <v>2409</v>
      </c>
      <c r="C2277" s="2" t="s">
        <v>4580</v>
      </c>
      <c r="D2277" s="2" t="s">
        <v>17</v>
      </c>
      <c r="E2277" s="2" t="s">
        <v>18</v>
      </c>
      <c r="F2277" s="2" t="s">
        <v>4581</v>
      </c>
      <c r="G2277" s="2" t="s">
        <v>20</v>
      </c>
      <c r="H2277" s="2" t="s">
        <v>175</v>
      </c>
      <c r="I2277" s="2">
        <v>1</v>
      </c>
      <c r="J2277" t="s">
        <v>22</v>
      </c>
      <c r="L2277" s="3">
        <v>42370</v>
      </c>
      <c r="M2277" s="2"/>
      <c r="N2277" s="2" t="s">
        <v>23</v>
      </c>
    </row>
    <row r="2278" spans="1:14" ht="13">
      <c r="A2278" s="2" t="s">
        <v>172</v>
      </c>
      <c r="B2278" s="2">
        <v>2410</v>
      </c>
      <c r="C2278" s="2" t="s">
        <v>4582</v>
      </c>
      <c r="D2278" s="2" t="s">
        <v>17</v>
      </c>
      <c r="E2278" s="2" t="s">
        <v>18</v>
      </c>
      <c r="F2278" s="2" t="s">
        <v>4583</v>
      </c>
      <c r="G2278" s="2" t="s">
        <v>20</v>
      </c>
      <c r="H2278" s="2" t="s">
        <v>175</v>
      </c>
      <c r="I2278" s="2">
        <v>1</v>
      </c>
      <c r="J2278" t="s">
        <v>22</v>
      </c>
      <c r="L2278" s="3">
        <v>42370</v>
      </c>
      <c r="M2278" s="2"/>
      <c r="N2278" s="2" t="s">
        <v>23</v>
      </c>
    </row>
    <row r="2279" spans="1:14" ht="13">
      <c r="A2279" s="2" t="s">
        <v>172</v>
      </c>
      <c r="B2279" s="2">
        <v>2411</v>
      </c>
      <c r="C2279" s="2" t="s">
        <v>4584</v>
      </c>
      <c r="D2279" s="2" t="s">
        <v>17</v>
      </c>
      <c r="E2279" s="2" t="s">
        <v>18</v>
      </c>
      <c r="F2279" s="2" t="s">
        <v>4585</v>
      </c>
      <c r="G2279" s="2" t="s">
        <v>20</v>
      </c>
      <c r="H2279" s="2" t="s">
        <v>175</v>
      </c>
      <c r="I2279" s="2">
        <v>1</v>
      </c>
      <c r="J2279" t="s">
        <v>22</v>
      </c>
      <c r="L2279" s="3">
        <v>42370</v>
      </c>
      <c r="M2279" s="2"/>
      <c r="N2279" s="2" t="s">
        <v>23</v>
      </c>
    </row>
    <row r="2280" spans="1:14" ht="13">
      <c r="A2280" s="2" t="s">
        <v>172</v>
      </c>
      <c r="B2280" s="2">
        <v>2412</v>
      </c>
      <c r="C2280" s="2" t="s">
        <v>4586</v>
      </c>
      <c r="D2280" s="2" t="s">
        <v>23</v>
      </c>
      <c r="E2280" s="2" t="s">
        <v>122</v>
      </c>
      <c r="F2280" s="2" t="s">
        <v>4587</v>
      </c>
      <c r="G2280" s="2" t="s">
        <v>20</v>
      </c>
      <c r="H2280" s="2" t="s">
        <v>175</v>
      </c>
      <c r="I2280" s="2">
        <v>1</v>
      </c>
      <c r="J2280" s="2">
        <v>11</v>
      </c>
      <c r="L2280" s="3">
        <v>42370</v>
      </c>
      <c r="M2280" s="2"/>
      <c r="N2280" s="2" t="s">
        <v>23</v>
      </c>
    </row>
    <row r="2281" spans="1:14" ht="13">
      <c r="A2281" s="2" t="s">
        <v>172</v>
      </c>
      <c r="B2281" s="2">
        <v>2413</v>
      </c>
      <c r="C2281" s="2" t="s">
        <v>4588</v>
      </c>
      <c r="D2281" s="2" t="s">
        <v>17</v>
      </c>
      <c r="E2281" s="2" t="s">
        <v>18</v>
      </c>
      <c r="F2281" s="2" t="s">
        <v>4589</v>
      </c>
      <c r="G2281" s="2" t="s">
        <v>20</v>
      </c>
      <c r="H2281" s="2" t="s">
        <v>175</v>
      </c>
      <c r="I2281" s="2">
        <v>1</v>
      </c>
      <c r="J2281" t="s">
        <v>22</v>
      </c>
      <c r="L2281" s="3">
        <v>42370</v>
      </c>
      <c r="M2281" s="2"/>
      <c r="N2281" s="2" t="s">
        <v>23</v>
      </c>
    </row>
    <row r="2282" spans="1:14" ht="13">
      <c r="A2282" s="2" t="s">
        <v>172</v>
      </c>
      <c r="B2282" s="2">
        <v>2414</v>
      </c>
      <c r="C2282" s="2" t="s">
        <v>4590</v>
      </c>
      <c r="D2282" s="2" t="s">
        <v>17</v>
      </c>
      <c r="E2282" s="2" t="s">
        <v>18</v>
      </c>
      <c r="F2282" s="2" t="s">
        <v>4591</v>
      </c>
      <c r="G2282" s="2" t="s">
        <v>20</v>
      </c>
      <c r="H2282" s="2" t="s">
        <v>175</v>
      </c>
      <c r="I2282" s="2">
        <v>1</v>
      </c>
      <c r="J2282" t="s">
        <v>22</v>
      </c>
      <c r="L2282" s="3">
        <v>42370</v>
      </c>
      <c r="M2282" s="2"/>
      <c r="N2282" s="2" t="s">
        <v>23</v>
      </c>
    </row>
    <row r="2283" spans="1:14" ht="13">
      <c r="A2283" s="2" t="s">
        <v>172</v>
      </c>
      <c r="B2283" s="2">
        <v>2415</v>
      </c>
      <c r="C2283" s="2" t="s">
        <v>4592</v>
      </c>
      <c r="D2283" s="2" t="s">
        <v>17</v>
      </c>
      <c r="E2283" s="2" t="s">
        <v>18</v>
      </c>
      <c r="F2283" s="2" t="s">
        <v>4593</v>
      </c>
      <c r="G2283" s="2" t="s">
        <v>20</v>
      </c>
      <c r="H2283" s="2" t="s">
        <v>175</v>
      </c>
      <c r="I2283" s="2">
        <v>1</v>
      </c>
      <c r="J2283" t="s">
        <v>22</v>
      </c>
      <c r="L2283" s="3">
        <v>42370</v>
      </c>
      <c r="M2283" s="2"/>
      <c r="N2283" s="2" t="s">
        <v>23</v>
      </c>
    </row>
    <row r="2284" spans="1:14" ht="13">
      <c r="A2284" s="2" t="s">
        <v>172</v>
      </c>
      <c r="B2284" s="2">
        <v>2416</v>
      </c>
      <c r="C2284" s="2" t="s">
        <v>4594</v>
      </c>
      <c r="D2284" s="2" t="s">
        <v>17</v>
      </c>
      <c r="E2284" s="2" t="s">
        <v>18</v>
      </c>
      <c r="F2284" s="2" t="s">
        <v>4595</v>
      </c>
      <c r="G2284" s="2" t="s">
        <v>20</v>
      </c>
      <c r="H2284" s="2" t="s">
        <v>175</v>
      </c>
      <c r="I2284" s="2">
        <v>1</v>
      </c>
      <c r="J2284" t="s">
        <v>22</v>
      </c>
      <c r="L2284" s="3">
        <v>42370</v>
      </c>
      <c r="M2284" s="2"/>
      <c r="N2284" s="2" t="s">
        <v>23</v>
      </c>
    </row>
    <row r="2285" spans="1:14" ht="13">
      <c r="A2285" s="2" t="s">
        <v>172</v>
      </c>
      <c r="B2285" s="2">
        <v>2417</v>
      </c>
      <c r="C2285" s="2" t="s">
        <v>4596</v>
      </c>
      <c r="D2285" s="2" t="s">
        <v>17</v>
      </c>
      <c r="E2285" s="2" t="s">
        <v>18</v>
      </c>
      <c r="F2285" s="2" t="s">
        <v>4597</v>
      </c>
      <c r="G2285" s="2" t="s">
        <v>20</v>
      </c>
      <c r="H2285" s="2" t="s">
        <v>175</v>
      </c>
      <c r="I2285" s="2">
        <v>1</v>
      </c>
      <c r="J2285" t="s">
        <v>22</v>
      </c>
      <c r="L2285" s="3">
        <v>42370</v>
      </c>
      <c r="M2285" s="2"/>
      <c r="N2285" s="2" t="s">
        <v>23</v>
      </c>
    </row>
    <row r="2286" spans="1:14" ht="13">
      <c r="A2286" s="2" t="s">
        <v>172</v>
      </c>
      <c r="B2286" s="2">
        <v>2418</v>
      </c>
      <c r="C2286" s="2" t="s">
        <v>4598</v>
      </c>
      <c r="D2286" s="2" t="s">
        <v>17</v>
      </c>
      <c r="E2286" s="2" t="s">
        <v>18</v>
      </c>
      <c r="F2286" s="2" t="s">
        <v>4599</v>
      </c>
      <c r="G2286" s="2" t="s">
        <v>20</v>
      </c>
      <c r="H2286" s="2" t="s">
        <v>175</v>
      </c>
      <c r="I2286" s="2">
        <v>1</v>
      </c>
      <c r="J2286" t="s">
        <v>22</v>
      </c>
      <c r="L2286" s="3">
        <v>42370</v>
      </c>
      <c r="M2286" s="2"/>
      <c r="N2286" s="2" t="s">
        <v>23</v>
      </c>
    </row>
    <row r="2287" spans="1:14" ht="13">
      <c r="A2287" s="2" t="s">
        <v>172</v>
      </c>
      <c r="B2287" s="2">
        <v>2419</v>
      </c>
      <c r="C2287" s="2" t="s">
        <v>4600</v>
      </c>
      <c r="D2287" s="2" t="s">
        <v>17</v>
      </c>
      <c r="E2287" s="2" t="s">
        <v>18</v>
      </c>
      <c r="F2287" s="2" t="s">
        <v>4601</v>
      </c>
      <c r="G2287" s="2" t="s">
        <v>20</v>
      </c>
      <c r="H2287" s="2" t="s">
        <v>175</v>
      </c>
      <c r="I2287" s="2">
        <v>1</v>
      </c>
      <c r="J2287" t="s">
        <v>22</v>
      </c>
      <c r="L2287" s="3">
        <v>42370</v>
      </c>
      <c r="M2287" s="2"/>
      <c r="N2287" s="2" t="s">
        <v>23</v>
      </c>
    </row>
    <row r="2288" spans="1:14" ht="13">
      <c r="A2288" s="2" t="s">
        <v>172</v>
      </c>
      <c r="B2288" s="2">
        <v>2420</v>
      </c>
      <c r="C2288" s="2" t="s">
        <v>4602</v>
      </c>
      <c r="D2288" s="2" t="s">
        <v>17</v>
      </c>
      <c r="E2288" s="2" t="s">
        <v>18</v>
      </c>
      <c r="F2288" s="2" t="s">
        <v>4603</v>
      </c>
      <c r="G2288" s="2" t="s">
        <v>20</v>
      </c>
      <c r="H2288" s="2" t="s">
        <v>175</v>
      </c>
      <c r="I2288" s="2">
        <v>1</v>
      </c>
      <c r="J2288" t="s">
        <v>22</v>
      </c>
      <c r="L2288" s="3">
        <v>42370</v>
      </c>
      <c r="M2288" s="2"/>
      <c r="N2288" s="2" t="s">
        <v>23</v>
      </c>
    </row>
    <row r="2289" spans="1:14" ht="13">
      <c r="A2289" s="2" t="s">
        <v>172</v>
      </c>
      <c r="B2289" s="2">
        <v>2421</v>
      </c>
      <c r="C2289" s="2" t="s">
        <v>4604</v>
      </c>
      <c r="D2289" s="2" t="s">
        <v>17</v>
      </c>
      <c r="E2289" s="2" t="s">
        <v>18</v>
      </c>
      <c r="F2289" s="2" t="s">
        <v>4605</v>
      </c>
      <c r="G2289" s="2" t="s">
        <v>20</v>
      </c>
      <c r="H2289" s="2" t="s">
        <v>175</v>
      </c>
      <c r="I2289" s="2">
        <v>1</v>
      </c>
      <c r="J2289" t="s">
        <v>22</v>
      </c>
      <c r="L2289" s="3">
        <v>42370</v>
      </c>
      <c r="M2289" s="2"/>
      <c r="N2289" s="2" t="s">
        <v>23</v>
      </c>
    </row>
    <row r="2290" spans="1:14" ht="13">
      <c r="A2290" s="2" t="s">
        <v>172</v>
      </c>
      <c r="B2290" s="2">
        <v>2422</v>
      </c>
      <c r="C2290" s="2" t="s">
        <v>4606</v>
      </c>
      <c r="D2290" s="2" t="s">
        <v>17</v>
      </c>
      <c r="E2290" s="2" t="s">
        <v>18</v>
      </c>
      <c r="F2290" s="2" t="s">
        <v>4607</v>
      </c>
      <c r="G2290" s="2" t="s">
        <v>20</v>
      </c>
      <c r="H2290" s="2" t="s">
        <v>175</v>
      </c>
      <c r="I2290" s="2">
        <v>1</v>
      </c>
      <c r="J2290" t="s">
        <v>22</v>
      </c>
      <c r="L2290" s="3">
        <v>42370</v>
      </c>
      <c r="M2290" s="2"/>
      <c r="N2290" s="2" t="s">
        <v>23</v>
      </c>
    </row>
    <row r="2291" spans="1:14" ht="13">
      <c r="A2291" s="2" t="s">
        <v>172</v>
      </c>
      <c r="B2291" s="2">
        <v>2423</v>
      </c>
      <c r="C2291" s="2" t="s">
        <v>4608</v>
      </c>
      <c r="D2291" s="2" t="s">
        <v>17</v>
      </c>
      <c r="E2291" s="2" t="s">
        <v>18</v>
      </c>
      <c r="F2291" s="2" t="s">
        <v>4609</v>
      </c>
      <c r="G2291" s="2" t="s">
        <v>20</v>
      </c>
      <c r="H2291" s="2" t="s">
        <v>175</v>
      </c>
      <c r="I2291" s="2">
        <v>1</v>
      </c>
      <c r="J2291" t="s">
        <v>22</v>
      </c>
      <c r="L2291" s="3">
        <v>42370</v>
      </c>
      <c r="M2291" s="2"/>
      <c r="N2291" s="2" t="s">
        <v>23</v>
      </c>
    </row>
    <row r="2292" spans="1:14" ht="13">
      <c r="A2292" s="2" t="s">
        <v>172</v>
      </c>
      <c r="B2292" s="2">
        <v>2424</v>
      </c>
      <c r="C2292" s="2" t="s">
        <v>4610</v>
      </c>
      <c r="D2292" s="2" t="s">
        <v>17</v>
      </c>
      <c r="E2292" s="2" t="s">
        <v>18</v>
      </c>
      <c r="F2292" s="2" t="s">
        <v>4611</v>
      </c>
      <c r="G2292" s="2" t="s">
        <v>20</v>
      </c>
      <c r="H2292" s="2" t="s">
        <v>175</v>
      </c>
      <c r="I2292" s="2">
        <v>1</v>
      </c>
      <c r="J2292" t="s">
        <v>22</v>
      </c>
      <c r="L2292" s="3">
        <v>42370</v>
      </c>
      <c r="M2292" s="2"/>
      <c r="N2292" s="2" t="s">
        <v>23</v>
      </c>
    </row>
    <row r="2293" spans="1:14" ht="13">
      <c r="A2293" s="2" t="s">
        <v>172</v>
      </c>
      <c r="B2293" s="2">
        <v>2425</v>
      </c>
      <c r="C2293" s="2" t="s">
        <v>4612</v>
      </c>
      <c r="D2293" s="2" t="s">
        <v>17</v>
      </c>
      <c r="E2293" s="2" t="s">
        <v>18</v>
      </c>
      <c r="F2293" s="2" t="s">
        <v>4613</v>
      </c>
      <c r="G2293" s="2" t="s">
        <v>20</v>
      </c>
      <c r="H2293" s="2" t="s">
        <v>175</v>
      </c>
      <c r="I2293" s="2">
        <v>1</v>
      </c>
      <c r="J2293" t="s">
        <v>22</v>
      </c>
      <c r="L2293" s="3">
        <v>42370</v>
      </c>
      <c r="M2293" s="2"/>
      <c r="N2293" s="2" t="s">
        <v>23</v>
      </c>
    </row>
    <row r="2294" spans="1:14" ht="13">
      <c r="A2294" s="2" t="s">
        <v>172</v>
      </c>
      <c r="B2294" s="2">
        <v>2426</v>
      </c>
      <c r="C2294" s="2" t="s">
        <v>4614</v>
      </c>
      <c r="D2294" s="2" t="s">
        <v>17</v>
      </c>
      <c r="E2294" s="2" t="s">
        <v>18</v>
      </c>
      <c r="F2294" s="2" t="s">
        <v>4615</v>
      </c>
      <c r="G2294" s="2" t="s">
        <v>20</v>
      </c>
      <c r="H2294" s="2" t="s">
        <v>175</v>
      </c>
      <c r="I2294" s="2">
        <v>1</v>
      </c>
      <c r="J2294" t="s">
        <v>22</v>
      </c>
      <c r="L2294" s="3">
        <v>42370</v>
      </c>
      <c r="M2294" s="2"/>
      <c r="N2294" s="2" t="s">
        <v>23</v>
      </c>
    </row>
    <row r="2295" spans="1:14" ht="13">
      <c r="A2295" s="2" t="s">
        <v>172</v>
      </c>
      <c r="B2295" s="2">
        <v>2427</v>
      </c>
      <c r="C2295" s="2" t="s">
        <v>4616</v>
      </c>
      <c r="D2295" s="2" t="s">
        <v>17</v>
      </c>
      <c r="E2295" s="2" t="s">
        <v>18</v>
      </c>
      <c r="F2295" s="2" t="s">
        <v>4617</v>
      </c>
      <c r="G2295" s="2" t="s">
        <v>20</v>
      </c>
      <c r="H2295" s="2" t="s">
        <v>175</v>
      </c>
      <c r="I2295" s="2">
        <v>1</v>
      </c>
      <c r="J2295" t="s">
        <v>22</v>
      </c>
      <c r="L2295" s="3">
        <v>42370</v>
      </c>
      <c r="M2295" s="2"/>
      <c r="N2295" s="2" t="s">
        <v>23</v>
      </c>
    </row>
    <row r="2296" spans="1:14" ht="13">
      <c r="A2296" s="2" t="s">
        <v>172</v>
      </c>
      <c r="B2296" s="2">
        <v>2428</v>
      </c>
      <c r="C2296" s="2" t="s">
        <v>4618</v>
      </c>
      <c r="D2296" s="2" t="s">
        <v>17</v>
      </c>
      <c r="E2296" s="2" t="s">
        <v>18</v>
      </c>
      <c r="F2296" s="2" t="s">
        <v>4619</v>
      </c>
      <c r="G2296" s="2" t="s">
        <v>20</v>
      </c>
      <c r="H2296" s="2" t="s">
        <v>175</v>
      </c>
      <c r="I2296" s="2">
        <v>1</v>
      </c>
      <c r="J2296" t="s">
        <v>22</v>
      </c>
      <c r="L2296" s="3">
        <v>42370</v>
      </c>
      <c r="M2296" s="2"/>
      <c r="N2296" s="2" t="s">
        <v>23</v>
      </c>
    </row>
    <row r="2297" spans="1:14" ht="13">
      <c r="A2297" s="2" t="s">
        <v>172</v>
      </c>
      <c r="B2297" s="2">
        <v>2429</v>
      </c>
      <c r="C2297" s="2" t="s">
        <v>4620</v>
      </c>
      <c r="D2297" s="2" t="s">
        <v>17</v>
      </c>
      <c r="E2297" s="2" t="s">
        <v>18</v>
      </c>
      <c r="F2297" s="2" t="s">
        <v>4621</v>
      </c>
      <c r="G2297" s="2" t="s">
        <v>20</v>
      </c>
      <c r="H2297" s="2" t="s">
        <v>175</v>
      </c>
      <c r="I2297" s="2">
        <v>1</v>
      </c>
      <c r="J2297" t="s">
        <v>22</v>
      </c>
      <c r="L2297" s="3">
        <v>42370</v>
      </c>
      <c r="M2297" s="2"/>
      <c r="N2297" s="2" t="s">
        <v>23</v>
      </c>
    </row>
    <row r="2298" spans="1:14" ht="13">
      <c r="A2298" s="2" t="s">
        <v>172</v>
      </c>
      <c r="B2298" s="2">
        <v>2430</v>
      </c>
      <c r="C2298" s="2" t="s">
        <v>4622</v>
      </c>
      <c r="D2298" s="2" t="s">
        <v>17</v>
      </c>
      <c r="E2298" s="2" t="s">
        <v>18</v>
      </c>
      <c r="F2298" s="2" t="s">
        <v>4623</v>
      </c>
      <c r="G2298" s="2" t="s">
        <v>20</v>
      </c>
      <c r="H2298" s="2" t="s">
        <v>175</v>
      </c>
      <c r="I2298" s="2">
        <v>1</v>
      </c>
      <c r="J2298" t="s">
        <v>22</v>
      </c>
      <c r="L2298" s="3">
        <v>42370</v>
      </c>
      <c r="M2298" s="2"/>
      <c r="N2298" s="2" t="s">
        <v>23</v>
      </c>
    </row>
    <row r="2299" spans="1:14" ht="13">
      <c r="A2299" s="2" t="s">
        <v>172</v>
      </c>
      <c r="B2299" s="2">
        <v>2431</v>
      </c>
      <c r="C2299" s="2" t="s">
        <v>4624</v>
      </c>
      <c r="D2299" s="2" t="s">
        <v>17</v>
      </c>
      <c r="E2299" s="2" t="s">
        <v>18</v>
      </c>
      <c r="F2299" s="2" t="s">
        <v>4625</v>
      </c>
      <c r="G2299" s="2" t="s">
        <v>20</v>
      </c>
      <c r="H2299" s="2" t="s">
        <v>175</v>
      </c>
      <c r="I2299" s="2">
        <v>1</v>
      </c>
      <c r="J2299" t="s">
        <v>22</v>
      </c>
      <c r="L2299" s="3">
        <v>42370</v>
      </c>
      <c r="M2299" s="2"/>
      <c r="N2299" s="2" t="s">
        <v>23</v>
      </c>
    </row>
    <row r="2300" spans="1:14" ht="13">
      <c r="A2300" s="2" t="s">
        <v>172</v>
      </c>
      <c r="B2300" s="2">
        <v>2432</v>
      </c>
      <c r="C2300" s="2" t="s">
        <v>4626</v>
      </c>
      <c r="D2300" s="2" t="s">
        <v>17</v>
      </c>
      <c r="E2300" s="2" t="s">
        <v>18</v>
      </c>
      <c r="F2300" s="2" t="s">
        <v>4627</v>
      </c>
      <c r="G2300" s="2" t="s">
        <v>20</v>
      </c>
      <c r="H2300" s="2" t="s">
        <v>175</v>
      </c>
      <c r="I2300" s="2">
        <v>1</v>
      </c>
      <c r="J2300" t="s">
        <v>22</v>
      </c>
      <c r="L2300" s="3">
        <v>42370</v>
      </c>
      <c r="M2300" s="2"/>
      <c r="N2300" s="2" t="s">
        <v>23</v>
      </c>
    </row>
    <row r="2301" spans="1:14" ht="13">
      <c r="A2301" s="2" t="s">
        <v>172</v>
      </c>
      <c r="B2301" s="2">
        <v>2433</v>
      </c>
      <c r="C2301" s="2" t="s">
        <v>4628</v>
      </c>
      <c r="D2301" s="2" t="s">
        <v>17</v>
      </c>
      <c r="E2301" s="2" t="s">
        <v>18</v>
      </c>
      <c r="F2301" s="2" t="s">
        <v>4629</v>
      </c>
      <c r="G2301" s="2" t="s">
        <v>20</v>
      </c>
      <c r="H2301" s="2" t="s">
        <v>175</v>
      </c>
      <c r="I2301" s="2">
        <v>1</v>
      </c>
      <c r="J2301" t="s">
        <v>22</v>
      </c>
      <c r="L2301" s="3">
        <v>42370</v>
      </c>
      <c r="M2301" s="2"/>
      <c r="N2301" s="2" t="s">
        <v>23</v>
      </c>
    </row>
    <row r="2302" spans="1:14" ht="13">
      <c r="A2302" s="2" t="s">
        <v>172</v>
      </c>
      <c r="B2302" s="2">
        <v>2434</v>
      </c>
      <c r="C2302" s="2" t="s">
        <v>4630</v>
      </c>
      <c r="D2302" s="2" t="s">
        <v>17</v>
      </c>
      <c r="E2302" s="2" t="s">
        <v>18</v>
      </c>
      <c r="F2302" s="2" t="s">
        <v>4631</v>
      </c>
      <c r="G2302" s="2" t="s">
        <v>20</v>
      </c>
      <c r="H2302" s="2" t="s">
        <v>175</v>
      </c>
      <c r="I2302" s="2">
        <v>1</v>
      </c>
      <c r="J2302" t="s">
        <v>22</v>
      </c>
      <c r="L2302" s="3">
        <v>42370</v>
      </c>
      <c r="M2302" s="2"/>
      <c r="N2302" s="2" t="s">
        <v>23</v>
      </c>
    </row>
    <row r="2303" spans="1:14" ht="13">
      <c r="A2303" s="2" t="s">
        <v>172</v>
      </c>
      <c r="B2303" s="2">
        <v>2435</v>
      </c>
      <c r="C2303" s="2" t="s">
        <v>4632</v>
      </c>
      <c r="D2303" s="2" t="s">
        <v>17</v>
      </c>
      <c r="E2303" s="2" t="s">
        <v>18</v>
      </c>
      <c r="F2303" s="2" t="s">
        <v>4633</v>
      </c>
      <c r="G2303" s="2" t="s">
        <v>20</v>
      </c>
      <c r="H2303" s="2" t="s">
        <v>175</v>
      </c>
      <c r="I2303" s="2">
        <v>1</v>
      </c>
      <c r="J2303" t="s">
        <v>22</v>
      </c>
      <c r="L2303" s="3">
        <v>42370</v>
      </c>
      <c r="M2303" s="2"/>
      <c r="N2303" s="2" t="s">
        <v>23</v>
      </c>
    </row>
    <row r="2304" spans="1:14" ht="13">
      <c r="A2304" s="2" t="s">
        <v>172</v>
      </c>
      <c r="B2304" s="2">
        <v>2436</v>
      </c>
      <c r="C2304" s="2" t="s">
        <v>4634</v>
      </c>
      <c r="D2304" s="2" t="s">
        <v>17</v>
      </c>
      <c r="E2304" s="2" t="s">
        <v>18</v>
      </c>
      <c r="F2304" s="2" t="s">
        <v>4635</v>
      </c>
      <c r="G2304" s="2" t="s">
        <v>20</v>
      </c>
      <c r="H2304" s="2" t="s">
        <v>175</v>
      </c>
      <c r="I2304" s="2">
        <v>1</v>
      </c>
      <c r="J2304" t="s">
        <v>22</v>
      </c>
      <c r="L2304" s="3">
        <v>42370</v>
      </c>
      <c r="M2304" s="2"/>
      <c r="N2304" s="2" t="s">
        <v>23</v>
      </c>
    </row>
    <row r="2305" spans="1:14" ht="13">
      <c r="A2305" s="2" t="s">
        <v>172</v>
      </c>
      <c r="B2305" s="2">
        <v>2437</v>
      </c>
      <c r="C2305" s="2" t="s">
        <v>4636</v>
      </c>
      <c r="D2305" s="2" t="s">
        <v>17</v>
      </c>
      <c r="E2305" s="2" t="s">
        <v>18</v>
      </c>
      <c r="F2305" s="2" t="s">
        <v>4637</v>
      </c>
      <c r="G2305" s="2" t="s">
        <v>20</v>
      </c>
      <c r="H2305" s="2" t="s">
        <v>175</v>
      </c>
      <c r="I2305" s="2">
        <v>1</v>
      </c>
      <c r="J2305" t="s">
        <v>22</v>
      </c>
      <c r="L2305" s="3">
        <v>42370</v>
      </c>
      <c r="M2305" s="2"/>
      <c r="N2305" s="2" t="s">
        <v>23</v>
      </c>
    </row>
    <row r="2306" spans="1:14" ht="13">
      <c r="A2306" s="2" t="s">
        <v>172</v>
      </c>
      <c r="B2306" s="2">
        <v>2438</v>
      </c>
      <c r="C2306" s="2" t="s">
        <v>4638</v>
      </c>
      <c r="D2306" s="2" t="s">
        <v>17</v>
      </c>
      <c r="E2306" s="2" t="s">
        <v>18</v>
      </c>
      <c r="F2306" s="2" t="s">
        <v>4639</v>
      </c>
      <c r="G2306" s="2" t="s">
        <v>20</v>
      </c>
      <c r="H2306" s="2" t="s">
        <v>175</v>
      </c>
      <c r="I2306" s="2">
        <v>1</v>
      </c>
      <c r="J2306" t="s">
        <v>22</v>
      </c>
      <c r="L2306" s="3">
        <v>42370</v>
      </c>
      <c r="M2306" s="2"/>
      <c r="N2306" s="2" t="s">
        <v>23</v>
      </c>
    </row>
    <row r="2307" spans="1:14" ht="13">
      <c r="A2307" s="2" t="s">
        <v>172</v>
      </c>
      <c r="B2307" s="2">
        <v>2439</v>
      </c>
      <c r="C2307" s="2" t="s">
        <v>4640</v>
      </c>
      <c r="D2307" s="2" t="s">
        <v>17</v>
      </c>
      <c r="E2307" s="2" t="s">
        <v>18</v>
      </c>
      <c r="F2307" s="2" t="s">
        <v>4641</v>
      </c>
      <c r="G2307" s="2" t="s">
        <v>20</v>
      </c>
      <c r="H2307" s="2" t="s">
        <v>175</v>
      </c>
      <c r="I2307" s="2">
        <v>1</v>
      </c>
      <c r="J2307" t="s">
        <v>22</v>
      </c>
      <c r="L2307" s="3">
        <v>42370</v>
      </c>
      <c r="M2307" s="2"/>
      <c r="N2307" s="2" t="s">
        <v>23</v>
      </c>
    </row>
    <row r="2308" spans="1:14" ht="13">
      <c r="A2308" s="2" t="s">
        <v>172</v>
      </c>
      <c r="B2308" s="2">
        <v>2440</v>
      </c>
      <c r="C2308" s="2" t="s">
        <v>4642</v>
      </c>
      <c r="D2308" s="2" t="s">
        <v>17</v>
      </c>
      <c r="E2308" s="2" t="s">
        <v>18</v>
      </c>
      <c r="F2308" s="2" t="s">
        <v>4643</v>
      </c>
      <c r="G2308" s="2" t="s">
        <v>20</v>
      </c>
      <c r="H2308" s="2" t="s">
        <v>175</v>
      </c>
      <c r="I2308" s="2">
        <v>1</v>
      </c>
      <c r="J2308" t="s">
        <v>22</v>
      </c>
      <c r="L2308" s="3">
        <v>42370</v>
      </c>
      <c r="M2308" s="2"/>
      <c r="N2308" s="2" t="s">
        <v>23</v>
      </c>
    </row>
    <row r="2309" spans="1:14" ht="13">
      <c r="A2309" s="2" t="s">
        <v>172</v>
      </c>
      <c r="B2309" s="2">
        <v>2441</v>
      </c>
      <c r="C2309" s="2" t="s">
        <v>4644</v>
      </c>
      <c r="D2309" s="2" t="s">
        <v>17</v>
      </c>
      <c r="E2309" s="2" t="s">
        <v>18</v>
      </c>
      <c r="F2309" s="2" t="s">
        <v>4645</v>
      </c>
      <c r="G2309" s="2" t="s">
        <v>20</v>
      </c>
      <c r="H2309" s="2" t="s">
        <v>175</v>
      </c>
      <c r="I2309" s="2">
        <v>1</v>
      </c>
      <c r="J2309" t="s">
        <v>22</v>
      </c>
      <c r="L2309" s="3">
        <v>42370</v>
      </c>
      <c r="M2309" s="2"/>
      <c r="N2309" s="2" t="s">
        <v>23</v>
      </c>
    </row>
    <row r="2310" spans="1:14" ht="13">
      <c r="A2310" s="2" t="s">
        <v>172</v>
      </c>
      <c r="B2310" s="2">
        <v>2442</v>
      </c>
      <c r="C2310" s="2" t="s">
        <v>4646</v>
      </c>
      <c r="D2310" s="2" t="s">
        <v>17</v>
      </c>
      <c r="E2310" s="2" t="s">
        <v>18</v>
      </c>
      <c r="F2310" s="2" t="s">
        <v>4647</v>
      </c>
      <c r="G2310" s="2" t="s">
        <v>20</v>
      </c>
      <c r="H2310" s="2" t="s">
        <v>175</v>
      </c>
      <c r="I2310" s="2">
        <v>1</v>
      </c>
      <c r="J2310" t="s">
        <v>22</v>
      </c>
      <c r="L2310" s="3">
        <v>42370</v>
      </c>
      <c r="M2310" s="2"/>
      <c r="N2310" s="2" t="s">
        <v>23</v>
      </c>
    </row>
    <row r="2311" spans="1:14" ht="13">
      <c r="A2311" s="2" t="s">
        <v>172</v>
      </c>
      <c r="B2311" s="2">
        <v>2443</v>
      </c>
      <c r="C2311" s="2" t="s">
        <v>4648</v>
      </c>
      <c r="D2311" s="2" t="s">
        <v>17</v>
      </c>
      <c r="E2311" s="2" t="s">
        <v>18</v>
      </c>
      <c r="F2311" s="2" t="s">
        <v>4649</v>
      </c>
      <c r="G2311" s="2" t="s">
        <v>20</v>
      </c>
      <c r="H2311" s="2" t="s">
        <v>175</v>
      </c>
      <c r="I2311" s="2">
        <v>1</v>
      </c>
      <c r="J2311" t="s">
        <v>22</v>
      </c>
      <c r="L2311" s="3">
        <v>42370</v>
      </c>
      <c r="M2311" s="2"/>
      <c r="N2311" s="2" t="s">
        <v>23</v>
      </c>
    </row>
    <row r="2312" spans="1:14" ht="13">
      <c r="A2312" s="2" t="s">
        <v>172</v>
      </c>
      <c r="B2312" s="2">
        <v>2444</v>
      </c>
      <c r="C2312" s="2" t="s">
        <v>4650</v>
      </c>
      <c r="D2312" s="2" t="s">
        <v>17</v>
      </c>
      <c r="E2312" s="2" t="s">
        <v>18</v>
      </c>
      <c r="F2312" s="2" t="s">
        <v>4651</v>
      </c>
      <c r="G2312" s="2" t="s">
        <v>20</v>
      </c>
      <c r="H2312" s="2" t="s">
        <v>175</v>
      </c>
      <c r="I2312" s="2">
        <v>1</v>
      </c>
      <c r="J2312" t="s">
        <v>22</v>
      </c>
      <c r="L2312" s="3">
        <v>42370</v>
      </c>
      <c r="M2312" s="2"/>
      <c r="N2312" s="2" t="s">
        <v>23</v>
      </c>
    </row>
    <row r="2313" spans="1:14" ht="13">
      <c r="A2313" s="2" t="s">
        <v>172</v>
      </c>
      <c r="B2313" s="2">
        <v>2445</v>
      </c>
      <c r="C2313" s="2" t="s">
        <v>4652</v>
      </c>
      <c r="D2313" s="2" t="s">
        <v>17</v>
      </c>
      <c r="E2313" s="2" t="s">
        <v>18</v>
      </c>
      <c r="F2313" s="2" t="s">
        <v>4653</v>
      </c>
      <c r="G2313" s="2" t="s">
        <v>20</v>
      </c>
      <c r="H2313" s="2" t="s">
        <v>175</v>
      </c>
      <c r="I2313" s="2">
        <v>1</v>
      </c>
      <c r="J2313" t="s">
        <v>22</v>
      </c>
      <c r="L2313" s="3">
        <v>42370</v>
      </c>
      <c r="M2313" s="2"/>
      <c r="N2313" s="2" t="s">
        <v>23</v>
      </c>
    </row>
    <row r="2314" spans="1:14" ht="13">
      <c r="A2314" s="2" t="s">
        <v>172</v>
      </c>
      <c r="B2314" s="2">
        <v>2446</v>
      </c>
      <c r="C2314" s="2" t="s">
        <v>4654</v>
      </c>
      <c r="D2314" s="2" t="s">
        <v>17</v>
      </c>
      <c r="E2314" s="2" t="s">
        <v>18</v>
      </c>
      <c r="F2314" s="2" t="s">
        <v>4655</v>
      </c>
      <c r="G2314" s="2" t="s">
        <v>20</v>
      </c>
      <c r="H2314" s="2" t="s">
        <v>175</v>
      </c>
      <c r="I2314" s="2">
        <v>1</v>
      </c>
      <c r="J2314" t="s">
        <v>22</v>
      </c>
      <c r="L2314" s="3">
        <v>42370</v>
      </c>
      <c r="M2314" s="2"/>
      <c r="N2314" s="2" t="s">
        <v>23</v>
      </c>
    </row>
    <row r="2315" spans="1:14" ht="13">
      <c r="A2315" s="2" t="s">
        <v>172</v>
      </c>
      <c r="B2315" s="2">
        <v>2447</v>
      </c>
      <c r="C2315" s="2" t="s">
        <v>4656</v>
      </c>
      <c r="D2315" s="2" t="s">
        <v>17</v>
      </c>
      <c r="E2315" s="2" t="s">
        <v>18</v>
      </c>
      <c r="F2315" s="2" t="s">
        <v>4657</v>
      </c>
      <c r="G2315" s="2" t="s">
        <v>20</v>
      </c>
      <c r="H2315" s="2" t="s">
        <v>175</v>
      </c>
      <c r="I2315" s="2">
        <v>1</v>
      </c>
      <c r="J2315" t="s">
        <v>22</v>
      </c>
      <c r="L2315" s="3">
        <v>42370</v>
      </c>
      <c r="M2315" s="2"/>
      <c r="N2315" s="2" t="s">
        <v>23</v>
      </c>
    </row>
    <row r="2316" spans="1:14" ht="13">
      <c r="A2316" s="2" t="s">
        <v>172</v>
      </c>
      <c r="B2316" s="2">
        <v>2448</v>
      </c>
      <c r="C2316" s="2" t="s">
        <v>4658</v>
      </c>
      <c r="D2316" s="2" t="s">
        <v>17</v>
      </c>
      <c r="E2316" s="2" t="s">
        <v>18</v>
      </c>
      <c r="F2316" s="2" t="s">
        <v>4659</v>
      </c>
      <c r="G2316" s="2" t="s">
        <v>20</v>
      </c>
      <c r="H2316" s="2" t="s">
        <v>175</v>
      </c>
      <c r="I2316" s="2">
        <v>1</v>
      </c>
      <c r="J2316" t="s">
        <v>22</v>
      </c>
      <c r="L2316" s="3">
        <v>42370</v>
      </c>
      <c r="M2316" s="2"/>
      <c r="N2316" s="2" t="s">
        <v>23</v>
      </c>
    </row>
    <row r="2317" spans="1:14" ht="13">
      <c r="A2317" s="2" t="s">
        <v>172</v>
      </c>
      <c r="B2317" s="2">
        <v>2449</v>
      </c>
      <c r="C2317" s="2" t="s">
        <v>4660</v>
      </c>
      <c r="D2317" s="2" t="s">
        <v>17</v>
      </c>
      <c r="E2317" s="2" t="s">
        <v>18</v>
      </c>
      <c r="F2317" s="2" t="s">
        <v>4661</v>
      </c>
      <c r="G2317" s="2" t="s">
        <v>20</v>
      </c>
      <c r="H2317" s="2" t="s">
        <v>175</v>
      </c>
      <c r="I2317" s="2">
        <v>1</v>
      </c>
      <c r="J2317" t="s">
        <v>22</v>
      </c>
      <c r="L2317" s="3">
        <v>42370</v>
      </c>
      <c r="M2317" s="2"/>
      <c r="N2317" s="2" t="s">
        <v>23</v>
      </c>
    </row>
    <row r="2318" spans="1:14" ht="13">
      <c r="A2318" s="2" t="s">
        <v>172</v>
      </c>
      <c r="B2318" s="2">
        <v>2450</v>
      </c>
      <c r="C2318" s="2" t="s">
        <v>4662</v>
      </c>
      <c r="D2318" s="2" t="s">
        <v>17</v>
      </c>
      <c r="E2318" s="2" t="s">
        <v>18</v>
      </c>
      <c r="F2318" s="2" t="s">
        <v>4663</v>
      </c>
      <c r="G2318" s="2" t="s">
        <v>20</v>
      </c>
      <c r="H2318" s="2" t="s">
        <v>175</v>
      </c>
      <c r="I2318" s="2">
        <v>1</v>
      </c>
      <c r="J2318" t="s">
        <v>22</v>
      </c>
      <c r="L2318" s="3">
        <v>42370</v>
      </c>
      <c r="M2318" s="2"/>
      <c r="N2318" s="2" t="s">
        <v>23</v>
      </c>
    </row>
    <row r="2319" spans="1:14" ht="13">
      <c r="A2319" s="2" t="s">
        <v>172</v>
      </c>
      <c r="B2319" s="2">
        <v>2451</v>
      </c>
      <c r="C2319" s="2" t="s">
        <v>4664</v>
      </c>
      <c r="D2319" s="2" t="s">
        <v>17</v>
      </c>
      <c r="E2319" s="2" t="s">
        <v>18</v>
      </c>
      <c r="F2319" s="2" t="s">
        <v>4665</v>
      </c>
      <c r="G2319" s="2" t="s">
        <v>20</v>
      </c>
      <c r="H2319" s="2" t="s">
        <v>175</v>
      </c>
      <c r="I2319" s="2">
        <v>1</v>
      </c>
      <c r="J2319" t="s">
        <v>22</v>
      </c>
      <c r="L2319" s="3">
        <v>42370</v>
      </c>
      <c r="M2319" s="2"/>
      <c r="N2319" s="2" t="s">
        <v>23</v>
      </c>
    </row>
    <row r="2320" spans="1:14" ht="13">
      <c r="A2320" s="2" t="s">
        <v>172</v>
      </c>
      <c r="B2320" s="2">
        <v>2452</v>
      </c>
      <c r="C2320" s="2" t="s">
        <v>4666</v>
      </c>
      <c r="D2320" s="2" t="s">
        <v>17</v>
      </c>
      <c r="E2320" s="2" t="s">
        <v>18</v>
      </c>
      <c r="F2320" s="2" t="s">
        <v>4667</v>
      </c>
      <c r="G2320" s="2" t="s">
        <v>20</v>
      </c>
      <c r="H2320" s="2" t="s">
        <v>175</v>
      </c>
      <c r="I2320" s="2">
        <v>1</v>
      </c>
      <c r="J2320" t="s">
        <v>22</v>
      </c>
      <c r="L2320" s="3">
        <v>42370</v>
      </c>
      <c r="M2320" s="2"/>
      <c r="N2320" s="2" t="s">
        <v>23</v>
      </c>
    </row>
    <row r="2321" spans="1:14" ht="13">
      <c r="A2321" s="2" t="s">
        <v>172</v>
      </c>
      <c r="B2321" s="2">
        <v>2453</v>
      </c>
      <c r="C2321" s="2" t="s">
        <v>4668</v>
      </c>
      <c r="D2321" s="2" t="s">
        <v>17</v>
      </c>
      <c r="E2321" s="2" t="s">
        <v>18</v>
      </c>
      <c r="F2321" s="2" t="s">
        <v>4669</v>
      </c>
      <c r="G2321" s="2" t="s">
        <v>20</v>
      </c>
      <c r="H2321" s="2" t="s">
        <v>175</v>
      </c>
      <c r="I2321" s="2">
        <v>1</v>
      </c>
      <c r="J2321" t="s">
        <v>22</v>
      </c>
      <c r="L2321" s="3">
        <v>42370</v>
      </c>
      <c r="M2321" s="2"/>
      <c r="N2321" s="2" t="s">
        <v>23</v>
      </c>
    </row>
    <row r="2322" spans="1:14" ht="13">
      <c r="A2322" s="2" t="s">
        <v>172</v>
      </c>
      <c r="B2322" s="2">
        <v>2454</v>
      </c>
      <c r="C2322" s="2" t="s">
        <v>4670</v>
      </c>
      <c r="D2322" s="2" t="s">
        <v>17</v>
      </c>
      <c r="E2322" s="2" t="s">
        <v>18</v>
      </c>
      <c r="F2322" s="2" t="s">
        <v>4671</v>
      </c>
      <c r="G2322" s="2" t="s">
        <v>20</v>
      </c>
      <c r="H2322" s="2" t="s">
        <v>175</v>
      </c>
      <c r="I2322" s="2">
        <v>1</v>
      </c>
      <c r="J2322" t="s">
        <v>22</v>
      </c>
      <c r="L2322" s="3">
        <v>42370</v>
      </c>
      <c r="M2322" s="2"/>
      <c r="N2322" s="2" t="s">
        <v>23</v>
      </c>
    </row>
    <row r="2323" spans="1:14" ht="13">
      <c r="A2323" s="2" t="s">
        <v>172</v>
      </c>
      <c r="B2323" s="2">
        <v>2455</v>
      </c>
      <c r="C2323" s="2" t="s">
        <v>4672</v>
      </c>
      <c r="D2323" s="2" t="s">
        <v>17</v>
      </c>
      <c r="E2323" s="2" t="s">
        <v>18</v>
      </c>
      <c r="F2323" s="2" t="s">
        <v>4673</v>
      </c>
      <c r="G2323" s="2" t="s">
        <v>20</v>
      </c>
      <c r="H2323" s="2" t="s">
        <v>175</v>
      </c>
      <c r="I2323" s="2">
        <v>1</v>
      </c>
      <c r="J2323" t="s">
        <v>22</v>
      </c>
      <c r="L2323" s="3">
        <v>42370</v>
      </c>
      <c r="M2323" s="2"/>
      <c r="N2323" s="2" t="s">
        <v>23</v>
      </c>
    </row>
    <row r="2324" spans="1:14" ht="13">
      <c r="A2324" s="2" t="s">
        <v>172</v>
      </c>
      <c r="B2324" s="2">
        <v>2456</v>
      </c>
      <c r="C2324" s="2" t="s">
        <v>4674</v>
      </c>
      <c r="D2324" s="2" t="s">
        <v>17</v>
      </c>
      <c r="E2324" s="2" t="s">
        <v>18</v>
      </c>
      <c r="F2324" s="2" t="s">
        <v>4675</v>
      </c>
      <c r="G2324" s="2" t="s">
        <v>20</v>
      </c>
      <c r="H2324" s="2" t="s">
        <v>175</v>
      </c>
      <c r="I2324" s="2">
        <v>1</v>
      </c>
      <c r="J2324" t="s">
        <v>22</v>
      </c>
      <c r="L2324" s="3">
        <v>42370</v>
      </c>
      <c r="M2324" s="2"/>
      <c r="N2324" s="2" t="s">
        <v>23</v>
      </c>
    </row>
    <row r="2325" spans="1:14" ht="13">
      <c r="A2325" s="2" t="s">
        <v>172</v>
      </c>
      <c r="B2325" s="2">
        <v>2457</v>
      </c>
      <c r="C2325" s="2" t="s">
        <v>4676</v>
      </c>
      <c r="D2325" s="2" t="s">
        <v>17</v>
      </c>
      <c r="E2325" s="2" t="s">
        <v>18</v>
      </c>
      <c r="F2325" s="2" t="s">
        <v>4677</v>
      </c>
      <c r="G2325" s="2" t="s">
        <v>20</v>
      </c>
      <c r="H2325" s="2" t="s">
        <v>175</v>
      </c>
      <c r="I2325" s="2">
        <v>1</v>
      </c>
      <c r="J2325" t="s">
        <v>22</v>
      </c>
      <c r="L2325" s="3">
        <v>42370</v>
      </c>
      <c r="M2325" s="2"/>
      <c r="N2325" s="2" t="s">
        <v>23</v>
      </c>
    </row>
    <row r="2326" spans="1:14" ht="13">
      <c r="A2326" s="2" t="s">
        <v>172</v>
      </c>
      <c r="B2326" s="2">
        <v>2458</v>
      </c>
      <c r="C2326" s="2" t="s">
        <v>4678</v>
      </c>
      <c r="D2326" s="2" t="s">
        <v>17</v>
      </c>
      <c r="E2326" s="2" t="s">
        <v>18</v>
      </c>
      <c r="F2326" s="2" t="s">
        <v>4679</v>
      </c>
      <c r="G2326" s="2" t="s">
        <v>20</v>
      </c>
      <c r="H2326" s="2" t="s">
        <v>175</v>
      </c>
      <c r="I2326" s="2">
        <v>1</v>
      </c>
      <c r="J2326" t="s">
        <v>22</v>
      </c>
      <c r="L2326" s="3">
        <v>42370</v>
      </c>
      <c r="M2326" s="2"/>
      <c r="N2326" s="2" t="s">
        <v>23</v>
      </c>
    </row>
    <row r="2327" spans="1:14" ht="13">
      <c r="A2327" s="2" t="s">
        <v>172</v>
      </c>
      <c r="B2327" s="2">
        <v>2459</v>
      </c>
      <c r="C2327" s="2" t="s">
        <v>4680</v>
      </c>
      <c r="D2327" s="2" t="s">
        <v>17</v>
      </c>
      <c r="E2327" s="2" t="s">
        <v>18</v>
      </c>
      <c r="F2327" s="2" t="s">
        <v>4681</v>
      </c>
      <c r="G2327" s="2" t="s">
        <v>20</v>
      </c>
      <c r="H2327" s="2" t="s">
        <v>175</v>
      </c>
      <c r="I2327" s="2">
        <v>1</v>
      </c>
      <c r="J2327" t="s">
        <v>22</v>
      </c>
      <c r="L2327" s="3">
        <v>42370</v>
      </c>
      <c r="M2327" s="2"/>
      <c r="N2327" s="2" t="s">
        <v>23</v>
      </c>
    </row>
    <row r="2328" spans="1:14" ht="13">
      <c r="A2328" s="2" t="s">
        <v>172</v>
      </c>
      <c r="B2328" s="2">
        <v>2460</v>
      </c>
      <c r="C2328" s="2" t="s">
        <v>4682</v>
      </c>
      <c r="D2328" s="2" t="s">
        <v>17</v>
      </c>
      <c r="E2328" s="2" t="s">
        <v>18</v>
      </c>
      <c r="F2328" s="2" t="s">
        <v>4683</v>
      </c>
      <c r="G2328" s="2" t="s">
        <v>20</v>
      </c>
      <c r="H2328" s="2" t="s">
        <v>175</v>
      </c>
      <c r="I2328" s="2">
        <v>1</v>
      </c>
      <c r="J2328" t="s">
        <v>22</v>
      </c>
      <c r="L2328" s="3">
        <v>42370</v>
      </c>
      <c r="M2328" s="2"/>
      <c r="N2328" s="2" t="s">
        <v>23</v>
      </c>
    </row>
    <row r="2329" spans="1:14" ht="13">
      <c r="A2329" s="2" t="s">
        <v>172</v>
      </c>
      <c r="B2329" s="2">
        <v>2461</v>
      </c>
      <c r="C2329" s="2" t="s">
        <v>4684</v>
      </c>
      <c r="D2329" s="2" t="s">
        <v>17</v>
      </c>
      <c r="E2329" s="2" t="s">
        <v>18</v>
      </c>
      <c r="F2329" s="2" t="s">
        <v>4685</v>
      </c>
      <c r="G2329" s="2" t="s">
        <v>20</v>
      </c>
      <c r="H2329" s="2" t="s">
        <v>175</v>
      </c>
      <c r="I2329" s="2">
        <v>1</v>
      </c>
      <c r="J2329" t="s">
        <v>22</v>
      </c>
      <c r="L2329" s="3">
        <v>42370</v>
      </c>
      <c r="M2329" s="2"/>
      <c r="N2329" s="2" t="s">
        <v>23</v>
      </c>
    </row>
    <row r="2330" spans="1:14" ht="13">
      <c r="A2330" s="2" t="s">
        <v>172</v>
      </c>
      <c r="B2330" s="2">
        <v>2462</v>
      </c>
      <c r="C2330" s="2" t="s">
        <v>4686</v>
      </c>
      <c r="D2330" s="2" t="s">
        <v>17</v>
      </c>
      <c r="E2330" s="2" t="s">
        <v>18</v>
      </c>
      <c r="F2330" s="2" t="s">
        <v>4687</v>
      </c>
      <c r="G2330" s="2" t="s">
        <v>20</v>
      </c>
      <c r="H2330" s="2" t="s">
        <v>175</v>
      </c>
      <c r="I2330" s="2">
        <v>1</v>
      </c>
      <c r="J2330" t="s">
        <v>22</v>
      </c>
      <c r="L2330" s="3">
        <v>42370</v>
      </c>
      <c r="M2330" s="2"/>
      <c r="N2330" s="2" t="s">
        <v>23</v>
      </c>
    </row>
    <row r="2331" spans="1:14" ht="13">
      <c r="A2331" s="2" t="s">
        <v>172</v>
      </c>
      <c r="B2331" s="2">
        <v>2463</v>
      </c>
      <c r="C2331" s="2" t="s">
        <v>4688</v>
      </c>
      <c r="D2331" s="2" t="s">
        <v>17</v>
      </c>
      <c r="E2331" s="2" t="s">
        <v>18</v>
      </c>
      <c r="F2331" s="2" t="s">
        <v>4689</v>
      </c>
      <c r="G2331" s="2" t="s">
        <v>20</v>
      </c>
      <c r="H2331" s="2" t="s">
        <v>175</v>
      </c>
      <c r="I2331" s="2">
        <v>1</v>
      </c>
      <c r="J2331" t="s">
        <v>22</v>
      </c>
      <c r="L2331" s="3">
        <v>42370</v>
      </c>
      <c r="M2331" s="2"/>
      <c r="N2331" s="2" t="s">
        <v>23</v>
      </c>
    </row>
    <row r="2332" spans="1:14" ht="13">
      <c r="A2332" s="2" t="s">
        <v>172</v>
      </c>
      <c r="B2332" s="2">
        <v>2464</v>
      </c>
      <c r="C2332" s="2" t="s">
        <v>4690</v>
      </c>
      <c r="D2332" s="2" t="s">
        <v>17</v>
      </c>
      <c r="E2332" s="2" t="s">
        <v>18</v>
      </c>
      <c r="F2332" s="2" t="s">
        <v>4691</v>
      </c>
      <c r="G2332" s="2" t="s">
        <v>20</v>
      </c>
      <c r="H2332" s="2" t="s">
        <v>175</v>
      </c>
      <c r="I2332" s="2">
        <v>1</v>
      </c>
      <c r="J2332" t="s">
        <v>22</v>
      </c>
      <c r="L2332" s="3">
        <v>42370</v>
      </c>
      <c r="M2332" s="2"/>
      <c r="N2332" s="2" t="s">
        <v>23</v>
      </c>
    </row>
    <row r="2333" spans="1:14" ht="13">
      <c r="A2333" s="2" t="s">
        <v>172</v>
      </c>
      <c r="B2333" s="2">
        <v>2465</v>
      </c>
      <c r="C2333" s="2" t="s">
        <v>4692</v>
      </c>
      <c r="D2333" s="2" t="s">
        <v>17</v>
      </c>
      <c r="E2333" s="2" t="s">
        <v>18</v>
      </c>
      <c r="F2333" s="2" t="s">
        <v>4693</v>
      </c>
      <c r="G2333" s="2" t="s">
        <v>20</v>
      </c>
      <c r="H2333" s="2" t="s">
        <v>175</v>
      </c>
      <c r="I2333" s="2">
        <v>1</v>
      </c>
      <c r="J2333" t="s">
        <v>22</v>
      </c>
      <c r="L2333" s="3">
        <v>42370</v>
      </c>
      <c r="M2333" s="2"/>
      <c r="N2333" s="2" t="s">
        <v>23</v>
      </c>
    </row>
    <row r="2334" spans="1:14" ht="13">
      <c r="A2334" s="2" t="s">
        <v>172</v>
      </c>
      <c r="B2334" s="2">
        <v>2466</v>
      </c>
      <c r="C2334" s="2" t="s">
        <v>4694</v>
      </c>
      <c r="D2334" s="2" t="s">
        <v>17</v>
      </c>
      <c r="E2334" s="2" t="s">
        <v>18</v>
      </c>
      <c r="F2334" s="2" t="s">
        <v>4695</v>
      </c>
      <c r="G2334" s="2" t="s">
        <v>20</v>
      </c>
      <c r="H2334" s="2" t="s">
        <v>175</v>
      </c>
      <c r="I2334" s="2">
        <v>1</v>
      </c>
      <c r="J2334" t="s">
        <v>22</v>
      </c>
      <c r="L2334" s="3">
        <v>42370</v>
      </c>
      <c r="M2334" s="2"/>
      <c r="N2334" s="2" t="s">
        <v>23</v>
      </c>
    </row>
    <row r="2335" spans="1:14" ht="13">
      <c r="A2335" s="2" t="s">
        <v>172</v>
      </c>
      <c r="B2335" s="2">
        <v>2467</v>
      </c>
      <c r="C2335" s="2" t="s">
        <v>4696</v>
      </c>
      <c r="D2335" s="2" t="s">
        <v>17</v>
      </c>
      <c r="E2335" s="2" t="s">
        <v>18</v>
      </c>
      <c r="F2335" s="2" t="s">
        <v>4697</v>
      </c>
      <c r="G2335" s="2" t="s">
        <v>20</v>
      </c>
      <c r="H2335" s="2" t="s">
        <v>175</v>
      </c>
      <c r="I2335" s="2">
        <v>1</v>
      </c>
      <c r="J2335" t="s">
        <v>22</v>
      </c>
      <c r="L2335" s="3">
        <v>42370</v>
      </c>
      <c r="M2335" s="2"/>
      <c r="N2335" s="2" t="s">
        <v>23</v>
      </c>
    </row>
    <row r="2336" spans="1:14" ht="13">
      <c r="A2336" s="2" t="s">
        <v>172</v>
      </c>
      <c r="B2336" s="2">
        <v>2468</v>
      </c>
      <c r="C2336" s="2" t="s">
        <v>4698</v>
      </c>
      <c r="D2336" s="2" t="s">
        <v>17</v>
      </c>
      <c r="E2336" s="2" t="s">
        <v>18</v>
      </c>
      <c r="F2336" s="2" t="s">
        <v>4699</v>
      </c>
      <c r="G2336" s="2" t="s">
        <v>20</v>
      </c>
      <c r="H2336" s="2" t="s">
        <v>175</v>
      </c>
      <c r="I2336" s="2">
        <v>1</v>
      </c>
      <c r="J2336" t="s">
        <v>22</v>
      </c>
      <c r="L2336" s="3">
        <v>42370</v>
      </c>
      <c r="M2336" s="2"/>
      <c r="N2336" s="2" t="s">
        <v>23</v>
      </c>
    </row>
    <row r="2337" spans="1:14" ht="13">
      <c r="A2337" s="2" t="s">
        <v>172</v>
      </c>
      <c r="B2337" s="2">
        <v>2469</v>
      </c>
      <c r="C2337" s="2" t="s">
        <v>4700</v>
      </c>
      <c r="D2337" s="2" t="s">
        <v>17</v>
      </c>
      <c r="E2337" s="2" t="s">
        <v>18</v>
      </c>
      <c r="F2337" s="2" t="s">
        <v>4701</v>
      </c>
      <c r="G2337" s="2" t="s">
        <v>20</v>
      </c>
      <c r="H2337" s="2" t="s">
        <v>175</v>
      </c>
      <c r="I2337" s="2">
        <v>1</v>
      </c>
      <c r="J2337" t="s">
        <v>22</v>
      </c>
      <c r="L2337" s="3">
        <v>42370</v>
      </c>
      <c r="M2337" s="2"/>
      <c r="N2337" s="2" t="s">
        <v>23</v>
      </c>
    </row>
    <row r="2338" spans="1:14" ht="13">
      <c r="A2338" s="2" t="s">
        <v>172</v>
      </c>
      <c r="B2338" s="2">
        <v>2470</v>
      </c>
      <c r="C2338" s="2" t="s">
        <v>4702</v>
      </c>
      <c r="D2338" s="2" t="s">
        <v>17</v>
      </c>
      <c r="E2338" s="2" t="s">
        <v>18</v>
      </c>
      <c r="F2338" s="2" t="s">
        <v>4703</v>
      </c>
      <c r="G2338" s="2" t="s">
        <v>20</v>
      </c>
      <c r="H2338" s="2" t="s">
        <v>175</v>
      </c>
      <c r="I2338" s="2">
        <v>1</v>
      </c>
      <c r="J2338" t="s">
        <v>22</v>
      </c>
      <c r="L2338" s="3">
        <v>42370</v>
      </c>
      <c r="M2338" s="2"/>
      <c r="N2338" s="2" t="s">
        <v>23</v>
      </c>
    </row>
    <row r="2339" spans="1:14" ht="13">
      <c r="A2339" s="2" t="s">
        <v>172</v>
      </c>
      <c r="B2339" s="2">
        <v>2471</v>
      </c>
      <c r="C2339" s="2" t="s">
        <v>4704</v>
      </c>
      <c r="D2339" s="2" t="s">
        <v>17</v>
      </c>
      <c r="E2339" s="2" t="s">
        <v>18</v>
      </c>
      <c r="F2339" s="2" t="s">
        <v>4705</v>
      </c>
      <c r="G2339" s="2" t="s">
        <v>20</v>
      </c>
      <c r="H2339" s="2" t="s">
        <v>175</v>
      </c>
      <c r="I2339" s="2">
        <v>1</v>
      </c>
      <c r="J2339" t="s">
        <v>22</v>
      </c>
      <c r="L2339" s="3">
        <v>42370</v>
      </c>
      <c r="M2339" s="2"/>
      <c r="N2339" s="2" t="s">
        <v>23</v>
      </c>
    </row>
    <row r="2340" spans="1:14" ht="13">
      <c r="A2340" s="2" t="s">
        <v>172</v>
      </c>
      <c r="B2340" s="2">
        <v>2472</v>
      </c>
      <c r="C2340" s="2" t="s">
        <v>4706</v>
      </c>
      <c r="D2340" s="2" t="s">
        <v>17</v>
      </c>
      <c r="E2340" s="2" t="s">
        <v>18</v>
      </c>
      <c r="F2340" s="2" t="s">
        <v>4707</v>
      </c>
      <c r="G2340" s="2" t="s">
        <v>20</v>
      </c>
      <c r="H2340" s="2" t="s">
        <v>175</v>
      </c>
      <c r="I2340" s="2">
        <v>1</v>
      </c>
      <c r="J2340" t="s">
        <v>22</v>
      </c>
      <c r="L2340" s="3">
        <v>42370</v>
      </c>
      <c r="M2340" s="2"/>
      <c r="N2340" s="2" t="s">
        <v>23</v>
      </c>
    </row>
    <row r="2341" spans="1:14" ht="13">
      <c r="A2341" s="2" t="s">
        <v>172</v>
      </c>
      <c r="B2341" s="2">
        <v>2473</v>
      </c>
      <c r="C2341" s="2" t="s">
        <v>4708</v>
      </c>
      <c r="D2341" s="2" t="s">
        <v>17</v>
      </c>
      <c r="E2341" s="2" t="s">
        <v>18</v>
      </c>
      <c r="F2341" s="2" t="s">
        <v>4709</v>
      </c>
      <c r="G2341" s="2" t="s">
        <v>20</v>
      </c>
      <c r="H2341" s="2" t="s">
        <v>175</v>
      </c>
      <c r="I2341" s="2">
        <v>1</v>
      </c>
      <c r="J2341" t="s">
        <v>22</v>
      </c>
      <c r="L2341" s="3">
        <v>42370</v>
      </c>
      <c r="M2341" s="2"/>
      <c r="N2341" s="2" t="s">
        <v>23</v>
      </c>
    </row>
    <row r="2342" spans="1:14" ht="13">
      <c r="A2342" s="2" t="s">
        <v>172</v>
      </c>
      <c r="B2342" s="2">
        <v>2474</v>
      </c>
      <c r="C2342" s="2" t="s">
        <v>4710</v>
      </c>
      <c r="D2342" s="2" t="s">
        <v>17</v>
      </c>
      <c r="E2342" s="2" t="s">
        <v>18</v>
      </c>
      <c r="F2342" s="2" t="s">
        <v>4711</v>
      </c>
      <c r="G2342" s="2" t="s">
        <v>20</v>
      </c>
      <c r="H2342" s="2" t="s">
        <v>175</v>
      </c>
      <c r="I2342" s="2">
        <v>1</v>
      </c>
      <c r="J2342" t="s">
        <v>22</v>
      </c>
      <c r="L2342" s="3">
        <v>42370</v>
      </c>
      <c r="M2342" s="2"/>
      <c r="N2342" s="2" t="s">
        <v>23</v>
      </c>
    </row>
    <row r="2343" spans="1:14" ht="13">
      <c r="A2343" s="2" t="s">
        <v>172</v>
      </c>
      <c r="B2343" s="2">
        <v>2475</v>
      </c>
      <c r="C2343" s="2" t="s">
        <v>4712</v>
      </c>
      <c r="D2343" s="2" t="s">
        <v>17</v>
      </c>
      <c r="E2343" s="2" t="s">
        <v>18</v>
      </c>
      <c r="F2343" s="2" t="s">
        <v>4713</v>
      </c>
      <c r="G2343" s="2" t="s">
        <v>20</v>
      </c>
      <c r="H2343" s="2" t="s">
        <v>175</v>
      </c>
      <c r="I2343" s="2">
        <v>1</v>
      </c>
      <c r="J2343" t="s">
        <v>22</v>
      </c>
      <c r="L2343" s="3">
        <v>42370</v>
      </c>
      <c r="M2343" s="2"/>
      <c r="N2343" s="2" t="s">
        <v>23</v>
      </c>
    </row>
    <row r="2344" spans="1:14" ht="13">
      <c r="A2344" s="2" t="s">
        <v>172</v>
      </c>
      <c r="B2344" s="2">
        <v>2476</v>
      </c>
      <c r="C2344" s="2" t="s">
        <v>4714</v>
      </c>
      <c r="D2344" s="2" t="s">
        <v>17</v>
      </c>
      <c r="E2344" s="2" t="s">
        <v>18</v>
      </c>
      <c r="F2344" s="2" t="s">
        <v>4715</v>
      </c>
      <c r="G2344" s="2" t="s">
        <v>20</v>
      </c>
      <c r="H2344" s="2" t="s">
        <v>175</v>
      </c>
      <c r="I2344" s="2">
        <v>1</v>
      </c>
      <c r="J2344" t="s">
        <v>22</v>
      </c>
      <c r="L2344" s="3">
        <v>42370</v>
      </c>
      <c r="M2344" s="2"/>
      <c r="N2344" s="2" t="s">
        <v>23</v>
      </c>
    </row>
    <row r="2345" spans="1:14" ht="13">
      <c r="A2345" s="2" t="s">
        <v>172</v>
      </c>
      <c r="B2345" s="2">
        <v>2477</v>
      </c>
      <c r="C2345" s="2" t="s">
        <v>4716</v>
      </c>
      <c r="D2345" s="2" t="s">
        <v>17</v>
      </c>
      <c r="E2345" s="2" t="s">
        <v>18</v>
      </c>
      <c r="F2345" s="2" t="s">
        <v>4717</v>
      </c>
      <c r="G2345" s="2" t="s">
        <v>20</v>
      </c>
      <c r="H2345" s="2" t="s">
        <v>175</v>
      </c>
      <c r="I2345" s="2">
        <v>1</v>
      </c>
      <c r="J2345" t="s">
        <v>22</v>
      </c>
      <c r="L2345" s="3">
        <v>42370</v>
      </c>
      <c r="M2345" s="2"/>
      <c r="N2345" s="2" t="s">
        <v>23</v>
      </c>
    </row>
    <row r="2346" spans="1:14" ht="13">
      <c r="A2346" s="2" t="s">
        <v>172</v>
      </c>
      <c r="B2346" s="2">
        <v>2478</v>
      </c>
      <c r="C2346" s="2" t="s">
        <v>4718</v>
      </c>
      <c r="D2346" s="2" t="s">
        <v>17</v>
      </c>
      <c r="E2346" s="2" t="s">
        <v>18</v>
      </c>
      <c r="F2346" s="2" t="s">
        <v>4719</v>
      </c>
      <c r="G2346" s="2" t="s">
        <v>20</v>
      </c>
      <c r="H2346" s="2" t="s">
        <v>175</v>
      </c>
      <c r="I2346" s="2">
        <v>1</v>
      </c>
      <c r="J2346" t="s">
        <v>22</v>
      </c>
      <c r="L2346" s="3">
        <v>42370</v>
      </c>
      <c r="M2346" s="2"/>
      <c r="N2346" s="2" t="s">
        <v>23</v>
      </c>
    </row>
    <row r="2347" spans="1:14" ht="13">
      <c r="A2347" s="2" t="s">
        <v>172</v>
      </c>
      <c r="B2347" s="2">
        <v>2479</v>
      </c>
      <c r="C2347" s="2" t="s">
        <v>4720</v>
      </c>
      <c r="D2347" s="2" t="s">
        <v>17</v>
      </c>
      <c r="E2347" s="2" t="s">
        <v>18</v>
      </c>
      <c r="F2347" s="2" t="s">
        <v>4721</v>
      </c>
      <c r="G2347" s="2" t="s">
        <v>20</v>
      </c>
      <c r="H2347" s="2" t="s">
        <v>175</v>
      </c>
      <c r="I2347" s="2">
        <v>1</v>
      </c>
      <c r="J2347" t="s">
        <v>22</v>
      </c>
      <c r="L2347" s="3">
        <v>42370</v>
      </c>
      <c r="M2347" s="2"/>
      <c r="N2347" s="2" t="s">
        <v>23</v>
      </c>
    </row>
    <row r="2348" spans="1:14" ht="13">
      <c r="A2348" s="2" t="s">
        <v>172</v>
      </c>
      <c r="B2348" s="2">
        <v>2480</v>
      </c>
      <c r="C2348" s="2" t="s">
        <v>4722</v>
      </c>
      <c r="D2348" s="2" t="s">
        <v>17</v>
      </c>
      <c r="E2348" s="2" t="s">
        <v>18</v>
      </c>
      <c r="F2348" s="2" t="s">
        <v>4723</v>
      </c>
      <c r="G2348" s="2" t="s">
        <v>20</v>
      </c>
      <c r="H2348" s="2" t="s">
        <v>175</v>
      </c>
      <c r="I2348" s="2">
        <v>1</v>
      </c>
      <c r="J2348" t="s">
        <v>22</v>
      </c>
      <c r="L2348" s="3">
        <v>42370</v>
      </c>
      <c r="M2348" s="2"/>
      <c r="N2348" s="2" t="s">
        <v>23</v>
      </c>
    </row>
    <row r="2349" spans="1:14" ht="13">
      <c r="A2349" s="2" t="s">
        <v>172</v>
      </c>
      <c r="B2349" s="2">
        <v>2481</v>
      </c>
      <c r="C2349" s="2" t="s">
        <v>4724</v>
      </c>
      <c r="D2349" s="2" t="s">
        <v>17</v>
      </c>
      <c r="E2349" s="2" t="s">
        <v>18</v>
      </c>
      <c r="F2349" s="2" t="s">
        <v>4725</v>
      </c>
      <c r="G2349" s="2" t="s">
        <v>20</v>
      </c>
      <c r="H2349" s="2" t="s">
        <v>175</v>
      </c>
      <c r="I2349" s="2">
        <v>1</v>
      </c>
      <c r="J2349" t="s">
        <v>22</v>
      </c>
      <c r="L2349" s="3">
        <v>42370</v>
      </c>
      <c r="M2349" s="2"/>
      <c r="N2349" s="2" t="s">
        <v>23</v>
      </c>
    </row>
    <row r="2350" spans="1:14" ht="13">
      <c r="A2350" s="2" t="s">
        <v>172</v>
      </c>
      <c r="B2350" s="2">
        <v>2482</v>
      </c>
      <c r="C2350" s="2" t="s">
        <v>4726</v>
      </c>
      <c r="D2350" s="2" t="s">
        <v>17</v>
      </c>
      <c r="E2350" s="2" t="s">
        <v>18</v>
      </c>
      <c r="F2350" s="2" t="s">
        <v>4727</v>
      </c>
      <c r="G2350" s="2" t="s">
        <v>20</v>
      </c>
      <c r="H2350" s="2" t="s">
        <v>175</v>
      </c>
      <c r="I2350" s="2">
        <v>1</v>
      </c>
      <c r="J2350" t="s">
        <v>22</v>
      </c>
      <c r="L2350" s="3">
        <v>42370</v>
      </c>
      <c r="M2350" s="2"/>
      <c r="N2350" s="2" t="s">
        <v>23</v>
      </c>
    </row>
    <row r="2351" spans="1:14" ht="13">
      <c r="A2351" s="2" t="s">
        <v>172</v>
      </c>
      <c r="B2351" s="2">
        <v>2483</v>
      </c>
      <c r="C2351" s="2" t="s">
        <v>4728</v>
      </c>
      <c r="D2351" s="2" t="s">
        <v>17</v>
      </c>
      <c r="E2351" s="2" t="s">
        <v>18</v>
      </c>
      <c r="F2351" s="2" t="s">
        <v>4729</v>
      </c>
      <c r="G2351" s="2" t="s">
        <v>20</v>
      </c>
      <c r="H2351" s="2" t="s">
        <v>175</v>
      </c>
      <c r="I2351" s="2">
        <v>1</v>
      </c>
      <c r="J2351" t="s">
        <v>22</v>
      </c>
      <c r="L2351" s="3">
        <v>42370</v>
      </c>
      <c r="M2351" s="2"/>
      <c r="N2351" s="2" t="s">
        <v>23</v>
      </c>
    </row>
    <row r="2352" spans="1:14" ht="13">
      <c r="A2352" s="2" t="s">
        <v>172</v>
      </c>
      <c r="B2352" s="2">
        <v>2484</v>
      </c>
      <c r="C2352" s="2" t="s">
        <v>4730</v>
      </c>
      <c r="D2352" s="2" t="s">
        <v>17</v>
      </c>
      <c r="E2352" s="2" t="s">
        <v>18</v>
      </c>
      <c r="F2352" s="2" t="s">
        <v>4731</v>
      </c>
      <c r="G2352" s="2" t="s">
        <v>20</v>
      </c>
      <c r="H2352" s="2" t="s">
        <v>175</v>
      </c>
      <c r="I2352" s="2">
        <v>1</v>
      </c>
      <c r="J2352" t="s">
        <v>22</v>
      </c>
      <c r="L2352" s="3">
        <v>42370</v>
      </c>
      <c r="M2352" s="2"/>
      <c r="N2352" s="2" t="s">
        <v>23</v>
      </c>
    </row>
    <row r="2353" spans="1:14" ht="13">
      <c r="A2353" s="2" t="s">
        <v>172</v>
      </c>
      <c r="B2353" s="2">
        <v>2485</v>
      </c>
      <c r="C2353" s="2" t="s">
        <v>4732</v>
      </c>
      <c r="D2353" s="2" t="s">
        <v>17</v>
      </c>
      <c r="E2353" s="2" t="s">
        <v>18</v>
      </c>
      <c r="F2353" s="2" t="s">
        <v>4733</v>
      </c>
      <c r="G2353" s="2" t="s">
        <v>20</v>
      </c>
      <c r="H2353" s="2" t="s">
        <v>175</v>
      </c>
      <c r="I2353" s="2">
        <v>1</v>
      </c>
      <c r="J2353" t="s">
        <v>22</v>
      </c>
      <c r="L2353" s="3">
        <v>42370</v>
      </c>
      <c r="M2353" s="2"/>
      <c r="N2353" s="2" t="s">
        <v>23</v>
      </c>
    </row>
    <row r="2354" spans="1:14" ht="13">
      <c r="A2354" s="2" t="s">
        <v>172</v>
      </c>
      <c r="B2354" s="2">
        <v>2486</v>
      </c>
      <c r="C2354" s="2" t="s">
        <v>4734</v>
      </c>
      <c r="D2354" s="2" t="s">
        <v>17</v>
      </c>
      <c r="E2354" s="2" t="s">
        <v>18</v>
      </c>
      <c r="F2354" s="2" t="s">
        <v>4735</v>
      </c>
      <c r="G2354" s="2" t="s">
        <v>20</v>
      </c>
      <c r="H2354" s="2" t="s">
        <v>175</v>
      </c>
      <c r="I2354" s="2">
        <v>1</v>
      </c>
      <c r="J2354" t="s">
        <v>22</v>
      </c>
      <c r="L2354" s="3">
        <v>42370</v>
      </c>
      <c r="M2354" s="2"/>
      <c r="N2354" s="2" t="s">
        <v>23</v>
      </c>
    </row>
    <row r="2355" spans="1:14" ht="13">
      <c r="A2355" s="2" t="s">
        <v>172</v>
      </c>
      <c r="B2355" s="2">
        <v>2487</v>
      </c>
      <c r="C2355" s="2" t="s">
        <v>4736</v>
      </c>
      <c r="D2355" s="2" t="s">
        <v>17</v>
      </c>
      <c r="E2355" s="2" t="s">
        <v>18</v>
      </c>
      <c r="F2355" s="2" t="s">
        <v>4737</v>
      </c>
      <c r="G2355" s="2" t="s">
        <v>20</v>
      </c>
      <c r="H2355" s="2" t="s">
        <v>175</v>
      </c>
      <c r="I2355" s="2">
        <v>1</v>
      </c>
      <c r="J2355" t="s">
        <v>22</v>
      </c>
      <c r="L2355" s="3">
        <v>42370</v>
      </c>
      <c r="M2355" s="2"/>
      <c r="N2355" s="2" t="s">
        <v>23</v>
      </c>
    </row>
    <row r="2356" spans="1:14" ht="13">
      <c r="A2356" s="2" t="s">
        <v>172</v>
      </c>
      <c r="B2356" s="2">
        <v>2488</v>
      </c>
      <c r="C2356" s="2" t="s">
        <v>4738</v>
      </c>
      <c r="D2356" s="2" t="s">
        <v>17</v>
      </c>
      <c r="E2356" s="2" t="s">
        <v>18</v>
      </c>
      <c r="F2356" s="2" t="s">
        <v>4739</v>
      </c>
      <c r="G2356" s="2" t="s">
        <v>20</v>
      </c>
      <c r="H2356" s="2" t="s">
        <v>175</v>
      </c>
      <c r="I2356" s="2">
        <v>1</v>
      </c>
      <c r="J2356" t="s">
        <v>22</v>
      </c>
      <c r="L2356" s="3">
        <v>42370</v>
      </c>
      <c r="M2356" s="2"/>
      <c r="N2356" s="2" t="s">
        <v>23</v>
      </c>
    </row>
    <row r="2357" spans="1:14" ht="13">
      <c r="A2357" s="2" t="s">
        <v>172</v>
      </c>
      <c r="B2357" s="2">
        <v>2489</v>
      </c>
      <c r="C2357" s="2" t="s">
        <v>4740</v>
      </c>
      <c r="D2357" s="2" t="s">
        <v>17</v>
      </c>
      <c r="E2357" s="2" t="s">
        <v>18</v>
      </c>
      <c r="F2357" s="2" t="s">
        <v>4741</v>
      </c>
      <c r="G2357" s="2" t="s">
        <v>20</v>
      </c>
      <c r="H2357" s="2" t="s">
        <v>175</v>
      </c>
      <c r="I2357" s="2">
        <v>1</v>
      </c>
      <c r="J2357" t="s">
        <v>22</v>
      </c>
      <c r="L2357" s="3">
        <v>42370</v>
      </c>
      <c r="M2357" s="2"/>
      <c r="N2357" s="2" t="s">
        <v>23</v>
      </c>
    </row>
    <row r="2358" spans="1:14" ht="13">
      <c r="A2358" s="2" t="s">
        <v>172</v>
      </c>
      <c r="B2358" s="2">
        <v>2490</v>
      </c>
      <c r="C2358" s="2" t="s">
        <v>4742</v>
      </c>
      <c r="D2358" s="2" t="s">
        <v>17</v>
      </c>
      <c r="E2358" s="2" t="s">
        <v>18</v>
      </c>
      <c r="F2358" s="2" t="s">
        <v>4743</v>
      </c>
      <c r="G2358" s="2" t="s">
        <v>20</v>
      </c>
      <c r="H2358" s="2" t="s">
        <v>175</v>
      </c>
      <c r="I2358" s="2">
        <v>1</v>
      </c>
      <c r="J2358" t="s">
        <v>22</v>
      </c>
      <c r="L2358" s="3">
        <v>42370</v>
      </c>
      <c r="M2358" s="2"/>
      <c r="N2358" s="2" t="s">
        <v>23</v>
      </c>
    </row>
    <row r="2359" spans="1:14" ht="13">
      <c r="A2359" s="2" t="s">
        <v>172</v>
      </c>
      <c r="B2359" s="2">
        <v>2491</v>
      </c>
      <c r="C2359" s="2" t="s">
        <v>4744</v>
      </c>
      <c r="D2359" s="2" t="s">
        <v>17</v>
      </c>
      <c r="E2359" s="2" t="s">
        <v>18</v>
      </c>
      <c r="F2359" s="2" t="s">
        <v>4745</v>
      </c>
      <c r="G2359" s="2" t="s">
        <v>20</v>
      </c>
      <c r="H2359" s="2" t="s">
        <v>175</v>
      </c>
      <c r="I2359" s="2">
        <v>1</v>
      </c>
      <c r="J2359" t="s">
        <v>22</v>
      </c>
      <c r="L2359" s="3">
        <v>42370</v>
      </c>
      <c r="M2359" s="2"/>
      <c r="N2359" s="2" t="s">
        <v>23</v>
      </c>
    </row>
    <row r="2360" spans="1:14" ht="13">
      <c r="A2360" s="2" t="s">
        <v>172</v>
      </c>
      <c r="B2360" s="2">
        <v>2492</v>
      </c>
      <c r="C2360" s="2" t="s">
        <v>4746</v>
      </c>
      <c r="D2360" s="2" t="s">
        <v>17</v>
      </c>
      <c r="E2360" s="2" t="s">
        <v>18</v>
      </c>
      <c r="F2360" s="2" t="s">
        <v>4747</v>
      </c>
      <c r="G2360" s="2" t="s">
        <v>20</v>
      </c>
      <c r="H2360" s="2" t="s">
        <v>175</v>
      </c>
      <c r="I2360" s="2">
        <v>1</v>
      </c>
      <c r="J2360" t="s">
        <v>22</v>
      </c>
      <c r="L2360" s="3">
        <v>42370</v>
      </c>
      <c r="M2360" s="2"/>
      <c r="N2360" s="2" t="s">
        <v>23</v>
      </c>
    </row>
    <row r="2361" spans="1:14" ht="13">
      <c r="A2361" s="2" t="s">
        <v>172</v>
      </c>
      <c r="B2361" s="2">
        <v>2493</v>
      </c>
      <c r="C2361" s="2" t="s">
        <v>4748</v>
      </c>
      <c r="D2361" s="2" t="s">
        <v>17</v>
      </c>
      <c r="E2361" s="2" t="s">
        <v>18</v>
      </c>
      <c r="F2361" s="2" t="s">
        <v>4749</v>
      </c>
      <c r="G2361" s="2" t="s">
        <v>20</v>
      </c>
      <c r="H2361" s="2" t="s">
        <v>175</v>
      </c>
      <c r="I2361" s="2">
        <v>1</v>
      </c>
      <c r="J2361" t="s">
        <v>22</v>
      </c>
      <c r="L2361" s="3">
        <v>42370</v>
      </c>
      <c r="M2361" s="2"/>
      <c r="N2361" s="2" t="s">
        <v>23</v>
      </c>
    </row>
    <row r="2362" spans="1:14" ht="13">
      <c r="A2362" s="2" t="s">
        <v>172</v>
      </c>
      <c r="B2362" s="2">
        <v>2494</v>
      </c>
      <c r="C2362" s="2" t="s">
        <v>4750</v>
      </c>
      <c r="D2362" s="2" t="s">
        <v>17</v>
      </c>
      <c r="E2362" s="2" t="s">
        <v>18</v>
      </c>
      <c r="F2362" s="2" t="s">
        <v>4751</v>
      </c>
      <c r="G2362" s="2" t="s">
        <v>20</v>
      </c>
      <c r="H2362" s="2" t="s">
        <v>175</v>
      </c>
      <c r="I2362" s="2">
        <v>1</v>
      </c>
      <c r="J2362" t="s">
        <v>22</v>
      </c>
      <c r="L2362" s="3">
        <v>42370</v>
      </c>
      <c r="M2362" s="2"/>
      <c r="N2362" s="2" t="s">
        <v>23</v>
      </c>
    </row>
    <row r="2363" spans="1:14" ht="13">
      <c r="A2363" s="2" t="s">
        <v>172</v>
      </c>
      <c r="B2363" s="2">
        <v>2495</v>
      </c>
      <c r="C2363" s="2" t="s">
        <v>4752</v>
      </c>
      <c r="D2363" s="2" t="s">
        <v>17</v>
      </c>
      <c r="E2363" s="2" t="s">
        <v>18</v>
      </c>
      <c r="F2363" s="2" t="s">
        <v>4753</v>
      </c>
      <c r="G2363" s="2" t="s">
        <v>20</v>
      </c>
      <c r="H2363" s="2" t="s">
        <v>175</v>
      </c>
      <c r="I2363" s="2">
        <v>1</v>
      </c>
      <c r="J2363" t="s">
        <v>22</v>
      </c>
      <c r="L2363" s="3">
        <v>42370</v>
      </c>
      <c r="M2363" s="2"/>
      <c r="N2363" s="2" t="s">
        <v>23</v>
      </c>
    </row>
    <row r="2364" spans="1:14" ht="13">
      <c r="A2364" s="2" t="s">
        <v>172</v>
      </c>
      <c r="B2364" s="2">
        <v>2496</v>
      </c>
      <c r="C2364" s="2" t="s">
        <v>4754</v>
      </c>
      <c r="D2364" s="2" t="s">
        <v>17</v>
      </c>
      <c r="E2364" s="2" t="s">
        <v>18</v>
      </c>
      <c r="F2364" s="2" t="s">
        <v>4755</v>
      </c>
      <c r="G2364" s="2" t="s">
        <v>20</v>
      </c>
      <c r="H2364" s="2" t="s">
        <v>175</v>
      </c>
      <c r="I2364" s="2">
        <v>1</v>
      </c>
      <c r="J2364" t="s">
        <v>22</v>
      </c>
      <c r="L2364" s="3">
        <v>42370</v>
      </c>
      <c r="M2364" s="2"/>
      <c r="N2364" s="2" t="s">
        <v>23</v>
      </c>
    </row>
    <row r="2365" spans="1:14" ht="13">
      <c r="A2365" s="2" t="s">
        <v>172</v>
      </c>
      <c r="B2365" s="2">
        <v>2497</v>
      </c>
      <c r="C2365" s="2" t="s">
        <v>4756</v>
      </c>
      <c r="D2365" s="2" t="s">
        <v>17</v>
      </c>
      <c r="E2365" s="2" t="s">
        <v>18</v>
      </c>
      <c r="F2365" s="2" t="s">
        <v>4757</v>
      </c>
      <c r="G2365" s="2" t="s">
        <v>20</v>
      </c>
      <c r="H2365" s="2" t="s">
        <v>175</v>
      </c>
      <c r="I2365" s="2">
        <v>1</v>
      </c>
      <c r="J2365" t="s">
        <v>22</v>
      </c>
      <c r="L2365" s="3">
        <v>42370</v>
      </c>
      <c r="M2365" s="2"/>
      <c r="N2365" s="2" t="s">
        <v>23</v>
      </c>
    </row>
    <row r="2366" spans="1:14" ht="13">
      <c r="A2366" s="2" t="s">
        <v>172</v>
      </c>
      <c r="B2366" s="2">
        <v>2498</v>
      </c>
      <c r="C2366" s="2" t="s">
        <v>4758</v>
      </c>
      <c r="D2366" s="2" t="s">
        <v>17</v>
      </c>
      <c r="E2366" s="2" t="s">
        <v>18</v>
      </c>
      <c r="F2366" s="2" t="s">
        <v>4759</v>
      </c>
      <c r="G2366" s="2" t="s">
        <v>20</v>
      </c>
      <c r="H2366" s="2" t="s">
        <v>175</v>
      </c>
      <c r="I2366" s="2">
        <v>1</v>
      </c>
      <c r="J2366" t="s">
        <v>22</v>
      </c>
      <c r="L2366" s="3">
        <v>42370</v>
      </c>
      <c r="M2366" s="2"/>
      <c r="N2366" s="2" t="s">
        <v>23</v>
      </c>
    </row>
    <row r="2367" spans="1:14" ht="13">
      <c r="A2367" s="2" t="s">
        <v>172</v>
      </c>
      <c r="B2367" s="2">
        <v>2499</v>
      </c>
      <c r="C2367" s="2" t="s">
        <v>4760</v>
      </c>
      <c r="D2367" s="2" t="s">
        <v>17</v>
      </c>
      <c r="E2367" s="2" t="s">
        <v>18</v>
      </c>
      <c r="F2367" s="2" t="s">
        <v>4761</v>
      </c>
      <c r="G2367" s="2" t="s">
        <v>20</v>
      </c>
      <c r="H2367" s="2" t="s">
        <v>175</v>
      </c>
      <c r="I2367" s="2">
        <v>1</v>
      </c>
      <c r="J2367" t="s">
        <v>22</v>
      </c>
      <c r="L2367" s="3">
        <v>42370</v>
      </c>
      <c r="M2367" s="2"/>
      <c r="N2367" s="2" t="s">
        <v>23</v>
      </c>
    </row>
    <row r="2368" spans="1:14" ht="13">
      <c r="A2368" s="2" t="s">
        <v>172</v>
      </c>
      <c r="B2368" s="2">
        <v>2500</v>
      </c>
      <c r="C2368" s="2" t="s">
        <v>4762</v>
      </c>
      <c r="D2368" s="2" t="s">
        <v>17</v>
      </c>
      <c r="E2368" s="2" t="s">
        <v>18</v>
      </c>
      <c r="F2368" s="2" t="s">
        <v>4763</v>
      </c>
      <c r="G2368" s="2" t="s">
        <v>20</v>
      </c>
      <c r="H2368" s="2" t="s">
        <v>175</v>
      </c>
      <c r="I2368" s="2">
        <v>1</v>
      </c>
      <c r="J2368" t="s">
        <v>22</v>
      </c>
      <c r="L2368" s="3">
        <v>42370</v>
      </c>
      <c r="M2368" s="2"/>
      <c r="N2368" s="2" t="s">
        <v>23</v>
      </c>
    </row>
    <row r="2369" spans="1:14" ht="13">
      <c r="A2369" s="2" t="s">
        <v>172</v>
      </c>
      <c r="B2369" s="2">
        <v>2501</v>
      </c>
      <c r="C2369" s="2" t="s">
        <v>4764</v>
      </c>
      <c r="D2369" s="2" t="s">
        <v>17</v>
      </c>
      <c r="E2369" s="2" t="s">
        <v>18</v>
      </c>
      <c r="F2369" s="2" t="s">
        <v>4765</v>
      </c>
      <c r="G2369" s="2" t="s">
        <v>20</v>
      </c>
      <c r="H2369" s="2" t="s">
        <v>175</v>
      </c>
      <c r="I2369" s="2">
        <v>1</v>
      </c>
      <c r="J2369" t="s">
        <v>22</v>
      </c>
      <c r="L2369" s="3">
        <v>42370</v>
      </c>
      <c r="M2369" s="2"/>
      <c r="N2369" s="2" t="s">
        <v>23</v>
      </c>
    </row>
    <row r="2370" spans="1:14" ht="13">
      <c r="A2370" s="2" t="s">
        <v>172</v>
      </c>
      <c r="B2370" s="2">
        <v>2502</v>
      </c>
      <c r="C2370" s="2" t="s">
        <v>4766</v>
      </c>
      <c r="D2370" s="2" t="s">
        <v>17</v>
      </c>
      <c r="E2370" s="2" t="s">
        <v>18</v>
      </c>
      <c r="F2370" s="2" t="s">
        <v>4767</v>
      </c>
      <c r="G2370" s="2" t="s">
        <v>20</v>
      </c>
      <c r="H2370" s="2" t="s">
        <v>175</v>
      </c>
      <c r="I2370" s="2">
        <v>1</v>
      </c>
      <c r="J2370" t="s">
        <v>22</v>
      </c>
      <c r="L2370" s="3">
        <v>42370</v>
      </c>
      <c r="M2370" s="2"/>
      <c r="N2370" s="2" t="s">
        <v>23</v>
      </c>
    </row>
    <row r="2371" spans="1:14" ht="13">
      <c r="A2371" s="2" t="s">
        <v>172</v>
      </c>
      <c r="B2371" s="2">
        <v>2503</v>
      </c>
      <c r="C2371" s="2" t="s">
        <v>4768</v>
      </c>
      <c r="D2371" s="2" t="s">
        <v>23</v>
      </c>
      <c r="E2371" s="2" t="s">
        <v>122</v>
      </c>
      <c r="F2371" s="2" t="s">
        <v>4769</v>
      </c>
      <c r="G2371" s="2" t="s">
        <v>20</v>
      </c>
      <c r="H2371" s="2" t="s">
        <v>175</v>
      </c>
      <c r="I2371" s="2">
        <v>1</v>
      </c>
      <c r="J2371" s="2">
        <v>20</v>
      </c>
      <c r="L2371" s="3">
        <v>42370</v>
      </c>
      <c r="M2371" s="2"/>
      <c r="N2371" s="2" t="s">
        <v>23</v>
      </c>
    </row>
    <row r="2372" spans="1:14" ht="13">
      <c r="A2372" s="2" t="s">
        <v>172</v>
      </c>
      <c r="B2372" s="2">
        <v>2504</v>
      </c>
      <c r="C2372" s="2" t="s">
        <v>4770</v>
      </c>
      <c r="D2372" s="2" t="s">
        <v>17</v>
      </c>
      <c r="E2372" s="2" t="s">
        <v>18</v>
      </c>
      <c r="F2372" s="2" t="s">
        <v>4771</v>
      </c>
      <c r="G2372" s="2" t="s">
        <v>20</v>
      </c>
      <c r="H2372" s="2" t="s">
        <v>175</v>
      </c>
      <c r="I2372" s="2">
        <v>1</v>
      </c>
      <c r="J2372" t="s">
        <v>22</v>
      </c>
      <c r="L2372" s="3">
        <v>42370</v>
      </c>
      <c r="M2372" s="2"/>
      <c r="N2372" s="2" t="s">
        <v>23</v>
      </c>
    </row>
    <row r="2373" spans="1:14" ht="13">
      <c r="A2373" s="2" t="s">
        <v>172</v>
      </c>
      <c r="B2373" s="2">
        <v>2505</v>
      </c>
      <c r="C2373" s="2" t="s">
        <v>4772</v>
      </c>
      <c r="D2373" s="2" t="s">
        <v>17</v>
      </c>
      <c r="E2373" s="2" t="s">
        <v>18</v>
      </c>
      <c r="F2373" s="2" t="s">
        <v>4773</v>
      </c>
      <c r="G2373" s="2" t="s">
        <v>20</v>
      </c>
      <c r="H2373" s="2" t="s">
        <v>175</v>
      </c>
      <c r="I2373" s="2">
        <v>1</v>
      </c>
      <c r="J2373" t="s">
        <v>22</v>
      </c>
      <c r="L2373" s="3">
        <v>42370</v>
      </c>
      <c r="M2373" s="2"/>
      <c r="N2373" s="2" t="s">
        <v>23</v>
      </c>
    </row>
    <row r="2374" spans="1:14" ht="13">
      <c r="A2374" s="2" t="s">
        <v>172</v>
      </c>
      <c r="B2374" s="2">
        <v>2506</v>
      </c>
      <c r="C2374" s="2" t="s">
        <v>4774</v>
      </c>
      <c r="D2374" s="2" t="s">
        <v>17</v>
      </c>
      <c r="E2374" s="2" t="s">
        <v>18</v>
      </c>
      <c r="F2374" s="2" t="s">
        <v>4775</v>
      </c>
      <c r="G2374" s="2" t="s">
        <v>20</v>
      </c>
      <c r="H2374" s="2" t="s">
        <v>175</v>
      </c>
      <c r="I2374" s="2">
        <v>1</v>
      </c>
      <c r="J2374" t="s">
        <v>22</v>
      </c>
      <c r="L2374" s="3">
        <v>42370</v>
      </c>
      <c r="M2374" s="2"/>
      <c r="N2374" s="2" t="s">
        <v>23</v>
      </c>
    </row>
    <row r="2375" spans="1:14" ht="13">
      <c r="A2375" s="2" t="s">
        <v>172</v>
      </c>
      <c r="B2375" s="2">
        <v>2507</v>
      </c>
      <c r="C2375" s="2" t="s">
        <v>4776</v>
      </c>
      <c r="D2375" s="2" t="s">
        <v>17</v>
      </c>
      <c r="E2375" s="2" t="s">
        <v>18</v>
      </c>
      <c r="F2375" s="2" t="s">
        <v>4777</v>
      </c>
      <c r="G2375" s="2" t="s">
        <v>20</v>
      </c>
      <c r="H2375" s="2" t="s">
        <v>175</v>
      </c>
      <c r="I2375" s="2">
        <v>1</v>
      </c>
      <c r="J2375" t="s">
        <v>22</v>
      </c>
      <c r="L2375" s="3">
        <v>42370</v>
      </c>
      <c r="M2375" s="2"/>
      <c r="N2375" s="2" t="s">
        <v>23</v>
      </c>
    </row>
    <row r="2376" spans="1:14" ht="13">
      <c r="A2376" s="2" t="s">
        <v>172</v>
      </c>
      <c r="B2376" s="2">
        <v>2508</v>
      </c>
      <c r="C2376" s="2" t="s">
        <v>4778</v>
      </c>
      <c r="D2376" s="2" t="s">
        <v>17</v>
      </c>
      <c r="E2376" s="2" t="s">
        <v>18</v>
      </c>
      <c r="F2376" s="2" t="s">
        <v>4779</v>
      </c>
      <c r="G2376" s="2" t="s">
        <v>20</v>
      </c>
      <c r="H2376" s="2" t="s">
        <v>175</v>
      </c>
      <c r="I2376" s="2">
        <v>1</v>
      </c>
      <c r="J2376" t="s">
        <v>22</v>
      </c>
      <c r="L2376" s="3">
        <v>42370</v>
      </c>
      <c r="M2376" s="2"/>
      <c r="N2376" s="2" t="s">
        <v>23</v>
      </c>
    </row>
    <row r="2377" spans="1:14" ht="13">
      <c r="A2377" s="2" t="s">
        <v>172</v>
      </c>
      <c r="B2377" s="2">
        <v>2509</v>
      </c>
      <c r="C2377" s="2" t="s">
        <v>4780</v>
      </c>
      <c r="D2377" s="2" t="s">
        <v>17</v>
      </c>
      <c r="E2377" s="2" t="s">
        <v>18</v>
      </c>
      <c r="F2377" s="2" t="s">
        <v>4781</v>
      </c>
      <c r="G2377" s="2" t="s">
        <v>20</v>
      </c>
      <c r="H2377" s="2" t="s">
        <v>175</v>
      </c>
      <c r="I2377" s="2">
        <v>1</v>
      </c>
      <c r="J2377" t="s">
        <v>22</v>
      </c>
      <c r="L2377" s="3">
        <v>42370</v>
      </c>
      <c r="M2377" s="2"/>
      <c r="N2377" s="2" t="s">
        <v>23</v>
      </c>
    </row>
    <row r="2378" spans="1:14" ht="13">
      <c r="A2378" s="2" t="s">
        <v>172</v>
      </c>
      <c r="B2378" s="2">
        <v>2510</v>
      </c>
      <c r="C2378" s="2" t="s">
        <v>4782</v>
      </c>
      <c r="D2378" s="2" t="s">
        <v>17</v>
      </c>
      <c r="E2378" s="2" t="s">
        <v>18</v>
      </c>
      <c r="F2378" s="2" t="s">
        <v>4783</v>
      </c>
      <c r="G2378" s="2" t="s">
        <v>20</v>
      </c>
      <c r="H2378" s="2" t="s">
        <v>175</v>
      </c>
      <c r="I2378" s="2">
        <v>1</v>
      </c>
      <c r="J2378" t="s">
        <v>22</v>
      </c>
      <c r="L2378" s="3">
        <v>42370</v>
      </c>
      <c r="M2378" s="2"/>
      <c r="N2378" s="2" t="s">
        <v>23</v>
      </c>
    </row>
    <row r="2379" spans="1:14" ht="13">
      <c r="A2379" s="2" t="s">
        <v>172</v>
      </c>
      <c r="B2379" s="2">
        <v>2511</v>
      </c>
      <c r="C2379" s="2" t="s">
        <v>4784</v>
      </c>
      <c r="D2379" s="2" t="s">
        <v>17</v>
      </c>
      <c r="E2379" s="2" t="s">
        <v>18</v>
      </c>
      <c r="F2379" s="2" t="s">
        <v>4785</v>
      </c>
      <c r="G2379" s="2" t="s">
        <v>20</v>
      </c>
      <c r="H2379" s="2" t="s">
        <v>175</v>
      </c>
      <c r="I2379" s="2">
        <v>1</v>
      </c>
      <c r="J2379" t="s">
        <v>22</v>
      </c>
      <c r="L2379" s="3">
        <v>42370</v>
      </c>
      <c r="M2379" s="2"/>
      <c r="N2379" s="2" t="s">
        <v>23</v>
      </c>
    </row>
    <row r="2380" spans="1:14" ht="13">
      <c r="A2380" s="2" t="s">
        <v>172</v>
      </c>
      <c r="B2380" s="2">
        <v>2512</v>
      </c>
      <c r="C2380" s="2" t="s">
        <v>4786</v>
      </c>
      <c r="D2380" s="2" t="s">
        <v>23</v>
      </c>
      <c r="E2380" s="2" t="s">
        <v>122</v>
      </c>
      <c r="F2380" s="2" t="s">
        <v>4787</v>
      </c>
      <c r="G2380" s="2" t="s">
        <v>20</v>
      </c>
      <c r="H2380" s="2" t="s">
        <v>175</v>
      </c>
      <c r="I2380" s="2">
        <v>1</v>
      </c>
      <c r="J2380" s="2">
        <v>20</v>
      </c>
      <c r="L2380" s="3">
        <v>42370</v>
      </c>
      <c r="M2380" s="2"/>
      <c r="N2380" s="2" t="s">
        <v>23</v>
      </c>
    </row>
    <row r="2381" spans="1:14" ht="13">
      <c r="A2381" s="2" t="s">
        <v>172</v>
      </c>
      <c r="B2381" s="2">
        <v>2513</v>
      </c>
      <c r="C2381" s="2" t="s">
        <v>4788</v>
      </c>
      <c r="D2381" s="2" t="s">
        <v>17</v>
      </c>
      <c r="E2381" s="2" t="s">
        <v>18</v>
      </c>
      <c r="F2381" s="2" t="s">
        <v>4789</v>
      </c>
      <c r="G2381" s="2" t="s">
        <v>20</v>
      </c>
      <c r="H2381" s="2" t="s">
        <v>175</v>
      </c>
      <c r="I2381" s="2">
        <v>1</v>
      </c>
      <c r="J2381" t="s">
        <v>22</v>
      </c>
      <c r="L2381" s="3">
        <v>42370</v>
      </c>
      <c r="M2381" s="2"/>
      <c r="N2381" s="2" t="s">
        <v>23</v>
      </c>
    </row>
    <row r="2382" spans="1:14" ht="13">
      <c r="A2382" s="2" t="s">
        <v>172</v>
      </c>
      <c r="B2382" s="2">
        <v>2514</v>
      </c>
      <c r="C2382" s="2" t="s">
        <v>4790</v>
      </c>
      <c r="D2382" s="2" t="s">
        <v>17</v>
      </c>
      <c r="E2382" s="2" t="s">
        <v>18</v>
      </c>
      <c r="F2382" s="2" t="s">
        <v>4791</v>
      </c>
      <c r="G2382" s="2" t="s">
        <v>20</v>
      </c>
      <c r="H2382" s="2" t="s">
        <v>175</v>
      </c>
      <c r="I2382" s="2">
        <v>1</v>
      </c>
      <c r="J2382" t="s">
        <v>22</v>
      </c>
      <c r="L2382" s="3">
        <v>42370</v>
      </c>
      <c r="M2382" s="2"/>
      <c r="N2382" s="2" t="s">
        <v>23</v>
      </c>
    </row>
    <row r="2383" spans="1:14" ht="13">
      <c r="A2383" s="2" t="s">
        <v>172</v>
      </c>
      <c r="B2383" s="2">
        <v>2515</v>
      </c>
      <c r="C2383" s="2" t="s">
        <v>4792</v>
      </c>
      <c r="D2383" s="2" t="s">
        <v>17</v>
      </c>
      <c r="E2383" s="2" t="s">
        <v>18</v>
      </c>
      <c r="F2383" s="2" t="s">
        <v>4793</v>
      </c>
      <c r="G2383" s="2" t="s">
        <v>20</v>
      </c>
      <c r="H2383" s="2" t="s">
        <v>175</v>
      </c>
      <c r="I2383" s="2">
        <v>1</v>
      </c>
      <c r="J2383" t="s">
        <v>22</v>
      </c>
      <c r="L2383" s="3">
        <v>42370</v>
      </c>
      <c r="M2383" s="2"/>
      <c r="N2383" s="2" t="s">
        <v>23</v>
      </c>
    </row>
    <row r="2384" spans="1:14" ht="13">
      <c r="A2384" s="2" t="s">
        <v>172</v>
      </c>
      <c r="B2384" s="2">
        <v>2516</v>
      </c>
      <c r="C2384" s="2" t="s">
        <v>4794</v>
      </c>
      <c r="D2384" s="2" t="s">
        <v>17</v>
      </c>
      <c r="E2384" s="2" t="s">
        <v>18</v>
      </c>
      <c r="F2384" s="2" t="s">
        <v>4795</v>
      </c>
      <c r="G2384" s="2" t="s">
        <v>20</v>
      </c>
      <c r="H2384" s="2" t="s">
        <v>175</v>
      </c>
      <c r="I2384" s="2">
        <v>1</v>
      </c>
      <c r="J2384" t="s">
        <v>22</v>
      </c>
      <c r="L2384" s="3">
        <v>42370</v>
      </c>
      <c r="M2384" s="2"/>
      <c r="N2384" s="2" t="s">
        <v>23</v>
      </c>
    </row>
    <row r="2385" spans="1:14" ht="13">
      <c r="A2385" s="2" t="s">
        <v>172</v>
      </c>
      <c r="B2385" s="2">
        <v>2517</v>
      </c>
      <c r="C2385" s="2" t="s">
        <v>4796</v>
      </c>
      <c r="D2385" s="2" t="s">
        <v>17</v>
      </c>
      <c r="E2385" s="2" t="s">
        <v>18</v>
      </c>
      <c r="F2385" s="2" t="s">
        <v>4797</v>
      </c>
      <c r="G2385" s="2" t="s">
        <v>20</v>
      </c>
      <c r="H2385" s="2" t="s">
        <v>175</v>
      </c>
      <c r="I2385" s="2">
        <v>1</v>
      </c>
      <c r="J2385" t="s">
        <v>22</v>
      </c>
      <c r="L2385" s="3">
        <v>42370</v>
      </c>
      <c r="M2385" s="2"/>
      <c r="N2385" s="2" t="s">
        <v>23</v>
      </c>
    </row>
    <row r="2386" spans="1:14" ht="13">
      <c r="A2386" s="2" t="s">
        <v>172</v>
      </c>
      <c r="B2386" s="2">
        <v>2518</v>
      </c>
      <c r="C2386" s="2" t="s">
        <v>4798</v>
      </c>
      <c r="D2386" s="2" t="s">
        <v>17</v>
      </c>
      <c r="E2386" s="2" t="s">
        <v>18</v>
      </c>
      <c r="F2386" s="2" t="s">
        <v>4799</v>
      </c>
      <c r="G2386" s="2" t="s">
        <v>20</v>
      </c>
      <c r="H2386" s="2" t="s">
        <v>175</v>
      </c>
      <c r="I2386" s="2">
        <v>1</v>
      </c>
      <c r="J2386" t="s">
        <v>22</v>
      </c>
      <c r="L2386" s="3">
        <v>42370</v>
      </c>
      <c r="M2386" s="2"/>
      <c r="N2386" s="2" t="s">
        <v>23</v>
      </c>
    </row>
    <row r="2387" spans="1:14" ht="13">
      <c r="A2387" s="2" t="s">
        <v>172</v>
      </c>
      <c r="B2387" s="2">
        <v>2519</v>
      </c>
      <c r="C2387" s="2" t="s">
        <v>4800</v>
      </c>
      <c r="D2387" s="2" t="s">
        <v>17</v>
      </c>
      <c r="E2387" s="2" t="s">
        <v>18</v>
      </c>
      <c r="F2387" s="2" t="s">
        <v>4801</v>
      </c>
      <c r="G2387" s="2" t="s">
        <v>20</v>
      </c>
      <c r="H2387" s="2" t="s">
        <v>175</v>
      </c>
      <c r="I2387" s="2">
        <v>1</v>
      </c>
      <c r="J2387" t="s">
        <v>22</v>
      </c>
      <c r="L2387" s="3">
        <v>42370</v>
      </c>
      <c r="M2387" s="2"/>
      <c r="N2387" s="2" t="s">
        <v>23</v>
      </c>
    </row>
    <row r="2388" spans="1:14" ht="13">
      <c r="A2388" s="2" t="s">
        <v>172</v>
      </c>
      <c r="B2388" s="2">
        <v>2520</v>
      </c>
      <c r="C2388" s="2" t="s">
        <v>4802</v>
      </c>
      <c r="D2388" s="2" t="s">
        <v>17</v>
      </c>
      <c r="E2388" s="2" t="s">
        <v>18</v>
      </c>
      <c r="F2388" s="2" t="s">
        <v>4803</v>
      </c>
      <c r="G2388" s="2" t="s">
        <v>20</v>
      </c>
      <c r="H2388" s="2" t="s">
        <v>175</v>
      </c>
      <c r="I2388" s="2">
        <v>1</v>
      </c>
      <c r="J2388" t="s">
        <v>22</v>
      </c>
      <c r="L2388" s="3">
        <v>42370</v>
      </c>
      <c r="M2388" s="2"/>
      <c r="N2388" s="2" t="s">
        <v>23</v>
      </c>
    </row>
    <row r="2389" spans="1:14" ht="13">
      <c r="A2389" s="2" t="s">
        <v>172</v>
      </c>
      <c r="B2389" s="2">
        <v>2521</v>
      </c>
      <c r="C2389" s="2" t="s">
        <v>4804</v>
      </c>
      <c r="D2389" s="2" t="s">
        <v>17</v>
      </c>
      <c r="E2389" s="2" t="s">
        <v>18</v>
      </c>
      <c r="F2389" s="2" t="s">
        <v>4805</v>
      </c>
      <c r="G2389" s="2" t="s">
        <v>20</v>
      </c>
      <c r="H2389" s="2" t="s">
        <v>175</v>
      </c>
      <c r="I2389" s="2">
        <v>1</v>
      </c>
      <c r="J2389" t="s">
        <v>22</v>
      </c>
      <c r="L2389" s="3">
        <v>42370</v>
      </c>
      <c r="M2389" s="2"/>
      <c r="N2389" s="2" t="s">
        <v>23</v>
      </c>
    </row>
    <row r="2390" spans="1:14" ht="13">
      <c r="A2390" s="2" t="s">
        <v>172</v>
      </c>
      <c r="B2390" s="2">
        <v>2522</v>
      </c>
      <c r="C2390" s="2" t="s">
        <v>4806</v>
      </c>
      <c r="D2390" s="2" t="s">
        <v>17</v>
      </c>
      <c r="E2390" s="2" t="s">
        <v>18</v>
      </c>
      <c r="F2390" s="2" t="s">
        <v>4807</v>
      </c>
      <c r="G2390" s="2" t="s">
        <v>20</v>
      </c>
      <c r="H2390" s="2" t="s">
        <v>175</v>
      </c>
      <c r="I2390" s="2">
        <v>1</v>
      </c>
      <c r="J2390" t="s">
        <v>22</v>
      </c>
      <c r="L2390" s="3">
        <v>42370</v>
      </c>
      <c r="M2390" s="2"/>
      <c r="N2390" s="2" t="s">
        <v>23</v>
      </c>
    </row>
    <row r="2391" spans="1:14" ht="13">
      <c r="A2391" s="2" t="s">
        <v>172</v>
      </c>
      <c r="B2391" s="2">
        <v>2523</v>
      </c>
      <c r="C2391" s="2" t="s">
        <v>4808</v>
      </c>
      <c r="D2391" s="2" t="s">
        <v>17</v>
      </c>
      <c r="E2391" s="2" t="s">
        <v>18</v>
      </c>
      <c r="F2391" s="2" t="s">
        <v>4809</v>
      </c>
      <c r="G2391" s="2" t="s">
        <v>20</v>
      </c>
      <c r="H2391" s="2" t="s">
        <v>175</v>
      </c>
      <c r="I2391" s="2">
        <v>1</v>
      </c>
      <c r="J2391" t="s">
        <v>22</v>
      </c>
      <c r="L2391" s="3">
        <v>42370</v>
      </c>
      <c r="M2391" s="2"/>
      <c r="N2391" s="2" t="s">
        <v>23</v>
      </c>
    </row>
    <row r="2392" spans="1:14" ht="13">
      <c r="A2392" s="2" t="s">
        <v>172</v>
      </c>
      <c r="B2392" s="2">
        <v>2524</v>
      </c>
      <c r="C2392" s="2" t="s">
        <v>4810</v>
      </c>
      <c r="D2392" s="2" t="s">
        <v>17</v>
      </c>
      <c r="E2392" s="2" t="s">
        <v>18</v>
      </c>
      <c r="F2392" s="2" t="s">
        <v>4811</v>
      </c>
      <c r="G2392" s="2" t="s">
        <v>20</v>
      </c>
      <c r="H2392" s="2" t="s">
        <v>175</v>
      </c>
      <c r="I2392" s="2">
        <v>1</v>
      </c>
      <c r="J2392" t="s">
        <v>22</v>
      </c>
      <c r="L2392" s="3">
        <v>42370</v>
      </c>
      <c r="M2392" s="2"/>
      <c r="N2392" s="2" t="s">
        <v>23</v>
      </c>
    </row>
    <row r="2393" spans="1:14" ht="13">
      <c r="A2393" s="2" t="s">
        <v>172</v>
      </c>
      <c r="B2393" s="2">
        <v>2525</v>
      </c>
      <c r="C2393" s="2" t="s">
        <v>4812</v>
      </c>
      <c r="D2393" s="2" t="s">
        <v>17</v>
      </c>
      <c r="E2393" s="2" t="s">
        <v>18</v>
      </c>
      <c r="F2393" s="2" t="s">
        <v>4813</v>
      </c>
      <c r="G2393" s="2" t="s">
        <v>20</v>
      </c>
      <c r="H2393" s="2" t="s">
        <v>175</v>
      </c>
      <c r="I2393" s="2">
        <v>1</v>
      </c>
      <c r="J2393" t="s">
        <v>22</v>
      </c>
      <c r="L2393" s="3">
        <v>42370</v>
      </c>
      <c r="M2393" s="2"/>
      <c r="N2393" s="2" t="s">
        <v>23</v>
      </c>
    </row>
    <row r="2394" spans="1:14" ht="13">
      <c r="A2394" s="2" t="s">
        <v>172</v>
      </c>
      <c r="B2394" s="2">
        <v>2526</v>
      </c>
      <c r="C2394" s="2" t="s">
        <v>4814</v>
      </c>
      <c r="D2394" s="2" t="s">
        <v>17</v>
      </c>
      <c r="E2394" s="2" t="s">
        <v>18</v>
      </c>
      <c r="F2394" s="2" t="s">
        <v>4815</v>
      </c>
      <c r="G2394" s="2" t="s">
        <v>20</v>
      </c>
      <c r="H2394" s="2" t="s">
        <v>175</v>
      </c>
      <c r="I2394" s="2">
        <v>1</v>
      </c>
      <c r="J2394" t="s">
        <v>22</v>
      </c>
      <c r="L2394" s="3">
        <v>42370</v>
      </c>
      <c r="M2394" s="2"/>
      <c r="N2394" s="2" t="s">
        <v>23</v>
      </c>
    </row>
    <row r="2395" spans="1:14" ht="13">
      <c r="A2395" s="2" t="s">
        <v>172</v>
      </c>
      <c r="B2395" s="2">
        <v>2527</v>
      </c>
      <c r="C2395" s="2" t="s">
        <v>4816</v>
      </c>
      <c r="D2395" s="2" t="s">
        <v>17</v>
      </c>
      <c r="E2395" s="2" t="s">
        <v>18</v>
      </c>
      <c r="F2395" s="2" t="s">
        <v>4817</v>
      </c>
      <c r="G2395" s="2" t="s">
        <v>20</v>
      </c>
      <c r="H2395" s="2" t="s">
        <v>175</v>
      </c>
      <c r="I2395" s="2">
        <v>1</v>
      </c>
      <c r="J2395" t="s">
        <v>22</v>
      </c>
      <c r="L2395" s="3">
        <v>42370</v>
      </c>
      <c r="M2395" s="2"/>
      <c r="N2395" s="2" t="s">
        <v>23</v>
      </c>
    </row>
    <row r="2396" spans="1:14" ht="13">
      <c r="A2396" s="2" t="s">
        <v>172</v>
      </c>
      <c r="B2396" s="2">
        <v>2528</v>
      </c>
      <c r="C2396" s="2" t="s">
        <v>4818</v>
      </c>
      <c r="D2396" s="2" t="s">
        <v>17</v>
      </c>
      <c r="E2396" s="2" t="s">
        <v>18</v>
      </c>
      <c r="F2396" s="2" t="s">
        <v>4819</v>
      </c>
      <c r="G2396" s="2" t="s">
        <v>20</v>
      </c>
      <c r="H2396" s="2" t="s">
        <v>175</v>
      </c>
      <c r="I2396" s="2">
        <v>1</v>
      </c>
      <c r="J2396" t="s">
        <v>22</v>
      </c>
      <c r="L2396" s="3">
        <v>42370</v>
      </c>
      <c r="M2396" s="2"/>
      <c r="N2396" s="2" t="s">
        <v>23</v>
      </c>
    </row>
    <row r="2397" spans="1:14" ht="13">
      <c r="A2397" s="2" t="s">
        <v>172</v>
      </c>
      <c r="B2397" s="2">
        <v>2529</v>
      </c>
      <c r="C2397" s="2" t="s">
        <v>4820</v>
      </c>
      <c r="D2397" s="2" t="s">
        <v>17</v>
      </c>
      <c r="E2397" s="2" t="s">
        <v>18</v>
      </c>
      <c r="F2397" s="2" t="s">
        <v>4821</v>
      </c>
      <c r="G2397" s="2" t="s">
        <v>20</v>
      </c>
      <c r="H2397" s="2" t="s">
        <v>175</v>
      </c>
      <c r="I2397" s="2">
        <v>1</v>
      </c>
      <c r="J2397" t="s">
        <v>22</v>
      </c>
      <c r="L2397" s="3">
        <v>42370</v>
      </c>
      <c r="M2397" s="2"/>
      <c r="N2397" s="2" t="s">
        <v>23</v>
      </c>
    </row>
    <row r="2398" spans="1:14" ht="13">
      <c r="A2398" s="2" t="s">
        <v>172</v>
      </c>
      <c r="B2398" s="2">
        <v>2530</v>
      </c>
      <c r="C2398" s="2" t="s">
        <v>4822</v>
      </c>
      <c r="D2398" s="2" t="s">
        <v>17</v>
      </c>
      <c r="E2398" s="2" t="s">
        <v>18</v>
      </c>
      <c r="F2398" s="2" t="s">
        <v>4823</v>
      </c>
      <c r="G2398" s="2" t="s">
        <v>20</v>
      </c>
      <c r="H2398" s="2" t="s">
        <v>175</v>
      </c>
      <c r="I2398" s="2">
        <v>1</v>
      </c>
      <c r="J2398" t="s">
        <v>22</v>
      </c>
      <c r="L2398" s="3">
        <v>42370</v>
      </c>
      <c r="M2398" s="2"/>
      <c r="N2398" s="2" t="s">
        <v>23</v>
      </c>
    </row>
    <row r="2399" spans="1:14" ht="13">
      <c r="A2399" s="2" t="s">
        <v>172</v>
      </c>
      <c r="B2399" s="2">
        <v>2531</v>
      </c>
      <c r="C2399" s="2" t="s">
        <v>4824</v>
      </c>
      <c r="D2399" s="2" t="s">
        <v>17</v>
      </c>
      <c r="E2399" s="2" t="s">
        <v>18</v>
      </c>
      <c r="F2399" s="2" t="s">
        <v>4825</v>
      </c>
      <c r="G2399" s="2" t="s">
        <v>20</v>
      </c>
      <c r="H2399" s="2" t="s">
        <v>175</v>
      </c>
      <c r="I2399" s="2">
        <v>1</v>
      </c>
      <c r="J2399" t="s">
        <v>22</v>
      </c>
      <c r="L2399" s="3">
        <v>42370</v>
      </c>
      <c r="M2399" s="2"/>
      <c r="N2399" s="2" t="s">
        <v>23</v>
      </c>
    </row>
    <row r="2400" spans="1:14" ht="13">
      <c r="A2400" s="2" t="s">
        <v>172</v>
      </c>
      <c r="B2400" s="2">
        <v>2532</v>
      </c>
      <c r="C2400" s="2" t="s">
        <v>4826</v>
      </c>
      <c r="D2400" s="2" t="s">
        <v>17</v>
      </c>
      <c r="E2400" s="2" t="s">
        <v>18</v>
      </c>
      <c r="F2400" s="2" t="s">
        <v>4827</v>
      </c>
      <c r="G2400" s="2" t="s">
        <v>20</v>
      </c>
      <c r="H2400" s="2" t="s">
        <v>175</v>
      </c>
      <c r="I2400" s="2">
        <v>1</v>
      </c>
      <c r="J2400" t="s">
        <v>22</v>
      </c>
      <c r="L2400" s="3">
        <v>42370</v>
      </c>
      <c r="M2400" s="2"/>
      <c r="N2400" s="2" t="s">
        <v>23</v>
      </c>
    </row>
    <row r="2401" spans="1:14" ht="13">
      <c r="A2401" s="2" t="s">
        <v>172</v>
      </c>
      <c r="B2401" s="2">
        <v>2533</v>
      </c>
      <c r="C2401" s="2" t="s">
        <v>4828</v>
      </c>
      <c r="D2401" s="2" t="s">
        <v>17</v>
      </c>
      <c r="E2401" s="2" t="s">
        <v>18</v>
      </c>
      <c r="F2401" s="2" t="s">
        <v>4829</v>
      </c>
      <c r="G2401" s="2" t="s">
        <v>20</v>
      </c>
      <c r="H2401" s="2" t="s">
        <v>175</v>
      </c>
      <c r="I2401" s="2">
        <v>1</v>
      </c>
      <c r="J2401" t="s">
        <v>22</v>
      </c>
      <c r="L2401" s="3">
        <v>42370</v>
      </c>
      <c r="M2401" s="2"/>
      <c r="N2401" s="2" t="s">
        <v>23</v>
      </c>
    </row>
    <row r="2402" spans="1:14" ht="13">
      <c r="A2402" s="2" t="s">
        <v>172</v>
      </c>
      <c r="B2402" s="2">
        <v>2534</v>
      </c>
      <c r="C2402" s="2" t="s">
        <v>4830</v>
      </c>
      <c r="D2402" s="2" t="s">
        <v>17</v>
      </c>
      <c r="E2402" s="2" t="s">
        <v>18</v>
      </c>
      <c r="F2402" s="2" t="s">
        <v>4831</v>
      </c>
      <c r="G2402" s="2" t="s">
        <v>20</v>
      </c>
      <c r="H2402" s="2" t="s">
        <v>175</v>
      </c>
      <c r="I2402" s="2">
        <v>1</v>
      </c>
      <c r="J2402" t="s">
        <v>22</v>
      </c>
      <c r="L2402" s="3">
        <v>42370</v>
      </c>
      <c r="M2402" s="2"/>
      <c r="N2402" s="2" t="s">
        <v>23</v>
      </c>
    </row>
    <row r="2403" spans="1:14" ht="13">
      <c r="A2403" s="2" t="s">
        <v>172</v>
      </c>
      <c r="B2403" s="2">
        <v>2535</v>
      </c>
      <c r="C2403" s="2" t="s">
        <v>4832</v>
      </c>
      <c r="D2403" s="2" t="s">
        <v>17</v>
      </c>
      <c r="E2403" s="2" t="s">
        <v>18</v>
      </c>
      <c r="F2403" s="2" t="s">
        <v>4833</v>
      </c>
      <c r="G2403" s="2" t="s">
        <v>20</v>
      </c>
      <c r="H2403" s="2" t="s">
        <v>175</v>
      </c>
      <c r="I2403" s="2">
        <v>1</v>
      </c>
      <c r="J2403" t="s">
        <v>22</v>
      </c>
      <c r="L2403" s="3">
        <v>42370</v>
      </c>
      <c r="M2403" s="2"/>
      <c r="N2403" s="2" t="s">
        <v>23</v>
      </c>
    </row>
    <row r="2404" spans="1:14" ht="13">
      <c r="A2404" s="2" t="s">
        <v>172</v>
      </c>
      <c r="B2404" s="2">
        <v>2536</v>
      </c>
      <c r="C2404" s="2" t="s">
        <v>4834</v>
      </c>
      <c r="D2404" s="2" t="s">
        <v>17</v>
      </c>
      <c r="E2404" s="2" t="s">
        <v>18</v>
      </c>
      <c r="F2404" s="2" t="s">
        <v>4835</v>
      </c>
      <c r="G2404" s="2" t="s">
        <v>20</v>
      </c>
      <c r="H2404" s="2" t="s">
        <v>175</v>
      </c>
      <c r="I2404" s="2">
        <v>1</v>
      </c>
      <c r="J2404" t="s">
        <v>22</v>
      </c>
      <c r="L2404" s="3">
        <v>42370</v>
      </c>
      <c r="M2404" s="2"/>
      <c r="N2404" s="2" t="s">
        <v>23</v>
      </c>
    </row>
    <row r="2405" spans="1:14" ht="13">
      <c r="A2405" s="2" t="s">
        <v>172</v>
      </c>
      <c r="B2405" s="2">
        <v>2537</v>
      </c>
      <c r="C2405" s="2" t="s">
        <v>4836</v>
      </c>
      <c r="D2405" s="2" t="s">
        <v>17</v>
      </c>
      <c r="E2405" s="2" t="s">
        <v>18</v>
      </c>
      <c r="F2405" s="2" t="s">
        <v>4837</v>
      </c>
      <c r="G2405" s="2" t="s">
        <v>20</v>
      </c>
      <c r="H2405" s="2" t="s">
        <v>175</v>
      </c>
      <c r="I2405" s="2">
        <v>1</v>
      </c>
      <c r="J2405" t="s">
        <v>22</v>
      </c>
      <c r="L2405" s="3">
        <v>42370</v>
      </c>
      <c r="M2405" s="2"/>
      <c r="N2405" s="2" t="s">
        <v>23</v>
      </c>
    </row>
    <row r="2406" spans="1:14" ht="13">
      <c r="A2406" s="2" t="s">
        <v>172</v>
      </c>
      <c r="B2406" s="2">
        <v>2538</v>
      </c>
      <c r="C2406" s="2" t="s">
        <v>4838</v>
      </c>
      <c r="D2406" s="2" t="s">
        <v>17</v>
      </c>
      <c r="E2406" s="2" t="s">
        <v>18</v>
      </c>
      <c r="F2406" s="2" t="s">
        <v>4839</v>
      </c>
      <c r="G2406" s="2" t="s">
        <v>20</v>
      </c>
      <c r="H2406" s="2" t="s">
        <v>175</v>
      </c>
      <c r="I2406" s="2">
        <v>1</v>
      </c>
      <c r="J2406" t="s">
        <v>22</v>
      </c>
      <c r="L2406" s="3">
        <v>42370</v>
      </c>
      <c r="M2406" s="2"/>
      <c r="N2406" s="2" t="s">
        <v>23</v>
      </c>
    </row>
    <row r="2407" spans="1:14" ht="13">
      <c r="A2407" s="2" t="s">
        <v>172</v>
      </c>
      <c r="B2407" s="2">
        <v>2539</v>
      </c>
      <c r="C2407" s="2" t="s">
        <v>4840</v>
      </c>
      <c r="D2407" s="2" t="s">
        <v>17</v>
      </c>
      <c r="E2407" s="2" t="s">
        <v>18</v>
      </c>
      <c r="F2407" s="2" t="s">
        <v>4841</v>
      </c>
      <c r="G2407" s="2" t="s">
        <v>20</v>
      </c>
      <c r="H2407" s="2" t="s">
        <v>175</v>
      </c>
      <c r="I2407" s="2">
        <v>1</v>
      </c>
      <c r="J2407" t="s">
        <v>22</v>
      </c>
      <c r="L2407" s="3">
        <v>42370</v>
      </c>
      <c r="M2407" s="2"/>
      <c r="N2407" s="2" t="s">
        <v>23</v>
      </c>
    </row>
    <row r="2408" spans="1:14" ht="13">
      <c r="A2408" s="2" t="s">
        <v>172</v>
      </c>
      <c r="B2408" s="2">
        <v>2540</v>
      </c>
      <c r="C2408" s="2" t="s">
        <v>4842</v>
      </c>
      <c r="D2408" s="2" t="s">
        <v>17</v>
      </c>
      <c r="E2408" s="2" t="s">
        <v>18</v>
      </c>
      <c r="F2408" s="2" t="s">
        <v>4843</v>
      </c>
      <c r="G2408" s="2" t="s">
        <v>20</v>
      </c>
      <c r="H2408" s="2" t="s">
        <v>175</v>
      </c>
      <c r="I2408" s="2">
        <v>1</v>
      </c>
      <c r="J2408" t="s">
        <v>22</v>
      </c>
      <c r="L2408" s="3">
        <v>42370</v>
      </c>
      <c r="M2408" s="2"/>
      <c r="N2408" s="2" t="s">
        <v>23</v>
      </c>
    </row>
    <row r="2409" spans="1:14" ht="13">
      <c r="A2409" s="2" t="s">
        <v>172</v>
      </c>
      <c r="B2409" s="2">
        <v>2541</v>
      </c>
      <c r="C2409" s="2" t="s">
        <v>4844</v>
      </c>
      <c r="D2409" s="2" t="s">
        <v>17</v>
      </c>
      <c r="E2409" s="2" t="s">
        <v>18</v>
      </c>
      <c r="F2409" s="2" t="s">
        <v>4845</v>
      </c>
      <c r="G2409" s="2" t="s">
        <v>20</v>
      </c>
      <c r="H2409" s="2" t="s">
        <v>175</v>
      </c>
      <c r="I2409" s="2">
        <v>1</v>
      </c>
      <c r="J2409" t="s">
        <v>22</v>
      </c>
      <c r="L2409" s="3">
        <v>42370</v>
      </c>
      <c r="M2409" s="2"/>
      <c r="N2409" s="2" t="s">
        <v>23</v>
      </c>
    </row>
    <row r="2410" spans="1:14" ht="13">
      <c r="A2410" s="2" t="s">
        <v>172</v>
      </c>
      <c r="B2410" s="2">
        <v>2542</v>
      </c>
      <c r="C2410" s="2" t="s">
        <v>4846</v>
      </c>
      <c r="D2410" s="2" t="s">
        <v>17</v>
      </c>
      <c r="E2410" s="2" t="s">
        <v>18</v>
      </c>
      <c r="F2410" s="2" t="s">
        <v>4847</v>
      </c>
      <c r="G2410" s="2" t="s">
        <v>20</v>
      </c>
      <c r="H2410" s="2" t="s">
        <v>175</v>
      </c>
      <c r="I2410" s="2">
        <v>1</v>
      </c>
      <c r="J2410" t="s">
        <v>22</v>
      </c>
      <c r="L2410" s="3">
        <v>42370</v>
      </c>
      <c r="M2410" s="2"/>
      <c r="N2410" s="2" t="s">
        <v>23</v>
      </c>
    </row>
    <row r="2411" spans="1:14" ht="13">
      <c r="A2411" s="2" t="s">
        <v>172</v>
      </c>
      <c r="B2411" s="2">
        <v>2543</v>
      </c>
      <c r="C2411" s="2" t="s">
        <v>4848</v>
      </c>
      <c r="D2411" s="2" t="s">
        <v>17</v>
      </c>
      <c r="E2411" s="2" t="s">
        <v>18</v>
      </c>
      <c r="F2411" s="2" t="s">
        <v>4849</v>
      </c>
      <c r="G2411" s="2" t="s">
        <v>20</v>
      </c>
      <c r="H2411" s="2" t="s">
        <v>175</v>
      </c>
      <c r="I2411" s="2">
        <v>1</v>
      </c>
      <c r="J2411" t="s">
        <v>22</v>
      </c>
      <c r="L2411" s="3">
        <v>42370</v>
      </c>
      <c r="M2411" s="2"/>
      <c r="N2411" s="2" t="s">
        <v>23</v>
      </c>
    </row>
    <row r="2412" spans="1:14" ht="13">
      <c r="A2412" s="2" t="s">
        <v>172</v>
      </c>
      <c r="B2412" s="2">
        <v>2544</v>
      </c>
      <c r="C2412" s="2" t="s">
        <v>4850</v>
      </c>
      <c r="D2412" s="2" t="s">
        <v>17</v>
      </c>
      <c r="E2412" s="2" t="s">
        <v>18</v>
      </c>
      <c r="F2412" s="2" t="s">
        <v>4851</v>
      </c>
      <c r="G2412" s="2" t="s">
        <v>20</v>
      </c>
      <c r="H2412" s="2" t="s">
        <v>175</v>
      </c>
      <c r="I2412" s="2">
        <v>1</v>
      </c>
      <c r="J2412" t="s">
        <v>22</v>
      </c>
      <c r="L2412" s="3">
        <v>42370</v>
      </c>
      <c r="M2412" s="2"/>
      <c r="N2412" s="2" t="s">
        <v>23</v>
      </c>
    </row>
    <row r="2413" spans="1:14" ht="13">
      <c r="A2413" s="2" t="s">
        <v>172</v>
      </c>
      <c r="B2413" s="2">
        <v>2545</v>
      </c>
      <c r="C2413" s="2" t="s">
        <v>4852</v>
      </c>
      <c r="D2413" s="2" t="s">
        <v>17</v>
      </c>
      <c r="E2413" s="2" t="s">
        <v>18</v>
      </c>
      <c r="F2413" s="2" t="s">
        <v>4853</v>
      </c>
      <c r="G2413" s="2" t="s">
        <v>20</v>
      </c>
      <c r="H2413" s="2" t="s">
        <v>175</v>
      </c>
      <c r="I2413" s="2">
        <v>1</v>
      </c>
      <c r="J2413" t="s">
        <v>22</v>
      </c>
      <c r="L2413" s="3">
        <v>42370</v>
      </c>
      <c r="M2413" s="2"/>
      <c r="N2413" s="2" t="s">
        <v>23</v>
      </c>
    </row>
    <row r="2414" spans="1:14" ht="13">
      <c r="A2414" s="2" t="s">
        <v>172</v>
      </c>
      <c r="B2414" s="2">
        <v>2546</v>
      </c>
      <c r="C2414" s="2" t="s">
        <v>4854</v>
      </c>
      <c r="D2414" s="2" t="s">
        <v>17</v>
      </c>
      <c r="E2414" s="2" t="s">
        <v>18</v>
      </c>
      <c r="F2414" s="2" t="s">
        <v>4855</v>
      </c>
      <c r="G2414" s="2" t="s">
        <v>20</v>
      </c>
      <c r="H2414" s="2" t="s">
        <v>175</v>
      </c>
      <c r="I2414" s="2">
        <v>1</v>
      </c>
      <c r="J2414" t="s">
        <v>22</v>
      </c>
      <c r="L2414" s="3">
        <v>42370</v>
      </c>
      <c r="M2414" s="2"/>
      <c r="N2414" s="2" t="s">
        <v>23</v>
      </c>
    </row>
    <row r="2415" spans="1:14" ht="13">
      <c r="A2415" s="2" t="s">
        <v>172</v>
      </c>
      <c r="B2415" s="2">
        <v>2547</v>
      </c>
      <c r="C2415" s="2" t="s">
        <v>4856</v>
      </c>
      <c r="D2415" s="2" t="s">
        <v>17</v>
      </c>
      <c r="E2415" s="2" t="s">
        <v>18</v>
      </c>
      <c r="F2415" s="2" t="s">
        <v>4857</v>
      </c>
      <c r="G2415" s="2" t="s">
        <v>20</v>
      </c>
      <c r="H2415" s="2" t="s">
        <v>175</v>
      </c>
      <c r="I2415" s="2">
        <v>1</v>
      </c>
      <c r="J2415" t="s">
        <v>22</v>
      </c>
      <c r="L2415" s="3">
        <v>42370</v>
      </c>
      <c r="M2415" s="2"/>
      <c r="N2415" s="2" t="s">
        <v>23</v>
      </c>
    </row>
    <row r="2416" spans="1:14" ht="13">
      <c r="A2416" s="2" t="s">
        <v>172</v>
      </c>
      <c r="B2416" s="2">
        <v>2548</v>
      </c>
      <c r="C2416" s="2" t="s">
        <v>4858</v>
      </c>
      <c r="D2416" s="2" t="s">
        <v>17</v>
      </c>
      <c r="E2416" s="2" t="s">
        <v>18</v>
      </c>
      <c r="F2416" s="2" t="s">
        <v>4859</v>
      </c>
      <c r="G2416" s="2" t="s">
        <v>20</v>
      </c>
      <c r="H2416" s="2" t="s">
        <v>175</v>
      </c>
      <c r="I2416" s="2">
        <v>1</v>
      </c>
      <c r="J2416" t="s">
        <v>22</v>
      </c>
      <c r="L2416" s="3">
        <v>42370</v>
      </c>
      <c r="M2416" s="2"/>
      <c r="N2416" s="2" t="s">
        <v>23</v>
      </c>
    </row>
    <row r="2417" spans="1:14" ht="13">
      <c r="A2417" s="2" t="s">
        <v>172</v>
      </c>
      <c r="B2417" s="2">
        <v>2549</v>
      </c>
      <c r="C2417" s="2" t="s">
        <v>4860</v>
      </c>
      <c r="D2417" s="2" t="s">
        <v>17</v>
      </c>
      <c r="E2417" s="2" t="s">
        <v>18</v>
      </c>
      <c r="F2417" s="2" t="s">
        <v>4861</v>
      </c>
      <c r="G2417" s="2" t="s">
        <v>20</v>
      </c>
      <c r="H2417" s="2" t="s">
        <v>175</v>
      </c>
      <c r="I2417" s="2">
        <v>1</v>
      </c>
      <c r="J2417" t="s">
        <v>22</v>
      </c>
      <c r="L2417" s="3">
        <v>42370</v>
      </c>
      <c r="M2417" s="2"/>
      <c r="N2417" s="2" t="s">
        <v>23</v>
      </c>
    </row>
    <row r="2418" spans="1:14" ht="13">
      <c r="A2418" s="2" t="s">
        <v>172</v>
      </c>
      <c r="B2418" s="2">
        <v>2550</v>
      </c>
      <c r="C2418" s="2" t="s">
        <v>4862</v>
      </c>
      <c r="D2418" s="2" t="s">
        <v>17</v>
      </c>
      <c r="E2418" s="2" t="s">
        <v>18</v>
      </c>
      <c r="F2418" s="2" t="s">
        <v>4863</v>
      </c>
      <c r="G2418" s="2" t="s">
        <v>20</v>
      </c>
      <c r="H2418" s="2" t="s">
        <v>175</v>
      </c>
      <c r="I2418" s="2">
        <v>1</v>
      </c>
      <c r="J2418" t="s">
        <v>22</v>
      </c>
      <c r="L2418" s="3">
        <v>42370</v>
      </c>
      <c r="M2418" s="2"/>
      <c r="N2418" s="2" t="s">
        <v>23</v>
      </c>
    </row>
    <row r="2419" spans="1:14" ht="13">
      <c r="A2419" s="2" t="s">
        <v>172</v>
      </c>
      <c r="B2419" s="2">
        <v>2551</v>
      </c>
      <c r="C2419" s="2" t="s">
        <v>4864</v>
      </c>
      <c r="D2419" s="2" t="s">
        <v>17</v>
      </c>
      <c r="E2419" s="2" t="s">
        <v>18</v>
      </c>
      <c r="F2419" s="2" t="s">
        <v>4865</v>
      </c>
      <c r="G2419" s="2" t="s">
        <v>20</v>
      </c>
      <c r="H2419" s="2" t="s">
        <v>175</v>
      </c>
      <c r="I2419" s="2">
        <v>1</v>
      </c>
      <c r="J2419" t="s">
        <v>22</v>
      </c>
      <c r="L2419" s="3">
        <v>42370</v>
      </c>
      <c r="M2419" s="2"/>
      <c r="N2419" s="2" t="s">
        <v>23</v>
      </c>
    </row>
    <row r="2420" spans="1:14" ht="13">
      <c r="A2420" s="2" t="s">
        <v>172</v>
      </c>
      <c r="B2420" s="2">
        <v>2552</v>
      </c>
      <c r="C2420" s="2" t="s">
        <v>4866</v>
      </c>
      <c r="D2420" s="2" t="s">
        <v>17</v>
      </c>
      <c r="E2420" s="2" t="s">
        <v>18</v>
      </c>
      <c r="F2420" s="2" t="s">
        <v>4867</v>
      </c>
      <c r="G2420" s="2" t="s">
        <v>20</v>
      </c>
      <c r="H2420" s="2" t="s">
        <v>175</v>
      </c>
      <c r="I2420" s="2">
        <v>1</v>
      </c>
      <c r="J2420" t="s">
        <v>22</v>
      </c>
      <c r="L2420" s="3">
        <v>42370</v>
      </c>
      <c r="M2420" s="2"/>
      <c r="N2420" s="2" t="s">
        <v>23</v>
      </c>
    </row>
    <row r="2421" spans="1:14" ht="13">
      <c r="A2421" s="2" t="s">
        <v>172</v>
      </c>
      <c r="B2421" s="2">
        <v>2553</v>
      </c>
      <c r="C2421" s="2" t="s">
        <v>4868</v>
      </c>
      <c r="D2421" s="2" t="s">
        <v>17</v>
      </c>
      <c r="E2421" s="2" t="s">
        <v>18</v>
      </c>
      <c r="F2421" s="2" t="s">
        <v>4869</v>
      </c>
      <c r="G2421" s="2" t="s">
        <v>20</v>
      </c>
      <c r="H2421" s="2" t="s">
        <v>175</v>
      </c>
      <c r="I2421" s="2">
        <v>1</v>
      </c>
      <c r="J2421" t="s">
        <v>22</v>
      </c>
      <c r="L2421" s="3">
        <v>42370</v>
      </c>
      <c r="M2421" s="2"/>
      <c r="N2421" s="2" t="s">
        <v>23</v>
      </c>
    </row>
    <row r="2422" spans="1:14" ht="13">
      <c r="A2422" s="2" t="s">
        <v>172</v>
      </c>
      <c r="B2422" s="2">
        <v>2554</v>
      </c>
      <c r="C2422" s="2" t="s">
        <v>4870</v>
      </c>
      <c r="D2422" s="2" t="s">
        <v>17</v>
      </c>
      <c r="E2422" s="2" t="s">
        <v>18</v>
      </c>
      <c r="F2422" s="2" t="s">
        <v>4871</v>
      </c>
      <c r="G2422" s="2" t="s">
        <v>20</v>
      </c>
      <c r="H2422" s="2" t="s">
        <v>175</v>
      </c>
      <c r="I2422" s="2">
        <v>1</v>
      </c>
      <c r="J2422" t="s">
        <v>22</v>
      </c>
      <c r="L2422" s="3">
        <v>42370</v>
      </c>
      <c r="M2422" s="2"/>
      <c r="N2422" s="2" t="s">
        <v>23</v>
      </c>
    </row>
    <row r="2423" spans="1:14" ht="13">
      <c r="A2423" s="2" t="s">
        <v>172</v>
      </c>
      <c r="B2423" s="2">
        <v>2555</v>
      </c>
      <c r="C2423" s="2" t="s">
        <v>4872</v>
      </c>
      <c r="D2423" s="2" t="s">
        <v>17</v>
      </c>
      <c r="E2423" s="2" t="s">
        <v>18</v>
      </c>
      <c r="F2423" s="2" t="s">
        <v>4873</v>
      </c>
      <c r="G2423" s="2" t="s">
        <v>20</v>
      </c>
      <c r="H2423" s="2" t="s">
        <v>175</v>
      </c>
      <c r="I2423" s="2">
        <v>1</v>
      </c>
      <c r="J2423" t="s">
        <v>22</v>
      </c>
      <c r="L2423" s="3">
        <v>42370</v>
      </c>
      <c r="M2423" s="2"/>
      <c r="N2423" s="2" t="s">
        <v>23</v>
      </c>
    </row>
    <row r="2424" spans="1:14" ht="13">
      <c r="A2424" s="2" t="s">
        <v>172</v>
      </c>
      <c r="B2424" s="2">
        <v>2556</v>
      </c>
      <c r="C2424" s="2" t="s">
        <v>4874</v>
      </c>
      <c r="D2424" s="2" t="s">
        <v>17</v>
      </c>
      <c r="E2424" s="2" t="s">
        <v>18</v>
      </c>
      <c r="F2424" s="2" t="s">
        <v>4875</v>
      </c>
      <c r="G2424" s="2" t="s">
        <v>20</v>
      </c>
      <c r="H2424" s="2" t="s">
        <v>175</v>
      </c>
      <c r="I2424" s="2">
        <v>1</v>
      </c>
      <c r="J2424" t="s">
        <v>22</v>
      </c>
      <c r="L2424" s="3">
        <v>42370</v>
      </c>
      <c r="M2424" s="2"/>
      <c r="N2424" s="2" t="s">
        <v>23</v>
      </c>
    </row>
    <row r="2425" spans="1:14" ht="13">
      <c r="A2425" s="2" t="s">
        <v>172</v>
      </c>
      <c r="B2425" s="2">
        <v>2557</v>
      </c>
      <c r="C2425" s="2" t="s">
        <v>4876</v>
      </c>
      <c r="D2425" s="2" t="s">
        <v>17</v>
      </c>
      <c r="E2425" s="2" t="s">
        <v>18</v>
      </c>
      <c r="F2425" s="2" t="s">
        <v>4877</v>
      </c>
      <c r="G2425" s="2" t="s">
        <v>20</v>
      </c>
      <c r="H2425" s="2" t="s">
        <v>175</v>
      </c>
      <c r="I2425" s="2">
        <v>1</v>
      </c>
      <c r="J2425" t="s">
        <v>22</v>
      </c>
      <c r="L2425" s="3">
        <v>42370</v>
      </c>
      <c r="M2425" s="2"/>
      <c r="N2425" s="2" t="s">
        <v>23</v>
      </c>
    </row>
    <row r="2426" spans="1:14" ht="13">
      <c r="A2426" s="2" t="s">
        <v>172</v>
      </c>
      <c r="B2426" s="2">
        <v>2558</v>
      </c>
      <c r="C2426" s="2" t="s">
        <v>4878</v>
      </c>
      <c r="D2426" s="2" t="s">
        <v>17</v>
      </c>
      <c r="E2426" s="2" t="s">
        <v>18</v>
      </c>
      <c r="F2426" s="2" t="s">
        <v>4879</v>
      </c>
      <c r="G2426" s="2" t="s">
        <v>20</v>
      </c>
      <c r="H2426" s="2" t="s">
        <v>175</v>
      </c>
      <c r="I2426" s="2">
        <v>1</v>
      </c>
      <c r="J2426" t="s">
        <v>22</v>
      </c>
      <c r="L2426" s="3">
        <v>42370</v>
      </c>
      <c r="M2426" s="2"/>
      <c r="N2426" s="2" t="s">
        <v>23</v>
      </c>
    </row>
    <row r="2427" spans="1:14" ht="13">
      <c r="A2427" s="2" t="s">
        <v>172</v>
      </c>
      <c r="B2427" s="2">
        <v>2559</v>
      </c>
      <c r="C2427" s="2" t="s">
        <v>4880</v>
      </c>
      <c r="D2427" s="2" t="s">
        <v>17</v>
      </c>
      <c r="E2427" s="2" t="s">
        <v>18</v>
      </c>
      <c r="F2427" s="2" t="s">
        <v>4881</v>
      </c>
      <c r="G2427" s="2" t="s">
        <v>20</v>
      </c>
      <c r="H2427" s="2" t="s">
        <v>175</v>
      </c>
      <c r="I2427" s="2">
        <v>1</v>
      </c>
      <c r="J2427" t="s">
        <v>22</v>
      </c>
      <c r="L2427" s="3">
        <v>42370</v>
      </c>
      <c r="M2427" s="2"/>
      <c r="N2427" s="2" t="s">
        <v>23</v>
      </c>
    </row>
    <row r="2428" spans="1:14" ht="13">
      <c r="A2428" s="2" t="s">
        <v>172</v>
      </c>
      <c r="B2428" s="2">
        <v>2560</v>
      </c>
      <c r="C2428" s="2" t="s">
        <v>4882</v>
      </c>
      <c r="D2428" s="2" t="s">
        <v>17</v>
      </c>
      <c r="E2428" s="2" t="s">
        <v>18</v>
      </c>
      <c r="F2428" s="2" t="s">
        <v>4883</v>
      </c>
      <c r="G2428" s="2" t="s">
        <v>20</v>
      </c>
      <c r="H2428" s="2" t="s">
        <v>175</v>
      </c>
      <c r="I2428" s="2">
        <v>1</v>
      </c>
      <c r="J2428" t="s">
        <v>22</v>
      </c>
      <c r="L2428" s="3">
        <v>42370</v>
      </c>
      <c r="M2428" s="2"/>
      <c r="N2428" s="2" t="s">
        <v>23</v>
      </c>
    </row>
    <row r="2429" spans="1:14" ht="13">
      <c r="A2429" s="2" t="s">
        <v>172</v>
      </c>
      <c r="B2429" s="2">
        <v>2561</v>
      </c>
      <c r="C2429" s="2" t="s">
        <v>4884</v>
      </c>
      <c r="D2429" s="2" t="s">
        <v>17</v>
      </c>
      <c r="E2429" s="2" t="s">
        <v>18</v>
      </c>
      <c r="F2429" s="2" t="s">
        <v>4885</v>
      </c>
      <c r="G2429" s="2" t="s">
        <v>20</v>
      </c>
      <c r="H2429" s="2" t="s">
        <v>175</v>
      </c>
      <c r="I2429" s="2">
        <v>1</v>
      </c>
      <c r="J2429" t="s">
        <v>22</v>
      </c>
      <c r="L2429" s="3">
        <v>42370</v>
      </c>
      <c r="M2429" s="2"/>
      <c r="N2429" s="2" t="s">
        <v>23</v>
      </c>
    </row>
    <row r="2430" spans="1:14" ht="13">
      <c r="A2430" s="2" t="s">
        <v>172</v>
      </c>
      <c r="B2430" s="2">
        <v>2562</v>
      </c>
      <c r="C2430" s="2" t="s">
        <v>4886</v>
      </c>
      <c r="D2430" s="2" t="s">
        <v>17</v>
      </c>
      <c r="E2430" s="2" t="s">
        <v>18</v>
      </c>
      <c r="F2430" s="2" t="s">
        <v>4887</v>
      </c>
      <c r="G2430" s="2" t="s">
        <v>20</v>
      </c>
      <c r="H2430" s="2" t="s">
        <v>175</v>
      </c>
      <c r="I2430" s="2">
        <v>1</v>
      </c>
      <c r="J2430" t="s">
        <v>22</v>
      </c>
      <c r="L2430" s="3">
        <v>42370</v>
      </c>
      <c r="M2430" s="2"/>
      <c r="N2430" s="2" t="s">
        <v>23</v>
      </c>
    </row>
    <row r="2431" spans="1:14" ht="13">
      <c r="A2431" s="2" t="s">
        <v>172</v>
      </c>
      <c r="B2431" s="2">
        <v>2563</v>
      </c>
      <c r="C2431" s="2" t="s">
        <v>4888</v>
      </c>
      <c r="D2431" s="2" t="s">
        <v>17</v>
      </c>
      <c r="E2431" s="2" t="s">
        <v>18</v>
      </c>
      <c r="F2431" s="2" t="s">
        <v>4889</v>
      </c>
      <c r="G2431" s="2" t="s">
        <v>20</v>
      </c>
      <c r="H2431" s="2" t="s">
        <v>175</v>
      </c>
      <c r="I2431" s="2">
        <v>1</v>
      </c>
      <c r="J2431" t="s">
        <v>22</v>
      </c>
      <c r="L2431" s="3">
        <v>42370</v>
      </c>
      <c r="M2431" s="2"/>
      <c r="N2431" s="2" t="s">
        <v>23</v>
      </c>
    </row>
    <row r="2432" spans="1:14" ht="13">
      <c r="A2432" s="2" t="s">
        <v>172</v>
      </c>
      <c r="B2432" s="2">
        <v>2564</v>
      </c>
      <c r="C2432" s="2" t="s">
        <v>4890</v>
      </c>
      <c r="D2432" s="2" t="s">
        <v>17</v>
      </c>
      <c r="E2432" s="2" t="s">
        <v>18</v>
      </c>
      <c r="F2432" s="2" t="s">
        <v>4891</v>
      </c>
      <c r="G2432" s="2" t="s">
        <v>20</v>
      </c>
      <c r="H2432" s="2" t="s">
        <v>175</v>
      </c>
      <c r="I2432" s="2">
        <v>1</v>
      </c>
      <c r="J2432" t="s">
        <v>22</v>
      </c>
      <c r="L2432" s="3">
        <v>42370</v>
      </c>
      <c r="M2432" s="2"/>
      <c r="N2432" s="2" t="s">
        <v>23</v>
      </c>
    </row>
    <row r="2433" spans="1:14" ht="13">
      <c r="A2433" s="2" t="s">
        <v>172</v>
      </c>
      <c r="B2433" s="2">
        <v>2565</v>
      </c>
      <c r="C2433" s="2" t="s">
        <v>4892</v>
      </c>
      <c r="D2433" s="2" t="s">
        <v>17</v>
      </c>
      <c r="E2433" s="2" t="s">
        <v>18</v>
      </c>
      <c r="F2433" s="2" t="s">
        <v>4893</v>
      </c>
      <c r="G2433" s="2" t="s">
        <v>20</v>
      </c>
      <c r="H2433" s="2" t="s">
        <v>175</v>
      </c>
      <c r="I2433" s="2">
        <v>1</v>
      </c>
      <c r="J2433" t="s">
        <v>22</v>
      </c>
      <c r="L2433" s="3">
        <v>42370</v>
      </c>
      <c r="M2433" s="2"/>
      <c r="N2433" s="2" t="s">
        <v>23</v>
      </c>
    </row>
    <row r="2434" spans="1:14" ht="13">
      <c r="A2434" s="2" t="s">
        <v>172</v>
      </c>
      <c r="B2434" s="2">
        <v>2566</v>
      </c>
      <c r="C2434" s="2" t="s">
        <v>4894</v>
      </c>
      <c r="D2434" s="2" t="s">
        <v>17</v>
      </c>
      <c r="E2434" s="2" t="s">
        <v>18</v>
      </c>
      <c r="F2434" s="2" t="s">
        <v>4895</v>
      </c>
      <c r="G2434" s="2" t="s">
        <v>20</v>
      </c>
      <c r="H2434" s="2" t="s">
        <v>175</v>
      </c>
      <c r="I2434" s="2">
        <v>1</v>
      </c>
      <c r="J2434" t="s">
        <v>22</v>
      </c>
      <c r="L2434" s="3">
        <v>42370</v>
      </c>
      <c r="M2434" s="2"/>
      <c r="N2434" s="2" t="s">
        <v>23</v>
      </c>
    </row>
    <row r="2435" spans="1:14" ht="13">
      <c r="A2435" s="2" t="s">
        <v>172</v>
      </c>
      <c r="B2435" s="2">
        <v>2567</v>
      </c>
      <c r="C2435" s="2" t="s">
        <v>4896</v>
      </c>
      <c r="D2435" s="2" t="s">
        <v>17</v>
      </c>
      <c r="E2435" s="2" t="s">
        <v>18</v>
      </c>
      <c r="F2435" s="2" t="s">
        <v>4897</v>
      </c>
      <c r="G2435" s="2" t="s">
        <v>20</v>
      </c>
      <c r="H2435" s="2" t="s">
        <v>175</v>
      </c>
      <c r="I2435" s="2">
        <v>1</v>
      </c>
      <c r="J2435" t="s">
        <v>22</v>
      </c>
      <c r="L2435" s="3">
        <v>42370</v>
      </c>
      <c r="M2435" s="2"/>
      <c r="N2435" s="2" t="s">
        <v>23</v>
      </c>
    </row>
    <row r="2436" spans="1:14" ht="13">
      <c r="A2436" s="2" t="s">
        <v>172</v>
      </c>
      <c r="B2436" s="2">
        <v>2568</v>
      </c>
      <c r="C2436" s="2" t="s">
        <v>4898</v>
      </c>
      <c r="D2436" s="2" t="s">
        <v>17</v>
      </c>
      <c r="E2436" s="2" t="s">
        <v>18</v>
      </c>
      <c r="F2436" s="2" t="s">
        <v>4899</v>
      </c>
      <c r="G2436" s="2" t="s">
        <v>20</v>
      </c>
      <c r="H2436" s="2" t="s">
        <v>175</v>
      </c>
      <c r="I2436" s="2">
        <v>1</v>
      </c>
      <c r="J2436" t="s">
        <v>22</v>
      </c>
      <c r="L2436" s="3">
        <v>42370</v>
      </c>
      <c r="M2436" s="2"/>
      <c r="N2436" s="2" t="s">
        <v>23</v>
      </c>
    </row>
    <row r="2437" spans="1:14" ht="13">
      <c r="A2437" s="2" t="s">
        <v>172</v>
      </c>
      <c r="B2437" s="2">
        <v>2569</v>
      </c>
      <c r="C2437" s="2" t="s">
        <v>4900</v>
      </c>
      <c r="D2437" s="2" t="s">
        <v>17</v>
      </c>
      <c r="E2437" s="2" t="s">
        <v>18</v>
      </c>
      <c r="F2437" s="2" t="s">
        <v>4901</v>
      </c>
      <c r="G2437" s="2" t="s">
        <v>20</v>
      </c>
      <c r="H2437" s="2" t="s">
        <v>175</v>
      </c>
      <c r="I2437" s="2">
        <v>1</v>
      </c>
      <c r="J2437" t="s">
        <v>22</v>
      </c>
      <c r="L2437" s="3">
        <v>42370</v>
      </c>
      <c r="M2437" s="2"/>
      <c r="N2437" s="2" t="s">
        <v>23</v>
      </c>
    </row>
    <row r="2438" spans="1:14" ht="13">
      <c r="A2438" s="2" t="s">
        <v>172</v>
      </c>
      <c r="B2438" s="2">
        <v>2570</v>
      </c>
      <c r="C2438" s="2" t="s">
        <v>4902</v>
      </c>
      <c r="D2438" s="2" t="s">
        <v>17</v>
      </c>
      <c r="E2438" s="2" t="s">
        <v>18</v>
      </c>
      <c r="F2438" s="2" t="s">
        <v>4903</v>
      </c>
      <c r="G2438" s="2" t="s">
        <v>20</v>
      </c>
      <c r="H2438" s="2" t="s">
        <v>175</v>
      </c>
      <c r="I2438" s="2">
        <v>1</v>
      </c>
      <c r="J2438" t="s">
        <v>22</v>
      </c>
      <c r="L2438" s="3">
        <v>42370</v>
      </c>
      <c r="M2438" s="2"/>
      <c r="N2438" s="2" t="s">
        <v>23</v>
      </c>
    </row>
    <row r="2439" spans="1:14" ht="13">
      <c r="A2439" s="2" t="s">
        <v>172</v>
      </c>
      <c r="B2439" s="2">
        <v>2571</v>
      </c>
      <c r="C2439" s="2" t="s">
        <v>4904</v>
      </c>
      <c r="D2439" s="2" t="s">
        <v>17</v>
      </c>
      <c r="E2439" s="2" t="s">
        <v>18</v>
      </c>
      <c r="F2439" s="2" t="s">
        <v>4905</v>
      </c>
      <c r="G2439" s="2" t="s">
        <v>20</v>
      </c>
      <c r="H2439" s="2" t="s">
        <v>175</v>
      </c>
      <c r="I2439" s="2">
        <v>1</v>
      </c>
      <c r="J2439" t="s">
        <v>22</v>
      </c>
      <c r="L2439" s="3">
        <v>42370</v>
      </c>
      <c r="M2439" s="2"/>
      <c r="N2439" s="2" t="s">
        <v>23</v>
      </c>
    </row>
    <row r="2440" spans="1:14" ht="13">
      <c r="A2440" s="2" t="s">
        <v>172</v>
      </c>
      <c r="B2440" s="2">
        <v>2572</v>
      </c>
      <c r="C2440" s="2" t="s">
        <v>4906</v>
      </c>
      <c r="D2440" s="2" t="s">
        <v>17</v>
      </c>
      <c r="E2440" s="2" t="s">
        <v>18</v>
      </c>
      <c r="F2440" s="2" t="s">
        <v>4907</v>
      </c>
      <c r="G2440" s="2" t="s">
        <v>20</v>
      </c>
      <c r="H2440" s="2" t="s">
        <v>175</v>
      </c>
      <c r="I2440" s="2">
        <v>1</v>
      </c>
      <c r="J2440" t="s">
        <v>22</v>
      </c>
      <c r="L2440" s="3">
        <v>42370</v>
      </c>
      <c r="M2440" s="2"/>
      <c r="N2440" s="2" t="s">
        <v>23</v>
      </c>
    </row>
    <row r="2441" spans="1:14" ht="13">
      <c r="A2441" s="2" t="s">
        <v>172</v>
      </c>
      <c r="B2441" s="2">
        <v>2573</v>
      </c>
      <c r="C2441" s="2" t="s">
        <v>4908</v>
      </c>
      <c r="D2441" s="2" t="s">
        <v>17</v>
      </c>
      <c r="E2441" s="2" t="s">
        <v>18</v>
      </c>
      <c r="F2441" s="2" t="s">
        <v>4909</v>
      </c>
      <c r="G2441" s="2" t="s">
        <v>20</v>
      </c>
      <c r="H2441" s="2" t="s">
        <v>175</v>
      </c>
      <c r="I2441" s="2">
        <v>1</v>
      </c>
      <c r="J2441" t="s">
        <v>22</v>
      </c>
      <c r="L2441" s="3">
        <v>42370</v>
      </c>
      <c r="M2441" s="2"/>
      <c r="N2441" s="2" t="s">
        <v>23</v>
      </c>
    </row>
    <row r="2442" spans="1:14" ht="13">
      <c r="A2442" s="2" t="s">
        <v>172</v>
      </c>
      <c r="B2442" s="2">
        <v>2574</v>
      </c>
      <c r="C2442" s="2" t="s">
        <v>4910</v>
      </c>
      <c r="D2442" s="2" t="s">
        <v>17</v>
      </c>
      <c r="E2442" s="2" t="s">
        <v>18</v>
      </c>
      <c r="F2442" s="2" t="s">
        <v>4911</v>
      </c>
      <c r="G2442" s="2" t="s">
        <v>20</v>
      </c>
      <c r="H2442" s="2" t="s">
        <v>175</v>
      </c>
      <c r="I2442" s="2">
        <v>1</v>
      </c>
      <c r="J2442" t="s">
        <v>22</v>
      </c>
      <c r="L2442" s="3">
        <v>42370</v>
      </c>
      <c r="M2442" s="2"/>
      <c r="N2442" s="2" t="s">
        <v>23</v>
      </c>
    </row>
    <row r="2443" spans="1:14" ht="13">
      <c r="A2443" s="2" t="s">
        <v>172</v>
      </c>
      <c r="B2443" s="2">
        <v>2575</v>
      </c>
      <c r="C2443" s="2" t="s">
        <v>4912</v>
      </c>
      <c r="D2443" s="2" t="s">
        <v>17</v>
      </c>
      <c r="E2443" s="2" t="s">
        <v>18</v>
      </c>
      <c r="F2443" s="2" t="s">
        <v>4913</v>
      </c>
      <c r="G2443" s="2" t="s">
        <v>20</v>
      </c>
      <c r="H2443" s="2" t="s">
        <v>175</v>
      </c>
      <c r="I2443" s="2">
        <v>1</v>
      </c>
      <c r="J2443" t="s">
        <v>22</v>
      </c>
      <c r="L2443" s="3">
        <v>42370</v>
      </c>
      <c r="M2443" s="2"/>
      <c r="N2443" s="2" t="s">
        <v>23</v>
      </c>
    </row>
    <row r="2444" spans="1:14" ht="13">
      <c r="A2444" s="2" t="s">
        <v>172</v>
      </c>
      <c r="B2444" s="2">
        <v>2576</v>
      </c>
      <c r="C2444" s="2" t="s">
        <v>4914</v>
      </c>
      <c r="D2444" s="2" t="s">
        <v>17</v>
      </c>
      <c r="E2444" s="2" t="s">
        <v>18</v>
      </c>
      <c r="F2444" s="2" t="s">
        <v>4915</v>
      </c>
      <c r="G2444" s="2" t="s">
        <v>20</v>
      </c>
      <c r="H2444" s="2" t="s">
        <v>175</v>
      </c>
      <c r="I2444" s="2">
        <v>1</v>
      </c>
      <c r="J2444" t="s">
        <v>22</v>
      </c>
      <c r="L2444" s="3">
        <v>42370</v>
      </c>
      <c r="M2444" s="2"/>
      <c r="N2444" s="2" t="s">
        <v>23</v>
      </c>
    </row>
    <row r="2445" spans="1:14" ht="13">
      <c r="A2445" s="2" t="s">
        <v>172</v>
      </c>
      <c r="B2445" s="2">
        <v>2577</v>
      </c>
      <c r="C2445" s="2" t="s">
        <v>4916</v>
      </c>
      <c r="D2445" s="2" t="s">
        <v>17</v>
      </c>
      <c r="E2445" s="2" t="s">
        <v>18</v>
      </c>
      <c r="F2445" s="2" t="s">
        <v>4917</v>
      </c>
      <c r="G2445" s="2" t="s">
        <v>20</v>
      </c>
      <c r="H2445" s="2" t="s">
        <v>175</v>
      </c>
      <c r="I2445" s="2">
        <v>1</v>
      </c>
      <c r="J2445" t="s">
        <v>22</v>
      </c>
      <c r="L2445" s="3">
        <v>42370</v>
      </c>
      <c r="M2445" s="2"/>
      <c r="N2445" s="2" t="s">
        <v>23</v>
      </c>
    </row>
    <row r="2446" spans="1:14" ht="13">
      <c r="A2446" s="2" t="s">
        <v>172</v>
      </c>
      <c r="B2446" s="2">
        <v>2578</v>
      </c>
      <c r="C2446" s="2" t="s">
        <v>4918</v>
      </c>
      <c r="D2446" s="2" t="s">
        <v>17</v>
      </c>
      <c r="E2446" s="2" t="s">
        <v>18</v>
      </c>
      <c r="F2446" s="2" t="s">
        <v>4919</v>
      </c>
      <c r="G2446" s="2" t="s">
        <v>20</v>
      </c>
      <c r="H2446" s="2" t="s">
        <v>175</v>
      </c>
      <c r="I2446" s="2">
        <v>1</v>
      </c>
      <c r="J2446" t="s">
        <v>22</v>
      </c>
      <c r="L2446" s="3">
        <v>42370</v>
      </c>
      <c r="M2446" s="2"/>
      <c r="N2446" s="2" t="s">
        <v>23</v>
      </c>
    </row>
    <row r="2447" spans="1:14" ht="13">
      <c r="A2447" s="2" t="s">
        <v>172</v>
      </c>
      <c r="B2447" s="2">
        <v>2579</v>
      </c>
      <c r="C2447" s="2" t="s">
        <v>4920</v>
      </c>
      <c r="D2447" s="2" t="s">
        <v>17</v>
      </c>
      <c r="E2447" s="2" t="s">
        <v>18</v>
      </c>
      <c r="F2447" s="2" t="s">
        <v>4921</v>
      </c>
      <c r="G2447" s="2" t="s">
        <v>20</v>
      </c>
      <c r="H2447" s="2" t="s">
        <v>175</v>
      </c>
      <c r="I2447" s="2">
        <v>1</v>
      </c>
      <c r="J2447" t="s">
        <v>22</v>
      </c>
      <c r="L2447" s="3">
        <v>42370</v>
      </c>
      <c r="M2447" s="2"/>
      <c r="N2447" s="2" t="s">
        <v>23</v>
      </c>
    </row>
    <row r="2448" spans="1:14" ht="13">
      <c r="A2448" s="2" t="s">
        <v>172</v>
      </c>
      <c r="B2448" s="2">
        <v>2580</v>
      </c>
      <c r="C2448" s="2" t="s">
        <v>4922</v>
      </c>
      <c r="D2448" s="2" t="s">
        <v>17</v>
      </c>
      <c r="E2448" s="2" t="s">
        <v>18</v>
      </c>
      <c r="F2448" s="2" t="s">
        <v>4923</v>
      </c>
      <c r="G2448" s="2" t="s">
        <v>20</v>
      </c>
      <c r="H2448" s="2" t="s">
        <v>175</v>
      </c>
      <c r="I2448" s="2">
        <v>1</v>
      </c>
      <c r="J2448" t="s">
        <v>22</v>
      </c>
      <c r="L2448" s="3">
        <v>42370</v>
      </c>
      <c r="M2448" s="2"/>
      <c r="N2448" s="2" t="s">
        <v>23</v>
      </c>
    </row>
    <row r="2449" spans="1:14" ht="13">
      <c r="A2449" s="2" t="s">
        <v>172</v>
      </c>
      <c r="B2449" s="2">
        <v>2581</v>
      </c>
      <c r="C2449" s="2" t="s">
        <v>4924</v>
      </c>
      <c r="D2449" s="2" t="s">
        <v>17</v>
      </c>
      <c r="E2449" s="2" t="s">
        <v>18</v>
      </c>
      <c r="F2449" s="2" t="s">
        <v>4925</v>
      </c>
      <c r="G2449" s="2" t="s">
        <v>20</v>
      </c>
      <c r="H2449" s="2" t="s">
        <v>175</v>
      </c>
      <c r="I2449" s="2">
        <v>1</v>
      </c>
      <c r="J2449" t="s">
        <v>22</v>
      </c>
      <c r="L2449" s="3">
        <v>42370</v>
      </c>
      <c r="M2449" s="2"/>
      <c r="N2449" s="2" t="s">
        <v>23</v>
      </c>
    </row>
    <row r="2450" spans="1:14" ht="13">
      <c r="A2450" s="2" t="s">
        <v>172</v>
      </c>
      <c r="B2450" s="2">
        <v>2582</v>
      </c>
      <c r="C2450" s="2" t="s">
        <v>4926</v>
      </c>
      <c r="D2450" s="2" t="s">
        <v>17</v>
      </c>
      <c r="E2450" s="2" t="s">
        <v>18</v>
      </c>
      <c r="F2450" s="2" t="s">
        <v>4927</v>
      </c>
      <c r="G2450" s="2" t="s">
        <v>20</v>
      </c>
      <c r="H2450" s="2" t="s">
        <v>175</v>
      </c>
      <c r="I2450" s="2">
        <v>1</v>
      </c>
      <c r="J2450" t="s">
        <v>22</v>
      </c>
      <c r="L2450" s="3">
        <v>42370</v>
      </c>
      <c r="M2450" s="2"/>
      <c r="N2450" s="2" t="s">
        <v>23</v>
      </c>
    </row>
    <row r="2451" spans="1:14" ht="13">
      <c r="A2451" s="2" t="s">
        <v>172</v>
      </c>
      <c r="B2451" s="2">
        <v>2583</v>
      </c>
      <c r="C2451" s="2" t="s">
        <v>4928</v>
      </c>
      <c r="D2451" s="2" t="s">
        <v>17</v>
      </c>
      <c r="E2451" s="2" t="s">
        <v>18</v>
      </c>
      <c r="F2451" s="2" t="s">
        <v>4929</v>
      </c>
      <c r="G2451" s="2" t="s">
        <v>20</v>
      </c>
      <c r="H2451" s="2" t="s">
        <v>175</v>
      </c>
      <c r="I2451" s="2">
        <v>1</v>
      </c>
      <c r="J2451" t="s">
        <v>22</v>
      </c>
      <c r="L2451" s="3">
        <v>42370</v>
      </c>
      <c r="M2451" s="2"/>
      <c r="N2451" s="2" t="s">
        <v>23</v>
      </c>
    </row>
    <row r="2452" spans="1:14" ht="13">
      <c r="A2452" s="2" t="s">
        <v>172</v>
      </c>
      <c r="B2452" s="2">
        <v>2584</v>
      </c>
      <c r="C2452" s="2" t="s">
        <v>4930</v>
      </c>
      <c r="D2452" s="2" t="s">
        <v>17</v>
      </c>
      <c r="E2452" s="2" t="s">
        <v>18</v>
      </c>
      <c r="F2452" s="2" t="s">
        <v>4931</v>
      </c>
      <c r="G2452" s="2" t="s">
        <v>20</v>
      </c>
      <c r="H2452" s="2" t="s">
        <v>175</v>
      </c>
      <c r="I2452" s="2">
        <v>1</v>
      </c>
      <c r="J2452" t="s">
        <v>22</v>
      </c>
      <c r="L2452" s="3">
        <v>42370</v>
      </c>
      <c r="M2452" s="2"/>
      <c r="N2452" s="2" t="s">
        <v>23</v>
      </c>
    </row>
    <row r="2453" spans="1:14" ht="13">
      <c r="A2453" s="2" t="s">
        <v>172</v>
      </c>
      <c r="B2453" s="2">
        <v>2585</v>
      </c>
      <c r="C2453" s="2" t="s">
        <v>4932</v>
      </c>
      <c r="D2453" s="2" t="s">
        <v>17</v>
      </c>
      <c r="E2453" s="2" t="s">
        <v>18</v>
      </c>
      <c r="F2453" s="2" t="s">
        <v>4933</v>
      </c>
      <c r="G2453" s="2" t="s">
        <v>20</v>
      </c>
      <c r="H2453" s="2" t="s">
        <v>175</v>
      </c>
      <c r="I2453" s="2">
        <v>1</v>
      </c>
      <c r="J2453" t="s">
        <v>22</v>
      </c>
      <c r="L2453" s="3">
        <v>42370</v>
      </c>
      <c r="M2453" s="2"/>
      <c r="N2453" s="2" t="s">
        <v>23</v>
      </c>
    </row>
    <row r="2454" spans="1:14" ht="13">
      <c r="A2454" s="2" t="s">
        <v>172</v>
      </c>
      <c r="B2454" s="2">
        <v>2586</v>
      </c>
      <c r="C2454" s="2" t="s">
        <v>4934</v>
      </c>
      <c r="D2454" s="2" t="s">
        <v>17</v>
      </c>
      <c r="E2454" s="2" t="s">
        <v>18</v>
      </c>
      <c r="F2454" s="2" t="s">
        <v>4935</v>
      </c>
      <c r="G2454" s="2" t="s">
        <v>20</v>
      </c>
      <c r="H2454" s="2" t="s">
        <v>175</v>
      </c>
      <c r="I2454" s="2">
        <v>1</v>
      </c>
      <c r="J2454" t="s">
        <v>22</v>
      </c>
      <c r="L2454" s="3">
        <v>42370</v>
      </c>
      <c r="M2454" s="2"/>
      <c r="N2454" s="2" t="s">
        <v>23</v>
      </c>
    </row>
    <row r="2455" spans="1:14" ht="13">
      <c r="A2455" s="2" t="s">
        <v>172</v>
      </c>
      <c r="B2455" s="2">
        <v>2587</v>
      </c>
      <c r="C2455" s="2" t="s">
        <v>4936</v>
      </c>
      <c r="D2455" s="2" t="s">
        <v>17</v>
      </c>
      <c r="E2455" s="2" t="s">
        <v>18</v>
      </c>
      <c r="F2455" s="2" t="s">
        <v>4937</v>
      </c>
      <c r="G2455" s="2" t="s">
        <v>20</v>
      </c>
      <c r="H2455" s="2" t="s">
        <v>175</v>
      </c>
      <c r="I2455" s="2">
        <v>1</v>
      </c>
      <c r="J2455" t="s">
        <v>22</v>
      </c>
      <c r="L2455" s="3">
        <v>42370</v>
      </c>
      <c r="M2455" s="2"/>
      <c r="N2455" s="2" t="s">
        <v>23</v>
      </c>
    </row>
    <row r="2456" spans="1:14" ht="13">
      <c r="A2456" s="2" t="s">
        <v>172</v>
      </c>
      <c r="B2456" s="2">
        <v>2588</v>
      </c>
      <c r="C2456" s="2" t="s">
        <v>4938</v>
      </c>
      <c r="D2456" s="2" t="s">
        <v>17</v>
      </c>
      <c r="E2456" s="2" t="s">
        <v>18</v>
      </c>
      <c r="F2456" s="2" t="s">
        <v>4939</v>
      </c>
      <c r="G2456" s="2" t="s">
        <v>20</v>
      </c>
      <c r="H2456" s="2" t="s">
        <v>175</v>
      </c>
      <c r="I2456" s="2">
        <v>1</v>
      </c>
      <c r="J2456" t="s">
        <v>22</v>
      </c>
      <c r="L2456" s="3">
        <v>42370</v>
      </c>
      <c r="M2456" s="2"/>
      <c r="N2456" s="2" t="s">
        <v>23</v>
      </c>
    </row>
    <row r="2457" spans="1:14" ht="13">
      <c r="A2457" s="2" t="s">
        <v>172</v>
      </c>
      <c r="B2457" s="2">
        <v>2589</v>
      </c>
      <c r="C2457" s="2" t="s">
        <v>4940</v>
      </c>
      <c r="D2457" s="2" t="s">
        <v>17</v>
      </c>
      <c r="E2457" s="2" t="s">
        <v>18</v>
      </c>
      <c r="F2457" s="2" t="s">
        <v>4941</v>
      </c>
      <c r="G2457" s="2" t="s">
        <v>20</v>
      </c>
      <c r="H2457" s="2" t="s">
        <v>175</v>
      </c>
      <c r="I2457" s="2">
        <v>1</v>
      </c>
      <c r="J2457" t="s">
        <v>22</v>
      </c>
      <c r="L2457" s="3">
        <v>42370</v>
      </c>
      <c r="M2457" s="2"/>
      <c r="N2457" s="2" t="s">
        <v>23</v>
      </c>
    </row>
    <row r="2458" spans="1:14" ht="13">
      <c r="A2458" s="2" t="s">
        <v>172</v>
      </c>
      <c r="B2458" s="2">
        <v>2590</v>
      </c>
      <c r="C2458" s="2" t="s">
        <v>4942</v>
      </c>
      <c r="D2458" s="2" t="s">
        <v>17</v>
      </c>
      <c r="E2458" s="2" t="s">
        <v>18</v>
      </c>
      <c r="F2458" s="2" t="s">
        <v>4943</v>
      </c>
      <c r="G2458" s="2" t="s">
        <v>20</v>
      </c>
      <c r="H2458" s="2" t="s">
        <v>175</v>
      </c>
      <c r="I2458" s="2">
        <v>1</v>
      </c>
      <c r="J2458" t="s">
        <v>22</v>
      </c>
      <c r="L2458" s="3">
        <v>42370</v>
      </c>
      <c r="M2458" s="2"/>
      <c r="N2458" s="2" t="s">
        <v>23</v>
      </c>
    </row>
    <row r="2459" spans="1:14" ht="13">
      <c r="A2459" s="2" t="s">
        <v>172</v>
      </c>
      <c r="B2459" s="2">
        <v>2591</v>
      </c>
      <c r="C2459" s="2" t="s">
        <v>4944</v>
      </c>
      <c r="D2459" s="2" t="s">
        <v>17</v>
      </c>
      <c r="E2459" s="2" t="s">
        <v>18</v>
      </c>
      <c r="F2459" s="2" t="s">
        <v>4945</v>
      </c>
      <c r="G2459" s="2" t="s">
        <v>20</v>
      </c>
      <c r="H2459" s="2" t="s">
        <v>175</v>
      </c>
      <c r="I2459" s="2">
        <v>1</v>
      </c>
      <c r="J2459" t="s">
        <v>22</v>
      </c>
      <c r="L2459" s="3">
        <v>42370</v>
      </c>
      <c r="M2459" s="2"/>
      <c r="N2459" s="2" t="s">
        <v>23</v>
      </c>
    </row>
    <row r="2460" spans="1:14" ht="13">
      <c r="A2460" s="2" t="s">
        <v>172</v>
      </c>
      <c r="B2460" s="2">
        <v>2592</v>
      </c>
      <c r="C2460" s="2" t="s">
        <v>4946</v>
      </c>
      <c r="D2460" s="2" t="s">
        <v>17</v>
      </c>
      <c r="E2460" s="2" t="s">
        <v>18</v>
      </c>
      <c r="F2460" s="2" t="s">
        <v>4947</v>
      </c>
      <c r="G2460" s="2" t="s">
        <v>20</v>
      </c>
      <c r="H2460" s="2" t="s">
        <v>175</v>
      </c>
      <c r="I2460" s="2">
        <v>1</v>
      </c>
      <c r="J2460" t="s">
        <v>22</v>
      </c>
      <c r="L2460" s="3">
        <v>42370</v>
      </c>
      <c r="M2460" s="2"/>
      <c r="N2460" s="2" t="s">
        <v>23</v>
      </c>
    </row>
    <row r="2461" spans="1:14" ht="13">
      <c r="A2461" s="2" t="s">
        <v>172</v>
      </c>
      <c r="B2461" s="2">
        <v>2593</v>
      </c>
      <c r="C2461" s="2" t="s">
        <v>4948</v>
      </c>
      <c r="D2461" s="2" t="s">
        <v>17</v>
      </c>
      <c r="E2461" s="2" t="s">
        <v>18</v>
      </c>
      <c r="F2461" s="2" t="s">
        <v>4949</v>
      </c>
      <c r="G2461" s="2" t="s">
        <v>20</v>
      </c>
      <c r="H2461" s="2" t="s">
        <v>175</v>
      </c>
      <c r="I2461" s="2">
        <v>1</v>
      </c>
      <c r="J2461" t="s">
        <v>22</v>
      </c>
      <c r="L2461" s="3">
        <v>42370</v>
      </c>
      <c r="M2461" s="2"/>
      <c r="N2461" s="2" t="s">
        <v>23</v>
      </c>
    </row>
    <row r="2462" spans="1:14" ht="13">
      <c r="A2462" s="2" t="s">
        <v>172</v>
      </c>
      <c r="B2462" s="2">
        <v>2594</v>
      </c>
      <c r="C2462" s="2" t="s">
        <v>4950</v>
      </c>
      <c r="D2462" s="2" t="s">
        <v>17</v>
      </c>
      <c r="E2462" s="2" t="s">
        <v>18</v>
      </c>
      <c r="F2462" s="2" t="s">
        <v>4951</v>
      </c>
      <c r="G2462" s="2" t="s">
        <v>20</v>
      </c>
      <c r="H2462" s="2" t="s">
        <v>175</v>
      </c>
      <c r="I2462" s="2">
        <v>1</v>
      </c>
      <c r="J2462" t="s">
        <v>22</v>
      </c>
      <c r="L2462" s="3">
        <v>42370</v>
      </c>
      <c r="M2462" s="2"/>
      <c r="N2462" s="2" t="s">
        <v>23</v>
      </c>
    </row>
    <row r="2463" spans="1:14" ht="13">
      <c r="A2463" s="2" t="s">
        <v>172</v>
      </c>
      <c r="B2463" s="2">
        <v>2595</v>
      </c>
      <c r="C2463" s="2" t="s">
        <v>4952</v>
      </c>
      <c r="D2463" s="2" t="s">
        <v>17</v>
      </c>
      <c r="E2463" s="2" t="s">
        <v>18</v>
      </c>
      <c r="F2463" s="2" t="s">
        <v>4953</v>
      </c>
      <c r="G2463" s="2" t="s">
        <v>20</v>
      </c>
      <c r="H2463" s="2" t="s">
        <v>175</v>
      </c>
      <c r="I2463" s="2">
        <v>1</v>
      </c>
      <c r="J2463" t="s">
        <v>22</v>
      </c>
      <c r="L2463" s="3">
        <v>42370</v>
      </c>
      <c r="M2463" s="2"/>
      <c r="N2463" s="2" t="s">
        <v>23</v>
      </c>
    </row>
    <row r="2464" spans="1:14" ht="13">
      <c r="A2464" s="2" t="s">
        <v>172</v>
      </c>
      <c r="B2464" s="2">
        <v>2596</v>
      </c>
      <c r="C2464" s="2" t="s">
        <v>4954</v>
      </c>
      <c r="D2464" s="2" t="s">
        <v>17</v>
      </c>
      <c r="E2464" s="2" t="s">
        <v>18</v>
      </c>
      <c r="F2464" s="2" t="s">
        <v>4955</v>
      </c>
      <c r="G2464" s="2" t="s">
        <v>20</v>
      </c>
      <c r="H2464" s="2" t="s">
        <v>175</v>
      </c>
      <c r="I2464" s="2">
        <v>1</v>
      </c>
      <c r="J2464" t="s">
        <v>22</v>
      </c>
      <c r="L2464" s="3">
        <v>42370</v>
      </c>
      <c r="M2464" s="2"/>
      <c r="N2464" s="2" t="s">
        <v>23</v>
      </c>
    </row>
    <row r="2465" spans="1:14" ht="13">
      <c r="A2465" s="2" t="s">
        <v>172</v>
      </c>
      <c r="B2465" s="2">
        <v>2597</v>
      </c>
      <c r="C2465" s="2" t="s">
        <v>4956</v>
      </c>
      <c r="D2465" s="2" t="s">
        <v>17</v>
      </c>
      <c r="E2465" s="2" t="s">
        <v>18</v>
      </c>
      <c r="F2465" s="2" t="s">
        <v>4957</v>
      </c>
      <c r="G2465" s="2" t="s">
        <v>20</v>
      </c>
      <c r="H2465" s="2" t="s">
        <v>175</v>
      </c>
      <c r="I2465" s="2">
        <v>1</v>
      </c>
      <c r="J2465" t="s">
        <v>22</v>
      </c>
      <c r="L2465" s="3">
        <v>42370</v>
      </c>
      <c r="M2465" s="2"/>
      <c r="N2465" s="2" t="s">
        <v>23</v>
      </c>
    </row>
    <row r="2466" spans="1:14" ht="13">
      <c r="A2466" s="2" t="s">
        <v>172</v>
      </c>
      <c r="B2466" s="2">
        <v>2598</v>
      </c>
      <c r="C2466" s="2" t="s">
        <v>4958</v>
      </c>
      <c r="D2466" s="2" t="s">
        <v>17</v>
      </c>
      <c r="E2466" s="2" t="s">
        <v>18</v>
      </c>
      <c r="F2466" s="2" t="s">
        <v>4959</v>
      </c>
      <c r="G2466" s="2" t="s">
        <v>20</v>
      </c>
      <c r="H2466" s="2" t="s">
        <v>175</v>
      </c>
      <c r="I2466" s="2">
        <v>1</v>
      </c>
      <c r="J2466" t="s">
        <v>22</v>
      </c>
      <c r="L2466" s="3">
        <v>42370</v>
      </c>
      <c r="M2466" s="2"/>
      <c r="N2466" s="2" t="s">
        <v>23</v>
      </c>
    </row>
    <row r="2467" spans="1:14" ht="13">
      <c r="A2467" s="2" t="s">
        <v>172</v>
      </c>
      <c r="B2467" s="2">
        <v>2599</v>
      </c>
      <c r="C2467" s="2" t="s">
        <v>4960</v>
      </c>
      <c r="D2467" s="2" t="s">
        <v>17</v>
      </c>
      <c r="E2467" s="2" t="s">
        <v>18</v>
      </c>
      <c r="F2467" s="2" t="s">
        <v>4961</v>
      </c>
      <c r="G2467" s="2" t="s">
        <v>20</v>
      </c>
      <c r="H2467" s="2" t="s">
        <v>175</v>
      </c>
      <c r="I2467" s="2">
        <v>1</v>
      </c>
      <c r="J2467" t="s">
        <v>22</v>
      </c>
      <c r="L2467" s="3">
        <v>42370</v>
      </c>
      <c r="M2467" s="2"/>
      <c r="N2467" s="2" t="s">
        <v>23</v>
      </c>
    </row>
    <row r="2468" spans="1:14" ht="13">
      <c r="A2468" s="2" t="s">
        <v>172</v>
      </c>
      <c r="B2468" s="2">
        <v>2600</v>
      </c>
      <c r="C2468" s="2" t="s">
        <v>4962</v>
      </c>
      <c r="D2468" s="2" t="s">
        <v>17</v>
      </c>
      <c r="E2468" s="2" t="s">
        <v>18</v>
      </c>
      <c r="F2468" s="2" t="s">
        <v>4963</v>
      </c>
      <c r="G2468" s="2" t="s">
        <v>20</v>
      </c>
      <c r="H2468" s="2" t="s">
        <v>175</v>
      </c>
      <c r="I2468" s="2">
        <v>1</v>
      </c>
      <c r="J2468" t="s">
        <v>22</v>
      </c>
      <c r="L2468" s="3">
        <v>42370</v>
      </c>
      <c r="M2468" s="2"/>
      <c r="N2468" s="2" t="s">
        <v>23</v>
      </c>
    </row>
    <row r="2469" spans="1:14" ht="13">
      <c r="A2469" s="2" t="s">
        <v>172</v>
      </c>
      <c r="B2469" s="2">
        <v>2601</v>
      </c>
      <c r="C2469" s="2" t="s">
        <v>4964</v>
      </c>
      <c r="D2469" s="2" t="s">
        <v>17</v>
      </c>
      <c r="E2469" s="2" t="s">
        <v>18</v>
      </c>
      <c r="F2469" s="2" t="s">
        <v>4965</v>
      </c>
      <c r="G2469" s="2" t="s">
        <v>20</v>
      </c>
      <c r="H2469" s="2" t="s">
        <v>175</v>
      </c>
      <c r="I2469" s="2">
        <v>1</v>
      </c>
      <c r="J2469" t="s">
        <v>22</v>
      </c>
      <c r="L2469" s="3">
        <v>42370</v>
      </c>
      <c r="M2469" s="2"/>
      <c r="N2469" s="2" t="s">
        <v>23</v>
      </c>
    </row>
    <row r="2470" spans="1:14" ht="13">
      <c r="A2470" s="2" t="s">
        <v>172</v>
      </c>
      <c r="B2470" s="2">
        <v>2602</v>
      </c>
      <c r="C2470" s="2" t="s">
        <v>4966</v>
      </c>
      <c r="D2470" s="2" t="s">
        <v>17</v>
      </c>
      <c r="E2470" s="2" t="s">
        <v>18</v>
      </c>
      <c r="F2470" s="2" t="s">
        <v>4967</v>
      </c>
      <c r="G2470" s="2" t="s">
        <v>20</v>
      </c>
      <c r="H2470" s="2" t="s">
        <v>175</v>
      </c>
      <c r="I2470" s="2">
        <v>1</v>
      </c>
      <c r="J2470" t="s">
        <v>22</v>
      </c>
      <c r="L2470" s="3">
        <v>42370</v>
      </c>
      <c r="M2470" s="2"/>
      <c r="N2470" s="2" t="s">
        <v>23</v>
      </c>
    </row>
    <row r="2471" spans="1:14" ht="13">
      <c r="A2471" s="2" t="s">
        <v>172</v>
      </c>
      <c r="B2471" s="2">
        <v>2603</v>
      </c>
      <c r="C2471" s="2" t="s">
        <v>4968</v>
      </c>
      <c r="D2471" s="2" t="s">
        <v>17</v>
      </c>
      <c r="E2471" s="2" t="s">
        <v>18</v>
      </c>
      <c r="F2471" s="2" t="s">
        <v>4969</v>
      </c>
      <c r="G2471" s="2" t="s">
        <v>20</v>
      </c>
      <c r="H2471" s="2" t="s">
        <v>175</v>
      </c>
      <c r="I2471" s="2">
        <v>1</v>
      </c>
      <c r="J2471" t="s">
        <v>22</v>
      </c>
      <c r="L2471" s="3">
        <v>42370</v>
      </c>
      <c r="M2471" s="2"/>
      <c r="N2471" s="2" t="s">
        <v>23</v>
      </c>
    </row>
    <row r="2472" spans="1:14" ht="13">
      <c r="A2472" s="2" t="s">
        <v>172</v>
      </c>
      <c r="B2472" s="2">
        <v>2604</v>
      </c>
      <c r="C2472" s="2" t="s">
        <v>4970</v>
      </c>
      <c r="D2472" s="2" t="s">
        <v>17</v>
      </c>
      <c r="E2472" s="2" t="s">
        <v>18</v>
      </c>
      <c r="F2472" s="2" t="s">
        <v>4971</v>
      </c>
      <c r="G2472" s="2" t="s">
        <v>20</v>
      </c>
      <c r="H2472" s="2" t="s">
        <v>175</v>
      </c>
      <c r="I2472" s="2">
        <v>1</v>
      </c>
      <c r="J2472" t="s">
        <v>22</v>
      </c>
      <c r="L2472" s="3">
        <v>42370</v>
      </c>
      <c r="M2472" s="2"/>
      <c r="N2472" s="2" t="s">
        <v>23</v>
      </c>
    </row>
    <row r="2473" spans="1:14" ht="13">
      <c r="A2473" s="2" t="s">
        <v>172</v>
      </c>
      <c r="B2473" s="2">
        <v>2605</v>
      </c>
      <c r="C2473" s="2" t="s">
        <v>4972</v>
      </c>
      <c r="D2473" s="2" t="s">
        <v>17</v>
      </c>
      <c r="E2473" s="2" t="s">
        <v>18</v>
      </c>
      <c r="F2473" s="2" t="s">
        <v>4973</v>
      </c>
      <c r="G2473" s="2" t="s">
        <v>20</v>
      </c>
      <c r="H2473" s="2" t="s">
        <v>175</v>
      </c>
      <c r="I2473" s="2">
        <v>1</v>
      </c>
      <c r="J2473" t="s">
        <v>22</v>
      </c>
      <c r="L2473" s="3">
        <v>42370</v>
      </c>
      <c r="M2473" s="2"/>
      <c r="N2473" s="2" t="s">
        <v>23</v>
      </c>
    </row>
    <row r="2474" spans="1:14" ht="13">
      <c r="A2474" s="2" t="s">
        <v>172</v>
      </c>
      <c r="B2474" s="2">
        <v>2606</v>
      </c>
      <c r="C2474" s="2" t="s">
        <v>4974</v>
      </c>
      <c r="D2474" s="2" t="s">
        <v>17</v>
      </c>
      <c r="E2474" s="2" t="s">
        <v>18</v>
      </c>
      <c r="F2474" s="2" t="s">
        <v>4975</v>
      </c>
      <c r="G2474" s="2" t="s">
        <v>20</v>
      </c>
      <c r="H2474" s="2" t="s">
        <v>175</v>
      </c>
      <c r="I2474" s="2">
        <v>1</v>
      </c>
      <c r="J2474" t="s">
        <v>22</v>
      </c>
      <c r="L2474" s="3">
        <v>42370</v>
      </c>
      <c r="M2474" s="2"/>
      <c r="N2474" s="2" t="s">
        <v>23</v>
      </c>
    </row>
    <row r="2475" spans="1:14" ht="13">
      <c r="A2475" s="2" t="s">
        <v>172</v>
      </c>
      <c r="B2475" s="2">
        <v>2607</v>
      </c>
      <c r="C2475" s="2" t="s">
        <v>4976</v>
      </c>
      <c r="D2475" s="2" t="s">
        <v>17</v>
      </c>
      <c r="E2475" s="2" t="s">
        <v>18</v>
      </c>
      <c r="F2475" s="2" t="s">
        <v>4977</v>
      </c>
      <c r="G2475" s="2" t="s">
        <v>20</v>
      </c>
      <c r="H2475" s="2" t="s">
        <v>175</v>
      </c>
      <c r="I2475" s="2">
        <v>1</v>
      </c>
      <c r="J2475" t="s">
        <v>22</v>
      </c>
      <c r="L2475" s="3">
        <v>42370</v>
      </c>
      <c r="M2475" s="2"/>
      <c r="N2475" s="2" t="s">
        <v>23</v>
      </c>
    </row>
    <row r="2476" spans="1:14" ht="13">
      <c r="A2476" s="2" t="s">
        <v>172</v>
      </c>
      <c r="B2476" s="2">
        <v>2608</v>
      </c>
      <c r="C2476" s="2" t="s">
        <v>4978</v>
      </c>
      <c r="D2476" s="2" t="s">
        <v>17</v>
      </c>
      <c r="E2476" s="2" t="s">
        <v>18</v>
      </c>
      <c r="F2476" s="2" t="s">
        <v>4979</v>
      </c>
      <c r="G2476" s="2" t="s">
        <v>20</v>
      </c>
      <c r="H2476" s="2" t="s">
        <v>175</v>
      </c>
      <c r="I2476" s="2">
        <v>1</v>
      </c>
      <c r="J2476" t="s">
        <v>22</v>
      </c>
      <c r="L2476" s="3">
        <v>42370</v>
      </c>
      <c r="M2476" s="2"/>
      <c r="N2476" s="2" t="s">
        <v>23</v>
      </c>
    </row>
    <row r="2477" spans="1:14" ht="13">
      <c r="A2477" s="2" t="s">
        <v>172</v>
      </c>
      <c r="B2477" s="2">
        <v>2609</v>
      </c>
      <c r="C2477" s="2" t="s">
        <v>4980</v>
      </c>
      <c r="D2477" s="2" t="s">
        <v>17</v>
      </c>
      <c r="E2477" s="2" t="s">
        <v>18</v>
      </c>
      <c r="F2477" s="2" t="s">
        <v>4981</v>
      </c>
      <c r="G2477" s="2" t="s">
        <v>20</v>
      </c>
      <c r="H2477" s="2" t="s">
        <v>175</v>
      </c>
      <c r="I2477" s="2">
        <v>1</v>
      </c>
      <c r="J2477" t="s">
        <v>22</v>
      </c>
      <c r="L2477" s="3">
        <v>42370</v>
      </c>
      <c r="M2477" s="2"/>
      <c r="N2477" s="2" t="s">
        <v>23</v>
      </c>
    </row>
    <row r="2478" spans="1:14" ht="13">
      <c r="A2478" s="2" t="s">
        <v>172</v>
      </c>
      <c r="B2478" s="2">
        <v>2610</v>
      </c>
      <c r="C2478" s="2" t="s">
        <v>4982</v>
      </c>
      <c r="D2478" s="2" t="s">
        <v>17</v>
      </c>
      <c r="E2478" s="2" t="s">
        <v>18</v>
      </c>
      <c r="F2478" s="2" t="s">
        <v>4983</v>
      </c>
      <c r="G2478" s="2" t="s">
        <v>20</v>
      </c>
      <c r="H2478" s="2" t="s">
        <v>175</v>
      </c>
      <c r="I2478" s="2">
        <v>1</v>
      </c>
      <c r="J2478" t="s">
        <v>22</v>
      </c>
      <c r="L2478" s="3">
        <v>42370</v>
      </c>
      <c r="M2478" s="2"/>
      <c r="N2478" s="2" t="s">
        <v>23</v>
      </c>
    </row>
    <row r="2479" spans="1:14" ht="13">
      <c r="A2479" s="2" t="s">
        <v>172</v>
      </c>
      <c r="B2479" s="2">
        <v>2611</v>
      </c>
      <c r="C2479" s="2" t="s">
        <v>4984</v>
      </c>
      <c r="D2479" s="2" t="s">
        <v>17</v>
      </c>
      <c r="E2479" s="2" t="s">
        <v>18</v>
      </c>
      <c r="F2479" s="2" t="s">
        <v>4985</v>
      </c>
      <c r="G2479" s="2" t="s">
        <v>20</v>
      </c>
      <c r="H2479" s="2" t="s">
        <v>175</v>
      </c>
      <c r="I2479" s="2">
        <v>1</v>
      </c>
      <c r="J2479" t="s">
        <v>22</v>
      </c>
      <c r="L2479" s="3">
        <v>42370</v>
      </c>
      <c r="M2479" s="2"/>
      <c r="N2479" s="2" t="s">
        <v>23</v>
      </c>
    </row>
    <row r="2480" spans="1:14" ht="13">
      <c r="A2480" s="2" t="s">
        <v>172</v>
      </c>
      <c r="B2480" s="2">
        <v>2612</v>
      </c>
      <c r="C2480" s="2" t="s">
        <v>4986</v>
      </c>
      <c r="D2480" s="2" t="s">
        <v>17</v>
      </c>
      <c r="E2480" s="2" t="s">
        <v>18</v>
      </c>
      <c r="F2480" s="2" t="s">
        <v>4987</v>
      </c>
      <c r="G2480" s="2" t="s">
        <v>20</v>
      </c>
      <c r="H2480" s="2" t="s">
        <v>175</v>
      </c>
      <c r="I2480" s="2">
        <v>1</v>
      </c>
      <c r="J2480" t="s">
        <v>22</v>
      </c>
      <c r="L2480" s="3">
        <v>42370</v>
      </c>
      <c r="M2480" s="2"/>
      <c r="N2480" s="2" t="s">
        <v>23</v>
      </c>
    </row>
    <row r="2481" spans="1:14" ht="13">
      <c r="A2481" s="2" t="s">
        <v>172</v>
      </c>
      <c r="B2481" s="2">
        <v>2613</v>
      </c>
      <c r="C2481" s="2" t="s">
        <v>4988</v>
      </c>
      <c r="D2481" s="2" t="s">
        <v>17</v>
      </c>
      <c r="E2481" s="2" t="s">
        <v>18</v>
      </c>
      <c r="F2481" s="2" t="s">
        <v>4989</v>
      </c>
      <c r="G2481" s="2" t="s">
        <v>20</v>
      </c>
      <c r="H2481" s="2" t="s">
        <v>175</v>
      </c>
      <c r="I2481" s="2">
        <v>1</v>
      </c>
      <c r="J2481" t="s">
        <v>22</v>
      </c>
      <c r="L2481" s="3">
        <v>42370</v>
      </c>
      <c r="M2481" s="2"/>
      <c r="N2481" s="2" t="s">
        <v>23</v>
      </c>
    </row>
    <row r="2482" spans="1:14" ht="13">
      <c r="A2482" s="2" t="s">
        <v>172</v>
      </c>
      <c r="B2482" s="2">
        <v>2614</v>
      </c>
      <c r="C2482" s="2" t="s">
        <v>4990</v>
      </c>
      <c r="D2482" s="2" t="s">
        <v>17</v>
      </c>
      <c r="E2482" s="2" t="s">
        <v>18</v>
      </c>
      <c r="F2482" s="2" t="s">
        <v>4991</v>
      </c>
      <c r="G2482" s="2" t="s">
        <v>20</v>
      </c>
      <c r="H2482" s="2" t="s">
        <v>175</v>
      </c>
      <c r="I2482" s="2">
        <v>1</v>
      </c>
      <c r="J2482" t="s">
        <v>22</v>
      </c>
      <c r="L2482" s="3">
        <v>42370</v>
      </c>
      <c r="M2482" s="2"/>
      <c r="N2482" s="2" t="s">
        <v>23</v>
      </c>
    </row>
    <row r="2483" spans="1:14" ht="13">
      <c r="A2483" s="2" t="s">
        <v>172</v>
      </c>
      <c r="B2483" s="2">
        <v>2615</v>
      </c>
      <c r="C2483" s="2" t="s">
        <v>4992</v>
      </c>
      <c r="D2483" s="2" t="s">
        <v>17</v>
      </c>
      <c r="E2483" s="2" t="s">
        <v>18</v>
      </c>
      <c r="F2483" s="2" t="s">
        <v>4993</v>
      </c>
      <c r="G2483" s="2" t="s">
        <v>20</v>
      </c>
      <c r="H2483" s="2" t="s">
        <v>175</v>
      </c>
      <c r="I2483" s="2">
        <v>1</v>
      </c>
      <c r="J2483" t="s">
        <v>22</v>
      </c>
      <c r="L2483" s="3">
        <v>42370</v>
      </c>
      <c r="M2483" s="2"/>
      <c r="N2483" s="2" t="s">
        <v>23</v>
      </c>
    </row>
    <row r="2484" spans="1:14" ht="13">
      <c r="A2484" s="2" t="s">
        <v>172</v>
      </c>
      <c r="B2484" s="2">
        <v>2616</v>
      </c>
      <c r="C2484" s="2" t="s">
        <v>4994</v>
      </c>
      <c r="D2484" s="2" t="s">
        <v>17</v>
      </c>
      <c r="E2484" s="2" t="s">
        <v>18</v>
      </c>
      <c r="F2484" s="2" t="s">
        <v>4995</v>
      </c>
      <c r="G2484" s="2" t="s">
        <v>20</v>
      </c>
      <c r="H2484" s="2" t="s">
        <v>175</v>
      </c>
      <c r="I2484" s="2">
        <v>1</v>
      </c>
      <c r="J2484" t="s">
        <v>22</v>
      </c>
      <c r="L2484" s="3">
        <v>42370</v>
      </c>
      <c r="M2484" s="2"/>
      <c r="N2484" s="2" t="s">
        <v>23</v>
      </c>
    </row>
    <row r="2485" spans="1:14" ht="13">
      <c r="A2485" s="2" t="s">
        <v>172</v>
      </c>
      <c r="B2485" s="2">
        <v>2617</v>
      </c>
      <c r="C2485" s="2" t="s">
        <v>4996</v>
      </c>
      <c r="D2485" s="2" t="s">
        <v>17</v>
      </c>
      <c r="E2485" s="2" t="s">
        <v>18</v>
      </c>
      <c r="F2485" s="2" t="s">
        <v>4997</v>
      </c>
      <c r="G2485" s="2" t="s">
        <v>20</v>
      </c>
      <c r="H2485" s="2" t="s">
        <v>175</v>
      </c>
      <c r="I2485" s="2">
        <v>1</v>
      </c>
      <c r="J2485" t="s">
        <v>22</v>
      </c>
      <c r="L2485" s="3">
        <v>42370</v>
      </c>
      <c r="M2485" s="2"/>
      <c r="N2485" s="2" t="s">
        <v>23</v>
      </c>
    </row>
    <row r="2486" spans="1:14" ht="13">
      <c r="A2486" s="2" t="s">
        <v>172</v>
      </c>
      <c r="B2486" s="2">
        <v>2618</v>
      </c>
      <c r="C2486" s="2" t="s">
        <v>4998</v>
      </c>
      <c r="D2486" s="2" t="s">
        <v>17</v>
      </c>
      <c r="E2486" s="2" t="s">
        <v>18</v>
      </c>
      <c r="F2486" s="2" t="s">
        <v>4999</v>
      </c>
      <c r="G2486" s="2" t="s">
        <v>20</v>
      </c>
      <c r="H2486" s="2" t="s">
        <v>175</v>
      </c>
      <c r="I2486" s="2">
        <v>1</v>
      </c>
      <c r="J2486" t="s">
        <v>22</v>
      </c>
      <c r="L2486" s="3">
        <v>42370</v>
      </c>
      <c r="M2486" s="2"/>
      <c r="N2486" s="2" t="s">
        <v>23</v>
      </c>
    </row>
    <row r="2487" spans="1:14" ht="13">
      <c r="A2487" s="2" t="s">
        <v>172</v>
      </c>
      <c r="B2487" s="2">
        <v>2619</v>
      </c>
      <c r="C2487" s="2" t="s">
        <v>5000</v>
      </c>
      <c r="D2487" s="2" t="s">
        <v>17</v>
      </c>
      <c r="E2487" s="2" t="s">
        <v>18</v>
      </c>
      <c r="F2487" s="2" t="s">
        <v>5001</v>
      </c>
      <c r="G2487" s="2" t="s">
        <v>20</v>
      </c>
      <c r="H2487" s="2" t="s">
        <v>175</v>
      </c>
      <c r="I2487" s="2">
        <v>1</v>
      </c>
      <c r="J2487" t="s">
        <v>22</v>
      </c>
      <c r="L2487" s="3">
        <v>42370</v>
      </c>
      <c r="M2487" s="2"/>
      <c r="N2487" s="2" t="s">
        <v>23</v>
      </c>
    </row>
    <row r="2488" spans="1:14" ht="13">
      <c r="A2488" s="2" t="s">
        <v>172</v>
      </c>
      <c r="B2488" s="2">
        <v>2620</v>
      </c>
      <c r="C2488" s="2" t="s">
        <v>5002</v>
      </c>
      <c r="D2488" s="2" t="s">
        <v>17</v>
      </c>
      <c r="E2488" s="2" t="s">
        <v>18</v>
      </c>
      <c r="F2488" s="2" t="s">
        <v>5003</v>
      </c>
      <c r="G2488" s="2" t="s">
        <v>20</v>
      </c>
      <c r="H2488" s="2" t="s">
        <v>175</v>
      </c>
      <c r="I2488" s="2">
        <v>1</v>
      </c>
      <c r="J2488" t="s">
        <v>22</v>
      </c>
      <c r="L2488" s="3">
        <v>42370</v>
      </c>
      <c r="M2488" s="2"/>
      <c r="N2488" s="2" t="s">
        <v>23</v>
      </c>
    </row>
    <row r="2489" spans="1:14" ht="13">
      <c r="A2489" s="2" t="s">
        <v>172</v>
      </c>
      <c r="B2489" s="2">
        <v>2621</v>
      </c>
      <c r="C2489" s="2" t="s">
        <v>5004</v>
      </c>
      <c r="D2489" s="2" t="s">
        <v>17</v>
      </c>
      <c r="E2489" s="2" t="s">
        <v>18</v>
      </c>
      <c r="F2489" s="2" t="s">
        <v>5005</v>
      </c>
      <c r="G2489" s="2" t="s">
        <v>20</v>
      </c>
      <c r="H2489" s="2" t="s">
        <v>175</v>
      </c>
      <c r="I2489" s="2">
        <v>1</v>
      </c>
      <c r="J2489" t="s">
        <v>22</v>
      </c>
      <c r="L2489" s="3">
        <v>42370</v>
      </c>
      <c r="M2489" s="2"/>
      <c r="N2489" s="2" t="s">
        <v>23</v>
      </c>
    </row>
    <row r="2490" spans="1:14" ht="13">
      <c r="A2490" s="2" t="s">
        <v>172</v>
      </c>
      <c r="B2490" s="2">
        <v>2622</v>
      </c>
      <c r="C2490" s="2" t="s">
        <v>5006</v>
      </c>
      <c r="D2490" s="2" t="s">
        <v>17</v>
      </c>
      <c r="E2490" s="2" t="s">
        <v>18</v>
      </c>
      <c r="F2490" s="2" t="s">
        <v>5007</v>
      </c>
      <c r="G2490" s="2" t="s">
        <v>20</v>
      </c>
      <c r="H2490" s="2" t="s">
        <v>175</v>
      </c>
      <c r="I2490" s="2">
        <v>1</v>
      </c>
      <c r="J2490" t="s">
        <v>22</v>
      </c>
      <c r="L2490" s="3">
        <v>42370</v>
      </c>
      <c r="M2490" s="2"/>
      <c r="N2490" s="2" t="s">
        <v>23</v>
      </c>
    </row>
    <row r="2491" spans="1:14" ht="13">
      <c r="A2491" s="2" t="s">
        <v>172</v>
      </c>
      <c r="B2491" s="2">
        <v>2623</v>
      </c>
      <c r="C2491" s="2" t="s">
        <v>5008</v>
      </c>
      <c r="D2491" s="2" t="s">
        <v>17</v>
      </c>
      <c r="E2491" s="2" t="s">
        <v>18</v>
      </c>
      <c r="F2491" s="2" t="s">
        <v>5009</v>
      </c>
      <c r="G2491" s="2" t="s">
        <v>20</v>
      </c>
      <c r="H2491" s="2" t="s">
        <v>175</v>
      </c>
      <c r="I2491" s="2">
        <v>1</v>
      </c>
      <c r="J2491" t="s">
        <v>22</v>
      </c>
      <c r="L2491" s="3">
        <v>42370</v>
      </c>
      <c r="M2491" s="2"/>
      <c r="N2491" s="2" t="s">
        <v>23</v>
      </c>
    </row>
    <row r="2492" spans="1:14" ht="13">
      <c r="A2492" s="2" t="s">
        <v>172</v>
      </c>
      <c r="B2492" s="2">
        <v>2624</v>
      </c>
      <c r="C2492" s="2" t="s">
        <v>5010</v>
      </c>
      <c r="D2492" s="2" t="s">
        <v>17</v>
      </c>
      <c r="E2492" s="2" t="s">
        <v>18</v>
      </c>
      <c r="F2492" s="2" t="s">
        <v>5011</v>
      </c>
      <c r="G2492" s="2" t="s">
        <v>20</v>
      </c>
      <c r="H2492" s="2" t="s">
        <v>175</v>
      </c>
      <c r="I2492" s="2">
        <v>1</v>
      </c>
      <c r="J2492" t="s">
        <v>22</v>
      </c>
      <c r="L2492" s="3">
        <v>42370</v>
      </c>
      <c r="M2492" s="2"/>
      <c r="N2492" s="2" t="s">
        <v>23</v>
      </c>
    </row>
    <row r="2493" spans="1:14" ht="13">
      <c r="A2493" s="2" t="s">
        <v>172</v>
      </c>
      <c r="B2493" s="2">
        <v>2625</v>
      </c>
      <c r="C2493" s="2" t="s">
        <v>5012</v>
      </c>
      <c r="D2493" s="2" t="s">
        <v>17</v>
      </c>
      <c r="E2493" s="2" t="s">
        <v>18</v>
      </c>
      <c r="F2493" s="2" t="s">
        <v>5013</v>
      </c>
      <c r="G2493" s="2" t="s">
        <v>20</v>
      </c>
      <c r="H2493" s="2" t="s">
        <v>175</v>
      </c>
      <c r="I2493" s="2">
        <v>2</v>
      </c>
      <c r="J2493" t="s">
        <v>22</v>
      </c>
      <c r="L2493" s="3">
        <v>42703</v>
      </c>
      <c r="M2493" s="2"/>
      <c r="N2493" s="2" t="s">
        <v>23</v>
      </c>
    </row>
    <row r="2494" spans="1:14" ht="13">
      <c r="A2494" s="2" t="s">
        <v>172</v>
      </c>
      <c r="B2494" s="2">
        <v>2626</v>
      </c>
      <c r="C2494" s="2" t="s">
        <v>5014</v>
      </c>
      <c r="D2494" s="2" t="s">
        <v>17</v>
      </c>
      <c r="E2494" s="2" t="s">
        <v>18</v>
      </c>
      <c r="F2494" s="2" t="s">
        <v>5015</v>
      </c>
      <c r="G2494" s="2" t="s">
        <v>20</v>
      </c>
      <c r="H2494" s="2" t="s">
        <v>175</v>
      </c>
      <c r="I2494" s="2">
        <v>2</v>
      </c>
      <c r="J2494" t="s">
        <v>22</v>
      </c>
      <c r="L2494" s="3">
        <v>42703</v>
      </c>
      <c r="M2494" s="2"/>
      <c r="N2494" s="2" t="s">
        <v>23</v>
      </c>
    </row>
    <row r="2495" spans="1:14" ht="13">
      <c r="A2495" s="2" t="s">
        <v>172</v>
      </c>
      <c r="B2495" s="2">
        <v>2627</v>
      </c>
      <c r="C2495" s="2" t="s">
        <v>5016</v>
      </c>
      <c r="D2495" s="2" t="s">
        <v>17</v>
      </c>
      <c r="E2495" s="2" t="s">
        <v>18</v>
      </c>
      <c r="F2495" s="2" t="s">
        <v>5017</v>
      </c>
      <c r="G2495" s="2" t="s">
        <v>20</v>
      </c>
      <c r="H2495" s="2" t="s">
        <v>175</v>
      </c>
      <c r="I2495" s="2">
        <v>2</v>
      </c>
      <c r="J2495" t="s">
        <v>22</v>
      </c>
      <c r="L2495" s="3">
        <v>42703</v>
      </c>
      <c r="M2495" s="2"/>
      <c r="N2495" s="2" t="s">
        <v>23</v>
      </c>
    </row>
    <row r="2496" spans="1:14" ht="13">
      <c r="A2496" s="2" t="s">
        <v>172</v>
      </c>
      <c r="B2496" s="2">
        <v>2628</v>
      </c>
      <c r="C2496" s="2" t="s">
        <v>5018</v>
      </c>
      <c r="D2496" s="2" t="s">
        <v>17</v>
      </c>
      <c r="E2496" s="2" t="s">
        <v>18</v>
      </c>
      <c r="F2496" s="2" t="s">
        <v>5019</v>
      </c>
      <c r="G2496" s="2" t="s">
        <v>20</v>
      </c>
      <c r="H2496" s="2" t="s">
        <v>175</v>
      </c>
      <c r="I2496" s="2">
        <v>2</v>
      </c>
      <c r="J2496" t="s">
        <v>22</v>
      </c>
      <c r="L2496" s="3">
        <v>42703</v>
      </c>
      <c r="M2496" s="2"/>
      <c r="N2496" s="2" t="s">
        <v>23</v>
      </c>
    </row>
    <row r="2497" spans="1:14" ht="13">
      <c r="A2497" s="2" t="s">
        <v>172</v>
      </c>
      <c r="B2497" s="2">
        <v>2629</v>
      </c>
      <c r="C2497" s="2" t="s">
        <v>5020</v>
      </c>
      <c r="D2497" s="2" t="s">
        <v>17</v>
      </c>
      <c r="E2497" s="2" t="s">
        <v>18</v>
      </c>
      <c r="F2497" s="2" t="s">
        <v>5021</v>
      </c>
      <c r="G2497" s="2" t="s">
        <v>20</v>
      </c>
      <c r="H2497" s="2" t="s">
        <v>175</v>
      </c>
      <c r="I2497" s="2">
        <v>2</v>
      </c>
      <c r="J2497" t="s">
        <v>22</v>
      </c>
      <c r="L2497" s="3">
        <v>42703</v>
      </c>
      <c r="M2497" s="2"/>
      <c r="N2497" s="2" t="s">
        <v>23</v>
      </c>
    </row>
    <row r="2498" spans="1:14" ht="13">
      <c r="A2498" s="2" t="s">
        <v>172</v>
      </c>
      <c r="B2498" s="2">
        <v>2630</v>
      </c>
      <c r="C2498" s="2" t="s">
        <v>5022</v>
      </c>
      <c r="D2498" s="2" t="s">
        <v>17</v>
      </c>
      <c r="E2498" s="2" t="s">
        <v>18</v>
      </c>
      <c r="F2498" s="2" t="s">
        <v>5023</v>
      </c>
      <c r="G2498" s="2" t="s">
        <v>20</v>
      </c>
      <c r="H2498" s="2" t="s">
        <v>175</v>
      </c>
      <c r="I2498" s="2">
        <v>2</v>
      </c>
      <c r="J2498" t="s">
        <v>22</v>
      </c>
      <c r="L2498" s="3">
        <v>42703</v>
      </c>
      <c r="M2498" s="2"/>
      <c r="N2498" s="2" t="s">
        <v>23</v>
      </c>
    </row>
    <row r="2499" spans="1:14" ht="13">
      <c r="A2499" s="2" t="s">
        <v>172</v>
      </c>
      <c r="B2499" s="2">
        <v>2631</v>
      </c>
      <c r="C2499" s="2" t="s">
        <v>5024</v>
      </c>
      <c r="D2499" s="2" t="s">
        <v>17</v>
      </c>
      <c r="E2499" s="2" t="s">
        <v>18</v>
      </c>
      <c r="F2499" s="2" t="s">
        <v>5025</v>
      </c>
      <c r="G2499" s="2" t="s">
        <v>20</v>
      </c>
      <c r="H2499" s="2" t="s">
        <v>175</v>
      </c>
      <c r="I2499" s="2">
        <v>2</v>
      </c>
      <c r="J2499" t="s">
        <v>22</v>
      </c>
      <c r="L2499" s="3">
        <v>42703</v>
      </c>
      <c r="M2499" s="2"/>
      <c r="N2499" s="2" t="s">
        <v>23</v>
      </c>
    </row>
    <row r="2500" spans="1:14" ht="13">
      <c r="A2500" s="2" t="s">
        <v>172</v>
      </c>
      <c r="B2500" s="2">
        <v>2632</v>
      </c>
      <c r="C2500" s="2" t="s">
        <v>5026</v>
      </c>
      <c r="D2500" s="2" t="s">
        <v>17</v>
      </c>
      <c r="E2500" s="2" t="s">
        <v>18</v>
      </c>
      <c r="F2500" s="2" t="s">
        <v>5027</v>
      </c>
      <c r="G2500" s="2" t="s">
        <v>20</v>
      </c>
      <c r="H2500" s="2" t="s">
        <v>175</v>
      </c>
      <c r="I2500" s="2">
        <v>2</v>
      </c>
      <c r="J2500" t="s">
        <v>22</v>
      </c>
      <c r="L2500" s="3">
        <v>42703</v>
      </c>
      <c r="M2500" s="2"/>
      <c r="N2500" s="2" t="s">
        <v>23</v>
      </c>
    </row>
    <row r="2501" spans="1:14" ht="13">
      <c r="A2501" s="2" t="s">
        <v>172</v>
      </c>
      <c r="B2501" s="2">
        <v>2633</v>
      </c>
      <c r="C2501" s="2" t="s">
        <v>5028</v>
      </c>
      <c r="D2501" s="2" t="s">
        <v>17</v>
      </c>
      <c r="E2501" s="2" t="s">
        <v>18</v>
      </c>
      <c r="F2501" s="2" t="s">
        <v>5029</v>
      </c>
      <c r="G2501" s="2" t="s">
        <v>20</v>
      </c>
      <c r="H2501" s="2" t="s">
        <v>175</v>
      </c>
      <c r="I2501" s="2">
        <v>2</v>
      </c>
      <c r="J2501" t="s">
        <v>22</v>
      </c>
      <c r="L2501" s="3">
        <v>42703</v>
      </c>
      <c r="M2501" s="2"/>
      <c r="N2501" s="2" t="s">
        <v>23</v>
      </c>
    </row>
    <row r="2502" spans="1:14" ht="13">
      <c r="A2502" s="2" t="s">
        <v>172</v>
      </c>
      <c r="B2502" s="2">
        <v>2634</v>
      </c>
      <c r="C2502" s="2" t="s">
        <v>5030</v>
      </c>
      <c r="D2502" s="2" t="s">
        <v>17</v>
      </c>
      <c r="E2502" s="2" t="s">
        <v>18</v>
      </c>
      <c r="F2502" s="2" t="s">
        <v>5031</v>
      </c>
      <c r="G2502" s="2" t="s">
        <v>20</v>
      </c>
      <c r="H2502" s="2" t="s">
        <v>175</v>
      </c>
      <c r="I2502" s="2">
        <v>2</v>
      </c>
      <c r="J2502" t="s">
        <v>22</v>
      </c>
      <c r="L2502" s="3">
        <v>42703</v>
      </c>
      <c r="M2502" s="2"/>
      <c r="N2502" s="2" t="s">
        <v>23</v>
      </c>
    </row>
    <row r="2503" spans="1:14" ht="13">
      <c r="A2503" s="2" t="s">
        <v>172</v>
      </c>
      <c r="B2503" s="2">
        <v>2635</v>
      </c>
      <c r="C2503" s="2" t="s">
        <v>5032</v>
      </c>
      <c r="D2503" s="2" t="s">
        <v>17</v>
      </c>
      <c r="E2503" s="2" t="s">
        <v>18</v>
      </c>
      <c r="F2503" s="2" t="s">
        <v>5033</v>
      </c>
      <c r="G2503" s="2" t="s">
        <v>20</v>
      </c>
      <c r="H2503" s="2" t="s">
        <v>175</v>
      </c>
      <c r="I2503" s="2">
        <v>2</v>
      </c>
      <c r="J2503" t="s">
        <v>22</v>
      </c>
      <c r="L2503" s="3">
        <v>42703</v>
      </c>
      <c r="M2503" s="2"/>
      <c r="N2503" s="2" t="s">
        <v>23</v>
      </c>
    </row>
    <row r="2504" spans="1:14" ht="13">
      <c r="A2504" s="2" t="s">
        <v>172</v>
      </c>
      <c r="B2504" s="2">
        <v>2636</v>
      </c>
      <c r="C2504" s="2" t="s">
        <v>5034</v>
      </c>
      <c r="D2504" s="2" t="s">
        <v>17</v>
      </c>
      <c r="E2504" s="2" t="s">
        <v>18</v>
      </c>
      <c r="F2504" s="2" t="s">
        <v>5035</v>
      </c>
      <c r="G2504" s="2" t="s">
        <v>20</v>
      </c>
      <c r="H2504" s="2" t="s">
        <v>175</v>
      </c>
      <c r="I2504" s="2">
        <v>2</v>
      </c>
      <c r="J2504" t="s">
        <v>22</v>
      </c>
      <c r="L2504" s="3">
        <v>42703</v>
      </c>
      <c r="M2504" s="2"/>
      <c r="N2504" s="2" t="s">
        <v>23</v>
      </c>
    </row>
    <row r="2505" spans="1:14" ht="13">
      <c r="A2505" s="2" t="s">
        <v>172</v>
      </c>
      <c r="B2505" s="2">
        <v>2637</v>
      </c>
      <c r="C2505" s="2" t="s">
        <v>5036</v>
      </c>
      <c r="D2505" s="2" t="s">
        <v>17</v>
      </c>
      <c r="E2505" s="2" t="s">
        <v>18</v>
      </c>
      <c r="F2505" s="2" t="s">
        <v>5037</v>
      </c>
      <c r="G2505" s="2" t="s">
        <v>20</v>
      </c>
      <c r="H2505" s="2" t="s">
        <v>175</v>
      </c>
      <c r="I2505" s="2">
        <v>2</v>
      </c>
      <c r="J2505" t="s">
        <v>22</v>
      </c>
      <c r="L2505" s="3">
        <v>42703</v>
      </c>
      <c r="M2505" s="2"/>
      <c r="N2505" s="2" t="s">
        <v>23</v>
      </c>
    </row>
    <row r="2506" spans="1:14" ht="13">
      <c r="A2506" s="2" t="s">
        <v>172</v>
      </c>
      <c r="B2506" s="2">
        <v>2638</v>
      </c>
      <c r="C2506" s="2" t="s">
        <v>5038</v>
      </c>
      <c r="D2506" s="2" t="s">
        <v>17</v>
      </c>
      <c r="E2506" s="2" t="s">
        <v>18</v>
      </c>
      <c r="F2506" s="2" t="s">
        <v>5039</v>
      </c>
      <c r="G2506" s="2" t="s">
        <v>20</v>
      </c>
      <c r="H2506" s="2" t="s">
        <v>175</v>
      </c>
      <c r="I2506" s="2">
        <v>2</v>
      </c>
      <c r="J2506" t="s">
        <v>22</v>
      </c>
      <c r="L2506" s="3">
        <v>42703</v>
      </c>
      <c r="M2506" s="2"/>
      <c r="N2506" s="2" t="s">
        <v>23</v>
      </c>
    </row>
    <row r="2507" spans="1:14" ht="13">
      <c r="A2507" s="2" t="s">
        <v>172</v>
      </c>
      <c r="B2507" s="2">
        <v>2639</v>
      </c>
      <c r="C2507" s="2" t="s">
        <v>5040</v>
      </c>
      <c r="D2507" s="2" t="s">
        <v>17</v>
      </c>
      <c r="E2507" s="2" t="s">
        <v>18</v>
      </c>
      <c r="F2507" s="2" t="s">
        <v>5041</v>
      </c>
      <c r="G2507" s="2" t="s">
        <v>20</v>
      </c>
      <c r="H2507" s="2" t="s">
        <v>175</v>
      </c>
      <c r="I2507" s="2">
        <v>3</v>
      </c>
      <c r="J2507" t="s">
        <v>22</v>
      </c>
      <c r="L2507" s="3">
        <v>42822</v>
      </c>
      <c r="M2507" s="2"/>
      <c r="N2507" s="2" t="s">
        <v>23</v>
      </c>
    </row>
    <row r="2508" spans="1:14" ht="13">
      <c r="A2508" s="2" t="s">
        <v>172</v>
      </c>
      <c r="B2508" s="2">
        <v>2640</v>
      </c>
      <c r="C2508" s="2" t="s">
        <v>5042</v>
      </c>
      <c r="D2508" s="2" t="s">
        <v>17</v>
      </c>
      <c r="E2508" s="2" t="s">
        <v>18</v>
      </c>
      <c r="F2508" s="2" t="s">
        <v>5043</v>
      </c>
      <c r="G2508" s="2" t="s">
        <v>20</v>
      </c>
      <c r="H2508" s="2" t="s">
        <v>175</v>
      </c>
      <c r="I2508" s="2">
        <v>3</v>
      </c>
      <c r="J2508" t="s">
        <v>22</v>
      </c>
      <c r="L2508" s="3">
        <v>42822</v>
      </c>
      <c r="M2508" s="2"/>
      <c r="N2508" s="2" t="s">
        <v>23</v>
      </c>
    </row>
    <row r="2509" spans="1:14" ht="13">
      <c r="A2509" s="2" t="s">
        <v>172</v>
      </c>
      <c r="B2509" s="2">
        <v>2641</v>
      </c>
      <c r="C2509" s="2" t="s">
        <v>5044</v>
      </c>
      <c r="D2509" s="2" t="s">
        <v>17</v>
      </c>
      <c r="E2509" s="2" t="s">
        <v>18</v>
      </c>
      <c r="F2509" s="2" t="s">
        <v>5045</v>
      </c>
      <c r="G2509" s="2" t="s">
        <v>20</v>
      </c>
      <c r="H2509" s="2" t="s">
        <v>175</v>
      </c>
      <c r="I2509" s="2">
        <v>2</v>
      </c>
      <c r="J2509" t="s">
        <v>22</v>
      </c>
      <c r="L2509" s="3">
        <v>42703</v>
      </c>
      <c r="M2509" s="2"/>
      <c r="N2509" s="2" t="s">
        <v>23</v>
      </c>
    </row>
    <row r="2510" spans="1:14" ht="13">
      <c r="A2510" s="2" t="s">
        <v>172</v>
      </c>
      <c r="B2510" s="2">
        <v>2642</v>
      </c>
      <c r="C2510" s="2" t="s">
        <v>5046</v>
      </c>
      <c r="D2510" s="2" t="s">
        <v>17</v>
      </c>
      <c r="E2510" s="2" t="s">
        <v>18</v>
      </c>
      <c r="F2510" s="2" t="s">
        <v>5047</v>
      </c>
      <c r="G2510" s="2" t="s">
        <v>20</v>
      </c>
      <c r="H2510" s="2" t="s">
        <v>175</v>
      </c>
      <c r="I2510" s="2">
        <v>2</v>
      </c>
      <c r="J2510" t="s">
        <v>22</v>
      </c>
      <c r="L2510" s="3">
        <v>42703</v>
      </c>
      <c r="M2510" s="2"/>
      <c r="N2510" s="2" t="s">
        <v>23</v>
      </c>
    </row>
    <row r="2511" spans="1:14" ht="13">
      <c r="A2511" s="2" t="s">
        <v>172</v>
      </c>
      <c r="B2511" s="2">
        <v>2643</v>
      </c>
      <c r="C2511" s="2" t="s">
        <v>5048</v>
      </c>
      <c r="D2511" s="2" t="s">
        <v>17</v>
      </c>
      <c r="E2511" s="2" t="s">
        <v>18</v>
      </c>
      <c r="F2511" s="2" t="s">
        <v>5049</v>
      </c>
      <c r="G2511" s="2" t="s">
        <v>20</v>
      </c>
      <c r="H2511" s="2" t="s">
        <v>175</v>
      </c>
      <c r="I2511" s="2">
        <v>2</v>
      </c>
      <c r="J2511" t="s">
        <v>22</v>
      </c>
      <c r="L2511" s="3">
        <v>42703</v>
      </c>
      <c r="M2511" s="2"/>
      <c r="N2511" s="2" t="s">
        <v>23</v>
      </c>
    </row>
    <row r="2512" spans="1:14" ht="13">
      <c r="A2512" s="2" t="s">
        <v>172</v>
      </c>
      <c r="B2512" s="2">
        <v>2644</v>
      </c>
      <c r="C2512" s="2" t="s">
        <v>5050</v>
      </c>
      <c r="D2512" s="2" t="s">
        <v>17</v>
      </c>
      <c r="E2512" s="2" t="s">
        <v>18</v>
      </c>
      <c r="F2512" s="2" t="s">
        <v>5051</v>
      </c>
      <c r="G2512" s="2" t="s">
        <v>20</v>
      </c>
      <c r="H2512" s="2" t="s">
        <v>175</v>
      </c>
      <c r="I2512" s="2">
        <v>2</v>
      </c>
      <c r="J2512" t="s">
        <v>22</v>
      </c>
      <c r="L2512" s="3">
        <v>42703</v>
      </c>
      <c r="M2512" s="2"/>
      <c r="N2512" s="2" t="s">
        <v>23</v>
      </c>
    </row>
    <row r="2513" spans="1:14" ht="13">
      <c r="A2513" s="2" t="s">
        <v>172</v>
      </c>
      <c r="B2513" s="2">
        <v>2645</v>
      </c>
      <c r="C2513" s="2" t="s">
        <v>5052</v>
      </c>
      <c r="D2513" s="2" t="s">
        <v>17</v>
      </c>
      <c r="E2513" s="2" t="s">
        <v>18</v>
      </c>
      <c r="F2513" s="2" t="s">
        <v>5053</v>
      </c>
      <c r="G2513" s="2" t="s">
        <v>20</v>
      </c>
      <c r="H2513" s="2" t="s">
        <v>175</v>
      </c>
      <c r="I2513" s="2">
        <v>2</v>
      </c>
      <c r="J2513" t="s">
        <v>22</v>
      </c>
      <c r="L2513" s="3">
        <v>42703</v>
      </c>
      <c r="M2513" s="2"/>
      <c r="N2513" s="2" t="s">
        <v>23</v>
      </c>
    </row>
    <row r="2514" spans="1:14" ht="13">
      <c r="A2514" s="2" t="s">
        <v>172</v>
      </c>
      <c r="B2514" s="2">
        <v>2646</v>
      </c>
      <c r="C2514" s="2" t="s">
        <v>5054</v>
      </c>
      <c r="D2514" s="2" t="s">
        <v>17</v>
      </c>
      <c r="E2514" s="2" t="s">
        <v>18</v>
      </c>
      <c r="F2514" s="2" t="s">
        <v>5055</v>
      </c>
      <c r="G2514" s="2" t="s">
        <v>20</v>
      </c>
      <c r="H2514" s="2" t="s">
        <v>175</v>
      </c>
      <c r="I2514" s="2">
        <v>2</v>
      </c>
      <c r="J2514" t="s">
        <v>22</v>
      </c>
      <c r="L2514" s="3">
        <v>42703</v>
      </c>
      <c r="M2514" s="2"/>
      <c r="N2514" s="2" t="s">
        <v>23</v>
      </c>
    </row>
    <row r="2515" spans="1:14" ht="13">
      <c r="A2515" s="2" t="s">
        <v>172</v>
      </c>
      <c r="B2515" s="2">
        <v>2647</v>
      </c>
      <c r="C2515" s="2" t="s">
        <v>5056</v>
      </c>
      <c r="D2515" s="2" t="s">
        <v>17</v>
      </c>
      <c r="E2515" s="2" t="s">
        <v>18</v>
      </c>
      <c r="F2515" s="2" t="s">
        <v>5057</v>
      </c>
      <c r="G2515" s="2" t="s">
        <v>20</v>
      </c>
      <c r="H2515" s="2" t="s">
        <v>175</v>
      </c>
      <c r="I2515" s="2">
        <v>2</v>
      </c>
      <c r="J2515" t="s">
        <v>22</v>
      </c>
      <c r="L2515" s="3">
        <v>42703</v>
      </c>
      <c r="M2515" s="2"/>
      <c r="N2515" s="2" t="s">
        <v>23</v>
      </c>
    </row>
    <row r="2516" spans="1:14" ht="13">
      <c r="A2516" s="2" t="s">
        <v>172</v>
      </c>
      <c r="B2516" s="2">
        <v>2648</v>
      </c>
      <c r="C2516" s="2" t="s">
        <v>5058</v>
      </c>
      <c r="D2516" s="2" t="s">
        <v>17</v>
      </c>
      <c r="E2516" s="2" t="s">
        <v>18</v>
      </c>
      <c r="F2516" s="2" t="s">
        <v>5059</v>
      </c>
      <c r="G2516" s="2" t="s">
        <v>20</v>
      </c>
      <c r="H2516" s="2" t="s">
        <v>175</v>
      </c>
      <c r="I2516" s="2">
        <v>2</v>
      </c>
      <c r="J2516" t="s">
        <v>22</v>
      </c>
      <c r="L2516" s="3">
        <v>42703</v>
      </c>
      <c r="M2516" s="2"/>
      <c r="N2516" s="2" t="s">
        <v>23</v>
      </c>
    </row>
    <row r="2517" spans="1:14" ht="13">
      <c r="A2517" s="2" t="s">
        <v>172</v>
      </c>
      <c r="B2517" s="2">
        <v>2649</v>
      </c>
      <c r="C2517" s="2" t="s">
        <v>5060</v>
      </c>
      <c r="D2517" s="2" t="s">
        <v>17</v>
      </c>
      <c r="E2517" s="2" t="s">
        <v>18</v>
      </c>
      <c r="F2517" s="2" t="s">
        <v>5061</v>
      </c>
      <c r="G2517" s="2" t="s">
        <v>20</v>
      </c>
      <c r="H2517" s="2" t="s">
        <v>175</v>
      </c>
      <c r="I2517" s="2">
        <v>2</v>
      </c>
      <c r="J2517" t="s">
        <v>22</v>
      </c>
      <c r="L2517" s="3">
        <v>42703</v>
      </c>
      <c r="M2517" s="2"/>
      <c r="N2517" s="2" t="s">
        <v>23</v>
      </c>
    </row>
    <row r="2518" spans="1:14" ht="13">
      <c r="A2518" s="2" t="s">
        <v>172</v>
      </c>
      <c r="B2518" s="2">
        <v>2650</v>
      </c>
      <c r="C2518" s="2" t="s">
        <v>5062</v>
      </c>
      <c r="D2518" s="2" t="s">
        <v>17</v>
      </c>
      <c r="E2518" s="2" t="s">
        <v>18</v>
      </c>
      <c r="F2518" s="2" t="s">
        <v>5063</v>
      </c>
      <c r="G2518" s="2" t="s">
        <v>20</v>
      </c>
      <c r="H2518" s="2" t="s">
        <v>175</v>
      </c>
      <c r="I2518" s="2">
        <v>2</v>
      </c>
      <c r="J2518" t="s">
        <v>22</v>
      </c>
      <c r="L2518" s="3">
        <v>42703</v>
      </c>
      <c r="M2518" s="2"/>
      <c r="N2518" s="2" t="s">
        <v>23</v>
      </c>
    </row>
    <row r="2519" spans="1:14" ht="13">
      <c r="A2519" s="2" t="s">
        <v>172</v>
      </c>
      <c r="B2519" s="2">
        <v>2651</v>
      </c>
      <c r="C2519" s="2" t="s">
        <v>5064</v>
      </c>
      <c r="D2519" s="2" t="s">
        <v>17</v>
      </c>
      <c r="E2519" s="2" t="s">
        <v>18</v>
      </c>
      <c r="F2519" s="2" t="s">
        <v>5065</v>
      </c>
      <c r="G2519" s="2" t="s">
        <v>20</v>
      </c>
      <c r="H2519" s="2" t="s">
        <v>175</v>
      </c>
      <c r="I2519" s="2">
        <v>2</v>
      </c>
      <c r="J2519" t="s">
        <v>22</v>
      </c>
      <c r="L2519" s="3">
        <v>42703</v>
      </c>
      <c r="M2519" s="2"/>
      <c r="N2519" s="2" t="s">
        <v>23</v>
      </c>
    </row>
    <row r="2520" spans="1:14" ht="13">
      <c r="A2520" s="2" t="s">
        <v>172</v>
      </c>
      <c r="B2520" s="2">
        <v>2652</v>
      </c>
      <c r="C2520" s="2" t="s">
        <v>5066</v>
      </c>
      <c r="D2520" s="2" t="s">
        <v>17</v>
      </c>
      <c r="E2520" s="2" t="s">
        <v>18</v>
      </c>
      <c r="F2520" s="2" t="s">
        <v>5067</v>
      </c>
      <c r="G2520" s="2" t="s">
        <v>20</v>
      </c>
      <c r="H2520" s="2" t="s">
        <v>175</v>
      </c>
      <c r="I2520" s="2">
        <v>2</v>
      </c>
      <c r="J2520" t="s">
        <v>22</v>
      </c>
      <c r="L2520" s="3">
        <v>42703</v>
      </c>
      <c r="M2520" s="2"/>
      <c r="N2520" s="2" t="s">
        <v>23</v>
      </c>
    </row>
    <row r="2521" spans="1:14" ht="13">
      <c r="A2521" s="2" t="s">
        <v>172</v>
      </c>
      <c r="B2521" s="2">
        <v>2653</v>
      </c>
      <c r="C2521" s="2" t="s">
        <v>5068</v>
      </c>
      <c r="D2521" s="2" t="s">
        <v>17</v>
      </c>
      <c r="E2521" s="2" t="s">
        <v>18</v>
      </c>
      <c r="F2521" s="2" t="s">
        <v>5069</v>
      </c>
      <c r="G2521" s="2" t="s">
        <v>20</v>
      </c>
      <c r="H2521" s="2" t="s">
        <v>175</v>
      </c>
      <c r="I2521" s="2">
        <v>2</v>
      </c>
      <c r="J2521" t="s">
        <v>22</v>
      </c>
      <c r="L2521" s="3">
        <v>42703</v>
      </c>
      <c r="M2521" s="2"/>
      <c r="N2521" s="2" t="s">
        <v>23</v>
      </c>
    </row>
    <row r="2522" spans="1:14" ht="13">
      <c r="A2522" s="2" t="s">
        <v>172</v>
      </c>
      <c r="B2522" s="2">
        <v>2654</v>
      </c>
      <c r="C2522" s="2" t="s">
        <v>5070</v>
      </c>
      <c r="D2522" s="2" t="s">
        <v>17</v>
      </c>
      <c r="E2522" s="2" t="s">
        <v>18</v>
      </c>
      <c r="F2522" s="2" t="s">
        <v>5071</v>
      </c>
      <c r="G2522" s="2" t="s">
        <v>20</v>
      </c>
      <c r="H2522" s="2" t="s">
        <v>175</v>
      </c>
      <c r="I2522" s="2">
        <v>2</v>
      </c>
      <c r="J2522" t="s">
        <v>22</v>
      </c>
      <c r="L2522" s="3">
        <v>42703</v>
      </c>
      <c r="M2522" s="2"/>
      <c r="N2522" s="2" t="s">
        <v>23</v>
      </c>
    </row>
    <row r="2523" spans="1:14" ht="13">
      <c r="A2523" s="2" t="s">
        <v>172</v>
      </c>
      <c r="B2523" s="2">
        <v>2655</v>
      </c>
      <c r="C2523" s="2" t="s">
        <v>5072</v>
      </c>
      <c r="D2523" s="2" t="s">
        <v>17</v>
      </c>
      <c r="E2523" s="2" t="s">
        <v>18</v>
      </c>
      <c r="F2523" s="2" t="s">
        <v>5073</v>
      </c>
      <c r="G2523" s="2" t="s">
        <v>20</v>
      </c>
      <c r="H2523" s="2" t="s">
        <v>175</v>
      </c>
      <c r="I2523" s="2">
        <v>2</v>
      </c>
      <c r="J2523" t="s">
        <v>22</v>
      </c>
      <c r="L2523" s="3">
        <v>42703</v>
      </c>
      <c r="M2523" s="2"/>
      <c r="N2523" s="2" t="s">
        <v>23</v>
      </c>
    </row>
    <row r="2524" spans="1:14" ht="13">
      <c r="A2524" s="2" t="s">
        <v>172</v>
      </c>
      <c r="B2524" s="2">
        <v>2656</v>
      </c>
      <c r="C2524" s="2" t="s">
        <v>5074</v>
      </c>
      <c r="D2524" s="2" t="s">
        <v>17</v>
      </c>
      <c r="E2524" s="2" t="s">
        <v>18</v>
      </c>
      <c r="F2524" s="2" t="s">
        <v>5075</v>
      </c>
      <c r="G2524" s="2" t="s">
        <v>20</v>
      </c>
      <c r="H2524" s="2" t="s">
        <v>175</v>
      </c>
      <c r="I2524" s="2">
        <v>2</v>
      </c>
      <c r="J2524" t="s">
        <v>22</v>
      </c>
      <c r="L2524" s="3">
        <v>42703</v>
      </c>
      <c r="M2524" s="2"/>
      <c r="N2524" s="2" t="s">
        <v>23</v>
      </c>
    </row>
    <row r="2525" spans="1:14" ht="13">
      <c r="A2525" s="2" t="s">
        <v>172</v>
      </c>
      <c r="B2525" s="2">
        <v>2657</v>
      </c>
      <c r="C2525" s="2" t="s">
        <v>5076</v>
      </c>
      <c r="D2525" s="2" t="s">
        <v>17</v>
      </c>
      <c r="E2525" s="2" t="s">
        <v>18</v>
      </c>
      <c r="F2525" s="2" t="s">
        <v>5077</v>
      </c>
      <c r="G2525" s="2" t="s">
        <v>20</v>
      </c>
      <c r="H2525" s="2" t="s">
        <v>175</v>
      </c>
      <c r="I2525" s="2">
        <v>2</v>
      </c>
      <c r="J2525" t="s">
        <v>22</v>
      </c>
      <c r="L2525" s="3">
        <v>42703</v>
      </c>
      <c r="M2525" s="2"/>
      <c r="N2525" s="2" t="s">
        <v>23</v>
      </c>
    </row>
    <row r="2526" spans="1:14" ht="13">
      <c r="A2526" s="2" t="s">
        <v>172</v>
      </c>
      <c r="B2526" s="2">
        <v>2658</v>
      </c>
      <c r="C2526" s="2" t="s">
        <v>5078</v>
      </c>
      <c r="D2526" s="2" t="s">
        <v>17</v>
      </c>
      <c r="E2526" s="2" t="s">
        <v>18</v>
      </c>
      <c r="F2526" s="2" t="s">
        <v>5079</v>
      </c>
      <c r="G2526" s="2" t="s">
        <v>20</v>
      </c>
      <c r="H2526" s="2" t="s">
        <v>175</v>
      </c>
      <c r="I2526" s="2">
        <v>2</v>
      </c>
      <c r="J2526" t="s">
        <v>22</v>
      </c>
      <c r="L2526" s="3">
        <v>42703</v>
      </c>
      <c r="M2526" s="2"/>
      <c r="N2526" s="2" t="s">
        <v>23</v>
      </c>
    </row>
    <row r="2527" spans="1:14" ht="13">
      <c r="A2527" s="2" t="s">
        <v>172</v>
      </c>
      <c r="B2527" s="2">
        <v>2659</v>
      </c>
      <c r="C2527" s="2" t="s">
        <v>5080</v>
      </c>
      <c r="D2527" s="2" t="s">
        <v>17</v>
      </c>
      <c r="E2527" s="2" t="s">
        <v>18</v>
      </c>
      <c r="F2527" s="2" t="s">
        <v>5081</v>
      </c>
      <c r="G2527" s="2" t="s">
        <v>20</v>
      </c>
      <c r="H2527" s="2" t="s">
        <v>175</v>
      </c>
      <c r="I2527" s="2">
        <v>2</v>
      </c>
      <c r="J2527" t="s">
        <v>22</v>
      </c>
      <c r="L2527" s="3">
        <v>42703</v>
      </c>
      <c r="M2527" s="2"/>
      <c r="N2527" s="2" t="s">
        <v>23</v>
      </c>
    </row>
    <row r="2528" spans="1:14" ht="13">
      <c r="A2528" s="2" t="s">
        <v>172</v>
      </c>
      <c r="B2528" s="2">
        <v>2660</v>
      </c>
      <c r="C2528" s="2" t="s">
        <v>5082</v>
      </c>
      <c r="D2528" s="2" t="s">
        <v>17</v>
      </c>
      <c r="E2528" s="2" t="s">
        <v>18</v>
      </c>
      <c r="F2528" s="2" t="s">
        <v>5083</v>
      </c>
      <c r="G2528" s="2" t="s">
        <v>20</v>
      </c>
      <c r="H2528" s="2" t="s">
        <v>175</v>
      </c>
      <c r="I2528" s="2">
        <v>2</v>
      </c>
      <c r="J2528" t="s">
        <v>22</v>
      </c>
      <c r="L2528" s="3">
        <v>42703</v>
      </c>
      <c r="M2528" s="2"/>
      <c r="N2528" s="2" t="s">
        <v>23</v>
      </c>
    </row>
    <row r="2529" spans="1:14" ht="13">
      <c r="A2529" s="2" t="s">
        <v>172</v>
      </c>
      <c r="B2529" s="2">
        <v>2661</v>
      </c>
      <c r="C2529" s="2" t="s">
        <v>5084</v>
      </c>
      <c r="D2529" s="2" t="s">
        <v>17</v>
      </c>
      <c r="E2529" s="2" t="s">
        <v>18</v>
      </c>
      <c r="F2529" s="2" t="s">
        <v>5085</v>
      </c>
      <c r="G2529" s="2" t="s">
        <v>20</v>
      </c>
      <c r="H2529" s="2" t="s">
        <v>175</v>
      </c>
      <c r="I2529" s="2">
        <v>2</v>
      </c>
      <c r="J2529" t="s">
        <v>22</v>
      </c>
      <c r="L2529" s="3">
        <v>42703</v>
      </c>
      <c r="M2529" s="2"/>
      <c r="N2529" s="2" t="s">
        <v>23</v>
      </c>
    </row>
    <row r="2530" spans="1:14" ht="13">
      <c r="A2530" s="2" t="s">
        <v>172</v>
      </c>
      <c r="B2530" s="2">
        <v>2662</v>
      </c>
      <c r="C2530" s="2" t="s">
        <v>5086</v>
      </c>
      <c r="D2530" s="2" t="s">
        <v>17</v>
      </c>
      <c r="E2530" s="2" t="s">
        <v>18</v>
      </c>
      <c r="F2530" s="2" t="s">
        <v>5087</v>
      </c>
      <c r="G2530" s="2" t="s">
        <v>20</v>
      </c>
      <c r="H2530" s="2" t="s">
        <v>175</v>
      </c>
      <c r="I2530" s="2">
        <v>2</v>
      </c>
      <c r="J2530" t="s">
        <v>22</v>
      </c>
      <c r="L2530" s="3">
        <v>42703</v>
      </c>
      <c r="M2530" s="2"/>
      <c r="N2530" s="2" t="s">
        <v>23</v>
      </c>
    </row>
    <row r="2531" spans="1:14" ht="13">
      <c r="A2531" s="2" t="s">
        <v>172</v>
      </c>
      <c r="B2531" s="2">
        <v>2663</v>
      </c>
      <c r="C2531" s="2" t="s">
        <v>5088</v>
      </c>
      <c r="D2531" s="2" t="s">
        <v>17</v>
      </c>
      <c r="E2531" s="2" t="s">
        <v>18</v>
      </c>
      <c r="F2531" s="2" t="s">
        <v>5089</v>
      </c>
      <c r="G2531" s="2" t="s">
        <v>20</v>
      </c>
      <c r="H2531" s="2" t="s">
        <v>175</v>
      </c>
      <c r="I2531" s="2">
        <v>2</v>
      </c>
      <c r="J2531" t="s">
        <v>22</v>
      </c>
      <c r="L2531" s="3">
        <v>42703</v>
      </c>
      <c r="M2531" s="2"/>
      <c r="N2531" s="2" t="s">
        <v>23</v>
      </c>
    </row>
    <row r="2532" spans="1:14" ht="13">
      <c r="A2532" s="2" t="s">
        <v>172</v>
      </c>
      <c r="B2532" s="2">
        <v>2664</v>
      </c>
      <c r="C2532" s="2" t="s">
        <v>5090</v>
      </c>
      <c r="D2532" s="2" t="s">
        <v>17</v>
      </c>
      <c r="E2532" s="2" t="s">
        <v>18</v>
      </c>
      <c r="F2532" s="2" t="s">
        <v>5091</v>
      </c>
      <c r="G2532" s="2" t="s">
        <v>20</v>
      </c>
      <c r="H2532" s="2" t="s">
        <v>175</v>
      </c>
      <c r="I2532" s="2">
        <v>2</v>
      </c>
      <c r="J2532" t="s">
        <v>22</v>
      </c>
      <c r="L2532" s="3">
        <v>42703</v>
      </c>
      <c r="M2532" s="2"/>
      <c r="N2532" s="2" t="s">
        <v>23</v>
      </c>
    </row>
    <row r="2533" spans="1:14" ht="13">
      <c r="A2533" s="2" t="s">
        <v>172</v>
      </c>
      <c r="B2533" s="2">
        <v>2665</v>
      </c>
      <c r="C2533" s="2" t="s">
        <v>5092</v>
      </c>
      <c r="D2533" s="2" t="s">
        <v>17</v>
      </c>
      <c r="E2533" s="2" t="s">
        <v>18</v>
      </c>
      <c r="F2533" s="2" t="s">
        <v>5093</v>
      </c>
      <c r="G2533" s="2" t="s">
        <v>20</v>
      </c>
      <c r="H2533" s="2" t="s">
        <v>175</v>
      </c>
      <c r="I2533" s="2">
        <v>2</v>
      </c>
      <c r="J2533" t="s">
        <v>22</v>
      </c>
      <c r="L2533" s="3">
        <v>42703</v>
      </c>
      <c r="M2533" s="2"/>
      <c r="N2533" s="2" t="s">
        <v>23</v>
      </c>
    </row>
    <row r="2534" spans="1:14" ht="13">
      <c r="A2534" s="2" t="s">
        <v>172</v>
      </c>
      <c r="B2534" s="2">
        <v>2666</v>
      </c>
      <c r="C2534" s="2" t="s">
        <v>5094</v>
      </c>
      <c r="D2534" s="2" t="s">
        <v>17</v>
      </c>
      <c r="E2534" s="2" t="s">
        <v>18</v>
      </c>
      <c r="F2534" s="2" t="s">
        <v>5095</v>
      </c>
      <c r="G2534" s="2" t="s">
        <v>20</v>
      </c>
      <c r="H2534" s="2" t="s">
        <v>175</v>
      </c>
      <c r="I2534" s="2">
        <v>2</v>
      </c>
      <c r="J2534" t="s">
        <v>22</v>
      </c>
      <c r="L2534" s="3">
        <v>42703</v>
      </c>
      <c r="M2534" s="2"/>
      <c r="N2534" s="2" t="s">
        <v>23</v>
      </c>
    </row>
    <row r="2535" spans="1:14" ht="13">
      <c r="A2535" s="2" t="s">
        <v>172</v>
      </c>
      <c r="B2535" s="2">
        <v>2667</v>
      </c>
      <c r="C2535" s="2" t="s">
        <v>5096</v>
      </c>
      <c r="D2535" s="2" t="s">
        <v>17</v>
      </c>
      <c r="E2535" s="2" t="s">
        <v>18</v>
      </c>
      <c r="F2535" s="2" t="s">
        <v>5097</v>
      </c>
      <c r="G2535" s="2" t="s">
        <v>20</v>
      </c>
      <c r="H2535" s="2" t="s">
        <v>175</v>
      </c>
      <c r="I2535" s="2">
        <v>2</v>
      </c>
      <c r="J2535" t="s">
        <v>22</v>
      </c>
      <c r="L2535" s="3">
        <v>42703</v>
      </c>
      <c r="M2535" s="2"/>
      <c r="N2535" s="2" t="s">
        <v>23</v>
      </c>
    </row>
    <row r="2536" spans="1:14" ht="13">
      <c r="A2536" s="2" t="s">
        <v>172</v>
      </c>
      <c r="B2536" s="2">
        <v>2668</v>
      </c>
      <c r="C2536" s="2" t="s">
        <v>5098</v>
      </c>
      <c r="D2536" s="2" t="s">
        <v>17</v>
      </c>
      <c r="E2536" s="2" t="s">
        <v>18</v>
      </c>
      <c r="F2536" s="2" t="s">
        <v>5099</v>
      </c>
      <c r="G2536" s="2" t="s">
        <v>20</v>
      </c>
      <c r="H2536" s="2" t="s">
        <v>175</v>
      </c>
      <c r="I2536" s="2">
        <v>2</v>
      </c>
      <c r="J2536" t="s">
        <v>22</v>
      </c>
      <c r="L2536" s="3">
        <v>42703</v>
      </c>
      <c r="M2536" s="2"/>
      <c r="N2536" s="2" t="s">
        <v>23</v>
      </c>
    </row>
    <row r="2537" spans="1:14" ht="13">
      <c r="A2537" s="2" t="s">
        <v>172</v>
      </c>
      <c r="B2537" s="2">
        <v>2669</v>
      </c>
      <c r="C2537" s="2" t="s">
        <v>5100</v>
      </c>
      <c r="D2537" s="2" t="s">
        <v>17</v>
      </c>
      <c r="E2537" s="2" t="s">
        <v>18</v>
      </c>
      <c r="F2537" s="2" t="s">
        <v>5101</v>
      </c>
      <c r="G2537" s="2" t="s">
        <v>20</v>
      </c>
      <c r="H2537" s="2" t="s">
        <v>175</v>
      </c>
      <c r="I2537" s="2">
        <v>2</v>
      </c>
      <c r="J2537" t="s">
        <v>22</v>
      </c>
      <c r="L2537" s="3">
        <v>42703</v>
      </c>
      <c r="M2537" s="2"/>
      <c r="N2537" s="2" t="s">
        <v>23</v>
      </c>
    </row>
    <row r="2538" spans="1:14" ht="13">
      <c r="A2538" s="2" t="s">
        <v>172</v>
      </c>
      <c r="B2538" s="2">
        <v>2670</v>
      </c>
      <c r="C2538" s="2" t="s">
        <v>5102</v>
      </c>
      <c r="D2538" s="2" t="s">
        <v>17</v>
      </c>
      <c r="E2538" s="2" t="s">
        <v>18</v>
      </c>
      <c r="F2538" s="2" t="s">
        <v>5103</v>
      </c>
      <c r="G2538" s="2" t="s">
        <v>20</v>
      </c>
      <c r="H2538" s="2" t="s">
        <v>175</v>
      </c>
      <c r="I2538" s="2">
        <v>2</v>
      </c>
      <c r="J2538" t="s">
        <v>22</v>
      </c>
      <c r="L2538" s="3">
        <v>42703</v>
      </c>
      <c r="M2538" s="2"/>
      <c r="N2538" s="2" t="s">
        <v>23</v>
      </c>
    </row>
    <row r="2539" spans="1:14" ht="13">
      <c r="A2539" s="2" t="s">
        <v>172</v>
      </c>
      <c r="B2539" s="2">
        <v>2671</v>
      </c>
      <c r="C2539" s="2" t="s">
        <v>5104</v>
      </c>
      <c r="D2539" s="2" t="s">
        <v>17</v>
      </c>
      <c r="E2539" s="2" t="s">
        <v>18</v>
      </c>
      <c r="F2539" s="2" t="s">
        <v>5105</v>
      </c>
      <c r="G2539" s="2" t="s">
        <v>20</v>
      </c>
      <c r="H2539" s="2" t="s">
        <v>175</v>
      </c>
      <c r="I2539" s="2">
        <v>2</v>
      </c>
      <c r="J2539" t="s">
        <v>22</v>
      </c>
      <c r="L2539" s="3">
        <v>42703</v>
      </c>
      <c r="M2539" s="2"/>
      <c r="N2539" s="2" t="s">
        <v>23</v>
      </c>
    </row>
    <row r="2540" spans="1:14" ht="13">
      <c r="A2540" s="2" t="s">
        <v>172</v>
      </c>
      <c r="B2540" s="2">
        <v>2672</v>
      </c>
      <c r="C2540" s="2" t="s">
        <v>5106</v>
      </c>
      <c r="D2540" s="2" t="s">
        <v>17</v>
      </c>
      <c r="E2540" s="2" t="s">
        <v>18</v>
      </c>
      <c r="F2540" s="2" t="s">
        <v>5107</v>
      </c>
      <c r="G2540" s="2" t="s">
        <v>20</v>
      </c>
      <c r="H2540" s="2" t="s">
        <v>175</v>
      </c>
      <c r="I2540" s="2">
        <v>2</v>
      </c>
      <c r="J2540" t="s">
        <v>22</v>
      </c>
      <c r="L2540" s="3">
        <v>42703</v>
      </c>
      <c r="M2540" s="2"/>
      <c r="N2540" s="2" t="s">
        <v>23</v>
      </c>
    </row>
    <row r="2541" spans="1:14" ht="13">
      <c r="A2541" s="2" t="s">
        <v>172</v>
      </c>
      <c r="B2541" s="2">
        <v>2673</v>
      </c>
      <c r="C2541" s="2" t="s">
        <v>5108</v>
      </c>
      <c r="D2541" s="2" t="s">
        <v>17</v>
      </c>
      <c r="E2541" s="2" t="s">
        <v>18</v>
      </c>
      <c r="F2541" s="2" t="s">
        <v>5109</v>
      </c>
      <c r="G2541" s="2" t="s">
        <v>20</v>
      </c>
      <c r="H2541" s="2" t="s">
        <v>175</v>
      </c>
      <c r="I2541" s="2">
        <v>2</v>
      </c>
      <c r="J2541" t="s">
        <v>22</v>
      </c>
      <c r="L2541" s="3">
        <v>42703</v>
      </c>
      <c r="M2541" s="2"/>
      <c r="N2541" s="2" t="s">
        <v>23</v>
      </c>
    </row>
    <row r="2542" spans="1:14" ht="13">
      <c r="A2542" s="2" t="s">
        <v>172</v>
      </c>
      <c r="B2542" s="2">
        <v>2674</v>
      </c>
      <c r="C2542" s="2" t="s">
        <v>5110</v>
      </c>
      <c r="D2542" s="2" t="s">
        <v>17</v>
      </c>
      <c r="E2542" s="2" t="s">
        <v>18</v>
      </c>
      <c r="F2542" s="2" t="s">
        <v>5111</v>
      </c>
      <c r="G2542" s="2" t="s">
        <v>20</v>
      </c>
      <c r="H2542" s="2" t="s">
        <v>175</v>
      </c>
      <c r="I2542" s="2">
        <v>2</v>
      </c>
      <c r="J2542" t="s">
        <v>22</v>
      </c>
      <c r="L2542" s="3">
        <v>42703</v>
      </c>
      <c r="M2542" s="2"/>
      <c r="N2542" s="2" t="s">
        <v>23</v>
      </c>
    </row>
    <row r="2543" spans="1:14" ht="13">
      <c r="A2543" s="2" t="s">
        <v>172</v>
      </c>
      <c r="B2543" s="2">
        <v>2675</v>
      </c>
      <c r="C2543" s="2" t="s">
        <v>5112</v>
      </c>
      <c r="D2543" s="2" t="s">
        <v>17</v>
      </c>
      <c r="E2543" s="2" t="s">
        <v>18</v>
      </c>
      <c r="F2543" s="2" t="s">
        <v>5113</v>
      </c>
      <c r="G2543" s="2" t="s">
        <v>20</v>
      </c>
      <c r="H2543" s="2" t="s">
        <v>175</v>
      </c>
      <c r="I2543" s="2">
        <v>2</v>
      </c>
      <c r="J2543" t="s">
        <v>22</v>
      </c>
      <c r="L2543" s="3">
        <v>42703</v>
      </c>
      <c r="M2543" s="2"/>
      <c r="N2543" s="2" t="s">
        <v>23</v>
      </c>
    </row>
    <row r="2544" spans="1:14" ht="13">
      <c r="A2544" s="2" t="s">
        <v>172</v>
      </c>
      <c r="B2544" s="2">
        <v>2676</v>
      </c>
      <c r="C2544" s="2" t="s">
        <v>5114</v>
      </c>
      <c r="D2544" s="2" t="s">
        <v>17</v>
      </c>
      <c r="E2544" s="2" t="s">
        <v>18</v>
      </c>
      <c r="F2544" s="2" t="s">
        <v>5115</v>
      </c>
      <c r="G2544" s="2" t="s">
        <v>20</v>
      </c>
      <c r="H2544" s="2" t="s">
        <v>175</v>
      </c>
      <c r="I2544" s="2">
        <v>2</v>
      </c>
      <c r="J2544" t="s">
        <v>22</v>
      </c>
      <c r="L2544" s="3">
        <v>42703</v>
      </c>
      <c r="M2544" s="2"/>
      <c r="N2544" s="2" t="s">
        <v>23</v>
      </c>
    </row>
    <row r="2545" spans="1:14" ht="13">
      <c r="A2545" s="2" t="s">
        <v>172</v>
      </c>
      <c r="B2545" s="2">
        <v>2677</v>
      </c>
      <c r="C2545" s="2" t="s">
        <v>5116</v>
      </c>
      <c r="D2545" s="2" t="s">
        <v>17</v>
      </c>
      <c r="E2545" s="2" t="s">
        <v>18</v>
      </c>
      <c r="F2545" s="2" t="s">
        <v>5117</v>
      </c>
      <c r="G2545" s="2" t="s">
        <v>20</v>
      </c>
      <c r="H2545" s="2" t="s">
        <v>175</v>
      </c>
      <c r="I2545" s="2">
        <v>2</v>
      </c>
      <c r="J2545" t="s">
        <v>22</v>
      </c>
      <c r="L2545" s="3">
        <v>42703</v>
      </c>
      <c r="M2545" s="2"/>
      <c r="N2545" s="2" t="s">
        <v>23</v>
      </c>
    </row>
    <row r="2546" spans="1:14" ht="13">
      <c r="A2546" s="2" t="s">
        <v>172</v>
      </c>
      <c r="B2546" s="2">
        <v>2678</v>
      </c>
      <c r="C2546" s="2" t="s">
        <v>5118</v>
      </c>
      <c r="D2546" s="2" t="s">
        <v>17</v>
      </c>
      <c r="E2546" s="2" t="s">
        <v>18</v>
      </c>
      <c r="F2546" s="2" t="s">
        <v>5119</v>
      </c>
      <c r="G2546" s="2" t="s">
        <v>20</v>
      </c>
      <c r="H2546" s="2" t="s">
        <v>175</v>
      </c>
      <c r="I2546" s="2">
        <v>2</v>
      </c>
      <c r="J2546" t="s">
        <v>22</v>
      </c>
      <c r="L2546" s="3">
        <v>42703</v>
      </c>
      <c r="M2546" s="2"/>
      <c r="N2546" s="2" t="s">
        <v>23</v>
      </c>
    </row>
    <row r="2547" spans="1:14" ht="13">
      <c r="A2547" s="2" t="s">
        <v>172</v>
      </c>
      <c r="B2547" s="2">
        <v>2679</v>
      </c>
      <c r="C2547" s="2" t="s">
        <v>5120</v>
      </c>
      <c r="D2547" s="2" t="s">
        <v>17</v>
      </c>
      <c r="E2547" s="2" t="s">
        <v>18</v>
      </c>
      <c r="F2547" s="2" t="s">
        <v>5121</v>
      </c>
      <c r="G2547" s="2" t="s">
        <v>20</v>
      </c>
      <c r="H2547" s="2" t="s">
        <v>175</v>
      </c>
      <c r="I2547" s="2">
        <v>2</v>
      </c>
      <c r="J2547" t="s">
        <v>22</v>
      </c>
      <c r="L2547" s="3">
        <v>42703</v>
      </c>
      <c r="M2547" s="2"/>
      <c r="N2547" s="2" t="s">
        <v>23</v>
      </c>
    </row>
    <row r="2548" spans="1:14" ht="13">
      <c r="A2548" s="2" t="s">
        <v>172</v>
      </c>
      <c r="B2548" s="2">
        <v>2680</v>
      </c>
      <c r="C2548" s="2" t="s">
        <v>5122</v>
      </c>
      <c r="D2548" s="2" t="s">
        <v>17</v>
      </c>
      <c r="E2548" s="2" t="s">
        <v>18</v>
      </c>
      <c r="F2548" s="2" t="s">
        <v>5123</v>
      </c>
      <c r="G2548" s="2" t="s">
        <v>20</v>
      </c>
      <c r="H2548" s="2" t="s">
        <v>175</v>
      </c>
      <c r="I2548" s="2">
        <v>2</v>
      </c>
      <c r="J2548" t="s">
        <v>22</v>
      </c>
      <c r="L2548" s="3">
        <v>42703</v>
      </c>
      <c r="M2548" s="2"/>
      <c r="N2548" s="2" t="s">
        <v>23</v>
      </c>
    </row>
    <row r="2549" spans="1:14" ht="13">
      <c r="A2549" s="2" t="s">
        <v>172</v>
      </c>
      <c r="B2549" s="2">
        <v>2681</v>
      </c>
      <c r="C2549" s="2" t="s">
        <v>5124</v>
      </c>
      <c r="D2549" s="2" t="s">
        <v>17</v>
      </c>
      <c r="E2549" s="2" t="s">
        <v>18</v>
      </c>
      <c r="F2549" s="2" t="s">
        <v>5125</v>
      </c>
      <c r="G2549" s="2" t="s">
        <v>20</v>
      </c>
      <c r="H2549" s="2" t="s">
        <v>175</v>
      </c>
      <c r="I2549" s="2">
        <v>2</v>
      </c>
      <c r="J2549" t="s">
        <v>22</v>
      </c>
      <c r="L2549" s="3">
        <v>42703</v>
      </c>
      <c r="M2549" s="2"/>
      <c r="N2549" s="2" t="s">
        <v>23</v>
      </c>
    </row>
    <row r="2550" spans="1:14" ht="13">
      <c r="A2550" s="2" t="s">
        <v>172</v>
      </c>
      <c r="B2550" s="2">
        <v>2682</v>
      </c>
      <c r="C2550" s="2" t="s">
        <v>5126</v>
      </c>
      <c r="D2550" s="2" t="s">
        <v>17</v>
      </c>
      <c r="E2550" s="2" t="s">
        <v>18</v>
      </c>
      <c r="F2550" s="2" t="s">
        <v>5127</v>
      </c>
      <c r="G2550" s="2" t="s">
        <v>20</v>
      </c>
      <c r="H2550" s="2" t="s">
        <v>175</v>
      </c>
      <c r="I2550" s="2">
        <v>2</v>
      </c>
      <c r="J2550" t="s">
        <v>22</v>
      </c>
      <c r="L2550" s="3">
        <v>42703</v>
      </c>
      <c r="M2550" s="2"/>
      <c r="N2550" s="2" t="s">
        <v>23</v>
      </c>
    </row>
    <row r="2551" spans="1:14" ht="13">
      <c r="A2551" s="2" t="s">
        <v>172</v>
      </c>
      <c r="B2551" s="2">
        <v>2683</v>
      </c>
      <c r="C2551" s="2" t="s">
        <v>5128</v>
      </c>
      <c r="D2551" s="2" t="s">
        <v>17</v>
      </c>
      <c r="E2551" s="2" t="s">
        <v>18</v>
      </c>
      <c r="F2551" s="2" t="s">
        <v>5129</v>
      </c>
      <c r="G2551" s="2" t="s">
        <v>20</v>
      </c>
      <c r="H2551" s="2" t="s">
        <v>175</v>
      </c>
      <c r="I2551" s="2">
        <v>2</v>
      </c>
      <c r="J2551" t="s">
        <v>22</v>
      </c>
      <c r="L2551" s="3">
        <v>42703</v>
      </c>
      <c r="M2551" s="2"/>
      <c r="N2551" s="2" t="s">
        <v>23</v>
      </c>
    </row>
    <row r="2552" spans="1:14" ht="13">
      <c r="A2552" s="2" t="s">
        <v>172</v>
      </c>
      <c r="B2552" s="2">
        <v>2684</v>
      </c>
      <c r="C2552" s="2" t="s">
        <v>5130</v>
      </c>
      <c r="D2552" s="2" t="s">
        <v>17</v>
      </c>
      <c r="E2552" s="2" t="s">
        <v>18</v>
      </c>
      <c r="F2552" s="2" t="s">
        <v>5131</v>
      </c>
      <c r="G2552" s="2" t="s">
        <v>20</v>
      </c>
      <c r="H2552" s="2" t="s">
        <v>175</v>
      </c>
      <c r="I2552" s="2">
        <v>2</v>
      </c>
      <c r="J2552" t="s">
        <v>22</v>
      </c>
      <c r="L2552" s="3">
        <v>42703</v>
      </c>
      <c r="M2552" s="2"/>
      <c r="N2552" s="2" t="s">
        <v>23</v>
      </c>
    </row>
    <row r="2553" spans="1:14" ht="13">
      <c r="A2553" s="2" t="s">
        <v>172</v>
      </c>
      <c r="B2553" s="2">
        <v>2685</v>
      </c>
      <c r="C2553" s="2" t="s">
        <v>5132</v>
      </c>
      <c r="D2553" s="2" t="s">
        <v>17</v>
      </c>
      <c r="E2553" s="2" t="s">
        <v>18</v>
      </c>
      <c r="F2553" s="2" t="s">
        <v>5133</v>
      </c>
      <c r="G2553" s="2" t="s">
        <v>20</v>
      </c>
      <c r="H2553" s="2" t="s">
        <v>175</v>
      </c>
      <c r="I2553" s="2">
        <v>2</v>
      </c>
      <c r="J2553" t="s">
        <v>22</v>
      </c>
      <c r="L2553" s="3">
        <v>42703</v>
      </c>
      <c r="M2553" s="2"/>
      <c r="N2553" s="2" t="s">
        <v>23</v>
      </c>
    </row>
    <row r="2554" spans="1:14" ht="13">
      <c r="A2554" s="2" t="s">
        <v>172</v>
      </c>
      <c r="B2554" s="2">
        <v>2686</v>
      </c>
      <c r="C2554" s="2" t="s">
        <v>5134</v>
      </c>
      <c r="D2554" s="2" t="s">
        <v>17</v>
      </c>
      <c r="E2554" s="2" t="s">
        <v>18</v>
      </c>
      <c r="F2554" s="2" t="s">
        <v>5135</v>
      </c>
      <c r="G2554" s="2" t="s">
        <v>20</v>
      </c>
      <c r="H2554" s="2" t="s">
        <v>175</v>
      </c>
      <c r="I2554" s="2">
        <v>2</v>
      </c>
      <c r="J2554" t="s">
        <v>22</v>
      </c>
      <c r="L2554" s="3">
        <v>42703</v>
      </c>
      <c r="M2554" s="2"/>
      <c r="N2554" s="2" t="s">
        <v>23</v>
      </c>
    </row>
    <row r="2555" spans="1:14" ht="13">
      <c r="A2555" s="2" t="s">
        <v>172</v>
      </c>
      <c r="B2555" s="2">
        <v>2687</v>
      </c>
      <c r="C2555" s="2" t="s">
        <v>5136</v>
      </c>
      <c r="D2555" s="2" t="s">
        <v>17</v>
      </c>
      <c r="E2555" s="2" t="s">
        <v>18</v>
      </c>
      <c r="F2555" s="2" t="s">
        <v>5137</v>
      </c>
      <c r="G2555" s="2" t="s">
        <v>20</v>
      </c>
      <c r="H2555" s="2" t="s">
        <v>175</v>
      </c>
      <c r="I2555" s="2">
        <v>2</v>
      </c>
      <c r="J2555" t="s">
        <v>22</v>
      </c>
      <c r="L2555" s="3">
        <v>42703</v>
      </c>
      <c r="M2555" s="2"/>
      <c r="N2555" s="2" t="s">
        <v>23</v>
      </c>
    </row>
    <row r="2556" spans="1:14" ht="13">
      <c r="A2556" s="2" t="s">
        <v>172</v>
      </c>
      <c r="B2556" s="2">
        <v>2688</v>
      </c>
      <c r="C2556" s="2" t="s">
        <v>5138</v>
      </c>
      <c r="D2556" s="2" t="s">
        <v>17</v>
      </c>
      <c r="E2556" s="2" t="s">
        <v>18</v>
      </c>
      <c r="F2556" s="2" t="s">
        <v>50</v>
      </c>
      <c r="G2556" s="2" t="s">
        <v>20</v>
      </c>
      <c r="H2556" s="2" t="s">
        <v>175</v>
      </c>
      <c r="I2556" s="2">
        <v>2</v>
      </c>
      <c r="J2556" t="s">
        <v>22</v>
      </c>
      <c r="L2556" s="3">
        <v>42703</v>
      </c>
      <c r="M2556" s="2"/>
      <c r="N2556" s="2" t="s">
        <v>23</v>
      </c>
    </row>
    <row r="2557" spans="1:14" ht="13">
      <c r="A2557" s="2" t="s">
        <v>172</v>
      </c>
      <c r="B2557" s="2">
        <v>2689</v>
      </c>
      <c r="C2557" s="2" t="s">
        <v>5139</v>
      </c>
      <c r="D2557" s="2" t="s">
        <v>17</v>
      </c>
      <c r="E2557" s="2" t="s">
        <v>18</v>
      </c>
      <c r="F2557" s="2" t="s">
        <v>5140</v>
      </c>
      <c r="G2557" s="2" t="s">
        <v>20</v>
      </c>
      <c r="H2557" s="2" t="s">
        <v>175</v>
      </c>
      <c r="I2557" s="2">
        <v>2</v>
      </c>
      <c r="J2557" t="s">
        <v>22</v>
      </c>
      <c r="L2557" s="3">
        <v>42703</v>
      </c>
      <c r="M2557" s="2"/>
      <c r="N2557" s="2" t="s">
        <v>23</v>
      </c>
    </row>
    <row r="2558" spans="1:14" ht="13">
      <c r="A2558" s="2" t="s">
        <v>172</v>
      </c>
      <c r="B2558" s="2">
        <v>2690</v>
      </c>
      <c r="C2558" s="2" t="s">
        <v>5141</v>
      </c>
      <c r="D2558" s="2" t="s">
        <v>17</v>
      </c>
      <c r="E2558" s="2" t="s">
        <v>18</v>
      </c>
      <c r="F2558" s="2" t="s">
        <v>5142</v>
      </c>
      <c r="G2558" s="2" t="s">
        <v>20</v>
      </c>
      <c r="H2558" s="2" t="s">
        <v>175</v>
      </c>
      <c r="I2558" s="2">
        <v>2</v>
      </c>
      <c r="J2558" t="s">
        <v>22</v>
      </c>
      <c r="L2558" s="3">
        <v>42703</v>
      </c>
      <c r="M2558" s="2"/>
      <c r="N2558" s="2" t="s">
        <v>23</v>
      </c>
    </row>
    <row r="2559" spans="1:14" ht="13">
      <c r="A2559" s="2" t="s">
        <v>172</v>
      </c>
      <c r="B2559" s="2">
        <v>2691</v>
      </c>
      <c r="C2559" s="2" t="s">
        <v>5143</v>
      </c>
      <c r="D2559" s="2" t="s">
        <v>17</v>
      </c>
      <c r="E2559" s="2" t="s">
        <v>18</v>
      </c>
      <c r="F2559" s="2" t="s">
        <v>5144</v>
      </c>
      <c r="G2559" s="2" t="s">
        <v>20</v>
      </c>
      <c r="H2559" s="2" t="s">
        <v>175</v>
      </c>
      <c r="I2559" s="2">
        <v>2</v>
      </c>
      <c r="J2559" t="s">
        <v>22</v>
      </c>
      <c r="L2559" s="3">
        <v>42703</v>
      </c>
      <c r="M2559" s="2"/>
      <c r="N2559" s="2" t="s">
        <v>23</v>
      </c>
    </row>
    <row r="2560" spans="1:14" ht="13">
      <c r="A2560" s="2" t="s">
        <v>172</v>
      </c>
      <c r="B2560" s="2">
        <v>2692</v>
      </c>
      <c r="C2560" s="2" t="s">
        <v>5145</v>
      </c>
      <c r="D2560" s="2" t="s">
        <v>17</v>
      </c>
      <c r="E2560" s="2" t="s">
        <v>18</v>
      </c>
      <c r="F2560" s="2" t="s">
        <v>5146</v>
      </c>
      <c r="G2560" s="2" t="s">
        <v>20</v>
      </c>
      <c r="H2560" s="2" t="s">
        <v>175</v>
      </c>
      <c r="I2560" s="2">
        <v>2</v>
      </c>
      <c r="J2560" t="s">
        <v>22</v>
      </c>
      <c r="L2560" s="3">
        <v>42703</v>
      </c>
      <c r="M2560" s="2"/>
      <c r="N2560" s="2" t="s">
        <v>23</v>
      </c>
    </row>
    <row r="2561" spans="1:15" ht="13">
      <c r="A2561" s="2" t="s">
        <v>172</v>
      </c>
      <c r="B2561" s="2">
        <v>2693</v>
      </c>
      <c r="C2561" s="2" t="s">
        <v>5147</v>
      </c>
      <c r="D2561" s="2" t="s">
        <v>17</v>
      </c>
      <c r="E2561" s="2" t="s">
        <v>18</v>
      </c>
      <c r="F2561" s="2" t="s">
        <v>5148</v>
      </c>
      <c r="G2561" s="2" t="s">
        <v>20</v>
      </c>
      <c r="H2561" s="2" t="s">
        <v>175</v>
      </c>
      <c r="I2561" s="2">
        <v>2</v>
      </c>
      <c r="J2561" t="s">
        <v>22</v>
      </c>
      <c r="L2561" s="3">
        <v>42703</v>
      </c>
      <c r="M2561" s="2"/>
      <c r="N2561" s="2" t="s">
        <v>23</v>
      </c>
    </row>
    <row r="2562" spans="1:15" ht="13">
      <c r="A2562" s="2" t="s">
        <v>172</v>
      </c>
      <c r="B2562" s="2">
        <v>2694</v>
      </c>
      <c r="C2562" s="2" t="s">
        <v>5149</v>
      </c>
      <c r="D2562" s="2" t="s">
        <v>17</v>
      </c>
      <c r="E2562" s="2" t="s">
        <v>18</v>
      </c>
      <c r="F2562" s="2" t="s">
        <v>5150</v>
      </c>
      <c r="G2562" s="2" t="s">
        <v>20</v>
      </c>
      <c r="H2562" s="2" t="s">
        <v>175</v>
      </c>
      <c r="I2562" s="2">
        <v>2</v>
      </c>
      <c r="J2562" t="s">
        <v>22</v>
      </c>
      <c r="L2562" s="3">
        <v>42703</v>
      </c>
      <c r="M2562" s="2"/>
      <c r="N2562" s="2" t="s">
        <v>23</v>
      </c>
    </row>
    <row r="2563" spans="1:15" ht="13">
      <c r="A2563" s="2" t="s">
        <v>172</v>
      </c>
      <c r="B2563" s="2">
        <v>2695</v>
      </c>
      <c r="C2563" s="2" t="s">
        <v>5151</v>
      </c>
      <c r="D2563" s="2" t="s">
        <v>23</v>
      </c>
      <c r="E2563" s="2" t="s">
        <v>122</v>
      </c>
      <c r="F2563" s="2" t="s">
        <v>5152</v>
      </c>
      <c r="G2563" s="2" t="s">
        <v>20</v>
      </c>
      <c r="H2563" s="2" t="s">
        <v>175</v>
      </c>
      <c r="I2563" s="2">
        <v>2</v>
      </c>
      <c r="J2563" s="2">
        <v>21</v>
      </c>
      <c r="L2563" s="3">
        <v>42703</v>
      </c>
      <c r="M2563" s="2"/>
      <c r="N2563" s="2" t="s">
        <v>23</v>
      </c>
    </row>
    <row r="2564" spans="1:15" ht="13">
      <c r="A2564" s="2" t="s">
        <v>172</v>
      </c>
      <c r="B2564" s="2">
        <v>2696</v>
      </c>
      <c r="C2564" s="2" t="s">
        <v>5153</v>
      </c>
      <c r="D2564" s="2" t="s">
        <v>23</v>
      </c>
      <c r="E2564" s="2" t="s">
        <v>122</v>
      </c>
      <c r="F2564" s="2" t="s">
        <v>5154</v>
      </c>
      <c r="G2564" s="2" t="s">
        <v>20</v>
      </c>
      <c r="H2564" s="2" t="s">
        <v>175</v>
      </c>
      <c r="I2564" s="2">
        <v>2</v>
      </c>
      <c r="J2564" s="2">
        <v>16</v>
      </c>
      <c r="L2564" s="3">
        <v>42703</v>
      </c>
      <c r="M2564" s="2"/>
      <c r="N2564" s="2" t="s">
        <v>23</v>
      </c>
      <c r="O2564" s="2" t="s">
        <v>5155</v>
      </c>
    </row>
    <row r="2565" spans="1:15" ht="13">
      <c r="A2565" s="2" t="s">
        <v>172</v>
      </c>
      <c r="B2565" s="2">
        <v>2697</v>
      </c>
      <c r="C2565" s="2" t="s">
        <v>5156</v>
      </c>
      <c r="D2565" s="2" t="s">
        <v>23</v>
      </c>
      <c r="E2565" s="2" t="s">
        <v>122</v>
      </c>
      <c r="F2565" s="2" t="s">
        <v>5157</v>
      </c>
      <c r="G2565" s="2" t="s">
        <v>20</v>
      </c>
      <c r="H2565" s="2" t="s">
        <v>175</v>
      </c>
      <c r="I2565" s="2">
        <v>2</v>
      </c>
      <c r="J2565" s="2">
        <v>21</v>
      </c>
      <c r="L2565" s="3">
        <v>42703</v>
      </c>
      <c r="M2565" s="2"/>
      <c r="N2565" s="2" t="s">
        <v>23</v>
      </c>
      <c r="O2565" s="2" t="s">
        <v>5158</v>
      </c>
    </row>
    <row r="2566" spans="1:15" ht="13">
      <c r="A2566" s="2" t="s">
        <v>172</v>
      </c>
      <c r="B2566" s="2">
        <v>2698</v>
      </c>
      <c r="C2566" s="2" t="s">
        <v>5159</v>
      </c>
      <c r="D2566" s="2" t="s">
        <v>17</v>
      </c>
      <c r="E2566" s="2" t="s">
        <v>18</v>
      </c>
      <c r="F2566" s="2" t="s">
        <v>5160</v>
      </c>
      <c r="G2566" s="2" t="s">
        <v>20</v>
      </c>
      <c r="H2566" s="2" t="s">
        <v>175</v>
      </c>
      <c r="I2566" s="2">
        <v>2</v>
      </c>
      <c r="J2566" t="s">
        <v>22</v>
      </c>
      <c r="L2566" s="3">
        <v>42703</v>
      </c>
      <c r="M2566" s="2"/>
      <c r="N2566" s="2" t="s">
        <v>23</v>
      </c>
    </row>
    <row r="2567" spans="1:15" ht="13">
      <c r="A2567" s="2" t="s">
        <v>172</v>
      </c>
      <c r="B2567" s="2">
        <v>2699</v>
      </c>
      <c r="C2567" s="2" t="s">
        <v>5161</v>
      </c>
      <c r="D2567" s="2" t="s">
        <v>17</v>
      </c>
      <c r="E2567" s="2" t="s">
        <v>18</v>
      </c>
      <c r="F2567" s="2" t="s">
        <v>5162</v>
      </c>
      <c r="G2567" s="2" t="s">
        <v>20</v>
      </c>
      <c r="H2567" s="2" t="s">
        <v>175</v>
      </c>
      <c r="I2567" s="2">
        <v>2</v>
      </c>
      <c r="J2567" t="s">
        <v>22</v>
      </c>
      <c r="L2567" s="3">
        <v>42703</v>
      </c>
      <c r="M2567" s="2"/>
      <c r="N2567" s="2" t="s">
        <v>23</v>
      </c>
    </row>
    <row r="2568" spans="1:15" ht="13">
      <c r="A2568" s="2" t="s">
        <v>172</v>
      </c>
      <c r="B2568" s="2">
        <v>2700</v>
      </c>
      <c r="C2568" s="2" t="s">
        <v>5163</v>
      </c>
      <c r="D2568" s="2" t="s">
        <v>17</v>
      </c>
      <c r="E2568" s="2" t="s">
        <v>18</v>
      </c>
      <c r="F2568" s="2" t="s">
        <v>5164</v>
      </c>
      <c r="G2568" s="2" t="s">
        <v>20</v>
      </c>
      <c r="H2568" s="2" t="s">
        <v>175</v>
      </c>
      <c r="I2568" s="2">
        <v>2</v>
      </c>
      <c r="J2568" t="s">
        <v>22</v>
      </c>
      <c r="L2568" s="3">
        <v>42703</v>
      </c>
      <c r="M2568" s="2"/>
      <c r="N2568" s="2" t="s">
        <v>23</v>
      </c>
    </row>
    <row r="2569" spans="1:15" ht="13">
      <c r="A2569" s="2" t="s">
        <v>172</v>
      </c>
      <c r="B2569" s="2">
        <v>2701</v>
      </c>
      <c r="C2569" s="2" t="s">
        <v>5165</v>
      </c>
      <c r="D2569" s="2" t="s">
        <v>17</v>
      </c>
      <c r="E2569" s="2" t="s">
        <v>18</v>
      </c>
      <c r="F2569" s="2" t="s">
        <v>5166</v>
      </c>
      <c r="G2569" s="2" t="s">
        <v>20</v>
      </c>
      <c r="H2569" s="2" t="s">
        <v>175</v>
      </c>
      <c r="I2569" s="2">
        <v>2</v>
      </c>
      <c r="J2569" t="s">
        <v>22</v>
      </c>
      <c r="L2569" s="3">
        <v>42703</v>
      </c>
      <c r="M2569" s="2"/>
      <c r="N2569" s="2" t="s">
        <v>23</v>
      </c>
    </row>
    <row r="2570" spans="1:15" ht="13">
      <c r="A2570" s="2" t="s">
        <v>172</v>
      </c>
      <c r="B2570" s="2">
        <v>2702</v>
      </c>
      <c r="C2570" s="2" t="s">
        <v>5167</v>
      </c>
      <c r="D2570" s="2" t="s">
        <v>17</v>
      </c>
      <c r="E2570" s="2" t="s">
        <v>18</v>
      </c>
      <c r="F2570" s="2" t="s">
        <v>5168</v>
      </c>
      <c r="G2570" s="2" t="s">
        <v>20</v>
      </c>
      <c r="H2570" s="2" t="s">
        <v>175</v>
      </c>
      <c r="I2570" s="2">
        <v>2</v>
      </c>
      <c r="J2570" t="s">
        <v>22</v>
      </c>
      <c r="L2570" s="3">
        <v>42703</v>
      </c>
      <c r="M2570" s="2"/>
      <c r="N2570" s="2" t="s">
        <v>23</v>
      </c>
    </row>
    <row r="2571" spans="1:15" ht="13">
      <c r="A2571" s="2" t="s">
        <v>172</v>
      </c>
      <c r="B2571" s="2">
        <v>2703</v>
      </c>
      <c r="C2571" s="2" t="s">
        <v>5169</v>
      </c>
      <c r="D2571" s="2" t="s">
        <v>17</v>
      </c>
      <c r="E2571" s="2" t="s">
        <v>18</v>
      </c>
      <c r="F2571" s="2" t="s">
        <v>5170</v>
      </c>
      <c r="G2571" s="2" t="s">
        <v>20</v>
      </c>
      <c r="H2571" s="2" t="s">
        <v>175</v>
      </c>
      <c r="I2571" s="2">
        <v>2</v>
      </c>
      <c r="J2571" t="s">
        <v>22</v>
      </c>
      <c r="L2571" s="3">
        <v>42703</v>
      </c>
      <c r="M2571" s="2"/>
      <c r="N2571" s="2" t="s">
        <v>23</v>
      </c>
    </row>
    <row r="2572" spans="1:15" ht="13">
      <c r="A2572" s="2" t="s">
        <v>172</v>
      </c>
      <c r="B2572" s="2">
        <v>2704</v>
      </c>
      <c r="C2572" s="2" t="s">
        <v>5171</v>
      </c>
      <c r="D2572" s="2" t="s">
        <v>23</v>
      </c>
      <c r="E2572" s="2" t="s">
        <v>122</v>
      </c>
      <c r="F2572" s="2" t="s">
        <v>5172</v>
      </c>
      <c r="G2572" s="2" t="s">
        <v>20</v>
      </c>
      <c r="H2572" s="2" t="s">
        <v>175</v>
      </c>
      <c r="I2572" s="2">
        <v>2</v>
      </c>
      <c r="J2572">
        <v>3</v>
      </c>
      <c r="L2572" s="3">
        <v>42703</v>
      </c>
      <c r="M2572" s="2"/>
      <c r="N2572" s="2" t="s">
        <v>23</v>
      </c>
    </row>
    <row r="2573" spans="1:15" ht="13">
      <c r="A2573" s="2" t="s">
        <v>172</v>
      </c>
      <c r="B2573" s="2">
        <v>2705</v>
      </c>
      <c r="C2573" s="2" t="s">
        <v>5173</v>
      </c>
      <c r="D2573" s="2" t="s">
        <v>17</v>
      </c>
      <c r="E2573" s="2" t="s">
        <v>18</v>
      </c>
      <c r="F2573" s="2" t="s">
        <v>5174</v>
      </c>
      <c r="G2573" s="2" t="s">
        <v>20</v>
      </c>
      <c r="H2573" s="2" t="s">
        <v>175</v>
      </c>
      <c r="I2573" s="2">
        <v>2</v>
      </c>
      <c r="J2573" t="s">
        <v>22</v>
      </c>
      <c r="L2573" s="3">
        <v>42703</v>
      </c>
      <c r="M2573" s="2"/>
      <c r="N2573" s="2" t="s">
        <v>23</v>
      </c>
    </row>
    <row r="2574" spans="1:15" ht="13">
      <c r="A2574" s="2" t="s">
        <v>172</v>
      </c>
      <c r="B2574" s="2">
        <v>2706</v>
      </c>
      <c r="C2574" s="2" t="s">
        <v>5175</v>
      </c>
      <c r="D2574" s="2" t="s">
        <v>17</v>
      </c>
      <c r="E2574" s="2" t="s">
        <v>18</v>
      </c>
      <c r="F2574" s="2" t="s">
        <v>5176</v>
      </c>
      <c r="G2574" s="2" t="s">
        <v>20</v>
      </c>
      <c r="H2574" s="2" t="s">
        <v>175</v>
      </c>
      <c r="I2574" s="2">
        <v>2</v>
      </c>
      <c r="J2574" t="s">
        <v>22</v>
      </c>
      <c r="L2574" s="3">
        <v>42703</v>
      </c>
      <c r="M2574" s="2"/>
      <c r="N2574" s="2" t="s">
        <v>23</v>
      </c>
    </row>
    <row r="2575" spans="1:15" ht="13">
      <c r="A2575" s="2" t="s">
        <v>172</v>
      </c>
      <c r="B2575" s="2">
        <v>2707</v>
      </c>
      <c r="C2575" s="2" t="s">
        <v>5177</v>
      </c>
      <c r="D2575" s="2" t="s">
        <v>17</v>
      </c>
      <c r="E2575" s="2" t="s">
        <v>18</v>
      </c>
      <c r="F2575" s="2" t="s">
        <v>5178</v>
      </c>
      <c r="G2575" s="2" t="s">
        <v>20</v>
      </c>
      <c r="H2575" s="2" t="s">
        <v>175</v>
      </c>
      <c r="I2575" s="2">
        <v>2</v>
      </c>
      <c r="J2575" t="s">
        <v>22</v>
      </c>
      <c r="L2575" s="3">
        <v>42703</v>
      </c>
      <c r="M2575" s="2"/>
      <c r="N2575" s="2" t="s">
        <v>23</v>
      </c>
    </row>
    <row r="2576" spans="1:15" ht="13">
      <c r="A2576" s="2" t="s">
        <v>172</v>
      </c>
      <c r="B2576" s="2">
        <v>2708</v>
      </c>
      <c r="C2576" s="2" t="s">
        <v>5179</v>
      </c>
      <c r="D2576" s="2" t="s">
        <v>17</v>
      </c>
      <c r="E2576" s="2" t="s">
        <v>18</v>
      </c>
      <c r="F2576" s="2" t="s">
        <v>5180</v>
      </c>
      <c r="G2576" s="2" t="s">
        <v>20</v>
      </c>
      <c r="H2576" s="2" t="s">
        <v>175</v>
      </c>
      <c r="I2576" s="2">
        <v>2</v>
      </c>
      <c r="J2576" t="s">
        <v>22</v>
      </c>
      <c r="L2576" s="3">
        <v>42703</v>
      </c>
      <c r="M2576" s="2"/>
      <c r="N2576" s="2" t="s">
        <v>23</v>
      </c>
    </row>
    <row r="2577" spans="1:14" ht="13">
      <c r="A2577" s="2" t="s">
        <v>172</v>
      </c>
      <c r="B2577" s="2">
        <v>2709</v>
      </c>
      <c r="C2577" s="2" t="s">
        <v>5181</v>
      </c>
      <c r="D2577" s="2" t="s">
        <v>17</v>
      </c>
      <c r="E2577" s="2" t="s">
        <v>18</v>
      </c>
      <c r="F2577" s="2" t="s">
        <v>5182</v>
      </c>
      <c r="G2577" s="2" t="s">
        <v>20</v>
      </c>
      <c r="H2577" s="2" t="s">
        <v>175</v>
      </c>
      <c r="I2577" s="2">
        <v>2</v>
      </c>
      <c r="J2577" t="s">
        <v>22</v>
      </c>
      <c r="L2577" s="3">
        <v>42703</v>
      </c>
      <c r="M2577" s="2"/>
      <c r="N2577" s="2" t="s">
        <v>23</v>
      </c>
    </row>
    <row r="2578" spans="1:14" ht="13">
      <c r="A2578" s="2" t="s">
        <v>172</v>
      </c>
      <c r="B2578" s="2">
        <v>2711</v>
      </c>
      <c r="C2578" s="2" t="s">
        <v>5183</v>
      </c>
      <c r="D2578" s="2" t="s">
        <v>17</v>
      </c>
      <c r="E2578" s="2" t="s">
        <v>18</v>
      </c>
      <c r="F2578" s="2" t="s">
        <v>5184</v>
      </c>
      <c r="G2578" s="2" t="s">
        <v>20</v>
      </c>
      <c r="H2578" s="2" t="s">
        <v>175</v>
      </c>
      <c r="I2578" s="2">
        <v>2</v>
      </c>
      <c r="J2578" t="s">
        <v>22</v>
      </c>
      <c r="L2578" s="3">
        <v>42703</v>
      </c>
      <c r="M2578" s="2"/>
      <c r="N2578" s="2" t="s">
        <v>23</v>
      </c>
    </row>
    <row r="2579" spans="1:14" ht="13">
      <c r="A2579" s="2" t="s">
        <v>172</v>
      </c>
      <c r="B2579" s="2">
        <v>2712</v>
      </c>
      <c r="C2579" s="2" t="s">
        <v>5185</v>
      </c>
      <c r="D2579" s="2" t="s">
        <v>17</v>
      </c>
      <c r="E2579" s="2" t="s">
        <v>18</v>
      </c>
      <c r="F2579" s="2" t="s">
        <v>5186</v>
      </c>
      <c r="G2579" s="2" t="s">
        <v>20</v>
      </c>
      <c r="H2579" s="2" t="s">
        <v>175</v>
      </c>
      <c r="I2579" s="2">
        <v>2</v>
      </c>
      <c r="J2579" t="s">
        <v>22</v>
      </c>
      <c r="L2579" s="3">
        <v>42703</v>
      </c>
      <c r="M2579" s="2"/>
      <c r="N2579" s="2" t="s">
        <v>23</v>
      </c>
    </row>
    <row r="2580" spans="1:14" ht="13">
      <c r="A2580" s="2" t="s">
        <v>172</v>
      </c>
      <c r="B2580" s="2">
        <v>2713</v>
      </c>
      <c r="C2580" s="2" t="s">
        <v>5187</v>
      </c>
      <c r="D2580" s="2" t="s">
        <v>17</v>
      </c>
      <c r="E2580" s="2" t="s">
        <v>18</v>
      </c>
      <c r="F2580" s="2" t="s">
        <v>5188</v>
      </c>
      <c r="G2580" s="2" t="s">
        <v>20</v>
      </c>
      <c r="H2580" s="2" t="s">
        <v>175</v>
      </c>
      <c r="I2580" s="2">
        <v>2</v>
      </c>
      <c r="J2580" t="s">
        <v>22</v>
      </c>
      <c r="L2580" s="3">
        <v>42703</v>
      </c>
      <c r="M2580" s="2"/>
      <c r="N2580" s="2" t="s">
        <v>23</v>
      </c>
    </row>
    <row r="2581" spans="1:14" ht="13">
      <c r="A2581" s="2" t="s">
        <v>172</v>
      </c>
      <c r="B2581" s="2">
        <v>2714</v>
      </c>
      <c r="C2581" s="2" t="s">
        <v>5189</v>
      </c>
      <c r="D2581" s="2" t="s">
        <v>17</v>
      </c>
      <c r="E2581" s="2" t="s">
        <v>18</v>
      </c>
      <c r="F2581" s="2" t="s">
        <v>5190</v>
      </c>
      <c r="G2581" s="2" t="s">
        <v>20</v>
      </c>
      <c r="H2581" s="2" t="s">
        <v>175</v>
      </c>
      <c r="I2581" s="2">
        <v>2</v>
      </c>
      <c r="J2581" t="s">
        <v>22</v>
      </c>
      <c r="L2581" s="3">
        <v>42703</v>
      </c>
      <c r="M2581" s="2"/>
      <c r="N2581" s="2" t="s">
        <v>23</v>
      </c>
    </row>
    <row r="2582" spans="1:14" ht="13">
      <c r="A2582" s="2" t="s">
        <v>172</v>
      </c>
      <c r="B2582" s="2">
        <v>2715</v>
      </c>
      <c r="C2582" s="2" t="s">
        <v>5191</v>
      </c>
      <c r="D2582" s="2" t="s">
        <v>17</v>
      </c>
      <c r="E2582" s="2" t="s">
        <v>18</v>
      </c>
      <c r="F2582" s="2" t="s">
        <v>5192</v>
      </c>
      <c r="G2582" s="2" t="s">
        <v>20</v>
      </c>
      <c r="H2582" s="2" t="s">
        <v>175</v>
      </c>
      <c r="I2582" s="2">
        <v>2</v>
      </c>
      <c r="J2582" t="s">
        <v>22</v>
      </c>
      <c r="L2582" s="3">
        <v>42703</v>
      </c>
      <c r="M2582" s="2"/>
      <c r="N2582" s="2" t="s">
        <v>23</v>
      </c>
    </row>
    <row r="2583" spans="1:14" ht="13">
      <c r="A2583" s="2" t="s">
        <v>172</v>
      </c>
      <c r="B2583" s="2">
        <v>2716</v>
      </c>
      <c r="C2583" s="2" t="s">
        <v>5193</v>
      </c>
      <c r="D2583" s="2" t="s">
        <v>17</v>
      </c>
      <c r="E2583" s="2" t="s">
        <v>18</v>
      </c>
      <c r="F2583" s="2" t="s">
        <v>5194</v>
      </c>
      <c r="G2583" s="2" t="s">
        <v>20</v>
      </c>
      <c r="H2583" s="2" t="s">
        <v>175</v>
      </c>
      <c r="I2583" s="2">
        <v>2</v>
      </c>
      <c r="J2583" t="s">
        <v>22</v>
      </c>
      <c r="L2583" s="3">
        <v>42703</v>
      </c>
      <c r="M2583" s="2"/>
      <c r="N2583" s="2" t="s">
        <v>23</v>
      </c>
    </row>
    <row r="2584" spans="1:14" ht="13">
      <c r="A2584" s="2" t="s">
        <v>172</v>
      </c>
      <c r="B2584" s="2">
        <v>2717</v>
      </c>
      <c r="C2584" s="2" t="s">
        <v>5195</v>
      </c>
      <c r="D2584" s="2" t="s">
        <v>17</v>
      </c>
      <c r="E2584" s="2" t="s">
        <v>18</v>
      </c>
      <c r="F2584" s="2" t="s">
        <v>5196</v>
      </c>
      <c r="G2584" s="2" t="s">
        <v>20</v>
      </c>
      <c r="H2584" s="2" t="s">
        <v>175</v>
      </c>
      <c r="I2584" s="2">
        <v>2</v>
      </c>
      <c r="J2584" t="s">
        <v>22</v>
      </c>
      <c r="L2584" s="3">
        <v>42703</v>
      </c>
      <c r="M2584" s="2"/>
      <c r="N2584" s="2" t="s">
        <v>23</v>
      </c>
    </row>
    <row r="2585" spans="1:14" ht="13">
      <c r="A2585" s="2" t="s">
        <v>172</v>
      </c>
      <c r="B2585" s="2">
        <v>2718</v>
      </c>
      <c r="C2585" s="2" t="s">
        <v>5197</v>
      </c>
      <c r="D2585" s="2" t="s">
        <v>17</v>
      </c>
      <c r="E2585" s="2" t="s">
        <v>18</v>
      </c>
      <c r="F2585" s="2" t="s">
        <v>5198</v>
      </c>
      <c r="G2585" s="2" t="s">
        <v>20</v>
      </c>
      <c r="H2585" s="2" t="s">
        <v>175</v>
      </c>
      <c r="I2585" s="2">
        <v>2</v>
      </c>
      <c r="J2585" t="s">
        <v>22</v>
      </c>
      <c r="L2585" s="3">
        <v>42703</v>
      </c>
      <c r="M2585" s="2"/>
      <c r="N2585" s="2" t="s">
        <v>23</v>
      </c>
    </row>
    <row r="2586" spans="1:14" ht="13">
      <c r="A2586" s="2" t="s">
        <v>172</v>
      </c>
      <c r="B2586" s="2">
        <v>2719</v>
      </c>
      <c r="C2586" s="2" t="s">
        <v>5199</v>
      </c>
      <c r="D2586" s="2" t="s">
        <v>17</v>
      </c>
      <c r="E2586" s="2" t="s">
        <v>18</v>
      </c>
      <c r="F2586" s="2" t="s">
        <v>5200</v>
      </c>
      <c r="G2586" s="2" t="s">
        <v>20</v>
      </c>
      <c r="H2586" s="2" t="s">
        <v>175</v>
      </c>
      <c r="I2586" s="2">
        <v>2</v>
      </c>
      <c r="J2586" t="s">
        <v>22</v>
      </c>
      <c r="L2586" s="3">
        <v>42703</v>
      </c>
      <c r="M2586" s="2"/>
      <c r="N2586" s="2" t="s">
        <v>23</v>
      </c>
    </row>
    <row r="2587" spans="1:14" ht="13">
      <c r="A2587" s="2" t="s">
        <v>172</v>
      </c>
      <c r="B2587" s="2">
        <v>2720</v>
      </c>
      <c r="C2587" s="2" t="s">
        <v>5201</v>
      </c>
      <c r="D2587" s="2" t="s">
        <v>17</v>
      </c>
      <c r="E2587" s="2" t="s">
        <v>18</v>
      </c>
      <c r="F2587" s="2" t="s">
        <v>5202</v>
      </c>
      <c r="G2587" s="2" t="s">
        <v>20</v>
      </c>
      <c r="H2587" s="2" t="s">
        <v>175</v>
      </c>
      <c r="I2587" s="2">
        <v>2</v>
      </c>
      <c r="J2587" t="s">
        <v>22</v>
      </c>
      <c r="L2587" s="3">
        <v>42703</v>
      </c>
      <c r="M2587" s="2"/>
      <c r="N2587" s="2" t="s">
        <v>23</v>
      </c>
    </row>
    <row r="2588" spans="1:14" ht="13">
      <c r="A2588" s="2" t="s">
        <v>172</v>
      </c>
      <c r="B2588" s="2">
        <v>2721</v>
      </c>
      <c r="C2588" s="2" t="s">
        <v>5203</v>
      </c>
      <c r="D2588" s="2" t="s">
        <v>17</v>
      </c>
      <c r="E2588" s="2" t="s">
        <v>18</v>
      </c>
      <c r="F2588" s="2" t="s">
        <v>5204</v>
      </c>
      <c r="G2588" s="2" t="s">
        <v>20</v>
      </c>
      <c r="H2588" s="2" t="s">
        <v>175</v>
      </c>
      <c r="I2588" s="2">
        <v>2</v>
      </c>
      <c r="J2588" t="s">
        <v>22</v>
      </c>
      <c r="L2588" s="3">
        <v>42703</v>
      </c>
      <c r="M2588" s="2"/>
      <c r="N2588" s="2" t="s">
        <v>23</v>
      </c>
    </row>
    <row r="2589" spans="1:14" ht="13">
      <c r="A2589" s="2" t="s">
        <v>172</v>
      </c>
      <c r="B2589" s="2">
        <v>2722</v>
      </c>
      <c r="C2589" s="2" t="s">
        <v>5205</v>
      </c>
      <c r="D2589" s="2" t="s">
        <v>17</v>
      </c>
      <c r="E2589" s="2" t="s">
        <v>18</v>
      </c>
      <c r="F2589" s="2" t="s">
        <v>5206</v>
      </c>
      <c r="G2589" s="2" t="s">
        <v>20</v>
      </c>
      <c r="H2589" s="2" t="s">
        <v>175</v>
      </c>
      <c r="I2589" s="2">
        <v>2</v>
      </c>
      <c r="J2589" t="s">
        <v>22</v>
      </c>
      <c r="L2589" s="3">
        <v>42703</v>
      </c>
      <c r="M2589" s="2"/>
      <c r="N2589" s="2" t="s">
        <v>23</v>
      </c>
    </row>
    <row r="2590" spans="1:14" ht="13">
      <c r="A2590" s="2" t="s">
        <v>172</v>
      </c>
      <c r="B2590" s="2">
        <v>2723</v>
      </c>
      <c r="C2590" s="2" t="s">
        <v>5207</v>
      </c>
      <c r="D2590" s="2" t="s">
        <v>17</v>
      </c>
      <c r="E2590" s="2" t="s">
        <v>18</v>
      </c>
      <c r="F2590" s="2" t="s">
        <v>5208</v>
      </c>
      <c r="G2590" s="2" t="s">
        <v>20</v>
      </c>
      <c r="H2590" s="2" t="s">
        <v>175</v>
      </c>
      <c r="I2590" s="2">
        <v>2</v>
      </c>
      <c r="J2590" t="s">
        <v>22</v>
      </c>
      <c r="L2590" s="3">
        <v>42703</v>
      </c>
      <c r="M2590" s="2"/>
      <c r="N2590" s="2" t="s">
        <v>23</v>
      </c>
    </row>
    <row r="2591" spans="1:14" ht="13">
      <c r="A2591" s="2" t="s">
        <v>172</v>
      </c>
      <c r="B2591" s="2">
        <v>2724</v>
      </c>
      <c r="C2591" s="2" t="s">
        <v>5209</v>
      </c>
      <c r="D2591" s="2" t="s">
        <v>17</v>
      </c>
      <c r="E2591" s="2" t="s">
        <v>18</v>
      </c>
      <c r="F2591" s="2" t="s">
        <v>5210</v>
      </c>
      <c r="G2591" s="2" t="s">
        <v>20</v>
      </c>
      <c r="H2591" s="2" t="s">
        <v>175</v>
      </c>
      <c r="I2591" s="2">
        <v>2</v>
      </c>
      <c r="J2591" t="s">
        <v>22</v>
      </c>
      <c r="L2591" s="3">
        <v>42703</v>
      </c>
      <c r="M2591" s="2"/>
      <c r="N2591" s="2" t="s">
        <v>23</v>
      </c>
    </row>
    <row r="2592" spans="1:14" ht="13">
      <c r="A2592" s="2" t="s">
        <v>172</v>
      </c>
      <c r="B2592" s="2">
        <v>2725</v>
      </c>
      <c r="C2592" s="2" t="s">
        <v>5211</v>
      </c>
      <c r="D2592" s="2" t="s">
        <v>17</v>
      </c>
      <c r="E2592" s="2" t="s">
        <v>18</v>
      </c>
      <c r="F2592" s="2" t="s">
        <v>5212</v>
      </c>
      <c r="G2592" s="2" t="s">
        <v>20</v>
      </c>
      <c r="H2592" s="2" t="s">
        <v>175</v>
      </c>
      <c r="I2592" s="2">
        <v>2</v>
      </c>
      <c r="J2592" t="s">
        <v>22</v>
      </c>
      <c r="L2592" s="3">
        <v>42703</v>
      </c>
      <c r="M2592" s="2"/>
      <c r="N2592" s="2" t="s">
        <v>23</v>
      </c>
    </row>
    <row r="2593" spans="1:14" ht="13">
      <c r="A2593" s="2" t="s">
        <v>172</v>
      </c>
      <c r="B2593" s="2">
        <v>2726</v>
      </c>
      <c r="C2593" s="2" t="s">
        <v>5213</v>
      </c>
      <c r="D2593" s="2" t="s">
        <v>17</v>
      </c>
      <c r="E2593" s="2" t="s">
        <v>18</v>
      </c>
      <c r="F2593" s="2" t="s">
        <v>5214</v>
      </c>
      <c r="G2593" s="2" t="s">
        <v>20</v>
      </c>
      <c r="H2593" s="2" t="s">
        <v>175</v>
      </c>
      <c r="I2593" s="2">
        <v>2</v>
      </c>
      <c r="J2593" t="s">
        <v>22</v>
      </c>
      <c r="L2593" s="3">
        <v>42703</v>
      </c>
      <c r="M2593" s="2"/>
      <c r="N2593" s="2" t="s">
        <v>23</v>
      </c>
    </row>
    <row r="2594" spans="1:14" ht="13">
      <c r="A2594" s="2" t="s">
        <v>172</v>
      </c>
      <c r="B2594" s="2">
        <v>2727</v>
      </c>
      <c r="C2594" s="2" t="s">
        <v>5215</v>
      </c>
      <c r="D2594" s="2" t="s">
        <v>17</v>
      </c>
      <c r="E2594" s="2" t="s">
        <v>18</v>
      </c>
      <c r="F2594" s="2" t="s">
        <v>5216</v>
      </c>
      <c r="G2594" s="2" t="s">
        <v>20</v>
      </c>
      <c r="H2594" s="2" t="s">
        <v>175</v>
      </c>
      <c r="I2594" s="2">
        <v>2</v>
      </c>
      <c r="J2594" t="s">
        <v>22</v>
      </c>
      <c r="L2594" s="3">
        <v>42703</v>
      </c>
      <c r="M2594" s="2"/>
      <c r="N2594" s="2" t="s">
        <v>23</v>
      </c>
    </row>
    <row r="2595" spans="1:14" ht="13">
      <c r="A2595" s="2" t="s">
        <v>172</v>
      </c>
      <c r="B2595" s="2">
        <v>2728</v>
      </c>
      <c r="C2595" s="2" t="s">
        <v>5217</v>
      </c>
      <c r="D2595" s="2" t="s">
        <v>17</v>
      </c>
      <c r="E2595" s="2" t="s">
        <v>18</v>
      </c>
      <c r="F2595" s="2" t="s">
        <v>5218</v>
      </c>
      <c r="G2595" s="2" t="s">
        <v>20</v>
      </c>
      <c r="H2595" s="2" t="s">
        <v>175</v>
      </c>
      <c r="I2595" s="2">
        <v>2</v>
      </c>
      <c r="J2595" t="s">
        <v>22</v>
      </c>
      <c r="L2595" s="3">
        <v>42703</v>
      </c>
      <c r="M2595" s="2"/>
      <c r="N2595" s="2" t="s">
        <v>23</v>
      </c>
    </row>
    <row r="2596" spans="1:14" ht="13">
      <c r="A2596" s="2" t="s">
        <v>172</v>
      </c>
      <c r="B2596" s="2">
        <v>2729</v>
      </c>
      <c r="C2596" s="2" t="s">
        <v>5219</v>
      </c>
      <c r="D2596" s="2" t="s">
        <v>17</v>
      </c>
      <c r="E2596" s="2" t="s">
        <v>18</v>
      </c>
      <c r="F2596" s="2" t="s">
        <v>5220</v>
      </c>
      <c r="G2596" s="2" t="s">
        <v>20</v>
      </c>
      <c r="H2596" s="2" t="s">
        <v>175</v>
      </c>
      <c r="I2596" s="2">
        <v>2</v>
      </c>
      <c r="J2596" t="s">
        <v>22</v>
      </c>
      <c r="L2596" s="3">
        <v>42703</v>
      </c>
      <c r="M2596" s="2"/>
      <c r="N2596" s="2" t="s">
        <v>23</v>
      </c>
    </row>
    <row r="2597" spans="1:14" ht="13">
      <c r="A2597" s="2" t="s">
        <v>172</v>
      </c>
      <c r="B2597" s="2">
        <v>2730</v>
      </c>
      <c r="C2597" s="2" t="s">
        <v>5221</v>
      </c>
      <c r="D2597" s="2" t="s">
        <v>17</v>
      </c>
      <c r="E2597" s="2" t="s">
        <v>18</v>
      </c>
      <c r="F2597" s="2" t="s">
        <v>5222</v>
      </c>
      <c r="G2597" s="2" t="s">
        <v>20</v>
      </c>
      <c r="H2597" s="2" t="s">
        <v>175</v>
      </c>
      <c r="I2597" s="2">
        <v>2</v>
      </c>
      <c r="J2597" t="s">
        <v>22</v>
      </c>
      <c r="L2597" s="3">
        <v>42703</v>
      </c>
      <c r="M2597" s="2"/>
      <c r="N2597" s="2" t="s">
        <v>23</v>
      </c>
    </row>
    <row r="2598" spans="1:14" ht="13">
      <c r="A2598" s="2" t="s">
        <v>172</v>
      </c>
      <c r="B2598" s="2">
        <v>2731</v>
      </c>
      <c r="C2598" s="2" t="s">
        <v>5223</v>
      </c>
      <c r="D2598" s="2" t="s">
        <v>23</v>
      </c>
      <c r="E2598" s="2" t="s">
        <v>122</v>
      </c>
      <c r="F2598" s="2" t="s">
        <v>5224</v>
      </c>
      <c r="G2598" s="2" t="s">
        <v>20</v>
      </c>
      <c r="H2598" s="2" t="s">
        <v>175</v>
      </c>
      <c r="I2598" s="2">
        <v>2</v>
      </c>
      <c r="J2598">
        <v>3</v>
      </c>
      <c r="L2598" s="3">
        <v>42703</v>
      </c>
      <c r="M2598" s="2"/>
      <c r="N2598" s="2" t="s">
        <v>23</v>
      </c>
    </row>
    <row r="2599" spans="1:14" ht="13">
      <c r="A2599" s="2" t="s">
        <v>172</v>
      </c>
      <c r="B2599" s="2">
        <v>2732</v>
      </c>
      <c r="C2599" s="2" t="s">
        <v>5225</v>
      </c>
      <c r="D2599" s="2" t="s">
        <v>17</v>
      </c>
      <c r="E2599" s="2" t="s">
        <v>18</v>
      </c>
      <c r="F2599" s="2" t="s">
        <v>5226</v>
      </c>
      <c r="G2599" s="2" t="s">
        <v>20</v>
      </c>
      <c r="H2599" s="2" t="s">
        <v>175</v>
      </c>
      <c r="I2599" s="2">
        <v>2</v>
      </c>
      <c r="J2599" t="s">
        <v>22</v>
      </c>
      <c r="L2599" s="3">
        <v>42703</v>
      </c>
      <c r="M2599" s="2"/>
      <c r="N2599" s="2" t="s">
        <v>23</v>
      </c>
    </row>
    <row r="2600" spans="1:14" ht="13">
      <c r="A2600" s="2" t="s">
        <v>172</v>
      </c>
      <c r="B2600" s="2">
        <v>2733</v>
      </c>
      <c r="C2600" s="2" t="s">
        <v>5227</v>
      </c>
      <c r="D2600" s="2" t="s">
        <v>17</v>
      </c>
      <c r="E2600" s="2" t="s">
        <v>18</v>
      </c>
      <c r="F2600" s="2" t="s">
        <v>5228</v>
      </c>
      <c r="G2600" s="2" t="s">
        <v>20</v>
      </c>
      <c r="H2600" s="2" t="s">
        <v>175</v>
      </c>
      <c r="I2600" s="2">
        <v>2</v>
      </c>
      <c r="J2600" t="s">
        <v>22</v>
      </c>
      <c r="L2600" s="3">
        <v>42703</v>
      </c>
      <c r="M2600" s="2"/>
      <c r="N2600" s="2" t="s">
        <v>23</v>
      </c>
    </row>
    <row r="2601" spans="1:14" ht="13">
      <c r="A2601" s="2" t="s">
        <v>172</v>
      </c>
      <c r="B2601" s="2">
        <v>2734</v>
      </c>
      <c r="C2601" s="2" t="s">
        <v>5229</v>
      </c>
      <c r="D2601" s="2" t="s">
        <v>17</v>
      </c>
      <c r="E2601" s="2" t="s">
        <v>18</v>
      </c>
      <c r="F2601" s="2" t="s">
        <v>5230</v>
      </c>
      <c r="G2601" s="2" t="s">
        <v>20</v>
      </c>
      <c r="H2601" s="2" t="s">
        <v>175</v>
      </c>
      <c r="I2601" s="2">
        <v>2</v>
      </c>
      <c r="J2601" t="s">
        <v>22</v>
      </c>
      <c r="L2601" s="3">
        <v>42703</v>
      </c>
      <c r="M2601" s="2"/>
      <c r="N2601" s="2" t="s">
        <v>23</v>
      </c>
    </row>
    <row r="2602" spans="1:14" ht="13">
      <c r="A2602" s="2" t="s">
        <v>172</v>
      </c>
      <c r="B2602" s="2">
        <v>2735</v>
      </c>
      <c r="C2602" s="2" t="s">
        <v>5231</v>
      </c>
      <c r="D2602" s="2" t="s">
        <v>17</v>
      </c>
      <c r="E2602" s="2" t="s">
        <v>18</v>
      </c>
      <c r="F2602" s="2" t="s">
        <v>5232</v>
      </c>
      <c r="G2602" s="2" t="s">
        <v>20</v>
      </c>
      <c r="H2602" s="2" t="s">
        <v>175</v>
      </c>
      <c r="I2602" s="2">
        <v>2</v>
      </c>
      <c r="J2602" t="s">
        <v>22</v>
      </c>
      <c r="L2602" s="3">
        <v>42703</v>
      </c>
      <c r="M2602" s="2"/>
      <c r="N2602" s="2" t="s">
        <v>23</v>
      </c>
    </row>
    <row r="2603" spans="1:14" ht="13">
      <c r="A2603" s="2" t="s">
        <v>172</v>
      </c>
      <c r="B2603" s="2">
        <v>2736</v>
      </c>
      <c r="C2603" s="2" t="s">
        <v>5233</v>
      </c>
      <c r="D2603" s="2" t="s">
        <v>17</v>
      </c>
      <c r="E2603" s="2" t="s">
        <v>18</v>
      </c>
      <c r="F2603" s="2" t="s">
        <v>5234</v>
      </c>
      <c r="G2603" s="2" t="s">
        <v>20</v>
      </c>
      <c r="H2603" s="2" t="s">
        <v>175</v>
      </c>
      <c r="I2603" s="2">
        <v>2</v>
      </c>
      <c r="J2603" t="s">
        <v>22</v>
      </c>
      <c r="L2603" s="3">
        <v>42703</v>
      </c>
      <c r="M2603" s="2"/>
      <c r="N2603" s="2" t="s">
        <v>23</v>
      </c>
    </row>
    <row r="2604" spans="1:14" ht="13">
      <c r="A2604" s="2" t="s">
        <v>172</v>
      </c>
      <c r="B2604" s="2">
        <v>2737</v>
      </c>
      <c r="C2604" s="2" t="s">
        <v>5235</v>
      </c>
      <c r="D2604" s="2" t="s">
        <v>17</v>
      </c>
      <c r="E2604" s="2" t="s">
        <v>18</v>
      </c>
      <c r="F2604" s="2" t="s">
        <v>5236</v>
      </c>
      <c r="G2604" s="2" t="s">
        <v>20</v>
      </c>
      <c r="H2604" s="2" t="s">
        <v>175</v>
      </c>
      <c r="I2604" s="2">
        <v>2</v>
      </c>
      <c r="J2604" t="s">
        <v>22</v>
      </c>
      <c r="L2604" s="3">
        <v>42703</v>
      </c>
      <c r="M2604" s="2"/>
      <c r="N2604" s="2" t="s">
        <v>23</v>
      </c>
    </row>
    <row r="2605" spans="1:14" ht="13">
      <c r="A2605" s="2" t="s">
        <v>172</v>
      </c>
      <c r="B2605" s="2">
        <v>2738</v>
      </c>
      <c r="C2605" s="2" t="s">
        <v>5237</v>
      </c>
      <c r="D2605" s="2" t="s">
        <v>17</v>
      </c>
      <c r="E2605" s="2" t="s">
        <v>18</v>
      </c>
      <c r="F2605" s="2" t="s">
        <v>5238</v>
      </c>
      <c r="G2605" s="2" t="s">
        <v>20</v>
      </c>
      <c r="H2605" s="2" t="s">
        <v>175</v>
      </c>
      <c r="I2605" s="2">
        <v>2</v>
      </c>
      <c r="J2605" t="s">
        <v>22</v>
      </c>
      <c r="L2605" s="3">
        <v>42703</v>
      </c>
      <c r="M2605" s="2"/>
      <c r="N2605" s="2" t="s">
        <v>23</v>
      </c>
    </row>
    <row r="2606" spans="1:14" ht="13">
      <c r="A2606" s="2" t="s">
        <v>172</v>
      </c>
      <c r="B2606" s="2">
        <v>2739</v>
      </c>
      <c r="C2606" s="2" t="s">
        <v>5239</v>
      </c>
      <c r="D2606" s="2" t="s">
        <v>17</v>
      </c>
      <c r="E2606" s="2" t="s">
        <v>18</v>
      </c>
      <c r="F2606" s="2" t="s">
        <v>5240</v>
      </c>
      <c r="G2606" s="2" t="s">
        <v>20</v>
      </c>
      <c r="H2606" s="2" t="s">
        <v>175</v>
      </c>
      <c r="I2606" s="2">
        <v>2</v>
      </c>
      <c r="J2606" t="s">
        <v>22</v>
      </c>
      <c r="L2606" s="3">
        <v>42703</v>
      </c>
      <c r="M2606" s="2"/>
      <c r="N2606" s="2" t="s">
        <v>23</v>
      </c>
    </row>
    <row r="2607" spans="1:14" ht="13">
      <c r="A2607" s="2" t="s">
        <v>172</v>
      </c>
      <c r="B2607" s="2">
        <v>2740</v>
      </c>
      <c r="C2607" s="2" t="s">
        <v>5241</v>
      </c>
      <c r="D2607" s="2" t="s">
        <v>17</v>
      </c>
      <c r="E2607" s="2" t="s">
        <v>18</v>
      </c>
      <c r="F2607" s="2" t="s">
        <v>5242</v>
      </c>
      <c r="G2607" s="2" t="s">
        <v>20</v>
      </c>
      <c r="H2607" s="2" t="s">
        <v>175</v>
      </c>
      <c r="I2607" s="2">
        <v>2</v>
      </c>
      <c r="J2607" t="s">
        <v>22</v>
      </c>
      <c r="L2607" s="3">
        <v>42703</v>
      </c>
      <c r="M2607" s="2"/>
      <c r="N2607" s="2" t="s">
        <v>23</v>
      </c>
    </row>
    <row r="2608" spans="1:14" ht="13">
      <c r="A2608" s="2" t="s">
        <v>172</v>
      </c>
      <c r="B2608" s="2">
        <v>2741</v>
      </c>
      <c r="C2608" s="2" t="s">
        <v>5243</v>
      </c>
      <c r="D2608" s="2" t="s">
        <v>17</v>
      </c>
      <c r="E2608" s="2" t="s">
        <v>18</v>
      </c>
      <c r="F2608" s="2" t="s">
        <v>5244</v>
      </c>
      <c r="G2608" s="2" t="s">
        <v>20</v>
      </c>
      <c r="H2608" s="2" t="s">
        <v>175</v>
      </c>
      <c r="I2608" s="2">
        <v>2</v>
      </c>
      <c r="J2608" t="s">
        <v>22</v>
      </c>
      <c r="L2608" s="3">
        <v>42703</v>
      </c>
      <c r="M2608" s="2"/>
      <c r="N2608" s="2" t="s">
        <v>23</v>
      </c>
    </row>
    <row r="2609" spans="1:14" ht="13">
      <c r="A2609" s="2" t="s">
        <v>172</v>
      </c>
      <c r="B2609" s="2">
        <v>2742</v>
      </c>
      <c r="C2609" s="2" t="s">
        <v>5245</v>
      </c>
      <c r="D2609" s="2" t="s">
        <v>17</v>
      </c>
      <c r="E2609" s="2" t="s">
        <v>18</v>
      </c>
      <c r="F2609" s="2" t="s">
        <v>5246</v>
      </c>
      <c r="G2609" s="2" t="s">
        <v>20</v>
      </c>
      <c r="H2609" s="2" t="s">
        <v>175</v>
      </c>
      <c r="I2609" s="2">
        <v>2</v>
      </c>
      <c r="J2609" t="s">
        <v>22</v>
      </c>
      <c r="L2609" s="3">
        <v>42703</v>
      </c>
      <c r="M2609" s="2"/>
      <c r="N2609" s="2" t="s">
        <v>23</v>
      </c>
    </row>
    <row r="2610" spans="1:14" ht="13">
      <c r="A2610" s="2" t="s">
        <v>172</v>
      </c>
      <c r="B2610" s="2">
        <v>2743</v>
      </c>
      <c r="C2610" s="2" t="s">
        <v>5247</v>
      </c>
      <c r="D2610" s="2" t="s">
        <v>17</v>
      </c>
      <c r="E2610" s="2" t="s">
        <v>18</v>
      </c>
      <c r="F2610" s="2" t="s">
        <v>5248</v>
      </c>
      <c r="G2610" s="2" t="s">
        <v>20</v>
      </c>
      <c r="H2610" s="2" t="s">
        <v>175</v>
      </c>
      <c r="I2610" s="2">
        <v>2</v>
      </c>
      <c r="J2610" t="s">
        <v>22</v>
      </c>
      <c r="L2610" s="3">
        <v>42703</v>
      </c>
      <c r="M2610" s="2"/>
      <c r="N2610" s="2" t="s">
        <v>23</v>
      </c>
    </row>
    <row r="2611" spans="1:14" ht="13">
      <c r="A2611" s="2" t="s">
        <v>172</v>
      </c>
      <c r="B2611" s="2">
        <v>2744</v>
      </c>
      <c r="C2611" s="2" t="s">
        <v>5249</v>
      </c>
      <c r="D2611" s="2" t="s">
        <v>17</v>
      </c>
      <c r="E2611" s="2" t="s">
        <v>18</v>
      </c>
      <c r="F2611" s="2" t="s">
        <v>5250</v>
      </c>
      <c r="G2611" s="2" t="s">
        <v>20</v>
      </c>
      <c r="H2611" s="2" t="s">
        <v>175</v>
      </c>
      <c r="I2611" s="2">
        <v>2</v>
      </c>
      <c r="J2611" t="s">
        <v>22</v>
      </c>
      <c r="L2611" s="3">
        <v>42703</v>
      </c>
      <c r="M2611" s="2"/>
      <c r="N2611" s="2" t="s">
        <v>23</v>
      </c>
    </row>
    <row r="2612" spans="1:14" ht="13">
      <c r="A2612" s="2" t="s">
        <v>172</v>
      </c>
      <c r="B2612" s="2">
        <v>2745</v>
      </c>
      <c r="C2612" s="2" t="s">
        <v>5251</v>
      </c>
      <c r="D2612" s="2" t="s">
        <v>17</v>
      </c>
      <c r="E2612" s="2" t="s">
        <v>18</v>
      </c>
      <c r="F2612" s="2" t="s">
        <v>5252</v>
      </c>
      <c r="G2612" s="2" t="s">
        <v>20</v>
      </c>
      <c r="H2612" s="2" t="s">
        <v>175</v>
      </c>
      <c r="I2612" s="2">
        <v>2</v>
      </c>
      <c r="J2612" t="s">
        <v>22</v>
      </c>
      <c r="L2612" s="3">
        <v>42703</v>
      </c>
      <c r="M2612" s="2"/>
      <c r="N2612" s="2" t="s">
        <v>23</v>
      </c>
    </row>
    <row r="2613" spans="1:14" ht="13">
      <c r="A2613" s="2" t="s">
        <v>172</v>
      </c>
      <c r="B2613" s="2">
        <v>2746</v>
      </c>
      <c r="C2613" s="2" t="s">
        <v>5253</v>
      </c>
      <c r="D2613" s="2" t="s">
        <v>17</v>
      </c>
      <c r="E2613" s="2" t="s">
        <v>18</v>
      </c>
      <c r="F2613" s="2" t="s">
        <v>5254</v>
      </c>
      <c r="G2613" s="2" t="s">
        <v>20</v>
      </c>
      <c r="H2613" s="2" t="s">
        <v>175</v>
      </c>
      <c r="I2613" s="2">
        <v>2</v>
      </c>
      <c r="J2613" t="s">
        <v>22</v>
      </c>
      <c r="L2613" s="3">
        <v>42703</v>
      </c>
      <c r="M2613" s="2"/>
      <c r="N2613" s="2" t="s">
        <v>23</v>
      </c>
    </row>
    <row r="2614" spans="1:14" ht="13">
      <c r="A2614" s="2" t="s">
        <v>172</v>
      </c>
      <c r="B2614" s="2">
        <v>2747</v>
      </c>
      <c r="C2614" s="2" t="s">
        <v>5255</v>
      </c>
      <c r="D2614" s="2" t="s">
        <v>17</v>
      </c>
      <c r="E2614" s="2" t="s">
        <v>18</v>
      </c>
      <c r="F2614" s="2" t="s">
        <v>5256</v>
      </c>
      <c r="G2614" s="2" t="s">
        <v>20</v>
      </c>
      <c r="H2614" s="2" t="s">
        <v>175</v>
      </c>
      <c r="I2614" s="2">
        <v>2</v>
      </c>
      <c r="J2614" t="s">
        <v>22</v>
      </c>
      <c r="L2614" s="3">
        <v>42703</v>
      </c>
      <c r="M2614" s="2"/>
      <c r="N2614" s="2" t="s">
        <v>23</v>
      </c>
    </row>
    <row r="2615" spans="1:14" ht="13">
      <c r="A2615" s="2" t="s">
        <v>172</v>
      </c>
      <c r="B2615" s="2">
        <v>2748</v>
      </c>
      <c r="C2615" s="2" t="s">
        <v>5257</v>
      </c>
      <c r="D2615" s="2" t="s">
        <v>17</v>
      </c>
      <c r="E2615" s="2" t="s">
        <v>18</v>
      </c>
      <c r="F2615" s="2" t="s">
        <v>5258</v>
      </c>
      <c r="G2615" s="2" t="s">
        <v>20</v>
      </c>
      <c r="H2615" s="2" t="s">
        <v>175</v>
      </c>
      <c r="I2615" s="2">
        <v>2</v>
      </c>
      <c r="J2615" t="s">
        <v>22</v>
      </c>
      <c r="L2615" s="3">
        <v>42703</v>
      </c>
      <c r="M2615" s="2"/>
      <c r="N2615" s="2" t="s">
        <v>23</v>
      </c>
    </row>
    <row r="2616" spans="1:14" ht="13">
      <c r="A2616" s="2" t="s">
        <v>172</v>
      </c>
      <c r="B2616" s="2">
        <v>2749</v>
      </c>
      <c r="C2616" s="2" t="s">
        <v>5259</v>
      </c>
      <c r="D2616" s="2" t="s">
        <v>17</v>
      </c>
      <c r="E2616" s="2" t="s">
        <v>18</v>
      </c>
      <c r="F2616" s="2" t="s">
        <v>5260</v>
      </c>
      <c r="G2616" s="2" t="s">
        <v>20</v>
      </c>
      <c r="H2616" s="2" t="s">
        <v>175</v>
      </c>
      <c r="I2616" s="2">
        <v>2</v>
      </c>
      <c r="J2616" t="s">
        <v>22</v>
      </c>
      <c r="L2616" s="3">
        <v>42703</v>
      </c>
      <c r="M2616" s="2"/>
      <c r="N2616" s="2" t="s">
        <v>23</v>
      </c>
    </row>
    <row r="2617" spans="1:14" ht="13">
      <c r="A2617" s="2" t="s">
        <v>172</v>
      </c>
      <c r="B2617" s="2">
        <v>2750</v>
      </c>
      <c r="C2617" s="2" t="s">
        <v>5261</v>
      </c>
      <c r="D2617" s="2" t="s">
        <v>23</v>
      </c>
      <c r="E2617" s="2" t="s">
        <v>122</v>
      </c>
      <c r="F2617" s="2" t="s">
        <v>5262</v>
      </c>
      <c r="G2617" s="2" t="s">
        <v>20</v>
      </c>
      <c r="H2617" s="2" t="s">
        <v>175</v>
      </c>
      <c r="I2617" s="2">
        <v>2</v>
      </c>
      <c r="J2617" s="2">
        <v>13</v>
      </c>
      <c r="L2617" s="3">
        <v>42703</v>
      </c>
      <c r="M2617" s="2"/>
      <c r="N2617" s="2" t="s">
        <v>23</v>
      </c>
    </row>
    <row r="2618" spans="1:14" ht="13">
      <c r="A2618" s="2" t="s">
        <v>172</v>
      </c>
      <c r="B2618" s="2">
        <v>2751</v>
      </c>
      <c r="C2618" s="2" t="s">
        <v>5263</v>
      </c>
      <c r="D2618" s="2" t="s">
        <v>17</v>
      </c>
      <c r="E2618" s="2" t="s">
        <v>18</v>
      </c>
      <c r="F2618" s="2" t="s">
        <v>5264</v>
      </c>
      <c r="G2618" s="2" t="s">
        <v>20</v>
      </c>
      <c r="H2618" s="2" t="s">
        <v>175</v>
      </c>
      <c r="I2618" s="2">
        <v>2</v>
      </c>
      <c r="J2618" t="s">
        <v>22</v>
      </c>
      <c r="L2618" s="3">
        <v>42703</v>
      </c>
      <c r="M2618" s="2"/>
      <c r="N2618" s="2" t="s">
        <v>23</v>
      </c>
    </row>
    <row r="2619" spans="1:14" ht="13">
      <c r="A2619" s="2" t="s">
        <v>172</v>
      </c>
      <c r="B2619" s="2">
        <v>2752</v>
      </c>
      <c r="C2619" s="2" t="s">
        <v>5265</v>
      </c>
      <c r="D2619" s="2" t="s">
        <v>17</v>
      </c>
      <c r="E2619" s="2" t="s">
        <v>18</v>
      </c>
      <c r="F2619" s="2" t="s">
        <v>5266</v>
      </c>
      <c r="G2619" s="2" t="s">
        <v>20</v>
      </c>
      <c r="H2619" s="2" t="s">
        <v>175</v>
      </c>
      <c r="I2619" s="2">
        <v>2</v>
      </c>
      <c r="J2619" t="s">
        <v>22</v>
      </c>
      <c r="L2619" s="3">
        <v>42703</v>
      </c>
      <c r="M2619" s="2"/>
      <c r="N2619" s="2" t="s">
        <v>23</v>
      </c>
    </row>
    <row r="2620" spans="1:14" ht="13">
      <c r="A2620" s="2" t="s">
        <v>172</v>
      </c>
      <c r="B2620" s="2">
        <v>2753</v>
      </c>
      <c r="C2620" s="2" t="s">
        <v>5267</v>
      </c>
      <c r="D2620" s="2" t="s">
        <v>17</v>
      </c>
      <c r="E2620" s="2" t="s">
        <v>18</v>
      </c>
      <c r="F2620" s="2" t="s">
        <v>5268</v>
      </c>
      <c r="G2620" s="2" t="s">
        <v>20</v>
      </c>
      <c r="H2620" s="2" t="s">
        <v>175</v>
      </c>
      <c r="I2620" s="2">
        <v>2</v>
      </c>
      <c r="J2620" t="s">
        <v>22</v>
      </c>
      <c r="L2620" s="3">
        <v>42703</v>
      </c>
      <c r="M2620" s="2"/>
      <c r="N2620" s="2" t="s">
        <v>23</v>
      </c>
    </row>
    <row r="2621" spans="1:14" ht="13">
      <c r="A2621" s="2" t="s">
        <v>172</v>
      </c>
      <c r="B2621" s="2">
        <v>2754</v>
      </c>
      <c r="C2621" s="2" t="s">
        <v>5269</v>
      </c>
      <c r="D2621" s="2" t="s">
        <v>17</v>
      </c>
      <c r="E2621" s="2" t="s">
        <v>18</v>
      </c>
      <c r="F2621" s="2" t="s">
        <v>5270</v>
      </c>
      <c r="G2621" s="2" t="s">
        <v>20</v>
      </c>
      <c r="H2621" s="2" t="s">
        <v>175</v>
      </c>
      <c r="I2621" s="2">
        <v>2</v>
      </c>
      <c r="J2621" t="s">
        <v>22</v>
      </c>
      <c r="L2621" s="3">
        <v>42703</v>
      </c>
      <c r="M2621" s="2"/>
      <c r="N2621" s="2" t="s">
        <v>23</v>
      </c>
    </row>
    <row r="2622" spans="1:14" ht="13">
      <c r="A2622" s="2" t="s">
        <v>172</v>
      </c>
      <c r="B2622" s="2">
        <v>2755</v>
      </c>
      <c r="C2622" s="2" t="s">
        <v>5271</v>
      </c>
      <c r="D2622" s="2" t="s">
        <v>17</v>
      </c>
      <c r="E2622" s="2" t="s">
        <v>18</v>
      </c>
      <c r="F2622" s="2" t="s">
        <v>5272</v>
      </c>
      <c r="G2622" s="2" t="s">
        <v>20</v>
      </c>
      <c r="H2622" s="2" t="s">
        <v>175</v>
      </c>
      <c r="I2622" s="2">
        <v>2</v>
      </c>
      <c r="J2622" t="s">
        <v>22</v>
      </c>
      <c r="L2622" s="3">
        <v>42703</v>
      </c>
      <c r="M2622" s="2"/>
      <c r="N2622" s="2" t="s">
        <v>23</v>
      </c>
    </row>
    <row r="2623" spans="1:14" ht="13">
      <c r="A2623" s="2" t="s">
        <v>172</v>
      </c>
      <c r="B2623" s="2">
        <v>2756</v>
      </c>
      <c r="C2623" s="2" t="s">
        <v>5273</v>
      </c>
      <c r="D2623" s="2" t="s">
        <v>17</v>
      </c>
      <c r="E2623" s="2" t="s">
        <v>18</v>
      </c>
      <c r="F2623" s="2" t="s">
        <v>5274</v>
      </c>
      <c r="G2623" s="2" t="s">
        <v>20</v>
      </c>
      <c r="H2623" s="2" t="s">
        <v>175</v>
      </c>
      <c r="I2623" s="2">
        <v>2</v>
      </c>
      <c r="J2623" t="s">
        <v>22</v>
      </c>
      <c r="L2623" s="3">
        <v>42703</v>
      </c>
      <c r="M2623" s="2"/>
      <c r="N2623" s="2" t="s">
        <v>23</v>
      </c>
    </row>
    <row r="2624" spans="1:14" ht="13">
      <c r="A2624" s="2" t="s">
        <v>172</v>
      </c>
      <c r="B2624" s="2">
        <v>2757</v>
      </c>
      <c r="C2624" s="2" t="s">
        <v>5275</v>
      </c>
      <c r="D2624" s="2" t="s">
        <v>17</v>
      </c>
      <c r="E2624" s="2" t="s">
        <v>18</v>
      </c>
      <c r="F2624" s="2" t="s">
        <v>5276</v>
      </c>
      <c r="G2624" s="2" t="s">
        <v>20</v>
      </c>
      <c r="H2624" s="2" t="s">
        <v>175</v>
      </c>
      <c r="I2624" s="2">
        <v>2</v>
      </c>
      <c r="J2624" t="s">
        <v>22</v>
      </c>
      <c r="L2624" s="3">
        <v>42703</v>
      </c>
      <c r="M2624" s="2"/>
      <c r="N2624" s="2" t="s">
        <v>23</v>
      </c>
    </row>
    <row r="2625" spans="1:14" ht="13">
      <c r="A2625" s="2" t="s">
        <v>172</v>
      </c>
      <c r="B2625" s="2">
        <v>2758</v>
      </c>
      <c r="C2625" s="2" t="s">
        <v>5277</v>
      </c>
      <c r="D2625" s="2" t="s">
        <v>17</v>
      </c>
      <c r="E2625" s="2" t="s">
        <v>18</v>
      </c>
      <c r="F2625" s="2" t="s">
        <v>5278</v>
      </c>
      <c r="G2625" s="2" t="s">
        <v>20</v>
      </c>
      <c r="H2625" s="2" t="s">
        <v>175</v>
      </c>
      <c r="I2625" s="2">
        <v>2</v>
      </c>
      <c r="J2625" t="s">
        <v>22</v>
      </c>
      <c r="L2625" s="3">
        <v>42703</v>
      </c>
      <c r="M2625" s="2"/>
      <c r="N2625" s="2" t="s">
        <v>23</v>
      </c>
    </row>
    <row r="2626" spans="1:14" ht="13">
      <c r="A2626" s="2" t="s">
        <v>172</v>
      </c>
      <c r="B2626" s="2">
        <v>2759</v>
      </c>
      <c r="C2626" s="2" t="s">
        <v>5279</v>
      </c>
      <c r="D2626" s="2" t="s">
        <v>17</v>
      </c>
      <c r="E2626" s="2" t="s">
        <v>18</v>
      </c>
      <c r="F2626" s="2" t="s">
        <v>5280</v>
      </c>
      <c r="G2626" s="2" t="s">
        <v>20</v>
      </c>
      <c r="H2626" s="2" t="s">
        <v>175</v>
      </c>
      <c r="I2626" s="2">
        <v>2</v>
      </c>
      <c r="J2626" t="s">
        <v>22</v>
      </c>
      <c r="L2626" s="3">
        <v>42703</v>
      </c>
      <c r="M2626" s="2"/>
      <c r="N2626" s="2" t="s">
        <v>23</v>
      </c>
    </row>
    <row r="2627" spans="1:14" ht="13">
      <c r="A2627" s="2" t="s">
        <v>172</v>
      </c>
      <c r="B2627" s="2">
        <v>2760</v>
      </c>
      <c r="C2627" s="2" t="s">
        <v>5281</v>
      </c>
      <c r="D2627" s="2" t="s">
        <v>17</v>
      </c>
      <c r="E2627" s="2" t="s">
        <v>18</v>
      </c>
      <c r="F2627" s="2" t="s">
        <v>5282</v>
      </c>
      <c r="G2627" s="2" t="s">
        <v>20</v>
      </c>
      <c r="H2627" s="2" t="s">
        <v>175</v>
      </c>
      <c r="I2627" s="2">
        <v>2</v>
      </c>
      <c r="J2627" t="s">
        <v>22</v>
      </c>
      <c r="L2627" s="3">
        <v>42703</v>
      </c>
      <c r="M2627" s="2"/>
      <c r="N2627" s="2" t="s">
        <v>23</v>
      </c>
    </row>
    <row r="2628" spans="1:14" ht="13">
      <c r="A2628" s="2" t="s">
        <v>172</v>
      </c>
      <c r="B2628" s="2">
        <v>2761</v>
      </c>
      <c r="C2628" s="2" t="s">
        <v>5283</v>
      </c>
      <c r="D2628" s="2" t="s">
        <v>17</v>
      </c>
      <c r="E2628" s="2" t="s">
        <v>18</v>
      </c>
      <c r="F2628" s="2" t="s">
        <v>5284</v>
      </c>
      <c r="G2628" s="2" t="s">
        <v>20</v>
      </c>
      <c r="H2628" s="2" t="s">
        <v>175</v>
      </c>
      <c r="I2628" s="2">
        <v>2</v>
      </c>
      <c r="J2628" t="s">
        <v>22</v>
      </c>
      <c r="L2628" s="3">
        <v>42703</v>
      </c>
      <c r="M2628" s="2"/>
      <c r="N2628" s="2" t="s">
        <v>23</v>
      </c>
    </row>
    <row r="2629" spans="1:14" ht="13">
      <c r="A2629" s="2" t="s">
        <v>172</v>
      </c>
      <c r="B2629" s="2">
        <v>2762</v>
      </c>
      <c r="C2629" s="2" t="s">
        <v>5285</v>
      </c>
      <c r="D2629" s="2" t="s">
        <v>17</v>
      </c>
      <c r="E2629" s="2" t="s">
        <v>18</v>
      </c>
      <c r="F2629" s="2" t="s">
        <v>5286</v>
      </c>
      <c r="G2629" s="2" t="s">
        <v>20</v>
      </c>
      <c r="H2629" s="2" t="s">
        <v>175</v>
      </c>
      <c r="I2629" s="2">
        <v>2</v>
      </c>
      <c r="J2629" t="s">
        <v>22</v>
      </c>
      <c r="L2629" s="3">
        <v>42703</v>
      </c>
      <c r="M2629" s="2"/>
      <c r="N2629" s="2" t="s">
        <v>23</v>
      </c>
    </row>
    <row r="2630" spans="1:14" ht="13">
      <c r="A2630" s="2" t="s">
        <v>172</v>
      </c>
      <c r="B2630" s="2">
        <v>2763</v>
      </c>
      <c r="C2630" s="2" t="s">
        <v>5287</v>
      </c>
      <c r="D2630" s="2" t="s">
        <v>17</v>
      </c>
      <c r="E2630" s="2" t="s">
        <v>18</v>
      </c>
      <c r="F2630" s="2" t="s">
        <v>5288</v>
      </c>
      <c r="G2630" s="2" t="s">
        <v>20</v>
      </c>
      <c r="H2630" s="2" t="s">
        <v>175</v>
      </c>
      <c r="I2630" s="2">
        <v>2</v>
      </c>
      <c r="J2630" t="s">
        <v>22</v>
      </c>
      <c r="L2630" s="3">
        <v>42703</v>
      </c>
      <c r="M2630" s="2"/>
      <c r="N2630" s="2" t="s">
        <v>23</v>
      </c>
    </row>
    <row r="2631" spans="1:14" ht="13">
      <c r="A2631" s="2" t="s">
        <v>172</v>
      </c>
      <c r="B2631" s="2">
        <v>2764</v>
      </c>
      <c r="C2631" s="2" t="s">
        <v>5289</v>
      </c>
      <c r="D2631" s="2" t="s">
        <v>17</v>
      </c>
      <c r="E2631" s="2" t="s">
        <v>18</v>
      </c>
      <c r="F2631" s="2" t="s">
        <v>5290</v>
      </c>
      <c r="G2631" s="2" t="s">
        <v>20</v>
      </c>
      <c r="H2631" s="2" t="s">
        <v>175</v>
      </c>
      <c r="I2631" s="2">
        <v>2</v>
      </c>
      <c r="J2631" t="s">
        <v>22</v>
      </c>
      <c r="L2631" s="3">
        <v>42703</v>
      </c>
      <c r="M2631" s="2"/>
      <c r="N2631" s="2" t="s">
        <v>23</v>
      </c>
    </row>
    <row r="2632" spans="1:14" ht="13">
      <c r="A2632" s="2" t="s">
        <v>172</v>
      </c>
      <c r="B2632" s="2">
        <v>2765</v>
      </c>
      <c r="C2632" s="2" t="s">
        <v>5291</v>
      </c>
      <c r="D2632" s="2" t="s">
        <v>17</v>
      </c>
      <c r="E2632" s="2" t="s">
        <v>18</v>
      </c>
      <c r="F2632" s="2" t="s">
        <v>5292</v>
      </c>
      <c r="G2632" s="2" t="s">
        <v>20</v>
      </c>
      <c r="H2632" s="2" t="s">
        <v>175</v>
      </c>
      <c r="I2632" s="2">
        <v>2</v>
      </c>
      <c r="J2632" t="s">
        <v>22</v>
      </c>
      <c r="L2632" s="3">
        <v>42703</v>
      </c>
      <c r="M2632" s="2"/>
      <c r="N2632" s="2" t="s">
        <v>23</v>
      </c>
    </row>
    <row r="2633" spans="1:14" ht="13">
      <c r="A2633" s="2" t="s">
        <v>172</v>
      </c>
      <c r="B2633" s="2">
        <v>2766</v>
      </c>
      <c r="C2633" s="2" t="s">
        <v>5293</v>
      </c>
      <c r="D2633" s="2" t="s">
        <v>17</v>
      </c>
      <c r="E2633" s="2" t="s">
        <v>18</v>
      </c>
      <c r="F2633" s="2" t="s">
        <v>5294</v>
      </c>
      <c r="G2633" s="2" t="s">
        <v>20</v>
      </c>
      <c r="H2633" s="2" t="s">
        <v>175</v>
      </c>
      <c r="I2633" s="2">
        <v>2</v>
      </c>
      <c r="J2633" t="s">
        <v>22</v>
      </c>
      <c r="L2633" s="3">
        <v>42703</v>
      </c>
      <c r="M2633" s="2"/>
      <c r="N2633" s="2" t="s">
        <v>23</v>
      </c>
    </row>
    <row r="2634" spans="1:14" ht="13">
      <c r="A2634" s="2" t="s">
        <v>172</v>
      </c>
      <c r="B2634" s="2">
        <v>2767</v>
      </c>
      <c r="C2634" s="2" t="s">
        <v>5295</v>
      </c>
      <c r="D2634" s="2" t="s">
        <v>17</v>
      </c>
      <c r="E2634" s="2" t="s">
        <v>18</v>
      </c>
      <c r="F2634" s="2" t="s">
        <v>5296</v>
      </c>
      <c r="G2634" s="2" t="s">
        <v>20</v>
      </c>
      <c r="H2634" s="2" t="s">
        <v>175</v>
      </c>
      <c r="I2634" s="2">
        <v>2</v>
      </c>
      <c r="J2634" t="s">
        <v>22</v>
      </c>
      <c r="L2634" s="3">
        <v>42703</v>
      </c>
      <c r="M2634" s="2"/>
      <c r="N2634" s="2" t="s">
        <v>23</v>
      </c>
    </row>
    <row r="2635" spans="1:14" ht="13">
      <c r="A2635" s="2" t="s">
        <v>172</v>
      </c>
      <c r="B2635" s="2">
        <v>2768</v>
      </c>
      <c r="C2635" s="2" t="s">
        <v>5297</v>
      </c>
      <c r="D2635" s="2" t="s">
        <v>17</v>
      </c>
      <c r="E2635" s="2" t="s">
        <v>18</v>
      </c>
      <c r="F2635" s="2" t="s">
        <v>5298</v>
      </c>
      <c r="G2635" s="2" t="s">
        <v>20</v>
      </c>
      <c r="H2635" s="2" t="s">
        <v>175</v>
      </c>
      <c r="I2635" s="2">
        <v>2</v>
      </c>
      <c r="J2635" t="s">
        <v>22</v>
      </c>
      <c r="L2635" s="3">
        <v>42703</v>
      </c>
      <c r="M2635" s="2"/>
      <c r="N2635" s="2" t="s">
        <v>23</v>
      </c>
    </row>
    <row r="2636" spans="1:14" ht="13">
      <c r="A2636" s="2" t="s">
        <v>172</v>
      </c>
      <c r="B2636" s="2">
        <v>2769</v>
      </c>
      <c r="C2636" s="2" t="s">
        <v>5299</v>
      </c>
      <c r="D2636" s="2" t="s">
        <v>17</v>
      </c>
      <c r="E2636" s="2" t="s">
        <v>18</v>
      </c>
      <c r="F2636" s="2" t="s">
        <v>5300</v>
      </c>
      <c r="G2636" s="2" t="s">
        <v>20</v>
      </c>
      <c r="H2636" s="2" t="s">
        <v>175</v>
      </c>
      <c r="I2636" s="2">
        <v>2</v>
      </c>
      <c r="J2636" t="s">
        <v>22</v>
      </c>
      <c r="L2636" s="3">
        <v>42703</v>
      </c>
      <c r="M2636" s="2"/>
      <c r="N2636" s="2" t="s">
        <v>23</v>
      </c>
    </row>
    <row r="2637" spans="1:14" ht="13">
      <c r="A2637" s="2" t="s">
        <v>172</v>
      </c>
      <c r="B2637" s="2">
        <v>2770</v>
      </c>
      <c r="C2637" s="2" t="s">
        <v>5301</v>
      </c>
      <c r="D2637" s="2" t="s">
        <v>17</v>
      </c>
      <c r="E2637" s="2" t="s">
        <v>18</v>
      </c>
      <c r="F2637" s="2" t="s">
        <v>5302</v>
      </c>
      <c r="G2637" s="2" t="s">
        <v>20</v>
      </c>
      <c r="H2637" s="2" t="s">
        <v>175</v>
      </c>
      <c r="I2637" s="2">
        <v>2</v>
      </c>
      <c r="J2637" t="s">
        <v>22</v>
      </c>
      <c r="L2637" s="3">
        <v>42703</v>
      </c>
      <c r="M2637" s="2"/>
      <c r="N2637" s="2" t="s">
        <v>23</v>
      </c>
    </row>
    <row r="2638" spans="1:14" ht="13">
      <c r="A2638" s="2" t="s">
        <v>172</v>
      </c>
      <c r="B2638" s="2">
        <v>2771</v>
      </c>
      <c r="C2638" s="2" t="s">
        <v>5303</v>
      </c>
      <c r="D2638" s="2" t="s">
        <v>17</v>
      </c>
      <c r="E2638" s="2" t="s">
        <v>18</v>
      </c>
      <c r="F2638" s="2" t="s">
        <v>5304</v>
      </c>
      <c r="G2638" s="2" t="s">
        <v>20</v>
      </c>
      <c r="H2638" s="2" t="s">
        <v>175</v>
      </c>
      <c r="I2638" s="2">
        <v>2</v>
      </c>
      <c r="J2638" t="s">
        <v>22</v>
      </c>
      <c r="L2638" s="3">
        <v>42703</v>
      </c>
      <c r="M2638" s="2"/>
      <c r="N2638" s="2" t="s">
        <v>23</v>
      </c>
    </row>
    <row r="2639" spans="1:14" ht="13">
      <c r="A2639" s="2" t="s">
        <v>172</v>
      </c>
      <c r="B2639" s="2">
        <v>2772</v>
      </c>
      <c r="C2639" s="2" t="s">
        <v>5305</v>
      </c>
      <c r="D2639" s="2" t="s">
        <v>17</v>
      </c>
      <c r="E2639" s="2" t="s">
        <v>18</v>
      </c>
      <c r="F2639" s="2" t="s">
        <v>5306</v>
      </c>
      <c r="G2639" s="2" t="s">
        <v>20</v>
      </c>
      <c r="H2639" s="2" t="s">
        <v>175</v>
      </c>
      <c r="I2639" s="2">
        <v>2</v>
      </c>
      <c r="J2639" t="s">
        <v>22</v>
      </c>
      <c r="L2639" s="3">
        <v>42703</v>
      </c>
      <c r="M2639" s="2"/>
      <c r="N2639" s="2" t="s">
        <v>23</v>
      </c>
    </row>
    <row r="2640" spans="1:14" ht="13">
      <c r="A2640" s="2" t="s">
        <v>172</v>
      </c>
      <c r="B2640" s="2">
        <v>2773</v>
      </c>
      <c r="C2640" s="2" t="s">
        <v>5307</v>
      </c>
      <c r="D2640" s="2" t="s">
        <v>17</v>
      </c>
      <c r="E2640" s="2" t="s">
        <v>18</v>
      </c>
      <c r="F2640" s="2" t="s">
        <v>5308</v>
      </c>
      <c r="G2640" s="2" t="s">
        <v>20</v>
      </c>
      <c r="H2640" s="2" t="s">
        <v>175</v>
      </c>
      <c r="I2640" s="2">
        <v>2</v>
      </c>
      <c r="J2640" t="s">
        <v>22</v>
      </c>
      <c r="L2640" s="3">
        <v>42703</v>
      </c>
      <c r="M2640" s="2"/>
      <c r="N2640" s="2" t="s">
        <v>23</v>
      </c>
    </row>
    <row r="2641" spans="1:14" ht="13">
      <c r="A2641" s="2" t="s">
        <v>5309</v>
      </c>
      <c r="B2641" s="2">
        <v>2774</v>
      </c>
      <c r="C2641" s="2" t="s">
        <v>5310</v>
      </c>
      <c r="D2641" s="2" t="s">
        <v>17</v>
      </c>
      <c r="E2641" s="2" t="s">
        <v>18</v>
      </c>
      <c r="F2641" s="2" t="s">
        <v>5311</v>
      </c>
      <c r="G2641" s="2" t="s">
        <v>20</v>
      </c>
      <c r="H2641" s="2" t="s">
        <v>175</v>
      </c>
      <c r="I2641" s="2">
        <v>2</v>
      </c>
      <c r="J2641" t="s">
        <v>22</v>
      </c>
      <c r="L2641" s="3">
        <v>42736</v>
      </c>
      <c r="M2641" s="2"/>
      <c r="N2641" s="2" t="s">
        <v>23</v>
      </c>
    </row>
    <row r="2642" spans="1:14" ht="13">
      <c r="A2642" s="2" t="s">
        <v>5309</v>
      </c>
      <c r="B2642" s="2">
        <v>2775</v>
      </c>
      <c r="C2642" s="2" t="s">
        <v>5312</v>
      </c>
      <c r="D2642" s="2" t="s">
        <v>23</v>
      </c>
      <c r="E2642" s="2" t="s">
        <v>122</v>
      </c>
      <c r="F2642" s="2" t="s">
        <v>5313</v>
      </c>
      <c r="G2642" s="2" t="s">
        <v>20</v>
      </c>
      <c r="H2642" s="2" t="s">
        <v>175</v>
      </c>
      <c r="I2642" s="2">
        <v>2</v>
      </c>
      <c r="J2642" t="s">
        <v>22</v>
      </c>
      <c r="K2642" s="2">
        <v>2</v>
      </c>
      <c r="L2642" s="3">
        <v>42736</v>
      </c>
      <c r="M2642" s="2"/>
      <c r="N2642" s="2" t="s">
        <v>23</v>
      </c>
    </row>
    <row r="2643" spans="1:14" ht="13">
      <c r="A2643" s="2" t="s">
        <v>5309</v>
      </c>
      <c r="B2643" s="2">
        <v>2776</v>
      </c>
      <c r="C2643" s="2" t="s">
        <v>5314</v>
      </c>
      <c r="D2643" s="2" t="s">
        <v>23</v>
      </c>
      <c r="E2643" s="2" t="s">
        <v>122</v>
      </c>
      <c r="F2643" s="2" t="s">
        <v>5315</v>
      </c>
      <c r="G2643" s="2" t="s">
        <v>20</v>
      </c>
      <c r="H2643" s="2" t="s">
        <v>175</v>
      </c>
      <c r="I2643" s="2">
        <v>2</v>
      </c>
      <c r="J2643" s="2">
        <v>26</v>
      </c>
      <c r="L2643" s="3">
        <v>42736</v>
      </c>
      <c r="M2643" s="2"/>
      <c r="N2643" s="2" t="s">
        <v>23</v>
      </c>
    </row>
    <row r="2644" spans="1:14" ht="13">
      <c r="A2644" s="2" t="s">
        <v>5309</v>
      </c>
      <c r="B2644" s="2">
        <v>2777</v>
      </c>
      <c r="C2644" s="2" t="s">
        <v>5316</v>
      </c>
      <c r="D2644" s="2" t="s">
        <v>23</v>
      </c>
      <c r="E2644" s="2" t="s">
        <v>122</v>
      </c>
      <c r="F2644" s="2" t="s">
        <v>5317</v>
      </c>
      <c r="G2644" s="2" t="s">
        <v>20</v>
      </c>
      <c r="H2644" s="2" t="s">
        <v>175</v>
      </c>
      <c r="J2644" t="s">
        <v>22</v>
      </c>
      <c r="L2644" s="2"/>
      <c r="M2644" s="2"/>
      <c r="N2644" s="2" t="s">
        <v>23</v>
      </c>
    </row>
    <row r="2645" spans="1:14" ht="13">
      <c r="A2645" s="2" t="s">
        <v>5309</v>
      </c>
      <c r="B2645" s="2">
        <v>2778</v>
      </c>
      <c r="C2645" s="2" t="s">
        <v>5318</v>
      </c>
      <c r="D2645" s="2" t="s">
        <v>17</v>
      </c>
      <c r="E2645" s="2" t="s">
        <v>18</v>
      </c>
      <c r="F2645" s="2" t="s">
        <v>5319</v>
      </c>
      <c r="G2645" s="2" t="s">
        <v>20</v>
      </c>
      <c r="H2645" s="2" t="s">
        <v>175</v>
      </c>
      <c r="I2645" s="2">
        <v>2</v>
      </c>
      <c r="J2645" t="s">
        <v>22</v>
      </c>
      <c r="L2645" s="3">
        <v>42736</v>
      </c>
      <c r="M2645" s="2"/>
      <c r="N2645" s="2" t="s">
        <v>23</v>
      </c>
    </row>
    <row r="2646" spans="1:14" ht="13">
      <c r="A2646" s="2" t="s">
        <v>5309</v>
      </c>
      <c r="B2646" s="2">
        <v>2779</v>
      </c>
      <c r="C2646" s="2" t="s">
        <v>5320</v>
      </c>
      <c r="D2646" s="2" t="s">
        <v>17</v>
      </c>
      <c r="E2646" s="2" t="s">
        <v>18</v>
      </c>
      <c r="F2646" s="2" t="s">
        <v>5321</v>
      </c>
      <c r="G2646" s="2" t="s">
        <v>20</v>
      </c>
      <c r="H2646" s="2" t="s">
        <v>175</v>
      </c>
      <c r="I2646" s="2">
        <v>2</v>
      </c>
      <c r="J2646" t="s">
        <v>22</v>
      </c>
      <c r="L2646" s="3">
        <v>42736</v>
      </c>
      <c r="M2646" s="2"/>
      <c r="N2646" s="2" t="s">
        <v>23</v>
      </c>
    </row>
    <row r="2647" spans="1:14" ht="13">
      <c r="A2647" s="2" t="s">
        <v>5309</v>
      </c>
      <c r="B2647" s="2">
        <v>2780</v>
      </c>
      <c r="C2647" s="2" t="s">
        <v>5322</v>
      </c>
      <c r="D2647" s="2" t="s">
        <v>17</v>
      </c>
      <c r="E2647" s="2" t="s">
        <v>18</v>
      </c>
      <c r="F2647" s="2" t="s">
        <v>5323</v>
      </c>
      <c r="G2647" s="2" t="s">
        <v>20</v>
      </c>
      <c r="H2647" s="2" t="s">
        <v>175</v>
      </c>
      <c r="I2647" s="2">
        <v>2</v>
      </c>
      <c r="J2647" t="s">
        <v>22</v>
      </c>
      <c r="L2647" s="3">
        <v>42736</v>
      </c>
      <c r="M2647" s="2"/>
      <c r="N2647" s="2" t="s">
        <v>23</v>
      </c>
    </row>
    <row r="2648" spans="1:14" ht="13">
      <c r="A2648" s="2" t="s">
        <v>5309</v>
      </c>
      <c r="B2648" s="2">
        <v>2781</v>
      </c>
      <c r="C2648" s="2" t="s">
        <v>5324</v>
      </c>
      <c r="D2648" s="2" t="s">
        <v>17</v>
      </c>
      <c r="E2648" s="2" t="s">
        <v>18</v>
      </c>
      <c r="F2648" s="2" t="s">
        <v>5325</v>
      </c>
      <c r="G2648" s="2" t="s">
        <v>20</v>
      </c>
      <c r="H2648" s="2" t="s">
        <v>175</v>
      </c>
      <c r="I2648" s="2">
        <v>2</v>
      </c>
      <c r="J2648" t="s">
        <v>22</v>
      </c>
      <c r="L2648" s="3">
        <v>42736</v>
      </c>
      <c r="M2648" s="2"/>
      <c r="N2648" s="2" t="s">
        <v>23</v>
      </c>
    </row>
    <row r="2649" spans="1:14" ht="13">
      <c r="A2649" s="2" t="s">
        <v>5309</v>
      </c>
      <c r="B2649" s="2">
        <v>2782</v>
      </c>
      <c r="C2649" s="2" t="s">
        <v>5326</v>
      </c>
      <c r="D2649" s="2" t="s">
        <v>17</v>
      </c>
      <c r="E2649" s="2" t="s">
        <v>18</v>
      </c>
      <c r="F2649" s="2" t="s">
        <v>5327</v>
      </c>
      <c r="G2649" s="2" t="s">
        <v>20</v>
      </c>
      <c r="H2649" s="2" t="s">
        <v>175</v>
      </c>
      <c r="I2649" s="2">
        <v>2</v>
      </c>
      <c r="J2649" t="s">
        <v>22</v>
      </c>
      <c r="L2649" s="3">
        <v>42736</v>
      </c>
      <c r="M2649" s="2"/>
      <c r="N2649" s="2" t="s">
        <v>23</v>
      </c>
    </row>
    <row r="2650" spans="1:14" ht="13">
      <c r="A2650" s="2" t="s">
        <v>5309</v>
      </c>
      <c r="B2650" s="2">
        <v>2783</v>
      </c>
      <c r="C2650" s="2" t="s">
        <v>5328</v>
      </c>
      <c r="D2650" s="2" t="s">
        <v>17</v>
      </c>
      <c r="E2650" s="2" t="s">
        <v>18</v>
      </c>
      <c r="F2650" s="2" t="s">
        <v>5329</v>
      </c>
      <c r="G2650" s="2" t="s">
        <v>20</v>
      </c>
      <c r="H2650" s="2" t="s">
        <v>175</v>
      </c>
      <c r="I2650" s="2">
        <v>2</v>
      </c>
      <c r="J2650" t="s">
        <v>22</v>
      </c>
      <c r="L2650" s="3">
        <v>42736</v>
      </c>
      <c r="M2650" s="2"/>
      <c r="N2650" s="2" t="s">
        <v>23</v>
      </c>
    </row>
    <row r="2651" spans="1:14" ht="13">
      <c r="A2651" s="2" t="s">
        <v>5309</v>
      </c>
      <c r="B2651" s="2">
        <v>2784</v>
      </c>
      <c r="C2651" s="2" t="s">
        <v>5330</v>
      </c>
      <c r="D2651" s="2" t="s">
        <v>17</v>
      </c>
      <c r="E2651" s="2" t="s">
        <v>18</v>
      </c>
      <c r="F2651" s="2" t="s">
        <v>5331</v>
      </c>
      <c r="G2651" s="2" t="s">
        <v>20</v>
      </c>
      <c r="H2651" s="2" t="s">
        <v>175</v>
      </c>
      <c r="I2651" s="2">
        <v>2</v>
      </c>
      <c r="J2651" t="s">
        <v>22</v>
      </c>
      <c r="L2651" s="3">
        <v>42736</v>
      </c>
      <c r="M2651" s="2"/>
      <c r="N2651" s="2" t="s">
        <v>23</v>
      </c>
    </row>
    <row r="2652" spans="1:14" ht="13">
      <c r="A2652" s="2" t="s">
        <v>5309</v>
      </c>
      <c r="B2652" s="2">
        <v>2785</v>
      </c>
      <c r="C2652" s="2" t="s">
        <v>5332</v>
      </c>
      <c r="D2652" s="2" t="s">
        <v>17</v>
      </c>
      <c r="E2652" s="2" t="s">
        <v>18</v>
      </c>
      <c r="F2652" s="2" t="s">
        <v>5333</v>
      </c>
      <c r="G2652" s="2" t="s">
        <v>20</v>
      </c>
      <c r="H2652" s="2" t="s">
        <v>175</v>
      </c>
      <c r="I2652" s="2">
        <v>2</v>
      </c>
      <c r="J2652" t="s">
        <v>22</v>
      </c>
      <c r="L2652" s="3">
        <v>42736</v>
      </c>
      <c r="M2652" s="2"/>
      <c r="N2652" s="2" t="s">
        <v>23</v>
      </c>
    </row>
    <row r="2653" spans="1:14" ht="13">
      <c r="A2653" s="2" t="s">
        <v>5334</v>
      </c>
      <c r="B2653" s="2">
        <v>2786</v>
      </c>
      <c r="C2653" s="2" t="s">
        <v>5335</v>
      </c>
      <c r="D2653" s="2" t="s">
        <v>17</v>
      </c>
      <c r="E2653" s="2" t="s">
        <v>18</v>
      </c>
      <c r="F2653" s="2" t="s">
        <v>5336</v>
      </c>
      <c r="G2653" s="2" t="s">
        <v>20</v>
      </c>
      <c r="H2653" s="2" t="s">
        <v>175</v>
      </c>
      <c r="I2653" s="2">
        <v>2</v>
      </c>
      <c r="J2653" t="s">
        <v>22</v>
      </c>
      <c r="L2653" s="3">
        <v>42736</v>
      </c>
      <c r="M2653" s="2"/>
      <c r="N2653" s="2" t="s">
        <v>23</v>
      </c>
    </row>
    <row r="2654" spans="1:14" ht="13">
      <c r="A2654" s="2" t="s">
        <v>5334</v>
      </c>
      <c r="B2654" s="2">
        <v>2787</v>
      </c>
      <c r="C2654" s="2" t="s">
        <v>5337</v>
      </c>
      <c r="D2654" s="2" t="s">
        <v>17</v>
      </c>
      <c r="E2654" s="2" t="s">
        <v>18</v>
      </c>
      <c r="F2654" s="2" t="s">
        <v>5338</v>
      </c>
      <c r="G2654" s="2" t="s">
        <v>20</v>
      </c>
      <c r="H2654" s="2" t="s">
        <v>175</v>
      </c>
      <c r="I2654" s="2">
        <v>2</v>
      </c>
      <c r="J2654" t="s">
        <v>22</v>
      </c>
      <c r="L2654" s="3">
        <v>42736</v>
      </c>
      <c r="M2654" s="2"/>
      <c r="N2654" s="2" t="s">
        <v>23</v>
      </c>
    </row>
    <row r="2655" spans="1:14" ht="13">
      <c r="A2655" s="2" t="s">
        <v>5334</v>
      </c>
      <c r="B2655" s="2">
        <v>2788</v>
      </c>
      <c r="C2655" s="2" t="s">
        <v>5339</v>
      </c>
      <c r="D2655" s="2" t="s">
        <v>17</v>
      </c>
      <c r="E2655" s="2" t="s">
        <v>18</v>
      </c>
      <c r="F2655" s="2" t="s">
        <v>5340</v>
      </c>
      <c r="G2655" s="2" t="s">
        <v>20</v>
      </c>
      <c r="H2655" s="2" t="s">
        <v>175</v>
      </c>
      <c r="I2655" s="2">
        <v>2</v>
      </c>
      <c r="J2655" t="s">
        <v>22</v>
      </c>
      <c r="L2655" s="3">
        <v>42736</v>
      </c>
      <c r="M2655" s="2"/>
      <c r="N2655" s="2" t="s">
        <v>23</v>
      </c>
    </row>
    <row r="2656" spans="1:14" ht="13">
      <c r="A2656" s="2" t="s">
        <v>5334</v>
      </c>
      <c r="B2656" s="2">
        <v>2789</v>
      </c>
      <c r="C2656" s="2" t="s">
        <v>5341</v>
      </c>
      <c r="D2656" s="2" t="s">
        <v>17</v>
      </c>
      <c r="E2656" s="2" t="s">
        <v>18</v>
      </c>
      <c r="F2656" s="2" t="s">
        <v>5342</v>
      </c>
      <c r="G2656" s="2" t="s">
        <v>20</v>
      </c>
      <c r="H2656" s="2" t="s">
        <v>175</v>
      </c>
      <c r="I2656" s="2">
        <v>2</v>
      </c>
      <c r="J2656" t="s">
        <v>22</v>
      </c>
      <c r="L2656" s="3">
        <v>42736</v>
      </c>
      <c r="M2656" s="2"/>
      <c r="N2656" s="2" t="s">
        <v>23</v>
      </c>
    </row>
    <row r="2657" spans="1:14" ht="13">
      <c r="A2657" s="2" t="s">
        <v>5334</v>
      </c>
      <c r="B2657" s="2">
        <v>2790</v>
      </c>
      <c r="C2657" s="2" t="s">
        <v>5343</v>
      </c>
      <c r="D2657" s="2" t="s">
        <v>17</v>
      </c>
      <c r="E2657" s="2" t="s">
        <v>18</v>
      </c>
      <c r="F2657" s="2" t="s">
        <v>5344</v>
      </c>
      <c r="G2657" s="2" t="s">
        <v>20</v>
      </c>
      <c r="H2657" s="2" t="s">
        <v>175</v>
      </c>
      <c r="I2657" s="2">
        <v>2</v>
      </c>
      <c r="J2657" t="s">
        <v>22</v>
      </c>
      <c r="L2657" s="3">
        <v>42736</v>
      </c>
      <c r="M2657" s="2"/>
      <c r="N2657" s="2" t="s">
        <v>23</v>
      </c>
    </row>
    <row r="2658" spans="1:14" ht="13">
      <c r="A2658" s="2" t="s">
        <v>5334</v>
      </c>
      <c r="B2658" s="2">
        <v>2791</v>
      </c>
      <c r="C2658" s="2" t="s">
        <v>5345</v>
      </c>
      <c r="D2658" s="2" t="s">
        <v>17</v>
      </c>
      <c r="E2658" s="2" t="s">
        <v>18</v>
      </c>
      <c r="F2658" s="2" t="s">
        <v>5346</v>
      </c>
      <c r="G2658" s="2" t="s">
        <v>20</v>
      </c>
      <c r="H2658" s="2" t="s">
        <v>175</v>
      </c>
      <c r="I2658" s="2">
        <v>2</v>
      </c>
      <c r="J2658" t="s">
        <v>22</v>
      </c>
      <c r="L2658" s="3">
        <v>42736</v>
      </c>
      <c r="M2658" s="2"/>
      <c r="N2658" s="2" t="s">
        <v>23</v>
      </c>
    </row>
    <row r="2659" spans="1:14" ht="13">
      <c r="A2659" s="2" t="s">
        <v>5334</v>
      </c>
      <c r="B2659" s="2">
        <v>2792</v>
      </c>
      <c r="C2659" s="2" t="s">
        <v>5347</v>
      </c>
      <c r="D2659" s="2" t="s">
        <v>17</v>
      </c>
      <c r="E2659" s="2" t="s">
        <v>18</v>
      </c>
      <c r="F2659" s="2" t="s">
        <v>5348</v>
      </c>
      <c r="G2659" s="2" t="s">
        <v>20</v>
      </c>
      <c r="H2659" s="2" t="s">
        <v>175</v>
      </c>
      <c r="I2659" s="2">
        <v>2</v>
      </c>
      <c r="J2659" t="s">
        <v>22</v>
      </c>
      <c r="L2659" s="3">
        <v>42736</v>
      </c>
      <c r="M2659" s="2"/>
      <c r="N2659" s="2" t="s">
        <v>23</v>
      </c>
    </row>
    <row r="2660" spans="1:14" ht="13">
      <c r="A2660" s="2" t="s">
        <v>5334</v>
      </c>
      <c r="B2660" s="2">
        <v>2793</v>
      </c>
      <c r="C2660" s="2" t="s">
        <v>5349</v>
      </c>
      <c r="D2660" s="2" t="s">
        <v>17</v>
      </c>
      <c r="E2660" s="2" t="s">
        <v>18</v>
      </c>
      <c r="F2660" s="2" t="s">
        <v>5350</v>
      </c>
      <c r="G2660" s="2" t="s">
        <v>20</v>
      </c>
      <c r="H2660" s="2" t="s">
        <v>175</v>
      </c>
      <c r="I2660" s="2">
        <v>2</v>
      </c>
      <c r="J2660" t="s">
        <v>22</v>
      </c>
      <c r="L2660" s="3">
        <v>42736</v>
      </c>
      <c r="M2660" s="2"/>
      <c r="N2660" s="2" t="s">
        <v>23</v>
      </c>
    </row>
    <row r="2661" spans="1:14" ht="13">
      <c r="A2661" s="2" t="s">
        <v>5334</v>
      </c>
      <c r="B2661" s="2">
        <v>2794</v>
      </c>
      <c r="C2661" s="2" t="s">
        <v>5351</v>
      </c>
      <c r="D2661" s="2" t="s">
        <v>17</v>
      </c>
      <c r="E2661" s="2" t="s">
        <v>18</v>
      </c>
      <c r="F2661" s="2" t="s">
        <v>5352</v>
      </c>
      <c r="G2661" s="2" t="s">
        <v>20</v>
      </c>
      <c r="H2661" s="2" t="s">
        <v>175</v>
      </c>
      <c r="I2661" s="2">
        <v>2</v>
      </c>
      <c r="J2661" t="s">
        <v>22</v>
      </c>
      <c r="L2661" s="3">
        <v>42736</v>
      </c>
      <c r="M2661" s="2"/>
      <c r="N2661" s="2" t="s">
        <v>23</v>
      </c>
    </row>
    <row r="2662" spans="1:14" ht="13">
      <c r="A2662" s="2" t="s">
        <v>5334</v>
      </c>
      <c r="B2662" s="2">
        <v>2795</v>
      </c>
      <c r="C2662" s="2" t="s">
        <v>5353</v>
      </c>
      <c r="D2662" s="2" t="s">
        <v>17</v>
      </c>
      <c r="E2662" s="2" t="s">
        <v>18</v>
      </c>
      <c r="F2662" s="2" t="s">
        <v>5354</v>
      </c>
      <c r="G2662" s="2" t="s">
        <v>20</v>
      </c>
      <c r="H2662" s="2" t="s">
        <v>175</v>
      </c>
      <c r="I2662" s="2">
        <v>2</v>
      </c>
      <c r="J2662" t="s">
        <v>22</v>
      </c>
      <c r="L2662" s="3">
        <v>42736</v>
      </c>
      <c r="M2662" s="2"/>
      <c r="N2662" s="2" t="s">
        <v>23</v>
      </c>
    </row>
    <row r="2663" spans="1:14" ht="13">
      <c r="A2663" s="2" t="s">
        <v>5334</v>
      </c>
      <c r="B2663" s="2">
        <v>2796</v>
      </c>
      <c r="C2663" s="2" t="s">
        <v>5355</v>
      </c>
      <c r="D2663" s="2" t="s">
        <v>17</v>
      </c>
      <c r="E2663" s="2" t="s">
        <v>18</v>
      </c>
      <c r="F2663" s="2" t="s">
        <v>5356</v>
      </c>
      <c r="G2663" s="2" t="s">
        <v>20</v>
      </c>
      <c r="H2663" s="2" t="s">
        <v>175</v>
      </c>
      <c r="I2663" s="2">
        <v>2</v>
      </c>
      <c r="J2663" t="s">
        <v>22</v>
      </c>
      <c r="L2663" s="3">
        <v>42736</v>
      </c>
      <c r="M2663" s="2"/>
      <c r="N2663" s="2" t="s">
        <v>23</v>
      </c>
    </row>
    <row r="2664" spans="1:14" ht="13">
      <c r="A2664" s="2" t="s">
        <v>5334</v>
      </c>
      <c r="B2664" s="2">
        <v>2797</v>
      </c>
      <c r="C2664" s="2" t="s">
        <v>5357</v>
      </c>
      <c r="D2664" s="2" t="s">
        <v>17</v>
      </c>
      <c r="E2664" s="2" t="s">
        <v>18</v>
      </c>
      <c r="F2664" s="2" t="s">
        <v>5358</v>
      </c>
      <c r="G2664" s="2" t="s">
        <v>20</v>
      </c>
      <c r="H2664" s="2" t="s">
        <v>175</v>
      </c>
      <c r="I2664" s="2">
        <v>2</v>
      </c>
      <c r="J2664" t="s">
        <v>22</v>
      </c>
      <c r="L2664" s="3">
        <v>42736</v>
      </c>
      <c r="M2664" s="2"/>
      <c r="N2664" s="2" t="s">
        <v>23</v>
      </c>
    </row>
    <row r="2665" spans="1:14" ht="13">
      <c r="A2665" s="2" t="s">
        <v>5334</v>
      </c>
      <c r="B2665" s="2">
        <v>2798</v>
      </c>
      <c r="C2665" s="2" t="s">
        <v>5359</v>
      </c>
      <c r="D2665" s="2" t="s">
        <v>17</v>
      </c>
      <c r="E2665" s="2" t="s">
        <v>18</v>
      </c>
      <c r="F2665" s="2" t="s">
        <v>5360</v>
      </c>
      <c r="G2665" s="2" t="s">
        <v>20</v>
      </c>
      <c r="H2665" s="2" t="s">
        <v>175</v>
      </c>
      <c r="I2665" s="2">
        <v>2</v>
      </c>
      <c r="J2665" t="s">
        <v>22</v>
      </c>
      <c r="L2665" s="3">
        <v>42736</v>
      </c>
      <c r="M2665" s="2"/>
      <c r="N2665" s="2" t="s">
        <v>23</v>
      </c>
    </row>
    <row r="2666" spans="1:14" ht="13">
      <c r="A2666" s="2" t="s">
        <v>5334</v>
      </c>
      <c r="B2666" s="2">
        <v>2799</v>
      </c>
      <c r="C2666" s="2" t="s">
        <v>5361</v>
      </c>
      <c r="D2666" s="2" t="s">
        <v>17</v>
      </c>
      <c r="E2666" s="2" t="s">
        <v>18</v>
      </c>
      <c r="F2666" s="2" t="s">
        <v>5362</v>
      </c>
      <c r="G2666" s="2" t="s">
        <v>20</v>
      </c>
      <c r="H2666" s="2" t="s">
        <v>175</v>
      </c>
      <c r="I2666" s="2">
        <v>2</v>
      </c>
      <c r="J2666" t="s">
        <v>22</v>
      </c>
      <c r="L2666" s="3">
        <v>42736</v>
      </c>
      <c r="M2666" s="2"/>
      <c r="N2666" s="2" t="s">
        <v>23</v>
      </c>
    </row>
    <row r="2667" spans="1:14" ht="13">
      <c r="A2667" s="2" t="s">
        <v>5334</v>
      </c>
      <c r="B2667" s="2">
        <v>2800</v>
      </c>
      <c r="C2667" s="2" t="s">
        <v>5363</v>
      </c>
      <c r="D2667" s="2" t="s">
        <v>17</v>
      </c>
      <c r="E2667" s="2" t="s">
        <v>18</v>
      </c>
      <c r="F2667" s="2" t="s">
        <v>5364</v>
      </c>
      <c r="G2667" s="2" t="s">
        <v>20</v>
      </c>
      <c r="H2667" s="2" t="s">
        <v>175</v>
      </c>
      <c r="I2667" s="2">
        <v>2</v>
      </c>
      <c r="J2667" t="s">
        <v>22</v>
      </c>
      <c r="L2667" s="3">
        <v>42736</v>
      </c>
      <c r="M2667" s="2"/>
      <c r="N2667" s="2" t="s">
        <v>23</v>
      </c>
    </row>
    <row r="2668" spans="1:14" ht="13">
      <c r="A2668" s="2" t="s">
        <v>5334</v>
      </c>
      <c r="B2668" s="2">
        <v>2801</v>
      </c>
      <c r="C2668" s="2" t="s">
        <v>5365</v>
      </c>
      <c r="D2668" s="2" t="s">
        <v>17</v>
      </c>
      <c r="E2668" s="2" t="s">
        <v>18</v>
      </c>
      <c r="F2668" s="2" t="s">
        <v>5366</v>
      </c>
      <c r="G2668" s="2" t="s">
        <v>20</v>
      </c>
      <c r="H2668" s="2" t="s">
        <v>175</v>
      </c>
      <c r="I2668" s="2">
        <v>2</v>
      </c>
      <c r="J2668" t="s">
        <v>22</v>
      </c>
      <c r="L2668" s="3">
        <v>42736</v>
      </c>
      <c r="M2668" s="2"/>
      <c r="N2668" s="2" t="s">
        <v>23</v>
      </c>
    </row>
    <row r="2669" spans="1:14" ht="13">
      <c r="A2669" s="2" t="s">
        <v>5334</v>
      </c>
      <c r="B2669" s="2">
        <v>2802</v>
      </c>
      <c r="C2669" s="2" t="s">
        <v>5367</v>
      </c>
      <c r="D2669" s="2" t="s">
        <v>17</v>
      </c>
      <c r="E2669" s="2" t="s">
        <v>18</v>
      </c>
      <c r="F2669" s="2" t="s">
        <v>5368</v>
      </c>
      <c r="G2669" s="2" t="s">
        <v>20</v>
      </c>
      <c r="H2669" s="2" t="s">
        <v>175</v>
      </c>
      <c r="I2669" s="2">
        <v>2</v>
      </c>
      <c r="J2669" t="s">
        <v>22</v>
      </c>
      <c r="L2669" s="3">
        <v>42736</v>
      </c>
      <c r="M2669" s="2"/>
      <c r="N2669" s="2" t="s">
        <v>23</v>
      </c>
    </row>
    <row r="2670" spans="1:14" ht="13">
      <c r="A2670" s="2" t="s">
        <v>5334</v>
      </c>
      <c r="B2670" s="2">
        <v>2803</v>
      </c>
      <c r="C2670" s="2" t="s">
        <v>5369</v>
      </c>
      <c r="D2670" s="2" t="s">
        <v>17</v>
      </c>
      <c r="E2670" s="2" t="s">
        <v>18</v>
      </c>
      <c r="F2670" s="2" t="s">
        <v>5370</v>
      </c>
      <c r="G2670" s="2" t="s">
        <v>20</v>
      </c>
      <c r="H2670" s="2" t="s">
        <v>175</v>
      </c>
      <c r="I2670" s="2">
        <v>2</v>
      </c>
      <c r="J2670" t="s">
        <v>22</v>
      </c>
      <c r="L2670" s="3">
        <v>42736</v>
      </c>
      <c r="M2670" s="2"/>
      <c r="N2670" s="2" t="s">
        <v>23</v>
      </c>
    </row>
    <row r="2671" spans="1:14" ht="13">
      <c r="A2671" s="2" t="s">
        <v>5334</v>
      </c>
      <c r="B2671" s="2">
        <v>2804</v>
      </c>
      <c r="C2671" s="2" t="s">
        <v>5371</v>
      </c>
      <c r="D2671" s="2" t="s">
        <v>17</v>
      </c>
      <c r="E2671" s="2" t="s">
        <v>18</v>
      </c>
      <c r="F2671" s="2" t="s">
        <v>5372</v>
      </c>
      <c r="G2671" s="2" t="s">
        <v>20</v>
      </c>
      <c r="H2671" s="2" t="s">
        <v>175</v>
      </c>
      <c r="I2671" s="2">
        <v>2</v>
      </c>
      <c r="J2671" t="s">
        <v>22</v>
      </c>
      <c r="L2671" s="3">
        <v>42736</v>
      </c>
      <c r="M2671" s="2"/>
      <c r="N2671" s="2" t="s">
        <v>23</v>
      </c>
    </row>
    <row r="2672" spans="1:14" ht="13">
      <c r="A2672" s="2" t="s">
        <v>5334</v>
      </c>
      <c r="B2672" s="2">
        <v>2805</v>
      </c>
      <c r="C2672" s="2" t="s">
        <v>5373</v>
      </c>
      <c r="D2672" s="2" t="s">
        <v>17</v>
      </c>
      <c r="E2672" s="2" t="s">
        <v>18</v>
      </c>
      <c r="F2672" s="2" t="s">
        <v>5374</v>
      </c>
      <c r="G2672" s="2" t="s">
        <v>20</v>
      </c>
      <c r="H2672" s="2" t="s">
        <v>175</v>
      </c>
      <c r="I2672" s="2">
        <v>2</v>
      </c>
      <c r="J2672" t="s">
        <v>22</v>
      </c>
      <c r="L2672" s="3">
        <v>42736</v>
      </c>
      <c r="M2672" s="2"/>
      <c r="N2672" s="2" t="s">
        <v>23</v>
      </c>
    </row>
    <row r="2673" spans="1:14" ht="13">
      <c r="A2673" s="2" t="s">
        <v>5334</v>
      </c>
      <c r="B2673" s="2">
        <v>2806</v>
      </c>
      <c r="C2673" s="2" t="s">
        <v>5375</v>
      </c>
      <c r="D2673" s="2" t="s">
        <v>17</v>
      </c>
      <c r="E2673" s="2" t="s">
        <v>18</v>
      </c>
      <c r="F2673" s="2" t="s">
        <v>5376</v>
      </c>
      <c r="G2673" s="2" t="s">
        <v>20</v>
      </c>
      <c r="H2673" s="2" t="s">
        <v>175</v>
      </c>
      <c r="I2673" s="2">
        <v>2</v>
      </c>
      <c r="J2673" t="s">
        <v>22</v>
      </c>
      <c r="L2673" s="3">
        <v>42736</v>
      </c>
      <c r="M2673" s="2"/>
      <c r="N2673" s="2" t="s">
        <v>23</v>
      </c>
    </row>
    <row r="2674" spans="1:14" ht="13">
      <c r="A2674" s="2" t="s">
        <v>5334</v>
      </c>
      <c r="B2674" s="2">
        <v>2807</v>
      </c>
      <c r="C2674" s="2" t="s">
        <v>5377</v>
      </c>
      <c r="D2674" s="2" t="s">
        <v>17</v>
      </c>
      <c r="E2674" s="2" t="s">
        <v>18</v>
      </c>
      <c r="F2674" s="2" t="s">
        <v>5378</v>
      </c>
      <c r="G2674" s="2" t="s">
        <v>20</v>
      </c>
      <c r="H2674" s="2" t="s">
        <v>175</v>
      </c>
      <c r="I2674" s="2">
        <v>2</v>
      </c>
      <c r="J2674" t="s">
        <v>22</v>
      </c>
      <c r="L2674" s="3">
        <v>42736</v>
      </c>
      <c r="M2674" s="2"/>
      <c r="N2674" s="2" t="s">
        <v>23</v>
      </c>
    </row>
    <row r="2675" spans="1:14" ht="13">
      <c r="A2675" s="2" t="s">
        <v>5334</v>
      </c>
      <c r="B2675" s="2">
        <v>2808</v>
      </c>
      <c r="C2675" s="2" t="s">
        <v>5379</v>
      </c>
      <c r="D2675" s="2" t="s">
        <v>17</v>
      </c>
      <c r="E2675" s="2" t="s">
        <v>18</v>
      </c>
      <c r="F2675" s="2" t="s">
        <v>5380</v>
      </c>
      <c r="G2675" s="2" t="s">
        <v>20</v>
      </c>
      <c r="H2675" s="2" t="s">
        <v>175</v>
      </c>
      <c r="I2675" s="2">
        <v>2</v>
      </c>
      <c r="J2675" t="s">
        <v>22</v>
      </c>
      <c r="L2675" s="3">
        <v>42736</v>
      </c>
      <c r="M2675" s="2"/>
      <c r="N2675" s="2" t="s">
        <v>23</v>
      </c>
    </row>
    <row r="2676" spans="1:14" ht="13">
      <c r="A2676" s="2" t="s">
        <v>5334</v>
      </c>
      <c r="B2676" s="2">
        <v>2809</v>
      </c>
      <c r="C2676" s="2" t="s">
        <v>5381</v>
      </c>
      <c r="D2676" s="2" t="s">
        <v>17</v>
      </c>
      <c r="E2676" s="2" t="s">
        <v>18</v>
      </c>
      <c r="F2676" s="2" t="s">
        <v>5382</v>
      </c>
      <c r="G2676" s="2" t="s">
        <v>20</v>
      </c>
      <c r="H2676" s="2" t="s">
        <v>175</v>
      </c>
      <c r="I2676" s="2">
        <v>2</v>
      </c>
      <c r="J2676" t="s">
        <v>22</v>
      </c>
      <c r="L2676" s="3">
        <v>42736</v>
      </c>
      <c r="M2676" s="2"/>
      <c r="N2676" s="2" t="s">
        <v>23</v>
      </c>
    </row>
    <row r="2677" spans="1:14" ht="13">
      <c r="A2677" s="2" t="s">
        <v>172</v>
      </c>
      <c r="B2677" s="2">
        <v>2810</v>
      </c>
      <c r="C2677" s="2" t="s">
        <v>5383</v>
      </c>
      <c r="D2677" s="2" t="s">
        <v>17</v>
      </c>
      <c r="E2677" s="2" t="s">
        <v>18</v>
      </c>
      <c r="F2677" s="2" t="s">
        <v>5384</v>
      </c>
      <c r="G2677" s="2" t="s">
        <v>20</v>
      </c>
      <c r="H2677" s="2" t="s">
        <v>175</v>
      </c>
      <c r="I2677" s="2">
        <v>2</v>
      </c>
      <c r="J2677" t="s">
        <v>22</v>
      </c>
      <c r="L2677" s="3">
        <v>42703</v>
      </c>
      <c r="M2677" s="2"/>
      <c r="N2677" s="2" t="s">
        <v>23</v>
      </c>
    </row>
    <row r="2678" spans="1:14" ht="13">
      <c r="A2678" s="2" t="s">
        <v>172</v>
      </c>
      <c r="B2678" s="2">
        <v>2811</v>
      </c>
      <c r="C2678" s="2" t="s">
        <v>5385</v>
      </c>
      <c r="D2678" s="2" t="s">
        <v>17</v>
      </c>
      <c r="E2678" s="2" t="s">
        <v>18</v>
      </c>
      <c r="F2678" s="2" t="s">
        <v>5386</v>
      </c>
      <c r="G2678" s="2" t="s">
        <v>20</v>
      </c>
      <c r="H2678" s="2" t="s">
        <v>175</v>
      </c>
      <c r="I2678" s="2">
        <v>2</v>
      </c>
      <c r="J2678" t="s">
        <v>22</v>
      </c>
      <c r="L2678" s="3">
        <v>42703</v>
      </c>
      <c r="M2678" s="2"/>
      <c r="N2678" s="2" t="s">
        <v>23</v>
      </c>
    </row>
    <row r="2679" spans="1:14" ht="13">
      <c r="A2679" s="2" t="s">
        <v>172</v>
      </c>
      <c r="B2679" s="2">
        <v>2812</v>
      </c>
      <c r="C2679" s="2" t="s">
        <v>5387</v>
      </c>
      <c r="D2679" s="2" t="s">
        <v>17</v>
      </c>
      <c r="E2679" s="2" t="s">
        <v>18</v>
      </c>
      <c r="F2679" s="2" t="s">
        <v>5388</v>
      </c>
      <c r="G2679" s="2" t="s">
        <v>20</v>
      </c>
      <c r="H2679" s="2" t="s">
        <v>175</v>
      </c>
      <c r="I2679" s="2">
        <v>2</v>
      </c>
      <c r="J2679" t="s">
        <v>22</v>
      </c>
      <c r="L2679" s="3">
        <v>42703</v>
      </c>
      <c r="M2679" s="2"/>
      <c r="N2679" s="2" t="s">
        <v>23</v>
      </c>
    </row>
    <row r="2680" spans="1:14" ht="13">
      <c r="A2680" s="2" t="s">
        <v>172</v>
      </c>
      <c r="B2680" s="2">
        <v>2813</v>
      </c>
      <c r="C2680" s="2" t="s">
        <v>5389</v>
      </c>
      <c r="D2680" s="2" t="s">
        <v>17</v>
      </c>
      <c r="E2680" s="2" t="s">
        <v>18</v>
      </c>
      <c r="F2680" s="2" t="s">
        <v>5390</v>
      </c>
      <c r="G2680" s="2" t="s">
        <v>20</v>
      </c>
      <c r="H2680" s="2" t="s">
        <v>175</v>
      </c>
      <c r="I2680" s="2">
        <v>2</v>
      </c>
      <c r="J2680" t="s">
        <v>22</v>
      </c>
      <c r="L2680" s="3">
        <v>42703</v>
      </c>
      <c r="M2680" s="2"/>
      <c r="N2680" s="2" t="s">
        <v>23</v>
      </c>
    </row>
    <row r="2681" spans="1:14" ht="13">
      <c r="A2681" s="2" t="s">
        <v>172</v>
      </c>
      <c r="B2681" s="2">
        <v>2814</v>
      </c>
      <c r="C2681" s="2" t="s">
        <v>5391</v>
      </c>
      <c r="D2681" s="2" t="s">
        <v>17</v>
      </c>
      <c r="E2681" s="2" t="s">
        <v>18</v>
      </c>
      <c r="F2681" s="2" t="s">
        <v>5392</v>
      </c>
      <c r="G2681" s="2" t="s">
        <v>20</v>
      </c>
      <c r="H2681" s="2" t="s">
        <v>175</v>
      </c>
      <c r="I2681" s="2">
        <v>2</v>
      </c>
      <c r="J2681" t="s">
        <v>22</v>
      </c>
      <c r="L2681" s="3">
        <v>42703</v>
      </c>
      <c r="M2681" s="2"/>
      <c r="N2681" s="2" t="s">
        <v>23</v>
      </c>
    </row>
    <row r="2682" spans="1:14" ht="13">
      <c r="A2682" s="2" t="s">
        <v>172</v>
      </c>
      <c r="B2682" s="2">
        <v>2815</v>
      </c>
      <c r="C2682" s="2" t="s">
        <v>5393</v>
      </c>
      <c r="D2682" s="2" t="s">
        <v>17</v>
      </c>
      <c r="E2682" s="2" t="s">
        <v>18</v>
      </c>
      <c r="F2682" s="2" t="s">
        <v>5394</v>
      </c>
      <c r="G2682" s="2" t="s">
        <v>20</v>
      </c>
      <c r="H2682" s="2" t="s">
        <v>175</v>
      </c>
      <c r="I2682" s="2">
        <v>2</v>
      </c>
      <c r="J2682" t="s">
        <v>22</v>
      </c>
      <c r="L2682" s="3">
        <v>42703</v>
      </c>
      <c r="M2682" s="2"/>
      <c r="N2682" s="2" t="s">
        <v>23</v>
      </c>
    </row>
    <row r="2683" spans="1:14" ht="13">
      <c r="A2683" s="2" t="s">
        <v>172</v>
      </c>
      <c r="B2683" s="2">
        <v>2816</v>
      </c>
      <c r="C2683" s="2" t="s">
        <v>5395</v>
      </c>
      <c r="D2683" s="2" t="s">
        <v>17</v>
      </c>
      <c r="E2683" s="2" t="s">
        <v>18</v>
      </c>
      <c r="F2683" s="2" t="s">
        <v>5396</v>
      </c>
      <c r="G2683" s="2" t="s">
        <v>20</v>
      </c>
      <c r="H2683" s="2" t="s">
        <v>175</v>
      </c>
      <c r="I2683" s="2">
        <v>2</v>
      </c>
      <c r="J2683" t="s">
        <v>22</v>
      </c>
      <c r="L2683" s="3">
        <v>42703</v>
      </c>
      <c r="M2683" s="2"/>
      <c r="N2683" s="2" t="s">
        <v>23</v>
      </c>
    </row>
    <row r="2684" spans="1:14" ht="13">
      <c r="A2684" s="2" t="s">
        <v>172</v>
      </c>
      <c r="B2684" s="2">
        <v>2817</v>
      </c>
      <c r="C2684" s="2" t="s">
        <v>5397</v>
      </c>
      <c r="D2684" s="2" t="s">
        <v>17</v>
      </c>
      <c r="E2684" s="2" t="s">
        <v>18</v>
      </c>
      <c r="F2684" s="2" t="s">
        <v>5398</v>
      </c>
      <c r="G2684" s="2" t="s">
        <v>20</v>
      </c>
      <c r="H2684" s="2" t="s">
        <v>175</v>
      </c>
      <c r="I2684" s="2">
        <v>2</v>
      </c>
      <c r="J2684" t="s">
        <v>22</v>
      </c>
      <c r="L2684" s="3">
        <v>42703</v>
      </c>
      <c r="M2684" s="2"/>
      <c r="N2684" s="2" t="s">
        <v>23</v>
      </c>
    </row>
    <row r="2685" spans="1:14" ht="13">
      <c r="A2685" s="2" t="s">
        <v>172</v>
      </c>
      <c r="B2685" s="2">
        <v>2818</v>
      </c>
      <c r="C2685" s="2" t="s">
        <v>5399</v>
      </c>
      <c r="D2685" s="2" t="s">
        <v>17</v>
      </c>
      <c r="E2685" s="2" t="s">
        <v>18</v>
      </c>
      <c r="F2685" s="2" t="s">
        <v>5400</v>
      </c>
      <c r="G2685" s="2" t="s">
        <v>20</v>
      </c>
      <c r="H2685" s="2" t="s">
        <v>175</v>
      </c>
      <c r="I2685" s="2">
        <v>2</v>
      </c>
      <c r="J2685" t="s">
        <v>22</v>
      </c>
      <c r="L2685" s="3">
        <v>42703</v>
      </c>
      <c r="M2685" s="2"/>
      <c r="N2685" s="2" t="s">
        <v>23</v>
      </c>
    </row>
    <row r="2686" spans="1:14" ht="13">
      <c r="A2686" s="2" t="s">
        <v>172</v>
      </c>
      <c r="B2686" s="2">
        <v>2819</v>
      </c>
      <c r="C2686" s="2" t="s">
        <v>5401</v>
      </c>
      <c r="D2686" s="2" t="s">
        <v>17</v>
      </c>
      <c r="E2686" s="2" t="s">
        <v>18</v>
      </c>
      <c r="F2686" s="2" t="s">
        <v>5402</v>
      </c>
      <c r="G2686" s="2" t="s">
        <v>20</v>
      </c>
      <c r="H2686" s="2" t="s">
        <v>175</v>
      </c>
      <c r="I2686" s="2">
        <v>2</v>
      </c>
      <c r="J2686" t="s">
        <v>22</v>
      </c>
      <c r="L2686" s="3">
        <v>42703</v>
      </c>
      <c r="M2686" s="2"/>
      <c r="N2686" s="2" t="s">
        <v>23</v>
      </c>
    </row>
    <row r="2687" spans="1:14" ht="13">
      <c r="A2687" s="2" t="s">
        <v>172</v>
      </c>
      <c r="B2687" s="2">
        <v>2820</v>
      </c>
      <c r="C2687" s="2" t="s">
        <v>5403</v>
      </c>
      <c r="D2687" s="2" t="s">
        <v>17</v>
      </c>
      <c r="E2687" s="2" t="s">
        <v>18</v>
      </c>
      <c r="F2687" s="2" t="s">
        <v>5404</v>
      </c>
      <c r="G2687" s="2" t="s">
        <v>20</v>
      </c>
      <c r="H2687" s="2" t="s">
        <v>175</v>
      </c>
      <c r="I2687" s="2">
        <v>2</v>
      </c>
      <c r="J2687" t="s">
        <v>22</v>
      </c>
      <c r="L2687" s="3">
        <v>42703</v>
      </c>
      <c r="M2687" s="2"/>
      <c r="N2687" s="2" t="s">
        <v>23</v>
      </c>
    </row>
    <row r="2688" spans="1:14" ht="13">
      <c r="A2688" s="2" t="s">
        <v>172</v>
      </c>
      <c r="B2688" s="2">
        <v>2821</v>
      </c>
      <c r="C2688" s="2" t="s">
        <v>5405</v>
      </c>
      <c r="D2688" s="2" t="s">
        <v>17</v>
      </c>
      <c r="E2688" s="2" t="s">
        <v>18</v>
      </c>
      <c r="F2688" s="2" t="s">
        <v>5406</v>
      </c>
      <c r="G2688" s="2" t="s">
        <v>20</v>
      </c>
      <c r="H2688" s="2" t="s">
        <v>175</v>
      </c>
      <c r="I2688" s="2">
        <v>2</v>
      </c>
      <c r="J2688" t="s">
        <v>22</v>
      </c>
      <c r="L2688" s="3">
        <v>42703</v>
      </c>
      <c r="M2688" s="2"/>
      <c r="N2688" s="2" t="s">
        <v>23</v>
      </c>
    </row>
    <row r="2689" spans="1:14" ht="13">
      <c r="A2689" s="2" t="s">
        <v>172</v>
      </c>
      <c r="B2689" s="2">
        <v>2822</v>
      </c>
      <c r="C2689" s="2" t="s">
        <v>5407</v>
      </c>
      <c r="D2689" s="2" t="s">
        <v>17</v>
      </c>
      <c r="E2689" s="2" t="s">
        <v>18</v>
      </c>
      <c r="F2689" s="2" t="s">
        <v>5408</v>
      </c>
      <c r="G2689" s="2" t="s">
        <v>20</v>
      </c>
      <c r="H2689" s="2" t="s">
        <v>175</v>
      </c>
      <c r="I2689" s="2">
        <v>2</v>
      </c>
      <c r="J2689" t="s">
        <v>22</v>
      </c>
      <c r="L2689" s="3">
        <v>42703</v>
      </c>
      <c r="M2689" s="2"/>
      <c r="N2689" s="2" t="s">
        <v>23</v>
      </c>
    </row>
    <row r="2690" spans="1:14" ht="13">
      <c r="A2690" s="2" t="s">
        <v>172</v>
      </c>
      <c r="B2690" s="2">
        <v>2823</v>
      </c>
      <c r="C2690" s="2" t="s">
        <v>5409</v>
      </c>
      <c r="D2690" s="2" t="s">
        <v>17</v>
      </c>
      <c r="E2690" s="2" t="s">
        <v>18</v>
      </c>
      <c r="F2690" s="2" t="s">
        <v>5410</v>
      </c>
      <c r="G2690" s="2" t="s">
        <v>20</v>
      </c>
      <c r="H2690" s="2" t="s">
        <v>175</v>
      </c>
      <c r="I2690" s="2">
        <v>2</v>
      </c>
      <c r="J2690" t="s">
        <v>22</v>
      </c>
      <c r="L2690" s="3">
        <v>42703</v>
      </c>
      <c r="M2690" s="2"/>
      <c r="N2690" s="2" t="s">
        <v>23</v>
      </c>
    </row>
    <row r="2691" spans="1:14" ht="13">
      <c r="A2691" s="2" t="s">
        <v>172</v>
      </c>
      <c r="B2691" s="2">
        <v>2824</v>
      </c>
      <c r="C2691" s="2" t="s">
        <v>5411</v>
      </c>
      <c r="D2691" s="2" t="s">
        <v>17</v>
      </c>
      <c r="E2691" s="2" t="s">
        <v>18</v>
      </c>
      <c r="F2691" s="2" t="s">
        <v>5412</v>
      </c>
      <c r="G2691" s="2" t="s">
        <v>20</v>
      </c>
      <c r="H2691" s="2" t="s">
        <v>175</v>
      </c>
      <c r="I2691" s="2">
        <v>2</v>
      </c>
      <c r="J2691" t="s">
        <v>22</v>
      </c>
      <c r="L2691" s="3">
        <v>42703</v>
      </c>
      <c r="M2691" s="2"/>
      <c r="N2691" s="2" t="s">
        <v>23</v>
      </c>
    </row>
    <row r="2692" spans="1:14" ht="13">
      <c r="A2692" s="2" t="s">
        <v>172</v>
      </c>
      <c r="B2692" s="2">
        <v>2825</v>
      </c>
      <c r="C2692" s="2" t="s">
        <v>5413</v>
      </c>
      <c r="D2692" s="2" t="s">
        <v>17</v>
      </c>
      <c r="E2692" s="2" t="s">
        <v>18</v>
      </c>
      <c r="F2692" s="2" t="s">
        <v>5414</v>
      </c>
      <c r="G2692" s="2" t="s">
        <v>20</v>
      </c>
      <c r="H2692" s="2" t="s">
        <v>175</v>
      </c>
      <c r="I2692" s="2">
        <v>2</v>
      </c>
      <c r="J2692" t="s">
        <v>22</v>
      </c>
      <c r="L2692" s="3">
        <v>42703</v>
      </c>
      <c r="M2692" s="2"/>
      <c r="N2692" s="2" t="s">
        <v>23</v>
      </c>
    </row>
    <row r="2693" spans="1:14" ht="13">
      <c r="A2693" s="2" t="s">
        <v>172</v>
      </c>
      <c r="B2693" s="2">
        <v>2826</v>
      </c>
      <c r="C2693" s="2" t="s">
        <v>5415</v>
      </c>
      <c r="D2693" s="2" t="s">
        <v>17</v>
      </c>
      <c r="E2693" s="2" t="s">
        <v>18</v>
      </c>
      <c r="F2693" s="2" t="s">
        <v>5416</v>
      </c>
      <c r="G2693" s="2" t="s">
        <v>20</v>
      </c>
      <c r="H2693" s="2" t="s">
        <v>175</v>
      </c>
      <c r="I2693" s="2">
        <v>2</v>
      </c>
      <c r="J2693" t="s">
        <v>22</v>
      </c>
      <c r="L2693" s="3">
        <v>42703</v>
      </c>
      <c r="M2693" s="2"/>
      <c r="N2693" s="2" t="s">
        <v>23</v>
      </c>
    </row>
    <row r="2694" spans="1:14" ht="13">
      <c r="A2694" s="2" t="s">
        <v>172</v>
      </c>
      <c r="B2694" s="2">
        <v>2827</v>
      </c>
      <c r="C2694" s="2" t="s">
        <v>5417</v>
      </c>
      <c r="D2694" s="2" t="s">
        <v>17</v>
      </c>
      <c r="E2694" s="2" t="s">
        <v>18</v>
      </c>
      <c r="F2694" s="2" t="s">
        <v>5418</v>
      </c>
      <c r="G2694" s="2" t="s">
        <v>20</v>
      </c>
      <c r="H2694" s="2" t="s">
        <v>175</v>
      </c>
      <c r="I2694" s="2">
        <v>2</v>
      </c>
      <c r="J2694" t="s">
        <v>22</v>
      </c>
      <c r="L2694" s="3">
        <v>42703</v>
      </c>
      <c r="M2694" s="2"/>
      <c r="N2694" s="2" t="s">
        <v>23</v>
      </c>
    </row>
    <row r="2695" spans="1:14" ht="13">
      <c r="A2695" s="2" t="s">
        <v>172</v>
      </c>
      <c r="B2695" s="2">
        <v>2828</v>
      </c>
      <c r="C2695" s="2" t="s">
        <v>5419</v>
      </c>
      <c r="D2695" s="2" t="s">
        <v>17</v>
      </c>
      <c r="E2695" s="2" t="s">
        <v>18</v>
      </c>
      <c r="F2695" s="2" t="s">
        <v>5420</v>
      </c>
      <c r="G2695" s="2" t="s">
        <v>20</v>
      </c>
      <c r="H2695" s="2" t="s">
        <v>175</v>
      </c>
      <c r="I2695" s="2">
        <v>2</v>
      </c>
      <c r="J2695" t="s">
        <v>22</v>
      </c>
      <c r="L2695" s="3">
        <v>42703</v>
      </c>
      <c r="M2695" s="2"/>
      <c r="N2695" s="2" t="s">
        <v>23</v>
      </c>
    </row>
    <row r="2696" spans="1:14" ht="13">
      <c r="A2696" s="2" t="s">
        <v>172</v>
      </c>
      <c r="B2696" s="2">
        <v>2829</v>
      </c>
      <c r="C2696" s="2" t="s">
        <v>5421</v>
      </c>
      <c r="D2696" s="2" t="s">
        <v>17</v>
      </c>
      <c r="E2696" s="2" t="s">
        <v>18</v>
      </c>
      <c r="F2696" s="2" t="s">
        <v>5422</v>
      </c>
      <c r="G2696" s="2" t="s">
        <v>20</v>
      </c>
      <c r="H2696" s="2" t="s">
        <v>175</v>
      </c>
      <c r="I2696" s="2">
        <v>2</v>
      </c>
      <c r="J2696" t="s">
        <v>22</v>
      </c>
      <c r="L2696" s="3">
        <v>42703</v>
      </c>
      <c r="M2696" s="2"/>
      <c r="N2696" s="2" t="s">
        <v>23</v>
      </c>
    </row>
    <row r="2697" spans="1:14" ht="13">
      <c r="A2697" s="2" t="s">
        <v>172</v>
      </c>
      <c r="B2697" s="2">
        <v>2830</v>
      </c>
      <c r="C2697" s="2" t="s">
        <v>5423</v>
      </c>
      <c r="D2697" s="2" t="s">
        <v>17</v>
      </c>
      <c r="E2697" s="2" t="s">
        <v>18</v>
      </c>
      <c r="F2697" s="2" t="s">
        <v>5424</v>
      </c>
      <c r="G2697" s="2" t="s">
        <v>20</v>
      </c>
      <c r="H2697" s="2" t="s">
        <v>175</v>
      </c>
      <c r="I2697" s="2">
        <v>2</v>
      </c>
      <c r="J2697" t="s">
        <v>22</v>
      </c>
      <c r="L2697" s="3">
        <v>42703</v>
      </c>
      <c r="M2697" s="2"/>
      <c r="N2697" s="2" t="s">
        <v>23</v>
      </c>
    </row>
    <row r="2698" spans="1:14" ht="13">
      <c r="A2698" s="2" t="s">
        <v>172</v>
      </c>
      <c r="B2698" s="2">
        <v>2831</v>
      </c>
      <c r="C2698" s="2" t="s">
        <v>5425</v>
      </c>
      <c r="D2698" s="2" t="s">
        <v>17</v>
      </c>
      <c r="E2698" s="2" t="s">
        <v>18</v>
      </c>
      <c r="F2698" s="2" t="s">
        <v>5426</v>
      </c>
      <c r="G2698" s="2" t="s">
        <v>20</v>
      </c>
      <c r="H2698" s="2" t="s">
        <v>175</v>
      </c>
      <c r="I2698" s="2">
        <v>2</v>
      </c>
      <c r="J2698" t="s">
        <v>22</v>
      </c>
      <c r="L2698" s="3">
        <v>42703</v>
      </c>
      <c r="M2698" s="2"/>
      <c r="N2698" s="2" t="s">
        <v>23</v>
      </c>
    </row>
    <row r="2699" spans="1:14" ht="13">
      <c r="A2699" s="2" t="s">
        <v>172</v>
      </c>
      <c r="B2699" s="2">
        <v>2832</v>
      </c>
      <c r="C2699" s="2" t="s">
        <v>5427</v>
      </c>
      <c r="D2699" s="2" t="s">
        <v>17</v>
      </c>
      <c r="E2699" s="2" t="s">
        <v>18</v>
      </c>
      <c r="F2699" s="2" t="s">
        <v>5428</v>
      </c>
      <c r="G2699" s="2" t="s">
        <v>20</v>
      </c>
      <c r="H2699" s="2" t="s">
        <v>175</v>
      </c>
      <c r="I2699" s="2">
        <v>2</v>
      </c>
      <c r="J2699" t="s">
        <v>22</v>
      </c>
      <c r="L2699" s="3">
        <v>42703</v>
      </c>
      <c r="M2699" s="2"/>
      <c r="N2699" s="2" t="s">
        <v>23</v>
      </c>
    </row>
    <row r="2700" spans="1:14" ht="13">
      <c r="A2700" s="2" t="s">
        <v>172</v>
      </c>
      <c r="B2700" s="2">
        <v>2833</v>
      </c>
      <c r="C2700" s="2" t="s">
        <v>5429</v>
      </c>
      <c r="D2700" s="2" t="s">
        <v>23</v>
      </c>
      <c r="E2700" s="2" t="s">
        <v>122</v>
      </c>
      <c r="F2700" s="2" t="s">
        <v>5430</v>
      </c>
      <c r="G2700" s="2" t="s">
        <v>20</v>
      </c>
      <c r="H2700" s="2" t="s">
        <v>175</v>
      </c>
      <c r="I2700" s="2">
        <v>2</v>
      </c>
      <c r="J2700" s="2">
        <v>21</v>
      </c>
      <c r="L2700" s="3">
        <v>42703</v>
      </c>
      <c r="M2700" s="2"/>
      <c r="N2700" s="2" t="s">
        <v>23</v>
      </c>
    </row>
    <row r="2701" spans="1:14" ht="13">
      <c r="A2701" s="2" t="s">
        <v>172</v>
      </c>
      <c r="B2701" s="2">
        <v>2834</v>
      </c>
      <c r="C2701" s="2" t="s">
        <v>5431</v>
      </c>
      <c r="D2701" s="2" t="s">
        <v>17</v>
      </c>
      <c r="E2701" s="2" t="s">
        <v>18</v>
      </c>
      <c r="F2701" s="2" t="s">
        <v>5432</v>
      </c>
      <c r="G2701" s="2" t="s">
        <v>20</v>
      </c>
      <c r="H2701" s="2" t="s">
        <v>175</v>
      </c>
      <c r="I2701" s="2">
        <v>2</v>
      </c>
      <c r="J2701" t="s">
        <v>22</v>
      </c>
      <c r="L2701" s="3">
        <v>42703</v>
      </c>
      <c r="M2701" s="2"/>
      <c r="N2701" s="2" t="s">
        <v>23</v>
      </c>
    </row>
    <row r="2702" spans="1:14" ht="13">
      <c r="A2702" s="2" t="s">
        <v>172</v>
      </c>
      <c r="B2702" s="2">
        <v>2835</v>
      </c>
      <c r="C2702" s="2" t="s">
        <v>5433</v>
      </c>
      <c r="D2702" s="2" t="s">
        <v>17</v>
      </c>
      <c r="E2702" s="2" t="s">
        <v>18</v>
      </c>
      <c r="F2702" s="2" t="s">
        <v>5434</v>
      </c>
      <c r="G2702" s="2" t="s">
        <v>20</v>
      </c>
      <c r="H2702" s="2" t="s">
        <v>175</v>
      </c>
      <c r="I2702" s="2">
        <v>2</v>
      </c>
      <c r="J2702" t="s">
        <v>22</v>
      </c>
      <c r="L2702" s="3">
        <v>42703</v>
      </c>
      <c r="M2702" s="2"/>
      <c r="N2702" s="2" t="s">
        <v>23</v>
      </c>
    </row>
    <row r="2703" spans="1:14" ht="13">
      <c r="A2703" s="2" t="s">
        <v>172</v>
      </c>
      <c r="B2703" s="2">
        <v>2836</v>
      </c>
      <c r="C2703" s="2" t="s">
        <v>5435</v>
      </c>
      <c r="D2703" s="2" t="s">
        <v>17</v>
      </c>
      <c r="E2703" s="2" t="s">
        <v>18</v>
      </c>
      <c r="F2703" s="2" t="s">
        <v>5436</v>
      </c>
      <c r="G2703" s="2" t="s">
        <v>20</v>
      </c>
      <c r="H2703" s="2" t="s">
        <v>175</v>
      </c>
      <c r="I2703" s="2">
        <v>2</v>
      </c>
      <c r="J2703" t="s">
        <v>22</v>
      </c>
      <c r="L2703" s="3">
        <v>42703</v>
      </c>
      <c r="M2703" s="2"/>
      <c r="N2703" s="2" t="s">
        <v>23</v>
      </c>
    </row>
    <row r="2704" spans="1:14" ht="13">
      <c r="A2704" s="2" t="s">
        <v>172</v>
      </c>
      <c r="B2704" s="2">
        <v>2837</v>
      </c>
      <c r="C2704" s="2" t="s">
        <v>5437</v>
      </c>
      <c r="D2704" s="2" t="s">
        <v>17</v>
      </c>
      <c r="E2704" s="2" t="s">
        <v>18</v>
      </c>
      <c r="F2704" s="2" t="s">
        <v>5438</v>
      </c>
      <c r="G2704" s="2" t="s">
        <v>20</v>
      </c>
      <c r="H2704" s="2" t="s">
        <v>175</v>
      </c>
      <c r="I2704" s="2">
        <v>2</v>
      </c>
      <c r="J2704" t="s">
        <v>22</v>
      </c>
      <c r="L2704" s="3">
        <v>42703</v>
      </c>
      <c r="M2704" s="2"/>
      <c r="N2704" s="2" t="s">
        <v>23</v>
      </c>
    </row>
    <row r="2705" spans="1:14" ht="13">
      <c r="A2705" s="2" t="s">
        <v>172</v>
      </c>
      <c r="B2705" s="2">
        <v>2838</v>
      </c>
      <c r="C2705" s="2" t="s">
        <v>5439</v>
      </c>
      <c r="D2705" s="2" t="s">
        <v>17</v>
      </c>
      <c r="E2705" s="2" t="s">
        <v>18</v>
      </c>
      <c r="F2705" s="2" t="s">
        <v>5440</v>
      </c>
      <c r="G2705" s="2" t="s">
        <v>20</v>
      </c>
      <c r="H2705" s="2" t="s">
        <v>175</v>
      </c>
      <c r="I2705" s="2">
        <v>2</v>
      </c>
      <c r="J2705" t="s">
        <v>22</v>
      </c>
      <c r="L2705" s="3">
        <v>42703</v>
      </c>
      <c r="M2705" s="2"/>
      <c r="N2705" s="2" t="s">
        <v>23</v>
      </c>
    </row>
    <row r="2706" spans="1:14" ht="13">
      <c r="A2706" s="2" t="s">
        <v>172</v>
      </c>
      <c r="B2706" s="2">
        <v>2839</v>
      </c>
      <c r="C2706" s="2" t="s">
        <v>5441</v>
      </c>
      <c r="D2706" s="2" t="s">
        <v>17</v>
      </c>
      <c r="E2706" s="2" t="s">
        <v>18</v>
      </c>
      <c r="F2706" s="2" t="s">
        <v>5442</v>
      </c>
      <c r="G2706" s="2" t="s">
        <v>20</v>
      </c>
      <c r="H2706" s="2" t="s">
        <v>175</v>
      </c>
      <c r="I2706" s="2">
        <v>2</v>
      </c>
      <c r="J2706" t="s">
        <v>22</v>
      </c>
      <c r="L2706" s="3">
        <v>42703</v>
      </c>
      <c r="M2706" s="2"/>
      <c r="N2706" s="2" t="s">
        <v>23</v>
      </c>
    </row>
    <row r="2707" spans="1:14" ht="13">
      <c r="A2707" s="2" t="s">
        <v>172</v>
      </c>
      <c r="B2707" s="2">
        <v>2840</v>
      </c>
      <c r="C2707" s="2" t="s">
        <v>5443</v>
      </c>
      <c r="D2707" s="2" t="s">
        <v>17</v>
      </c>
      <c r="E2707" s="2" t="s">
        <v>18</v>
      </c>
      <c r="F2707" s="2" t="s">
        <v>5444</v>
      </c>
      <c r="G2707" s="2" t="s">
        <v>20</v>
      </c>
      <c r="H2707" s="2" t="s">
        <v>175</v>
      </c>
      <c r="I2707" s="2">
        <v>2</v>
      </c>
      <c r="J2707" t="s">
        <v>22</v>
      </c>
      <c r="L2707" s="3">
        <v>42703</v>
      </c>
      <c r="M2707" s="2"/>
      <c r="N2707" s="2" t="s">
        <v>23</v>
      </c>
    </row>
    <row r="2708" spans="1:14" ht="13">
      <c r="A2708" s="2" t="s">
        <v>172</v>
      </c>
      <c r="B2708" s="2">
        <v>2841</v>
      </c>
      <c r="C2708" s="2" t="s">
        <v>5445</v>
      </c>
      <c r="D2708" s="2" t="s">
        <v>17</v>
      </c>
      <c r="E2708" s="2" t="s">
        <v>18</v>
      </c>
      <c r="F2708" s="2" t="s">
        <v>5446</v>
      </c>
      <c r="G2708" s="2" t="s">
        <v>20</v>
      </c>
      <c r="H2708" s="2" t="s">
        <v>175</v>
      </c>
      <c r="I2708" s="2">
        <v>2</v>
      </c>
      <c r="J2708" t="s">
        <v>22</v>
      </c>
      <c r="L2708" s="3">
        <v>42703</v>
      </c>
      <c r="M2708" s="2"/>
      <c r="N2708" s="2" t="s">
        <v>23</v>
      </c>
    </row>
    <row r="2709" spans="1:14" ht="13">
      <c r="A2709" s="2" t="s">
        <v>172</v>
      </c>
      <c r="B2709" s="2">
        <v>2842</v>
      </c>
      <c r="C2709" s="2" t="s">
        <v>5447</v>
      </c>
      <c r="D2709" s="2" t="s">
        <v>17</v>
      </c>
      <c r="E2709" s="2" t="s">
        <v>18</v>
      </c>
      <c r="F2709" s="2" t="s">
        <v>5448</v>
      </c>
      <c r="G2709" s="2" t="s">
        <v>20</v>
      </c>
      <c r="H2709" s="2" t="s">
        <v>175</v>
      </c>
      <c r="I2709" s="2">
        <v>2</v>
      </c>
      <c r="J2709" t="s">
        <v>22</v>
      </c>
      <c r="L2709" s="3">
        <v>42703</v>
      </c>
      <c r="M2709" s="2"/>
      <c r="N2709" s="2" t="s">
        <v>23</v>
      </c>
    </row>
    <row r="2710" spans="1:14" ht="13">
      <c r="A2710" s="2" t="s">
        <v>172</v>
      </c>
      <c r="B2710" s="2">
        <v>2843</v>
      </c>
      <c r="C2710" s="2" t="s">
        <v>5449</v>
      </c>
      <c r="D2710" s="2" t="s">
        <v>17</v>
      </c>
      <c r="E2710" s="2" t="s">
        <v>18</v>
      </c>
      <c r="F2710" s="2" t="s">
        <v>5450</v>
      </c>
      <c r="G2710" s="2" t="s">
        <v>20</v>
      </c>
      <c r="H2710" s="2" t="s">
        <v>175</v>
      </c>
      <c r="I2710" s="2">
        <v>2</v>
      </c>
      <c r="J2710" t="s">
        <v>22</v>
      </c>
      <c r="L2710" s="3">
        <v>42703</v>
      </c>
      <c r="M2710" s="2"/>
      <c r="N2710" s="2" t="s">
        <v>23</v>
      </c>
    </row>
    <row r="2711" spans="1:14" ht="13">
      <c r="A2711" s="2" t="s">
        <v>172</v>
      </c>
      <c r="B2711" s="2">
        <v>2844</v>
      </c>
      <c r="C2711" s="2" t="s">
        <v>5451</v>
      </c>
      <c r="D2711" s="2" t="s">
        <v>17</v>
      </c>
      <c r="E2711" s="2" t="s">
        <v>18</v>
      </c>
      <c r="F2711" s="2" t="s">
        <v>5452</v>
      </c>
      <c r="G2711" s="2" t="s">
        <v>20</v>
      </c>
      <c r="H2711" s="2" t="s">
        <v>175</v>
      </c>
      <c r="I2711" s="2">
        <v>2</v>
      </c>
      <c r="J2711" t="s">
        <v>22</v>
      </c>
      <c r="L2711" s="3">
        <v>42703</v>
      </c>
      <c r="M2711" s="2"/>
      <c r="N2711" s="2" t="s">
        <v>23</v>
      </c>
    </row>
    <row r="2712" spans="1:14" ht="13">
      <c r="A2712" s="2" t="s">
        <v>172</v>
      </c>
      <c r="B2712" s="2">
        <v>2845</v>
      </c>
      <c r="C2712" s="2" t="s">
        <v>5453</v>
      </c>
      <c r="D2712" s="2" t="s">
        <v>17</v>
      </c>
      <c r="E2712" s="2" t="s">
        <v>18</v>
      </c>
      <c r="F2712" s="2" t="s">
        <v>5454</v>
      </c>
      <c r="G2712" s="2" t="s">
        <v>20</v>
      </c>
      <c r="H2712" s="2" t="s">
        <v>175</v>
      </c>
      <c r="I2712" s="2">
        <v>2</v>
      </c>
      <c r="J2712" t="s">
        <v>22</v>
      </c>
      <c r="L2712" s="3">
        <v>42703</v>
      </c>
      <c r="M2712" s="2"/>
      <c r="N2712" s="2" t="s">
        <v>23</v>
      </c>
    </row>
    <row r="2713" spans="1:14" ht="13">
      <c r="A2713" s="2" t="s">
        <v>172</v>
      </c>
      <c r="B2713" s="2">
        <v>2846</v>
      </c>
      <c r="C2713" s="2" t="s">
        <v>5455</v>
      </c>
      <c r="D2713" s="2" t="s">
        <v>17</v>
      </c>
      <c r="E2713" s="2" t="s">
        <v>18</v>
      </c>
      <c r="F2713" s="2" t="s">
        <v>5456</v>
      </c>
      <c r="G2713" s="2" t="s">
        <v>20</v>
      </c>
      <c r="H2713" s="2" t="s">
        <v>175</v>
      </c>
      <c r="I2713" s="2">
        <v>2</v>
      </c>
      <c r="J2713" t="s">
        <v>22</v>
      </c>
      <c r="L2713" s="3">
        <v>42703</v>
      </c>
      <c r="M2713" s="2"/>
      <c r="N2713" s="2" t="s">
        <v>23</v>
      </c>
    </row>
    <row r="2714" spans="1:14" ht="13">
      <c r="A2714" s="2" t="s">
        <v>172</v>
      </c>
      <c r="B2714" s="2">
        <v>2847</v>
      </c>
      <c r="C2714" s="2" t="s">
        <v>5457</v>
      </c>
      <c r="D2714" s="2" t="s">
        <v>17</v>
      </c>
      <c r="E2714" s="2" t="s">
        <v>18</v>
      </c>
      <c r="F2714" s="2" t="s">
        <v>5458</v>
      </c>
      <c r="G2714" s="2" t="s">
        <v>20</v>
      </c>
      <c r="H2714" s="2" t="s">
        <v>175</v>
      </c>
      <c r="I2714" s="2">
        <v>2</v>
      </c>
      <c r="J2714" t="s">
        <v>22</v>
      </c>
      <c r="L2714" s="3">
        <v>42703</v>
      </c>
      <c r="M2714" s="2"/>
      <c r="N2714" s="2" t="s">
        <v>23</v>
      </c>
    </row>
    <row r="2715" spans="1:14" ht="13">
      <c r="A2715" s="2" t="s">
        <v>172</v>
      </c>
      <c r="B2715" s="2">
        <v>2848</v>
      </c>
      <c r="C2715" s="2" t="s">
        <v>5459</v>
      </c>
      <c r="D2715" s="2" t="s">
        <v>17</v>
      </c>
      <c r="E2715" s="2" t="s">
        <v>18</v>
      </c>
      <c r="F2715" s="2" t="s">
        <v>5460</v>
      </c>
      <c r="G2715" s="2" t="s">
        <v>20</v>
      </c>
      <c r="H2715" s="2" t="s">
        <v>175</v>
      </c>
      <c r="I2715" s="2">
        <v>2</v>
      </c>
      <c r="J2715" t="s">
        <v>22</v>
      </c>
      <c r="L2715" s="3">
        <v>42703</v>
      </c>
      <c r="M2715" s="2"/>
      <c r="N2715" s="2" t="s">
        <v>23</v>
      </c>
    </row>
    <row r="2716" spans="1:14" ht="13">
      <c r="A2716" s="2" t="s">
        <v>172</v>
      </c>
      <c r="B2716" s="2">
        <v>2849</v>
      </c>
      <c r="C2716" s="2" t="s">
        <v>5461</v>
      </c>
      <c r="D2716" s="2" t="s">
        <v>17</v>
      </c>
      <c r="E2716" s="2" t="s">
        <v>18</v>
      </c>
      <c r="F2716" s="2" t="s">
        <v>5462</v>
      </c>
      <c r="G2716" s="2" t="s">
        <v>20</v>
      </c>
      <c r="H2716" s="2" t="s">
        <v>175</v>
      </c>
      <c r="I2716" s="2">
        <v>2</v>
      </c>
      <c r="J2716" t="s">
        <v>22</v>
      </c>
      <c r="L2716" s="3">
        <v>42703</v>
      </c>
      <c r="M2716" s="2"/>
      <c r="N2716" s="2" t="s">
        <v>23</v>
      </c>
    </row>
    <row r="2717" spans="1:14" ht="13">
      <c r="A2717" s="2" t="s">
        <v>172</v>
      </c>
      <c r="B2717" s="2">
        <v>2850</v>
      </c>
      <c r="C2717" s="2" t="s">
        <v>5463</v>
      </c>
      <c r="D2717" s="2" t="s">
        <v>17</v>
      </c>
      <c r="E2717" s="2" t="s">
        <v>18</v>
      </c>
      <c r="F2717" s="2" t="s">
        <v>5464</v>
      </c>
      <c r="G2717" s="2" t="s">
        <v>20</v>
      </c>
      <c r="H2717" s="2" t="s">
        <v>175</v>
      </c>
      <c r="I2717" s="2">
        <v>2</v>
      </c>
      <c r="J2717" t="s">
        <v>22</v>
      </c>
      <c r="L2717" s="3">
        <v>42703</v>
      </c>
      <c r="M2717" s="2"/>
      <c r="N2717" s="2" t="s">
        <v>23</v>
      </c>
    </row>
    <row r="2718" spans="1:14" ht="13">
      <c r="A2718" s="2" t="s">
        <v>172</v>
      </c>
      <c r="B2718" s="2">
        <v>2851</v>
      </c>
      <c r="C2718" s="2" t="s">
        <v>5465</v>
      </c>
      <c r="D2718" s="2" t="s">
        <v>17</v>
      </c>
      <c r="E2718" s="2" t="s">
        <v>18</v>
      </c>
      <c r="F2718" s="2" t="s">
        <v>5466</v>
      </c>
      <c r="G2718" s="2" t="s">
        <v>20</v>
      </c>
      <c r="H2718" s="2" t="s">
        <v>175</v>
      </c>
      <c r="I2718" s="2">
        <v>2</v>
      </c>
      <c r="J2718" t="s">
        <v>22</v>
      </c>
      <c r="L2718" s="3">
        <v>42703</v>
      </c>
      <c r="M2718" s="2"/>
      <c r="N2718" s="2" t="s">
        <v>23</v>
      </c>
    </row>
    <row r="2719" spans="1:14" ht="13">
      <c r="A2719" s="2" t="s">
        <v>172</v>
      </c>
      <c r="B2719" s="2">
        <v>2852</v>
      </c>
      <c r="C2719" s="2" t="s">
        <v>5467</v>
      </c>
      <c r="D2719" s="2" t="s">
        <v>17</v>
      </c>
      <c r="E2719" s="2" t="s">
        <v>18</v>
      </c>
      <c r="F2719" s="2" t="s">
        <v>5468</v>
      </c>
      <c r="G2719" s="2" t="s">
        <v>20</v>
      </c>
      <c r="H2719" s="2" t="s">
        <v>175</v>
      </c>
      <c r="I2719" s="2">
        <v>2</v>
      </c>
      <c r="J2719" t="s">
        <v>22</v>
      </c>
      <c r="L2719" s="3">
        <v>42703</v>
      </c>
      <c r="M2719" s="2"/>
      <c r="N2719" s="2" t="s">
        <v>23</v>
      </c>
    </row>
    <row r="2720" spans="1:14" ht="13">
      <c r="A2720" s="2" t="s">
        <v>172</v>
      </c>
      <c r="B2720" s="2">
        <v>2853</v>
      </c>
      <c r="C2720" s="2" t="s">
        <v>5469</v>
      </c>
      <c r="D2720" s="2" t="s">
        <v>17</v>
      </c>
      <c r="E2720" s="2" t="s">
        <v>18</v>
      </c>
      <c r="F2720" s="2" t="s">
        <v>5470</v>
      </c>
      <c r="G2720" s="2" t="s">
        <v>20</v>
      </c>
      <c r="H2720" s="2" t="s">
        <v>175</v>
      </c>
      <c r="I2720" s="2">
        <v>2</v>
      </c>
      <c r="J2720" t="s">
        <v>22</v>
      </c>
      <c r="L2720" s="3">
        <v>42703</v>
      </c>
      <c r="M2720" s="2"/>
      <c r="N2720" s="2" t="s">
        <v>23</v>
      </c>
    </row>
    <row r="2721" spans="1:14" ht="13">
      <c r="A2721" s="2" t="s">
        <v>172</v>
      </c>
      <c r="B2721" s="2">
        <v>2854</v>
      </c>
      <c r="C2721" s="2" t="s">
        <v>5471</v>
      </c>
      <c r="D2721" s="2" t="s">
        <v>17</v>
      </c>
      <c r="E2721" s="2" t="s">
        <v>18</v>
      </c>
      <c r="F2721" s="2" t="s">
        <v>5472</v>
      </c>
      <c r="G2721" s="2" t="s">
        <v>20</v>
      </c>
      <c r="H2721" s="2" t="s">
        <v>175</v>
      </c>
      <c r="I2721" s="2">
        <v>2</v>
      </c>
      <c r="J2721" t="s">
        <v>22</v>
      </c>
      <c r="L2721" s="3">
        <v>42703</v>
      </c>
      <c r="M2721" s="2"/>
      <c r="N2721" s="2" t="s">
        <v>23</v>
      </c>
    </row>
    <row r="2722" spans="1:14" ht="13">
      <c r="A2722" s="2" t="s">
        <v>172</v>
      </c>
      <c r="B2722" s="2">
        <v>2855</v>
      </c>
      <c r="C2722" s="2" t="s">
        <v>5473</v>
      </c>
      <c r="D2722" s="2" t="s">
        <v>17</v>
      </c>
      <c r="E2722" s="2" t="s">
        <v>18</v>
      </c>
      <c r="F2722" s="2" t="s">
        <v>5474</v>
      </c>
      <c r="G2722" s="2" t="s">
        <v>20</v>
      </c>
      <c r="H2722" s="2" t="s">
        <v>175</v>
      </c>
      <c r="I2722" s="2">
        <v>2</v>
      </c>
      <c r="J2722" t="s">
        <v>22</v>
      </c>
      <c r="L2722" s="3">
        <v>42703</v>
      </c>
      <c r="M2722" s="2"/>
      <c r="N2722" s="2" t="s">
        <v>23</v>
      </c>
    </row>
    <row r="2723" spans="1:14" ht="13">
      <c r="A2723" s="2" t="s">
        <v>172</v>
      </c>
      <c r="B2723" s="2">
        <v>2856</v>
      </c>
      <c r="C2723" s="2" t="s">
        <v>5475</v>
      </c>
      <c r="D2723" s="2" t="s">
        <v>17</v>
      </c>
      <c r="E2723" s="2" t="s">
        <v>18</v>
      </c>
      <c r="F2723" s="2" t="s">
        <v>5476</v>
      </c>
      <c r="G2723" s="2" t="s">
        <v>20</v>
      </c>
      <c r="H2723" s="2" t="s">
        <v>175</v>
      </c>
      <c r="I2723" s="2">
        <v>2</v>
      </c>
      <c r="J2723" t="s">
        <v>22</v>
      </c>
      <c r="L2723" s="3">
        <v>42703</v>
      </c>
      <c r="M2723" s="2"/>
      <c r="N2723" s="2" t="s">
        <v>23</v>
      </c>
    </row>
    <row r="2724" spans="1:14" ht="13">
      <c r="A2724" s="2" t="s">
        <v>172</v>
      </c>
      <c r="B2724" s="2">
        <v>2857</v>
      </c>
      <c r="C2724" s="2" t="s">
        <v>5477</v>
      </c>
      <c r="D2724" s="2" t="s">
        <v>17</v>
      </c>
      <c r="E2724" s="2" t="s">
        <v>18</v>
      </c>
      <c r="F2724" s="2" t="s">
        <v>5478</v>
      </c>
      <c r="G2724" s="2" t="s">
        <v>20</v>
      </c>
      <c r="H2724" s="2" t="s">
        <v>175</v>
      </c>
      <c r="I2724" s="2">
        <v>2</v>
      </c>
      <c r="J2724" t="s">
        <v>22</v>
      </c>
      <c r="L2724" s="3">
        <v>42703</v>
      </c>
      <c r="M2724" s="2"/>
      <c r="N2724" s="2" t="s">
        <v>23</v>
      </c>
    </row>
    <row r="2725" spans="1:14" ht="13">
      <c r="A2725" s="2" t="s">
        <v>172</v>
      </c>
      <c r="B2725" s="2">
        <v>2858</v>
      </c>
      <c r="C2725" s="2" t="s">
        <v>5479</v>
      </c>
      <c r="D2725" s="2" t="s">
        <v>17</v>
      </c>
      <c r="E2725" s="2" t="s">
        <v>18</v>
      </c>
      <c r="F2725" s="2" t="s">
        <v>5480</v>
      </c>
      <c r="G2725" s="2" t="s">
        <v>20</v>
      </c>
      <c r="H2725" s="2" t="s">
        <v>175</v>
      </c>
      <c r="I2725" s="2">
        <v>2</v>
      </c>
      <c r="J2725" t="s">
        <v>22</v>
      </c>
      <c r="L2725" s="3">
        <v>42703</v>
      </c>
      <c r="M2725" s="2"/>
      <c r="N2725" s="2" t="s">
        <v>23</v>
      </c>
    </row>
    <row r="2726" spans="1:14" ht="13">
      <c r="A2726" s="2" t="s">
        <v>172</v>
      </c>
      <c r="B2726" s="2">
        <v>2859</v>
      </c>
      <c r="C2726" s="2" t="s">
        <v>5481</v>
      </c>
      <c r="D2726" s="2" t="s">
        <v>17</v>
      </c>
      <c r="E2726" s="2" t="s">
        <v>18</v>
      </c>
      <c r="F2726" s="2" t="s">
        <v>5482</v>
      </c>
      <c r="G2726" s="2" t="s">
        <v>20</v>
      </c>
      <c r="H2726" s="2" t="s">
        <v>175</v>
      </c>
      <c r="I2726" s="2">
        <v>2</v>
      </c>
      <c r="J2726" t="s">
        <v>22</v>
      </c>
      <c r="L2726" s="3">
        <v>42703</v>
      </c>
      <c r="M2726" s="2"/>
      <c r="N2726" s="2" t="s">
        <v>23</v>
      </c>
    </row>
    <row r="2727" spans="1:14" ht="13">
      <c r="A2727" s="2" t="s">
        <v>172</v>
      </c>
      <c r="B2727" s="2">
        <v>2860</v>
      </c>
      <c r="C2727" s="2" t="s">
        <v>5483</v>
      </c>
      <c r="D2727" s="2" t="s">
        <v>17</v>
      </c>
      <c r="E2727" s="2" t="s">
        <v>18</v>
      </c>
      <c r="F2727" s="2" t="s">
        <v>5484</v>
      </c>
      <c r="G2727" s="2" t="s">
        <v>20</v>
      </c>
      <c r="H2727" s="2" t="s">
        <v>175</v>
      </c>
      <c r="I2727" s="2">
        <v>2</v>
      </c>
      <c r="J2727" t="s">
        <v>22</v>
      </c>
      <c r="L2727" s="3">
        <v>42703</v>
      </c>
      <c r="M2727" s="2"/>
      <c r="N2727" s="2" t="s">
        <v>23</v>
      </c>
    </row>
    <row r="2728" spans="1:14" ht="13">
      <c r="A2728" s="2" t="s">
        <v>172</v>
      </c>
      <c r="B2728" s="2">
        <v>2861</v>
      </c>
      <c r="C2728" s="2" t="s">
        <v>5485</v>
      </c>
      <c r="D2728" s="2" t="s">
        <v>17</v>
      </c>
      <c r="E2728" s="2" t="s">
        <v>18</v>
      </c>
      <c r="F2728" s="2" t="s">
        <v>5486</v>
      </c>
      <c r="G2728" s="2" t="s">
        <v>20</v>
      </c>
      <c r="H2728" s="2" t="s">
        <v>175</v>
      </c>
      <c r="I2728" s="2">
        <v>2</v>
      </c>
      <c r="J2728" t="s">
        <v>22</v>
      </c>
      <c r="L2728" s="3">
        <v>42703</v>
      </c>
      <c r="M2728" s="2"/>
      <c r="N2728" s="2" t="s">
        <v>23</v>
      </c>
    </row>
    <row r="2729" spans="1:14" ht="13">
      <c r="A2729" s="2" t="s">
        <v>172</v>
      </c>
      <c r="B2729" s="2">
        <v>2862</v>
      </c>
      <c r="C2729" s="2" t="s">
        <v>5487</v>
      </c>
      <c r="D2729" s="2" t="s">
        <v>17</v>
      </c>
      <c r="E2729" s="2" t="s">
        <v>18</v>
      </c>
      <c r="F2729" s="2" t="s">
        <v>5488</v>
      </c>
      <c r="G2729" s="2" t="s">
        <v>20</v>
      </c>
      <c r="H2729" s="2" t="s">
        <v>175</v>
      </c>
      <c r="I2729" s="2">
        <v>2</v>
      </c>
      <c r="J2729" t="s">
        <v>22</v>
      </c>
      <c r="L2729" s="3">
        <v>42703</v>
      </c>
      <c r="M2729" s="2"/>
      <c r="N2729" s="2" t="s">
        <v>23</v>
      </c>
    </row>
    <row r="2730" spans="1:14" ht="13">
      <c r="A2730" s="2" t="s">
        <v>172</v>
      </c>
      <c r="B2730" s="2">
        <v>2863</v>
      </c>
      <c r="C2730" s="2" t="s">
        <v>5489</v>
      </c>
      <c r="D2730" s="2" t="s">
        <v>17</v>
      </c>
      <c r="E2730" s="2" t="s">
        <v>18</v>
      </c>
      <c r="F2730" s="2" t="s">
        <v>5490</v>
      </c>
      <c r="G2730" s="2" t="s">
        <v>20</v>
      </c>
      <c r="H2730" s="2" t="s">
        <v>175</v>
      </c>
      <c r="I2730" s="2">
        <v>2</v>
      </c>
      <c r="J2730" t="s">
        <v>22</v>
      </c>
      <c r="L2730" s="3">
        <v>42703</v>
      </c>
      <c r="M2730" s="2"/>
      <c r="N2730" s="2" t="s">
        <v>23</v>
      </c>
    </row>
    <row r="2731" spans="1:14" ht="13">
      <c r="A2731" s="2" t="s">
        <v>172</v>
      </c>
      <c r="B2731" s="2">
        <v>2864</v>
      </c>
      <c r="C2731" s="2" t="s">
        <v>5491</v>
      </c>
      <c r="D2731" s="2" t="s">
        <v>17</v>
      </c>
      <c r="E2731" s="2" t="s">
        <v>18</v>
      </c>
      <c r="F2731" s="2" t="s">
        <v>5492</v>
      </c>
      <c r="G2731" s="2" t="s">
        <v>20</v>
      </c>
      <c r="H2731" s="2" t="s">
        <v>175</v>
      </c>
      <c r="I2731" s="2">
        <v>2</v>
      </c>
      <c r="J2731" t="s">
        <v>22</v>
      </c>
      <c r="L2731" s="3">
        <v>42703</v>
      </c>
      <c r="M2731" s="2"/>
      <c r="N2731" s="2" t="s">
        <v>23</v>
      </c>
    </row>
    <row r="2732" spans="1:14" ht="13">
      <c r="A2732" s="2" t="s">
        <v>172</v>
      </c>
      <c r="B2732" s="2">
        <v>2865</v>
      </c>
      <c r="C2732" s="2" t="s">
        <v>5493</v>
      </c>
      <c r="D2732" s="2" t="s">
        <v>17</v>
      </c>
      <c r="E2732" s="2" t="s">
        <v>18</v>
      </c>
      <c r="F2732" s="2" t="s">
        <v>5494</v>
      </c>
      <c r="G2732" s="2" t="s">
        <v>20</v>
      </c>
      <c r="H2732" s="2" t="s">
        <v>175</v>
      </c>
      <c r="I2732" s="2">
        <v>2</v>
      </c>
      <c r="J2732" t="s">
        <v>22</v>
      </c>
      <c r="L2732" s="3">
        <v>42703</v>
      </c>
      <c r="M2732" s="2"/>
      <c r="N2732" s="2" t="s">
        <v>23</v>
      </c>
    </row>
    <row r="2733" spans="1:14" ht="13">
      <c r="A2733" s="2" t="s">
        <v>172</v>
      </c>
      <c r="B2733" s="2">
        <v>2866</v>
      </c>
      <c r="C2733" s="2" t="s">
        <v>5495</v>
      </c>
      <c r="D2733" s="2" t="s">
        <v>17</v>
      </c>
      <c r="E2733" s="2" t="s">
        <v>18</v>
      </c>
      <c r="F2733" s="2" t="s">
        <v>5496</v>
      </c>
      <c r="G2733" s="2" t="s">
        <v>20</v>
      </c>
      <c r="H2733" s="2" t="s">
        <v>175</v>
      </c>
      <c r="I2733" s="2">
        <v>2</v>
      </c>
      <c r="J2733" t="s">
        <v>22</v>
      </c>
      <c r="L2733" s="3">
        <v>42703</v>
      </c>
      <c r="M2733" s="2"/>
      <c r="N2733" s="2" t="s">
        <v>23</v>
      </c>
    </row>
    <row r="2734" spans="1:14" ht="13">
      <c r="A2734" s="2" t="s">
        <v>172</v>
      </c>
      <c r="B2734" s="2">
        <v>2867</v>
      </c>
      <c r="C2734" s="2" t="s">
        <v>5497</v>
      </c>
      <c r="D2734" s="2" t="s">
        <v>17</v>
      </c>
      <c r="E2734" s="2" t="s">
        <v>18</v>
      </c>
      <c r="F2734" s="2" t="s">
        <v>5498</v>
      </c>
      <c r="G2734" s="2" t="s">
        <v>20</v>
      </c>
      <c r="H2734" s="2" t="s">
        <v>175</v>
      </c>
      <c r="I2734" s="2">
        <v>2</v>
      </c>
      <c r="J2734" t="s">
        <v>22</v>
      </c>
      <c r="L2734" s="3">
        <v>42703</v>
      </c>
      <c r="M2734" s="2"/>
      <c r="N2734" s="2" t="s">
        <v>23</v>
      </c>
    </row>
    <row r="2735" spans="1:14" ht="13">
      <c r="A2735" s="2" t="s">
        <v>172</v>
      </c>
      <c r="B2735" s="2">
        <v>2868</v>
      </c>
      <c r="C2735" s="2" t="s">
        <v>5499</v>
      </c>
      <c r="D2735" s="2" t="s">
        <v>17</v>
      </c>
      <c r="E2735" s="2" t="s">
        <v>18</v>
      </c>
      <c r="F2735" s="2" t="s">
        <v>5500</v>
      </c>
      <c r="G2735" s="2" t="s">
        <v>20</v>
      </c>
      <c r="H2735" s="2" t="s">
        <v>175</v>
      </c>
      <c r="I2735" s="2">
        <v>2</v>
      </c>
      <c r="J2735" t="s">
        <v>22</v>
      </c>
      <c r="L2735" s="3">
        <v>42703</v>
      </c>
      <c r="M2735" s="2"/>
      <c r="N2735" s="2" t="s">
        <v>23</v>
      </c>
    </row>
    <row r="2736" spans="1:14" ht="13">
      <c r="A2736" s="2" t="s">
        <v>172</v>
      </c>
      <c r="B2736" s="2">
        <v>2869</v>
      </c>
      <c r="C2736" s="2" t="s">
        <v>5501</v>
      </c>
      <c r="D2736" s="2" t="s">
        <v>17</v>
      </c>
      <c r="E2736" s="2" t="s">
        <v>18</v>
      </c>
      <c r="F2736" s="2" t="s">
        <v>5502</v>
      </c>
      <c r="G2736" s="2" t="s">
        <v>20</v>
      </c>
      <c r="H2736" s="2" t="s">
        <v>175</v>
      </c>
      <c r="I2736" s="2">
        <v>2</v>
      </c>
      <c r="J2736" t="s">
        <v>22</v>
      </c>
      <c r="L2736" s="3">
        <v>42703</v>
      </c>
      <c r="M2736" s="2"/>
      <c r="N2736" s="2" t="s">
        <v>23</v>
      </c>
    </row>
    <row r="2737" spans="1:14" ht="13">
      <c r="A2737" s="2" t="s">
        <v>172</v>
      </c>
      <c r="B2737" s="2">
        <v>2870</v>
      </c>
      <c r="C2737" s="2" t="s">
        <v>5503</v>
      </c>
      <c r="D2737" s="2" t="s">
        <v>17</v>
      </c>
      <c r="E2737" s="2" t="s">
        <v>18</v>
      </c>
      <c r="F2737" s="2" t="s">
        <v>5504</v>
      </c>
      <c r="G2737" s="2" t="s">
        <v>20</v>
      </c>
      <c r="H2737" s="2" t="s">
        <v>175</v>
      </c>
      <c r="I2737" s="2">
        <v>2</v>
      </c>
      <c r="J2737" t="s">
        <v>22</v>
      </c>
      <c r="L2737" s="3">
        <v>42703</v>
      </c>
      <c r="M2737" s="2"/>
      <c r="N2737" s="2" t="s">
        <v>23</v>
      </c>
    </row>
    <row r="2738" spans="1:14" ht="13">
      <c r="A2738" s="2" t="s">
        <v>5309</v>
      </c>
      <c r="B2738" s="2">
        <v>2871</v>
      </c>
      <c r="C2738" s="2" t="s">
        <v>5505</v>
      </c>
      <c r="D2738" s="2" t="s">
        <v>17</v>
      </c>
      <c r="E2738" s="2" t="s">
        <v>18</v>
      </c>
      <c r="F2738" s="2" t="s">
        <v>5506</v>
      </c>
      <c r="G2738" s="2" t="s">
        <v>20</v>
      </c>
      <c r="H2738" s="2" t="s">
        <v>175</v>
      </c>
      <c r="I2738" s="2">
        <v>2</v>
      </c>
      <c r="J2738" t="s">
        <v>22</v>
      </c>
      <c r="L2738" s="3">
        <v>42736</v>
      </c>
      <c r="M2738" s="2"/>
      <c r="N2738" s="2" t="s">
        <v>23</v>
      </c>
    </row>
    <row r="2739" spans="1:14" ht="13">
      <c r="A2739" s="2" t="s">
        <v>5309</v>
      </c>
      <c r="B2739" s="2">
        <v>2872</v>
      </c>
      <c r="C2739" s="2" t="s">
        <v>5507</v>
      </c>
      <c r="D2739" s="2" t="s">
        <v>17</v>
      </c>
      <c r="E2739" s="2" t="s">
        <v>18</v>
      </c>
      <c r="F2739" s="2" t="s">
        <v>5508</v>
      </c>
      <c r="G2739" s="2" t="s">
        <v>20</v>
      </c>
      <c r="H2739" s="2" t="s">
        <v>175</v>
      </c>
      <c r="I2739" s="2">
        <v>2</v>
      </c>
      <c r="J2739" t="s">
        <v>22</v>
      </c>
      <c r="L2739" s="3">
        <v>42736</v>
      </c>
      <c r="M2739" s="2"/>
      <c r="N2739" s="2" t="s">
        <v>23</v>
      </c>
    </row>
    <row r="2740" spans="1:14" ht="13">
      <c r="A2740" s="2" t="s">
        <v>5309</v>
      </c>
      <c r="B2740" s="2">
        <v>2873</v>
      </c>
      <c r="C2740" s="2" t="s">
        <v>5509</v>
      </c>
      <c r="D2740" s="2" t="s">
        <v>17</v>
      </c>
      <c r="E2740" s="2" t="s">
        <v>18</v>
      </c>
      <c r="F2740" s="6" t="s">
        <v>5510</v>
      </c>
      <c r="G2740" s="2" t="s">
        <v>20</v>
      </c>
      <c r="H2740" s="2" t="s">
        <v>175</v>
      </c>
      <c r="I2740" s="2">
        <v>2</v>
      </c>
      <c r="J2740" t="s">
        <v>22</v>
      </c>
      <c r="L2740" s="3">
        <v>42736</v>
      </c>
      <c r="M2740" s="2"/>
      <c r="N2740" s="2" t="s">
        <v>23</v>
      </c>
    </row>
    <row r="2741" spans="1:14" ht="13">
      <c r="A2741" s="2" t="s">
        <v>5309</v>
      </c>
      <c r="B2741" s="2">
        <v>2874</v>
      </c>
      <c r="C2741" s="2" t="s">
        <v>5511</v>
      </c>
      <c r="D2741" s="2" t="s">
        <v>17</v>
      </c>
      <c r="E2741" s="2" t="s">
        <v>18</v>
      </c>
      <c r="F2741" s="6" t="s">
        <v>5512</v>
      </c>
      <c r="G2741" s="2" t="s">
        <v>20</v>
      </c>
      <c r="H2741" s="2" t="s">
        <v>175</v>
      </c>
      <c r="I2741" s="2">
        <v>2</v>
      </c>
      <c r="J2741" t="s">
        <v>22</v>
      </c>
      <c r="L2741" s="3">
        <v>42736</v>
      </c>
      <c r="M2741" s="2"/>
      <c r="N2741" s="2" t="s">
        <v>23</v>
      </c>
    </row>
    <row r="2742" spans="1:14" ht="13">
      <c r="A2742" s="2" t="s">
        <v>172</v>
      </c>
      <c r="B2742" s="2">
        <v>2875</v>
      </c>
      <c r="C2742" s="2" t="s">
        <v>5513</v>
      </c>
      <c r="D2742" s="2" t="s">
        <v>17</v>
      </c>
      <c r="E2742" s="2" t="s">
        <v>18</v>
      </c>
      <c r="F2742" s="2" t="s">
        <v>5514</v>
      </c>
      <c r="G2742" s="2" t="s">
        <v>20</v>
      </c>
      <c r="H2742" s="2" t="s">
        <v>175</v>
      </c>
      <c r="I2742" s="2">
        <v>2</v>
      </c>
      <c r="J2742" t="s">
        <v>22</v>
      </c>
      <c r="L2742" s="3">
        <v>42703</v>
      </c>
      <c r="M2742" s="2"/>
      <c r="N2742" s="2" t="s">
        <v>23</v>
      </c>
    </row>
    <row r="2743" spans="1:14" ht="13">
      <c r="A2743" s="2" t="s">
        <v>172</v>
      </c>
      <c r="B2743" s="2">
        <v>2876</v>
      </c>
      <c r="C2743" s="2" t="s">
        <v>5515</v>
      </c>
      <c r="D2743" s="2" t="s">
        <v>17</v>
      </c>
      <c r="E2743" s="2" t="s">
        <v>18</v>
      </c>
      <c r="F2743" s="2" t="s">
        <v>5516</v>
      </c>
      <c r="G2743" s="2" t="s">
        <v>20</v>
      </c>
      <c r="H2743" s="2" t="s">
        <v>175</v>
      </c>
      <c r="I2743" s="2">
        <v>2</v>
      </c>
      <c r="J2743" t="s">
        <v>22</v>
      </c>
      <c r="L2743" s="3">
        <v>42703</v>
      </c>
      <c r="M2743" s="2"/>
      <c r="N2743" s="2" t="s">
        <v>23</v>
      </c>
    </row>
    <row r="2744" spans="1:14" ht="13">
      <c r="A2744" s="2" t="s">
        <v>172</v>
      </c>
      <c r="B2744" s="2">
        <v>2877</v>
      </c>
      <c r="C2744" s="2" t="s">
        <v>5517</v>
      </c>
      <c r="D2744" s="2" t="s">
        <v>17</v>
      </c>
      <c r="E2744" s="2" t="s">
        <v>18</v>
      </c>
      <c r="F2744" s="2" t="s">
        <v>5518</v>
      </c>
      <c r="G2744" s="2" t="s">
        <v>20</v>
      </c>
      <c r="H2744" s="2" t="s">
        <v>175</v>
      </c>
      <c r="I2744" s="2">
        <v>2</v>
      </c>
      <c r="J2744" t="s">
        <v>22</v>
      </c>
      <c r="L2744" s="3">
        <v>42703</v>
      </c>
      <c r="M2744" s="2"/>
      <c r="N2744" s="2" t="s">
        <v>23</v>
      </c>
    </row>
    <row r="2745" spans="1:14" ht="13">
      <c r="A2745" s="2" t="s">
        <v>172</v>
      </c>
      <c r="B2745" s="2">
        <v>2878</v>
      </c>
      <c r="C2745" s="2" t="s">
        <v>5519</v>
      </c>
      <c r="D2745" s="2" t="s">
        <v>17</v>
      </c>
      <c r="E2745" s="2" t="s">
        <v>18</v>
      </c>
      <c r="F2745" s="2" t="s">
        <v>5520</v>
      </c>
      <c r="G2745" s="2" t="s">
        <v>20</v>
      </c>
      <c r="H2745" s="2" t="s">
        <v>175</v>
      </c>
      <c r="I2745" s="2">
        <v>2</v>
      </c>
      <c r="J2745" t="s">
        <v>22</v>
      </c>
      <c r="L2745" s="3">
        <v>42703</v>
      </c>
      <c r="M2745" s="2"/>
      <c r="N2745" s="2" t="s">
        <v>23</v>
      </c>
    </row>
    <row r="2746" spans="1:14" ht="13">
      <c r="A2746" s="2" t="s">
        <v>172</v>
      </c>
      <c r="B2746" s="2">
        <v>2879</v>
      </c>
      <c r="C2746" s="2" t="s">
        <v>5521</v>
      </c>
      <c r="D2746" s="2" t="s">
        <v>17</v>
      </c>
      <c r="E2746" s="2" t="s">
        <v>18</v>
      </c>
      <c r="F2746" s="2" t="s">
        <v>5522</v>
      </c>
      <c r="G2746" s="2" t="s">
        <v>20</v>
      </c>
      <c r="H2746" s="2" t="s">
        <v>175</v>
      </c>
      <c r="I2746" s="2">
        <v>2</v>
      </c>
      <c r="J2746" t="s">
        <v>22</v>
      </c>
      <c r="L2746" s="3">
        <v>42703</v>
      </c>
      <c r="M2746" s="2"/>
      <c r="N2746" s="2" t="s">
        <v>23</v>
      </c>
    </row>
    <row r="2747" spans="1:14" ht="13">
      <c r="A2747" s="2" t="s">
        <v>172</v>
      </c>
      <c r="B2747" s="2">
        <v>2880</v>
      </c>
      <c r="C2747" s="2" t="s">
        <v>5523</v>
      </c>
      <c r="D2747" s="2" t="s">
        <v>17</v>
      </c>
      <c r="E2747" s="2" t="s">
        <v>18</v>
      </c>
      <c r="F2747" s="2" t="s">
        <v>5524</v>
      </c>
      <c r="G2747" s="2" t="s">
        <v>20</v>
      </c>
      <c r="H2747" s="2" t="s">
        <v>175</v>
      </c>
      <c r="I2747" s="2">
        <v>2</v>
      </c>
      <c r="J2747" t="s">
        <v>22</v>
      </c>
      <c r="L2747" s="3">
        <v>42703</v>
      </c>
      <c r="M2747" s="2"/>
      <c r="N2747" s="2" t="s">
        <v>23</v>
      </c>
    </row>
    <row r="2748" spans="1:14" ht="13">
      <c r="A2748" s="2" t="s">
        <v>172</v>
      </c>
      <c r="B2748" s="2">
        <v>2881</v>
      </c>
      <c r="C2748" s="2" t="s">
        <v>5525</v>
      </c>
      <c r="D2748" s="2" t="s">
        <v>17</v>
      </c>
      <c r="E2748" s="2" t="s">
        <v>18</v>
      </c>
      <c r="F2748" s="2" t="s">
        <v>5526</v>
      </c>
      <c r="G2748" s="2" t="s">
        <v>20</v>
      </c>
      <c r="H2748" s="2" t="s">
        <v>175</v>
      </c>
      <c r="I2748" s="2">
        <v>2</v>
      </c>
      <c r="J2748" t="s">
        <v>22</v>
      </c>
      <c r="L2748" s="3">
        <v>42703</v>
      </c>
      <c r="M2748" s="2"/>
      <c r="N2748" s="2" t="s">
        <v>23</v>
      </c>
    </row>
    <row r="2749" spans="1:14" ht="13">
      <c r="A2749" s="2" t="s">
        <v>172</v>
      </c>
      <c r="B2749" s="2">
        <v>2882</v>
      </c>
      <c r="C2749" s="2" t="s">
        <v>5527</v>
      </c>
      <c r="D2749" s="2" t="s">
        <v>17</v>
      </c>
      <c r="E2749" s="2" t="s">
        <v>18</v>
      </c>
      <c r="F2749" s="2" t="s">
        <v>5528</v>
      </c>
      <c r="G2749" s="2" t="s">
        <v>20</v>
      </c>
      <c r="H2749" s="2" t="s">
        <v>175</v>
      </c>
      <c r="I2749" s="2">
        <v>2</v>
      </c>
      <c r="J2749" t="s">
        <v>22</v>
      </c>
      <c r="L2749" s="3">
        <v>42703</v>
      </c>
      <c r="M2749" s="2"/>
      <c r="N2749" s="2" t="s">
        <v>23</v>
      </c>
    </row>
    <row r="2750" spans="1:14" ht="13">
      <c r="A2750" s="2" t="s">
        <v>172</v>
      </c>
      <c r="B2750" s="2">
        <v>2883</v>
      </c>
      <c r="C2750" s="2" t="s">
        <v>5529</v>
      </c>
      <c r="D2750" s="2" t="s">
        <v>17</v>
      </c>
      <c r="E2750" s="2" t="s">
        <v>18</v>
      </c>
      <c r="F2750" s="2" t="s">
        <v>5530</v>
      </c>
      <c r="G2750" s="2" t="s">
        <v>20</v>
      </c>
      <c r="H2750" s="2" t="s">
        <v>175</v>
      </c>
      <c r="I2750" s="2">
        <v>2</v>
      </c>
      <c r="J2750" t="s">
        <v>22</v>
      </c>
      <c r="L2750" s="3">
        <v>42703</v>
      </c>
      <c r="M2750" s="2"/>
      <c r="N2750" s="2" t="s">
        <v>23</v>
      </c>
    </row>
    <row r="2751" spans="1:14" ht="13">
      <c r="A2751" s="2" t="s">
        <v>172</v>
      </c>
      <c r="B2751" s="2">
        <v>2884</v>
      </c>
      <c r="C2751" s="2" t="s">
        <v>5531</v>
      </c>
      <c r="D2751" s="2" t="s">
        <v>17</v>
      </c>
      <c r="E2751" s="2" t="s">
        <v>18</v>
      </c>
      <c r="F2751" s="2" t="s">
        <v>5532</v>
      </c>
      <c r="G2751" s="2" t="s">
        <v>20</v>
      </c>
      <c r="H2751" s="2" t="s">
        <v>175</v>
      </c>
      <c r="I2751" s="2">
        <v>2</v>
      </c>
      <c r="J2751" t="s">
        <v>22</v>
      </c>
      <c r="L2751" s="3">
        <v>42703</v>
      </c>
      <c r="M2751" s="2"/>
      <c r="N2751" s="2" t="s">
        <v>23</v>
      </c>
    </row>
    <row r="2752" spans="1:14" ht="13">
      <c r="A2752" s="2" t="s">
        <v>172</v>
      </c>
      <c r="B2752" s="2">
        <v>2885</v>
      </c>
      <c r="C2752" s="2" t="s">
        <v>5533</v>
      </c>
      <c r="D2752" s="2" t="s">
        <v>17</v>
      </c>
      <c r="E2752" s="2" t="s">
        <v>18</v>
      </c>
      <c r="F2752" s="2" t="s">
        <v>5534</v>
      </c>
      <c r="G2752" s="2" t="s">
        <v>20</v>
      </c>
      <c r="H2752" s="2" t="s">
        <v>175</v>
      </c>
      <c r="I2752" s="2">
        <v>2</v>
      </c>
      <c r="J2752" t="s">
        <v>22</v>
      </c>
      <c r="L2752" s="3">
        <v>42703</v>
      </c>
      <c r="M2752" s="2"/>
      <c r="N2752" s="2" t="s">
        <v>23</v>
      </c>
    </row>
    <row r="2753" spans="1:14" ht="13">
      <c r="A2753" s="2" t="s">
        <v>172</v>
      </c>
      <c r="B2753" s="2">
        <v>2886</v>
      </c>
      <c r="C2753" s="2" t="s">
        <v>5535</v>
      </c>
      <c r="D2753" s="2" t="s">
        <v>17</v>
      </c>
      <c r="E2753" s="2" t="s">
        <v>18</v>
      </c>
      <c r="F2753" s="2" t="s">
        <v>5536</v>
      </c>
      <c r="G2753" s="2" t="s">
        <v>20</v>
      </c>
      <c r="H2753" s="2" t="s">
        <v>175</v>
      </c>
      <c r="I2753" s="2">
        <v>2</v>
      </c>
      <c r="J2753" t="s">
        <v>22</v>
      </c>
      <c r="L2753" s="3">
        <v>42703</v>
      </c>
      <c r="M2753" s="2"/>
      <c r="N2753" s="2" t="s">
        <v>23</v>
      </c>
    </row>
    <row r="2754" spans="1:14" ht="13">
      <c r="A2754" s="2" t="s">
        <v>172</v>
      </c>
      <c r="B2754" s="2">
        <v>2887</v>
      </c>
      <c r="C2754" s="2" t="s">
        <v>5537</v>
      </c>
      <c r="D2754" s="2" t="s">
        <v>17</v>
      </c>
      <c r="E2754" s="2" t="s">
        <v>18</v>
      </c>
      <c r="F2754" s="2" t="s">
        <v>5538</v>
      </c>
      <c r="G2754" s="2" t="s">
        <v>20</v>
      </c>
      <c r="H2754" s="2" t="s">
        <v>175</v>
      </c>
      <c r="I2754" s="2">
        <v>2</v>
      </c>
      <c r="J2754" t="s">
        <v>22</v>
      </c>
      <c r="L2754" s="3">
        <v>42703</v>
      </c>
      <c r="M2754" s="2"/>
      <c r="N2754" s="2" t="s">
        <v>23</v>
      </c>
    </row>
    <row r="2755" spans="1:14" ht="13">
      <c r="A2755" s="2" t="s">
        <v>172</v>
      </c>
      <c r="B2755" s="2">
        <v>2888</v>
      </c>
      <c r="C2755" s="2" t="s">
        <v>5539</v>
      </c>
      <c r="D2755" s="2" t="s">
        <v>23</v>
      </c>
      <c r="E2755" s="2" t="s">
        <v>122</v>
      </c>
      <c r="F2755" s="2" t="s">
        <v>5540</v>
      </c>
      <c r="G2755" s="2" t="s">
        <v>20</v>
      </c>
      <c r="H2755" s="2" t="s">
        <v>175</v>
      </c>
      <c r="I2755" s="2">
        <v>2</v>
      </c>
      <c r="J2755">
        <v>3</v>
      </c>
      <c r="L2755" s="3">
        <v>42703</v>
      </c>
      <c r="M2755" s="2"/>
      <c r="N2755" s="2" t="s">
        <v>23</v>
      </c>
    </row>
    <row r="2756" spans="1:14" ht="13">
      <c r="A2756" s="2" t="s">
        <v>172</v>
      </c>
      <c r="B2756" s="2">
        <v>2889</v>
      </c>
      <c r="C2756" s="2" t="s">
        <v>5541</v>
      </c>
      <c r="D2756" s="2" t="s">
        <v>23</v>
      </c>
      <c r="E2756" s="2" t="s">
        <v>122</v>
      </c>
      <c r="F2756" s="2" t="s">
        <v>5542</v>
      </c>
      <c r="G2756" s="2" t="s">
        <v>20</v>
      </c>
      <c r="H2756" s="2" t="s">
        <v>175</v>
      </c>
      <c r="I2756" s="2">
        <v>2</v>
      </c>
      <c r="J2756">
        <v>3</v>
      </c>
      <c r="L2756" s="3">
        <v>42703</v>
      </c>
      <c r="M2756" s="2"/>
      <c r="N2756" s="2" t="s">
        <v>23</v>
      </c>
    </row>
    <row r="2757" spans="1:14" ht="13">
      <c r="A2757" s="2" t="s">
        <v>172</v>
      </c>
      <c r="B2757" s="2">
        <v>2890</v>
      </c>
      <c r="C2757" s="2" t="s">
        <v>5543</v>
      </c>
      <c r="D2757" s="2" t="s">
        <v>17</v>
      </c>
      <c r="E2757" s="2" t="s">
        <v>18</v>
      </c>
      <c r="F2757" s="2" t="s">
        <v>5544</v>
      </c>
      <c r="G2757" s="2" t="s">
        <v>20</v>
      </c>
      <c r="H2757" s="2" t="s">
        <v>175</v>
      </c>
      <c r="I2757" s="2">
        <v>2</v>
      </c>
      <c r="J2757" t="s">
        <v>22</v>
      </c>
      <c r="L2757" s="3">
        <v>42703</v>
      </c>
      <c r="M2757" s="2"/>
      <c r="N2757" s="2" t="s">
        <v>23</v>
      </c>
    </row>
    <row r="2758" spans="1:14" ht="13">
      <c r="A2758" s="2" t="s">
        <v>172</v>
      </c>
      <c r="B2758" s="2">
        <v>2891</v>
      </c>
      <c r="C2758" s="2" t="s">
        <v>5545</v>
      </c>
      <c r="D2758" s="2" t="s">
        <v>17</v>
      </c>
      <c r="E2758" s="2" t="s">
        <v>18</v>
      </c>
      <c r="F2758" s="2" t="s">
        <v>5546</v>
      </c>
      <c r="G2758" s="2" t="s">
        <v>20</v>
      </c>
      <c r="H2758" s="2" t="s">
        <v>175</v>
      </c>
      <c r="I2758" s="2">
        <v>2</v>
      </c>
      <c r="J2758" t="s">
        <v>22</v>
      </c>
      <c r="L2758" s="3">
        <v>42703</v>
      </c>
      <c r="M2758" s="2"/>
      <c r="N2758" s="2" t="s">
        <v>23</v>
      </c>
    </row>
    <row r="2759" spans="1:14" ht="13">
      <c r="A2759" s="2" t="s">
        <v>172</v>
      </c>
      <c r="B2759" s="2">
        <v>2892</v>
      </c>
      <c r="C2759" s="2" t="s">
        <v>5547</v>
      </c>
      <c r="D2759" s="2" t="s">
        <v>17</v>
      </c>
      <c r="E2759" s="2" t="s">
        <v>18</v>
      </c>
      <c r="F2759" s="2" t="s">
        <v>5548</v>
      </c>
      <c r="G2759" s="2" t="s">
        <v>20</v>
      </c>
      <c r="H2759" s="2" t="s">
        <v>175</v>
      </c>
      <c r="I2759" s="2">
        <v>2</v>
      </c>
      <c r="J2759" t="s">
        <v>22</v>
      </c>
      <c r="L2759" s="3">
        <v>42703</v>
      </c>
      <c r="M2759" s="2"/>
      <c r="N2759" s="2" t="s">
        <v>23</v>
      </c>
    </row>
    <row r="2760" spans="1:14" ht="13">
      <c r="A2760" s="2" t="s">
        <v>172</v>
      </c>
      <c r="B2760" s="2">
        <v>2893</v>
      </c>
      <c r="C2760" s="2" t="s">
        <v>5549</v>
      </c>
      <c r="D2760" s="2" t="s">
        <v>17</v>
      </c>
      <c r="E2760" s="2" t="s">
        <v>18</v>
      </c>
      <c r="F2760" s="2" t="s">
        <v>5550</v>
      </c>
      <c r="G2760" s="2" t="s">
        <v>20</v>
      </c>
      <c r="H2760" s="2" t="s">
        <v>175</v>
      </c>
      <c r="I2760" s="2">
        <v>2</v>
      </c>
      <c r="J2760" t="s">
        <v>22</v>
      </c>
      <c r="L2760" s="3">
        <v>42703</v>
      </c>
      <c r="M2760" s="2"/>
      <c r="N2760" s="2" t="s">
        <v>23</v>
      </c>
    </row>
    <row r="2761" spans="1:14" ht="13">
      <c r="A2761" s="2" t="s">
        <v>172</v>
      </c>
      <c r="B2761" s="2">
        <v>2894</v>
      </c>
      <c r="C2761" s="2" t="s">
        <v>5551</v>
      </c>
      <c r="D2761" s="2" t="s">
        <v>17</v>
      </c>
      <c r="E2761" s="2" t="s">
        <v>18</v>
      </c>
      <c r="F2761" s="2" t="s">
        <v>5552</v>
      </c>
      <c r="G2761" s="2" t="s">
        <v>20</v>
      </c>
      <c r="H2761" s="2" t="s">
        <v>175</v>
      </c>
      <c r="I2761" s="2">
        <v>2</v>
      </c>
      <c r="J2761" t="s">
        <v>22</v>
      </c>
      <c r="L2761" s="3">
        <v>42703</v>
      </c>
      <c r="M2761" s="2"/>
      <c r="N2761" s="2" t="s">
        <v>23</v>
      </c>
    </row>
    <row r="2762" spans="1:14" ht="13">
      <c r="A2762" s="2" t="s">
        <v>172</v>
      </c>
      <c r="B2762" s="2">
        <v>2895</v>
      </c>
      <c r="C2762" s="2" t="s">
        <v>5553</v>
      </c>
      <c r="D2762" s="2" t="s">
        <v>17</v>
      </c>
      <c r="E2762" s="2" t="s">
        <v>18</v>
      </c>
      <c r="F2762" s="2" t="s">
        <v>5554</v>
      </c>
      <c r="G2762" s="2" t="s">
        <v>20</v>
      </c>
      <c r="H2762" s="2" t="s">
        <v>175</v>
      </c>
      <c r="I2762" s="2">
        <v>2</v>
      </c>
      <c r="J2762" t="s">
        <v>22</v>
      </c>
      <c r="L2762" s="3">
        <v>42703</v>
      </c>
      <c r="M2762" s="2"/>
      <c r="N2762" s="2" t="s">
        <v>23</v>
      </c>
    </row>
    <row r="2763" spans="1:14" ht="13">
      <c r="A2763" s="2" t="s">
        <v>172</v>
      </c>
      <c r="B2763" s="2">
        <v>2896</v>
      </c>
      <c r="C2763" s="2" t="s">
        <v>5555</v>
      </c>
      <c r="D2763" s="2" t="s">
        <v>17</v>
      </c>
      <c r="E2763" s="2" t="s">
        <v>18</v>
      </c>
      <c r="F2763" s="2" t="s">
        <v>5556</v>
      </c>
      <c r="G2763" s="2" t="s">
        <v>20</v>
      </c>
      <c r="H2763" s="2" t="s">
        <v>175</v>
      </c>
      <c r="I2763" s="2">
        <v>2</v>
      </c>
      <c r="J2763" t="s">
        <v>22</v>
      </c>
      <c r="L2763" s="3">
        <v>42703</v>
      </c>
      <c r="M2763" s="2"/>
      <c r="N2763" s="2" t="s">
        <v>23</v>
      </c>
    </row>
    <row r="2764" spans="1:14" ht="13">
      <c r="A2764" s="2" t="s">
        <v>172</v>
      </c>
      <c r="B2764" s="2">
        <v>2897</v>
      </c>
      <c r="C2764" s="2" t="s">
        <v>5557</v>
      </c>
      <c r="D2764" s="2" t="s">
        <v>17</v>
      </c>
      <c r="E2764" s="2" t="s">
        <v>18</v>
      </c>
      <c r="F2764" s="2" t="s">
        <v>5558</v>
      </c>
      <c r="G2764" s="2" t="s">
        <v>20</v>
      </c>
      <c r="H2764" s="2" t="s">
        <v>175</v>
      </c>
      <c r="I2764" s="2">
        <v>2</v>
      </c>
      <c r="J2764" t="s">
        <v>22</v>
      </c>
      <c r="L2764" s="3">
        <v>42703</v>
      </c>
      <c r="M2764" s="2"/>
      <c r="N2764" s="2" t="s">
        <v>23</v>
      </c>
    </row>
    <row r="2765" spans="1:14" ht="13">
      <c r="A2765" s="2" t="s">
        <v>172</v>
      </c>
      <c r="B2765" s="2">
        <v>2898</v>
      </c>
      <c r="C2765" s="2" t="s">
        <v>5559</v>
      </c>
      <c r="D2765" s="2" t="s">
        <v>17</v>
      </c>
      <c r="E2765" s="2" t="s">
        <v>18</v>
      </c>
      <c r="F2765" s="2" t="s">
        <v>5560</v>
      </c>
      <c r="G2765" s="2" t="s">
        <v>20</v>
      </c>
      <c r="H2765" s="2" t="s">
        <v>175</v>
      </c>
      <c r="I2765" s="2">
        <v>2</v>
      </c>
      <c r="J2765" t="s">
        <v>22</v>
      </c>
      <c r="L2765" s="3">
        <v>42703</v>
      </c>
      <c r="M2765" s="2"/>
      <c r="N2765" s="2" t="s">
        <v>23</v>
      </c>
    </row>
    <row r="2766" spans="1:14" ht="13">
      <c r="A2766" s="2" t="s">
        <v>172</v>
      </c>
      <c r="B2766" s="2">
        <v>2899</v>
      </c>
      <c r="C2766" s="2" t="s">
        <v>5561</v>
      </c>
      <c r="D2766" s="2" t="s">
        <v>17</v>
      </c>
      <c r="E2766" s="2" t="s">
        <v>18</v>
      </c>
      <c r="F2766" s="2" t="s">
        <v>5562</v>
      </c>
      <c r="G2766" s="2" t="s">
        <v>20</v>
      </c>
      <c r="H2766" s="2" t="s">
        <v>175</v>
      </c>
      <c r="I2766" s="2">
        <v>2</v>
      </c>
      <c r="J2766" t="s">
        <v>22</v>
      </c>
      <c r="L2766" s="3">
        <v>42703</v>
      </c>
      <c r="M2766" s="2"/>
      <c r="N2766" s="2" t="s">
        <v>23</v>
      </c>
    </row>
    <row r="2767" spans="1:14" ht="13">
      <c r="A2767" s="2" t="s">
        <v>172</v>
      </c>
      <c r="B2767" s="2">
        <v>2900</v>
      </c>
      <c r="C2767" s="2" t="s">
        <v>5563</v>
      </c>
      <c r="D2767" s="2" t="s">
        <v>17</v>
      </c>
      <c r="E2767" s="2" t="s">
        <v>18</v>
      </c>
      <c r="F2767" s="2" t="s">
        <v>5564</v>
      </c>
      <c r="G2767" s="2" t="s">
        <v>20</v>
      </c>
      <c r="H2767" s="2" t="s">
        <v>175</v>
      </c>
      <c r="I2767" s="2">
        <v>2</v>
      </c>
      <c r="J2767" t="s">
        <v>22</v>
      </c>
      <c r="L2767" s="3">
        <v>42703</v>
      </c>
      <c r="M2767" s="2"/>
      <c r="N2767" s="2" t="s">
        <v>23</v>
      </c>
    </row>
    <row r="2768" spans="1:14" ht="13">
      <c r="A2768" s="2" t="s">
        <v>172</v>
      </c>
      <c r="B2768" s="2">
        <v>2901</v>
      </c>
      <c r="C2768" s="2" t="s">
        <v>5565</v>
      </c>
      <c r="D2768" s="2" t="s">
        <v>17</v>
      </c>
      <c r="E2768" s="2" t="s">
        <v>18</v>
      </c>
      <c r="F2768" s="2" t="s">
        <v>5566</v>
      </c>
      <c r="G2768" s="2" t="s">
        <v>20</v>
      </c>
      <c r="H2768" s="2" t="s">
        <v>175</v>
      </c>
      <c r="I2768" s="2">
        <v>2</v>
      </c>
      <c r="J2768" t="s">
        <v>22</v>
      </c>
      <c r="L2768" s="3">
        <v>42703</v>
      </c>
      <c r="M2768" s="2"/>
      <c r="N2768" s="2" t="s">
        <v>23</v>
      </c>
    </row>
    <row r="2769" spans="1:14" ht="13">
      <c r="A2769" s="2" t="s">
        <v>172</v>
      </c>
      <c r="B2769" s="2">
        <v>2902</v>
      </c>
      <c r="C2769" s="2" t="s">
        <v>5567</v>
      </c>
      <c r="D2769" s="2" t="s">
        <v>17</v>
      </c>
      <c r="E2769" s="2" t="s">
        <v>18</v>
      </c>
      <c r="F2769" s="2" t="s">
        <v>5568</v>
      </c>
      <c r="G2769" s="2" t="s">
        <v>20</v>
      </c>
      <c r="H2769" s="2" t="s">
        <v>175</v>
      </c>
      <c r="I2769" s="2">
        <v>2</v>
      </c>
      <c r="J2769" t="s">
        <v>22</v>
      </c>
      <c r="L2769" s="3">
        <v>42703</v>
      </c>
      <c r="M2769" s="2"/>
      <c r="N2769" s="2" t="s">
        <v>23</v>
      </c>
    </row>
    <row r="2770" spans="1:14" ht="13">
      <c r="A2770" s="2" t="s">
        <v>172</v>
      </c>
      <c r="B2770" s="2">
        <v>2903</v>
      </c>
      <c r="C2770" s="2" t="s">
        <v>5569</v>
      </c>
      <c r="D2770" s="2" t="s">
        <v>17</v>
      </c>
      <c r="E2770" s="2" t="s">
        <v>18</v>
      </c>
      <c r="F2770" s="2" t="s">
        <v>5570</v>
      </c>
      <c r="G2770" s="2" t="s">
        <v>20</v>
      </c>
      <c r="H2770" s="2" t="s">
        <v>175</v>
      </c>
      <c r="I2770" s="2">
        <v>2</v>
      </c>
      <c r="J2770" t="s">
        <v>22</v>
      </c>
      <c r="L2770" s="3">
        <v>42703</v>
      </c>
      <c r="M2770" s="2"/>
      <c r="N2770" s="2" t="s">
        <v>23</v>
      </c>
    </row>
    <row r="2771" spans="1:14" ht="13">
      <c r="A2771" s="2" t="s">
        <v>172</v>
      </c>
      <c r="B2771" s="2">
        <v>2904</v>
      </c>
      <c r="C2771" s="2" t="s">
        <v>5571</v>
      </c>
      <c r="D2771" s="2" t="s">
        <v>17</v>
      </c>
      <c r="E2771" s="2" t="s">
        <v>18</v>
      </c>
      <c r="F2771" s="2" t="s">
        <v>5572</v>
      </c>
      <c r="G2771" s="2" t="s">
        <v>20</v>
      </c>
      <c r="H2771" s="2" t="s">
        <v>175</v>
      </c>
      <c r="I2771" s="2">
        <v>2</v>
      </c>
      <c r="J2771" t="s">
        <v>22</v>
      </c>
      <c r="L2771" s="3">
        <v>42703</v>
      </c>
      <c r="M2771" s="2"/>
      <c r="N2771" s="2" t="s">
        <v>23</v>
      </c>
    </row>
    <row r="2772" spans="1:14" ht="13">
      <c r="A2772" s="2" t="s">
        <v>172</v>
      </c>
      <c r="B2772" s="2">
        <v>2905</v>
      </c>
      <c r="C2772" s="2" t="s">
        <v>5573</v>
      </c>
      <c r="D2772" s="2" t="s">
        <v>17</v>
      </c>
      <c r="E2772" s="2" t="s">
        <v>18</v>
      </c>
      <c r="F2772" s="2" t="s">
        <v>5574</v>
      </c>
      <c r="G2772" s="2" t="s">
        <v>20</v>
      </c>
      <c r="H2772" s="2" t="s">
        <v>175</v>
      </c>
      <c r="I2772" s="2">
        <v>2</v>
      </c>
      <c r="J2772" t="s">
        <v>22</v>
      </c>
      <c r="L2772" s="3">
        <v>42703</v>
      </c>
      <c r="M2772" s="2"/>
      <c r="N2772" s="2" t="s">
        <v>23</v>
      </c>
    </row>
    <row r="2773" spans="1:14" ht="13">
      <c r="A2773" s="2" t="s">
        <v>172</v>
      </c>
      <c r="B2773" s="2">
        <v>2906</v>
      </c>
      <c r="C2773" s="2" t="s">
        <v>5575</v>
      </c>
      <c r="D2773" s="2" t="s">
        <v>17</v>
      </c>
      <c r="E2773" s="2" t="s">
        <v>18</v>
      </c>
      <c r="F2773" s="2" t="s">
        <v>5576</v>
      </c>
      <c r="G2773" s="2" t="s">
        <v>20</v>
      </c>
      <c r="H2773" s="2" t="s">
        <v>175</v>
      </c>
      <c r="I2773" s="2">
        <v>2</v>
      </c>
      <c r="J2773" t="s">
        <v>22</v>
      </c>
      <c r="L2773" s="3">
        <v>42703</v>
      </c>
      <c r="M2773" s="2"/>
      <c r="N2773" s="2" t="s">
        <v>23</v>
      </c>
    </row>
    <row r="2774" spans="1:14" ht="13">
      <c r="A2774" s="2" t="s">
        <v>172</v>
      </c>
      <c r="B2774" s="2">
        <v>2907</v>
      </c>
      <c r="C2774" s="2" t="s">
        <v>5577</v>
      </c>
      <c r="D2774" s="2" t="s">
        <v>17</v>
      </c>
      <c r="E2774" s="2" t="s">
        <v>18</v>
      </c>
      <c r="F2774" s="2" t="s">
        <v>5578</v>
      </c>
      <c r="G2774" s="2" t="s">
        <v>20</v>
      </c>
      <c r="H2774" s="2" t="s">
        <v>175</v>
      </c>
      <c r="I2774" s="2">
        <v>2</v>
      </c>
      <c r="J2774" t="s">
        <v>22</v>
      </c>
      <c r="L2774" s="3">
        <v>42703</v>
      </c>
      <c r="M2774" s="2"/>
      <c r="N2774" s="2" t="s">
        <v>23</v>
      </c>
    </row>
    <row r="2775" spans="1:14" ht="13">
      <c r="A2775" s="2" t="s">
        <v>172</v>
      </c>
      <c r="B2775" s="2">
        <v>2908</v>
      </c>
      <c r="C2775" s="2" t="s">
        <v>5579</v>
      </c>
      <c r="D2775" s="2" t="s">
        <v>17</v>
      </c>
      <c r="E2775" s="2" t="s">
        <v>18</v>
      </c>
      <c r="F2775" s="2" t="s">
        <v>5580</v>
      </c>
      <c r="G2775" s="2" t="s">
        <v>20</v>
      </c>
      <c r="H2775" s="2" t="s">
        <v>175</v>
      </c>
      <c r="I2775" s="2">
        <v>2</v>
      </c>
      <c r="J2775" t="s">
        <v>22</v>
      </c>
      <c r="L2775" s="3">
        <v>42703</v>
      </c>
      <c r="M2775" s="2"/>
      <c r="N2775" s="2" t="s">
        <v>23</v>
      </c>
    </row>
    <row r="2776" spans="1:14" ht="13">
      <c r="A2776" s="2" t="s">
        <v>172</v>
      </c>
      <c r="B2776" s="2">
        <v>2909</v>
      </c>
      <c r="C2776" s="2" t="s">
        <v>5581</v>
      </c>
      <c r="D2776" s="2" t="s">
        <v>17</v>
      </c>
      <c r="E2776" s="2" t="s">
        <v>18</v>
      </c>
      <c r="F2776" s="2" t="s">
        <v>5582</v>
      </c>
      <c r="G2776" s="2" t="s">
        <v>20</v>
      </c>
      <c r="H2776" s="2" t="s">
        <v>175</v>
      </c>
      <c r="I2776" s="2">
        <v>2</v>
      </c>
      <c r="J2776" t="s">
        <v>22</v>
      </c>
      <c r="L2776" s="3">
        <v>42703</v>
      </c>
      <c r="M2776" s="2"/>
      <c r="N2776" s="2" t="s">
        <v>23</v>
      </c>
    </row>
    <row r="2777" spans="1:14" ht="13">
      <c r="A2777" s="2" t="s">
        <v>172</v>
      </c>
      <c r="B2777" s="2">
        <v>2910</v>
      </c>
      <c r="C2777" s="2" t="s">
        <v>5583</v>
      </c>
      <c r="D2777" s="2" t="s">
        <v>17</v>
      </c>
      <c r="E2777" s="2" t="s">
        <v>18</v>
      </c>
      <c r="F2777" s="2" t="s">
        <v>5584</v>
      </c>
      <c r="G2777" s="2" t="s">
        <v>20</v>
      </c>
      <c r="H2777" s="2" t="s">
        <v>175</v>
      </c>
      <c r="I2777" s="2">
        <v>2</v>
      </c>
      <c r="J2777" t="s">
        <v>22</v>
      </c>
      <c r="L2777" s="3">
        <v>42703</v>
      </c>
      <c r="M2777" s="2"/>
      <c r="N2777" s="2" t="s">
        <v>23</v>
      </c>
    </row>
    <row r="2778" spans="1:14" ht="13">
      <c r="A2778" s="2" t="s">
        <v>172</v>
      </c>
      <c r="B2778" s="2">
        <v>2911</v>
      </c>
      <c r="C2778" s="2" t="s">
        <v>5585</v>
      </c>
      <c r="D2778" s="2" t="s">
        <v>17</v>
      </c>
      <c r="E2778" s="2" t="s">
        <v>18</v>
      </c>
      <c r="F2778" s="2" t="s">
        <v>5586</v>
      </c>
      <c r="G2778" s="2" t="s">
        <v>20</v>
      </c>
      <c r="H2778" s="2" t="s">
        <v>175</v>
      </c>
      <c r="I2778" s="2">
        <v>2</v>
      </c>
      <c r="J2778" t="s">
        <v>22</v>
      </c>
      <c r="L2778" s="3">
        <v>42703</v>
      </c>
      <c r="M2778" s="2"/>
      <c r="N2778" s="2" t="s">
        <v>23</v>
      </c>
    </row>
    <row r="2779" spans="1:14" ht="13">
      <c r="A2779" s="2" t="s">
        <v>172</v>
      </c>
      <c r="B2779" s="2">
        <v>2912</v>
      </c>
      <c r="C2779" s="2" t="s">
        <v>5587</v>
      </c>
      <c r="D2779" s="2" t="s">
        <v>23</v>
      </c>
      <c r="E2779" s="2" t="s">
        <v>122</v>
      </c>
      <c r="F2779" s="2" t="s">
        <v>5588</v>
      </c>
      <c r="G2779" s="2" t="s">
        <v>20</v>
      </c>
      <c r="H2779" s="2" t="s">
        <v>175</v>
      </c>
      <c r="I2779" s="2">
        <v>2</v>
      </c>
      <c r="J2779">
        <v>3</v>
      </c>
      <c r="L2779" s="3">
        <v>42703</v>
      </c>
      <c r="M2779" s="2"/>
      <c r="N2779" s="2" t="s">
        <v>23</v>
      </c>
    </row>
    <row r="2780" spans="1:14" ht="13">
      <c r="A2780" s="2" t="s">
        <v>172</v>
      </c>
      <c r="B2780" s="2">
        <v>2913</v>
      </c>
      <c r="C2780" s="2" t="s">
        <v>5589</v>
      </c>
      <c r="D2780" s="2" t="s">
        <v>17</v>
      </c>
      <c r="E2780" s="2" t="s">
        <v>18</v>
      </c>
      <c r="F2780" s="2" t="s">
        <v>5590</v>
      </c>
      <c r="G2780" s="2" t="s">
        <v>20</v>
      </c>
      <c r="H2780" s="2" t="s">
        <v>175</v>
      </c>
      <c r="I2780" s="2">
        <v>2</v>
      </c>
      <c r="J2780" t="s">
        <v>22</v>
      </c>
      <c r="L2780" s="3">
        <v>42703</v>
      </c>
      <c r="M2780" s="2"/>
      <c r="N2780" s="2" t="s">
        <v>23</v>
      </c>
    </row>
    <row r="2781" spans="1:14" ht="13">
      <c r="A2781" s="2" t="s">
        <v>172</v>
      </c>
      <c r="B2781" s="2">
        <v>2914</v>
      </c>
      <c r="C2781" s="2" t="s">
        <v>5591</v>
      </c>
      <c r="D2781" s="2" t="s">
        <v>17</v>
      </c>
      <c r="E2781" s="2" t="s">
        <v>18</v>
      </c>
      <c r="F2781" s="2" t="s">
        <v>5592</v>
      </c>
      <c r="G2781" s="2" t="s">
        <v>20</v>
      </c>
      <c r="H2781" s="2" t="s">
        <v>175</v>
      </c>
      <c r="I2781" s="2">
        <v>2</v>
      </c>
      <c r="J2781" t="s">
        <v>22</v>
      </c>
      <c r="L2781" s="3">
        <v>42703</v>
      </c>
      <c r="M2781" s="2"/>
      <c r="N2781" s="2" t="s">
        <v>23</v>
      </c>
    </row>
    <row r="2782" spans="1:14" ht="13">
      <c r="A2782" s="2" t="s">
        <v>172</v>
      </c>
      <c r="B2782" s="2">
        <v>2915</v>
      </c>
      <c r="C2782" s="2" t="s">
        <v>5593</v>
      </c>
      <c r="D2782" s="2" t="s">
        <v>17</v>
      </c>
      <c r="E2782" s="2" t="s">
        <v>122</v>
      </c>
      <c r="F2782" s="2" t="s">
        <v>5594</v>
      </c>
      <c r="G2782" s="2" t="s">
        <v>20</v>
      </c>
      <c r="H2782" s="2" t="s">
        <v>175</v>
      </c>
      <c r="I2782" s="2">
        <v>2</v>
      </c>
      <c r="J2782" s="2">
        <v>18</v>
      </c>
      <c r="L2782" s="3">
        <v>42703</v>
      </c>
      <c r="M2782" s="2"/>
      <c r="N2782" s="2" t="s">
        <v>23</v>
      </c>
    </row>
    <row r="2783" spans="1:14" ht="13">
      <c r="A2783" s="2" t="s">
        <v>172</v>
      </c>
      <c r="B2783" s="2">
        <v>2916</v>
      </c>
      <c r="C2783" s="2" t="s">
        <v>5595</v>
      </c>
      <c r="D2783" s="2" t="s">
        <v>17</v>
      </c>
      <c r="E2783" s="2" t="s">
        <v>18</v>
      </c>
      <c r="F2783" s="2" t="s">
        <v>5596</v>
      </c>
      <c r="G2783" s="2" t="s">
        <v>20</v>
      </c>
      <c r="H2783" s="2" t="s">
        <v>175</v>
      </c>
      <c r="I2783" s="2">
        <v>2</v>
      </c>
      <c r="J2783" t="s">
        <v>22</v>
      </c>
      <c r="L2783" s="3">
        <v>42703</v>
      </c>
      <c r="M2783" s="2"/>
      <c r="N2783" s="2" t="s">
        <v>23</v>
      </c>
    </row>
    <row r="2784" spans="1:14" ht="13">
      <c r="A2784" s="2" t="s">
        <v>172</v>
      </c>
      <c r="B2784" s="2">
        <v>2917</v>
      </c>
      <c r="C2784" s="2" t="s">
        <v>5597</v>
      </c>
      <c r="D2784" s="2" t="s">
        <v>17</v>
      </c>
      <c r="E2784" s="2" t="s">
        <v>18</v>
      </c>
      <c r="F2784" s="2" t="s">
        <v>5598</v>
      </c>
      <c r="G2784" s="2" t="s">
        <v>20</v>
      </c>
      <c r="H2784" s="2" t="s">
        <v>175</v>
      </c>
      <c r="I2784" s="2">
        <v>2</v>
      </c>
      <c r="J2784" t="s">
        <v>22</v>
      </c>
      <c r="L2784" s="3">
        <v>42703</v>
      </c>
      <c r="M2784" s="2"/>
      <c r="N2784" s="2" t="s">
        <v>23</v>
      </c>
    </row>
    <row r="2785" spans="1:14" ht="13">
      <c r="A2785" s="2" t="s">
        <v>172</v>
      </c>
      <c r="B2785" s="2">
        <v>2918</v>
      </c>
      <c r="C2785" s="2" t="s">
        <v>5599</v>
      </c>
      <c r="D2785" s="2" t="s">
        <v>23</v>
      </c>
      <c r="E2785" s="2" t="s">
        <v>122</v>
      </c>
      <c r="F2785" s="2" t="s">
        <v>5600</v>
      </c>
      <c r="G2785" s="2" t="s">
        <v>20</v>
      </c>
      <c r="H2785" s="2" t="s">
        <v>175</v>
      </c>
      <c r="I2785" s="2">
        <v>2</v>
      </c>
      <c r="J2785">
        <v>3</v>
      </c>
      <c r="L2785" s="3">
        <v>42703</v>
      </c>
      <c r="M2785" s="2"/>
      <c r="N2785" s="2" t="s">
        <v>23</v>
      </c>
    </row>
    <row r="2786" spans="1:14" ht="13">
      <c r="A2786" s="2" t="s">
        <v>172</v>
      </c>
      <c r="B2786" s="2">
        <v>2919</v>
      </c>
      <c r="C2786" s="2" t="s">
        <v>5601</v>
      </c>
      <c r="D2786" s="2" t="s">
        <v>17</v>
      </c>
      <c r="E2786" s="2" t="s">
        <v>18</v>
      </c>
      <c r="F2786" s="2" t="s">
        <v>5602</v>
      </c>
      <c r="G2786" s="2" t="s">
        <v>20</v>
      </c>
      <c r="H2786" s="2" t="s">
        <v>175</v>
      </c>
      <c r="I2786" s="2">
        <v>2</v>
      </c>
      <c r="J2786" t="s">
        <v>22</v>
      </c>
      <c r="L2786" s="3">
        <v>42703</v>
      </c>
      <c r="M2786" s="2"/>
      <c r="N2786" s="2" t="s">
        <v>23</v>
      </c>
    </row>
    <row r="2787" spans="1:14" ht="13">
      <c r="A2787" s="2" t="s">
        <v>172</v>
      </c>
      <c r="B2787" s="2">
        <v>2920</v>
      </c>
      <c r="C2787" s="2" t="s">
        <v>5603</v>
      </c>
      <c r="D2787" s="2" t="s">
        <v>17</v>
      </c>
      <c r="E2787" s="2" t="s">
        <v>18</v>
      </c>
      <c r="F2787" s="2" t="s">
        <v>5604</v>
      </c>
      <c r="G2787" s="2" t="s">
        <v>20</v>
      </c>
      <c r="H2787" s="2" t="s">
        <v>175</v>
      </c>
      <c r="I2787" s="2">
        <v>2</v>
      </c>
      <c r="J2787" t="s">
        <v>22</v>
      </c>
      <c r="L2787" s="3">
        <v>42703</v>
      </c>
      <c r="M2787" s="2"/>
      <c r="N2787" s="2" t="s">
        <v>23</v>
      </c>
    </row>
    <row r="2788" spans="1:14" ht="13">
      <c r="A2788" s="2" t="s">
        <v>172</v>
      </c>
      <c r="B2788" s="2">
        <v>2921</v>
      </c>
      <c r="C2788" s="2" t="s">
        <v>5605</v>
      </c>
      <c r="D2788" s="2" t="s">
        <v>17</v>
      </c>
      <c r="E2788" s="2" t="s">
        <v>18</v>
      </c>
      <c r="F2788" s="2" t="s">
        <v>5606</v>
      </c>
      <c r="G2788" s="2" t="s">
        <v>20</v>
      </c>
      <c r="H2788" s="2" t="s">
        <v>175</v>
      </c>
      <c r="I2788" s="2">
        <v>2</v>
      </c>
      <c r="J2788" t="s">
        <v>22</v>
      </c>
      <c r="L2788" s="3">
        <v>42703</v>
      </c>
      <c r="M2788" s="2"/>
      <c r="N2788" s="2" t="s">
        <v>23</v>
      </c>
    </row>
    <row r="2789" spans="1:14" ht="13">
      <c r="A2789" s="2" t="s">
        <v>172</v>
      </c>
      <c r="B2789" s="2">
        <v>2922</v>
      </c>
      <c r="C2789" s="2" t="s">
        <v>5607</v>
      </c>
      <c r="D2789" s="2" t="s">
        <v>17</v>
      </c>
      <c r="E2789" s="2" t="s">
        <v>18</v>
      </c>
      <c r="F2789" s="2" t="s">
        <v>5608</v>
      </c>
      <c r="G2789" s="2" t="s">
        <v>20</v>
      </c>
      <c r="H2789" s="2" t="s">
        <v>175</v>
      </c>
      <c r="I2789" s="2">
        <v>2</v>
      </c>
      <c r="J2789" t="s">
        <v>22</v>
      </c>
      <c r="L2789" s="3">
        <v>42703</v>
      </c>
      <c r="M2789" s="2"/>
      <c r="N2789" s="2" t="s">
        <v>23</v>
      </c>
    </row>
    <row r="2790" spans="1:14" ht="13">
      <c r="A2790" s="2" t="s">
        <v>172</v>
      </c>
      <c r="B2790" s="2">
        <v>2923</v>
      </c>
      <c r="C2790" s="2" t="s">
        <v>5609</v>
      </c>
      <c r="D2790" s="2" t="s">
        <v>17</v>
      </c>
      <c r="E2790" s="2" t="s">
        <v>18</v>
      </c>
      <c r="F2790" s="2" t="s">
        <v>5610</v>
      </c>
      <c r="G2790" s="2" t="s">
        <v>20</v>
      </c>
      <c r="H2790" s="2" t="s">
        <v>175</v>
      </c>
      <c r="I2790" s="2">
        <v>2</v>
      </c>
      <c r="J2790" t="s">
        <v>22</v>
      </c>
      <c r="L2790" s="3">
        <v>42703</v>
      </c>
      <c r="M2790" s="2"/>
      <c r="N2790" s="2" t="s">
        <v>23</v>
      </c>
    </row>
    <row r="2791" spans="1:14" ht="13">
      <c r="A2791" s="2" t="s">
        <v>172</v>
      </c>
      <c r="B2791" s="2">
        <v>2924</v>
      </c>
      <c r="C2791" s="2" t="s">
        <v>5611</v>
      </c>
      <c r="D2791" s="2" t="s">
        <v>17</v>
      </c>
      <c r="E2791" s="2" t="s">
        <v>18</v>
      </c>
      <c r="F2791" s="2" t="s">
        <v>5612</v>
      </c>
      <c r="G2791" s="2" t="s">
        <v>20</v>
      </c>
      <c r="H2791" s="2" t="s">
        <v>175</v>
      </c>
      <c r="I2791" s="2">
        <v>2</v>
      </c>
      <c r="J2791" t="s">
        <v>22</v>
      </c>
      <c r="L2791" s="3">
        <v>42703</v>
      </c>
      <c r="M2791" s="2"/>
      <c r="N2791" s="2" t="s">
        <v>23</v>
      </c>
    </row>
    <row r="2792" spans="1:14" ht="13">
      <c r="A2792" s="2" t="s">
        <v>172</v>
      </c>
      <c r="B2792" s="2">
        <v>2925</v>
      </c>
      <c r="C2792" s="2" t="s">
        <v>5613</v>
      </c>
      <c r="D2792" s="2" t="s">
        <v>17</v>
      </c>
      <c r="E2792" s="2" t="s">
        <v>18</v>
      </c>
      <c r="F2792" s="2" t="s">
        <v>5614</v>
      </c>
      <c r="G2792" s="2" t="s">
        <v>20</v>
      </c>
      <c r="H2792" s="2" t="s">
        <v>175</v>
      </c>
      <c r="I2792" s="2">
        <v>2</v>
      </c>
      <c r="J2792" t="s">
        <v>22</v>
      </c>
      <c r="L2792" s="3">
        <v>42703</v>
      </c>
      <c r="M2792" s="2"/>
      <c r="N2792" s="2" t="s">
        <v>23</v>
      </c>
    </row>
    <row r="2793" spans="1:14" ht="13">
      <c r="A2793" s="2" t="s">
        <v>172</v>
      </c>
      <c r="B2793" s="2">
        <v>2926</v>
      </c>
      <c r="C2793" s="2" t="s">
        <v>5615</v>
      </c>
      <c r="D2793" s="2" t="s">
        <v>17</v>
      </c>
      <c r="E2793" s="2" t="s">
        <v>18</v>
      </c>
      <c r="F2793" s="2" t="s">
        <v>5616</v>
      </c>
      <c r="G2793" s="2" t="s">
        <v>20</v>
      </c>
      <c r="H2793" s="2" t="s">
        <v>175</v>
      </c>
      <c r="I2793" s="2">
        <v>2</v>
      </c>
      <c r="J2793" t="s">
        <v>22</v>
      </c>
      <c r="L2793" s="3">
        <v>42703</v>
      </c>
      <c r="M2793" s="2"/>
      <c r="N2793" s="2" t="s">
        <v>23</v>
      </c>
    </row>
    <row r="2794" spans="1:14" ht="13">
      <c r="A2794" s="2" t="s">
        <v>172</v>
      </c>
      <c r="B2794" s="2">
        <v>2927</v>
      </c>
      <c r="C2794" s="2" t="s">
        <v>5617</v>
      </c>
      <c r="D2794" s="2" t="s">
        <v>17</v>
      </c>
      <c r="E2794" s="2" t="s">
        <v>18</v>
      </c>
      <c r="F2794" s="2" t="s">
        <v>5618</v>
      </c>
      <c r="G2794" s="2" t="s">
        <v>20</v>
      </c>
      <c r="H2794" s="2" t="s">
        <v>175</v>
      </c>
      <c r="I2794" s="2">
        <v>2</v>
      </c>
      <c r="J2794" t="s">
        <v>22</v>
      </c>
      <c r="L2794" s="3">
        <v>42703</v>
      </c>
      <c r="M2794" s="2"/>
      <c r="N2794" s="2" t="s">
        <v>23</v>
      </c>
    </row>
    <row r="2795" spans="1:14" ht="13">
      <c r="A2795" s="2" t="s">
        <v>172</v>
      </c>
      <c r="B2795" s="2">
        <v>2928</v>
      </c>
      <c r="C2795" s="2" t="s">
        <v>5619</v>
      </c>
      <c r="D2795" s="2" t="s">
        <v>17</v>
      </c>
      <c r="E2795" s="2" t="s">
        <v>18</v>
      </c>
      <c r="F2795" s="2" t="s">
        <v>5620</v>
      </c>
      <c r="G2795" s="2" t="s">
        <v>20</v>
      </c>
      <c r="H2795" s="2" t="s">
        <v>175</v>
      </c>
      <c r="I2795" s="2">
        <v>2</v>
      </c>
      <c r="J2795" t="s">
        <v>22</v>
      </c>
      <c r="L2795" s="3">
        <v>42703</v>
      </c>
      <c r="M2795" s="2"/>
      <c r="N2795" s="2" t="s">
        <v>23</v>
      </c>
    </row>
    <row r="2796" spans="1:14" ht="13">
      <c r="A2796" s="2" t="s">
        <v>172</v>
      </c>
      <c r="B2796" s="2">
        <v>2929</v>
      </c>
      <c r="C2796" s="2" t="s">
        <v>5621</v>
      </c>
      <c r="D2796" s="2" t="s">
        <v>17</v>
      </c>
      <c r="E2796" s="2" t="s">
        <v>18</v>
      </c>
      <c r="F2796" s="2" t="s">
        <v>5622</v>
      </c>
      <c r="G2796" s="2" t="s">
        <v>20</v>
      </c>
      <c r="H2796" s="2" t="s">
        <v>175</v>
      </c>
      <c r="I2796" s="2">
        <v>2</v>
      </c>
      <c r="J2796" t="s">
        <v>22</v>
      </c>
      <c r="L2796" s="3">
        <v>42703</v>
      </c>
      <c r="M2796" s="2"/>
      <c r="N2796" s="2" t="s">
        <v>23</v>
      </c>
    </row>
    <row r="2797" spans="1:14" ht="13">
      <c r="A2797" s="2" t="s">
        <v>172</v>
      </c>
      <c r="B2797" s="2">
        <v>2930</v>
      </c>
      <c r="C2797" s="2" t="s">
        <v>5623</v>
      </c>
      <c r="D2797" s="2" t="s">
        <v>17</v>
      </c>
      <c r="E2797" s="2" t="s">
        <v>18</v>
      </c>
      <c r="F2797" s="2" t="s">
        <v>5624</v>
      </c>
      <c r="G2797" s="2" t="s">
        <v>20</v>
      </c>
      <c r="H2797" s="2" t="s">
        <v>175</v>
      </c>
      <c r="I2797" s="2">
        <v>2</v>
      </c>
      <c r="J2797" t="s">
        <v>22</v>
      </c>
      <c r="L2797" s="3">
        <v>42703</v>
      </c>
      <c r="M2797" s="2"/>
      <c r="N2797" s="2" t="s">
        <v>23</v>
      </c>
    </row>
    <row r="2798" spans="1:14" ht="13">
      <c r="A2798" s="2" t="s">
        <v>172</v>
      </c>
      <c r="B2798" s="2">
        <v>2931</v>
      </c>
      <c r="C2798" s="2" t="s">
        <v>5625</v>
      </c>
      <c r="D2798" s="2" t="s">
        <v>17</v>
      </c>
      <c r="E2798" s="2" t="s">
        <v>18</v>
      </c>
      <c r="F2798" s="2" t="s">
        <v>5626</v>
      </c>
      <c r="G2798" s="2" t="s">
        <v>20</v>
      </c>
      <c r="H2798" s="2" t="s">
        <v>175</v>
      </c>
      <c r="I2798" s="2">
        <v>2</v>
      </c>
      <c r="J2798" t="s">
        <v>22</v>
      </c>
      <c r="L2798" s="3">
        <v>42703</v>
      </c>
      <c r="M2798" s="2"/>
      <c r="N2798" s="2" t="s">
        <v>23</v>
      </c>
    </row>
    <row r="2799" spans="1:14" ht="13">
      <c r="A2799" s="2" t="s">
        <v>172</v>
      </c>
      <c r="B2799" s="2">
        <v>2932</v>
      </c>
      <c r="C2799" s="2" t="s">
        <v>5627</v>
      </c>
      <c r="D2799" s="2" t="s">
        <v>17</v>
      </c>
      <c r="E2799" s="2" t="s">
        <v>18</v>
      </c>
      <c r="F2799" s="2" t="s">
        <v>5628</v>
      </c>
      <c r="G2799" s="2" t="s">
        <v>20</v>
      </c>
      <c r="H2799" s="2" t="s">
        <v>175</v>
      </c>
      <c r="I2799" s="2">
        <v>2</v>
      </c>
      <c r="J2799" t="s">
        <v>22</v>
      </c>
      <c r="L2799" s="3">
        <v>42703</v>
      </c>
      <c r="M2799" s="2"/>
      <c r="N2799" s="2" t="s">
        <v>23</v>
      </c>
    </row>
    <row r="2800" spans="1:14" ht="13">
      <c r="A2800" s="2" t="s">
        <v>172</v>
      </c>
      <c r="B2800" s="2">
        <v>2933</v>
      </c>
      <c r="C2800" s="2" t="s">
        <v>5629</v>
      </c>
      <c r="D2800" s="2" t="s">
        <v>17</v>
      </c>
      <c r="E2800" s="2" t="s">
        <v>18</v>
      </c>
      <c r="F2800" s="2" t="s">
        <v>5630</v>
      </c>
      <c r="G2800" s="2" t="s">
        <v>20</v>
      </c>
      <c r="H2800" s="2" t="s">
        <v>175</v>
      </c>
      <c r="I2800" s="2">
        <v>2</v>
      </c>
      <c r="J2800" t="s">
        <v>22</v>
      </c>
      <c r="L2800" s="3">
        <v>42703</v>
      </c>
      <c r="M2800" s="2"/>
      <c r="N2800" s="2" t="s">
        <v>23</v>
      </c>
    </row>
    <row r="2801" spans="1:14" ht="13">
      <c r="A2801" s="2" t="s">
        <v>172</v>
      </c>
      <c r="B2801" s="2">
        <v>2934</v>
      </c>
      <c r="C2801" s="2" t="s">
        <v>5631</v>
      </c>
      <c r="D2801" s="2" t="s">
        <v>17</v>
      </c>
      <c r="E2801" s="2" t="s">
        <v>18</v>
      </c>
      <c r="F2801" s="2" t="s">
        <v>5632</v>
      </c>
      <c r="G2801" s="2" t="s">
        <v>20</v>
      </c>
      <c r="H2801" s="2" t="s">
        <v>175</v>
      </c>
      <c r="I2801" s="2">
        <v>2</v>
      </c>
      <c r="J2801" t="s">
        <v>22</v>
      </c>
      <c r="L2801" s="3">
        <v>42703</v>
      </c>
      <c r="M2801" s="2"/>
      <c r="N2801" s="2" t="s">
        <v>23</v>
      </c>
    </row>
    <row r="2802" spans="1:14" ht="13">
      <c r="A2802" s="2" t="s">
        <v>172</v>
      </c>
      <c r="B2802" s="2">
        <v>2935</v>
      </c>
      <c r="C2802" s="2" t="s">
        <v>5633</v>
      </c>
      <c r="D2802" s="2" t="s">
        <v>17</v>
      </c>
      <c r="E2802" s="2" t="s">
        <v>18</v>
      </c>
      <c r="F2802" s="2" t="s">
        <v>5634</v>
      </c>
      <c r="G2802" s="2" t="s">
        <v>20</v>
      </c>
      <c r="H2802" s="2" t="s">
        <v>175</v>
      </c>
      <c r="I2802" s="2">
        <v>2</v>
      </c>
      <c r="J2802" t="s">
        <v>22</v>
      </c>
      <c r="L2802" s="3">
        <v>42703</v>
      </c>
      <c r="M2802" s="2"/>
      <c r="N2802" s="2" t="s">
        <v>23</v>
      </c>
    </row>
    <row r="2803" spans="1:14" ht="13">
      <c r="A2803" s="2" t="s">
        <v>172</v>
      </c>
      <c r="B2803" s="2">
        <v>2936</v>
      </c>
      <c r="C2803" s="2" t="s">
        <v>5635</v>
      </c>
      <c r="D2803" s="2" t="s">
        <v>17</v>
      </c>
      <c r="E2803" s="2" t="s">
        <v>18</v>
      </c>
      <c r="F2803" s="2" t="s">
        <v>5636</v>
      </c>
      <c r="G2803" s="2" t="s">
        <v>20</v>
      </c>
      <c r="H2803" s="2" t="s">
        <v>175</v>
      </c>
      <c r="I2803" s="2">
        <v>2</v>
      </c>
      <c r="J2803" t="s">
        <v>22</v>
      </c>
      <c r="L2803" s="3">
        <v>42703</v>
      </c>
      <c r="M2803" s="2"/>
      <c r="N2803" s="2" t="s">
        <v>23</v>
      </c>
    </row>
    <row r="2804" spans="1:14" ht="13">
      <c r="A2804" s="2" t="s">
        <v>172</v>
      </c>
      <c r="B2804" s="2">
        <v>2937</v>
      </c>
      <c r="C2804" s="2" t="s">
        <v>5637</v>
      </c>
      <c r="D2804" s="2" t="s">
        <v>17</v>
      </c>
      <c r="E2804" s="2" t="s">
        <v>18</v>
      </c>
      <c r="F2804" s="2" t="s">
        <v>5638</v>
      </c>
      <c r="G2804" s="2" t="s">
        <v>20</v>
      </c>
      <c r="H2804" s="2" t="s">
        <v>175</v>
      </c>
      <c r="I2804" s="2">
        <v>2</v>
      </c>
      <c r="J2804" t="s">
        <v>22</v>
      </c>
      <c r="L2804" s="3">
        <v>42703</v>
      </c>
      <c r="M2804" s="2"/>
      <c r="N2804" s="2" t="s">
        <v>23</v>
      </c>
    </row>
    <row r="2805" spans="1:14" ht="13">
      <c r="A2805" s="2" t="s">
        <v>172</v>
      </c>
      <c r="B2805" s="2">
        <v>2938</v>
      </c>
      <c r="C2805" s="2" t="s">
        <v>5639</v>
      </c>
      <c r="D2805" s="2" t="s">
        <v>17</v>
      </c>
      <c r="E2805" s="2" t="s">
        <v>18</v>
      </c>
      <c r="F2805" s="2" t="s">
        <v>5640</v>
      </c>
      <c r="G2805" s="2" t="s">
        <v>20</v>
      </c>
      <c r="H2805" s="2" t="s">
        <v>175</v>
      </c>
      <c r="I2805" s="2">
        <v>2</v>
      </c>
      <c r="J2805" t="s">
        <v>22</v>
      </c>
      <c r="L2805" s="3">
        <v>42703</v>
      </c>
      <c r="M2805" s="2"/>
      <c r="N2805" s="2" t="s">
        <v>23</v>
      </c>
    </row>
    <row r="2806" spans="1:14" ht="13">
      <c r="A2806" s="2" t="s">
        <v>172</v>
      </c>
      <c r="B2806" s="2">
        <v>2939</v>
      </c>
      <c r="C2806" s="2" t="s">
        <v>5641</v>
      </c>
      <c r="D2806" s="2" t="s">
        <v>17</v>
      </c>
      <c r="E2806" s="2" t="s">
        <v>18</v>
      </c>
      <c r="F2806" s="2" t="s">
        <v>5642</v>
      </c>
      <c r="G2806" s="2" t="s">
        <v>20</v>
      </c>
      <c r="H2806" s="2" t="s">
        <v>175</v>
      </c>
      <c r="I2806" s="2">
        <v>2</v>
      </c>
      <c r="J2806" t="s">
        <v>22</v>
      </c>
      <c r="L2806" s="3">
        <v>42703</v>
      </c>
      <c r="M2806" s="2"/>
      <c r="N2806" s="2" t="s">
        <v>23</v>
      </c>
    </row>
    <row r="2807" spans="1:14" ht="13">
      <c r="A2807" s="2" t="s">
        <v>172</v>
      </c>
      <c r="B2807" s="2">
        <v>2940</v>
      </c>
      <c r="C2807" s="2" t="s">
        <v>5643</v>
      </c>
      <c r="D2807" s="2" t="s">
        <v>17</v>
      </c>
      <c r="E2807" s="2" t="s">
        <v>18</v>
      </c>
      <c r="F2807" s="2" t="s">
        <v>5644</v>
      </c>
      <c r="G2807" s="2" t="s">
        <v>20</v>
      </c>
      <c r="H2807" s="2" t="s">
        <v>175</v>
      </c>
      <c r="I2807" s="2">
        <v>2</v>
      </c>
      <c r="J2807" t="s">
        <v>22</v>
      </c>
      <c r="L2807" s="3">
        <v>42703</v>
      </c>
      <c r="M2807" s="2"/>
      <c r="N2807" s="2" t="s">
        <v>23</v>
      </c>
    </row>
    <row r="2808" spans="1:14" ht="13">
      <c r="A2808" s="2" t="s">
        <v>172</v>
      </c>
      <c r="B2808" s="2">
        <v>2941</v>
      </c>
      <c r="C2808" s="2" t="s">
        <v>5645</v>
      </c>
      <c r="D2808" s="2" t="s">
        <v>17</v>
      </c>
      <c r="E2808" s="2" t="s">
        <v>18</v>
      </c>
      <c r="F2808" s="2" t="s">
        <v>5646</v>
      </c>
      <c r="G2808" s="2" t="s">
        <v>20</v>
      </c>
      <c r="H2808" s="2" t="s">
        <v>175</v>
      </c>
      <c r="I2808" s="2">
        <v>2</v>
      </c>
      <c r="J2808" t="s">
        <v>22</v>
      </c>
      <c r="L2808" s="3">
        <v>42703</v>
      </c>
      <c r="M2808" s="2"/>
      <c r="N2808" s="2" t="s">
        <v>23</v>
      </c>
    </row>
    <row r="2809" spans="1:14" ht="13">
      <c r="A2809" s="2" t="s">
        <v>172</v>
      </c>
      <c r="B2809" s="2">
        <v>2942</v>
      </c>
      <c r="C2809" s="2" t="s">
        <v>5647</v>
      </c>
      <c r="D2809" s="2" t="s">
        <v>17</v>
      </c>
      <c r="E2809" s="2" t="s">
        <v>18</v>
      </c>
      <c r="F2809" s="2" t="s">
        <v>5648</v>
      </c>
      <c r="G2809" s="2" t="s">
        <v>20</v>
      </c>
      <c r="H2809" s="2" t="s">
        <v>175</v>
      </c>
      <c r="I2809" s="2">
        <v>2</v>
      </c>
      <c r="J2809" t="s">
        <v>22</v>
      </c>
      <c r="L2809" s="3">
        <v>42703</v>
      </c>
      <c r="M2809" s="2"/>
      <c r="N2809" s="2" t="s">
        <v>23</v>
      </c>
    </row>
    <row r="2810" spans="1:14" ht="13">
      <c r="A2810" s="2" t="s">
        <v>172</v>
      </c>
      <c r="B2810" s="2">
        <v>2943</v>
      </c>
      <c r="C2810" s="2" t="s">
        <v>5649</v>
      </c>
      <c r="D2810" s="2" t="s">
        <v>17</v>
      </c>
      <c r="E2810" s="2" t="s">
        <v>18</v>
      </c>
      <c r="F2810" s="2" t="s">
        <v>5650</v>
      </c>
      <c r="G2810" s="2" t="s">
        <v>20</v>
      </c>
      <c r="H2810" s="2" t="s">
        <v>175</v>
      </c>
      <c r="I2810" s="2">
        <v>2</v>
      </c>
      <c r="J2810" t="s">
        <v>22</v>
      </c>
      <c r="L2810" s="3">
        <v>42703</v>
      </c>
      <c r="M2810" s="2"/>
      <c r="N2810" s="2" t="s">
        <v>23</v>
      </c>
    </row>
    <row r="2811" spans="1:14" ht="13">
      <c r="A2811" s="2" t="s">
        <v>172</v>
      </c>
      <c r="B2811" s="2">
        <v>2944</v>
      </c>
      <c r="C2811" s="2" t="s">
        <v>5651</v>
      </c>
      <c r="D2811" s="2" t="s">
        <v>17</v>
      </c>
      <c r="E2811" s="2" t="s">
        <v>18</v>
      </c>
      <c r="F2811" s="2" t="s">
        <v>5652</v>
      </c>
      <c r="G2811" s="2" t="s">
        <v>20</v>
      </c>
      <c r="H2811" s="2" t="s">
        <v>175</v>
      </c>
      <c r="I2811" s="2">
        <v>2</v>
      </c>
      <c r="J2811" t="s">
        <v>22</v>
      </c>
      <c r="L2811" s="3">
        <v>42703</v>
      </c>
      <c r="M2811" s="2"/>
      <c r="N2811" s="2" t="s">
        <v>23</v>
      </c>
    </row>
    <row r="2812" spans="1:14" ht="13">
      <c r="A2812" s="2" t="s">
        <v>172</v>
      </c>
      <c r="B2812" s="2">
        <v>2945</v>
      </c>
      <c r="C2812" s="2" t="s">
        <v>5653</v>
      </c>
      <c r="D2812" s="2" t="s">
        <v>17</v>
      </c>
      <c r="E2812" s="2" t="s">
        <v>18</v>
      </c>
      <c r="F2812" s="2" t="s">
        <v>5654</v>
      </c>
      <c r="G2812" s="2" t="s">
        <v>20</v>
      </c>
      <c r="H2812" s="2" t="s">
        <v>175</v>
      </c>
      <c r="I2812" s="2">
        <v>2</v>
      </c>
      <c r="J2812" t="s">
        <v>22</v>
      </c>
      <c r="L2812" s="3">
        <v>42703</v>
      </c>
      <c r="M2812" s="2"/>
      <c r="N2812" s="2" t="s">
        <v>23</v>
      </c>
    </row>
    <row r="2813" spans="1:14" ht="13">
      <c r="A2813" s="2" t="s">
        <v>172</v>
      </c>
      <c r="B2813" s="2">
        <v>2946</v>
      </c>
      <c r="C2813" s="2" t="s">
        <v>5655</v>
      </c>
      <c r="D2813" s="2" t="s">
        <v>17</v>
      </c>
      <c r="E2813" s="2" t="s">
        <v>18</v>
      </c>
      <c r="F2813" s="2" t="s">
        <v>104</v>
      </c>
      <c r="G2813" s="2" t="s">
        <v>20</v>
      </c>
      <c r="H2813" s="2" t="s">
        <v>175</v>
      </c>
      <c r="I2813" s="2">
        <v>2</v>
      </c>
      <c r="J2813" t="s">
        <v>22</v>
      </c>
      <c r="L2813" s="3">
        <v>42703</v>
      </c>
      <c r="M2813" s="2"/>
      <c r="N2813" s="2" t="s">
        <v>23</v>
      </c>
    </row>
    <row r="2814" spans="1:14" ht="13">
      <c r="A2814" s="2" t="s">
        <v>172</v>
      </c>
      <c r="B2814" s="2">
        <v>2947</v>
      </c>
      <c r="C2814" s="2" t="s">
        <v>5656</v>
      </c>
      <c r="D2814" s="2" t="s">
        <v>17</v>
      </c>
      <c r="E2814" s="2" t="s">
        <v>18</v>
      </c>
      <c r="F2814" s="2" t="s">
        <v>5657</v>
      </c>
      <c r="G2814" s="2" t="s">
        <v>20</v>
      </c>
      <c r="H2814" s="2" t="s">
        <v>175</v>
      </c>
      <c r="I2814" s="2">
        <v>2</v>
      </c>
      <c r="J2814" t="s">
        <v>22</v>
      </c>
      <c r="L2814" s="3">
        <v>42703</v>
      </c>
      <c r="M2814" s="2"/>
      <c r="N2814" s="2" t="s">
        <v>23</v>
      </c>
    </row>
    <row r="2815" spans="1:14" ht="13">
      <c r="A2815" s="2" t="s">
        <v>172</v>
      </c>
      <c r="B2815" s="2">
        <v>2948</v>
      </c>
      <c r="C2815" s="2" t="s">
        <v>5658</v>
      </c>
      <c r="D2815" s="2" t="s">
        <v>17</v>
      </c>
      <c r="E2815" s="2" t="s">
        <v>18</v>
      </c>
      <c r="F2815" s="2" t="s">
        <v>5659</v>
      </c>
      <c r="G2815" s="2" t="s">
        <v>20</v>
      </c>
      <c r="H2815" s="2" t="s">
        <v>175</v>
      </c>
      <c r="I2815" s="2">
        <v>2</v>
      </c>
      <c r="J2815" t="s">
        <v>22</v>
      </c>
      <c r="L2815" s="3">
        <v>42703</v>
      </c>
      <c r="M2815" s="2"/>
      <c r="N2815" s="2" t="s">
        <v>23</v>
      </c>
    </row>
    <row r="2816" spans="1:14" ht="13">
      <c r="A2816" s="2" t="s">
        <v>172</v>
      </c>
      <c r="B2816" s="2">
        <v>2949</v>
      </c>
      <c r="C2816" s="2" t="s">
        <v>5660</v>
      </c>
      <c r="D2816" s="2" t="s">
        <v>17</v>
      </c>
      <c r="E2816" s="2" t="s">
        <v>18</v>
      </c>
      <c r="F2816" s="2" t="s">
        <v>5661</v>
      </c>
      <c r="G2816" s="2" t="s">
        <v>20</v>
      </c>
      <c r="H2816" s="2" t="s">
        <v>175</v>
      </c>
      <c r="I2816" s="2">
        <v>2</v>
      </c>
      <c r="J2816" t="s">
        <v>22</v>
      </c>
      <c r="L2816" s="3">
        <v>42703</v>
      </c>
      <c r="M2816" s="2"/>
      <c r="N2816" s="2" t="s">
        <v>23</v>
      </c>
    </row>
    <row r="2817" spans="1:14" ht="13">
      <c r="A2817" s="2" t="s">
        <v>172</v>
      </c>
      <c r="B2817" s="2">
        <v>2950</v>
      </c>
      <c r="C2817" s="2" t="s">
        <v>5662</v>
      </c>
      <c r="D2817" s="2" t="s">
        <v>17</v>
      </c>
      <c r="E2817" s="2" t="s">
        <v>18</v>
      </c>
      <c r="F2817" s="2" t="s">
        <v>5663</v>
      </c>
      <c r="G2817" s="2" t="s">
        <v>20</v>
      </c>
      <c r="H2817" s="2" t="s">
        <v>175</v>
      </c>
      <c r="I2817" s="2">
        <v>2</v>
      </c>
      <c r="J2817" t="s">
        <v>22</v>
      </c>
      <c r="L2817" s="3">
        <v>42703</v>
      </c>
      <c r="M2817" s="2"/>
      <c r="N2817" s="2" t="s">
        <v>23</v>
      </c>
    </row>
    <row r="2818" spans="1:14" ht="13">
      <c r="A2818" s="2" t="s">
        <v>172</v>
      </c>
      <c r="B2818" s="2">
        <v>2951</v>
      </c>
      <c r="C2818" s="2" t="s">
        <v>5664</v>
      </c>
      <c r="D2818" s="2" t="s">
        <v>17</v>
      </c>
      <c r="E2818" s="2" t="s">
        <v>18</v>
      </c>
      <c r="F2818" s="2" t="s">
        <v>5665</v>
      </c>
      <c r="G2818" s="2" t="s">
        <v>20</v>
      </c>
      <c r="H2818" s="2" t="s">
        <v>175</v>
      </c>
      <c r="I2818" s="2">
        <v>2</v>
      </c>
      <c r="J2818" t="s">
        <v>22</v>
      </c>
      <c r="L2818" s="3">
        <v>42703</v>
      </c>
      <c r="M2818" s="2"/>
      <c r="N2818" s="2" t="s">
        <v>23</v>
      </c>
    </row>
    <row r="2819" spans="1:14" ht="13">
      <c r="A2819" s="2" t="s">
        <v>172</v>
      </c>
      <c r="B2819" s="2">
        <v>2952</v>
      </c>
      <c r="C2819" s="2" t="s">
        <v>5666</v>
      </c>
      <c r="D2819" s="2" t="s">
        <v>17</v>
      </c>
      <c r="E2819" s="2" t="s">
        <v>18</v>
      </c>
      <c r="F2819" s="2" t="s">
        <v>5667</v>
      </c>
      <c r="G2819" s="2" t="s">
        <v>20</v>
      </c>
      <c r="H2819" s="2" t="s">
        <v>175</v>
      </c>
      <c r="I2819" s="2">
        <v>2</v>
      </c>
      <c r="J2819" t="s">
        <v>22</v>
      </c>
      <c r="L2819" s="3">
        <v>42703</v>
      </c>
      <c r="M2819" s="2"/>
      <c r="N2819" s="2" t="s">
        <v>23</v>
      </c>
    </row>
    <row r="2820" spans="1:14" ht="13">
      <c r="A2820" s="2" t="s">
        <v>172</v>
      </c>
      <c r="B2820" s="2">
        <v>2953</v>
      </c>
      <c r="C2820" s="2" t="s">
        <v>5668</v>
      </c>
      <c r="D2820" s="2" t="s">
        <v>17</v>
      </c>
      <c r="E2820" s="2" t="s">
        <v>18</v>
      </c>
      <c r="F2820" s="2" t="s">
        <v>5669</v>
      </c>
      <c r="G2820" s="2" t="s">
        <v>20</v>
      </c>
      <c r="H2820" s="2" t="s">
        <v>175</v>
      </c>
      <c r="I2820" s="2">
        <v>2</v>
      </c>
      <c r="J2820" t="s">
        <v>22</v>
      </c>
      <c r="L2820" s="3">
        <v>42703</v>
      </c>
      <c r="M2820" s="2"/>
      <c r="N2820" s="2" t="s">
        <v>23</v>
      </c>
    </row>
    <row r="2821" spans="1:14" ht="13">
      <c r="A2821" s="2" t="s">
        <v>172</v>
      </c>
      <c r="B2821" s="2">
        <v>2954</v>
      </c>
      <c r="C2821" s="2" t="s">
        <v>5670</v>
      </c>
      <c r="D2821" s="2" t="s">
        <v>17</v>
      </c>
      <c r="E2821" s="2" t="s">
        <v>18</v>
      </c>
      <c r="F2821" s="2" t="s">
        <v>5671</v>
      </c>
      <c r="G2821" s="2" t="s">
        <v>20</v>
      </c>
      <c r="H2821" s="2" t="s">
        <v>175</v>
      </c>
      <c r="I2821" s="2">
        <v>2</v>
      </c>
      <c r="J2821" t="s">
        <v>22</v>
      </c>
      <c r="L2821" s="3">
        <v>42703</v>
      </c>
      <c r="M2821" s="2"/>
      <c r="N2821" s="2" t="s">
        <v>23</v>
      </c>
    </row>
    <row r="2822" spans="1:14" ht="13">
      <c r="A2822" s="2" t="s">
        <v>172</v>
      </c>
      <c r="B2822" s="2">
        <v>2955</v>
      </c>
      <c r="C2822" s="2" t="s">
        <v>5672</v>
      </c>
      <c r="D2822" s="2" t="s">
        <v>17</v>
      </c>
      <c r="E2822" s="2" t="s">
        <v>18</v>
      </c>
      <c r="F2822" s="2" t="s">
        <v>5673</v>
      </c>
      <c r="G2822" s="2" t="s">
        <v>20</v>
      </c>
      <c r="H2822" s="2" t="s">
        <v>175</v>
      </c>
      <c r="I2822" s="2">
        <v>2</v>
      </c>
      <c r="J2822" t="s">
        <v>22</v>
      </c>
      <c r="L2822" s="3">
        <v>42703</v>
      </c>
      <c r="M2822" s="2"/>
      <c r="N2822" s="2" t="s">
        <v>23</v>
      </c>
    </row>
    <row r="2823" spans="1:14" ht="13">
      <c r="A2823" s="2" t="s">
        <v>172</v>
      </c>
      <c r="B2823" s="2">
        <v>2956</v>
      </c>
      <c r="C2823" s="2" t="s">
        <v>5674</v>
      </c>
      <c r="D2823" s="2" t="s">
        <v>17</v>
      </c>
      <c r="E2823" s="2" t="s">
        <v>18</v>
      </c>
      <c r="F2823" s="2" t="s">
        <v>5675</v>
      </c>
      <c r="G2823" s="2" t="s">
        <v>20</v>
      </c>
      <c r="H2823" s="2" t="s">
        <v>175</v>
      </c>
      <c r="I2823" s="2">
        <v>2</v>
      </c>
      <c r="J2823" t="s">
        <v>22</v>
      </c>
      <c r="L2823" s="3">
        <v>42703</v>
      </c>
      <c r="M2823" s="2"/>
      <c r="N2823" s="2" t="s">
        <v>23</v>
      </c>
    </row>
    <row r="2824" spans="1:14" ht="13">
      <c r="A2824" s="2" t="s">
        <v>172</v>
      </c>
      <c r="B2824" s="2">
        <v>2957</v>
      </c>
      <c r="C2824" s="2" t="s">
        <v>5676</v>
      </c>
      <c r="D2824" s="2" t="s">
        <v>17</v>
      </c>
      <c r="E2824" s="2" t="s">
        <v>18</v>
      </c>
      <c r="F2824" s="2" t="s">
        <v>5677</v>
      </c>
      <c r="G2824" s="2" t="s">
        <v>20</v>
      </c>
      <c r="H2824" s="2" t="s">
        <v>175</v>
      </c>
      <c r="I2824" s="2">
        <v>2</v>
      </c>
      <c r="J2824" t="s">
        <v>22</v>
      </c>
      <c r="L2824" s="3">
        <v>42703</v>
      </c>
      <c r="M2824" s="2"/>
      <c r="N2824" s="2" t="s">
        <v>23</v>
      </c>
    </row>
    <row r="2825" spans="1:14" ht="13">
      <c r="A2825" s="2" t="s">
        <v>172</v>
      </c>
      <c r="B2825" s="2">
        <v>2958</v>
      </c>
      <c r="C2825" s="2" t="s">
        <v>5678</v>
      </c>
      <c r="D2825" s="2" t="s">
        <v>17</v>
      </c>
      <c r="E2825" s="2" t="s">
        <v>18</v>
      </c>
      <c r="F2825" s="2" t="s">
        <v>5679</v>
      </c>
      <c r="G2825" s="2" t="s">
        <v>20</v>
      </c>
      <c r="H2825" s="2" t="s">
        <v>175</v>
      </c>
      <c r="I2825" s="2">
        <v>2</v>
      </c>
      <c r="J2825" t="s">
        <v>22</v>
      </c>
      <c r="L2825" s="3">
        <v>42703</v>
      </c>
      <c r="M2825" s="2"/>
      <c r="N2825" s="2" t="s">
        <v>23</v>
      </c>
    </row>
    <row r="2826" spans="1:14" ht="13">
      <c r="A2826" s="2" t="s">
        <v>172</v>
      </c>
      <c r="B2826" s="2">
        <v>2959</v>
      </c>
      <c r="C2826" s="2" t="s">
        <v>5680</v>
      </c>
      <c r="D2826" s="2" t="s">
        <v>17</v>
      </c>
      <c r="E2826" s="2" t="s">
        <v>18</v>
      </c>
      <c r="F2826" s="2" t="s">
        <v>5681</v>
      </c>
      <c r="G2826" s="2" t="s">
        <v>20</v>
      </c>
      <c r="H2826" s="2" t="s">
        <v>175</v>
      </c>
      <c r="I2826" s="2">
        <v>2</v>
      </c>
      <c r="J2826" t="s">
        <v>22</v>
      </c>
      <c r="L2826" s="3">
        <v>42703</v>
      </c>
      <c r="M2826" s="2"/>
      <c r="N2826" s="2" t="s">
        <v>23</v>
      </c>
    </row>
    <row r="2827" spans="1:14" ht="13">
      <c r="A2827" s="2" t="s">
        <v>172</v>
      </c>
      <c r="B2827" s="2">
        <v>2960</v>
      </c>
      <c r="C2827" s="2" t="s">
        <v>5682</v>
      </c>
      <c r="D2827" s="2" t="s">
        <v>17</v>
      </c>
      <c r="E2827" s="2" t="s">
        <v>18</v>
      </c>
      <c r="F2827" s="2" t="s">
        <v>5683</v>
      </c>
      <c r="G2827" s="2" t="s">
        <v>20</v>
      </c>
      <c r="H2827" s="2" t="s">
        <v>175</v>
      </c>
      <c r="I2827" s="2">
        <v>2</v>
      </c>
      <c r="J2827" t="s">
        <v>22</v>
      </c>
      <c r="L2827" s="3">
        <v>42703</v>
      </c>
      <c r="M2827" s="2"/>
      <c r="N2827" s="2" t="s">
        <v>23</v>
      </c>
    </row>
    <row r="2828" spans="1:14" ht="13">
      <c r="A2828" s="2" t="s">
        <v>172</v>
      </c>
      <c r="B2828" s="2">
        <v>2961</v>
      </c>
      <c r="C2828" s="2" t="s">
        <v>5684</v>
      </c>
      <c r="D2828" s="2" t="s">
        <v>17</v>
      </c>
      <c r="E2828" s="2" t="s">
        <v>18</v>
      </c>
      <c r="F2828" s="2" t="s">
        <v>5685</v>
      </c>
      <c r="G2828" s="2" t="s">
        <v>20</v>
      </c>
      <c r="H2828" s="2" t="s">
        <v>175</v>
      </c>
      <c r="I2828" s="2">
        <v>2</v>
      </c>
      <c r="J2828" t="s">
        <v>22</v>
      </c>
      <c r="L2828" s="3">
        <v>42703</v>
      </c>
      <c r="M2828" s="2"/>
      <c r="N2828" s="2" t="s">
        <v>23</v>
      </c>
    </row>
    <row r="2829" spans="1:14" ht="13">
      <c r="A2829" s="2" t="s">
        <v>172</v>
      </c>
      <c r="B2829" s="2">
        <v>2962</v>
      </c>
      <c r="C2829" s="2" t="s">
        <v>5686</v>
      </c>
      <c r="D2829" s="2" t="s">
        <v>17</v>
      </c>
      <c r="E2829" s="2" t="s">
        <v>18</v>
      </c>
      <c r="F2829" s="2" t="s">
        <v>5687</v>
      </c>
      <c r="G2829" s="2" t="s">
        <v>20</v>
      </c>
      <c r="H2829" s="2" t="s">
        <v>175</v>
      </c>
      <c r="I2829" s="2">
        <v>2</v>
      </c>
      <c r="J2829" t="s">
        <v>22</v>
      </c>
      <c r="L2829" s="3">
        <v>42703</v>
      </c>
      <c r="M2829" s="2"/>
      <c r="N2829" s="2" t="s">
        <v>23</v>
      </c>
    </row>
    <row r="2830" spans="1:14" ht="13">
      <c r="A2830" s="2" t="s">
        <v>172</v>
      </c>
      <c r="B2830" s="2">
        <v>2963</v>
      </c>
      <c r="C2830" s="2" t="s">
        <v>5688</v>
      </c>
      <c r="D2830" s="2" t="s">
        <v>17</v>
      </c>
      <c r="E2830" s="2" t="s">
        <v>18</v>
      </c>
      <c r="F2830" s="2" t="s">
        <v>5689</v>
      </c>
      <c r="G2830" s="2" t="s">
        <v>20</v>
      </c>
      <c r="H2830" s="2" t="s">
        <v>175</v>
      </c>
      <c r="I2830" s="2">
        <v>2</v>
      </c>
      <c r="J2830" t="s">
        <v>22</v>
      </c>
      <c r="L2830" s="3">
        <v>42703</v>
      </c>
      <c r="M2830" s="2"/>
      <c r="N2830" s="2" t="s">
        <v>23</v>
      </c>
    </row>
    <row r="2831" spans="1:14" ht="13">
      <c r="A2831" s="2" t="s">
        <v>172</v>
      </c>
      <c r="B2831" s="2">
        <v>2964</v>
      </c>
      <c r="C2831" s="2" t="s">
        <v>5690</v>
      </c>
      <c r="D2831" s="2" t="s">
        <v>17</v>
      </c>
      <c r="E2831" s="2" t="s">
        <v>18</v>
      </c>
      <c r="F2831" s="2" t="s">
        <v>5691</v>
      </c>
      <c r="G2831" s="2" t="s">
        <v>20</v>
      </c>
      <c r="H2831" s="2" t="s">
        <v>175</v>
      </c>
      <c r="I2831" s="2">
        <v>2</v>
      </c>
      <c r="J2831" t="s">
        <v>22</v>
      </c>
      <c r="L2831" s="3">
        <v>42703</v>
      </c>
      <c r="M2831" s="2"/>
      <c r="N2831" s="2" t="s">
        <v>23</v>
      </c>
    </row>
    <row r="2832" spans="1:14" ht="13">
      <c r="A2832" s="2" t="s">
        <v>172</v>
      </c>
      <c r="B2832" s="2">
        <v>2965</v>
      </c>
      <c r="C2832" s="2" t="s">
        <v>5692</v>
      </c>
      <c r="D2832" s="2" t="s">
        <v>17</v>
      </c>
      <c r="E2832" s="2" t="s">
        <v>18</v>
      </c>
      <c r="F2832" s="2" t="s">
        <v>5693</v>
      </c>
      <c r="G2832" s="2" t="s">
        <v>20</v>
      </c>
      <c r="H2832" s="2" t="s">
        <v>175</v>
      </c>
      <c r="I2832" s="2">
        <v>2</v>
      </c>
      <c r="J2832" t="s">
        <v>22</v>
      </c>
      <c r="L2832" s="3">
        <v>42703</v>
      </c>
      <c r="M2832" s="2"/>
      <c r="N2832" s="2" t="s">
        <v>23</v>
      </c>
    </row>
    <row r="2833" spans="1:14" ht="13">
      <c r="A2833" s="2" t="s">
        <v>172</v>
      </c>
      <c r="B2833" s="2">
        <v>2966</v>
      </c>
      <c r="C2833" s="2" t="s">
        <v>5694</v>
      </c>
      <c r="D2833" s="2" t="s">
        <v>17</v>
      </c>
      <c r="E2833" s="2" t="s">
        <v>18</v>
      </c>
      <c r="F2833" s="2" t="s">
        <v>5695</v>
      </c>
      <c r="G2833" s="2" t="s">
        <v>20</v>
      </c>
      <c r="H2833" s="2" t="s">
        <v>175</v>
      </c>
      <c r="I2833" s="2">
        <v>2</v>
      </c>
      <c r="J2833" t="s">
        <v>22</v>
      </c>
      <c r="L2833" s="3">
        <v>42703</v>
      </c>
      <c r="M2833" s="2"/>
      <c r="N2833" s="2" t="s">
        <v>23</v>
      </c>
    </row>
    <row r="2834" spans="1:14" ht="13">
      <c r="A2834" s="2" t="s">
        <v>172</v>
      </c>
      <c r="B2834" s="2">
        <v>2967</v>
      </c>
      <c r="C2834" s="2" t="s">
        <v>5696</v>
      </c>
      <c r="D2834" s="2" t="s">
        <v>17</v>
      </c>
      <c r="E2834" s="2" t="s">
        <v>18</v>
      </c>
      <c r="F2834" s="2" t="s">
        <v>5697</v>
      </c>
      <c r="G2834" s="2" t="s">
        <v>20</v>
      </c>
      <c r="H2834" s="2" t="s">
        <v>175</v>
      </c>
      <c r="I2834" s="2">
        <v>2</v>
      </c>
      <c r="J2834" t="s">
        <v>22</v>
      </c>
      <c r="L2834" s="3">
        <v>42703</v>
      </c>
      <c r="M2834" s="2"/>
      <c r="N2834" s="2" t="s">
        <v>23</v>
      </c>
    </row>
    <row r="2835" spans="1:14" ht="13">
      <c r="A2835" s="2" t="s">
        <v>172</v>
      </c>
      <c r="B2835" s="2">
        <v>2968</v>
      </c>
      <c r="C2835" s="2" t="s">
        <v>5698</v>
      </c>
      <c r="D2835" s="2" t="s">
        <v>17</v>
      </c>
      <c r="E2835" s="2" t="s">
        <v>18</v>
      </c>
      <c r="F2835" s="2" t="s">
        <v>5699</v>
      </c>
      <c r="G2835" s="2" t="s">
        <v>20</v>
      </c>
      <c r="H2835" s="2" t="s">
        <v>175</v>
      </c>
      <c r="I2835" s="2">
        <v>2</v>
      </c>
      <c r="J2835" t="s">
        <v>22</v>
      </c>
      <c r="L2835" s="3">
        <v>42703</v>
      </c>
      <c r="M2835" s="2"/>
      <c r="N2835" s="2" t="s">
        <v>23</v>
      </c>
    </row>
    <row r="2836" spans="1:14" ht="13">
      <c r="A2836" s="2" t="s">
        <v>172</v>
      </c>
      <c r="B2836" s="2">
        <v>2969</v>
      </c>
      <c r="C2836" s="2" t="s">
        <v>5700</v>
      </c>
      <c r="D2836" s="2" t="s">
        <v>17</v>
      </c>
      <c r="E2836" s="2" t="s">
        <v>18</v>
      </c>
      <c r="F2836" s="2" t="s">
        <v>5701</v>
      </c>
      <c r="G2836" s="2" t="s">
        <v>20</v>
      </c>
      <c r="H2836" s="2" t="s">
        <v>175</v>
      </c>
      <c r="I2836" s="2">
        <v>2</v>
      </c>
      <c r="J2836" t="s">
        <v>22</v>
      </c>
      <c r="L2836" s="3">
        <v>42703</v>
      </c>
      <c r="M2836" s="2"/>
      <c r="N2836" s="2" t="s">
        <v>23</v>
      </c>
    </row>
    <row r="2837" spans="1:14" ht="13">
      <c r="A2837" s="2" t="s">
        <v>172</v>
      </c>
      <c r="B2837" s="2">
        <v>2970</v>
      </c>
      <c r="C2837" s="2" t="s">
        <v>5702</v>
      </c>
      <c r="D2837" s="2" t="s">
        <v>17</v>
      </c>
      <c r="E2837" s="2" t="s">
        <v>18</v>
      </c>
      <c r="F2837" s="2" t="s">
        <v>5703</v>
      </c>
      <c r="G2837" s="2" t="s">
        <v>20</v>
      </c>
      <c r="H2837" s="2" t="s">
        <v>175</v>
      </c>
      <c r="I2837" s="2">
        <v>2</v>
      </c>
      <c r="J2837" t="s">
        <v>22</v>
      </c>
      <c r="L2837" s="3">
        <v>42703</v>
      </c>
      <c r="M2837" s="2"/>
      <c r="N2837" s="2" t="s">
        <v>23</v>
      </c>
    </row>
    <row r="2838" spans="1:14" ht="13">
      <c r="A2838" s="2" t="s">
        <v>172</v>
      </c>
      <c r="B2838" s="2">
        <v>2971</v>
      </c>
      <c r="C2838" s="2" t="s">
        <v>5704</v>
      </c>
      <c r="D2838" s="2" t="s">
        <v>17</v>
      </c>
      <c r="E2838" s="2" t="s">
        <v>18</v>
      </c>
      <c r="F2838" s="2" t="s">
        <v>5705</v>
      </c>
      <c r="G2838" s="2" t="s">
        <v>20</v>
      </c>
      <c r="H2838" s="2" t="s">
        <v>175</v>
      </c>
      <c r="I2838" s="2">
        <v>2</v>
      </c>
      <c r="J2838" t="s">
        <v>22</v>
      </c>
      <c r="L2838" s="3">
        <v>42703</v>
      </c>
      <c r="M2838" s="2"/>
      <c r="N2838" s="2" t="s">
        <v>23</v>
      </c>
    </row>
    <row r="2839" spans="1:14" ht="13">
      <c r="A2839" s="2" t="s">
        <v>172</v>
      </c>
      <c r="B2839" s="2">
        <v>2972</v>
      </c>
      <c r="C2839" s="2" t="s">
        <v>5706</v>
      </c>
      <c r="D2839" s="2" t="s">
        <v>17</v>
      </c>
      <c r="E2839" s="2" t="s">
        <v>18</v>
      </c>
      <c r="F2839" s="2" t="s">
        <v>5707</v>
      </c>
      <c r="G2839" s="2" t="s">
        <v>20</v>
      </c>
      <c r="H2839" s="2" t="s">
        <v>175</v>
      </c>
      <c r="I2839" s="2">
        <v>2</v>
      </c>
      <c r="J2839" t="s">
        <v>22</v>
      </c>
      <c r="L2839" s="3">
        <v>42703</v>
      </c>
      <c r="M2839" s="2"/>
      <c r="N2839" s="2" t="s">
        <v>23</v>
      </c>
    </row>
    <row r="2840" spans="1:14" ht="13">
      <c r="A2840" s="2" t="s">
        <v>172</v>
      </c>
      <c r="B2840" s="2">
        <v>2973</v>
      </c>
      <c r="C2840" s="2" t="s">
        <v>5708</v>
      </c>
      <c r="D2840" s="2" t="s">
        <v>17</v>
      </c>
      <c r="E2840" s="2" t="s">
        <v>18</v>
      </c>
      <c r="F2840" s="2" t="s">
        <v>5709</v>
      </c>
      <c r="G2840" s="2" t="s">
        <v>20</v>
      </c>
      <c r="H2840" s="2" t="s">
        <v>175</v>
      </c>
      <c r="I2840" s="2">
        <v>2</v>
      </c>
      <c r="J2840" t="s">
        <v>22</v>
      </c>
      <c r="L2840" s="3">
        <v>42703</v>
      </c>
      <c r="M2840" s="2"/>
      <c r="N2840" s="2" t="s">
        <v>23</v>
      </c>
    </row>
    <row r="2841" spans="1:14" ht="13">
      <c r="A2841" s="2" t="s">
        <v>172</v>
      </c>
      <c r="B2841" s="2">
        <v>2974</v>
      </c>
      <c r="C2841" s="2" t="s">
        <v>5710</v>
      </c>
      <c r="D2841" s="2" t="s">
        <v>17</v>
      </c>
      <c r="E2841" s="2" t="s">
        <v>18</v>
      </c>
      <c r="F2841" s="2" t="s">
        <v>5711</v>
      </c>
      <c r="G2841" s="2" t="s">
        <v>20</v>
      </c>
      <c r="H2841" s="2" t="s">
        <v>175</v>
      </c>
      <c r="I2841" s="2">
        <v>2</v>
      </c>
      <c r="J2841" t="s">
        <v>22</v>
      </c>
      <c r="L2841" s="3">
        <v>42703</v>
      </c>
      <c r="M2841" s="2"/>
      <c r="N2841" s="2" t="s">
        <v>23</v>
      </c>
    </row>
    <row r="2842" spans="1:14" ht="13">
      <c r="A2842" s="2" t="s">
        <v>172</v>
      </c>
      <c r="B2842" s="2">
        <v>2975</v>
      </c>
      <c r="C2842" s="2" t="s">
        <v>5712</v>
      </c>
      <c r="D2842" s="2" t="s">
        <v>17</v>
      </c>
      <c r="E2842" s="2" t="s">
        <v>18</v>
      </c>
      <c r="F2842" s="2" t="s">
        <v>5713</v>
      </c>
      <c r="G2842" s="2" t="s">
        <v>20</v>
      </c>
      <c r="H2842" s="2" t="s">
        <v>175</v>
      </c>
      <c r="I2842" s="2">
        <v>2</v>
      </c>
      <c r="J2842" t="s">
        <v>22</v>
      </c>
      <c r="L2842" s="3">
        <v>42703</v>
      </c>
      <c r="M2842" s="2"/>
      <c r="N2842" s="2" t="s">
        <v>23</v>
      </c>
    </row>
    <row r="2843" spans="1:14" ht="13">
      <c r="A2843" s="2" t="s">
        <v>172</v>
      </c>
      <c r="B2843" s="2">
        <v>2976</v>
      </c>
      <c r="C2843" s="2" t="s">
        <v>5714</v>
      </c>
      <c r="D2843" s="2" t="s">
        <v>17</v>
      </c>
      <c r="E2843" s="2" t="s">
        <v>18</v>
      </c>
      <c r="F2843" s="2" t="s">
        <v>5715</v>
      </c>
      <c r="G2843" s="2" t="s">
        <v>20</v>
      </c>
      <c r="H2843" s="2" t="s">
        <v>175</v>
      </c>
      <c r="I2843" s="2">
        <v>2</v>
      </c>
      <c r="J2843" t="s">
        <v>22</v>
      </c>
      <c r="L2843" s="3">
        <v>42703</v>
      </c>
      <c r="M2843" s="2"/>
      <c r="N2843" s="2" t="s">
        <v>23</v>
      </c>
    </row>
    <row r="2844" spans="1:14" ht="13">
      <c r="A2844" s="2" t="s">
        <v>172</v>
      </c>
      <c r="B2844" s="2">
        <v>2977</v>
      </c>
      <c r="C2844" s="2" t="s">
        <v>5716</v>
      </c>
      <c r="D2844" s="2" t="s">
        <v>17</v>
      </c>
      <c r="E2844" s="2" t="s">
        <v>18</v>
      </c>
      <c r="F2844" s="2" t="s">
        <v>5717</v>
      </c>
      <c r="G2844" s="2" t="s">
        <v>20</v>
      </c>
      <c r="H2844" s="2" t="s">
        <v>175</v>
      </c>
      <c r="I2844" s="2">
        <v>2</v>
      </c>
      <c r="J2844" t="s">
        <v>22</v>
      </c>
      <c r="L2844" s="3">
        <v>42703</v>
      </c>
      <c r="M2844" s="2"/>
      <c r="N2844" s="2" t="s">
        <v>23</v>
      </c>
    </row>
    <row r="2845" spans="1:14" ht="13">
      <c r="A2845" s="2" t="s">
        <v>172</v>
      </c>
      <c r="B2845" s="2">
        <v>2978</v>
      </c>
      <c r="C2845" s="2" t="s">
        <v>5718</v>
      </c>
      <c r="D2845" s="2" t="s">
        <v>17</v>
      </c>
      <c r="E2845" s="2" t="s">
        <v>18</v>
      </c>
      <c r="F2845" s="2" t="s">
        <v>5719</v>
      </c>
      <c r="G2845" s="2" t="s">
        <v>20</v>
      </c>
      <c r="H2845" s="2" t="s">
        <v>175</v>
      </c>
      <c r="I2845" s="2">
        <v>2</v>
      </c>
      <c r="J2845" t="s">
        <v>22</v>
      </c>
      <c r="L2845" s="3">
        <v>42703</v>
      </c>
      <c r="M2845" s="2"/>
      <c r="N2845" s="2" t="s">
        <v>23</v>
      </c>
    </row>
    <row r="2846" spans="1:14" ht="13">
      <c r="A2846" s="2" t="s">
        <v>172</v>
      </c>
      <c r="B2846" s="2">
        <v>2979</v>
      </c>
      <c r="C2846" s="2" t="s">
        <v>5720</v>
      </c>
      <c r="D2846" s="2" t="s">
        <v>17</v>
      </c>
      <c r="E2846" s="2" t="s">
        <v>18</v>
      </c>
      <c r="F2846" s="2" t="s">
        <v>5721</v>
      </c>
      <c r="G2846" s="2" t="s">
        <v>20</v>
      </c>
      <c r="H2846" s="2" t="s">
        <v>175</v>
      </c>
      <c r="I2846" s="2">
        <v>2</v>
      </c>
      <c r="J2846" t="s">
        <v>22</v>
      </c>
      <c r="L2846" s="3">
        <v>42703</v>
      </c>
      <c r="M2846" s="2"/>
      <c r="N2846" s="2" t="s">
        <v>23</v>
      </c>
    </row>
    <row r="2847" spans="1:14" ht="13">
      <c r="A2847" s="2" t="s">
        <v>172</v>
      </c>
      <c r="B2847" s="2">
        <v>2980</v>
      </c>
      <c r="C2847" s="2" t="s">
        <v>5722</v>
      </c>
      <c r="D2847" s="2" t="s">
        <v>17</v>
      </c>
      <c r="E2847" s="2" t="s">
        <v>18</v>
      </c>
      <c r="F2847" s="2" t="s">
        <v>5723</v>
      </c>
      <c r="G2847" s="2" t="s">
        <v>20</v>
      </c>
      <c r="H2847" s="2" t="s">
        <v>175</v>
      </c>
      <c r="I2847" s="2">
        <v>2</v>
      </c>
      <c r="J2847" t="s">
        <v>22</v>
      </c>
      <c r="L2847" s="3">
        <v>42703</v>
      </c>
      <c r="M2847" s="2"/>
      <c r="N2847" s="2" t="s">
        <v>23</v>
      </c>
    </row>
    <row r="2848" spans="1:14" ht="13">
      <c r="A2848" s="2" t="s">
        <v>172</v>
      </c>
      <c r="B2848" s="2">
        <v>2981</v>
      </c>
      <c r="C2848" s="2" t="s">
        <v>5724</v>
      </c>
      <c r="D2848" s="2" t="s">
        <v>17</v>
      </c>
      <c r="E2848" s="2" t="s">
        <v>18</v>
      </c>
      <c r="F2848" s="2" t="s">
        <v>5725</v>
      </c>
      <c r="G2848" s="2" t="s">
        <v>20</v>
      </c>
      <c r="H2848" s="2" t="s">
        <v>175</v>
      </c>
      <c r="I2848" s="2">
        <v>2</v>
      </c>
      <c r="J2848" t="s">
        <v>22</v>
      </c>
      <c r="L2848" s="3">
        <v>42703</v>
      </c>
      <c r="M2848" s="2"/>
      <c r="N2848" s="2" t="s">
        <v>23</v>
      </c>
    </row>
    <row r="2849" spans="1:14" ht="13">
      <c r="A2849" s="2" t="s">
        <v>172</v>
      </c>
      <c r="B2849" s="2">
        <v>2982</v>
      </c>
      <c r="C2849" s="2" t="s">
        <v>5726</v>
      </c>
      <c r="D2849" s="2" t="s">
        <v>17</v>
      </c>
      <c r="E2849" s="2" t="s">
        <v>18</v>
      </c>
      <c r="F2849" s="2" t="s">
        <v>5727</v>
      </c>
      <c r="G2849" s="2" t="s">
        <v>20</v>
      </c>
      <c r="H2849" s="2" t="s">
        <v>175</v>
      </c>
      <c r="I2849" s="2">
        <v>2</v>
      </c>
      <c r="J2849" t="s">
        <v>22</v>
      </c>
      <c r="L2849" s="3">
        <v>42703</v>
      </c>
      <c r="M2849" s="2"/>
      <c r="N2849" s="2" t="s">
        <v>23</v>
      </c>
    </row>
    <row r="2850" spans="1:14" ht="13">
      <c r="A2850" s="2" t="s">
        <v>172</v>
      </c>
      <c r="B2850" s="2">
        <v>2983</v>
      </c>
      <c r="C2850" s="2" t="s">
        <v>5728</v>
      </c>
      <c r="D2850" s="2" t="s">
        <v>17</v>
      </c>
      <c r="E2850" s="2" t="s">
        <v>18</v>
      </c>
      <c r="F2850" s="2" t="s">
        <v>5729</v>
      </c>
      <c r="G2850" s="2" t="s">
        <v>20</v>
      </c>
      <c r="H2850" s="2" t="s">
        <v>175</v>
      </c>
      <c r="I2850" s="2">
        <v>2</v>
      </c>
      <c r="J2850" t="s">
        <v>22</v>
      </c>
      <c r="L2850" s="3">
        <v>42703</v>
      </c>
      <c r="M2850" s="2"/>
      <c r="N2850" s="2" t="s">
        <v>23</v>
      </c>
    </row>
    <row r="2851" spans="1:14" ht="13">
      <c r="A2851" s="2" t="s">
        <v>172</v>
      </c>
      <c r="B2851" s="2">
        <v>2984</v>
      </c>
      <c r="C2851" s="2" t="s">
        <v>5730</v>
      </c>
      <c r="D2851" s="2" t="s">
        <v>17</v>
      </c>
      <c r="E2851" s="2" t="s">
        <v>18</v>
      </c>
      <c r="F2851" s="2" t="s">
        <v>5731</v>
      </c>
      <c r="G2851" s="2" t="s">
        <v>20</v>
      </c>
      <c r="H2851" s="2" t="s">
        <v>175</v>
      </c>
      <c r="I2851" s="2">
        <v>2</v>
      </c>
      <c r="J2851" t="s">
        <v>22</v>
      </c>
      <c r="L2851" s="3">
        <v>42703</v>
      </c>
      <c r="M2851" s="2"/>
      <c r="N2851" s="2" t="s">
        <v>23</v>
      </c>
    </row>
    <row r="2852" spans="1:14" ht="13">
      <c r="A2852" s="2" t="s">
        <v>172</v>
      </c>
      <c r="B2852" s="2">
        <v>2985</v>
      </c>
      <c r="C2852" s="2" t="s">
        <v>5732</v>
      </c>
      <c r="D2852" s="2" t="s">
        <v>17</v>
      </c>
      <c r="E2852" s="2" t="s">
        <v>18</v>
      </c>
      <c r="F2852" s="2" t="s">
        <v>5733</v>
      </c>
      <c r="G2852" s="2" t="s">
        <v>20</v>
      </c>
      <c r="H2852" s="2" t="s">
        <v>175</v>
      </c>
      <c r="I2852" s="2">
        <v>2</v>
      </c>
      <c r="J2852" t="s">
        <v>22</v>
      </c>
      <c r="L2852" s="3">
        <v>42703</v>
      </c>
      <c r="M2852" s="2"/>
      <c r="N2852" s="2" t="s">
        <v>23</v>
      </c>
    </row>
    <row r="2853" spans="1:14" ht="13">
      <c r="A2853" s="2" t="s">
        <v>172</v>
      </c>
      <c r="B2853" s="2">
        <v>2986</v>
      </c>
      <c r="C2853" s="2" t="s">
        <v>5734</v>
      </c>
      <c r="D2853" s="2" t="s">
        <v>17</v>
      </c>
      <c r="E2853" s="2" t="s">
        <v>18</v>
      </c>
      <c r="F2853" s="2" t="s">
        <v>5735</v>
      </c>
      <c r="G2853" s="2" t="s">
        <v>20</v>
      </c>
      <c r="H2853" s="2" t="s">
        <v>175</v>
      </c>
      <c r="I2853" s="2">
        <v>2</v>
      </c>
      <c r="J2853" t="s">
        <v>22</v>
      </c>
      <c r="L2853" s="3">
        <v>42703</v>
      </c>
      <c r="M2853" s="2"/>
      <c r="N2853" s="2" t="s">
        <v>23</v>
      </c>
    </row>
    <row r="2854" spans="1:14" ht="13">
      <c r="A2854" s="2" t="s">
        <v>172</v>
      </c>
      <c r="B2854" s="2">
        <v>2987</v>
      </c>
      <c r="C2854" s="2" t="s">
        <v>5736</v>
      </c>
      <c r="D2854" s="2" t="s">
        <v>17</v>
      </c>
      <c r="E2854" s="2" t="s">
        <v>18</v>
      </c>
      <c r="F2854" s="2" t="s">
        <v>5737</v>
      </c>
      <c r="G2854" s="2" t="s">
        <v>20</v>
      </c>
      <c r="H2854" s="2" t="s">
        <v>175</v>
      </c>
      <c r="I2854" s="2">
        <v>2</v>
      </c>
      <c r="J2854" t="s">
        <v>22</v>
      </c>
      <c r="L2854" s="3">
        <v>42703</v>
      </c>
      <c r="M2854" s="2"/>
      <c r="N2854" s="2" t="s">
        <v>23</v>
      </c>
    </row>
    <row r="2855" spans="1:14" ht="13">
      <c r="A2855" s="2" t="s">
        <v>172</v>
      </c>
      <c r="B2855" s="2">
        <v>2988</v>
      </c>
      <c r="C2855" s="2" t="s">
        <v>5738</v>
      </c>
      <c r="D2855" s="2" t="s">
        <v>17</v>
      </c>
      <c r="E2855" s="2" t="s">
        <v>18</v>
      </c>
      <c r="F2855" s="2" t="s">
        <v>5739</v>
      </c>
      <c r="G2855" s="2" t="s">
        <v>20</v>
      </c>
      <c r="H2855" s="2" t="s">
        <v>175</v>
      </c>
      <c r="I2855" s="2">
        <v>2</v>
      </c>
      <c r="J2855" t="s">
        <v>22</v>
      </c>
      <c r="L2855" s="3">
        <v>42703</v>
      </c>
      <c r="M2855" s="2"/>
      <c r="N2855" s="2" t="s">
        <v>23</v>
      </c>
    </row>
    <row r="2856" spans="1:14" ht="13">
      <c r="A2856" s="2" t="s">
        <v>172</v>
      </c>
      <c r="B2856" s="2">
        <v>2989</v>
      </c>
      <c r="C2856" s="2" t="s">
        <v>5740</v>
      </c>
      <c r="D2856" s="2" t="s">
        <v>17</v>
      </c>
      <c r="E2856" s="2" t="s">
        <v>18</v>
      </c>
      <c r="F2856" s="2" t="s">
        <v>5741</v>
      </c>
      <c r="G2856" s="2" t="s">
        <v>20</v>
      </c>
      <c r="H2856" s="2" t="s">
        <v>175</v>
      </c>
      <c r="I2856" s="2">
        <v>2</v>
      </c>
      <c r="J2856" t="s">
        <v>22</v>
      </c>
      <c r="L2856" s="3">
        <v>42703</v>
      </c>
      <c r="M2856" s="2"/>
      <c r="N2856" s="2" t="s">
        <v>23</v>
      </c>
    </row>
    <row r="2857" spans="1:14" ht="13">
      <c r="A2857" s="2" t="s">
        <v>172</v>
      </c>
      <c r="B2857" s="2">
        <v>2990</v>
      </c>
      <c r="C2857" s="2" t="s">
        <v>5742</v>
      </c>
      <c r="D2857" s="2" t="s">
        <v>17</v>
      </c>
      <c r="E2857" s="2" t="s">
        <v>18</v>
      </c>
      <c r="F2857" s="2" t="s">
        <v>5743</v>
      </c>
      <c r="G2857" s="2" t="s">
        <v>20</v>
      </c>
      <c r="H2857" s="2" t="s">
        <v>175</v>
      </c>
      <c r="I2857" s="2">
        <v>2</v>
      </c>
      <c r="J2857" t="s">
        <v>22</v>
      </c>
      <c r="L2857" s="3">
        <v>42703</v>
      </c>
      <c r="M2857" s="2"/>
      <c r="N2857" s="2" t="s">
        <v>23</v>
      </c>
    </row>
    <row r="2858" spans="1:14" ht="13">
      <c r="A2858" s="2" t="s">
        <v>172</v>
      </c>
      <c r="B2858" s="2">
        <v>2991</v>
      </c>
      <c r="C2858" s="2" t="s">
        <v>5744</v>
      </c>
      <c r="D2858" s="2" t="s">
        <v>17</v>
      </c>
      <c r="E2858" s="2" t="s">
        <v>18</v>
      </c>
      <c r="F2858" s="2" t="s">
        <v>5745</v>
      </c>
      <c r="G2858" s="2" t="s">
        <v>20</v>
      </c>
      <c r="H2858" s="2" t="s">
        <v>175</v>
      </c>
      <c r="I2858" s="2">
        <v>2</v>
      </c>
      <c r="J2858" t="s">
        <v>22</v>
      </c>
      <c r="L2858" s="3">
        <v>42703</v>
      </c>
      <c r="M2858" s="2"/>
      <c r="N2858" s="2" t="s">
        <v>23</v>
      </c>
    </row>
    <row r="2859" spans="1:14" ht="13">
      <c r="A2859" s="2" t="s">
        <v>172</v>
      </c>
      <c r="B2859" s="2">
        <v>2992</v>
      </c>
      <c r="C2859" s="2" t="s">
        <v>5746</v>
      </c>
      <c r="D2859" s="2" t="s">
        <v>17</v>
      </c>
      <c r="E2859" s="2" t="s">
        <v>18</v>
      </c>
      <c r="F2859" s="2" t="s">
        <v>5747</v>
      </c>
      <c r="G2859" s="2" t="s">
        <v>20</v>
      </c>
      <c r="H2859" s="2" t="s">
        <v>175</v>
      </c>
      <c r="I2859" s="2">
        <v>2</v>
      </c>
      <c r="J2859" t="s">
        <v>22</v>
      </c>
      <c r="L2859" s="3">
        <v>42703</v>
      </c>
      <c r="M2859" s="2"/>
      <c r="N2859" s="2" t="s">
        <v>23</v>
      </c>
    </row>
    <row r="2860" spans="1:14" ht="13">
      <c r="A2860" s="2" t="s">
        <v>172</v>
      </c>
      <c r="B2860" s="2">
        <v>2993</v>
      </c>
      <c r="C2860" s="2" t="s">
        <v>5748</v>
      </c>
      <c r="D2860" s="2" t="s">
        <v>17</v>
      </c>
      <c r="E2860" s="2" t="s">
        <v>18</v>
      </c>
      <c r="F2860" s="2" t="s">
        <v>5749</v>
      </c>
      <c r="G2860" s="2" t="s">
        <v>20</v>
      </c>
      <c r="H2860" s="2" t="s">
        <v>175</v>
      </c>
      <c r="I2860" s="2">
        <v>2</v>
      </c>
      <c r="J2860" t="s">
        <v>22</v>
      </c>
      <c r="L2860" s="3">
        <v>42703</v>
      </c>
      <c r="M2860" s="2"/>
      <c r="N2860" s="2" t="s">
        <v>23</v>
      </c>
    </row>
    <row r="2861" spans="1:14" ht="13">
      <c r="A2861" s="2" t="s">
        <v>172</v>
      </c>
      <c r="B2861" s="2">
        <v>2994</v>
      </c>
      <c r="C2861" s="2" t="s">
        <v>5750</v>
      </c>
      <c r="D2861" s="2" t="s">
        <v>17</v>
      </c>
      <c r="E2861" s="2" t="s">
        <v>18</v>
      </c>
      <c r="F2861" s="2" t="s">
        <v>5751</v>
      </c>
      <c r="G2861" s="2" t="s">
        <v>20</v>
      </c>
      <c r="H2861" s="2" t="s">
        <v>175</v>
      </c>
      <c r="I2861" s="2">
        <v>2</v>
      </c>
      <c r="J2861" t="s">
        <v>22</v>
      </c>
      <c r="L2861" s="3">
        <v>42703</v>
      </c>
      <c r="M2861" s="2"/>
      <c r="N2861" s="2" t="s">
        <v>23</v>
      </c>
    </row>
    <row r="2862" spans="1:14" ht="13">
      <c r="A2862" s="2" t="s">
        <v>172</v>
      </c>
      <c r="B2862" s="2">
        <v>2995</v>
      </c>
      <c r="C2862" s="2" t="s">
        <v>5752</v>
      </c>
      <c r="D2862" s="2" t="s">
        <v>17</v>
      </c>
      <c r="E2862" s="2" t="s">
        <v>18</v>
      </c>
      <c r="F2862" s="2" t="s">
        <v>5753</v>
      </c>
      <c r="G2862" s="2" t="s">
        <v>20</v>
      </c>
      <c r="H2862" s="2" t="s">
        <v>175</v>
      </c>
      <c r="I2862" s="2">
        <v>2</v>
      </c>
      <c r="J2862" t="s">
        <v>22</v>
      </c>
      <c r="L2862" s="3">
        <v>42703</v>
      </c>
      <c r="M2862" s="2"/>
      <c r="N2862" s="2" t="s">
        <v>23</v>
      </c>
    </row>
    <row r="2863" spans="1:14" ht="13">
      <c r="A2863" s="2" t="s">
        <v>172</v>
      </c>
      <c r="B2863" s="2">
        <v>2996</v>
      </c>
      <c r="C2863" s="2" t="s">
        <v>5754</v>
      </c>
      <c r="D2863" s="2" t="s">
        <v>17</v>
      </c>
      <c r="E2863" s="2" t="s">
        <v>18</v>
      </c>
      <c r="F2863" s="2" t="s">
        <v>5755</v>
      </c>
      <c r="G2863" s="2" t="s">
        <v>20</v>
      </c>
      <c r="H2863" s="2" t="s">
        <v>175</v>
      </c>
      <c r="I2863" s="2">
        <v>2</v>
      </c>
      <c r="J2863" t="s">
        <v>22</v>
      </c>
      <c r="L2863" s="3">
        <v>42703</v>
      </c>
      <c r="M2863" s="2"/>
      <c r="N2863" s="2" t="s">
        <v>23</v>
      </c>
    </row>
    <row r="2864" spans="1:14" ht="13">
      <c r="A2864" s="2" t="s">
        <v>172</v>
      </c>
      <c r="B2864" s="2">
        <v>2997</v>
      </c>
      <c r="C2864" s="2" t="s">
        <v>5756</v>
      </c>
      <c r="D2864" s="2" t="s">
        <v>17</v>
      </c>
      <c r="E2864" s="2" t="s">
        <v>18</v>
      </c>
      <c r="F2864" s="2" t="s">
        <v>5757</v>
      </c>
      <c r="G2864" s="2" t="s">
        <v>20</v>
      </c>
      <c r="H2864" s="2" t="s">
        <v>175</v>
      </c>
      <c r="I2864" s="2">
        <v>2</v>
      </c>
      <c r="J2864" t="s">
        <v>22</v>
      </c>
      <c r="L2864" s="3">
        <v>42703</v>
      </c>
      <c r="M2864" s="2"/>
      <c r="N2864" s="2" t="s">
        <v>23</v>
      </c>
    </row>
    <row r="2865" spans="1:14" ht="13">
      <c r="A2865" s="2" t="s">
        <v>172</v>
      </c>
      <c r="B2865" s="2">
        <v>2998</v>
      </c>
      <c r="C2865" s="2" t="s">
        <v>5758</v>
      </c>
      <c r="D2865" s="2" t="s">
        <v>17</v>
      </c>
      <c r="E2865" s="2" t="s">
        <v>18</v>
      </c>
      <c r="F2865" s="2" t="s">
        <v>5759</v>
      </c>
      <c r="G2865" s="2" t="s">
        <v>20</v>
      </c>
      <c r="H2865" s="2" t="s">
        <v>175</v>
      </c>
      <c r="I2865" s="2">
        <v>2</v>
      </c>
      <c r="J2865" t="s">
        <v>22</v>
      </c>
      <c r="L2865" s="3">
        <v>42703</v>
      </c>
      <c r="M2865" s="2"/>
      <c r="N2865" s="2" t="s">
        <v>23</v>
      </c>
    </row>
    <row r="2866" spans="1:14" ht="13">
      <c r="A2866" s="2" t="s">
        <v>172</v>
      </c>
      <c r="B2866" s="2">
        <v>2999</v>
      </c>
      <c r="C2866" s="2" t="s">
        <v>5760</v>
      </c>
      <c r="D2866" s="2" t="s">
        <v>17</v>
      </c>
      <c r="E2866" s="2" t="s">
        <v>18</v>
      </c>
      <c r="F2866" s="2" t="s">
        <v>5761</v>
      </c>
      <c r="G2866" s="2" t="s">
        <v>20</v>
      </c>
      <c r="H2866" s="2" t="s">
        <v>175</v>
      </c>
      <c r="I2866" s="2">
        <v>2</v>
      </c>
      <c r="J2866" t="s">
        <v>22</v>
      </c>
      <c r="L2866" s="3">
        <v>42703</v>
      </c>
      <c r="M2866" s="2"/>
      <c r="N2866" s="2" t="s">
        <v>23</v>
      </c>
    </row>
    <row r="2867" spans="1:14" ht="13">
      <c r="A2867" s="2" t="s">
        <v>172</v>
      </c>
      <c r="B2867" s="2">
        <v>3000</v>
      </c>
      <c r="C2867" s="2" t="s">
        <v>5762</v>
      </c>
      <c r="D2867" s="2" t="s">
        <v>17</v>
      </c>
      <c r="E2867" s="2" t="s">
        <v>18</v>
      </c>
      <c r="F2867" s="2" t="s">
        <v>5763</v>
      </c>
      <c r="G2867" s="2" t="s">
        <v>20</v>
      </c>
      <c r="H2867" s="2" t="s">
        <v>175</v>
      </c>
      <c r="I2867" s="2">
        <v>2</v>
      </c>
      <c r="J2867" t="s">
        <v>22</v>
      </c>
      <c r="L2867" s="3">
        <v>42703</v>
      </c>
      <c r="M2867" s="2"/>
      <c r="N2867" s="2" t="s">
        <v>23</v>
      </c>
    </row>
    <row r="2868" spans="1:14" ht="13">
      <c r="A2868" s="2" t="s">
        <v>5309</v>
      </c>
      <c r="B2868" s="2">
        <v>3001</v>
      </c>
      <c r="C2868" s="2" t="s">
        <v>5764</v>
      </c>
      <c r="D2868" s="2" t="s">
        <v>17</v>
      </c>
      <c r="E2868" s="2" t="s">
        <v>18</v>
      </c>
      <c r="F2868" s="2" t="s">
        <v>5765</v>
      </c>
      <c r="G2868" s="2" t="s">
        <v>20</v>
      </c>
      <c r="H2868" s="2" t="s">
        <v>175</v>
      </c>
      <c r="I2868" s="2">
        <v>2</v>
      </c>
      <c r="J2868" t="s">
        <v>22</v>
      </c>
      <c r="L2868" s="3">
        <v>42736</v>
      </c>
      <c r="M2868" s="2"/>
      <c r="N2868" s="2" t="s">
        <v>23</v>
      </c>
    </row>
    <row r="2869" spans="1:14" ht="13">
      <c r="A2869" s="2" t="s">
        <v>5309</v>
      </c>
      <c r="B2869" s="2">
        <v>3002</v>
      </c>
      <c r="C2869" s="2" t="s">
        <v>5766</v>
      </c>
      <c r="D2869" s="2" t="s">
        <v>17</v>
      </c>
      <c r="E2869" s="2" t="s">
        <v>18</v>
      </c>
      <c r="F2869" s="2" t="s">
        <v>5767</v>
      </c>
      <c r="G2869" s="2" t="s">
        <v>20</v>
      </c>
      <c r="H2869" s="2" t="s">
        <v>175</v>
      </c>
      <c r="I2869" s="2">
        <v>2</v>
      </c>
      <c r="J2869" t="s">
        <v>22</v>
      </c>
      <c r="L2869" s="3">
        <v>42736</v>
      </c>
      <c r="M2869" s="2"/>
      <c r="N2869" s="2" t="s">
        <v>23</v>
      </c>
    </row>
    <row r="2870" spans="1:14" ht="13">
      <c r="A2870" s="2" t="s">
        <v>5334</v>
      </c>
      <c r="B2870" s="2">
        <v>3003</v>
      </c>
      <c r="C2870" s="2" t="s">
        <v>5768</v>
      </c>
      <c r="D2870" s="2" t="s">
        <v>17</v>
      </c>
      <c r="E2870" s="2" t="s">
        <v>18</v>
      </c>
      <c r="F2870" s="2" t="s">
        <v>5769</v>
      </c>
      <c r="G2870" s="2" t="s">
        <v>20</v>
      </c>
      <c r="H2870" s="2" t="s">
        <v>175</v>
      </c>
      <c r="I2870" s="2">
        <v>2</v>
      </c>
      <c r="J2870" t="s">
        <v>22</v>
      </c>
      <c r="L2870" s="3">
        <v>42736</v>
      </c>
      <c r="M2870" s="2"/>
      <c r="N2870" s="2" t="s">
        <v>23</v>
      </c>
    </row>
    <row r="2871" spans="1:14" ht="13">
      <c r="A2871" s="2" t="s">
        <v>5334</v>
      </c>
      <c r="B2871" s="2">
        <v>3004</v>
      </c>
      <c r="C2871" s="2" t="s">
        <v>5770</v>
      </c>
      <c r="D2871" s="2" t="s">
        <v>17</v>
      </c>
      <c r="E2871" s="2" t="s">
        <v>18</v>
      </c>
      <c r="F2871" s="2" t="s">
        <v>5771</v>
      </c>
      <c r="G2871" s="2" t="s">
        <v>20</v>
      </c>
      <c r="H2871" s="2" t="s">
        <v>175</v>
      </c>
      <c r="I2871" s="2">
        <v>2</v>
      </c>
      <c r="J2871" t="s">
        <v>22</v>
      </c>
      <c r="L2871" s="3">
        <v>42736</v>
      </c>
      <c r="M2871" s="2"/>
      <c r="N2871" s="2" t="s">
        <v>23</v>
      </c>
    </row>
    <row r="2872" spans="1:14" ht="13">
      <c r="A2872" s="2" t="s">
        <v>5334</v>
      </c>
      <c r="B2872" s="2">
        <v>3005</v>
      </c>
      <c r="C2872" s="2" t="s">
        <v>5772</v>
      </c>
      <c r="D2872" s="2" t="s">
        <v>17</v>
      </c>
      <c r="E2872" s="2" t="s">
        <v>18</v>
      </c>
      <c r="F2872" s="2" t="s">
        <v>5773</v>
      </c>
      <c r="G2872" s="2" t="s">
        <v>20</v>
      </c>
      <c r="H2872" s="2" t="s">
        <v>175</v>
      </c>
      <c r="I2872" s="2">
        <v>2</v>
      </c>
      <c r="J2872" t="s">
        <v>22</v>
      </c>
      <c r="L2872" s="3">
        <v>42736</v>
      </c>
      <c r="M2872" s="2"/>
      <c r="N2872" s="2" t="s">
        <v>23</v>
      </c>
    </row>
    <row r="2873" spans="1:14" ht="13">
      <c r="A2873" s="2" t="s">
        <v>5334</v>
      </c>
      <c r="B2873" s="2">
        <v>3006</v>
      </c>
      <c r="C2873" s="2" t="s">
        <v>5774</v>
      </c>
      <c r="D2873" s="2" t="s">
        <v>17</v>
      </c>
      <c r="E2873" s="2" t="s">
        <v>18</v>
      </c>
      <c r="F2873" s="2" t="s">
        <v>5775</v>
      </c>
      <c r="G2873" s="2" t="s">
        <v>20</v>
      </c>
      <c r="H2873" s="2" t="s">
        <v>175</v>
      </c>
      <c r="I2873" s="2">
        <v>2</v>
      </c>
      <c r="J2873" t="s">
        <v>22</v>
      </c>
      <c r="L2873" s="3">
        <v>42736</v>
      </c>
      <c r="M2873" s="2"/>
      <c r="N2873" s="2" t="s">
        <v>23</v>
      </c>
    </row>
    <row r="2874" spans="1:14" ht="13">
      <c r="A2874" s="2" t="s">
        <v>5334</v>
      </c>
      <c r="B2874" s="2">
        <v>3007</v>
      </c>
      <c r="C2874" s="2" t="s">
        <v>5776</v>
      </c>
      <c r="D2874" s="2" t="s">
        <v>17</v>
      </c>
      <c r="E2874" s="2" t="s">
        <v>18</v>
      </c>
      <c r="F2874" s="2" t="s">
        <v>5540</v>
      </c>
      <c r="G2874" s="2" t="s">
        <v>20</v>
      </c>
      <c r="H2874" s="2" t="s">
        <v>175</v>
      </c>
      <c r="I2874" s="2">
        <v>2</v>
      </c>
      <c r="J2874" t="s">
        <v>22</v>
      </c>
      <c r="L2874" s="3">
        <v>42736</v>
      </c>
      <c r="M2874" s="2"/>
      <c r="N2874" s="2" t="s">
        <v>23</v>
      </c>
    </row>
    <row r="2875" spans="1:14" ht="13">
      <c r="A2875" s="2" t="s">
        <v>5334</v>
      </c>
      <c r="B2875" s="2">
        <v>3008</v>
      </c>
      <c r="C2875" s="2" t="s">
        <v>5777</v>
      </c>
      <c r="D2875" s="2" t="s">
        <v>23</v>
      </c>
      <c r="E2875" s="2" t="s">
        <v>122</v>
      </c>
      <c r="F2875" s="2" t="s">
        <v>5778</v>
      </c>
      <c r="G2875" s="2" t="s">
        <v>20</v>
      </c>
      <c r="H2875" s="2" t="s">
        <v>175</v>
      </c>
      <c r="I2875" s="2">
        <v>2</v>
      </c>
      <c r="J2875" t="s">
        <v>22</v>
      </c>
      <c r="L2875" s="3">
        <v>42736</v>
      </c>
      <c r="M2875" s="2"/>
      <c r="N2875" s="2" t="s">
        <v>23</v>
      </c>
    </row>
    <row r="2876" spans="1:14" ht="13">
      <c r="A2876" s="2" t="s">
        <v>5334</v>
      </c>
      <c r="B2876" s="2">
        <v>3009</v>
      </c>
      <c r="C2876" s="2" t="s">
        <v>5779</v>
      </c>
      <c r="D2876" s="2" t="s">
        <v>17</v>
      </c>
      <c r="E2876" s="2" t="s">
        <v>18</v>
      </c>
      <c r="F2876" s="2" t="s">
        <v>5780</v>
      </c>
      <c r="G2876" s="2" t="s">
        <v>20</v>
      </c>
      <c r="H2876" s="2" t="s">
        <v>175</v>
      </c>
      <c r="I2876" s="2">
        <v>2</v>
      </c>
      <c r="J2876" t="s">
        <v>22</v>
      </c>
      <c r="L2876" s="3">
        <v>42736</v>
      </c>
      <c r="M2876" s="2"/>
      <c r="N2876" s="2" t="s">
        <v>23</v>
      </c>
    </row>
    <row r="2877" spans="1:14" ht="13">
      <c r="A2877" s="2" t="s">
        <v>172</v>
      </c>
      <c r="B2877" s="2">
        <v>3010</v>
      </c>
      <c r="C2877" s="2" t="s">
        <v>5781</v>
      </c>
      <c r="D2877" s="2" t="s">
        <v>17</v>
      </c>
      <c r="E2877" s="2" t="s">
        <v>18</v>
      </c>
      <c r="F2877" s="2" t="s">
        <v>5782</v>
      </c>
      <c r="G2877" s="2" t="s">
        <v>20</v>
      </c>
      <c r="H2877" s="2" t="s">
        <v>175</v>
      </c>
      <c r="I2877" s="2">
        <v>3</v>
      </c>
      <c r="J2877" t="s">
        <v>22</v>
      </c>
      <c r="L2877" s="3">
        <v>42822</v>
      </c>
      <c r="M2877" s="2"/>
      <c r="N2877" s="2" t="s">
        <v>23</v>
      </c>
    </row>
    <row r="2878" spans="1:14" ht="13">
      <c r="A2878" s="2" t="s">
        <v>172</v>
      </c>
      <c r="B2878" s="2">
        <v>3011</v>
      </c>
      <c r="C2878" s="2" t="s">
        <v>5783</v>
      </c>
      <c r="D2878" s="2" t="s">
        <v>17</v>
      </c>
      <c r="E2878" s="2" t="s">
        <v>18</v>
      </c>
      <c r="F2878" s="2" t="s">
        <v>5784</v>
      </c>
      <c r="G2878" s="2" t="s">
        <v>20</v>
      </c>
      <c r="H2878" s="2" t="s">
        <v>175</v>
      </c>
      <c r="I2878" s="2">
        <v>3</v>
      </c>
      <c r="J2878" t="s">
        <v>22</v>
      </c>
      <c r="L2878" s="3">
        <v>42822</v>
      </c>
      <c r="M2878" s="2"/>
      <c r="N2878" s="2" t="s">
        <v>23</v>
      </c>
    </row>
    <row r="2879" spans="1:14" ht="13">
      <c r="A2879" s="2" t="s">
        <v>172</v>
      </c>
      <c r="B2879" s="2">
        <v>3012</v>
      </c>
      <c r="C2879" s="2" t="s">
        <v>5785</v>
      </c>
      <c r="D2879" s="2" t="s">
        <v>17</v>
      </c>
      <c r="E2879" s="2" t="s">
        <v>18</v>
      </c>
      <c r="F2879" s="2" t="s">
        <v>5786</v>
      </c>
      <c r="G2879" s="2" t="s">
        <v>20</v>
      </c>
      <c r="H2879" s="2" t="s">
        <v>175</v>
      </c>
      <c r="I2879" s="2">
        <v>3</v>
      </c>
      <c r="J2879" t="s">
        <v>22</v>
      </c>
      <c r="L2879" s="3">
        <v>42822</v>
      </c>
      <c r="M2879" s="2"/>
      <c r="N2879" s="2" t="s">
        <v>23</v>
      </c>
    </row>
    <row r="2880" spans="1:14" ht="13">
      <c r="A2880" s="2" t="s">
        <v>172</v>
      </c>
      <c r="B2880" s="2">
        <v>3013</v>
      </c>
      <c r="C2880" s="2" t="s">
        <v>5787</v>
      </c>
      <c r="D2880" s="2" t="s">
        <v>17</v>
      </c>
      <c r="E2880" s="2" t="s">
        <v>18</v>
      </c>
      <c r="F2880" s="2" t="s">
        <v>5788</v>
      </c>
      <c r="G2880" s="2" t="s">
        <v>20</v>
      </c>
      <c r="H2880" s="2" t="s">
        <v>175</v>
      </c>
      <c r="I2880" s="2">
        <v>3</v>
      </c>
      <c r="J2880" t="s">
        <v>22</v>
      </c>
      <c r="L2880" s="3">
        <v>42822</v>
      </c>
      <c r="M2880" s="2"/>
      <c r="N2880" s="2" t="s">
        <v>23</v>
      </c>
    </row>
    <row r="2881" spans="1:14" ht="13">
      <c r="A2881" s="2" t="s">
        <v>172</v>
      </c>
      <c r="B2881" s="2">
        <v>3014</v>
      </c>
      <c r="C2881" s="2" t="s">
        <v>5789</v>
      </c>
      <c r="D2881" s="2" t="s">
        <v>17</v>
      </c>
      <c r="E2881" s="2" t="s">
        <v>18</v>
      </c>
      <c r="F2881" s="2" t="s">
        <v>5790</v>
      </c>
      <c r="G2881" s="2" t="s">
        <v>20</v>
      </c>
      <c r="H2881" s="2" t="s">
        <v>175</v>
      </c>
      <c r="I2881" s="2">
        <v>3</v>
      </c>
      <c r="J2881" t="s">
        <v>22</v>
      </c>
      <c r="L2881" s="3">
        <v>42822</v>
      </c>
      <c r="M2881" s="2"/>
      <c r="N2881" s="2" t="s">
        <v>23</v>
      </c>
    </row>
    <row r="2882" spans="1:14" ht="13">
      <c r="A2882" s="2" t="s">
        <v>172</v>
      </c>
      <c r="B2882" s="2">
        <v>3015</v>
      </c>
      <c r="C2882" s="2" t="s">
        <v>5791</v>
      </c>
      <c r="D2882" s="2" t="s">
        <v>17</v>
      </c>
      <c r="E2882" s="2" t="s">
        <v>18</v>
      </c>
      <c r="F2882" s="2" t="s">
        <v>5792</v>
      </c>
      <c r="G2882" s="2" t="s">
        <v>20</v>
      </c>
      <c r="H2882" s="2" t="s">
        <v>175</v>
      </c>
      <c r="I2882" s="2">
        <v>3</v>
      </c>
      <c r="J2882" t="s">
        <v>22</v>
      </c>
      <c r="L2882" s="3">
        <v>42822</v>
      </c>
      <c r="M2882" s="2"/>
      <c r="N2882" s="2" t="s">
        <v>23</v>
      </c>
    </row>
    <row r="2883" spans="1:14" ht="13">
      <c r="A2883" s="2" t="s">
        <v>172</v>
      </c>
      <c r="B2883" s="2">
        <v>3016</v>
      </c>
      <c r="C2883" s="2" t="s">
        <v>5793</v>
      </c>
      <c r="D2883" s="2" t="s">
        <v>17</v>
      </c>
      <c r="E2883" s="2" t="s">
        <v>18</v>
      </c>
      <c r="F2883" s="2" t="s">
        <v>5794</v>
      </c>
      <c r="G2883" s="2" t="s">
        <v>20</v>
      </c>
      <c r="H2883" s="2" t="s">
        <v>175</v>
      </c>
      <c r="I2883" s="2">
        <v>3</v>
      </c>
      <c r="J2883" t="s">
        <v>22</v>
      </c>
      <c r="L2883" s="3">
        <v>42822</v>
      </c>
      <c r="M2883" s="2"/>
      <c r="N2883" s="2" t="s">
        <v>23</v>
      </c>
    </row>
    <row r="2884" spans="1:14" ht="13">
      <c r="A2884" s="2" t="s">
        <v>172</v>
      </c>
      <c r="B2884" s="2">
        <v>3017</v>
      </c>
      <c r="C2884" s="2" t="s">
        <v>5795</v>
      </c>
      <c r="D2884" s="2" t="s">
        <v>17</v>
      </c>
      <c r="E2884" s="2" t="s">
        <v>18</v>
      </c>
      <c r="F2884" s="2" t="s">
        <v>5796</v>
      </c>
      <c r="G2884" s="2" t="s">
        <v>20</v>
      </c>
      <c r="H2884" s="2" t="s">
        <v>175</v>
      </c>
      <c r="I2884" s="2">
        <v>3</v>
      </c>
      <c r="J2884" t="s">
        <v>22</v>
      </c>
      <c r="L2884" s="3">
        <v>42822</v>
      </c>
      <c r="M2884" s="2"/>
      <c r="N2884" s="2" t="s">
        <v>23</v>
      </c>
    </row>
    <row r="2885" spans="1:14" ht="13">
      <c r="A2885" s="2" t="s">
        <v>172</v>
      </c>
      <c r="B2885" s="2">
        <v>3018</v>
      </c>
      <c r="C2885" s="2" t="s">
        <v>5797</v>
      </c>
      <c r="D2885" s="2" t="s">
        <v>17</v>
      </c>
      <c r="E2885" s="2" t="s">
        <v>18</v>
      </c>
      <c r="F2885" s="2" t="s">
        <v>5798</v>
      </c>
      <c r="G2885" s="2" t="s">
        <v>20</v>
      </c>
      <c r="H2885" s="2" t="s">
        <v>175</v>
      </c>
      <c r="I2885" s="2">
        <v>3</v>
      </c>
      <c r="J2885" t="s">
        <v>22</v>
      </c>
      <c r="L2885" s="3">
        <v>42822</v>
      </c>
      <c r="M2885" s="2"/>
      <c r="N2885" s="2" t="s">
        <v>23</v>
      </c>
    </row>
    <row r="2886" spans="1:14" ht="13">
      <c r="A2886" s="2" t="s">
        <v>172</v>
      </c>
      <c r="B2886" s="2">
        <v>3019</v>
      </c>
      <c r="C2886" s="2" t="s">
        <v>5799</v>
      </c>
      <c r="D2886" s="2" t="s">
        <v>17</v>
      </c>
      <c r="E2886" s="2" t="s">
        <v>18</v>
      </c>
      <c r="F2886" s="2" t="s">
        <v>5800</v>
      </c>
      <c r="G2886" s="2" t="s">
        <v>20</v>
      </c>
      <c r="H2886" s="2" t="s">
        <v>175</v>
      </c>
      <c r="I2886" s="2">
        <v>3</v>
      </c>
      <c r="J2886" t="s">
        <v>22</v>
      </c>
      <c r="L2886" s="3">
        <v>42822</v>
      </c>
      <c r="M2886" s="2"/>
      <c r="N2886" s="2" t="s">
        <v>23</v>
      </c>
    </row>
    <row r="2887" spans="1:14" ht="13">
      <c r="A2887" s="2" t="s">
        <v>172</v>
      </c>
      <c r="B2887" s="2">
        <v>3020</v>
      </c>
      <c r="C2887" s="2" t="s">
        <v>5801</v>
      </c>
      <c r="D2887" s="2" t="s">
        <v>17</v>
      </c>
      <c r="E2887" s="2" t="s">
        <v>18</v>
      </c>
      <c r="F2887" s="2" t="s">
        <v>5802</v>
      </c>
      <c r="G2887" s="2" t="s">
        <v>20</v>
      </c>
      <c r="H2887" s="2" t="s">
        <v>175</v>
      </c>
      <c r="I2887" s="2">
        <v>3</v>
      </c>
      <c r="J2887" t="s">
        <v>22</v>
      </c>
      <c r="L2887" s="3">
        <v>42822</v>
      </c>
      <c r="M2887" s="2"/>
      <c r="N2887" s="2" t="s">
        <v>23</v>
      </c>
    </row>
    <row r="2888" spans="1:14" ht="13">
      <c r="A2888" s="2" t="s">
        <v>172</v>
      </c>
      <c r="B2888" s="2">
        <v>3021</v>
      </c>
      <c r="C2888" s="2" t="s">
        <v>5803</v>
      </c>
      <c r="D2888" s="2" t="s">
        <v>17</v>
      </c>
      <c r="E2888" s="2" t="s">
        <v>18</v>
      </c>
      <c r="F2888" s="2" t="s">
        <v>5804</v>
      </c>
      <c r="G2888" s="2" t="s">
        <v>20</v>
      </c>
      <c r="H2888" s="2" t="s">
        <v>175</v>
      </c>
      <c r="I2888" s="2">
        <v>3</v>
      </c>
      <c r="J2888" t="s">
        <v>22</v>
      </c>
      <c r="L2888" s="3">
        <v>42822</v>
      </c>
      <c r="M2888" s="2"/>
      <c r="N2888" s="2" t="s">
        <v>23</v>
      </c>
    </row>
    <row r="2889" spans="1:14" ht="13">
      <c r="A2889" s="2" t="s">
        <v>172</v>
      </c>
      <c r="B2889" s="2">
        <v>3022</v>
      </c>
      <c r="C2889" s="2" t="s">
        <v>5805</v>
      </c>
      <c r="D2889" s="2" t="s">
        <v>17</v>
      </c>
      <c r="E2889" s="2" t="s">
        <v>18</v>
      </c>
      <c r="F2889" s="2" t="s">
        <v>5806</v>
      </c>
      <c r="G2889" s="2" t="s">
        <v>20</v>
      </c>
      <c r="H2889" s="2" t="s">
        <v>175</v>
      </c>
      <c r="I2889" s="2">
        <v>3</v>
      </c>
      <c r="J2889" t="s">
        <v>22</v>
      </c>
      <c r="L2889" s="3">
        <v>42822</v>
      </c>
      <c r="M2889" s="2"/>
      <c r="N2889" s="2" t="s">
        <v>23</v>
      </c>
    </row>
    <row r="2890" spans="1:14" ht="13">
      <c r="A2890" s="2" t="s">
        <v>172</v>
      </c>
      <c r="B2890" s="2">
        <v>3023</v>
      </c>
      <c r="C2890" s="2" t="s">
        <v>5807</v>
      </c>
      <c r="D2890" s="2" t="s">
        <v>17</v>
      </c>
      <c r="E2890" s="2" t="s">
        <v>18</v>
      </c>
      <c r="F2890" s="2" t="s">
        <v>5808</v>
      </c>
      <c r="G2890" s="2" t="s">
        <v>20</v>
      </c>
      <c r="H2890" s="2" t="s">
        <v>175</v>
      </c>
      <c r="I2890" s="2">
        <v>3</v>
      </c>
      <c r="J2890" t="s">
        <v>22</v>
      </c>
      <c r="L2890" s="3">
        <v>42822</v>
      </c>
      <c r="M2890" s="2"/>
      <c r="N2890" s="2" t="s">
        <v>23</v>
      </c>
    </row>
    <row r="2891" spans="1:14" ht="13">
      <c r="A2891" s="2" t="s">
        <v>172</v>
      </c>
      <c r="B2891" s="2">
        <v>3024</v>
      </c>
      <c r="C2891" s="2" t="s">
        <v>5809</v>
      </c>
      <c r="D2891" s="2" t="s">
        <v>17</v>
      </c>
      <c r="E2891" s="2" t="s">
        <v>18</v>
      </c>
      <c r="F2891" s="2" t="s">
        <v>5810</v>
      </c>
      <c r="G2891" s="2" t="s">
        <v>20</v>
      </c>
      <c r="H2891" s="2" t="s">
        <v>175</v>
      </c>
      <c r="I2891" s="2">
        <v>3</v>
      </c>
      <c r="J2891" t="s">
        <v>22</v>
      </c>
      <c r="L2891" s="3">
        <v>42822</v>
      </c>
      <c r="M2891" s="2"/>
      <c r="N2891" s="2" t="s">
        <v>23</v>
      </c>
    </row>
    <row r="2892" spans="1:14" ht="13">
      <c r="A2892" s="2" t="s">
        <v>172</v>
      </c>
      <c r="B2892" s="2">
        <v>3025</v>
      </c>
      <c r="C2892" s="2" t="s">
        <v>5811</v>
      </c>
      <c r="D2892" s="2" t="s">
        <v>17</v>
      </c>
      <c r="E2892" s="2" t="s">
        <v>18</v>
      </c>
      <c r="F2892" s="2" t="s">
        <v>5812</v>
      </c>
      <c r="G2892" s="2" t="s">
        <v>20</v>
      </c>
      <c r="H2892" s="2" t="s">
        <v>175</v>
      </c>
      <c r="I2892" s="2">
        <v>3</v>
      </c>
      <c r="J2892" t="s">
        <v>22</v>
      </c>
      <c r="L2892" s="3">
        <v>42822</v>
      </c>
      <c r="M2892" s="2"/>
      <c r="N2892" s="2" t="s">
        <v>23</v>
      </c>
    </row>
    <row r="2893" spans="1:14" ht="13">
      <c r="A2893" s="2" t="s">
        <v>172</v>
      </c>
      <c r="B2893" s="2">
        <v>3026</v>
      </c>
      <c r="C2893" s="2" t="s">
        <v>5813</v>
      </c>
      <c r="D2893" s="2" t="s">
        <v>17</v>
      </c>
      <c r="E2893" s="2" t="s">
        <v>18</v>
      </c>
      <c r="F2893" s="2" t="s">
        <v>5814</v>
      </c>
      <c r="G2893" s="2" t="s">
        <v>20</v>
      </c>
      <c r="H2893" s="2" t="s">
        <v>175</v>
      </c>
      <c r="I2893" s="2">
        <v>3</v>
      </c>
      <c r="J2893" t="s">
        <v>22</v>
      </c>
      <c r="L2893" s="3">
        <v>42822</v>
      </c>
      <c r="M2893" s="2"/>
      <c r="N2893" s="2" t="s">
        <v>23</v>
      </c>
    </row>
    <row r="2894" spans="1:14" ht="13">
      <c r="A2894" s="2" t="s">
        <v>172</v>
      </c>
      <c r="B2894" s="2">
        <v>3027</v>
      </c>
      <c r="C2894" s="2" t="s">
        <v>5815</v>
      </c>
      <c r="D2894" s="2" t="s">
        <v>17</v>
      </c>
      <c r="E2894" s="2" t="s">
        <v>18</v>
      </c>
      <c r="F2894" s="2" t="s">
        <v>5816</v>
      </c>
      <c r="G2894" s="2" t="s">
        <v>20</v>
      </c>
      <c r="H2894" s="2" t="s">
        <v>175</v>
      </c>
      <c r="I2894" s="2">
        <v>3</v>
      </c>
      <c r="J2894" t="s">
        <v>22</v>
      </c>
      <c r="L2894" s="3">
        <v>42822</v>
      </c>
      <c r="M2894" s="2"/>
      <c r="N2894" s="2" t="s">
        <v>23</v>
      </c>
    </row>
    <row r="2895" spans="1:14" ht="13">
      <c r="A2895" s="2" t="s">
        <v>172</v>
      </c>
      <c r="B2895" s="2">
        <v>3028</v>
      </c>
      <c r="C2895" s="2" t="s">
        <v>5817</v>
      </c>
      <c r="D2895" s="2" t="s">
        <v>17</v>
      </c>
      <c r="E2895" s="2" t="s">
        <v>18</v>
      </c>
      <c r="F2895" s="2" t="s">
        <v>5818</v>
      </c>
      <c r="G2895" s="2" t="s">
        <v>20</v>
      </c>
      <c r="H2895" s="2" t="s">
        <v>175</v>
      </c>
      <c r="I2895" s="2">
        <v>3</v>
      </c>
      <c r="J2895" t="s">
        <v>22</v>
      </c>
      <c r="L2895" s="3">
        <v>42822</v>
      </c>
      <c r="M2895" s="2"/>
      <c r="N2895" s="2" t="s">
        <v>23</v>
      </c>
    </row>
    <row r="2896" spans="1:14" ht="13">
      <c r="A2896" s="2" t="s">
        <v>172</v>
      </c>
      <c r="B2896" s="2">
        <v>3029</v>
      </c>
      <c r="C2896" s="2" t="s">
        <v>5819</v>
      </c>
      <c r="D2896" s="2" t="s">
        <v>17</v>
      </c>
      <c r="E2896" s="2" t="s">
        <v>18</v>
      </c>
      <c r="F2896" s="2" t="s">
        <v>5820</v>
      </c>
      <c r="G2896" s="2" t="s">
        <v>20</v>
      </c>
      <c r="H2896" s="2" t="s">
        <v>175</v>
      </c>
      <c r="I2896" s="2">
        <v>3</v>
      </c>
      <c r="J2896" t="s">
        <v>22</v>
      </c>
      <c r="L2896" s="3">
        <v>42822</v>
      </c>
      <c r="M2896" s="2"/>
      <c r="N2896" s="2" t="s">
        <v>23</v>
      </c>
    </row>
    <row r="2897" spans="1:14" ht="13">
      <c r="A2897" s="2" t="s">
        <v>172</v>
      </c>
      <c r="B2897" s="2">
        <v>3030</v>
      </c>
      <c r="C2897" s="2" t="s">
        <v>5821</v>
      </c>
      <c r="D2897" s="2" t="s">
        <v>17</v>
      </c>
      <c r="E2897" s="2" t="s">
        <v>18</v>
      </c>
      <c r="F2897" s="2" t="s">
        <v>5822</v>
      </c>
      <c r="G2897" s="2" t="s">
        <v>20</v>
      </c>
      <c r="H2897" s="2" t="s">
        <v>175</v>
      </c>
      <c r="I2897" s="2">
        <v>3</v>
      </c>
      <c r="J2897" t="s">
        <v>22</v>
      </c>
      <c r="L2897" s="3">
        <v>42822</v>
      </c>
      <c r="M2897" s="2"/>
      <c r="N2897" s="2" t="s">
        <v>23</v>
      </c>
    </row>
    <row r="2898" spans="1:14" ht="13">
      <c r="A2898" s="2" t="s">
        <v>172</v>
      </c>
      <c r="B2898" s="2">
        <v>3031</v>
      </c>
      <c r="C2898" s="2" t="s">
        <v>5823</v>
      </c>
      <c r="D2898" s="2" t="s">
        <v>17</v>
      </c>
      <c r="E2898" s="2" t="s">
        <v>18</v>
      </c>
      <c r="F2898" s="2" t="s">
        <v>5824</v>
      </c>
      <c r="G2898" s="2" t="s">
        <v>20</v>
      </c>
      <c r="H2898" s="2" t="s">
        <v>175</v>
      </c>
      <c r="I2898" s="2">
        <v>3</v>
      </c>
      <c r="J2898" t="s">
        <v>22</v>
      </c>
      <c r="L2898" s="3">
        <v>42822</v>
      </c>
      <c r="M2898" s="2"/>
      <c r="N2898" s="2" t="s">
        <v>23</v>
      </c>
    </row>
    <row r="2899" spans="1:14" ht="13">
      <c r="A2899" s="2" t="s">
        <v>172</v>
      </c>
      <c r="B2899" s="2">
        <v>3032</v>
      </c>
      <c r="C2899" s="2" t="s">
        <v>5825</v>
      </c>
      <c r="D2899" s="2" t="s">
        <v>17</v>
      </c>
      <c r="E2899" s="2" t="s">
        <v>18</v>
      </c>
      <c r="F2899" s="2" t="s">
        <v>5826</v>
      </c>
      <c r="G2899" s="2" t="s">
        <v>20</v>
      </c>
      <c r="H2899" s="2" t="s">
        <v>175</v>
      </c>
      <c r="I2899" s="2">
        <v>3</v>
      </c>
      <c r="J2899" t="s">
        <v>22</v>
      </c>
      <c r="L2899" s="3">
        <v>42822</v>
      </c>
      <c r="M2899" s="2"/>
      <c r="N2899" s="2" t="s">
        <v>23</v>
      </c>
    </row>
    <row r="2900" spans="1:14" ht="13">
      <c r="A2900" s="2" t="s">
        <v>172</v>
      </c>
      <c r="B2900" s="2">
        <v>3033</v>
      </c>
      <c r="C2900" s="2" t="s">
        <v>5827</v>
      </c>
      <c r="D2900" s="2" t="s">
        <v>17</v>
      </c>
      <c r="E2900" s="2" t="s">
        <v>18</v>
      </c>
      <c r="F2900" s="2" t="s">
        <v>5828</v>
      </c>
      <c r="G2900" s="2" t="s">
        <v>20</v>
      </c>
      <c r="H2900" s="2" t="s">
        <v>175</v>
      </c>
      <c r="I2900" s="2">
        <v>3</v>
      </c>
      <c r="J2900" t="s">
        <v>22</v>
      </c>
      <c r="L2900" s="3">
        <v>42822</v>
      </c>
      <c r="M2900" s="2"/>
      <c r="N2900" s="2" t="s">
        <v>23</v>
      </c>
    </row>
    <row r="2901" spans="1:14" ht="13">
      <c r="A2901" s="2" t="s">
        <v>172</v>
      </c>
      <c r="B2901" s="2">
        <v>3034</v>
      </c>
      <c r="C2901" s="2" t="s">
        <v>5829</v>
      </c>
      <c r="D2901" s="2" t="s">
        <v>17</v>
      </c>
      <c r="E2901" s="2" t="s">
        <v>18</v>
      </c>
      <c r="F2901" s="2" t="s">
        <v>5830</v>
      </c>
      <c r="G2901" s="2" t="s">
        <v>20</v>
      </c>
      <c r="H2901" s="2" t="s">
        <v>175</v>
      </c>
      <c r="I2901" s="2">
        <v>3</v>
      </c>
      <c r="J2901" t="s">
        <v>22</v>
      </c>
      <c r="L2901" s="3">
        <v>42822</v>
      </c>
      <c r="M2901" s="2"/>
      <c r="N2901" s="2" t="s">
        <v>23</v>
      </c>
    </row>
    <row r="2902" spans="1:14" ht="13">
      <c r="A2902" s="2" t="s">
        <v>172</v>
      </c>
      <c r="B2902" s="2">
        <v>3035</v>
      </c>
      <c r="C2902" s="2" t="s">
        <v>5831</v>
      </c>
      <c r="D2902" s="2" t="s">
        <v>17</v>
      </c>
      <c r="E2902" s="2" t="s">
        <v>18</v>
      </c>
      <c r="F2902" s="2" t="s">
        <v>5832</v>
      </c>
      <c r="G2902" s="2" t="s">
        <v>20</v>
      </c>
      <c r="H2902" s="2" t="s">
        <v>175</v>
      </c>
      <c r="I2902" s="2">
        <v>3</v>
      </c>
      <c r="J2902" t="s">
        <v>22</v>
      </c>
      <c r="L2902" s="3">
        <v>42822</v>
      </c>
      <c r="M2902" s="2"/>
      <c r="N2902" s="2" t="s">
        <v>23</v>
      </c>
    </row>
    <row r="2903" spans="1:14" ht="13">
      <c r="A2903" s="2" t="s">
        <v>172</v>
      </c>
      <c r="B2903" s="2">
        <v>3036</v>
      </c>
      <c r="C2903" s="2" t="s">
        <v>5833</v>
      </c>
      <c r="D2903" s="2" t="s">
        <v>17</v>
      </c>
      <c r="E2903" s="2" t="s">
        <v>18</v>
      </c>
      <c r="F2903" s="2" t="s">
        <v>5834</v>
      </c>
      <c r="G2903" s="2" t="s">
        <v>20</v>
      </c>
      <c r="H2903" s="2" t="s">
        <v>175</v>
      </c>
      <c r="I2903" s="2">
        <v>3</v>
      </c>
      <c r="J2903" t="s">
        <v>22</v>
      </c>
      <c r="L2903" s="3">
        <v>42822</v>
      </c>
      <c r="M2903" s="2"/>
      <c r="N2903" s="2" t="s">
        <v>23</v>
      </c>
    </row>
    <row r="2904" spans="1:14" ht="13">
      <c r="A2904" s="2" t="s">
        <v>172</v>
      </c>
      <c r="B2904" s="2">
        <v>3037</v>
      </c>
      <c r="C2904" s="2" t="s">
        <v>5835</v>
      </c>
      <c r="D2904" s="2" t="s">
        <v>17</v>
      </c>
      <c r="E2904" s="2" t="s">
        <v>18</v>
      </c>
      <c r="F2904" s="2" t="s">
        <v>5836</v>
      </c>
      <c r="G2904" s="2" t="s">
        <v>20</v>
      </c>
      <c r="H2904" s="2" t="s">
        <v>175</v>
      </c>
      <c r="I2904" s="2">
        <v>3</v>
      </c>
      <c r="J2904" t="s">
        <v>22</v>
      </c>
      <c r="L2904" s="3">
        <v>42822</v>
      </c>
      <c r="M2904" s="2"/>
      <c r="N2904" s="2" t="s">
        <v>23</v>
      </c>
    </row>
    <row r="2905" spans="1:14" ht="13">
      <c r="A2905" s="2" t="s">
        <v>172</v>
      </c>
      <c r="B2905" s="2">
        <v>3038</v>
      </c>
      <c r="C2905" s="2" t="s">
        <v>5837</v>
      </c>
      <c r="D2905" s="2" t="s">
        <v>17</v>
      </c>
      <c r="E2905" s="2" t="s">
        <v>18</v>
      </c>
      <c r="F2905" s="2" t="s">
        <v>5838</v>
      </c>
      <c r="G2905" s="2" t="s">
        <v>20</v>
      </c>
      <c r="H2905" s="2" t="s">
        <v>175</v>
      </c>
      <c r="I2905" s="2">
        <v>3</v>
      </c>
      <c r="J2905" t="s">
        <v>22</v>
      </c>
      <c r="L2905" s="3">
        <v>42822</v>
      </c>
      <c r="M2905" s="2"/>
      <c r="N2905" s="2" t="s">
        <v>23</v>
      </c>
    </row>
    <row r="2906" spans="1:14" ht="13">
      <c r="A2906" s="2" t="s">
        <v>172</v>
      </c>
      <c r="B2906" s="2">
        <v>3039</v>
      </c>
      <c r="C2906" s="2" t="s">
        <v>5839</v>
      </c>
      <c r="D2906" s="2" t="s">
        <v>17</v>
      </c>
      <c r="E2906" s="2" t="s">
        <v>18</v>
      </c>
      <c r="F2906" s="2" t="s">
        <v>5840</v>
      </c>
      <c r="G2906" s="2" t="s">
        <v>20</v>
      </c>
      <c r="H2906" s="2" t="s">
        <v>175</v>
      </c>
      <c r="I2906" s="2">
        <v>3</v>
      </c>
      <c r="J2906" t="s">
        <v>22</v>
      </c>
      <c r="L2906" s="3">
        <v>42822</v>
      </c>
      <c r="M2906" s="2"/>
      <c r="N2906" s="2" t="s">
        <v>23</v>
      </c>
    </row>
    <row r="2907" spans="1:14" ht="13">
      <c r="A2907" s="2" t="s">
        <v>172</v>
      </c>
      <c r="B2907" s="2">
        <v>3040</v>
      </c>
      <c r="C2907" s="2" t="s">
        <v>5841</v>
      </c>
      <c r="D2907" s="2" t="s">
        <v>17</v>
      </c>
      <c r="E2907" s="2" t="s">
        <v>18</v>
      </c>
      <c r="F2907" s="2" t="s">
        <v>5842</v>
      </c>
      <c r="G2907" s="2" t="s">
        <v>20</v>
      </c>
      <c r="H2907" s="2" t="s">
        <v>175</v>
      </c>
      <c r="I2907" s="2">
        <v>3</v>
      </c>
      <c r="J2907" t="s">
        <v>22</v>
      </c>
      <c r="L2907" s="3">
        <v>42822</v>
      </c>
      <c r="M2907" s="2"/>
      <c r="N2907" s="2" t="s">
        <v>23</v>
      </c>
    </row>
    <row r="2908" spans="1:14" ht="13">
      <c r="A2908" s="2" t="s">
        <v>172</v>
      </c>
      <c r="B2908" s="2">
        <v>3041</v>
      </c>
      <c r="C2908" s="2" t="s">
        <v>5843</v>
      </c>
      <c r="D2908" s="2" t="s">
        <v>17</v>
      </c>
      <c r="E2908" s="2" t="s">
        <v>18</v>
      </c>
      <c r="F2908" s="2" t="s">
        <v>5844</v>
      </c>
      <c r="G2908" s="2" t="s">
        <v>20</v>
      </c>
      <c r="H2908" s="2" t="s">
        <v>175</v>
      </c>
      <c r="I2908" s="2">
        <v>3</v>
      </c>
      <c r="J2908" t="s">
        <v>22</v>
      </c>
      <c r="L2908" s="3">
        <v>42822</v>
      </c>
      <c r="M2908" s="2"/>
      <c r="N2908" s="2" t="s">
        <v>23</v>
      </c>
    </row>
    <row r="2909" spans="1:14" ht="13">
      <c r="A2909" s="2" t="s">
        <v>172</v>
      </c>
      <c r="B2909" s="2">
        <v>3042</v>
      </c>
      <c r="C2909" s="2" t="s">
        <v>5845</v>
      </c>
      <c r="D2909" s="2" t="s">
        <v>17</v>
      </c>
      <c r="E2909" s="2" t="s">
        <v>18</v>
      </c>
      <c r="F2909" s="2" t="s">
        <v>5846</v>
      </c>
      <c r="G2909" s="2" t="s">
        <v>20</v>
      </c>
      <c r="H2909" s="2" t="s">
        <v>175</v>
      </c>
      <c r="I2909" s="2">
        <v>3</v>
      </c>
      <c r="J2909" t="s">
        <v>22</v>
      </c>
      <c r="L2909" s="3">
        <v>42822</v>
      </c>
      <c r="M2909" s="2"/>
      <c r="N2909" s="2" t="s">
        <v>23</v>
      </c>
    </row>
    <row r="2910" spans="1:14" ht="13">
      <c r="A2910" s="2" t="s">
        <v>172</v>
      </c>
      <c r="B2910" s="2">
        <v>3043</v>
      </c>
      <c r="C2910" s="2" t="s">
        <v>5847</v>
      </c>
      <c r="D2910" s="2" t="s">
        <v>17</v>
      </c>
      <c r="E2910" s="2" t="s">
        <v>18</v>
      </c>
      <c r="F2910" s="2" t="s">
        <v>5848</v>
      </c>
      <c r="G2910" s="2" t="s">
        <v>20</v>
      </c>
      <c r="H2910" s="2" t="s">
        <v>175</v>
      </c>
      <c r="I2910" s="2">
        <v>3</v>
      </c>
      <c r="J2910" t="s">
        <v>22</v>
      </c>
      <c r="L2910" s="3">
        <v>42822</v>
      </c>
      <c r="M2910" s="2"/>
      <c r="N2910" s="2" t="s">
        <v>23</v>
      </c>
    </row>
    <row r="2911" spans="1:14" ht="13">
      <c r="A2911" s="2" t="s">
        <v>172</v>
      </c>
      <c r="B2911" s="2">
        <v>3044</v>
      </c>
      <c r="C2911" s="2" t="s">
        <v>5849</v>
      </c>
      <c r="D2911" s="2" t="s">
        <v>17</v>
      </c>
      <c r="E2911" s="2" t="s">
        <v>18</v>
      </c>
      <c r="F2911" s="2" t="s">
        <v>5850</v>
      </c>
      <c r="G2911" s="2" t="s">
        <v>20</v>
      </c>
      <c r="H2911" s="2" t="s">
        <v>175</v>
      </c>
      <c r="I2911" s="2">
        <v>3</v>
      </c>
      <c r="J2911" t="s">
        <v>22</v>
      </c>
      <c r="L2911" s="3">
        <v>42822</v>
      </c>
      <c r="M2911" s="2"/>
      <c r="N2911" s="2" t="s">
        <v>23</v>
      </c>
    </row>
    <row r="2912" spans="1:14" ht="13">
      <c r="A2912" s="2" t="s">
        <v>172</v>
      </c>
      <c r="B2912" s="2">
        <v>3045</v>
      </c>
      <c r="C2912" s="2" t="s">
        <v>5851</v>
      </c>
      <c r="D2912" s="2" t="s">
        <v>17</v>
      </c>
      <c r="E2912" s="2" t="s">
        <v>18</v>
      </c>
      <c r="F2912" s="2" t="s">
        <v>5852</v>
      </c>
      <c r="G2912" s="2" t="s">
        <v>20</v>
      </c>
      <c r="H2912" s="2" t="s">
        <v>175</v>
      </c>
      <c r="I2912" s="2">
        <v>3</v>
      </c>
      <c r="J2912" t="s">
        <v>22</v>
      </c>
      <c r="L2912" s="3">
        <v>42822</v>
      </c>
      <c r="M2912" s="2"/>
      <c r="N2912" s="2" t="s">
        <v>23</v>
      </c>
    </row>
    <row r="2913" spans="1:14" ht="13">
      <c r="A2913" s="2" t="s">
        <v>172</v>
      </c>
      <c r="B2913" s="2">
        <v>3046</v>
      </c>
      <c r="C2913" s="2" t="s">
        <v>5853</v>
      </c>
      <c r="D2913" s="2" t="s">
        <v>17</v>
      </c>
      <c r="E2913" s="2" t="s">
        <v>18</v>
      </c>
      <c r="F2913" s="2" t="s">
        <v>5854</v>
      </c>
      <c r="G2913" s="2" t="s">
        <v>20</v>
      </c>
      <c r="H2913" s="2" t="s">
        <v>175</v>
      </c>
      <c r="I2913" s="2">
        <v>3</v>
      </c>
      <c r="J2913" t="s">
        <v>22</v>
      </c>
      <c r="L2913" s="3">
        <v>42822</v>
      </c>
      <c r="M2913" s="2"/>
      <c r="N2913" s="2" t="s">
        <v>23</v>
      </c>
    </row>
    <row r="2914" spans="1:14" ht="13">
      <c r="A2914" s="2" t="s">
        <v>172</v>
      </c>
      <c r="B2914" s="2">
        <v>3047</v>
      </c>
      <c r="C2914" s="2" t="s">
        <v>5855</v>
      </c>
      <c r="D2914" s="2" t="s">
        <v>17</v>
      </c>
      <c r="E2914" s="2" t="s">
        <v>18</v>
      </c>
      <c r="F2914" s="2" t="s">
        <v>5856</v>
      </c>
      <c r="G2914" s="2" t="s">
        <v>20</v>
      </c>
      <c r="H2914" s="2" t="s">
        <v>175</v>
      </c>
      <c r="I2914" s="2">
        <v>3</v>
      </c>
      <c r="J2914" t="s">
        <v>22</v>
      </c>
      <c r="L2914" s="3">
        <v>42822</v>
      </c>
      <c r="M2914" s="2"/>
      <c r="N2914" s="2" t="s">
        <v>23</v>
      </c>
    </row>
    <row r="2915" spans="1:14" ht="13">
      <c r="A2915" s="2" t="s">
        <v>172</v>
      </c>
      <c r="B2915" s="2">
        <v>3048</v>
      </c>
      <c r="C2915" s="2" t="s">
        <v>5857</v>
      </c>
      <c r="D2915" s="2" t="s">
        <v>17</v>
      </c>
      <c r="E2915" s="2" t="s">
        <v>18</v>
      </c>
      <c r="F2915" s="2" t="s">
        <v>5858</v>
      </c>
      <c r="G2915" s="2" t="s">
        <v>20</v>
      </c>
      <c r="H2915" s="2" t="s">
        <v>175</v>
      </c>
      <c r="I2915" s="2">
        <v>3</v>
      </c>
      <c r="J2915" t="s">
        <v>22</v>
      </c>
      <c r="L2915" s="3">
        <v>42822</v>
      </c>
      <c r="M2915" s="2"/>
      <c r="N2915" s="2" t="s">
        <v>23</v>
      </c>
    </row>
    <row r="2916" spans="1:14" ht="13">
      <c r="A2916" s="2" t="s">
        <v>172</v>
      </c>
      <c r="B2916" s="2">
        <v>3049</v>
      </c>
      <c r="C2916" s="2" t="s">
        <v>5859</v>
      </c>
      <c r="D2916" s="2" t="s">
        <v>17</v>
      </c>
      <c r="E2916" s="2" t="s">
        <v>18</v>
      </c>
      <c r="F2916" s="2" t="s">
        <v>5860</v>
      </c>
      <c r="G2916" s="2" t="s">
        <v>20</v>
      </c>
      <c r="H2916" s="2" t="s">
        <v>175</v>
      </c>
      <c r="I2916" s="2">
        <v>3</v>
      </c>
      <c r="J2916" t="s">
        <v>22</v>
      </c>
      <c r="L2916" s="3">
        <v>42822</v>
      </c>
      <c r="M2916" s="2"/>
      <c r="N2916" s="2" t="s">
        <v>23</v>
      </c>
    </row>
    <row r="2917" spans="1:14" ht="13">
      <c r="A2917" s="2" t="s">
        <v>172</v>
      </c>
      <c r="B2917" s="2">
        <v>3050</v>
      </c>
      <c r="C2917" s="2" t="s">
        <v>5861</v>
      </c>
      <c r="D2917" s="2" t="s">
        <v>17</v>
      </c>
      <c r="E2917" s="2" t="s">
        <v>18</v>
      </c>
      <c r="F2917" s="2" t="s">
        <v>5862</v>
      </c>
      <c r="G2917" s="2" t="s">
        <v>20</v>
      </c>
      <c r="H2917" s="2" t="s">
        <v>175</v>
      </c>
      <c r="I2917" s="2">
        <v>3</v>
      </c>
      <c r="J2917" t="s">
        <v>22</v>
      </c>
      <c r="L2917" s="3">
        <v>42822</v>
      </c>
      <c r="M2917" s="2"/>
      <c r="N2917" s="2" t="s">
        <v>23</v>
      </c>
    </row>
    <row r="2918" spans="1:14" ht="13">
      <c r="A2918" s="2" t="s">
        <v>172</v>
      </c>
      <c r="B2918" s="2">
        <v>3051</v>
      </c>
      <c r="C2918" s="2" t="s">
        <v>5863</v>
      </c>
      <c r="D2918" s="2" t="s">
        <v>17</v>
      </c>
      <c r="E2918" s="2" t="s">
        <v>18</v>
      </c>
      <c r="F2918" s="2" t="s">
        <v>5864</v>
      </c>
      <c r="G2918" s="2" t="s">
        <v>20</v>
      </c>
      <c r="H2918" s="2" t="s">
        <v>175</v>
      </c>
      <c r="I2918" s="2">
        <v>3</v>
      </c>
      <c r="J2918" t="s">
        <v>22</v>
      </c>
      <c r="L2918" s="3">
        <v>42822</v>
      </c>
      <c r="M2918" s="2"/>
      <c r="N2918" s="2" t="s">
        <v>23</v>
      </c>
    </row>
    <row r="2919" spans="1:14" ht="13">
      <c r="A2919" s="2" t="s">
        <v>172</v>
      </c>
      <c r="B2919" s="2">
        <v>3052</v>
      </c>
      <c r="C2919" s="2" t="s">
        <v>5865</v>
      </c>
      <c r="D2919" s="2" t="s">
        <v>17</v>
      </c>
      <c r="E2919" s="2" t="s">
        <v>18</v>
      </c>
      <c r="F2919" s="2" t="s">
        <v>5866</v>
      </c>
      <c r="G2919" s="2" t="s">
        <v>20</v>
      </c>
      <c r="H2919" s="2" t="s">
        <v>175</v>
      </c>
      <c r="I2919" s="2">
        <v>3</v>
      </c>
      <c r="J2919" t="s">
        <v>22</v>
      </c>
      <c r="L2919" s="3">
        <v>42822</v>
      </c>
      <c r="M2919" s="2"/>
      <c r="N2919" s="2" t="s">
        <v>23</v>
      </c>
    </row>
    <row r="2920" spans="1:14" ht="13">
      <c r="A2920" s="2" t="s">
        <v>172</v>
      </c>
      <c r="B2920" s="2">
        <v>3053</v>
      </c>
      <c r="C2920" s="2" t="s">
        <v>5867</v>
      </c>
      <c r="D2920" s="2" t="s">
        <v>17</v>
      </c>
      <c r="E2920" s="2" t="s">
        <v>18</v>
      </c>
      <c r="F2920" s="2" t="s">
        <v>5868</v>
      </c>
      <c r="G2920" s="2" t="s">
        <v>20</v>
      </c>
      <c r="H2920" s="2" t="s">
        <v>175</v>
      </c>
      <c r="I2920" s="2">
        <v>3</v>
      </c>
      <c r="J2920" t="s">
        <v>22</v>
      </c>
      <c r="L2920" s="3">
        <v>42822</v>
      </c>
      <c r="M2920" s="2"/>
      <c r="N2920" s="2" t="s">
        <v>23</v>
      </c>
    </row>
    <row r="2921" spans="1:14" ht="13">
      <c r="A2921" s="2" t="s">
        <v>172</v>
      </c>
      <c r="B2921" s="2">
        <v>3054</v>
      </c>
      <c r="C2921" s="2" t="s">
        <v>5869</v>
      </c>
      <c r="D2921" s="2" t="s">
        <v>17</v>
      </c>
      <c r="E2921" s="2" t="s">
        <v>18</v>
      </c>
      <c r="F2921" s="2" t="s">
        <v>5870</v>
      </c>
      <c r="G2921" s="2" t="s">
        <v>20</v>
      </c>
      <c r="H2921" s="2" t="s">
        <v>175</v>
      </c>
      <c r="I2921" s="2">
        <v>3</v>
      </c>
      <c r="J2921" t="s">
        <v>22</v>
      </c>
      <c r="L2921" s="3">
        <v>42822</v>
      </c>
      <c r="M2921" s="2"/>
      <c r="N2921" s="2" t="s">
        <v>23</v>
      </c>
    </row>
    <row r="2922" spans="1:14" ht="13">
      <c r="A2922" s="2" t="s">
        <v>172</v>
      </c>
      <c r="B2922" s="2">
        <v>3055</v>
      </c>
      <c r="C2922" s="2" t="s">
        <v>5871</v>
      </c>
      <c r="D2922" s="2" t="s">
        <v>17</v>
      </c>
      <c r="E2922" s="2" t="s">
        <v>18</v>
      </c>
      <c r="F2922" s="2" t="s">
        <v>5872</v>
      </c>
      <c r="G2922" s="2" t="s">
        <v>20</v>
      </c>
      <c r="H2922" s="2" t="s">
        <v>175</v>
      </c>
      <c r="I2922" s="2">
        <v>3</v>
      </c>
      <c r="J2922" t="s">
        <v>22</v>
      </c>
      <c r="L2922" s="3">
        <v>42822</v>
      </c>
      <c r="M2922" s="2"/>
      <c r="N2922" s="2" t="s">
        <v>23</v>
      </c>
    </row>
    <row r="2923" spans="1:14" ht="13">
      <c r="A2923" s="2" t="s">
        <v>172</v>
      </c>
      <c r="B2923" s="2">
        <v>3056</v>
      </c>
      <c r="C2923" s="2" t="s">
        <v>5873</v>
      </c>
      <c r="D2923" s="2" t="s">
        <v>17</v>
      </c>
      <c r="E2923" s="2" t="s">
        <v>18</v>
      </c>
      <c r="F2923" s="2" t="s">
        <v>5874</v>
      </c>
      <c r="G2923" s="2" t="s">
        <v>20</v>
      </c>
      <c r="H2923" s="2" t="s">
        <v>175</v>
      </c>
      <c r="I2923" s="2">
        <v>3</v>
      </c>
      <c r="J2923" t="s">
        <v>22</v>
      </c>
      <c r="L2923" s="3">
        <v>42822</v>
      </c>
      <c r="M2923" s="2"/>
      <c r="N2923" s="2" t="s">
        <v>23</v>
      </c>
    </row>
    <row r="2924" spans="1:14" ht="13">
      <c r="A2924" s="2" t="s">
        <v>172</v>
      </c>
      <c r="B2924" s="2">
        <v>3057</v>
      </c>
      <c r="C2924" s="2" t="s">
        <v>5875</v>
      </c>
      <c r="D2924" s="2" t="s">
        <v>17</v>
      </c>
      <c r="E2924" s="2" t="s">
        <v>18</v>
      </c>
      <c r="F2924" s="2" t="s">
        <v>5876</v>
      </c>
      <c r="G2924" s="2" t="s">
        <v>20</v>
      </c>
      <c r="H2924" s="2" t="s">
        <v>175</v>
      </c>
      <c r="I2924" s="2">
        <v>3</v>
      </c>
      <c r="J2924" t="s">
        <v>22</v>
      </c>
      <c r="L2924" s="3">
        <v>42822</v>
      </c>
      <c r="M2924" s="2"/>
      <c r="N2924" s="2" t="s">
        <v>23</v>
      </c>
    </row>
    <row r="2925" spans="1:14" ht="13">
      <c r="A2925" s="2" t="s">
        <v>172</v>
      </c>
      <c r="B2925" s="2">
        <v>3058</v>
      </c>
      <c r="C2925" s="2" t="s">
        <v>5877</v>
      </c>
      <c r="D2925" s="2" t="s">
        <v>17</v>
      </c>
      <c r="E2925" s="2" t="s">
        <v>18</v>
      </c>
      <c r="F2925" s="2" t="s">
        <v>5878</v>
      </c>
      <c r="G2925" s="2" t="s">
        <v>20</v>
      </c>
      <c r="H2925" s="2" t="s">
        <v>175</v>
      </c>
      <c r="I2925" s="2">
        <v>3</v>
      </c>
      <c r="J2925" t="s">
        <v>22</v>
      </c>
      <c r="L2925" s="3">
        <v>42822</v>
      </c>
      <c r="M2925" s="2"/>
      <c r="N2925" s="2" t="s">
        <v>23</v>
      </c>
    </row>
    <row r="2926" spans="1:14" ht="13">
      <c r="A2926" s="2" t="s">
        <v>172</v>
      </c>
      <c r="B2926" s="2">
        <v>3059</v>
      </c>
      <c r="C2926" s="2" t="s">
        <v>5879</v>
      </c>
      <c r="D2926" s="2" t="s">
        <v>17</v>
      </c>
      <c r="E2926" s="2" t="s">
        <v>18</v>
      </c>
      <c r="F2926" s="2" t="s">
        <v>5880</v>
      </c>
      <c r="G2926" s="2" t="s">
        <v>20</v>
      </c>
      <c r="H2926" s="2" t="s">
        <v>175</v>
      </c>
      <c r="I2926" s="2">
        <v>3</v>
      </c>
      <c r="J2926" t="s">
        <v>22</v>
      </c>
      <c r="L2926" s="3">
        <v>42822</v>
      </c>
      <c r="M2926" s="2"/>
      <c r="N2926" s="2" t="s">
        <v>23</v>
      </c>
    </row>
    <row r="2927" spans="1:14" ht="13">
      <c r="A2927" s="2" t="s">
        <v>172</v>
      </c>
      <c r="B2927" s="2">
        <v>3060</v>
      </c>
      <c r="C2927" s="2" t="s">
        <v>5881</v>
      </c>
      <c r="D2927" s="2" t="s">
        <v>17</v>
      </c>
      <c r="E2927" s="2" t="s">
        <v>18</v>
      </c>
      <c r="F2927" s="2" t="s">
        <v>5882</v>
      </c>
      <c r="G2927" s="2" t="s">
        <v>20</v>
      </c>
      <c r="H2927" s="2" t="s">
        <v>175</v>
      </c>
      <c r="I2927" s="2">
        <v>3</v>
      </c>
      <c r="J2927" t="s">
        <v>22</v>
      </c>
      <c r="L2927" s="3">
        <v>42822</v>
      </c>
      <c r="M2927" s="2"/>
      <c r="N2927" s="2" t="s">
        <v>23</v>
      </c>
    </row>
    <row r="2928" spans="1:14" ht="13">
      <c r="A2928" s="2" t="s">
        <v>172</v>
      </c>
      <c r="B2928" s="2">
        <v>3061</v>
      </c>
      <c r="C2928" s="2" t="s">
        <v>5883</v>
      </c>
      <c r="D2928" s="2" t="s">
        <v>17</v>
      </c>
      <c r="E2928" s="2" t="s">
        <v>18</v>
      </c>
      <c r="F2928" s="2" t="s">
        <v>5884</v>
      </c>
      <c r="G2928" s="2" t="s">
        <v>20</v>
      </c>
      <c r="H2928" s="2" t="s">
        <v>175</v>
      </c>
      <c r="I2928" s="2">
        <v>3</v>
      </c>
      <c r="J2928" t="s">
        <v>22</v>
      </c>
      <c r="L2928" s="3">
        <v>42822</v>
      </c>
      <c r="M2928" s="2"/>
      <c r="N2928" s="2" t="s">
        <v>23</v>
      </c>
    </row>
    <row r="2929" spans="1:14" ht="13">
      <c r="A2929" s="2" t="s">
        <v>172</v>
      </c>
      <c r="B2929" s="2">
        <v>3062</v>
      </c>
      <c r="C2929" s="2" t="s">
        <v>5885</v>
      </c>
      <c r="D2929" s="2" t="s">
        <v>17</v>
      </c>
      <c r="E2929" s="2" t="s">
        <v>18</v>
      </c>
      <c r="F2929" s="2" t="s">
        <v>5886</v>
      </c>
      <c r="G2929" s="2" t="s">
        <v>20</v>
      </c>
      <c r="H2929" s="2" t="s">
        <v>175</v>
      </c>
      <c r="I2929" s="2">
        <v>3</v>
      </c>
      <c r="J2929" t="s">
        <v>22</v>
      </c>
      <c r="L2929" s="3">
        <v>42822</v>
      </c>
      <c r="M2929" s="2"/>
      <c r="N2929" s="2" t="s">
        <v>23</v>
      </c>
    </row>
    <row r="2930" spans="1:14" ht="13">
      <c r="A2930" s="2" t="s">
        <v>172</v>
      </c>
      <c r="B2930" s="2">
        <v>3063</v>
      </c>
      <c r="C2930" s="2" t="s">
        <v>5887</v>
      </c>
      <c r="D2930" s="2" t="s">
        <v>17</v>
      </c>
      <c r="E2930" s="2" t="s">
        <v>18</v>
      </c>
      <c r="F2930" s="2" t="s">
        <v>5888</v>
      </c>
      <c r="G2930" s="2" t="s">
        <v>20</v>
      </c>
      <c r="H2930" s="2" t="s">
        <v>175</v>
      </c>
      <c r="I2930" s="2">
        <v>3</v>
      </c>
      <c r="J2930" t="s">
        <v>22</v>
      </c>
      <c r="L2930" s="3">
        <v>42822</v>
      </c>
      <c r="M2930" s="2"/>
      <c r="N2930" s="2" t="s">
        <v>23</v>
      </c>
    </row>
    <row r="2931" spans="1:14" ht="13">
      <c r="A2931" s="2" t="s">
        <v>172</v>
      </c>
      <c r="B2931" s="2">
        <v>3064</v>
      </c>
      <c r="C2931" s="2" t="s">
        <v>5889</v>
      </c>
      <c r="D2931" s="2" t="s">
        <v>17</v>
      </c>
      <c r="E2931" s="2" t="s">
        <v>18</v>
      </c>
      <c r="F2931" s="2" t="s">
        <v>5890</v>
      </c>
      <c r="G2931" s="2" t="s">
        <v>20</v>
      </c>
      <c r="H2931" s="2" t="s">
        <v>175</v>
      </c>
      <c r="I2931" s="2">
        <v>3</v>
      </c>
      <c r="J2931" t="s">
        <v>22</v>
      </c>
      <c r="L2931" s="3">
        <v>42822</v>
      </c>
      <c r="M2931" s="2"/>
      <c r="N2931" s="2" t="s">
        <v>23</v>
      </c>
    </row>
    <row r="2932" spans="1:14" ht="13">
      <c r="A2932" s="2" t="s">
        <v>172</v>
      </c>
      <c r="B2932" s="2">
        <v>3065</v>
      </c>
      <c r="C2932" s="2" t="s">
        <v>5891</v>
      </c>
      <c r="D2932" s="2" t="s">
        <v>17</v>
      </c>
      <c r="E2932" s="2" t="s">
        <v>18</v>
      </c>
      <c r="F2932" s="2" t="s">
        <v>5892</v>
      </c>
      <c r="G2932" s="2" t="s">
        <v>20</v>
      </c>
      <c r="H2932" s="2" t="s">
        <v>175</v>
      </c>
      <c r="I2932" s="2">
        <v>3</v>
      </c>
      <c r="J2932" t="s">
        <v>22</v>
      </c>
      <c r="L2932" s="3">
        <v>42822</v>
      </c>
      <c r="M2932" s="2"/>
      <c r="N2932" s="2" t="s">
        <v>23</v>
      </c>
    </row>
    <row r="2933" spans="1:14" ht="13">
      <c r="A2933" s="2" t="s">
        <v>172</v>
      </c>
      <c r="B2933" s="2">
        <v>3066</v>
      </c>
      <c r="C2933" s="2" t="s">
        <v>5893</v>
      </c>
      <c r="D2933" s="2" t="s">
        <v>17</v>
      </c>
      <c r="E2933" s="2" t="s">
        <v>18</v>
      </c>
      <c r="F2933" s="2" t="s">
        <v>5894</v>
      </c>
      <c r="G2933" s="2" t="s">
        <v>20</v>
      </c>
      <c r="H2933" s="2" t="s">
        <v>175</v>
      </c>
      <c r="I2933" s="2">
        <v>3</v>
      </c>
      <c r="J2933" t="s">
        <v>22</v>
      </c>
      <c r="L2933" s="3">
        <v>42822</v>
      </c>
      <c r="M2933" s="2"/>
      <c r="N2933" s="2" t="s">
        <v>23</v>
      </c>
    </row>
    <row r="2934" spans="1:14" ht="13">
      <c r="A2934" s="2" t="s">
        <v>172</v>
      </c>
      <c r="B2934" s="2">
        <v>3067</v>
      </c>
      <c r="C2934" s="2" t="s">
        <v>5895</v>
      </c>
      <c r="D2934" s="2" t="s">
        <v>17</v>
      </c>
      <c r="E2934" s="2" t="s">
        <v>18</v>
      </c>
      <c r="F2934" s="2" t="s">
        <v>5896</v>
      </c>
      <c r="G2934" s="2" t="s">
        <v>20</v>
      </c>
      <c r="H2934" s="2" t="s">
        <v>175</v>
      </c>
      <c r="I2934" s="2">
        <v>3</v>
      </c>
      <c r="J2934" t="s">
        <v>22</v>
      </c>
      <c r="L2934" s="3">
        <v>42822</v>
      </c>
      <c r="M2934" s="2"/>
      <c r="N2934" s="2" t="s">
        <v>23</v>
      </c>
    </row>
    <row r="2935" spans="1:14" ht="13">
      <c r="A2935" s="2" t="s">
        <v>172</v>
      </c>
      <c r="B2935" s="2">
        <v>3068</v>
      </c>
      <c r="C2935" s="2" t="s">
        <v>5897</v>
      </c>
      <c r="D2935" s="2" t="s">
        <v>17</v>
      </c>
      <c r="E2935" s="2" t="s">
        <v>18</v>
      </c>
      <c r="F2935" s="2" t="s">
        <v>5898</v>
      </c>
      <c r="G2935" s="2" t="s">
        <v>20</v>
      </c>
      <c r="H2935" s="2" t="s">
        <v>175</v>
      </c>
      <c r="I2935" s="2">
        <v>3</v>
      </c>
      <c r="J2935" t="s">
        <v>22</v>
      </c>
      <c r="L2935" s="3">
        <v>42822</v>
      </c>
      <c r="M2935" s="2"/>
      <c r="N2935" s="2" t="s">
        <v>23</v>
      </c>
    </row>
    <row r="2936" spans="1:14" ht="13">
      <c r="A2936" s="2" t="s">
        <v>172</v>
      </c>
      <c r="B2936" s="2">
        <v>3069</v>
      </c>
      <c r="C2936" s="2" t="s">
        <v>5899</v>
      </c>
      <c r="D2936" s="2" t="s">
        <v>17</v>
      </c>
      <c r="E2936" s="2" t="s">
        <v>18</v>
      </c>
      <c r="F2936" s="2" t="s">
        <v>5900</v>
      </c>
      <c r="G2936" s="2" t="s">
        <v>20</v>
      </c>
      <c r="H2936" s="2" t="s">
        <v>175</v>
      </c>
      <c r="I2936" s="2">
        <v>3</v>
      </c>
      <c r="J2936" t="s">
        <v>22</v>
      </c>
      <c r="L2936" s="3">
        <v>42822</v>
      </c>
      <c r="M2936" s="2"/>
      <c r="N2936" s="2" t="s">
        <v>23</v>
      </c>
    </row>
    <row r="2937" spans="1:14" ht="13">
      <c r="A2937" s="2" t="s">
        <v>172</v>
      </c>
      <c r="B2937" s="2">
        <v>3070</v>
      </c>
      <c r="C2937" s="2" t="s">
        <v>5901</v>
      </c>
      <c r="D2937" s="2" t="s">
        <v>17</v>
      </c>
      <c r="E2937" s="2" t="s">
        <v>18</v>
      </c>
      <c r="F2937" s="2" t="s">
        <v>5902</v>
      </c>
      <c r="G2937" s="2" t="s">
        <v>20</v>
      </c>
      <c r="H2937" s="2" t="s">
        <v>175</v>
      </c>
      <c r="I2937" s="2">
        <v>3</v>
      </c>
      <c r="J2937" t="s">
        <v>22</v>
      </c>
      <c r="L2937" s="3">
        <v>42822</v>
      </c>
      <c r="M2937" s="2"/>
      <c r="N2937" s="2" t="s">
        <v>23</v>
      </c>
    </row>
    <row r="2938" spans="1:14" ht="13">
      <c r="A2938" s="2" t="s">
        <v>172</v>
      </c>
      <c r="B2938" s="2">
        <v>3071</v>
      </c>
      <c r="C2938" s="2" t="s">
        <v>5903</v>
      </c>
      <c r="D2938" s="2" t="s">
        <v>17</v>
      </c>
      <c r="E2938" s="2" t="s">
        <v>18</v>
      </c>
      <c r="F2938" s="2" t="s">
        <v>5904</v>
      </c>
      <c r="G2938" s="2" t="s">
        <v>20</v>
      </c>
      <c r="H2938" s="2" t="s">
        <v>175</v>
      </c>
      <c r="I2938" s="2">
        <v>3</v>
      </c>
      <c r="J2938" t="s">
        <v>22</v>
      </c>
      <c r="L2938" s="3">
        <v>42822</v>
      </c>
      <c r="M2938" s="2"/>
      <c r="N2938" s="2" t="s">
        <v>23</v>
      </c>
    </row>
    <row r="2939" spans="1:14" ht="13">
      <c r="A2939" s="2" t="s">
        <v>172</v>
      </c>
      <c r="B2939" s="2">
        <v>3072</v>
      </c>
      <c r="C2939" s="2" t="s">
        <v>5905</v>
      </c>
      <c r="D2939" s="2" t="s">
        <v>17</v>
      </c>
      <c r="E2939" s="2" t="s">
        <v>18</v>
      </c>
      <c r="F2939" s="2" t="s">
        <v>5906</v>
      </c>
      <c r="G2939" s="2" t="s">
        <v>20</v>
      </c>
      <c r="H2939" s="2" t="s">
        <v>175</v>
      </c>
      <c r="I2939" s="2">
        <v>3</v>
      </c>
      <c r="J2939" t="s">
        <v>22</v>
      </c>
      <c r="L2939" s="3">
        <v>42822</v>
      </c>
      <c r="M2939" s="2"/>
      <c r="N2939" s="2" t="s">
        <v>23</v>
      </c>
    </row>
    <row r="2940" spans="1:14" ht="13">
      <c r="A2940" s="2" t="s">
        <v>172</v>
      </c>
      <c r="B2940" s="2">
        <v>3073</v>
      </c>
      <c r="C2940" s="2" t="s">
        <v>5907</v>
      </c>
      <c r="D2940" s="2" t="s">
        <v>17</v>
      </c>
      <c r="E2940" s="2" t="s">
        <v>18</v>
      </c>
      <c r="F2940" s="2" t="s">
        <v>5908</v>
      </c>
      <c r="G2940" s="2" t="s">
        <v>20</v>
      </c>
      <c r="H2940" s="2" t="s">
        <v>175</v>
      </c>
      <c r="I2940" s="2">
        <v>3</v>
      </c>
      <c r="J2940" t="s">
        <v>22</v>
      </c>
      <c r="L2940" s="3">
        <v>42822</v>
      </c>
      <c r="M2940" s="2"/>
      <c r="N2940" s="2" t="s">
        <v>23</v>
      </c>
    </row>
    <row r="2941" spans="1:14" ht="13">
      <c r="A2941" s="2" t="s">
        <v>172</v>
      </c>
      <c r="B2941" s="2">
        <v>3074</v>
      </c>
      <c r="C2941" s="2" t="s">
        <v>5909</v>
      </c>
      <c r="D2941" s="2" t="s">
        <v>17</v>
      </c>
      <c r="E2941" s="2" t="s">
        <v>18</v>
      </c>
      <c r="F2941" s="2" t="s">
        <v>5910</v>
      </c>
      <c r="G2941" s="2" t="s">
        <v>20</v>
      </c>
      <c r="H2941" s="2" t="s">
        <v>175</v>
      </c>
      <c r="I2941" s="2">
        <v>3</v>
      </c>
      <c r="J2941" t="s">
        <v>22</v>
      </c>
      <c r="L2941" s="3">
        <v>42822</v>
      </c>
      <c r="M2941" s="2"/>
      <c r="N2941" s="2" t="s">
        <v>23</v>
      </c>
    </row>
    <row r="2942" spans="1:14" ht="13">
      <c r="A2942" s="2" t="s">
        <v>172</v>
      </c>
      <c r="B2942" s="2">
        <v>3075</v>
      </c>
      <c r="C2942" s="2" t="s">
        <v>5911</v>
      </c>
      <c r="D2942" s="2" t="s">
        <v>17</v>
      </c>
      <c r="E2942" s="2" t="s">
        <v>18</v>
      </c>
      <c r="F2942" s="2" t="s">
        <v>5912</v>
      </c>
      <c r="G2942" s="2" t="s">
        <v>20</v>
      </c>
      <c r="H2942" s="2" t="s">
        <v>175</v>
      </c>
      <c r="I2942" s="2">
        <v>3</v>
      </c>
      <c r="J2942" t="s">
        <v>22</v>
      </c>
      <c r="L2942" s="3">
        <v>42822</v>
      </c>
      <c r="M2942" s="2"/>
      <c r="N2942" s="2" t="s">
        <v>23</v>
      </c>
    </row>
    <row r="2943" spans="1:14" ht="13">
      <c r="A2943" s="2" t="s">
        <v>172</v>
      </c>
      <c r="B2943" s="2">
        <v>3076</v>
      </c>
      <c r="C2943" s="2" t="s">
        <v>5913</v>
      </c>
      <c r="D2943" s="2" t="s">
        <v>17</v>
      </c>
      <c r="E2943" s="2" t="s">
        <v>18</v>
      </c>
      <c r="F2943" s="2" t="s">
        <v>5914</v>
      </c>
      <c r="G2943" s="2" t="s">
        <v>20</v>
      </c>
      <c r="H2943" s="2" t="s">
        <v>175</v>
      </c>
      <c r="I2943" s="2">
        <v>3</v>
      </c>
      <c r="J2943" t="s">
        <v>22</v>
      </c>
      <c r="L2943" s="3">
        <v>42822</v>
      </c>
      <c r="M2943" s="2"/>
      <c r="N2943" s="2" t="s">
        <v>23</v>
      </c>
    </row>
    <row r="2944" spans="1:14" ht="13">
      <c r="A2944" s="2" t="s">
        <v>172</v>
      </c>
      <c r="B2944" s="2">
        <v>3077</v>
      </c>
      <c r="C2944" s="2" t="s">
        <v>5915</v>
      </c>
      <c r="D2944" s="2" t="s">
        <v>17</v>
      </c>
      <c r="E2944" s="2" t="s">
        <v>18</v>
      </c>
      <c r="F2944" s="2" t="s">
        <v>5916</v>
      </c>
      <c r="G2944" s="2" t="s">
        <v>20</v>
      </c>
      <c r="H2944" s="2" t="s">
        <v>175</v>
      </c>
      <c r="I2944" s="2">
        <v>3</v>
      </c>
      <c r="J2944" t="s">
        <v>22</v>
      </c>
      <c r="L2944" s="3">
        <v>42822</v>
      </c>
      <c r="M2944" s="2"/>
      <c r="N2944" s="2" t="s">
        <v>23</v>
      </c>
    </row>
    <row r="2945" spans="1:14" ht="13">
      <c r="A2945" s="2" t="s">
        <v>172</v>
      </c>
      <c r="B2945" s="2">
        <v>3078</v>
      </c>
      <c r="C2945" s="2" t="s">
        <v>5917</v>
      </c>
      <c r="D2945" s="2" t="s">
        <v>17</v>
      </c>
      <c r="E2945" s="2" t="s">
        <v>18</v>
      </c>
      <c r="F2945" s="2" t="s">
        <v>5918</v>
      </c>
      <c r="G2945" s="2" t="s">
        <v>20</v>
      </c>
      <c r="H2945" s="2" t="s">
        <v>175</v>
      </c>
      <c r="I2945" s="2">
        <v>3</v>
      </c>
      <c r="J2945" t="s">
        <v>22</v>
      </c>
      <c r="L2945" s="3">
        <v>42822</v>
      </c>
      <c r="M2945" s="2"/>
      <c r="N2945" s="2" t="s">
        <v>23</v>
      </c>
    </row>
    <row r="2946" spans="1:14" ht="13">
      <c r="A2946" s="2" t="s">
        <v>172</v>
      </c>
      <c r="B2946" s="2">
        <v>3079</v>
      </c>
      <c r="C2946" s="2" t="s">
        <v>5919</v>
      </c>
      <c r="D2946" s="2" t="s">
        <v>17</v>
      </c>
      <c r="E2946" s="2" t="s">
        <v>18</v>
      </c>
      <c r="F2946" s="2" t="s">
        <v>5920</v>
      </c>
      <c r="G2946" s="2" t="s">
        <v>20</v>
      </c>
      <c r="H2946" s="2" t="s">
        <v>175</v>
      </c>
      <c r="I2946" s="2">
        <v>3</v>
      </c>
      <c r="J2946" t="s">
        <v>22</v>
      </c>
      <c r="L2946" s="3">
        <v>42822</v>
      </c>
      <c r="M2946" s="2"/>
      <c r="N2946" s="2" t="s">
        <v>23</v>
      </c>
    </row>
    <row r="2947" spans="1:14" ht="13">
      <c r="A2947" s="2" t="s">
        <v>172</v>
      </c>
      <c r="B2947" s="2">
        <v>3080</v>
      </c>
      <c r="C2947" s="2" t="s">
        <v>5921</v>
      </c>
      <c r="D2947" s="2" t="s">
        <v>17</v>
      </c>
      <c r="E2947" s="2" t="s">
        <v>18</v>
      </c>
      <c r="F2947" s="2" t="s">
        <v>5922</v>
      </c>
      <c r="G2947" s="2" t="s">
        <v>20</v>
      </c>
      <c r="H2947" s="2" t="s">
        <v>175</v>
      </c>
      <c r="I2947" s="2">
        <v>3</v>
      </c>
      <c r="J2947" t="s">
        <v>22</v>
      </c>
      <c r="L2947" s="3">
        <v>42822</v>
      </c>
      <c r="M2947" s="2"/>
      <c r="N2947" s="2" t="s">
        <v>23</v>
      </c>
    </row>
    <row r="2948" spans="1:14" ht="13">
      <c r="A2948" s="2" t="s">
        <v>172</v>
      </c>
      <c r="B2948" s="2">
        <v>3081</v>
      </c>
      <c r="C2948" s="2" t="s">
        <v>5921</v>
      </c>
      <c r="D2948" s="2" t="s">
        <v>23</v>
      </c>
      <c r="E2948" s="2" t="s">
        <v>122</v>
      </c>
      <c r="F2948" s="2" t="s">
        <v>5922</v>
      </c>
      <c r="G2948" s="2" t="s">
        <v>20</v>
      </c>
      <c r="H2948" s="2" t="s">
        <v>175</v>
      </c>
      <c r="I2948" s="2">
        <v>2</v>
      </c>
      <c r="J2948">
        <v>3</v>
      </c>
      <c r="L2948" s="3">
        <v>42703</v>
      </c>
      <c r="M2948" s="2"/>
      <c r="N2948" s="2" t="s">
        <v>23</v>
      </c>
    </row>
    <row r="2949" spans="1:14" ht="13">
      <c r="A2949" s="2" t="s">
        <v>172</v>
      </c>
      <c r="B2949" s="2">
        <v>3082</v>
      </c>
      <c r="C2949" s="2" t="s">
        <v>5923</v>
      </c>
      <c r="D2949" s="2" t="s">
        <v>17</v>
      </c>
      <c r="E2949" s="2" t="s">
        <v>18</v>
      </c>
      <c r="F2949" s="2" t="s">
        <v>5924</v>
      </c>
      <c r="G2949" s="2" t="s">
        <v>20</v>
      </c>
      <c r="H2949" s="2" t="s">
        <v>175</v>
      </c>
      <c r="I2949" s="2">
        <v>3</v>
      </c>
      <c r="J2949" t="s">
        <v>22</v>
      </c>
      <c r="L2949" s="3">
        <v>42822</v>
      </c>
      <c r="M2949" s="2"/>
      <c r="N2949" s="2" t="s">
        <v>23</v>
      </c>
    </row>
    <row r="2950" spans="1:14" ht="13">
      <c r="A2950" s="2" t="s">
        <v>172</v>
      </c>
      <c r="B2950" s="2">
        <v>3083</v>
      </c>
      <c r="C2950" s="2" t="s">
        <v>5925</v>
      </c>
      <c r="D2950" s="2" t="s">
        <v>17</v>
      </c>
      <c r="E2950" s="2" t="s">
        <v>18</v>
      </c>
      <c r="F2950" s="2" t="s">
        <v>5926</v>
      </c>
      <c r="G2950" s="2" t="s">
        <v>20</v>
      </c>
      <c r="H2950" s="2" t="s">
        <v>175</v>
      </c>
      <c r="I2950" s="2">
        <v>3</v>
      </c>
      <c r="J2950" t="s">
        <v>22</v>
      </c>
      <c r="L2950" s="3">
        <v>42822</v>
      </c>
      <c r="M2950" s="2"/>
      <c r="N2950" s="2" t="s">
        <v>23</v>
      </c>
    </row>
    <row r="2951" spans="1:14" ht="13">
      <c r="A2951" s="2" t="s">
        <v>172</v>
      </c>
      <c r="B2951" s="2">
        <v>3084</v>
      </c>
      <c r="C2951" s="2" t="s">
        <v>5927</v>
      </c>
      <c r="D2951" s="2" t="s">
        <v>17</v>
      </c>
      <c r="E2951" s="2" t="s">
        <v>18</v>
      </c>
      <c r="F2951" s="2" t="s">
        <v>5928</v>
      </c>
      <c r="G2951" s="2" t="s">
        <v>20</v>
      </c>
      <c r="H2951" s="2" t="s">
        <v>175</v>
      </c>
      <c r="I2951" s="2">
        <v>3</v>
      </c>
      <c r="J2951" t="s">
        <v>22</v>
      </c>
      <c r="L2951" s="3">
        <v>42822</v>
      </c>
      <c r="M2951" s="2"/>
      <c r="N2951" s="2" t="s">
        <v>23</v>
      </c>
    </row>
    <row r="2952" spans="1:14" ht="13">
      <c r="A2952" s="2" t="s">
        <v>172</v>
      </c>
      <c r="B2952" s="2">
        <v>3085</v>
      </c>
      <c r="C2952" s="2" t="s">
        <v>5929</v>
      </c>
      <c r="D2952" s="2" t="s">
        <v>17</v>
      </c>
      <c r="E2952" s="2" t="s">
        <v>18</v>
      </c>
      <c r="F2952" s="2" t="s">
        <v>5930</v>
      </c>
      <c r="G2952" s="2" t="s">
        <v>20</v>
      </c>
      <c r="H2952" s="2" t="s">
        <v>175</v>
      </c>
      <c r="I2952" s="2">
        <v>3</v>
      </c>
      <c r="J2952" t="s">
        <v>22</v>
      </c>
      <c r="L2952" s="3">
        <v>42822</v>
      </c>
      <c r="M2952" s="2"/>
      <c r="N2952" s="2" t="s">
        <v>23</v>
      </c>
    </row>
    <row r="2953" spans="1:14" ht="13">
      <c r="A2953" s="2" t="s">
        <v>172</v>
      </c>
      <c r="B2953" s="2">
        <v>3086</v>
      </c>
      <c r="C2953" s="2" t="s">
        <v>5931</v>
      </c>
      <c r="D2953" s="2" t="s">
        <v>17</v>
      </c>
      <c r="E2953" s="2" t="s">
        <v>18</v>
      </c>
      <c r="F2953" s="2" t="s">
        <v>5932</v>
      </c>
      <c r="G2953" s="2" t="s">
        <v>20</v>
      </c>
      <c r="H2953" s="2" t="s">
        <v>175</v>
      </c>
      <c r="I2953" s="2">
        <v>3</v>
      </c>
      <c r="J2953" t="s">
        <v>22</v>
      </c>
      <c r="L2953" s="3">
        <v>42822</v>
      </c>
      <c r="M2953" s="2"/>
      <c r="N2953" s="2" t="s">
        <v>23</v>
      </c>
    </row>
    <row r="2954" spans="1:14" ht="13">
      <c r="A2954" s="2" t="s">
        <v>172</v>
      </c>
      <c r="B2954" s="2">
        <v>3087</v>
      </c>
      <c r="C2954" s="2" t="s">
        <v>5933</v>
      </c>
      <c r="D2954" s="2" t="s">
        <v>17</v>
      </c>
      <c r="E2954" s="2" t="s">
        <v>18</v>
      </c>
      <c r="F2954" s="2" t="s">
        <v>5934</v>
      </c>
      <c r="G2954" s="2" t="s">
        <v>20</v>
      </c>
      <c r="H2954" s="2" t="s">
        <v>175</v>
      </c>
      <c r="I2954" s="2">
        <v>3</v>
      </c>
      <c r="J2954" t="s">
        <v>22</v>
      </c>
      <c r="L2954" s="3">
        <v>42822</v>
      </c>
      <c r="M2954" s="2"/>
      <c r="N2954" s="2" t="s">
        <v>23</v>
      </c>
    </row>
    <row r="2955" spans="1:14" ht="13">
      <c r="A2955" s="2" t="s">
        <v>172</v>
      </c>
      <c r="B2955" s="2">
        <v>3088</v>
      </c>
      <c r="C2955" s="2" t="s">
        <v>5935</v>
      </c>
      <c r="D2955" s="2" t="s">
        <v>17</v>
      </c>
      <c r="E2955" s="2" t="s">
        <v>18</v>
      </c>
      <c r="F2955" s="2" t="s">
        <v>5936</v>
      </c>
      <c r="G2955" s="2" t="s">
        <v>20</v>
      </c>
      <c r="H2955" s="2" t="s">
        <v>175</v>
      </c>
      <c r="I2955" s="2">
        <v>3</v>
      </c>
      <c r="J2955" t="s">
        <v>22</v>
      </c>
      <c r="L2955" s="3">
        <v>42822</v>
      </c>
      <c r="M2955" s="2"/>
      <c r="N2955" s="2" t="s">
        <v>23</v>
      </c>
    </row>
    <row r="2956" spans="1:14" ht="13">
      <c r="A2956" s="2" t="s">
        <v>172</v>
      </c>
      <c r="B2956" s="2">
        <v>3089</v>
      </c>
      <c r="C2956" s="2" t="s">
        <v>5937</v>
      </c>
      <c r="D2956" s="2" t="s">
        <v>17</v>
      </c>
      <c r="E2956" s="2" t="s">
        <v>18</v>
      </c>
      <c r="F2956" s="2" t="s">
        <v>5938</v>
      </c>
      <c r="G2956" s="2" t="s">
        <v>20</v>
      </c>
      <c r="H2956" s="2" t="s">
        <v>175</v>
      </c>
      <c r="I2956" s="2">
        <v>3</v>
      </c>
      <c r="J2956" t="s">
        <v>22</v>
      </c>
      <c r="L2956" s="3">
        <v>42822</v>
      </c>
      <c r="M2956" s="2"/>
      <c r="N2956" s="2" t="s">
        <v>23</v>
      </c>
    </row>
    <row r="2957" spans="1:14" ht="13">
      <c r="A2957" s="2" t="s">
        <v>172</v>
      </c>
      <c r="B2957" s="2">
        <v>3090</v>
      </c>
      <c r="C2957" s="2" t="s">
        <v>5939</v>
      </c>
      <c r="D2957" s="2" t="s">
        <v>17</v>
      </c>
      <c r="E2957" s="2" t="s">
        <v>18</v>
      </c>
      <c r="F2957" s="2" t="s">
        <v>5940</v>
      </c>
      <c r="G2957" s="2" t="s">
        <v>20</v>
      </c>
      <c r="H2957" s="2" t="s">
        <v>175</v>
      </c>
      <c r="I2957" s="2">
        <v>3</v>
      </c>
      <c r="J2957" t="s">
        <v>22</v>
      </c>
      <c r="L2957" s="3">
        <v>42822</v>
      </c>
      <c r="M2957" s="2"/>
      <c r="N2957" s="2" t="s">
        <v>23</v>
      </c>
    </row>
    <row r="2958" spans="1:14" ht="13">
      <c r="A2958" s="2" t="s">
        <v>172</v>
      </c>
      <c r="B2958" s="2">
        <v>3091</v>
      </c>
      <c r="C2958" s="2" t="s">
        <v>5941</v>
      </c>
      <c r="D2958" s="2" t="s">
        <v>17</v>
      </c>
      <c r="E2958" s="2" t="s">
        <v>18</v>
      </c>
      <c r="F2958" s="2" t="s">
        <v>5942</v>
      </c>
      <c r="G2958" s="2" t="s">
        <v>20</v>
      </c>
      <c r="H2958" s="2" t="s">
        <v>175</v>
      </c>
      <c r="I2958" s="2">
        <v>3</v>
      </c>
      <c r="J2958" t="s">
        <v>22</v>
      </c>
      <c r="L2958" s="3">
        <v>42822</v>
      </c>
      <c r="M2958" s="2"/>
      <c r="N2958" s="2" t="s">
        <v>23</v>
      </c>
    </row>
    <row r="2959" spans="1:14" ht="13">
      <c r="A2959" s="2" t="s">
        <v>172</v>
      </c>
      <c r="B2959" s="2">
        <v>3092</v>
      </c>
      <c r="C2959" s="2" t="s">
        <v>5943</v>
      </c>
      <c r="D2959" s="2" t="s">
        <v>17</v>
      </c>
      <c r="E2959" s="2" t="s">
        <v>18</v>
      </c>
      <c r="F2959" s="2" t="s">
        <v>5944</v>
      </c>
      <c r="G2959" s="2" t="s">
        <v>20</v>
      </c>
      <c r="H2959" s="2" t="s">
        <v>175</v>
      </c>
      <c r="I2959" s="2">
        <v>3</v>
      </c>
      <c r="J2959" t="s">
        <v>22</v>
      </c>
      <c r="L2959" s="3">
        <v>42822</v>
      </c>
      <c r="M2959" s="2"/>
      <c r="N2959" s="2" t="s">
        <v>23</v>
      </c>
    </row>
    <row r="2960" spans="1:14" ht="13">
      <c r="A2960" s="2" t="s">
        <v>172</v>
      </c>
      <c r="B2960" s="2">
        <v>3093</v>
      </c>
      <c r="C2960" s="2" t="s">
        <v>5945</v>
      </c>
      <c r="D2960" s="2" t="s">
        <v>17</v>
      </c>
      <c r="E2960" s="2" t="s">
        <v>18</v>
      </c>
      <c r="F2960" s="2" t="s">
        <v>5946</v>
      </c>
      <c r="G2960" s="2" t="s">
        <v>20</v>
      </c>
      <c r="H2960" s="2" t="s">
        <v>175</v>
      </c>
      <c r="I2960" s="2">
        <v>3</v>
      </c>
      <c r="J2960" t="s">
        <v>22</v>
      </c>
      <c r="L2960" s="3">
        <v>42822</v>
      </c>
      <c r="M2960" s="2"/>
      <c r="N2960" s="2" t="s">
        <v>23</v>
      </c>
    </row>
    <row r="2961" spans="1:14" ht="13">
      <c r="A2961" s="2" t="s">
        <v>172</v>
      </c>
      <c r="B2961" s="2">
        <v>3094</v>
      </c>
      <c r="C2961" s="2" t="s">
        <v>5947</v>
      </c>
      <c r="D2961" s="2" t="s">
        <v>17</v>
      </c>
      <c r="E2961" s="2" t="s">
        <v>18</v>
      </c>
      <c r="F2961" s="2" t="s">
        <v>5948</v>
      </c>
      <c r="G2961" s="2" t="s">
        <v>20</v>
      </c>
      <c r="H2961" s="2" t="s">
        <v>175</v>
      </c>
      <c r="I2961" s="2">
        <v>3</v>
      </c>
      <c r="J2961" t="s">
        <v>22</v>
      </c>
      <c r="L2961" s="3">
        <v>42822</v>
      </c>
      <c r="M2961" s="2"/>
      <c r="N2961" s="2" t="s">
        <v>23</v>
      </c>
    </row>
    <row r="2962" spans="1:14" ht="13">
      <c r="A2962" s="2" t="s">
        <v>172</v>
      </c>
      <c r="B2962" s="2">
        <v>3095</v>
      </c>
      <c r="C2962" s="2" t="s">
        <v>5949</v>
      </c>
      <c r="D2962" s="2" t="s">
        <v>17</v>
      </c>
      <c r="E2962" s="2" t="s">
        <v>18</v>
      </c>
      <c r="F2962" s="2" t="s">
        <v>5950</v>
      </c>
      <c r="G2962" s="2" t="s">
        <v>20</v>
      </c>
      <c r="H2962" s="2" t="s">
        <v>175</v>
      </c>
      <c r="I2962" s="2">
        <v>3</v>
      </c>
      <c r="J2962" t="s">
        <v>22</v>
      </c>
      <c r="L2962" s="3">
        <v>42822</v>
      </c>
      <c r="M2962" s="2"/>
      <c r="N2962" s="2" t="s">
        <v>23</v>
      </c>
    </row>
    <row r="2963" spans="1:14" ht="13">
      <c r="A2963" s="2" t="s">
        <v>5334</v>
      </c>
      <c r="B2963" s="2">
        <v>3096</v>
      </c>
      <c r="C2963" s="2" t="s">
        <v>5951</v>
      </c>
      <c r="D2963" s="2" t="s">
        <v>17</v>
      </c>
      <c r="E2963" s="2" t="s">
        <v>18</v>
      </c>
      <c r="F2963" s="2" t="s">
        <v>5952</v>
      </c>
      <c r="G2963" s="2" t="s">
        <v>20</v>
      </c>
      <c r="H2963" s="2" t="s">
        <v>175</v>
      </c>
      <c r="I2963" s="2">
        <v>8</v>
      </c>
      <c r="J2963" t="s">
        <v>22</v>
      </c>
      <c r="L2963" s="3">
        <v>43593</v>
      </c>
      <c r="M2963" s="2"/>
      <c r="N2963" s="2" t="s">
        <v>23</v>
      </c>
    </row>
    <row r="2964" spans="1:14" ht="13">
      <c r="A2964" s="2" t="s">
        <v>172</v>
      </c>
      <c r="B2964" s="2">
        <v>3097</v>
      </c>
      <c r="C2964" s="2" t="s">
        <v>5953</v>
      </c>
      <c r="D2964" s="2" t="s">
        <v>17</v>
      </c>
      <c r="E2964" s="2" t="s">
        <v>18</v>
      </c>
      <c r="F2964" s="2" t="s">
        <v>5954</v>
      </c>
      <c r="G2964" s="2" t="s">
        <v>20</v>
      </c>
      <c r="H2964" s="2" t="s">
        <v>175</v>
      </c>
      <c r="I2964" s="2">
        <v>3</v>
      </c>
      <c r="J2964" t="s">
        <v>22</v>
      </c>
      <c r="L2964" s="3">
        <v>42822</v>
      </c>
      <c r="M2964" s="2"/>
      <c r="N2964" s="2" t="s">
        <v>23</v>
      </c>
    </row>
    <row r="2965" spans="1:14" ht="13">
      <c r="A2965" s="2" t="s">
        <v>172</v>
      </c>
      <c r="B2965" s="2">
        <v>3098</v>
      </c>
      <c r="C2965" s="2" t="s">
        <v>5947</v>
      </c>
      <c r="D2965" s="2" t="s">
        <v>23</v>
      </c>
      <c r="E2965" s="2" t="s">
        <v>122</v>
      </c>
      <c r="F2965" s="2" t="s">
        <v>5948</v>
      </c>
      <c r="G2965" s="2" t="s">
        <v>20</v>
      </c>
      <c r="H2965" s="2" t="s">
        <v>175</v>
      </c>
      <c r="I2965" s="2">
        <v>2</v>
      </c>
      <c r="J2965">
        <v>3</v>
      </c>
      <c r="L2965" s="3">
        <v>42703</v>
      </c>
      <c r="M2965" s="2"/>
      <c r="N2965" s="2" t="s">
        <v>23</v>
      </c>
    </row>
    <row r="2966" spans="1:14" ht="13">
      <c r="A2966" s="2" t="s">
        <v>172</v>
      </c>
      <c r="B2966" s="2">
        <v>3099</v>
      </c>
      <c r="C2966" s="2" t="s">
        <v>5955</v>
      </c>
      <c r="D2966" s="2" t="s">
        <v>17</v>
      </c>
      <c r="E2966" s="2" t="s">
        <v>18</v>
      </c>
      <c r="F2966" s="2" t="s">
        <v>5956</v>
      </c>
      <c r="G2966" s="2" t="s">
        <v>20</v>
      </c>
      <c r="H2966" s="2" t="s">
        <v>175</v>
      </c>
      <c r="I2966" s="2">
        <v>3</v>
      </c>
      <c r="J2966" t="s">
        <v>22</v>
      </c>
      <c r="L2966" s="3">
        <v>42822</v>
      </c>
      <c r="M2966" s="2"/>
      <c r="N2966" s="2" t="s">
        <v>23</v>
      </c>
    </row>
    <row r="2967" spans="1:14" ht="13">
      <c r="A2967" s="2" t="s">
        <v>172</v>
      </c>
      <c r="B2967" s="2">
        <v>3100</v>
      </c>
      <c r="C2967" s="2" t="s">
        <v>5957</v>
      </c>
      <c r="D2967" s="2" t="s">
        <v>17</v>
      </c>
      <c r="E2967" s="2" t="s">
        <v>18</v>
      </c>
      <c r="F2967" s="2" t="s">
        <v>5958</v>
      </c>
      <c r="G2967" s="2" t="s">
        <v>20</v>
      </c>
      <c r="H2967" s="2" t="s">
        <v>175</v>
      </c>
      <c r="I2967" s="2">
        <v>3</v>
      </c>
      <c r="J2967" t="s">
        <v>22</v>
      </c>
      <c r="L2967" s="3">
        <v>42822</v>
      </c>
      <c r="M2967" s="2"/>
      <c r="N2967" s="2" t="s">
        <v>23</v>
      </c>
    </row>
    <row r="2968" spans="1:14" ht="13">
      <c r="A2968" s="2" t="s">
        <v>172</v>
      </c>
      <c r="B2968" s="2">
        <v>3101</v>
      </c>
      <c r="C2968" s="2" t="s">
        <v>5959</v>
      </c>
      <c r="D2968" s="2" t="s">
        <v>17</v>
      </c>
      <c r="E2968" s="2" t="s">
        <v>18</v>
      </c>
      <c r="F2968" s="2" t="s">
        <v>5960</v>
      </c>
      <c r="G2968" s="2" t="s">
        <v>20</v>
      </c>
      <c r="H2968" s="2" t="s">
        <v>175</v>
      </c>
      <c r="I2968" s="2">
        <v>3</v>
      </c>
      <c r="J2968" t="s">
        <v>22</v>
      </c>
      <c r="L2968" s="3">
        <v>42822</v>
      </c>
      <c r="M2968" s="2"/>
      <c r="N2968" s="2" t="s">
        <v>23</v>
      </c>
    </row>
    <row r="2969" spans="1:14" ht="13">
      <c r="A2969" s="2" t="s">
        <v>172</v>
      </c>
      <c r="B2969" s="2">
        <v>3102</v>
      </c>
      <c r="C2969" s="2" t="s">
        <v>5961</v>
      </c>
      <c r="D2969" s="2" t="s">
        <v>17</v>
      </c>
      <c r="E2969" s="2" t="s">
        <v>18</v>
      </c>
      <c r="F2969" s="2" t="s">
        <v>5962</v>
      </c>
      <c r="G2969" s="2" t="s">
        <v>20</v>
      </c>
      <c r="H2969" s="2" t="s">
        <v>175</v>
      </c>
      <c r="I2969" s="2">
        <v>3</v>
      </c>
      <c r="J2969" t="s">
        <v>22</v>
      </c>
      <c r="L2969" s="3">
        <v>42822</v>
      </c>
      <c r="M2969" s="2"/>
      <c r="N2969" s="2" t="s">
        <v>23</v>
      </c>
    </row>
    <row r="2970" spans="1:14" ht="13">
      <c r="A2970" s="2" t="s">
        <v>172</v>
      </c>
      <c r="B2970" s="2">
        <v>3103</v>
      </c>
      <c r="C2970" s="2" t="s">
        <v>5963</v>
      </c>
      <c r="D2970" s="2" t="s">
        <v>17</v>
      </c>
      <c r="E2970" s="2" t="s">
        <v>18</v>
      </c>
      <c r="F2970" s="2" t="s">
        <v>5964</v>
      </c>
      <c r="G2970" s="2" t="s">
        <v>20</v>
      </c>
      <c r="H2970" s="2" t="s">
        <v>175</v>
      </c>
      <c r="I2970" s="2">
        <v>3</v>
      </c>
      <c r="J2970" t="s">
        <v>22</v>
      </c>
      <c r="L2970" s="3">
        <v>42822</v>
      </c>
      <c r="M2970" s="2"/>
      <c r="N2970" s="2" t="s">
        <v>23</v>
      </c>
    </row>
    <row r="2971" spans="1:14" ht="13">
      <c r="A2971" s="2" t="s">
        <v>172</v>
      </c>
      <c r="B2971" s="2">
        <v>3104</v>
      </c>
      <c r="C2971" s="2" t="s">
        <v>5921</v>
      </c>
      <c r="D2971" s="2" t="s">
        <v>23</v>
      </c>
      <c r="E2971" s="2" t="s">
        <v>122</v>
      </c>
      <c r="F2971" s="2" t="s">
        <v>5922</v>
      </c>
      <c r="G2971" s="2" t="s">
        <v>20</v>
      </c>
      <c r="H2971" s="2" t="s">
        <v>175</v>
      </c>
      <c r="I2971" s="2">
        <v>2</v>
      </c>
      <c r="J2971">
        <v>3</v>
      </c>
      <c r="L2971" s="3">
        <v>42703</v>
      </c>
      <c r="M2971" s="2"/>
      <c r="N2971" s="2" t="s">
        <v>23</v>
      </c>
    </row>
    <row r="2972" spans="1:14" ht="13">
      <c r="A2972" s="2" t="s">
        <v>172</v>
      </c>
      <c r="B2972" s="2">
        <v>3105</v>
      </c>
      <c r="C2972" s="2" t="s">
        <v>5965</v>
      </c>
      <c r="D2972" s="2" t="s">
        <v>17</v>
      </c>
      <c r="E2972" s="2" t="s">
        <v>18</v>
      </c>
      <c r="F2972" s="2" t="s">
        <v>5966</v>
      </c>
      <c r="G2972" s="2" t="s">
        <v>20</v>
      </c>
      <c r="H2972" s="2" t="s">
        <v>175</v>
      </c>
      <c r="I2972" s="2">
        <v>3</v>
      </c>
      <c r="J2972" t="s">
        <v>22</v>
      </c>
      <c r="L2972" s="3">
        <v>42822</v>
      </c>
      <c r="M2972" s="2"/>
      <c r="N2972" s="2" t="s">
        <v>23</v>
      </c>
    </row>
    <row r="2973" spans="1:14" ht="13">
      <c r="A2973" s="2" t="s">
        <v>172</v>
      </c>
      <c r="B2973" s="2">
        <v>3106</v>
      </c>
      <c r="C2973" s="2" t="s">
        <v>5967</v>
      </c>
      <c r="D2973" s="2" t="s">
        <v>17</v>
      </c>
      <c r="E2973" s="2" t="s">
        <v>18</v>
      </c>
      <c r="F2973" s="2" t="s">
        <v>5968</v>
      </c>
      <c r="G2973" s="2" t="s">
        <v>20</v>
      </c>
      <c r="H2973" s="2" t="s">
        <v>175</v>
      </c>
      <c r="I2973" s="2">
        <v>3</v>
      </c>
      <c r="J2973" t="s">
        <v>22</v>
      </c>
      <c r="L2973" s="3">
        <v>42822</v>
      </c>
      <c r="M2973" s="2"/>
      <c r="N2973" s="2" t="s">
        <v>23</v>
      </c>
    </row>
    <row r="2974" spans="1:14" ht="13">
      <c r="A2974" s="2" t="s">
        <v>172</v>
      </c>
      <c r="B2974" s="2">
        <v>3107</v>
      </c>
      <c r="C2974" s="2" t="s">
        <v>5969</v>
      </c>
      <c r="D2974" s="2" t="s">
        <v>17</v>
      </c>
      <c r="E2974" s="2" t="s">
        <v>18</v>
      </c>
      <c r="F2974" s="2" t="s">
        <v>5970</v>
      </c>
      <c r="G2974" s="2" t="s">
        <v>20</v>
      </c>
      <c r="H2974" s="2" t="s">
        <v>175</v>
      </c>
      <c r="I2974" s="2">
        <v>3</v>
      </c>
      <c r="J2974" t="s">
        <v>22</v>
      </c>
      <c r="L2974" s="3">
        <v>42822</v>
      </c>
      <c r="M2974" s="2"/>
      <c r="N2974" s="2" t="s">
        <v>23</v>
      </c>
    </row>
    <row r="2975" spans="1:14" ht="13">
      <c r="A2975" s="2" t="s">
        <v>172</v>
      </c>
      <c r="B2975" s="2">
        <v>3108</v>
      </c>
      <c r="C2975" s="2" t="s">
        <v>5971</v>
      </c>
      <c r="D2975" s="2" t="s">
        <v>17</v>
      </c>
      <c r="E2975" s="2" t="s">
        <v>18</v>
      </c>
      <c r="F2975" s="2" t="s">
        <v>5972</v>
      </c>
      <c r="G2975" s="2" t="s">
        <v>20</v>
      </c>
      <c r="H2975" s="2" t="s">
        <v>175</v>
      </c>
      <c r="I2975" s="2">
        <v>3</v>
      </c>
      <c r="J2975" t="s">
        <v>22</v>
      </c>
      <c r="L2975" s="3">
        <v>42822</v>
      </c>
      <c r="M2975" s="2"/>
      <c r="N2975" s="2" t="s">
        <v>23</v>
      </c>
    </row>
    <row r="2976" spans="1:14" ht="13">
      <c r="A2976" s="2" t="s">
        <v>172</v>
      </c>
      <c r="B2976" s="2">
        <v>3109</v>
      </c>
      <c r="C2976" s="2" t="s">
        <v>5973</v>
      </c>
      <c r="D2976" s="2" t="s">
        <v>17</v>
      </c>
      <c r="E2976" s="2" t="s">
        <v>18</v>
      </c>
      <c r="F2976" s="2" t="s">
        <v>5974</v>
      </c>
      <c r="G2976" s="2" t="s">
        <v>20</v>
      </c>
      <c r="H2976" s="2" t="s">
        <v>175</v>
      </c>
      <c r="I2976" s="2">
        <v>3</v>
      </c>
      <c r="J2976" t="s">
        <v>22</v>
      </c>
      <c r="L2976" s="3">
        <v>42822</v>
      </c>
      <c r="M2976" s="2"/>
      <c r="N2976" s="2" t="s">
        <v>23</v>
      </c>
    </row>
    <row r="2977" spans="1:14" ht="13">
      <c r="A2977" s="2" t="s">
        <v>172</v>
      </c>
      <c r="B2977" s="2">
        <v>3110</v>
      </c>
      <c r="C2977" s="2" t="s">
        <v>5975</v>
      </c>
      <c r="D2977" s="2" t="s">
        <v>17</v>
      </c>
      <c r="E2977" s="2" t="s">
        <v>18</v>
      </c>
      <c r="F2977" s="2" t="s">
        <v>5976</v>
      </c>
      <c r="G2977" s="2" t="s">
        <v>20</v>
      </c>
      <c r="H2977" s="2" t="s">
        <v>175</v>
      </c>
      <c r="I2977" s="2">
        <v>3</v>
      </c>
      <c r="J2977" t="s">
        <v>22</v>
      </c>
      <c r="L2977" s="3">
        <v>42822</v>
      </c>
      <c r="M2977" s="2"/>
      <c r="N2977" s="2" t="s">
        <v>23</v>
      </c>
    </row>
    <row r="2978" spans="1:14" ht="13">
      <c r="A2978" s="2" t="s">
        <v>172</v>
      </c>
      <c r="B2978" s="2">
        <v>3111</v>
      </c>
      <c r="C2978" s="2" t="s">
        <v>5977</v>
      </c>
      <c r="D2978" s="2" t="s">
        <v>17</v>
      </c>
      <c r="E2978" s="2" t="s">
        <v>18</v>
      </c>
      <c r="F2978" s="2" t="s">
        <v>5978</v>
      </c>
      <c r="G2978" s="2" t="s">
        <v>20</v>
      </c>
      <c r="H2978" s="2" t="s">
        <v>175</v>
      </c>
      <c r="I2978" s="2">
        <v>3</v>
      </c>
      <c r="J2978" t="s">
        <v>22</v>
      </c>
      <c r="L2978" s="3">
        <v>42822</v>
      </c>
      <c r="M2978" s="2"/>
      <c r="N2978" s="2" t="s">
        <v>23</v>
      </c>
    </row>
    <row r="2979" spans="1:14" ht="13">
      <c r="A2979" s="2" t="s">
        <v>172</v>
      </c>
      <c r="B2979" s="2">
        <v>3112</v>
      </c>
      <c r="C2979" s="2" t="s">
        <v>5979</v>
      </c>
      <c r="D2979" s="2" t="s">
        <v>17</v>
      </c>
      <c r="E2979" s="2" t="s">
        <v>18</v>
      </c>
      <c r="F2979" s="2" t="s">
        <v>5980</v>
      </c>
      <c r="G2979" s="2" t="s">
        <v>20</v>
      </c>
      <c r="H2979" s="2" t="s">
        <v>175</v>
      </c>
      <c r="I2979" s="2">
        <v>3</v>
      </c>
      <c r="J2979" t="s">
        <v>22</v>
      </c>
      <c r="L2979" s="3">
        <v>42822</v>
      </c>
      <c r="M2979" s="2"/>
      <c r="N2979" s="2" t="s">
        <v>23</v>
      </c>
    </row>
    <row r="2980" spans="1:14" ht="13">
      <c r="A2980" s="2" t="s">
        <v>172</v>
      </c>
      <c r="B2980" s="2">
        <v>3113</v>
      </c>
      <c r="C2980" s="2" t="s">
        <v>5981</v>
      </c>
      <c r="D2980" s="2" t="s">
        <v>17</v>
      </c>
      <c r="E2980" s="2" t="s">
        <v>18</v>
      </c>
      <c r="F2980" s="2" t="s">
        <v>5982</v>
      </c>
      <c r="G2980" s="2" t="s">
        <v>20</v>
      </c>
      <c r="H2980" s="2" t="s">
        <v>175</v>
      </c>
      <c r="I2980" s="2">
        <v>3</v>
      </c>
      <c r="J2980" t="s">
        <v>22</v>
      </c>
      <c r="L2980" s="3">
        <v>42822</v>
      </c>
      <c r="M2980" s="2"/>
      <c r="N2980" s="2" t="s">
        <v>23</v>
      </c>
    </row>
    <row r="2981" spans="1:14" ht="13">
      <c r="A2981" s="2" t="s">
        <v>172</v>
      </c>
      <c r="B2981" s="2">
        <v>3114</v>
      </c>
      <c r="C2981" s="2" t="s">
        <v>5983</v>
      </c>
      <c r="D2981" s="2" t="s">
        <v>17</v>
      </c>
      <c r="E2981" s="2" t="s">
        <v>18</v>
      </c>
      <c r="F2981" s="2" t="s">
        <v>5984</v>
      </c>
      <c r="G2981" s="2" t="s">
        <v>20</v>
      </c>
      <c r="H2981" s="2" t="s">
        <v>175</v>
      </c>
      <c r="I2981" s="2">
        <v>3</v>
      </c>
      <c r="J2981" t="s">
        <v>22</v>
      </c>
      <c r="L2981" s="3">
        <v>42822</v>
      </c>
      <c r="M2981" s="2"/>
      <c r="N2981" s="2" t="s">
        <v>23</v>
      </c>
    </row>
    <row r="2982" spans="1:14" ht="13">
      <c r="A2982" s="2" t="s">
        <v>172</v>
      </c>
      <c r="B2982" s="2">
        <v>3115</v>
      </c>
      <c r="C2982" s="2" t="s">
        <v>5985</v>
      </c>
      <c r="D2982" s="2" t="s">
        <v>17</v>
      </c>
      <c r="E2982" s="2" t="s">
        <v>18</v>
      </c>
      <c r="F2982" s="2" t="s">
        <v>5986</v>
      </c>
      <c r="G2982" s="2" t="s">
        <v>20</v>
      </c>
      <c r="H2982" s="2" t="s">
        <v>175</v>
      </c>
      <c r="I2982" s="2">
        <v>3</v>
      </c>
      <c r="J2982" t="s">
        <v>22</v>
      </c>
      <c r="L2982" s="3">
        <v>42822</v>
      </c>
      <c r="M2982" s="2"/>
      <c r="N2982" s="2" t="s">
        <v>23</v>
      </c>
    </row>
    <row r="2983" spans="1:14" ht="13">
      <c r="A2983" s="2" t="s">
        <v>172</v>
      </c>
      <c r="B2983" s="2">
        <v>3116</v>
      </c>
      <c r="C2983" s="2" t="s">
        <v>5987</v>
      </c>
      <c r="D2983" s="2" t="s">
        <v>17</v>
      </c>
      <c r="E2983" s="2" t="s">
        <v>18</v>
      </c>
      <c r="F2983" s="2" t="s">
        <v>5988</v>
      </c>
      <c r="G2983" s="2" t="s">
        <v>20</v>
      </c>
      <c r="H2983" s="2" t="s">
        <v>175</v>
      </c>
      <c r="I2983" s="2">
        <v>3</v>
      </c>
      <c r="J2983" t="s">
        <v>22</v>
      </c>
      <c r="L2983" s="3">
        <v>42822</v>
      </c>
      <c r="M2983" s="2"/>
      <c r="N2983" s="2" t="s">
        <v>23</v>
      </c>
    </row>
    <row r="2984" spans="1:14" ht="13">
      <c r="A2984" s="2" t="s">
        <v>172</v>
      </c>
      <c r="B2984" s="2">
        <v>3117</v>
      </c>
      <c r="C2984" s="2" t="s">
        <v>5989</v>
      </c>
      <c r="D2984" s="2" t="s">
        <v>17</v>
      </c>
      <c r="E2984" s="2" t="s">
        <v>18</v>
      </c>
      <c r="F2984" s="2" t="s">
        <v>5990</v>
      </c>
      <c r="G2984" s="2" t="s">
        <v>20</v>
      </c>
      <c r="H2984" s="2" t="s">
        <v>175</v>
      </c>
      <c r="I2984" s="2">
        <v>3</v>
      </c>
      <c r="J2984" t="s">
        <v>22</v>
      </c>
      <c r="L2984" s="3">
        <v>42822</v>
      </c>
      <c r="M2984" s="2"/>
      <c r="N2984" s="2" t="s">
        <v>23</v>
      </c>
    </row>
    <row r="2985" spans="1:14" ht="13">
      <c r="A2985" s="2" t="s">
        <v>172</v>
      </c>
      <c r="B2985" s="2">
        <v>3118</v>
      </c>
      <c r="C2985" s="2" t="s">
        <v>5991</v>
      </c>
      <c r="D2985" s="2" t="s">
        <v>17</v>
      </c>
      <c r="E2985" s="2" t="s">
        <v>18</v>
      </c>
      <c r="F2985" s="2" t="s">
        <v>5992</v>
      </c>
      <c r="G2985" s="2" t="s">
        <v>20</v>
      </c>
      <c r="H2985" s="2" t="s">
        <v>175</v>
      </c>
      <c r="I2985" s="2">
        <v>3</v>
      </c>
      <c r="J2985" t="s">
        <v>22</v>
      </c>
      <c r="L2985" s="3">
        <v>42822</v>
      </c>
      <c r="M2985" s="2"/>
      <c r="N2985" s="2" t="s">
        <v>23</v>
      </c>
    </row>
    <row r="2986" spans="1:14" ht="13">
      <c r="A2986" s="2" t="s">
        <v>172</v>
      </c>
      <c r="B2986" s="2">
        <v>3119</v>
      </c>
      <c r="C2986" s="2" t="s">
        <v>5993</v>
      </c>
      <c r="D2986" s="2" t="s">
        <v>17</v>
      </c>
      <c r="E2986" s="2" t="s">
        <v>18</v>
      </c>
      <c r="F2986" s="2" t="s">
        <v>5994</v>
      </c>
      <c r="G2986" s="2" t="s">
        <v>20</v>
      </c>
      <c r="H2986" s="2" t="s">
        <v>175</v>
      </c>
      <c r="I2986" s="2">
        <v>3</v>
      </c>
      <c r="J2986" t="s">
        <v>22</v>
      </c>
      <c r="L2986" s="3">
        <v>42822</v>
      </c>
      <c r="M2986" s="2"/>
      <c r="N2986" s="2" t="s">
        <v>23</v>
      </c>
    </row>
    <row r="2987" spans="1:14" ht="13">
      <c r="A2987" s="2" t="s">
        <v>172</v>
      </c>
      <c r="B2987" s="2">
        <v>3120</v>
      </c>
      <c r="C2987" s="2" t="s">
        <v>5995</v>
      </c>
      <c r="D2987" s="2" t="s">
        <v>17</v>
      </c>
      <c r="E2987" s="2" t="s">
        <v>18</v>
      </c>
      <c r="F2987" s="2" t="s">
        <v>5996</v>
      </c>
      <c r="G2987" s="2" t="s">
        <v>20</v>
      </c>
      <c r="H2987" s="2" t="s">
        <v>175</v>
      </c>
      <c r="I2987" s="2">
        <v>3</v>
      </c>
      <c r="J2987" t="s">
        <v>22</v>
      </c>
      <c r="L2987" s="3">
        <v>42822</v>
      </c>
      <c r="M2987" s="2"/>
      <c r="N2987" s="2" t="s">
        <v>23</v>
      </c>
    </row>
    <row r="2988" spans="1:14" ht="13">
      <c r="A2988" s="2" t="s">
        <v>172</v>
      </c>
      <c r="B2988" s="2">
        <v>3121</v>
      </c>
      <c r="C2988" s="2" t="s">
        <v>5997</v>
      </c>
      <c r="D2988" s="2" t="s">
        <v>17</v>
      </c>
      <c r="E2988" s="2" t="s">
        <v>18</v>
      </c>
      <c r="F2988" s="2" t="s">
        <v>5998</v>
      </c>
      <c r="G2988" s="2" t="s">
        <v>20</v>
      </c>
      <c r="H2988" s="2" t="s">
        <v>175</v>
      </c>
      <c r="I2988" s="2">
        <v>3</v>
      </c>
      <c r="J2988" t="s">
        <v>22</v>
      </c>
      <c r="L2988" s="3">
        <v>42822</v>
      </c>
      <c r="M2988" s="2"/>
      <c r="N2988" s="2" t="s">
        <v>23</v>
      </c>
    </row>
    <row r="2989" spans="1:14" ht="13">
      <c r="A2989" s="2" t="s">
        <v>172</v>
      </c>
      <c r="B2989" s="2">
        <v>3122</v>
      </c>
      <c r="C2989" s="2" t="s">
        <v>5999</v>
      </c>
      <c r="D2989" s="2" t="s">
        <v>17</v>
      </c>
      <c r="E2989" s="2" t="s">
        <v>18</v>
      </c>
      <c r="F2989" s="2" t="s">
        <v>6000</v>
      </c>
      <c r="G2989" s="2" t="s">
        <v>20</v>
      </c>
      <c r="H2989" s="2" t="s">
        <v>175</v>
      </c>
      <c r="I2989" s="2">
        <v>3</v>
      </c>
      <c r="J2989" t="s">
        <v>22</v>
      </c>
      <c r="L2989" s="3">
        <v>42822</v>
      </c>
      <c r="M2989" s="2"/>
      <c r="N2989" s="2" t="s">
        <v>23</v>
      </c>
    </row>
    <row r="2990" spans="1:14" ht="13">
      <c r="A2990" s="2" t="s">
        <v>172</v>
      </c>
      <c r="B2990" s="2">
        <v>3123</v>
      </c>
      <c r="C2990" s="2" t="s">
        <v>6001</v>
      </c>
      <c r="D2990" s="2" t="s">
        <v>17</v>
      </c>
      <c r="E2990" s="2" t="s">
        <v>18</v>
      </c>
      <c r="F2990" s="2" t="s">
        <v>6002</v>
      </c>
      <c r="G2990" s="2" t="s">
        <v>20</v>
      </c>
      <c r="H2990" s="2" t="s">
        <v>175</v>
      </c>
      <c r="I2990" s="2">
        <v>3</v>
      </c>
      <c r="J2990" t="s">
        <v>22</v>
      </c>
      <c r="L2990" s="3">
        <v>42822</v>
      </c>
      <c r="M2990" s="2"/>
      <c r="N2990" s="2" t="s">
        <v>23</v>
      </c>
    </row>
    <row r="2991" spans="1:14" ht="13">
      <c r="A2991" s="2" t="s">
        <v>172</v>
      </c>
      <c r="B2991" s="2">
        <v>3124</v>
      </c>
      <c r="C2991" s="2" t="s">
        <v>6003</v>
      </c>
      <c r="D2991" s="2" t="s">
        <v>17</v>
      </c>
      <c r="E2991" s="2" t="s">
        <v>18</v>
      </c>
      <c r="F2991" s="2" t="s">
        <v>6004</v>
      </c>
      <c r="G2991" s="2" t="s">
        <v>20</v>
      </c>
      <c r="H2991" s="2" t="s">
        <v>175</v>
      </c>
      <c r="I2991" s="2">
        <v>3</v>
      </c>
      <c r="J2991" t="s">
        <v>22</v>
      </c>
      <c r="L2991" s="3">
        <v>42822</v>
      </c>
      <c r="M2991" s="2"/>
      <c r="N2991" s="2" t="s">
        <v>23</v>
      </c>
    </row>
    <row r="2992" spans="1:14" ht="13">
      <c r="A2992" s="2" t="s">
        <v>172</v>
      </c>
      <c r="B2992" s="2">
        <v>3125</v>
      </c>
      <c r="C2992" s="2" t="s">
        <v>6005</v>
      </c>
      <c r="D2992" s="2" t="s">
        <v>17</v>
      </c>
      <c r="E2992" s="2" t="s">
        <v>18</v>
      </c>
      <c r="F2992" s="2" t="s">
        <v>6006</v>
      </c>
      <c r="G2992" s="2" t="s">
        <v>20</v>
      </c>
      <c r="H2992" s="2" t="s">
        <v>175</v>
      </c>
      <c r="I2992" s="2">
        <v>3</v>
      </c>
      <c r="J2992" t="s">
        <v>22</v>
      </c>
      <c r="L2992" s="3">
        <v>42822</v>
      </c>
      <c r="M2992" s="2"/>
      <c r="N2992" s="2" t="s">
        <v>23</v>
      </c>
    </row>
    <row r="2993" spans="1:14" ht="13">
      <c r="A2993" s="2" t="s">
        <v>172</v>
      </c>
      <c r="B2993" s="2">
        <v>3126</v>
      </c>
      <c r="C2993" s="2" t="s">
        <v>6007</v>
      </c>
      <c r="D2993" s="2" t="s">
        <v>17</v>
      </c>
      <c r="E2993" s="2" t="s">
        <v>18</v>
      </c>
      <c r="F2993" s="2" t="s">
        <v>6008</v>
      </c>
      <c r="G2993" s="2" t="s">
        <v>20</v>
      </c>
      <c r="H2993" s="2" t="s">
        <v>175</v>
      </c>
      <c r="I2993" s="2">
        <v>3</v>
      </c>
      <c r="J2993" t="s">
        <v>22</v>
      </c>
      <c r="L2993" s="3">
        <v>42822</v>
      </c>
      <c r="M2993" s="2"/>
      <c r="N2993" s="2" t="s">
        <v>23</v>
      </c>
    </row>
    <row r="2994" spans="1:14" ht="13">
      <c r="A2994" s="2" t="s">
        <v>172</v>
      </c>
      <c r="B2994" s="2">
        <v>3127</v>
      </c>
      <c r="C2994" s="2" t="s">
        <v>6009</v>
      </c>
      <c r="D2994" s="2" t="s">
        <v>17</v>
      </c>
      <c r="E2994" s="2" t="s">
        <v>18</v>
      </c>
      <c r="F2994" s="2" t="s">
        <v>6010</v>
      </c>
      <c r="G2994" s="2" t="s">
        <v>20</v>
      </c>
      <c r="H2994" s="2" t="s">
        <v>175</v>
      </c>
      <c r="I2994" s="2">
        <v>3</v>
      </c>
      <c r="J2994" t="s">
        <v>22</v>
      </c>
      <c r="L2994" s="3">
        <v>42822</v>
      </c>
      <c r="M2994" s="2"/>
      <c r="N2994" s="2" t="s">
        <v>23</v>
      </c>
    </row>
    <row r="2995" spans="1:14" ht="13">
      <c r="A2995" s="2" t="s">
        <v>172</v>
      </c>
      <c r="B2995" s="2">
        <v>3128</v>
      </c>
      <c r="C2995" s="2" t="s">
        <v>6011</v>
      </c>
      <c r="D2995" s="2" t="s">
        <v>17</v>
      </c>
      <c r="E2995" s="2" t="s">
        <v>18</v>
      </c>
      <c r="F2995" s="2" t="s">
        <v>6012</v>
      </c>
      <c r="G2995" s="2" t="s">
        <v>20</v>
      </c>
      <c r="H2995" s="2" t="s">
        <v>175</v>
      </c>
      <c r="I2995" s="2">
        <v>3</v>
      </c>
      <c r="J2995" t="s">
        <v>22</v>
      </c>
      <c r="L2995" s="3">
        <v>42822</v>
      </c>
      <c r="M2995" s="2"/>
      <c r="N2995" s="2" t="s">
        <v>23</v>
      </c>
    </row>
    <row r="2996" spans="1:14" ht="13">
      <c r="A2996" s="2" t="s">
        <v>172</v>
      </c>
      <c r="B2996" s="2">
        <v>3129</v>
      </c>
      <c r="C2996" s="2" t="s">
        <v>5949</v>
      </c>
      <c r="D2996" s="2" t="s">
        <v>23</v>
      </c>
      <c r="E2996" s="2" t="s">
        <v>122</v>
      </c>
      <c r="F2996" s="2" t="s">
        <v>5950</v>
      </c>
      <c r="G2996" s="2" t="s">
        <v>20</v>
      </c>
      <c r="H2996" s="2" t="s">
        <v>175</v>
      </c>
      <c r="I2996" s="2">
        <v>2</v>
      </c>
      <c r="J2996">
        <v>3</v>
      </c>
      <c r="L2996" s="3">
        <v>42703</v>
      </c>
      <c r="M2996" s="2"/>
      <c r="N2996" s="2" t="s">
        <v>23</v>
      </c>
    </row>
    <row r="2997" spans="1:14" ht="13">
      <c r="A2997" s="2" t="s">
        <v>172</v>
      </c>
      <c r="B2997" s="2">
        <v>3130</v>
      </c>
      <c r="C2997" s="2" t="s">
        <v>6013</v>
      </c>
      <c r="D2997" s="2" t="s">
        <v>17</v>
      </c>
      <c r="E2997" s="2" t="s">
        <v>18</v>
      </c>
      <c r="F2997" s="2" t="s">
        <v>6014</v>
      </c>
      <c r="G2997" s="2" t="s">
        <v>20</v>
      </c>
      <c r="H2997" s="2" t="s">
        <v>175</v>
      </c>
      <c r="I2997" s="2">
        <v>3</v>
      </c>
      <c r="J2997" t="s">
        <v>22</v>
      </c>
      <c r="L2997" s="3">
        <v>42822</v>
      </c>
      <c r="M2997" s="2"/>
      <c r="N2997" s="2" t="s">
        <v>23</v>
      </c>
    </row>
    <row r="2998" spans="1:14" ht="13">
      <c r="A2998" s="2" t="s">
        <v>172</v>
      </c>
      <c r="B2998" s="2">
        <v>3131</v>
      </c>
      <c r="C2998" s="2" t="s">
        <v>6015</v>
      </c>
      <c r="D2998" s="2" t="s">
        <v>17</v>
      </c>
      <c r="E2998" s="2" t="s">
        <v>18</v>
      </c>
      <c r="F2998" s="2" t="s">
        <v>6016</v>
      </c>
      <c r="G2998" s="2" t="s">
        <v>20</v>
      </c>
      <c r="H2998" s="2" t="s">
        <v>175</v>
      </c>
      <c r="I2998" s="2">
        <v>3</v>
      </c>
      <c r="J2998" t="s">
        <v>22</v>
      </c>
      <c r="L2998" s="3">
        <v>42822</v>
      </c>
      <c r="M2998" s="2"/>
      <c r="N2998" s="2" t="s">
        <v>23</v>
      </c>
    </row>
    <row r="2999" spans="1:14" ht="13">
      <c r="A2999" s="2" t="s">
        <v>172</v>
      </c>
      <c r="B2999" s="2">
        <v>3132</v>
      </c>
      <c r="C2999" s="2" t="s">
        <v>6017</v>
      </c>
      <c r="D2999" s="2" t="s">
        <v>17</v>
      </c>
      <c r="E2999" s="2" t="s">
        <v>18</v>
      </c>
      <c r="F2999" s="2" t="s">
        <v>6018</v>
      </c>
      <c r="G2999" s="2" t="s">
        <v>20</v>
      </c>
      <c r="H2999" s="2" t="s">
        <v>175</v>
      </c>
      <c r="I2999" s="2">
        <v>3</v>
      </c>
      <c r="J2999" t="s">
        <v>22</v>
      </c>
      <c r="L2999" s="3">
        <v>42822</v>
      </c>
      <c r="M2999" s="2"/>
      <c r="N2999" s="2" t="s">
        <v>23</v>
      </c>
    </row>
    <row r="3000" spans="1:14" ht="13">
      <c r="A3000" s="2" t="s">
        <v>172</v>
      </c>
      <c r="B3000" s="2">
        <v>3133</v>
      </c>
      <c r="C3000" s="2" t="s">
        <v>6019</v>
      </c>
      <c r="D3000" s="2" t="s">
        <v>17</v>
      </c>
      <c r="E3000" s="2" t="s">
        <v>18</v>
      </c>
      <c r="F3000" s="2" t="s">
        <v>6020</v>
      </c>
      <c r="G3000" s="2" t="s">
        <v>20</v>
      </c>
      <c r="H3000" s="2" t="s">
        <v>175</v>
      </c>
      <c r="I3000" s="2">
        <v>3</v>
      </c>
      <c r="J3000" t="s">
        <v>22</v>
      </c>
      <c r="L3000" s="3">
        <v>42822</v>
      </c>
      <c r="M3000" s="2"/>
      <c r="N3000" s="2" t="s">
        <v>23</v>
      </c>
    </row>
    <row r="3001" spans="1:14" ht="13">
      <c r="A3001" s="2" t="s">
        <v>172</v>
      </c>
      <c r="B3001" s="2">
        <v>3134</v>
      </c>
      <c r="C3001" s="2" t="s">
        <v>6021</v>
      </c>
      <c r="D3001" s="2" t="s">
        <v>17</v>
      </c>
      <c r="E3001" s="2" t="s">
        <v>18</v>
      </c>
      <c r="F3001" s="2" t="s">
        <v>6022</v>
      </c>
      <c r="G3001" s="2" t="s">
        <v>20</v>
      </c>
      <c r="H3001" s="2" t="s">
        <v>175</v>
      </c>
      <c r="I3001" s="2">
        <v>3</v>
      </c>
      <c r="J3001" t="s">
        <v>22</v>
      </c>
      <c r="L3001" s="3">
        <v>42822</v>
      </c>
      <c r="M3001" s="2"/>
      <c r="N3001" s="2" t="s">
        <v>23</v>
      </c>
    </row>
    <row r="3002" spans="1:14" ht="13">
      <c r="A3002" s="2" t="s">
        <v>172</v>
      </c>
      <c r="B3002" s="2">
        <v>3135</v>
      </c>
      <c r="C3002" s="2" t="s">
        <v>6023</v>
      </c>
      <c r="D3002" s="2" t="s">
        <v>17</v>
      </c>
      <c r="E3002" s="2" t="s">
        <v>18</v>
      </c>
      <c r="F3002" s="2" t="s">
        <v>6024</v>
      </c>
      <c r="G3002" s="2" t="s">
        <v>20</v>
      </c>
      <c r="H3002" s="2" t="s">
        <v>175</v>
      </c>
      <c r="I3002" s="2">
        <v>3</v>
      </c>
      <c r="J3002" t="s">
        <v>22</v>
      </c>
      <c r="L3002" s="3">
        <v>42822</v>
      </c>
      <c r="M3002" s="2"/>
      <c r="N3002" s="2" t="s">
        <v>23</v>
      </c>
    </row>
    <row r="3003" spans="1:14" ht="13">
      <c r="A3003" s="2" t="s">
        <v>172</v>
      </c>
      <c r="B3003" s="2">
        <v>3136</v>
      </c>
      <c r="C3003" s="2" t="s">
        <v>5923</v>
      </c>
      <c r="D3003" s="2" t="s">
        <v>23</v>
      </c>
      <c r="E3003" s="2" t="s">
        <v>122</v>
      </c>
      <c r="F3003" s="2" t="s">
        <v>5924</v>
      </c>
      <c r="G3003" s="2" t="s">
        <v>20</v>
      </c>
      <c r="H3003" s="2" t="s">
        <v>175</v>
      </c>
      <c r="I3003" s="2">
        <v>2</v>
      </c>
      <c r="J3003">
        <v>3</v>
      </c>
      <c r="L3003" s="3">
        <v>42703</v>
      </c>
      <c r="M3003" s="2"/>
      <c r="N3003" s="2" t="s">
        <v>23</v>
      </c>
    </row>
    <row r="3004" spans="1:14" ht="13">
      <c r="A3004" s="2" t="s">
        <v>172</v>
      </c>
      <c r="B3004" s="2">
        <v>3137</v>
      </c>
      <c r="C3004" s="2" t="s">
        <v>6025</v>
      </c>
      <c r="D3004" s="2" t="s">
        <v>17</v>
      </c>
      <c r="E3004" s="2" t="s">
        <v>18</v>
      </c>
      <c r="F3004" s="2" t="s">
        <v>6026</v>
      </c>
      <c r="G3004" s="2" t="s">
        <v>20</v>
      </c>
      <c r="H3004" s="2" t="s">
        <v>175</v>
      </c>
      <c r="I3004" s="2">
        <v>3</v>
      </c>
      <c r="J3004" t="s">
        <v>22</v>
      </c>
      <c r="L3004" s="3">
        <v>42822</v>
      </c>
      <c r="M3004" s="2"/>
      <c r="N3004" s="2" t="s">
        <v>23</v>
      </c>
    </row>
    <row r="3005" spans="1:14" ht="13">
      <c r="A3005" s="2" t="s">
        <v>172</v>
      </c>
      <c r="B3005" s="2">
        <v>3138</v>
      </c>
      <c r="C3005" s="2" t="s">
        <v>6027</v>
      </c>
      <c r="D3005" s="2" t="s">
        <v>17</v>
      </c>
      <c r="E3005" s="2" t="s">
        <v>18</v>
      </c>
      <c r="F3005" s="2" t="s">
        <v>6028</v>
      </c>
      <c r="G3005" s="2" t="s">
        <v>20</v>
      </c>
      <c r="H3005" s="2" t="s">
        <v>175</v>
      </c>
      <c r="I3005" s="2">
        <v>3</v>
      </c>
      <c r="J3005" t="s">
        <v>22</v>
      </c>
      <c r="L3005" s="3">
        <v>42822</v>
      </c>
      <c r="M3005" s="2"/>
      <c r="N3005" s="2" t="s">
        <v>23</v>
      </c>
    </row>
    <row r="3006" spans="1:14" ht="13">
      <c r="A3006" s="2" t="s">
        <v>172</v>
      </c>
      <c r="B3006" s="2">
        <v>3139</v>
      </c>
      <c r="C3006" s="2" t="s">
        <v>6029</v>
      </c>
      <c r="D3006" s="2" t="s">
        <v>17</v>
      </c>
      <c r="E3006" s="2" t="s">
        <v>18</v>
      </c>
      <c r="F3006" s="2" t="s">
        <v>6030</v>
      </c>
      <c r="G3006" s="2" t="s">
        <v>20</v>
      </c>
      <c r="H3006" s="2" t="s">
        <v>175</v>
      </c>
      <c r="I3006" s="2">
        <v>3</v>
      </c>
      <c r="J3006" t="s">
        <v>22</v>
      </c>
      <c r="L3006" s="3">
        <v>42822</v>
      </c>
      <c r="M3006" s="2"/>
      <c r="N3006" s="2" t="s">
        <v>23</v>
      </c>
    </row>
    <row r="3007" spans="1:14" ht="13">
      <c r="A3007" s="2" t="s">
        <v>172</v>
      </c>
      <c r="B3007" s="2">
        <v>3140</v>
      </c>
      <c r="C3007" s="2" t="s">
        <v>6031</v>
      </c>
      <c r="D3007" s="2" t="s">
        <v>17</v>
      </c>
      <c r="E3007" s="2" t="s">
        <v>18</v>
      </c>
      <c r="F3007" s="2" t="s">
        <v>6032</v>
      </c>
      <c r="G3007" s="2" t="s">
        <v>20</v>
      </c>
      <c r="H3007" s="2" t="s">
        <v>175</v>
      </c>
      <c r="I3007" s="2">
        <v>3</v>
      </c>
      <c r="J3007" t="s">
        <v>22</v>
      </c>
      <c r="L3007" s="3">
        <v>42822</v>
      </c>
      <c r="M3007" s="2"/>
      <c r="N3007" s="2" t="s">
        <v>23</v>
      </c>
    </row>
    <row r="3008" spans="1:14" ht="13">
      <c r="A3008" s="2" t="s">
        <v>172</v>
      </c>
      <c r="B3008" s="2">
        <v>3141</v>
      </c>
      <c r="C3008" s="2" t="s">
        <v>6033</v>
      </c>
      <c r="D3008" s="2" t="s">
        <v>17</v>
      </c>
      <c r="E3008" s="2" t="s">
        <v>18</v>
      </c>
      <c r="F3008" s="2" t="s">
        <v>6034</v>
      </c>
      <c r="G3008" s="2" t="s">
        <v>20</v>
      </c>
      <c r="H3008" s="2" t="s">
        <v>175</v>
      </c>
      <c r="I3008" s="2">
        <v>3</v>
      </c>
      <c r="J3008" t="s">
        <v>22</v>
      </c>
      <c r="L3008" s="3">
        <v>42822</v>
      </c>
      <c r="M3008" s="2"/>
      <c r="N3008" s="2" t="s">
        <v>23</v>
      </c>
    </row>
    <row r="3009" spans="1:14" ht="13">
      <c r="A3009" s="2" t="s">
        <v>172</v>
      </c>
      <c r="B3009" s="2">
        <v>3142</v>
      </c>
      <c r="C3009" s="2" t="s">
        <v>6035</v>
      </c>
      <c r="D3009" s="2" t="s">
        <v>17</v>
      </c>
      <c r="E3009" s="2" t="s">
        <v>18</v>
      </c>
      <c r="F3009" s="2" t="s">
        <v>6036</v>
      </c>
      <c r="G3009" s="2" t="s">
        <v>20</v>
      </c>
      <c r="H3009" s="2" t="s">
        <v>175</v>
      </c>
      <c r="I3009" s="2">
        <v>3</v>
      </c>
      <c r="J3009" t="s">
        <v>22</v>
      </c>
      <c r="L3009" s="3">
        <v>42822</v>
      </c>
      <c r="M3009" s="2"/>
      <c r="N3009" s="2" t="s">
        <v>23</v>
      </c>
    </row>
    <row r="3010" spans="1:14" ht="13">
      <c r="A3010" s="2" t="s">
        <v>172</v>
      </c>
      <c r="B3010" s="2">
        <v>3143</v>
      </c>
      <c r="C3010" s="2" t="s">
        <v>6037</v>
      </c>
      <c r="D3010" s="2" t="s">
        <v>17</v>
      </c>
      <c r="E3010" s="2" t="s">
        <v>18</v>
      </c>
      <c r="F3010" s="2" t="s">
        <v>6038</v>
      </c>
      <c r="G3010" s="2" t="s">
        <v>20</v>
      </c>
      <c r="H3010" s="2" t="s">
        <v>175</v>
      </c>
      <c r="I3010" s="2">
        <v>3</v>
      </c>
      <c r="J3010" t="s">
        <v>22</v>
      </c>
      <c r="L3010" s="3">
        <v>42822</v>
      </c>
      <c r="M3010" s="2"/>
      <c r="N3010" s="2" t="s">
        <v>23</v>
      </c>
    </row>
    <row r="3011" spans="1:14" ht="13">
      <c r="A3011" s="2" t="s">
        <v>172</v>
      </c>
      <c r="B3011" s="2">
        <v>3144</v>
      </c>
      <c r="C3011" s="2" t="s">
        <v>6039</v>
      </c>
      <c r="D3011" s="2" t="s">
        <v>17</v>
      </c>
      <c r="E3011" s="2" t="s">
        <v>18</v>
      </c>
      <c r="F3011" s="2" t="s">
        <v>6040</v>
      </c>
      <c r="G3011" s="2" t="s">
        <v>20</v>
      </c>
      <c r="H3011" s="2" t="s">
        <v>175</v>
      </c>
      <c r="I3011" s="2">
        <v>3</v>
      </c>
      <c r="J3011" t="s">
        <v>22</v>
      </c>
      <c r="L3011" s="3">
        <v>42822</v>
      </c>
      <c r="M3011" s="2"/>
      <c r="N3011" s="2" t="s">
        <v>23</v>
      </c>
    </row>
    <row r="3012" spans="1:14" ht="13">
      <c r="A3012" s="2" t="s">
        <v>172</v>
      </c>
      <c r="B3012" s="2">
        <v>3145</v>
      </c>
      <c r="C3012" s="2" t="s">
        <v>6041</v>
      </c>
      <c r="D3012" s="2" t="s">
        <v>17</v>
      </c>
      <c r="E3012" s="2" t="s">
        <v>18</v>
      </c>
      <c r="F3012" s="2" t="s">
        <v>6042</v>
      </c>
      <c r="G3012" s="2" t="s">
        <v>20</v>
      </c>
      <c r="H3012" s="2" t="s">
        <v>175</v>
      </c>
      <c r="I3012" s="2">
        <v>3</v>
      </c>
      <c r="J3012" t="s">
        <v>22</v>
      </c>
      <c r="L3012" s="3">
        <v>42822</v>
      </c>
      <c r="M3012" s="2"/>
      <c r="N3012" s="2" t="s">
        <v>23</v>
      </c>
    </row>
    <row r="3013" spans="1:14" ht="13">
      <c r="A3013" s="2" t="s">
        <v>172</v>
      </c>
      <c r="B3013" s="2">
        <v>3146</v>
      </c>
      <c r="C3013" s="2" t="s">
        <v>6043</v>
      </c>
      <c r="D3013" s="2" t="s">
        <v>17</v>
      </c>
      <c r="E3013" s="2" t="s">
        <v>18</v>
      </c>
      <c r="F3013" s="2" t="s">
        <v>6044</v>
      </c>
      <c r="G3013" s="2" t="s">
        <v>20</v>
      </c>
      <c r="H3013" s="2" t="s">
        <v>175</v>
      </c>
      <c r="I3013" s="2">
        <v>3</v>
      </c>
      <c r="J3013" t="s">
        <v>22</v>
      </c>
      <c r="L3013" s="3">
        <v>42822</v>
      </c>
      <c r="M3013" s="2"/>
      <c r="N3013" s="2" t="s">
        <v>23</v>
      </c>
    </row>
    <row r="3014" spans="1:14" ht="13">
      <c r="A3014" s="2" t="s">
        <v>172</v>
      </c>
      <c r="B3014" s="2">
        <v>3147</v>
      </c>
      <c r="C3014" s="2" t="s">
        <v>6045</v>
      </c>
      <c r="D3014" s="2" t="s">
        <v>17</v>
      </c>
      <c r="E3014" s="2" t="s">
        <v>18</v>
      </c>
      <c r="F3014" s="2" t="s">
        <v>6046</v>
      </c>
      <c r="G3014" s="2" t="s">
        <v>20</v>
      </c>
      <c r="H3014" s="2" t="s">
        <v>175</v>
      </c>
      <c r="I3014" s="2">
        <v>3</v>
      </c>
      <c r="J3014" t="s">
        <v>22</v>
      </c>
      <c r="L3014" s="3">
        <v>42822</v>
      </c>
      <c r="M3014" s="2"/>
      <c r="N3014" s="2" t="s">
        <v>23</v>
      </c>
    </row>
    <row r="3015" spans="1:14" ht="13">
      <c r="A3015" s="2" t="s">
        <v>172</v>
      </c>
      <c r="B3015" s="2">
        <v>3148</v>
      </c>
      <c r="C3015" s="2" t="s">
        <v>6047</v>
      </c>
      <c r="D3015" s="2" t="s">
        <v>17</v>
      </c>
      <c r="E3015" s="2" t="s">
        <v>18</v>
      </c>
      <c r="F3015" s="2" t="s">
        <v>6048</v>
      </c>
      <c r="G3015" s="2" t="s">
        <v>20</v>
      </c>
      <c r="H3015" s="2" t="s">
        <v>175</v>
      </c>
      <c r="I3015" s="2">
        <v>3</v>
      </c>
      <c r="J3015" t="s">
        <v>22</v>
      </c>
      <c r="L3015" s="3">
        <v>42822</v>
      </c>
      <c r="M3015" s="2"/>
      <c r="N3015" s="2" t="s">
        <v>23</v>
      </c>
    </row>
    <row r="3016" spans="1:14" ht="13">
      <c r="A3016" s="2" t="s">
        <v>172</v>
      </c>
      <c r="B3016" s="2">
        <v>3149</v>
      </c>
      <c r="C3016" s="2" t="s">
        <v>6049</v>
      </c>
      <c r="D3016" s="2" t="s">
        <v>17</v>
      </c>
      <c r="E3016" s="2" t="s">
        <v>18</v>
      </c>
      <c r="F3016" s="2" t="s">
        <v>6050</v>
      </c>
      <c r="G3016" s="2" t="s">
        <v>20</v>
      </c>
      <c r="H3016" s="2" t="s">
        <v>175</v>
      </c>
      <c r="I3016" s="2">
        <v>3</v>
      </c>
      <c r="J3016" t="s">
        <v>22</v>
      </c>
      <c r="L3016" s="3">
        <v>42822</v>
      </c>
      <c r="M3016" s="2"/>
      <c r="N3016" s="2" t="s">
        <v>23</v>
      </c>
    </row>
    <row r="3017" spans="1:14" ht="13">
      <c r="A3017" s="2" t="s">
        <v>172</v>
      </c>
      <c r="B3017" s="2">
        <v>3150</v>
      </c>
      <c r="C3017" s="2" t="s">
        <v>6051</v>
      </c>
      <c r="D3017" s="2" t="s">
        <v>17</v>
      </c>
      <c r="E3017" s="2" t="s">
        <v>18</v>
      </c>
      <c r="F3017" s="2" t="s">
        <v>6052</v>
      </c>
      <c r="G3017" s="2" t="s">
        <v>20</v>
      </c>
      <c r="H3017" s="2" t="s">
        <v>175</v>
      </c>
      <c r="I3017" s="2">
        <v>3</v>
      </c>
      <c r="J3017" t="s">
        <v>22</v>
      </c>
      <c r="L3017" s="3">
        <v>42822</v>
      </c>
      <c r="M3017" s="2"/>
      <c r="N3017" s="2" t="s">
        <v>23</v>
      </c>
    </row>
    <row r="3018" spans="1:14" ht="13">
      <c r="A3018" s="2" t="s">
        <v>172</v>
      </c>
      <c r="B3018" s="2">
        <v>3151</v>
      </c>
      <c r="C3018" s="2" t="s">
        <v>6053</v>
      </c>
      <c r="D3018" s="2" t="s">
        <v>17</v>
      </c>
      <c r="E3018" s="2" t="s">
        <v>18</v>
      </c>
      <c r="F3018" s="2" t="s">
        <v>6054</v>
      </c>
      <c r="G3018" s="2" t="s">
        <v>20</v>
      </c>
      <c r="H3018" s="2" t="s">
        <v>175</v>
      </c>
      <c r="I3018" s="2">
        <v>3</v>
      </c>
      <c r="J3018" t="s">
        <v>22</v>
      </c>
      <c r="L3018" s="3">
        <v>42822</v>
      </c>
      <c r="M3018" s="2"/>
      <c r="N3018" s="2" t="s">
        <v>23</v>
      </c>
    </row>
    <row r="3019" spans="1:14" ht="13">
      <c r="A3019" s="2" t="s">
        <v>172</v>
      </c>
      <c r="B3019" s="2">
        <v>3152</v>
      </c>
      <c r="C3019" s="2" t="s">
        <v>6055</v>
      </c>
      <c r="D3019" s="2" t="s">
        <v>17</v>
      </c>
      <c r="E3019" s="2" t="s">
        <v>18</v>
      </c>
      <c r="F3019" s="2" t="s">
        <v>6056</v>
      </c>
      <c r="G3019" s="2" t="s">
        <v>20</v>
      </c>
      <c r="H3019" s="2" t="s">
        <v>175</v>
      </c>
      <c r="I3019" s="2">
        <v>3</v>
      </c>
      <c r="J3019" t="s">
        <v>22</v>
      </c>
      <c r="L3019" s="3">
        <v>42822</v>
      </c>
      <c r="M3019" s="2"/>
      <c r="N3019" s="2" t="s">
        <v>23</v>
      </c>
    </row>
    <row r="3020" spans="1:14" ht="13">
      <c r="A3020" s="2" t="s">
        <v>172</v>
      </c>
      <c r="B3020" s="2">
        <v>3153</v>
      </c>
      <c r="C3020" s="2" t="s">
        <v>6057</v>
      </c>
      <c r="D3020" s="2" t="s">
        <v>17</v>
      </c>
      <c r="E3020" s="2" t="s">
        <v>18</v>
      </c>
      <c r="F3020" s="2" t="s">
        <v>6058</v>
      </c>
      <c r="G3020" s="2" t="s">
        <v>20</v>
      </c>
      <c r="H3020" s="2" t="s">
        <v>175</v>
      </c>
      <c r="I3020" s="2">
        <v>3</v>
      </c>
      <c r="J3020" t="s">
        <v>22</v>
      </c>
      <c r="L3020" s="3">
        <v>42822</v>
      </c>
      <c r="M3020" s="2"/>
      <c r="N3020" s="2" t="s">
        <v>23</v>
      </c>
    </row>
    <row r="3021" spans="1:14" ht="13">
      <c r="A3021" s="2" t="s">
        <v>172</v>
      </c>
      <c r="B3021" s="2">
        <v>3154</v>
      </c>
      <c r="C3021" s="2" t="s">
        <v>6059</v>
      </c>
      <c r="D3021" s="2" t="s">
        <v>17</v>
      </c>
      <c r="E3021" s="2" t="s">
        <v>18</v>
      </c>
      <c r="F3021" s="2" t="s">
        <v>73</v>
      </c>
      <c r="G3021" s="2" t="s">
        <v>20</v>
      </c>
      <c r="H3021" s="2" t="s">
        <v>175</v>
      </c>
      <c r="I3021" s="2">
        <v>3</v>
      </c>
      <c r="J3021" t="s">
        <v>22</v>
      </c>
      <c r="L3021" s="3">
        <v>42822</v>
      </c>
      <c r="M3021" s="2"/>
      <c r="N3021" s="2" t="s">
        <v>23</v>
      </c>
    </row>
    <row r="3022" spans="1:14" ht="13">
      <c r="A3022" s="2" t="s">
        <v>172</v>
      </c>
      <c r="B3022" s="2">
        <v>3155</v>
      </c>
      <c r="C3022" s="2" t="s">
        <v>6060</v>
      </c>
      <c r="D3022" s="2" t="s">
        <v>17</v>
      </c>
      <c r="E3022" s="2" t="s">
        <v>18</v>
      </c>
      <c r="F3022" s="2" t="s">
        <v>6061</v>
      </c>
      <c r="G3022" s="2" t="s">
        <v>20</v>
      </c>
      <c r="H3022" s="2" t="s">
        <v>175</v>
      </c>
      <c r="I3022" s="2">
        <v>3</v>
      </c>
      <c r="J3022" t="s">
        <v>22</v>
      </c>
      <c r="L3022" s="3">
        <v>42822</v>
      </c>
      <c r="M3022" s="2"/>
      <c r="N3022" s="2" t="s">
        <v>23</v>
      </c>
    </row>
    <row r="3023" spans="1:14" ht="13">
      <c r="A3023" s="2" t="s">
        <v>172</v>
      </c>
      <c r="B3023" s="2">
        <v>3156</v>
      </c>
      <c r="C3023" s="2" t="s">
        <v>6062</v>
      </c>
      <c r="D3023" s="2" t="s">
        <v>17</v>
      </c>
      <c r="E3023" s="2" t="s">
        <v>18</v>
      </c>
      <c r="F3023" s="2" t="s">
        <v>6063</v>
      </c>
      <c r="G3023" s="2" t="s">
        <v>20</v>
      </c>
      <c r="H3023" s="2" t="s">
        <v>175</v>
      </c>
      <c r="I3023" s="2">
        <v>3</v>
      </c>
      <c r="J3023" t="s">
        <v>22</v>
      </c>
      <c r="L3023" s="3">
        <v>42822</v>
      </c>
      <c r="M3023" s="2"/>
      <c r="N3023" s="2" t="s">
        <v>23</v>
      </c>
    </row>
    <row r="3024" spans="1:14" ht="13">
      <c r="A3024" s="2" t="s">
        <v>172</v>
      </c>
      <c r="B3024" s="2">
        <v>3157</v>
      </c>
      <c r="C3024" s="2" t="s">
        <v>6064</v>
      </c>
      <c r="D3024" s="2" t="s">
        <v>17</v>
      </c>
      <c r="E3024" s="2" t="s">
        <v>18</v>
      </c>
      <c r="F3024" s="2" t="s">
        <v>6065</v>
      </c>
      <c r="G3024" s="2" t="s">
        <v>20</v>
      </c>
      <c r="H3024" s="2" t="s">
        <v>175</v>
      </c>
      <c r="I3024" s="2">
        <v>3</v>
      </c>
      <c r="J3024" t="s">
        <v>22</v>
      </c>
      <c r="L3024" s="3">
        <v>42822</v>
      </c>
      <c r="M3024" s="2"/>
      <c r="N3024" s="2" t="s">
        <v>23</v>
      </c>
    </row>
    <row r="3025" spans="1:14" ht="13">
      <c r="A3025" s="2" t="s">
        <v>172</v>
      </c>
      <c r="B3025" s="2">
        <v>3158</v>
      </c>
      <c r="C3025" s="2" t="s">
        <v>6066</v>
      </c>
      <c r="D3025" s="2" t="s">
        <v>17</v>
      </c>
      <c r="E3025" s="2" t="s">
        <v>18</v>
      </c>
      <c r="F3025" s="2" t="s">
        <v>6067</v>
      </c>
      <c r="G3025" s="2" t="s">
        <v>20</v>
      </c>
      <c r="H3025" s="2" t="s">
        <v>175</v>
      </c>
      <c r="I3025" s="2">
        <v>3</v>
      </c>
      <c r="J3025" t="s">
        <v>22</v>
      </c>
      <c r="L3025" s="3">
        <v>42822</v>
      </c>
      <c r="M3025" s="2"/>
      <c r="N3025" s="2" t="s">
        <v>23</v>
      </c>
    </row>
    <row r="3026" spans="1:14" ht="13">
      <c r="A3026" s="2" t="s">
        <v>172</v>
      </c>
      <c r="B3026" s="2">
        <v>3159</v>
      </c>
      <c r="C3026" s="2" t="s">
        <v>6068</v>
      </c>
      <c r="D3026" s="2" t="s">
        <v>17</v>
      </c>
      <c r="E3026" s="2" t="s">
        <v>18</v>
      </c>
      <c r="F3026" s="2" t="s">
        <v>6069</v>
      </c>
      <c r="G3026" s="2" t="s">
        <v>20</v>
      </c>
      <c r="H3026" s="2" t="s">
        <v>175</v>
      </c>
      <c r="I3026" s="2">
        <v>3</v>
      </c>
      <c r="J3026" t="s">
        <v>22</v>
      </c>
      <c r="L3026" s="3">
        <v>42822</v>
      </c>
      <c r="M3026" s="2"/>
      <c r="N3026" s="2" t="s">
        <v>23</v>
      </c>
    </row>
    <row r="3027" spans="1:14" ht="13">
      <c r="A3027" s="2" t="s">
        <v>172</v>
      </c>
      <c r="B3027" s="2">
        <v>3160</v>
      </c>
      <c r="C3027" s="2" t="s">
        <v>6070</v>
      </c>
      <c r="D3027" s="2" t="s">
        <v>17</v>
      </c>
      <c r="E3027" s="2" t="s">
        <v>18</v>
      </c>
      <c r="F3027" s="2" t="s">
        <v>6071</v>
      </c>
      <c r="G3027" s="2" t="s">
        <v>20</v>
      </c>
      <c r="H3027" s="2" t="s">
        <v>175</v>
      </c>
      <c r="I3027" s="2">
        <v>3</v>
      </c>
      <c r="J3027" t="s">
        <v>22</v>
      </c>
      <c r="L3027" s="3">
        <v>42822</v>
      </c>
      <c r="M3027" s="2"/>
      <c r="N3027" s="2" t="s">
        <v>23</v>
      </c>
    </row>
    <row r="3028" spans="1:14" ht="13">
      <c r="A3028" s="2" t="s">
        <v>172</v>
      </c>
      <c r="B3028" s="2">
        <v>3161</v>
      </c>
      <c r="C3028" s="2" t="s">
        <v>6072</v>
      </c>
      <c r="D3028" s="2" t="s">
        <v>17</v>
      </c>
      <c r="E3028" s="2" t="s">
        <v>18</v>
      </c>
      <c r="F3028" s="2" t="s">
        <v>6073</v>
      </c>
      <c r="G3028" s="2" t="s">
        <v>20</v>
      </c>
      <c r="H3028" s="2" t="s">
        <v>175</v>
      </c>
      <c r="I3028" s="2">
        <v>3</v>
      </c>
      <c r="J3028" t="s">
        <v>22</v>
      </c>
      <c r="L3028" s="3">
        <v>42822</v>
      </c>
      <c r="M3028" s="2"/>
      <c r="N3028" s="2" t="s">
        <v>23</v>
      </c>
    </row>
    <row r="3029" spans="1:14" ht="13">
      <c r="A3029" s="2" t="s">
        <v>172</v>
      </c>
      <c r="B3029" s="2">
        <v>3162</v>
      </c>
      <c r="C3029" s="2" t="s">
        <v>6074</v>
      </c>
      <c r="D3029" s="2" t="s">
        <v>17</v>
      </c>
      <c r="E3029" s="2" t="s">
        <v>18</v>
      </c>
      <c r="F3029" s="2" t="s">
        <v>6075</v>
      </c>
      <c r="G3029" s="2" t="s">
        <v>20</v>
      </c>
      <c r="H3029" s="2" t="s">
        <v>175</v>
      </c>
      <c r="I3029" s="2">
        <v>3</v>
      </c>
      <c r="J3029" t="s">
        <v>22</v>
      </c>
      <c r="L3029" s="3">
        <v>42822</v>
      </c>
      <c r="M3029" s="2"/>
      <c r="N3029" s="2" t="s">
        <v>23</v>
      </c>
    </row>
    <row r="3030" spans="1:14" ht="13">
      <c r="A3030" s="2" t="s">
        <v>172</v>
      </c>
      <c r="B3030" s="2">
        <v>3163</v>
      </c>
      <c r="C3030" s="2" t="s">
        <v>6076</v>
      </c>
      <c r="D3030" s="2" t="s">
        <v>17</v>
      </c>
      <c r="E3030" s="2" t="s">
        <v>18</v>
      </c>
      <c r="F3030" s="2" t="s">
        <v>6077</v>
      </c>
      <c r="G3030" s="2" t="s">
        <v>20</v>
      </c>
      <c r="H3030" s="2" t="s">
        <v>175</v>
      </c>
      <c r="I3030" s="2">
        <v>3</v>
      </c>
      <c r="J3030" t="s">
        <v>22</v>
      </c>
      <c r="L3030" s="3">
        <v>42822</v>
      </c>
      <c r="M3030" s="2"/>
      <c r="N3030" s="2" t="s">
        <v>23</v>
      </c>
    </row>
    <row r="3031" spans="1:14" ht="13">
      <c r="A3031" s="2" t="s">
        <v>172</v>
      </c>
      <c r="B3031" s="2">
        <v>3164</v>
      </c>
      <c r="C3031" s="2" t="s">
        <v>6078</v>
      </c>
      <c r="D3031" s="2" t="s">
        <v>17</v>
      </c>
      <c r="E3031" s="2" t="s">
        <v>18</v>
      </c>
      <c r="F3031" s="2" t="s">
        <v>6079</v>
      </c>
      <c r="G3031" s="2" t="s">
        <v>20</v>
      </c>
      <c r="H3031" s="2" t="s">
        <v>175</v>
      </c>
      <c r="I3031" s="2">
        <v>3</v>
      </c>
      <c r="J3031" t="s">
        <v>22</v>
      </c>
      <c r="L3031" s="3">
        <v>42822</v>
      </c>
      <c r="M3031" s="2"/>
      <c r="N3031" s="2" t="s">
        <v>23</v>
      </c>
    </row>
    <row r="3032" spans="1:14" ht="13">
      <c r="A3032" s="2" t="s">
        <v>172</v>
      </c>
      <c r="B3032" s="2">
        <v>3165</v>
      </c>
      <c r="C3032" s="2" t="s">
        <v>6080</v>
      </c>
      <c r="D3032" s="2" t="s">
        <v>17</v>
      </c>
      <c r="E3032" s="2" t="s">
        <v>18</v>
      </c>
      <c r="F3032" s="2" t="s">
        <v>6081</v>
      </c>
      <c r="G3032" s="2" t="s">
        <v>20</v>
      </c>
      <c r="H3032" s="2" t="s">
        <v>175</v>
      </c>
      <c r="I3032" s="2">
        <v>3</v>
      </c>
      <c r="J3032" t="s">
        <v>22</v>
      </c>
      <c r="L3032" s="3">
        <v>42822</v>
      </c>
      <c r="M3032" s="2"/>
      <c r="N3032" s="2" t="s">
        <v>23</v>
      </c>
    </row>
    <row r="3033" spans="1:14" ht="13">
      <c r="A3033" s="2" t="s">
        <v>172</v>
      </c>
      <c r="B3033" s="2">
        <v>3166</v>
      </c>
      <c r="C3033" s="2" t="s">
        <v>6082</v>
      </c>
      <c r="D3033" s="2" t="s">
        <v>17</v>
      </c>
      <c r="E3033" s="2" t="s">
        <v>18</v>
      </c>
      <c r="F3033" s="2" t="s">
        <v>6083</v>
      </c>
      <c r="G3033" s="2" t="s">
        <v>20</v>
      </c>
      <c r="H3033" s="2" t="s">
        <v>175</v>
      </c>
      <c r="I3033" s="2">
        <v>3</v>
      </c>
      <c r="J3033" t="s">
        <v>22</v>
      </c>
      <c r="L3033" s="3">
        <v>42822</v>
      </c>
      <c r="M3033" s="2"/>
      <c r="N3033" s="2" t="s">
        <v>23</v>
      </c>
    </row>
    <row r="3034" spans="1:14" ht="13">
      <c r="A3034" s="2" t="s">
        <v>172</v>
      </c>
      <c r="B3034" s="2">
        <v>3167</v>
      </c>
      <c r="C3034" s="2" t="s">
        <v>6084</v>
      </c>
      <c r="D3034" s="2" t="s">
        <v>17</v>
      </c>
      <c r="E3034" s="2" t="s">
        <v>18</v>
      </c>
      <c r="F3034" s="2" t="s">
        <v>6085</v>
      </c>
      <c r="G3034" s="2" t="s">
        <v>20</v>
      </c>
      <c r="H3034" s="2" t="s">
        <v>175</v>
      </c>
      <c r="I3034" s="2">
        <v>3</v>
      </c>
      <c r="J3034" t="s">
        <v>22</v>
      </c>
      <c r="L3034" s="3">
        <v>42822</v>
      </c>
      <c r="M3034" s="2"/>
      <c r="N3034" s="2" t="s">
        <v>23</v>
      </c>
    </row>
    <row r="3035" spans="1:14" ht="13">
      <c r="A3035" s="2" t="s">
        <v>172</v>
      </c>
      <c r="B3035" s="2">
        <v>3168</v>
      </c>
      <c r="C3035" s="2" t="s">
        <v>6086</v>
      </c>
      <c r="D3035" s="2" t="s">
        <v>17</v>
      </c>
      <c r="E3035" s="2" t="s">
        <v>18</v>
      </c>
      <c r="F3035" s="2" t="s">
        <v>6087</v>
      </c>
      <c r="G3035" s="2" t="s">
        <v>20</v>
      </c>
      <c r="H3035" s="2" t="s">
        <v>175</v>
      </c>
      <c r="I3035" s="2">
        <v>3</v>
      </c>
      <c r="J3035" t="s">
        <v>22</v>
      </c>
      <c r="L3035" s="3">
        <v>42822</v>
      </c>
      <c r="M3035" s="2"/>
      <c r="N3035" s="2" t="s">
        <v>23</v>
      </c>
    </row>
    <row r="3036" spans="1:14" ht="13">
      <c r="A3036" s="2" t="s">
        <v>172</v>
      </c>
      <c r="B3036" s="2">
        <v>3169</v>
      </c>
      <c r="C3036" s="2" t="s">
        <v>6088</v>
      </c>
      <c r="D3036" s="2" t="s">
        <v>17</v>
      </c>
      <c r="E3036" s="2" t="s">
        <v>18</v>
      </c>
      <c r="F3036" s="2" t="s">
        <v>6089</v>
      </c>
      <c r="G3036" s="2" t="s">
        <v>20</v>
      </c>
      <c r="H3036" s="2" t="s">
        <v>175</v>
      </c>
      <c r="I3036" s="2">
        <v>3</v>
      </c>
      <c r="J3036" t="s">
        <v>22</v>
      </c>
      <c r="L3036" s="3">
        <v>42822</v>
      </c>
      <c r="M3036" s="2"/>
      <c r="N3036" s="2" t="s">
        <v>23</v>
      </c>
    </row>
    <row r="3037" spans="1:14" ht="13">
      <c r="A3037" s="2" t="s">
        <v>172</v>
      </c>
      <c r="B3037" s="2">
        <v>3170</v>
      </c>
      <c r="C3037" s="2" t="s">
        <v>6090</v>
      </c>
      <c r="D3037" s="2" t="s">
        <v>17</v>
      </c>
      <c r="E3037" s="2" t="s">
        <v>18</v>
      </c>
      <c r="F3037" s="2" t="s">
        <v>6091</v>
      </c>
      <c r="G3037" s="2" t="s">
        <v>20</v>
      </c>
      <c r="H3037" s="2" t="s">
        <v>175</v>
      </c>
      <c r="I3037" s="2">
        <v>3</v>
      </c>
      <c r="J3037" t="s">
        <v>22</v>
      </c>
      <c r="L3037" s="3">
        <v>42822</v>
      </c>
      <c r="M3037" s="2"/>
      <c r="N3037" s="2" t="s">
        <v>23</v>
      </c>
    </row>
    <row r="3038" spans="1:14" ht="13">
      <c r="A3038" s="2" t="s">
        <v>172</v>
      </c>
      <c r="B3038" s="2">
        <v>3171</v>
      </c>
      <c r="C3038" s="2" t="s">
        <v>5953</v>
      </c>
      <c r="D3038" s="2" t="s">
        <v>23</v>
      </c>
      <c r="E3038" s="2" t="s">
        <v>122</v>
      </c>
      <c r="F3038" s="2" t="s">
        <v>5954</v>
      </c>
      <c r="G3038" s="2" t="s">
        <v>20</v>
      </c>
      <c r="H3038" s="2" t="s">
        <v>175</v>
      </c>
      <c r="I3038" s="2">
        <v>2</v>
      </c>
      <c r="J3038">
        <v>3</v>
      </c>
      <c r="L3038" s="3">
        <v>42703</v>
      </c>
      <c r="M3038" s="2"/>
      <c r="N3038" s="2" t="s">
        <v>23</v>
      </c>
    </row>
    <row r="3039" spans="1:14" ht="13">
      <c r="A3039" s="2" t="s">
        <v>172</v>
      </c>
      <c r="B3039" s="2">
        <v>3172</v>
      </c>
      <c r="C3039" s="2" t="s">
        <v>6092</v>
      </c>
      <c r="D3039" s="2" t="s">
        <v>17</v>
      </c>
      <c r="E3039" s="2" t="s">
        <v>18</v>
      </c>
      <c r="F3039" s="2" t="s">
        <v>6093</v>
      </c>
      <c r="G3039" s="2" t="s">
        <v>20</v>
      </c>
      <c r="H3039" s="2" t="s">
        <v>175</v>
      </c>
      <c r="I3039" s="2">
        <v>3</v>
      </c>
      <c r="J3039" t="s">
        <v>22</v>
      </c>
      <c r="L3039" s="3">
        <v>42822</v>
      </c>
      <c r="M3039" s="2"/>
      <c r="N3039" s="2" t="s">
        <v>23</v>
      </c>
    </row>
    <row r="3040" spans="1:14" ht="13">
      <c r="A3040" s="2" t="s">
        <v>172</v>
      </c>
      <c r="B3040" s="2">
        <v>3173</v>
      </c>
      <c r="C3040" s="2" t="s">
        <v>6094</v>
      </c>
      <c r="D3040" s="2" t="s">
        <v>17</v>
      </c>
      <c r="E3040" s="2" t="s">
        <v>18</v>
      </c>
      <c r="F3040" s="2" t="s">
        <v>6095</v>
      </c>
      <c r="G3040" s="2" t="s">
        <v>20</v>
      </c>
      <c r="H3040" s="2" t="s">
        <v>175</v>
      </c>
      <c r="I3040" s="2">
        <v>3</v>
      </c>
      <c r="J3040" t="s">
        <v>22</v>
      </c>
      <c r="L3040" s="3">
        <v>42822</v>
      </c>
      <c r="M3040" s="2"/>
      <c r="N3040" s="2" t="s">
        <v>23</v>
      </c>
    </row>
    <row r="3041" spans="1:14" ht="13">
      <c r="A3041" s="2" t="s">
        <v>172</v>
      </c>
      <c r="B3041" s="2">
        <v>3174</v>
      </c>
      <c r="C3041" s="2" t="s">
        <v>6096</v>
      </c>
      <c r="D3041" s="2" t="s">
        <v>17</v>
      </c>
      <c r="E3041" s="2" t="s">
        <v>18</v>
      </c>
      <c r="F3041" s="2" t="s">
        <v>6097</v>
      </c>
      <c r="G3041" s="2" t="s">
        <v>20</v>
      </c>
      <c r="H3041" s="2" t="s">
        <v>175</v>
      </c>
      <c r="I3041" s="2">
        <v>3</v>
      </c>
      <c r="J3041" t="s">
        <v>22</v>
      </c>
      <c r="L3041" s="3">
        <v>42822</v>
      </c>
      <c r="M3041" s="2"/>
      <c r="N3041" s="2" t="s">
        <v>23</v>
      </c>
    </row>
    <row r="3042" spans="1:14" ht="13">
      <c r="A3042" s="2" t="s">
        <v>172</v>
      </c>
      <c r="B3042" s="2">
        <v>3175</v>
      </c>
      <c r="C3042" s="2" t="s">
        <v>6098</v>
      </c>
      <c r="D3042" s="2" t="s">
        <v>17</v>
      </c>
      <c r="E3042" s="2" t="s">
        <v>18</v>
      </c>
      <c r="F3042" s="2" t="s">
        <v>6099</v>
      </c>
      <c r="G3042" s="2" t="s">
        <v>20</v>
      </c>
      <c r="H3042" s="2" t="s">
        <v>175</v>
      </c>
      <c r="I3042" s="2">
        <v>3</v>
      </c>
      <c r="J3042" t="s">
        <v>22</v>
      </c>
      <c r="L3042" s="3">
        <v>42822</v>
      </c>
      <c r="M3042" s="2"/>
      <c r="N3042" s="2" t="s">
        <v>23</v>
      </c>
    </row>
    <row r="3043" spans="1:14" ht="13">
      <c r="A3043" s="2" t="s">
        <v>172</v>
      </c>
      <c r="B3043" s="2">
        <v>3176</v>
      </c>
      <c r="C3043" s="2" t="s">
        <v>6100</v>
      </c>
      <c r="D3043" s="2" t="s">
        <v>17</v>
      </c>
      <c r="E3043" s="2" t="s">
        <v>18</v>
      </c>
      <c r="F3043" s="2" t="s">
        <v>6101</v>
      </c>
      <c r="G3043" s="2" t="s">
        <v>20</v>
      </c>
      <c r="H3043" s="2" t="s">
        <v>175</v>
      </c>
      <c r="I3043" s="2">
        <v>3</v>
      </c>
      <c r="J3043" t="s">
        <v>22</v>
      </c>
      <c r="L3043" s="3">
        <v>42822</v>
      </c>
      <c r="M3043" s="2"/>
      <c r="N3043" s="2" t="s">
        <v>23</v>
      </c>
    </row>
    <row r="3044" spans="1:14" ht="13">
      <c r="A3044" s="2" t="s">
        <v>172</v>
      </c>
      <c r="B3044" s="2">
        <v>3177</v>
      </c>
      <c r="C3044" s="2" t="s">
        <v>6102</v>
      </c>
      <c r="D3044" s="2" t="s">
        <v>17</v>
      </c>
      <c r="E3044" s="2" t="s">
        <v>18</v>
      </c>
      <c r="F3044" s="2" t="s">
        <v>6103</v>
      </c>
      <c r="G3044" s="2" t="s">
        <v>20</v>
      </c>
      <c r="H3044" s="2" t="s">
        <v>175</v>
      </c>
      <c r="I3044" s="2">
        <v>3</v>
      </c>
      <c r="J3044" t="s">
        <v>22</v>
      </c>
      <c r="L3044" s="3">
        <v>42822</v>
      </c>
      <c r="M3044" s="2"/>
      <c r="N3044" s="2" t="s">
        <v>23</v>
      </c>
    </row>
    <row r="3045" spans="1:14" ht="13">
      <c r="A3045" s="2" t="s">
        <v>172</v>
      </c>
      <c r="B3045" s="2">
        <v>3178</v>
      </c>
      <c r="C3045" s="2" t="s">
        <v>6104</v>
      </c>
      <c r="D3045" s="2" t="s">
        <v>17</v>
      </c>
      <c r="E3045" s="2" t="s">
        <v>18</v>
      </c>
      <c r="F3045" s="2" t="s">
        <v>6105</v>
      </c>
      <c r="G3045" s="2" t="s">
        <v>20</v>
      </c>
      <c r="H3045" s="2" t="s">
        <v>175</v>
      </c>
      <c r="I3045" s="2">
        <v>3</v>
      </c>
      <c r="J3045" t="s">
        <v>22</v>
      </c>
      <c r="L3045" s="3">
        <v>42822</v>
      </c>
      <c r="M3045" s="2"/>
      <c r="N3045" s="2" t="s">
        <v>23</v>
      </c>
    </row>
    <row r="3046" spans="1:14" ht="13">
      <c r="A3046" s="2" t="s">
        <v>172</v>
      </c>
      <c r="B3046" s="2">
        <v>3179</v>
      </c>
      <c r="C3046" s="2" t="s">
        <v>6106</v>
      </c>
      <c r="D3046" s="2" t="s">
        <v>17</v>
      </c>
      <c r="E3046" s="2" t="s">
        <v>18</v>
      </c>
      <c r="F3046" s="2" t="s">
        <v>6107</v>
      </c>
      <c r="G3046" s="2" t="s">
        <v>20</v>
      </c>
      <c r="H3046" s="2" t="s">
        <v>175</v>
      </c>
      <c r="I3046" s="2">
        <v>3</v>
      </c>
      <c r="J3046" t="s">
        <v>22</v>
      </c>
      <c r="L3046" s="3">
        <v>42822</v>
      </c>
      <c r="M3046" s="2"/>
      <c r="N3046" s="2" t="s">
        <v>23</v>
      </c>
    </row>
    <row r="3047" spans="1:14" ht="13">
      <c r="A3047" s="2" t="s">
        <v>172</v>
      </c>
      <c r="B3047" s="2">
        <v>3180</v>
      </c>
      <c r="C3047" s="2" t="s">
        <v>6108</v>
      </c>
      <c r="D3047" s="2" t="s">
        <v>17</v>
      </c>
      <c r="E3047" s="2" t="s">
        <v>18</v>
      </c>
      <c r="F3047" s="2" t="s">
        <v>6109</v>
      </c>
      <c r="G3047" s="2" t="s">
        <v>20</v>
      </c>
      <c r="H3047" s="2" t="s">
        <v>175</v>
      </c>
      <c r="I3047" s="2">
        <v>3</v>
      </c>
      <c r="J3047" t="s">
        <v>22</v>
      </c>
      <c r="L3047" s="3">
        <v>42822</v>
      </c>
      <c r="M3047" s="2"/>
      <c r="N3047" s="2" t="s">
        <v>23</v>
      </c>
    </row>
    <row r="3048" spans="1:14" ht="13">
      <c r="A3048" s="2" t="s">
        <v>172</v>
      </c>
      <c r="B3048" s="2">
        <v>3181</v>
      </c>
      <c r="C3048" s="2" t="s">
        <v>6110</v>
      </c>
      <c r="D3048" s="2" t="s">
        <v>17</v>
      </c>
      <c r="E3048" s="2" t="s">
        <v>18</v>
      </c>
      <c r="F3048" s="2" t="s">
        <v>6111</v>
      </c>
      <c r="G3048" s="2" t="s">
        <v>20</v>
      </c>
      <c r="H3048" s="2" t="s">
        <v>175</v>
      </c>
      <c r="I3048" s="2">
        <v>3</v>
      </c>
      <c r="J3048" t="s">
        <v>22</v>
      </c>
      <c r="L3048" s="3">
        <v>42822</v>
      </c>
      <c r="M3048" s="2"/>
      <c r="N3048" s="2" t="s">
        <v>23</v>
      </c>
    </row>
    <row r="3049" spans="1:14" ht="13">
      <c r="A3049" s="2" t="s">
        <v>172</v>
      </c>
      <c r="B3049" s="2">
        <v>3182</v>
      </c>
      <c r="C3049" s="2" t="s">
        <v>6112</v>
      </c>
      <c r="D3049" s="2" t="s">
        <v>17</v>
      </c>
      <c r="E3049" s="2" t="s">
        <v>18</v>
      </c>
      <c r="F3049" s="2" t="s">
        <v>6113</v>
      </c>
      <c r="G3049" s="2" t="s">
        <v>20</v>
      </c>
      <c r="H3049" s="2" t="s">
        <v>175</v>
      </c>
      <c r="I3049" s="2">
        <v>3</v>
      </c>
      <c r="J3049" t="s">
        <v>22</v>
      </c>
      <c r="L3049" s="3">
        <v>42822</v>
      </c>
      <c r="M3049" s="2"/>
      <c r="N3049" s="2" t="s">
        <v>23</v>
      </c>
    </row>
    <row r="3050" spans="1:14" ht="13">
      <c r="A3050" s="2" t="s">
        <v>172</v>
      </c>
      <c r="B3050" s="2">
        <v>3183</v>
      </c>
      <c r="C3050" s="2" t="s">
        <v>6114</v>
      </c>
      <c r="D3050" s="2" t="s">
        <v>17</v>
      </c>
      <c r="E3050" s="2" t="s">
        <v>18</v>
      </c>
      <c r="F3050" s="2" t="s">
        <v>6115</v>
      </c>
      <c r="G3050" s="2" t="s">
        <v>20</v>
      </c>
      <c r="H3050" s="2" t="s">
        <v>175</v>
      </c>
      <c r="I3050" s="2">
        <v>3</v>
      </c>
      <c r="J3050" t="s">
        <v>22</v>
      </c>
      <c r="L3050" s="3">
        <v>42822</v>
      </c>
      <c r="M3050" s="2"/>
      <c r="N3050" s="2" t="s">
        <v>23</v>
      </c>
    </row>
    <row r="3051" spans="1:14" ht="13">
      <c r="A3051" s="2" t="s">
        <v>172</v>
      </c>
      <c r="B3051" s="2">
        <v>3184</v>
      </c>
      <c r="C3051" s="2" t="s">
        <v>6116</v>
      </c>
      <c r="D3051" s="2" t="s">
        <v>17</v>
      </c>
      <c r="E3051" s="2" t="s">
        <v>18</v>
      </c>
      <c r="F3051" s="2" t="s">
        <v>6117</v>
      </c>
      <c r="G3051" s="2" t="s">
        <v>20</v>
      </c>
      <c r="H3051" s="2" t="s">
        <v>175</v>
      </c>
      <c r="I3051" s="2">
        <v>3</v>
      </c>
      <c r="J3051" t="s">
        <v>22</v>
      </c>
      <c r="L3051" s="3">
        <v>42822</v>
      </c>
      <c r="M3051" s="2"/>
      <c r="N3051" s="2" t="s">
        <v>23</v>
      </c>
    </row>
    <row r="3052" spans="1:14" ht="13">
      <c r="A3052" s="2" t="s">
        <v>172</v>
      </c>
      <c r="B3052" s="2">
        <v>3185</v>
      </c>
      <c r="C3052" s="2" t="s">
        <v>6118</v>
      </c>
      <c r="D3052" s="2" t="s">
        <v>17</v>
      </c>
      <c r="E3052" s="2" t="s">
        <v>18</v>
      </c>
      <c r="F3052" s="2" t="s">
        <v>6119</v>
      </c>
      <c r="G3052" s="2" t="s">
        <v>20</v>
      </c>
      <c r="H3052" s="2" t="s">
        <v>175</v>
      </c>
      <c r="I3052" s="2">
        <v>3</v>
      </c>
      <c r="J3052" t="s">
        <v>22</v>
      </c>
      <c r="L3052" s="3">
        <v>42822</v>
      </c>
      <c r="M3052" s="2"/>
      <c r="N3052" s="2" t="s">
        <v>23</v>
      </c>
    </row>
    <row r="3053" spans="1:14" ht="13">
      <c r="A3053" s="2" t="s">
        <v>172</v>
      </c>
      <c r="B3053" s="2">
        <v>3186</v>
      </c>
      <c r="C3053" s="2" t="s">
        <v>6120</v>
      </c>
      <c r="D3053" s="2" t="s">
        <v>17</v>
      </c>
      <c r="E3053" s="2" t="s">
        <v>18</v>
      </c>
      <c r="F3053" s="2" t="s">
        <v>6121</v>
      </c>
      <c r="G3053" s="2" t="s">
        <v>20</v>
      </c>
      <c r="H3053" s="2" t="s">
        <v>175</v>
      </c>
      <c r="I3053" s="2">
        <v>3</v>
      </c>
      <c r="J3053" t="s">
        <v>22</v>
      </c>
      <c r="L3053" s="3">
        <v>42822</v>
      </c>
      <c r="M3053" s="2"/>
      <c r="N3053" s="2" t="s">
        <v>23</v>
      </c>
    </row>
    <row r="3054" spans="1:14" ht="13">
      <c r="A3054" s="2" t="s">
        <v>172</v>
      </c>
      <c r="B3054" s="2">
        <v>3187</v>
      </c>
      <c r="C3054" s="2" t="s">
        <v>6122</v>
      </c>
      <c r="D3054" s="2" t="s">
        <v>17</v>
      </c>
      <c r="E3054" s="2" t="s">
        <v>18</v>
      </c>
      <c r="F3054" s="2" t="s">
        <v>6123</v>
      </c>
      <c r="G3054" s="2" t="s">
        <v>20</v>
      </c>
      <c r="H3054" s="2" t="s">
        <v>175</v>
      </c>
      <c r="I3054" s="2">
        <v>3</v>
      </c>
      <c r="J3054" t="s">
        <v>22</v>
      </c>
      <c r="L3054" s="3">
        <v>42822</v>
      </c>
      <c r="M3054" s="2"/>
      <c r="N3054" s="2" t="s">
        <v>23</v>
      </c>
    </row>
    <row r="3055" spans="1:14" ht="13">
      <c r="A3055" s="2" t="s">
        <v>172</v>
      </c>
      <c r="B3055" s="2">
        <v>3188</v>
      </c>
      <c r="C3055" s="2" t="s">
        <v>6124</v>
      </c>
      <c r="D3055" s="2" t="s">
        <v>17</v>
      </c>
      <c r="E3055" s="2" t="s">
        <v>18</v>
      </c>
      <c r="F3055" s="2" t="s">
        <v>6125</v>
      </c>
      <c r="G3055" s="2" t="s">
        <v>20</v>
      </c>
      <c r="H3055" s="2" t="s">
        <v>175</v>
      </c>
      <c r="I3055" s="2">
        <v>3</v>
      </c>
      <c r="J3055" t="s">
        <v>22</v>
      </c>
      <c r="L3055" s="3">
        <v>42822</v>
      </c>
      <c r="M3055" s="2"/>
      <c r="N3055" s="2" t="s">
        <v>23</v>
      </c>
    </row>
    <row r="3056" spans="1:14" ht="13">
      <c r="A3056" s="2" t="s">
        <v>172</v>
      </c>
      <c r="B3056" s="2">
        <v>3189</v>
      </c>
      <c r="C3056" s="2" t="s">
        <v>6126</v>
      </c>
      <c r="D3056" s="2" t="s">
        <v>17</v>
      </c>
      <c r="E3056" s="2" t="s">
        <v>18</v>
      </c>
      <c r="F3056" s="2" t="s">
        <v>6127</v>
      </c>
      <c r="G3056" s="2" t="s">
        <v>20</v>
      </c>
      <c r="H3056" s="2" t="s">
        <v>175</v>
      </c>
      <c r="I3056" s="2">
        <v>3</v>
      </c>
      <c r="J3056" t="s">
        <v>22</v>
      </c>
      <c r="L3056" s="3">
        <v>42822</v>
      </c>
      <c r="M3056" s="2"/>
      <c r="N3056" s="2" t="s">
        <v>23</v>
      </c>
    </row>
    <row r="3057" spans="1:14" ht="13">
      <c r="A3057" s="2" t="s">
        <v>172</v>
      </c>
      <c r="B3057" s="2">
        <v>3190</v>
      </c>
      <c r="C3057" s="2" t="s">
        <v>6128</v>
      </c>
      <c r="D3057" s="2" t="s">
        <v>17</v>
      </c>
      <c r="E3057" s="2" t="s">
        <v>18</v>
      </c>
      <c r="F3057" s="2" t="s">
        <v>6129</v>
      </c>
      <c r="G3057" s="2" t="s">
        <v>20</v>
      </c>
      <c r="H3057" s="2" t="s">
        <v>175</v>
      </c>
      <c r="I3057" s="2">
        <v>3</v>
      </c>
      <c r="J3057" t="s">
        <v>22</v>
      </c>
      <c r="L3057" s="3">
        <v>42822</v>
      </c>
      <c r="M3057" s="2"/>
      <c r="N3057" s="2" t="s">
        <v>23</v>
      </c>
    </row>
    <row r="3058" spans="1:14" ht="13">
      <c r="A3058" s="2" t="s">
        <v>172</v>
      </c>
      <c r="B3058" s="2">
        <v>3191</v>
      </c>
      <c r="C3058" s="2" t="s">
        <v>6130</v>
      </c>
      <c r="D3058" s="2" t="s">
        <v>17</v>
      </c>
      <c r="E3058" s="2" t="s">
        <v>18</v>
      </c>
      <c r="F3058" s="2" t="s">
        <v>6131</v>
      </c>
      <c r="G3058" s="2" t="s">
        <v>20</v>
      </c>
      <c r="H3058" s="2" t="s">
        <v>175</v>
      </c>
      <c r="I3058" s="2">
        <v>3</v>
      </c>
      <c r="J3058" t="s">
        <v>22</v>
      </c>
      <c r="L3058" s="3">
        <v>42822</v>
      </c>
      <c r="M3058" s="2"/>
      <c r="N3058" s="2" t="s">
        <v>23</v>
      </c>
    </row>
    <row r="3059" spans="1:14" ht="13">
      <c r="A3059" s="2" t="s">
        <v>172</v>
      </c>
      <c r="B3059" s="2">
        <v>3192</v>
      </c>
      <c r="C3059" s="2" t="s">
        <v>6132</v>
      </c>
      <c r="D3059" s="2" t="s">
        <v>17</v>
      </c>
      <c r="E3059" s="2" t="s">
        <v>18</v>
      </c>
      <c r="F3059" s="2" t="s">
        <v>6133</v>
      </c>
      <c r="G3059" s="2" t="s">
        <v>20</v>
      </c>
      <c r="H3059" s="2" t="s">
        <v>175</v>
      </c>
      <c r="I3059" s="2">
        <v>3</v>
      </c>
      <c r="J3059" t="s">
        <v>22</v>
      </c>
      <c r="L3059" s="3">
        <v>42822</v>
      </c>
      <c r="M3059" s="2"/>
      <c r="N3059" s="2" t="s">
        <v>23</v>
      </c>
    </row>
    <row r="3060" spans="1:14" ht="13">
      <c r="A3060" s="2" t="s">
        <v>172</v>
      </c>
      <c r="B3060" s="2">
        <v>3193</v>
      </c>
      <c r="C3060" s="2" t="s">
        <v>6134</v>
      </c>
      <c r="D3060" s="2" t="s">
        <v>17</v>
      </c>
      <c r="E3060" s="2" t="s">
        <v>18</v>
      </c>
      <c r="F3060" s="2" t="s">
        <v>6135</v>
      </c>
      <c r="G3060" s="2" t="s">
        <v>20</v>
      </c>
      <c r="H3060" s="2" t="s">
        <v>175</v>
      </c>
      <c r="I3060" s="2">
        <v>3</v>
      </c>
      <c r="J3060" t="s">
        <v>22</v>
      </c>
      <c r="L3060" s="3">
        <v>42822</v>
      </c>
      <c r="M3060" s="2"/>
      <c r="N3060" s="2" t="s">
        <v>23</v>
      </c>
    </row>
    <row r="3061" spans="1:14" ht="13">
      <c r="A3061" s="2" t="s">
        <v>172</v>
      </c>
      <c r="B3061" s="2">
        <v>3194</v>
      </c>
      <c r="C3061" s="2" t="s">
        <v>6136</v>
      </c>
      <c r="D3061" s="2" t="s">
        <v>17</v>
      </c>
      <c r="E3061" s="2" t="s">
        <v>18</v>
      </c>
      <c r="F3061" s="2" t="s">
        <v>6137</v>
      </c>
      <c r="G3061" s="2" t="s">
        <v>20</v>
      </c>
      <c r="H3061" s="2" t="s">
        <v>175</v>
      </c>
      <c r="I3061" s="2">
        <v>3</v>
      </c>
      <c r="J3061" t="s">
        <v>22</v>
      </c>
      <c r="L3061" s="3">
        <v>42822</v>
      </c>
      <c r="M3061" s="2"/>
      <c r="N3061" s="2" t="s">
        <v>23</v>
      </c>
    </row>
    <row r="3062" spans="1:14" ht="13">
      <c r="A3062" s="2" t="s">
        <v>172</v>
      </c>
      <c r="B3062" s="2">
        <v>3195</v>
      </c>
      <c r="C3062" s="2" t="s">
        <v>6138</v>
      </c>
      <c r="D3062" s="2" t="s">
        <v>17</v>
      </c>
      <c r="E3062" s="2" t="s">
        <v>18</v>
      </c>
      <c r="F3062" s="2" t="s">
        <v>6139</v>
      </c>
      <c r="G3062" s="2" t="s">
        <v>20</v>
      </c>
      <c r="H3062" s="2" t="s">
        <v>175</v>
      </c>
      <c r="I3062" s="2">
        <v>3</v>
      </c>
      <c r="J3062" t="s">
        <v>22</v>
      </c>
      <c r="L3062" s="3">
        <v>42822</v>
      </c>
      <c r="M3062" s="2"/>
      <c r="N3062" s="2" t="s">
        <v>23</v>
      </c>
    </row>
    <row r="3063" spans="1:14" ht="13">
      <c r="A3063" s="2" t="s">
        <v>172</v>
      </c>
      <c r="B3063" s="2">
        <v>3196</v>
      </c>
      <c r="C3063" s="2" t="s">
        <v>6140</v>
      </c>
      <c r="D3063" s="2" t="s">
        <v>17</v>
      </c>
      <c r="E3063" s="2" t="s">
        <v>18</v>
      </c>
      <c r="F3063" s="2" t="s">
        <v>6141</v>
      </c>
      <c r="G3063" s="2" t="s">
        <v>20</v>
      </c>
      <c r="H3063" s="2" t="s">
        <v>175</v>
      </c>
      <c r="I3063" s="2">
        <v>3</v>
      </c>
      <c r="J3063" t="s">
        <v>22</v>
      </c>
      <c r="L3063" s="3">
        <v>42822</v>
      </c>
      <c r="M3063" s="2"/>
      <c r="N3063" s="2" t="s">
        <v>23</v>
      </c>
    </row>
    <row r="3064" spans="1:14" ht="13">
      <c r="A3064" s="2" t="s">
        <v>172</v>
      </c>
      <c r="B3064" s="2">
        <v>3197</v>
      </c>
      <c r="C3064" s="2" t="s">
        <v>6142</v>
      </c>
      <c r="D3064" s="2" t="s">
        <v>17</v>
      </c>
      <c r="E3064" s="2" t="s">
        <v>18</v>
      </c>
      <c r="F3064" s="2" t="s">
        <v>6143</v>
      </c>
      <c r="G3064" s="2" t="s">
        <v>20</v>
      </c>
      <c r="H3064" s="2" t="s">
        <v>175</v>
      </c>
      <c r="I3064" s="2">
        <v>3</v>
      </c>
      <c r="J3064" t="s">
        <v>22</v>
      </c>
      <c r="L3064" s="3">
        <v>42822</v>
      </c>
      <c r="M3064" s="2"/>
      <c r="N3064" s="2" t="s">
        <v>23</v>
      </c>
    </row>
    <row r="3065" spans="1:14" ht="13">
      <c r="A3065" s="2" t="s">
        <v>172</v>
      </c>
      <c r="B3065" s="2">
        <v>3198</v>
      </c>
      <c r="C3065" s="2" t="s">
        <v>6144</v>
      </c>
      <c r="D3065" s="2" t="s">
        <v>17</v>
      </c>
      <c r="E3065" s="2" t="s">
        <v>18</v>
      </c>
      <c r="F3065" s="2" t="s">
        <v>6145</v>
      </c>
      <c r="G3065" s="2" t="s">
        <v>20</v>
      </c>
      <c r="H3065" s="2" t="s">
        <v>175</v>
      </c>
      <c r="I3065" s="2">
        <v>3</v>
      </c>
      <c r="J3065" t="s">
        <v>22</v>
      </c>
      <c r="L3065" s="3">
        <v>42822</v>
      </c>
      <c r="M3065" s="2"/>
      <c r="N3065" s="2" t="s">
        <v>23</v>
      </c>
    </row>
    <row r="3066" spans="1:14" ht="13">
      <c r="A3066" s="2" t="s">
        <v>172</v>
      </c>
      <c r="B3066" s="2">
        <v>3199</v>
      </c>
      <c r="C3066" s="2" t="s">
        <v>6146</v>
      </c>
      <c r="D3066" s="2" t="s">
        <v>17</v>
      </c>
      <c r="E3066" s="2" t="s">
        <v>18</v>
      </c>
      <c r="F3066" s="2" t="s">
        <v>6147</v>
      </c>
      <c r="G3066" s="2" t="s">
        <v>20</v>
      </c>
      <c r="H3066" s="2" t="s">
        <v>175</v>
      </c>
      <c r="I3066" s="2">
        <v>3</v>
      </c>
      <c r="J3066" t="s">
        <v>22</v>
      </c>
      <c r="L3066" s="3">
        <v>42822</v>
      </c>
      <c r="M3066" s="2"/>
      <c r="N3066" s="2" t="s">
        <v>23</v>
      </c>
    </row>
    <row r="3067" spans="1:14" ht="13">
      <c r="A3067" s="2" t="s">
        <v>172</v>
      </c>
      <c r="B3067" s="2">
        <v>3200</v>
      </c>
      <c r="C3067" s="2" t="s">
        <v>6148</v>
      </c>
      <c r="D3067" s="2" t="s">
        <v>17</v>
      </c>
      <c r="E3067" s="2" t="s">
        <v>18</v>
      </c>
      <c r="F3067" s="2" t="s">
        <v>6149</v>
      </c>
      <c r="G3067" s="2" t="s">
        <v>20</v>
      </c>
      <c r="H3067" s="2" t="s">
        <v>175</v>
      </c>
      <c r="I3067" s="2">
        <v>3</v>
      </c>
      <c r="J3067" t="s">
        <v>22</v>
      </c>
      <c r="L3067" s="3">
        <v>42822</v>
      </c>
      <c r="M3067" s="2"/>
      <c r="N3067" s="2" t="s">
        <v>23</v>
      </c>
    </row>
    <row r="3068" spans="1:14" ht="13">
      <c r="A3068" s="2" t="s">
        <v>172</v>
      </c>
      <c r="B3068" s="2">
        <v>3201</v>
      </c>
      <c r="C3068" s="2" t="s">
        <v>6150</v>
      </c>
      <c r="D3068" s="2" t="s">
        <v>17</v>
      </c>
      <c r="E3068" s="2" t="s">
        <v>18</v>
      </c>
      <c r="F3068" s="2" t="s">
        <v>6151</v>
      </c>
      <c r="G3068" s="2" t="s">
        <v>20</v>
      </c>
      <c r="H3068" s="2" t="s">
        <v>175</v>
      </c>
      <c r="I3068" s="2">
        <v>3</v>
      </c>
      <c r="J3068" t="s">
        <v>22</v>
      </c>
      <c r="L3068" s="3">
        <v>42822</v>
      </c>
      <c r="M3068" s="2"/>
      <c r="N3068" s="2" t="s">
        <v>23</v>
      </c>
    </row>
    <row r="3069" spans="1:14" ht="13">
      <c r="A3069" s="2" t="s">
        <v>172</v>
      </c>
      <c r="B3069" s="2">
        <v>3202</v>
      </c>
      <c r="C3069" s="2" t="s">
        <v>6152</v>
      </c>
      <c r="D3069" s="2" t="s">
        <v>17</v>
      </c>
      <c r="E3069" s="2" t="s">
        <v>18</v>
      </c>
      <c r="F3069" s="2" t="s">
        <v>6153</v>
      </c>
      <c r="G3069" s="2" t="s">
        <v>20</v>
      </c>
      <c r="H3069" s="2" t="s">
        <v>175</v>
      </c>
      <c r="I3069" s="2">
        <v>3</v>
      </c>
      <c r="J3069" t="s">
        <v>22</v>
      </c>
      <c r="L3069" s="3">
        <v>42822</v>
      </c>
      <c r="M3069" s="2"/>
      <c r="N3069" s="2" t="s">
        <v>23</v>
      </c>
    </row>
    <row r="3070" spans="1:14" ht="13">
      <c r="A3070" s="2" t="s">
        <v>172</v>
      </c>
      <c r="B3070" s="2">
        <v>3203</v>
      </c>
      <c r="C3070" s="2" t="s">
        <v>6154</v>
      </c>
      <c r="D3070" s="2" t="s">
        <v>17</v>
      </c>
      <c r="E3070" s="2" t="s">
        <v>18</v>
      </c>
      <c r="F3070" s="2" t="s">
        <v>6155</v>
      </c>
      <c r="G3070" s="2" t="s">
        <v>20</v>
      </c>
      <c r="H3070" s="2" t="s">
        <v>175</v>
      </c>
      <c r="I3070" s="2">
        <v>3</v>
      </c>
      <c r="J3070" t="s">
        <v>22</v>
      </c>
      <c r="L3070" s="3">
        <v>42822</v>
      </c>
      <c r="M3070" s="2"/>
      <c r="N3070" s="2" t="s">
        <v>23</v>
      </c>
    </row>
    <row r="3071" spans="1:14" ht="13">
      <c r="A3071" s="2" t="s">
        <v>172</v>
      </c>
      <c r="B3071" s="2">
        <v>3204</v>
      </c>
      <c r="C3071" s="2" t="s">
        <v>6156</v>
      </c>
      <c r="D3071" s="2" t="s">
        <v>17</v>
      </c>
      <c r="E3071" s="2" t="s">
        <v>18</v>
      </c>
      <c r="F3071" s="2" t="s">
        <v>6157</v>
      </c>
      <c r="G3071" s="2" t="s">
        <v>20</v>
      </c>
      <c r="H3071" s="2" t="s">
        <v>175</v>
      </c>
      <c r="I3071" s="2">
        <v>3</v>
      </c>
      <c r="J3071" t="s">
        <v>22</v>
      </c>
      <c r="L3071" s="3">
        <v>42822</v>
      </c>
      <c r="M3071" s="2"/>
      <c r="N3071" s="2" t="s">
        <v>23</v>
      </c>
    </row>
    <row r="3072" spans="1:14" ht="13">
      <c r="A3072" s="2" t="s">
        <v>172</v>
      </c>
      <c r="B3072" s="2">
        <v>3205</v>
      </c>
      <c r="C3072" s="2" t="s">
        <v>6158</v>
      </c>
      <c r="D3072" s="2" t="s">
        <v>17</v>
      </c>
      <c r="E3072" s="2" t="s">
        <v>18</v>
      </c>
      <c r="F3072" s="2" t="s">
        <v>6159</v>
      </c>
      <c r="G3072" s="2" t="s">
        <v>20</v>
      </c>
      <c r="H3072" s="2" t="s">
        <v>175</v>
      </c>
      <c r="I3072" s="2">
        <v>3</v>
      </c>
      <c r="J3072" t="s">
        <v>22</v>
      </c>
      <c r="L3072" s="3">
        <v>42822</v>
      </c>
      <c r="M3072" s="2"/>
      <c r="N3072" s="2" t="s">
        <v>23</v>
      </c>
    </row>
    <row r="3073" spans="1:14" ht="13">
      <c r="A3073" s="2" t="s">
        <v>172</v>
      </c>
      <c r="B3073" s="2">
        <v>3206</v>
      </c>
      <c r="C3073" s="2" t="s">
        <v>6160</v>
      </c>
      <c r="D3073" s="2" t="s">
        <v>17</v>
      </c>
      <c r="E3073" s="2" t="s">
        <v>18</v>
      </c>
      <c r="F3073" s="2" t="s">
        <v>6161</v>
      </c>
      <c r="G3073" s="2" t="s">
        <v>20</v>
      </c>
      <c r="H3073" s="2" t="s">
        <v>175</v>
      </c>
      <c r="I3073" s="2">
        <v>3</v>
      </c>
      <c r="J3073" t="s">
        <v>22</v>
      </c>
      <c r="L3073" s="3">
        <v>42822</v>
      </c>
      <c r="M3073" s="2"/>
      <c r="N3073" s="2" t="s">
        <v>23</v>
      </c>
    </row>
    <row r="3074" spans="1:14" ht="13">
      <c r="A3074" s="2" t="s">
        <v>172</v>
      </c>
      <c r="B3074" s="2">
        <v>3207</v>
      </c>
      <c r="C3074" s="2" t="s">
        <v>6162</v>
      </c>
      <c r="D3074" s="2" t="s">
        <v>17</v>
      </c>
      <c r="E3074" s="2" t="s">
        <v>18</v>
      </c>
      <c r="F3074" s="2" t="s">
        <v>6163</v>
      </c>
      <c r="G3074" s="2" t="s">
        <v>20</v>
      </c>
      <c r="H3074" s="2" t="s">
        <v>175</v>
      </c>
      <c r="I3074" s="2">
        <v>3</v>
      </c>
      <c r="J3074" t="s">
        <v>22</v>
      </c>
      <c r="L3074" s="3">
        <v>42822</v>
      </c>
      <c r="M3074" s="2"/>
      <c r="N3074" s="2" t="s">
        <v>23</v>
      </c>
    </row>
    <row r="3075" spans="1:14" ht="13">
      <c r="A3075" s="2" t="s">
        <v>172</v>
      </c>
      <c r="B3075" s="2">
        <v>3208</v>
      </c>
      <c r="C3075" s="2" t="s">
        <v>6164</v>
      </c>
      <c r="D3075" s="2" t="s">
        <v>17</v>
      </c>
      <c r="E3075" s="2" t="s">
        <v>18</v>
      </c>
      <c r="F3075" s="2" t="s">
        <v>6165</v>
      </c>
      <c r="G3075" s="2" t="s">
        <v>20</v>
      </c>
      <c r="H3075" s="2" t="s">
        <v>175</v>
      </c>
      <c r="I3075" s="2">
        <v>3</v>
      </c>
      <c r="J3075" t="s">
        <v>22</v>
      </c>
      <c r="L3075" s="3">
        <v>42822</v>
      </c>
      <c r="M3075" s="2"/>
      <c r="N3075" s="2" t="s">
        <v>23</v>
      </c>
    </row>
    <row r="3076" spans="1:14" ht="13">
      <c r="A3076" s="2" t="s">
        <v>172</v>
      </c>
      <c r="B3076" s="2">
        <v>3209</v>
      </c>
      <c r="C3076" s="2" t="s">
        <v>6166</v>
      </c>
      <c r="D3076" s="2" t="s">
        <v>17</v>
      </c>
      <c r="E3076" s="2" t="s">
        <v>18</v>
      </c>
      <c r="F3076" s="2" t="s">
        <v>6167</v>
      </c>
      <c r="G3076" s="2" t="s">
        <v>20</v>
      </c>
      <c r="H3076" s="2" t="s">
        <v>175</v>
      </c>
      <c r="I3076" s="2">
        <v>3</v>
      </c>
      <c r="J3076" t="s">
        <v>22</v>
      </c>
      <c r="L3076" s="3">
        <v>42822</v>
      </c>
      <c r="M3076" s="2"/>
      <c r="N3076" s="2" t="s">
        <v>23</v>
      </c>
    </row>
    <row r="3077" spans="1:14" ht="13">
      <c r="A3077" s="2" t="s">
        <v>172</v>
      </c>
      <c r="B3077" s="2">
        <v>3210</v>
      </c>
      <c r="C3077" s="2" t="s">
        <v>6168</v>
      </c>
      <c r="D3077" s="2" t="s">
        <v>17</v>
      </c>
      <c r="E3077" s="2" t="s">
        <v>18</v>
      </c>
      <c r="F3077" s="2" t="s">
        <v>6169</v>
      </c>
      <c r="G3077" s="2" t="s">
        <v>20</v>
      </c>
      <c r="H3077" s="2" t="s">
        <v>175</v>
      </c>
      <c r="I3077" s="2">
        <v>3</v>
      </c>
      <c r="J3077" t="s">
        <v>22</v>
      </c>
      <c r="L3077" s="3">
        <v>42822</v>
      </c>
      <c r="M3077" s="2"/>
      <c r="N3077" s="2" t="s">
        <v>23</v>
      </c>
    </row>
    <row r="3078" spans="1:14" ht="13">
      <c r="A3078" s="2" t="s">
        <v>172</v>
      </c>
      <c r="B3078" s="2">
        <v>3211</v>
      </c>
      <c r="C3078" s="2" t="s">
        <v>6170</v>
      </c>
      <c r="D3078" s="2" t="s">
        <v>17</v>
      </c>
      <c r="E3078" s="2" t="s">
        <v>18</v>
      </c>
      <c r="F3078" s="2" t="s">
        <v>6171</v>
      </c>
      <c r="G3078" s="2" t="s">
        <v>20</v>
      </c>
      <c r="H3078" s="2" t="s">
        <v>175</v>
      </c>
      <c r="I3078" s="2">
        <v>3</v>
      </c>
      <c r="J3078" t="s">
        <v>22</v>
      </c>
      <c r="L3078" s="3">
        <v>42822</v>
      </c>
      <c r="M3078" s="2"/>
      <c r="N3078" s="2" t="s">
        <v>23</v>
      </c>
    </row>
    <row r="3079" spans="1:14" ht="13">
      <c r="A3079" s="2" t="s">
        <v>172</v>
      </c>
      <c r="B3079" s="2">
        <v>3212</v>
      </c>
      <c r="C3079" s="2" t="s">
        <v>6172</v>
      </c>
      <c r="D3079" s="2" t="s">
        <v>17</v>
      </c>
      <c r="E3079" s="2" t="s">
        <v>18</v>
      </c>
      <c r="F3079" s="2" t="s">
        <v>6173</v>
      </c>
      <c r="G3079" s="2" t="s">
        <v>20</v>
      </c>
      <c r="H3079" s="2" t="s">
        <v>175</v>
      </c>
      <c r="I3079" s="2">
        <v>3</v>
      </c>
      <c r="J3079" t="s">
        <v>22</v>
      </c>
      <c r="L3079" s="3">
        <v>42822</v>
      </c>
      <c r="M3079" s="2"/>
      <c r="N3079" s="2" t="s">
        <v>23</v>
      </c>
    </row>
    <row r="3080" spans="1:14" ht="13">
      <c r="A3080" s="2" t="s">
        <v>172</v>
      </c>
      <c r="B3080" s="2">
        <v>3213</v>
      </c>
      <c r="C3080" s="2" t="s">
        <v>6174</v>
      </c>
      <c r="D3080" s="2" t="s">
        <v>17</v>
      </c>
      <c r="E3080" s="2" t="s">
        <v>18</v>
      </c>
      <c r="F3080" s="2" t="s">
        <v>6175</v>
      </c>
      <c r="G3080" s="2" t="s">
        <v>20</v>
      </c>
      <c r="H3080" s="2" t="s">
        <v>175</v>
      </c>
      <c r="I3080" s="2">
        <v>3</v>
      </c>
      <c r="J3080" t="s">
        <v>22</v>
      </c>
      <c r="L3080" s="3">
        <v>42822</v>
      </c>
      <c r="M3080" s="2"/>
      <c r="N3080" s="2" t="s">
        <v>23</v>
      </c>
    </row>
    <row r="3081" spans="1:14" ht="13">
      <c r="A3081" s="2" t="s">
        <v>172</v>
      </c>
      <c r="B3081" s="2">
        <v>3214</v>
      </c>
      <c r="C3081" s="2" t="s">
        <v>6176</v>
      </c>
      <c r="D3081" s="2" t="s">
        <v>17</v>
      </c>
      <c r="E3081" s="2" t="s">
        <v>18</v>
      </c>
      <c r="F3081" s="2" t="s">
        <v>6177</v>
      </c>
      <c r="G3081" s="2" t="s">
        <v>20</v>
      </c>
      <c r="H3081" s="2" t="s">
        <v>175</v>
      </c>
      <c r="I3081" s="2">
        <v>3</v>
      </c>
      <c r="J3081" t="s">
        <v>22</v>
      </c>
      <c r="L3081" s="3">
        <v>42822</v>
      </c>
      <c r="M3081" s="2"/>
      <c r="N3081" s="2" t="s">
        <v>23</v>
      </c>
    </row>
    <row r="3082" spans="1:14" ht="13">
      <c r="A3082" s="2" t="s">
        <v>172</v>
      </c>
      <c r="B3082" s="2">
        <v>3215</v>
      </c>
      <c r="C3082" s="2" t="s">
        <v>6178</v>
      </c>
      <c r="D3082" s="2" t="s">
        <v>17</v>
      </c>
      <c r="E3082" s="2" t="s">
        <v>18</v>
      </c>
      <c r="F3082" s="2" t="s">
        <v>6179</v>
      </c>
      <c r="G3082" s="2" t="s">
        <v>20</v>
      </c>
      <c r="H3082" s="2" t="s">
        <v>175</v>
      </c>
      <c r="I3082" s="2">
        <v>3</v>
      </c>
      <c r="J3082" t="s">
        <v>22</v>
      </c>
      <c r="L3082" s="3">
        <v>42822</v>
      </c>
      <c r="M3082" s="2"/>
      <c r="N3082" s="2" t="s">
        <v>23</v>
      </c>
    </row>
    <row r="3083" spans="1:14" ht="13">
      <c r="A3083" s="2" t="s">
        <v>172</v>
      </c>
      <c r="B3083" s="2">
        <v>3216</v>
      </c>
      <c r="C3083" s="2" t="s">
        <v>6180</v>
      </c>
      <c r="D3083" s="2" t="s">
        <v>17</v>
      </c>
      <c r="E3083" s="2" t="s">
        <v>18</v>
      </c>
      <c r="F3083" s="2" t="s">
        <v>6181</v>
      </c>
      <c r="G3083" s="2" t="s">
        <v>20</v>
      </c>
      <c r="H3083" s="2" t="s">
        <v>175</v>
      </c>
      <c r="I3083" s="2">
        <v>3</v>
      </c>
      <c r="J3083" t="s">
        <v>22</v>
      </c>
      <c r="L3083" s="3">
        <v>42822</v>
      </c>
      <c r="M3083" s="2"/>
      <c r="N3083" s="2" t="s">
        <v>23</v>
      </c>
    </row>
    <row r="3084" spans="1:14" ht="13">
      <c r="A3084" s="2" t="s">
        <v>172</v>
      </c>
      <c r="B3084" s="2">
        <v>3217</v>
      </c>
      <c r="C3084" s="2" t="s">
        <v>6182</v>
      </c>
      <c r="D3084" s="2" t="s">
        <v>17</v>
      </c>
      <c r="E3084" s="2" t="s">
        <v>18</v>
      </c>
      <c r="F3084" s="2" t="s">
        <v>6183</v>
      </c>
      <c r="G3084" s="2" t="s">
        <v>20</v>
      </c>
      <c r="H3084" s="2" t="s">
        <v>175</v>
      </c>
      <c r="I3084" s="2">
        <v>3</v>
      </c>
      <c r="J3084" t="s">
        <v>22</v>
      </c>
      <c r="L3084" s="3">
        <v>42822</v>
      </c>
      <c r="M3084" s="2"/>
      <c r="N3084" s="2" t="s">
        <v>23</v>
      </c>
    </row>
    <row r="3085" spans="1:14" ht="13">
      <c r="A3085" s="2" t="s">
        <v>172</v>
      </c>
      <c r="B3085" s="2">
        <v>3218</v>
      </c>
      <c r="C3085" s="2" t="s">
        <v>6184</v>
      </c>
      <c r="D3085" s="2" t="s">
        <v>17</v>
      </c>
      <c r="E3085" s="2" t="s">
        <v>18</v>
      </c>
      <c r="F3085" s="2" t="s">
        <v>6185</v>
      </c>
      <c r="G3085" s="2" t="s">
        <v>20</v>
      </c>
      <c r="H3085" s="2" t="s">
        <v>175</v>
      </c>
      <c r="I3085" s="2">
        <v>3</v>
      </c>
      <c r="J3085" t="s">
        <v>22</v>
      </c>
      <c r="L3085" s="3">
        <v>42822</v>
      </c>
      <c r="M3085" s="2"/>
      <c r="N3085" s="2" t="s">
        <v>23</v>
      </c>
    </row>
    <row r="3086" spans="1:14" ht="13">
      <c r="A3086" s="2" t="s">
        <v>172</v>
      </c>
      <c r="B3086" s="2">
        <v>3219</v>
      </c>
      <c r="C3086" s="2" t="s">
        <v>6186</v>
      </c>
      <c r="D3086" s="2" t="s">
        <v>17</v>
      </c>
      <c r="E3086" s="2" t="s">
        <v>18</v>
      </c>
      <c r="F3086" s="2" t="s">
        <v>6187</v>
      </c>
      <c r="G3086" s="2" t="s">
        <v>20</v>
      </c>
      <c r="H3086" s="2" t="s">
        <v>175</v>
      </c>
      <c r="I3086" s="2">
        <v>3</v>
      </c>
      <c r="J3086" t="s">
        <v>22</v>
      </c>
      <c r="L3086" s="3">
        <v>42822</v>
      </c>
      <c r="M3086" s="2"/>
      <c r="N3086" s="2" t="s">
        <v>23</v>
      </c>
    </row>
    <row r="3087" spans="1:14" ht="13">
      <c r="A3087" s="2" t="s">
        <v>172</v>
      </c>
      <c r="B3087" s="2">
        <v>3220</v>
      </c>
      <c r="C3087" s="2" t="s">
        <v>6188</v>
      </c>
      <c r="D3087" s="2" t="s">
        <v>17</v>
      </c>
      <c r="E3087" s="2" t="s">
        <v>18</v>
      </c>
      <c r="F3087" s="2" t="s">
        <v>57</v>
      </c>
      <c r="G3087" s="2" t="s">
        <v>20</v>
      </c>
      <c r="H3087" s="2" t="s">
        <v>175</v>
      </c>
      <c r="I3087" s="2">
        <v>3</v>
      </c>
      <c r="J3087" t="s">
        <v>22</v>
      </c>
      <c r="L3087" s="3">
        <v>42822</v>
      </c>
      <c r="M3087" s="2"/>
      <c r="N3087" s="2" t="s">
        <v>23</v>
      </c>
    </row>
    <row r="3088" spans="1:14" ht="13">
      <c r="A3088" s="2" t="s">
        <v>172</v>
      </c>
      <c r="B3088" s="2">
        <v>3221</v>
      </c>
      <c r="C3088" s="2" t="s">
        <v>6189</v>
      </c>
      <c r="D3088" s="2" t="s">
        <v>17</v>
      </c>
      <c r="E3088" s="2" t="s">
        <v>18</v>
      </c>
      <c r="F3088" s="2" t="s">
        <v>6190</v>
      </c>
      <c r="G3088" s="2" t="s">
        <v>20</v>
      </c>
      <c r="H3088" s="2" t="s">
        <v>175</v>
      </c>
      <c r="I3088" s="2">
        <v>3</v>
      </c>
      <c r="J3088" t="s">
        <v>22</v>
      </c>
      <c r="L3088" s="3">
        <v>42822</v>
      </c>
      <c r="M3088" s="2"/>
      <c r="N3088" s="2" t="s">
        <v>23</v>
      </c>
    </row>
    <row r="3089" spans="1:14" ht="13">
      <c r="A3089" s="2" t="s">
        <v>172</v>
      </c>
      <c r="B3089" s="2">
        <v>3222</v>
      </c>
      <c r="C3089" s="2" t="s">
        <v>6191</v>
      </c>
      <c r="D3089" s="2" t="s">
        <v>17</v>
      </c>
      <c r="E3089" s="2" t="s">
        <v>18</v>
      </c>
      <c r="F3089" s="2" t="s">
        <v>6192</v>
      </c>
      <c r="G3089" s="2" t="s">
        <v>20</v>
      </c>
      <c r="H3089" s="2" t="s">
        <v>175</v>
      </c>
      <c r="I3089" s="2">
        <v>3</v>
      </c>
      <c r="J3089" t="s">
        <v>22</v>
      </c>
      <c r="L3089" s="3">
        <v>42822</v>
      </c>
      <c r="M3089" s="2"/>
      <c r="N3089" s="2" t="s">
        <v>23</v>
      </c>
    </row>
    <row r="3090" spans="1:14" ht="13">
      <c r="A3090" s="2" t="s">
        <v>172</v>
      </c>
      <c r="B3090" s="2">
        <v>3223</v>
      </c>
      <c r="C3090" s="2" t="s">
        <v>6193</v>
      </c>
      <c r="D3090" s="2" t="s">
        <v>17</v>
      </c>
      <c r="E3090" s="2" t="s">
        <v>18</v>
      </c>
      <c r="F3090" s="2" t="s">
        <v>6194</v>
      </c>
      <c r="G3090" s="2" t="s">
        <v>20</v>
      </c>
      <c r="H3090" s="2" t="s">
        <v>175</v>
      </c>
      <c r="I3090" s="2">
        <v>3</v>
      </c>
      <c r="J3090" t="s">
        <v>22</v>
      </c>
      <c r="L3090" s="3">
        <v>42822</v>
      </c>
      <c r="M3090" s="2"/>
      <c r="N3090" s="2" t="s">
        <v>23</v>
      </c>
    </row>
    <row r="3091" spans="1:14" ht="13">
      <c r="A3091" s="2" t="s">
        <v>172</v>
      </c>
      <c r="B3091" s="2">
        <v>3224</v>
      </c>
      <c r="C3091" s="2" t="s">
        <v>6195</v>
      </c>
      <c r="D3091" s="2" t="s">
        <v>17</v>
      </c>
      <c r="E3091" s="2" t="s">
        <v>18</v>
      </c>
      <c r="F3091" s="2" t="s">
        <v>6196</v>
      </c>
      <c r="G3091" s="2" t="s">
        <v>20</v>
      </c>
      <c r="H3091" s="2" t="s">
        <v>175</v>
      </c>
      <c r="I3091" s="2">
        <v>3</v>
      </c>
      <c r="J3091" t="s">
        <v>22</v>
      </c>
      <c r="L3091" s="3">
        <v>42822</v>
      </c>
      <c r="M3091" s="2"/>
      <c r="N3091" s="2" t="s">
        <v>23</v>
      </c>
    </row>
    <row r="3092" spans="1:14" ht="13">
      <c r="A3092" s="2" t="s">
        <v>172</v>
      </c>
      <c r="B3092" s="2">
        <v>3225</v>
      </c>
      <c r="C3092" s="2" t="s">
        <v>6197</v>
      </c>
      <c r="D3092" s="2" t="s">
        <v>17</v>
      </c>
      <c r="E3092" s="2" t="s">
        <v>18</v>
      </c>
      <c r="F3092" s="2" t="s">
        <v>6198</v>
      </c>
      <c r="G3092" s="2" t="s">
        <v>20</v>
      </c>
      <c r="H3092" s="2" t="s">
        <v>175</v>
      </c>
      <c r="I3092" s="2">
        <v>3</v>
      </c>
      <c r="J3092" t="s">
        <v>22</v>
      </c>
      <c r="L3092" s="3">
        <v>42822</v>
      </c>
      <c r="M3092" s="2"/>
      <c r="N3092" s="2" t="s">
        <v>23</v>
      </c>
    </row>
    <row r="3093" spans="1:14" ht="13">
      <c r="A3093" s="2" t="s">
        <v>172</v>
      </c>
      <c r="B3093" s="2">
        <v>3226</v>
      </c>
      <c r="C3093" s="2" t="s">
        <v>6199</v>
      </c>
      <c r="D3093" s="2" t="s">
        <v>17</v>
      </c>
      <c r="E3093" s="2" t="s">
        <v>18</v>
      </c>
      <c r="F3093" s="2" t="s">
        <v>6200</v>
      </c>
      <c r="G3093" s="2" t="s">
        <v>20</v>
      </c>
      <c r="H3093" s="2" t="s">
        <v>175</v>
      </c>
      <c r="I3093" s="2">
        <v>3</v>
      </c>
      <c r="J3093" t="s">
        <v>22</v>
      </c>
      <c r="L3093" s="3">
        <v>42822</v>
      </c>
      <c r="M3093" s="2"/>
      <c r="N3093" s="2" t="s">
        <v>23</v>
      </c>
    </row>
    <row r="3094" spans="1:14" ht="13">
      <c r="A3094" s="2" t="s">
        <v>172</v>
      </c>
      <c r="B3094" s="2">
        <v>3227</v>
      </c>
      <c r="C3094" s="2" t="s">
        <v>6201</v>
      </c>
      <c r="D3094" s="2" t="s">
        <v>17</v>
      </c>
      <c r="E3094" s="2" t="s">
        <v>18</v>
      </c>
      <c r="F3094" s="2" t="s">
        <v>6202</v>
      </c>
      <c r="G3094" s="2" t="s">
        <v>20</v>
      </c>
      <c r="H3094" s="2" t="s">
        <v>175</v>
      </c>
      <c r="I3094" s="2">
        <v>3</v>
      </c>
      <c r="J3094" t="s">
        <v>22</v>
      </c>
      <c r="L3094" s="3">
        <v>42822</v>
      </c>
      <c r="M3094" s="2"/>
      <c r="N3094" s="2" t="s">
        <v>23</v>
      </c>
    </row>
    <row r="3095" spans="1:14" ht="13">
      <c r="A3095" s="2" t="s">
        <v>172</v>
      </c>
      <c r="B3095" s="2">
        <v>3228</v>
      </c>
      <c r="C3095" s="2" t="s">
        <v>6203</v>
      </c>
      <c r="D3095" s="2" t="s">
        <v>17</v>
      </c>
      <c r="E3095" s="2" t="s">
        <v>18</v>
      </c>
      <c r="F3095" s="2" t="s">
        <v>6204</v>
      </c>
      <c r="G3095" s="2" t="s">
        <v>20</v>
      </c>
      <c r="H3095" s="2" t="s">
        <v>175</v>
      </c>
      <c r="I3095" s="2">
        <v>3</v>
      </c>
      <c r="J3095" t="s">
        <v>22</v>
      </c>
      <c r="L3095" s="3">
        <v>42822</v>
      </c>
      <c r="M3095" s="2"/>
      <c r="N3095" s="2" t="s">
        <v>23</v>
      </c>
    </row>
    <row r="3096" spans="1:14" ht="13">
      <c r="A3096" s="2" t="s">
        <v>172</v>
      </c>
      <c r="B3096" s="2">
        <v>3229</v>
      </c>
      <c r="C3096" s="2" t="s">
        <v>6205</v>
      </c>
      <c r="D3096" s="2" t="s">
        <v>17</v>
      </c>
      <c r="E3096" s="2" t="s">
        <v>18</v>
      </c>
      <c r="F3096" s="2" t="s">
        <v>96</v>
      </c>
      <c r="G3096" s="2" t="s">
        <v>20</v>
      </c>
      <c r="H3096" s="2" t="s">
        <v>175</v>
      </c>
      <c r="I3096" s="2">
        <v>3</v>
      </c>
      <c r="J3096" t="s">
        <v>22</v>
      </c>
      <c r="L3096" s="3">
        <v>42822</v>
      </c>
      <c r="M3096" s="2"/>
      <c r="N3096" s="2" t="s">
        <v>23</v>
      </c>
    </row>
    <row r="3097" spans="1:14" ht="13">
      <c r="A3097" s="2" t="s">
        <v>172</v>
      </c>
      <c r="B3097" s="2">
        <v>3230</v>
      </c>
      <c r="C3097" s="2" t="s">
        <v>6206</v>
      </c>
      <c r="D3097" s="2" t="s">
        <v>17</v>
      </c>
      <c r="E3097" s="2" t="s">
        <v>18</v>
      </c>
      <c r="F3097" s="2" t="s">
        <v>6207</v>
      </c>
      <c r="G3097" s="2" t="s">
        <v>20</v>
      </c>
      <c r="H3097" s="2" t="s">
        <v>175</v>
      </c>
      <c r="I3097" s="2">
        <v>3</v>
      </c>
      <c r="J3097" t="s">
        <v>22</v>
      </c>
      <c r="L3097" s="3">
        <v>42822</v>
      </c>
      <c r="M3097" s="2"/>
      <c r="N3097" s="2" t="s">
        <v>23</v>
      </c>
    </row>
    <row r="3098" spans="1:14" ht="13">
      <c r="A3098" s="2" t="s">
        <v>172</v>
      </c>
      <c r="B3098" s="2">
        <v>3231</v>
      </c>
      <c r="C3098" s="2" t="s">
        <v>6208</v>
      </c>
      <c r="D3098" s="2" t="s">
        <v>17</v>
      </c>
      <c r="E3098" s="2" t="s">
        <v>18</v>
      </c>
      <c r="F3098" s="2" t="s">
        <v>6209</v>
      </c>
      <c r="G3098" s="2" t="s">
        <v>20</v>
      </c>
      <c r="H3098" s="2" t="s">
        <v>175</v>
      </c>
      <c r="I3098" s="2">
        <v>3</v>
      </c>
      <c r="J3098" t="s">
        <v>22</v>
      </c>
      <c r="L3098" s="3">
        <v>42822</v>
      </c>
      <c r="M3098" s="2"/>
      <c r="N3098" s="2" t="s">
        <v>23</v>
      </c>
    </row>
    <row r="3099" spans="1:14" ht="13">
      <c r="A3099" s="2" t="s">
        <v>172</v>
      </c>
      <c r="B3099" s="2">
        <v>3232</v>
      </c>
      <c r="C3099" s="2" t="s">
        <v>6210</v>
      </c>
      <c r="D3099" s="2" t="s">
        <v>17</v>
      </c>
      <c r="E3099" s="2" t="s">
        <v>18</v>
      </c>
      <c r="F3099" s="2" t="s">
        <v>6211</v>
      </c>
      <c r="G3099" s="2" t="s">
        <v>20</v>
      </c>
      <c r="H3099" s="2" t="s">
        <v>175</v>
      </c>
      <c r="I3099" s="2">
        <v>3</v>
      </c>
      <c r="J3099" t="s">
        <v>22</v>
      </c>
      <c r="L3099" s="3">
        <v>42822</v>
      </c>
      <c r="M3099" s="2"/>
      <c r="N3099" s="2" t="s">
        <v>23</v>
      </c>
    </row>
    <row r="3100" spans="1:14" ht="13">
      <c r="A3100" s="2" t="s">
        <v>172</v>
      </c>
      <c r="B3100" s="2">
        <v>3233</v>
      </c>
      <c r="C3100" s="2" t="s">
        <v>6212</v>
      </c>
      <c r="D3100" s="2" t="s">
        <v>17</v>
      </c>
      <c r="E3100" s="2" t="s">
        <v>18</v>
      </c>
      <c r="F3100" s="2" t="s">
        <v>6213</v>
      </c>
      <c r="G3100" s="2" t="s">
        <v>20</v>
      </c>
      <c r="H3100" s="2" t="s">
        <v>175</v>
      </c>
      <c r="I3100" s="2">
        <v>3</v>
      </c>
      <c r="J3100" t="s">
        <v>22</v>
      </c>
      <c r="L3100" s="3">
        <v>42822</v>
      </c>
      <c r="M3100" s="2"/>
      <c r="N3100" s="2" t="s">
        <v>23</v>
      </c>
    </row>
    <row r="3101" spans="1:14" ht="13">
      <c r="A3101" s="2" t="s">
        <v>172</v>
      </c>
      <c r="B3101" s="2">
        <v>3234</v>
      </c>
      <c r="C3101" s="2" t="s">
        <v>6214</v>
      </c>
      <c r="D3101" s="2" t="s">
        <v>17</v>
      </c>
      <c r="E3101" s="2" t="s">
        <v>18</v>
      </c>
      <c r="F3101" s="2" t="s">
        <v>6215</v>
      </c>
      <c r="G3101" s="2" t="s">
        <v>20</v>
      </c>
      <c r="H3101" s="2" t="s">
        <v>175</v>
      </c>
      <c r="I3101" s="2">
        <v>3</v>
      </c>
      <c r="J3101" t="s">
        <v>22</v>
      </c>
      <c r="L3101" s="3">
        <v>42822</v>
      </c>
      <c r="M3101" s="2"/>
      <c r="N3101" s="2" t="s">
        <v>23</v>
      </c>
    </row>
    <row r="3102" spans="1:14" ht="13">
      <c r="A3102" s="2" t="s">
        <v>172</v>
      </c>
      <c r="B3102" s="2">
        <v>3235</v>
      </c>
      <c r="C3102" s="2" t="s">
        <v>6216</v>
      </c>
      <c r="D3102" s="2" t="s">
        <v>17</v>
      </c>
      <c r="E3102" s="2" t="s">
        <v>18</v>
      </c>
      <c r="F3102" s="2" t="s">
        <v>6217</v>
      </c>
      <c r="G3102" s="2" t="s">
        <v>20</v>
      </c>
      <c r="H3102" s="2" t="s">
        <v>175</v>
      </c>
      <c r="I3102" s="2">
        <v>3</v>
      </c>
      <c r="J3102" t="s">
        <v>22</v>
      </c>
      <c r="L3102" s="3">
        <v>42822</v>
      </c>
      <c r="M3102" s="2"/>
      <c r="N3102" s="2" t="s">
        <v>23</v>
      </c>
    </row>
    <row r="3103" spans="1:14" ht="13">
      <c r="A3103" s="2" t="s">
        <v>172</v>
      </c>
      <c r="B3103" s="2">
        <v>3236</v>
      </c>
      <c r="C3103" s="2" t="s">
        <v>6218</v>
      </c>
      <c r="D3103" s="2" t="s">
        <v>17</v>
      </c>
      <c r="E3103" s="2" t="s">
        <v>18</v>
      </c>
      <c r="F3103" s="2" t="s">
        <v>6219</v>
      </c>
      <c r="G3103" s="2" t="s">
        <v>20</v>
      </c>
      <c r="H3103" s="2" t="s">
        <v>175</v>
      </c>
      <c r="I3103" s="2">
        <v>3</v>
      </c>
      <c r="J3103" t="s">
        <v>22</v>
      </c>
      <c r="L3103" s="3">
        <v>42822</v>
      </c>
      <c r="M3103" s="2"/>
      <c r="N3103" s="2" t="s">
        <v>23</v>
      </c>
    </row>
    <row r="3104" spans="1:14" ht="13">
      <c r="A3104" s="2" t="s">
        <v>172</v>
      </c>
      <c r="B3104" s="2">
        <v>3237</v>
      </c>
      <c r="C3104" s="2" t="s">
        <v>6220</v>
      </c>
      <c r="D3104" s="2" t="s">
        <v>17</v>
      </c>
      <c r="E3104" s="2" t="s">
        <v>18</v>
      </c>
      <c r="F3104" s="2" t="s">
        <v>6221</v>
      </c>
      <c r="G3104" s="2" t="s">
        <v>20</v>
      </c>
      <c r="H3104" s="2" t="s">
        <v>175</v>
      </c>
      <c r="I3104" s="2">
        <v>3</v>
      </c>
      <c r="J3104" t="s">
        <v>22</v>
      </c>
      <c r="L3104" s="3">
        <v>42822</v>
      </c>
      <c r="M3104" s="2"/>
      <c r="N3104" s="2" t="s">
        <v>23</v>
      </c>
    </row>
    <row r="3105" spans="1:14" ht="13">
      <c r="A3105" s="2" t="s">
        <v>172</v>
      </c>
      <c r="B3105" s="2">
        <v>3238</v>
      </c>
      <c r="C3105" s="2" t="s">
        <v>6222</v>
      </c>
      <c r="D3105" s="2" t="s">
        <v>17</v>
      </c>
      <c r="E3105" s="2" t="s">
        <v>18</v>
      </c>
      <c r="F3105" s="2" t="s">
        <v>6223</v>
      </c>
      <c r="G3105" s="2" t="s">
        <v>20</v>
      </c>
      <c r="H3105" s="2" t="s">
        <v>175</v>
      </c>
      <c r="I3105" s="2">
        <v>3</v>
      </c>
      <c r="J3105" t="s">
        <v>22</v>
      </c>
      <c r="L3105" s="3">
        <v>42822</v>
      </c>
      <c r="M3105" s="2"/>
      <c r="N3105" s="2" t="s">
        <v>23</v>
      </c>
    </row>
    <row r="3106" spans="1:14" ht="13">
      <c r="A3106" s="2" t="s">
        <v>172</v>
      </c>
      <c r="B3106" s="2">
        <v>3239</v>
      </c>
      <c r="C3106" s="2" t="s">
        <v>6224</v>
      </c>
      <c r="D3106" s="2" t="s">
        <v>17</v>
      </c>
      <c r="E3106" s="2" t="s">
        <v>18</v>
      </c>
      <c r="F3106" s="2" t="s">
        <v>6225</v>
      </c>
      <c r="G3106" s="2" t="s">
        <v>20</v>
      </c>
      <c r="H3106" s="2" t="s">
        <v>175</v>
      </c>
      <c r="I3106" s="2">
        <v>3</v>
      </c>
      <c r="J3106" t="s">
        <v>22</v>
      </c>
      <c r="L3106" s="3">
        <v>42822</v>
      </c>
      <c r="M3106" s="2"/>
      <c r="N3106" s="2" t="s">
        <v>23</v>
      </c>
    </row>
    <row r="3107" spans="1:14" ht="13">
      <c r="A3107" s="2" t="s">
        <v>172</v>
      </c>
      <c r="B3107" s="2">
        <v>3240</v>
      </c>
      <c r="C3107" s="2" t="s">
        <v>6226</v>
      </c>
      <c r="D3107" s="2" t="s">
        <v>17</v>
      </c>
      <c r="E3107" s="2" t="s">
        <v>18</v>
      </c>
      <c r="F3107" s="2" t="s">
        <v>6227</v>
      </c>
      <c r="G3107" s="2" t="s">
        <v>20</v>
      </c>
      <c r="H3107" s="2" t="s">
        <v>175</v>
      </c>
      <c r="I3107" s="2">
        <v>3</v>
      </c>
      <c r="J3107" t="s">
        <v>22</v>
      </c>
      <c r="L3107" s="3">
        <v>42822</v>
      </c>
      <c r="M3107" s="2"/>
      <c r="N3107" s="2" t="s">
        <v>23</v>
      </c>
    </row>
    <row r="3108" spans="1:14" ht="13">
      <c r="A3108" s="2" t="s">
        <v>172</v>
      </c>
      <c r="B3108" s="2">
        <v>3241</v>
      </c>
      <c r="C3108" s="2" t="s">
        <v>6228</v>
      </c>
      <c r="D3108" s="2" t="s">
        <v>17</v>
      </c>
      <c r="E3108" s="2" t="s">
        <v>18</v>
      </c>
      <c r="F3108" s="2" t="s">
        <v>6229</v>
      </c>
      <c r="G3108" s="2" t="s">
        <v>20</v>
      </c>
      <c r="H3108" s="2" t="s">
        <v>175</v>
      </c>
      <c r="I3108" s="2">
        <v>3</v>
      </c>
      <c r="J3108" t="s">
        <v>22</v>
      </c>
      <c r="L3108" s="3">
        <v>42822</v>
      </c>
      <c r="M3108" s="2"/>
      <c r="N3108" s="2" t="s">
        <v>23</v>
      </c>
    </row>
    <row r="3109" spans="1:14" ht="13">
      <c r="A3109" s="2" t="s">
        <v>172</v>
      </c>
      <c r="B3109" s="2">
        <v>3242</v>
      </c>
      <c r="C3109" s="2" t="s">
        <v>6230</v>
      </c>
      <c r="D3109" s="2" t="s">
        <v>17</v>
      </c>
      <c r="E3109" s="2" t="s">
        <v>18</v>
      </c>
      <c r="F3109" s="2" t="s">
        <v>6231</v>
      </c>
      <c r="G3109" s="2" t="s">
        <v>20</v>
      </c>
      <c r="H3109" s="2" t="s">
        <v>175</v>
      </c>
      <c r="I3109" s="2">
        <v>3</v>
      </c>
      <c r="J3109" t="s">
        <v>22</v>
      </c>
      <c r="L3109" s="3">
        <v>42822</v>
      </c>
      <c r="M3109" s="2"/>
      <c r="N3109" s="2" t="s">
        <v>23</v>
      </c>
    </row>
    <row r="3110" spans="1:14" ht="13">
      <c r="A3110" s="2" t="s">
        <v>172</v>
      </c>
      <c r="B3110" s="2">
        <v>3243</v>
      </c>
      <c r="C3110" s="2" t="s">
        <v>6232</v>
      </c>
      <c r="D3110" s="2" t="s">
        <v>17</v>
      </c>
      <c r="E3110" s="2" t="s">
        <v>18</v>
      </c>
      <c r="F3110" s="2" t="s">
        <v>6233</v>
      </c>
      <c r="G3110" s="2" t="s">
        <v>20</v>
      </c>
      <c r="H3110" s="2" t="s">
        <v>175</v>
      </c>
      <c r="I3110" s="2">
        <v>3</v>
      </c>
      <c r="J3110" t="s">
        <v>22</v>
      </c>
      <c r="L3110" s="3">
        <v>42822</v>
      </c>
      <c r="M3110" s="2"/>
      <c r="N3110" s="2" t="s">
        <v>23</v>
      </c>
    </row>
    <row r="3111" spans="1:14" ht="13">
      <c r="A3111" s="2" t="s">
        <v>172</v>
      </c>
      <c r="B3111" s="2">
        <v>3244</v>
      </c>
      <c r="C3111" s="2" t="s">
        <v>6234</v>
      </c>
      <c r="D3111" s="2" t="s">
        <v>17</v>
      </c>
      <c r="E3111" s="2" t="s">
        <v>18</v>
      </c>
      <c r="F3111" s="2" t="s">
        <v>6235</v>
      </c>
      <c r="G3111" s="2" t="s">
        <v>20</v>
      </c>
      <c r="H3111" s="2" t="s">
        <v>175</v>
      </c>
      <c r="I3111" s="2">
        <v>3</v>
      </c>
      <c r="J3111" t="s">
        <v>22</v>
      </c>
      <c r="L3111" s="3">
        <v>42822</v>
      </c>
      <c r="M3111" s="2"/>
      <c r="N3111" s="2" t="s">
        <v>23</v>
      </c>
    </row>
    <row r="3112" spans="1:14" ht="13">
      <c r="A3112" s="2" t="s">
        <v>172</v>
      </c>
      <c r="B3112" s="2">
        <v>3245</v>
      </c>
      <c r="C3112" s="2" t="s">
        <v>6236</v>
      </c>
      <c r="D3112" s="2" t="s">
        <v>17</v>
      </c>
      <c r="E3112" s="2" t="s">
        <v>18</v>
      </c>
      <c r="F3112" s="2" t="s">
        <v>6237</v>
      </c>
      <c r="G3112" s="2" t="s">
        <v>20</v>
      </c>
      <c r="H3112" s="2" t="s">
        <v>175</v>
      </c>
      <c r="I3112" s="2">
        <v>3</v>
      </c>
      <c r="J3112" t="s">
        <v>22</v>
      </c>
      <c r="L3112" s="3">
        <v>42822</v>
      </c>
      <c r="M3112" s="2"/>
      <c r="N3112" s="2" t="s">
        <v>23</v>
      </c>
    </row>
    <row r="3113" spans="1:14" ht="13">
      <c r="A3113" s="2" t="s">
        <v>172</v>
      </c>
      <c r="B3113" s="2">
        <v>3246</v>
      </c>
      <c r="C3113" s="2" t="s">
        <v>6238</v>
      </c>
      <c r="D3113" s="2" t="s">
        <v>17</v>
      </c>
      <c r="E3113" s="2" t="s">
        <v>18</v>
      </c>
      <c r="F3113" s="2" t="s">
        <v>6239</v>
      </c>
      <c r="G3113" s="2" t="s">
        <v>20</v>
      </c>
      <c r="H3113" s="2" t="s">
        <v>175</v>
      </c>
      <c r="I3113" s="2">
        <v>3</v>
      </c>
      <c r="J3113" t="s">
        <v>22</v>
      </c>
      <c r="L3113" s="3">
        <v>42822</v>
      </c>
      <c r="M3113" s="2"/>
      <c r="N3113" s="2" t="s">
        <v>23</v>
      </c>
    </row>
    <row r="3114" spans="1:14" ht="13">
      <c r="A3114" s="2" t="s">
        <v>172</v>
      </c>
      <c r="B3114" s="2">
        <v>3247</v>
      </c>
      <c r="C3114" s="2" t="s">
        <v>6240</v>
      </c>
      <c r="D3114" s="2" t="s">
        <v>17</v>
      </c>
      <c r="E3114" s="2" t="s">
        <v>18</v>
      </c>
      <c r="F3114" s="2" t="s">
        <v>6241</v>
      </c>
      <c r="G3114" s="2" t="s">
        <v>20</v>
      </c>
      <c r="H3114" s="2" t="s">
        <v>175</v>
      </c>
      <c r="I3114" s="2">
        <v>3</v>
      </c>
      <c r="J3114" t="s">
        <v>22</v>
      </c>
      <c r="L3114" s="3">
        <v>42822</v>
      </c>
      <c r="M3114" s="2"/>
      <c r="N3114" s="2" t="s">
        <v>23</v>
      </c>
    </row>
    <row r="3115" spans="1:14" ht="13">
      <c r="A3115" s="2" t="s">
        <v>172</v>
      </c>
      <c r="B3115" s="2">
        <v>3248</v>
      </c>
      <c r="C3115" s="2" t="s">
        <v>6242</v>
      </c>
      <c r="D3115" s="2" t="s">
        <v>17</v>
      </c>
      <c r="E3115" s="2" t="s">
        <v>18</v>
      </c>
      <c r="F3115" s="2" t="s">
        <v>84</v>
      </c>
      <c r="G3115" s="2" t="s">
        <v>20</v>
      </c>
      <c r="H3115" s="2" t="s">
        <v>175</v>
      </c>
      <c r="I3115" s="2">
        <v>3</v>
      </c>
      <c r="J3115" t="s">
        <v>22</v>
      </c>
      <c r="L3115" s="3">
        <v>42822</v>
      </c>
      <c r="M3115" s="2"/>
      <c r="N3115" s="2" t="s">
        <v>23</v>
      </c>
    </row>
    <row r="3116" spans="1:14" ht="13">
      <c r="A3116" s="2" t="s">
        <v>172</v>
      </c>
      <c r="B3116" s="2">
        <v>3249</v>
      </c>
      <c r="C3116" s="2" t="s">
        <v>6243</v>
      </c>
      <c r="D3116" s="2" t="s">
        <v>17</v>
      </c>
      <c r="E3116" s="2" t="s">
        <v>18</v>
      </c>
      <c r="F3116" s="2" t="s">
        <v>6244</v>
      </c>
      <c r="G3116" s="2" t="s">
        <v>20</v>
      </c>
      <c r="H3116" s="2" t="s">
        <v>175</v>
      </c>
      <c r="I3116" s="2">
        <v>3</v>
      </c>
      <c r="J3116" t="s">
        <v>22</v>
      </c>
      <c r="L3116" s="3">
        <v>42822</v>
      </c>
      <c r="M3116" s="2"/>
      <c r="N3116" s="2" t="s">
        <v>23</v>
      </c>
    </row>
    <row r="3117" spans="1:14" ht="13">
      <c r="A3117" s="2" t="s">
        <v>172</v>
      </c>
      <c r="B3117" s="2">
        <v>3250</v>
      </c>
      <c r="C3117" s="2" t="s">
        <v>6245</v>
      </c>
      <c r="D3117" s="2" t="s">
        <v>17</v>
      </c>
      <c r="E3117" s="2" t="s">
        <v>18</v>
      </c>
      <c r="F3117" s="2" t="s">
        <v>6246</v>
      </c>
      <c r="G3117" s="2" t="s">
        <v>20</v>
      </c>
      <c r="H3117" s="2" t="s">
        <v>175</v>
      </c>
      <c r="I3117" s="2">
        <v>3</v>
      </c>
      <c r="J3117" t="s">
        <v>22</v>
      </c>
      <c r="L3117" s="3">
        <v>42822</v>
      </c>
      <c r="M3117" s="2"/>
      <c r="N3117" s="2" t="s">
        <v>23</v>
      </c>
    </row>
    <row r="3118" spans="1:14" ht="13">
      <c r="A3118" s="2" t="s">
        <v>172</v>
      </c>
      <c r="B3118" s="2">
        <v>3251</v>
      </c>
      <c r="C3118" s="2" t="s">
        <v>6247</v>
      </c>
      <c r="D3118" s="2" t="s">
        <v>17</v>
      </c>
      <c r="E3118" s="2" t="s">
        <v>18</v>
      </c>
      <c r="F3118" s="2" t="s">
        <v>6248</v>
      </c>
      <c r="G3118" s="2" t="s">
        <v>20</v>
      </c>
      <c r="H3118" s="2" t="s">
        <v>175</v>
      </c>
      <c r="I3118" s="2">
        <v>3</v>
      </c>
      <c r="J3118" t="s">
        <v>22</v>
      </c>
      <c r="L3118" s="3">
        <v>42822</v>
      </c>
      <c r="M3118" s="2"/>
      <c r="N3118" s="2" t="s">
        <v>23</v>
      </c>
    </row>
    <row r="3119" spans="1:14" ht="13">
      <c r="A3119" s="2" t="s">
        <v>172</v>
      </c>
      <c r="B3119" s="2">
        <v>3252</v>
      </c>
      <c r="C3119" s="2" t="s">
        <v>6249</v>
      </c>
      <c r="D3119" s="2" t="s">
        <v>17</v>
      </c>
      <c r="E3119" s="2" t="s">
        <v>18</v>
      </c>
      <c r="F3119" s="2" t="s">
        <v>6250</v>
      </c>
      <c r="G3119" s="2" t="s">
        <v>20</v>
      </c>
      <c r="H3119" s="2" t="s">
        <v>175</v>
      </c>
      <c r="I3119" s="2">
        <v>3</v>
      </c>
      <c r="J3119" t="s">
        <v>22</v>
      </c>
      <c r="L3119" s="3">
        <v>42822</v>
      </c>
      <c r="M3119" s="2"/>
      <c r="N3119" s="2" t="s">
        <v>23</v>
      </c>
    </row>
    <row r="3120" spans="1:14" ht="13">
      <c r="A3120" s="2" t="s">
        <v>172</v>
      </c>
      <c r="B3120" s="2">
        <v>3253</v>
      </c>
      <c r="C3120" s="2" t="s">
        <v>6251</v>
      </c>
      <c r="D3120" s="2" t="s">
        <v>17</v>
      </c>
      <c r="E3120" s="2" t="s">
        <v>18</v>
      </c>
      <c r="F3120" s="2" t="s">
        <v>6252</v>
      </c>
      <c r="G3120" s="2" t="s">
        <v>20</v>
      </c>
      <c r="H3120" s="2" t="s">
        <v>175</v>
      </c>
      <c r="I3120" s="2">
        <v>3</v>
      </c>
      <c r="J3120" t="s">
        <v>22</v>
      </c>
      <c r="L3120" s="3">
        <v>42822</v>
      </c>
      <c r="M3120" s="2"/>
      <c r="N3120" s="2" t="s">
        <v>23</v>
      </c>
    </row>
    <row r="3121" spans="1:14" ht="13">
      <c r="A3121" s="2" t="s">
        <v>172</v>
      </c>
      <c r="B3121" s="2">
        <v>3254</v>
      </c>
      <c r="C3121" s="2" t="s">
        <v>6253</v>
      </c>
      <c r="D3121" s="2" t="s">
        <v>17</v>
      </c>
      <c r="E3121" s="2" t="s">
        <v>18</v>
      </c>
      <c r="F3121" s="2" t="s">
        <v>6254</v>
      </c>
      <c r="G3121" s="2" t="s">
        <v>20</v>
      </c>
      <c r="H3121" s="2" t="s">
        <v>175</v>
      </c>
      <c r="I3121" s="2">
        <v>3</v>
      </c>
      <c r="J3121" t="s">
        <v>22</v>
      </c>
      <c r="L3121" s="3">
        <v>42822</v>
      </c>
      <c r="M3121" s="2"/>
      <c r="N3121" s="2" t="s">
        <v>23</v>
      </c>
    </row>
    <row r="3122" spans="1:14" ht="13">
      <c r="A3122" s="2" t="s">
        <v>172</v>
      </c>
      <c r="B3122" s="2">
        <v>3255</v>
      </c>
      <c r="C3122" s="2" t="s">
        <v>6255</v>
      </c>
      <c r="D3122" s="2" t="s">
        <v>17</v>
      </c>
      <c r="E3122" s="2" t="s">
        <v>18</v>
      </c>
      <c r="F3122" s="2" t="s">
        <v>6256</v>
      </c>
      <c r="G3122" s="2" t="s">
        <v>20</v>
      </c>
      <c r="H3122" s="2" t="s">
        <v>175</v>
      </c>
      <c r="I3122" s="2">
        <v>3</v>
      </c>
      <c r="J3122" t="s">
        <v>22</v>
      </c>
      <c r="L3122" s="3">
        <v>42822</v>
      </c>
      <c r="M3122" s="2"/>
      <c r="N3122" s="2" t="s">
        <v>23</v>
      </c>
    </row>
    <row r="3123" spans="1:14" ht="13">
      <c r="A3123" s="2" t="s">
        <v>172</v>
      </c>
      <c r="B3123" s="2">
        <v>3256</v>
      </c>
      <c r="C3123" s="2" t="s">
        <v>6257</v>
      </c>
      <c r="D3123" s="2" t="s">
        <v>17</v>
      </c>
      <c r="E3123" s="2" t="s">
        <v>18</v>
      </c>
      <c r="F3123" s="2" t="s">
        <v>6258</v>
      </c>
      <c r="G3123" s="2" t="s">
        <v>20</v>
      </c>
      <c r="H3123" s="2" t="s">
        <v>175</v>
      </c>
      <c r="I3123" s="2">
        <v>3</v>
      </c>
      <c r="J3123" t="s">
        <v>22</v>
      </c>
      <c r="L3123" s="3">
        <v>42822</v>
      </c>
      <c r="M3123" s="2"/>
      <c r="N3123" s="2" t="s">
        <v>23</v>
      </c>
    </row>
    <row r="3124" spans="1:14" ht="13">
      <c r="A3124" s="2" t="s">
        <v>172</v>
      </c>
      <c r="B3124" s="2">
        <v>3257</v>
      </c>
      <c r="C3124" s="2" t="s">
        <v>6259</v>
      </c>
      <c r="D3124" s="2" t="s">
        <v>17</v>
      </c>
      <c r="E3124" s="2" t="s">
        <v>18</v>
      </c>
      <c r="F3124" s="2" t="s">
        <v>6260</v>
      </c>
      <c r="G3124" s="2" t="s">
        <v>20</v>
      </c>
      <c r="H3124" s="2" t="s">
        <v>175</v>
      </c>
      <c r="I3124" s="2">
        <v>3</v>
      </c>
      <c r="J3124" t="s">
        <v>22</v>
      </c>
      <c r="L3124" s="3">
        <v>42822</v>
      </c>
      <c r="M3124" s="2"/>
      <c r="N3124" s="2" t="s">
        <v>23</v>
      </c>
    </row>
    <row r="3125" spans="1:14" ht="13">
      <c r="A3125" s="2" t="s">
        <v>172</v>
      </c>
      <c r="B3125" s="2">
        <v>3258</v>
      </c>
      <c r="C3125" s="2" t="s">
        <v>6261</v>
      </c>
      <c r="D3125" s="2" t="s">
        <v>17</v>
      </c>
      <c r="E3125" s="2" t="s">
        <v>18</v>
      </c>
      <c r="F3125" s="2" t="s">
        <v>6262</v>
      </c>
      <c r="G3125" s="2" t="s">
        <v>20</v>
      </c>
      <c r="H3125" s="2" t="s">
        <v>175</v>
      </c>
      <c r="I3125" s="2">
        <v>3</v>
      </c>
      <c r="J3125" t="s">
        <v>22</v>
      </c>
      <c r="L3125" s="3">
        <v>42822</v>
      </c>
      <c r="M3125" s="2"/>
      <c r="N3125" s="2" t="s">
        <v>23</v>
      </c>
    </row>
    <row r="3126" spans="1:14" ht="13">
      <c r="A3126" s="2" t="s">
        <v>172</v>
      </c>
      <c r="B3126" s="2">
        <v>3259</v>
      </c>
      <c r="C3126" s="2" t="s">
        <v>6263</v>
      </c>
      <c r="D3126" s="2" t="s">
        <v>17</v>
      </c>
      <c r="E3126" s="2" t="s">
        <v>18</v>
      </c>
      <c r="F3126" s="2" t="s">
        <v>6264</v>
      </c>
      <c r="G3126" s="2" t="s">
        <v>20</v>
      </c>
      <c r="H3126" s="2" t="s">
        <v>175</v>
      </c>
      <c r="I3126" s="2">
        <v>3</v>
      </c>
      <c r="J3126" t="s">
        <v>22</v>
      </c>
      <c r="L3126" s="3">
        <v>42822</v>
      </c>
      <c r="M3126" s="2"/>
      <c r="N3126" s="2" t="s">
        <v>23</v>
      </c>
    </row>
    <row r="3127" spans="1:14" ht="13">
      <c r="A3127" s="2" t="s">
        <v>172</v>
      </c>
      <c r="B3127" s="2">
        <v>3260</v>
      </c>
      <c r="C3127" s="2" t="s">
        <v>6265</v>
      </c>
      <c r="D3127" s="2" t="s">
        <v>17</v>
      </c>
      <c r="E3127" s="2" t="s">
        <v>18</v>
      </c>
      <c r="F3127" s="2" t="s">
        <v>6266</v>
      </c>
      <c r="G3127" s="2" t="s">
        <v>20</v>
      </c>
      <c r="H3127" s="2" t="s">
        <v>175</v>
      </c>
      <c r="I3127" s="2">
        <v>3</v>
      </c>
      <c r="J3127" t="s">
        <v>22</v>
      </c>
      <c r="L3127" s="3">
        <v>42822</v>
      </c>
      <c r="M3127" s="2"/>
      <c r="N3127" s="2" t="s">
        <v>23</v>
      </c>
    </row>
    <row r="3128" spans="1:14" ht="13">
      <c r="A3128" s="2" t="s">
        <v>172</v>
      </c>
      <c r="B3128" s="2">
        <v>3261</v>
      </c>
      <c r="C3128" s="2" t="s">
        <v>6267</v>
      </c>
      <c r="D3128" s="2" t="s">
        <v>17</v>
      </c>
      <c r="E3128" s="2" t="s">
        <v>18</v>
      </c>
      <c r="F3128" s="2" t="s">
        <v>6268</v>
      </c>
      <c r="G3128" s="2" t="s">
        <v>20</v>
      </c>
      <c r="H3128" s="2" t="s">
        <v>175</v>
      </c>
      <c r="I3128" s="2">
        <v>3</v>
      </c>
      <c r="J3128" t="s">
        <v>22</v>
      </c>
      <c r="L3128" s="3">
        <v>42822</v>
      </c>
      <c r="M3128" s="2"/>
      <c r="N3128" s="2" t="s">
        <v>23</v>
      </c>
    </row>
    <row r="3129" spans="1:14" ht="13">
      <c r="A3129" s="2" t="s">
        <v>172</v>
      </c>
      <c r="B3129" s="2">
        <v>3262</v>
      </c>
      <c r="C3129" s="2" t="s">
        <v>6269</v>
      </c>
      <c r="D3129" s="2" t="s">
        <v>17</v>
      </c>
      <c r="E3129" s="2" t="s">
        <v>18</v>
      </c>
      <c r="F3129" s="2" t="s">
        <v>6270</v>
      </c>
      <c r="G3129" s="2" t="s">
        <v>20</v>
      </c>
      <c r="H3129" s="2" t="s">
        <v>175</v>
      </c>
      <c r="I3129" s="2">
        <v>3</v>
      </c>
      <c r="J3129" t="s">
        <v>22</v>
      </c>
      <c r="L3129" s="3">
        <v>42822</v>
      </c>
      <c r="M3129" s="2"/>
      <c r="N3129" s="2" t="s">
        <v>23</v>
      </c>
    </row>
    <row r="3130" spans="1:14" ht="13">
      <c r="A3130" s="2" t="s">
        <v>172</v>
      </c>
      <c r="B3130" s="2">
        <v>3263</v>
      </c>
      <c r="C3130" s="2" t="s">
        <v>6271</v>
      </c>
      <c r="D3130" s="2" t="s">
        <v>17</v>
      </c>
      <c r="E3130" s="2" t="s">
        <v>18</v>
      </c>
      <c r="F3130" s="2" t="s">
        <v>6272</v>
      </c>
      <c r="G3130" s="2" t="s">
        <v>20</v>
      </c>
      <c r="H3130" s="2" t="s">
        <v>175</v>
      </c>
      <c r="I3130" s="2">
        <v>3</v>
      </c>
      <c r="J3130" t="s">
        <v>22</v>
      </c>
      <c r="L3130" s="3">
        <v>42822</v>
      </c>
      <c r="M3130" s="2"/>
      <c r="N3130" s="2" t="s">
        <v>23</v>
      </c>
    </row>
    <row r="3131" spans="1:14" ht="13">
      <c r="A3131" s="2" t="s">
        <v>172</v>
      </c>
      <c r="B3131" s="2">
        <v>3264</v>
      </c>
      <c r="C3131" s="2" t="s">
        <v>6273</v>
      </c>
      <c r="D3131" s="2" t="s">
        <v>17</v>
      </c>
      <c r="E3131" s="2" t="s">
        <v>18</v>
      </c>
      <c r="F3131" s="2" t="s">
        <v>6274</v>
      </c>
      <c r="G3131" s="2" t="s">
        <v>20</v>
      </c>
      <c r="H3131" s="2" t="s">
        <v>175</v>
      </c>
      <c r="I3131" s="2">
        <v>3</v>
      </c>
      <c r="J3131" t="s">
        <v>22</v>
      </c>
      <c r="L3131" s="3">
        <v>42822</v>
      </c>
      <c r="M3131" s="2"/>
      <c r="N3131" s="2" t="s">
        <v>23</v>
      </c>
    </row>
    <row r="3132" spans="1:14" ht="13">
      <c r="A3132" s="2" t="s">
        <v>172</v>
      </c>
      <c r="B3132" s="2">
        <v>3265</v>
      </c>
      <c r="C3132" s="2" t="s">
        <v>6275</v>
      </c>
      <c r="D3132" s="2" t="s">
        <v>17</v>
      </c>
      <c r="E3132" s="2" t="s">
        <v>18</v>
      </c>
      <c r="F3132" s="2" t="s">
        <v>6276</v>
      </c>
      <c r="G3132" s="2" t="s">
        <v>20</v>
      </c>
      <c r="H3132" s="2" t="s">
        <v>175</v>
      </c>
      <c r="I3132" s="2">
        <v>3</v>
      </c>
      <c r="J3132" t="s">
        <v>22</v>
      </c>
      <c r="L3132" s="3">
        <v>42822</v>
      </c>
      <c r="M3132" s="2"/>
      <c r="N3132" s="2" t="s">
        <v>23</v>
      </c>
    </row>
    <row r="3133" spans="1:14" ht="13">
      <c r="A3133" s="2" t="s">
        <v>172</v>
      </c>
      <c r="B3133" s="2">
        <v>3266</v>
      </c>
      <c r="C3133" s="2" t="s">
        <v>6277</v>
      </c>
      <c r="D3133" s="2" t="s">
        <v>17</v>
      </c>
      <c r="E3133" s="2" t="s">
        <v>18</v>
      </c>
      <c r="F3133" s="2" t="s">
        <v>6278</v>
      </c>
      <c r="G3133" s="2" t="s">
        <v>20</v>
      </c>
      <c r="H3133" s="2" t="s">
        <v>175</v>
      </c>
      <c r="I3133" s="2">
        <v>3</v>
      </c>
      <c r="J3133" t="s">
        <v>22</v>
      </c>
      <c r="L3133" s="3">
        <v>42822</v>
      </c>
      <c r="M3133" s="2"/>
      <c r="N3133" s="2" t="s">
        <v>23</v>
      </c>
    </row>
    <row r="3134" spans="1:14" ht="13">
      <c r="A3134" s="2" t="s">
        <v>172</v>
      </c>
      <c r="B3134" s="2">
        <v>3267</v>
      </c>
      <c r="C3134" s="2" t="s">
        <v>6279</v>
      </c>
      <c r="D3134" s="2" t="s">
        <v>17</v>
      </c>
      <c r="E3134" s="2" t="s">
        <v>18</v>
      </c>
      <c r="F3134" s="2" t="s">
        <v>6280</v>
      </c>
      <c r="G3134" s="2" t="s">
        <v>20</v>
      </c>
      <c r="H3134" s="2" t="s">
        <v>175</v>
      </c>
      <c r="I3134" s="2">
        <v>3</v>
      </c>
      <c r="J3134" t="s">
        <v>22</v>
      </c>
      <c r="L3134" s="3">
        <v>42822</v>
      </c>
      <c r="M3134" s="2"/>
      <c r="N3134" s="2" t="s">
        <v>23</v>
      </c>
    </row>
    <row r="3135" spans="1:14" ht="13">
      <c r="A3135" s="2" t="s">
        <v>172</v>
      </c>
      <c r="B3135" s="2">
        <v>3268</v>
      </c>
      <c r="C3135" s="2" t="s">
        <v>6281</v>
      </c>
      <c r="D3135" s="2" t="s">
        <v>17</v>
      </c>
      <c r="E3135" s="2" t="s">
        <v>18</v>
      </c>
      <c r="F3135" s="2" t="s">
        <v>6282</v>
      </c>
      <c r="G3135" s="2" t="s">
        <v>20</v>
      </c>
      <c r="H3135" s="2" t="s">
        <v>175</v>
      </c>
      <c r="I3135" s="2">
        <v>3</v>
      </c>
      <c r="J3135" t="s">
        <v>22</v>
      </c>
      <c r="L3135" s="3">
        <v>42822</v>
      </c>
      <c r="M3135" s="2"/>
      <c r="N3135" s="2" t="s">
        <v>23</v>
      </c>
    </row>
    <row r="3136" spans="1:14" ht="13">
      <c r="A3136" s="2" t="s">
        <v>172</v>
      </c>
      <c r="B3136" s="2">
        <v>3269</v>
      </c>
      <c r="C3136" s="2" t="s">
        <v>6283</v>
      </c>
      <c r="D3136" s="2" t="s">
        <v>17</v>
      </c>
      <c r="E3136" s="2" t="s">
        <v>18</v>
      </c>
      <c r="F3136" s="2" t="s">
        <v>6284</v>
      </c>
      <c r="G3136" s="2" t="s">
        <v>20</v>
      </c>
      <c r="H3136" s="2" t="s">
        <v>175</v>
      </c>
      <c r="I3136" s="2">
        <v>3</v>
      </c>
      <c r="J3136" t="s">
        <v>22</v>
      </c>
      <c r="L3136" s="3">
        <v>42822</v>
      </c>
      <c r="M3136" s="2"/>
      <c r="N3136" s="2" t="s">
        <v>23</v>
      </c>
    </row>
    <row r="3137" spans="1:14" ht="13">
      <c r="A3137" s="2" t="s">
        <v>172</v>
      </c>
      <c r="B3137" s="2">
        <v>3270</v>
      </c>
      <c r="C3137" s="2" t="s">
        <v>6285</v>
      </c>
      <c r="D3137" s="2" t="s">
        <v>17</v>
      </c>
      <c r="E3137" s="2" t="s">
        <v>18</v>
      </c>
      <c r="F3137" s="2" t="s">
        <v>6286</v>
      </c>
      <c r="G3137" s="2" t="s">
        <v>20</v>
      </c>
      <c r="H3137" s="2" t="s">
        <v>175</v>
      </c>
      <c r="I3137" s="2">
        <v>3</v>
      </c>
      <c r="J3137" t="s">
        <v>22</v>
      </c>
      <c r="L3137" s="3">
        <v>42822</v>
      </c>
      <c r="M3137" s="2"/>
      <c r="N3137" s="2" t="s">
        <v>23</v>
      </c>
    </row>
    <row r="3138" spans="1:14" ht="13">
      <c r="A3138" s="2" t="s">
        <v>172</v>
      </c>
      <c r="B3138" s="2">
        <v>3271</v>
      </c>
      <c r="C3138" s="2" t="s">
        <v>6287</v>
      </c>
      <c r="D3138" s="2" t="s">
        <v>17</v>
      </c>
      <c r="E3138" s="2" t="s">
        <v>18</v>
      </c>
      <c r="F3138" s="2" t="s">
        <v>6288</v>
      </c>
      <c r="G3138" s="2" t="s">
        <v>20</v>
      </c>
      <c r="H3138" s="2" t="s">
        <v>175</v>
      </c>
      <c r="I3138" s="2">
        <v>3</v>
      </c>
      <c r="J3138" t="s">
        <v>22</v>
      </c>
      <c r="L3138" s="3">
        <v>42822</v>
      </c>
      <c r="M3138" s="2"/>
      <c r="N3138" s="2" t="s">
        <v>23</v>
      </c>
    </row>
    <row r="3139" spans="1:14" ht="13">
      <c r="A3139" s="2" t="s">
        <v>172</v>
      </c>
      <c r="B3139" s="2">
        <v>3272</v>
      </c>
      <c r="C3139" s="2" t="s">
        <v>6289</v>
      </c>
      <c r="D3139" s="2" t="s">
        <v>17</v>
      </c>
      <c r="E3139" s="2" t="s">
        <v>18</v>
      </c>
      <c r="F3139" s="2" t="s">
        <v>6290</v>
      </c>
      <c r="G3139" s="2" t="s">
        <v>20</v>
      </c>
      <c r="H3139" s="2" t="s">
        <v>175</v>
      </c>
      <c r="I3139" s="2">
        <v>3</v>
      </c>
      <c r="J3139" t="s">
        <v>22</v>
      </c>
      <c r="L3139" s="3">
        <v>42822</v>
      </c>
      <c r="M3139" s="2"/>
      <c r="N3139" s="2" t="s">
        <v>23</v>
      </c>
    </row>
    <row r="3140" spans="1:14" ht="13">
      <c r="A3140" s="2" t="s">
        <v>172</v>
      </c>
      <c r="B3140" s="2">
        <v>3273</v>
      </c>
      <c r="C3140" s="2" t="s">
        <v>6291</v>
      </c>
      <c r="D3140" s="2" t="s">
        <v>17</v>
      </c>
      <c r="E3140" s="2" t="s">
        <v>18</v>
      </c>
      <c r="F3140" s="2" t="s">
        <v>6292</v>
      </c>
      <c r="G3140" s="2" t="s">
        <v>20</v>
      </c>
      <c r="H3140" s="2" t="s">
        <v>175</v>
      </c>
      <c r="I3140" s="2">
        <v>3</v>
      </c>
      <c r="J3140" t="s">
        <v>22</v>
      </c>
      <c r="L3140" s="3">
        <v>42822</v>
      </c>
      <c r="M3140" s="2"/>
      <c r="N3140" s="2" t="s">
        <v>23</v>
      </c>
    </row>
    <row r="3141" spans="1:14" ht="13">
      <c r="A3141" s="2" t="s">
        <v>172</v>
      </c>
      <c r="B3141" s="2">
        <v>3274</v>
      </c>
      <c r="C3141" s="2" t="s">
        <v>6293</v>
      </c>
      <c r="D3141" s="2" t="s">
        <v>17</v>
      </c>
      <c r="E3141" s="2" t="s">
        <v>18</v>
      </c>
      <c r="F3141" s="2" t="s">
        <v>6294</v>
      </c>
      <c r="G3141" s="2" t="s">
        <v>20</v>
      </c>
      <c r="H3141" s="2" t="s">
        <v>175</v>
      </c>
      <c r="I3141" s="2">
        <v>3</v>
      </c>
      <c r="J3141" t="s">
        <v>22</v>
      </c>
      <c r="L3141" s="3">
        <v>42822</v>
      </c>
      <c r="M3141" s="2"/>
      <c r="N3141" s="2" t="s">
        <v>23</v>
      </c>
    </row>
    <row r="3142" spans="1:14" ht="13">
      <c r="A3142" s="2" t="s">
        <v>172</v>
      </c>
      <c r="B3142" s="2">
        <v>3275</v>
      </c>
      <c r="C3142" s="2" t="s">
        <v>6295</v>
      </c>
      <c r="D3142" s="2" t="s">
        <v>17</v>
      </c>
      <c r="E3142" s="2" t="s">
        <v>18</v>
      </c>
      <c r="F3142" s="2" t="s">
        <v>6296</v>
      </c>
      <c r="G3142" s="2" t="s">
        <v>20</v>
      </c>
      <c r="H3142" s="2" t="s">
        <v>175</v>
      </c>
      <c r="I3142" s="2">
        <v>3</v>
      </c>
      <c r="J3142" t="s">
        <v>22</v>
      </c>
      <c r="L3142" s="3">
        <v>42822</v>
      </c>
      <c r="M3142" s="2"/>
      <c r="N3142" s="2" t="s">
        <v>23</v>
      </c>
    </row>
    <row r="3143" spans="1:14" ht="13">
      <c r="A3143" s="2" t="s">
        <v>172</v>
      </c>
      <c r="B3143" s="2">
        <v>3276</v>
      </c>
      <c r="C3143" s="2" t="s">
        <v>6297</v>
      </c>
      <c r="D3143" s="2" t="s">
        <v>17</v>
      </c>
      <c r="E3143" s="2" t="s">
        <v>18</v>
      </c>
      <c r="F3143" s="2" t="s">
        <v>6298</v>
      </c>
      <c r="G3143" s="2" t="s">
        <v>20</v>
      </c>
      <c r="H3143" s="2" t="s">
        <v>175</v>
      </c>
      <c r="I3143" s="2">
        <v>3</v>
      </c>
      <c r="J3143" t="s">
        <v>22</v>
      </c>
      <c r="L3143" s="3">
        <v>42822</v>
      </c>
      <c r="M3143" s="2"/>
      <c r="N3143" s="2" t="s">
        <v>23</v>
      </c>
    </row>
    <row r="3144" spans="1:14" ht="13">
      <c r="A3144" s="2" t="s">
        <v>172</v>
      </c>
      <c r="B3144" s="2">
        <v>3277</v>
      </c>
      <c r="C3144" s="2" t="s">
        <v>6299</v>
      </c>
      <c r="D3144" s="2" t="s">
        <v>17</v>
      </c>
      <c r="E3144" s="2" t="s">
        <v>18</v>
      </c>
      <c r="F3144" s="2" t="s">
        <v>6300</v>
      </c>
      <c r="G3144" s="2" t="s">
        <v>20</v>
      </c>
      <c r="H3144" s="2" t="s">
        <v>175</v>
      </c>
      <c r="I3144" s="2">
        <v>3</v>
      </c>
      <c r="J3144" t="s">
        <v>22</v>
      </c>
      <c r="L3144" s="3">
        <v>42822</v>
      </c>
      <c r="M3144" s="2"/>
      <c r="N3144" s="2" t="s">
        <v>23</v>
      </c>
    </row>
    <row r="3145" spans="1:14" ht="13">
      <c r="A3145" s="2" t="s">
        <v>172</v>
      </c>
      <c r="B3145" s="2">
        <v>3278</v>
      </c>
      <c r="C3145" s="2" t="s">
        <v>6301</v>
      </c>
      <c r="D3145" s="2" t="s">
        <v>17</v>
      </c>
      <c r="E3145" s="2" t="s">
        <v>18</v>
      </c>
      <c r="F3145" s="2" t="s">
        <v>6302</v>
      </c>
      <c r="G3145" s="2" t="s">
        <v>20</v>
      </c>
      <c r="H3145" s="2" t="s">
        <v>175</v>
      </c>
      <c r="I3145" s="2">
        <v>3</v>
      </c>
      <c r="J3145" t="s">
        <v>22</v>
      </c>
      <c r="L3145" s="3">
        <v>42822</v>
      </c>
      <c r="M3145" s="2"/>
      <c r="N3145" s="2" t="s">
        <v>23</v>
      </c>
    </row>
    <row r="3146" spans="1:14" ht="13">
      <c r="A3146" s="2" t="s">
        <v>172</v>
      </c>
      <c r="B3146" s="2">
        <v>3279</v>
      </c>
      <c r="C3146" s="2" t="s">
        <v>6303</v>
      </c>
      <c r="D3146" s="2" t="s">
        <v>17</v>
      </c>
      <c r="E3146" s="2" t="s">
        <v>18</v>
      </c>
      <c r="F3146" s="2" t="s">
        <v>6304</v>
      </c>
      <c r="G3146" s="2" t="s">
        <v>20</v>
      </c>
      <c r="H3146" s="2" t="s">
        <v>175</v>
      </c>
      <c r="I3146" s="2">
        <v>3</v>
      </c>
      <c r="J3146" t="s">
        <v>22</v>
      </c>
      <c r="L3146" s="3">
        <v>42822</v>
      </c>
      <c r="M3146" s="2"/>
      <c r="N3146" s="2" t="s">
        <v>23</v>
      </c>
    </row>
    <row r="3147" spans="1:14" ht="13">
      <c r="A3147" s="2" t="s">
        <v>172</v>
      </c>
      <c r="B3147" s="2">
        <v>3280</v>
      </c>
      <c r="C3147" s="2" t="s">
        <v>6305</v>
      </c>
      <c r="D3147" s="2" t="s">
        <v>17</v>
      </c>
      <c r="E3147" s="2" t="s">
        <v>18</v>
      </c>
      <c r="F3147" s="2" t="s">
        <v>6306</v>
      </c>
      <c r="G3147" s="2" t="s">
        <v>20</v>
      </c>
      <c r="H3147" s="2" t="s">
        <v>175</v>
      </c>
      <c r="I3147" s="2">
        <v>3</v>
      </c>
      <c r="J3147" t="s">
        <v>22</v>
      </c>
      <c r="L3147" s="3">
        <v>42822</v>
      </c>
      <c r="M3147" s="2"/>
      <c r="N3147" s="2" t="s">
        <v>23</v>
      </c>
    </row>
    <row r="3148" spans="1:14" ht="13">
      <c r="A3148" s="2" t="s">
        <v>172</v>
      </c>
      <c r="B3148" s="2">
        <v>3281</v>
      </c>
      <c r="C3148" s="2" t="s">
        <v>6307</v>
      </c>
      <c r="D3148" s="2" t="s">
        <v>17</v>
      </c>
      <c r="E3148" s="2" t="s">
        <v>18</v>
      </c>
      <c r="F3148" s="2" t="s">
        <v>6308</v>
      </c>
      <c r="G3148" s="2" t="s">
        <v>20</v>
      </c>
      <c r="H3148" s="2" t="s">
        <v>175</v>
      </c>
      <c r="I3148" s="2">
        <v>3</v>
      </c>
      <c r="J3148" t="s">
        <v>22</v>
      </c>
      <c r="L3148" s="3">
        <v>42822</v>
      </c>
      <c r="M3148" s="2"/>
      <c r="N3148" s="2" t="s">
        <v>23</v>
      </c>
    </row>
    <row r="3149" spans="1:14" ht="13">
      <c r="A3149" s="2" t="s">
        <v>172</v>
      </c>
      <c r="B3149" s="2">
        <v>3282</v>
      </c>
      <c r="C3149" s="2" t="s">
        <v>6309</v>
      </c>
      <c r="D3149" s="2" t="s">
        <v>17</v>
      </c>
      <c r="E3149" s="2" t="s">
        <v>18</v>
      </c>
      <c r="F3149" s="2" t="s">
        <v>6310</v>
      </c>
      <c r="G3149" s="2" t="s">
        <v>20</v>
      </c>
      <c r="H3149" s="2" t="s">
        <v>175</v>
      </c>
      <c r="I3149" s="2">
        <v>3</v>
      </c>
      <c r="J3149" t="s">
        <v>22</v>
      </c>
      <c r="L3149" s="3">
        <v>42822</v>
      </c>
      <c r="M3149" s="2"/>
      <c r="N3149" s="2" t="s">
        <v>23</v>
      </c>
    </row>
    <row r="3150" spans="1:14" ht="13">
      <c r="A3150" s="2" t="s">
        <v>172</v>
      </c>
      <c r="B3150" s="2">
        <v>3283</v>
      </c>
      <c r="C3150" s="2" t="s">
        <v>6311</v>
      </c>
      <c r="D3150" s="2" t="s">
        <v>17</v>
      </c>
      <c r="E3150" s="2" t="s">
        <v>18</v>
      </c>
      <c r="F3150" s="2" t="s">
        <v>6312</v>
      </c>
      <c r="G3150" s="2" t="s">
        <v>20</v>
      </c>
      <c r="H3150" s="2" t="s">
        <v>175</v>
      </c>
      <c r="I3150" s="2">
        <v>3</v>
      </c>
      <c r="J3150" t="s">
        <v>22</v>
      </c>
      <c r="L3150" s="3">
        <v>42822</v>
      </c>
      <c r="M3150" s="2"/>
      <c r="N3150" s="2" t="s">
        <v>23</v>
      </c>
    </row>
    <row r="3151" spans="1:14" ht="13">
      <c r="A3151" s="2" t="s">
        <v>172</v>
      </c>
      <c r="B3151" s="2">
        <v>3284</v>
      </c>
      <c r="C3151" s="2" t="s">
        <v>6313</v>
      </c>
      <c r="D3151" s="2" t="s">
        <v>17</v>
      </c>
      <c r="E3151" s="2" t="s">
        <v>18</v>
      </c>
      <c r="F3151" s="2" t="s">
        <v>6314</v>
      </c>
      <c r="G3151" s="2" t="s">
        <v>20</v>
      </c>
      <c r="H3151" s="2" t="s">
        <v>175</v>
      </c>
      <c r="I3151" s="2">
        <v>3</v>
      </c>
      <c r="J3151" t="s">
        <v>22</v>
      </c>
      <c r="L3151" s="3">
        <v>42822</v>
      </c>
      <c r="M3151" s="2"/>
      <c r="N3151" s="2" t="s">
        <v>23</v>
      </c>
    </row>
    <row r="3152" spans="1:14" ht="13">
      <c r="A3152" s="2" t="s">
        <v>172</v>
      </c>
      <c r="B3152" s="2">
        <v>3285</v>
      </c>
      <c r="C3152" s="2" t="s">
        <v>6315</v>
      </c>
      <c r="D3152" s="2" t="s">
        <v>17</v>
      </c>
      <c r="E3152" s="2" t="s">
        <v>18</v>
      </c>
      <c r="F3152" s="2" t="s">
        <v>6316</v>
      </c>
      <c r="G3152" s="2" t="s">
        <v>20</v>
      </c>
      <c r="H3152" s="2" t="s">
        <v>175</v>
      </c>
      <c r="I3152" s="2">
        <v>3</v>
      </c>
      <c r="J3152" t="s">
        <v>22</v>
      </c>
      <c r="L3152" s="3">
        <v>42822</v>
      </c>
      <c r="M3152" s="2"/>
      <c r="N3152" s="2" t="s">
        <v>23</v>
      </c>
    </row>
    <row r="3153" spans="1:14" ht="13">
      <c r="A3153" s="2" t="s">
        <v>172</v>
      </c>
      <c r="B3153" s="2">
        <v>3286</v>
      </c>
      <c r="C3153" s="2" t="s">
        <v>6317</v>
      </c>
      <c r="D3153" s="2" t="s">
        <v>17</v>
      </c>
      <c r="E3153" s="2" t="s">
        <v>18</v>
      </c>
      <c r="F3153" s="2" t="s">
        <v>6318</v>
      </c>
      <c r="G3153" s="2" t="s">
        <v>20</v>
      </c>
      <c r="H3153" s="2" t="s">
        <v>175</v>
      </c>
      <c r="I3153" s="2">
        <v>3</v>
      </c>
      <c r="J3153" t="s">
        <v>22</v>
      </c>
      <c r="L3153" s="3">
        <v>42822</v>
      </c>
      <c r="M3153" s="2"/>
      <c r="N3153" s="2" t="s">
        <v>23</v>
      </c>
    </row>
    <row r="3154" spans="1:14" ht="13">
      <c r="A3154" s="2" t="s">
        <v>172</v>
      </c>
      <c r="B3154" s="2">
        <v>3287</v>
      </c>
      <c r="C3154" s="2" t="s">
        <v>6319</v>
      </c>
      <c r="D3154" s="2" t="s">
        <v>17</v>
      </c>
      <c r="E3154" s="2" t="s">
        <v>18</v>
      </c>
      <c r="F3154" s="2" t="s">
        <v>6320</v>
      </c>
      <c r="G3154" s="2" t="s">
        <v>20</v>
      </c>
      <c r="H3154" s="2" t="s">
        <v>175</v>
      </c>
      <c r="I3154" s="2">
        <v>3</v>
      </c>
      <c r="J3154" t="s">
        <v>22</v>
      </c>
      <c r="L3154" s="3">
        <v>42822</v>
      </c>
      <c r="M3154" s="2"/>
      <c r="N3154" s="2" t="s">
        <v>23</v>
      </c>
    </row>
    <row r="3155" spans="1:14" ht="13">
      <c r="A3155" s="2" t="s">
        <v>172</v>
      </c>
      <c r="B3155" s="2">
        <v>3288</v>
      </c>
      <c r="C3155" s="2" t="s">
        <v>6321</v>
      </c>
      <c r="D3155" s="2" t="s">
        <v>17</v>
      </c>
      <c r="E3155" s="2" t="s">
        <v>18</v>
      </c>
      <c r="F3155" s="2" t="s">
        <v>6322</v>
      </c>
      <c r="G3155" s="2" t="s">
        <v>20</v>
      </c>
      <c r="H3155" s="2" t="s">
        <v>175</v>
      </c>
      <c r="I3155" s="2">
        <v>3</v>
      </c>
      <c r="J3155" t="s">
        <v>22</v>
      </c>
      <c r="L3155" s="3">
        <v>42822</v>
      </c>
      <c r="M3155" s="2"/>
      <c r="N3155" s="2" t="s">
        <v>23</v>
      </c>
    </row>
    <row r="3156" spans="1:14" ht="13">
      <c r="A3156" s="2" t="s">
        <v>172</v>
      </c>
      <c r="B3156" s="2">
        <v>3289</v>
      </c>
      <c r="C3156" s="2" t="s">
        <v>6323</v>
      </c>
      <c r="D3156" s="2" t="s">
        <v>17</v>
      </c>
      <c r="E3156" s="2" t="s">
        <v>18</v>
      </c>
      <c r="F3156" s="2" t="s">
        <v>6324</v>
      </c>
      <c r="G3156" s="2" t="s">
        <v>20</v>
      </c>
      <c r="H3156" s="2" t="s">
        <v>175</v>
      </c>
      <c r="I3156" s="2">
        <v>3</v>
      </c>
      <c r="J3156" t="s">
        <v>22</v>
      </c>
      <c r="L3156" s="3">
        <v>42822</v>
      </c>
      <c r="M3156" s="2"/>
      <c r="N3156" s="2" t="s">
        <v>23</v>
      </c>
    </row>
    <row r="3157" spans="1:14" ht="13">
      <c r="A3157" s="2" t="s">
        <v>172</v>
      </c>
      <c r="B3157" s="2">
        <v>3290</v>
      </c>
      <c r="C3157" s="2" t="s">
        <v>6325</v>
      </c>
      <c r="D3157" s="2" t="s">
        <v>17</v>
      </c>
      <c r="E3157" s="2" t="s">
        <v>18</v>
      </c>
      <c r="F3157" s="2" t="s">
        <v>6326</v>
      </c>
      <c r="G3157" s="2" t="s">
        <v>20</v>
      </c>
      <c r="H3157" s="2" t="s">
        <v>175</v>
      </c>
      <c r="I3157" s="2">
        <v>3</v>
      </c>
      <c r="J3157" t="s">
        <v>22</v>
      </c>
      <c r="L3157" s="3">
        <v>42822</v>
      </c>
      <c r="M3157" s="2"/>
      <c r="N3157" s="2" t="s">
        <v>23</v>
      </c>
    </row>
    <row r="3158" spans="1:14" ht="13">
      <c r="A3158" s="2" t="s">
        <v>172</v>
      </c>
      <c r="B3158" s="2">
        <v>3291</v>
      </c>
      <c r="C3158" s="2" t="s">
        <v>6327</v>
      </c>
      <c r="D3158" s="2" t="s">
        <v>17</v>
      </c>
      <c r="E3158" s="2" t="s">
        <v>18</v>
      </c>
      <c r="F3158" s="2" t="s">
        <v>6328</v>
      </c>
      <c r="G3158" s="2" t="s">
        <v>20</v>
      </c>
      <c r="H3158" s="2" t="s">
        <v>175</v>
      </c>
      <c r="I3158" s="2">
        <v>3</v>
      </c>
      <c r="J3158" t="s">
        <v>22</v>
      </c>
      <c r="L3158" s="3">
        <v>42822</v>
      </c>
      <c r="M3158" s="2"/>
      <c r="N3158" s="2" t="s">
        <v>23</v>
      </c>
    </row>
    <row r="3159" spans="1:14" ht="13">
      <c r="A3159" s="2" t="s">
        <v>172</v>
      </c>
      <c r="B3159" s="2">
        <v>3292</v>
      </c>
      <c r="C3159" s="2" t="s">
        <v>6329</v>
      </c>
      <c r="D3159" s="2" t="s">
        <v>17</v>
      </c>
      <c r="E3159" s="2" t="s">
        <v>18</v>
      </c>
      <c r="F3159" s="2" t="s">
        <v>6330</v>
      </c>
      <c r="G3159" s="2" t="s">
        <v>20</v>
      </c>
      <c r="H3159" s="2" t="s">
        <v>175</v>
      </c>
      <c r="I3159" s="2">
        <v>3</v>
      </c>
      <c r="J3159" t="s">
        <v>22</v>
      </c>
      <c r="L3159" s="3">
        <v>42822</v>
      </c>
      <c r="M3159" s="2"/>
      <c r="N3159" s="2" t="s">
        <v>23</v>
      </c>
    </row>
    <row r="3160" spans="1:14" ht="13">
      <c r="A3160" s="2" t="s">
        <v>172</v>
      </c>
      <c r="B3160" s="2">
        <v>3293</v>
      </c>
      <c r="C3160" s="2" t="s">
        <v>6331</v>
      </c>
      <c r="D3160" s="2" t="s">
        <v>17</v>
      </c>
      <c r="E3160" s="2" t="s">
        <v>18</v>
      </c>
      <c r="F3160" s="2" t="s">
        <v>6332</v>
      </c>
      <c r="G3160" s="2" t="s">
        <v>20</v>
      </c>
      <c r="H3160" s="2" t="s">
        <v>175</v>
      </c>
      <c r="I3160" s="2">
        <v>3</v>
      </c>
      <c r="J3160" t="s">
        <v>22</v>
      </c>
      <c r="L3160" s="3">
        <v>42822</v>
      </c>
      <c r="M3160" s="2"/>
      <c r="N3160" s="2" t="s">
        <v>23</v>
      </c>
    </row>
    <row r="3161" spans="1:14" ht="13">
      <c r="A3161" s="2" t="s">
        <v>172</v>
      </c>
      <c r="B3161" s="2">
        <v>3294</v>
      </c>
      <c r="C3161" s="2" t="s">
        <v>6333</v>
      </c>
      <c r="D3161" s="2" t="s">
        <v>17</v>
      </c>
      <c r="E3161" s="2" t="s">
        <v>18</v>
      </c>
      <c r="F3161" s="2" t="s">
        <v>6334</v>
      </c>
      <c r="G3161" s="2" t="s">
        <v>20</v>
      </c>
      <c r="H3161" s="2" t="s">
        <v>175</v>
      </c>
      <c r="I3161" s="2">
        <v>3</v>
      </c>
      <c r="J3161" t="s">
        <v>22</v>
      </c>
      <c r="L3161" s="3">
        <v>42822</v>
      </c>
      <c r="M3161" s="2"/>
      <c r="N3161" s="2" t="s">
        <v>23</v>
      </c>
    </row>
    <row r="3162" spans="1:14" ht="13">
      <c r="A3162" s="2" t="s">
        <v>172</v>
      </c>
      <c r="B3162" s="2">
        <v>3295</v>
      </c>
      <c r="C3162" s="2" t="s">
        <v>6335</v>
      </c>
      <c r="D3162" s="2" t="s">
        <v>17</v>
      </c>
      <c r="E3162" s="2" t="s">
        <v>18</v>
      </c>
      <c r="F3162" s="2" t="s">
        <v>6336</v>
      </c>
      <c r="G3162" s="2" t="s">
        <v>20</v>
      </c>
      <c r="H3162" s="2" t="s">
        <v>175</v>
      </c>
      <c r="I3162" s="2">
        <v>3</v>
      </c>
      <c r="J3162" t="s">
        <v>22</v>
      </c>
      <c r="L3162" s="3">
        <v>42822</v>
      </c>
      <c r="M3162" s="2"/>
      <c r="N3162" s="2" t="s">
        <v>23</v>
      </c>
    </row>
    <row r="3163" spans="1:14" ht="13">
      <c r="A3163" s="2" t="s">
        <v>172</v>
      </c>
      <c r="B3163" s="2">
        <v>3296</v>
      </c>
      <c r="C3163" s="2" t="s">
        <v>6337</v>
      </c>
      <c r="D3163" s="2" t="s">
        <v>17</v>
      </c>
      <c r="E3163" s="2" t="s">
        <v>18</v>
      </c>
      <c r="F3163" s="2" t="s">
        <v>6338</v>
      </c>
      <c r="G3163" s="2" t="s">
        <v>20</v>
      </c>
      <c r="H3163" s="2" t="s">
        <v>175</v>
      </c>
      <c r="I3163" s="2">
        <v>3</v>
      </c>
      <c r="J3163" t="s">
        <v>22</v>
      </c>
      <c r="L3163" s="3">
        <v>42822</v>
      </c>
      <c r="M3163" s="2"/>
      <c r="N3163" s="2" t="s">
        <v>23</v>
      </c>
    </row>
    <row r="3164" spans="1:14" ht="13">
      <c r="A3164" s="2" t="s">
        <v>172</v>
      </c>
      <c r="B3164" s="2">
        <v>3297</v>
      </c>
      <c r="C3164" s="2" t="s">
        <v>6339</v>
      </c>
      <c r="D3164" s="2" t="s">
        <v>17</v>
      </c>
      <c r="E3164" s="2" t="s">
        <v>18</v>
      </c>
      <c r="F3164" s="2" t="s">
        <v>6340</v>
      </c>
      <c r="G3164" s="2" t="s">
        <v>20</v>
      </c>
      <c r="H3164" s="2" t="s">
        <v>175</v>
      </c>
      <c r="I3164" s="2">
        <v>3</v>
      </c>
      <c r="J3164" t="s">
        <v>22</v>
      </c>
      <c r="L3164" s="3">
        <v>42822</v>
      </c>
      <c r="M3164" s="2"/>
      <c r="N3164" s="2" t="s">
        <v>23</v>
      </c>
    </row>
    <row r="3165" spans="1:14" ht="13">
      <c r="A3165" s="2" t="s">
        <v>172</v>
      </c>
      <c r="B3165" s="2">
        <v>3298</v>
      </c>
      <c r="C3165" s="2" t="s">
        <v>6341</v>
      </c>
      <c r="D3165" s="2" t="s">
        <v>17</v>
      </c>
      <c r="E3165" s="2" t="s">
        <v>18</v>
      </c>
      <c r="F3165" s="2" t="s">
        <v>6342</v>
      </c>
      <c r="G3165" s="2" t="s">
        <v>20</v>
      </c>
      <c r="H3165" s="2" t="s">
        <v>175</v>
      </c>
      <c r="I3165" s="2">
        <v>3</v>
      </c>
      <c r="J3165" t="s">
        <v>22</v>
      </c>
      <c r="L3165" s="3">
        <v>42822</v>
      </c>
      <c r="M3165" s="2"/>
      <c r="N3165" s="2" t="s">
        <v>23</v>
      </c>
    </row>
    <row r="3166" spans="1:14" ht="13">
      <c r="A3166" s="2" t="s">
        <v>172</v>
      </c>
      <c r="B3166" s="2">
        <v>3299</v>
      </c>
      <c r="C3166" s="2" t="s">
        <v>6343</v>
      </c>
      <c r="D3166" s="2" t="s">
        <v>17</v>
      </c>
      <c r="E3166" s="2" t="s">
        <v>18</v>
      </c>
      <c r="F3166" s="2" t="s">
        <v>6344</v>
      </c>
      <c r="G3166" s="2" t="s">
        <v>20</v>
      </c>
      <c r="H3166" s="2" t="s">
        <v>175</v>
      </c>
      <c r="I3166" s="2">
        <v>3</v>
      </c>
      <c r="J3166" t="s">
        <v>22</v>
      </c>
      <c r="L3166" s="3">
        <v>42822</v>
      </c>
      <c r="M3166" s="2"/>
      <c r="N3166" s="2" t="s">
        <v>23</v>
      </c>
    </row>
    <row r="3167" spans="1:14" ht="13">
      <c r="A3167" s="2" t="s">
        <v>172</v>
      </c>
      <c r="B3167" s="2">
        <v>3300</v>
      </c>
      <c r="C3167" s="2" t="s">
        <v>6345</v>
      </c>
      <c r="D3167" s="2" t="s">
        <v>17</v>
      </c>
      <c r="E3167" s="2" t="s">
        <v>18</v>
      </c>
      <c r="F3167" s="2" t="s">
        <v>6346</v>
      </c>
      <c r="G3167" s="2" t="s">
        <v>20</v>
      </c>
      <c r="H3167" s="2" t="s">
        <v>175</v>
      </c>
      <c r="I3167" s="2">
        <v>3</v>
      </c>
      <c r="J3167" t="s">
        <v>22</v>
      </c>
      <c r="L3167" s="3">
        <v>42822</v>
      </c>
      <c r="M3167" s="2"/>
      <c r="N3167" s="2" t="s">
        <v>23</v>
      </c>
    </row>
    <row r="3168" spans="1:14" ht="13">
      <c r="A3168" s="2" t="s">
        <v>172</v>
      </c>
      <c r="B3168" s="2">
        <v>3301</v>
      </c>
      <c r="C3168" s="2" t="s">
        <v>6347</v>
      </c>
      <c r="D3168" s="2" t="s">
        <v>17</v>
      </c>
      <c r="E3168" s="2" t="s">
        <v>18</v>
      </c>
      <c r="F3168" s="2" t="s">
        <v>6348</v>
      </c>
      <c r="G3168" s="2" t="s">
        <v>20</v>
      </c>
      <c r="H3168" s="2" t="s">
        <v>175</v>
      </c>
      <c r="I3168" s="2">
        <v>3</v>
      </c>
      <c r="J3168" t="s">
        <v>22</v>
      </c>
      <c r="L3168" s="3">
        <v>42822</v>
      </c>
      <c r="M3168" s="2"/>
      <c r="N3168" s="2" t="s">
        <v>23</v>
      </c>
    </row>
    <row r="3169" spans="1:14" ht="13">
      <c r="A3169" s="2" t="s">
        <v>172</v>
      </c>
      <c r="B3169" s="2">
        <v>3302</v>
      </c>
      <c r="C3169" s="2" t="s">
        <v>6349</v>
      </c>
      <c r="D3169" s="2" t="s">
        <v>17</v>
      </c>
      <c r="E3169" s="2" t="s">
        <v>18</v>
      </c>
      <c r="F3169" s="2" t="s">
        <v>6350</v>
      </c>
      <c r="G3169" s="2" t="s">
        <v>20</v>
      </c>
      <c r="H3169" s="2" t="s">
        <v>175</v>
      </c>
      <c r="I3169" s="2">
        <v>3</v>
      </c>
      <c r="J3169" t="s">
        <v>22</v>
      </c>
      <c r="L3169" s="3">
        <v>42822</v>
      </c>
      <c r="M3169" s="2"/>
      <c r="N3169" s="2" t="s">
        <v>23</v>
      </c>
    </row>
    <row r="3170" spans="1:14" ht="13">
      <c r="A3170" s="2" t="s">
        <v>172</v>
      </c>
      <c r="B3170" s="2">
        <v>3303</v>
      </c>
      <c r="C3170" s="2" t="s">
        <v>6351</v>
      </c>
      <c r="D3170" s="2" t="s">
        <v>17</v>
      </c>
      <c r="E3170" s="2" t="s">
        <v>18</v>
      </c>
      <c r="F3170" s="2" t="s">
        <v>6352</v>
      </c>
      <c r="G3170" s="2" t="s">
        <v>20</v>
      </c>
      <c r="H3170" s="2" t="s">
        <v>175</v>
      </c>
      <c r="I3170" s="2">
        <v>3</v>
      </c>
      <c r="J3170" t="s">
        <v>22</v>
      </c>
      <c r="L3170" s="3">
        <v>42822</v>
      </c>
      <c r="M3170" s="2"/>
      <c r="N3170" s="2" t="s">
        <v>23</v>
      </c>
    </row>
    <row r="3171" spans="1:14" ht="13">
      <c r="A3171" s="2" t="s">
        <v>172</v>
      </c>
      <c r="B3171" s="2">
        <v>3304</v>
      </c>
      <c r="C3171" s="2" t="s">
        <v>6353</v>
      </c>
      <c r="D3171" s="2" t="s">
        <v>17</v>
      </c>
      <c r="E3171" s="2" t="s">
        <v>18</v>
      </c>
      <c r="F3171" s="2" t="s">
        <v>6354</v>
      </c>
      <c r="G3171" s="2" t="s">
        <v>20</v>
      </c>
      <c r="H3171" s="2" t="s">
        <v>175</v>
      </c>
      <c r="I3171" s="2">
        <v>3</v>
      </c>
      <c r="J3171" t="s">
        <v>22</v>
      </c>
      <c r="L3171" s="3">
        <v>42822</v>
      </c>
      <c r="M3171" s="2"/>
      <c r="N3171" s="2" t="s">
        <v>23</v>
      </c>
    </row>
    <row r="3172" spans="1:14" ht="13">
      <c r="A3172" s="2" t="s">
        <v>172</v>
      </c>
      <c r="B3172" s="2">
        <v>3305</v>
      </c>
      <c r="C3172" s="2" t="s">
        <v>6355</v>
      </c>
      <c r="D3172" s="2" t="s">
        <v>17</v>
      </c>
      <c r="E3172" s="2" t="s">
        <v>18</v>
      </c>
      <c r="F3172" s="2" t="s">
        <v>6356</v>
      </c>
      <c r="G3172" s="2" t="s">
        <v>20</v>
      </c>
      <c r="H3172" s="2" t="s">
        <v>175</v>
      </c>
      <c r="I3172" s="2">
        <v>3</v>
      </c>
      <c r="J3172" t="s">
        <v>22</v>
      </c>
      <c r="L3172" s="3">
        <v>42822</v>
      </c>
      <c r="M3172" s="2"/>
      <c r="N3172" s="2" t="s">
        <v>23</v>
      </c>
    </row>
    <row r="3173" spans="1:14" ht="13">
      <c r="A3173" s="2" t="s">
        <v>172</v>
      </c>
      <c r="B3173" s="2">
        <v>3306</v>
      </c>
      <c r="C3173" s="2" t="s">
        <v>6357</v>
      </c>
      <c r="D3173" s="2" t="s">
        <v>17</v>
      </c>
      <c r="E3173" s="2" t="s">
        <v>18</v>
      </c>
      <c r="F3173" s="2" t="s">
        <v>6358</v>
      </c>
      <c r="G3173" s="2" t="s">
        <v>20</v>
      </c>
      <c r="H3173" s="2" t="s">
        <v>175</v>
      </c>
      <c r="I3173" s="2">
        <v>3</v>
      </c>
      <c r="J3173" t="s">
        <v>22</v>
      </c>
      <c r="L3173" s="3">
        <v>42822</v>
      </c>
      <c r="M3173" s="2"/>
      <c r="N3173" s="2" t="s">
        <v>23</v>
      </c>
    </row>
    <row r="3174" spans="1:14" ht="13">
      <c r="A3174" s="2" t="s">
        <v>172</v>
      </c>
      <c r="B3174" s="2">
        <v>3307</v>
      </c>
      <c r="C3174" s="2" t="s">
        <v>6359</v>
      </c>
      <c r="D3174" s="2" t="s">
        <v>17</v>
      </c>
      <c r="E3174" s="2" t="s">
        <v>18</v>
      </c>
      <c r="F3174" s="2" t="s">
        <v>6360</v>
      </c>
      <c r="G3174" s="2" t="s">
        <v>20</v>
      </c>
      <c r="H3174" s="2" t="s">
        <v>175</v>
      </c>
      <c r="I3174" s="2">
        <v>3</v>
      </c>
      <c r="J3174" t="s">
        <v>22</v>
      </c>
      <c r="L3174" s="3">
        <v>42822</v>
      </c>
      <c r="M3174" s="2"/>
      <c r="N3174" s="2" t="s">
        <v>23</v>
      </c>
    </row>
    <row r="3175" spans="1:14" ht="13">
      <c r="A3175" s="2" t="s">
        <v>172</v>
      </c>
      <c r="B3175" s="2">
        <v>3308</v>
      </c>
      <c r="C3175" s="2" t="s">
        <v>6361</v>
      </c>
      <c r="D3175" s="2" t="s">
        <v>17</v>
      </c>
      <c r="E3175" s="2" t="s">
        <v>18</v>
      </c>
      <c r="F3175" s="2" t="s">
        <v>6362</v>
      </c>
      <c r="G3175" s="2" t="s">
        <v>20</v>
      </c>
      <c r="H3175" s="2" t="s">
        <v>175</v>
      </c>
      <c r="I3175" s="2">
        <v>3</v>
      </c>
      <c r="J3175" t="s">
        <v>22</v>
      </c>
      <c r="L3175" s="3">
        <v>42822</v>
      </c>
      <c r="M3175" s="2"/>
      <c r="N3175" s="2" t="s">
        <v>23</v>
      </c>
    </row>
    <row r="3176" spans="1:14" ht="13">
      <c r="A3176" s="2" t="s">
        <v>172</v>
      </c>
      <c r="B3176" s="2">
        <v>3309</v>
      </c>
      <c r="C3176" s="2" t="s">
        <v>6363</v>
      </c>
      <c r="D3176" s="2" t="s">
        <v>17</v>
      </c>
      <c r="E3176" s="2" t="s">
        <v>18</v>
      </c>
      <c r="F3176" s="2" t="s">
        <v>6364</v>
      </c>
      <c r="G3176" s="2" t="s">
        <v>20</v>
      </c>
      <c r="H3176" s="2" t="s">
        <v>175</v>
      </c>
      <c r="I3176" s="2">
        <v>3</v>
      </c>
      <c r="J3176" t="s">
        <v>22</v>
      </c>
      <c r="L3176" s="3">
        <v>42822</v>
      </c>
      <c r="M3176" s="2"/>
      <c r="N3176" s="2" t="s">
        <v>23</v>
      </c>
    </row>
    <row r="3177" spans="1:14" ht="13">
      <c r="A3177" s="2" t="s">
        <v>172</v>
      </c>
      <c r="B3177" s="2">
        <v>3310</v>
      </c>
      <c r="C3177" s="2" t="s">
        <v>6365</v>
      </c>
      <c r="D3177" s="2" t="s">
        <v>17</v>
      </c>
      <c r="E3177" s="2" t="s">
        <v>18</v>
      </c>
      <c r="F3177" s="2" t="s">
        <v>6366</v>
      </c>
      <c r="G3177" s="2" t="s">
        <v>20</v>
      </c>
      <c r="H3177" s="2" t="s">
        <v>175</v>
      </c>
      <c r="I3177" s="2">
        <v>3</v>
      </c>
      <c r="J3177" t="s">
        <v>22</v>
      </c>
      <c r="L3177" s="3">
        <v>42822</v>
      </c>
      <c r="M3177" s="2"/>
      <c r="N3177" s="2" t="s">
        <v>23</v>
      </c>
    </row>
    <row r="3178" spans="1:14" ht="13">
      <c r="A3178" s="2" t="s">
        <v>172</v>
      </c>
      <c r="B3178" s="2">
        <v>3311</v>
      </c>
      <c r="C3178" s="2" t="s">
        <v>6367</v>
      </c>
      <c r="D3178" s="2" t="s">
        <v>17</v>
      </c>
      <c r="E3178" s="2" t="s">
        <v>18</v>
      </c>
      <c r="F3178" s="2" t="s">
        <v>6368</v>
      </c>
      <c r="G3178" s="2" t="s">
        <v>20</v>
      </c>
      <c r="H3178" s="2" t="s">
        <v>175</v>
      </c>
      <c r="I3178" s="2">
        <v>3</v>
      </c>
      <c r="J3178" t="s">
        <v>22</v>
      </c>
      <c r="L3178" s="3">
        <v>42822</v>
      </c>
      <c r="M3178" s="2"/>
      <c r="N3178" s="2" t="s">
        <v>23</v>
      </c>
    </row>
    <row r="3179" spans="1:14" ht="13">
      <c r="A3179" s="2" t="s">
        <v>172</v>
      </c>
      <c r="B3179" s="2">
        <v>3312</v>
      </c>
      <c r="C3179" s="2" t="s">
        <v>6369</v>
      </c>
      <c r="D3179" s="2" t="s">
        <v>17</v>
      </c>
      <c r="E3179" s="2" t="s">
        <v>18</v>
      </c>
      <c r="F3179" s="2" t="s">
        <v>6370</v>
      </c>
      <c r="G3179" s="2" t="s">
        <v>20</v>
      </c>
      <c r="H3179" s="2" t="s">
        <v>175</v>
      </c>
      <c r="I3179" s="2">
        <v>3</v>
      </c>
      <c r="J3179" t="s">
        <v>22</v>
      </c>
      <c r="L3179" s="3">
        <v>42822</v>
      </c>
      <c r="M3179" s="2"/>
      <c r="N3179" s="2" t="s">
        <v>23</v>
      </c>
    </row>
    <row r="3180" spans="1:14" ht="13">
      <c r="A3180" s="2" t="s">
        <v>172</v>
      </c>
      <c r="B3180" s="2">
        <v>3313</v>
      </c>
      <c r="C3180" s="2" t="s">
        <v>6371</v>
      </c>
      <c r="D3180" s="2" t="s">
        <v>17</v>
      </c>
      <c r="E3180" s="2" t="s">
        <v>18</v>
      </c>
      <c r="F3180" s="2" t="s">
        <v>6372</v>
      </c>
      <c r="G3180" s="2" t="s">
        <v>20</v>
      </c>
      <c r="H3180" s="2" t="s">
        <v>175</v>
      </c>
      <c r="I3180" s="2">
        <v>3</v>
      </c>
      <c r="J3180" t="s">
        <v>22</v>
      </c>
      <c r="L3180" s="3">
        <v>42822</v>
      </c>
      <c r="M3180" s="2"/>
      <c r="N3180" s="2" t="s">
        <v>23</v>
      </c>
    </row>
    <row r="3181" spans="1:14" ht="13">
      <c r="A3181" s="2" t="s">
        <v>172</v>
      </c>
      <c r="B3181" s="2">
        <v>3314</v>
      </c>
      <c r="C3181" s="2" t="s">
        <v>6373</v>
      </c>
      <c r="D3181" s="2" t="s">
        <v>17</v>
      </c>
      <c r="E3181" s="2" t="s">
        <v>18</v>
      </c>
      <c r="F3181" s="2" t="s">
        <v>6374</v>
      </c>
      <c r="G3181" s="2" t="s">
        <v>20</v>
      </c>
      <c r="H3181" s="2" t="s">
        <v>175</v>
      </c>
      <c r="I3181" s="2">
        <v>3</v>
      </c>
      <c r="J3181" t="s">
        <v>22</v>
      </c>
      <c r="L3181" s="3">
        <v>42822</v>
      </c>
      <c r="M3181" s="2"/>
      <c r="N3181" s="2" t="s">
        <v>23</v>
      </c>
    </row>
    <row r="3182" spans="1:14" ht="13">
      <c r="A3182" s="2" t="s">
        <v>172</v>
      </c>
      <c r="B3182" s="2">
        <v>3315</v>
      </c>
      <c r="C3182" s="2" t="s">
        <v>6375</v>
      </c>
      <c r="D3182" s="2" t="s">
        <v>17</v>
      </c>
      <c r="E3182" s="2" t="s">
        <v>18</v>
      </c>
      <c r="F3182" s="2" t="s">
        <v>6376</v>
      </c>
      <c r="G3182" s="2" t="s">
        <v>20</v>
      </c>
      <c r="H3182" s="2" t="s">
        <v>175</v>
      </c>
      <c r="I3182" s="2">
        <v>3</v>
      </c>
      <c r="J3182" t="s">
        <v>22</v>
      </c>
      <c r="L3182" s="3">
        <v>42822</v>
      </c>
      <c r="M3182" s="2"/>
      <c r="N3182" s="2" t="s">
        <v>23</v>
      </c>
    </row>
    <row r="3183" spans="1:14" ht="13">
      <c r="A3183" s="2" t="s">
        <v>172</v>
      </c>
      <c r="B3183" s="2">
        <v>3316</v>
      </c>
      <c r="C3183" s="2" t="s">
        <v>6377</v>
      </c>
      <c r="D3183" s="2" t="s">
        <v>17</v>
      </c>
      <c r="E3183" s="2" t="s">
        <v>18</v>
      </c>
      <c r="F3183" s="2" t="s">
        <v>6378</v>
      </c>
      <c r="G3183" s="2" t="s">
        <v>20</v>
      </c>
      <c r="H3183" s="2" t="s">
        <v>175</v>
      </c>
      <c r="I3183" s="2">
        <v>3</v>
      </c>
      <c r="J3183" t="s">
        <v>22</v>
      </c>
      <c r="L3183" s="3">
        <v>42822</v>
      </c>
      <c r="M3183" s="2"/>
      <c r="N3183" s="2" t="s">
        <v>23</v>
      </c>
    </row>
    <row r="3184" spans="1:14" ht="13">
      <c r="A3184" s="2" t="s">
        <v>172</v>
      </c>
      <c r="B3184" s="2">
        <v>3317</v>
      </c>
      <c r="C3184" s="2" t="s">
        <v>6379</v>
      </c>
      <c r="D3184" s="2" t="s">
        <v>17</v>
      </c>
      <c r="E3184" s="2" t="s">
        <v>18</v>
      </c>
      <c r="F3184" s="2" t="s">
        <v>6380</v>
      </c>
      <c r="G3184" s="2" t="s">
        <v>20</v>
      </c>
      <c r="H3184" s="2" t="s">
        <v>175</v>
      </c>
      <c r="I3184" s="2">
        <v>3</v>
      </c>
      <c r="J3184" t="s">
        <v>22</v>
      </c>
      <c r="L3184" s="3">
        <v>42822</v>
      </c>
      <c r="M3184" s="2"/>
      <c r="N3184" s="2" t="s">
        <v>23</v>
      </c>
    </row>
    <row r="3185" spans="1:14" ht="13">
      <c r="A3185" s="2" t="s">
        <v>172</v>
      </c>
      <c r="B3185" s="2">
        <v>3318</v>
      </c>
      <c r="C3185" s="2" t="s">
        <v>6381</v>
      </c>
      <c r="D3185" s="2" t="s">
        <v>17</v>
      </c>
      <c r="E3185" s="2" t="s">
        <v>18</v>
      </c>
      <c r="F3185" s="2" t="s">
        <v>6382</v>
      </c>
      <c r="G3185" s="2" t="s">
        <v>20</v>
      </c>
      <c r="H3185" s="2" t="s">
        <v>175</v>
      </c>
      <c r="I3185" s="2">
        <v>3</v>
      </c>
      <c r="J3185" t="s">
        <v>22</v>
      </c>
      <c r="L3185" s="3">
        <v>42822</v>
      </c>
      <c r="M3185" s="2"/>
      <c r="N3185" s="2" t="s">
        <v>23</v>
      </c>
    </row>
    <row r="3186" spans="1:14" ht="13">
      <c r="A3186" s="2" t="s">
        <v>172</v>
      </c>
      <c r="B3186" s="2">
        <v>3319</v>
      </c>
      <c r="C3186" s="2" t="s">
        <v>6383</v>
      </c>
      <c r="D3186" s="2" t="s">
        <v>17</v>
      </c>
      <c r="E3186" s="2" t="s">
        <v>18</v>
      </c>
      <c r="F3186" s="2" t="s">
        <v>6384</v>
      </c>
      <c r="G3186" s="2" t="s">
        <v>20</v>
      </c>
      <c r="H3186" s="2" t="s">
        <v>175</v>
      </c>
      <c r="I3186" s="2">
        <v>3</v>
      </c>
      <c r="J3186" t="s">
        <v>22</v>
      </c>
      <c r="L3186" s="3">
        <v>42822</v>
      </c>
      <c r="M3186" s="2"/>
      <c r="N3186" s="2" t="s">
        <v>23</v>
      </c>
    </row>
    <row r="3187" spans="1:14" ht="13">
      <c r="A3187" s="2" t="s">
        <v>172</v>
      </c>
      <c r="B3187" s="2">
        <v>3320</v>
      </c>
      <c r="C3187" s="2" t="s">
        <v>6385</v>
      </c>
      <c r="D3187" s="2" t="s">
        <v>17</v>
      </c>
      <c r="E3187" s="2" t="s">
        <v>18</v>
      </c>
      <c r="F3187" s="2" t="s">
        <v>6386</v>
      </c>
      <c r="G3187" s="2" t="s">
        <v>20</v>
      </c>
      <c r="H3187" s="2" t="s">
        <v>175</v>
      </c>
      <c r="I3187" s="2">
        <v>3</v>
      </c>
      <c r="J3187" t="s">
        <v>22</v>
      </c>
      <c r="L3187" s="3">
        <v>42822</v>
      </c>
      <c r="M3187" s="2"/>
      <c r="N3187" s="2" t="s">
        <v>23</v>
      </c>
    </row>
    <row r="3188" spans="1:14" ht="13">
      <c r="A3188" s="2" t="s">
        <v>172</v>
      </c>
      <c r="B3188" s="2">
        <v>3321</v>
      </c>
      <c r="C3188" s="2" t="s">
        <v>6387</v>
      </c>
      <c r="D3188" s="2" t="s">
        <v>17</v>
      </c>
      <c r="E3188" s="2" t="s">
        <v>18</v>
      </c>
      <c r="F3188" s="2" t="s">
        <v>6388</v>
      </c>
      <c r="G3188" s="2" t="s">
        <v>20</v>
      </c>
      <c r="H3188" s="2" t="s">
        <v>175</v>
      </c>
      <c r="I3188" s="2">
        <v>3</v>
      </c>
      <c r="J3188" t="s">
        <v>22</v>
      </c>
      <c r="L3188" s="3">
        <v>42822</v>
      </c>
      <c r="M3188" s="2"/>
      <c r="N3188" s="2" t="s">
        <v>23</v>
      </c>
    </row>
    <row r="3189" spans="1:14" ht="13">
      <c r="A3189" s="2" t="s">
        <v>172</v>
      </c>
      <c r="B3189" s="2">
        <v>3322</v>
      </c>
      <c r="C3189" s="2" t="s">
        <v>6389</v>
      </c>
      <c r="D3189" s="2" t="s">
        <v>17</v>
      </c>
      <c r="E3189" s="2" t="s">
        <v>18</v>
      </c>
      <c r="F3189" s="2" t="s">
        <v>6390</v>
      </c>
      <c r="G3189" s="2" t="s">
        <v>20</v>
      </c>
      <c r="H3189" s="2" t="s">
        <v>175</v>
      </c>
      <c r="I3189" s="2">
        <v>3</v>
      </c>
      <c r="J3189" t="s">
        <v>22</v>
      </c>
      <c r="L3189" s="3">
        <v>42822</v>
      </c>
      <c r="M3189" s="2"/>
      <c r="N3189" s="2" t="s">
        <v>23</v>
      </c>
    </row>
    <row r="3190" spans="1:14" ht="13">
      <c r="A3190" s="2" t="s">
        <v>172</v>
      </c>
      <c r="B3190" s="2">
        <v>3323</v>
      </c>
      <c r="C3190" s="2" t="s">
        <v>6391</v>
      </c>
      <c r="D3190" s="2" t="s">
        <v>17</v>
      </c>
      <c r="E3190" s="2" t="s">
        <v>18</v>
      </c>
      <c r="F3190" s="2" t="s">
        <v>6392</v>
      </c>
      <c r="G3190" s="2" t="s">
        <v>20</v>
      </c>
      <c r="H3190" s="2" t="s">
        <v>175</v>
      </c>
      <c r="I3190" s="2">
        <v>3</v>
      </c>
      <c r="J3190" t="s">
        <v>22</v>
      </c>
      <c r="L3190" s="3">
        <v>42822</v>
      </c>
      <c r="M3190" s="2"/>
      <c r="N3190" s="2" t="s">
        <v>23</v>
      </c>
    </row>
    <row r="3191" spans="1:14" ht="13">
      <c r="A3191" s="2" t="s">
        <v>172</v>
      </c>
      <c r="B3191" s="2">
        <v>3324</v>
      </c>
      <c r="C3191" s="2" t="s">
        <v>6393</v>
      </c>
      <c r="D3191" s="2" t="s">
        <v>17</v>
      </c>
      <c r="E3191" s="2" t="s">
        <v>18</v>
      </c>
      <c r="F3191" s="2" t="s">
        <v>6394</v>
      </c>
      <c r="G3191" s="2" t="s">
        <v>20</v>
      </c>
      <c r="H3191" s="2" t="s">
        <v>175</v>
      </c>
      <c r="I3191" s="2">
        <v>3</v>
      </c>
      <c r="J3191" t="s">
        <v>22</v>
      </c>
      <c r="L3191" s="3">
        <v>42822</v>
      </c>
      <c r="M3191" s="2"/>
      <c r="N3191" s="2" t="s">
        <v>23</v>
      </c>
    </row>
    <row r="3192" spans="1:14" ht="13">
      <c r="A3192" s="2" t="s">
        <v>172</v>
      </c>
      <c r="B3192" s="2">
        <v>3325</v>
      </c>
      <c r="C3192" s="2" t="s">
        <v>6395</v>
      </c>
      <c r="D3192" s="2" t="s">
        <v>17</v>
      </c>
      <c r="E3192" s="2" t="s">
        <v>18</v>
      </c>
      <c r="F3192" s="2" t="s">
        <v>6396</v>
      </c>
      <c r="G3192" s="2" t="s">
        <v>20</v>
      </c>
      <c r="H3192" s="2" t="s">
        <v>175</v>
      </c>
      <c r="I3192" s="2">
        <v>3</v>
      </c>
      <c r="J3192" t="s">
        <v>22</v>
      </c>
      <c r="L3192" s="3">
        <v>42822</v>
      </c>
      <c r="M3192" s="2"/>
      <c r="N3192" s="2" t="s">
        <v>23</v>
      </c>
    </row>
    <row r="3193" spans="1:14" ht="13">
      <c r="A3193" s="2" t="s">
        <v>172</v>
      </c>
      <c r="B3193" s="2">
        <v>3326</v>
      </c>
      <c r="C3193" s="2" t="s">
        <v>6397</v>
      </c>
      <c r="D3193" s="2" t="s">
        <v>17</v>
      </c>
      <c r="E3193" s="2" t="s">
        <v>18</v>
      </c>
      <c r="F3193" s="2" t="s">
        <v>6398</v>
      </c>
      <c r="G3193" s="2" t="s">
        <v>20</v>
      </c>
      <c r="H3193" s="2" t="s">
        <v>175</v>
      </c>
      <c r="I3193" s="2">
        <v>3</v>
      </c>
      <c r="J3193" t="s">
        <v>22</v>
      </c>
      <c r="L3193" s="3">
        <v>42822</v>
      </c>
      <c r="M3193" s="2"/>
      <c r="N3193" s="2" t="s">
        <v>23</v>
      </c>
    </row>
    <row r="3194" spans="1:14" ht="13">
      <c r="A3194" s="2" t="s">
        <v>172</v>
      </c>
      <c r="B3194" s="2">
        <v>3327</v>
      </c>
      <c r="C3194" s="2" t="s">
        <v>6399</v>
      </c>
      <c r="D3194" s="2" t="s">
        <v>17</v>
      </c>
      <c r="E3194" s="2" t="s">
        <v>18</v>
      </c>
      <c r="F3194" s="2" t="s">
        <v>6400</v>
      </c>
      <c r="G3194" s="2" t="s">
        <v>20</v>
      </c>
      <c r="H3194" s="2" t="s">
        <v>175</v>
      </c>
      <c r="I3194" s="2">
        <v>3</v>
      </c>
      <c r="J3194" t="s">
        <v>22</v>
      </c>
      <c r="L3194" s="3">
        <v>42822</v>
      </c>
      <c r="M3194" s="2"/>
      <c r="N3194" s="2" t="s">
        <v>23</v>
      </c>
    </row>
    <row r="3195" spans="1:14" ht="13">
      <c r="A3195" s="2" t="s">
        <v>172</v>
      </c>
      <c r="B3195" s="2">
        <v>3328</v>
      </c>
      <c r="C3195" s="2" t="s">
        <v>6401</v>
      </c>
      <c r="D3195" s="2" t="s">
        <v>17</v>
      </c>
      <c r="E3195" s="2" t="s">
        <v>18</v>
      </c>
      <c r="F3195" s="2" t="s">
        <v>6402</v>
      </c>
      <c r="G3195" s="2" t="s">
        <v>20</v>
      </c>
      <c r="H3195" s="2" t="s">
        <v>175</v>
      </c>
      <c r="I3195" s="2">
        <v>3</v>
      </c>
      <c r="J3195" t="s">
        <v>22</v>
      </c>
      <c r="L3195" s="3">
        <v>42822</v>
      </c>
      <c r="M3195" s="2"/>
      <c r="N3195" s="2" t="s">
        <v>23</v>
      </c>
    </row>
    <row r="3196" spans="1:14" ht="13">
      <c r="A3196" s="2" t="s">
        <v>172</v>
      </c>
      <c r="B3196" s="2">
        <v>3329</v>
      </c>
      <c r="C3196" s="2" t="s">
        <v>6403</v>
      </c>
      <c r="D3196" s="2" t="s">
        <v>17</v>
      </c>
      <c r="E3196" s="2" t="s">
        <v>18</v>
      </c>
      <c r="F3196" s="2" t="s">
        <v>6404</v>
      </c>
      <c r="G3196" s="2" t="s">
        <v>20</v>
      </c>
      <c r="H3196" s="2" t="s">
        <v>175</v>
      </c>
      <c r="I3196" s="2">
        <v>3</v>
      </c>
      <c r="J3196" t="s">
        <v>22</v>
      </c>
      <c r="L3196" s="3">
        <v>42822</v>
      </c>
      <c r="M3196" s="2"/>
      <c r="N3196" s="2" t="s">
        <v>23</v>
      </c>
    </row>
    <row r="3197" spans="1:14" ht="13">
      <c r="A3197" s="2" t="s">
        <v>172</v>
      </c>
      <c r="B3197" s="2">
        <v>3330</v>
      </c>
      <c r="C3197" s="2" t="s">
        <v>6405</v>
      </c>
      <c r="D3197" s="2" t="s">
        <v>17</v>
      </c>
      <c r="E3197" s="2" t="s">
        <v>18</v>
      </c>
      <c r="F3197" s="2" t="s">
        <v>6406</v>
      </c>
      <c r="G3197" s="2" t="s">
        <v>20</v>
      </c>
      <c r="H3197" s="2" t="s">
        <v>175</v>
      </c>
      <c r="I3197" s="2">
        <v>3</v>
      </c>
      <c r="J3197" t="s">
        <v>22</v>
      </c>
      <c r="L3197" s="3">
        <v>42822</v>
      </c>
      <c r="M3197" s="2"/>
      <c r="N3197" s="2" t="s">
        <v>23</v>
      </c>
    </row>
    <row r="3198" spans="1:14" ht="13">
      <c r="A3198" s="2" t="s">
        <v>172</v>
      </c>
      <c r="B3198" s="2">
        <v>3331</v>
      </c>
      <c r="C3198" s="2" t="s">
        <v>6407</v>
      </c>
      <c r="D3198" s="2" t="s">
        <v>17</v>
      </c>
      <c r="E3198" s="2" t="s">
        <v>18</v>
      </c>
      <c r="F3198" s="2" t="s">
        <v>6408</v>
      </c>
      <c r="G3198" s="2" t="s">
        <v>20</v>
      </c>
      <c r="H3198" s="2" t="s">
        <v>175</v>
      </c>
      <c r="I3198" s="2">
        <v>3</v>
      </c>
      <c r="J3198" t="s">
        <v>22</v>
      </c>
      <c r="L3198" s="3">
        <v>42822</v>
      </c>
      <c r="M3198" s="2"/>
      <c r="N3198" s="2" t="s">
        <v>23</v>
      </c>
    </row>
    <row r="3199" spans="1:14" ht="13">
      <c r="A3199" s="2" t="s">
        <v>172</v>
      </c>
      <c r="B3199" s="2">
        <v>3332</v>
      </c>
      <c r="C3199" s="2" t="s">
        <v>6409</v>
      </c>
      <c r="D3199" s="2" t="s">
        <v>17</v>
      </c>
      <c r="E3199" s="2" t="s">
        <v>18</v>
      </c>
      <c r="F3199" s="2" t="s">
        <v>6410</v>
      </c>
      <c r="G3199" s="2" t="s">
        <v>20</v>
      </c>
      <c r="H3199" s="2" t="s">
        <v>175</v>
      </c>
      <c r="I3199" s="2">
        <v>3</v>
      </c>
      <c r="J3199" t="s">
        <v>22</v>
      </c>
      <c r="L3199" s="3">
        <v>42822</v>
      </c>
      <c r="M3199" s="2"/>
      <c r="N3199" s="2" t="s">
        <v>23</v>
      </c>
    </row>
    <row r="3200" spans="1:14" ht="13">
      <c r="A3200" s="2" t="s">
        <v>172</v>
      </c>
      <c r="B3200" s="2">
        <v>3333</v>
      </c>
      <c r="C3200" s="2" t="s">
        <v>6411</v>
      </c>
      <c r="D3200" s="2" t="s">
        <v>17</v>
      </c>
      <c r="E3200" s="2" t="s">
        <v>18</v>
      </c>
      <c r="F3200" s="2" t="s">
        <v>6412</v>
      </c>
      <c r="G3200" s="2" t="s">
        <v>20</v>
      </c>
      <c r="H3200" s="2" t="s">
        <v>175</v>
      </c>
      <c r="I3200" s="2">
        <v>3</v>
      </c>
      <c r="J3200" t="s">
        <v>22</v>
      </c>
      <c r="L3200" s="3">
        <v>42822</v>
      </c>
      <c r="M3200" s="2"/>
      <c r="N3200" s="2" t="s">
        <v>23</v>
      </c>
    </row>
    <row r="3201" spans="1:14" ht="13">
      <c r="A3201" s="2" t="s">
        <v>172</v>
      </c>
      <c r="B3201" s="2">
        <v>3334</v>
      </c>
      <c r="C3201" s="2" t="s">
        <v>6413</v>
      </c>
      <c r="D3201" s="2" t="s">
        <v>17</v>
      </c>
      <c r="E3201" s="2" t="s">
        <v>18</v>
      </c>
      <c r="F3201" s="2" t="s">
        <v>6414</v>
      </c>
      <c r="G3201" s="2" t="s">
        <v>20</v>
      </c>
      <c r="H3201" s="2" t="s">
        <v>175</v>
      </c>
      <c r="I3201" s="2">
        <v>3</v>
      </c>
      <c r="J3201" t="s">
        <v>22</v>
      </c>
      <c r="L3201" s="3">
        <v>42822</v>
      </c>
      <c r="M3201" s="2"/>
      <c r="N3201" s="2" t="s">
        <v>23</v>
      </c>
    </row>
    <row r="3202" spans="1:14" ht="13">
      <c r="A3202" s="2" t="s">
        <v>172</v>
      </c>
      <c r="B3202" s="2">
        <v>3335</v>
      </c>
      <c r="C3202" s="2" t="s">
        <v>6415</v>
      </c>
      <c r="D3202" s="2" t="s">
        <v>17</v>
      </c>
      <c r="E3202" s="2" t="s">
        <v>18</v>
      </c>
      <c r="F3202" s="2" t="s">
        <v>6416</v>
      </c>
      <c r="G3202" s="2" t="s">
        <v>20</v>
      </c>
      <c r="H3202" s="2" t="s">
        <v>175</v>
      </c>
      <c r="I3202" s="2">
        <v>3</v>
      </c>
      <c r="J3202" t="s">
        <v>22</v>
      </c>
      <c r="L3202" s="3">
        <v>42822</v>
      </c>
      <c r="M3202" s="2"/>
      <c r="N3202" s="2" t="s">
        <v>23</v>
      </c>
    </row>
    <row r="3203" spans="1:14" ht="13">
      <c r="A3203" s="2" t="s">
        <v>172</v>
      </c>
      <c r="B3203" s="2">
        <v>3336</v>
      </c>
      <c r="C3203" s="2" t="s">
        <v>6417</v>
      </c>
      <c r="D3203" s="2" t="s">
        <v>17</v>
      </c>
      <c r="E3203" s="2" t="s">
        <v>18</v>
      </c>
      <c r="F3203" s="2" t="s">
        <v>6418</v>
      </c>
      <c r="G3203" s="2" t="s">
        <v>20</v>
      </c>
      <c r="H3203" s="2" t="s">
        <v>175</v>
      </c>
      <c r="I3203" s="2">
        <v>3</v>
      </c>
      <c r="J3203" t="s">
        <v>22</v>
      </c>
      <c r="L3203" s="3">
        <v>42822</v>
      </c>
      <c r="M3203" s="2"/>
      <c r="N3203" s="2" t="s">
        <v>23</v>
      </c>
    </row>
    <row r="3204" spans="1:14" ht="13">
      <c r="A3204" s="2" t="s">
        <v>172</v>
      </c>
      <c r="B3204" s="2">
        <v>3337</v>
      </c>
      <c r="C3204" s="2" t="s">
        <v>6419</v>
      </c>
      <c r="D3204" s="2" t="s">
        <v>17</v>
      </c>
      <c r="E3204" s="2" t="s">
        <v>18</v>
      </c>
      <c r="F3204" s="2" t="s">
        <v>6420</v>
      </c>
      <c r="G3204" s="2" t="s">
        <v>20</v>
      </c>
      <c r="H3204" s="2" t="s">
        <v>175</v>
      </c>
      <c r="I3204" s="2">
        <v>3</v>
      </c>
      <c r="J3204" t="s">
        <v>22</v>
      </c>
      <c r="L3204" s="3">
        <v>42822</v>
      </c>
      <c r="M3204" s="2"/>
      <c r="N3204" s="2" t="s">
        <v>23</v>
      </c>
    </row>
    <row r="3205" spans="1:14" ht="13">
      <c r="A3205" s="2" t="s">
        <v>172</v>
      </c>
      <c r="B3205" s="2">
        <v>3338</v>
      </c>
      <c r="C3205" s="2" t="s">
        <v>6421</v>
      </c>
      <c r="D3205" s="2" t="s">
        <v>17</v>
      </c>
      <c r="E3205" s="2" t="s">
        <v>18</v>
      </c>
      <c r="F3205" s="2" t="s">
        <v>6422</v>
      </c>
      <c r="G3205" s="2" t="s">
        <v>20</v>
      </c>
      <c r="H3205" s="2" t="s">
        <v>175</v>
      </c>
      <c r="I3205" s="2">
        <v>3</v>
      </c>
      <c r="J3205" t="s">
        <v>22</v>
      </c>
      <c r="L3205" s="3">
        <v>42822</v>
      </c>
      <c r="M3205" s="2"/>
      <c r="N3205" s="2" t="s">
        <v>23</v>
      </c>
    </row>
    <row r="3206" spans="1:14" ht="13">
      <c r="A3206" s="2" t="s">
        <v>172</v>
      </c>
      <c r="B3206" s="2">
        <v>3339</v>
      </c>
      <c r="C3206" s="2" t="s">
        <v>6423</v>
      </c>
      <c r="D3206" s="2" t="s">
        <v>17</v>
      </c>
      <c r="E3206" s="2" t="s">
        <v>18</v>
      </c>
      <c r="F3206" s="2" t="s">
        <v>6424</v>
      </c>
      <c r="G3206" s="2" t="s">
        <v>20</v>
      </c>
      <c r="H3206" s="2" t="s">
        <v>175</v>
      </c>
      <c r="I3206" s="2">
        <v>3</v>
      </c>
      <c r="J3206" t="s">
        <v>22</v>
      </c>
      <c r="L3206" s="3">
        <v>42822</v>
      </c>
      <c r="M3206" s="2"/>
      <c r="N3206" s="2" t="s">
        <v>23</v>
      </c>
    </row>
    <row r="3207" spans="1:14" ht="13">
      <c r="A3207" s="2" t="s">
        <v>172</v>
      </c>
      <c r="B3207" s="2">
        <v>3340</v>
      </c>
      <c r="C3207" s="2" t="s">
        <v>6425</v>
      </c>
      <c r="D3207" s="2" t="s">
        <v>17</v>
      </c>
      <c r="E3207" s="2" t="s">
        <v>18</v>
      </c>
      <c r="F3207" s="2" t="s">
        <v>6426</v>
      </c>
      <c r="G3207" s="2" t="s">
        <v>20</v>
      </c>
      <c r="H3207" s="2" t="s">
        <v>175</v>
      </c>
      <c r="I3207" s="2">
        <v>3</v>
      </c>
      <c r="J3207" t="s">
        <v>22</v>
      </c>
      <c r="L3207" s="3">
        <v>42822</v>
      </c>
      <c r="M3207" s="2"/>
      <c r="N3207" s="2" t="s">
        <v>23</v>
      </c>
    </row>
    <row r="3208" spans="1:14" ht="13">
      <c r="A3208" s="2" t="s">
        <v>172</v>
      </c>
      <c r="B3208" s="2">
        <v>3341</v>
      </c>
      <c r="C3208" s="2" t="s">
        <v>6427</v>
      </c>
      <c r="D3208" s="2" t="s">
        <v>17</v>
      </c>
      <c r="E3208" s="2" t="s">
        <v>18</v>
      </c>
      <c r="F3208" s="2" t="s">
        <v>6428</v>
      </c>
      <c r="G3208" s="2" t="s">
        <v>20</v>
      </c>
      <c r="H3208" s="2" t="s">
        <v>175</v>
      </c>
      <c r="I3208" s="2">
        <v>3</v>
      </c>
      <c r="J3208" t="s">
        <v>22</v>
      </c>
      <c r="L3208" s="3">
        <v>42822</v>
      </c>
      <c r="M3208" s="2"/>
      <c r="N3208" s="2" t="s">
        <v>23</v>
      </c>
    </row>
    <row r="3209" spans="1:14" ht="13">
      <c r="A3209" s="2" t="s">
        <v>172</v>
      </c>
      <c r="B3209" s="2">
        <v>3342</v>
      </c>
      <c r="C3209" s="2" t="s">
        <v>6429</v>
      </c>
      <c r="D3209" s="2" t="s">
        <v>17</v>
      </c>
      <c r="E3209" s="2" t="s">
        <v>18</v>
      </c>
      <c r="F3209" s="2" t="s">
        <v>6430</v>
      </c>
      <c r="G3209" s="2" t="s">
        <v>20</v>
      </c>
      <c r="H3209" s="2" t="s">
        <v>175</v>
      </c>
      <c r="I3209" s="2">
        <v>3</v>
      </c>
      <c r="J3209" t="s">
        <v>22</v>
      </c>
      <c r="L3209" s="3">
        <v>42822</v>
      </c>
      <c r="M3209" s="2"/>
      <c r="N3209" s="2" t="s">
        <v>23</v>
      </c>
    </row>
    <row r="3210" spans="1:14" ht="13">
      <c r="A3210" s="2" t="s">
        <v>172</v>
      </c>
      <c r="B3210" s="2">
        <v>3343</v>
      </c>
      <c r="C3210" s="2" t="s">
        <v>6431</v>
      </c>
      <c r="D3210" s="2" t="s">
        <v>17</v>
      </c>
      <c r="E3210" s="2" t="s">
        <v>18</v>
      </c>
      <c r="F3210" s="2" t="s">
        <v>6432</v>
      </c>
      <c r="G3210" s="2" t="s">
        <v>20</v>
      </c>
      <c r="H3210" s="2" t="s">
        <v>175</v>
      </c>
      <c r="I3210" s="2">
        <v>3</v>
      </c>
      <c r="J3210" t="s">
        <v>22</v>
      </c>
      <c r="L3210" s="3">
        <v>42822</v>
      </c>
      <c r="M3210" s="2"/>
      <c r="N3210" s="2" t="s">
        <v>23</v>
      </c>
    </row>
    <row r="3211" spans="1:14" ht="13">
      <c r="A3211" s="2" t="s">
        <v>172</v>
      </c>
      <c r="B3211" s="2">
        <v>3344</v>
      </c>
      <c r="C3211" s="2" t="s">
        <v>6433</v>
      </c>
      <c r="D3211" s="2" t="s">
        <v>17</v>
      </c>
      <c r="E3211" s="2" t="s">
        <v>18</v>
      </c>
      <c r="F3211" s="2" t="s">
        <v>6434</v>
      </c>
      <c r="G3211" s="2" t="s">
        <v>20</v>
      </c>
      <c r="H3211" s="2" t="s">
        <v>175</v>
      </c>
      <c r="I3211" s="2">
        <v>3</v>
      </c>
      <c r="J3211" t="s">
        <v>22</v>
      </c>
      <c r="L3211" s="3">
        <v>42822</v>
      </c>
      <c r="M3211" s="2"/>
      <c r="N3211" s="2" t="s">
        <v>23</v>
      </c>
    </row>
    <row r="3212" spans="1:14" ht="13">
      <c r="A3212" s="2" t="s">
        <v>172</v>
      </c>
      <c r="B3212" s="2">
        <v>3345</v>
      </c>
      <c r="C3212" s="2" t="s">
        <v>6435</v>
      </c>
      <c r="D3212" s="2" t="s">
        <v>17</v>
      </c>
      <c r="E3212" s="2" t="s">
        <v>18</v>
      </c>
      <c r="F3212" s="2" t="s">
        <v>6436</v>
      </c>
      <c r="G3212" s="2" t="s">
        <v>20</v>
      </c>
      <c r="H3212" s="2" t="s">
        <v>175</v>
      </c>
      <c r="I3212" s="2">
        <v>3</v>
      </c>
      <c r="J3212" t="s">
        <v>22</v>
      </c>
      <c r="L3212" s="3">
        <v>42822</v>
      </c>
      <c r="M3212" s="2"/>
      <c r="N3212" s="2" t="s">
        <v>23</v>
      </c>
    </row>
    <row r="3213" spans="1:14" ht="13">
      <c r="A3213" s="2" t="s">
        <v>172</v>
      </c>
      <c r="B3213" s="2">
        <v>3346</v>
      </c>
      <c r="C3213" s="2" t="s">
        <v>6437</v>
      </c>
      <c r="D3213" s="2" t="s">
        <v>17</v>
      </c>
      <c r="E3213" s="2" t="s">
        <v>18</v>
      </c>
      <c r="F3213" s="2" t="s">
        <v>6438</v>
      </c>
      <c r="G3213" s="2" t="s">
        <v>20</v>
      </c>
      <c r="H3213" s="2" t="s">
        <v>175</v>
      </c>
      <c r="I3213" s="2">
        <v>3</v>
      </c>
      <c r="J3213" t="s">
        <v>22</v>
      </c>
      <c r="L3213" s="3">
        <v>42822</v>
      </c>
      <c r="M3213" s="2"/>
      <c r="N3213" s="2" t="s">
        <v>23</v>
      </c>
    </row>
    <row r="3214" spans="1:14" ht="13">
      <c r="A3214" s="2" t="s">
        <v>172</v>
      </c>
      <c r="B3214" s="2">
        <v>3347</v>
      </c>
      <c r="C3214" s="2" t="s">
        <v>6439</v>
      </c>
      <c r="D3214" s="2" t="s">
        <v>17</v>
      </c>
      <c r="E3214" s="2" t="s">
        <v>18</v>
      </c>
      <c r="F3214" s="2" t="s">
        <v>6440</v>
      </c>
      <c r="G3214" s="2" t="s">
        <v>20</v>
      </c>
      <c r="H3214" s="2" t="s">
        <v>175</v>
      </c>
      <c r="I3214" s="2">
        <v>3</v>
      </c>
      <c r="J3214" t="s">
        <v>22</v>
      </c>
      <c r="L3214" s="3">
        <v>42822</v>
      </c>
      <c r="M3214" s="2"/>
      <c r="N3214" s="2" t="s">
        <v>23</v>
      </c>
    </row>
    <row r="3215" spans="1:14" ht="13">
      <c r="A3215" s="2" t="s">
        <v>172</v>
      </c>
      <c r="B3215" s="2">
        <v>3348</v>
      </c>
      <c r="C3215" s="2" t="s">
        <v>6441</v>
      </c>
      <c r="D3215" s="2" t="s">
        <v>17</v>
      </c>
      <c r="E3215" s="2" t="s">
        <v>18</v>
      </c>
      <c r="F3215" s="2" t="s">
        <v>6442</v>
      </c>
      <c r="G3215" s="2" t="s">
        <v>20</v>
      </c>
      <c r="H3215" s="2" t="s">
        <v>175</v>
      </c>
      <c r="I3215" s="2">
        <v>3</v>
      </c>
      <c r="J3215" t="s">
        <v>22</v>
      </c>
      <c r="L3215" s="3">
        <v>42822</v>
      </c>
      <c r="M3215" s="2"/>
      <c r="N3215" s="2" t="s">
        <v>23</v>
      </c>
    </row>
    <row r="3216" spans="1:14" ht="13">
      <c r="A3216" s="2" t="s">
        <v>172</v>
      </c>
      <c r="B3216" s="2">
        <v>3349</v>
      </c>
      <c r="C3216" s="2" t="s">
        <v>6443</v>
      </c>
      <c r="D3216" s="2" t="s">
        <v>17</v>
      </c>
      <c r="E3216" s="2" t="s">
        <v>18</v>
      </c>
      <c r="F3216" s="2" t="s">
        <v>6444</v>
      </c>
      <c r="G3216" s="2" t="s">
        <v>20</v>
      </c>
      <c r="H3216" s="2" t="s">
        <v>175</v>
      </c>
      <c r="I3216" s="2">
        <v>3</v>
      </c>
      <c r="J3216" t="s">
        <v>22</v>
      </c>
      <c r="L3216" s="3">
        <v>42822</v>
      </c>
      <c r="M3216" s="2"/>
      <c r="N3216" s="2" t="s">
        <v>23</v>
      </c>
    </row>
    <row r="3217" spans="1:14" ht="13">
      <c r="A3217" s="2" t="s">
        <v>172</v>
      </c>
      <c r="B3217" s="2">
        <v>3350</v>
      </c>
      <c r="C3217" s="2" t="s">
        <v>6445</v>
      </c>
      <c r="D3217" s="2" t="s">
        <v>17</v>
      </c>
      <c r="E3217" s="2" t="s">
        <v>18</v>
      </c>
      <c r="F3217" s="2" t="s">
        <v>6446</v>
      </c>
      <c r="G3217" s="2" t="s">
        <v>20</v>
      </c>
      <c r="H3217" s="2" t="s">
        <v>175</v>
      </c>
      <c r="I3217" s="2">
        <v>3</v>
      </c>
      <c r="J3217" t="s">
        <v>22</v>
      </c>
      <c r="L3217" s="3">
        <v>42822</v>
      </c>
      <c r="M3217" s="2"/>
      <c r="N3217" s="2" t="s">
        <v>23</v>
      </c>
    </row>
    <row r="3218" spans="1:14" ht="13">
      <c r="A3218" s="2" t="s">
        <v>172</v>
      </c>
      <c r="B3218" s="2">
        <v>3351</v>
      </c>
      <c r="C3218" s="2" t="s">
        <v>6447</v>
      </c>
      <c r="D3218" s="2" t="s">
        <v>17</v>
      </c>
      <c r="E3218" s="2" t="s">
        <v>18</v>
      </c>
      <c r="F3218" s="2" t="s">
        <v>6448</v>
      </c>
      <c r="G3218" s="2" t="s">
        <v>20</v>
      </c>
      <c r="H3218" s="2" t="s">
        <v>175</v>
      </c>
      <c r="I3218" s="2">
        <v>3</v>
      </c>
      <c r="J3218" t="s">
        <v>22</v>
      </c>
      <c r="L3218" s="3">
        <v>42822</v>
      </c>
      <c r="M3218" s="2"/>
      <c r="N3218" s="2" t="s">
        <v>23</v>
      </c>
    </row>
    <row r="3219" spans="1:14" ht="13">
      <c r="A3219" s="2" t="s">
        <v>172</v>
      </c>
      <c r="B3219" s="2">
        <v>3352</v>
      </c>
      <c r="C3219" s="2" t="s">
        <v>6449</v>
      </c>
      <c r="D3219" s="2" t="s">
        <v>17</v>
      </c>
      <c r="E3219" s="2" t="s">
        <v>18</v>
      </c>
      <c r="F3219" s="2" t="s">
        <v>6450</v>
      </c>
      <c r="G3219" s="2" t="s">
        <v>20</v>
      </c>
      <c r="H3219" s="2" t="s">
        <v>175</v>
      </c>
      <c r="I3219" s="2">
        <v>3</v>
      </c>
      <c r="J3219" t="s">
        <v>22</v>
      </c>
      <c r="L3219" s="3">
        <v>42822</v>
      </c>
      <c r="M3219" s="2"/>
      <c r="N3219" s="2" t="s">
        <v>23</v>
      </c>
    </row>
    <row r="3220" spans="1:14" ht="13">
      <c r="A3220" s="2" t="s">
        <v>172</v>
      </c>
      <c r="B3220" s="2">
        <v>3353</v>
      </c>
      <c r="C3220" s="2" t="s">
        <v>6451</v>
      </c>
      <c r="D3220" s="2" t="s">
        <v>17</v>
      </c>
      <c r="E3220" s="2" t="s">
        <v>18</v>
      </c>
      <c r="F3220" s="2" t="s">
        <v>6452</v>
      </c>
      <c r="G3220" s="2" t="s">
        <v>20</v>
      </c>
      <c r="H3220" s="2" t="s">
        <v>175</v>
      </c>
      <c r="I3220" s="2">
        <v>3</v>
      </c>
      <c r="J3220" t="s">
        <v>22</v>
      </c>
      <c r="L3220" s="3">
        <v>42822</v>
      </c>
      <c r="M3220" s="2"/>
      <c r="N3220" s="2" t="s">
        <v>23</v>
      </c>
    </row>
    <row r="3221" spans="1:14" ht="13">
      <c r="A3221" s="2" t="s">
        <v>172</v>
      </c>
      <c r="B3221" s="2">
        <v>3354</v>
      </c>
      <c r="C3221" s="2" t="s">
        <v>6453</v>
      </c>
      <c r="D3221" s="2" t="s">
        <v>17</v>
      </c>
      <c r="E3221" s="2" t="s">
        <v>18</v>
      </c>
      <c r="F3221" s="2" t="s">
        <v>6454</v>
      </c>
      <c r="G3221" s="2" t="s">
        <v>20</v>
      </c>
      <c r="H3221" s="2" t="s">
        <v>175</v>
      </c>
      <c r="I3221" s="2">
        <v>3</v>
      </c>
      <c r="J3221" t="s">
        <v>22</v>
      </c>
      <c r="L3221" s="3">
        <v>42822</v>
      </c>
      <c r="M3221" s="2"/>
      <c r="N3221" s="2" t="s">
        <v>23</v>
      </c>
    </row>
    <row r="3222" spans="1:14" ht="13">
      <c r="A3222" s="2" t="s">
        <v>172</v>
      </c>
      <c r="B3222" s="2">
        <v>3355</v>
      </c>
      <c r="C3222" s="2" t="s">
        <v>6455</v>
      </c>
      <c r="D3222" s="2" t="s">
        <v>17</v>
      </c>
      <c r="E3222" s="2" t="s">
        <v>18</v>
      </c>
      <c r="F3222" s="2" t="s">
        <v>6456</v>
      </c>
      <c r="G3222" s="2" t="s">
        <v>20</v>
      </c>
      <c r="H3222" s="2" t="s">
        <v>175</v>
      </c>
      <c r="I3222" s="2">
        <v>3</v>
      </c>
      <c r="J3222" t="s">
        <v>22</v>
      </c>
      <c r="L3222" s="3">
        <v>42822</v>
      </c>
      <c r="M3222" s="2"/>
      <c r="N3222" s="2" t="s">
        <v>23</v>
      </c>
    </row>
    <row r="3223" spans="1:14" ht="13">
      <c r="A3223" s="2" t="s">
        <v>172</v>
      </c>
      <c r="B3223" s="2">
        <v>3356</v>
      </c>
      <c r="C3223" s="2" t="s">
        <v>6457</v>
      </c>
      <c r="D3223" s="2" t="s">
        <v>17</v>
      </c>
      <c r="E3223" s="2" t="s">
        <v>18</v>
      </c>
      <c r="F3223" s="2" t="s">
        <v>6458</v>
      </c>
      <c r="G3223" s="2" t="s">
        <v>20</v>
      </c>
      <c r="H3223" s="2" t="s">
        <v>175</v>
      </c>
      <c r="I3223" s="2">
        <v>3</v>
      </c>
      <c r="J3223" t="s">
        <v>22</v>
      </c>
      <c r="L3223" s="3">
        <v>42822</v>
      </c>
      <c r="M3223" s="2"/>
      <c r="N3223" s="2" t="s">
        <v>23</v>
      </c>
    </row>
    <row r="3224" spans="1:14" ht="13">
      <c r="A3224" s="2" t="s">
        <v>172</v>
      </c>
      <c r="B3224" s="2">
        <v>3357</v>
      </c>
      <c r="C3224" s="2" t="s">
        <v>6459</v>
      </c>
      <c r="D3224" s="2" t="s">
        <v>17</v>
      </c>
      <c r="E3224" s="2" t="s">
        <v>18</v>
      </c>
      <c r="F3224" s="2" t="s">
        <v>6460</v>
      </c>
      <c r="G3224" s="2" t="s">
        <v>20</v>
      </c>
      <c r="H3224" s="2" t="s">
        <v>175</v>
      </c>
      <c r="I3224" s="2">
        <v>3</v>
      </c>
      <c r="J3224" t="s">
        <v>22</v>
      </c>
      <c r="L3224" s="3">
        <v>42822</v>
      </c>
      <c r="M3224" s="2"/>
      <c r="N3224" s="2" t="s">
        <v>23</v>
      </c>
    </row>
    <row r="3225" spans="1:14" ht="13">
      <c r="A3225" s="2" t="s">
        <v>172</v>
      </c>
      <c r="B3225" s="2">
        <v>3358</v>
      </c>
      <c r="C3225" s="2" t="s">
        <v>6461</v>
      </c>
      <c r="D3225" s="2" t="s">
        <v>17</v>
      </c>
      <c r="E3225" s="2" t="s">
        <v>18</v>
      </c>
      <c r="F3225" s="2" t="s">
        <v>6462</v>
      </c>
      <c r="G3225" s="2" t="s">
        <v>20</v>
      </c>
      <c r="H3225" s="2" t="s">
        <v>175</v>
      </c>
      <c r="I3225" s="2">
        <v>3</v>
      </c>
      <c r="J3225" t="s">
        <v>22</v>
      </c>
      <c r="L3225" s="3">
        <v>42822</v>
      </c>
      <c r="M3225" s="2"/>
      <c r="N3225" s="2" t="s">
        <v>23</v>
      </c>
    </row>
    <row r="3226" spans="1:14" ht="13">
      <c r="A3226" s="2" t="s">
        <v>172</v>
      </c>
      <c r="B3226" s="2">
        <v>3359</v>
      </c>
      <c r="C3226" s="2" t="s">
        <v>6463</v>
      </c>
      <c r="D3226" s="2" t="s">
        <v>17</v>
      </c>
      <c r="E3226" s="2" t="s">
        <v>18</v>
      </c>
      <c r="F3226" s="2" t="s">
        <v>6464</v>
      </c>
      <c r="G3226" s="2" t="s">
        <v>20</v>
      </c>
      <c r="H3226" s="2" t="s">
        <v>175</v>
      </c>
      <c r="I3226" s="2">
        <v>3</v>
      </c>
      <c r="J3226" t="s">
        <v>22</v>
      </c>
      <c r="L3226" s="3">
        <v>42822</v>
      </c>
      <c r="M3226" s="2"/>
      <c r="N3226" s="2" t="s">
        <v>23</v>
      </c>
    </row>
    <row r="3227" spans="1:14" ht="13">
      <c r="A3227" s="2" t="s">
        <v>172</v>
      </c>
      <c r="B3227" s="2">
        <v>3360</v>
      </c>
      <c r="C3227" s="2" t="s">
        <v>6465</v>
      </c>
      <c r="D3227" s="2" t="s">
        <v>17</v>
      </c>
      <c r="E3227" s="2" t="s">
        <v>18</v>
      </c>
      <c r="F3227" s="2" t="s">
        <v>6466</v>
      </c>
      <c r="G3227" s="2" t="s">
        <v>20</v>
      </c>
      <c r="H3227" s="2" t="s">
        <v>175</v>
      </c>
      <c r="I3227" s="2">
        <v>3</v>
      </c>
      <c r="J3227" t="s">
        <v>22</v>
      </c>
      <c r="L3227" s="3">
        <v>42822</v>
      </c>
      <c r="M3227" s="2"/>
      <c r="N3227" s="2" t="s">
        <v>23</v>
      </c>
    </row>
    <row r="3228" spans="1:14" ht="13">
      <c r="A3228" s="2" t="s">
        <v>172</v>
      </c>
      <c r="B3228" s="2">
        <v>3361</v>
      </c>
      <c r="C3228" s="2" t="s">
        <v>6467</v>
      </c>
      <c r="D3228" s="2" t="s">
        <v>17</v>
      </c>
      <c r="E3228" s="2" t="s">
        <v>18</v>
      </c>
      <c r="F3228" s="2" t="s">
        <v>6468</v>
      </c>
      <c r="G3228" s="2" t="s">
        <v>20</v>
      </c>
      <c r="H3228" s="2" t="s">
        <v>175</v>
      </c>
      <c r="I3228" s="2">
        <v>3</v>
      </c>
      <c r="J3228" t="s">
        <v>22</v>
      </c>
      <c r="L3228" s="3">
        <v>42822</v>
      </c>
      <c r="M3228" s="2"/>
      <c r="N3228" s="2" t="s">
        <v>23</v>
      </c>
    </row>
    <row r="3229" spans="1:14" ht="13">
      <c r="A3229" s="2" t="s">
        <v>172</v>
      </c>
      <c r="B3229" s="2">
        <v>3362</v>
      </c>
      <c r="C3229" s="2" t="s">
        <v>6469</v>
      </c>
      <c r="D3229" s="2" t="s">
        <v>17</v>
      </c>
      <c r="E3229" s="2" t="s">
        <v>18</v>
      </c>
      <c r="F3229" s="2" t="s">
        <v>6470</v>
      </c>
      <c r="G3229" s="2" t="s">
        <v>20</v>
      </c>
      <c r="H3229" s="2" t="s">
        <v>175</v>
      </c>
      <c r="I3229" s="2">
        <v>3</v>
      </c>
      <c r="J3229" t="s">
        <v>22</v>
      </c>
      <c r="L3229" s="3">
        <v>42822</v>
      </c>
      <c r="M3229" s="2"/>
      <c r="N3229" s="2" t="s">
        <v>23</v>
      </c>
    </row>
    <row r="3230" spans="1:14" ht="13">
      <c r="A3230" s="2" t="s">
        <v>172</v>
      </c>
      <c r="B3230" s="2">
        <v>3363</v>
      </c>
      <c r="C3230" s="2" t="s">
        <v>6471</v>
      </c>
      <c r="D3230" s="2" t="s">
        <v>17</v>
      </c>
      <c r="E3230" s="2" t="s">
        <v>18</v>
      </c>
      <c r="F3230" s="2" t="s">
        <v>6472</v>
      </c>
      <c r="G3230" s="2" t="s">
        <v>20</v>
      </c>
      <c r="H3230" s="2" t="s">
        <v>175</v>
      </c>
      <c r="I3230" s="2">
        <v>3</v>
      </c>
      <c r="J3230" t="s">
        <v>22</v>
      </c>
      <c r="L3230" s="3">
        <v>42822</v>
      </c>
      <c r="M3230" s="2"/>
      <c r="N3230" s="2" t="s">
        <v>23</v>
      </c>
    </row>
    <row r="3231" spans="1:14" ht="13">
      <c r="A3231" s="2" t="s">
        <v>172</v>
      </c>
      <c r="B3231" s="2">
        <v>3364</v>
      </c>
      <c r="C3231" s="2" t="s">
        <v>6473</v>
      </c>
      <c r="D3231" s="2" t="s">
        <v>17</v>
      </c>
      <c r="E3231" s="2" t="s">
        <v>18</v>
      </c>
      <c r="F3231" s="2" t="s">
        <v>6474</v>
      </c>
      <c r="G3231" s="2" t="s">
        <v>20</v>
      </c>
      <c r="H3231" s="2" t="s">
        <v>175</v>
      </c>
      <c r="I3231" s="2">
        <v>3</v>
      </c>
      <c r="J3231" t="s">
        <v>22</v>
      </c>
      <c r="L3231" s="3">
        <v>42822</v>
      </c>
      <c r="M3231" s="2"/>
      <c r="N3231" s="2" t="s">
        <v>23</v>
      </c>
    </row>
    <row r="3232" spans="1:14" ht="13">
      <c r="A3232" s="2" t="s">
        <v>172</v>
      </c>
      <c r="B3232" s="2">
        <v>3365</v>
      </c>
      <c r="C3232" s="2" t="s">
        <v>6475</v>
      </c>
      <c r="D3232" s="2" t="s">
        <v>17</v>
      </c>
      <c r="E3232" s="2" t="s">
        <v>18</v>
      </c>
      <c r="F3232" s="2" t="s">
        <v>6476</v>
      </c>
      <c r="G3232" s="2" t="s">
        <v>20</v>
      </c>
      <c r="H3232" s="2" t="s">
        <v>175</v>
      </c>
      <c r="I3232" s="2">
        <v>3</v>
      </c>
      <c r="J3232" t="s">
        <v>22</v>
      </c>
      <c r="L3232" s="3">
        <v>42822</v>
      </c>
      <c r="M3232" s="2"/>
      <c r="N3232" s="2" t="s">
        <v>23</v>
      </c>
    </row>
    <row r="3233" spans="1:14" ht="13">
      <c r="A3233" s="2" t="s">
        <v>172</v>
      </c>
      <c r="B3233" s="2">
        <v>3366</v>
      </c>
      <c r="C3233" s="2" t="s">
        <v>6477</v>
      </c>
      <c r="D3233" s="2" t="s">
        <v>17</v>
      </c>
      <c r="E3233" s="2" t="s">
        <v>18</v>
      </c>
      <c r="F3233" s="2" t="s">
        <v>6478</v>
      </c>
      <c r="G3233" s="2" t="s">
        <v>20</v>
      </c>
      <c r="H3233" s="2" t="s">
        <v>175</v>
      </c>
      <c r="I3233" s="2">
        <v>3</v>
      </c>
      <c r="J3233" t="s">
        <v>22</v>
      </c>
      <c r="L3233" s="3">
        <v>42822</v>
      </c>
      <c r="M3233" s="2"/>
      <c r="N3233" s="2" t="s">
        <v>23</v>
      </c>
    </row>
    <row r="3234" spans="1:14" ht="13">
      <c r="A3234" s="2" t="s">
        <v>172</v>
      </c>
      <c r="B3234" s="2">
        <v>3367</v>
      </c>
      <c r="C3234" s="2" t="s">
        <v>6479</v>
      </c>
      <c r="D3234" s="2" t="s">
        <v>17</v>
      </c>
      <c r="E3234" s="2" t="s">
        <v>18</v>
      </c>
      <c r="F3234" s="2" t="s">
        <v>6480</v>
      </c>
      <c r="G3234" s="2" t="s">
        <v>20</v>
      </c>
      <c r="H3234" s="2" t="s">
        <v>175</v>
      </c>
      <c r="I3234" s="2">
        <v>3</v>
      </c>
      <c r="J3234" t="s">
        <v>22</v>
      </c>
      <c r="L3234" s="3">
        <v>42822</v>
      </c>
      <c r="M3234" s="2"/>
      <c r="N3234" s="2" t="s">
        <v>23</v>
      </c>
    </row>
    <row r="3235" spans="1:14" ht="13">
      <c r="A3235" s="2" t="s">
        <v>172</v>
      </c>
      <c r="B3235" s="2">
        <v>3368</v>
      </c>
      <c r="C3235" s="2" t="s">
        <v>6481</v>
      </c>
      <c r="D3235" s="2" t="s">
        <v>17</v>
      </c>
      <c r="E3235" s="2" t="s">
        <v>18</v>
      </c>
      <c r="F3235" s="2" t="s">
        <v>6482</v>
      </c>
      <c r="G3235" s="2" t="s">
        <v>20</v>
      </c>
      <c r="H3235" s="2" t="s">
        <v>175</v>
      </c>
      <c r="I3235" s="2">
        <v>3</v>
      </c>
      <c r="J3235" t="s">
        <v>22</v>
      </c>
      <c r="L3235" s="3">
        <v>42822</v>
      </c>
      <c r="M3235" s="2"/>
      <c r="N3235" s="2" t="s">
        <v>23</v>
      </c>
    </row>
    <row r="3236" spans="1:14" ht="13">
      <c r="A3236" s="2" t="s">
        <v>172</v>
      </c>
      <c r="B3236" s="2">
        <v>3369</v>
      </c>
      <c r="C3236" s="2" t="s">
        <v>6483</v>
      </c>
      <c r="D3236" s="2" t="s">
        <v>17</v>
      </c>
      <c r="E3236" s="2" t="s">
        <v>18</v>
      </c>
      <c r="F3236" s="2" t="s">
        <v>6484</v>
      </c>
      <c r="G3236" s="2" t="s">
        <v>20</v>
      </c>
      <c r="H3236" s="2" t="s">
        <v>175</v>
      </c>
      <c r="I3236" s="2">
        <v>3</v>
      </c>
      <c r="J3236" t="s">
        <v>22</v>
      </c>
      <c r="L3236" s="3">
        <v>42822</v>
      </c>
      <c r="M3236" s="2"/>
      <c r="N3236" s="2" t="s">
        <v>23</v>
      </c>
    </row>
    <row r="3237" spans="1:14" ht="13">
      <c r="A3237" s="2" t="s">
        <v>172</v>
      </c>
      <c r="B3237" s="2">
        <v>3370</v>
      </c>
      <c r="C3237" s="2" t="s">
        <v>6485</v>
      </c>
      <c r="D3237" s="2" t="s">
        <v>17</v>
      </c>
      <c r="E3237" s="2" t="s">
        <v>18</v>
      </c>
      <c r="F3237" s="2" t="s">
        <v>6486</v>
      </c>
      <c r="G3237" s="2" t="s">
        <v>20</v>
      </c>
      <c r="H3237" s="2" t="s">
        <v>175</v>
      </c>
      <c r="I3237" s="2">
        <v>3</v>
      </c>
      <c r="J3237" t="s">
        <v>22</v>
      </c>
      <c r="L3237" s="3">
        <v>42822</v>
      </c>
      <c r="M3237" s="2"/>
      <c r="N3237" s="2" t="s">
        <v>23</v>
      </c>
    </row>
    <row r="3238" spans="1:14" ht="13">
      <c r="A3238" s="2" t="s">
        <v>172</v>
      </c>
      <c r="B3238" s="2">
        <v>3371</v>
      </c>
      <c r="C3238" s="2" t="s">
        <v>6487</v>
      </c>
      <c r="D3238" s="2" t="s">
        <v>17</v>
      </c>
      <c r="E3238" s="2" t="s">
        <v>18</v>
      </c>
      <c r="F3238" s="2" t="s">
        <v>6488</v>
      </c>
      <c r="G3238" s="2" t="s">
        <v>20</v>
      </c>
      <c r="H3238" s="2" t="s">
        <v>175</v>
      </c>
      <c r="I3238" s="2">
        <v>3</v>
      </c>
      <c r="J3238" t="s">
        <v>22</v>
      </c>
      <c r="L3238" s="3">
        <v>42822</v>
      </c>
      <c r="M3238" s="2"/>
      <c r="N3238" s="2" t="s">
        <v>23</v>
      </c>
    </row>
    <row r="3239" spans="1:14" ht="13">
      <c r="A3239" s="2" t="s">
        <v>172</v>
      </c>
      <c r="B3239" s="2">
        <v>3372</v>
      </c>
      <c r="C3239" s="2" t="s">
        <v>6489</v>
      </c>
      <c r="D3239" s="2" t="s">
        <v>17</v>
      </c>
      <c r="E3239" s="2" t="s">
        <v>18</v>
      </c>
      <c r="F3239" s="2" t="s">
        <v>6490</v>
      </c>
      <c r="G3239" s="2" t="s">
        <v>20</v>
      </c>
      <c r="H3239" s="2" t="s">
        <v>175</v>
      </c>
      <c r="I3239" s="2">
        <v>3</v>
      </c>
      <c r="J3239" t="s">
        <v>22</v>
      </c>
      <c r="L3239" s="3">
        <v>42822</v>
      </c>
      <c r="M3239" s="2"/>
      <c r="N3239" s="2" t="s">
        <v>23</v>
      </c>
    </row>
    <row r="3240" spans="1:14" ht="13">
      <c r="A3240" s="2" t="s">
        <v>172</v>
      </c>
      <c r="B3240" s="2">
        <v>3373</v>
      </c>
      <c r="C3240" s="2" t="s">
        <v>6491</v>
      </c>
      <c r="D3240" s="2" t="s">
        <v>17</v>
      </c>
      <c r="E3240" s="2" t="s">
        <v>18</v>
      </c>
      <c r="F3240" s="2" t="s">
        <v>6492</v>
      </c>
      <c r="G3240" s="2" t="s">
        <v>20</v>
      </c>
      <c r="H3240" s="2" t="s">
        <v>175</v>
      </c>
      <c r="I3240" s="2">
        <v>3</v>
      </c>
      <c r="J3240" t="s">
        <v>22</v>
      </c>
      <c r="L3240" s="3">
        <v>42822</v>
      </c>
      <c r="M3240" s="2"/>
      <c r="N3240" s="2" t="s">
        <v>23</v>
      </c>
    </row>
    <row r="3241" spans="1:14" ht="13">
      <c r="A3241" s="2" t="s">
        <v>172</v>
      </c>
      <c r="B3241" s="2">
        <v>3374</v>
      </c>
      <c r="C3241" s="2" t="s">
        <v>6493</v>
      </c>
      <c r="D3241" s="2" t="s">
        <v>17</v>
      </c>
      <c r="E3241" s="2" t="s">
        <v>18</v>
      </c>
      <c r="F3241" s="2" t="s">
        <v>6494</v>
      </c>
      <c r="G3241" s="2" t="s">
        <v>20</v>
      </c>
      <c r="H3241" s="2" t="s">
        <v>175</v>
      </c>
      <c r="I3241" s="2">
        <v>3</v>
      </c>
      <c r="J3241" t="s">
        <v>22</v>
      </c>
      <c r="L3241" s="3">
        <v>42822</v>
      </c>
      <c r="M3241" s="2"/>
      <c r="N3241" s="2" t="s">
        <v>23</v>
      </c>
    </row>
    <row r="3242" spans="1:14" ht="13">
      <c r="A3242" s="2" t="s">
        <v>172</v>
      </c>
      <c r="B3242" s="2">
        <v>3375</v>
      </c>
      <c r="C3242" s="2" t="s">
        <v>6495</v>
      </c>
      <c r="D3242" s="2" t="s">
        <v>17</v>
      </c>
      <c r="E3242" s="2" t="s">
        <v>18</v>
      </c>
      <c r="F3242" s="2" t="s">
        <v>6496</v>
      </c>
      <c r="G3242" s="2" t="s">
        <v>20</v>
      </c>
      <c r="H3242" s="2" t="s">
        <v>175</v>
      </c>
      <c r="I3242" s="2">
        <v>3</v>
      </c>
      <c r="J3242" t="s">
        <v>22</v>
      </c>
      <c r="L3242" s="3">
        <v>42822</v>
      </c>
      <c r="M3242" s="2"/>
      <c r="N3242" s="2" t="s">
        <v>23</v>
      </c>
    </row>
    <row r="3243" spans="1:14" ht="13">
      <c r="A3243" s="2" t="s">
        <v>172</v>
      </c>
      <c r="B3243" s="2">
        <v>3376</v>
      </c>
      <c r="C3243" s="2" t="s">
        <v>6497</v>
      </c>
      <c r="D3243" s="2" t="s">
        <v>17</v>
      </c>
      <c r="E3243" s="2" t="s">
        <v>18</v>
      </c>
      <c r="F3243" s="2" t="s">
        <v>6498</v>
      </c>
      <c r="G3243" s="2" t="s">
        <v>20</v>
      </c>
      <c r="H3243" s="2" t="s">
        <v>175</v>
      </c>
      <c r="I3243" s="2">
        <v>3</v>
      </c>
      <c r="J3243" t="s">
        <v>22</v>
      </c>
      <c r="L3243" s="3">
        <v>42822</v>
      </c>
      <c r="M3243" s="2"/>
      <c r="N3243" s="2" t="s">
        <v>23</v>
      </c>
    </row>
    <row r="3244" spans="1:14" ht="13">
      <c r="A3244" s="2" t="s">
        <v>172</v>
      </c>
      <c r="B3244" s="2">
        <v>3377</v>
      </c>
      <c r="C3244" s="2" t="s">
        <v>6499</v>
      </c>
      <c r="D3244" s="2" t="s">
        <v>17</v>
      </c>
      <c r="E3244" s="2" t="s">
        <v>18</v>
      </c>
      <c r="F3244" s="2" t="s">
        <v>6500</v>
      </c>
      <c r="G3244" s="2" t="s">
        <v>20</v>
      </c>
      <c r="H3244" s="2" t="s">
        <v>175</v>
      </c>
      <c r="I3244" s="2">
        <v>3</v>
      </c>
      <c r="J3244" t="s">
        <v>22</v>
      </c>
      <c r="L3244" s="3">
        <v>42822</v>
      </c>
      <c r="M3244" s="2"/>
      <c r="N3244" s="2" t="s">
        <v>23</v>
      </c>
    </row>
    <row r="3245" spans="1:14" ht="13">
      <c r="A3245" s="2" t="s">
        <v>172</v>
      </c>
      <c r="B3245" s="2">
        <v>3378</v>
      </c>
      <c r="C3245" s="2" t="s">
        <v>6501</v>
      </c>
      <c r="D3245" s="2" t="s">
        <v>17</v>
      </c>
      <c r="E3245" s="2" t="s">
        <v>18</v>
      </c>
      <c r="F3245" s="2" t="s">
        <v>6502</v>
      </c>
      <c r="G3245" s="2" t="s">
        <v>20</v>
      </c>
      <c r="H3245" s="2" t="s">
        <v>175</v>
      </c>
      <c r="I3245" s="2">
        <v>3</v>
      </c>
      <c r="J3245" t="s">
        <v>22</v>
      </c>
      <c r="L3245" s="3">
        <v>42822</v>
      </c>
      <c r="M3245" s="2"/>
      <c r="N3245" s="2" t="s">
        <v>23</v>
      </c>
    </row>
    <row r="3246" spans="1:14" ht="13">
      <c r="A3246" s="2" t="s">
        <v>172</v>
      </c>
      <c r="B3246" s="2">
        <v>3379</v>
      </c>
      <c r="C3246" s="2" t="s">
        <v>6503</v>
      </c>
      <c r="D3246" s="2" t="s">
        <v>17</v>
      </c>
      <c r="E3246" s="2" t="s">
        <v>18</v>
      </c>
      <c r="F3246" s="2" t="s">
        <v>6504</v>
      </c>
      <c r="G3246" s="2" t="s">
        <v>20</v>
      </c>
      <c r="H3246" s="2" t="s">
        <v>175</v>
      </c>
      <c r="I3246" s="2">
        <v>3</v>
      </c>
      <c r="J3246" t="s">
        <v>22</v>
      </c>
      <c r="L3246" s="3">
        <v>42822</v>
      </c>
      <c r="M3246" s="2"/>
      <c r="N3246" s="2" t="s">
        <v>23</v>
      </c>
    </row>
    <row r="3247" spans="1:14" ht="13">
      <c r="A3247" s="2" t="s">
        <v>172</v>
      </c>
      <c r="B3247" s="2">
        <v>3380</v>
      </c>
      <c r="C3247" s="2" t="s">
        <v>6505</v>
      </c>
      <c r="D3247" s="2" t="s">
        <v>17</v>
      </c>
      <c r="E3247" s="2" t="s">
        <v>18</v>
      </c>
      <c r="F3247" s="2" t="s">
        <v>6506</v>
      </c>
      <c r="G3247" s="2" t="s">
        <v>20</v>
      </c>
      <c r="H3247" s="2" t="s">
        <v>175</v>
      </c>
      <c r="I3247" s="2">
        <v>3</v>
      </c>
      <c r="J3247" t="s">
        <v>22</v>
      </c>
      <c r="L3247" s="3">
        <v>42822</v>
      </c>
      <c r="M3247" s="2"/>
      <c r="N3247" s="2" t="s">
        <v>23</v>
      </c>
    </row>
    <row r="3248" spans="1:14" ht="13">
      <c r="A3248" s="2" t="s">
        <v>172</v>
      </c>
      <c r="B3248" s="2">
        <v>3381</v>
      </c>
      <c r="C3248" s="2" t="s">
        <v>6507</v>
      </c>
      <c r="D3248" s="2" t="s">
        <v>17</v>
      </c>
      <c r="E3248" s="2" t="s">
        <v>18</v>
      </c>
      <c r="F3248" s="2" t="s">
        <v>6508</v>
      </c>
      <c r="G3248" s="2" t="s">
        <v>20</v>
      </c>
      <c r="H3248" s="2" t="s">
        <v>175</v>
      </c>
      <c r="I3248" s="2">
        <v>3</v>
      </c>
      <c r="J3248" t="s">
        <v>22</v>
      </c>
      <c r="L3248" s="3">
        <v>42822</v>
      </c>
      <c r="M3248" s="2"/>
      <c r="N3248" s="2" t="s">
        <v>23</v>
      </c>
    </row>
    <row r="3249" spans="1:14" ht="13">
      <c r="A3249" s="2" t="s">
        <v>172</v>
      </c>
      <c r="B3249" s="2">
        <v>3382</v>
      </c>
      <c r="C3249" s="2" t="s">
        <v>6509</v>
      </c>
      <c r="D3249" s="2" t="s">
        <v>17</v>
      </c>
      <c r="E3249" s="2" t="s">
        <v>18</v>
      </c>
      <c r="F3249" s="2" t="s">
        <v>6510</v>
      </c>
      <c r="G3249" s="2" t="s">
        <v>20</v>
      </c>
      <c r="H3249" s="2" t="s">
        <v>175</v>
      </c>
      <c r="I3249" s="2">
        <v>3</v>
      </c>
      <c r="J3249" t="s">
        <v>22</v>
      </c>
      <c r="L3249" s="3">
        <v>42822</v>
      </c>
      <c r="M3249" s="2"/>
      <c r="N3249" s="2" t="s">
        <v>23</v>
      </c>
    </row>
    <row r="3250" spans="1:14" ht="13">
      <c r="A3250" s="2" t="s">
        <v>172</v>
      </c>
      <c r="B3250" s="2">
        <v>3383</v>
      </c>
      <c r="C3250" s="2" t="s">
        <v>6511</v>
      </c>
      <c r="D3250" s="2" t="s">
        <v>23</v>
      </c>
      <c r="E3250" s="2" t="s">
        <v>122</v>
      </c>
      <c r="F3250" s="2" t="s">
        <v>6512</v>
      </c>
      <c r="G3250" s="2" t="s">
        <v>20</v>
      </c>
      <c r="H3250" s="2" t="s">
        <v>175</v>
      </c>
      <c r="I3250" s="2">
        <v>3</v>
      </c>
      <c r="J3250" s="2">
        <v>12</v>
      </c>
      <c r="L3250" s="3">
        <v>42822</v>
      </c>
      <c r="M3250" s="2"/>
      <c r="N3250" s="2" t="s">
        <v>23</v>
      </c>
    </row>
    <row r="3251" spans="1:14" ht="13">
      <c r="A3251" s="2" t="s">
        <v>172</v>
      </c>
      <c r="B3251" s="2">
        <v>3384</v>
      </c>
      <c r="C3251" s="2" t="s">
        <v>6513</v>
      </c>
      <c r="D3251" s="2" t="s">
        <v>17</v>
      </c>
      <c r="E3251" s="2" t="s">
        <v>18</v>
      </c>
      <c r="F3251" s="2" t="s">
        <v>6514</v>
      </c>
      <c r="G3251" s="2" t="s">
        <v>20</v>
      </c>
      <c r="H3251" s="2" t="s">
        <v>175</v>
      </c>
      <c r="I3251" s="2">
        <v>3</v>
      </c>
      <c r="J3251" t="s">
        <v>22</v>
      </c>
      <c r="L3251" s="3">
        <v>42822</v>
      </c>
      <c r="M3251" s="2"/>
      <c r="N3251" s="2" t="s">
        <v>23</v>
      </c>
    </row>
    <row r="3252" spans="1:14" ht="13">
      <c r="A3252" s="2" t="s">
        <v>172</v>
      </c>
      <c r="B3252" s="2">
        <v>3385</v>
      </c>
      <c r="C3252" s="2" t="s">
        <v>6515</v>
      </c>
      <c r="D3252" s="2" t="s">
        <v>17</v>
      </c>
      <c r="E3252" s="2" t="s">
        <v>18</v>
      </c>
      <c r="F3252" s="2" t="s">
        <v>6516</v>
      </c>
      <c r="G3252" s="2" t="s">
        <v>20</v>
      </c>
      <c r="H3252" s="2" t="s">
        <v>175</v>
      </c>
      <c r="I3252" s="2">
        <v>3</v>
      </c>
      <c r="J3252" t="s">
        <v>22</v>
      </c>
      <c r="L3252" s="3">
        <v>42822</v>
      </c>
      <c r="M3252" s="2"/>
      <c r="N3252" s="2" t="s">
        <v>23</v>
      </c>
    </row>
    <row r="3253" spans="1:14" ht="13">
      <c r="A3253" s="2" t="s">
        <v>172</v>
      </c>
      <c r="B3253" s="2">
        <v>3386</v>
      </c>
      <c r="C3253" s="2" t="s">
        <v>6517</v>
      </c>
      <c r="D3253" s="2" t="s">
        <v>17</v>
      </c>
      <c r="E3253" s="2" t="s">
        <v>18</v>
      </c>
      <c r="F3253" s="2" t="s">
        <v>6518</v>
      </c>
      <c r="G3253" s="2" t="s">
        <v>20</v>
      </c>
      <c r="H3253" s="2" t="s">
        <v>175</v>
      </c>
      <c r="I3253" s="2">
        <v>3</v>
      </c>
      <c r="J3253" t="s">
        <v>22</v>
      </c>
      <c r="L3253" s="3">
        <v>42822</v>
      </c>
      <c r="M3253" s="2"/>
      <c r="N3253" s="2" t="s">
        <v>23</v>
      </c>
    </row>
    <row r="3254" spans="1:14" ht="13">
      <c r="A3254" s="2" t="s">
        <v>172</v>
      </c>
      <c r="B3254" s="2">
        <v>3387</v>
      </c>
      <c r="C3254" s="2" t="s">
        <v>6519</v>
      </c>
      <c r="D3254" s="2" t="s">
        <v>17</v>
      </c>
      <c r="E3254" s="2" t="s">
        <v>18</v>
      </c>
      <c r="F3254" s="2" t="s">
        <v>6520</v>
      </c>
      <c r="G3254" s="2" t="s">
        <v>20</v>
      </c>
      <c r="H3254" s="2" t="s">
        <v>175</v>
      </c>
      <c r="I3254" s="2">
        <v>3</v>
      </c>
      <c r="J3254" t="s">
        <v>22</v>
      </c>
      <c r="L3254" s="3">
        <v>42822</v>
      </c>
      <c r="M3254" s="2"/>
      <c r="N3254" s="2" t="s">
        <v>23</v>
      </c>
    </row>
    <row r="3255" spans="1:14" ht="13">
      <c r="A3255" s="2" t="s">
        <v>172</v>
      </c>
      <c r="B3255" s="2">
        <v>3388</v>
      </c>
      <c r="C3255" s="2" t="s">
        <v>6521</v>
      </c>
      <c r="D3255" s="2" t="s">
        <v>17</v>
      </c>
      <c r="E3255" s="2" t="s">
        <v>18</v>
      </c>
      <c r="F3255" s="2" t="s">
        <v>6522</v>
      </c>
      <c r="G3255" s="2" t="s">
        <v>20</v>
      </c>
      <c r="H3255" s="2" t="s">
        <v>175</v>
      </c>
      <c r="I3255" s="2">
        <v>3</v>
      </c>
      <c r="J3255" t="s">
        <v>22</v>
      </c>
      <c r="L3255" s="3">
        <v>42822</v>
      </c>
      <c r="M3255" s="2"/>
      <c r="N3255" s="2" t="s">
        <v>23</v>
      </c>
    </row>
    <row r="3256" spans="1:14" ht="13">
      <c r="A3256" s="2" t="s">
        <v>172</v>
      </c>
      <c r="B3256" s="2">
        <v>3389</v>
      </c>
      <c r="C3256" s="2" t="s">
        <v>6523</v>
      </c>
      <c r="D3256" s="2" t="s">
        <v>17</v>
      </c>
      <c r="E3256" s="2" t="s">
        <v>18</v>
      </c>
      <c r="F3256" s="2" t="s">
        <v>6524</v>
      </c>
      <c r="G3256" s="2" t="s">
        <v>20</v>
      </c>
      <c r="H3256" s="2" t="s">
        <v>175</v>
      </c>
      <c r="I3256" s="2">
        <v>3</v>
      </c>
      <c r="J3256" t="s">
        <v>22</v>
      </c>
      <c r="L3256" s="3">
        <v>42822</v>
      </c>
      <c r="M3256" s="2"/>
      <c r="N3256" s="2" t="s">
        <v>23</v>
      </c>
    </row>
    <row r="3257" spans="1:14" ht="13">
      <c r="A3257" s="2" t="s">
        <v>172</v>
      </c>
      <c r="B3257" s="2">
        <v>3390</v>
      </c>
      <c r="C3257" s="2" t="s">
        <v>6525</v>
      </c>
      <c r="D3257" s="2" t="s">
        <v>17</v>
      </c>
      <c r="E3257" s="2" t="s">
        <v>18</v>
      </c>
      <c r="F3257" s="2" t="s">
        <v>6526</v>
      </c>
      <c r="G3257" s="2" t="s">
        <v>20</v>
      </c>
      <c r="H3257" s="2" t="s">
        <v>175</v>
      </c>
      <c r="I3257" s="2">
        <v>3</v>
      </c>
      <c r="J3257" t="s">
        <v>22</v>
      </c>
      <c r="L3257" s="3">
        <v>42822</v>
      </c>
      <c r="M3257" s="2"/>
      <c r="N3257" s="2" t="s">
        <v>23</v>
      </c>
    </row>
    <row r="3258" spans="1:14" ht="13">
      <c r="A3258" s="2" t="s">
        <v>172</v>
      </c>
      <c r="B3258" s="2">
        <v>3391</v>
      </c>
      <c r="C3258" s="2" t="s">
        <v>6527</v>
      </c>
      <c r="D3258" s="2" t="s">
        <v>17</v>
      </c>
      <c r="E3258" s="2" t="s">
        <v>18</v>
      </c>
      <c r="F3258" s="2" t="s">
        <v>6528</v>
      </c>
      <c r="G3258" s="2" t="s">
        <v>20</v>
      </c>
      <c r="H3258" s="2" t="s">
        <v>175</v>
      </c>
      <c r="I3258" s="2">
        <v>3</v>
      </c>
      <c r="J3258" t="s">
        <v>22</v>
      </c>
      <c r="L3258" s="3">
        <v>42822</v>
      </c>
      <c r="M3258" s="2"/>
      <c r="N3258" s="2" t="s">
        <v>23</v>
      </c>
    </row>
    <row r="3259" spans="1:14" ht="13">
      <c r="A3259" s="2" t="s">
        <v>172</v>
      </c>
      <c r="B3259" s="2">
        <v>3392</v>
      </c>
      <c r="C3259" s="2" t="s">
        <v>6529</v>
      </c>
      <c r="D3259" s="2" t="s">
        <v>17</v>
      </c>
      <c r="E3259" s="2" t="s">
        <v>18</v>
      </c>
      <c r="F3259" s="2" t="s">
        <v>6530</v>
      </c>
      <c r="G3259" s="2" t="s">
        <v>20</v>
      </c>
      <c r="H3259" s="2" t="s">
        <v>175</v>
      </c>
      <c r="I3259" s="2">
        <v>3</v>
      </c>
      <c r="J3259" t="s">
        <v>22</v>
      </c>
      <c r="L3259" s="3">
        <v>42822</v>
      </c>
      <c r="M3259" s="2"/>
      <c r="N3259" s="2" t="s">
        <v>23</v>
      </c>
    </row>
    <row r="3260" spans="1:14" ht="13">
      <c r="A3260" s="2" t="s">
        <v>172</v>
      </c>
      <c r="B3260" s="2">
        <v>3393</v>
      </c>
      <c r="C3260" s="2" t="s">
        <v>6531</v>
      </c>
      <c r="D3260" s="2" t="s">
        <v>17</v>
      </c>
      <c r="E3260" s="2" t="s">
        <v>18</v>
      </c>
      <c r="F3260" s="2" t="s">
        <v>6532</v>
      </c>
      <c r="G3260" s="2" t="s">
        <v>20</v>
      </c>
      <c r="H3260" s="2" t="s">
        <v>175</v>
      </c>
      <c r="I3260" s="2">
        <v>3</v>
      </c>
      <c r="J3260" t="s">
        <v>22</v>
      </c>
      <c r="L3260" s="3">
        <v>42822</v>
      </c>
      <c r="M3260" s="2"/>
      <c r="N3260" s="2" t="s">
        <v>23</v>
      </c>
    </row>
    <row r="3261" spans="1:14" ht="13">
      <c r="A3261" s="2" t="s">
        <v>172</v>
      </c>
      <c r="B3261" s="2">
        <v>3394</v>
      </c>
      <c r="C3261" s="2" t="s">
        <v>6533</v>
      </c>
      <c r="D3261" s="2" t="s">
        <v>17</v>
      </c>
      <c r="E3261" s="2" t="s">
        <v>18</v>
      </c>
      <c r="F3261" s="2" t="s">
        <v>6534</v>
      </c>
      <c r="G3261" s="2" t="s">
        <v>20</v>
      </c>
      <c r="H3261" s="2" t="s">
        <v>175</v>
      </c>
      <c r="I3261" s="2">
        <v>3</v>
      </c>
      <c r="J3261" t="s">
        <v>22</v>
      </c>
      <c r="L3261" s="3">
        <v>42822</v>
      </c>
      <c r="M3261" s="2"/>
      <c r="N3261" s="2" t="s">
        <v>23</v>
      </c>
    </row>
    <row r="3262" spans="1:14" ht="13">
      <c r="A3262" s="2" t="s">
        <v>172</v>
      </c>
      <c r="B3262" s="2">
        <v>3395</v>
      </c>
      <c r="C3262" s="2" t="s">
        <v>6535</v>
      </c>
      <c r="D3262" s="2" t="s">
        <v>17</v>
      </c>
      <c r="E3262" s="2" t="s">
        <v>18</v>
      </c>
      <c r="F3262" s="2" t="s">
        <v>6536</v>
      </c>
      <c r="G3262" s="2" t="s">
        <v>20</v>
      </c>
      <c r="H3262" s="2" t="s">
        <v>175</v>
      </c>
      <c r="I3262" s="2">
        <v>3</v>
      </c>
      <c r="J3262" t="s">
        <v>22</v>
      </c>
      <c r="L3262" s="3">
        <v>42822</v>
      </c>
      <c r="M3262" s="2"/>
      <c r="N3262" s="2" t="s">
        <v>23</v>
      </c>
    </row>
    <row r="3263" spans="1:14" ht="13">
      <c r="A3263" s="2" t="s">
        <v>172</v>
      </c>
      <c r="B3263" s="2">
        <v>3396</v>
      </c>
      <c r="C3263" s="2" t="s">
        <v>6537</v>
      </c>
      <c r="D3263" s="2" t="s">
        <v>23</v>
      </c>
      <c r="E3263" s="2" t="s">
        <v>122</v>
      </c>
      <c r="F3263" s="2" t="s">
        <v>6538</v>
      </c>
      <c r="G3263" s="2" t="s">
        <v>20</v>
      </c>
      <c r="H3263" s="2" t="s">
        <v>175</v>
      </c>
      <c r="I3263" s="2">
        <v>3</v>
      </c>
      <c r="J3263" s="2">
        <v>12</v>
      </c>
      <c r="L3263" s="3">
        <v>42822</v>
      </c>
      <c r="M3263" s="2"/>
      <c r="N3263" s="2" t="s">
        <v>23</v>
      </c>
    </row>
    <row r="3264" spans="1:14" ht="13">
      <c r="A3264" s="2" t="s">
        <v>172</v>
      </c>
      <c r="B3264" s="2">
        <v>3397</v>
      </c>
      <c r="C3264" s="2" t="s">
        <v>6539</v>
      </c>
      <c r="D3264" s="2" t="s">
        <v>23</v>
      </c>
      <c r="E3264" s="2" t="s">
        <v>122</v>
      </c>
      <c r="F3264" s="2" t="s">
        <v>6540</v>
      </c>
      <c r="G3264" s="2" t="s">
        <v>20</v>
      </c>
      <c r="H3264" s="2" t="s">
        <v>175</v>
      </c>
      <c r="I3264" s="2">
        <v>3</v>
      </c>
      <c r="J3264" s="2">
        <v>12</v>
      </c>
      <c r="L3264" s="3">
        <v>42822</v>
      </c>
      <c r="M3264" s="2"/>
      <c r="N3264" s="2" t="s">
        <v>23</v>
      </c>
    </row>
    <row r="3265" spans="1:14" ht="13">
      <c r="A3265" s="2" t="s">
        <v>172</v>
      </c>
      <c r="B3265" s="2">
        <v>3398</v>
      </c>
      <c r="C3265" s="2" t="s">
        <v>6541</v>
      </c>
      <c r="D3265" s="2" t="s">
        <v>23</v>
      </c>
      <c r="E3265" s="2" t="s">
        <v>122</v>
      </c>
      <c r="F3265" s="2" t="s">
        <v>6542</v>
      </c>
      <c r="G3265" s="2" t="s">
        <v>20</v>
      </c>
      <c r="H3265" s="2" t="s">
        <v>175</v>
      </c>
      <c r="I3265" s="2">
        <v>3</v>
      </c>
      <c r="J3265" s="2">
        <v>12</v>
      </c>
      <c r="L3265" s="3">
        <v>42822</v>
      </c>
      <c r="M3265" s="2"/>
      <c r="N3265" s="2" t="s">
        <v>23</v>
      </c>
    </row>
    <row r="3266" spans="1:14" ht="13">
      <c r="A3266" s="2" t="s">
        <v>172</v>
      </c>
      <c r="B3266" s="2">
        <v>3399</v>
      </c>
      <c r="C3266" s="2" t="s">
        <v>6543</v>
      </c>
      <c r="D3266" s="2" t="s">
        <v>23</v>
      </c>
      <c r="E3266" s="2" t="s">
        <v>122</v>
      </c>
      <c r="F3266" s="2" t="s">
        <v>6544</v>
      </c>
      <c r="G3266" s="2" t="s">
        <v>20</v>
      </c>
      <c r="H3266" s="2" t="s">
        <v>175</v>
      </c>
      <c r="I3266" s="2">
        <v>3</v>
      </c>
      <c r="J3266" s="2">
        <v>12</v>
      </c>
      <c r="L3266" s="3">
        <v>42822</v>
      </c>
      <c r="M3266" s="2"/>
      <c r="N3266" s="2" t="s">
        <v>23</v>
      </c>
    </row>
    <row r="3267" spans="1:14" ht="13">
      <c r="A3267" s="2" t="s">
        <v>172</v>
      </c>
      <c r="B3267" s="2">
        <v>3400</v>
      </c>
      <c r="C3267" s="2" t="s">
        <v>6545</v>
      </c>
      <c r="D3267" s="2" t="s">
        <v>17</v>
      </c>
      <c r="E3267" s="2" t="s">
        <v>18</v>
      </c>
      <c r="F3267" s="2" t="s">
        <v>6546</v>
      </c>
      <c r="G3267" s="2" t="s">
        <v>20</v>
      </c>
      <c r="H3267" s="2" t="s">
        <v>175</v>
      </c>
      <c r="I3267" s="2">
        <v>3</v>
      </c>
      <c r="J3267" t="s">
        <v>22</v>
      </c>
      <c r="L3267" s="3">
        <v>42822</v>
      </c>
      <c r="M3267" s="2"/>
      <c r="N3267" s="2" t="s">
        <v>23</v>
      </c>
    </row>
    <row r="3268" spans="1:14" ht="13">
      <c r="A3268" s="2" t="s">
        <v>172</v>
      </c>
      <c r="B3268" s="2">
        <v>3401</v>
      </c>
      <c r="C3268" s="2" t="s">
        <v>6547</v>
      </c>
      <c r="D3268" s="2" t="s">
        <v>17</v>
      </c>
      <c r="E3268" s="2" t="s">
        <v>18</v>
      </c>
      <c r="F3268" s="2" t="s">
        <v>6548</v>
      </c>
      <c r="G3268" s="2" t="s">
        <v>20</v>
      </c>
      <c r="H3268" s="2" t="s">
        <v>175</v>
      </c>
      <c r="I3268" s="2">
        <v>3</v>
      </c>
      <c r="J3268" t="s">
        <v>22</v>
      </c>
      <c r="L3268" s="3">
        <v>42822</v>
      </c>
      <c r="M3268" s="2"/>
      <c r="N3268" s="2" t="s">
        <v>23</v>
      </c>
    </row>
    <row r="3269" spans="1:14" ht="13">
      <c r="A3269" s="2" t="s">
        <v>172</v>
      </c>
      <c r="B3269" s="2">
        <v>3402</v>
      </c>
      <c r="C3269" s="2" t="s">
        <v>6549</v>
      </c>
      <c r="D3269" s="2" t="s">
        <v>17</v>
      </c>
      <c r="E3269" s="2" t="s">
        <v>18</v>
      </c>
      <c r="F3269" s="2" t="s">
        <v>6550</v>
      </c>
      <c r="G3269" s="2" t="s">
        <v>20</v>
      </c>
      <c r="H3269" s="2" t="s">
        <v>175</v>
      </c>
      <c r="I3269" s="2">
        <v>3</v>
      </c>
      <c r="J3269" t="s">
        <v>22</v>
      </c>
      <c r="L3269" s="3">
        <v>42822</v>
      </c>
      <c r="M3269" s="2"/>
      <c r="N3269" s="2" t="s">
        <v>23</v>
      </c>
    </row>
    <row r="3270" spans="1:14" ht="13">
      <c r="A3270" s="2" t="s">
        <v>172</v>
      </c>
      <c r="B3270" s="2">
        <v>3403</v>
      </c>
      <c r="C3270" s="2" t="s">
        <v>6551</v>
      </c>
      <c r="D3270" s="2" t="s">
        <v>17</v>
      </c>
      <c r="E3270" s="2" t="s">
        <v>18</v>
      </c>
      <c r="F3270" s="2" t="s">
        <v>6552</v>
      </c>
      <c r="G3270" s="2" t="s">
        <v>20</v>
      </c>
      <c r="H3270" s="2" t="s">
        <v>175</v>
      </c>
      <c r="I3270" s="2">
        <v>3</v>
      </c>
      <c r="J3270" t="s">
        <v>22</v>
      </c>
      <c r="L3270" s="3">
        <v>42822</v>
      </c>
      <c r="M3270" s="2"/>
      <c r="N3270" s="2" t="s">
        <v>23</v>
      </c>
    </row>
    <row r="3271" spans="1:14" ht="13">
      <c r="A3271" s="2" t="s">
        <v>172</v>
      </c>
      <c r="B3271" s="2">
        <v>3404</v>
      </c>
      <c r="C3271" s="2" t="s">
        <v>6553</v>
      </c>
      <c r="D3271" s="2" t="s">
        <v>17</v>
      </c>
      <c r="E3271" s="2" t="s">
        <v>18</v>
      </c>
      <c r="F3271" s="2" t="s">
        <v>6554</v>
      </c>
      <c r="G3271" s="2" t="s">
        <v>20</v>
      </c>
      <c r="H3271" s="2" t="s">
        <v>175</v>
      </c>
      <c r="I3271" s="2">
        <v>3</v>
      </c>
      <c r="J3271" t="s">
        <v>22</v>
      </c>
      <c r="L3271" s="3">
        <v>42822</v>
      </c>
      <c r="M3271" s="2"/>
      <c r="N3271" s="2" t="s">
        <v>23</v>
      </c>
    </row>
    <row r="3272" spans="1:14" ht="13">
      <c r="A3272" s="2" t="s">
        <v>172</v>
      </c>
      <c r="B3272" s="2">
        <v>3405</v>
      </c>
      <c r="C3272" s="2" t="s">
        <v>6555</v>
      </c>
      <c r="D3272" s="2" t="s">
        <v>17</v>
      </c>
      <c r="E3272" s="2" t="s">
        <v>18</v>
      </c>
      <c r="F3272" s="2" t="s">
        <v>6556</v>
      </c>
      <c r="G3272" s="2" t="s">
        <v>20</v>
      </c>
      <c r="H3272" s="2" t="s">
        <v>175</v>
      </c>
      <c r="I3272" s="2">
        <v>3</v>
      </c>
      <c r="J3272" t="s">
        <v>22</v>
      </c>
      <c r="L3272" s="3">
        <v>42822</v>
      </c>
      <c r="M3272" s="2"/>
      <c r="N3272" s="2" t="s">
        <v>23</v>
      </c>
    </row>
    <row r="3273" spans="1:14" ht="13">
      <c r="A3273" s="2" t="s">
        <v>172</v>
      </c>
      <c r="B3273" s="2">
        <v>3406</v>
      </c>
      <c r="C3273" s="2" t="s">
        <v>6557</v>
      </c>
      <c r="D3273" s="2" t="s">
        <v>17</v>
      </c>
      <c r="E3273" s="2" t="s">
        <v>18</v>
      </c>
      <c r="F3273" s="2" t="s">
        <v>6558</v>
      </c>
      <c r="G3273" s="2" t="s">
        <v>20</v>
      </c>
      <c r="H3273" s="2" t="s">
        <v>175</v>
      </c>
      <c r="I3273" s="2">
        <v>3</v>
      </c>
      <c r="J3273" t="s">
        <v>22</v>
      </c>
      <c r="L3273" s="3">
        <v>42822</v>
      </c>
      <c r="M3273" s="2"/>
      <c r="N3273" s="2" t="s">
        <v>23</v>
      </c>
    </row>
    <row r="3274" spans="1:14" ht="13">
      <c r="A3274" s="2" t="s">
        <v>172</v>
      </c>
      <c r="B3274" s="2">
        <v>3407</v>
      </c>
      <c r="C3274" s="2" t="s">
        <v>6559</v>
      </c>
      <c r="D3274" s="2" t="s">
        <v>17</v>
      </c>
      <c r="E3274" s="2" t="s">
        <v>18</v>
      </c>
      <c r="F3274" s="2" t="s">
        <v>6560</v>
      </c>
      <c r="G3274" s="2" t="s">
        <v>20</v>
      </c>
      <c r="H3274" s="2" t="s">
        <v>175</v>
      </c>
      <c r="I3274" s="2">
        <v>3</v>
      </c>
      <c r="J3274" t="s">
        <v>22</v>
      </c>
      <c r="L3274" s="3">
        <v>42822</v>
      </c>
      <c r="M3274" s="2"/>
      <c r="N3274" s="2" t="s">
        <v>23</v>
      </c>
    </row>
    <row r="3275" spans="1:14" ht="13">
      <c r="A3275" s="2" t="s">
        <v>172</v>
      </c>
      <c r="B3275" s="2">
        <v>3408</v>
      </c>
      <c r="C3275" s="2" t="s">
        <v>6561</v>
      </c>
      <c r="D3275" s="2" t="s">
        <v>17</v>
      </c>
      <c r="E3275" s="2" t="s">
        <v>18</v>
      </c>
      <c r="F3275" s="2" t="s">
        <v>6562</v>
      </c>
      <c r="G3275" s="2" t="s">
        <v>20</v>
      </c>
      <c r="H3275" s="2" t="s">
        <v>175</v>
      </c>
      <c r="I3275" s="2">
        <v>3</v>
      </c>
      <c r="J3275" t="s">
        <v>22</v>
      </c>
      <c r="L3275" s="3">
        <v>42822</v>
      </c>
      <c r="M3275" s="2"/>
      <c r="N3275" s="2" t="s">
        <v>23</v>
      </c>
    </row>
    <row r="3276" spans="1:14" ht="13">
      <c r="A3276" s="2" t="s">
        <v>172</v>
      </c>
      <c r="B3276" s="2">
        <v>3409</v>
      </c>
      <c r="C3276" s="2" t="s">
        <v>6563</v>
      </c>
      <c r="D3276" s="2" t="s">
        <v>17</v>
      </c>
      <c r="E3276" s="2" t="s">
        <v>18</v>
      </c>
      <c r="F3276" s="2" t="s">
        <v>6564</v>
      </c>
      <c r="G3276" s="2" t="s">
        <v>20</v>
      </c>
      <c r="H3276" s="2" t="s">
        <v>175</v>
      </c>
      <c r="I3276" s="2">
        <v>3</v>
      </c>
      <c r="J3276" t="s">
        <v>22</v>
      </c>
      <c r="L3276" s="3">
        <v>42822</v>
      </c>
      <c r="M3276" s="2"/>
      <c r="N3276" s="2" t="s">
        <v>23</v>
      </c>
    </row>
    <row r="3277" spans="1:14" ht="13">
      <c r="A3277" s="2" t="s">
        <v>172</v>
      </c>
      <c r="B3277" s="2">
        <v>3410</v>
      </c>
      <c r="C3277" s="2" t="s">
        <v>6565</v>
      </c>
      <c r="D3277" s="2" t="s">
        <v>17</v>
      </c>
      <c r="E3277" s="2" t="s">
        <v>18</v>
      </c>
      <c r="F3277" s="2" t="s">
        <v>6566</v>
      </c>
      <c r="G3277" s="2" t="s">
        <v>20</v>
      </c>
      <c r="H3277" s="2" t="s">
        <v>175</v>
      </c>
      <c r="I3277" s="2">
        <v>3</v>
      </c>
      <c r="J3277" t="s">
        <v>22</v>
      </c>
      <c r="L3277" s="3">
        <v>42822</v>
      </c>
      <c r="M3277" s="2"/>
      <c r="N3277" s="2" t="s">
        <v>23</v>
      </c>
    </row>
    <row r="3278" spans="1:14" ht="13">
      <c r="A3278" s="2" t="s">
        <v>172</v>
      </c>
      <c r="B3278" s="2">
        <v>3411</v>
      </c>
      <c r="C3278" s="2" t="s">
        <v>6567</v>
      </c>
      <c r="D3278" s="2" t="s">
        <v>17</v>
      </c>
      <c r="E3278" s="2" t="s">
        <v>18</v>
      </c>
      <c r="F3278" s="2" t="s">
        <v>6568</v>
      </c>
      <c r="G3278" s="2" t="s">
        <v>20</v>
      </c>
      <c r="H3278" s="2" t="s">
        <v>175</v>
      </c>
      <c r="I3278" s="2">
        <v>3</v>
      </c>
      <c r="J3278" t="s">
        <v>22</v>
      </c>
      <c r="L3278" s="3">
        <v>42822</v>
      </c>
      <c r="M3278" s="2"/>
      <c r="N3278" s="2" t="s">
        <v>23</v>
      </c>
    </row>
    <row r="3279" spans="1:14" ht="13">
      <c r="A3279" s="2" t="s">
        <v>172</v>
      </c>
      <c r="B3279" s="2">
        <v>3412</v>
      </c>
      <c r="C3279" s="2" t="s">
        <v>6569</v>
      </c>
      <c r="D3279" s="2" t="s">
        <v>17</v>
      </c>
      <c r="E3279" s="2" t="s">
        <v>18</v>
      </c>
      <c r="F3279" s="2" t="s">
        <v>6570</v>
      </c>
      <c r="G3279" s="2" t="s">
        <v>20</v>
      </c>
      <c r="H3279" s="2" t="s">
        <v>175</v>
      </c>
      <c r="I3279" s="2">
        <v>3</v>
      </c>
      <c r="J3279" t="s">
        <v>22</v>
      </c>
      <c r="L3279" s="3">
        <v>42822</v>
      </c>
      <c r="M3279" s="2"/>
      <c r="N3279" s="2" t="s">
        <v>23</v>
      </c>
    </row>
    <row r="3280" spans="1:14" ht="13">
      <c r="A3280" s="2" t="s">
        <v>172</v>
      </c>
      <c r="B3280" s="2">
        <v>3413</v>
      </c>
      <c r="C3280" s="2" t="s">
        <v>6571</v>
      </c>
      <c r="D3280" s="2" t="s">
        <v>17</v>
      </c>
      <c r="E3280" s="2" t="s">
        <v>18</v>
      </c>
      <c r="F3280" s="2" t="s">
        <v>6572</v>
      </c>
      <c r="G3280" s="2" t="s">
        <v>20</v>
      </c>
      <c r="H3280" s="2" t="s">
        <v>175</v>
      </c>
      <c r="I3280" s="2">
        <v>3</v>
      </c>
      <c r="J3280" t="s">
        <v>22</v>
      </c>
      <c r="L3280" s="3">
        <v>42822</v>
      </c>
      <c r="M3280" s="2"/>
      <c r="N3280" s="2" t="s">
        <v>23</v>
      </c>
    </row>
    <row r="3281" spans="1:14" ht="13">
      <c r="A3281" s="2" t="s">
        <v>172</v>
      </c>
      <c r="B3281" s="2">
        <v>3414</v>
      </c>
      <c r="C3281" s="2" t="s">
        <v>6573</v>
      </c>
      <c r="D3281" s="2" t="s">
        <v>17</v>
      </c>
      <c r="E3281" s="2" t="s">
        <v>18</v>
      </c>
      <c r="F3281" s="2" t="s">
        <v>6574</v>
      </c>
      <c r="G3281" s="2" t="s">
        <v>20</v>
      </c>
      <c r="H3281" s="2" t="s">
        <v>175</v>
      </c>
      <c r="I3281" s="2">
        <v>3</v>
      </c>
      <c r="J3281" t="s">
        <v>22</v>
      </c>
      <c r="L3281" s="3">
        <v>42822</v>
      </c>
      <c r="M3281" s="2"/>
      <c r="N3281" s="2" t="s">
        <v>23</v>
      </c>
    </row>
    <row r="3282" spans="1:14" ht="13">
      <c r="A3282" s="2" t="s">
        <v>172</v>
      </c>
      <c r="B3282" s="2">
        <v>3415</v>
      </c>
      <c r="C3282" s="2" t="s">
        <v>6575</v>
      </c>
      <c r="D3282" s="2" t="s">
        <v>17</v>
      </c>
      <c r="E3282" s="2" t="s">
        <v>18</v>
      </c>
      <c r="F3282" s="2" t="s">
        <v>6576</v>
      </c>
      <c r="G3282" s="2" t="s">
        <v>20</v>
      </c>
      <c r="H3282" s="2" t="s">
        <v>175</v>
      </c>
      <c r="I3282" s="2">
        <v>3</v>
      </c>
      <c r="J3282" t="s">
        <v>22</v>
      </c>
      <c r="L3282" s="3">
        <v>42822</v>
      </c>
      <c r="M3282" s="2"/>
      <c r="N3282" s="2" t="s">
        <v>23</v>
      </c>
    </row>
    <row r="3283" spans="1:14" ht="13">
      <c r="A3283" s="2" t="s">
        <v>172</v>
      </c>
      <c r="B3283" s="2">
        <v>3416</v>
      </c>
      <c r="C3283" s="2" t="s">
        <v>6577</v>
      </c>
      <c r="D3283" s="2" t="s">
        <v>17</v>
      </c>
      <c r="E3283" s="2" t="s">
        <v>18</v>
      </c>
      <c r="F3283" s="2" t="s">
        <v>6578</v>
      </c>
      <c r="G3283" s="2" t="s">
        <v>20</v>
      </c>
      <c r="H3283" s="2" t="s">
        <v>175</v>
      </c>
      <c r="I3283" s="2">
        <v>3</v>
      </c>
      <c r="J3283" t="s">
        <v>22</v>
      </c>
      <c r="L3283" s="3">
        <v>42822</v>
      </c>
      <c r="M3283" s="2"/>
      <c r="N3283" s="2" t="s">
        <v>23</v>
      </c>
    </row>
    <row r="3284" spans="1:14" ht="13">
      <c r="A3284" s="2" t="s">
        <v>172</v>
      </c>
      <c r="B3284" s="2">
        <v>3417</v>
      </c>
      <c r="C3284" s="2" t="s">
        <v>6579</v>
      </c>
      <c r="D3284" s="2" t="s">
        <v>17</v>
      </c>
      <c r="E3284" s="2" t="s">
        <v>18</v>
      </c>
      <c r="F3284" s="2" t="s">
        <v>6580</v>
      </c>
      <c r="G3284" s="2" t="s">
        <v>20</v>
      </c>
      <c r="H3284" s="2" t="s">
        <v>175</v>
      </c>
      <c r="I3284" s="2">
        <v>3</v>
      </c>
      <c r="J3284" t="s">
        <v>22</v>
      </c>
      <c r="L3284" s="3">
        <v>42822</v>
      </c>
      <c r="M3284" s="2"/>
      <c r="N3284" s="2" t="s">
        <v>23</v>
      </c>
    </row>
    <row r="3285" spans="1:14" ht="13">
      <c r="A3285" s="2" t="s">
        <v>172</v>
      </c>
      <c r="B3285" s="2">
        <v>3418</v>
      </c>
      <c r="C3285" s="2" t="s">
        <v>6581</v>
      </c>
      <c r="D3285" s="2" t="s">
        <v>17</v>
      </c>
      <c r="E3285" s="2" t="s">
        <v>18</v>
      </c>
      <c r="F3285" s="2" t="s">
        <v>6582</v>
      </c>
      <c r="G3285" s="2" t="s">
        <v>20</v>
      </c>
      <c r="H3285" s="2" t="s">
        <v>175</v>
      </c>
      <c r="I3285" s="2">
        <v>3</v>
      </c>
      <c r="J3285" t="s">
        <v>22</v>
      </c>
      <c r="L3285" s="3">
        <v>42822</v>
      </c>
      <c r="M3285" s="2"/>
      <c r="N3285" s="2" t="s">
        <v>23</v>
      </c>
    </row>
    <row r="3286" spans="1:14" ht="13">
      <c r="A3286" s="2" t="s">
        <v>172</v>
      </c>
      <c r="B3286" s="2">
        <v>3419</v>
      </c>
      <c r="C3286" s="2" t="s">
        <v>6583</v>
      </c>
      <c r="D3286" s="2" t="s">
        <v>17</v>
      </c>
      <c r="E3286" s="2" t="s">
        <v>18</v>
      </c>
      <c r="F3286" s="2" t="s">
        <v>6584</v>
      </c>
      <c r="G3286" s="2" t="s">
        <v>20</v>
      </c>
      <c r="H3286" s="2" t="s">
        <v>175</v>
      </c>
      <c r="I3286" s="2">
        <v>3</v>
      </c>
      <c r="J3286" t="s">
        <v>22</v>
      </c>
      <c r="L3286" s="3">
        <v>42822</v>
      </c>
      <c r="M3286" s="2"/>
      <c r="N3286" s="2" t="s">
        <v>23</v>
      </c>
    </row>
    <row r="3287" spans="1:14" ht="13">
      <c r="A3287" s="2" t="s">
        <v>172</v>
      </c>
      <c r="B3287" s="2">
        <v>3420</v>
      </c>
      <c r="C3287" s="2" t="s">
        <v>6585</v>
      </c>
      <c r="D3287" s="2" t="s">
        <v>17</v>
      </c>
      <c r="E3287" s="2" t="s">
        <v>18</v>
      </c>
      <c r="F3287" s="2" t="s">
        <v>6586</v>
      </c>
      <c r="G3287" s="2" t="s">
        <v>20</v>
      </c>
      <c r="H3287" s="2" t="s">
        <v>175</v>
      </c>
      <c r="I3287" s="2">
        <v>3</v>
      </c>
      <c r="J3287" t="s">
        <v>22</v>
      </c>
      <c r="L3287" s="3">
        <v>42822</v>
      </c>
      <c r="M3287" s="2"/>
      <c r="N3287" s="2" t="s">
        <v>23</v>
      </c>
    </row>
    <row r="3288" spans="1:14" ht="13">
      <c r="A3288" s="2" t="s">
        <v>172</v>
      </c>
      <c r="B3288" s="2">
        <v>3421</v>
      </c>
      <c r="C3288" s="2" t="s">
        <v>6587</v>
      </c>
      <c r="D3288" s="2" t="s">
        <v>17</v>
      </c>
      <c r="E3288" s="2" t="s">
        <v>18</v>
      </c>
      <c r="F3288" s="2" t="s">
        <v>6588</v>
      </c>
      <c r="G3288" s="2" t="s">
        <v>20</v>
      </c>
      <c r="H3288" s="2" t="s">
        <v>175</v>
      </c>
      <c r="I3288" s="2">
        <v>3</v>
      </c>
      <c r="J3288" t="s">
        <v>22</v>
      </c>
      <c r="L3288" s="3">
        <v>42822</v>
      </c>
      <c r="M3288" s="2"/>
      <c r="N3288" s="2" t="s">
        <v>23</v>
      </c>
    </row>
    <row r="3289" spans="1:14" ht="13">
      <c r="A3289" s="2" t="s">
        <v>172</v>
      </c>
      <c r="B3289" s="2">
        <v>3422</v>
      </c>
      <c r="C3289" s="2" t="s">
        <v>6589</v>
      </c>
      <c r="D3289" s="2" t="s">
        <v>17</v>
      </c>
      <c r="E3289" s="2" t="s">
        <v>18</v>
      </c>
      <c r="F3289" s="2" t="s">
        <v>6590</v>
      </c>
      <c r="G3289" s="2" t="s">
        <v>20</v>
      </c>
      <c r="H3289" s="2" t="s">
        <v>175</v>
      </c>
      <c r="I3289" s="2">
        <v>3</v>
      </c>
      <c r="J3289" t="s">
        <v>22</v>
      </c>
      <c r="L3289" s="3">
        <v>42822</v>
      </c>
      <c r="M3289" s="2"/>
      <c r="N3289" s="2" t="s">
        <v>23</v>
      </c>
    </row>
    <row r="3290" spans="1:14" ht="13">
      <c r="A3290" s="2" t="s">
        <v>172</v>
      </c>
      <c r="B3290" s="2">
        <v>3423</v>
      </c>
      <c r="C3290" s="2" t="s">
        <v>6591</v>
      </c>
      <c r="D3290" s="2" t="s">
        <v>17</v>
      </c>
      <c r="E3290" s="2" t="s">
        <v>18</v>
      </c>
      <c r="F3290" s="2" t="s">
        <v>6592</v>
      </c>
      <c r="G3290" s="2" t="s">
        <v>20</v>
      </c>
      <c r="H3290" s="2" t="s">
        <v>175</v>
      </c>
      <c r="I3290" s="2">
        <v>3</v>
      </c>
      <c r="J3290" t="s">
        <v>22</v>
      </c>
      <c r="L3290" s="3">
        <v>42822</v>
      </c>
      <c r="M3290" s="2"/>
      <c r="N3290" s="2" t="s">
        <v>23</v>
      </c>
    </row>
    <row r="3291" spans="1:14" ht="13">
      <c r="A3291" s="2" t="s">
        <v>172</v>
      </c>
      <c r="B3291" s="2">
        <v>3424</v>
      </c>
      <c r="C3291" s="2" t="s">
        <v>6593</v>
      </c>
      <c r="D3291" s="2" t="s">
        <v>17</v>
      </c>
      <c r="E3291" s="2" t="s">
        <v>18</v>
      </c>
      <c r="F3291" s="2" t="s">
        <v>6594</v>
      </c>
      <c r="G3291" s="2" t="s">
        <v>20</v>
      </c>
      <c r="H3291" s="2" t="s">
        <v>175</v>
      </c>
      <c r="I3291" s="2">
        <v>3</v>
      </c>
      <c r="J3291" t="s">
        <v>22</v>
      </c>
      <c r="L3291" s="3">
        <v>42822</v>
      </c>
      <c r="M3291" s="2"/>
      <c r="N3291" s="2" t="s">
        <v>23</v>
      </c>
    </row>
    <row r="3292" spans="1:14" ht="13">
      <c r="A3292" s="2" t="s">
        <v>172</v>
      </c>
      <c r="B3292" s="2">
        <v>3425</v>
      </c>
      <c r="C3292" s="2" t="s">
        <v>6595</v>
      </c>
      <c r="D3292" s="2" t="s">
        <v>17</v>
      </c>
      <c r="E3292" s="2" t="s">
        <v>18</v>
      </c>
      <c r="F3292" s="2" t="s">
        <v>6596</v>
      </c>
      <c r="G3292" s="2" t="s">
        <v>20</v>
      </c>
      <c r="H3292" s="2" t="s">
        <v>175</v>
      </c>
      <c r="I3292" s="2">
        <v>3</v>
      </c>
      <c r="J3292" t="s">
        <v>22</v>
      </c>
      <c r="L3292" s="3">
        <v>42822</v>
      </c>
      <c r="M3292" s="2"/>
      <c r="N3292" s="2" t="s">
        <v>23</v>
      </c>
    </row>
    <row r="3293" spans="1:14" ht="13">
      <c r="A3293" s="2" t="s">
        <v>172</v>
      </c>
      <c r="B3293" s="2">
        <v>3426</v>
      </c>
      <c r="C3293" s="2" t="s">
        <v>6597</v>
      </c>
      <c r="D3293" s="2" t="s">
        <v>17</v>
      </c>
      <c r="E3293" s="2" t="s">
        <v>18</v>
      </c>
      <c r="F3293" s="2" t="s">
        <v>6598</v>
      </c>
      <c r="G3293" s="2" t="s">
        <v>20</v>
      </c>
      <c r="H3293" s="2" t="s">
        <v>175</v>
      </c>
      <c r="I3293" s="2">
        <v>3</v>
      </c>
      <c r="J3293" t="s">
        <v>22</v>
      </c>
      <c r="L3293" s="3">
        <v>42822</v>
      </c>
      <c r="M3293" s="2"/>
      <c r="N3293" s="2" t="s">
        <v>23</v>
      </c>
    </row>
    <row r="3294" spans="1:14" ht="13">
      <c r="A3294" s="2" t="s">
        <v>172</v>
      </c>
      <c r="B3294" s="2">
        <v>3427</v>
      </c>
      <c r="C3294" s="2" t="s">
        <v>6599</v>
      </c>
      <c r="D3294" s="2" t="s">
        <v>17</v>
      </c>
      <c r="E3294" s="2" t="s">
        <v>18</v>
      </c>
      <c r="F3294" s="2" t="s">
        <v>6600</v>
      </c>
      <c r="G3294" s="2" t="s">
        <v>20</v>
      </c>
      <c r="H3294" s="2" t="s">
        <v>175</v>
      </c>
      <c r="I3294" s="2">
        <v>3</v>
      </c>
      <c r="J3294" t="s">
        <v>22</v>
      </c>
      <c r="L3294" s="3">
        <v>42822</v>
      </c>
      <c r="M3294" s="2"/>
      <c r="N3294" s="2" t="s">
        <v>23</v>
      </c>
    </row>
    <row r="3295" spans="1:14" ht="13">
      <c r="A3295" s="2" t="s">
        <v>172</v>
      </c>
      <c r="B3295" s="2">
        <v>3428</v>
      </c>
      <c r="C3295" s="2" t="s">
        <v>6601</v>
      </c>
      <c r="D3295" s="2" t="s">
        <v>17</v>
      </c>
      <c r="E3295" s="2" t="s">
        <v>18</v>
      </c>
      <c r="F3295" s="2" t="s">
        <v>6602</v>
      </c>
      <c r="G3295" s="2" t="s">
        <v>20</v>
      </c>
      <c r="H3295" s="2" t="s">
        <v>175</v>
      </c>
      <c r="I3295" s="2">
        <v>3</v>
      </c>
      <c r="J3295" t="s">
        <v>22</v>
      </c>
      <c r="L3295" s="3">
        <v>42822</v>
      </c>
      <c r="M3295" s="2"/>
      <c r="N3295" s="2" t="s">
        <v>23</v>
      </c>
    </row>
    <row r="3296" spans="1:14" ht="13">
      <c r="A3296" s="2" t="s">
        <v>172</v>
      </c>
      <c r="B3296" s="2">
        <v>3429</v>
      </c>
      <c r="C3296" s="2" t="s">
        <v>6603</v>
      </c>
      <c r="D3296" s="2" t="s">
        <v>17</v>
      </c>
      <c r="E3296" s="2" t="s">
        <v>18</v>
      </c>
      <c r="F3296" s="2" t="s">
        <v>6604</v>
      </c>
      <c r="G3296" s="2" t="s">
        <v>20</v>
      </c>
      <c r="H3296" s="2" t="s">
        <v>175</v>
      </c>
      <c r="I3296" s="2">
        <v>3</v>
      </c>
      <c r="J3296" t="s">
        <v>22</v>
      </c>
      <c r="L3296" s="3">
        <v>42822</v>
      </c>
      <c r="M3296" s="2"/>
      <c r="N3296" s="2" t="s">
        <v>23</v>
      </c>
    </row>
    <row r="3297" spans="1:14" ht="13">
      <c r="A3297" s="2" t="s">
        <v>172</v>
      </c>
      <c r="B3297" s="2">
        <v>3430</v>
      </c>
      <c r="C3297" s="2" t="s">
        <v>6605</v>
      </c>
      <c r="D3297" s="2" t="s">
        <v>17</v>
      </c>
      <c r="E3297" s="2" t="s">
        <v>18</v>
      </c>
      <c r="F3297" s="2" t="s">
        <v>6606</v>
      </c>
      <c r="G3297" s="2" t="s">
        <v>20</v>
      </c>
      <c r="H3297" s="2" t="s">
        <v>175</v>
      </c>
      <c r="I3297" s="2">
        <v>3</v>
      </c>
      <c r="J3297" t="s">
        <v>22</v>
      </c>
      <c r="L3297" s="3">
        <v>42822</v>
      </c>
      <c r="M3297" s="2"/>
      <c r="N3297" s="2" t="s">
        <v>23</v>
      </c>
    </row>
    <row r="3298" spans="1:14" ht="13">
      <c r="A3298" s="2" t="s">
        <v>172</v>
      </c>
      <c r="B3298" s="2">
        <v>3431</v>
      </c>
      <c r="C3298" s="2" t="s">
        <v>6607</v>
      </c>
      <c r="D3298" s="2" t="s">
        <v>17</v>
      </c>
      <c r="E3298" s="2" t="s">
        <v>18</v>
      </c>
      <c r="F3298" s="2" t="s">
        <v>6608</v>
      </c>
      <c r="G3298" s="2" t="s">
        <v>20</v>
      </c>
      <c r="H3298" s="2" t="s">
        <v>175</v>
      </c>
      <c r="I3298" s="2">
        <v>3</v>
      </c>
      <c r="J3298" t="s">
        <v>22</v>
      </c>
      <c r="L3298" s="3">
        <v>42822</v>
      </c>
      <c r="M3298" s="2"/>
      <c r="N3298" s="2" t="s">
        <v>23</v>
      </c>
    </row>
    <row r="3299" spans="1:14" ht="13">
      <c r="A3299" s="2" t="s">
        <v>172</v>
      </c>
      <c r="B3299" s="2">
        <v>3432</v>
      </c>
      <c r="C3299" s="2" t="s">
        <v>6609</v>
      </c>
      <c r="D3299" s="2" t="s">
        <v>17</v>
      </c>
      <c r="E3299" s="2" t="s">
        <v>18</v>
      </c>
      <c r="F3299" s="2" t="s">
        <v>6610</v>
      </c>
      <c r="G3299" s="2" t="s">
        <v>20</v>
      </c>
      <c r="H3299" s="2" t="s">
        <v>175</v>
      </c>
      <c r="I3299" s="2">
        <v>3</v>
      </c>
      <c r="J3299" t="s">
        <v>22</v>
      </c>
      <c r="L3299" s="3">
        <v>42822</v>
      </c>
      <c r="M3299" s="2"/>
      <c r="N3299" s="2" t="s">
        <v>23</v>
      </c>
    </row>
    <row r="3300" spans="1:14" ht="13">
      <c r="A3300" s="2" t="s">
        <v>172</v>
      </c>
      <c r="B3300" s="2">
        <v>3433</v>
      </c>
      <c r="C3300" s="2" t="s">
        <v>6611</v>
      </c>
      <c r="D3300" s="2" t="s">
        <v>17</v>
      </c>
      <c r="E3300" s="2" t="s">
        <v>18</v>
      </c>
      <c r="F3300" s="2" t="s">
        <v>6612</v>
      </c>
      <c r="G3300" s="2" t="s">
        <v>20</v>
      </c>
      <c r="H3300" s="2" t="s">
        <v>175</v>
      </c>
      <c r="I3300" s="2">
        <v>3</v>
      </c>
      <c r="J3300" t="s">
        <v>22</v>
      </c>
      <c r="L3300" s="3">
        <v>42822</v>
      </c>
      <c r="M3300" s="2"/>
      <c r="N3300" s="2" t="s">
        <v>23</v>
      </c>
    </row>
    <row r="3301" spans="1:14" ht="13">
      <c r="A3301" s="2" t="s">
        <v>172</v>
      </c>
      <c r="B3301" s="2">
        <v>3434</v>
      </c>
      <c r="C3301" s="2" t="s">
        <v>6613</v>
      </c>
      <c r="D3301" s="2" t="s">
        <v>17</v>
      </c>
      <c r="E3301" s="2" t="s">
        <v>18</v>
      </c>
      <c r="F3301" s="2" t="s">
        <v>6614</v>
      </c>
      <c r="G3301" s="2" t="s">
        <v>20</v>
      </c>
      <c r="H3301" s="2" t="s">
        <v>175</v>
      </c>
      <c r="I3301" s="2">
        <v>3</v>
      </c>
      <c r="J3301" t="s">
        <v>22</v>
      </c>
      <c r="L3301" s="3">
        <v>42822</v>
      </c>
      <c r="M3301" s="2"/>
      <c r="N3301" s="2" t="s">
        <v>23</v>
      </c>
    </row>
    <row r="3302" spans="1:14" ht="13">
      <c r="A3302" s="2" t="s">
        <v>172</v>
      </c>
      <c r="B3302" s="2">
        <v>3435</v>
      </c>
      <c r="C3302" s="2" t="s">
        <v>6615</v>
      </c>
      <c r="D3302" s="2" t="s">
        <v>17</v>
      </c>
      <c r="E3302" s="2" t="s">
        <v>18</v>
      </c>
      <c r="F3302" s="2" t="s">
        <v>6616</v>
      </c>
      <c r="G3302" s="2" t="s">
        <v>20</v>
      </c>
      <c r="H3302" s="2" t="s">
        <v>175</v>
      </c>
      <c r="I3302" s="2">
        <v>3</v>
      </c>
      <c r="J3302" t="s">
        <v>22</v>
      </c>
      <c r="L3302" s="3">
        <v>42822</v>
      </c>
      <c r="M3302" s="2"/>
      <c r="N3302" s="2" t="s">
        <v>23</v>
      </c>
    </row>
    <row r="3303" spans="1:14" ht="13">
      <c r="A3303" s="2" t="s">
        <v>172</v>
      </c>
      <c r="B3303" s="2">
        <v>3436</v>
      </c>
      <c r="C3303" s="2" t="s">
        <v>6617</v>
      </c>
      <c r="D3303" s="2" t="s">
        <v>17</v>
      </c>
      <c r="E3303" s="2" t="s">
        <v>18</v>
      </c>
      <c r="F3303" s="2" t="s">
        <v>6618</v>
      </c>
      <c r="G3303" s="2" t="s">
        <v>20</v>
      </c>
      <c r="H3303" s="2" t="s">
        <v>175</v>
      </c>
      <c r="I3303" s="2">
        <v>3</v>
      </c>
      <c r="J3303" t="s">
        <v>22</v>
      </c>
      <c r="L3303" s="3">
        <v>42822</v>
      </c>
      <c r="M3303" s="2"/>
      <c r="N3303" s="2" t="s">
        <v>23</v>
      </c>
    </row>
    <row r="3304" spans="1:14" ht="13">
      <c r="A3304" s="2" t="s">
        <v>172</v>
      </c>
      <c r="B3304" s="2">
        <v>3437</v>
      </c>
      <c r="C3304" s="2" t="s">
        <v>6619</v>
      </c>
      <c r="D3304" s="2" t="s">
        <v>17</v>
      </c>
      <c r="E3304" s="2" t="s">
        <v>18</v>
      </c>
      <c r="F3304" s="2" t="s">
        <v>6620</v>
      </c>
      <c r="G3304" s="2" t="s">
        <v>20</v>
      </c>
      <c r="H3304" s="2" t="s">
        <v>175</v>
      </c>
      <c r="I3304" s="2">
        <v>3</v>
      </c>
      <c r="J3304" t="s">
        <v>22</v>
      </c>
      <c r="L3304" s="3">
        <v>42822</v>
      </c>
      <c r="M3304" s="2"/>
      <c r="N3304" s="2" t="s">
        <v>23</v>
      </c>
    </row>
    <row r="3305" spans="1:14" ht="13">
      <c r="A3305" s="2" t="s">
        <v>172</v>
      </c>
      <c r="B3305" s="2">
        <v>3438</v>
      </c>
      <c r="C3305" s="2" t="s">
        <v>6621</v>
      </c>
      <c r="D3305" s="2" t="s">
        <v>17</v>
      </c>
      <c r="E3305" s="2" t="s">
        <v>18</v>
      </c>
      <c r="F3305" s="2" t="s">
        <v>6622</v>
      </c>
      <c r="G3305" s="2" t="s">
        <v>20</v>
      </c>
      <c r="H3305" s="2" t="s">
        <v>175</v>
      </c>
      <c r="I3305" s="2">
        <v>3</v>
      </c>
      <c r="J3305" t="s">
        <v>22</v>
      </c>
      <c r="L3305" s="3">
        <v>42822</v>
      </c>
      <c r="M3305" s="2"/>
      <c r="N3305" s="2" t="s">
        <v>23</v>
      </c>
    </row>
    <row r="3306" spans="1:14" ht="13">
      <c r="A3306" s="2" t="s">
        <v>5309</v>
      </c>
      <c r="B3306" s="2">
        <v>3439</v>
      </c>
      <c r="C3306" s="2" t="s">
        <v>6623</v>
      </c>
      <c r="D3306" s="2" t="s">
        <v>17</v>
      </c>
      <c r="E3306" s="2" t="s">
        <v>18</v>
      </c>
      <c r="F3306" s="2" t="s">
        <v>6624</v>
      </c>
      <c r="G3306" s="2" t="s">
        <v>20</v>
      </c>
      <c r="H3306" s="2" t="s">
        <v>175</v>
      </c>
      <c r="I3306" s="2">
        <v>2</v>
      </c>
      <c r="J3306" t="s">
        <v>22</v>
      </c>
      <c r="L3306" s="3">
        <v>42736</v>
      </c>
      <c r="M3306" s="2"/>
      <c r="N3306" s="2" t="s">
        <v>23</v>
      </c>
    </row>
    <row r="3307" spans="1:14" ht="13">
      <c r="A3307" s="2" t="s">
        <v>5309</v>
      </c>
      <c r="B3307" s="2">
        <v>3440</v>
      </c>
      <c r="C3307" s="2" t="s">
        <v>6625</v>
      </c>
      <c r="D3307" s="2" t="s">
        <v>17</v>
      </c>
      <c r="E3307" s="2" t="s">
        <v>18</v>
      </c>
      <c r="F3307" s="2" t="s">
        <v>6626</v>
      </c>
      <c r="G3307" s="2" t="s">
        <v>20</v>
      </c>
      <c r="H3307" s="2" t="s">
        <v>175</v>
      </c>
      <c r="I3307" s="2">
        <v>2</v>
      </c>
      <c r="J3307" t="s">
        <v>22</v>
      </c>
      <c r="L3307" s="3">
        <v>42736</v>
      </c>
      <c r="M3307" s="2"/>
      <c r="N3307" s="2" t="s">
        <v>23</v>
      </c>
    </row>
    <row r="3308" spans="1:14" ht="13">
      <c r="A3308" s="2" t="s">
        <v>5309</v>
      </c>
      <c r="B3308" s="2">
        <v>3441</v>
      </c>
      <c r="C3308" s="2" t="s">
        <v>6627</v>
      </c>
      <c r="D3308" s="2" t="s">
        <v>17</v>
      </c>
      <c r="E3308" s="2" t="s">
        <v>18</v>
      </c>
      <c r="F3308" s="2" t="s">
        <v>6628</v>
      </c>
      <c r="G3308" s="2" t="s">
        <v>20</v>
      </c>
      <c r="H3308" s="2" t="s">
        <v>175</v>
      </c>
      <c r="I3308" s="2">
        <v>2</v>
      </c>
      <c r="J3308" t="s">
        <v>22</v>
      </c>
      <c r="L3308" s="3">
        <v>42736</v>
      </c>
      <c r="M3308" s="2"/>
      <c r="N3308" s="2" t="s">
        <v>23</v>
      </c>
    </row>
    <row r="3309" spans="1:14" ht="13">
      <c r="A3309" s="2" t="s">
        <v>172</v>
      </c>
      <c r="B3309" s="2">
        <v>3442</v>
      </c>
      <c r="C3309" s="2" t="s">
        <v>6629</v>
      </c>
      <c r="D3309" s="2" t="s">
        <v>17</v>
      </c>
      <c r="E3309" s="2" t="s">
        <v>18</v>
      </c>
      <c r="F3309" s="2" t="s">
        <v>6630</v>
      </c>
      <c r="G3309" s="2" t="s">
        <v>20</v>
      </c>
      <c r="H3309" s="2" t="s">
        <v>175</v>
      </c>
      <c r="I3309" s="2">
        <v>3</v>
      </c>
      <c r="J3309" t="s">
        <v>22</v>
      </c>
      <c r="L3309" s="3">
        <v>42822</v>
      </c>
      <c r="M3309" s="2"/>
      <c r="N3309" s="2" t="s">
        <v>23</v>
      </c>
    </row>
    <row r="3310" spans="1:14" ht="13">
      <c r="A3310" s="2" t="s">
        <v>172</v>
      </c>
      <c r="B3310" s="2">
        <v>3443</v>
      </c>
      <c r="C3310" s="2" t="s">
        <v>6631</v>
      </c>
      <c r="D3310" s="2" t="s">
        <v>17</v>
      </c>
      <c r="E3310" s="2" t="s">
        <v>18</v>
      </c>
      <c r="F3310" s="2" t="s">
        <v>6632</v>
      </c>
      <c r="G3310" s="2" t="s">
        <v>20</v>
      </c>
      <c r="H3310" s="2" t="s">
        <v>175</v>
      </c>
      <c r="I3310" s="2">
        <v>3</v>
      </c>
      <c r="J3310" t="s">
        <v>22</v>
      </c>
      <c r="L3310" s="3">
        <v>42822</v>
      </c>
      <c r="M3310" s="2"/>
      <c r="N3310" s="2" t="s">
        <v>23</v>
      </c>
    </row>
    <row r="3311" spans="1:14" ht="13">
      <c r="A3311" s="2" t="s">
        <v>172</v>
      </c>
      <c r="B3311" s="2">
        <v>3444</v>
      </c>
      <c r="C3311" s="2" t="s">
        <v>6633</v>
      </c>
      <c r="D3311" s="2" t="s">
        <v>17</v>
      </c>
      <c r="E3311" s="2" t="s">
        <v>18</v>
      </c>
      <c r="F3311" s="2" t="s">
        <v>6634</v>
      </c>
      <c r="G3311" s="2" t="s">
        <v>20</v>
      </c>
      <c r="H3311" s="2" t="s">
        <v>175</v>
      </c>
      <c r="I3311" s="2">
        <v>3</v>
      </c>
      <c r="J3311" t="s">
        <v>22</v>
      </c>
      <c r="L3311" s="3">
        <v>42822</v>
      </c>
      <c r="M3311" s="2"/>
      <c r="N3311" s="2" t="s">
        <v>23</v>
      </c>
    </row>
    <row r="3312" spans="1:14" ht="13">
      <c r="A3312" s="2" t="s">
        <v>172</v>
      </c>
      <c r="B3312" s="2">
        <v>3445</v>
      </c>
      <c r="C3312" s="2" t="s">
        <v>6635</v>
      </c>
      <c r="D3312" s="2" t="s">
        <v>17</v>
      </c>
      <c r="E3312" s="2" t="s">
        <v>18</v>
      </c>
      <c r="F3312" s="2" t="s">
        <v>6636</v>
      </c>
      <c r="G3312" s="2" t="s">
        <v>20</v>
      </c>
      <c r="H3312" s="2" t="s">
        <v>175</v>
      </c>
      <c r="I3312" s="2">
        <v>3</v>
      </c>
      <c r="J3312" t="s">
        <v>22</v>
      </c>
      <c r="L3312" s="3">
        <v>42822</v>
      </c>
      <c r="M3312" s="2"/>
      <c r="N3312" s="2" t="s">
        <v>23</v>
      </c>
    </row>
    <row r="3313" spans="1:14" ht="13">
      <c r="A3313" s="2" t="s">
        <v>172</v>
      </c>
      <c r="B3313" s="2">
        <v>3446</v>
      </c>
      <c r="C3313" s="2" t="s">
        <v>6637</v>
      </c>
      <c r="D3313" s="2" t="s">
        <v>17</v>
      </c>
      <c r="E3313" s="2" t="s">
        <v>18</v>
      </c>
      <c r="F3313" s="2" t="s">
        <v>6638</v>
      </c>
      <c r="G3313" s="2" t="s">
        <v>20</v>
      </c>
      <c r="H3313" s="2" t="s">
        <v>175</v>
      </c>
      <c r="I3313" s="2">
        <v>3</v>
      </c>
      <c r="J3313" t="s">
        <v>22</v>
      </c>
      <c r="L3313" s="3">
        <v>42822</v>
      </c>
      <c r="M3313" s="2"/>
      <c r="N3313" s="2" t="s">
        <v>23</v>
      </c>
    </row>
    <row r="3314" spans="1:14" ht="13">
      <c r="A3314" s="2" t="s">
        <v>172</v>
      </c>
      <c r="B3314" s="2">
        <v>3447</v>
      </c>
      <c r="C3314" s="2" t="s">
        <v>6639</v>
      </c>
      <c r="D3314" s="2" t="s">
        <v>17</v>
      </c>
      <c r="E3314" s="2" t="s">
        <v>18</v>
      </c>
      <c r="F3314" s="2" t="s">
        <v>6640</v>
      </c>
      <c r="G3314" s="2" t="s">
        <v>20</v>
      </c>
      <c r="H3314" s="2" t="s">
        <v>175</v>
      </c>
      <c r="I3314" s="2">
        <v>3</v>
      </c>
      <c r="J3314" t="s">
        <v>22</v>
      </c>
      <c r="L3314" s="3">
        <v>42822</v>
      </c>
      <c r="M3314" s="2"/>
      <c r="N3314" s="2" t="s">
        <v>23</v>
      </c>
    </row>
    <row r="3315" spans="1:14" ht="13">
      <c r="A3315" s="2" t="s">
        <v>172</v>
      </c>
      <c r="B3315" s="2">
        <v>3448</v>
      </c>
      <c r="C3315" s="2" t="s">
        <v>6641</v>
      </c>
      <c r="D3315" s="2" t="s">
        <v>17</v>
      </c>
      <c r="E3315" s="2" t="s">
        <v>18</v>
      </c>
      <c r="F3315" s="2" t="s">
        <v>6642</v>
      </c>
      <c r="G3315" s="2" t="s">
        <v>20</v>
      </c>
      <c r="H3315" s="2" t="s">
        <v>175</v>
      </c>
      <c r="I3315" s="2">
        <v>3</v>
      </c>
      <c r="J3315" t="s">
        <v>22</v>
      </c>
      <c r="L3315" s="3">
        <v>42822</v>
      </c>
      <c r="M3315" s="2"/>
      <c r="N3315" s="2" t="s">
        <v>23</v>
      </c>
    </row>
    <row r="3316" spans="1:14" ht="13">
      <c r="A3316" s="2" t="s">
        <v>172</v>
      </c>
      <c r="B3316" s="2">
        <v>3449</v>
      </c>
      <c r="C3316" s="2" t="s">
        <v>6643</v>
      </c>
      <c r="D3316" s="2" t="s">
        <v>17</v>
      </c>
      <c r="E3316" s="2" t="s">
        <v>18</v>
      </c>
      <c r="F3316" s="2" t="s">
        <v>6644</v>
      </c>
      <c r="G3316" s="2" t="s">
        <v>20</v>
      </c>
      <c r="H3316" s="2" t="s">
        <v>175</v>
      </c>
      <c r="I3316" s="2">
        <v>3</v>
      </c>
      <c r="J3316" t="s">
        <v>22</v>
      </c>
      <c r="L3316" s="3">
        <v>42822</v>
      </c>
      <c r="M3316" s="2"/>
      <c r="N3316" s="2" t="s">
        <v>23</v>
      </c>
    </row>
    <row r="3317" spans="1:14" ht="13">
      <c r="A3317" s="2" t="s">
        <v>172</v>
      </c>
      <c r="B3317" s="2">
        <v>3450</v>
      </c>
      <c r="C3317" s="2" t="s">
        <v>6645</v>
      </c>
      <c r="D3317" s="2" t="s">
        <v>17</v>
      </c>
      <c r="E3317" s="2" t="s">
        <v>18</v>
      </c>
      <c r="F3317" s="2" t="s">
        <v>6646</v>
      </c>
      <c r="G3317" s="2" t="s">
        <v>20</v>
      </c>
      <c r="H3317" s="2" t="s">
        <v>175</v>
      </c>
      <c r="I3317" s="2">
        <v>3</v>
      </c>
      <c r="J3317" t="s">
        <v>22</v>
      </c>
      <c r="L3317" s="3">
        <v>42822</v>
      </c>
      <c r="M3317" s="2"/>
      <c r="N3317" s="2" t="s">
        <v>23</v>
      </c>
    </row>
    <row r="3318" spans="1:14" ht="13">
      <c r="A3318" s="2" t="s">
        <v>172</v>
      </c>
      <c r="B3318" s="2">
        <v>3451</v>
      </c>
      <c r="C3318" s="2" t="s">
        <v>6647</v>
      </c>
      <c r="D3318" s="2" t="s">
        <v>17</v>
      </c>
      <c r="E3318" s="2" t="s">
        <v>18</v>
      </c>
      <c r="F3318" s="2" t="s">
        <v>6648</v>
      </c>
      <c r="G3318" s="2" t="s">
        <v>20</v>
      </c>
      <c r="H3318" s="2" t="s">
        <v>175</v>
      </c>
      <c r="I3318" s="2">
        <v>3</v>
      </c>
      <c r="J3318" t="s">
        <v>22</v>
      </c>
      <c r="L3318" s="3">
        <v>42822</v>
      </c>
      <c r="M3318" s="2"/>
      <c r="N3318" s="2" t="s">
        <v>23</v>
      </c>
    </row>
    <row r="3319" spans="1:14" ht="13">
      <c r="A3319" s="2" t="s">
        <v>172</v>
      </c>
      <c r="B3319" s="2">
        <v>3452</v>
      </c>
      <c r="C3319" s="2" t="s">
        <v>6649</v>
      </c>
      <c r="D3319" s="2" t="s">
        <v>17</v>
      </c>
      <c r="E3319" s="2" t="s">
        <v>18</v>
      </c>
      <c r="F3319" s="2" t="s">
        <v>6650</v>
      </c>
      <c r="G3319" s="2" t="s">
        <v>20</v>
      </c>
      <c r="H3319" s="2" t="s">
        <v>175</v>
      </c>
      <c r="I3319" s="2">
        <v>3</v>
      </c>
      <c r="J3319" t="s">
        <v>22</v>
      </c>
      <c r="L3319" s="3">
        <v>42822</v>
      </c>
      <c r="M3319" s="2"/>
      <c r="N3319" s="2" t="s">
        <v>23</v>
      </c>
    </row>
    <row r="3320" spans="1:14" ht="13">
      <c r="A3320" s="2" t="s">
        <v>172</v>
      </c>
      <c r="B3320" s="2">
        <v>3453</v>
      </c>
      <c r="C3320" s="2" t="s">
        <v>6651</v>
      </c>
      <c r="D3320" s="2" t="s">
        <v>17</v>
      </c>
      <c r="E3320" s="2" t="s">
        <v>18</v>
      </c>
      <c r="F3320" s="2" t="s">
        <v>6652</v>
      </c>
      <c r="G3320" s="2" t="s">
        <v>20</v>
      </c>
      <c r="H3320" s="2" t="s">
        <v>175</v>
      </c>
      <c r="I3320" s="2">
        <v>3</v>
      </c>
      <c r="J3320" t="s">
        <v>22</v>
      </c>
      <c r="L3320" s="3">
        <v>42822</v>
      </c>
      <c r="M3320" s="2"/>
      <c r="N3320" s="2" t="s">
        <v>23</v>
      </c>
    </row>
    <row r="3321" spans="1:14" ht="13">
      <c r="A3321" s="2" t="s">
        <v>172</v>
      </c>
      <c r="B3321" s="2">
        <v>3454</v>
      </c>
      <c r="C3321" s="2" t="s">
        <v>6653</v>
      </c>
      <c r="D3321" s="2" t="s">
        <v>17</v>
      </c>
      <c r="E3321" s="2" t="s">
        <v>18</v>
      </c>
      <c r="F3321" s="2" t="s">
        <v>6654</v>
      </c>
      <c r="G3321" s="2" t="s">
        <v>20</v>
      </c>
      <c r="H3321" s="2" t="s">
        <v>175</v>
      </c>
      <c r="I3321" s="2">
        <v>3</v>
      </c>
      <c r="J3321" t="s">
        <v>22</v>
      </c>
      <c r="L3321" s="3">
        <v>42822</v>
      </c>
      <c r="M3321" s="2"/>
      <c r="N3321" s="2" t="s">
        <v>23</v>
      </c>
    </row>
    <row r="3322" spans="1:14" ht="13">
      <c r="A3322" s="2" t="s">
        <v>172</v>
      </c>
      <c r="B3322" s="2">
        <v>3455</v>
      </c>
      <c r="C3322" s="2" t="s">
        <v>6655</v>
      </c>
      <c r="D3322" s="2" t="s">
        <v>17</v>
      </c>
      <c r="E3322" s="2" t="s">
        <v>18</v>
      </c>
      <c r="F3322" s="2" t="s">
        <v>6656</v>
      </c>
      <c r="G3322" s="2" t="s">
        <v>20</v>
      </c>
      <c r="H3322" s="2" t="s">
        <v>175</v>
      </c>
      <c r="I3322" s="2">
        <v>3</v>
      </c>
      <c r="J3322" t="s">
        <v>22</v>
      </c>
      <c r="L3322" s="3">
        <v>42822</v>
      </c>
      <c r="M3322" s="2"/>
      <c r="N3322" s="2" t="s">
        <v>23</v>
      </c>
    </row>
    <row r="3323" spans="1:14" ht="13">
      <c r="A3323" s="2" t="s">
        <v>172</v>
      </c>
      <c r="B3323" s="2">
        <v>3456</v>
      </c>
      <c r="C3323" s="2" t="s">
        <v>6657</v>
      </c>
      <c r="D3323" s="2" t="s">
        <v>17</v>
      </c>
      <c r="E3323" s="2" t="s">
        <v>18</v>
      </c>
      <c r="F3323" s="2" t="s">
        <v>6658</v>
      </c>
      <c r="G3323" s="2" t="s">
        <v>20</v>
      </c>
      <c r="H3323" s="2" t="s">
        <v>175</v>
      </c>
      <c r="I3323" s="2">
        <v>3</v>
      </c>
      <c r="J3323" t="s">
        <v>22</v>
      </c>
      <c r="L3323" s="3">
        <v>42822</v>
      </c>
      <c r="M3323" s="2"/>
      <c r="N3323" s="2" t="s">
        <v>23</v>
      </c>
    </row>
    <row r="3324" spans="1:14" ht="13">
      <c r="A3324" s="2" t="s">
        <v>172</v>
      </c>
      <c r="B3324" s="2">
        <v>3457</v>
      </c>
      <c r="C3324" s="2" t="s">
        <v>6659</v>
      </c>
      <c r="D3324" s="2" t="s">
        <v>17</v>
      </c>
      <c r="E3324" s="2" t="s">
        <v>18</v>
      </c>
      <c r="F3324" s="2" t="s">
        <v>6660</v>
      </c>
      <c r="G3324" s="2" t="s">
        <v>20</v>
      </c>
      <c r="H3324" s="2" t="s">
        <v>175</v>
      </c>
      <c r="I3324" s="2">
        <v>3</v>
      </c>
      <c r="J3324" t="s">
        <v>22</v>
      </c>
      <c r="L3324" s="3">
        <v>42822</v>
      </c>
      <c r="M3324" s="2"/>
      <c r="N3324" s="2" t="s">
        <v>23</v>
      </c>
    </row>
    <row r="3325" spans="1:14" ht="13">
      <c r="A3325" s="2" t="s">
        <v>172</v>
      </c>
      <c r="B3325" s="2">
        <v>3458</v>
      </c>
      <c r="C3325" s="2" t="s">
        <v>6661</v>
      </c>
      <c r="D3325" s="2" t="s">
        <v>17</v>
      </c>
      <c r="E3325" s="2" t="s">
        <v>18</v>
      </c>
      <c r="F3325" s="2" t="s">
        <v>6662</v>
      </c>
      <c r="G3325" s="2" t="s">
        <v>20</v>
      </c>
      <c r="H3325" s="2" t="s">
        <v>175</v>
      </c>
      <c r="I3325" s="2">
        <v>3</v>
      </c>
      <c r="J3325" t="s">
        <v>22</v>
      </c>
      <c r="L3325" s="3">
        <v>42822</v>
      </c>
      <c r="M3325" s="2"/>
      <c r="N3325" s="2" t="s">
        <v>23</v>
      </c>
    </row>
    <row r="3326" spans="1:14" ht="13">
      <c r="A3326" s="2" t="s">
        <v>172</v>
      </c>
      <c r="B3326" s="2">
        <v>3459</v>
      </c>
      <c r="C3326" s="2" t="s">
        <v>6663</v>
      </c>
      <c r="D3326" s="2" t="s">
        <v>17</v>
      </c>
      <c r="E3326" s="2" t="s">
        <v>18</v>
      </c>
      <c r="F3326" s="2" t="s">
        <v>6664</v>
      </c>
      <c r="G3326" s="2" t="s">
        <v>20</v>
      </c>
      <c r="H3326" s="2" t="s">
        <v>175</v>
      </c>
      <c r="I3326" s="2">
        <v>3</v>
      </c>
      <c r="J3326" t="s">
        <v>22</v>
      </c>
      <c r="L3326" s="3">
        <v>42822</v>
      </c>
      <c r="M3326" s="2"/>
      <c r="N3326" s="2" t="s">
        <v>23</v>
      </c>
    </row>
    <row r="3327" spans="1:14" ht="13">
      <c r="A3327" s="2" t="s">
        <v>172</v>
      </c>
      <c r="B3327" s="2">
        <v>3460</v>
      </c>
      <c r="C3327" s="2" t="s">
        <v>6665</v>
      </c>
      <c r="D3327" s="2" t="s">
        <v>17</v>
      </c>
      <c r="E3327" s="2" t="s">
        <v>18</v>
      </c>
      <c r="F3327" s="2" t="s">
        <v>6666</v>
      </c>
      <c r="G3327" s="2" t="s">
        <v>20</v>
      </c>
      <c r="H3327" s="2" t="s">
        <v>175</v>
      </c>
      <c r="I3327" s="2">
        <v>3</v>
      </c>
      <c r="J3327" t="s">
        <v>22</v>
      </c>
      <c r="L3327" s="3">
        <v>42822</v>
      </c>
      <c r="M3327" s="2"/>
      <c r="N3327" s="2" t="s">
        <v>23</v>
      </c>
    </row>
    <row r="3328" spans="1:14" ht="13">
      <c r="A3328" s="2" t="s">
        <v>172</v>
      </c>
      <c r="B3328" s="2">
        <v>3461</v>
      </c>
      <c r="C3328" s="2" t="s">
        <v>6667</v>
      </c>
      <c r="D3328" s="2" t="s">
        <v>17</v>
      </c>
      <c r="E3328" s="2" t="s">
        <v>18</v>
      </c>
      <c r="F3328" s="2" t="s">
        <v>6668</v>
      </c>
      <c r="G3328" s="2" t="s">
        <v>20</v>
      </c>
      <c r="H3328" s="2" t="s">
        <v>175</v>
      </c>
      <c r="I3328" s="2">
        <v>3</v>
      </c>
      <c r="J3328" t="s">
        <v>22</v>
      </c>
      <c r="L3328" s="3">
        <v>42822</v>
      </c>
      <c r="M3328" s="2"/>
      <c r="N3328" s="2" t="s">
        <v>23</v>
      </c>
    </row>
    <row r="3329" spans="1:14" ht="13">
      <c r="A3329" s="2" t="s">
        <v>172</v>
      </c>
      <c r="B3329" s="2">
        <v>3462</v>
      </c>
      <c r="C3329" s="2" t="s">
        <v>6669</v>
      </c>
      <c r="D3329" s="2" t="s">
        <v>17</v>
      </c>
      <c r="E3329" s="2" t="s">
        <v>18</v>
      </c>
      <c r="F3329" s="2" t="s">
        <v>6670</v>
      </c>
      <c r="G3329" s="2" t="s">
        <v>20</v>
      </c>
      <c r="H3329" s="2" t="s">
        <v>175</v>
      </c>
      <c r="I3329" s="2">
        <v>3</v>
      </c>
      <c r="J3329" t="s">
        <v>22</v>
      </c>
      <c r="L3329" s="3">
        <v>42822</v>
      </c>
      <c r="M3329" s="2"/>
      <c r="N3329" s="2" t="s">
        <v>23</v>
      </c>
    </row>
    <row r="3330" spans="1:14" ht="13">
      <c r="A3330" s="2" t="s">
        <v>172</v>
      </c>
      <c r="B3330" s="2">
        <v>3463</v>
      </c>
      <c r="C3330" s="2" t="s">
        <v>6671</v>
      </c>
      <c r="D3330" s="2" t="s">
        <v>17</v>
      </c>
      <c r="E3330" s="2" t="s">
        <v>18</v>
      </c>
      <c r="F3330" s="2" t="s">
        <v>6672</v>
      </c>
      <c r="G3330" s="2" t="s">
        <v>20</v>
      </c>
      <c r="H3330" s="2" t="s">
        <v>175</v>
      </c>
      <c r="I3330" s="2">
        <v>3</v>
      </c>
      <c r="J3330" t="s">
        <v>22</v>
      </c>
      <c r="L3330" s="3">
        <v>42822</v>
      </c>
      <c r="M3330" s="2"/>
      <c r="N3330" s="2" t="s">
        <v>23</v>
      </c>
    </row>
    <row r="3331" spans="1:14" ht="13">
      <c r="A3331" s="2" t="s">
        <v>172</v>
      </c>
      <c r="B3331" s="2">
        <v>3464</v>
      </c>
      <c r="C3331" s="2" t="s">
        <v>6673</v>
      </c>
      <c r="D3331" s="2" t="s">
        <v>17</v>
      </c>
      <c r="E3331" s="2" t="s">
        <v>18</v>
      </c>
      <c r="F3331" s="2" t="s">
        <v>6674</v>
      </c>
      <c r="G3331" s="2" t="s">
        <v>20</v>
      </c>
      <c r="H3331" s="2" t="s">
        <v>175</v>
      </c>
      <c r="I3331" s="2">
        <v>3</v>
      </c>
      <c r="J3331" t="s">
        <v>22</v>
      </c>
      <c r="L3331" s="3">
        <v>42822</v>
      </c>
      <c r="M3331" s="2"/>
      <c r="N3331" s="2" t="s">
        <v>23</v>
      </c>
    </row>
    <row r="3332" spans="1:14" ht="13">
      <c r="A3332" s="2" t="s">
        <v>172</v>
      </c>
      <c r="B3332" s="2">
        <v>3465</v>
      </c>
      <c r="C3332" s="2" t="s">
        <v>6675</v>
      </c>
      <c r="D3332" s="2" t="s">
        <v>17</v>
      </c>
      <c r="E3332" s="2" t="s">
        <v>18</v>
      </c>
      <c r="F3332" s="2" t="s">
        <v>6676</v>
      </c>
      <c r="G3332" s="2" t="s">
        <v>20</v>
      </c>
      <c r="H3332" s="2" t="s">
        <v>175</v>
      </c>
      <c r="I3332" s="2">
        <v>3</v>
      </c>
      <c r="J3332" t="s">
        <v>22</v>
      </c>
      <c r="L3332" s="3">
        <v>42822</v>
      </c>
      <c r="M3332" s="2"/>
      <c r="N3332" s="2" t="s">
        <v>23</v>
      </c>
    </row>
    <row r="3333" spans="1:14" ht="13">
      <c r="A3333" s="2" t="s">
        <v>172</v>
      </c>
      <c r="B3333" s="2">
        <v>3466</v>
      </c>
      <c r="C3333" s="2" t="s">
        <v>6677</v>
      </c>
      <c r="D3333" s="2" t="s">
        <v>17</v>
      </c>
      <c r="E3333" s="2" t="s">
        <v>18</v>
      </c>
      <c r="F3333" s="2" t="s">
        <v>6678</v>
      </c>
      <c r="G3333" s="2" t="s">
        <v>20</v>
      </c>
      <c r="H3333" s="2" t="s">
        <v>175</v>
      </c>
      <c r="I3333" s="2">
        <v>3</v>
      </c>
      <c r="J3333" t="s">
        <v>22</v>
      </c>
      <c r="L3333" s="3">
        <v>42822</v>
      </c>
      <c r="M3333" s="2"/>
      <c r="N3333" s="2" t="s">
        <v>23</v>
      </c>
    </row>
    <row r="3334" spans="1:14" ht="13">
      <c r="A3334" s="2" t="s">
        <v>172</v>
      </c>
      <c r="B3334" s="2">
        <v>3467</v>
      </c>
      <c r="C3334" s="2" t="s">
        <v>6679</v>
      </c>
      <c r="D3334" s="2" t="s">
        <v>17</v>
      </c>
      <c r="E3334" s="2" t="s">
        <v>18</v>
      </c>
      <c r="F3334" s="2" t="s">
        <v>6680</v>
      </c>
      <c r="G3334" s="2" t="s">
        <v>20</v>
      </c>
      <c r="H3334" s="2" t="s">
        <v>175</v>
      </c>
      <c r="I3334" s="2">
        <v>3</v>
      </c>
      <c r="J3334" t="s">
        <v>22</v>
      </c>
      <c r="L3334" s="3">
        <v>42822</v>
      </c>
      <c r="M3334" s="2"/>
      <c r="N3334" s="2" t="s">
        <v>23</v>
      </c>
    </row>
    <row r="3335" spans="1:14" ht="13">
      <c r="A3335" s="2" t="s">
        <v>172</v>
      </c>
      <c r="B3335" s="2">
        <v>3468</v>
      </c>
      <c r="C3335" s="2" t="s">
        <v>6681</v>
      </c>
      <c r="D3335" s="2" t="s">
        <v>17</v>
      </c>
      <c r="E3335" s="2" t="s">
        <v>18</v>
      </c>
      <c r="F3335" s="2" t="s">
        <v>6682</v>
      </c>
      <c r="G3335" s="2" t="s">
        <v>20</v>
      </c>
      <c r="H3335" s="2" t="s">
        <v>175</v>
      </c>
      <c r="I3335" s="2">
        <v>3</v>
      </c>
      <c r="J3335" t="s">
        <v>22</v>
      </c>
      <c r="L3335" s="3">
        <v>42822</v>
      </c>
      <c r="M3335" s="2"/>
      <c r="N3335" s="2" t="s">
        <v>23</v>
      </c>
    </row>
    <row r="3336" spans="1:14" ht="13">
      <c r="A3336" s="2" t="s">
        <v>172</v>
      </c>
      <c r="B3336" s="2">
        <v>3469</v>
      </c>
      <c r="C3336" s="2" t="s">
        <v>6683</v>
      </c>
      <c r="D3336" s="2" t="s">
        <v>17</v>
      </c>
      <c r="E3336" s="2" t="s">
        <v>18</v>
      </c>
      <c r="F3336" s="2" t="s">
        <v>6684</v>
      </c>
      <c r="G3336" s="2" t="s">
        <v>20</v>
      </c>
      <c r="H3336" s="2" t="s">
        <v>175</v>
      </c>
      <c r="I3336" s="2">
        <v>3</v>
      </c>
      <c r="J3336" t="s">
        <v>22</v>
      </c>
      <c r="L3336" s="3">
        <v>42822</v>
      </c>
      <c r="M3336" s="2"/>
      <c r="N3336" s="2" t="s">
        <v>23</v>
      </c>
    </row>
    <row r="3337" spans="1:14" ht="13">
      <c r="A3337" s="2" t="s">
        <v>172</v>
      </c>
      <c r="B3337" s="2">
        <v>3470</v>
      </c>
      <c r="C3337" s="2" t="s">
        <v>6685</v>
      </c>
      <c r="D3337" s="2" t="s">
        <v>17</v>
      </c>
      <c r="E3337" s="2" t="s">
        <v>18</v>
      </c>
      <c r="F3337" s="2" t="s">
        <v>6686</v>
      </c>
      <c r="G3337" s="2" t="s">
        <v>20</v>
      </c>
      <c r="H3337" s="2" t="s">
        <v>175</v>
      </c>
      <c r="I3337" s="2">
        <v>3</v>
      </c>
      <c r="J3337" t="s">
        <v>22</v>
      </c>
      <c r="L3337" s="3">
        <v>42822</v>
      </c>
      <c r="M3337" s="2"/>
      <c r="N3337" s="2" t="s">
        <v>23</v>
      </c>
    </row>
    <row r="3338" spans="1:14" ht="13">
      <c r="A3338" s="2" t="s">
        <v>172</v>
      </c>
      <c r="B3338" s="2">
        <v>3471</v>
      </c>
      <c r="C3338" s="2" t="s">
        <v>6687</v>
      </c>
      <c r="D3338" s="2" t="s">
        <v>17</v>
      </c>
      <c r="E3338" s="2" t="s">
        <v>18</v>
      </c>
      <c r="F3338" s="2" t="s">
        <v>6688</v>
      </c>
      <c r="G3338" s="2" t="s">
        <v>20</v>
      </c>
      <c r="H3338" s="2" t="s">
        <v>175</v>
      </c>
      <c r="I3338" s="2">
        <v>3</v>
      </c>
      <c r="J3338" t="s">
        <v>22</v>
      </c>
      <c r="L3338" s="3">
        <v>42822</v>
      </c>
      <c r="M3338" s="2"/>
      <c r="N3338" s="2" t="s">
        <v>23</v>
      </c>
    </row>
    <row r="3339" spans="1:14" ht="13">
      <c r="A3339" s="2" t="s">
        <v>172</v>
      </c>
      <c r="B3339" s="2">
        <v>3472</v>
      </c>
      <c r="C3339" s="2" t="s">
        <v>6689</v>
      </c>
      <c r="D3339" s="2" t="s">
        <v>17</v>
      </c>
      <c r="E3339" s="2" t="s">
        <v>18</v>
      </c>
      <c r="F3339" s="2" t="s">
        <v>6690</v>
      </c>
      <c r="G3339" s="2" t="s">
        <v>20</v>
      </c>
      <c r="H3339" s="2" t="s">
        <v>175</v>
      </c>
      <c r="I3339" s="2">
        <v>3</v>
      </c>
      <c r="J3339" t="s">
        <v>22</v>
      </c>
      <c r="L3339" s="3">
        <v>42822</v>
      </c>
      <c r="M3339" s="2"/>
      <c r="N3339" s="2" t="s">
        <v>23</v>
      </c>
    </row>
    <row r="3340" spans="1:14" ht="13">
      <c r="A3340" s="2" t="s">
        <v>172</v>
      </c>
      <c r="B3340" s="2">
        <v>3473</v>
      </c>
      <c r="C3340" s="2" t="s">
        <v>6691</v>
      </c>
      <c r="D3340" s="2" t="s">
        <v>17</v>
      </c>
      <c r="E3340" s="2" t="s">
        <v>18</v>
      </c>
      <c r="F3340" s="2" t="s">
        <v>6692</v>
      </c>
      <c r="G3340" s="2" t="s">
        <v>20</v>
      </c>
      <c r="H3340" s="2" t="s">
        <v>175</v>
      </c>
      <c r="I3340" s="2">
        <v>3</v>
      </c>
      <c r="J3340" t="s">
        <v>22</v>
      </c>
      <c r="L3340" s="3">
        <v>42822</v>
      </c>
      <c r="M3340" s="2"/>
      <c r="N3340" s="2" t="s">
        <v>23</v>
      </c>
    </row>
    <row r="3341" spans="1:14" ht="13">
      <c r="A3341" s="2" t="s">
        <v>172</v>
      </c>
      <c r="B3341" s="2">
        <v>3474</v>
      </c>
      <c r="C3341" s="2" t="s">
        <v>6693</v>
      </c>
      <c r="D3341" s="2" t="s">
        <v>17</v>
      </c>
      <c r="E3341" s="2" t="s">
        <v>18</v>
      </c>
      <c r="F3341" s="2" t="s">
        <v>6694</v>
      </c>
      <c r="G3341" s="2" t="s">
        <v>20</v>
      </c>
      <c r="H3341" s="2" t="s">
        <v>175</v>
      </c>
      <c r="I3341" s="2">
        <v>3</v>
      </c>
      <c r="J3341" t="s">
        <v>22</v>
      </c>
      <c r="L3341" s="3">
        <v>42822</v>
      </c>
      <c r="M3341" s="2"/>
      <c r="N3341" s="2" t="s">
        <v>23</v>
      </c>
    </row>
    <row r="3342" spans="1:14" ht="13">
      <c r="A3342" s="2" t="s">
        <v>172</v>
      </c>
      <c r="B3342" s="2">
        <v>3475</v>
      </c>
      <c r="C3342" s="2" t="s">
        <v>6695</v>
      </c>
      <c r="D3342" s="2" t="s">
        <v>17</v>
      </c>
      <c r="E3342" s="2" t="s">
        <v>18</v>
      </c>
      <c r="F3342" s="2" t="s">
        <v>6696</v>
      </c>
      <c r="G3342" s="2" t="s">
        <v>20</v>
      </c>
      <c r="H3342" s="2" t="s">
        <v>175</v>
      </c>
      <c r="I3342" s="2">
        <v>3</v>
      </c>
      <c r="J3342" t="s">
        <v>22</v>
      </c>
      <c r="L3342" s="3">
        <v>42822</v>
      </c>
      <c r="M3342" s="2"/>
      <c r="N3342" s="2" t="s">
        <v>23</v>
      </c>
    </row>
    <row r="3343" spans="1:14" ht="13">
      <c r="A3343" s="2" t="s">
        <v>172</v>
      </c>
      <c r="B3343" s="2">
        <v>3476</v>
      </c>
      <c r="C3343" s="2" t="s">
        <v>6697</v>
      </c>
      <c r="D3343" s="2" t="s">
        <v>17</v>
      </c>
      <c r="E3343" s="2" t="s">
        <v>18</v>
      </c>
      <c r="F3343" s="2" t="s">
        <v>6698</v>
      </c>
      <c r="G3343" s="2" t="s">
        <v>20</v>
      </c>
      <c r="H3343" s="2" t="s">
        <v>175</v>
      </c>
      <c r="I3343" s="2">
        <v>3</v>
      </c>
      <c r="J3343" t="s">
        <v>22</v>
      </c>
      <c r="L3343" s="3">
        <v>42822</v>
      </c>
      <c r="M3343" s="2"/>
      <c r="N3343" s="2" t="s">
        <v>23</v>
      </c>
    </row>
    <row r="3344" spans="1:14" ht="13">
      <c r="A3344" s="2" t="s">
        <v>172</v>
      </c>
      <c r="B3344" s="2">
        <v>3477</v>
      </c>
      <c r="C3344" s="2" t="s">
        <v>6699</v>
      </c>
      <c r="D3344" s="2" t="s">
        <v>17</v>
      </c>
      <c r="E3344" s="2" t="s">
        <v>18</v>
      </c>
      <c r="F3344" s="2" t="s">
        <v>6700</v>
      </c>
      <c r="G3344" s="2" t="s">
        <v>20</v>
      </c>
      <c r="H3344" s="2" t="s">
        <v>175</v>
      </c>
      <c r="I3344" s="2">
        <v>3</v>
      </c>
      <c r="J3344" t="s">
        <v>22</v>
      </c>
      <c r="L3344" s="3">
        <v>42822</v>
      </c>
      <c r="M3344" s="2"/>
      <c r="N3344" s="2" t="s">
        <v>23</v>
      </c>
    </row>
    <row r="3345" spans="1:14" ht="13">
      <c r="A3345" s="2" t="s">
        <v>172</v>
      </c>
      <c r="B3345" s="2">
        <v>3478</v>
      </c>
      <c r="C3345" s="2" t="s">
        <v>6701</v>
      </c>
      <c r="D3345" s="2" t="s">
        <v>17</v>
      </c>
      <c r="E3345" s="2" t="s">
        <v>18</v>
      </c>
      <c r="F3345" s="2" t="s">
        <v>6702</v>
      </c>
      <c r="G3345" s="2" t="s">
        <v>20</v>
      </c>
      <c r="H3345" s="2" t="s">
        <v>175</v>
      </c>
      <c r="I3345" s="2">
        <v>3</v>
      </c>
      <c r="J3345" t="s">
        <v>22</v>
      </c>
      <c r="L3345" s="3">
        <v>42822</v>
      </c>
      <c r="M3345" s="2"/>
      <c r="N3345" s="2" t="s">
        <v>23</v>
      </c>
    </row>
    <row r="3346" spans="1:14" ht="13">
      <c r="A3346" s="2" t="s">
        <v>172</v>
      </c>
      <c r="B3346" s="2">
        <v>3479</v>
      </c>
      <c r="C3346" s="2" t="s">
        <v>6703</v>
      </c>
      <c r="D3346" s="2" t="s">
        <v>17</v>
      </c>
      <c r="E3346" s="2" t="s">
        <v>18</v>
      </c>
      <c r="F3346" s="2" t="s">
        <v>6704</v>
      </c>
      <c r="G3346" s="2" t="s">
        <v>20</v>
      </c>
      <c r="H3346" s="2" t="s">
        <v>175</v>
      </c>
      <c r="I3346" s="2">
        <v>3</v>
      </c>
      <c r="J3346" t="s">
        <v>22</v>
      </c>
      <c r="L3346" s="3">
        <v>42822</v>
      </c>
      <c r="M3346" s="2"/>
      <c r="N3346" s="2" t="s">
        <v>23</v>
      </c>
    </row>
    <row r="3347" spans="1:14" ht="13">
      <c r="A3347" s="2" t="s">
        <v>172</v>
      </c>
      <c r="B3347" s="2">
        <v>3480</v>
      </c>
      <c r="C3347" s="2" t="s">
        <v>6705</v>
      </c>
      <c r="D3347" s="2" t="s">
        <v>17</v>
      </c>
      <c r="E3347" s="2" t="s">
        <v>18</v>
      </c>
      <c r="F3347" s="2" t="s">
        <v>6706</v>
      </c>
      <c r="G3347" s="2" t="s">
        <v>20</v>
      </c>
      <c r="H3347" s="2" t="s">
        <v>175</v>
      </c>
      <c r="I3347" s="2">
        <v>3</v>
      </c>
      <c r="J3347" t="s">
        <v>22</v>
      </c>
      <c r="L3347" s="3">
        <v>42822</v>
      </c>
      <c r="M3347" s="2"/>
      <c r="N3347" s="2" t="s">
        <v>23</v>
      </c>
    </row>
    <row r="3348" spans="1:14" ht="13">
      <c r="A3348" s="2" t="s">
        <v>172</v>
      </c>
      <c r="B3348" s="2">
        <v>3481</v>
      </c>
      <c r="C3348" s="2" t="s">
        <v>6707</v>
      </c>
      <c r="D3348" s="2" t="s">
        <v>17</v>
      </c>
      <c r="E3348" s="2" t="s">
        <v>18</v>
      </c>
      <c r="F3348" s="2" t="s">
        <v>6708</v>
      </c>
      <c r="G3348" s="2" t="s">
        <v>20</v>
      </c>
      <c r="H3348" s="2" t="s">
        <v>175</v>
      </c>
      <c r="I3348" s="2">
        <v>3</v>
      </c>
      <c r="J3348" t="s">
        <v>22</v>
      </c>
      <c r="L3348" s="3">
        <v>42822</v>
      </c>
      <c r="M3348" s="2"/>
      <c r="N3348" s="2" t="s">
        <v>23</v>
      </c>
    </row>
    <row r="3349" spans="1:14" ht="13">
      <c r="A3349" s="2" t="s">
        <v>172</v>
      </c>
      <c r="B3349" s="2">
        <v>3482</v>
      </c>
      <c r="C3349" s="2" t="s">
        <v>6709</v>
      </c>
      <c r="D3349" s="2" t="s">
        <v>17</v>
      </c>
      <c r="E3349" s="2" t="s">
        <v>18</v>
      </c>
      <c r="F3349" s="2" t="s">
        <v>6710</v>
      </c>
      <c r="G3349" s="2" t="s">
        <v>20</v>
      </c>
      <c r="H3349" s="2" t="s">
        <v>175</v>
      </c>
      <c r="I3349" s="2">
        <v>3</v>
      </c>
      <c r="J3349" t="s">
        <v>22</v>
      </c>
      <c r="L3349" s="3">
        <v>42822</v>
      </c>
      <c r="M3349" s="2"/>
      <c r="N3349" s="2" t="s">
        <v>23</v>
      </c>
    </row>
    <row r="3350" spans="1:14" ht="13">
      <c r="A3350" s="2" t="s">
        <v>172</v>
      </c>
      <c r="B3350" s="2">
        <v>3483</v>
      </c>
      <c r="C3350" s="2" t="s">
        <v>6711</v>
      </c>
      <c r="D3350" s="2" t="s">
        <v>17</v>
      </c>
      <c r="E3350" s="2" t="s">
        <v>18</v>
      </c>
      <c r="F3350" s="2" t="s">
        <v>6712</v>
      </c>
      <c r="G3350" s="2" t="s">
        <v>20</v>
      </c>
      <c r="H3350" s="2" t="s">
        <v>175</v>
      </c>
      <c r="I3350" s="2">
        <v>3</v>
      </c>
      <c r="J3350" t="s">
        <v>22</v>
      </c>
      <c r="L3350" s="3">
        <v>42822</v>
      </c>
      <c r="M3350" s="2"/>
      <c r="N3350" s="2" t="s">
        <v>23</v>
      </c>
    </row>
    <row r="3351" spans="1:14" ht="13">
      <c r="A3351" s="2" t="s">
        <v>172</v>
      </c>
      <c r="B3351" s="2">
        <v>3484</v>
      </c>
      <c r="C3351" s="2" t="s">
        <v>6713</v>
      </c>
      <c r="D3351" s="2" t="s">
        <v>17</v>
      </c>
      <c r="E3351" s="2" t="s">
        <v>18</v>
      </c>
      <c r="F3351" s="2" t="s">
        <v>6714</v>
      </c>
      <c r="G3351" s="2" t="s">
        <v>20</v>
      </c>
      <c r="H3351" s="2" t="s">
        <v>175</v>
      </c>
      <c r="I3351" s="2">
        <v>3</v>
      </c>
      <c r="J3351" t="s">
        <v>22</v>
      </c>
      <c r="L3351" s="3">
        <v>42822</v>
      </c>
      <c r="M3351" s="2"/>
      <c r="N3351" s="2" t="s">
        <v>23</v>
      </c>
    </row>
    <row r="3352" spans="1:14" ht="13">
      <c r="A3352" s="2" t="s">
        <v>172</v>
      </c>
      <c r="B3352" s="2">
        <v>3485</v>
      </c>
      <c r="C3352" s="2" t="s">
        <v>6715</v>
      </c>
      <c r="D3352" s="2" t="s">
        <v>17</v>
      </c>
      <c r="E3352" s="2" t="s">
        <v>18</v>
      </c>
      <c r="F3352" s="2" t="s">
        <v>6716</v>
      </c>
      <c r="G3352" s="2" t="s">
        <v>20</v>
      </c>
      <c r="H3352" s="2" t="s">
        <v>175</v>
      </c>
      <c r="I3352" s="2">
        <v>3</v>
      </c>
      <c r="J3352" t="s">
        <v>22</v>
      </c>
      <c r="L3352" s="3">
        <v>42822</v>
      </c>
      <c r="M3352" s="2"/>
      <c r="N3352" s="2" t="s">
        <v>23</v>
      </c>
    </row>
    <row r="3353" spans="1:14" ht="13">
      <c r="A3353" s="2" t="s">
        <v>172</v>
      </c>
      <c r="B3353" s="2">
        <v>3486</v>
      </c>
      <c r="C3353" s="2" t="s">
        <v>6717</v>
      </c>
      <c r="D3353" s="2" t="s">
        <v>17</v>
      </c>
      <c r="E3353" s="2" t="s">
        <v>18</v>
      </c>
      <c r="F3353" s="2" t="s">
        <v>6718</v>
      </c>
      <c r="G3353" s="2" t="s">
        <v>20</v>
      </c>
      <c r="H3353" s="2" t="s">
        <v>175</v>
      </c>
      <c r="I3353" s="2">
        <v>3</v>
      </c>
      <c r="J3353" t="s">
        <v>22</v>
      </c>
      <c r="L3353" s="3">
        <v>42822</v>
      </c>
      <c r="M3353" s="2"/>
      <c r="N3353" s="2" t="s">
        <v>23</v>
      </c>
    </row>
    <row r="3354" spans="1:14" ht="13">
      <c r="A3354" s="2" t="s">
        <v>172</v>
      </c>
      <c r="B3354" s="2">
        <v>3487</v>
      </c>
      <c r="C3354" s="2" t="s">
        <v>6719</v>
      </c>
      <c r="D3354" s="2" t="s">
        <v>17</v>
      </c>
      <c r="E3354" s="2" t="s">
        <v>18</v>
      </c>
      <c r="F3354" s="2" t="s">
        <v>6720</v>
      </c>
      <c r="G3354" s="2" t="s">
        <v>20</v>
      </c>
      <c r="H3354" s="2" t="s">
        <v>175</v>
      </c>
      <c r="I3354" s="2">
        <v>3</v>
      </c>
      <c r="J3354" t="s">
        <v>22</v>
      </c>
      <c r="L3354" s="3">
        <v>42822</v>
      </c>
      <c r="M3354" s="2"/>
      <c r="N3354" s="2" t="s">
        <v>23</v>
      </c>
    </row>
    <row r="3355" spans="1:14" ht="13">
      <c r="A3355" s="2" t="s">
        <v>172</v>
      </c>
      <c r="B3355" s="2">
        <v>3488</v>
      </c>
      <c r="C3355" s="2" t="s">
        <v>6721</v>
      </c>
      <c r="D3355" s="2" t="s">
        <v>17</v>
      </c>
      <c r="E3355" s="2" t="s">
        <v>18</v>
      </c>
      <c r="F3355" s="2" t="s">
        <v>6722</v>
      </c>
      <c r="G3355" s="2" t="s">
        <v>20</v>
      </c>
      <c r="H3355" s="2" t="s">
        <v>175</v>
      </c>
      <c r="I3355" s="2">
        <v>3</v>
      </c>
      <c r="J3355" t="s">
        <v>22</v>
      </c>
      <c r="L3355" s="3">
        <v>42822</v>
      </c>
      <c r="M3355" s="2"/>
      <c r="N3355" s="2" t="s">
        <v>23</v>
      </c>
    </row>
    <row r="3356" spans="1:14" ht="13">
      <c r="A3356" s="2" t="s">
        <v>172</v>
      </c>
      <c r="B3356" s="2">
        <v>3489</v>
      </c>
      <c r="C3356" s="2" t="s">
        <v>6723</v>
      </c>
      <c r="D3356" s="2" t="s">
        <v>17</v>
      </c>
      <c r="E3356" s="2" t="s">
        <v>18</v>
      </c>
      <c r="F3356" s="2" t="s">
        <v>6724</v>
      </c>
      <c r="G3356" s="2" t="s">
        <v>20</v>
      </c>
      <c r="H3356" s="2" t="s">
        <v>175</v>
      </c>
      <c r="I3356" s="2">
        <v>3</v>
      </c>
      <c r="J3356" t="s">
        <v>22</v>
      </c>
      <c r="L3356" s="3">
        <v>42822</v>
      </c>
      <c r="M3356" s="2"/>
      <c r="N3356" s="2" t="s">
        <v>23</v>
      </c>
    </row>
    <row r="3357" spans="1:14" ht="13">
      <c r="A3357" s="2" t="s">
        <v>172</v>
      </c>
      <c r="B3357" s="2">
        <v>3490</v>
      </c>
      <c r="C3357" s="2" t="s">
        <v>6725</v>
      </c>
      <c r="D3357" s="2" t="s">
        <v>17</v>
      </c>
      <c r="E3357" s="2" t="s">
        <v>18</v>
      </c>
      <c r="F3357" s="2" t="s">
        <v>6726</v>
      </c>
      <c r="G3357" s="2" t="s">
        <v>20</v>
      </c>
      <c r="H3357" s="2" t="s">
        <v>175</v>
      </c>
      <c r="I3357" s="2">
        <v>3</v>
      </c>
      <c r="J3357" t="s">
        <v>22</v>
      </c>
      <c r="L3357" s="3">
        <v>42822</v>
      </c>
      <c r="M3357" s="2"/>
      <c r="N3357" s="2" t="s">
        <v>23</v>
      </c>
    </row>
    <row r="3358" spans="1:14" ht="13">
      <c r="A3358" s="2" t="s">
        <v>172</v>
      </c>
      <c r="B3358" s="2">
        <v>3491</v>
      </c>
      <c r="C3358" s="2" t="s">
        <v>6727</v>
      </c>
      <c r="D3358" s="2" t="s">
        <v>17</v>
      </c>
      <c r="E3358" s="2" t="s">
        <v>18</v>
      </c>
      <c r="F3358" s="2" t="s">
        <v>6728</v>
      </c>
      <c r="G3358" s="2" t="s">
        <v>20</v>
      </c>
      <c r="H3358" s="2" t="s">
        <v>175</v>
      </c>
      <c r="I3358" s="2">
        <v>3</v>
      </c>
      <c r="J3358" t="s">
        <v>22</v>
      </c>
      <c r="L3358" s="3">
        <v>42822</v>
      </c>
      <c r="M3358" s="2"/>
      <c r="N3358" s="2" t="s">
        <v>23</v>
      </c>
    </row>
    <row r="3359" spans="1:14" ht="13">
      <c r="A3359" s="2" t="s">
        <v>172</v>
      </c>
      <c r="B3359" s="2">
        <v>3492</v>
      </c>
      <c r="C3359" s="2" t="s">
        <v>6729</v>
      </c>
      <c r="D3359" s="2" t="s">
        <v>17</v>
      </c>
      <c r="E3359" s="2" t="s">
        <v>18</v>
      </c>
      <c r="F3359" s="2" t="s">
        <v>6730</v>
      </c>
      <c r="G3359" s="2" t="s">
        <v>20</v>
      </c>
      <c r="H3359" s="2" t="s">
        <v>175</v>
      </c>
      <c r="I3359" s="2">
        <v>3</v>
      </c>
      <c r="J3359" t="s">
        <v>22</v>
      </c>
      <c r="L3359" s="3">
        <v>42822</v>
      </c>
      <c r="M3359" s="2"/>
      <c r="N3359" s="2" t="s">
        <v>23</v>
      </c>
    </row>
    <row r="3360" spans="1:14" ht="13">
      <c r="A3360" s="2" t="s">
        <v>172</v>
      </c>
      <c r="B3360" s="2">
        <v>3493</v>
      </c>
      <c r="C3360" s="2" t="s">
        <v>6731</v>
      </c>
      <c r="D3360" s="2" t="s">
        <v>17</v>
      </c>
      <c r="E3360" s="2" t="s">
        <v>18</v>
      </c>
      <c r="F3360" s="2" t="s">
        <v>6732</v>
      </c>
      <c r="G3360" s="2" t="s">
        <v>20</v>
      </c>
      <c r="H3360" s="2" t="s">
        <v>175</v>
      </c>
      <c r="I3360" s="2">
        <v>3</v>
      </c>
      <c r="J3360" t="s">
        <v>22</v>
      </c>
      <c r="L3360" s="3">
        <v>42822</v>
      </c>
      <c r="M3360" s="2"/>
      <c r="N3360" s="2" t="s">
        <v>23</v>
      </c>
    </row>
    <row r="3361" spans="1:14" ht="13">
      <c r="A3361" s="2" t="s">
        <v>172</v>
      </c>
      <c r="B3361" s="2">
        <v>3494</v>
      </c>
      <c r="C3361" s="2" t="s">
        <v>6733</v>
      </c>
      <c r="D3361" s="2" t="s">
        <v>17</v>
      </c>
      <c r="E3361" s="2" t="s">
        <v>18</v>
      </c>
      <c r="F3361" s="2" t="s">
        <v>6734</v>
      </c>
      <c r="G3361" s="2" t="s">
        <v>20</v>
      </c>
      <c r="H3361" s="2" t="s">
        <v>175</v>
      </c>
      <c r="I3361" s="2">
        <v>3</v>
      </c>
      <c r="J3361" t="s">
        <v>22</v>
      </c>
      <c r="L3361" s="3">
        <v>42822</v>
      </c>
      <c r="M3361" s="2"/>
      <c r="N3361" s="2" t="s">
        <v>23</v>
      </c>
    </row>
    <row r="3362" spans="1:14" ht="13">
      <c r="A3362" s="2" t="s">
        <v>172</v>
      </c>
      <c r="B3362" s="2">
        <v>3495</v>
      </c>
      <c r="C3362" s="2" t="s">
        <v>6735</v>
      </c>
      <c r="D3362" s="2" t="s">
        <v>17</v>
      </c>
      <c r="E3362" s="2" t="s">
        <v>18</v>
      </c>
      <c r="F3362" s="2" t="s">
        <v>6736</v>
      </c>
      <c r="G3362" s="2" t="s">
        <v>20</v>
      </c>
      <c r="H3362" s="2" t="s">
        <v>175</v>
      </c>
      <c r="I3362" s="2">
        <v>3</v>
      </c>
      <c r="J3362" t="s">
        <v>22</v>
      </c>
      <c r="L3362" s="3">
        <v>42822</v>
      </c>
      <c r="M3362" s="2"/>
      <c r="N3362" s="2" t="s">
        <v>23</v>
      </c>
    </row>
    <row r="3363" spans="1:14" ht="13">
      <c r="A3363" s="2" t="s">
        <v>172</v>
      </c>
      <c r="B3363" s="2">
        <v>3496</v>
      </c>
      <c r="C3363" s="2" t="s">
        <v>6737</v>
      </c>
      <c r="D3363" s="2" t="s">
        <v>17</v>
      </c>
      <c r="E3363" s="2" t="s">
        <v>18</v>
      </c>
      <c r="F3363" s="2" t="s">
        <v>6738</v>
      </c>
      <c r="G3363" s="2" t="s">
        <v>20</v>
      </c>
      <c r="H3363" s="2" t="s">
        <v>175</v>
      </c>
      <c r="I3363" s="2">
        <v>3</v>
      </c>
      <c r="J3363" t="s">
        <v>22</v>
      </c>
      <c r="L3363" s="3">
        <v>42822</v>
      </c>
      <c r="M3363" s="2"/>
      <c r="N3363" s="2" t="s">
        <v>23</v>
      </c>
    </row>
    <row r="3364" spans="1:14" ht="13">
      <c r="A3364" s="2" t="s">
        <v>172</v>
      </c>
      <c r="B3364" s="2">
        <v>3497</v>
      </c>
      <c r="C3364" s="2" t="s">
        <v>6739</v>
      </c>
      <c r="D3364" s="2" t="s">
        <v>17</v>
      </c>
      <c r="E3364" s="2" t="s">
        <v>18</v>
      </c>
      <c r="F3364" s="2" t="s">
        <v>6740</v>
      </c>
      <c r="G3364" s="2" t="s">
        <v>20</v>
      </c>
      <c r="H3364" s="2" t="s">
        <v>175</v>
      </c>
      <c r="I3364" s="2">
        <v>3</v>
      </c>
      <c r="J3364" t="s">
        <v>22</v>
      </c>
      <c r="L3364" s="3">
        <v>42822</v>
      </c>
      <c r="M3364" s="2"/>
      <c r="N3364" s="2" t="s">
        <v>23</v>
      </c>
    </row>
    <row r="3365" spans="1:14" ht="13">
      <c r="A3365" s="2" t="s">
        <v>172</v>
      </c>
      <c r="B3365" s="2">
        <v>3498</v>
      </c>
      <c r="C3365" s="2" t="s">
        <v>6741</v>
      </c>
      <c r="D3365" s="2" t="s">
        <v>17</v>
      </c>
      <c r="E3365" s="2" t="s">
        <v>18</v>
      </c>
      <c r="F3365" s="2" t="s">
        <v>6742</v>
      </c>
      <c r="G3365" s="2" t="s">
        <v>20</v>
      </c>
      <c r="H3365" s="2" t="s">
        <v>175</v>
      </c>
      <c r="I3365" s="2">
        <v>3</v>
      </c>
      <c r="J3365" t="s">
        <v>22</v>
      </c>
      <c r="L3365" s="3">
        <v>42822</v>
      </c>
      <c r="M3365" s="2"/>
      <c r="N3365" s="2" t="s">
        <v>23</v>
      </c>
    </row>
    <row r="3366" spans="1:14" ht="13">
      <c r="A3366" s="2" t="s">
        <v>172</v>
      </c>
      <c r="B3366" s="2">
        <v>3499</v>
      </c>
      <c r="C3366" s="2" t="s">
        <v>6743</v>
      </c>
      <c r="D3366" s="2" t="s">
        <v>17</v>
      </c>
      <c r="E3366" s="2" t="s">
        <v>18</v>
      </c>
      <c r="F3366" s="2" t="s">
        <v>6744</v>
      </c>
      <c r="G3366" s="2" t="s">
        <v>20</v>
      </c>
      <c r="H3366" s="2" t="s">
        <v>175</v>
      </c>
      <c r="I3366" s="2">
        <v>3</v>
      </c>
      <c r="J3366" t="s">
        <v>22</v>
      </c>
      <c r="L3366" s="3">
        <v>42822</v>
      </c>
      <c r="M3366" s="2"/>
      <c r="N3366" s="2" t="s">
        <v>23</v>
      </c>
    </row>
    <row r="3367" spans="1:14" ht="13">
      <c r="A3367" s="2" t="s">
        <v>172</v>
      </c>
      <c r="B3367" s="2">
        <v>3500</v>
      </c>
      <c r="C3367" s="2" t="s">
        <v>6745</v>
      </c>
      <c r="D3367" s="2" t="s">
        <v>17</v>
      </c>
      <c r="E3367" s="2" t="s">
        <v>18</v>
      </c>
      <c r="F3367" s="2" t="s">
        <v>6746</v>
      </c>
      <c r="G3367" s="2" t="s">
        <v>20</v>
      </c>
      <c r="H3367" s="2" t="s">
        <v>175</v>
      </c>
      <c r="I3367" s="2">
        <v>3</v>
      </c>
      <c r="J3367" t="s">
        <v>22</v>
      </c>
      <c r="L3367" s="3">
        <v>42822</v>
      </c>
      <c r="M3367" s="2"/>
      <c r="N3367" s="2" t="s">
        <v>23</v>
      </c>
    </row>
    <row r="3368" spans="1:14" ht="13">
      <c r="A3368" s="2" t="s">
        <v>172</v>
      </c>
      <c r="B3368" s="2">
        <v>3501</v>
      </c>
      <c r="C3368" s="2" t="s">
        <v>6747</v>
      </c>
      <c r="D3368" s="2" t="s">
        <v>17</v>
      </c>
      <c r="E3368" s="2" t="s">
        <v>18</v>
      </c>
      <c r="F3368" s="2" t="s">
        <v>6748</v>
      </c>
      <c r="G3368" s="2" t="s">
        <v>20</v>
      </c>
      <c r="H3368" s="2" t="s">
        <v>175</v>
      </c>
      <c r="I3368" s="2">
        <v>3</v>
      </c>
      <c r="J3368" t="s">
        <v>22</v>
      </c>
      <c r="L3368" s="3">
        <v>42822</v>
      </c>
      <c r="M3368" s="2"/>
      <c r="N3368" s="2" t="s">
        <v>23</v>
      </c>
    </row>
    <row r="3369" spans="1:14" ht="13">
      <c r="A3369" s="2" t="s">
        <v>172</v>
      </c>
      <c r="B3369" s="2">
        <v>3502</v>
      </c>
      <c r="C3369" s="2" t="s">
        <v>6749</v>
      </c>
      <c r="D3369" s="2" t="s">
        <v>17</v>
      </c>
      <c r="E3369" s="2" t="s">
        <v>18</v>
      </c>
      <c r="F3369" s="2" t="s">
        <v>6750</v>
      </c>
      <c r="G3369" s="2" t="s">
        <v>20</v>
      </c>
      <c r="H3369" s="2" t="s">
        <v>175</v>
      </c>
      <c r="I3369" s="2">
        <v>3</v>
      </c>
      <c r="J3369" t="s">
        <v>22</v>
      </c>
      <c r="L3369" s="3">
        <v>42822</v>
      </c>
      <c r="M3369" s="2"/>
      <c r="N3369" s="2" t="s">
        <v>23</v>
      </c>
    </row>
    <row r="3370" spans="1:14" ht="13">
      <c r="A3370" s="2" t="s">
        <v>172</v>
      </c>
      <c r="B3370" s="2">
        <v>3503</v>
      </c>
      <c r="C3370" s="2" t="s">
        <v>6751</v>
      </c>
      <c r="D3370" s="2" t="s">
        <v>17</v>
      </c>
      <c r="E3370" s="2" t="s">
        <v>18</v>
      </c>
      <c r="F3370" s="2" t="s">
        <v>6752</v>
      </c>
      <c r="G3370" s="2" t="s">
        <v>20</v>
      </c>
      <c r="H3370" s="2" t="s">
        <v>175</v>
      </c>
      <c r="I3370" s="2">
        <v>3</v>
      </c>
      <c r="J3370" t="s">
        <v>22</v>
      </c>
      <c r="L3370" s="3">
        <v>42822</v>
      </c>
      <c r="M3370" s="2"/>
      <c r="N3370" s="2" t="s">
        <v>23</v>
      </c>
    </row>
    <row r="3371" spans="1:14" ht="13">
      <c r="A3371" s="2" t="s">
        <v>172</v>
      </c>
      <c r="B3371" s="2">
        <v>3504</v>
      </c>
      <c r="C3371" s="2" t="s">
        <v>6753</v>
      </c>
      <c r="D3371" s="2" t="s">
        <v>17</v>
      </c>
      <c r="E3371" s="2" t="s">
        <v>18</v>
      </c>
      <c r="F3371" s="2" t="s">
        <v>6754</v>
      </c>
      <c r="G3371" s="2" t="s">
        <v>20</v>
      </c>
      <c r="H3371" s="2" t="s">
        <v>175</v>
      </c>
      <c r="I3371" s="2">
        <v>3</v>
      </c>
      <c r="J3371" t="s">
        <v>22</v>
      </c>
      <c r="L3371" s="3">
        <v>42822</v>
      </c>
      <c r="M3371" s="2"/>
      <c r="N3371" s="2" t="s">
        <v>23</v>
      </c>
    </row>
    <row r="3372" spans="1:14" ht="13">
      <c r="A3372" s="2" t="s">
        <v>172</v>
      </c>
      <c r="B3372" s="2">
        <v>3505</v>
      </c>
      <c r="C3372" s="2" t="s">
        <v>6755</v>
      </c>
      <c r="D3372" s="2" t="s">
        <v>17</v>
      </c>
      <c r="E3372" s="2" t="s">
        <v>18</v>
      </c>
      <c r="F3372" s="2" t="s">
        <v>6756</v>
      </c>
      <c r="G3372" s="2" t="s">
        <v>20</v>
      </c>
      <c r="H3372" s="2" t="s">
        <v>175</v>
      </c>
      <c r="I3372" s="2">
        <v>3</v>
      </c>
      <c r="J3372" t="s">
        <v>22</v>
      </c>
      <c r="L3372" s="3">
        <v>42822</v>
      </c>
      <c r="M3372" s="2"/>
      <c r="N3372" s="2" t="s">
        <v>23</v>
      </c>
    </row>
    <row r="3373" spans="1:14" ht="13">
      <c r="A3373" s="2" t="s">
        <v>172</v>
      </c>
      <c r="B3373" s="2">
        <v>3506</v>
      </c>
      <c r="C3373" s="2" t="s">
        <v>6757</v>
      </c>
      <c r="D3373" s="2" t="s">
        <v>17</v>
      </c>
      <c r="E3373" s="2" t="s">
        <v>18</v>
      </c>
      <c r="F3373" s="2" t="s">
        <v>6758</v>
      </c>
      <c r="G3373" s="2" t="s">
        <v>20</v>
      </c>
      <c r="H3373" s="2" t="s">
        <v>175</v>
      </c>
      <c r="I3373" s="2">
        <v>3</v>
      </c>
      <c r="J3373" t="s">
        <v>22</v>
      </c>
      <c r="L3373" s="3">
        <v>42822</v>
      </c>
      <c r="M3373" s="2"/>
      <c r="N3373" s="2" t="s">
        <v>23</v>
      </c>
    </row>
    <row r="3374" spans="1:14" ht="13">
      <c r="A3374" s="2" t="s">
        <v>172</v>
      </c>
      <c r="B3374" s="2">
        <v>3507</v>
      </c>
      <c r="C3374" s="2" t="s">
        <v>6759</v>
      </c>
      <c r="D3374" s="2" t="s">
        <v>17</v>
      </c>
      <c r="E3374" s="2" t="s">
        <v>18</v>
      </c>
      <c r="F3374" s="2" t="s">
        <v>6760</v>
      </c>
      <c r="G3374" s="2" t="s">
        <v>20</v>
      </c>
      <c r="H3374" s="2" t="s">
        <v>175</v>
      </c>
      <c r="I3374" s="2">
        <v>3</v>
      </c>
      <c r="J3374" t="s">
        <v>22</v>
      </c>
      <c r="L3374" s="3">
        <v>42822</v>
      </c>
      <c r="M3374" s="2"/>
      <c r="N3374" s="2" t="s">
        <v>23</v>
      </c>
    </row>
    <row r="3375" spans="1:14" ht="13">
      <c r="A3375" s="2" t="s">
        <v>172</v>
      </c>
      <c r="B3375" s="2">
        <v>3508</v>
      </c>
      <c r="C3375" s="2" t="s">
        <v>6761</v>
      </c>
      <c r="D3375" s="2" t="s">
        <v>17</v>
      </c>
      <c r="E3375" s="2" t="s">
        <v>18</v>
      </c>
      <c r="F3375" s="2" t="s">
        <v>6762</v>
      </c>
      <c r="G3375" s="2" t="s">
        <v>20</v>
      </c>
      <c r="H3375" s="2" t="s">
        <v>175</v>
      </c>
      <c r="I3375" s="2">
        <v>3</v>
      </c>
      <c r="J3375" t="s">
        <v>22</v>
      </c>
      <c r="L3375" s="3">
        <v>42822</v>
      </c>
      <c r="M3375" s="2"/>
      <c r="N3375" s="2" t="s">
        <v>23</v>
      </c>
    </row>
    <row r="3376" spans="1:14" ht="13">
      <c r="A3376" s="2" t="s">
        <v>172</v>
      </c>
      <c r="B3376" s="2">
        <v>3509</v>
      </c>
      <c r="C3376" s="2" t="s">
        <v>6763</v>
      </c>
      <c r="D3376" s="2" t="s">
        <v>17</v>
      </c>
      <c r="E3376" s="2" t="s">
        <v>18</v>
      </c>
      <c r="F3376" s="2" t="s">
        <v>6764</v>
      </c>
      <c r="G3376" s="2" t="s">
        <v>20</v>
      </c>
      <c r="H3376" s="2" t="s">
        <v>175</v>
      </c>
      <c r="I3376" s="2">
        <v>3</v>
      </c>
      <c r="J3376" t="s">
        <v>22</v>
      </c>
      <c r="L3376" s="3">
        <v>42822</v>
      </c>
      <c r="M3376" s="2"/>
      <c r="N3376" s="2" t="s">
        <v>23</v>
      </c>
    </row>
    <row r="3377" spans="1:14" ht="13">
      <c r="A3377" s="2" t="s">
        <v>172</v>
      </c>
      <c r="B3377" s="2">
        <v>3510</v>
      </c>
      <c r="C3377" s="2" t="s">
        <v>6765</v>
      </c>
      <c r="D3377" s="2" t="s">
        <v>17</v>
      </c>
      <c r="E3377" s="2" t="s">
        <v>18</v>
      </c>
      <c r="F3377" s="2" t="s">
        <v>6766</v>
      </c>
      <c r="G3377" s="2" t="s">
        <v>20</v>
      </c>
      <c r="H3377" s="2" t="s">
        <v>175</v>
      </c>
      <c r="I3377" s="2">
        <v>3</v>
      </c>
      <c r="J3377" t="s">
        <v>22</v>
      </c>
      <c r="L3377" s="3">
        <v>42822</v>
      </c>
      <c r="M3377" s="2"/>
      <c r="N3377" s="2" t="s">
        <v>23</v>
      </c>
    </row>
    <row r="3378" spans="1:14" ht="13">
      <c r="A3378" s="2" t="s">
        <v>172</v>
      </c>
      <c r="B3378" s="2">
        <v>3511</v>
      </c>
      <c r="C3378" s="2" t="s">
        <v>6767</v>
      </c>
      <c r="D3378" s="2" t="s">
        <v>17</v>
      </c>
      <c r="E3378" s="2" t="s">
        <v>18</v>
      </c>
      <c r="F3378" s="2" t="s">
        <v>6768</v>
      </c>
      <c r="G3378" s="2" t="s">
        <v>20</v>
      </c>
      <c r="H3378" s="2" t="s">
        <v>175</v>
      </c>
      <c r="I3378" s="2">
        <v>3</v>
      </c>
      <c r="J3378" t="s">
        <v>22</v>
      </c>
      <c r="L3378" s="3">
        <v>42822</v>
      </c>
      <c r="M3378" s="2"/>
      <c r="N3378" s="2" t="s">
        <v>23</v>
      </c>
    </row>
    <row r="3379" spans="1:14" ht="13">
      <c r="A3379" s="2" t="s">
        <v>172</v>
      </c>
      <c r="B3379" s="2">
        <v>3512</v>
      </c>
      <c r="C3379" s="2" t="s">
        <v>6769</v>
      </c>
      <c r="D3379" s="2" t="s">
        <v>17</v>
      </c>
      <c r="E3379" s="2" t="s">
        <v>18</v>
      </c>
      <c r="F3379" s="2" t="s">
        <v>6770</v>
      </c>
      <c r="G3379" s="2" t="s">
        <v>20</v>
      </c>
      <c r="H3379" s="2" t="s">
        <v>175</v>
      </c>
      <c r="I3379" s="2">
        <v>3</v>
      </c>
      <c r="J3379" t="s">
        <v>22</v>
      </c>
      <c r="L3379" s="3">
        <v>42822</v>
      </c>
      <c r="M3379" s="2"/>
      <c r="N3379" s="2" t="s">
        <v>23</v>
      </c>
    </row>
    <row r="3380" spans="1:14" ht="13">
      <c r="A3380" s="2" t="s">
        <v>172</v>
      </c>
      <c r="B3380" s="2">
        <v>3513</v>
      </c>
      <c r="C3380" s="2" t="s">
        <v>6771</v>
      </c>
      <c r="D3380" s="2" t="s">
        <v>17</v>
      </c>
      <c r="E3380" s="2" t="s">
        <v>18</v>
      </c>
      <c r="F3380" s="2" t="s">
        <v>6772</v>
      </c>
      <c r="G3380" s="2" t="s">
        <v>20</v>
      </c>
      <c r="H3380" s="2" t="s">
        <v>175</v>
      </c>
      <c r="I3380" s="2">
        <v>3</v>
      </c>
      <c r="J3380" t="s">
        <v>22</v>
      </c>
      <c r="L3380" s="3">
        <v>42822</v>
      </c>
      <c r="M3380" s="2"/>
      <c r="N3380" s="2" t="s">
        <v>23</v>
      </c>
    </row>
    <row r="3381" spans="1:14" ht="13">
      <c r="A3381" s="2" t="s">
        <v>172</v>
      </c>
      <c r="B3381" s="2">
        <v>3514</v>
      </c>
      <c r="C3381" s="2" t="s">
        <v>6773</v>
      </c>
      <c r="D3381" s="2" t="s">
        <v>17</v>
      </c>
      <c r="E3381" s="2" t="s">
        <v>18</v>
      </c>
      <c r="F3381" s="2" t="s">
        <v>6774</v>
      </c>
      <c r="G3381" s="2" t="s">
        <v>20</v>
      </c>
      <c r="H3381" s="2" t="s">
        <v>175</v>
      </c>
      <c r="I3381" s="2">
        <v>3</v>
      </c>
      <c r="J3381" t="s">
        <v>22</v>
      </c>
      <c r="L3381" s="3">
        <v>42822</v>
      </c>
      <c r="M3381" s="2"/>
      <c r="N3381" s="2" t="s">
        <v>23</v>
      </c>
    </row>
    <row r="3382" spans="1:14" ht="13">
      <c r="A3382" s="2" t="s">
        <v>172</v>
      </c>
      <c r="B3382" s="2">
        <v>3515</v>
      </c>
      <c r="C3382" s="2" t="s">
        <v>6775</v>
      </c>
      <c r="D3382" s="2" t="s">
        <v>17</v>
      </c>
      <c r="E3382" s="2" t="s">
        <v>18</v>
      </c>
      <c r="F3382" s="2" t="s">
        <v>6776</v>
      </c>
      <c r="G3382" s="2" t="s">
        <v>20</v>
      </c>
      <c r="H3382" s="2" t="s">
        <v>175</v>
      </c>
      <c r="I3382" s="2">
        <v>3</v>
      </c>
      <c r="J3382" t="s">
        <v>22</v>
      </c>
      <c r="L3382" s="3">
        <v>42822</v>
      </c>
      <c r="M3382" s="2"/>
      <c r="N3382" s="2" t="s">
        <v>23</v>
      </c>
    </row>
    <row r="3383" spans="1:14" ht="13">
      <c r="A3383" s="2" t="s">
        <v>172</v>
      </c>
      <c r="B3383" s="2">
        <v>3516</v>
      </c>
      <c r="C3383" s="2" t="s">
        <v>6777</v>
      </c>
      <c r="D3383" s="2" t="s">
        <v>17</v>
      </c>
      <c r="E3383" s="2" t="s">
        <v>18</v>
      </c>
      <c r="F3383" s="2" t="s">
        <v>6778</v>
      </c>
      <c r="G3383" s="2" t="s">
        <v>20</v>
      </c>
      <c r="H3383" s="2" t="s">
        <v>175</v>
      </c>
      <c r="I3383" s="2">
        <v>3</v>
      </c>
      <c r="J3383" t="s">
        <v>22</v>
      </c>
      <c r="L3383" s="3">
        <v>42822</v>
      </c>
      <c r="M3383" s="2"/>
      <c r="N3383" s="2" t="s">
        <v>23</v>
      </c>
    </row>
    <row r="3384" spans="1:14" ht="13">
      <c r="A3384" s="2" t="s">
        <v>172</v>
      </c>
      <c r="B3384" s="2">
        <v>3517</v>
      </c>
      <c r="C3384" s="2" t="s">
        <v>6779</v>
      </c>
      <c r="D3384" s="2" t="s">
        <v>17</v>
      </c>
      <c r="E3384" s="2" t="s">
        <v>18</v>
      </c>
      <c r="F3384" s="2" t="s">
        <v>6780</v>
      </c>
      <c r="G3384" s="2" t="s">
        <v>20</v>
      </c>
      <c r="H3384" s="2" t="s">
        <v>175</v>
      </c>
      <c r="I3384" s="2">
        <v>3</v>
      </c>
      <c r="J3384" t="s">
        <v>22</v>
      </c>
      <c r="L3384" s="3">
        <v>42822</v>
      </c>
      <c r="M3384" s="2"/>
      <c r="N3384" s="2" t="s">
        <v>23</v>
      </c>
    </row>
    <row r="3385" spans="1:14" ht="13">
      <c r="A3385" s="2" t="s">
        <v>172</v>
      </c>
      <c r="B3385" s="2">
        <v>3518</v>
      </c>
      <c r="C3385" s="2" t="s">
        <v>6781</v>
      </c>
      <c r="D3385" s="2" t="s">
        <v>17</v>
      </c>
      <c r="E3385" s="2" t="s">
        <v>18</v>
      </c>
      <c r="F3385" s="2" t="s">
        <v>6782</v>
      </c>
      <c r="G3385" s="2" t="s">
        <v>20</v>
      </c>
      <c r="H3385" s="2" t="s">
        <v>175</v>
      </c>
      <c r="I3385" s="2">
        <v>3</v>
      </c>
      <c r="J3385" t="s">
        <v>22</v>
      </c>
      <c r="L3385" s="3">
        <v>42822</v>
      </c>
      <c r="M3385" s="2"/>
      <c r="N3385" s="2" t="s">
        <v>23</v>
      </c>
    </row>
    <row r="3386" spans="1:14" ht="13">
      <c r="A3386" s="2" t="s">
        <v>172</v>
      </c>
      <c r="B3386" s="2">
        <v>3519</v>
      </c>
      <c r="C3386" s="2" t="s">
        <v>6783</v>
      </c>
      <c r="D3386" s="2" t="s">
        <v>17</v>
      </c>
      <c r="E3386" s="2" t="s">
        <v>18</v>
      </c>
      <c r="F3386" s="2" t="s">
        <v>6784</v>
      </c>
      <c r="G3386" s="2" t="s">
        <v>20</v>
      </c>
      <c r="H3386" s="2" t="s">
        <v>175</v>
      </c>
      <c r="I3386" s="2">
        <v>3</v>
      </c>
      <c r="J3386" t="s">
        <v>22</v>
      </c>
      <c r="L3386" s="3">
        <v>42822</v>
      </c>
      <c r="M3386" s="2"/>
      <c r="N3386" s="2" t="s">
        <v>23</v>
      </c>
    </row>
    <row r="3387" spans="1:14" ht="13">
      <c r="A3387" s="2" t="s">
        <v>172</v>
      </c>
      <c r="B3387" s="2">
        <v>3520</v>
      </c>
      <c r="C3387" s="2" t="s">
        <v>6785</v>
      </c>
      <c r="D3387" s="2" t="s">
        <v>17</v>
      </c>
      <c r="E3387" s="2" t="s">
        <v>18</v>
      </c>
      <c r="F3387" s="2" t="s">
        <v>6786</v>
      </c>
      <c r="G3387" s="2" t="s">
        <v>20</v>
      </c>
      <c r="H3387" s="2" t="s">
        <v>175</v>
      </c>
      <c r="I3387" s="2">
        <v>3</v>
      </c>
      <c r="J3387" t="s">
        <v>22</v>
      </c>
      <c r="L3387" s="3">
        <v>42822</v>
      </c>
      <c r="M3387" s="2"/>
      <c r="N3387" s="2" t="s">
        <v>23</v>
      </c>
    </row>
    <row r="3388" spans="1:14" ht="13">
      <c r="A3388" s="2" t="s">
        <v>172</v>
      </c>
      <c r="B3388" s="2">
        <v>3521</v>
      </c>
      <c r="C3388" s="2" t="s">
        <v>6787</v>
      </c>
      <c r="D3388" s="2" t="s">
        <v>17</v>
      </c>
      <c r="E3388" s="2" t="s">
        <v>18</v>
      </c>
      <c r="F3388" s="2" t="s">
        <v>6788</v>
      </c>
      <c r="G3388" s="2" t="s">
        <v>20</v>
      </c>
      <c r="H3388" s="2" t="s">
        <v>175</v>
      </c>
      <c r="I3388" s="2">
        <v>3</v>
      </c>
      <c r="J3388" t="s">
        <v>22</v>
      </c>
      <c r="L3388" s="3">
        <v>42822</v>
      </c>
      <c r="M3388" s="2"/>
      <c r="N3388" s="2" t="s">
        <v>23</v>
      </c>
    </row>
    <row r="3389" spans="1:14" ht="13">
      <c r="A3389" s="2" t="s">
        <v>172</v>
      </c>
      <c r="B3389" s="2">
        <v>3522</v>
      </c>
      <c r="C3389" s="2" t="s">
        <v>6789</v>
      </c>
      <c r="D3389" s="2" t="s">
        <v>17</v>
      </c>
      <c r="E3389" s="2" t="s">
        <v>18</v>
      </c>
      <c r="F3389" s="2" t="s">
        <v>6790</v>
      </c>
      <c r="G3389" s="2" t="s">
        <v>20</v>
      </c>
      <c r="H3389" s="2" t="s">
        <v>175</v>
      </c>
      <c r="I3389" s="2">
        <v>3</v>
      </c>
      <c r="J3389" t="s">
        <v>22</v>
      </c>
      <c r="L3389" s="3">
        <v>42822</v>
      </c>
      <c r="M3389" s="2"/>
      <c r="N3389" s="2" t="s">
        <v>23</v>
      </c>
    </row>
    <row r="3390" spans="1:14" ht="13">
      <c r="A3390" s="2" t="s">
        <v>172</v>
      </c>
      <c r="B3390" s="2">
        <v>3523</v>
      </c>
      <c r="C3390" s="2" t="s">
        <v>6791</v>
      </c>
      <c r="D3390" s="2" t="s">
        <v>17</v>
      </c>
      <c r="E3390" s="2" t="s">
        <v>18</v>
      </c>
      <c r="F3390" s="2" t="s">
        <v>6792</v>
      </c>
      <c r="G3390" s="2" t="s">
        <v>20</v>
      </c>
      <c r="H3390" s="2" t="s">
        <v>175</v>
      </c>
      <c r="I3390" s="2">
        <v>3</v>
      </c>
      <c r="J3390" t="s">
        <v>22</v>
      </c>
      <c r="L3390" s="3">
        <v>42822</v>
      </c>
      <c r="M3390" s="2"/>
      <c r="N3390" s="2" t="s">
        <v>23</v>
      </c>
    </row>
    <row r="3391" spans="1:14" ht="13">
      <c r="A3391" s="2" t="s">
        <v>172</v>
      </c>
      <c r="B3391" s="2">
        <v>3524</v>
      </c>
      <c r="C3391" s="2" t="s">
        <v>6793</v>
      </c>
      <c r="D3391" s="2" t="s">
        <v>17</v>
      </c>
      <c r="E3391" s="2" t="s">
        <v>18</v>
      </c>
      <c r="F3391" s="2" t="s">
        <v>6794</v>
      </c>
      <c r="G3391" s="2" t="s">
        <v>20</v>
      </c>
      <c r="H3391" s="2" t="s">
        <v>175</v>
      </c>
      <c r="I3391" s="2">
        <v>3</v>
      </c>
      <c r="J3391" t="s">
        <v>22</v>
      </c>
      <c r="L3391" s="3">
        <v>42822</v>
      </c>
      <c r="M3391" s="2"/>
      <c r="N3391" s="2" t="s">
        <v>23</v>
      </c>
    </row>
    <row r="3392" spans="1:14" ht="13">
      <c r="A3392" s="2" t="s">
        <v>172</v>
      </c>
      <c r="B3392" s="2">
        <v>3525</v>
      </c>
      <c r="C3392" s="2" t="s">
        <v>6795</v>
      </c>
      <c r="D3392" s="2" t="s">
        <v>17</v>
      </c>
      <c r="E3392" s="2" t="s">
        <v>18</v>
      </c>
      <c r="F3392" s="2" t="s">
        <v>6796</v>
      </c>
      <c r="G3392" s="2" t="s">
        <v>20</v>
      </c>
      <c r="H3392" s="2" t="s">
        <v>175</v>
      </c>
      <c r="I3392" s="2">
        <v>3</v>
      </c>
      <c r="J3392" t="s">
        <v>22</v>
      </c>
      <c r="L3392" s="3">
        <v>42822</v>
      </c>
      <c r="M3392" s="2"/>
      <c r="N3392" s="2" t="s">
        <v>23</v>
      </c>
    </row>
    <row r="3393" spans="1:14" ht="13">
      <c r="A3393" s="2" t="s">
        <v>172</v>
      </c>
      <c r="B3393" s="2">
        <v>3526</v>
      </c>
      <c r="C3393" s="2" t="s">
        <v>6797</v>
      </c>
      <c r="D3393" s="2" t="s">
        <v>17</v>
      </c>
      <c r="E3393" s="2" t="s">
        <v>18</v>
      </c>
      <c r="F3393" s="2" t="s">
        <v>6798</v>
      </c>
      <c r="G3393" s="2" t="s">
        <v>20</v>
      </c>
      <c r="H3393" s="2" t="s">
        <v>175</v>
      </c>
      <c r="I3393" s="2">
        <v>3</v>
      </c>
      <c r="J3393" t="s">
        <v>22</v>
      </c>
      <c r="L3393" s="3">
        <v>42822</v>
      </c>
      <c r="M3393" s="2"/>
      <c r="N3393" s="2" t="s">
        <v>23</v>
      </c>
    </row>
    <row r="3394" spans="1:14" ht="13">
      <c r="A3394" s="2" t="s">
        <v>172</v>
      </c>
      <c r="B3394" s="2">
        <v>3527</v>
      </c>
      <c r="C3394" s="2" t="s">
        <v>6799</v>
      </c>
      <c r="D3394" s="2" t="s">
        <v>17</v>
      </c>
      <c r="E3394" s="2" t="s">
        <v>18</v>
      </c>
      <c r="F3394" s="2" t="s">
        <v>6800</v>
      </c>
      <c r="G3394" s="2" t="s">
        <v>20</v>
      </c>
      <c r="H3394" s="2" t="s">
        <v>175</v>
      </c>
      <c r="I3394" s="2">
        <v>3</v>
      </c>
      <c r="J3394" t="s">
        <v>22</v>
      </c>
      <c r="L3394" s="3">
        <v>42822</v>
      </c>
      <c r="M3394" s="2"/>
      <c r="N3394" s="2" t="s">
        <v>23</v>
      </c>
    </row>
    <row r="3395" spans="1:14" ht="13">
      <c r="A3395" s="2" t="s">
        <v>172</v>
      </c>
      <c r="B3395" s="2">
        <v>3528</v>
      </c>
      <c r="C3395" s="2" t="s">
        <v>6801</v>
      </c>
      <c r="D3395" s="2" t="s">
        <v>17</v>
      </c>
      <c r="E3395" s="2" t="s">
        <v>18</v>
      </c>
      <c r="F3395" s="2" t="s">
        <v>6802</v>
      </c>
      <c r="G3395" s="2" t="s">
        <v>20</v>
      </c>
      <c r="H3395" s="2" t="s">
        <v>175</v>
      </c>
      <c r="I3395" s="2">
        <v>3</v>
      </c>
      <c r="J3395" t="s">
        <v>22</v>
      </c>
      <c r="L3395" s="3">
        <v>42822</v>
      </c>
      <c r="M3395" s="2"/>
      <c r="N3395" s="2" t="s">
        <v>23</v>
      </c>
    </row>
    <row r="3396" spans="1:14" ht="13">
      <c r="A3396" s="2" t="s">
        <v>172</v>
      </c>
      <c r="B3396" s="2">
        <v>3529</v>
      </c>
      <c r="C3396" s="2" t="s">
        <v>6803</v>
      </c>
      <c r="D3396" s="2" t="s">
        <v>17</v>
      </c>
      <c r="E3396" s="2" t="s">
        <v>18</v>
      </c>
      <c r="F3396" s="2" t="s">
        <v>6804</v>
      </c>
      <c r="G3396" s="2" t="s">
        <v>20</v>
      </c>
      <c r="H3396" s="2" t="s">
        <v>175</v>
      </c>
      <c r="I3396" s="2">
        <v>3</v>
      </c>
      <c r="J3396" t="s">
        <v>22</v>
      </c>
      <c r="L3396" s="3">
        <v>42822</v>
      </c>
      <c r="M3396" s="2"/>
      <c r="N3396" s="2" t="s">
        <v>23</v>
      </c>
    </row>
    <row r="3397" spans="1:14" ht="13">
      <c r="A3397" s="2" t="s">
        <v>172</v>
      </c>
      <c r="B3397" s="2">
        <v>3530</v>
      </c>
      <c r="C3397" s="2" t="s">
        <v>6805</v>
      </c>
      <c r="D3397" s="2" t="s">
        <v>17</v>
      </c>
      <c r="E3397" s="2" t="s">
        <v>18</v>
      </c>
      <c r="F3397" s="2" t="s">
        <v>6806</v>
      </c>
      <c r="G3397" s="2" t="s">
        <v>20</v>
      </c>
      <c r="H3397" s="2" t="s">
        <v>175</v>
      </c>
      <c r="I3397" s="2">
        <v>3</v>
      </c>
      <c r="J3397" t="s">
        <v>22</v>
      </c>
      <c r="L3397" s="3">
        <v>42822</v>
      </c>
      <c r="M3397" s="2"/>
      <c r="N3397" s="2" t="s">
        <v>23</v>
      </c>
    </row>
    <row r="3398" spans="1:14" ht="13">
      <c r="A3398" s="2" t="s">
        <v>172</v>
      </c>
      <c r="B3398" s="2">
        <v>3531</v>
      </c>
      <c r="C3398" s="2" t="s">
        <v>6807</v>
      </c>
      <c r="D3398" s="2" t="s">
        <v>17</v>
      </c>
      <c r="E3398" s="2" t="s">
        <v>18</v>
      </c>
      <c r="F3398" s="2" t="s">
        <v>6808</v>
      </c>
      <c r="G3398" s="2" t="s">
        <v>20</v>
      </c>
      <c r="H3398" s="2" t="s">
        <v>175</v>
      </c>
      <c r="I3398" s="2">
        <v>3</v>
      </c>
      <c r="J3398" t="s">
        <v>22</v>
      </c>
      <c r="L3398" s="3">
        <v>42822</v>
      </c>
      <c r="M3398" s="2"/>
      <c r="N3398" s="2" t="s">
        <v>23</v>
      </c>
    </row>
    <row r="3399" spans="1:14" ht="13">
      <c r="A3399" s="2" t="s">
        <v>172</v>
      </c>
      <c r="B3399" s="2">
        <v>3532</v>
      </c>
      <c r="C3399" s="2" t="s">
        <v>6809</v>
      </c>
      <c r="D3399" s="2" t="s">
        <v>17</v>
      </c>
      <c r="E3399" s="2" t="s">
        <v>18</v>
      </c>
      <c r="F3399" s="2" t="s">
        <v>6810</v>
      </c>
      <c r="G3399" s="2" t="s">
        <v>20</v>
      </c>
      <c r="H3399" s="2" t="s">
        <v>175</v>
      </c>
      <c r="I3399" s="2">
        <v>3</v>
      </c>
      <c r="J3399" t="s">
        <v>22</v>
      </c>
      <c r="L3399" s="3">
        <v>42822</v>
      </c>
      <c r="M3399" s="2"/>
      <c r="N3399" s="2" t="s">
        <v>23</v>
      </c>
    </row>
    <row r="3400" spans="1:14" ht="13">
      <c r="A3400" s="2" t="s">
        <v>172</v>
      </c>
      <c r="B3400" s="2">
        <v>3533</v>
      </c>
      <c r="C3400" s="2" t="s">
        <v>6811</v>
      </c>
      <c r="D3400" s="2" t="s">
        <v>17</v>
      </c>
      <c r="E3400" s="2" t="s">
        <v>18</v>
      </c>
      <c r="F3400" s="2" t="s">
        <v>6812</v>
      </c>
      <c r="G3400" s="2" t="s">
        <v>20</v>
      </c>
      <c r="H3400" s="2" t="s">
        <v>175</v>
      </c>
      <c r="I3400" s="2">
        <v>3</v>
      </c>
      <c r="J3400" t="s">
        <v>22</v>
      </c>
      <c r="L3400" s="3">
        <v>42822</v>
      </c>
      <c r="M3400" s="2"/>
      <c r="N3400" s="2" t="s">
        <v>23</v>
      </c>
    </row>
    <row r="3401" spans="1:14" ht="13">
      <c r="A3401" s="2" t="s">
        <v>172</v>
      </c>
      <c r="B3401" s="2">
        <v>3534</v>
      </c>
      <c r="C3401" s="2" t="s">
        <v>6813</v>
      </c>
      <c r="D3401" s="2" t="s">
        <v>17</v>
      </c>
      <c r="E3401" s="2" t="s">
        <v>18</v>
      </c>
      <c r="F3401" s="2" t="s">
        <v>6814</v>
      </c>
      <c r="G3401" s="2" t="s">
        <v>20</v>
      </c>
      <c r="H3401" s="2" t="s">
        <v>175</v>
      </c>
      <c r="I3401" s="2">
        <v>3</v>
      </c>
      <c r="J3401" t="s">
        <v>22</v>
      </c>
      <c r="L3401" s="3">
        <v>42822</v>
      </c>
      <c r="M3401" s="2"/>
      <c r="N3401" s="2" t="s">
        <v>23</v>
      </c>
    </row>
    <row r="3402" spans="1:14" ht="13">
      <c r="A3402" s="2" t="s">
        <v>172</v>
      </c>
      <c r="B3402" s="2">
        <v>3535</v>
      </c>
      <c r="C3402" s="2" t="s">
        <v>6815</v>
      </c>
      <c r="D3402" s="2" t="s">
        <v>17</v>
      </c>
      <c r="E3402" s="2" t="s">
        <v>18</v>
      </c>
      <c r="F3402" s="2" t="s">
        <v>6816</v>
      </c>
      <c r="G3402" s="2" t="s">
        <v>20</v>
      </c>
      <c r="H3402" s="2" t="s">
        <v>175</v>
      </c>
      <c r="I3402" s="2">
        <v>3</v>
      </c>
      <c r="J3402" t="s">
        <v>22</v>
      </c>
      <c r="L3402" s="3">
        <v>42822</v>
      </c>
      <c r="M3402" s="2"/>
      <c r="N3402" s="2" t="s">
        <v>23</v>
      </c>
    </row>
    <row r="3403" spans="1:14" ht="13">
      <c r="A3403" s="2" t="s">
        <v>172</v>
      </c>
      <c r="B3403" s="2">
        <v>3536</v>
      </c>
      <c r="C3403" s="2" t="s">
        <v>6817</v>
      </c>
      <c r="D3403" s="2" t="s">
        <v>17</v>
      </c>
      <c r="E3403" s="2" t="s">
        <v>18</v>
      </c>
      <c r="F3403" s="2" t="s">
        <v>6818</v>
      </c>
      <c r="G3403" s="2" t="s">
        <v>20</v>
      </c>
      <c r="H3403" s="2" t="s">
        <v>175</v>
      </c>
      <c r="I3403" s="2">
        <v>3</v>
      </c>
      <c r="J3403" t="s">
        <v>22</v>
      </c>
      <c r="L3403" s="3">
        <v>42822</v>
      </c>
      <c r="M3403" s="2"/>
      <c r="N3403" s="2" t="s">
        <v>23</v>
      </c>
    </row>
    <row r="3404" spans="1:14" ht="13">
      <c r="A3404" s="2" t="s">
        <v>172</v>
      </c>
      <c r="B3404" s="2">
        <v>3537</v>
      </c>
      <c r="C3404" s="2" t="s">
        <v>6819</v>
      </c>
      <c r="D3404" s="2" t="s">
        <v>17</v>
      </c>
      <c r="E3404" s="2" t="s">
        <v>18</v>
      </c>
      <c r="F3404" s="2" t="s">
        <v>6820</v>
      </c>
      <c r="G3404" s="2" t="s">
        <v>20</v>
      </c>
      <c r="H3404" s="2" t="s">
        <v>175</v>
      </c>
      <c r="I3404" s="2">
        <v>3</v>
      </c>
      <c r="J3404" t="s">
        <v>22</v>
      </c>
      <c r="L3404" s="3">
        <v>42822</v>
      </c>
      <c r="M3404" s="2"/>
      <c r="N3404" s="2" t="s">
        <v>23</v>
      </c>
    </row>
    <row r="3405" spans="1:14" ht="13">
      <c r="A3405" s="2" t="s">
        <v>172</v>
      </c>
      <c r="B3405" s="2">
        <v>3538</v>
      </c>
      <c r="C3405" s="2" t="s">
        <v>6821</v>
      </c>
      <c r="D3405" s="2" t="s">
        <v>17</v>
      </c>
      <c r="E3405" s="2" t="s">
        <v>18</v>
      </c>
      <c r="F3405" s="2" t="s">
        <v>6822</v>
      </c>
      <c r="G3405" s="2" t="s">
        <v>20</v>
      </c>
      <c r="H3405" s="2" t="s">
        <v>175</v>
      </c>
      <c r="I3405" s="2">
        <v>3</v>
      </c>
      <c r="J3405" t="s">
        <v>22</v>
      </c>
      <c r="L3405" s="3">
        <v>42822</v>
      </c>
      <c r="M3405" s="2"/>
      <c r="N3405" s="2" t="s">
        <v>23</v>
      </c>
    </row>
    <row r="3406" spans="1:14" ht="13">
      <c r="A3406" s="2" t="s">
        <v>172</v>
      </c>
      <c r="B3406" s="2">
        <v>3539</v>
      </c>
      <c r="C3406" s="2" t="s">
        <v>6823</v>
      </c>
      <c r="D3406" s="2" t="s">
        <v>17</v>
      </c>
      <c r="E3406" s="2" t="s">
        <v>18</v>
      </c>
      <c r="F3406" s="2" t="s">
        <v>6824</v>
      </c>
      <c r="G3406" s="2" t="s">
        <v>20</v>
      </c>
      <c r="H3406" s="2" t="s">
        <v>175</v>
      </c>
      <c r="I3406" s="2">
        <v>3</v>
      </c>
      <c r="J3406" t="s">
        <v>22</v>
      </c>
      <c r="L3406" s="3">
        <v>42822</v>
      </c>
      <c r="M3406" s="2"/>
      <c r="N3406" s="2" t="s">
        <v>23</v>
      </c>
    </row>
    <row r="3407" spans="1:14" ht="13">
      <c r="A3407" s="2" t="s">
        <v>172</v>
      </c>
      <c r="B3407" s="2">
        <v>3540</v>
      </c>
      <c r="C3407" s="2" t="s">
        <v>6825</v>
      </c>
      <c r="D3407" s="2" t="s">
        <v>17</v>
      </c>
      <c r="E3407" s="2" t="s">
        <v>18</v>
      </c>
      <c r="F3407" s="2" t="s">
        <v>6826</v>
      </c>
      <c r="G3407" s="2" t="s">
        <v>20</v>
      </c>
      <c r="H3407" s="2" t="s">
        <v>175</v>
      </c>
      <c r="I3407" s="2">
        <v>3</v>
      </c>
      <c r="J3407" t="s">
        <v>22</v>
      </c>
      <c r="L3407" s="3">
        <v>42822</v>
      </c>
      <c r="M3407" s="2"/>
      <c r="N3407" s="2" t="s">
        <v>23</v>
      </c>
    </row>
    <row r="3408" spans="1:14" ht="13">
      <c r="A3408" s="2" t="s">
        <v>172</v>
      </c>
      <c r="B3408" s="2">
        <v>3541</v>
      </c>
      <c r="C3408" s="2" t="s">
        <v>6827</v>
      </c>
      <c r="D3408" s="2" t="s">
        <v>17</v>
      </c>
      <c r="E3408" s="2" t="s">
        <v>18</v>
      </c>
      <c r="F3408" s="2" t="s">
        <v>6828</v>
      </c>
      <c r="G3408" s="2" t="s">
        <v>20</v>
      </c>
      <c r="H3408" s="2" t="s">
        <v>175</v>
      </c>
      <c r="I3408" s="2">
        <v>3</v>
      </c>
      <c r="J3408" t="s">
        <v>22</v>
      </c>
      <c r="L3408" s="3">
        <v>42822</v>
      </c>
      <c r="M3408" s="2"/>
      <c r="N3408" s="2" t="s">
        <v>23</v>
      </c>
    </row>
    <row r="3409" spans="1:14" ht="13">
      <c r="A3409" s="2" t="s">
        <v>172</v>
      </c>
      <c r="B3409" s="2">
        <v>3542</v>
      </c>
      <c r="C3409" s="2" t="s">
        <v>6829</v>
      </c>
      <c r="D3409" s="2" t="s">
        <v>17</v>
      </c>
      <c r="E3409" s="2" t="s">
        <v>18</v>
      </c>
      <c r="F3409" s="2" t="s">
        <v>6830</v>
      </c>
      <c r="G3409" s="2" t="s">
        <v>20</v>
      </c>
      <c r="H3409" s="2" t="s">
        <v>175</v>
      </c>
      <c r="I3409" s="2">
        <v>3</v>
      </c>
      <c r="J3409" t="s">
        <v>22</v>
      </c>
      <c r="L3409" s="3">
        <v>42822</v>
      </c>
      <c r="M3409" s="2"/>
      <c r="N3409" s="2" t="s">
        <v>23</v>
      </c>
    </row>
    <row r="3410" spans="1:14" ht="13">
      <c r="A3410" s="2" t="s">
        <v>172</v>
      </c>
      <c r="B3410" s="2">
        <v>3543</v>
      </c>
      <c r="C3410" s="2" t="s">
        <v>6831</v>
      </c>
      <c r="D3410" s="2" t="s">
        <v>17</v>
      </c>
      <c r="E3410" s="2" t="s">
        <v>18</v>
      </c>
      <c r="F3410" s="2" t="s">
        <v>6832</v>
      </c>
      <c r="G3410" s="2" t="s">
        <v>20</v>
      </c>
      <c r="H3410" s="2" t="s">
        <v>175</v>
      </c>
      <c r="I3410" s="2">
        <v>3</v>
      </c>
      <c r="J3410" t="s">
        <v>22</v>
      </c>
      <c r="L3410" s="3">
        <v>42822</v>
      </c>
      <c r="M3410" s="2"/>
      <c r="N3410" s="2" t="s">
        <v>23</v>
      </c>
    </row>
    <row r="3411" spans="1:14" ht="13">
      <c r="A3411" s="2" t="s">
        <v>172</v>
      </c>
      <c r="B3411" s="2">
        <v>3544</v>
      </c>
      <c r="C3411" s="2" t="s">
        <v>6833</v>
      </c>
      <c r="D3411" s="2" t="s">
        <v>17</v>
      </c>
      <c r="E3411" s="2" t="s">
        <v>18</v>
      </c>
      <c r="F3411" s="2" t="s">
        <v>6834</v>
      </c>
      <c r="G3411" s="2" t="s">
        <v>20</v>
      </c>
      <c r="H3411" s="2" t="s">
        <v>175</v>
      </c>
      <c r="I3411" s="2">
        <v>3</v>
      </c>
      <c r="J3411" t="s">
        <v>22</v>
      </c>
      <c r="L3411" s="3">
        <v>42822</v>
      </c>
      <c r="M3411" s="2"/>
      <c r="N3411" s="2" t="s">
        <v>23</v>
      </c>
    </row>
    <row r="3412" spans="1:14" ht="13">
      <c r="A3412" s="2" t="s">
        <v>172</v>
      </c>
      <c r="B3412" s="2">
        <v>3545</v>
      </c>
      <c r="C3412" s="2" t="s">
        <v>6835</v>
      </c>
      <c r="D3412" s="2" t="s">
        <v>17</v>
      </c>
      <c r="E3412" s="2" t="s">
        <v>18</v>
      </c>
      <c r="F3412" s="2" t="s">
        <v>6836</v>
      </c>
      <c r="G3412" s="2" t="s">
        <v>20</v>
      </c>
      <c r="H3412" s="2" t="s">
        <v>175</v>
      </c>
      <c r="I3412" s="2">
        <v>3</v>
      </c>
      <c r="J3412" t="s">
        <v>22</v>
      </c>
      <c r="L3412" s="3">
        <v>42822</v>
      </c>
      <c r="M3412" s="2"/>
      <c r="N3412" s="2" t="s">
        <v>23</v>
      </c>
    </row>
    <row r="3413" spans="1:14" ht="13">
      <c r="A3413" s="2" t="s">
        <v>172</v>
      </c>
      <c r="B3413" s="2">
        <v>3546</v>
      </c>
      <c r="C3413" s="2" t="s">
        <v>6837</v>
      </c>
      <c r="D3413" s="2" t="s">
        <v>17</v>
      </c>
      <c r="E3413" s="2" t="s">
        <v>18</v>
      </c>
      <c r="F3413" s="2" t="s">
        <v>6838</v>
      </c>
      <c r="G3413" s="2" t="s">
        <v>20</v>
      </c>
      <c r="H3413" s="2" t="s">
        <v>175</v>
      </c>
      <c r="I3413" s="2">
        <v>3</v>
      </c>
      <c r="J3413" t="s">
        <v>22</v>
      </c>
      <c r="L3413" s="3">
        <v>42822</v>
      </c>
      <c r="M3413" s="2"/>
      <c r="N3413" s="2" t="s">
        <v>23</v>
      </c>
    </row>
    <row r="3414" spans="1:14" ht="13">
      <c r="A3414" s="2" t="s">
        <v>172</v>
      </c>
      <c r="B3414" s="2">
        <v>3547</v>
      </c>
      <c r="C3414" s="2" t="s">
        <v>6839</v>
      </c>
      <c r="D3414" s="2" t="s">
        <v>17</v>
      </c>
      <c r="E3414" s="2" t="s">
        <v>18</v>
      </c>
      <c r="F3414" s="2" t="s">
        <v>6840</v>
      </c>
      <c r="G3414" s="2" t="s">
        <v>20</v>
      </c>
      <c r="H3414" s="2" t="s">
        <v>175</v>
      </c>
      <c r="I3414" s="2">
        <v>3</v>
      </c>
      <c r="J3414" t="s">
        <v>22</v>
      </c>
      <c r="L3414" s="3">
        <v>42822</v>
      </c>
      <c r="M3414" s="2"/>
      <c r="N3414" s="2" t="s">
        <v>23</v>
      </c>
    </row>
    <row r="3415" spans="1:14" ht="13">
      <c r="A3415" s="2" t="s">
        <v>172</v>
      </c>
      <c r="B3415" s="2">
        <v>3548</v>
      </c>
      <c r="C3415" s="2" t="s">
        <v>6841</v>
      </c>
      <c r="D3415" s="2" t="s">
        <v>17</v>
      </c>
      <c r="E3415" s="2" t="s">
        <v>18</v>
      </c>
      <c r="F3415" s="2" t="s">
        <v>6842</v>
      </c>
      <c r="G3415" s="2" t="s">
        <v>20</v>
      </c>
      <c r="H3415" s="2" t="s">
        <v>175</v>
      </c>
      <c r="I3415" s="2">
        <v>3</v>
      </c>
      <c r="J3415" t="s">
        <v>22</v>
      </c>
      <c r="L3415" s="3">
        <v>42822</v>
      </c>
      <c r="M3415" s="2"/>
      <c r="N3415" s="2" t="s">
        <v>23</v>
      </c>
    </row>
    <row r="3416" spans="1:14" ht="13">
      <c r="A3416" s="2" t="s">
        <v>172</v>
      </c>
      <c r="B3416" s="2">
        <v>3549</v>
      </c>
      <c r="C3416" s="2" t="s">
        <v>6843</v>
      </c>
      <c r="D3416" s="2" t="s">
        <v>17</v>
      </c>
      <c r="E3416" s="2" t="s">
        <v>18</v>
      </c>
      <c r="F3416" s="2" t="s">
        <v>6844</v>
      </c>
      <c r="G3416" s="2" t="s">
        <v>20</v>
      </c>
      <c r="H3416" s="2" t="s">
        <v>175</v>
      </c>
      <c r="I3416" s="2">
        <v>3</v>
      </c>
      <c r="J3416" t="s">
        <v>22</v>
      </c>
      <c r="L3416" s="3">
        <v>42822</v>
      </c>
      <c r="M3416" s="2"/>
      <c r="N3416" s="2" t="s">
        <v>23</v>
      </c>
    </row>
    <row r="3417" spans="1:14" ht="13">
      <c r="A3417" s="2" t="s">
        <v>172</v>
      </c>
      <c r="B3417" s="2">
        <v>3550</v>
      </c>
      <c r="C3417" s="2" t="s">
        <v>6845</v>
      </c>
      <c r="D3417" s="2" t="s">
        <v>17</v>
      </c>
      <c r="E3417" s="2" t="s">
        <v>18</v>
      </c>
      <c r="F3417" s="2" t="s">
        <v>6846</v>
      </c>
      <c r="G3417" s="2" t="s">
        <v>20</v>
      </c>
      <c r="H3417" s="2" t="s">
        <v>175</v>
      </c>
      <c r="I3417" s="2">
        <v>3</v>
      </c>
      <c r="J3417" t="s">
        <v>22</v>
      </c>
      <c r="L3417" s="3">
        <v>42822</v>
      </c>
      <c r="M3417" s="2"/>
      <c r="N3417" s="2" t="s">
        <v>23</v>
      </c>
    </row>
    <row r="3418" spans="1:14" ht="13">
      <c r="A3418" s="2" t="s">
        <v>172</v>
      </c>
      <c r="B3418" s="2">
        <v>3551</v>
      </c>
      <c r="C3418" s="2" t="s">
        <v>6847</v>
      </c>
      <c r="D3418" s="2" t="s">
        <v>17</v>
      </c>
      <c r="E3418" s="2" t="s">
        <v>18</v>
      </c>
      <c r="F3418" s="2" t="s">
        <v>6848</v>
      </c>
      <c r="G3418" s="2" t="s">
        <v>20</v>
      </c>
      <c r="H3418" s="2" t="s">
        <v>175</v>
      </c>
      <c r="I3418" s="2">
        <v>3</v>
      </c>
      <c r="J3418" t="s">
        <v>22</v>
      </c>
      <c r="L3418" s="3">
        <v>42822</v>
      </c>
      <c r="M3418" s="2"/>
      <c r="N3418" s="2" t="s">
        <v>23</v>
      </c>
    </row>
    <row r="3419" spans="1:14" ht="13">
      <c r="A3419" s="2" t="s">
        <v>172</v>
      </c>
      <c r="B3419" s="2">
        <v>3552</v>
      </c>
      <c r="C3419" s="2" t="s">
        <v>6849</v>
      </c>
      <c r="D3419" s="2" t="s">
        <v>17</v>
      </c>
      <c r="E3419" s="2" t="s">
        <v>18</v>
      </c>
      <c r="F3419" s="2" t="s">
        <v>6850</v>
      </c>
      <c r="G3419" s="2" t="s">
        <v>20</v>
      </c>
      <c r="H3419" s="2" t="s">
        <v>175</v>
      </c>
      <c r="I3419" s="2">
        <v>3</v>
      </c>
      <c r="J3419" t="s">
        <v>22</v>
      </c>
      <c r="L3419" s="3">
        <v>42822</v>
      </c>
      <c r="M3419" s="2"/>
      <c r="N3419" s="2" t="s">
        <v>23</v>
      </c>
    </row>
    <row r="3420" spans="1:14" ht="13">
      <c r="A3420" s="2" t="s">
        <v>172</v>
      </c>
      <c r="B3420" s="2">
        <v>3553</v>
      </c>
      <c r="C3420" s="2" t="s">
        <v>6851</v>
      </c>
      <c r="D3420" s="2" t="s">
        <v>17</v>
      </c>
      <c r="E3420" s="2" t="s">
        <v>18</v>
      </c>
      <c r="F3420" s="2" t="s">
        <v>6852</v>
      </c>
      <c r="G3420" s="2" t="s">
        <v>20</v>
      </c>
      <c r="H3420" s="2" t="s">
        <v>175</v>
      </c>
      <c r="I3420" s="2">
        <v>3</v>
      </c>
      <c r="J3420" t="s">
        <v>22</v>
      </c>
      <c r="L3420" s="3">
        <v>42822</v>
      </c>
      <c r="M3420" s="2"/>
      <c r="N3420" s="2" t="s">
        <v>23</v>
      </c>
    </row>
    <row r="3421" spans="1:14" ht="13">
      <c r="A3421" s="2" t="s">
        <v>172</v>
      </c>
      <c r="B3421" s="2">
        <v>3554</v>
      </c>
      <c r="C3421" s="2" t="s">
        <v>6853</v>
      </c>
      <c r="D3421" s="2" t="s">
        <v>17</v>
      </c>
      <c r="E3421" s="2" t="s">
        <v>18</v>
      </c>
      <c r="F3421" s="2" t="s">
        <v>6854</v>
      </c>
      <c r="G3421" s="2" t="s">
        <v>20</v>
      </c>
      <c r="H3421" s="2" t="s">
        <v>175</v>
      </c>
      <c r="I3421" s="2">
        <v>3</v>
      </c>
      <c r="J3421" t="s">
        <v>22</v>
      </c>
      <c r="L3421" s="3">
        <v>42822</v>
      </c>
      <c r="M3421" s="2"/>
      <c r="N3421" s="2" t="s">
        <v>23</v>
      </c>
    </row>
    <row r="3422" spans="1:14" ht="13">
      <c r="A3422" s="2" t="s">
        <v>172</v>
      </c>
      <c r="B3422" s="2">
        <v>3555</v>
      </c>
      <c r="C3422" s="2" t="s">
        <v>6855</v>
      </c>
      <c r="D3422" s="2" t="s">
        <v>17</v>
      </c>
      <c r="E3422" s="2" t="s">
        <v>18</v>
      </c>
      <c r="F3422" s="2" t="s">
        <v>6856</v>
      </c>
      <c r="G3422" s="2" t="s">
        <v>20</v>
      </c>
      <c r="H3422" s="2" t="s">
        <v>175</v>
      </c>
      <c r="I3422" s="2">
        <v>3</v>
      </c>
      <c r="J3422" t="s">
        <v>22</v>
      </c>
      <c r="L3422" s="3">
        <v>42822</v>
      </c>
      <c r="M3422" s="2"/>
      <c r="N3422" s="2" t="s">
        <v>23</v>
      </c>
    </row>
    <row r="3423" spans="1:14" ht="13">
      <c r="A3423" s="2" t="s">
        <v>172</v>
      </c>
      <c r="B3423" s="2">
        <v>3556</v>
      </c>
      <c r="C3423" s="2" t="s">
        <v>6857</v>
      </c>
      <c r="D3423" s="2" t="s">
        <v>17</v>
      </c>
      <c r="E3423" s="2" t="s">
        <v>18</v>
      </c>
      <c r="F3423" s="2" t="s">
        <v>6858</v>
      </c>
      <c r="G3423" s="2" t="s">
        <v>20</v>
      </c>
      <c r="H3423" s="2" t="s">
        <v>175</v>
      </c>
      <c r="I3423" s="2">
        <v>3</v>
      </c>
      <c r="J3423" t="s">
        <v>22</v>
      </c>
      <c r="L3423" s="3">
        <v>42822</v>
      </c>
      <c r="M3423" s="2"/>
      <c r="N3423" s="2" t="s">
        <v>23</v>
      </c>
    </row>
    <row r="3424" spans="1:14" ht="13">
      <c r="A3424" s="2" t="s">
        <v>172</v>
      </c>
      <c r="B3424" s="2">
        <v>3557</v>
      </c>
      <c r="C3424" s="2" t="s">
        <v>6859</v>
      </c>
      <c r="D3424" s="2" t="s">
        <v>17</v>
      </c>
      <c r="E3424" s="2" t="s">
        <v>18</v>
      </c>
      <c r="F3424" s="2" t="s">
        <v>6860</v>
      </c>
      <c r="G3424" s="2" t="s">
        <v>20</v>
      </c>
      <c r="H3424" s="2" t="s">
        <v>175</v>
      </c>
      <c r="I3424" s="2">
        <v>3</v>
      </c>
      <c r="J3424" t="s">
        <v>22</v>
      </c>
      <c r="L3424" s="3">
        <v>42822</v>
      </c>
      <c r="M3424" s="2"/>
      <c r="N3424" s="2" t="s">
        <v>23</v>
      </c>
    </row>
    <row r="3425" spans="1:14" ht="13">
      <c r="A3425" s="2" t="s">
        <v>172</v>
      </c>
      <c r="B3425" s="2">
        <v>3558</v>
      </c>
      <c r="C3425" s="2" t="s">
        <v>6861</v>
      </c>
      <c r="D3425" s="2" t="s">
        <v>17</v>
      </c>
      <c r="E3425" s="2" t="s">
        <v>18</v>
      </c>
      <c r="F3425" s="2" t="s">
        <v>6862</v>
      </c>
      <c r="G3425" s="2" t="s">
        <v>20</v>
      </c>
      <c r="H3425" s="2" t="s">
        <v>175</v>
      </c>
      <c r="I3425" s="2">
        <v>3</v>
      </c>
      <c r="J3425" t="s">
        <v>22</v>
      </c>
      <c r="L3425" s="3">
        <v>42822</v>
      </c>
      <c r="M3425" s="2"/>
      <c r="N3425" s="2" t="s">
        <v>23</v>
      </c>
    </row>
    <row r="3426" spans="1:14" ht="13">
      <c r="A3426" s="2" t="s">
        <v>172</v>
      </c>
      <c r="B3426" s="2">
        <v>3559</v>
      </c>
      <c r="C3426" s="2" t="s">
        <v>6863</v>
      </c>
      <c r="D3426" s="2" t="s">
        <v>17</v>
      </c>
      <c r="E3426" s="2" t="s">
        <v>18</v>
      </c>
      <c r="F3426" s="2" t="s">
        <v>6864</v>
      </c>
      <c r="G3426" s="2" t="s">
        <v>20</v>
      </c>
      <c r="H3426" s="2" t="s">
        <v>175</v>
      </c>
      <c r="I3426" s="2">
        <v>3</v>
      </c>
      <c r="J3426" t="s">
        <v>22</v>
      </c>
      <c r="L3426" s="3">
        <v>42822</v>
      </c>
      <c r="M3426" s="2"/>
      <c r="N3426" s="2" t="s">
        <v>23</v>
      </c>
    </row>
    <row r="3427" spans="1:14" ht="13">
      <c r="A3427" s="2" t="s">
        <v>172</v>
      </c>
      <c r="B3427" s="2">
        <v>3560</v>
      </c>
      <c r="C3427" s="2" t="s">
        <v>6865</v>
      </c>
      <c r="D3427" s="2" t="s">
        <v>17</v>
      </c>
      <c r="E3427" s="2" t="s">
        <v>18</v>
      </c>
      <c r="F3427" s="2" t="s">
        <v>6866</v>
      </c>
      <c r="G3427" s="2" t="s">
        <v>20</v>
      </c>
      <c r="H3427" s="2" t="s">
        <v>175</v>
      </c>
      <c r="I3427" s="2">
        <v>3</v>
      </c>
      <c r="J3427" t="s">
        <v>22</v>
      </c>
      <c r="L3427" s="3">
        <v>42822</v>
      </c>
      <c r="M3427" s="2"/>
      <c r="N3427" s="2" t="s">
        <v>23</v>
      </c>
    </row>
    <row r="3428" spans="1:14" ht="13">
      <c r="A3428" s="2" t="s">
        <v>172</v>
      </c>
      <c r="B3428" s="2">
        <v>3561</v>
      </c>
      <c r="C3428" s="2" t="s">
        <v>6867</v>
      </c>
      <c r="D3428" s="2" t="s">
        <v>17</v>
      </c>
      <c r="E3428" s="2" t="s">
        <v>18</v>
      </c>
      <c r="F3428" s="2" t="s">
        <v>6868</v>
      </c>
      <c r="G3428" s="2" t="s">
        <v>20</v>
      </c>
      <c r="H3428" s="2" t="s">
        <v>175</v>
      </c>
      <c r="I3428" s="2">
        <v>3</v>
      </c>
      <c r="J3428" t="s">
        <v>22</v>
      </c>
      <c r="L3428" s="3">
        <v>42822</v>
      </c>
      <c r="M3428" s="2"/>
      <c r="N3428" s="2" t="s">
        <v>23</v>
      </c>
    </row>
    <row r="3429" spans="1:14" ht="13">
      <c r="A3429" s="2" t="s">
        <v>172</v>
      </c>
      <c r="B3429" s="2">
        <v>3562</v>
      </c>
      <c r="C3429" s="2" t="s">
        <v>6869</v>
      </c>
      <c r="D3429" s="2" t="s">
        <v>17</v>
      </c>
      <c r="E3429" s="2" t="s">
        <v>18</v>
      </c>
      <c r="F3429" s="2" t="s">
        <v>6870</v>
      </c>
      <c r="G3429" s="2" t="s">
        <v>20</v>
      </c>
      <c r="H3429" s="2" t="s">
        <v>175</v>
      </c>
      <c r="I3429" s="2">
        <v>3</v>
      </c>
      <c r="J3429" t="s">
        <v>22</v>
      </c>
      <c r="L3429" s="3">
        <v>42822</v>
      </c>
      <c r="M3429" s="2"/>
      <c r="N3429" s="2" t="s">
        <v>23</v>
      </c>
    </row>
    <row r="3430" spans="1:14" ht="13">
      <c r="A3430" s="2" t="s">
        <v>172</v>
      </c>
      <c r="B3430" s="2">
        <v>3563</v>
      </c>
      <c r="C3430" s="2" t="s">
        <v>6871</v>
      </c>
      <c r="D3430" s="2" t="s">
        <v>17</v>
      </c>
      <c r="E3430" s="2" t="s">
        <v>18</v>
      </c>
      <c r="F3430" s="2" t="s">
        <v>6872</v>
      </c>
      <c r="G3430" s="2" t="s">
        <v>20</v>
      </c>
      <c r="H3430" s="2" t="s">
        <v>175</v>
      </c>
      <c r="I3430" s="2">
        <v>3</v>
      </c>
      <c r="J3430" t="s">
        <v>22</v>
      </c>
      <c r="L3430" s="3">
        <v>42822</v>
      </c>
      <c r="M3430" s="2"/>
      <c r="N3430" s="2" t="s">
        <v>23</v>
      </c>
    </row>
    <row r="3431" spans="1:14" ht="13">
      <c r="A3431" s="2" t="s">
        <v>172</v>
      </c>
      <c r="B3431" s="2">
        <v>3564</v>
      </c>
      <c r="C3431" s="2" t="s">
        <v>6873</v>
      </c>
      <c r="D3431" s="2" t="s">
        <v>17</v>
      </c>
      <c r="E3431" s="2" t="s">
        <v>18</v>
      </c>
      <c r="F3431" s="2" t="s">
        <v>6874</v>
      </c>
      <c r="G3431" s="2" t="s">
        <v>20</v>
      </c>
      <c r="H3431" s="2" t="s">
        <v>175</v>
      </c>
      <c r="I3431" s="2">
        <v>3</v>
      </c>
      <c r="J3431" t="s">
        <v>22</v>
      </c>
      <c r="L3431" s="3">
        <v>42822</v>
      </c>
      <c r="M3431" s="2"/>
      <c r="N3431" s="2" t="s">
        <v>23</v>
      </c>
    </row>
    <row r="3432" spans="1:14" ht="13">
      <c r="A3432" s="2" t="s">
        <v>172</v>
      </c>
      <c r="B3432" s="2">
        <v>3565</v>
      </c>
      <c r="C3432" s="2" t="s">
        <v>6875</v>
      </c>
      <c r="D3432" s="2" t="s">
        <v>17</v>
      </c>
      <c r="E3432" s="2" t="s">
        <v>18</v>
      </c>
      <c r="F3432" s="2" t="s">
        <v>6876</v>
      </c>
      <c r="G3432" s="2" t="s">
        <v>20</v>
      </c>
      <c r="H3432" s="2" t="s">
        <v>175</v>
      </c>
      <c r="I3432" s="2">
        <v>3</v>
      </c>
      <c r="J3432" t="s">
        <v>22</v>
      </c>
      <c r="L3432" s="3">
        <v>42822</v>
      </c>
      <c r="M3432" s="2"/>
      <c r="N3432" s="2" t="s">
        <v>23</v>
      </c>
    </row>
    <row r="3433" spans="1:14" ht="13">
      <c r="A3433" s="2" t="s">
        <v>172</v>
      </c>
      <c r="B3433" s="2">
        <v>3566</v>
      </c>
      <c r="C3433" s="2" t="s">
        <v>6877</v>
      </c>
      <c r="D3433" s="2" t="s">
        <v>17</v>
      </c>
      <c r="E3433" s="2" t="s">
        <v>18</v>
      </c>
      <c r="F3433" s="2" t="s">
        <v>6878</v>
      </c>
      <c r="G3433" s="2" t="s">
        <v>20</v>
      </c>
      <c r="H3433" s="2" t="s">
        <v>175</v>
      </c>
      <c r="I3433" s="2">
        <v>3</v>
      </c>
      <c r="J3433" t="s">
        <v>22</v>
      </c>
      <c r="L3433" s="3">
        <v>42822</v>
      </c>
      <c r="M3433" s="2"/>
      <c r="N3433" s="2" t="s">
        <v>23</v>
      </c>
    </row>
    <row r="3434" spans="1:14" ht="13">
      <c r="A3434" s="2" t="s">
        <v>172</v>
      </c>
      <c r="B3434" s="2">
        <v>3567</v>
      </c>
      <c r="C3434" s="2" t="s">
        <v>6879</v>
      </c>
      <c r="D3434" s="2" t="s">
        <v>17</v>
      </c>
      <c r="E3434" s="2" t="s">
        <v>18</v>
      </c>
      <c r="F3434" s="2" t="s">
        <v>6880</v>
      </c>
      <c r="G3434" s="2" t="s">
        <v>20</v>
      </c>
      <c r="H3434" s="2" t="s">
        <v>175</v>
      </c>
      <c r="I3434" s="2">
        <v>3</v>
      </c>
      <c r="J3434" t="s">
        <v>22</v>
      </c>
      <c r="L3434" s="3">
        <v>42822</v>
      </c>
      <c r="M3434" s="2"/>
      <c r="N3434" s="2" t="s">
        <v>23</v>
      </c>
    </row>
    <row r="3435" spans="1:14" ht="13">
      <c r="A3435" s="2" t="s">
        <v>172</v>
      </c>
      <c r="B3435" s="2">
        <v>3568</v>
      </c>
      <c r="C3435" s="2" t="s">
        <v>6881</v>
      </c>
      <c r="D3435" s="2" t="s">
        <v>17</v>
      </c>
      <c r="E3435" s="2" t="s">
        <v>18</v>
      </c>
      <c r="F3435" s="2" t="s">
        <v>6882</v>
      </c>
      <c r="G3435" s="2" t="s">
        <v>20</v>
      </c>
      <c r="H3435" s="2" t="s">
        <v>175</v>
      </c>
      <c r="I3435" s="2">
        <v>3</v>
      </c>
      <c r="J3435" t="s">
        <v>22</v>
      </c>
      <c r="L3435" s="3">
        <v>42822</v>
      </c>
      <c r="M3435" s="2"/>
      <c r="N3435" s="2" t="s">
        <v>23</v>
      </c>
    </row>
    <row r="3436" spans="1:14" ht="13">
      <c r="A3436" s="2" t="s">
        <v>172</v>
      </c>
      <c r="B3436" s="2">
        <v>3569</v>
      </c>
      <c r="C3436" s="2" t="s">
        <v>6883</v>
      </c>
      <c r="D3436" s="2" t="s">
        <v>17</v>
      </c>
      <c r="E3436" s="2" t="s">
        <v>18</v>
      </c>
      <c r="F3436" s="2" t="s">
        <v>6884</v>
      </c>
      <c r="G3436" s="2" t="s">
        <v>20</v>
      </c>
      <c r="H3436" s="2" t="s">
        <v>175</v>
      </c>
      <c r="I3436" s="2">
        <v>3</v>
      </c>
      <c r="J3436" t="s">
        <v>22</v>
      </c>
      <c r="L3436" s="3">
        <v>42822</v>
      </c>
      <c r="M3436" s="2"/>
      <c r="N3436" s="2" t="s">
        <v>23</v>
      </c>
    </row>
    <row r="3437" spans="1:14" ht="13">
      <c r="A3437" s="2" t="s">
        <v>172</v>
      </c>
      <c r="B3437" s="2">
        <v>3570</v>
      </c>
      <c r="C3437" s="2" t="s">
        <v>6885</v>
      </c>
      <c r="D3437" s="2" t="s">
        <v>17</v>
      </c>
      <c r="E3437" s="2" t="s">
        <v>18</v>
      </c>
      <c r="F3437" s="2" t="s">
        <v>6886</v>
      </c>
      <c r="G3437" s="2" t="s">
        <v>20</v>
      </c>
      <c r="H3437" s="2" t="s">
        <v>175</v>
      </c>
      <c r="I3437" s="2">
        <v>3</v>
      </c>
      <c r="J3437" t="s">
        <v>22</v>
      </c>
      <c r="L3437" s="3">
        <v>42822</v>
      </c>
      <c r="M3437" s="2"/>
      <c r="N3437" s="2" t="s">
        <v>23</v>
      </c>
    </row>
    <row r="3438" spans="1:14" ht="13">
      <c r="A3438" s="2" t="s">
        <v>172</v>
      </c>
      <c r="B3438" s="2">
        <v>3571</v>
      </c>
      <c r="C3438" s="2" t="s">
        <v>6887</v>
      </c>
      <c r="D3438" s="2" t="s">
        <v>17</v>
      </c>
      <c r="E3438" s="2" t="s">
        <v>18</v>
      </c>
      <c r="F3438" s="2" t="s">
        <v>6888</v>
      </c>
      <c r="G3438" s="2" t="s">
        <v>20</v>
      </c>
      <c r="H3438" s="2" t="s">
        <v>175</v>
      </c>
      <c r="I3438" s="2">
        <v>3</v>
      </c>
      <c r="J3438" t="s">
        <v>22</v>
      </c>
      <c r="L3438" s="3">
        <v>42822</v>
      </c>
      <c r="M3438" s="2"/>
      <c r="N3438" s="2" t="s">
        <v>23</v>
      </c>
    </row>
    <row r="3439" spans="1:14" ht="13">
      <c r="A3439" s="2" t="s">
        <v>172</v>
      </c>
      <c r="B3439" s="2">
        <v>3572</v>
      </c>
      <c r="C3439" s="2" t="s">
        <v>6889</v>
      </c>
      <c r="D3439" s="2" t="s">
        <v>17</v>
      </c>
      <c r="E3439" s="2" t="s">
        <v>18</v>
      </c>
      <c r="F3439" s="2" t="s">
        <v>6890</v>
      </c>
      <c r="G3439" s="2" t="s">
        <v>20</v>
      </c>
      <c r="H3439" s="2" t="s">
        <v>175</v>
      </c>
      <c r="I3439" s="2">
        <v>3</v>
      </c>
      <c r="J3439" t="s">
        <v>22</v>
      </c>
      <c r="L3439" s="3">
        <v>42822</v>
      </c>
      <c r="M3439" s="2"/>
      <c r="N3439" s="2" t="s">
        <v>23</v>
      </c>
    </row>
    <row r="3440" spans="1:14" ht="13">
      <c r="A3440" s="2" t="s">
        <v>172</v>
      </c>
      <c r="B3440" s="2">
        <v>3573</v>
      </c>
      <c r="C3440" s="2" t="s">
        <v>6891</v>
      </c>
      <c r="D3440" s="2" t="s">
        <v>17</v>
      </c>
      <c r="E3440" s="2" t="s">
        <v>18</v>
      </c>
      <c r="F3440" s="2" t="s">
        <v>6892</v>
      </c>
      <c r="G3440" s="2" t="s">
        <v>20</v>
      </c>
      <c r="H3440" s="2" t="s">
        <v>175</v>
      </c>
      <c r="I3440" s="2">
        <v>3</v>
      </c>
      <c r="J3440" t="s">
        <v>22</v>
      </c>
      <c r="L3440" s="3">
        <v>42822</v>
      </c>
      <c r="M3440" s="2"/>
      <c r="N3440" s="2" t="s">
        <v>23</v>
      </c>
    </row>
    <row r="3441" spans="1:14" ht="13">
      <c r="A3441" s="2" t="s">
        <v>172</v>
      </c>
      <c r="B3441" s="2">
        <v>3574</v>
      </c>
      <c r="C3441" s="2" t="s">
        <v>6893</v>
      </c>
      <c r="D3441" s="2" t="s">
        <v>17</v>
      </c>
      <c r="E3441" s="2" t="s">
        <v>18</v>
      </c>
      <c r="F3441" s="2" t="s">
        <v>6894</v>
      </c>
      <c r="G3441" s="2" t="s">
        <v>20</v>
      </c>
      <c r="H3441" s="2" t="s">
        <v>175</v>
      </c>
      <c r="I3441" s="2">
        <v>3</v>
      </c>
      <c r="J3441" t="s">
        <v>22</v>
      </c>
      <c r="L3441" s="3">
        <v>42822</v>
      </c>
      <c r="M3441" s="2"/>
      <c r="N3441" s="2" t="s">
        <v>23</v>
      </c>
    </row>
    <row r="3442" spans="1:14" ht="13">
      <c r="A3442" s="2" t="s">
        <v>172</v>
      </c>
      <c r="B3442" s="2">
        <v>3575</v>
      </c>
      <c r="C3442" s="2" t="s">
        <v>6895</v>
      </c>
      <c r="D3442" s="2" t="s">
        <v>17</v>
      </c>
      <c r="E3442" s="2" t="s">
        <v>18</v>
      </c>
      <c r="F3442" s="2" t="s">
        <v>6896</v>
      </c>
      <c r="G3442" s="2" t="s">
        <v>20</v>
      </c>
      <c r="H3442" s="2" t="s">
        <v>175</v>
      </c>
      <c r="I3442" s="2">
        <v>3</v>
      </c>
      <c r="J3442" t="s">
        <v>22</v>
      </c>
      <c r="L3442" s="3">
        <v>42822</v>
      </c>
      <c r="M3442" s="2"/>
      <c r="N3442" s="2" t="s">
        <v>23</v>
      </c>
    </row>
    <row r="3443" spans="1:14" ht="13">
      <c r="A3443" s="2" t="s">
        <v>172</v>
      </c>
      <c r="B3443" s="2">
        <v>3576</v>
      </c>
      <c r="C3443" s="2" t="s">
        <v>6897</v>
      </c>
      <c r="D3443" s="2" t="s">
        <v>17</v>
      </c>
      <c r="E3443" s="2" t="s">
        <v>18</v>
      </c>
      <c r="F3443" s="2" t="s">
        <v>6898</v>
      </c>
      <c r="G3443" s="2" t="s">
        <v>20</v>
      </c>
      <c r="H3443" s="2" t="s">
        <v>175</v>
      </c>
      <c r="I3443" s="2">
        <v>3</v>
      </c>
      <c r="J3443" t="s">
        <v>22</v>
      </c>
      <c r="L3443" s="3">
        <v>42822</v>
      </c>
      <c r="M3443" s="2"/>
      <c r="N3443" s="2" t="s">
        <v>23</v>
      </c>
    </row>
    <row r="3444" spans="1:14" ht="13">
      <c r="A3444" s="2" t="s">
        <v>172</v>
      </c>
      <c r="B3444" s="2">
        <v>3577</v>
      </c>
      <c r="C3444" s="2" t="s">
        <v>6899</v>
      </c>
      <c r="D3444" s="2" t="s">
        <v>17</v>
      </c>
      <c r="E3444" s="2" t="s">
        <v>18</v>
      </c>
      <c r="F3444" s="2" t="s">
        <v>6900</v>
      </c>
      <c r="G3444" s="2" t="s">
        <v>20</v>
      </c>
      <c r="H3444" s="2" t="s">
        <v>175</v>
      </c>
      <c r="I3444" s="2">
        <v>3</v>
      </c>
      <c r="J3444" t="s">
        <v>22</v>
      </c>
      <c r="L3444" s="3">
        <v>42822</v>
      </c>
      <c r="M3444" s="2"/>
      <c r="N3444" s="2" t="s">
        <v>23</v>
      </c>
    </row>
    <row r="3445" spans="1:14" ht="13">
      <c r="A3445" s="2" t="s">
        <v>172</v>
      </c>
      <c r="B3445" s="2">
        <v>3578</v>
      </c>
      <c r="C3445" s="2" t="s">
        <v>6901</v>
      </c>
      <c r="D3445" s="2" t="s">
        <v>17</v>
      </c>
      <c r="E3445" s="2" t="s">
        <v>18</v>
      </c>
      <c r="F3445" s="2" t="s">
        <v>6902</v>
      </c>
      <c r="G3445" s="2" t="s">
        <v>20</v>
      </c>
      <c r="H3445" s="2" t="s">
        <v>175</v>
      </c>
      <c r="I3445" s="2">
        <v>3</v>
      </c>
      <c r="J3445" t="s">
        <v>22</v>
      </c>
      <c r="L3445" s="3">
        <v>42822</v>
      </c>
      <c r="M3445" s="2"/>
      <c r="N3445" s="2" t="s">
        <v>23</v>
      </c>
    </row>
    <row r="3446" spans="1:14" ht="13">
      <c r="A3446" s="2" t="s">
        <v>172</v>
      </c>
      <c r="B3446" s="2">
        <v>3579</v>
      </c>
      <c r="C3446" s="2" t="s">
        <v>6903</v>
      </c>
      <c r="D3446" s="2" t="s">
        <v>17</v>
      </c>
      <c r="E3446" s="2" t="s">
        <v>18</v>
      </c>
      <c r="F3446" s="2" t="s">
        <v>6904</v>
      </c>
      <c r="G3446" s="2" t="s">
        <v>20</v>
      </c>
      <c r="H3446" s="2" t="s">
        <v>175</v>
      </c>
      <c r="I3446" s="2">
        <v>3</v>
      </c>
      <c r="J3446" t="s">
        <v>22</v>
      </c>
      <c r="L3446" s="3">
        <v>42822</v>
      </c>
      <c r="M3446" s="2"/>
      <c r="N3446" s="2" t="s">
        <v>23</v>
      </c>
    </row>
    <row r="3447" spans="1:14" ht="13">
      <c r="A3447" s="2" t="s">
        <v>172</v>
      </c>
      <c r="B3447" s="2">
        <v>3580</v>
      </c>
      <c r="C3447" s="2" t="s">
        <v>6905</v>
      </c>
      <c r="D3447" s="2" t="s">
        <v>17</v>
      </c>
      <c r="E3447" s="2" t="s">
        <v>18</v>
      </c>
      <c r="F3447" s="2" t="s">
        <v>6906</v>
      </c>
      <c r="G3447" s="2" t="s">
        <v>20</v>
      </c>
      <c r="H3447" s="2" t="s">
        <v>175</v>
      </c>
      <c r="I3447" s="2">
        <v>3</v>
      </c>
      <c r="J3447" t="s">
        <v>22</v>
      </c>
      <c r="L3447" s="3">
        <v>42822</v>
      </c>
      <c r="M3447" s="2"/>
      <c r="N3447" s="2" t="s">
        <v>23</v>
      </c>
    </row>
    <row r="3448" spans="1:14" ht="13">
      <c r="A3448" s="2" t="s">
        <v>172</v>
      </c>
      <c r="B3448" s="2">
        <v>3581</v>
      </c>
      <c r="C3448" s="2" t="s">
        <v>6907</v>
      </c>
      <c r="D3448" s="2" t="s">
        <v>17</v>
      </c>
      <c r="E3448" s="2" t="s">
        <v>18</v>
      </c>
      <c r="F3448" s="2" t="s">
        <v>6908</v>
      </c>
      <c r="G3448" s="2" t="s">
        <v>20</v>
      </c>
      <c r="H3448" s="2" t="s">
        <v>175</v>
      </c>
      <c r="I3448" s="2">
        <v>3</v>
      </c>
      <c r="J3448" t="s">
        <v>22</v>
      </c>
      <c r="L3448" s="3">
        <v>42822</v>
      </c>
      <c r="M3448" s="2"/>
      <c r="N3448" s="2" t="s">
        <v>23</v>
      </c>
    </row>
    <row r="3449" spans="1:14" ht="13">
      <c r="A3449" s="2" t="s">
        <v>172</v>
      </c>
      <c r="B3449" s="2">
        <v>3582</v>
      </c>
      <c r="C3449" s="2" t="s">
        <v>6909</v>
      </c>
      <c r="D3449" s="2" t="s">
        <v>17</v>
      </c>
      <c r="E3449" s="2" t="s">
        <v>18</v>
      </c>
      <c r="F3449" s="2" t="s">
        <v>6910</v>
      </c>
      <c r="G3449" s="2" t="s">
        <v>20</v>
      </c>
      <c r="H3449" s="2" t="s">
        <v>175</v>
      </c>
      <c r="I3449" s="2">
        <v>3</v>
      </c>
      <c r="J3449" t="s">
        <v>22</v>
      </c>
      <c r="L3449" s="3">
        <v>42822</v>
      </c>
      <c r="M3449" s="2"/>
      <c r="N3449" s="2" t="s">
        <v>23</v>
      </c>
    </row>
    <row r="3450" spans="1:14" ht="13">
      <c r="A3450" s="2" t="s">
        <v>172</v>
      </c>
      <c r="B3450" s="2">
        <v>3583</v>
      </c>
      <c r="C3450" s="2" t="s">
        <v>6911</v>
      </c>
      <c r="D3450" s="2" t="s">
        <v>17</v>
      </c>
      <c r="E3450" s="2" t="s">
        <v>18</v>
      </c>
      <c r="F3450" s="2" t="s">
        <v>6912</v>
      </c>
      <c r="G3450" s="2" t="s">
        <v>20</v>
      </c>
      <c r="H3450" s="2" t="s">
        <v>175</v>
      </c>
      <c r="I3450" s="2">
        <v>3</v>
      </c>
      <c r="J3450" t="s">
        <v>22</v>
      </c>
      <c r="L3450" s="3">
        <v>42822</v>
      </c>
      <c r="M3450" s="2"/>
      <c r="N3450" s="2" t="s">
        <v>23</v>
      </c>
    </row>
    <row r="3451" spans="1:14" ht="13">
      <c r="A3451" s="2" t="s">
        <v>172</v>
      </c>
      <c r="B3451" s="2">
        <v>3584</v>
      </c>
      <c r="C3451" s="2" t="s">
        <v>6913</v>
      </c>
      <c r="D3451" s="2" t="s">
        <v>17</v>
      </c>
      <c r="E3451" s="2" t="s">
        <v>18</v>
      </c>
      <c r="F3451" s="2" t="s">
        <v>6914</v>
      </c>
      <c r="G3451" s="2" t="s">
        <v>20</v>
      </c>
      <c r="H3451" s="2" t="s">
        <v>175</v>
      </c>
      <c r="I3451" s="2">
        <v>3</v>
      </c>
      <c r="J3451" t="s">
        <v>22</v>
      </c>
      <c r="L3451" s="3">
        <v>42822</v>
      </c>
      <c r="M3451" s="2"/>
      <c r="N3451" s="2" t="s">
        <v>23</v>
      </c>
    </row>
    <row r="3452" spans="1:14" ht="13">
      <c r="A3452" s="2" t="s">
        <v>172</v>
      </c>
      <c r="B3452" s="2">
        <v>3585</v>
      </c>
      <c r="C3452" s="2" t="s">
        <v>6915</v>
      </c>
      <c r="D3452" s="2" t="s">
        <v>17</v>
      </c>
      <c r="E3452" s="2" t="s">
        <v>18</v>
      </c>
      <c r="F3452" s="2" t="s">
        <v>6916</v>
      </c>
      <c r="G3452" s="2" t="s">
        <v>20</v>
      </c>
      <c r="H3452" s="2" t="s">
        <v>175</v>
      </c>
      <c r="I3452" s="2">
        <v>3</v>
      </c>
      <c r="J3452" t="s">
        <v>22</v>
      </c>
      <c r="L3452" s="3">
        <v>42822</v>
      </c>
      <c r="M3452" s="2"/>
      <c r="N3452" s="2" t="s">
        <v>23</v>
      </c>
    </row>
    <row r="3453" spans="1:14" ht="13">
      <c r="A3453" s="2" t="s">
        <v>172</v>
      </c>
      <c r="B3453" s="2">
        <v>3586</v>
      </c>
      <c r="C3453" s="2" t="s">
        <v>6917</v>
      </c>
      <c r="D3453" s="2" t="s">
        <v>17</v>
      </c>
      <c r="E3453" s="2" t="s">
        <v>18</v>
      </c>
      <c r="F3453" s="2" t="s">
        <v>6918</v>
      </c>
      <c r="G3453" s="2" t="s">
        <v>20</v>
      </c>
      <c r="H3453" s="2" t="s">
        <v>175</v>
      </c>
      <c r="I3453" s="2">
        <v>3</v>
      </c>
      <c r="J3453" t="s">
        <v>22</v>
      </c>
      <c r="L3453" s="3">
        <v>42822</v>
      </c>
      <c r="M3453" s="2"/>
      <c r="N3453" s="2" t="s">
        <v>23</v>
      </c>
    </row>
    <row r="3454" spans="1:14" ht="13">
      <c r="A3454" s="2" t="s">
        <v>172</v>
      </c>
      <c r="B3454" s="2">
        <v>3587</v>
      </c>
      <c r="C3454" s="2" t="s">
        <v>6919</v>
      </c>
      <c r="D3454" s="2" t="s">
        <v>17</v>
      </c>
      <c r="E3454" s="2" t="s">
        <v>18</v>
      </c>
      <c r="F3454" s="2" t="s">
        <v>6920</v>
      </c>
      <c r="G3454" s="2" t="s">
        <v>20</v>
      </c>
      <c r="H3454" s="2" t="s">
        <v>175</v>
      </c>
      <c r="I3454" s="2">
        <v>3</v>
      </c>
      <c r="J3454" t="s">
        <v>22</v>
      </c>
      <c r="L3454" s="3">
        <v>42822</v>
      </c>
      <c r="M3454" s="2"/>
      <c r="N3454" s="2" t="s">
        <v>23</v>
      </c>
    </row>
    <row r="3455" spans="1:14" ht="13">
      <c r="A3455" s="2" t="s">
        <v>172</v>
      </c>
      <c r="B3455" s="2">
        <v>3588</v>
      </c>
      <c r="C3455" s="2" t="s">
        <v>6921</v>
      </c>
      <c r="D3455" s="2" t="s">
        <v>17</v>
      </c>
      <c r="E3455" s="2" t="s">
        <v>18</v>
      </c>
      <c r="F3455" s="2" t="s">
        <v>6922</v>
      </c>
      <c r="G3455" s="2" t="s">
        <v>20</v>
      </c>
      <c r="H3455" s="2" t="s">
        <v>175</v>
      </c>
      <c r="I3455" s="2">
        <v>3</v>
      </c>
      <c r="J3455" t="s">
        <v>22</v>
      </c>
      <c r="L3455" s="3">
        <v>42822</v>
      </c>
      <c r="M3455" s="2"/>
      <c r="N3455" s="2" t="s">
        <v>23</v>
      </c>
    </row>
    <row r="3456" spans="1:14" ht="13">
      <c r="A3456" s="2" t="s">
        <v>172</v>
      </c>
      <c r="B3456" s="2">
        <v>3589</v>
      </c>
      <c r="C3456" s="2" t="s">
        <v>6923</v>
      </c>
      <c r="D3456" s="2" t="s">
        <v>17</v>
      </c>
      <c r="E3456" s="2" t="s">
        <v>18</v>
      </c>
      <c r="F3456" s="2" t="s">
        <v>6924</v>
      </c>
      <c r="G3456" s="2" t="s">
        <v>20</v>
      </c>
      <c r="H3456" s="2" t="s">
        <v>175</v>
      </c>
      <c r="I3456" s="2">
        <v>3</v>
      </c>
      <c r="J3456" t="s">
        <v>22</v>
      </c>
      <c r="L3456" s="3">
        <v>42822</v>
      </c>
      <c r="M3456" s="2"/>
      <c r="N3456" s="2" t="s">
        <v>23</v>
      </c>
    </row>
    <row r="3457" spans="1:14" ht="13">
      <c r="A3457" s="2" t="s">
        <v>172</v>
      </c>
      <c r="B3457" s="2">
        <v>3590</v>
      </c>
      <c r="C3457" s="2" t="s">
        <v>6925</v>
      </c>
      <c r="D3457" s="2" t="s">
        <v>17</v>
      </c>
      <c r="E3457" s="2" t="s">
        <v>18</v>
      </c>
      <c r="F3457" s="2" t="s">
        <v>6926</v>
      </c>
      <c r="G3457" s="2" t="s">
        <v>20</v>
      </c>
      <c r="H3457" s="2" t="s">
        <v>175</v>
      </c>
      <c r="I3457" s="2">
        <v>3</v>
      </c>
      <c r="J3457" t="s">
        <v>22</v>
      </c>
      <c r="L3457" s="3">
        <v>42822</v>
      </c>
      <c r="M3457" s="2"/>
      <c r="N3457" s="2" t="s">
        <v>23</v>
      </c>
    </row>
    <row r="3458" spans="1:14" ht="13">
      <c r="A3458" s="2" t="s">
        <v>172</v>
      </c>
      <c r="B3458" s="2">
        <v>3591</v>
      </c>
      <c r="C3458" s="2" t="s">
        <v>6927</v>
      </c>
      <c r="D3458" s="2" t="s">
        <v>17</v>
      </c>
      <c r="E3458" s="2" t="s">
        <v>18</v>
      </c>
      <c r="F3458" s="2" t="s">
        <v>6928</v>
      </c>
      <c r="G3458" s="2" t="s">
        <v>20</v>
      </c>
      <c r="H3458" s="2" t="s">
        <v>175</v>
      </c>
      <c r="I3458" s="2">
        <v>3</v>
      </c>
      <c r="J3458" t="s">
        <v>22</v>
      </c>
      <c r="L3458" s="3">
        <v>42822</v>
      </c>
      <c r="M3458" s="2"/>
      <c r="N3458" s="2" t="s">
        <v>23</v>
      </c>
    </row>
    <row r="3459" spans="1:14" ht="13">
      <c r="A3459" s="2" t="s">
        <v>172</v>
      </c>
      <c r="B3459" s="2">
        <v>3592</v>
      </c>
      <c r="C3459" s="2" t="s">
        <v>6929</v>
      </c>
      <c r="D3459" s="2" t="s">
        <v>17</v>
      </c>
      <c r="E3459" s="2" t="s">
        <v>18</v>
      </c>
      <c r="F3459" s="2" t="s">
        <v>6930</v>
      </c>
      <c r="G3459" s="2" t="s">
        <v>20</v>
      </c>
      <c r="H3459" s="2" t="s">
        <v>175</v>
      </c>
      <c r="I3459" s="2">
        <v>3</v>
      </c>
      <c r="J3459" t="s">
        <v>22</v>
      </c>
      <c r="L3459" s="3">
        <v>42822</v>
      </c>
      <c r="M3459" s="2"/>
      <c r="N3459" s="2" t="s">
        <v>23</v>
      </c>
    </row>
    <row r="3460" spans="1:14" ht="13">
      <c r="A3460" s="2" t="s">
        <v>172</v>
      </c>
      <c r="B3460" s="2">
        <v>3593</v>
      </c>
      <c r="C3460" s="2" t="s">
        <v>6931</v>
      </c>
      <c r="D3460" s="2" t="s">
        <v>17</v>
      </c>
      <c r="E3460" s="2" t="s">
        <v>18</v>
      </c>
      <c r="F3460" s="2" t="s">
        <v>6932</v>
      </c>
      <c r="G3460" s="2" t="s">
        <v>20</v>
      </c>
      <c r="H3460" s="2" t="s">
        <v>175</v>
      </c>
      <c r="I3460" s="2">
        <v>3</v>
      </c>
      <c r="J3460" t="s">
        <v>22</v>
      </c>
      <c r="L3460" s="3">
        <v>42822</v>
      </c>
      <c r="M3460" s="2"/>
      <c r="N3460" s="2" t="s">
        <v>23</v>
      </c>
    </row>
    <row r="3461" spans="1:14" ht="13">
      <c r="A3461" s="2" t="s">
        <v>172</v>
      </c>
      <c r="B3461" s="2">
        <v>3594</v>
      </c>
      <c r="C3461" s="2" t="s">
        <v>6933</v>
      </c>
      <c r="D3461" s="2" t="s">
        <v>17</v>
      </c>
      <c r="E3461" s="2" t="s">
        <v>18</v>
      </c>
      <c r="F3461" s="2" t="s">
        <v>6934</v>
      </c>
      <c r="G3461" s="2" t="s">
        <v>20</v>
      </c>
      <c r="H3461" s="2" t="s">
        <v>175</v>
      </c>
      <c r="I3461" s="2">
        <v>3</v>
      </c>
      <c r="J3461" t="s">
        <v>22</v>
      </c>
      <c r="L3461" s="3">
        <v>42822</v>
      </c>
      <c r="M3461" s="2"/>
      <c r="N3461" s="2" t="s">
        <v>23</v>
      </c>
    </row>
    <row r="3462" spans="1:14" ht="13">
      <c r="A3462" s="2" t="s">
        <v>172</v>
      </c>
      <c r="B3462" s="2">
        <v>3595</v>
      </c>
      <c r="C3462" s="2" t="s">
        <v>6935</v>
      </c>
      <c r="D3462" s="2" t="s">
        <v>17</v>
      </c>
      <c r="E3462" s="2" t="s">
        <v>18</v>
      </c>
      <c r="F3462" s="2" t="s">
        <v>6936</v>
      </c>
      <c r="G3462" s="2" t="s">
        <v>20</v>
      </c>
      <c r="H3462" s="2" t="s">
        <v>175</v>
      </c>
      <c r="I3462" s="2">
        <v>3</v>
      </c>
      <c r="J3462" t="s">
        <v>22</v>
      </c>
      <c r="L3462" s="3">
        <v>42822</v>
      </c>
      <c r="M3462" s="2"/>
      <c r="N3462" s="2" t="s">
        <v>23</v>
      </c>
    </row>
    <row r="3463" spans="1:14" ht="13">
      <c r="A3463" s="2" t="s">
        <v>172</v>
      </c>
      <c r="B3463" s="2">
        <v>3596</v>
      </c>
      <c r="C3463" s="2" t="s">
        <v>6937</v>
      </c>
      <c r="D3463" s="2" t="s">
        <v>17</v>
      </c>
      <c r="E3463" s="2" t="s">
        <v>18</v>
      </c>
      <c r="F3463" s="2" t="s">
        <v>6938</v>
      </c>
      <c r="G3463" s="2" t="s">
        <v>20</v>
      </c>
      <c r="H3463" s="2" t="s">
        <v>175</v>
      </c>
      <c r="I3463" s="2">
        <v>3</v>
      </c>
      <c r="J3463" t="s">
        <v>22</v>
      </c>
      <c r="L3463" s="3">
        <v>42822</v>
      </c>
      <c r="M3463" s="2"/>
      <c r="N3463" s="2" t="s">
        <v>23</v>
      </c>
    </row>
    <row r="3464" spans="1:14" ht="13">
      <c r="A3464" s="2" t="s">
        <v>172</v>
      </c>
      <c r="B3464" s="2">
        <v>3597</v>
      </c>
      <c r="C3464" s="2" t="s">
        <v>6939</v>
      </c>
      <c r="D3464" s="2" t="s">
        <v>17</v>
      </c>
      <c r="E3464" s="2" t="s">
        <v>18</v>
      </c>
      <c r="F3464" s="2" t="s">
        <v>6940</v>
      </c>
      <c r="G3464" s="2" t="s">
        <v>20</v>
      </c>
      <c r="H3464" s="2" t="s">
        <v>175</v>
      </c>
      <c r="I3464" s="2">
        <v>3</v>
      </c>
      <c r="J3464" t="s">
        <v>22</v>
      </c>
      <c r="L3464" s="3">
        <v>42822</v>
      </c>
      <c r="M3464" s="2"/>
      <c r="N3464" s="2" t="s">
        <v>23</v>
      </c>
    </row>
    <row r="3465" spans="1:14" ht="13">
      <c r="A3465" s="2" t="s">
        <v>172</v>
      </c>
      <c r="B3465" s="2">
        <v>3598</v>
      </c>
      <c r="C3465" s="2" t="s">
        <v>6941</v>
      </c>
      <c r="D3465" s="2" t="s">
        <v>17</v>
      </c>
      <c r="E3465" s="2" t="s">
        <v>18</v>
      </c>
      <c r="F3465" s="2" t="s">
        <v>6942</v>
      </c>
      <c r="G3465" s="2" t="s">
        <v>20</v>
      </c>
      <c r="H3465" s="2" t="s">
        <v>175</v>
      </c>
      <c r="I3465" s="2">
        <v>3</v>
      </c>
      <c r="J3465" t="s">
        <v>22</v>
      </c>
      <c r="L3465" s="3">
        <v>42822</v>
      </c>
      <c r="M3465" s="2"/>
      <c r="N3465" s="2" t="s">
        <v>23</v>
      </c>
    </row>
    <row r="3466" spans="1:14" ht="13">
      <c r="A3466" s="2" t="s">
        <v>172</v>
      </c>
      <c r="B3466" s="2">
        <v>3599</v>
      </c>
      <c r="C3466" s="2" t="s">
        <v>6943</v>
      </c>
      <c r="D3466" s="2" t="s">
        <v>17</v>
      </c>
      <c r="E3466" s="2" t="s">
        <v>18</v>
      </c>
      <c r="F3466" s="2" t="s">
        <v>6944</v>
      </c>
      <c r="G3466" s="2" t="s">
        <v>20</v>
      </c>
      <c r="H3466" s="2" t="s">
        <v>175</v>
      </c>
      <c r="I3466" s="2">
        <v>3</v>
      </c>
      <c r="J3466" t="s">
        <v>22</v>
      </c>
      <c r="L3466" s="3">
        <v>42822</v>
      </c>
      <c r="M3466" s="2"/>
      <c r="N3466" s="2" t="s">
        <v>23</v>
      </c>
    </row>
    <row r="3467" spans="1:14" ht="13">
      <c r="A3467" s="2" t="s">
        <v>172</v>
      </c>
      <c r="B3467" s="2">
        <v>3600</v>
      </c>
      <c r="C3467" s="2" t="s">
        <v>6945</v>
      </c>
      <c r="D3467" s="2" t="s">
        <v>17</v>
      </c>
      <c r="E3467" s="2" t="s">
        <v>18</v>
      </c>
      <c r="F3467" s="2" t="s">
        <v>6946</v>
      </c>
      <c r="G3467" s="2" t="s">
        <v>20</v>
      </c>
      <c r="H3467" s="2" t="s">
        <v>175</v>
      </c>
      <c r="I3467" s="2">
        <v>3</v>
      </c>
      <c r="J3467" t="s">
        <v>22</v>
      </c>
      <c r="L3467" s="3">
        <v>42822</v>
      </c>
      <c r="M3467" s="2"/>
      <c r="N3467" s="2" t="s">
        <v>23</v>
      </c>
    </row>
    <row r="3468" spans="1:14" ht="13">
      <c r="A3468" s="2" t="s">
        <v>172</v>
      </c>
      <c r="B3468" s="2">
        <v>3601</v>
      </c>
      <c r="C3468" s="2" t="s">
        <v>6947</v>
      </c>
      <c r="D3468" s="2" t="s">
        <v>17</v>
      </c>
      <c r="E3468" s="2" t="s">
        <v>18</v>
      </c>
      <c r="F3468" s="2" t="s">
        <v>6948</v>
      </c>
      <c r="G3468" s="2" t="s">
        <v>20</v>
      </c>
      <c r="H3468" s="2" t="s">
        <v>175</v>
      </c>
      <c r="I3468" s="2">
        <v>3</v>
      </c>
      <c r="J3468" t="s">
        <v>22</v>
      </c>
      <c r="L3468" s="3">
        <v>42822</v>
      </c>
      <c r="M3468" s="2"/>
      <c r="N3468" s="2" t="s">
        <v>23</v>
      </c>
    </row>
    <row r="3469" spans="1:14" ht="13">
      <c r="A3469" s="2" t="s">
        <v>172</v>
      </c>
      <c r="B3469" s="2">
        <v>3602</v>
      </c>
      <c r="C3469" s="2" t="s">
        <v>6949</v>
      </c>
      <c r="D3469" s="2" t="s">
        <v>17</v>
      </c>
      <c r="E3469" s="2" t="s">
        <v>18</v>
      </c>
      <c r="F3469" s="2" t="s">
        <v>6950</v>
      </c>
      <c r="G3469" s="2" t="s">
        <v>20</v>
      </c>
      <c r="H3469" s="2" t="s">
        <v>175</v>
      </c>
      <c r="I3469" s="2">
        <v>3</v>
      </c>
      <c r="J3469" t="s">
        <v>22</v>
      </c>
      <c r="L3469" s="3">
        <v>42822</v>
      </c>
      <c r="M3469" s="2"/>
      <c r="N3469" s="2" t="s">
        <v>23</v>
      </c>
    </row>
    <row r="3470" spans="1:14" ht="13">
      <c r="A3470" s="2" t="s">
        <v>172</v>
      </c>
      <c r="B3470" s="2">
        <v>3603</v>
      </c>
      <c r="C3470" s="2" t="s">
        <v>6951</v>
      </c>
      <c r="D3470" s="2" t="s">
        <v>17</v>
      </c>
      <c r="E3470" s="2" t="s">
        <v>18</v>
      </c>
      <c r="F3470" s="2" t="s">
        <v>6952</v>
      </c>
      <c r="G3470" s="2" t="s">
        <v>20</v>
      </c>
      <c r="H3470" s="2" t="s">
        <v>175</v>
      </c>
      <c r="I3470" s="2">
        <v>3</v>
      </c>
      <c r="J3470" t="s">
        <v>22</v>
      </c>
      <c r="L3470" s="3">
        <v>42822</v>
      </c>
      <c r="M3470" s="2"/>
      <c r="N3470" s="2" t="s">
        <v>23</v>
      </c>
    </row>
    <row r="3471" spans="1:14" ht="13">
      <c r="A3471" s="2" t="s">
        <v>172</v>
      </c>
      <c r="B3471" s="2">
        <v>3604</v>
      </c>
      <c r="C3471" s="2" t="s">
        <v>6953</v>
      </c>
      <c r="D3471" s="2" t="s">
        <v>17</v>
      </c>
      <c r="E3471" s="2" t="s">
        <v>18</v>
      </c>
      <c r="F3471" s="2" t="s">
        <v>6954</v>
      </c>
      <c r="G3471" s="2" t="s">
        <v>20</v>
      </c>
      <c r="H3471" s="2" t="s">
        <v>175</v>
      </c>
      <c r="I3471" s="2">
        <v>3</v>
      </c>
      <c r="J3471" t="s">
        <v>22</v>
      </c>
      <c r="L3471" s="3">
        <v>42822</v>
      </c>
      <c r="M3471" s="2"/>
      <c r="N3471" s="2" t="s">
        <v>23</v>
      </c>
    </row>
    <row r="3472" spans="1:14" ht="13">
      <c r="A3472" s="2" t="s">
        <v>172</v>
      </c>
      <c r="B3472" s="2">
        <v>3605</v>
      </c>
      <c r="C3472" s="2" t="s">
        <v>6955</v>
      </c>
      <c r="D3472" s="2" t="s">
        <v>17</v>
      </c>
      <c r="E3472" s="2" t="s">
        <v>18</v>
      </c>
      <c r="F3472" s="2" t="s">
        <v>6956</v>
      </c>
      <c r="G3472" s="2" t="s">
        <v>20</v>
      </c>
      <c r="H3472" s="2" t="s">
        <v>175</v>
      </c>
      <c r="I3472" s="2">
        <v>3</v>
      </c>
      <c r="J3472" t="s">
        <v>22</v>
      </c>
      <c r="L3472" s="3">
        <v>42822</v>
      </c>
      <c r="M3472" s="2"/>
      <c r="N3472" s="2" t="s">
        <v>23</v>
      </c>
    </row>
    <row r="3473" spans="1:14" ht="13">
      <c r="A3473" s="2" t="s">
        <v>172</v>
      </c>
      <c r="B3473" s="2">
        <v>3606</v>
      </c>
      <c r="C3473" s="2" t="s">
        <v>6957</v>
      </c>
      <c r="D3473" s="2" t="s">
        <v>17</v>
      </c>
      <c r="E3473" s="2" t="s">
        <v>18</v>
      </c>
      <c r="F3473" s="2" t="s">
        <v>6958</v>
      </c>
      <c r="G3473" s="2" t="s">
        <v>20</v>
      </c>
      <c r="H3473" s="2" t="s">
        <v>175</v>
      </c>
      <c r="I3473" s="2">
        <v>3</v>
      </c>
      <c r="J3473" t="s">
        <v>22</v>
      </c>
      <c r="L3473" s="3">
        <v>42822</v>
      </c>
      <c r="M3473" s="2"/>
      <c r="N3473" s="2" t="s">
        <v>23</v>
      </c>
    </row>
    <row r="3474" spans="1:14" ht="13">
      <c r="A3474" s="2" t="s">
        <v>172</v>
      </c>
      <c r="B3474" s="2">
        <v>3607</v>
      </c>
      <c r="C3474" s="2" t="s">
        <v>6959</v>
      </c>
      <c r="D3474" s="2" t="s">
        <v>17</v>
      </c>
      <c r="E3474" s="2" t="s">
        <v>18</v>
      </c>
      <c r="F3474" s="2" t="s">
        <v>6960</v>
      </c>
      <c r="G3474" s="2" t="s">
        <v>20</v>
      </c>
      <c r="H3474" s="2" t="s">
        <v>175</v>
      </c>
      <c r="I3474" s="2">
        <v>3</v>
      </c>
      <c r="J3474" t="s">
        <v>22</v>
      </c>
      <c r="L3474" s="3">
        <v>42822</v>
      </c>
      <c r="M3474" s="2"/>
      <c r="N3474" s="2" t="s">
        <v>23</v>
      </c>
    </row>
    <row r="3475" spans="1:14" ht="13">
      <c r="A3475" s="2" t="s">
        <v>172</v>
      </c>
      <c r="B3475" s="2">
        <v>3608</v>
      </c>
      <c r="C3475" s="2" t="s">
        <v>6961</v>
      </c>
      <c r="D3475" s="2" t="s">
        <v>17</v>
      </c>
      <c r="E3475" s="2" t="s">
        <v>18</v>
      </c>
      <c r="F3475" s="2" t="s">
        <v>6962</v>
      </c>
      <c r="G3475" s="2" t="s">
        <v>20</v>
      </c>
      <c r="H3475" s="2" t="s">
        <v>175</v>
      </c>
      <c r="I3475" s="2">
        <v>3</v>
      </c>
      <c r="J3475" t="s">
        <v>22</v>
      </c>
      <c r="L3475" s="3">
        <v>42822</v>
      </c>
      <c r="M3475" s="2"/>
      <c r="N3475" s="2" t="s">
        <v>23</v>
      </c>
    </row>
    <row r="3476" spans="1:14" ht="13">
      <c r="A3476" s="2" t="s">
        <v>172</v>
      </c>
      <c r="B3476" s="2">
        <v>3609</v>
      </c>
      <c r="C3476" s="2" t="s">
        <v>6963</v>
      </c>
      <c r="D3476" s="2" t="s">
        <v>17</v>
      </c>
      <c r="E3476" s="2" t="s">
        <v>18</v>
      </c>
      <c r="F3476" s="2" t="s">
        <v>6964</v>
      </c>
      <c r="G3476" s="2" t="s">
        <v>20</v>
      </c>
      <c r="H3476" s="2" t="s">
        <v>175</v>
      </c>
      <c r="I3476" s="2">
        <v>3</v>
      </c>
      <c r="J3476" t="s">
        <v>22</v>
      </c>
      <c r="L3476" s="3">
        <v>42822</v>
      </c>
      <c r="M3476" s="2"/>
      <c r="N3476" s="2" t="s">
        <v>23</v>
      </c>
    </row>
    <row r="3477" spans="1:14" ht="13">
      <c r="A3477" s="2" t="s">
        <v>172</v>
      </c>
      <c r="B3477" s="2">
        <v>3610</v>
      </c>
      <c r="C3477" s="2" t="s">
        <v>6965</v>
      </c>
      <c r="D3477" s="2" t="s">
        <v>17</v>
      </c>
      <c r="E3477" s="2" t="s">
        <v>18</v>
      </c>
      <c r="F3477" s="2" t="s">
        <v>6966</v>
      </c>
      <c r="G3477" s="2" t="s">
        <v>20</v>
      </c>
      <c r="H3477" s="2" t="s">
        <v>175</v>
      </c>
      <c r="I3477" s="2">
        <v>3</v>
      </c>
      <c r="J3477" t="s">
        <v>22</v>
      </c>
      <c r="L3477" s="3">
        <v>42822</v>
      </c>
      <c r="M3477" s="2"/>
      <c r="N3477" s="2" t="s">
        <v>23</v>
      </c>
    </row>
    <row r="3478" spans="1:14" ht="13">
      <c r="A3478" s="2" t="s">
        <v>172</v>
      </c>
      <c r="B3478" s="2">
        <v>3611</v>
      </c>
      <c r="C3478" s="2" t="s">
        <v>6967</v>
      </c>
      <c r="D3478" s="2" t="s">
        <v>17</v>
      </c>
      <c r="E3478" s="2" t="s">
        <v>18</v>
      </c>
      <c r="F3478" s="2" t="s">
        <v>6968</v>
      </c>
      <c r="G3478" s="2" t="s">
        <v>20</v>
      </c>
      <c r="H3478" s="2" t="s">
        <v>175</v>
      </c>
      <c r="I3478" s="2">
        <v>3</v>
      </c>
      <c r="J3478" t="s">
        <v>22</v>
      </c>
      <c r="L3478" s="3">
        <v>42822</v>
      </c>
      <c r="M3478" s="2"/>
      <c r="N3478" s="2" t="s">
        <v>23</v>
      </c>
    </row>
    <row r="3479" spans="1:14" ht="13">
      <c r="A3479" s="2" t="s">
        <v>172</v>
      </c>
      <c r="B3479" s="2">
        <v>3612</v>
      </c>
      <c r="C3479" s="2" t="s">
        <v>6969</v>
      </c>
      <c r="D3479" s="2" t="s">
        <v>17</v>
      </c>
      <c r="E3479" s="2" t="s">
        <v>18</v>
      </c>
      <c r="F3479" s="2" t="s">
        <v>6970</v>
      </c>
      <c r="G3479" s="2" t="s">
        <v>20</v>
      </c>
      <c r="H3479" s="2" t="s">
        <v>175</v>
      </c>
      <c r="I3479" s="2">
        <v>3</v>
      </c>
      <c r="J3479" t="s">
        <v>22</v>
      </c>
      <c r="L3479" s="3">
        <v>42822</v>
      </c>
      <c r="M3479" s="2"/>
      <c r="N3479" s="2" t="s">
        <v>23</v>
      </c>
    </row>
    <row r="3480" spans="1:14" ht="13">
      <c r="A3480" s="2" t="s">
        <v>172</v>
      </c>
      <c r="B3480" s="2">
        <v>3613</v>
      </c>
      <c r="C3480" s="2" t="s">
        <v>6971</v>
      </c>
      <c r="D3480" s="2" t="s">
        <v>17</v>
      </c>
      <c r="E3480" s="2" t="s">
        <v>18</v>
      </c>
      <c r="F3480" s="2" t="s">
        <v>6972</v>
      </c>
      <c r="G3480" s="2" t="s">
        <v>20</v>
      </c>
      <c r="H3480" s="2" t="s">
        <v>175</v>
      </c>
      <c r="I3480" s="2">
        <v>3</v>
      </c>
      <c r="J3480" t="s">
        <v>22</v>
      </c>
      <c r="L3480" s="3">
        <v>42822</v>
      </c>
      <c r="M3480" s="2"/>
      <c r="N3480" s="2" t="s">
        <v>23</v>
      </c>
    </row>
    <row r="3481" spans="1:14" ht="13">
      <c r="A3481" s="2" t="s">
        <v>172</v>
      </c>
      <c r="B3481" s="2">
        <v>3614</v>
      </c>
      <c r="C3481" s="2" t="s">
        <v>6973</v>
      </c>
      <c r="D3481" s="2" t="s">
        <v>17</v>
      </c>
      <c r="E3481" s="2" t="s">
        <v>18</v>
      </c>
      <c r="F3481" s="2" t="s">
        <v>6974</v>
      </c>
      <c r="G3481" s="2" t="s">
        <v>20</v>
      </c>
      <c r="H3481" s="2" t="s">
        <v>175</v>
      </c>
      <c r="I3481" s="2">
        <v>3</v>
      </c>
      <c r="J3481" t="s">
        <v>22</v>
      </c>
      <c r="L3481" s="3">
        <v>42822</v>
      </c>
      <c r="M3481" s="2"/>
      <c r="N3481" s="2" t="s">
        <v>23</v>
      </c>
    </row>
    <row r="3482" spans="1:14" ht="13">
      <c r="A3482" s="2" t="s">
        <v>172</v>
      </c>
      <c r="B3482" s="2">
        <v>3615</v>
      </c>
      <c r="C3482" s="2" t="s">
        <v>6975</v>
      </c>
      <c r="D3482" s="2" t="s">
        <v>17</v>
      </c>
      <c r="E3482" s="2" t="s">
        <v>18</v>
      </c>
      <c r="F3482" s="2" t="s">
        <v>6976</v>
      </c>
      <c r="G3482" s="2" t="s">
        <v>20</v>
      </c>
      <c r="H3482" s="2" t="s">
        <v>175</v>
      </c>
      <c r="I3482" s="2">
        <v>3</v>
      </c>
      <c r="J3482" t="s">
        <v>22</v>
      </c>
      <c r="L3482" s="3">
        <v>42822</v>
      </c>
      <c r="M3482" s="2"/>
      <c r="N3482" s="2" t="s">
        <v>23</v>
      </c>
    </row>
    <row r="3483" spans="1:14" ht="13">
      <c r="A3483" s="2" t="s">
        <v>172</v>
      </c>
      <c r="B3483" s="2">
        <v>3616</v>
      </c>
      <c r="C3483" s="2" t="s">
        <v>6977</v>
      </c>
      <c r="D3483" s="2" t="s">
        <v>17</v>
      </c>
      <c r="E3483" s="2" t="s">
        <v>18</v>
      </c>
      <c r="F3483" s="2" t="s">
        <v>6978</v>
      </c>
      <c r="G3483" s="2" t="s">
        <v>20</v>
      </c>
      <c r="H3483" s="2" t="s">
        <v>175</v>
      </c>
      <c r="I3483" s="2">
        <v>3</v>
      </c>
      <c r="J3483" t="s">
        <v>22</v>
      </c>
      <c r="L3483" s="3">
        <v>42822</v>
      </c>
      <c r="M3483" s="2"/>
      <c r="N3483" s="2" t="s">
        <v>23</v>
      </c>
    </row>
    <row r="3484" spans="1:14" ht="13">
      <c r="A3484" s="2" t="s">
        <v>172</v>
      </c>
      <c r="B3484" s="2">
        <v>3617</v>
      </c>
      <c r="C3484" s="2" t="s">
        <v>6979</v>
      </c>
      <c r="D3484" s="2" t="s">
        <v>17</v>
      </c>
      <c r="E3484" s="2" t="s">
        <v>18</v>
      </c>
      <c r="F3484" s="2" t="s">
        <v>6980</v>
      </c>
      <c r="G3484" s="2" t="s">
        <v>20</v>
      </c>
      <c r="H3484" s="2" t="s">
        <v>175</v>
      </c>
      <c r="I3484" s="2">
        <v>3</v>
      </c>
      <c r="J3484" t="s">
        <v>22</v>
      </c>
      <c r="L3484" s="3">
        <v>42822</v>
      </c>
      <c r="M3484" s="2"/>
      <c r="N3484" s="2" t="s">
        <v>23</v>
      </c>
    </row>
    <row r="3485" spans="1:14" ht="13">
      <c r="A3485" s="2" t="s">
        <v>172</v>
      </c>
      <c r="B3485" s="2">
        <v>3618</v>
      </c>
      <c r="C3485" s="2" t="s">
        <v>6981</v>
      </c>
      <c r="D3485" s="2" t="s">
        <v>17</v>
      </c>
      <c r="E3485" s="2" t="s">
        <v>18</v>
      </c>
      <c r="F3485" s="2" t="s">
        <v>6982</v>
      </c>
      <c r="G3485" s="2" t="s">
        <v>20</v>
      </c>
      <c r="H3485" s="2" t="s">
        <v>175</v>
      </c>
      <c r="I3485" s="2">
        <v>3</v>
      </c>
      <c r="J3485" t="s">
        <v>22</v>
      </c>
      <c r="L3485" s="3">
        <v>42822</v>
      </c>
      <c r="M3485" s="2"/>
      <c r="N3485" s="2" t="s">
        <v>23</v>
      </c>
    </row>
    <row r="3486" spans="1:14" ht="13">
      <c r="A3486" s="2" t="s">
        <v>172</v>
      </c>
      <c r="B3486" s="2">
        <v>3619</v>
      </c>
      <c r="C3486" s="2" t="s">
        <v>6983</v>
      </c>
      <c r="D3486" s="2" t="s">
        <v>17</v>
      </c>
      <c r="E3486" s="2" t="s">
        <v>18</v>
      </c>
      <c r="F3486" s="2" t="s">
        <v>6984</v>
      </c>
      <c r="G3486" s="2" t="s">
        <v>20</v>
      </c>
      <c r="H3486" s="2" t="s">
        <v>175</v>
      </c>
      <c r="I3486" s="2">
        <v>3</v>
      </c>
      <c r="J3486" t="s">
        <v>22</v>
      </c>
      <c r="L3486" s="3">
        <v>42822</v>
      </c>
      <c r="M3486" s="2"/>
      <c r="N3486" s="2" t="s">
        <v>23</v>
      </c>
    </row>
    <row r="3487" spans="1:14" ht="13">
      <c r="A3487" s="2" t="s">
        <v>172</v>
      </c>
      <c r="B3487" s="2">
        <v>3620</v>
      </c>
      <c r="C3487" s="2" t="s">
        <v>6985</v>
      </c>
      <c r="D3487" s="2" t="s">
        <v>17</v>
      </c>
      <c r="E3487" s="2" t="s">
        <v>18</v>
      </c>
      <c r="F3487" s="2" t="s">
        <v>6986</v>
      </c>
      <c r="G3487" s="2" t="s">
        <v>20</v>
      </c>
      <c r="H3487" s="2" t="s">
        <v>175</v>
      </c>
      <c r="I3487" s="2">
        <v>3</v>
      </c>
      <c r="J3487" t="s">
        <v>22</v>
      </c>
      <c r="L3487" s="3">
        <v>42822</v>
      </c>
      <c r="M3487" s="2"/>
      <c r="N3487" s="2" t="s">
        <v>23</v>
      </c>
    </row>
    <row r="3488" spans="1:14" ht="13">
      <c r="A3488" s="2" t="s">
        <v>172</v>
      </c>
      <c r="B3488" s="2">
        <v>3621</v>
      </c>
      <c r="C3488" s="2" t="s">
        <v>6987</v>
      </c>
      <c r="D3488" s="2" t="s">
        <v>17</v>
      </c>
      <c r="E3488" s="2" t="s">
        <v>18</v>
      </c>
      <c r="F3488" s="2" t="s">
        <v>6988</v>
      </c>
      <c r="G3488" s="2" t="s">
        <v>20</v>
      </c>
      <c r="H3488" s="2" t="s">
        <v>175</v>
      </c>
      <c r="I3488" s="2">
        <v>3</v>
      </c>
      <c r="J3488" t="s">
        <v>22</v>
      </c>
      <c r="L3488" s="3">
        <v>42822</v>
      </c>
      <c r="M3488" s="2"/>
      <c r="N3488" s="2" t="s">
        <v>23</v>
      </c>
    </row>
    <row r="3489" spans="1:14" ht="13">
      <c r="A3489" s="2" t="s">
        <v>172</v>
      </c>
      <c r="B3489" s="2">
        <v>3622</v>
      </c>
      <c r="C3489" s="2" t="s">
        <v>6989</v>
      </c>
      <c r="D3489" s="2" t="s">
        <v>17</v>
      </c>
      <c r="E3489" s="2" t="s">
        <v>18</v>
      </c>
      <c r="F3489" s="2" t="s">
        <v>6990</v>
      </c>
      <c r="G3489" s="2" t="s">
        <v>20</v>
      </c>
      <c r="H3489" s="2" t="s">
        <v>175</v>
      </c>
      <c r="I3489" s="2">
        <v>3</v>
      </c>
      <c r="J3489" t="s">
        <v>22</v>
      </c>
      <c r="L3489" s="3">
        <v>42822</v>
      </c>
      <c r="M3489" s="2"/>
      <c r="N3489" s="2" t="s">
        <v>23</v>
      </c>
    </row>
    <row r="3490" spans="1:14" ht="13">
      <c r="A3490" s="2" t="s">
        <v>172</v>
      </c>
      <c r="B3490" s="2">
        <v>3623</v>
      </c>
      <c r="C3490" s="2" t="s">
        <v>6991</v>
      </c>
      <c r="D3490" s="2" t="s">
        <v>17</v>
      </c>
      <c r="E3490" s="2" t="s">
        <v>18</v>
      </c>
      <c r="F3490" s="2" t="s">
        <v>6992</v>
      </c>
      <c r="G3490" s="2" t="s">
        <v>20</v>
      </c>
      <c r="H3490" s="2" t="s">
        <v>175</v>
      </c>
      <c r="I3490" s="2">
        <v>3</v>
      </c>
      <c r="J3490" t="s">
        <v>22</v>
      </c>
      <c r="L3490" s="3">
        <v>42822</v>
      </c>
      <c r="M3490" s="2"/>
      <c r="N3490" s="2" t="s">
        <v>23</v>
      </c>
    </row>
    <row r="3491" spans="1:14" ht="13">
      <c r="A3491" s="2" t="s">
        <v>172</v>
      </c>
      <c r="B3491" s="2">
        <v>3624</v>
      </c>
      <c r="C3491" s="2" t="s">
        <v>6993</v>
      </c>
      <c r="D3491" s="2" t="s">
        <v>17</v>
      </c>
      <c r="E3491" s="2" t="s">
        <v>18</v>
      </c>
      <c r="F3491" s="2" t="s">
        <v>6994</v>
      </c>
      <c r="G3491" s="2" t="s">
        <v>20</v>
      </c>
      <c r="H3491" s="2" t="s">
        <v>175</v>
      </c>
      <c r="I3491" s="2">
        <v>3</v>
      </c>
      <c r="J3491" t="s">
        <v>22</v>
      </c>
      <c r="L3491" s="3">
        <v>42822</v>
      </c>
      <c r="M3491" s="2"/>
      <c r="N3491" s="2" t="s">
        <v>23</v>
      </c>
    </row>
    <row r="3492" spans="1:14" ht="13">
      <c r="A3492" s="2" t="s">
        <v>172</v>
      </c>
      <c r="B3492" s="2">
        <v>3625</v>
      </c>
      <c r="C3492" s="2" t="s">
        <v>6995</v>
      </c>
      <c r="D3492" s="2" t="s">
        <v>17</v>
      </c>
      <c r="E3492" s="2" t="s">
        <v>18</v>
      </c>
      <c r="F3492" s="2" t="s">
        <v>6996</v>
      </c>
      <c r="G3492" s="2" t="s">
        <v>20</v>
      </c>
      <c r="H3492" s="2" t="s">
        <v>175</v>
      </c>
      <c r="I3492" s="2">
        <v>3</v>
      </c>
      <c r="J3492" t="s">
        <v>22</v>
      </c>
      <c r="L3492" s="3">
        <v>42822</v>
      </c>
      <c r="M3492" s="2"/>
      <c r="N3492" s="2" t="s">
        <v>23</v>
      </c>
    </row>
    <row r="3493" spans="1:14" ht="13">
      <c r="A3493" s="2" t="s">
        <v>172</v>
      </c>
      <c r="B3493" s="2">
        <v>3626</v>
      </c>
      <c r="C3493" s="2" t="s">
        <v>6997</v>
      </c>
      <c r="D3493" s="2" t="s">
        <v>17</v>
      </c>
      <c r="E3493" s="2" t="s">
        <v>18</v>
      </c>
      <c r="F3493" s="2" t="s">
        <v>6998</v>
      </c>
      <c r="G3493" s="2" t="s">
        <v>20</v>
      </c>
      <c r="H3493" s="2" t="s">
        <v>175</v>
      </c>
      <c r="I3493" s="2">
        <v>3</v>
      </c>
      <c r="J3493" t="s">
        <v>22</v>
      </c>
      <c r="L3493" s="3">
        <v>42822</v>
      </c>
      <c r="M3493" s="2"/>
      <c r="N3493" s="2" t="s">
        <v>23</v>
      </c>
    </row>
    <row r="3494" spans="1:14" ht="13">
      <c r="A3494" s="2" t="s">
        <v>172</v>
      </c>
      <c r="B3494" s="2">
        <v>3627</v>
      </c>
      <c r="C3494" s="2" t="s">
        <v>6999</v>
      </c>
      <c r="D3494" s="2" t="s">
        <v>17</v>
      </c>
      <c r="E3494" s="2" t="s">
        <v>18</v>
      </c>
      <c r="F3494" s="2" t="s">
        <v>7000</v>
      </c>
      <c r="G3494" s="2" t="s">
        <v>20</v>
      </c>
      <c r="H3494" s="2" t="s">
        <v>175</v>
      </c>
      <c r="I3494" s="2">
        <v>3</v>
      </c>
      <c r="J3494" t="s">
        <v>22</v>
      </c>
      <c r="L3494" s="3">
        <v>42822</v>
      </c>
      <c r="M3494" s="2"/>
      <c r="N3494" s="2" t="s">
        <v>23</v>
      </c>
    </row>
    <row r="3495" spans="1:14" ht="13">
      <c r="A3495" s="2" t="s">
        <v>172</v>
      </c>
      <c r="B3495" s="2">
        <v>3628</v>
      </c>
      <c r="C3495" s="2" t="s">
        <v>7001</v>
      </c>
      <c r="D3495" s="2" t="s">
        <v>17</v>
      </c>
      <c r="E3495" s="2" t="s">
        <v>18</v>
      </c>
      <c r="F3495" s="2" t="s">
        <v>7002</v>
      </c>
      <c r="G3495" s="2" t="s">
        <v>20</v>
      </c>
      <c r="H3495" s="2" t="s">
        <v>175</v>
      </c>
      <c r="I3495" s="2">
        <v>3</v>
      </c>
      <c r="J3495" t="s">
        <v>22</v>
      </c>
      <c r="L3495" s="3">
        <v>42822</v>
      </c>
      <c r="M3495" s="2"/>
      <c r="N3495" s="2" t="s">
        <v>23</v>
      </c>
    </row>
    <row r="3496" spans="1:14" ht="13">
      <c r="A3496" s="2" t="s">
        <v>172</v>
      </c>
      <c r="B3496" s="2">
        <v>3629</v>
      </c>
      <c r="C3496" s="2" t="s">
        <v>7003</v>
      </c>
      <c r="D3496" s="2" t="s">
        <v>17</v>
      </c>
      <c r="E3496" s="2" t="s">
        <v>18</v>
      </c>
      <c r="F3496" s="2" t="s">
        <v>7004</v>
      </c>
      <c r="G3496" s="2" t="s">
        <v>20</v>
      </c>
      <c r="H3496" s="2" t="s">
        <v>175</v>
      </c>
      <c r="I3496" s="2">
        <v>3</v>
      </c>
      <c r="J3496" t="s">
        <v>22</v>
      </c>
      <c r="L3496" s="3">
        <v>42822</v>
      </c>
      <c r="M3496" s="2"/>
      <c r="N3496" s="2" t="s">
        <v>23</v>
      </c>
    </row>
    <row r="3497" spans="1:14" ht="13">
      <c r="A3497" s="2" t="s">
        <v>172</v>
      </c>
      <c r="B3497" s="2">
        <v>3630</v>
      </c>
      <c r="C3497" s="2" t="s">
        <v>7005</v>
      </c>
      <c r="D3497" s="2" t="s">
        <v>17</v>
      </c>
      <c r="E3497" s="2" t="s">
        <v>18</v>
      </c>
      <c r="F3497" s="2" t="s">
        <v>7006</v>
      </c>
      <c r="G3497" s="2" t="s">
        <v>20</v>
      </c>
      <c r="H3497" s="2" t="s">
        <v>175</v>
      </c>
      <c r="I3497" s="2">
        <v>3</v>
      </c>
      <c r="J3497" t="s">
        <v>22</v>
      </c>
      <c r="L3497" s="3">
        <v>42822</v>
      </c>
      <c r="M3497" s="2"/>
      <c r="N3497" s="2" t="s">
        <v>23</v>
      </c>
    </row>
    <row r="3498" spans="1:14" ht="13">
      <c r="A3498" s="2" t="s">
        <v>172</v>
      </c>
      <c r="B3498" s="2">
        <v>3631</v>
      </c>
      <c r="C3498" s="2" t="s">
        <v>7007</v>
      </c>
      <c r="D3498" s="2" t="s">
        <v>17</v>
      </c>
      <c r="E3498" s="2" t="s">
        <v>18</v>
      </c>
      <c r="F3498" s="2" t="s">
        <v>7008</v>
      </c>
      <c r="G3498" s="2" t="s">
        <v>20</v>
      </c>
      <c r="H3498" s="2" t="s">
        <v>175</v>
      </c>
      <c r="I3498" s="2">
        <v>3</v>
      </c>
      <c r="J3498" t="s">
        <v>22</v>
      </c>
      <c r="L3498" s="3">
        <v>42822</v>
      </c>
      <c r="M3498" s="2"/>
      <c r="N3498" s="2" t="s">
        <v>23</v>
      </c>
    </row>
    <row r="3499" spans="1:14" ht="13">
      <c r="A3499" s="2" t="s">
        <v>172</v>
      </c>
      <c r="B3499" s="2">
        <v>3632</v>
      </c>
      <c r="C3499" s="2" t="s">
        <v>7009</v>
      </c>
      <c r="D3499" s="2" t="s">
        <v>17</v>
      </c>
      <c r="E3499" s="2" t="s">
        <v>18</v>
      </c>
      <c r="F3499" s="2" t="s">
        <v>7010</v>
      </c>
      <c r="G3499" s="2" t="s">
        <v>20</v>
      </c>
      <c r="H3499" s="2" t="s">
        <v>175</v>
      </c>
      <c r="I3499" s="2">
        <v>3</v>
      </c>
      <c r="J3499" t="s">
        <v>22</v>
      </c>
      <c r="L3499" s="3">
        <v>42822</v>
      </c>
      <c r="M3499" s="2"/>
      <c r="N3499" s="2" t="s">
        <v>23</v>
      </c>
    </row>
    <row r="3500" spans="1:14" ht="13">
      <c r="A3500" s="2" t="s">
        <v>172</v>
      </c>
      <c r="B3500" s="2">
        <v>3633</v>
      </c>
      <c r="C3500" s="2" t="s">
        <v>7011</v>
      </c>
      <c r="D3500" s="2" t="s">
        <v>17</v>
      </c>
      <c r="E3500" s="2" t="s">
        <v>18</v>
      </c>
      <c r="F3500" s="2" t="s">
        <v>7012</v>
      </c>
      <c r="G3500" s="2" t="s">
        <v>20</v>
      </c>
      <c r="H3500" s="2" t="s">
        <v>175</v>
      </c>
      <c r="I3500" s="2">
        <v>3</v>
      </c>
      <c r="J3500" t="s">
        <v>22</v>
      </c>
      <c r="L3500" s="3">
        <v>42822</v>
      </c>
      <c r="M3500" s="2"/>
      <c r="N3500" s="2" t="s">
        <v>23</v>
      </c>
    </row>
    <row r="3501" spans="1:14" ht="13">
      <c r="A3501" s="2" t="s">
        <v>172</v>
      </c>
      <c r="B3501" s="2">
        <v>3634</v>
      </c>
      <c r="C3501" s="2" t="s">
        <v>7013</v>
      </c>
      <c r="D3501" s="2" t="s">
        <v>17</v>
      </c>
      <c r="E3501" s="2" t="s">
        <v>18</v>
      </c>
      <c r="F3501" s="2" t="s">
        <v>7014</v>
      </c>
      <c r="G3501" s="2" t="s">
        <v>20</v>
      </c>
      <c r="H3501" s="2" t="s">
        <v>175</v>
      </c>
      <c r="I3501" s="2">
        <v>3</v>
      </c>
      <c r="J3501" t="s">
        <v>22</v>
      </c>
      <c r="L3501" s="3">
        <v>42822</v>
      </c>
      <c r="M3501" s="2"/>
      <c r="N3501" s="2" t="s">
        <v>23</v>
      </c>
    </row>
    <row r="3502" spans="1:14" ht="13">
      <c r="A3502" s="2" t="s">
        <v>172</v>
      </c>
      <c r="B3502" s="2">
        <v>3635</v>
      </c>
      <c r="C3502" s="2" t="s">
        <v>7015</v>
      </c>
      <c r="D3502" s="2" t="s">
        <v>17</v>
      </c>
      <c r="E3502" s="2" t="s">
        <v>18</v>
      </c>
      <c r="F3502" s="2" t="s">
        <v>7016</v>
      </c>
      <c r="G3502" s="2" t="s">
        <v>20</v>
      </c>
      <c r="H3502" s="2" t="s">
        <v>175</v>
      </c>
      <c r="I3502" s="2">
        <v>3</v>
      </c>
      <c r="J3502" t="s">
        <v>22</v>
      </c>
      <c r="L3502" s="3">
        <v>42822</v>
      </c>
      <c r="M3502" s="2"/>
      <c r="N3502" s="2" t="s">
        <v>23</v>
      </c>
    </row>
    <row r="3503" spans="1:14" ht="13">
      <c r="A3503" s="2" t="s">
        <v>172</v>
      </c>
      <c r="B3503" s="2">
        <v>3636</v>
      </c>
      <c r="C3503" s="2" t="s">
        <v>7017</v>
      </c>
      <c r="D3503" s="2" t="s">
        <v>17</v>
      </c>
      <c r="E3503" s="2" t="s">
        <v>18</v>
      </c>
      <c r="F3503" s="2" t="s">
        <v>7018</v>
      </c>
      <c r="G3503" s="2" t="s">
        <v>20</v>
      </c>
      <c r="H3503" s="2" t="s">
        <v>175</v>
      </c>
      <c r="I3503" s="2">
        <v>3</v>
      </c>
      <c r="J3503" t="s">
        <v>22</v>
      </c>
      <c r="L3503" s="3">
        <v>42822</v>
      </c>
      <c r="M3503" s="2"/>
      <c r="N3503" s="2" t="s">
        <v>23</v>
      </c>
    </row>
    <row r="3504" spans="1:14" ht="13">
      <c r="A3504" s="2" t="s">
        <v>172</v>
      </c>
      <c r="B3504" s="2">
        <v>3637</v>
      </c>
      <c r="C3504" s="2" t="s">
        <v>7019</v>
      </c>
      <c r="D3504" s="2" t="s">
        <v>17</v>
      </c>
      <c r="E3504" s="2" t="s">
        <v>18</v>
      </c>
      <c r="F3504" s="2" t="s">
        <v>7020</v>
      </c>
      <c r="G3504" s="2" t="s">
        <v>20</v>
      </c>
      <c r="H3504" s="2" t="s">
        <v>175</v>
      </c>
      <c r="I3504" s="2">
        <v>3</v>
      </c>
      <c r="J3504" t="s">
        <v>22</v>
      </c>
      <c r="L3504" s="3">
        <v>42822</v>
      </c>
      <c r="M3504" s="2"/>
      <c r="N3504" s="2" t="s">
        <v>23</v>
      </c>
    </row>
    <row r="3505" spans="1:14" ht="13">
      <c r="A3505" s="2" t="s">
        <v>172</v>
      </c>
      <c r="B3505" s="2">
        <v>3638</v>
      </c>
      <c r="C3505" s="2" t="s">
        <v>7021</v>
      </c>
      <c r="D3505" s="2" t="s">
        <v>17</v>
      </c>
      <c r="E3505" s="2" t="s">
        <v>18</v>
      </c>
      <c r="F3505" s="2" t="s">
        <v>7022</v>
      </c>
      <c r="G3505" s="2" t="s">
        <v>20</v>
      </c>
      <c r="H3505" s="2" t="s">
        <v>175</v>
      </c>
      <c r="I3505" s="2">
        <v>3</v>
      </c>
      <c r="J3505" t="s">
        <v>22</v>
      </c>
      <c r="L3505" s="3">
        <v>42822</v>
      </c>
      <c r="M3505" s="2"/>
      <c r="N3505" s="2" t="s">
        <v>23</v>
      </c>
    </row>
    <row r="3506" spans="1:14" ht="13">
      <c r="A3506" s="2" t="s">
        <v>172</v>
      </c>
      <c r="B3506" s="2">
        <v>3639</v>
      </c>
      <c r="C3506" s="2" t="s">
        <v>7023</v>
      </c>
      <c r="D3506" s="2" t="s">
        <v>17</v>
      </c>
      <c r="E3506" s="2" t="s">
        <v>18</v>
      </c>
      <c r="F3506" s="2" t="s">
        <v>7024</v>
      </c>
      <c r="G3506" s="2" t="s">
        <v>20</v>
      </c>
      <c r="H3506" s="2" t="s">
        <v>175</v>
      </c>
      <c r="I3506" s="2">
        <v>3</v>
      </c>
      <c r="J3506" t="s">
        <v>22</v>
      </c>
      <c r="L3506" s="3">
        <v>42822</v>
      </c>
      <c r="M3506" s="2"/>
      <c r="N3506" s="2" t="s">
        <v>23</v>
      </c>
    </row>
    <row r="3507" spans="1:14" ht="13">
      <c r="A3507" s="2" t="s">
        <v>172</v>
      </c>
      <c r="B3507" s="2">
        <v>3640</v>
      </c>
      <c r="C3507" s="2" t="s">
        <v>7025</v>
      </c>
      <c r="D3507" s="2" t="s">
        <v>17</v>
      </c>
      <c r="E3507" s="2" t="s">
        <v>18</v>
      </c>
      <c r="F3507" s="2" t="s">
        <v>7026</v>
      </c>
      <c r="G3507" s="2" t="s">
        <v>20</v>
      </c>
      <c r="H3507" s="2" t="s">
        <v>175</v>
      </c>
      <c r="I3507" s="2">
        <v>3</v>
      </c>
      <c r="J3507" t="s">
        <v>22</v>
      </c>
      <c r="L3507" s="3">
        <v>42822</v>
      </c>
      <c r="M3507" s="2"/>
      <c r="N3507" s="2" t="s">
        <v>23</v>
      </c>
    </row>
    <row r="3508" spans="1:14" ht="13">
      <c r="A3508" s="2" t="s">
        <v>172</v>
      </c>
      <c r="B3508" s="2">
        <v>3641</v>
      </c>
      <c r="C3508" s="2" t="s">
        <v>7027</v>
      </c>
      <c r="D3508" s="2" t="s">
        <v>17</v>
      </c>
      <c r="E3508" s="2" t="s">
        <v>18</v>
      </c>
      <c r="F3508" s="2" t="s">
        <v>7028</v>
      </c>
      <c r="G3508" s="2" t="s">
        <v>20</v>
      </c>
      <c r="H3508" s="2" t="s">
        <v>175</v>
      </c>
      <c r="I3508" s="2">
        <v>3</v>
      </c>
      <c r="J3508" t="s">
        <v>22</v>
      </c>
      <c r="L3508" s="3">
        <v>42822</v>
      </c>
      <c r="M3508" s="2"/>
      <c r="N3508" s="2" t="s">
        <v>23</v>
      </c>
    </row>
    <row r="3509" spans="1:14" ht="13">
      <c r="A3509" s="2" t="s">
        <v>172</v>
      </c>
      <c r="B3509" s="2">
        <v>3642</v>
      </c>
      <c r="C3509" s="2" t="s">
        <v>7029</v>
      </c>
      <c r="D3509" s="2" t="s">
        <v>17</v>
      </c>
      <c r="E3509" s="2" t="s">
        <v>18</v>
      </c>
      <c r="F3509" s="2" t="s">
        <v>7030</v>
      </c>
      <c r="G3509" s="2" t="s">
        <v>20</v>
      </c>
      <c r="H3509" s="2" t="s">
        <v>175</v>
      </c>
      <c r="I3509" s="2">
        <v>3</v>
      </c>
      <c r="J3509" t="s">
        <v>22</v>
      </c>
      <c r="L3509" s="3">
        <v>42822</v>
      </c>
      <c r="M3509" s="2"/>
      <c r="N3509" s="2" t="s">
        <v>23</v>
      </c>
    </row>
    <row r="3510" spans="1:14" ht="13">
      <c r="A3510" s="2" t="s">
        <v>172</v>
      </c>
      <c r="B3510" s="2">
        <v>3643</v>
      </c>
      <c r="C3510" s="2" t="s">
        <v>7031</v>
      </c>
      <c r="D3510" s="2" t="s">
        <v>17</v>
      </c>
      <c r="E3510" s="2" t="s">
        <v>18</v>
      </c>
      <c r="F3510" s="2" t="s">
        <v>7032</v>
      </c>
      <c r="G3510" s="2" t="s">
        <v>20</v>
      </c>
      <c r="H3510" s="2" t="s">
        <v>175</v>
      </c>
      <c r="I3510" s="2">
        <v>3</v>
      </c>
      <c r="J3510" t="s">
        <v>22</v>
      </c>
      <c r="L3510" s="3">
        <v>42822</v>
      </c>
      <c r="M3510" s="2"/>
      <c r="N3510" s="2" t="s">
        <v>23</v>
      </c>
    </row>
    <row r="3511" spans="1:14" ht="13">
      <c r="A3511" s="2" t="s">
        <v>172</v>
      </c>
      <c r="B3511" s="2">
        <v>3644</v>
      </c>
      <c r="C3511" s="2" t="s">
        <v>7033</v>
      </c>
      <c r="D3511" s="2" t="s">
        <v>17</v>
      </c>
      <c r="E3511" s="2" t="s">
        <v>18</v>
      </c>
      <c r="F3511" s="2" t="s">
        <v>7034</v>
      </c>
      <c r="G3511" s="2" t="s">
        <v>20</v>
      </c>
      <c r="H3511" s="2" t="s">
        <v>175</v>
      </c>
      <c r="I3511" s="2">
        <v>3</v>
      </c>
      <c r="J3511" t="s">
        <v>22</v>
      </c>
      <c r="L3511" s="3">
        <v>42822</v>
      </c>
      <c r="M3511" s="2"/>
      <c r="N3511" s="2" t="s">
        <v>23</v>
      </c>
    </row>
    <row r="3512" spans="1:14" ht="13">
      <c r="A3512" s="2" t="s">
        <v>172</v>
      </c>
      <c r="B3512" s="2">
        <v>3645</v>
      </c>
      <c r="C3512" s="2" t="s">
        <v>7035</v>
      </c>
      <c r="D3512" s="2" t="s">
        <v>17</v>
      </c>
      <c r="E3512" s="2" t="s">
        <v>18</v>
      </c>
      <c r="F3512" s="2" t="s">
        <v>7036</v>
      </c>
      <c r="G3512" s="2" t="s">
        <v>20</v>
      </c>
      <c r="H3512" s="2" t="s">
        <v>175</v>
      </c>
      <c r="I3512" s="2">
        <v>3</v>
      </c>
      <c r="J3512" t="s">
        <v>22</v>
      </c>
      <c r="L3512" s="3">
        <v>42822</v>
      </c>
      <c r="M3512" s="2"/>
      <c r="N3512" s="2" t="s">
        <v>23</v>
      </c>
    </row>
    <row r="3513" spans="1:14" ht="13">
      <c r="A3513" s="2" t="s">
        <v>172</v>
      </c>
      <c r="B3513" s="2">
        <v>3646</v>
      </c>
      <c r="C3513" s="2" t="s">
        <v>7037</v>
      </c>
      <c r="D3513" s="2" t="s">
        <v>17</v>
      </c>
      <c r="E3513" s="2" t="s">
        <v>18</v>
      </c>
      <c r="F3513" s="2" t="s">
        <v>7038</v>
      </c>
      <c r="G3513" s="2" t="s">
        <v>20</v>
      </c>
      <c r="H3513" s="2" t="s">
        <v>175</v>
      </c>
      <c r="I3513" s="2">
        <v>3</v>
      </c>
      <c r="J3513" t="s">
        <v>22</v>
      </c>
      <c r="L3513" s="3">
        <v>42822</v>
      </c>
      <c r="M3513" s="2"/>
      <c r="N3513" s="2" t="s">
        <v>23</v>
      </c>
    </row>
    <row r="3514" spans="1:14" ht="13">
      <c r="A3514" s="2" t="s">
        <v>172</v>
      </c>
      <c r="B3514" s="2">
        <v>3647</v>
      </c>
      <c r="C3514" s="2" t="s">
        <v>7039</v>
      </c>
      <c r="D3514" s="2" t="s">
        <v>17</v>
      </c>
      <c r="E3514" s="2" t="s">
        <v>18</v>
      </c>
      <c r="F3514" s="2" t="s">
        <v>7040</v>
      </c>
      <c r="G3514" s="2" t="s">
        <v>20</v>
      </c>
      <c r="H3514" s="2" t="s">
        <v>175</v>
      </c>
      <c r="I3514" s="2">
        <v>3</v>
      </c>
      <c r="J3514" t="s">
        <v>22</v>
      </c>
      <c r="L3514" s="3">
        <v>42822</v>
      </c>
      <c r="M3514" s="2"/>
      <c r="N3514" s="2" t="s">
        <v>23</v>
      </c>
    </row>
    <row r="3515" spans="1:14" ht="13">
      <c r="A3515" s="2" t="s">
        <v>172</v>
      </c>
      <c r="B3515" s="2">
        <v>3648</v>
      </c>
      <c r="C3515" s="2" t="s">
        <v>7041</v>
      </c>
      <c r="D3515" s="2" t="s">
        <v>17</v>
      </c>
      <c r="E3515" s="2" t="s">
        <v>18</v>
      </c>
      <c r="F3515" s="2" t="s">
        <v>7042</v>
      </c>
      <c r="G3515" s="2" t="s">
        <v>20</v>
      </c>
      <c r="H3515" s="2" t="s">
        <v>175</v>
      </c>
      <c r="I3515" s="2">
        <v>3</v>
      </c>
      <c r="J3515" t="s">
        <v>22</v>
      </c>
      <c r="L3515" s="3">
        <v>42822</v>
      </c>
      <c r="M3515" s="2"/>
      <c r="N3515" s="2" t="s">
        <v>23</v>
      </c>
    </row>
    <row r="3516" spans="1:14" ht="13">
      <c r="A3516" s="2" t="s">
        <v>172</v>
      </c>
      <c r="B3516" s="2">
        <v>3649</v>
      </c>
      <c r="C3516" s="2" t="s">
        <v>7043</v>
      </c>
      <c r="D3516" s="2" t="s">
        <v>17</v>
      </c>
      <c r="E3516" s="2" t="s">
        <v>18</v>
      </c>
      <c r="F3516" s="2" t="s">
        <v>7044</v>
      </c>
      <c r="G3516" s="2" t="s">
        <v>20</v>
      </c>
      <c r="H3516" s="2" t="s">
        <v>175</v>
      </c>
      <c r="I3516" s="2">
        <v>3</v>
      </c>
      <c r="J3516" t="s">
        <v>22</v>
      </c>
      <c r="L3516" s="3">
        <v>42822</v>
      </c>
      <c r="M3516" s="2"/>
      <c r="N3516" s="2" t="s">
        <v>23</v>
      </c>
    </row>
    <row r="3517" spans="1:14" ht="13">
      <c r="A3517" s="2" t="s">
        <v>172</v>
      </c>
      <c r="B3517" s="2">
        <v>3650</v>
      </c>
      <c r="C3517" s="2" t="s">
        <v>7045</v>
      </c>
      <c r="D3517" s="2" t="s">
        <v>17</v>
      </c>
      <c r="E3517" s="2" t="s">
        <v>18</v>
      </c>
      <c r="F3517" s="2" t="s">
        <v>7046</v>
      </c>
      <c r="G3517" s="2" t="s">
        <v>20</v>
      </c>
      <c r="H3517" s="2" t="s">
        <v>175</v>
      </c>
      <c r="I3517" s="2">
        <v>3</v>
      </c>
      <c r="J3517" t="s">
        <v>22</v>
      </c>
      <c r="L3517" s="3">
        <v>42822</v>
      </c>
      <c r="M3517" s="2"/>
      <c r="N3517" s="2" t="s">
        <v>23</v>
      </c>
    </row>
    <row r="3518" spans="1:14" ht="13">
      <c r="A3518" s="2" t="s">
        <v>172</v>
      </c>
      <c r="B3518" s="2">
        <v>3651</v>
      </c>
      <c r="C3518" s="2" t="s">
        <v>7047</v>
      </c>
      <c r="D3518" s="2" t="s">
        <v>17</v>
      </c>
      <c r="E3518" s="2" t="s">
        <v>18</v>
      </c>
      <c r="F3518" s="2" t="s">
        <v>7048</v>
      </c>
      <c r="G3518" s="2" t="s">
        <v>20</v>
      </c>
      <c r="H3518" s="2" t="s">
        <v>175</v>
      </c>
      <c r="I3518" s="2">
        <v>3</v>
      </c>
      <c r="J3518" t="s">
        <v>22</v>
      </c>
      <c r="L3518" s="3">
        <v>42822</v>
      </c>
      <c r="M3518" s="2"/>
      <c r="N3518" s="2" t="s">
        <v>23</v>
      </c>
    </row>
    <row r="3519" spans="1:14" ht="13">
      <c r="A3519" s="2" t="s">
        <v>172</v>
      </c>
      <c r="B3519" s="2">
        <v>3652</v>
      </c>
      <c r="C3519" s="2" t="s">
        <v>7049</v>
      </c>
      <c r="D3519" s="2" t="s">
        <v>17</v>
      </c>
      <c r="E3519" s="2" t="s">
        <v>18</v>
      </c>
      <c r="F3519" s="2" t="s">
        <v>7050</v>
      </c>
      <c r="G3519" s="2" t="s">
        <v>20</v>
      </c>
      <c r="H3519" s="2" t="s">
        <v>175</v>
      </c>
      <c r="I3519" s="2">
        <v>3</v>
      </c>
      <c r="J3519" t="s">
        <v>22</v>
      </c>
      <c r="L3519" s="3">
        <v>42822</v>
      </c>
      <c r="M3519" s="2"/>
      <c r="N3519" s="2" t="s">
        <v>23</v>
      </c>
    </row>
    <row r="3520" spans="1:14" ht="13">
      <c r="A3520" s="2" t="s">
        <v>172</v>
      </c>
      <c r="B3520" s="2">
        <v>3653</v>
      </c>
      <c r="C3520" s="2" t="s">
        <v>7051</v>
      </c>
      <c r="D3520" s="2" t="s">
        <v>17</v>
      </c>
      <c r="E3520" s="2" t="s">
        <v>18</v>
      </c>
      <c r="F3520" s="2" t="s">
        <v>7052</v>
      </c>
      <c r="G3520" s="2" t="s">
        <v>20</v>
      </c>
      <c r="H3520" s="2" t="s">
        <v>175</v>
      </c>
      <c r="I3520" s="2">
        <v>3</v>
      </c>
      <c r="J3520" t="s">
        <v>22</v>
      </c>
      <c r="L3520" s="3">
        <v>42822</v>
      </c>
      <c r="M3520" s="2"/>
      <c r="N3520" s="2" t="s">
        <v>23</v>
      </c>
    </row>
    <row r="3521" spans="1:14" ht="13">
      <c r="A3521" s="2" t="s">
        <v>172</v>
      </c>
      <c r="B3521" s="2">
        <v>3654</v>
      </c>
      <c r="C3521" s="2" t="s">
        <v>7053</v>
      </c>
      <c r="D3521" s="2" t="s">
        <v>17</v>
      </c>
      <c r="E3521" s="2" t="s">
        <v>18</v>
      </c>
      <c r="F3521" s="2" t="s">
        <v>7054</v>
      </c>
      <c r="G3521" s="2" t="s">
        <v>20</v>
      </c>
      <c r="H3521" s="2" t="s">
        <v>175</v>
      </c>
      <c r="I3521" s="2">
        <v>3</v>
      </c>
      <c r="J3521" t="s">
        <v>22</v>
      </c>
      <c r="L3521" s="3">
        <v>42822</v>
      </c>
      <c r="M3521" s="2"/>
      <c r="N3521" s="2" t="s">
        <v>23</v>
      </c>
    </row>
    <row r="3522" spans="1:14" ht="13">
      <c r="A3522" s="2" t="s">
        <v>172</v>
      </c>
      <c r="B3522" s="2">
        <v>3655</v>
      </c>
      <c r="C3522" s="2" t="s">
        <v>7055</v>
      </c>
      <c r="D3522" s="2" t="s">
        <v>17</v>
      </c>
      <c r="E3522" s="2" t="s">
        <v>18</v>
      </c>
      <c r="F3522" s="2" t="s">
        <v>7056</v>
      </c>
      <c r="G3522" s="2" t="s">
        <v>20</v>
      </c>
      <c r="H3522" s="2" t="s">
        <v>175</v>
      </c>
      <c r="I3522" s="2">
        <v>3</v>
      </c>
      <c r="J3522" t="s">
        <v>22</v>
      </c>
      <c r="L3522" s="3">
        <v>42822</v>
      </c>
      <c r="M3522" s="2"/>
      <c r="N3522" s="2" t="s">
        <v>23</v>
      </c>
    </row>
    <row r="3523" spans="1:14" ht="13">
      <c r="A3523" s="2" t="s">
        <v>172</v>
      </c>
      <c r="B3523" s="2">
        <v>3656</v>
      </c>
      <c r="C3523" s="2" t="s">
        <v>7057</v>
      </c>
      <c r="D3523" s="2" t="s">
        <v>17</v>
      </c>
      <c r="E3523" s="2" t="s">
        <v>18</v>
      </c>
      <c r="F3523" s="2" t="s">
        <v>7058</v>
      </c>
      <c r="G3523" s="2" t="s">
        <v>20</v>
      </c>
      <c r="H3523" s="2" t="s">
        <v>175</v>
      </c>
      <c r="I3523" s="2">
        <v>3</v>
      </c>
      <c r="J3523" t="s">
        <v>22</v>
      </c>
      <c r="L3523" s="3">
        <v>42822</v>
      </c>
      <c r="M3523" s="2"/>
      <c r="N3523" s="2" t="s">
        <v>23</v>
      </c>
    </row>
    <row r="3524" spans="1:14" ht="13">
      <c r="A3524" s="2" t="s">
        <v>172</v>
      </c>
      <c r="B3524" s="2">
        <v>3657</v>
      </c>
      <c r="C3524" s="2" t="s">
        <v>7059</v>
      </c>
      <c r="D3524" s="2" t="s">
        <v>17</v>
      </c>
      <c r="E3524" s="2" t="s">
        <v>18</v>
      </c>
      <c r="F3524" s="2" t="s">
        <v>7060</v>
      </c>
      <c r="G3524" s="2" t="s">
        <v>20</v>
      </c>
      <c r="H3524" s="2" t="s">
        <v>175</v>
      </c>
      <c r="I3524" s="2">
        <v>3</v>
      </c>
      <c r="J3524" t="s">
        <v>22</v>
      </c>
      <c r="L3524" s="3">
        <v>42822</v>
      </c>
      <c r="M3524" s="2"/>
      <c r="N3524" s="2" t="s">
        <v>23</v>
      </c>
    </row>
    <row r="3525" spans="1:14" ht="13">
      <c r="A3525" s="2" t="s">
        <v>172</v>
      </c>
      <c r="B3525" s="2">
        <v>3658</v>
      </c>
      <c r="C3525" s="2" t="s">
        <v>7061</v>
      </c>
      <c r="D3525" s="2" t="s">
        <v>17</v>
      </c>
      <c r="E3525" s="2" t="s">
        <v>18</v>
      </c>
      <c r="F3525" s="2" t="s">
        <v>7062</v>
      </c>
      <c r="G3525" s="2" t="s">
        <v>20</v>
      </c>
      <c r="H3525" s="2" t="s">
        <v>175</v>
      </c>
      <c r="I3525" s="2">
        <v>3</v>
      </c>
      <c r="J3525" t="s">
        <v>22</v>
      </c>
      <c r="L3525" s="3">
        <v>42822</v>
      </c>
      <c r="M3525" s="2"/>
      <c r="N3525" s="2" t="s">
        <v>23</v>
      </c>
    </row>
    <row r="3526" spans="1:14" ht="13">
      <c r="A3526" s="2" t="s">
        <v>172</v>
      </c>
      <c r="B3526" s="2">
        <v>3659</v>
      </c>
      <c r="C3526" s="2" t="s">
        <v>7063</v>
      </c>
      <c r="D3526" s="2" t="s">
        <v>17</v>
      </c>
      <c r="E3526" s="2" t="s">
        <v>18</v>
      </c>
      <c r="F3526" s="2" t="s">
        <v>7064</v>
      </c>
      <c r="G3526" s="2" t="s">
        <v>20</v>
      </c>
      <c r="H3526" s="2" t="s">
        <v>175</v>
      </c>
      <c r="I3526" s="2">
        <v>3</v>
      </c>
      <c r="J3526" t="s">
        <v>22</v>
      </c>
      <c r="L3526" s="3">
        <v>42822</v>
      </c>
      <c r="M3526" s="2"/>
      <c r="N3526" s="2" t="s">
        <v>23</v>
      </c>
    </row>
    <row r="3527" spans="1:14" ht="13">
      <c r="A3527" s="2" t="s">
        <v>172</v>
      </c>
      <c r="B3527" s="2">
        <v>3660</v>
      </c>
      <c r="C3527" s="2" t="s">
        <v>7065</v>
      </c>
      <c r="D3527" s="2" t="s">
        <v>17</v>
      </c>
      <c r="E3527" s="2" t="s">
        <v>18</v>
      </c>
      <c r="F3527" s="2" t="s">
        <v>7066</v>
      </c>
      <c r="G3527" s="2" t="s">
        <v>20</v>
      </c>
      <c r="H3527" s="2" t="s">
        <v>175</v>
      </c>
      <c r="I3527" s="2">
        <v>3</v>
      </c>
      <c r="J3527" t="s">
        <v>22</v>
      </c>
      <c r="L3527" s="3">
        <v>42822</v>
      </c>
      <c r="M3527" s="2"/>
      <c r="N3527" s="2" t="s">
        <v>23</v>
      </c>
    </row>
    <row r="3528" spans="1:14" ht="13">
      <c r="A3528" s="2" t="s">
        <v>172</v>
      </c>
      <c r="B3528" s="2">
        <v>3661</v>
      </c>
      <c r="C3528" s="2" t="s">
        <v>7067</v>
      </c>
      <c r="D3528" s="2" t="s">
        <v>17</v>
      </c>
      <c r="E3528" s="2" t="s">
        <v>18</v>
      </c>
      <c r="F3528" s="2" t="s">
        <v>7068</v>
      </c>
      <c r="G3528" s="2" t="s">
        <v>20</v>
      </c>
      <c r="H3528" s="2" t="s">
        <v>175</v>
      </c>
      <c r="I3528" s="2">
        <v>3</v>
      </c>
      <c r="J3528" t="s">
        <v>22</v>
      </c>
      <c r="L3528" s="3">
        <v>42822</v>
      </c>
      <c r="M3528" s="2"/>
      <c r="N3528" s="2" t="s">
        <v>23</v>
      </c>
    </row>
    <row r="3529" spans="1:14" ht="13">
      <c r="A3529" s="2" t="s">
        <v>172</v>
      </c>
      <c r="B3529" s="2">
        <v>3662</v>
      </c>
      <c r="C3529" s="2" t="s">
        <v>7069</v>
      </c>
      <c r="D3529" s="2" t="s">
        <v>17</v>
      </c>
      <c r="E3529" s="2" t="s">
        <v>18</v>
      </c>
      <c r="F3529" s="2" t="s">
        <v>7070</v>
      </c>
      <c r="G3529" s="2" t="s">
        <v>20</v>
      </c>
      <c r="H3529" s="2" t="s">
        <v>175</v>
      </c>
      <c r="I3529" s="2">
        <v>3</v>
      </c>
      <c r="J3529" t="s">
        <v>22</v>
      </c>
      <c r="L3529" s="3">
        <v>42822</v>
      </c>
      <c r="M3529" s="2"/>
      <c r="N3529" s="2" t="s">
        <v>23</v>
      </c>
    </row>
    <row r="3530" spans="1:14" ht="13">
      <c r="A3530" s="2" t="s">
        <v>172</v>
      </c>
      <c r="B3530" s="2">
        <v>3663</v>
      </c>
      <c r="C3530" s="2" t="s">
        <v>7071</v>
      </c>
      <c r="D3530" s="2" t="s">
        <v>17</v>
      </c>
      <c r="E3530" s="2" t="s">
        <v>18</v>
      </c>
      <c r="F3530" s="2" t="s">
        <v>7072</v>
      </c>
      <c r="G3530" s="2" t="s">
        <v>20</v>
      </c>
      <c r="H3530" s="2" t="s">
        <v>175</v>
      </c>
      <c r="I3530" s="2">
        <v>3</v>
      </c>
      <c r="J3530" t="s">
        <v>22</v>
      </c>
      <c r="L3530" s="3">
        <v>42822</v>
      </c>
      <c r="M3530" s="2"/>
      <c r="N3530" s="2" t="s">
        <v>23</v>
      </c>
    </row>
    <row r="3531" spans="1:14" ht="13">
      <c r="A3531" s="2" t="s">
        <v>172</v>
      </c>
      <c r="B3531" s="2">
        <v>3664</v>
      </c>
      <c r="C3531" s="2" t="s">
        <v>7073</v>
      </c>
      <c r="D3531" s="2" t="s">
        <v>17</v>
      </c>
      <c r="E3531" s="2" t="s">
        <v>18</v>
      </c>
      <c r="F3531" s="2" t="s">
        <v>7074</v>
      </c>
      <c r="G3531" s="2" t="s">
        <v>20</v>
      </c>
      <c r="H3531" s="2" t="s">
        <v>175</v>
      </c>
      <c r="I3531" s="2">
        <v>3</v>
      </c>
      <c r="J3531" t="s">
        <v>22</v>
      </c>
      <c r="L3531" s="3">
        <v>42822</v>
      </c>
      <c r="M3531" s="2"/>
      <c r="N3531" s="2" t="s">
        <v>23</v>
      </c>
    </row>
    <row r="3532" spans="1:14" ht="13">
      <c r="A3532" s="2" t="s">
        <v>172</v>
      </c>
      <c r="B3532" s="2">
        <v>3665</v>
      </c>
      <c r="C3532" s="2" t="s">
        <v>7075</v>
      </c>
      <c r="D3532" s="2" t="s">
        <v>17</v>
      </c>
      <c r="E3532" s="2" t="s">
        <v>18</v>
      </c>
      <c r="F3532" s="2" t="s">
        <v>7076</v>
      </c>
      <c r="G3532" s="2" t="s">
        <v>20</v>
      </c>
      <c r="H3532" s="2" t="s">
        <v>175</v>
      </c>
      <c r="I3532" s="2">
        <v>3</v>
      </c>
      <c r="J3532" t="s">
        <v>22</v>
      </c>
      <c r="L3532" s="3">
        <v>42822</v>
      </c>
      <c r="M3532" s="2"/>
      <c r="N3532" s="2" t="s">
        <v>23</v>
      </c>
    </row>
    <row r="3533" spans="1:14" ht="13">
      <c r="A3533" s="2" t="s">
        <v>172</v>
      </c>
      <c r="B3533" s="2">
        <v>3666</v>
      </c>
      <c r="C3533" s="2" t="s">
        <v>7077</v>
      </c>
      <c r="D3533" s="2" t="s">
        <v>17</v>
      </c>
      <c r="E3533" s="2" t="s">
        <v>18</v>
      </c>
      <c r="F3533" s="2" t="s">
        <v>7078</v>
      </c>
      <c r="G3533" s="2" t="s">
        <v>20</v>
      </c>
      <c r="H3533" s="2" t="s">
        <v>175</v>
      </c>
      <c r="I3533" s="2">
        <v>3</v>
      </c>
      <c r="J3533" t="s">
        <v>22</v>
      </c>
      <c r="L3533" s="3">
        <v>42822</v>
      </c>
      <c r="M3533" s="2"/>
      <c r="N3533" s="2" t="s">
        <v>23</v>
      </c>
    </row>
    <row r="3534" spans="1:14" ht="13">
      <c r="A3534" s="2" t="s">
        <v>172</v>
      </c>
      <c r="B3534" s="2">
        <v>3667</v>
      </c>
      <c r="C3534" s="2" t="s">
        <v>7079</v>
      </c>
      <c r="D3534" s="2" t="s">
        <v>17</v>
      </c>
      <c r="E3534" s="2" t="s">
        <v>18</v>
      </c>
      <c r="F3534" s="2" t="s">
        <v>7080</v>
      </c>
      <c r="G3534" s="2" t="s">
        <v>20</v>
      </c>
      <c r="H3534" s="2" t="s">
        <v>175</v>
      </c>
      <c r="I3534" s="2">
        <v>3</v>
      </c>
      <c r="J3534" t="s">
        <v>22</v>
      </c>
      <c r="L3534" s="3">
        <v>42822</v>
      </c>
      <c r="M3534" s="2"/>
      <c r="N3534" s="2" t="s">
        <v>23</v>
      </c>
    </row>
    <row r="3535" spans="1:14" ht="13">
      <c r="A3535" s="2" t="s">
        <v>172</v>
      </c>
      <c r="B3535" s="2">
        <v>3668</v>
      </c>
      <c r="C3535" s="2" t="s">
        <v>7081</v>
      </c>
      <c r="D3535" s="2" t="s">
        <v>17</v>
      </c>
      <c r="E3535" s="2" t="s">
        <v>18</v>
      </c>
      <c r="F3535" s="2" t="s">
        <v>7082</v>
      </c>
      <c r="G3535" s="2" t="s">
        <v>20</v>
      </c>
      <c r="H3535" s="2" t="s">
        <v>175</v>
      </c>
      <c r="I3535" s="2">
        <v>3</v>
      </c>
      <c r="J3535" t="s">
        <v>22</v>
      </c>
      <c r="L3535" s="3">
        <v>42822</v>
      </c>
      <c r="M3535" s="2"/>
      <c r="N3535" s="2" t="s">
        <v>23</v>
      </c>
    </row>
    <row r="3536" spans="1:14" ht="13">
      <c r="A3536" s="2" t="s">
        <v>172</v>
      </c>
      <c r="B3536" s="2">
        <v>3669</v>
      </c>
      <c r="C3536" s="2" t="s">
        <v>7083</v>
      </c>
      <c r="D3536" s="2" t="s">
        <v>17</v>
      </c>
      <c r="E3536" s="2" t="s">
        <v>18</v>
      </c>
      <c r="F3536" s="2" t="s">
        <v>7084</v>
      </c>
      <c r="G3536" s="2" t="s">
        <v>20</v>
      </c>
      <c r="H3536" s="2" t="s">
        <v>175</v>
      </c>
      <c r="I3536" s="2">
        <v>3</v>
      </c>
      <c r="J3536" t="s">
        <v>22</v>
      </c>
      <c r="L3536" s="3">
        <v>42822</v>
      </c>
      <c r="M3536" s="2"/>
      <c r="N3536" s="2" t="s">
        <v>23</v>
      </c>
    </row>
    <row r="3537" spans="1:14" ht="13">
      <c r="A3537" s="2" t="s">
        <v>172</v>
      </c>
      <c r="B3537" s="2">
        <v>3670</v>
      </c>
      <c r="C3537" s="2" t="s">
        <v>7085</v>
      </c>
      <c r="D3537" s="2" t="s">
        <v>17</v>
      </c>
      <c r="E3537" s="2" t="s">
        <v>18</v>
      </c>
      <c r="F3537" s="2" t="s">
        <v>7086</v>
      </c>
      <c r="G3537" s="2" t="s">
        <v>20</v>
      </c>
      <c r="H3537" s="2" t="s">
        <v>175</v>
      </c>
      <c r="I3537" s="2">
        <v>3</v>
      </c>
      <c r="J3537" t="s">
        <v>22</v>
      </c>
      <c r="L3537" s="3">
        <v>42822</v>
      </c>
      <c r="M3537" s="2"/>
      <c r="N3537" s="2" t="s">
        <v>23</v>
      </c>
    </row>
    <row r="3538" spans="1:14" ht="13">
      <c r="A3538" s="2" t="s">
        <v>172</v>
      </c>
      <c r="B3538" s="2">
        <v>3671</v>
      </c>
      <c r="C3538" s="2" t="s">
        <v>7087</v>
      </c>
      <c r="D3538" s="2" t="s">
        <v>17</v>
      </c>
      <c r="E3538" s="2" t="s">
        <v>18</v>
      </c>
      <c r="F3538" s="2" t="s">
        <v>7088</v>
      </c>
      <c r="G3538" s="2" t="s">
        <v>20</v>
      </c>
      <c r="H3538" s="2" t="s">
        <v>175</v>
      </c>
      <c r="I3538" s="2">
        <v>3</v>
      </c>
      <c r="J3538" t="s">
        <v>22</v>
      </c>
      <c r="L3538" s="3">
        <v>42822</v>
      </c>
      <c r="M3538" s="2"/>
      <c r="N3538" s="2" t="s">
        <v>23</v>
      </c>
    </row>
    <row r="3539" spans="1:14" ht="13">
      <c r="A3539" s="2" t="s">
        <v>172</v>
      </c>
      <c r="B3539" s="2">
        <v>3672</v>
      </c>
      <c r="C3539" s="2" t="s">
        <v>7089</v>
      </c>
      <c r="D3539" s="2" t="s">
        <v>17</v>
      </c>
      <c r="E3539" s="2" t="s">
        <v>18</v>
      </c>
      <c r="F3539" s="2" t="s">
        <v>7090</v>
      </c>
      <c r="G3539" s="2" t="s">
        <v>20</v>
      </c>
      <c r="H3539" s="2" t="s">
        <v>175</v>
      </c>
      <c r="I3539" s="2">
        <v>3</v>
      </c>
      <c r="J3539" t="s">
        <v>22</v>
      </c>
      <c r="L3539" s="3">
        <v>42822</v>
      </c>
      <c r="M3539" s="2"/>
      <c r="N3539" s="2" t="s">
        <v>23</v>
      </c>
    </row>
    <row r="3540" spans="1:14" ht="13">
      <c r="A3540" s="2" t="s">
        <v>172</v>
      </c>
      <c r="B3540" s="2">
        <v>3673</v>
      </c>
      <c r="C3540" s="2" t="s">
        <v>7091</v>
      </c>
      <c r="D3540" s="2" t="s">
        <v>17</v>
      </c>
      <c r="E3540" s="2" t="s">
        <v>18</v>
      </c>
      <c r="F3540" s="2" t="s">
        <v>7092</v>
      </c>
      <c r="G3540" s="2" t="s">
        <v>20</v>
      </c>
      <c r="H3540" s="2" t="s">
        <v>175</v>
      </c>
      <c r="I3540" s="2">
        <v>3</v>
      </c>
      <c r="J3540" t="s">
        <v>22</v>
      </c>
      <c r="L3540" s="3">
        <v>42822</v>
      </c>
      <c r="M3540" s="2"/>
      <c r="N3540" s="2" t="s">
        <v>23</v>
      </c>
    </row>
    <row r="3541" spans="1:14" ht="13">
      <c r="A3541" s="2" t="s">
        <v>172</v>
      </c>
      <c r="B3541" s="2">
        <v>3674</v>
      </c>
      <c r="C3541" s="2" t="s">
        <v>7093</v>
      </c>
      <c r="D3541" s="2" t="s">
        <v>17</v>
      </c>
      <c r="E3541" s="2" t="s">
        <v>18</v>
      </c>
      <c r="F3541" s="2" t="s">
        <v>7094</v>
      </c>
      <c r="G3541" s="2" t="s">
        <v>20</v>
      </c>
      <c r="H3541" s="2" t="s">
        <v>175</v>
      </c>
      <c r="I3541" s="2">
        <v>3</v>
      </c>
      <c r="J3541" t="s">
        <v>22</v>
      </c>
      <c r="L3541" s="3">
        <v>42822</v>
      </c>
      <c r="M3541" s="2"/>
      <c r="N3541" s="2" t="s">
        <v>23</v>
      </c>
    </row>
    <row r="3542" spans="1:14" ht="13">
      <c r="A3542" s="2" t="s">
        <v>172</v>
      </c>
      <c r="B3542" s="2">
        <v>3675</v>
      </c>
      <c r="C3542" s="2" t="s">
        <v>7095</v>
      </c>
      <c r="D3542" s="2" t="s">
        <v>17</v>
      </c>
      <c r="E3542" s="2" t="s">
        <v>18</v>
      </c>
      <c r="F3542" s="2" t="s">
        <v>7096</v>
      </c>
      <c r="G3542" s="2" t="s">
        <v>20</v>
      </c>
      <c r="H3542" s="2" t="s">
        <v>175</v>
      </c>
      <c r="I3542" s="2">
        <v>3</v>
      </c>
      <c r="J3542" t="s">
        <v>22</v>
      </c>
      <c r="L3542" s="3">
        <v>42822</v>
      </c>
      <c r="M3542" s="2"/>
      <c r="N3542" s="2" t="s">
        <v>23</v>
      </c>
    </row>
    <row r="3543" spans="1:14" ht="13">
      <c r="A3543" s="2" t="s">
        <v>172</v>
      </c>
      <c r="B3543" s="2">
        <v>3676</v>
      </c>
      <c r="C3543" s="2" t="s">
        <v>7097</v>
      </c>
      <c r="D3543" s="2" t="s">
        <v>17</v>
      </c>
      <c r="E3543" s="2" t="s">
        <v>18</v>
      </c>
      <c r="F3543" s="2" t="s">
        <v>7098</v>
      </c>
      <c r="G3543" s="2" t="s">
        <v>20</v>
      </c>
      <c r="H3543" s="2" t="s">
        <v>175</v>
      </c>
      <c r="I3543" s="2">
        <v>3</v>
      </c>
      <c r="J3543" t="s">
        <v>22</v>
      </c>
      <c r="L3543" s="3">
        <v>42822</v>
      </c>
      <c r="M3543" s="2"/>
      <c r="N3543" s="2" t="s">
        <v>23</v>
      </c>
    </row>
    <row r="3544" spans="1:14" ht="13">
      <c r="A3544" s="2" t="s">
        <v>172</v>
      </c>
      <c r="B3544" s="2">
        <v>3677</v>
      </c>
      <c r="C3544" s="2" t="s">
        <v>7099</v>
      </c>
      <c r="D3544" s="2" t="s">
        <v>17</v>
      </c>
      <c r="E3544" s="2" t="s">
        <v>18</v>
      </c>
      <c r="F3544" s="2" t="s">
        <v>7100</v>
      </c>
      <c r="G3544" s="2" t="s">
        <v>20</v>
      </c>
      <c r="H3544" s="2" t="s">
        <v>175</v>
      </c>
      <c r="I3544" s="2">
        <v>3</v>
      </c>
      <c r="J3544" t="s">
        <v>22</v>
      </c>
      <c r="L3544" s="3">
        <v>42822</v>
      </c>
      <c r="M3544" s="2"/>
      <c r="N3544" s="2" t="s">
        <v>23</v>
      </c>
    </row>
    <row r="3545" spans="1:14" ht="13">
      <c r="A3545" s="2" t="s">
        <v>172</v>
      </c>
      <c r="B3545" s="2">
        <v>3678</v>
      </c>
      <c r="C3545" s="2" t="s">
        <v>7101</v>
      </c>
      <c r="D3545" s="2" t="s">
        <v>17</v>
      </c>
      <c r="E3545" s="2" t="s">
        <v>18</v>
      </c>
      <c r="F3545" s="2" t="s">
        <v>7102</v>
      </c>
      <c r="G3545" s="2" t="s">
        <v>20</v>
      </c>
      <c r="H3545" s="2" t="s">
        <v>175</v>
      </c>
      <c r="I3545" s="2">
        <v>3</v>
      </c>
      <c r="J3545" t="s">
        <v>22</v>
      </c>
      <c r="L3545" s="3">
        <v>42822</v>
      </c>
      <c r="M3545" s="2"/>
      <c r="N3545" s="2" t="s">
        <v>23</v>
      </c>
    </row>
    <row r="3546" spans="1:14" ht="13">
      <c r="A3546" s="2" t="s">
        <v>172</v>
      </c>
      <c r="B3546" s="2">
        <v>3679</v>
      </c>
      <c r="C3546" s="2" t="s">
        <v>7103</v>
      </c>
      <c r="D3546" s="2" t="s">
        <v>17</v>
      </c>
      <c r="E3546" s="2" t="s">
        <v>18</v>
      </c>
      <c r="F3546" s="2" t="s">
        <v>7104</v>
      </c>
      <c r="G3546" s="2" t="s">
        <v>20</v>
      </c>
      <c r="H3546" s="2" t="s">
        <v>175</v>
      </c>
      <c r="I3546" s="2">
        <v>3</v>
      </c>
      <c r="J3546" t="s">
        <v>22</v>
      </c>
      <c r="L3546" s="3">
        <v>42822</v>
      </c>
      <c r="M3546" s="2"/>
      <c r="N3546" s="2" t="s">
        <v>23</v>
      </c>
    </row>
    <row r="3547" spans="1:14" ht="13">
      <c r="A3547" s="2" t="s">
        <v>172</v>
      </c>
      <c r="B3547" s="2">
        <v>3680</v>
      </c>
      <c r="C3547" s="2" t="s">
        <v>7105</v>
      </c>
      <c r="D3547" s="2" t="s">
        <v>17</v>
      </c>
      <c r="E3547" s="2" t="s">
        <v>18</v>
      </c>
      <c r="F3547" s="2" t="s">
        <v>7106</v>
      </c>
      <c r="G3547" s="2" t="s">
        <v>20</v>
      </c>
      <c r="H3547" s="2" t="s">
        <v>175</v>
      </c>
      <c r="I3547" s="2">
        <v>3</v>
      </c>
      <c r="J3547" t="s">
        <v>22</v>
      </c>
      <c r="L3547" s="3">
        <v>42822</v>
      </c>
      <c r="M3547" s="2"/>
      <c r="N3547" s="2" t="s">
        <v>23</v>
      </c>
    </row>
    <row r="3548" spans="1:14" ht="13">
      <c r="A3548" s="2" t="s">
        <v>172</v>
      </c>
      <c r="B3548" s="2">
        <v>3681</v>
      </c>
      <c r="C3548" s="2" t="s">
        <v>7107</v>
      </c>
      <c r="D3548" s="2" t="s">
        <v>17</v>
      </c>
      <c r="E3548" s="2" t="s">
        <v>18</v>
      </c>
      <c r="F3548" s="2" t="s">
        <v>7108</v>
      </c>
      <c r="G3548" s="2" t="s">
        <v>20</v>
      </c>
      <c r="H3548" s="2" t="s">
        <v>175</v>
      </c>
      <c r="I3548" s="2">
        <v>3</v>
      </c>
      <c r="J3548" t="s">
        <v>22</v>
      </c>
      <c r="L3548" s="3">
        <v>42822</v>
      </c>
      <c r="M3548" s="2"/>
      <c r="N3548" s="2" t="s">
        <v>23</v>
      </c>
    </row>
    <row r="3549" spans="1:14" ht="13">
      <c r="A3549" s="2" t="s">
        <v>172</v>
      </c>
      <c r="B3549" s="2">
        <v>3682</v>
      </c>
      <c r="C3549" s="2" t="s">
        <v>7109</v>
      </c>
      <c r="D3549" s="2" t="s">
        <v>17</v>
      </c>
      <c r="E3549" s="2" t="s">
        <v>18</v>
      </c>
      <c r="F3549" s="2" t="s">
        <v>7110</v>
      </c>
      <c r="G3549" s="2" t="s">
        <v>20</v>
      </c>
      <c r="H3549" s="2" t="s">
        <v>175</v>
      </c>
      <c r="I3549" s="2">
        <v>3</v>
      </c>
      <c r="J3549" t="s">
        <v>22</v>
      </c>
      <c r="L3549" s="3">
        <v>42822</v>
      </c>
      <c r="M3549" s="2"/>
      <c r="N3549" s="2" t="s">
        <v>23</v>
      </c>
    </row>
    <row r="3550" spans="1:14" ht="13">
      <c r="A3550" s="2" t="s">
        <v>172</v>
      </c>
      <c r="B3550" s="2">
        <v>3683</v>
      </c>
      <c r="C3550" s="2" t="s">
        <v>7111</v>
      </c>
      <c r="D3550" s="2" t="s">
        <v>17</v>
      </c>
      <c r="E3550" s="2" t="s">
        <v>18</v>
      </c>
      <c r="F3550" s="2" t="s">
        <v>7112</v>
      </c>
      <c r="G3550" s="2" t="s">
        <v>20</v>
      </c>
      <c r="H3550" s="2" t="s">
        <v>175</v>
      </c>
      <c r="I3550" s="2">
        <v>3</v>
      </c>
      <c r="J3550" t="s">
        <v>22</v>
      </c>
      <c r="L3550" s="3">
        <v>42822</v>
      </c>
      <c r="M3550" s="2"/>
      <c r="N3550" s="2" t="s">
        <v>23</v>
      </c>
    </row>
    <row r="3551" spans="1:14" ht="13">
      <c r="A3551" s="2" t="s">
        <v>172</v>
      </c>
      <c r="B3551" s="2">
        <v>3684</v>
      </c>
      <c r="C3551" s="2" t="s">
        <v>7113</v>
      </c>
      <c r="D3551" s="2" t="s">
        <v>17</v>
      </c>
      <c r="E3551" s="2" t="s">
        <v>18</v>
      </c>
      <c r="F3551" s="2" t="s">
        <v>7114</v>
      </c>
      <c r="G3551" s="2" t="s">
        <v>20</v>
      </c>
      <c r="H3551" s="2" t="s">
        <v>175</v>
      </c>
      <c r="I3551" s="2">
        <v>3</v>
      </c>
      <c r="J3551" t="s">
        <v>22</v>
      </c>
      <c r="L3551" s="3">
        <v>42822</v>
      </c>
      <c r="M3551" s="2"/>
      <c r="N3551" s="2" t="s">
        <v>23</v>
      </c>
    </row>
    <row r="3552" spans="1:14" ht="13">
      <c r="A3552" s="2" t="s">
        <v>172</v>
      </c>
      <c r="B3552" s="2">
        <v>3685</v>
      </c>
      <c r="C3552" s="2" t="s">
        <v>7115</v>
      </c>
      <c r="D3552" s="2" t="s">
        <v>17</v>
      </c>
      <c r="E3552" s="2" t="s">
        <v>18</v>
      </c>
      <c r="F3552" s="2" t="s">
        <v>7116</v>
      </c>
      <c r="G3552" s="2" t="s">
        <v>20</v>
      </c>
      <c r="H3552" s="2" t="s">
        <v>175</v>
      </c>
      <c r="I3552" s="2">
        <v>3</v>
      </c>
      <c r="J3552" t="s">
        <v>22</v>
      </c>
      <c r="L3552" s="3">
        <v>42822</v>
      </c>
      <c r="M3552" s="2"/>
      <c r="N3552" s="2" t="s">
        <v>23</v>
      </c>
    </row>
    <row r="3553" spans="1:14" ht="13">
      <c r="A3553" s="2" t="s">
        <v>172</v>
      </c>
      <c r="B3553" s="2">
        <v>3686</v>
      </c>
      <c r="C3553" s="2" t="s">
        <v>7117</v>
      </c>
      <c r="D3553" s="2" t="s">
        <v>17</v>
      </c>
      <c r="E3553" s="2" t="s">
        <v>18</v>
      </c>
      <c r="F3553" s="2" t="s">
        <v>7118</v>
      </c>
      <c r="G3553" s="2" t="s">
        <v>20</v>
      </c>
      <c r="H3553" s="2" t="s">
        <v>175</v>
      </c>
      <c r="I3553" s="2">
        <v>3</v>
      </c>
      <c r="J3553" t="s">
        <v>22</v>
      </c>
      <c r="L3553" s="3">
        <v>42822</v>
      </c>
      <c r="M3553" s="2"/>
      <c r="N3553" s="2" t="s">
        <v>23</v>
      </c>
    </row>
    <row r="3554" spans="1:14" ht="13">
      <c r="A3554" s="2" t="s">
        <v>172</v>
      </c>
      <c r="B3554" s="2">
        <v>3687</v>
      </c>
      <c r="C3554" s="2" t="s">
        <v>7119</v>
      </c>
      <c r="D3554" s="2" t="s">
        <v>17</v>
      </c>
      <c r="E3554" s="2" t="s">
        <v>18</v>
      </c>
      <c r="F3554" s="2" t="s">
        <v>7120</v>
      </c>
      <c r="G3554" s="2" t="s">
        <v>20</v>
      </c>
      <c r="H3554" s="2" t="s">
        <v>175</v>
      </c>
      <c r="I3554" s="2">
        <v>3</v>
      </c>
      <c r="J3554" t="s">
        <v>22</v>
      </c>
      <c r="L3554" s="3">
        <v>42822</v>
      </c>
      <c r="M3554" s="2"/>
      <c r="N3554" s="2" t="s">
        <v>23</v>
      </c>
    </row>
    <row r="3555" spans="1:14" ht="13">
      <c r="A3555" s="2" t="s">
        <v>172</v>
      </c>
      <c r="B3555" s="2">
        <v>3688</v>
      </c>
      <c r="C3555" s="2" t="s">
        <v>7121</v>
      </c>
      <c r="D3555" s="2" t="s">
        <v>17</v>
      </c>
      <c r="E3555" s="2" t="s">
        <v>18</v>
      </c>
      <c r="F3555" s="2" t="s">
        <v>7122</v>
      </c>
      <c r="G3555" s="2" t="s">
        <v>20</v>
      </c>
      <c r="H3555" s="2" t="s">
        <v>175</v>
      </c>
      <c r="I3555" s="2">
        <v>3</v>
      </c>
      <c r="J3555" t="s">
        <v>22</v>
      </c>
      <c r="L3555" s="3">
        <v>42822</v>
      </c>
      <c r="M3555" s="2"/>
      <c r="N3555" s="2" t="s">
        <v>23</v>
      </c>
    </row>
    <row r="3556" spans="1:14" ht="13">
      <c r="A3556" s="2" t="s">
        <v>172</v>
      </c>
      <c r="B3556" s="2">
        <v>3689</v>
      </c>
      <c r="C3556" s="2" t="s">
        <v>7123</v>
      </c>
      <c r="D3556" s="2" t="s">
        <v>17</v>
      </c>
      <c r="E3556" s="2" t="s">
        <v>18</v>
      </c>
      <c r="F3556" s="2" t="s">
        <v>7124</v>
      </c>
      <c r="G3556" s="2" t="s">
        <v>20</v>
      </c>
      <c r="H3556" s="2" t="s">
        <v>175</v>
      </c>
      <c r="I3556" s="2">
        <v>3</v>
      </c>
      <c r="J3556" t="s">
        <v>22</v>
      </c>
      <c r="L3556" s="3">
        <v>42822</v>
      </c>
      <c r="M3556" s="2"/>
      <c r="N3556" s="2" t="s">
        <v>23</v>
      </c>
    </row>
    <row r="3557" spans="1:14" ht="13">
      <c r="A3557" s="2" t="s">
        <v>172</v>
      </c>
      <c r="B3557" s="2">
        <v>3690</v>
      </c>
      <c r="C3557" s="2" t="s">
        <v>7125</v>
      </c>
      <c r="D3557" s="2" t="s">
        <v>17</v>
      </c>
      <c r="E3557" s="2" t="s">
        <v>18</v>
      </c>
      <c r="F3557" s="2" t="s">
        <v>7126</v>
      </c>
      <c r="G3557" s="2" t="s">
        <v>20</v>
      </c>
      <c r="H3557" s="2" t="s">
        <v>175</v>
      </c>
      <c r="I3557" s="2">
        <v>3</v>
      </c>
      <c r="J3557" t="s">
        <v>22</v>
      </c>
      <c r="L3557" s="3">
        <v>42822</v>
      </c>
      <c r="M3557" s="2"/>
      <c r="N3557" s="2" t="s">
        <v>23</v>
      </c>
    </row>
    <row r="3558" spans="1:14" ht="13">
      <c r="A3558" s="2" t="s">
        <v>172</v>
      </c>
      <c r="B3558" s="2">
        <v>3691</v>
      </c>
      <c r="C3558" s="2" t="s">
        <v>7127</v>
      </c>
      <c r="D3558" s="2" t="s">
        <v>17</v>
      </c>
      <c r="E3558" s="2" t="s">
        <v>18</v>
      </c>
      <c r="F3558" s="2" t="s">
        <v>7128</v>
      </c>
      <c r="G3558" s="2" t="s">
        <v>20</v>
      </c>
      <c r="H3558" s="2" t="s">
        <v>175</v>
      </c>
      <c r="I3558" s="2">
        <v>3</v>
      </c>
      <c r="J3558" t="s">
        <v>22</v>
      </c>
      <c r="L3558" s="3">
        <v>42822</v>
      </c>
      <c r="M3558" s="2"/>
      <c r="N3558" s="2" t="s">
        <v>23</v>
      </c>
    </row>
    <row r="3559" spans="1:14" ht="13">
      <c r="A3559" s="2" t="s">
        <v>172</v>
      </c>
      <c r="B3559" s="2">
        <v>3692</v>
      </c>
      <c r="C3559" s="2" t="s">
        <v>7129</v>
      </c>
      <c r="D3559" s="2" t="s">
        <v>17</v>
      </c>
      <c r="E3559" s="2" t="s">
        <v>18</v>
      </c>
      <c r="F3559" s="2" t="s">
        <v>7130</v>
      </c>
      <c r="G3559" s="2" t="s">
        <v>20</v>
      </c>
      <c r="H3559" s="2" t="s">
        <v>175</v>
      </c>
      <c r="I3559" s="2">
        <v>3</v>
      </c>
      <c r="J3559" t="s">
        <v>22</v>
      </c>
      <c r="L3559" s="3">
        <v>42822</v>
      </c>
      <c r="M3559" s="2"/>
      <c r="N3559" s="2" t="s">
        <v>23</v>
      </c>
    </row>
    <row r="3560" spans="1:14" ht="13">
      <c r="A3560" s="2" t="s">
        <v>172</v>
      </c>
      <c r="B3560" s="2">
        <v>3693</v>
      </c>
      <c r="C3560" s="2" t="s">
        <v>7131</v>
      </c>
      <c r="D3560" s="2" t="s">
        <v>17</v>
      </c>
      <c r="E3560" s="2" t="s">
        <v>18</v>
      </c>
      <c r="F3560" s="2" t="s">
        <v>7132</v>
      </c>
      <c r="G3560" s="2" t="s">
        <v>20</v>
      </c>
      <c r="H3560" s="2" t="s">
        <v>175</v>
      </c>
      <c r="I3560" s="2">
        <v>3</v>
      </c>
      <c r="J3560" t="s">
        <v>22</v>
      </c>
      <c r="L3560" s="3">
        <v>42822</v>
      </c>
      <c r="M3560" s="2"/>
      <c r="N3560" s="2" t="s">
        <v>23</v>
      </c>
    </row>
    <row r="3561" spans="1:14" ht="13">
      <c r="A3561" s="2" t="s">
        <v>172</v>
      </c>
      <c r="B3561" s="2">
        <v>3694</v>
      </c>
      <c r="C3561" s="2" t="s">
        <v>7133</v>
      </c>
      <c r="D3561" s="2" t="s">
        <v>17</v>
      </c>
      <c r="E3561" s="2" t="s">
        <v>18</v>
      </c>
      <c r="F3561" s="2" t="s">
        <v>7134</v>
      </c>
      <c r="G3561" s="2" t="s">
        <v>20</v>
      </c>
      <c r="H3561" s="2" t="s">
        <v>175</v>
      </c>
      <c r="I3561" s="2">
        <v>3</v>
      </c>
      <c r="J3561" t="s">
        <v>22</v>
      </c>
      <c r="L3561" s="3">
        <v>42822</v>
      </c>
      <c r="M3561" s="2"/>
      <c r="N3561" s="2" t="s">
        <v>23</v>
      </c>
    </row>
    <row r="3562" spans="1:14" ht="13">
      <c r="A3562" s="2" t="s">
        <v>172</v>
      </c>
      <c r="B3562" s="2">
        <v>3695</v>
      </c>
      <c r="C3562" s="2" t="s">
        <v>7135</v>
      </c>
      <c r="D3562" s="2" t="s">
        <v>17</v>
      </c>
      <c r="E3562" s="2" t="s">
        <v>18</v>
      </c>
      <c r="F3562" s="2" t="s">
        <v>7136</v>
      </c>
      <c r="G3562" s="2" t="s">
        <v>20</v>
      </c>
      <c r="H3562" s="2" t="s">
        <v>175</v>
      </c>
      <c r="I3562" s="2">
        <v>3</v>
      </c>
      <c r="J3562" t="s">
        <v>22</v>
      </c>
      <c r="L3562" s="3">
        <v>42822</v>
      </c>
      <c r="M3562" s="2"/>
      <c r="N3562" s="2" t="s">
        <v>23</v>
      </c>
    </row>
    <row r="3563" spans="1:14" ht="13">
      <c r="A3563" s="2" t="s">
        <v>172</v>
      </c>
      <c r="B3563" s="2">
        <v>3696</v>
      </c>
      <c r="C3563" s="2" t="s">
        <v>7137</v>
      </c>
      <c r="D3563" s="2" t="s">
        <v>17</v>
      </c>
      <c r="E3563" s="2" t="s">
        <v>18</v>
      </c>
      <c r="F3563" s="2" t="s">
        <v>7138</v>
      </c>
      <c r="G3563" s="2" t="s">
        <v>20</v>
      </c>
      <c r="H3563" s="2" t="s">
        <v>175</v>
      </c>
      <c r="I3563" s="2">
        <v>3</v>
      </c>
      <c r="J3563" t="s">
        <v>22</v>
      </c>
      <c r="L3563" s="3">
        <v>42822</v>
      </c>
      <c r="M3563" s="2"/>
      <c r="N3563" s="2" t="s">
        <v>23</v>
      </c>
    </row>
    <row r="3564" spans="1:14" ht="13">
      <c r="A3564" s="2" t="s">
        <v>172</v>
      </c>
      <c r="B3564" s="2">
        <v>3697</v>
      </c>
      <c r="C3564" s="2" t="s">
        <v>7139</v>
      </c>
      <c r="D3564" s="2" t="s">
        <v>17</v>
      </c>
      <c r="E3564" s="2" t="s">
        <v>18</v>
      </c>
      <c r="F3564" s="2" t="s">
        <v>7140</v>
      </c>
      <c r="G3564" s="2" t="s">
        <v>20</v>
      </c>
      <c r="H3564" s="2" t="s">
        <v>175</v>
      </c>
      <c r="I3564" s="2">
        <v>3</v>
      </c>
      <c r="J3564" t="s">
        <v>22</v>
      </c>
      <c r="L3564" s="3">
        <v>42822</v>
      </c>
      <c r="M3564" s="2"/>
      <c r="N3564" s="2" t="s">
        <v>23</v>
      </c>
    </row>
    <row r="3565" spans="1:14" ht="13">
      <c r="A3565" s="2" t="s">
        <v>172</v>
      </c>
      <c r="B3565" s="2">
        <v>3698</v>
      </c>
      <c r="C3565" s="2" t="s">
        <v>7141</v>
      </c>
      <c r="D3565" s="2" t="s">
        <v>17</v>
      </c>
      <c r="E3565" s="2" t="s">
        <v>18</v>
      </c>
      <c r="F3565" s="2" t="s">
        <v>7142</v>
      </c>
      <c r="G3565" s="2" t="s">
        <v>20</v>
      </c>
      <c r="H3565" s="2" t="s">
        <v>175</v>
      </c>
      <c r="I3565" s="2">
        <v>3</v>
      </c>
      <c r="J3565" t="s">
        <v>22</v>
      </c>
      <c r="L3565" s="3">
        <v>42822</v>
      </c>
      <c r="M3565" s="2"/>
      <c r="N3565" s="2" t="s">
        <v>23</v>
      </c>
    </row>
    <row r="3566" spans="1:14" ht="13">
      <c r="A3566" s="2" t="s">
        <v>172</v>
      </c>
      <c r="B3566" s="2">
        <v>3699</v>
      </c>
      <c r="C3566" s="2" t="s">
        <v>7143</v>
      </c>
      <c r="D3566" s="2" t="s">
        <v>17</v>
      </c>
      <c r="E3566" s="2" t="s">
        <v>18</v>
      </c>
      <c r="F3566" s="2" t="s">
        <v>7144</v>
      </c>
      <c r="G3566" s="2" t="s">
        <v>20</v>
      </c>
      <c r="H3566" s="2" t="s">
        <v>175</v>
      </c>
      <c r="I3566" s="2">
        <v>3</v>
      </c>
      <c r="J3566" t="s">
        <v>22</v>
      </c>
      <c r="L3566" s="3">
        <v>42822</v>
      </c>
      <c r="M3566" s="2"/>
      <c r="N3566" s="2" t="s">
        <v>23</v>
      </c>
    </row>
    <row r="3567" spans="1:14" ht="13">
      <c r="A3567" s="2" t="s">
        <v>172</v>
      </c>
      <c r="B3567" s="2">
        <v>3700</v>
      </c>
      <c r="C3567" s="2" t="s">
        <v>7145</v>
      </c>
      <c r="D3567" s="2" t="s">
        <v>17</v>
      </c>
      <c r="E3567" s="2" t="s">
        <v>18</v>
      </c>
      <c r="F3567" s="2" t="s">
        <v>7146</v>
      </c>
      <c r="G3567" s="2" t="s">
        <v>20</v>
      </c>
      <c r="H3567" s="2" t="s">
        <v>175</v>
      </c>
      <c r="I3567" s="2">
        <v>3</v>
      </c>
      <c r="J3567" t="s">
        <v>22</v>
      </c>
      <c r="L3567" s="3">
        <v>42822</v>
      </c>
      <c r="M3567" s="2"/>
      <c r="N3567" s="2" t="s">
        <v>23</v>
      </c>
    </row>
    <row r="3568" spans="1:14" ht="13">
      <c r="A3568" s="2" t="s">
        <v>172</v>
      </c>
      <c r="B3568" s="2">
        <v>3701</v>
      </c>
      <c r="C3568" s="2" t="s">
        <v>7147</v>
      </c>
      <c r="D3568" s="2" t="s">
        <v>17</v>
      </c>
      <c r="E3568" s="2" t="s">
        <v>18</v>
      </c>
      <c r="F3568" s="2" t="s">
        <v>7148</v>
      </c>
      <c r="G3568" s="2" t="s">
        <v>20</v>
      </c>
      <c r="H3568" s="2" t="s">
        <v>175</v>
      </c>
      <c r="I3568" s="2">
        <v>3</v>
      </c>
      <c r="J3568" t="s">
        <v>22</v>
      </c>
      <c r="L3568" s="3">
        <v>42822</v>
      </c>
      <c r="M3568" s="2"/>
      <c r="N3568" s="2" t="s">
        <v>23</v>
      </c>
    </row>
    <row r="3569" spans="1:14" ht="13">
      <c r="A3569" s="2" t="s">
        <v>172</v>
      </c>
      <c r="B3569" s="2">
        <v>3702</v>
      </c>
      <c r="C3569" s="2" t="s">
        <v>7149</v>
      </c>
      <c r="D3569" s="2" t="s">
        <v>17</v>
      </c>
      <c r="E3569" s="2" t="s">
        <v>18</v>
      </c>
      <c r="F3569" s="2" t="s">
        <v>7150</v>
      </c>
      <c r="G3569" s="2" t="s">
        <v>20</v>
      </c>
      <c r="H3569" s="2" t="s">
        <v>175</v>
      </c>
      <c r="I3569" s="2">
        <v>3</v>
      </c>
      <c r="J3569" t="s">
        <v>22</v>
      </c>
      <c r="L3569" s="3">
        <v>42822</v>
      </c>
      <c r="M3569" s="2"/>
      <c r="N3569" s="2" t="s">
        <v>23</v>
      </c>
    </row>
    <row r="3570" spans="1:14" ht="13">
      <c r="A3570" s="2" t="s">
        <v>172</v>
      </c>
      <c r="B3570" s="2">
        <v>3703</v>
      </c>
      <c r="C3570" s="2" t="s">
        <v>7151</v>
      </c>
      <c r="D3570" s="2" t="s">
        <v>17</v>
      </c>
      <c r="E3570" s="2" t="s">
        <v>18</v>
      </c>
      <c r="F3570" s="2" t="s">
        <v>7152</v>
      </c>
      <c r="G3570" s="2" t="s">
        <v>20</v>
      </c>
      <c r="H3570" s="2" t="s">
        <v>175</v>
      </c>
      <c r="I3570" s="2">
        <v>3</v>
      </c>
      <c r="J3570" t="s">
        <v>22</v>
      </c>
      <c r="L3570" s="3">
        <v>42822</v>
      </c>
      <c r="M3570" s="2"/>
      <c r="N3570" s="2" t="s">
        <v>23</v>
      </c>
    </row>
    <row r="3571" spans="1:14" ht="13">
      <c r="A3571" s="2" t="s">
        <v>172</v>
      </c>
      <c r="B3571" s="2">
        <v>3704</v>
      </c>
      <c r="C3571" s="2" t="s">
        <v>7153</v>
      </c>
      <c r="D3571" s="2" t="s">
        <v>17</v>
      </c>
      <c r="E3571" s="2" t="s">
        <v>18</v>
      </c>
      <c r="F3571" s="2" t="s">
        <v>7154</v>
      </c>
      <c r="G3571" s="2" t="s">
        <v>20</v>
      </c>
      <c r="H3571" s="2" t="s">
        <v>175</v>
      </c>
      <c r="I3571" s="2">
        <v>3</v>
      </c>
      <c r="J3571" t="s">
        <v>22</v>
      </c>
      <c r="L3571" s="3">
        <v>42822</v>
      </c>
      <c r="M3571" s="2"/>
      <c r="N3571" s="2" t="s">
        <v>23</v>
      </c>
    </row>
    <row r="3572" spans="1:14" ht="13">
      <c r="A3572" s="2" t="s">
        <v>172</v>
      </c>
      <c r="B3572" s="2">
        <v>3705</v>
      </c>
      <c r="C3572" s="2" t="s">
        <v>7155</v>
      </c>
      <c r="D3572" s="2" t="s">
        <v>17</v>
      </c>
      <c r="E3572" s="2" t="s">
        <v>18</v>
      </c>
      <c r="F3572" s="2" t="s">
        <v>7156</v>
      </c>
      <c r="G3572" s="2" t="s">
        <v>20</v>
      </c>
      <c r="H3572" s="2" t="s">
        <v>175</v>
      </c>
      <c r="I3572" s="2">
        <v>3</v>
      </c>
      <c r="J3572" t="s">
        <v>22</v>
      </c>
      <c r="L3572" s="3">
        <v>42822</v>
      </c>
      <c r="M3572" s="2"/>
      <c r="N3572" s="2" t="s">
        <v>23</v>
      </c>
    </row>
    <row r="3573" spans="1:14" ht="13">
      <c r="A3573" s="2" t="s">
        <v>172</v>
      </c>
      <c r="B3573" s="2">
        <v>3706</v>
      </c>
      <c r="C3573" s="2" t="s">
        <v>7157</v>
      </c>
      <c r="D3573" s="2" t="s">
        <v>17</v>
      </c>
      <c r="E3573" s="2" t="s">
        <v>18</v>
      </c>
      <c r="F3573" s="2" t="s">
        <v>7158</v>
      </c>
      <c r="G3573" s="2" t="s">
        <v>20</v>
      </c>
      <c r="H3573" s="2" t="s">
        <v>175</v>
      </c>
      <c r="I3573" s="2">
        <v>3</v>
      </c>
      <c r="J3573" t="s">
        <v>22</v>
      </c>
      <c r="L3573" s="3">
        <v>42822</v>
      </c>
      <c r="M3573" s="2"/>
      <c r="N3573" s="2" t="s">
        <v>23</v>
      </c>
    </row>
    <row r="3574" spans="1:14" ht="13">
      <c r="A3574" s="2" t="s">
        <v>172</v>
      </c>
      <c r="B3574" s="2">
        <v>3707</v>
      </c>
      <c r="C3574" s="2" t="s">
        <v>7159</v>
      </c>
      <c r="D3574" s="2" t="s">
        <v>17</v>
      </c>
      <c r="E3574" s="2" t="s">
        <v>18</v>
      </c>
      <c r="F3574" s="2" t="s">
        <v>7160</v>
      </c>
      <c r="G3574" s="2" t="s">
        <v>20</v>
      </c>
      <c r="H3574" s="2" t="s">
        <v>175</v>
      </c>
      <c r="I3574" s="2">
        <v>3</v>
      </c>
      <c r="J3574" t="s">
        <v>22</v>
      </c>
      <c r="L3574" s="3">
        <v>42822</v>
      </c>
      <c r="M3574" s="2"/>
      <c r="N3574" s="2" t="s">
        <v>23</v>
      </c>
    </row>
    <row r="3575" spans="1:14" ht="13">
      <c r="A3575" s="2" t="s">
        <v>172</v>
      </c>
      <c r="B3575" s="2">
        <v>3708</v>
      </c>
      <c r="C3575" s="2" t="s">
        <v>7161</v>
      </c>
      <c r="D3575" s="2" t="s">
        <v>17</v>
      </c>
      <c r="E3575" s="2" t="s">
        <v>18</v>
      </c>
      <c r="F3575" s="2" t="s">
        <v>7162</v>
      </c>
      <c r="G3575" s="2" t="s">
        <v>20</v>
      </c>
      <c r="H3575" s="2" t="s">
        <v>175</v>
      </c>
      <c r="I3575" s="2">
        <v>3</v>
      </c>
      <c r="J3575" t="s">
        <v>22</v>
      </c>
      <c r="L3575" s="3">
        <v>42822</v>
      </c>
      <c r="M3575" s="2"/>
      <c r="N3575" s="2" t="s">
        <v>23</v>
      </c>
    </row>
    <row r="3576" spans="1:14" ht="13">
      <c r="A3576" s="2" t="s">
        <v>172</v>
      </c>
      <c r="B3576" s="2">
        <v>3709</v>
      </c>
      <c r="C3576" s="2" t="s">
        <v>7163</v>
      </c>
      <c r="D3576" s="2" t="s">
        <v>17</v>
      </c>
      <c r="E3576" s="2" t="s">
        <v>18</v>
      </c>
      <c r="F3576" s="2" t="s">
        <v>7164</v>
      </c>
      <c r="G3576" s="2" t="s">
        <v>20</v>
      </c>
      <c r="H3576" s="2" t="s">
        <v>175</v>
      </c>
      <c r="I3576" s="2">
        <v>3</v>
      </c>
      <c r="J3576" t="s">
        <v>22</v>
      </c>
      <c r="L3576" s="3">
        <v>42822</v>
      </c>
      <c r="M3576" s="2"/>
      <c r="N3576" s="2" t="s">
        <v>23</v>
      </c>
    </row>
    <row r="3577" spans="1:14" ht="13">
      <c r="A3577" s="2" t="s">
        <v>172</v>
      </c>
      <c r="B3577" s="2">
        <v>3710</v>
      </c>
      <c r="C3577" s="2" t="s">
        <v>7165</v>
      </c>
      <c r="D3577" s="2" t="s">
        <v>17</v>
      </c>
      <c r="E3577" s="2" t="s">
        <v>18</v>
      </c>
      <c r="F3577" s="2" t="s">
        <v>7166</v>
      </c>
      <c r="G3577" s="2" t="s">
        <v>20</v>
      </c>
      <c r="H3577" s="2" t="s">
        <v>175</v>
      </c>
      <c r="I3577" s="2">
        <v>3</v>
      </c>
      <c r="J3577" t="s">
        <v>22</v>
      </c>
      <c r="L3577" s="3">
        <v>42822</v>
      </c>
      <c r="M3577" s="2"/>
      <c r="N3577" s="2" t="s">
        <v>23</v>
      </c>
    </row>
    <row r="3578" spans="1:14" ht="13">
      <c r="A3578" s="2" t="s">
        <v>172</v>
      </c>
      <c r="B3578" s="2">
        <v>3711</v>
      </c>
      <c r="C3578" s="2" t="s">
        <v>7167</v>
      </c>
      <c r="D3578" s="2" t="s">
        <v>17</v>
      </c>
      <c r="E3578" s="2" t="s">
        <v>18</v>
      </c>
      <c r="F3578" s="2" t="s">
        <v>7168</v>
      </c>
      <c r="G3578" s="2" t="s">
        <v>20</v>
      </c>
      <c r="H3578" s="2" t="s">
        <v>175</v>
      </c>
      <c r="I3578" s="2">
        <v>3</v>
      </c>
      <c r="J3578" t="s">
        <v>22</v>
      </c>
      <c r="L3578" s="3">
        <v>42822</v>
      </c>
      <c r="M3578" s="2"/>
      <c r="N3578" s="2" t="s">
        <v>23</v>
      </c>
    </row>
    <row r="3579" spans="1:14" ht="13">
      <c r="A3579" s="2" t="s">
        <v>172</v>
      </c>
      <c r="B3579" s="2">
        <v>3712</v>
      </c>
      <c r="C3579" s="2" t="s">
        <v>7169</v>
      </c>
      <c r="D3579" s="2" t="s">
        <v>17</v>
      </c>
      <c r="E3579" s="2" t="s">
        <v>18</v>
      </c>
      <c r="F3579" s="2" t="s">
        <v>7170</v>
      </c>
      <c r="G3579" s="2" t="s">
        <v>20</v>
      </c>
      <c r="H3579" s="2" t="s">
        <v>175</v>
      </c>
      <c r="I3579" s="2">
        <v>3</v>
      </c>
      <c r="J3579" t="s">
        <v>22</v>
      </c>
      <c r="L3579" s="3">
        <v>42822</v>
      </c>
      <c r="M3579" s="2"/>
      <c r="N3579" s="2" t="s">
        <v>23</v>
      </c>
    </row>
    <row r="3580" spans="1:14" ht="13">
      <c r="A3580" s="2" t="s">
        <v>172</v>
      </c>
      <c r="B3580" s="2">
        <v>3713</v>
      </c>
      <c r="C3580" s="2" t="s">
        <v>7171</v>
      </c>
      <c r="D3580" s="2" t="s">
        <v>17</v>
      </c>
      <c r="E3580" s="2" t="s">
        <v>18</v>
      </c>
      <c r="F3580" s="2" t="s">
        <v>7172</v>
      </c>
      <c r="G3580" s="2" t="s">
        <v>20</v>
      </c>
      <c r="H3580" s="2" t="s">
        <v>175</v>
      </c>
      <c r="I3580" s="2">
        <v>3</v>
      </c>
      <c r="J3580" t="s">
        <v>22</v>
      </c>
      <c r="L3580" s="3">
        <v>42822</v>
      </c>
      <c r="M3580" s="2"/>
      <c r="N3580" s="2" t="s">
        <v>23</v>
      </c>
    </row>
    <row r="3581" spans="1:14" ht="13">
      <c r="A3581" s="2" t="s">
        <v>172</v>
      </c>
      <c r="B3581" s="2">
        <v>3714</v>
      </c>
      <c r="C3581" s="2" t="s">
        <v>7173</v>
      </c>
      <c r="D3581" s="2" t="s">
        <v>17</v>
      </c>
      <c r="E3581" s="2" t="s">
        <v>18</v>
      </c>
      <c r="F3581" s="2" t="s">
        <v>7174</v>
      </c>
      <c r="G3581" s="2" t="s">
        <v>20</v>
      </c>
      <c r="H3581" s="2" t="s">
        <v>175</v>
      </c>
      <c r="I3581" s="2">
        <v>3</v>
      </c>
      <c r="J3581" t="s">
        <v>22</v>
      </c>
      <c r="L3581" s="3">
        <v>42822</v>
      </c>
      <c r="M3581" s="2"/>
      <c r="N3581" s="2" t="s">
        <v>23</v>
      </c>
    </row>
    <row r="3582" spans="1:14" ht="13">
      <c r="A3582" s="2" t="s">
        <v>172</v>
      </c>
      <c r="B3582" s="2">
        <v>3715</v>
      </c>
      <c r="C3582" s="2" t="s">
        <v>7175</v>
      </c>
      <c r="D3582" s="2" t="s">
        <v>17</v>
      </c>
      <c r="E3582" s="2" t="s">
        <v>18</v>
      </c>
      <c r="F3582" s="2" t="s">
        <v>7176</v>
      </c>
      <c r="G3582" s="2" t="s">
        <v>20</v>
      </c>
      <c r="H3582" s="2" t="s">
        <v>175</v>
      </c>
      <c r="I3582" s="2">
        <v>3</v>
      </c>
      <c r="J3582" t="s">
        <v>22</v>
      </c>
      <c r="L3582" s="3">
        <v>42822</v>
      </c>
      <c r="M3582" s="2"/>
      <c r="N3582" s="2" t="s">
        <v>23</v>
      </c>
    </row>
    <row r="3583" spans="1:14" ht="13">
      <c r="A3583" s="2" t="s">
        <v>172</v>
      </c>
      <c r="B3583" s="2">
        <v>3716</v>
      </c>
      <c r="C3583" s="2" t="s">
        <v>7177</v>
      </c>
      <c r="D3583" s="2" t="s">
        <v>17</v>
      </c>
      <c r="E3583" s="2" t="s">
        <v>18</v>
      </c>
      <c r="F3583" s="2" t="s">
        <v>7178</v>
      </c>
      <c r="G3583" s="2" t="s">
        <v>20</v>
      </c>
      <c r="H3583" s="2" t="s">
        <v>175</v>
      </c>
      <c r="I3583" s="2">
        <v>3</v>
      </c>
      <c r="J3583" t="s">
        <v>22</v>
      </c>
      <c r="L3583" s="3">
        <v>42822</v>
      </c>
      <c r="M3583" s="2"/>
      <c r="N3583" s="2" t="s">
        <v>23</v>
      </c>
    </row>
    <row r="3584" spans="1:14" ht="13">
      <c r="A3584" s="2" t="s">
        <v>172</v>
      </c>
      <c r="B3584" s="2">
        <v>3717</v>
      </c>
      <c r="C3584" s="2" t="s">
        <v>7179</v>
      </c>
      <c r="D3584" s="2" t="s">
        <v>17</v>
      </c>
      <c r="E3584" s="2" t="s">
        <v>18</v>
      </c>
      <c r="F3584" s="2" t="s">
        <v>7180</v>
      </c>
      <c r="G3584" s="2" t="s">
        <v>20</v>
      </c>
      <c r="H3584" s="2" t="s">
        <v>175</v>
      </c>
      <c r="I3584" s="2">
        <v>3</v>
      </c>
      <c r="J3584" t="s">
        <v>22</v>
      </c>
      <c r="L3584" s="3">
        <v>42822</v>
      </c>
      <c r="M3584" s="2"/>
      <c r="N3584" s="2" t="s">
        <v>23</v>
      </c>
    </row>
    <row r="3585" spans="1:14" ht="13">
      <c r="A3585" s="2" t="s">
        <v>172</v>
      </c>
      <c r="B3585" s="2">
        <v>3718</v>
      </c>
      <c r="C3585" s="2" t="s">
        <v>7181</v>
      </c>
      <c r="D3585" s="2" t="s">
        <v>17</v>
      </c>
      <c r="E3585" s="2" t="s">
        <v>18</v>
      </c>
      <c r="F3585" s="2" t="s">
        <v>7182</v>
      </c>
      <c r="G3585" s="2" t="s">
        <v>20</v>
      </c>
      <c r="H3585" s="2" t="s">
        <v>175</v>
      </c>
      <c r="I3585" s="2">
        <v>3</v>
      </c>
      <c r="J3585" t="s">
        <v>22</v>
      </c>
      <c r="L3585" s="3">
        <v>42822</v>
      </c>
      <c r="M3585" s="2"/>
      <c r="N3585" s="2" t="s">
        <v>23</v>
      </c>
    </row>
    <row r="3586" spans="1:14" ht="13">
      <c r="A3586" s="2" t="s">
        <v>172</v>
      </c>
      <c r="B3586" s="2">
        <v>3719</v>
      </c>
      <c r="C3586" s="2" t="s">
        <v>7183</v>
      </c>
      <c r="D3586" s="2" t="s">
        <v>17</v>
      </c>
      <c r="E3586" s="2" t="s">
        <v>18</v>
      </c>
      <c r="F3586" s="2" t="s">
        <v>7184</v>
      </c>
      <c r="G3586" s="2" t="s">
        <v>20</v>
      </c>
      <c r="H3586" s="2" t="s">
        <v>175</v>
      </c>
      <c r="I3586" s="2">
        <v>3</v>
      </c>
      <c r="J3586" t="s">
        <v>22</v>
      </c>
      <c r="L3586" s="3">
        <v>42822</v>
      </c>
      <c r="M3586" s="2"/>
      <c r="N3586" s="2" t="s">
        <v>23</v>
      </c>
    </row>
    <row r="3587" spans="1:14" ht="13">
      <c r="A3587" s="2" t="s">
        <v>172</v>
      </c>
      <c r="B3587" s="2">
        <v>3720</v>
      </c>
      <c r="C3587" s="2" t="s">
        <v>7185</v>
      </c>
      <c r="D3587" s="2" t="s">
        <v>17</v>
      </c>
      <c r="E3587" s="2" t="s">
        <v>18</v>
      </c>
      <c r="F3587" s="2" t="s">
        <v>7186</v>
      </c>
      <c r="G3587" s="2" t="s">
        <v>20</v>
      </c>
      <c r="H3587" s="2" t="s">
        <v>175</v>
      </c>
      <c r="I3587" s="2">
        <v>3</v>
      </c>
      <c r="J3587" t="s">
        <v>22</v>
      </c>
      <c r="L3587" s="3">
        <v>42822</v>
      </c>
      <c r="M3587" s="2"/>
      <c r="N3587" s="2" t="s">
        <v>23</v>
      </c>
    </row>
    <row r="3588" spans="1:14" ht="13">
      <c r="A3588" s="2" t="s">
        <v>172</v>
      </c>
      <c r="B3588" s="2">
        <v>3721</v>
      </c>
      <c r="C3588" s="2" t="s">
        <v>7187</v>
      </c>
      <c r="D3588" s="2" t="s">
        <v>17</v>
      </c>
      <c r="E3588" s="2" t="s">
        <v>18</v>
      </c>
      <c r="F3588" s="2" t="s">
        <v>7188</v>
      </c>
      <c r="G3588" s="2" t="s">
        <v>20</v>
      </c>
      <c r="H3588" s="2" t="s">
        <v>175</v>
      </c>
      <c r="I3588" s="2">
        <v>3</v>
      </c>
      <c r="J3588" t="s">
        <v>22</v>
      </c>
      <c r="L3588" s="3">
        <v>42822</v>
      </c>
      <c r="M3588" s="2"/>
      <c r="N3588" s="2" t="s">
        <v>23</v>
      </c>
    </row>
    <row r="3589" spans="1:14" ht="13">
      <c r="A3589" s="2" t="s">
        <v>172</v>
      </c>
      <c r="B3589" s="2">
        <v>3722</v>
      </c>
      <c r="C3589" s="2" t="s">
        <v>7189</v>
      </c>
      <c r="D3589" s="2" t="s">
        <v>17</v>
      </c>
      <c r="E3589" s="2" t="s">
        <v>18</v>
      </c>
      <c r="F3589" s="2" t="s">
        <v>7190</v>
      </c>
      <c r="G3589" s="2" t="s">
        <v>20</v>
      </c>
      <c r="H3589" s="2" t="s">
        <v>175</v>
      </c>
      <c r="I3589" s="2">
        <v>3</v>
      </c>
      <c r="J3589" t="s">
        <v>22</v>
      </c>
      <c r="L3589" s="3">
        <v>42822</v>
      </c>
      <c r="M3589" s="2"/>
      <c r="N3589" s="2" t="s">
        <v>23</v>
      </c>
    </row>
    <row r="3590" spans="1:14" ht="13">
      <c r="A3590" s="2" t="s">
        <v>172</v>
      </c>
      <c r="B3590" s="2">
        <v>3723</v>
      </c>
      <c r="C3590" s="2" t="s">
        <v>7191</v>
      </c>
      <c r="D3590" s="2" t="s">
        <v>17</v>
      </c>
      <c r="E3590" s="2" t="s">
        <v>18</v>
      </c>
      <c r="F3590" s="2" t="s">
        <v>7192</v>
      </c>
      <c r="G3590" s="2" t="s">
        <v>20</v>
      </c>
      <c r="H3590" s="2" t="s">
        <v>175</v>
      </c>
      <c r="I3590" s="2">
        <v>3</v>
      </c>
      <c r="J3590" t="s">
        <v>22</v>
      </c>
      <c r="L3590" s="3">
        <v>42822</v>
      </c>
      <c r="M3590" s="2"/>
      <c r="N3590" s="2" t="s">
        <v>23</v>
      </c>
    </row>
    <row r="3591" spans="1:14" ht="13">
      <c r="A3591" s="2" t="s">
        <v>172</v>
      </c>
      <c r="B3591" s="2">
        <v>3724</v>
      </c>
      <c r="C3591" s="2" t="s">
        <v>7193</v>
      </c>
      <c r="D3591" s="2" t="s">
        <v>17</v>
      </c>
      <c r="E3591" s="2" t="s">
        <v>18</v>
      </c>
      <c r="F3591" s="2" t="s">
        <v>7194</v>
      </c>
      <c r="G3591" s="2" t="s">
        <v>20</v>
      </c>
      <c r="H3591" s="2" t="s">
        <v>175</v>
      </c>
      <c r="I3591" s="2">
        <v>3</v>
      </c>
      <c r="J3591" t="s">
        <v>22</v>
      </c>
      <c r="L3591" s="3">
        <v>42822</v>
      </c>
      <c r="M3591" s="2"/>
      <c r="N3591" s="2" t="s">
        <v>23</v>
      </c>
    </row>
    <row r="3592" spans="1:14" ht="13">
      <c r="A3592" s="2" t="s">
        <v>172</v>
      </c>
      <c r="B3592" s="2">
        <v>3725</v>
      </c>
      <c r="C3592" s="2" t="s">
        <v>7195</v>
      </c>
      <c r="D3592" s="2" t="s">
        <v>17</v>
      </c>
      <c r="E3592" s="2" t="s">
        <v>18</v>
      </c>
      <c r="F3592" s="2" t="s">
        <v>7196</v>
      </c>
      <c r="G3592" s="2" t="s">
        <v>20</v>
      </c>
      <c r="H3592" s="2" t="s">
        <v>175</v>
      </c>
      <c r="I3592" s="2">
        <v>3</v>
      </c>
      <c r="J3592" t="s">
        <v>22</v>
      </c>
      <c r="L3592" s="3">
        <v>42822</v>
      </c>
      <c r="M3592" s="2"/>
      <c r="N3592" s="2" t="s">
        <v>23</v>
      </c>
    </row>
    <row r="3593" spans="1:14" ht="13">
      <c r="A3593" s="2" t="s">
        <v>172</v>
      </c>
      <c r="B3593" s="2">
        <v>3726</v>
      </c>
      <c r="C3593" s="2" t="s">
        <v>7197</v>
      </c>
      <c r="D3593" s="2" t="s">
        <v>17</v>
      </c>
      <c r="E3593" s="2" t="s">
        <v>18</v>
      </c>
      <c r="F3593" s="2" t="s">
        <v>7198</v>
      </c>
      <c r="G3593" s="2" t="s">
        <v>20</v>
      </c>
      <c r="H3593" s="2" t="s">
        <v>175</v>
      </c>
      <c r="I3593" s="2">
        <v>3</v>
      </c>
      <c r="J3593" t="s">
        <v>22</v>
      </c>
      <c r="L3593" s="3">
        <v>42822</v>
      </c>
      <c r="M3593" s="2"/>
      <c r="N3593" s="2" t="s">
        <v>23</v>
      </c>
    </row>
    <row r="3594" spans="1:14" ht="13">
      <c r="A3594" s="2" t="s">
        <v>172</v>
      </c>
      <c r="B3594" s="2">
        <v>3727</v>
      </c>
      <c r="C3594" s="2" t="s">
        <v>7199</v>
      </c>
      <c r="D3594" s="2" t="s">
        <v>17</v>
      </c>
      <c r="E3594" s="2" t="s">
        <v>18</v>
      </c>
      <c r="F3594" s="2" t="s">
        <v>7200</v>
      </c>
      <c r="G3594" s="2" t="s">
        <v>20</v>
      </c>
      <c r="H3594" s="2" t="s">
        <v>175</v>
      </c>
      <c r="I3594" s="2">
        <v>3</v>
      </c>
      <c r="J3594" t="s">
        <v>22</v>
      </c>
      <c r="L3594" s="3">
        <v>42822</v>
      </c>
      <c r="M3594" s="2"/>
      <c r="N3594" s="2" t="s">
        <v>23</v>
      </c>
    </row>
    <row r="3595" spans="1:14" ht="13">
      <c r="A3595" s="2" t="s">
        <v>172</v>
      </c>
      <c r="B3595" s="2">
        <v>3728</v>
      </c>
      <c r="C3595" s="2" t="s">
        <v>7201</v>
      </c>
      <c r="D3595" s="2" t="s">
        <v>17</v>
      </c>
      <c r="E3595" s="2" t="s">
        <v>18</v>
      </c>
      <c r="F3595" s="2" t="s">
        <v>7202</v>
      </c>
      <c r="G3595" s="2" t="s">
        <v>20</v>
      </c>
      <c r="H3595" s="2" t="s">
        <v>175</v>
      </c>
      <c r="I3595" s="2">
        <v>3</v>
      </c>
      <c r="J3595" t="s">
        <v>22</v>
      </c>
      <c r="L3595" s="3">
        <v>42822</v>
      </c>
      <c r="M3595" s="2"/>
      <c r="N3595" s="2" t="s">
        <v>23</v>
      </c>
    </row>
    <row r="3596" spans="1:14" ht="13">
      <c r="A3596" s="2" t="s">
        <v>172</v>
      </c>
      <c r="B3596" s="2">
        <v>3729</v>
      </c>
      <c r="C3596" s="2" t="s">
        <v>7203</v>
      </c>
      <c r="D3596" s="2" t="s">
        <v>17</v>
      </c>
      <c r="E3596" s="2" t="s">
        <v>18</v>
      </c>
      <c r="F3596" s="2" t="s">
        <v>7204</v>
      </c>
      <c r="G3596" s="2" t="s">
        <v>20</v>
      </c>
      <c r="H3596" s="2" t="s">
        <v>175</v>
      </c>
      <c r="I3596" s="2">
        <v>3</v>
      </c>
      <c r="J3596" t="s">
        <v>22</v>
      </c>
      <c r="L3596" s="3">
        <v>42822</v>
      </c>
      <c r="M3596" s="2"/>
      <c r="N3596" s="2" t="s">
        <v>23</v>
      </c>
    </row>
    <row r="3597" spans="1:14" ht="13">
      <c r="A3597" s="2" t="s">
        <v>172</v>
      </c>
      <c r="B3597" s="2">
        <v>3730</v>
      </c>
      <c r="C3597" s="2" t="s">
        <v>7205</v>
      </c>
      <c r="D3597" s="2" t="s">
        <v>17</v>
      </c>
      <c r="E3597" s="2" t="s">
        <v>18</v>
      </c>
      <c r="F3597" s="2" t="s">
        <v>7206</v>
      </c>
      <c r="G3597" s="2" t="s">
        <v>20</v>
      </c>
      <c r="H3597" s="2" t="s">
        <v>175</v>
      </c>
      <c r="I3597" s="2">
        <v>3</v>
      </c>
      <c r="J3597" t="s">
        <v>22</v>
      </c>
      <c r="L3597" s="3">
        <v>42822</v>
      </c>
      <c r="M3597" s="2"/>
      <c r="N3597" s="2" t="s">
        <v>23</v>
      </c>
    </row>
    <row r="3598" spans="1:14" ht="13">
      <c r="A3598" s="2" t="s">
        <v>172</v>
      </c>
      <c r="B3598" s="2">
        <v>3731</v>
      </c>
      <c r="C3598" s="2" t="s">
        <v>7207</v>
      </c>
      <c r="D3598" s="2" t="s">
        <v>17</v>
      </c>
      <c r="E3598" s="2" t="s">
        <v>18</v>
      </c>
      <c r="F3598" s="2" t="s">
        <v>7208</v>
      </c>
      <c r="G3598" s="2" t="s">
        <v>20</v>
      </c>
      <c r="H3598" s="2" t="s">
        <v>175</v>
      </c>
      <c r="I3598" s="2">
        <v>3</v>
      </c>
      <c r="J3598" t="s">
        <v>22</v>
      </c>
      <c r="L3598" s="3">
        <v>42822</v>
      </c>
      <c r="M3598" s="2"/>
      <c r="N3598" s="2" t="s">
        <v>23</v>
      </c>
    </row>
    <row r="3599" spans="1:14" ht="13">
      <c r="A3599" s="2" t="s">
        <v>172</v>
      </c>
      <c r="B3599" s="2">
        <v>3732</v>
      </c>
      <c r="C3599" s="2" t="s">
        <v>7209</v>
      </c>
      <c r="D3599" s="2" t="s">
        <v>17</v>
      </c>
      <c r="E3599" s="2" t="s">
        <v>18</v>
      </c>
      <c r="F3599" s="2" t="s">
        <v>7210</v>
      </c>
      <c r="G3599" s="2" t="s">
        <v>20</v>
      </c>
      <c r="H3599" s="2" t="s">
        <v>175</v>
      </c>
      <c r="I3599" s="2">
        <v>3</v>
      </c>
      <c r="J3599" t="s">
        <v>22</v>
      </c>
      <c r="L3599" s="3">
        <v>42822</v>
      </c>
      <c r="M3599" s="2"/>
      <c r="N3599" s="2" t="s">
        <v>23</v>
      </c>
    </row>
    <row r="3600" spans="1:14" ht="13">
      <c r="A3600" s="2" t="s">
        <v>172</v>
      </c>
      <c r="B3600" s="2">
        <v>3733</v>
      </c>
      <c r="C3600" s="2" t="s">
        <v>7211</v>
      </c>
      <c r="D3600" s="2" t="s">
        <v>17</v>
      </c>
      <c r="E3600" s="2" t="s">
        <v>18</v>
      </c>
      <c r="F3600" s="2" t="s">
        <v>7212</v>
      </c>
      <c r="G3600" s="2" t="s">
        <v>20</v>
      </c>
      <c r="H3600" s="2" t="s">
        <v>175</v>
      </c>
      <c r="I3600" s="2">
        <v>3</v>
      </c>
      <c r="J3600" t="s">
        <v>22</v>
      </c>
      <c r="L3600" s="3">
        <v>42822</v>
      </c>
      <c r="M3600" s="2"/>
      <c r="N3600" s="2" t="s">
        <v>23</v>
      </c>
    </row>
    <row r="3601" spans="1:14" ht="13">
      <c r="A3601" s="2" t="s">
        <v>172</v>
      </c>
      <c r="B3601" s="2">
        <v>3734</v>
      </c>
      <c r="C3601" s="2" t="s">
        <v>7213</v>
      </c>
      <c r="D3601" s="2" t="s">
        <v>17</v>
      </c>
      <c r="E3601" s="2" t="s">
        <v>18</v>
      </c>
      <c r="F3601" s="2" t="s">
        <v>7214</v>
      </c>
      <c r="G3601" s="2" t="s">
        <v>20</v>
      </c>
      <c r="H3601" s="2" t="s">
        <v>175</v>
      </c>
      <c r="I3601" s="2">
        <v>3</v>
      </c>
      <c r="J3601" t="s">
        <v>22</v>
      </c>
      <c r="L3601" s="3">
        <v>42822</v>
      </c>
      <c r="M3601" s="2"/>
      <c r="N3601" s="2" t="s">
        <v>23</v>
      </c>
    </row>
    <row r="3602" spans="1:14" ht="13">
      <c r="A3602" s="2" t="s">
        <v>172</v>
      </c>
      <c r="B3602" s="2">
        <v>3735</v>
      </c>
      <c r="C3602" s="2" t="s">
        <v>7215</v>
      </c>
      <c r="D3602" s="2" t="s">
        <v>17</v>
      </c>
      <c r="E3602" s="2" t="s">
        <v>18</v>
      </c>
      <c r="F3602" s="2" t="s">
        <v>7216</v>
      </c>
      <c r="G3602" s="2" t="s">
        <v>20</v>
      </c>
      <c r="H3602" s="2" t="s">
        <v>175</v>
      </c>
      <c r="I3602" s="2">
        <v>3</v>
      </c>
      <c r="J3602" t="s">
        <v>22</v>
      </c>
      <c r="L3602" s="3">
        <v>42822</v>
      </c>
      <c r="M3602" s="2"/>
      <c r="N3602" s="2" t="s">
        <v>23</v>
      </c>
    </row>
    <row r="3603" spans="1:14" ht="13">
      <c r="A3603" s="2" t="s">
        <v>172</v>
      </c>
      <c r="B3603" s="2">
        <v>3736</v>
      </c>
      <c r="C3603" s="2" t="s">
        <v>7217</v>
      </c>
      <c r="D3603" s="2" t="s">
        <v>17</v>
      </c>
      <c r="E3603" s="2" t="s">
        <v>18</v>
      </c>
      <c r="F3603" s="2" t="s">
        <v>7218</v>
      </c>
      <c r="G3603" s="2" t="s">
        <v>20</v>
      </c>
      <c r="H3603" s="2" t="s">
        <v>175</v>
      </c>
      <c r="I3603" s="2">
        <v>3</v>
      </c>
      <c r="J3603" t="s">
        <v>22</v>
      </c>
      <c r="L3603" s="3">
        <v>42822</v>
      </c>
      <c r="M3603" s="2"/>
      <c r="N3603" s="2" t="s">
        <v>23</v>
      </c>
    </row>
    <row r="3604" spans="1:14" ht="13">
      <c r="A3604" s="2" t="s">
        <v>172</v>
      </c>
      <c r="B3604" s="2">
        <v>3737</v>
      </c>
      <c r="C3604" s="2" t="s">
        <v>7219</v>
      </c>
      <c r="D3604" s="2" t="s">
        <v>17</v>
      </c>
      <c r="E3604" s="2" t="s">
        <v>18</v>
      </c>
      <c r="F3604" s="2" t="s">
        <v>7220</v>
      </c>
      <c r="G3604" s="2" t="s">
        <v>20</v>
      </c>
      <c r="H3604" s="2" t="s">
        <v>175</v>
      </c>
      <c r="I3604" s="2">
        <v>3</v>
      </c>
      <c r="J3604" t="s">
        <v>22</v>
      </c>
      <c r="L3604" s="3">
        <v>42822</v>
      </c>
      <c r="M3604" s="2"/>
      <c r="N3604" s="2" t="s">
        <v>23</v>
      </c>
    </row>
    <row r="3605" spans="1:14" ht="13">
      <c r="A3605" s="2" t="s">
        <v>172</v>
      </c>
      <c r="B3605" s="2">
        <v>3738</v>
      </c>
      <c r="C3605" s="2" t="s">
        <v>7221</v>
      </c>
      <c r="D3605" s="2" t="s">
        <v>17</v>
      </c>
      <c r="E3605" s="2" t="s">
        <v>18</v>
      </c>
      <c r="F3605" s="2" t="s">
        <v>7222</v>
      </c>
      <c r="G3605" s="2" t="s">
        <v>20</v>
      </c>
      <c r="H3605" s="2" t="s">
        <v>175</v>
      </c>
      <c r="I3605" s="2">
        <v>3</v>
      </c>
      <c r="J3605" t="s">
        <v>22</v>
      </c>
      <c r="L3605" s="3">
        <v>42822</v>
      </c>
      <c r="M3605" s="2"/>
      <c r="N3605" s="2" t="s">
        <v>23</v>
      </c>
    </row>
    <row r="3606" spans="1:14" ht="13">
      <c r="A3606" s="2" t="s">
        <v>172</v>
      </c>
      <c r="B3606" s="2">
        <v>3739</v>
      </c>
      <c r="C3606" s="2" t="s">
        <v>7223</v>
      </c>
      <c r="D3606" s="2" t="s">
        <v>17</v>
      </c>
      <c r="E3606" s="2" t="s">
        <v>18</v>
      </c>
      <c r="F3606" s="2" t="s">
        <v>7224</v>
      </c>
      <c r="G3606" s="2" t="s">
        <v>20</v>
      </c>
      <c r="H3606" s="2" t="s">
        <v>175</v>
      </c>
      <c r="I3606" s="2">
        <v>3</v>
      </c>
      <c r="J3606" t="s">
        <v>22</v>
      </c>
      <c r="L3606" s="3">
        <v>42822</v>
      </c>
      <c r="M3606" s="2"/>
      <c r="N3606" s="2" t="s">
        <v>23</v>
      </c>
    </row>
    <row r="3607" spans="1:14" ht="13">
      <c r="A3607" s="2" t="s">
        <v>172</v>
      </c>
      <c r="B3607" s="2">
        <v>3740</v>
      </c>
      <c r="C3607" s="2" t="s">
        <v>7225</v>
      </c>
      <c r="D3607" s="2" t="s">
        <v>17</v>
      </c>
      <c r="E3607" s="2" t="s">
        <v>18</v>
      </c>
      <c r="F3607" s="2" t="s">
        <v>7226</v>
      </c>
      <c r="G3607" s="2" t="s">
        <v>20</v>
      </c>
      <c r="H3607" s="2" t="s">
        <v>175</v>
      </c>
      <c r="I3607" s="2">
        <v>3</v>
      </c>
      <c r="J3607" t="s">
        <v>22</v>
      </c>
      <c r="L3607" s="3">
        <v>42822</v>
      </c>
      <c r="M3607" s="2"/>
      <c r="N3607" s="2" t="s">
        <v>23</v>
      </c>
    </row>
    <row r="3608" spans="1:14" ht="13">
      <c r="A3608" s="2" t="s">
        <v>172</v>
      </c>
      <c r="B3608" s="2">
        <v>3741</v>
      </c>
      <c r="C3608" s="2" t="s">
        <v>7227</v>
      </c>
      <c r="D3608" s="2" t="s">
        <v>17</v>
      </c>
      <c r="E3608" s="2" t="s">
        <v>18</v>
      </c>
      <c r="F3608" s="2" t="s">
        <v>7228</v>
      </c>
      <c r="G3608" s="2" t="s">
        <v>20</v>
      </c>
      <c r="H3608" s="2" t="s">
        <v>175</v>
      </c>
      <c r="I3608" s="2">
        <v>3</v>
      </c>
      <c r="J3608" t="s">
        <v>22</v>
      </c>
      <c r="L3608" s="3">
        <v>42822</v>
      </c>
      <c r="M3608" s="2"/>
      <c r="N3608" s="2" t="s">
        <v>23</v>
      </c>
    </row>
    <row r="3609" spans="1:14" ht="13">
      <c r="A3609" s="2" t="s">
        <v>172</v>
      </c>
      <c r="B3609" s="2">
        <v>3742</v>
      </c>
      <c r="C3609" s="2" t="s">
        <v>7229</v>
      </c>
      <c r="D3609" s="2" t="s">
        <v>17</v>
      </c>
      <c r="E3609" s="2" t="s">
        <v>18</v>
      </c>
      <c r="F3609" s="2" t="s">
        <v>7230</v>
      </c>
      <c r="G3609" s="2" t="s">
        <v>20</v>
      </c>
      <c r="H3609" s="2" t="s">
        <v>175</v>
      </c>
      <c r="I3609" s="2">
        <v>3</v>
      </c>
      <c r="J3609" t="s">
        <v>22</v>
      </c>
      <c r="L3609" s="3">
        <v>42822</v>
      </c>
      <c r="M3609" s="2"/>
      <c r="N3609" s="2" t="s">
        <v>23</v>
      </c>
    </row>
    <row r="3610" spans="1:14" ht="13">
      <c r="A3610" s="2" t="s">
        <v>172</v>
      </c>
      <c r="B3610" s="2">
        <v>3743</v>
      </c>
      <c r="C3610" s="2" t="s">
        <v>7231</v>
      </c>
      <c r="D3610" s="2" t="s">
        <v>17</v>
      </c>
      <c r="E3610" s="2" t="s">
        <v>18</v>
      </c>
      <c r="F3610" s="2" t="s">
        <v>7232</v>
      </c>
      <c r="G3610" s="2" t="s">
        <v>20</v>
      </c>
      <c r="H3610" s="2" t="s">
        <v>175</v>
      </c>
      <c r="I3610" s="2">
        <v>3</v>
      </c>
      <c r="J3610" t="s">
        <v>22</v>
      </c>
      <c r="L3610" s="3">
        <v>42822</v>
      </c>
      <c r="M3610" s="2"/>
      <c r="N3610" s="2" t="s">
        <v>23</v>
      </c>
    </row>
    <row r="3611" spans="1:14" ht="13">
      <c r="A3611" s="2" t="s">
        <v>172</v>
      </c>
      <c r="B3611" s="2">
        <v>3744</v>
      </c>
      <c r="C3611" s="2" t="s">
        <v>7233</v>
      </c>
      <c r="D3611" s="2" t="s">
        <v>17</v>
      </c>
      <c r="E3611" s="2" t="s">
        <v>18</v>
      </c>
      <c r="F3611" s="2" t="s">
        <v>7234</v>
      </c>
      <c r="G3611" s="2" t="s">
        <v>20</v>
      </c>
      <c r="H3611" s="2" t="s">
        <v>175</v>
      </c>
      <c r="I3611" s="2">
        <v>3</v>
      </c>
      <c r="J3611" t="s">
        <v>22</v>
      </c>
      <c r="L3611" s="3">
        <v>42822</v>
      </c>
      <c r="M3611" s="2"/>
      <c r="N3611" s="2" t="s">
        <v>23</v>
      </c>
    </row>
    <row r="3612" spans="1:14" ht="13">
      <c r="A3612" s="2" t="s">
        <v>172</v>
      </c>
      <c r="B3612" s="2">
        <v>3745</v>
      </c>
      <c r="C3612" s="2" t="s">
        <v>7235</v>
      </c>
      <c r="D3612" s="2" t="s">
        <v>17</v>
      </c>
      <c r="E3612" s="2" t="s">
        <v>18</v>
      </c>
      <c r="F3612" s="2" t="s">
        <v>7236</v>
      </c>
      <c r="G3612" s="2" t="s">
        <v>20</v>
      </c>
      <c r="H3612" s="2" t="s">
        <v>175</v>
      </c>
      <c r="I3612" s="2">
        <v>3</v>
      </c>
      <c r="J3612" t="s">
        <v>22</v>
      </c>
      <c r="L3612" s="3">
        <v>42822</v>
      </c>
      <c r="M3612" s="2"/>
      <c r="N3612" s="2" t="s">
        <v>23</v>
      </c>
    </row>
    <row r="3613" spans="1:14" ht="13">
      <c r="A3613" s="2" t="s">
        <v>172</v>
      </c>
      <c r="B3613" s="2">
        <v>3746</v>
      </c>
      <c r="C3613" s="2" t="s">
        <v>7237</v>
      </c>
      <c r="D3613" s="2" t="s">
        <v>17</v>
      </c>
      <c r="E3613" s="2" t="s">
        <v>18</v>
      </c>
      <c r="F3613" s="2" t="s">
        <v>7238</v>
      </c>
      <c r="G3613" s="2" t="s">
        <v>20</v>
      </c>
      <c r="H3613" s="2" t="s">
        <v>175</v>
      </c>
      <c r="I3613" s="2">
        <v>3</v>
      </c>
      <c r="J3613" t="s">
        <v>22</v>
      </c>
      <c r="L3613" s="3">
        <v>42822</v>
      </c>
      <c r="M3613" s="2"/>
      <c r="N3613" s="2" t="s">
        <v>23</v>
      </c>
    </row>
    <row r="3614" spans="1:14" ht="13">
      <c r="A3614" s="2" t="s">
        <v>172</v>
      </c>
      <c r="B3614" s="2">
        <v>3747</v>
      </c>
      <c r="C3614" s="2" t="s">
        <v>7239</v>
      </c>
      <c r="D3614" s="2" t="s">
        <v>17</v>
      </c>
      <c r="E3614" s="2" t="s">
        <v>18</v>
      </c>
      <c r="F3614" s="2" t="s">
        <v>7240</v>
      </c>
      <c r="G3614" s="2" t="s">
        <v>20</v>
      </c>
      <c r="H3614" s="2" t="s">
        <v>175</v>
      </c>
      <c r="I3614" s="2">
        <v>3</v>
      </c>
      <c r="J3614" t="s">
        <v>22</v>
      </c>
      <c r="L3614" s="3">
        <v>42822</v>
      </c>
      <c r="M3614" s="2"/>
      <c r="N3614" s="2" t="s">
        <v>23</v>
      </c>
    </row>
    <row r="3615" spans="1:14" ht="13">
      <c r="A3615" s="2" t="s">
        <v>172</v>
      </c>
      <c r="B3615" s="2">
        <v>3748</v>
      </c>
      <c r="C3615" s="2" t="s">
        <v>7241</v>
      </c>
      <c r="D3615" s="2" t="s">
        <v>17</v>
      </c>
      <c r="E3615" s="2" t="s">
        <v>18</v>
      </c>
      <c r="F3615" s="2" t="s">
        <v>7242</v>
      </c>
      <c r="G3615" s="2" t="s">
        <v>20</v>
      </c>
      <c r="H3615" s="2" t="s">
        <v>175</v>
      </c>
      <c r="I3615" s="2">
        <v>3</v>
      </c>
      <c r="J3615" t="s">
        <v>22</v>
      </c>
      <c r="L3615" s="3">
        <v>42822</v>
      </c>
      <c r="M3615" s="2"/>
      <c r="N3615" s="2" t="s">
        <v>23</v>
      </c>
    </row>
    <row r="3616" spans="1:14" ht="13">
      <c r="A3616" s="2" t="s">
        <v>172</v>
      </c>
      <c r="B3616" s="2">
        <v>3749</v>
      </c>
      <c r="C3616" s="2" t="s">
        <v>7243</v>
      </c>
      <c r="D3616" s="2" t="s">
        <v>17</v>
      </c>
      <c r="E3616" s="2" t="s">
        <v>18</v>
      </c>
      <c r="F3616" s="2" t="s">
        <v>7244</v>
      </c>
      <c r="G3616" s="2" t="s">
        <v>20</v>
      </c>
      <c r="H3616" s="2" t="s">
        <v>175</v>
      </c>
      <c r="I3616" s="2">
        <v>3</v>
      </c>
      <c r="J3616" t="s">
        <v>22</v>
      </c>
      <c r="L3616" s="3">
        <v>42822</v>
      </c>
      <c r="M3616" s="2"/>
      <c r="N3616" s="2" t="s">
        <v>23</v>
      </c>
    </row>
    <row r="3617" spans="1:14" ht="13">
      <c r="A3617" s="2" t="s">
        <v>172</v>
      </c>
      <c r="B3617" s="2">
        <v>3750</v>
      </c>
      <c r="C3617" s="2" t="s">
        <v>7245</v>
      </c>
      <c r="D3617" s="2" t="s">
        <v>17</v>
      </c>
      <c r="E3617" s="2" t="s">
        <v>18</v>
      </c>
      <c r="F3617" s="2" t="s">
        <v>7246</v>
      </c>
      <c r="G3617" s="2" t="s">
        <v>20</v>
      </c>
      <c r="H3617" s="2" t="s">
        <v>175</v>
      </c>
      <c r="I3617" s="2">
        <v>3</v>
      </c>
      <c r="J3617" t="s">
        <v>22</v>
      </c>
      <c r="L3617" s="3">
        <v>42822</v>
      </c>
      <c r="M3617" s="2"/>
      <c r="N3617" s="2" t="s">
        <v>23</v>
      </c>
    </row>
    <row r="3618" spans="1:14" ht="13">
      <c r="A3618" s="2" t="s">
        <v>172</v>
      </c>
      <c r="B3618" s="2">
        <v>3751</v>
      </c>
      <c r="C3618" s="2" t="s">
        <v>7247</v>
      </c>
      <c r="D3618" s="2" t="s">
        <v>17</v>
      </c>
      <c r="E3618" s="2" t="s">
        <v>18</v>
      </c>
      <c r="F3618" s="2" t="s">
        <v>7248</v>
      </c>
      <c r="G3618" s="2" t="s">
        <v>20</v>
      </c>
      <c r="H3618" s="2" t="s">
        <v>175</v>
      </c>
      <c r="I3618" s="2">
        <v>3</v>
      </c>
      <c r="J3618" t="s">
        <v>22</v>
      </c>
      <c r="L3618" s="3">
        <v>42822</v>
      </c>
      <c r="M3618" s="2"/>
      <c r="N3618" s="2" t="s">
        <v>23</v>
      </c>
    </row>
    <row r="3619" spans="1:14" ht="13">
      <c r="A3619" s="2" t="s">
        <v>172</v>
      </c>
      <c r="B3619" s="2">
        <v>3752</v>
      </c>
      <c r="C3619" s="2" t="s">
        <v>7249</v>
      </c>
      <c r="D3619" s="2" t="s">
        <v>17</v>
      </c>
      <c r="E3619" s="2" t="s">
        <v>18</v>
      </c>
      <c r="F3619" s="2" t="s">
        <v>7250</v>
      </c>
      <c r="G3619" s="2" t="s">
        <v>20</v>
      </c>
      <c r="H3619" s="2" t="s">
        <v>175</v>
      </c>
      <c r="I3619" s="2">
        <v>3</v>
      </c>
      <c r="J3619" t="s">
        <v>22</v>
      </c>
      <c r="L3619" s="3">
        <v>42822</v>
      </c>
      <c r="M3619" s="2"/>
      <c r="N3619" s="2" t="s">
        <v>23</v>
      </c>
    </row>
    <row r="3620" spans="1:14" ht="13">
      <c r="A3620" s="2" t="s">
        <v>172</v>
      </c>
      <c r="B3620" s="2">
        <v>3753</v>
      </c>
      <c r="C3620" s="2" t="s">
        <v>7251</v>
      </c>
      <c r="D3620" s="2" t="s">
        <v>17</v>
      </c>
      <c r="E3620" s="2" t="s">
        <v>18</v>
      </c>
      <c r="F3620" s="2" t="s">
        <v>7252</v>
      </c>
      <c r="G3620" s="2" t="s">
        <v>20</v>
      </c>
      <c r="H3620" s="2" t="s">
        <v>175</v>
      </c>
      <c r="I3620" s="2">
        <v>3</v>
      </c>
      <c r="J3620" t="s">
        <v>22</v>
      </c>
      <c r="L3620" s="3">
        <v>42822</v>
      </c>
      <c r="M3620" s="2"/>
      <c r="N3620" s="2" t="s">
        <v>23</v>
      </c>
    </row>
    <row r="3621" spans="1:14" ht="13">
      <c r="A3621" s="2" t="s">
        <v>172</v>
      </c>
      <c r="B3621" s="2">
        <v>3754</v>
      </c>
      <c r="C3621" s="2" t="s">
        <v>7253</v>
      </c>
      <c r="D3621" s="2" t="s">
        <v>17</v>
      </c>
      <c r="E3621" s="2" t="s">
        <v>18</v>
      </c>
      <c r="F3621" s="2" t="s">
        <v>7254</v>
      </c>
      <c r="G3621" s="2" t="s">
        <v>20</v>
      </c>
      <c r="H3621" s="2" t="s">
        <v>175</v>
      </c>
      <c r="I3621" s="2">
        <v>3</v>
      </c>
      <c r="J3621" t="s">
        <v>22</v>
      </c>
      <c r="L3621" s="3">
        <v>42822</v>
      </c>
      <c r="M3621" s="2"/>
      <c r="N3621" s="2" t="s">
        <v>23</v>
      </c>
    </row>
    <row r="3622" spans="1:14" ht="13">
      <c r="A3622" s="2" t="s">
        <v>172</v>
      </c>
      <c r="B3622" s="2">
        <v>3755</v>
      </c>
      <c r="C3622" s="2" t="s">
        <v>7255</v>
      </c>
      <c r="D3622" s="2" t="s">
        <v>17</v>
      </c>
      <c r="E3622" s="2" t="s">
        <v>18</v>
      </c>
      <c r="F3622" s="2" t="s">
        <v>7256</v>
      </c>
      <c r="G3622" s="2" t="s">
        <v>20</v>
      </c>
      <c r="H3622" s="2" t="s">
        <v>175</v>
      </c>
      <c r="I3622" s="2">
        <v>3</v>
      </c>
      <c r="J3622" t="s">
        <v>22</v>
      </c>
      <c r="L3622" s="3">
        <v>42822</v>
      </c>
      <c r="M3622" s="2"/>
      <c r="N3622" s="2" t="s">
        <v>23</v>
      </c>
    </row>
    <row r="3623" spans="1:14" ht="13">
      <c r="A3623" s="2" t="s">
        <v>172</v>
      </c>
      <c r="B3623" s="2">
        <v>3756</v>
      </c>
      <c r="C3623" s="2" t="s">
        <v>7257</v>
      </c>
      <c r="D3623" s="2" t="s">
        <v>17</v>
      </c>
      <c r="E3623" s="2" t="s">
        <v>18</v>
      </c>
      <c r="F3623" s="2" t="s">
        <v>7258</v>
      </c>
      <c r="G3623" s="2" t="s">
        <v>20</v>
      </c>
      <c r="H3623" s="2" t="s">
        <v>175</v>
      </c>
      <c r="I3623" s="2">
        <v>3</v>
      </c>
      <c r="J3623" t="s">
        <v>22</v>
      </c>
      <c r="L3623" s="3">
        <v>42822</v>
      </c>
      <c r="M3623" s="2"/>
      <c r="N3623" s="2" t="s">
        <v>23</v>
      </c>
    </row>
    <row r="3624" spans="1:14" ht="13">
      <c r="A3624" s="2" t="s">
        <v>172</v>
      </c>
      <c r="B3624" s="2">
        <v>3757</v>
      </c>
      <c r="C3624" s="2" t="s">
        <v>7259</v>
      </c>
      <c r="D3624" s="2" t="s">
        <v>17</v>
      </c>
      <c r="E3624" s="2" t="s">
        <v>18</v>
      </c>
      <c r="F3624" s="2" t="s">
        <v>7260</v>
      </c>
      <c r="G3624" s="2" t="s">
        <v>20</v>
      </c>
      <c r="H3624" s="2" t="s">
        <v>175</v>
      </c>
      <c r="I3624" s="2">
        <v>3</v>
      </c>
      <c r="J3624" t="s">
        <v>22</v>
      </c>
      <c r="L3624" s="3">
        <v>42822</v>
      </c>
      <c r="M3624" s="2"/>
      <c r="N3624" s="2" t="s">
        <v>23</v>
      </c>
    </row>
    <row r="3625" spans="1:14" ht="13">
      <c r="A3625" s="2" t="s">
        <v>172</v>
      </c>
      <c r="B3625" s="2">
        <v>3758</v>
      </c>
      <c r="C3625" s="2" t="s">
        <v>7261</v>
      </c>
      <c r="D3625" s="2" t="s">
        <v>17</v>
      </c>
      <c r="E3625" s="2" t="s">
        <v>18</v>
      </c>
      <c r="F3625" s="2" t="s">
        <v>7262</v>
      </c>
      <c r="G3625" s="2" t="s">
        <v>20</v>
      </c>
      <c r="H3625" s="2" t="s">
        <v>175</v>
      </c>
      <c r="I3625" s="2">
        <v>3</v>
      </c>
      <c r="J3625" t="s">
        <v>22</v>
      </c>
      <c r="L3625" s="3">
        <v>42822</v>
      </c>
      <c r="M3625" s="2"/>
      <c r="N3625" s="2" t="s">
        <v>23</v>
      </c>
    </row>
    <row r="3626" spans="1:14" ht="13">
      <c r="A3626" s="2" t="s">
        <v>172</v>
      </c>
      <c r="B3626" s="2">
        <v>3759</v>
      </c>
      <c r="C3626" s="2" t="s">
        <v>7263</v>
      </c>
      <c r="D3626" s="2" t="s">
        <v>17</v>
      </c>
      <c r="E3626" s="2" t="s">
        <v>18</v>
      </c>
      <c r="F3626" s="2" t="s">
        <v>7264</v>
      </c>
      <c r="G3626" s="2" t="s">
        <v>20</v>
      </c>
      <c r="H3626" s="2" t="s">
        <v>175</v>
      </c>
      <c r="I3626" s="2">
        <v>3</v>
      </c>
      <c r="J3626" t="s">
        <v>22</v>
      </c>
      <c r="L3626" s="3">
        <v>42822</v>
      </c>
      <c r="M3626" s="2"/>
      <c r="N3626" s="2" t="s">
        <v>23</v>
      </c>
    </row>
    <row r="3627" spans="1:14" ht="13">
      <c r="A3627" s="2" t="s">
        <v>172</v>
      </c>
      <c r="B3627" s="2">
        <v>3760</v>
      </c>
      <c r="C3627" s="2" t="s">
        <v>7265</v>
      </c>
      <c r="D3627" s="2" t="s">
        <v>17</v>
      </c>
      <c r="E3627" s="2" t="s">
        <v>18</v>
      </c>
      <c r="F3627" s="2" t="s">
        <v>7266</v>
      </c>
      <c r="G3627" s="2" t="s">
        <v>20</v>
      </c>
      <c r="H3627" s="2" t="s">
        <v>175</v>
      </c>
      <c r="I3627" s="2">
        <v>3</v>
      </c>
      <c r="J3627" t="s">
        <v>22</v>
      </c>
      <c r="L3627" s="3">
        <v>42822</v>
      </c>
      <c r="M3627" s="2"/>
      <c r="N3627" s="2" t="s">
        <v>23</v>
      </c>
    </row>
    <row r="3628" spans="1:14" ht="13">
      <c r="A3628" s="2" t="s">
        <v>172</v>
      </c>
      <c r="B3628" s="2">
        <v>3761</v>
      </c>
      <c r="C3628" s="2" t="s">
        <v>7267</v>
      </c>
      <c r="D3628" s="2" t="s">
        <v>17</v>
      </c>
      <c r="E3628" s="2" t="s">
        <v>18</v>
      </c>
      <c r="F3628" s="2" t="s">
        <v>7268</v>
      </c>
      <c r="G3628" s="2" t="s">
        <v>20</v>
      </c>
      <c r="H3628" s="2" t="s">
        <v>175</v>
      </c>
      <c r="I3628" s="2">
        <v>3</v>
      </c>
      <c r="J3628" t="s">
        <v>22</v>
      </c>
      <c r="L3628" s="3">
        <v>42822</v>
      </c>
      <c r="M3628" s="2"/>
      <c r="N3628" s="2" t="s">
        <v>23</v>
      </c>
    </row>
    <row r="3629" spans="1:14" ht="13">
      <c r="A3629" s="2" t="s">
        <v>172</v>
      </c>
      <c r="B3629" s="2">
        <v>3762</v>
      </c>
      <c r="C3629" s="2" t="s">
        <v>7269</v>
      </c>
      <c r="D3629" s="2" t="s">
        <v>17</v>
      </c>
      <c r="E3629" s="2" t="s">
        <v>18</v>
      </c>
      <c r="F3629" s="2" t="s">
        <v>7270</v>
      </c>
      <c r="G3629" s="2" t="s">
        <v>20</v>
      </c>
      <c r="H3629" s="2" t="s">
        <v>175</v>
      </c>
      <c r="I3629" s="2">
        <v>3</v>
      </c>
      <c r="J3629" t="s">
        <v>22</v>
      </c>
      <c r="L3629" s="3">
        <v>42822</v>
      </c>
      <c r="M3629" s="2"/>
      <c r="N3629" s="2" t="s">
        <v>23</v>
      </c>
    </row>
    <row r="3630" spans="1:14" ht="13">
      <c r="A3630" s="2" t="s">
        <v>172</v>
      </c>
      <c r="B3630" s="2">
        <v>3763</v>
      </c>
      <c r="C3630" s="2" t="s">
        <v>7271</v>
      </c>
      <c r="D3630" s="2" t="s">
        <v>17</v>
      </c>
      <c r="E3630" s="2" t="s">
        <v>18</v>
      </c>
      <c r="F3630" s="2" t="s">
        <v>7272</v>
      </c>
      <c r="G3630" s="2" t="s">
        <v>20</v>
      </c>
      <c r="H3630" s="2" t="s">
        <v>175</v>
      </c>
      <c r="I3630" s="2">
        <v>3</v>
      </c>
      <c r="J3630" t="s">
        <v>22</v>
      </c>
      <c r="L3630" s="3">
        <v>42822</v>
      </c>
      <c r="M3630" s="2"/>
      <c r="N3630" s="2" t="s">
        <v>23</v>
      </c>
    </row>
    <row r="3631" spans="1:14" ht="13">
      <c r="A3631" s="2" t="s">
        <v>172</v>
      </c>
      <c r="B3631" s="2">
        <v>3764</v>
      </c>
      <c r="C3631" s="2" t="s">
        <v>7273</v>
      </c>
      <c r="D3631" s="2" t="s">
        <v>17</v>
      </c>
      <c r="E3631" s="2" t="s">
        <v>18</v>
      </c>
      <c r="F3631" s="2" t="s">
        <v>7274</v>
      </c>
      <c r="G3631" s="2" t="s">
        <v>20</v>
      </c>
      <c r="H3631" s="2" t="s">
        <v>175</v>
      </c>
      <c r="I3631" s="2">
        <v>3</v>
      </c>
      <c r="J3631" t="s">
        <v>22</v>
      </c>
      <c r="L3631" s="3">
        <v>42822</v>
      </c>
      <c r="M3631" s="2"/>
      <c r="N3631" s="2" t="s">
        <v>23</v>
      </c>
    </row>
    <row r="3632" spans="1:14" ht="13">
      <c r="A3632" s="2" t="s">
        <v>172</v>
      </c>
      <c r="B3632" s="2">
        <v>3765</v>
      </c>
      <c r="C3632" s="2" t="s">
        <v>7275</v>
      </c>
      <c r="D3632" s="2" t="s">
        <v>17</v>
      </c>
      <c r="E3632" s="2" t="s">
        <v>18</v>
      </c>
      <c r="F3632" s="2" t="s">
        <v>7276</v>
      </c>
      <c r="G3632" s="2" t="s">
        <v>20</v>
      </c>
      <c r="H3632" s="2" t="s">
        <v>175</v>
      </c>
      <c r="I3632" s="2">
        <v>3</v>
      </c>
      <c r="J3632" t="s">
        <v>22</v>
      </c>
      <c r="L3632" s="3">
        <v>42822</v>
      </c>
      <c r="M3632" s="2"/>
      <c r="N3632" s="2" t="s">
        <v>23</v>
      </c>
    </row>
    <row r="3633" spans="1:14" ht="13">
      <c r="A3633" s="2" t="s">
        <v>172</v>
      </c>
      <c r="B3633" s="2">
        <v>3766</v>
      </c>
      <c r="C3633" s="2" t="s">
        <v>7277</v>
      </c>
      <c r="D3633" s="2" t="s">
        <v>17</v>
      </c>
      <c r="E3633" s="2" t="s">
        <v>18</v>
      </c>
      <c r="F3633" s="2" t="s">
        <v>7278</v>
      </c>
      <c r="G3633" s="2" t="s">
        <v>20</v>
      </c>
      <c r="H3633" s="2" t="s">
        <v>175</v>
      </c>
      <c r="I3633" s="2">
        <v>3</v>
      </c>
      <c r="J3633" t="s">
        <v>22</v>
      </c>
      <c r="L3633" s="3">
        <v>42822</v>
      </c>
      <c r="M3633" s="2"/>
      <c r="N3633" s="2" t="s">
        <v>23</v>
      </c>
    </row>
    <row r="3634" spans="1:14" ht="13">
      <c r="A3634" s="2" t="s">
        <v>172</v>
      </c>
      <c r="B3634" s="2">
        <v>3767</v>
      </c>
      <c r="C3634" s="2" t="s">
        <v>7279</v>
      </c>
      <c r="D3634" s="2" t="s">
        <v>17</v>
      </c>
      <c r="E3634" s="2" t="s">
        <v>18</v>
      </c>
      <c r="F3634" s="2" t="s">
        <v>7280</v>
      </c>
      <c r="G3634" s="2" t="s">
        <v>20</v>
      </c>
      <c r="H3634" s="2" t="s">
        <v>175</v>
      </c>
      <c r="I3634" s="2">
        <v>3</v>
      </c>
      <c r="J3634" t="s">
        <v>22</v>
      </c>
      <c r="L3634" s="3">
        <v>42822</v>
      </c>
      <c r="M3634" s="2"/>
      <c r="N3634" s="2" t="s">
        <v>23</v>
      </c>
    </row>
    <row r="3635" spans="1:14" ht="13">
      <c r="A3635" s="2" t="s">
        <v>172</v>
      </c>
      <c r="B3635" s="2">
        <v>3768</v>
      </c>
      <c r="C3635" s="2" t="s">
        <v>7281</v>
      </c>
      <c r="D3635" s="2" t="s">
        <v>17</v>
      </c>
      <c r="E3635" s="2" t="s">
        <v>18</v>
      </c>
      <c r="F3635" s="2" t="s">
        <v>7282</v>
      </c>
      <c r="G3635" s="2" t="s">
        <v>20</v>
      </c>
      <c r="H3635" s="2" t="s">
        <v>175</v>
      </c>
      <c r="I3635" s="2">
        <v>3</v>
      </c>
      <c r="J3635" t="s">
        <v>22</v>
      </c>
      <c r="L3635" s="3">
        <v>42822</v>
      </c>
      <c r="M3635" s="2"/>
      <c r="N3635" s="2" t="s">
        <v>23</v>
      </c>
    </row>
    <row r="3636" spans="1:14" ht="13">
      <c r="A3636" s="2" t="s">
        <v>172</v>
      </c>
      <c r="B3636" s="2">
        <v>3769</v>
      </c>
      <c r="C3636" s="2" t="s">
        <v>7283</v>
      </c>
      <c r="D3636" s="2" t="s">
        <v>17</v>
      </c>
      <c r="E3636" s="2" t="s">
        <v>18</v>
      </c>
      <c r="F3636" s="2" t="s">
        <v>7284</v>
      </c>
      <c r="G3636" s="2" t="s">
        <v>20</v>
      </c>
      <c r="H3636" s="2" t="s">
        <v>175</v>
      </c>
      <c r="I3636" s="2">
        <v>3</v>
      </c>
      <c r="J3636" t="s">
        <v>22</v>
      </c>
      <c r="L3636" s="3">
        <v>42822</v>
      </c>
      <c r="M3636" s="2"/>
      <c r="N3636" s="2" t="s">
        <v>23</v>
      </c>
    </row>
    <row r="3637" spans="1:14" ht="13">
      <c r="A3637" s="2" t="s">
        <v>172</v>
      </c>
      <c r="B3637" s="2">
        <v>3770</v>
      </c>
      <c r="C3637" s="2" t="s">
        <v>7285</v>
      </c>
      <c r="D3637" s="2" t="s">
        <v>17</v>
      </c>
      <c r="E3637" s="2" t="s">
        <v>18</v>
      </c>
      <c r="F3637" s="2" t="s">
        <v>7286</v>
      </c>
      <c r="G3637" s="2" t="s">
        <v>20</v>
      </c>
      <c r="H3637" s="2" t="s">
        <v>175</v>
      </c>
      <c r="I3637" s="2">
        <v>3</v>
      </c>
      <c r="J3637" t="s">
        <v>22</v>
      </c>
      <c r="L3637" s="3">
        <v>42822</v>
      </c>
      <c r="M3637" s="2"/>
      <c r="N3637" s="2" t="s">
        <v>23</v>
      </c>
    </row>
    <row r="3638" spans="1:14" ht="13">
      <c r="A3638" s="2" t="s">
        <v>172</v>
      </c>
      <c r="B3638" s="2">
        <v>3771</v>
      </c>
      <c r="C3638" s="2" t="s">
        <v>7287</v>
      </c>
      <c r="D3638" s="2" t="s">
        <v>17</v>
      </c>
      <c r="E3638" s="2" t="s">
        <v>18</v>
      </c>
      <c r="F3638" s="2" t="s">
        <v>7288</v>
      </c>
      <c r="G3638" s="2" t="s">
        <v>20</v>
      </c>
      <c r="H3638" s="2" t="s">
        <v>175</v>
      </c>
      <c r="I3638" s="2">
        <v>3</v>
      </c>
      <c r="J3638" t="s">
        <v>22</v>
      </c>
      <c r="L3638" s="3">
        <v>42822</v>
      </c>
      <c r="M3638" s="2"/>
      <c r="N3638" s="2" t="s">
        <v>23</v>
      </c>
    </row>
    <row r="3639" spans="1:14" ht="13">
      <c r="A3639" s="2" t="s">
        <v>172</v>
      </c>
      <c r="B3639" s="2">
        <v>3772</v>
      </c>
      <c r="C3639" s="2" t="s">
        <v>7289</v>
      </c>
      <c r="D3639" s="2" t="s">
        <v>17</v>
      </c>
      <c r="E3639" s="2" t="s">
        <v>18</v>
      </c>
      <c r="F3639" s="2" t="s">
        <v>7290</v>
      </c>
      <c r="G3639" s="2" t="s">
        <v>20</v>
      </c>
      <c r="H3639" s="2" t="s">
        <v>175</v>
      </c>
      <c r="I3639" s="2">
        <v>3</v>
      </c>
      <c r="J3639" t="s">
        <v>22</v>
      </c>
      <c r="L3639" s="3">
        <v>42822</v>
      </c>
      <c r="M3639" s="2"/>
      <c r="N3639" s="2" t="s">
        <v>23</v>
      </c>
    </row>
    <row r="3640" spans="1:14" ht="13">
      <c r="A3640" s="2" t="s">
        <v>172</v>
      </c>
      <c r="B3640" s="2">
        <v>3773</v>
      </c>
      <c r="C3640" s="2" t="s">
        <v>7291</v>
      </c>
      <c r="D3640" s="2" t="s">
        <v>17</v>
      </c>
      <c r="E3640" s="2" t="s">
        <v>18</v>
      </c>
      <c r="F3640" s="2" t="s">
        <v>7292</v>
      </c>
      <c r="G3640" s="2" t="s">
        <v>20</v>
      </c>
      <c r="H3640" s="2" t="s">
        <v>175</v>
      </c>
      <c r="I3640" s="2">
        <v>3</v>
      </c>
      <c r="J3640" t="s">
        <v>22</v>
      </c>
      <c r="L3640" s="3">
        <v>42822</v>
      </c>
      <c r="M3640" s="2"/>
      <c r="N3640" s="2" t="s">
        <v>23</v>
      </c>
    </row>
    <row r="3641" spans="1:14" ht="13">
      <c r="A3641" s="2" t="s">
        <v>172</v>
      </c>
      <c r="B3641" s="2">
        <v>3774</v>
      </c>
      <c r="C3641" s="2" t="s">
        <v>7293</v>
      </c>
      <c r="D3641" s="2" t="s">
        <v>17</v>
      </c>
      <c r="E3641" s="2" t="s">
        <v>18</v>
      </c>
      <c r="F3641" s="2" t="s">
        <v>7294</v>
      </c>
      <c r="G3641" s="2" t="s">
        <v>20</v>
      </c>
      <c r="H3641" s="2" t="s">
        <v>175</v>
      </c>
      <c r="I3641" s="2">
        <v>3</v>
      </c>
      <c r="J3641" t="s">
        <v>22</v>
      </c>
      <c r="L3641" s="3">
        <v>42822</v>
      </c>
      <c r="M3641" s="2"/>
      <c r="N3641" s="2" t="s">
        <v>23</v>
      </c>
    </row>
    <row r="3642" spans="1:14" ht="13">
      <c r="A3642" s="2" t="s">
        <v>172</v>
      </c>
      <c r="B3642" s="2">
        <v>3775</v>
      </c>
      <c r="C3642" s="2" t="s">
        <v>7295</v>
      </c>
      <c r="D3642" s="2" t="s">
        <v>17</v>
      </c>
      <c r="E3642" s="2" t="s">
        <v>18</v>
      </c>
      <c r="F3642" s="2" t="s">
        <v>7296</v>
      </c>
      <c r="G3642" s="2" t="s">
        <v>20</v>
      </c>
      <c r="H3642" s="2" t="s">
        <v>175</v>
      </c>
      <c r="I3642" s="2">
        <v>3</v>
      </c>
      <c r="J3642" t="s">
        <v>22</v>
      </c>
      <c r="L3642" s="3">
        <v>42822</v>
      </c>
      <c r="M3642" s="2"/>
      <c r="N3642" s="2" t="s">
        <v>23</v>
      </c>
    </row>
    <row r="3643" spans="1:14" ht="13">
      <c r="A3643" s="2" t="s">
        <v>172</v>
      </c>
      <c r="B3643" s="2">
        <v>3776</v>
      </c>
      <c r="C3643" s="2" t="s">
        <v>7297</v>
      </c>
      <c r="D3643" s="2" t="s">
        <v>17</v>
      </c>
      <c r="E3643" s="2" t="s">
        <v>18</v>
      </c>
      <c r="F3643" s="2" t="s">
        <v>7298</v>
      </c>
      <c r="G3643" s="2" t="s">
        <v>20</v>
      </c>
      <c r="H3643" s="2" t="s">
        <v>175</v>
      </c>
      <c r="I3643" s="2">
        <v>3</v>
      </c>
      <c r="J3643" t="s">
        <v>22</v>
      </c>
      <c r="L3643" s="3">
        <v>42822</v>
      </c>
      <c r="M3643" s="2"/>
      <c r="N3643" s="2" t="s">
        <v>23</v>
      </c>
    </row>
    <row r="3644" spans="1:14" ht="13">
      <c r="A3644" s="2" t="s">
        <v>172</v>
      </c>
      <c r="B3644" s="2">
        <v>3777</v>
      </c>
      <c r="C3644" s="2" t="s">
        <v>7299</v>
      </c>
      <c r="D3644" s="2" t="s">
        <v>17</v>
      </c>
      <c r="E3644" s="2" t="s">
        <v>18</v>
      </c>
      <c r="F3644" s="2" t="s">
        <v>7300</v>
      </c>
      <c r="G3644" s="2" t="s">
        <v>20</v>
      </c>
      <c r="H3644" s="2" t="s">
        <v>175</v>
      </c>
      <c r="I3644" s="2">
        <v>3</v>
      </c>
      <c r="J3644" t="s">
        <v>22</v>
      </c>
      <c r="L3644" s="3">
        <v>42822</v>
      </c>
      <c r="M3644" s="2"/>
      <c r="N3644" s="2" t="s">
        <v>23</v>
      </c>
    </row>
    <row r="3645" spans="1:14" ht="13">
      <c r="A3645" s="2" t="s">
        <v>172</v>
      </c>
      <c r="B3645" s="2">
        <v>3778</v>
      </c>
      <c r="C3645" s="2" t="s">
        <v>7301</v>
      </c>
      <c r="D3645" s="2" t="s">
        <v>17</v>
      </c>
      <c r="E3645" s="2" t="s">
        <v>18</v>
      </c>
      <c r="F3645" s="2" t="s">
        <v>7302</v>
      </c>
      <c r="G3645" s="2" t="s">
        <v>20</v>
      </c>
      <c r="H3645" s="2" t="s">
        <v>175</v>
      </c>
      <c r="I3645" s="2">
        <v>3</v>
      </c>
      <c r="J3645" t="s">
        <v>22</v>
      </c>
      <c r="L3645" s="3">
        <v>42822</v>
      </c>
      <c r="M3645" s="2"/>
      <c r="N3645" s="2" t="s">
        <v>23</v>
      </c>
    </row>
    <row r="3646" spans="1:14" ht="13">
      <c r="A3646" s="2" t="s">
        <v>172</v>
      </c>
      <c r="B3646" s="2">
        <v>3779</v>
      </c>
      <c r="C3646" s="2" t="s">
        <v>7303</v>
      </c>
      <c r="D3646" s="2" t="s">
        <v>17</v>
      </c>
      <c r="E3646" s="2" t="s">
        <v>18</v>
      </c>
      <c r="F3646" s="2" t="s">
        <v>7304</v>
      </c>
      <c r="G3646" s="2" t="s">
        <v>20</v>
      </c>
      <c r="H3646" s="2" t="s">
        <v>175</v>
      </c>
      <c r="I3646" s="2">
        <v>3</v>
      </c>
      <c r="J3646" t="s">
        <v>22</v>
      </c>
      <c r="L3646" s="3">
        <v>42822</v>
      </c>
      <c r="M3646" s="2"/>
      <c r="N3646" s="2" t="s">
        <v>23</v>
      </c>
    </row>
    <row r="3647" spans="1:14" ht="13">
      <c r="A3647" s="2" t="s">
        <v>172</v>
      </c>
      <c r="B3647" s="2">
        <v>3780</v>
      </c>
      <c r="C3647" s="2" t="s">
        <v>7305</v>
      </c>
      <c r="D3647" s="2" t="s">
        <v>17</v>
      </c>
      <c r="E3647" s="2" t="s">
        <v>18</v>
      </c>
      <c r="F3647" s="2" t="s">
        <v>7306</v>
      </c>
      <c r="G3647" s="2" t="s">
        <v>20</v>
      </c>
      <c r="H3647" s="2" t="s">
        <v>175</v>
      </c>
      <c r="I3647" s="2">
        <v>3</v>
      </c>
      <c r="J3647" t="s">
        <v>22</v>
      </c>
      <c r="L3647" s="3">
        <v>42822</v>
      </c>
      <c r="M3647" s="2"/>
      <c r="N3647" s="2" t="s">
        <v>23</v>
      </c>
    </row>
    <row r="3648" spans="1:14" ht="13">
      <c r="A3648" s="2" t="s">
        <v>172</v>
      </c>
      <c r="B3648" s="2">
        <v>3781</v>
      </c>
      <c r="C3648" s="2" t="s">
        <v>7307</v>
      </c>
      <c r="D3648" s="2" t="s">
        <v>17</v>
      </c>
      <c r="E3648" s="2" t="s">
        <v>18</v>
      </c>
      <c r="F3648" s="2" t="s">
        <v>7308</v>
      </c>
      <c r="G3648" s="2" t="s">
        <v>20</v>
      </c>
      <c r="H3648" s="2" t="s">
        <v>175</v>
      </c>
      <c r="I3648" s="2">
        <v>3</v>
      </c>
      <c r="J3648" t="s">
        <v>22</v>
      </c>
      <c r="L3648" s="3">
        <v>42822</v>
      </c>
      <c r="M3648" s="2"/>
      <c r="N3648" s="2" t="s">
        <v>23</v>
      </c>
    </row>
    <row r="3649" spans="1:14" ht="13">
      <c r="A3649" s="2" t="s">
        <v>172</v>
      </c>
      <c r="B3649" s="2">
        <v>3782</v>
      </c>
      <c r="C3649" s="2" t="s">
        <v>7309</v>
      </c>
      <c r="D3649" s="2" t="s">
        <v>17</v>
      </c>
      <c r="E3649" s="2" t="s">
        <v>18</v>
      </c>
      <c r="F3649" s="2" t="s">
        <v>7310</v>
      </c>
      <c r="G3649" s="2" t="s">
        <v>20</v>
      </c>
      <c r="H3649" s="2" t="s">
        <v>175</v>
      </c>
      <c r="I3649" s="2">
        <v>3</v>
      </c>
      <c r="J3649" t="s">
        <v>22</v>
      </c>
      <c r="L3649" s="3">
        <v>42822</v>
      </c>
      <c r="M3649" s="2"/>
      <c r="N3649" s="2" t="s">
        <v>23</v>
      </c>
    </row>
    <row r="3650" spans="1:14" ht="13">
      <c r="A3650" s="2" t="s">
        <v>172</v>
      </c>
      <c r="B3650" s="2">
        <v>3783</v>
      </c>
      <c r="C3650" s="2" t="s">
        <v>7311</v>
      </c>
      <c r="D3650" s="2" t="s">
        <v>17</v>
      </c>
      <c r="E3650" s="2" t="s">
        <v>18</v>
      </c>
      <c r="F3650" s="2" t="s">
        <v>7312</v>
      </c>
      <c r="G3650" s="2" t="s">
        <v>20</v>
      </c>
      <c r="H3650" s="2" t="s">
        <v>175</v>
      </c>
      <c r="I3650" s="2">
        <v>3</v>
      </c>
      <c r="J3650" t="s">
        <v>22</v>
      </c>
      <c r="L3650" s="3">
        <v>42822</v>
      </c>
      <c r="M3650" s="2"/>
      <c r="N3650" s="2" t="s">
        <v>23</v>
      </c>
    </row>
    <row r="3651" spans="1:14" ht="13">
      <c r="A3651" s="2" t="s">
        <v>172</v>
      </c>
      <c r="B3651" s="2">
        <v>3784</v>
      </c>
      <c r="C3651" s="2" t="s">
        <v>7313</v>
      </c>
      <c r="D3651" s="2" t="s">
        <v>17</v>
      </c>
      <c r="E3651" s="2" t="s">
        <v>18</v>
      </c>
      <c r="F3651" s="2" t="s">
        <v>7314</v>
      </c>
      <c r="G3651" s="2" t="s">
        <v>20</v>
      </c>
      <c r="H3651" s="2" t="s">
        <v>175</v>
      </c>
      <c r="I3651" s="2">
        <v>3</v>
      </c>
      <c r="J3651" t="s">
        <v>22</v>
      </c>
      <c r="L3651" s="3">
        <v>42822</v>
      </c>
      <c r="M3651" s="2"/>
      <c r="N3651" s="2" t="s">
        <v>23</v>
      </c>
    </row>
    <row r="3652" spans="1:14" ht="13">
      <c r="A3652" s="2" t="s">
        <v>172</v>
      </c>
      <c r="B3652" s="2">
        <v>3785</v>
      </c>
      <c r="C3652" s="2" t="s">
        <v>7315</v>
      </c>
      <c r="D3652" s="2" t="s">
        <v>17</v>
      </c>
      <c r="E3652" s="2" t="s">
        <v>18</v>
      </c>
      <c r="F3652" s="2" t="s">
        <v>7316</v>
      </c>
      <c r="G3652" s="2" t="s">
        <v>20</v>
      </c>
      <c r="H3652" s="2" t="s">
        <v>175</v>
      </c>
      <c r="I3652" s="2">
        <v>3</v>
      </c>
      <c r="J3652" t="s">
        <v>22</v>
      </c>
      <c r="L3652" s="3">
        <v>42822</v>
      </c>
      <c r="M3652" s="2"/>
      <c r="N3652" s="2" t="s">
        <v>23</v>
      </c>
    </row>
    <row r="3653" spans="1:14" ht="13">
      <c r="A3653" s="2" t="s">
        <v>172</v>
      </c>
      <c r="B3653" s="2">
        <v>3786</v>
      </c>
      <c r="C3653" s="2" t="s">
        <v>7317</v>
      </c>
      <c r="D3653" s="2" t="s">
        <v>17</v>
      </c>
      <c r="E3653" s="2" t="s">
        <v>18</v>
      </c>
      <c r="F3653" s="2" t="s">
        <v>7318</v>
      </c>
      <c r="G3653" s="2" t="s">
        <v>20</v>
      </c>
      <c r="H3653" s="2" t="s">
        <v>175</v>
      </c>
      <c r="I3653" s="2">
        <v>3</v>
      </c>
      <c r="J3653" t="s">
        <v>22</v>
      </c>
      <c r="L3653" s="3">
        <v>42822</v>
      </c>
      <c r="M3653" s="2"/>
      <c r="N3653" s="2" t="s">
        <v>23</v>
      </c>
    </row>
    <row r="3654" spans="1:14" ht="13">
      <c r="A3654" s="2" t="s">
        <v>172</v>
      </c>
      <c r="B3654" s="2">
        <v>3787</v>
      </c>
      <c r="C3654" s="2" t="s">
        <v>7319</v>
      </c>
      <c r="D3654" s="2" t="s">
        <v>17</v>
      </c>
      <c r="E3654" s="2" t="s">
        <v>18</v>
      </c>
      <c r="F3654" s="2" t="s">
        <v>7320</v>
      </c>
      <c r="G3654" s="2" t="s">
        <v>20</v>
      </c>
      <c r="H3654" s="2" t="s">
        <v>175</v>
      </c>
      <c r="I3654" s="2">
        <v>3</v>
      </c>
      <c r="J3654" t="s">
        <v>22</v>
      </c>
      <c r="L3654" s="3">
        <v>42822</v>
      </c>
      <c r="M3654" s="2"/>
      <c r="N3654" s="2" t="s">
        <v>23</v>
      </c>
    </row>
    <row r="3655" spans="1:14" ht="13">
      <c r="A3655" s="2" t="s">
        <v>172</v>
      </c>
      <c r="B3655" s="2">
        <v>3788</v>
      </c>
      <c r="C3655" s="2" t="s">
        <v>7321</v>
      </c>
      <c r="D3655" s="2" t="s">
        <v>17</v>
      </c>
      <c r="E3655" s="2" t="s">
        <v>18</v>
      </c>
      <c r="F3655" s="2" t="s">
        <v>7322</v>
      </c>
      <c r="G3655" s="2" t="s">
        <v>20</v>
      </c>
      <c r="H3655" s="2" t="s">
        <v>175</v>
      </c>
      <c r="I3655" s="2">
        <v>3</v>
      </c>
      <c r="J3655" t="s">
        <v>22</v>
      </c>
      <c r="L3655" s="3">
        <v>42822</v>
      </c>
      <c r="M3655" s="2"/>
      <c r="N3655" s="2" t="s">
        <v>23</v>
      </c>
    </row>
    <row r="3656" spans="1:14" ht="13">
      <c r="A3656" s="2" t="s">
        <v>172</v>
      </c>
      <c r="B3656" s="2">
        <v>3789</v>
      </c>
      <c r="C3656" s="2" t="s">
        <v>7323</v>
      </c>
      <c r="D3656" s="2" t="s">
        <v>17</v>
      </c>
      <c r="E3656" s="2" t="s">
        <v>18</v>
      </c>
      <c r="F3656" s="2" t="s">
        <v>7324</v>
      </c>
      <c r="G3656" s="2" t="s">
        <v>20</v>
      </c>
      <c r="H3656" s="2" t="s">
        <v>175</v>
      </c>
      <c r="I3656" s="2">
        <v>3</v>
      </c>
      <c r="J3656" t="s">
        <v>22</v>
      </c>
      <c r="L3656" s="3">
        <v>42822</v>
      </c>
      <c r="M3656" s="2"/>
      <c r="N3656" s="2" t="s">
        <v>23</v>
      </c>
    </row>
    <row r="3657" spans="1:14" ht="13">
      <c r="A3657" s="2" t="s">
        <v>172</v>
      </c>
      <c r="B3657" s="2">
        <v>3790</v>
      </c>
      <c r="C3657" s="2" t="s">
        <v>7325</v>
      </c>
      <c r="D3657" s="2" t="s">
        <v>17</v>
      </c>
      <c r="E3657" s="2" t="s">
        <v>18</v>
      </c>
      <c r="F3657" s="2" t="s">
        <v>7326</v>
      </c>
      <c r="G3657" s="2" t="s">
        <v>20</v>
      </c>
      <c r="H3657" s="2" t="s">
        <v>175</v>
      </c>
      <c r="I3657" s="2">
        <v>3</v>
      </c>
      <c r="J3657" t="s">
        <v>22</v>
      </c>
      <c r="L3657" s="3">
        <v>42822</v>
      </c>
      <c r="M3657" s="2"/>
      <c r="N3657" s="2" t="s">
        <v>23</v>
      </c>
    </row>
    <row r="3658" spans="1:14" ht="13">
      <c r="A3658" s="2" t="s">
        <v>172</v>
      </c>
      <c r="B3658" s="2">
        <v>3791</v>
      </c>
      <c r="C3658" s="2" t="s">
        <v>7327</v>
      </c>
      <c r="D3658" s="2" t="s">
        <v>17</v>
      </c>
      <c r="E3658" s="2" t="s">
        <v>18</v>
      </c>
      <c r="F3658" s="2" t="s">
        <v>7328</v>
      </c>
      <c r="G3658" s="2" t="s">
        <v>20</v>
      </c>
      <c r="H3658" s="2" t="s">
        <v>175</v>
      </c>
      <c r="I3658" s="2">
        <v>3</v>
      </c>
      <c r="J3658" t="s">
        <v>22</v>
      </c>
      <c r="L3658" s="3">
        <v>42822</v>
      </c>
      <c r="M3658" s="2"/>
      <c r="N3658" s="2" t="s">
        <v>23</v>
      </c>
    </row>
    <row r="3659" spans="1:14" ht="13">
      <c r="A3659" s="2" t="s">
        <v>172</v>
      </c>
      <c r="B3659" s="2">
        <v>3792</v>
      </c>
      <c r="C3659" s="2" t="s">
        <v>7329</v>
      </c>
      <c r="D3659" s="2" t="s">
        <v>17</v>
      </c>
      <c r="E3659" s="2" t="s">
        <v>18</v>
      </c>
      <c r="F3659" s="2" t="s">
        <v>7330</v>
      </c>
      <c r="G3659" s="2" t="s">
        <v>20</v>
      </c>
      <c r="H3659" s="2" t="s">
        <v>175</v>
      </c>
      <c r="I3659" s="2">
        <v>3</v>
      </c>
      <c r="J3659" t="s">
        <v>22</v>
      </c>
      <c r="L3659" s="3">
        <v>42822</v>
      </c>
      <c r="M3659" s="2"/>
      <c r="N3659" s="2" t="s">
        <v>23</v>
      </c>
    </row>
    <row r="3660" spans="1:14" ht="13">
      <c r="A3660" s="2" t="s">
        <v>172</v>
      </c>
      <c r="B3660" s="2">
        <v>3793</v>
      </c>
      <c r="C3660" s="2" t="s">
        <v>7331</v>
      </c>
      <c r="D3660" s="2" t="s">
        <v>17</v>
      </c>
      <c r="E3660" s="2" t="s">
        <v>18</v>
      </c>
      <c r="F3660" s="2" t="s">
        <v>7332</v>
      </c>
      <c r="G3660" s="2" t="s">
        <v>20</v>
      </c>
      <c r="H3660" s="2" t="s">
        <v>175</v>
      </c>
      <c r="I3660" s="2">
        <v>3</v>
      </c>
      <c r="J3660" t="s">
        <v>22</v>
      </c>
      <c r="L3660" s="3">
        <v>42822</v>
      </c>
      <c r="M3660" s="2"/>
      <c r="N3660" s="2" t="s">
        <v>23</v>
      </c>
    </row>
    <row r="3661" spans="1:14" ht="13">
      <c r="A3661" s="2" t="s">
        <v>172</v>
      </c>
      <c r="B3661" s="2">
        <v>3794</v>
      </c>
      <c r="C3661" s="2" t="s">
        <v>7333</v>
      </c>
      <c r="D3661" s="2" t="s">
        <v>17</v>
      </c>
      <c r="E3661" s="2" t="s">
        <v>18</v>
      </c>
      <c r="F3661" s="2" t="s">
        <v>7334</v>
      </c>
      <c r="G3661" s="2" t="s">
        <v>20</v>
      </c>
      <c r="H3661" s="2" t="s">
        <v>175</v>
      </c>
      <c r="I3661" s="2">
        <v>3</v>
      </c>
      <c r="J3661" t="s">
        <v>22</v>
      </c>
      <c r="L3661" s="3">
        <v>42822</v>
      </c>
      <c r="M3661" s="2"/>
      <c r="N3661" s="2" t="s">
        <v>23</v>
      </c>
    </row>
    <row r="3662" spans="1:14" ht="13">
      <c r="A3662" s="2" t="s">
        <v>172</v>
      </c>
      <c r="B3662" s="2">
        <v>3795</v>
      </c>
      <c r="C3662" s="2" t="s">
        <v>7335</v>
      </c>
      <c r="D3662" s="2" t="s">
        <v>17</v>
      </c>
      <c r="E3662" s="2" t="s">
        <v>18</v>
      </c>
      <c r="F3662" s="2" t="s">
        <v>7336</v>
      </c>
      <c r="G3662" s="2" t="s">
        <v>20</v>
      </c>
      <c r="H3662" s="2" t="s">
        <v>175</v>
      </c>
      <c r="I3662" s="2">
        <v>3</v>
      </c>
      <c r="J3662" t="s">
        <v>22</v>
      </c>
      <c r="L3662" s="3">
        <v>42822</v>
      </c>
      <c r="M3662" s="2"/>
      <c r="N3662" s="2" t="s">
        <v>23</v>
      </c>
    </row>
    <row r="3663" spans="1:14" ht="13">
      <c r="A3663" s="2" t="s">
        <v>172</v>
      </c>
      <c r="B3663" s="2">
        <v>3796</v>
      </c>
      <c r="C3663" s="2" t="s">
        <v>7337</v>
      </c>
      <c r="D3663" s="2" t="s">
        <v>17</v>
      </c>
      <c r="E3663" s="2" t="s">
        <v>18</v>
      </c>
      <c r="F3663" s="2" t="s">
        <v>7338</v>
      </c>
      <c r="G3663" s="2" t="s">
        <v>20</v>
      </c>
      <c r="H3663" s="2" t="s">
        <v>175</v>
      </c>
      <c r="I3663" s="2">
        <v>3</v>
      </c>
      <c r="J3663" t="s">
        <v>22</v>
      </c>
      <c r="L3663" s="3">
        <v>42822</v>
      </c>
      <c r="M3663" s="2"/>
      <c r="N3663" s="2" t="s">
        <v>23</v>
      </c>
    </row>
    <row r="3664" spans="1:14" ht="13">
      <c r="A3664" s="2" t="s">
        <v>172</v>
      </c>
      <c r="B3664" s="2">
        <v>3797</v>
      </c>
      <c r="C3664" s="2" t="s">
        <v>7339</v>
      </c>
      <c r="D3664" s="2" t="s">
        <v>17</v>
      </c>
      <c r="E3664" s="2" t="s">
        <v>18</v>
      </c>
      <c r="F3664" s="2" t="s">
        <v>7340</v>
      </c>
      <c r="G3664" s="2" t="s">
        <v>20</v>
      </c>
      <c r="H3664" s="2" t="s">
        <v>175</v>
      </c>
      <c r="I3664" s="2">
        <v>3</v>
      </c>
      <c r="J3664" t="s">
        <v>22</v>
      </c>
      <c r="L3664" s="3">
        <v>42822</v>
      </c>
      <c r="M3664" s="2"/>
      <c r="N3664" s="2" t="s">
        <v>23</v>
      </c>
    </row>
    <row r="3665" spans="1:14" ht="13">
      <c r="A3665" s="2" t="s">
        <v>172</v>
      </c>
      <c r="B3665" s="2">
        <v>3798</v>
      </c>
      <c r="C3665" s="2" t="s">
        <v>7341</v>
      </c>
      <c r="D3665" s="2" t="s">
        <v>17</v>
      </c>
      <c r="E3665" s="2" t="s">
        <v>18</v>
      </c>
      <c r="F3665" s="2" t="s">
        <v>7342</v>
      </c>
      <c r="G3665" s="2" t="s">
        <v>20</v>
      </c>
      <c r="H3665" s="2" t="s">
        <v>175</v>
      </c>
      <c r="I3665" s="2">
        <v>3</v>
      </c>
      <c r="J3665" t="s">
        <v>22</v>
      </c>
      <c r="L3665" s="3">
        <v>42822</v>
      </c>
      <c r="M3665" s="2"/>
      <c r="N3665" s="2" t="s">
        <v>23</v>
      </c>
    </row>
    <row r="3666" spans="1:14" ht="13">
      <c r="A3666" s="2" t="s">
        <v>172</v>
      </c>
      <c r="B3666" s="2">
        <v>3799</v>
      </c>
      <c r="C3666" s="2" t="s">
        <v>7343</v>
      </c>
      <c r="D3666" s="2" t="s">
        <v>17</v>
      </c>
      <c r="E3666" s="2" t="s">
        <v>18</v>
      </c>
      <c r="F3666" s="2" t="s">
        <v>7344</v>
      </c>
      <c r="G3666" s="2" t="s">
        <v>20</v>
      </c>
      <c r="H3666" s="2" t="s">
        <v>175</v>
      </c>
      <c r="I3666" s="2">
        <v>3</v>
      </c>
      <c r="J3666" t="s">
        <v>22</v>
      </c>
      <c r="L3666" s="3">
        <v>42822</v>
      </c>
      <c r="M3666" s="2"/>
      <c r="N3666" s="2" t="s">
        <v>23</v>
      </c>
    </row>
    <row r="3667" spans="1:14" ht="13">
      <c r="A3667" s="2" t="s">
        <v>172</v>
      </c>
      <c r="B3667" s="2">
        <v>3800</v>
      </c>
      <c r="C3667" s="2" t="s">
        <v>7345</v>
      </c>
      <c r="D3667" s="2" t="s">
        <v>17</v>
      </c>
      <c r="E3667" s="2" t="s">
        <v>18</v>
      </c>
      <c r="F3667" s="2" t="s">
        <v>7346</v>
      </c>
      <c r="G3667" s="2" t="s">
        <v>20</v>
      </c>
      <c r="H3667" s="2" t="s">
        <v>175</v>
      </c>
      <c r="I3667" s="2">
        <v>3</v>
      </c>
      <c r="J3667" t="s">
        <v>22</v>
      </c>
      <c r="L3667" s="3">
        <v>42822</v>
      </c>
      <c r="M3667" s="2"/>
      <c r="N3667" s="2" t="s">
        <v>23</v>
      </c>
    </row>
    <row r="3668" spans="1:14" ht="13">
      <c r="A3668" s="2" t="s">
        <v>172</v>
      </c>
      <c r="B3668" s="2">
        <v>3801</v>
      </c>
      <c r="C3668" s="2" t="s">
        <v>7347</v>
      </c>
      <c r="D3668" s="2" t="s">
        <v>17</v>
      </c>
      <c r="E3668" s="2" t="s">
        <v>18</v>
      </c>
      <c r="F3668" s="2" t="s">
        <v>7348</v>
      </c>
      <c r="G3668" s="2" t="s">
        <v>20</v>
      </c>
      <c r="H3668" s="2" t="s">
        <v>175</v>
      </c>
      <c r="I3668" s="2">
        <v>3</v>
      </c>
      <c r="J3668" t="s">
        <v>22</v>
      </c>
      <c r="L3668" s="3">
        <v>42822</v>
      </c>
      <c r="M3668" s="2"/>
      <c r="N3668" s="2" t="s">
        <v>23</v>
      </c>
    </row>
    <row r="3669" spans="1:14" ht="13">
      <c r="A3669" s="2" t="s">
        <v>172</v>
      </c>
      <c r="B3669" s="2">
        <v>3802</v>
      </c>
      <c r="C3669" s="2" t="s">
        <v>7349</v>
      </c>
      <c r="D3669" s="2" t="s">
        <v>17</v>
      </c>
      <c r="E3669" s="2" t="s">
        <v>18</v>
      </c>
      <c r="F3669" s="2" t="s">
        <v>7350</v>
      </c>
      <c r="G3669" s="2" t="s">
        <v>20</v>
      </c>
      <c r="H3669" s="2" t="s">
        <v>175</v>
      </c>
      <c r="I3669" s="2">
        <v>3</v>
      </c>
      <c r="J3669" t="s">
        <v>22</v>
      </c>
      <c r="L3669" s="3">
        <v>42822</v>
      </c>
      <c r="M3669" s="2"/>
      <c r="N3669" s="2" t="s">
        <v>23</v>
      </c>
    </row>
    <row r="3670" spans="1:14" ht="13">
      <c r="A3670" s="2" t="s">
        <v>172</v>
      </c>
      <c r="B3670" s="2">
        <v>3803</v>
      </c>
      <c r="C3670" s="2" t="s">
        <v>7351</v>
      </c>
      <c r="D3670" s="2" t="s">
        <v>17</v>
      </c>
      <c r="E3670" s="2" t="s">
        <v>18</v>
      </c>
      <c r="F3670" s="2" t="s">
        <v>7352</v>
      </c>
      <c r="G3670" s="2" t="s">
        <v>20</v>
      </c>
      <c r="H3670" s="2" t="s">
        <v>175</v>
      </c>
      <c r="I3670" s="2">
        <v>3</v>
      </c>
      <c r="J3670" t="s">
        <v>22</v>
      </c>
      <c r="L3670" s="3">
        <v>42822</v>
      </c>
      <c r="M3670" s="2"/>
      <c r="N3670" s="2" t="s">
        <v>23</v>
      </c>
    </row>
    <row r="3671" spans="1:14" ht="13">
      <c r="A3671" s="2" t="s">
        <v>172</v>
      </c>
      <c r="B3671" s="2">
        <v>3804</v>
      </c>
      <c r="C3671" s="2" t="s">
        <v>7353</v>
      </c>
      <c r="D3671" s="2" t="s">
        <v>17</v>
      </c>
      <c r="E3671" s="2" t="s">
        <v>18</v>
      </c>
      <c r="F3671" s="2" t="s">
        <v>7354</v>
      </c>
      <c r="G3671" s="2" t="s">
        <v>20</v>
      </c>
      <c r="H3671" s="2" t="s">
        <v>175</v>
      </c>
      <c r="I3671" s="2">
        <v>3</v>
      </c>
      <c r="J3671" t="s">
        <v>22</v>
      </c>
      <c r="L3671" s="3">
        <v>42822</v>
      </c>
      <c r="M3671" s="2"/>
      <c r="N3671" s="2" t="s">
        <v>23</v>
      </c>
    </row>
    <row r="3672" spans="1:14" ht="13">
      <c r="A3672" s="2" t="s">
        <v>172</v>
      </c>
      <c r="B3672" s="2">
        <v>3805</v>
      </c>
      <c r="C3672" s="2" t="s">
        <v>7355</v>
      </c>
      <c r="D3672" s="2" t="s">
        <v>17</v>
      </c>
      <c r="E3672" s="2" t="s">
        <v>18</v>
      </c>
      <c r="F3672" s="2" t="s">
        <v>7356</v>
      </c>
      <c r="G3672" s="2" t="s">
        <v>20</v>
      </c>
      <c r="H3672" s="2" t="s">
        <v>175</v>
      </c>
      <c r="I3672" s="2">
        <v>3</v>
      </c>
      <c r="J3672" t="s">
        <v>22</v>
      </c>
      <c r="L3672" s="3">
        <v>42822</v>
      </c>
      <c r="M3672" s="2"/>
      <c r="N3672" s="2" t="s">
        <v>23</v>
      </c>
    </row>
    <row r="3673" spans="1:14" ht="13">
      <c r="A3673" s="2" t="s">
        <v>172</v>
      </c>
      <c r="B3673" s="2">
        <v>3806</v>
      </c>
      <c r="C3673" s="2" t="s">
        <v>7357</v>
      </c>
      <c r="D3673" s="2" t="s">
        <v>17</v>
      </c>
      <c r="E3673" s="2" t="s">
        <v>18</v>
      </c>
      <c r="F3673" s="2" t="s">
        <v>7358</v>
      </c>
      <c r="G3673" s="2" t="s">
        <v>20</v>
      </c>
      <c r="H3673" s="2" t="s">
        <v>175</v>
      </c>
      <c r="I3673" s="2">
        <v>3</v>
      </c>
      <c r="J3673" t="s">
        <v>22</v>
      </c>
      <c r="L3673" s="3">
        <v>42822</v>
      </c>
      <c r="M3673" s="2"/>
      <c r="N3673" s="2" t="s">
        <v>23</v>
      </c>
    </row>
    <row r="3674" spans="1:14" ht="13">
      <c r="A3674" s="2" t="s">
        <v>172</v>
      </c>
      <c r="B3674" s="2">
        <v>3807</v>
      </c>
      <c r="C3674" s="2" t="s">
        <v>7359</v>
      </c>
      <c r="D3674" s="2" t="s">
        <v>17</v>
      </c>
      <c r="E3674" s="2" t="s">
        <v>18</v>
      </c>
      <c r="F3674" s="2" t="s">
        <v>7360</v>
      </c>
      <c r="G3674" s="2" t="s">
        <v>20</v>
      </c>
      <c r="H3674" s="2" t="s">
        <v>175</v>
      </c>
      <c r="I3674" s="2">
        <v>3</v>
      </c>
      <c r="J3674" t="s">
        <v>22</v>
      </c>
      <c r="L3674" s="3">
        <v>42822</v>
      </c>
      <c r="M3674" s="2"/>
      <c r="N3674" s="2" t="s">
        <v>23</v>
      </c>
    </row>
    <row r="3675" spans="1:14" ht="13">
      <c r="A3675" s="2" t="s">
        <v>172</v>
      </c>
      <c r="B3675" s="2">
        <v>3808</v>
      </c>
      <c r="C3675" s="2" t="s">
        <v>7361</v>
      </c>
      <c r="D3675" s="2" t="s">
        <v>17</v>
      </c>
      <c r="E3675" s="2" t="s">
        <v>18</v>
      </c>
      <c r="F3675" s="2" t="s">
        <v>7362</v>
      </c>
      <c r="G3675" s="2" t="s">
        <v>20</v>
      </c>
      <c r="H3675" s="2" t="s">
        <v>175</v>
      </c>
      <c r="I3675" s="2">
        <v>3</v>
      </c>
      <c r="J3675" t="s">
        <v>22</v>
      </c>
      <c r="L3675" s="3">
        <v>42822</v>
      </c>
      <c r="M3675" s="2"/>
      <c r="N3675" s="2" t="s">
        <v>23</v>
      </c>
    </row>
    <row r="3676" spans="1:14" ht="13">
      <c r="A3676" s="2" t="s">
        <v>172</v>
      </c>
      <c r="B3676" s="2">
        <v>3809</v>
      </c>
      <c r="C3676" s="2" t="s">
        <v>7363</v>
      </c>
      <c r="D3676" s="2" t="s">
        <v>17</v>
      </c>
      <c r="E3676" s="2" t="s">
        <v>18</v>
      </c>
      <c r="F3676" s="2" t="s">
        <v>7364</v>
      </c>
      <c r="G3676" s="2" t="s">
        <v>20</v>
      </c>
      <c r="H3676" s="2" t="s">
        <v>175</v>
      </c>
      <c r="I3676" s="2">
        <v>3</v>
      </c>
      <c r="J3676" t="s">
        <v>22</v>
      </c>
      <c r="L3676" s="3">
        <v>42822</v>
      </c>
      <c r="M3676" s="2"/>
      <c r="N3676" s="2" t="s">
        <v>23</v>
      </c>
    </row>
    <row r="3677" spans="1:14" ht="13">
      <c r="A3677" s="2" t="s">
        <v>172</v>
      </c>
      <c r="B3677" s="2">
        <v>3810</v>
      </c>
      <c r="C3677" s="2" t="s">
        <v>7365</v>
      </c>
      <c r="D3677" s="2" t="s">
        <v>17</v>
      </c>
      <c r="E3677" s="2" t="s">
        <v>18</v>
      </c>
      <c r="F3677" s="2" t="s">
        <v>7366</v>
      </c>
      <c r="G3677" s="2" t="s">
        <v>20</v>
      </c>
      <c r="H3677" s="2" t="s">
        <v>175</v>
      </c>
      <c r="I3677" s="2">
        <v>3</v>
      </c>
      <c r="J3677" t="s">
        <v>22</v>
      </c>
      <c r="L3677" s="3">
        <v>42822</v>
      </c>
      <c r="M3677" s="2"/>
      <c r="N3677" s="2" t="s">
        <v>23</v>
      </c>
    </row>
    <row r="3678" spans="1:14" ht="13">
      <c r="A3678" s="2" t="s">
        <v>172</v>
      </c>
      <c r="B3678" s="2">
        <v>3811</v>
      </c>
      <c r="C3678" s="2" t="s">
        <v>7367</v>
      </c>
      <c r="D3678" s="2" t="s">
        <v>17</v>
      </c>
      <c r="E3678" s="2" t="s">
        <v>18</v>
      </c>
      <c r="F3678" s="2" t="s">
        <v>7368</v>
      </c>
      <c r="G3678" s="2" t="s">
        <v>20</v>
      </c>
      <c r="H3678" s="2" t="s">
        <v>175</v>
      </c>
      <c r="I3678" s="2">
        <v>3</v>
      </c>
      <c r="J3678" t="s">
        <v>22</v>
      </c>
      <c r="L3678" s="3">
        <v>42822</v>
      </c>
      <c r="M3678" s="2"/>
      <c r="N3678" s="2" t="s">
        <v>23</v>
      </c>
    </row>
    <row r="3679" spans="1:14" ht="13">
      <c r="A3679" s="2" t="s">
        <v>172</v>
      </c>
      <c r="B3679" s="2">
        <v>3812</v>
      </c>
      <c r="C3679" s="2" t="s">
        <v>7369</v>
      </c>
      <c r="D3679" s="2" t="s">
        <v>17</v>
      </c>
      <c r="E3679" s="2" t="s">
        <v>18</v>
      </c>
      <c r="F3679" s="2" t="s">
        <v>7370</v>
      </c>
      <c r="G3679" s="2" t="s">
        <v>20</v>
      </c>
      <c r="H3679" s="2" t="s">
        <v>175</v>
      </c>
      <c r="I3679" s="2">
        <v>3</v>
      </c>
      <c r="J3679" t="s">
        <v>22</v>
      </c>
      <c r="L3679" s="3">
        <v>42822</v>
      </c>
      <c r="M3679" s="2"/>
      <c r="N3679" s="2" t="s">
        <v>23</v>
      </c>
    </row>
    <row r="3680" spans="1:14" ht="13">
      <c r="A3680" s="2" t="s">
        <v>172</v>
      </c>
      <c r="B3680" s="2">
        <v>3813</v>
      </c>
      <c r="C3680" s="2" t="s">
        <v>7371</v>
      </c>
      <c r="D3680" s="2" t="s">
        <v>17</v>
      </c>
      <c r="E3680" s="2" t="s">
        <v>18</v>
      </c>
      <c r="F3680" s="2" t="s">
        <v>7372</v>
      </c>
      <c r="G3680" s="2" t="s">
        <v>20</v>
      </c>
      <c r="H3680" s="2" t="s">
        <v>175</v>
      </c>
      <c r="I3680" s="2">
        <v>3</v>
      </c>
      <c r="J3680" t="s">
        <v>22</v>
      </c>
      <c r="L3680" s="3">
        <v>42822</v>
      </c>
      <c r="M3680" s="2"/>
      <c r="N3680" s="2" t="s">
        <v>23</v>
      </c>
    </row>
    <row r="3681" spans="1:14" ht="13">
      <c r="A3681" s="2" t="s">
        <v>172</v>
      </c>
      <c r="B3681" s="2">
        <v>3814</v>
      </c>
      <c r="C3681" s="2" t="s">
        <v>7373</v>
      </c>
      <c r="D3681" s="2" t="s">
        <v>17</v>
      </c>
      <c r="E3681" s="2" t="s">
        <v>18</v>
      </c>
      <c r="F3681" s="2" t="s">
        <v>7374</v>
      </c>
      <c r="G3681" s="2" t="s">
        <v>20</v>
      </c>
      <c r="H3681" s="2" t="s">
        <v>175</v>
      </c>
      <c r="I3681" s="2">
        <v>3</v>
      </c>
      <c r="J3681" t="s">
        <v>22</v>
      </c>
      <c r="L3681" s="3">
        <v>42822</v>
      </c>
      <c r="M3681" s="2"/>
      <c r="N3681" s="2" t="s">
        <v>23</v>
      </c>
    </row>
    <row r="3682" spans="1:14" ht="13">
      <c r="A3682" s="2" t="s">
        <v>172</v>
      </c>
      <c r="B3682" s="2">
        <v>3815</v>
      </c>
      <c r="C3682" s="2" t="s">
        <v>7375</v>
      </c>
      <c r="D3682" s="2" t="s">
        <v>17</v>
      </c>
      <c r="E3682" s="2" t="s">
        <v>18</v>
      </c>
      <c r="F3682" s="2" t="s">
        <v>7376</v>
      </c>
      <c r="G3682" s="2" t="s">
        <v>20</v>
      </c>
      <c r="H3682" s="2" t="s">
        <v>175</v>
      </c>
      <c r="I3682" s="2">
        <v>3</v>
      </c>
      <c r="J3682" t="s">
        <v>22</v>
      </c>
      <c r="L3682" s="3">
        <v>42822</v>
      </c>
      <c r="M3682" s="2"/>
      <c r="N3682" s="2" t="s">
        <v>23</v>
      </c>
    </row>
    <row r="3683" spans="1:14" ht="13">
      <c r="A3683" s="2" t="s">
        <v>172</v>
      </c>
      <c r="B3683" s="2">
        <v>3816</v>
      </c>
      <c r="C3683" s="2" t="s">
        <v>7377</v>
      </c>
      <c r="D3683" s="2" t="s">
        <v>17</v>
      </c>
      <c r="E3683" s="2" t="s">
        <v>18</v>
      </c>
      <c r="F3683" s="2" t="s">
        <v>7378</v>
      </c>
      <c r="G3683" s="2" t="s">
        <v>20</v>
      </c>
      <c r="H3683" s="2" t="s">
        <v>175</v>
      </c>
      <c r="I3683" s="2">
        <v>3</v>
      </c>
      <c r="J3683" t="s">
        <v>22</v>
      </c>
      <c r="L3683" s="3">
        <v>42822</v>
      </c>
      <c r="M3683" s="2"/>
      <c r="N3683" s="2" t="s">
        <v>23</v>
      </c>
    </row>
    <row r="3684" spans="1:14" ht="13">
      <c r="A3684" s="2" t="s">
        <v>172</v>
      </c>
      <c r="B3684" s="2">
        <v>3817</v>
      </c>
      <c r="C3684" s="2" t="s">
        <v>7379</v>
      </c>
      <c r="D3684" s="2" t="s">
        <v>17</v>
      </c>
      <c r="E3684" s="2" t="s">
        <v>18</v>
      </c>
      <c r="F3684" s="2" t="s">
        <v>7380</v>
      </c>
      <c r="G3684" s="2" t="s">
        <v>20</v>
      </c>
      <c r="H3684" s="2" t="s">
        <v>175</v>
      </c>
      <c r="I3684" s="2">
        <v>3</v>
      </c>
      <c r="J3684" t="s">
        <v>22</v>
      </c>
      <c r="L3684" s="3">
        <v>42822</v>
      </c>
      <c r="M3684" s="2"/>
      <c r="N3684" s="2" t="s">
        <v>23</v>
      </c>
    </row>
    <row r="3685" spans="1:14" ht="13">
      <c r="A3685" s="2" t="s">
        <v>172</v>
      </c>
      <c r="B3685" s="2">
        <v>3818</v>
      </c>
      <c r="C3685" s="2" t="s">
        <v>7381</v>
      </c>
      <c r="D3685" s="2" t="s">
        <v>17</v>
      </c>
      <c r="E3685" s="2" t="s">
        <v>18</v>
      </c>
      <c r="F3685" s="2" t="s">
        <v>7382</v>
      </c>
      <c r="G3685" s="2" t="s">
        <v>20</v>
      </c>
      <c r="H3685" s="2" t="s">
        <v>175</v>
      </c>
      <c r="I3685" s="2">
        <v>3</v>
      </c>
      <c r="J3685" t="s">
        <v>22</v>
      </c>
      <c r="L3685" s="3">
        <v>42822</v>
      </c>
      <c r="M3685" s="2"/>
      <c r="N3685" s="2" t="s">
        <v>23</v>
      </c>
    </row>
    <row r="3686" spans="1:14" ht="13">
      <c r="A3686" s="2" t="s">
        <v>172</v>
      </c>
      <c r="B3686" s="2">
        <v>3819</v>
      </c>
      <c r="C3686" s="2" t="s">
        <v>7383</v>
      </c>
      <c r="D3686" s="2" t="s">
        <v>17</v>
      </c>
      <c r="E3686" s="2" t="s">
        <v>18</v>
      </c>
      <c r="F3686" s="2" t="s">
        <v>7384</v>
      </c>
      <c r="G3686" s="2" t="s">
        <v>20</v>
      </c>
      <c r="H3686" s="2" t="s">
        <v>175</v>
      </c>
      <c r="I3686" s="2">
        <v>3</v>
      </c>
      <c r="J3686" t="s">
        <v>22</v>
      </c>
      <c r="L3686" s="3">
        <v>42822</v>
      </c>
      <c r="M3686" s="2"/>
      <c r="N3686" s="2" t="s">
        <v>23</v>
      </c>
    </row>
    <row r="3687" spans="1:14" ht="13">
      <c r="A3687" s="2" t="s">
        <v>172</v>
      </c>
      <c r="B3687" s="2">
        <v>3820</v>
      </c>
      <c r="C3687" s="2" t="s">
        <v>7385</v>
      </c>
      <c r="D3687" s="2" t="s">
        <v>17</v>
      </c>
      <c r="E3687" s="2" t="s">
        <v>18</v>
      </c>
      <c r="F3687" s="2" t="s">
        <v>7386</v>
      </c>
      <c r="G3687" s="2" t="s">
        <v>20</v>
      </c>
      <c r="H3687" s="2" t="s">
        <v>175</v>
      </c>
      <c r="I3687" s="2">
        <v>3</v>
      </c>
      <c r="J3687" t="s">
        <v>22</v>
      </c>
      <c r="L3687" s="3">
        <v>42822</v>
      </c>
      <c r="M3687" s="2"/>
      <c r="N3687" s="2" t="s">
        <v>23</v>
      </c>
    </row>
    <row r="3688" spans="1:14" ht="13">
      <c r="A3688" s="2" t="s">
        <v>172</v>
      </c>
      <c r="B3688" s="2">
        <v>3821</v>
      </c>
      <c r="C3688" s="2" t="s">
        <v>7387</v>
      </c>
      <c r="D3688" s="2" t="s">
        <v>17</v>
      </c>
      <c r="E3688" s="2" t="s">
        <v>18</v>
      </c>
      <c r="F3688" s="2" t="s">
        <v>7388</v>
      </c>
      <c r="G3688" s="2" t="s">
        <v>20</v>
      </c>
      <c r="H3688" s="2" t="s">
        <v>175</v>
      </c>
      <c r="I3688" s="2">
        <v>3</v>
      </c>
      <c r="J3688" t="s">
        <v>22</v>
      </c>
      <c r="L3688" s="3">
        <v>42822</v>
      </c>
      <c r="M3688" s="2"/>
      <c r="N3688" s="2" t="s">
        <v>23</v>
      </c>
    </row>
    <row r="3689" spans="1:14" ht="13">
      <c r="A3689" s="2" t="s">
        <v>172</v>
      </c>
      <c r="B3689" s="2">
        <v>3822</v>
      </c>
      <c r="C3689" s="2" t="s">
        <v>7389</v>
      </c>
      <c r="D3689" s="2" t="s">
        <v>17</v>
      </c>
      <c r="E3689" s="2" t="s">
        <v>18</v>
      </c>
      <c r="F3689" s="2" t="s">
        <v>7390</v>
      </c>
      <c r="G3689" s="2" t="s">
        <v>20</v>
      </c>
      <c r="H3689" s="2" t="s">
        <v>175</v>
      </c>
      <c r="I3689" s="2">
        <v>3</v>
      </c>
      <c r="J3689" t="s">
        <v>22</v>
      </c>
      <c r="L3689" s="3">
        <v>42822</v>
      </c>
      <c r="M3689" s="2"/>
      <c r="N3689" s="2" t="s">
        <v>23</v>
      </c>
    </row>
    <row r="3690" spans="1:14" ht="13">
      <c r="A3690" s="2" t="s">
        <v>172</v>
      </c>
      <c r="B3690" s="2">
        <v>3823</v>
      </c>
      <c r="C3690" s="2" t="s">
        <v>7391</v>
      </c>
      <c r="D3690" s="2" t="s">
        <v>17</v>
      </c>
      <c r="E3690" s="2" t="s">
        <v>18</v>
      </c>
      <c r="F3690" s="2" t="s">
        <v>7392</v>
      </c>
      <c r="G3690" s="2" t="s">
        <v>20</v>
      </c>
      <c r="H3690" s="2" t="s">
        <v>175</v>
      </c>
      <c r="I3690" s="2">
        <v>3</v>
      </c>
      <c r="J3690" t="s">
        <v>22</v>
      </c>
      <c r="L3690" s="3">
        <v>42822</v>
      </c>
      <c r="M3690" s="2"/>
      <c r="N3690" s="2" t="s">
        <v>23</v>
      </c>
    </row>
    <row r="3691" spans="1:14" ht="13">
      <c r="A3691" s="2" t="s">
        <v>172</v>
      </c>
      <c r="B3691" s="2">
        <v>3824</v>
      </c>
      <c r="C3691" s="2" t="s">
        <v>7393</v>
      </c>
      <c r="D3691" s="2" t="s">
        <v>17</v>
      </c>
      <c r="E3691" s="2" t="s">
        <v>18</v>
      </c>
      <c r="F3691" s="2" t="s">
        <v>7394</v>
      </c>
      <c r="G3691" s="2" t="s">
        <v>20</v>
      </c>
      <c r="H3691" s="2" t="s">
        <v>175</v>
      </c>
      <c r="I3691" s="2">
        <v>3</v>
      </c>
      <c r="J3691" t="s">
        <v>22</v>
      </c>
      <c r="L3691" s="3">
        <v>42822</v>
      </c>
      <c r="M3691" s="2"/>
      <c r="N3691" s="2" t="s">
        <v>23</v>
      </c>
    </row>
    <row r="3692" spans="1:14" ht="13">
      <c r="A3692" s="2" t="s">
        <v>172</v>
      </c>
      <c r="B3692" s="2">
        <v>3825</v>
      </c>
      <c r="C3692" s="2" t="s">
        <v>7395</v>
      </c>
      <c r="D3692" s="2" t="s">
        <v>17</v>
      </c>
      <c r="E3692" s="2" t="s">
        <v>18</v>
      </c>
      <c r="F3692" s="2" t="s">
        <v>7396</v>
      </c>
      <c r="G3692" s="2" t="s">
        <v>20</v>
      </c>
      <c r="H3692" s="2" t="s">
        <v>175</v>
      </c>
      <c r="I3692" s="2">
        <v>3</v>
      </c>
      <c r="J3692" t="s">
        <v>22</v>
      </c>
      <c r="L3692" s="3">
        <v>42822</v>
      </c>
      <c r="M3692" s="2"/>
      <c r="N3692" s="2" t="s">
        <v>23</v>
      </c>
    </row>
    <row r="3693" spans="1:14" ht="13">
      <c r="A3693" s="2" t="s">
        <v>172</v>
      </c>
      <c r="B3693" s="2">
        <v>3826</v>
      </c>
      <c r="C3693" s="2" t="s">
        <v>7397</v>
      </c>
      <c r="D3693" s="2" t="s">
        <v>17</v>
      </c>
      <c r="E3693" s="2" t="s">
        <v>18</v>
      </c>
      <c r="F3693" s="2" t="s">
        <v>7398</v>
      </c>
      <c r="G3693" s="2" t="s">
        <v>20</v>
      </c>
      <c r="H3693" s="2" t="s">
        <v>175</v>
      </c>
      <c r="I3693" s="2">
        <v>3</v>
      </c>
      <c r="J3693" t="s">
        <v>22</v>
      </c>
      <c r="L3693" s="3">
        <v>42822</v>
      </c>
      <c r="M3693" s="2"/>
      <c r="N3693" s="2" t="s">
        <v>23</v>
      </c>
    </row>
    <row r="3694" spans="1:14" ht="13">
      <c r="A3694" s="2" t="s">
        <v>172</v>
      </c>
      <c r="B3694" s="2">
        <v>3827</v>
      </c>
      <c r="C3694" s="2" t="s">
        <v>7399</v>
      </c>
      <c r="D3694" s="2" t="s">
        <v>17</v>
      </c>
      <c r="E3694" s="2" t="s">
        <v>18</v>
      </c>
      <c r="F3694" s="2" t="s">
        <v>7400</v>
      </c>
      <c r="G3694" s="2" t="s">
        <v>20</v>
      </c>
      <c r="H3694" s="2" t="s">
        <v>175</v>
      </c>
      <c r="I3694" s="2">
        <v>3</v>
      </c>
      <c r="J3694" t="s">
        <v>22</v>
      </c>
      <c r="L3694" s="3">
        <v>42822</v>
      </c>
      <c r="M3694" s="2"/>
      <c r="N3694" s="2" t="s">
        <v>23</v>
      </c>
    </row>
    <row r="3695" spans="1:14" ht="13">
      <c r="A3695" s="2" t="s">
        <v>172</v>
      </c>
      <c r="B3695" s="2">
        <v>3828</v>
      </c>
      <c r="C3695" s="2" t="s">
        <v>7401</v>
      </c>
      <c r="D3695" s="2" t="s">
        <v>17</v>
      </c>
      <c r="E3695" s="2" t="s">
        <v>18</v>
      </c>
      <c r="F3695" s="2" t="s">
        <v>7402</v>
      </c>
      <c r="G3695" s="2" t="s">
        <v>20</v>
      </c>
      <c r="H3695" s="2" t="s">
        <v>175</v>
      </c>
      <c r="I3695" s="2">
        <v>3</v>
      </c>
      <c r="J3695" t="s">
        <v>22</v>
      </c>
      <c r="L3695" s="3">
        <v>42822</v>
      </c>
      <c r="M3695" s="2"/>
      <c r="N3695" s="2" t="s">
        <v>23</v>
      </c>
    </row>
    <row r="3696" spans="1:14" ht="13">
      <c r="A3696" s="2" t="s">
        <v>172</v>
      </c>
      <c r="B3696" s="2">
        <v>3829</v>
      </c>
      <c r="C3696" s="2" t="s">
        <v>7403</v>
      </c>
      <c r="D3696" s="2" t="s">
        <v>17</v>
      </c>
      <c r="E3696" s="2" t="s">
        <v>18</v>
      </c>
      <c r="F3696" s="2" t="s">
        <v>7404</v>
      </c>
      <c r="G3696" s="2" t="s">
        <v>20</v>
      </c>
      <c r="H3696" s="2" t="s">
        <v>175</v>
      </c>
      <c r="I3696" s="2">
        <v>3</v>
      </c>
      <c r="J3696" t="s">
        <v>22</v>
      </c>
      <c r="L3696" s="3">
        <v>42822</v>
      </c>
      <c r="M3696" s="2"/>
      <c r="N3696" s="2" t="s">
        <v>23</v>
      </c>
    </row>
    <row r="3697" spans="1:14" ht="13">
      <c r="A3697" s="2" t="s">
        <v>172</v>
      </c>
      <c r="B3697" s="2">
        <v>3830</v>
      </c>
      <c r="C3697" s="2" t="s">
        <v>7405</v>
      </c>
      <c r="D3697" s="2" t="s">
        <v>17</v>
      </c>
      <c r="E3697" s="2" t="s">
        <v>18</v>
      </c>
      <c r="F3697" s="2" t="s">
        <v>7406</v>
      </c>
      <c r="G3697" s="2" t="s">
        <v>20</v>
      </c>
      <c r="H3697" s="2" t="s">
        <v>175</v>
      </c>
      <c r="I3697" s="2">
        <v>3</v>
      </c>
      <c r="J3697" t="s">
        <v>22</v>
      </c>
      <c r="L3697" s="3">
        <v>42822</v>
      </c>
      <c r="M3697" s="2"/>
      <c r="N3697" s="2" t="s">
        <v>23</v>
      </c>
    </row>
    <row r="3698" spans="1:14" ht="13">
      <c r="A3698" s="2" t="s">
        <v>172</v>
      </c>
      <c r="B3698" s="2">
        <v>3831</v>
      </c>
      <c r="C3698" s="2" t="s">
        <v>7407</v>
      </c>
      <c r="D3698" s="2" t="s">
        <v>17</v>
      </c>
      <c r="E3698" s="2" t="s">
        <v>18</v>
      </c>
      <c r="F3698" s="2" t="s">
        <v>7408</v>
      </c>
      <c r="G3698" s="2" t="s">
        <v>20</v>
      </c>
      <c r="H3698" s="2" t="s">
        <v>175</v>
      </c>
      <c r="I3698" s="2">
        <v>3</v>
      </c>
      <c r="J3698" t="s">
        <v>22</v>
      </c>
      <c r="L3698" s="3">
        <v>42822</v>
      </c>
      <c r="M3698" s="2"/>
      <c r="N3698" s="2" t="s">
        <v>23</v>
      </c>
    </row>
    <row r="3699" spans="1:14" ht="13">
      <c r="A3699" s="2" t="s">
        <v>172</v>
      </c>
      <c r="B3699" s="2">
        <v>3832</v>
      </c>
      <c r="C3699" s="2" t="s">
        <v>7409</v>
      </c>
      <c r="D3699" s="2" t="s">
        <v>17</v>
      </c>
      <c r="E3699" s="2" t="s">
        <v>18</v>
      </c>
      <c r="F3699" s="2" t="s">
        <v>7410</v>
      </c>
      <c r="G3699" s="2" t="s">
        <v>20</v>
      </c>
      <c r="H3699" s="2" t="s">
        <v>175</v>
      </c>
      <c r="I3699" s="2">
        <v>3</v>
      </c>
      <c r="J3699" t="s">
        <v>22</v>
      </c>
      <c r="L3699" s="3">
        <v>42822</v>
      </c>
      <c r="M3699" s="2"/>
      <c r="N3699" s="2" t="s">
        <v>23</v>
      </c>
    </row>
    <row r="3700" spans="1:14" ht="13">
      <c r="A3700" s="2" t="s">
        <v>172</v>
      </c>
      <c r="B3700" s="2">
        <v>3833</v>
      </c>
      <c r="C3700" s="2" t="s">
        <v>7411</v>
      </c>
      <c r="D3700" s="2" t="s">
        <v>17</v>
      </c>
      <c r="E3700" s="2" t="s">
        <v>18</v>
      </c>
      <c r="F3700" s="2" t="s">
        <v>7412</v>
      </c>
      <c r="G3700" s="2" t="s">
        <v>20</v>
      </c>
      <c r="H3700" s="2" t="s">
        <v>175</v>
      </c>
      <c r="I3700" s="2">
        <v>3</v>
      </c>
      <c r="J3700" t="s">
        <v>22</v>
      </c>
      <c r="L3700" s="3">
        <v>42822</v>
      </c>
      <c r="M3700" s="2"/>
      <c r="N3700" s="2" t="s">
        <v>23</v>
      </c>
    </row>
    <row r="3701" spans="1:14" ht="13">
      <c r="A3701" s="2" t="s">
        <v>172</v>
      </c>
      <c r="B3701" s="2">
        <v>3834</v>
      </c>
      <c r="C3701" s="2" t="s">
        <v>7413</v>
      </c>
      <c r="D3701" s="2" t="s">
        <v>17</v>
      </c>
      <c r="E3701" s="2" t="s">
        <v>18</v>
      </c>
      <c r="F3701" s="2" t="s">
        <v>7414</v>
      </c>
      <c r="G3701" s="2" t="s">
        <v>20</v>
      </c>
      <c r="H3701" s="2" t="s">
        <v>175</v>
      </c>
      <c r="I3701" s="2">
        <v>3</v>
      </c>
      <c r="J3701" t="s">
        <v>22</v>
      </c>
      <c r="L3701" s="3">
        <v>42822</v>
      </c>
      <c r="M3701" s="2"/>
      <c r="N3701" s="2" t="s">
        <v>23</v>
      </c>
    </row>
    <row r="3702" spans="1:14" ht="13">
      <c r="A3702" s="2" t="s">
        <v>172</v>
      </c>
      <c r="B3702" s="2">
        <v>3835</v>
      </c>
      <c r="C3702" s="2" t="s">
        <v>7415</v>
      </c>
      <c r="D3702" s="2" t="s">
        <v>17</v>
      </c>
      <c r="E3702" s="2" t="s">
        <v>18</v>
      </c>
      <c r="F3702" s="2" t="s">
        <v>7416</v>
      </c>
      <c r="G3702" s="2" t="s">
        <v>20</v>
      </c>
      <c r="H3702" s="2" t="s">
        <v>175</v>
      </c>
      <c r="I3702" s="2">
        <v>3</v>
      </c>
      <c r="J3702" t="s">
        <v>22</v>
      </c>
      <c r="L3702" s="3">
        <v>42822</v>
      </c>
      <c r="M3702" s="2"/>
      <c r="N3702" s="2" t="s">
        <v>23</v>
      </c>
    </row>
    <row r="3703" spans="1:14" ht="13">
      <c r="A3703" s="2" t="s">
        <v>172</v>
      </c>
      <c r="B3703" s="2">
        <v>3836</v>
      </c>
      <c r="C3703" s="2" t="s">
        <v>7417</v>
      </c>
      <c r="D3703" s="2" t="s">
        <v>17</v>
      </c>
      <c r="E3703" s="2" t="s">
        <v>18</v>
      </c>
      <c r="F3703" s="2" t="s">
        <v>7418</v>
      </c>
      <c r="G3703" s="2" t="s">
        <v>20</v>
      </c>
      <c r="H3703" s="2" t="s">
        <v>175</v>
      </c>
      <c r="I3703" s="2">
        <v>3</v>
      </c>
      <c r="J3703" t="s">
        <v>22</v>
      </c>
      <c r="L3703" s="3">
        <v>42822</v>
      </c>
      <c r="M3703" s="2"/>
      <c r="N3703" s="2" t="s">
        <v>23</v>
      </c>
    </row>
    <row r="3704" spans="1:14" ht="13">
      <c r="A3704" s="2" t="s">
        <v>172</v>
      </c>
      <c r="B3704" s="2">
        <v>3837</v>
      </c>
      <c r="C3704" s="2" t="s">
        <v>7419</v>
      </c>
      <c r="D3704" s="2" t="s">
        <v>17</v>
      </c>
      <c r="E3704" s="2" t="s">
        <v>18</v>
      </c>
      <c r="F3704" s="2" t="s">
        <v>7420</v>
      </c>
      <c r="G3704" s="2" t="s">
        <v>20</v>
      </c>
      <c r="H3704" s="2" t="s">
        <v>175</v>
      </c>
      <c r="I3704" s="2">
        <v>3</v>
      </c>
      <c r="J3704" t="s">
        <v>22</v>
      </c>
      <c r="L3704" s="3">
        <v>42822</v>
      </c>
      <c r="M3704" s="2"/>
      <c r="N3704" s="2" t="s">
        <v>23</v>
      </c>
    </row>
    <row r="3705" spans="1:14" ht="13">
      <c r="A3705" s="2" t="s">
        <v>172</v>
      </c>
      <c r="B3705" s="2">
        <v>3838</v>
      </c>
      <c r="C3705" s="2" t="s">
        <v>7421</v>
      </c>
      <c r="D3705" s="2" t="s">
        <v>17</v>
      </c>
      <c r="E3705" s="2" t="s">
        <v>18</v>
      </c>
      <c r="F3705" s="2" t="s">
        <v>7422</v>
      </c>
      <c r="G3705" s="2" t="s">
        <v>20</v>
      </c>
      <c r="H3705" s="2" t="s">
        <v>175</v>
      </c>
      <c r="I3705" s="2">
        <v>3</v>
      </c>
      <c r="J3705" t="s">
        <v>22</v>
      </c>
      <c r="L3705" s="3">
        <v>42822</v>
      </c>
      <c r="M3705" s="2"/>
      <c r="N3705" s="2" t="s">
        <v>23</v>
      </c>
    </row>
    <row r="3706" spans="1:14" ht="13">
      <c r="A3706" s="2" t="s">
        <v>172</v>
      </c>
      <c r="B3706" s="2">
        <v>3839</v>
      </c>
      <c r="C3706" s="2" t="s">
        <v>7423</v>
      </c>
      <c r="D3706" s="2" t="s">
        <v>17</v>
      </c>
      <c r="E3706" s="2" t="s">
        <v>18</v>
      </c>
      <c r="F3706" s="2" t="s">
        <v>7424</v>
      </c>
      <c r="G3706" s="2" t="s">
        <v>20</v>
      </c>
      <c r="H3706" s="2" t="s">
        <v>175</v>
      </c>
      <c r="I3706" s="2">
        <v>3</v>
      </c>
      <c r="J3706" t="s">
        <v>22</v>
      </c>
      <c r="L3706" s="3">
        <v>42822</v>
      </c>
      <c r="M3706" s="2"/>
      <c r="N3706" s="2" t="s">
        <v>23</v>
      </c>
    </row>
    <row r="3707" spans="1:14" ht="13">
      <c r="A3707" s="2" t="s">
        <v>172</v>
      </c>
      <c r="B3707" s="2">
        <v>3840</v>
      </c>
      <c r="C3707" s="2" t="s">
        <v>7425</v>
      </c>
      <c r="D3707" s="2" t="s">
        <v>17</v>
      </c>
      <c r="E3707" s="2" t="s">
        <v>18</v>
      </c>
      <c r="F3707" s="2" t="s">
        <v>7426</v>
      </c>
      <c r="G3707" s="2" t="s">
        <v>20</v>
      </c>
      <c r="H3707" s="2" t="s">
        <v>175</v>
      </c>
      <c r="I3707" s="2">
        <v>3</v>
      </c>
      <c r="J3707" t="s">
        <v>22</v>
      </c>
      <c r="L3707" s="3">
        <v>42822</v>
      </c>
      <c r="M3707" s="2"/>
      <c r="N3707" s="2" t="s">
        <v>23</v>
      </c>
    </row>
    <row r="3708" spans="1:14" ht="13">
      <c r="A3708" s="2" t="s">
        <v>172</v>
      </c>
      <c r="B3708" s="2">
        <v>3841</v>
      </c>
      <c r="C3708" s="2" t="s">
        <v>7427</v>
      </c>
      <c r="D3708" s="2" t="s">
        <v>17</v>
      </c>
      <c r="E3708" s="2" t="s">
        <v>18</v>
      </c>
      <c r="F3708" s="2" t="s">
        <v>7428</v>
      </c>
      <c r="G3708" s="2" t="s">
        <v>20</v>
      </c>
      <c r="H3708" s="2" t="s">
        <v>175</v>
      </c>
      <c r="I3708" s="2">
        <v>3</v>
      </c>
      <c r="J3708" t="s">
        <v>22</v>
      </c>
      <c r="L3708" s="3">
        <v>42822</v>
      </c>
      <c r="M3708" s="2"/>
      <c r="N3708" s="2" t="s">
        <v>23</v>
      </c>
    </row>
    <row r="3709" spans="1:14" ht="13">
      <c r="A3709" s="2" t="s">
        <v>172</v>
      </c>
      <c r="B3709" s="2">
        <v>3842</v>
      </c>
      <c r="C3709" s="2" t="s">
        <v>7429</v>
      </c>
      <c r="D3709" s="2" t="s">
        <v>17</v>
      </c>
      <c r="E3709" s="2" t="s">
        <v>18</v>
      </c>
      <c r="F3709" s="2" t="s">
        <v>7430</v>
      </c>
      <c r="G3709" s="2" t="s">
        <v>20</v>
      </c>
      <c r="H3709" s="2" t="s">
        <v>175</v>
      </c>
      <c r="I3709" s="2">
        <v>3</v>
      </c>
      <c r="J3709" t="s">
        <v>22</v>
      </c>
      <c r="L3709" s="3">
        <v>42822</v>
      </c>
      <c r="M3709" s="2"/>
      <c r="N3709" s="2" t="s">
        <v>23</v>
      </c>
    </row>
    <row r="3710" spans="1:14" ht="13">
      <c r="A3710" s="2" t="s">
        <v>172</v>
      </c>
      <c r="B3710" s="2">
        <v>3843</v>
      </c>
      <c r="C3710" s="2" t="s">
        <v>7431</v>
      </c>
      <c r="D3710" s="2" t="s">
        <v>17</v>
      </c>
      <c r="E3710" s="2" t="s">
        <v>18</v>
      </c>
      <c r="F3710" s="2" t="s">
        <v>7432</v>
      </c>
      <c r="G3710" s="2" t="s">
        <v>20</v>
      </c>
      <c r="H3710" s="2" t="s">
        <v>175</v>
      </c>
      <c r="I3710" s="2">
        <v>3</v>
      </c>
      <c r="J3710" t="s">
        <v>22</v>
      </c>
      <c r="L3710" s="3">
        <v>42822</v>
      </c>
      <c r="M3710" s="2"/>
      <c r="N3710" s="2" t="s">
        <v>23</v>
      </c>
    </row>
    <row r="3711" spans="1:14" ht="13">
      <c r="A3711" s="2" t="s">
        <v>172</v>
      </c>
      <c r="B3711" s="2">
        <v>3844</v>
      </c>
      <c r="C3711" s="2" t="s">
        <v>7433</v>
      </c>
      <c r="D3711" s="2" t="s">
        <v>17</v>
      </c>
      <c r="E3711" s="2" t="s">
        <v>18</v>
      </c>
      <c r="F3711" s="2" t="s">
        <v>7434</v>
      </c>
      <c r="G3711" s="2" t="s">
        <v>20</v>
      </c>
      <c r="H3711" s="2" t="s">
        <v>175</v>
      </c>
      <c r="I3711" s="2">
        <v>3</v>
      </c>
      <c r="J3711" t="s">
        <v>22</v>
      </c>
      <c r="L3711" s="3">
        <v>42822</v>
      </c>
      <c r="M3711" s="2"/>
      <c r="N3711" s="2" t="s">
        <v>23</v>
      </c>
    </row>
    <row r="3712" spans="1:14" ht="13">
      <c r="A3712" s="2" t="s">
        <v>172</v>
      </c>
      <c r="B3712" s="2">
        <v>3845</v>
      </c>
      <c r="C3712" s="2" t="s">
        <v>7435</v>
      </c>
      <c r="D3712" s="2" t="s">
        <v>17</v>
      </c>
      <c r="E3712" s="2" t="s">
        <v>18</v>
      </c>
      <c r="F3712" s="2" t="s">
        <v>7436</v>
      </c>
      <c r="G3712" s="2" t="s">
        <v>20</v>
      </c>
      <c r="H3712" s="2" t="s">
        <v>175</v>
      </c>
      <c r="I3712" s="2">
        <v>3</v>
      </c>
      <c r="J3712" t="s">
        <v>22</v>
      </c>
      <c r="L3712" s="3">
        <v>42822</v>
      </c>
      <c r="M3712" s="2"/>
      <c r="N3712" s="2" t="s">
        <v>23</v>
      </c>
    </row>
    <row r="3713" spans="1:14" ht="13">
      <c r="A3713" s="2" t="s">
        <v>172</v>
      </c>
      <c r="B3713" s="2">
        <v>3846</v>
      </c>
      <c r="C3713" s="2" t="s">
        <v>7437</v>
      </c>
      <c r="D3713" s="2" t="s">
        <v>17</v>
      </c>
      <c r="E3713" s="2" t="s">
        <v>18</v>
      </c>
      <c r="F3713" s="2" t="s">
        <v>7438</v>
      </c>
      <c r="G3713" s="2" t="s">
        <v>20</v>
      </c>
      <c r="H3713" s="2" t="s">
        <v>175</v>
      </c>
      <c r="I3713" s="2">
        <v>3</v>
      </c>
      <c r="J3713" t="s">
        <v>22</v>
      </c>
      <c r="L3713" s="3">
        <v>42822</v>
      </c>
      <c r="M3713" s="2"/>
      <c r="N3713" s="2" t="s">
        <v>23</v>
      </c>
    </row>
    <row r="3714" spans="1:14" ht="13">
      <c r="A3714" s="2" t="s">
        <v>172</v>
      </c>
      <c r="B3714" s="2">
        <v>3847</v>
      </c>
      <c r="C3714" s="2" t="s">
        <v>7439</v>
      </c>
      <c r="D3714" s="2" t="s">
        <v>17</v>
      </c>
      <c r="E3714" s="2" t="s">
        <v>18</v>
      </c>
      <c r="F3714" s="2" t="s">
        <v>7440</v>
      </c>
      <c r="G3714" s="2" t="s">
        <v>20</v>
      </c>
      <c r="H3714" s="2" t="s">
        <v>175</v>
      </c>
      <c r="I3714" s="2">
        <v>3</v>
      </c>
      <c r="J3714" t="s">
        <v>22</v>
      </c>
      <c r="L3714" s="3">
        <v>42822</v>
      </c>
      <c r="M3714" s="2"/>
      <c r="N3714" s="2" t="s">
        <v>23</v>
      </c>
    </row>
    <row r="3715" spans="1:14" ht="13">
      <c r="A3715" s="2" t="s">
        <v>172</v>
      </c>
      <c r="B3715" s="2">
        <v>3848</v>
      </c>
      <c r="C3715" s="2" t="s">
        <v>7441</v>
      </c>
      <c r="D3715" s="2" t="s">
        <v>17</v>
      </c>
      <c r="E3715" s="2" t="s">
        <v>18</v>
      </c>
      <c r="F3715" s="2" t="s">
        <v>7442</v>
      </c>
      <c r="G3715" s="2" t="s">
        <v>20</v>
      </c>
      <c r="H3715" s="2" t="s">
        <v>175</v>
      </c>
      <c r="I3715" s="2">
        <v>3</v>
      </c>
      <c r="J3715" t="s">
        <v>22</v>
      </c>
      <c r="L3715" s="3">
        <v>42822</v>
      </c>
      <c r="M3715" s="2"/>
      <c r="N3715" s="2" t="s">
        <v>23</v>
      </c>
    </row>
    <row r="3716" spans="1:14" ht="13">
      <c r="A3716" s="2" t="s">
        <v>172</v>
      </c>
      <c r="B3716" s="2">
        <v>3849</v>
      </c>
      <c r="C3716" s="2" t="s">
        <v>7443</v>
      </c>
      <c r="D3716" s="2" t="s">
        <v>17</v>
      </c>
      <c r="E3716" s="2" t="s">
        <v>18</v>
      </c>
      <c r="F3716" s="2" t="s">
        <v>7444</v>
      </c>
      <c r="G3716" s="2" t="s">
        <v>20</v>
      </c>
      <c r="H3716" s="2" t="s">
        <v>175</v>
      </c>
      <c r="I3716" s="2">
        <v>3</v>
      </c>
      <c r="J3716" t="s">
        <v>22</v>
      </c>
      <c r="L3716" s="3">
        <v>42822</v>
      </c>
      <c r="M3716" s="2"/>
      <c r="N3716" s="2" t="s">
        <v>23</v>
      </c>
    </row>
    <row r="3717" spans="1:14" ht="13">
      <c r="A3717" s="2" t="s">
        <v>172</v>
      </c>
      <c r="B3717" s="2">
        <v>3850</v>
      </c>
      <c r="C3717" s="2" t="s">
        <v>7445</v>
      </c>
      <c r="D3717" s="2" t="s">
        <v>17</v>
      </c>
      <c r="E3717" s="2" t="s">
        <v>18</v>
      </c>
      <c r="F3717" s="2" t="s">
        <v>7446</v>
      </c>
      <c r="G3717" s="2" t="s">
        <v>20</v>
      </c>
      <c r="H3717" s="2" t="s">
        <v>175</v>
      </c>
      <c r="I3717" s="2">
        <v>3</v>
      </c>
      <c r="J3717" t="s">
        <v>22</v>
      </c>
      <c r="L3717" s="3">
        <v>42822</v>
      </c>
      <c r="M3717" s="2"/>
      <c r="N3717" s="2" t="s">
        <v>23</v>
      </c>
    </row>
    <row r="3718" spans="1:14" ht="13">
      <c r="A3718" s="2" t="s">
        <v>172</v>
      </c>
      <c r="B3718" s="2">
        <v>3851</v>
      </c>
      <c r="C3718" s="2" t="s">
        <v>7447</v>
      </c>
      <c r="D3718" s="2" t="s">
        <v>17</v>
      </c>
      <c r="E3718" s="2" t="s">
        <v>18</v>
      </c>
      <c r="F3718" s="2" t="s">
        <v>7448</v>
      </c>
      <c r="G3718" s="2" t="s">
        <v>20</v>
      </c>
      <c r="H3718" s="2" t="s">
        <v>175</v>
      </c>
      <c r="I3718" s="2">
        <v>3</v>
      </c>
      <c r="J3718" t="s">
        <v>22</v>
      </c>
      <c r="L3718" s="3">
        <v>42822</v>
      </c>
      <c r="M3718" s="2"/>
      <c r="N3718" s="2" t="s">
        <v>23</v>
      </c>
    </row>
    <row r="3719" spans="1:14" ht="13">
      <c r="A3719" s="2" t="s">
        <v>172</v>
      </c>
      <c r="B3719" s="2">
        <v>3852</v>
      </c>
      <c r="C3719" s="2" t="s">
        <v>7449</v>
      </c>
      <c r="D3719" s="2" t="s">
        <v>17</v>
      </c>
      <c r="E3719" s="2" t="s">
        <v>18</v>
      </c>
      <c r="F3719" s="2" t="s">
        <v>7450</v>
      </c>
      <c r="G3719" s="2" t="s">
        <v>20</v>
      </c>
      <c r="H3719" s="2" t="s">
        <v>175</v>
      </c>
      <c r="I3719" s="2">
        <v>3</v>
      </c>
      <c r="J3719" t="s">
        <v>22</v>
      </c>
      <c r="L3719" s="3">
        <v>42822</v>
      </c>
      <c r="M3719" s="2"/>
      <c r="N3719" s="2" t="s">
        <v>23</v>
      </c>
    </row>
    <row r="3720" spans="1:14" ht="13">
      <c r="A3720" s="2" t="s">
        <v>172</v>
      </c>
      <c r="B3720" s="2">
        <v>3853</v>
      </c>
      <c r="C3720" s="2" t="s">
        <v>7451</v>
      </c>
      <c r="D3720" s="2" t="s">
        <v>17</v>
      </c>
      <c r="E3720" s="2" t="s">
        <v>18</v>
      </c>
      <c r="F3720" s="2" t="s">
        <v>7452</v>
      </c>
      <c r="G3720" s="2" t="s">
        <v>20</v>
      </c>
      <c r="H3720" s="2" t="s">
        <v>175</v>
      </c>
      <c r="I3720" s="2">
        <v>3</v>
      </c>
      <c r="J3720" t="s">
        <v>22</v>
      </c>
      <c r="L3720" s="3">
        <v>42822</v>
      </c>
      <c r="M3720" s="2"/>
      <c r="N3720" s="2" t="s">
        <v>23</v>
      </c>
    </row>
    <row r="3721" spans="1:14" ht="13">
      <c r="A3721" s="2" t="s">
        <v>172</v>
      </c>
      <c r="B3721" s="2">
        <v>3854</v>
      </c>
      <c r="C3721" s="2" t="s">
        <v>7453</v>
      </c>
      <c r="D3721" s="2" t="s">
        <v>17</v>
      </c>
      <c r="E3721" s="2" t="s">
        <v>18</v>
      </c>
      <c r="F3721" s="2" t="s">
        <v>7454</v>
      </c>
      <c r="G3721" s="2" t="s">
        <v>20</v>
      </c>
      <c r="H3721" s="2" t="s">
        <v>175</v>
      </c>
      <c r="I3721" s="2">
        <v>3</v>
      </c>
      <c r="J3721" t="s">
        <v>22</v>
      </c>
      <c r="L3721" s="3">
        <v>42822</v>
      </c>
      <c r="M3721" s="2"/>
      <c r="N3721" s="2" t="s">
        <v>23</v>
      </c>
    </row>
    <row r="3722" spans="1:14" ht="13">
      <c r="A3722" s="2" t="s">
        <v>172</v>
      </c>
      <c r="B3722" s="2">
        <v>3855</v>
      </c>
      <c r="C3722" s="2" t="s">
        <v>7455</v>
      </c>
      <c r="D3722" s="2" t="s">
        <v>17</v>
      </c>
      <c r="E3722" s="2" t="s">
        <v>18</v>
      </c>
      <c r="F3722" s="2" t="s">
        <v>7456</v>
      </c>
      <c r="G3722" s="2" t="s">
        <v>20</v>
      </c>
      <c r="H3722" s="2" t="s">
        <v>175</v>
      </c>
      <c r="I3722" s="2">
        <v>3</v>
      </c>
      <c r="J3722" t="s">
        <v>22</v>
      </c>
      <c r="L3722" s="3">
        <v>42822</v>
      </c>
      <c r="M3722" s="2"/>
      <c r="N3722" s="2" t="s">
        <v>23</v>
      </c>
    </row>
    <row r="3723" spans="1:14" ht="13">
      <c r="A3723" s="2" t="s">
        <v>172</v>
      </c>
      <c r="B3723" s="2">
        <v>3856</v>
      </c>
      <c r="C3723" s="2" t="s">
        <v>7457</v>
      </c>
      <c r="D3723" s="2" t="s">
        <v>17</v>
      </c>
      <c r="E3723" s="2" t="s">
        <v>18</v>
      </c>
      <c r="F3723" s="2" t="s">
        <v>7458</v>
      </c>
      <c r="G3723" s="2" t="s">
        <v>20</v>
      </c>
      <c r="H3723" s="2" t="s">
        <v>175</v>
      </c>
      <c r="I3723" s="2">
        <v>3</v>
      </c>
      <c r="J3723" t="s">
        <v>22</v>
      </c>
      <c r="L3723" s="3">
        <v>42822</v>
      </c>
      <c r="M3723" s="2"/>
      <c r="N3723" s="2" t="s">
        <v>23</v>
      </c>
    </row>
    <row r="3724" spans="1:14" ht="13">
      <c r="A3724" s="2" t="s">
        <v>172</v>
      </c>
      <c r="B3724" s="2">
        <v>3857</v>
      </c>
      <c r="C3724" s="2" t="s">
        <v>7459</v>
      </c>
      <c r="D3724" s="2" t="s">
        <v>17</v>
      </c>
      <c r="E3724" s="2" t="s">
        <v>18</v>
      </c>
      <c r="F3724" s="2" t="s">
        <v>7460</v>
      </c>
      <c r="G3724" s="2" t="s">
        <v>20</v>
      </c>
      <c r="H3724" s="2" t="s">
        <v>175</v>
      </c>
      <c r="I3724" s="2">
        <v>3</v>
      </c>
      <c r="J3724" t="s">
        <v>22</v>
      </c>
      <c r="L3724" s="3">
        <v>42822</v>
      </c>
      <c r="M3724" s="2"/>
      <c r="N3724" s="2" t="s">
        <v>23</v>
      </c>
    </row>
    <row r="3725" spans="1:14" ht="13">
      <c r="A3725" s="2" t="s">
        <v>172</v>
      </c>
      <c r="B3725" s="2">
        <v>3858</v>
      </c>
      <c r="C3725" s="2" t="s">
        <v>7461</v>
      </c>
      <c r="D3725" s="2" t="s">
        <v>17</v>
      </c>
      <c r="E3725" s="2" t="s">
        <v>18</v>
      </c>
      <c r="F3725" s="2" t="s">
        <v>7462</v>
      </c>
      <c r="G3725" s="2" t="s">
        <v>20</v>
      </c>
      <c r="H3725" s="2" t="s">
        <v>175</v>
      </c>
      <c r="I3725" s="2">
        <v>3</v>
      </c>
      <c r="J3725" t="s">
        <v>22</v>
      </c>
      <c r="L3725" s="3">
        <v>42822</v>
      </c>
      <c r="M3725" s="2"/>
      <c r="N3725" s="2" t="s">
        <v>23</v>
      </c>
    </row>
    <row r="3726" spans="1:14" ht="13">
      <c r="A3726" s="2" t="s">
        <v>172</v>
      </c>
      <c r="B3726" s="2">
        <v>3859</v>
      </c>
      <c r="C3726" s="2" t="s">
        <v>7463</v>
      </c>
      <c r="D3726" s="2" t="s">
        <v>17</v>
      </c>
      <c r="E3726" s="2" t="s">
        <v>18</v>
      </c>
      <c r="F3726" s="2" t="s">
        <v>7464</v>
      </c>
      <c r="G3726" s="2" t="s">
        <v>20</v>
      </c>
      <c r="H3726" s="2" t="s">
        <v>175</v>
      </c>
      <c r="I3726" s="2">
        <v>3</v>
      </c>
      <c r="J3726" t="s">
        <v>22</v>
      </c>
      <c r="L3726" s="3">
        <v>42822</v>
      </c>
      <c r="M3726" s="2"/>
      <c r="N3726" s="2" t="s">
        <v>23</v>
      </c>
    </row>
    <row r="3727" spans="1:14" ht="13">
      <c r="A3727" s="2" t="s">
        <v>172</v>
      </c>
      <c r="B3727" s="2">
        <v>3860</v>
      </c>
      <c r="C3727" s="2" t="s">
        <v>7465</v>
      </c>
      <c r="D3727" s="2" t="s">
        <v>17</v>
      </c>
      <c r="E3727" s="2" t="s">
        <v>18</v>
      </c>
      <c r="F3727" s="2" t="s">
        <v>7466</v>
      </c>
      <c r="G3727" s="2" t="s">
        <v>20</v>
      </c>
      <c r="H3727" s="2" t="s">
        <v>175</v>
      </c>
      <c r="I3727" s="2">
        <v>3</v>
      </c>
      <c r="J3727" t="s">
        <v>22</v>
      </c>
      <c r="L3727" s="3">
        <v>42822</v>
      </c>
      <c r="M3727" s="2"/>
      <c r="N3727" s="2" t="s">
        <v>23</v>
      </c>
    </row>
    <row r="3728" spans="1:14" ht="13">
      <c r="A3728" s="2" t="s">
        <v>172</v>
      </c>
      <c r="B3728" s="2">
        <v>3861</v>
      </c>
      <c r="C3728" s="2" t="s">
        <v>7467</v>
      </c>
      <c r="D3728" s="2" t="s">
        <v>17</v>
      </c>
      <c r="E3728" s="2" t="s">
        <v>18</v>
      </c>
      <c r="F3728" s="2" t="s">
        <v>7468</v>
      </c>
      <c r="G3728" s="2" t="s">
        <v>20</v>
      </c>
      <c r="H3728" s="2" t="s">
        <v>175</v>
      </c>
      <c r="I3728" s="2">
        <v>3</v>
      </c>
      <c r="J3728" t="s">
        <v>22</v>
      </c>
      <c r="L3728" s="3">
        <v>42822</v>
      </c>
      <c r="M3728" s="2"/>
      <c r="N3728" s="2" t="s">
        <v>23</v>
      </c>
    </row>
    <row r="3729" spans="1:14" ht="13">
      <c r="A3729" s="2" t="s">
        <v>172</v>
      </c>
      <c r="B3729" s="2">
        <v>3862</v>
      </c>
      <c r="C3729" s="2" t="s">
        <v>7469</v>
      </c>
      <c r="D3729" s="2" t="s">
        <v>17</v>
      </c>
      <c r="E3729" s="2" t="s">
        <v>18</v>
      </c>
      <c r="F3729" s="2" t="s">
        <v>7470</v>
      </c>
      <c r="G3729" s="2" t="s">
        <v>20</v>
      </c>
      <c r="H3729" s="2" t="s">
        <v>175</v>
      </c>
      <c r="I3729" s="2">
        <v>3</v>
      </c>
      <c r="J3729" t="s">
        <v>22</v>
      </c>
      <c r="L3729" s="3">
        <v>42822</v>
      </c>
      <c r="M3729" s="2"/>
      <c r="N3729" s="2" t="s">
        <v>23</v>
      </c>
    </row>
    <row r="3730" spans="1:14" ht="13">
      <c r="A3730" s="2" t="s">
        <v>172</v>
      </c>
      <c r="B3730" s="2">
        <v>3863</v>
      </c>
      <c r="C3730" s="2" t="s">
        <v>7471</v>
      </c>
      <c r="D3730" s="2" t="s">
        <v>17</v>
      </c>
      <c r="E3730" s="2" t="s">
        <v>18</v>
      </c>
      <c r="F3730" s="2" t="s">
        <v>7472</v>
      </c>
      <c r="G3730" s="2" t="s">
        <v>20</v>
      </c>
      <c r="H3730" s="2" t="s">
        <v>175</v>
      </c>
      <c r="I3730" s="2">
        <v>3</v>
      </c>
      <c r="J3730" t="s">
        <v>22</v>
      </c>
      <c r="L3730" s="3">
        <v>42822</v>
      </c>
      <c r="M3730" s="2"/>
      <c r="N3730" s="2" t="s">
        <v>23</v>
      </c>
    </row>
    <row r="3731" spans="1:14" ht="13">
      <c r="A3731" s="2" t="s">
        <v>172</v>
      </c>
      <c r="B3731" s="2">
        <v>3864</v>
      </c>
      <c r="C3731" s="2" t="s">
        <v>7473</v>
      </c>
      <c r="D3731" s="2" t="s">
        <v>17</v>
      </c>
      <c r="E3731" s="2" t="s">
        <v>18</v>
      </c>
      <c r="F3731" s="2" t="s">
        <v>7474</v>
      </c>
      <c r="G3731" s="2" t="s">
        <v>20</v>
      </c>
      <c r="H3731" s="2" t="s">
        <v>175</v>
      </c>
      <c r="I3731" s="2">
        <v>3</v>
      </c>
      <c r="J3731" t="s">
        <v>22</v>
      </c>
      <c r="L3731" s="3">
        <v>42822</v>
      </c>
      <c r="M3731" s="2"/>
      <c r="N3731" s="2" t="s">
        <v>23</v>
      </c>
    </row>
    <row r="3732" spans="1:14" ht="13">
      <c r="A3732" s="2" t="s">
        <v>172</v>
      </c>
      <c r="B3732" s="2">
        <v>3865</v>
      </c>
      <c r="C3732" s="2" t="s">
        <v>7475</v>
      </c>
      <c r="D3732" s="2" t="s">
        <v>17</v>
      </c>
      <c r="E3732" s="2" t="s">
        <v>18</v>
      </c>
      <c r="F3732" s="2" t="s">
        <v>7476</v>
      </c>
      <c r="G3732" s="2" t="s">
        <v>20</v>
      </c>
      <c r="H3732" s="2" t="s">
        <v>175</v>
      </c>
      <c r="I3732" s="2">
        <v>3</v>
      </c>
      <c r="J3732" t="s">
        <v>22</v>
      </c>
      <c r="L3732" s="3">
        <v>42822</v>
      </c>
      <c r="M3732" s="2"/>
      <c r="N3732" s="2" t="s">
        <v>23</v>
      </c>
    </row>
    <row r="3733" spans="1:14" ht="13">
      <c r="A3733" s="2" t="s">
        <v>172</v>
      </c>
      <c r="B3733" s="2">
        <v>3866</v>
      </c>
      <c r="C3733" s="2" t="s">
        <v>7477</v>
      </c>
      <c r="D3733" s="2" t="s">
        <v>17</v>
      </c>
      <c r="E3733" s="2" t="s">
        <v>18</v>
      </c>
      <c r="F3733" s="2" t="s">
        <v>7478</v>
      </c>
      <c r="G3733" s="2" t="s">
        <v>20</v>
      </c>
      <c r="H3733" s="2" t="s">
        <v>175</v>
      </c>
      <c r="I3733" s="2">
        <v>3</v>
      </c>
      <c r="J3733" t="s">
        <v>22</v>
      </c>
      <c r="L3733" s="3">
        <v>42822</v>
      </c>
      <c r="M3733" s="2"/>
      <c r="N3733" s="2" t="s">
        <v>23</v>
      </c>
    </row>
    <row r="3734" spans="1:14" ht="13">
      <c r="A3734" s="2" t="s">
        <v>172</v>
      </c>
      <c r="B3734" s="2">
        <v>3867</v>
      </c>
      <c r="C3734" s="2" t="s">
        <v>7479</v>
      </c>
      <c r="D3734" s="2" t="s">
        <v>17</v>
      </c>
      <c r="E3734" s="2" t="s">
        <v>18</v>
      </c>
      <c r="F3734" s="2" t="s">
        <v>7480</v>
      </c>
      <c r="G3734" s="2" t="s">
        <v>20</v>
      </c>
      <c r="H3734" s="2" t="s">
        <v>175</v>
      </c>
      <c r="I3734" s="2">
        <v>3</v>
      </c>
      <c r="J3734" t="s">
        <v>22</v>
      </c>
      <c r="L3734" s="3">
        <v>42822</v>
      </c>
      <c r="M3734" s="2"/>
      <c r="N3734" s="2" t="s">
        <v>23</v>
      </c>
    </row>
    <row r="3735" spans="1:14" ht="13">
      <c r="A3735" s="2" t="s">
        <v>172</v>
      </c>
      <c r="B3735" s="2">
        <v>3868</v>
      </c>
      <c r="C3735" s="2" t="s">
        <v>7481</v>
      </c>
      <c r="D3735" s="2" t="s">
        <v>17</v>
      </c>
      <c r="E3735" s="2" t="s">
        <v>18</v>
      </c>
      <c r="F3735" s="2" t="s">
        <v>7482</v>
      </c>
      <c r="G3735" s="2" t="s">
        <v>20</v>
      </c>
      <c r="H3735" s="2" t="s">
        <v>175</v>
      </c>
      <c r="I3735" s="2">
        <v>3</v>
      </c>
      <c r="J3735" t="s">
        <v>22</v>
      </c>
      <c r="L3735" s="3">
        <v>42822</v>
      </c>
      <c r="M3735" s="2"/>
      <c r="N3735" s="2" t="s">
        <v>23</v>
      </c>
    </row>
    <row r="3736" spans="1:14" ht="13">
      <c r="A3736" s="2" t="s">
        <v>172</v>
      </c>
      <c r="B3736" s="2">
        <v>3869</v>
      </c>
      <c r="C3736" s="2" t="s">
        <v>7483</v>
      </c>
      <c r="D3736" s="2" t="s">
        <v>17</v>
      </c>
      <c r="E3736" s="2" t="s">
        <v>18</v>
      </c>
      <c r="F3736" s="2" t="s">
        <v>7484</v>
      </c>
      <c r="G3736" s="2" t="s">
        <v>20</v>
      </c>
      <c r="H3736" s="2" t="s">
        <v>175</v>
      </c>
      <c r="I3736" s="2">
        <v>3</v>
      </c>
      <c r="J3736" t="s">
        <v>22</v>
      </c>
      <c r="L3736" s="3">
        <v>42822</v>
      </c>
      <c r="M3736" s="2"/>
      <c r="N3736" s="2" t="s">
        <v>23</v>
      </c>
    </row>
    <row r="3737" spans="1:14" ht="13">
      <c r="A3737" s="2" t="s">
        <v>172</v>
      </c>
      <c r="B3737" s="2">
        <v>3870</v>
      </c>
      <c r="C3737" s="2" t="s">
        <v>7485</v>
      </c>
      <c r="D3737" s="2" t="s">
        <v>17</v>
      </c>
      <c r="E3737" s="2" t="s">
        <v>18</v>
      </c>
      <c r="F3737" s="2" t="s">
        <v>7486</v>
      </c>
      <c r="G3737" s="2" t="s">
        <v>20</v>
      </c>
      <c r="H3737" s="2" t="s">
        <v>175</v>
      </c>
      <c r="I3737" s="2">
        <v>3</v>
      </c>
      <c r="J3737" t="s">
        <v>22</v>
      </c>
      <c r="L3737" s="3">
        <v>42822</v>
      </c>
      <c r="M3737" s="2"/>
      <c r="N3737" s="2" t="s">
        <v>23</v>
      </c>
    </row>
    <row r="3738" spans="1:14" ht="13">
      <c r="A3738" s="2" t="s">
        <v>172</v>
      </c>
      <c r="B3738" s="2">
        <v>3871</v>
      </c>
      <c r="C3738" s="2" t="s">
        <v>7487</v>
      </c>
      <c r="D3738" s="2" t="s">
        <v>17</v>
      </c>
      <c r="E3738" s="2" t="s">
        <v>18</v>
      </c>
      <c r="F3738" s="2" t="s">
        <v>7488</v>
      </c>
      <c r="G3738" s="2" t="s">
        <v>20</v>
      </c>
      <c r="H3738" s="2" t="s">
        <v>175</v>
      </c>
      <c r="I3738" s="2">
        <v>3</v>
      </c>
      <c r="J3738" t="s">
        <v>22</v>
      </c>
      <c r="L3738" s="3">
        <v>42822</v>
      </c>
      <c r="M3738" s="2"/>
      <c r="N3738" s="2" t="s">
        <v>23</v>
      </c>
    </row>
    <row r="3739" spans="1:14" ht="13">
      <c r="A3739" s="2" t="s">
        <v>172</v>
      </c>
      <c r="B3739" s="2">
        <v>3872</v>
      </c>
      <c r="C3739" s="2" t="s">
        <v>7489</v>
      </c>
      <c r="D3739" s="2" t="s">
        <v>17</v>
      </c>
      <c r="E3739" s="2" t="s">
        <v>18</v>
      </c>
      <c r="F3739" s="2" t="s">
        <v>7490</v>
      </c>
      <c r="G3739" s="2" t="s">
        <v>20</v>
      </c>
      <c r="H3739" s="2" t="s">
        <v>175</v>
      </c>
      <c r="I3739" s="2">
        <v>3</v>
      </c>
      <c r="J3739" t="s">
        <v>22</v>
      </c>
      <c r="L3739" s="3">
        <v>42822</v>
      </c>
      <c r="M3739" s="2"/>
      <c r="N3739" s="2" t="s">
        <v>23</v>
      </c>
    </row>
    <row r="3740" spans="1:14" ht="13">
      <c r="A3740" s="2" t="s">
        <v>172</v>
      </c>
      <c r="B3740" s="2">
        <v>3873</v>
      </c>
      <c r="C3740" s="2" t="s">
        <v>7491</v>
      </c>
      <c r="D3740" s="2" t="s">
        <v>17</v>
      </c>
      <c r="E3740" s="2" t="s">
        <v>18</v>
      </c>
      <c r="F3740" s="2" t="s">
        <v>7492</v>
      </c>
      <c r="G3740" s="2" t="s">
        <v>20</v>
      </c>
      <c r="H3740" s="2" t="s">
        <v>175</v>
      </c>
      <c r="I3740" s="2">
        <v>3</v>
      </c>
      <c r="J3740" t="s">
        <v>22</v>
      </c>
      <c r="L3740" s="3">
        <v>42822</v>
      </c>
      <c r="M3740" s="2"/>
      <c r="N3740" s="2" t="s">
        <v>23</v>
      </c>
    </row>
    <row r="3741" spans="1:14" ht="13">
      <c r="A3741" s="2" t="s">
        <v>172</v>
      </c>
      <c r="B3741" s="2">
        <v>3874</v>
      </c>
      <c r="C3741" s="2" t="s">
        <v>7493</v>
      </c>
      <c r="D3741" s="2" t="s">
        <v>17</v>
      </c>
      <c r="E3741" s="2" t="s">
        <v>18</v>
      </c>
      <c r="F3741" s="2" t="s">
        <v>7494</v>
      </c>
      <c r="G3741" s="2" t="s">
        <v>20</v>
      </c>
      <c r="H3741" s="2" t="s">
        <v>175</v>
      </c>
      <c r="I3741" s="2">
        <v>3</v>
      </c>
      <c r="J3741" t="s">
        <v>22</v>
      </c>
      <c r="L3741" s="3">
        <v>42822</v>
      </c>
      <c r="M3741" s="2"/>
      <c r="N3741" s="2" t="s">
        <v>23</v>
      </c>
    </row>
    <row r="3742" spans="1:14" ht="13">
      <c r="A3742" s="2" t="s">
        <v>172</v>
      </c>
      <c r="B3742" s="2">
        <v>3875</v>
      </c>
      <c r="C3742" s="2" t="s">
        <v>7495</v>
      </c>
      <c r="D3742" s="2" t="s">
        <v>17</v>
      </c>
      <c r="E3742" s="2" t="s">
        <v>18</v>
      </c>
      <c r="F3742" s="2" t="s">
        <v>7496</v>
      </c>
      <c r="G3742" s="2" t="s">
        <v>20</v>
      </c>
      <c r="H3742" s="2" t="s">
        <v>175</v>
      </c>
      <c r="I3742" s="2">
        <v>3</v>
      </c>
      <c r="J3742" t="s">
        <v>22</v>
      </c>
      <c r="L3742" s="3">
        <v>42822</v>
      </c>
      <c r="M3742" s="2"/>
      <c r="N3742" s="2" t="s">
        <v>23</v>
      </c>
    </row>
    <row r="3743" spans="1:14" ht="13">
      <c r="A3743" s="2" t="s">
        <v>172</v>
      </c>
      <c r="B3743" s="2">
        <v>3876</v>
      </c>
      <c r="C3743" s="2" t="s">
        <v>7497</v>
      </c>
      <c r="D3743" s="2" t="s">
        <v>17</v>
      </c>
      <c r="E3743" s="2" t="s">
        <v>18</v>
      </c>
      <c r="F3743" s="2" t="s">
        <v>7498</v>
      </c>
      <c r="G3743" s="2" t="s">
        <v>20</v>
      </c>
      <c r="H3743" s="2" t="s">
        <v>175</v>
      </c>
      <c r="I3743" s="2">
        <v>3</v>
      </c>
      <c r="J3743" t="s">
        <v>22</v>
      </c>
      <c r="L3743" s="3">
        <v>42822</v>
      </c>
      <c r="M3743" s="2"/>
      <c r="N3743" s="2" t="s">
        <v>23</v>
      </c>
    </row>
    <row r="3744" spans="1:14" ht="13">
      <c r="A3744" s="2" t="s">
        <v>172</v>
      </c>
      <c r="B3744" s="2">
        <v>3877</v>
      </c>
      <c r="C3744" s="2" t="s">
        <v>7499</v>
      </c>
      <c r="D3744" s="2" t="s">
        <v>17</v>
      </c>
      <c r="E3744" s="2" t="s">
        <v>18</v>
      </c>
      <c r="F3744" s="2" t="s">
        <v>7500</v>
      </c>
      <c r="G3744" s="2" t="s">
        <v>20</v>
      </c>
      <c r="H3744" s="2" t="s">
        <v>175</v>
      </c>
      <c r="I3744" s="2">
        <v>3</v>
      </c>
      <c r="J3744" t="s">
        <v>22</v>
      </c>
      <c r="L3744" s="3">
        <v>42822</v>
      </c>
      <c r="M3744" s="2"/>
      <c r="N3744" s="2" t="s">
        <v>23</v>
      </c>
    </row>
    <row r="3745" spans="1:14" ht="13">
      <c r="A3745" s="2" t="s">
        <v>172</v>
      </c>
      <c r="B3745" s="2">
        <v>3878</v>
      </c>
      <c r="C3745" s="2" t="s">
        <v>7501</v>
      </c>
      <c r="D3745" s="2" t="s">
        <v>17</v>
      </c>
      <c r="E3745" s="2" t="s">
        <v>18</v>
      </c>
      <c r="F3745" s="2" t="s">
        <v>7502</v>
      </c>
      <c r="G3745" s="2" t="s">
        <v>20</v>
      </c>
      <c r="H3745" s="2" t="s">
        <v>175</v>
      </c>
      <c r="I3745" s="2">
        <v>3</v>
      </c>
      <c r="J3745" t="s">
        <v>22</v>
      </c>
      <c r="L3745" s="3">
        <v>42822</v>
      </c>
      <c r="M3745" s="2"/>
      <c r="N3745" s="2" t="s">
        <v>23</v>
      </c>
    </row>
    <row r="3746" spans="1:14" ht="13">
      <c r="A3746" s="2" t="s">
        <v>172</v>
      </c>
      <c r="B3746" s="2">
        <v>3879</v>
      </c>
      <c r="C3746" s="2" t="s">
        <v>7503</v>
      </c>
      <c r="D3746" s="2" t="s">
        <v>17</v>
      </c>
      <c r="E3746" s="2" t="s">
        <v>18</v>
      </c>
      <c r="F3746" s="2" t="s">
        <v>7504</v>
      </c>
      <c r="G3746" s="2" t="s">
        <v>20</v>
      </c>
      <c r="H3746" s="2" t="s">
        <v>175</v>
      </c>
      <c r="I3746" s="2">
        <v>3</v>
      </c>
      <c r="J3746" t="s">
        <v>22</v>
      </c>
      <c r="L3746" s="3">
        <v>42822</v>
      </c>
      <c r="M3746" s="2"/>
      <c r="N3746" s="2" t="s">
        <v>23</v>
      </c>
    </row>
    <row r="3747" spans="1:14" ht="13">
      <c r="A3747" s="2" t="s">
        <v>172</v>
      </c>
      <c r="B3747" s="2">
        <v>3880</v>
      </c>
      <c r="C3747" s="2" t="s">
        <v>7505</v>
      </c>
      <c r="D3747" s="2" t="s">
        <v>17</v>
      </c>
      <c r="E3747" s="2" t="s">
        <v>18</v>
      </c>
      <c r="F3747" s="2" t="s">
        <v>7506</v>
      </c>
      <c r="G3747" s="2" t="s">
        <v>20</v>
      </c>
      <c r="H3747" s="2" t="s">
        <v>175</v>
      </c>
      <c r="I3747" s="2">
        <v>3</v>
      </c>
      <c r="J3747" t="s">
        <v>22</v>
      </c>
      <c r="L3747" s="3">
        <v>42822</v>
      </c>
      <c r="M3747" s="2"/>
      <c r="N3747" s="2" t="s">
        <v>23</v>
      </c>
    </row>
    <row r="3748" spans="1:14" ht="13">
      <c r="A3748" s="2" t="s">
        <v>172</v>
      </c>
      <c r="B3748" s="2">
        <v>3881</v>
      </c>
      <c r="C3748" s="2" t="s">
        <v>7507</v>
      </c>
      <c r="D3748" s="2" t="s">
        <v>17</v>
      </c>
      <c r="E3748" s="2" t="s">
        <v>18</v>
      </c>
      <c r="F3748" s="2" t="s">
        <v>7508</v>
      </c>
      <c r="G3748" s="2" t="s">
        <v>20</v>
      </c>
      <c r="H3748" s="2" t="s">
        <v>175</v>
      </c>
      <c r="I3748" s="2">
        <v>3</v>
      </c>
      <c r="J3748" t="s">
        <v>22</v>
      </c>
      <c r="L3748" s="3">
        <v>42822</v>
      </c>
      <c r="M3748" s="2"/>
      <c r="N3748" s="2" t="s">
        <v>23</v>
      </c>
    </row>
    <row r="3749" spans="1:14" ht="13">
      <c r="A3749" s="2" t="s">
        <v>172</v>
      </c>
      <c r="B3749" s="2">
        <v>3882</v>
      </c>
      <c r="C3749" s="2" t="s">
        <v>7509</v>
      </c>
      <c r="D3749" s="2" t="s">
        <v>17</v>
      </c>
      <c r="E3749" s="2" t="s">
        <v>18</v>
      </c>
      <c r="F3749" s="2" t="s">
        <v>7510</v>
      </c>
      <c r="G3749" s="2" t="s">
        <v>20</v>
      </c>
      <c r="H3749" s="2" t="s">
        <v>175</v>
      </c>
      <c r="I3749" s="2">
        <v>3</v>
      </c>
      <c r="J3749" t="s">
        <v>22</v>
      </c>
      <c r="L3749" s="3">
        <v>42822</v>
      </c>
      <c r="M3749" s="2"/>
      <c r="N3749" s="2" t="s">
        <v>23</v>
      </c>
    </row>
    <row r="3750" spans="1:14" ht="13">
      <c r="A3750" s="2" t="s">
        <v>172</v>
      </c>
      <c r="B3750" s="2">
        <v>3883</v>
      </c>
      <c r="C3750" s="2" t="s">
        <v>7511</v>
      </c>
      <c r="D3750" s="2" t="s">
        <v>17</v>
      </c>
      <c r="E3750" s="2" t="s">
        <v>18</v>
      </c>
      <c r="F3750" s="2" t="s">
        <v>7512</v>
      </c>
      <c r="G3750" s="2" t="s">
        <v>20</v>
      </c>
      <c r="H3750" s="2" t="s">
        <v>175</v>
      </c>
      <c r="I3750" s="2">
        <v>3</v>
      </c>
      <c r="J3750" t="s">
        <v>22</v>
      </c>
      <c r="L3750" s="3">
        <v>42822</v>
      </c>
      <c r="M3750" s="2"/>
      <c r="N3750" s="2" t="s">
        <v>23</v>
      </c>
    </row>
    <row r="3751" spans="1:14" ht="13">
      <c r="A3751" s="2" t="s">
        <v>172</v>
      </c>
      <c r="B3751" s="2">
        <v>3884</v>
      </c>
      <c r="C3751" s="2" t="s">
        <v>7513</v>
      </c>
      <c r="D3751" s="2" t="s">
        <v>17</v>
      </c>
      <c r="E3751" s="2" t="s">
        <v>18</v>
      </c>
      <c r="F3751" s="2" t="s">
        <v>7514</v>
      </c>
      <c r="G3751" s="2" t="s">
        <v>20</v>
      </c>
      <c r="H3751" s="2" t="s">
        <v>175</v>
      </c>
      <c r="I3751" s="2">
        <v>3</v>
      </c>
      <c r="J3751" t="s">
        <v>22</v>
      </c>
      <c r="L3751" s="3">
        <v>42822</v>
      </c>
      <c r="M3751" s="2"/>
      <c r="N3751" s="2" t="s">
        <v>23</v>
      </c>
    </row>
    <row r="3752" spans="1:14" ht="13">
      <c r="A3752" s="2" t="s">
        <v>172</v>
      </c>
      <c r="B3752" s="2">
        <v>3885</v>
      </c>
      <c r="C3752" s="2" t="s">
        <v>7515</v>
      </c>
      <c r="D3752" s="2" t="s">
        <v>17</v>
      </c>
      <c r="E3752" s="2" t="s">
        <v>18</v>
      </c>
      <c r="F3752" s="2" t="s">
        <v>7516</v>
      </c>
      <c r="G3752" s="2" t="s">
        <v>20</v>
      </c>
      <c r="H3752" s="2" t="s">
        <v>175</v>
      </c>
      <c r="I3752" s="2">
        <v>3</v>
      </c>
      <c r="J3752" t="s">
        <v>22</v>
      </c>
      <c r="L3752" s="3">
        <v>42822</v>
      </c>
      <c r="M3752" s="2"/>
      <c r="N3752" s="2" t="s">
        <v>23</v>
      </c>
    </row>
    <row r="3753" spans="1:14" ht="13">
      <c r="A3753" s="2" t="s">
        <v>172</v>
      </c>
      <c r="B3753" s="2">
        <v>3886</v>
      </c>
      <c r="C3753" s="2" t="s">
        <v>7517</v>
      </c>
      <c r="D3753" s="2" t="s">
        <v>17</v>
      </c>
      <c r="E3753" s="2" t="s">
        <v>18</v>
      </c>
      <c r="F3753" s="2" t="s">
        <v>7518</v>
      </c>
      <c r="G3753" s="2" t="s">
        <v>20</v>
      </c>
      <c r="H3753" s="2" t="s">
        <v>175</v>
      </c>
      <c r="I3753" s="2">
        <v>3</v>
      </c>
      <c r="J3753" t="s">
        <v>22</v>
      </c>
      <c r="L3753" s="3">
        <v>42822</v>
      </c>
      <c r="M3753" s="2"/>
      <c r="N3753" s="2" t="s">
        <v>23</v>
      </c>
    </row>
    <row r="3754" spans="1:14" ht="13">
      <c r="A3754" s="2" t="s">
        <v>172</v>
      </c>
      <c r="B3754" s="2">
        <v>3887</v>
      </c>
      <c r="C3754" s="2" t="s">
        <v>7519</v>
      </c>
      <c r="D3754" s="2" t="s">
        <v>17</v>
      </c>
      <c r="E3754" s="2" t="s">
        <v>18</v>
      </c>
      <c r="F3754" s="2" t="s">
        <v>7520</v>
      </c>
      <c r="G3754" s="2" t="s">
        <v>20</v>
      </c>
      <c r="H3754" s="2" t="s">
        <v>175</v>
      </c>
      <c r="I3754" s="2">
        <v>3</v>
      </c>
      <c r="J3754" t="s">
        <v>22</v>
      </c>
      <c r="L3754" s="3">
        <v>42822</v>
      </c>
      <c r="M3754" s="2"/>
      <c r="N3754" s="2" t="s">
        <v>23</v>
      </c>
    </row>
    <row r="3755" spans="1:14" ht="13">
      <c r="A3755" s="2" t="s">
        <v>172</v>
      </c>
      <c r="B3755" s="2">
        <v>3888</v>
      </c>
      <c r="C3755" s="2" t="s">
        <v>7521</v>
      </c>
      <c r="D3755" s="2" t="s">
        <v>17</v>
      </c>
      <c r="E3755" s="2" t="s">
        <v>18</v>
      </c>
      <c r="F3755" s="2" t="s">
        <v>7522</v>
      </c>
      <c r="G3755" s="2" t="s">
        <v>20</v>
      </c>
      <c r="H3755" s="2" t="s">
        <v>175</v>
      </c>
      <c r="I3755" s="2">
        <v>3</v>
      </c>
      <c r="J3755" t="s">
        <v>22</v>
      </c>
      <c r="L3755" s="3">
        <v>42822</v>
      </c>
      <c r="M3755" s="2"/>
      <c r="N3755" s="2" t="s">
        <v>23</v>
      </c>
    </row>
    <row r="3756" spans="1:14" ht="13">
      <c r="A3756" s="2" t="s">
        <v>172</v>
      </c>
      <c r="B3756" s="2">
        <v>3889</v>
      </c>
      <c r="C3756" s="2" t="s">
        <v>7523</v>
      </c>
      <c r="D3756" s="2" t="s">
        <v>17</v>
      </c>
      <c r="E3756" s="2" t="s">
        <v>18</v>
      </c>
      <c r="F3756" s="2" t="s">
        <v>7524</v>
      </c>
      <c r="G3756" s="2" t="s">
        <v>20</v>
      </c>
      <c r="H3756" s="2" t="s">
        <v>175</v>
      </c>
      <c r="I3756" s="2">
        <v>3</v>
      </c>
      <c r="J3756" t="s">
        <v>22</v>
      </c>
      <c r="L3756" s="3">
        <v>42822</v>
      </c>
      <c r="M3756" s="2"/>
      <c r="N3756" s="2" t="s">
        <v>23</v>
      </c>
    </row>
    <row r="3757" spans="1:14" ht="13">
      <c r="A3757" s="2" t="s">
        <v>172</v>
      </c>
      <c r="B3757" s="2">
        <v>3890</v>
      </c>
      <c r="C3757" s="2" t="s">
        <v>7525</v>
      </c>
      <c r="D3757" s="2" t="s">
        <v>17</v>
      </c>
      <c r="E3757" s="2" t="s">
        <v>18</v>
      </c>
      <c r="F3757" s="2" t="s">
        <v>7526</v>
      </c>
      <c r="G3757" s="2" t="s">
        <v>20</v>
      </c>
      <c r="H3757" s="2" t="s">
        <v>175</v>
      </c>
      <c r="I3757" s="2">
        <v>3</v>
      </c>
      <c r="J3757" t="s">
        <v>22</v>
      </c>
      <c r="L3757" s="3">
        <v>42822</v>
      </c>
      <c r="M3757" s="2"/>
      <c r="N3757" s="2" t="s">
        <v>23</v>
      </c>
    </row>
    <row r="3758" spans="1:14" ht="13">
      <c r="A3758" s="2" t="s">
        <v>172</v>
      </c>
      <c r="B3758" s="2">
        <v>3891</v>
      </c>
      <c r="C3758" s="2" t="s">
        <v>7527</v>
      </c>
      <c r="D3758" s="2" t="s">
        <v>17</v>
      </c>
      <c r="E3758" s="2" t="s">
        <v>18</v>
      </c>
      <c r="F3758" s="2" t="s">
        <v>7528</v>
      </c>
      <c r="G3758" s="2" t="s">
        <v>20</v>
      </c>
      <c r="H3758" s="2" t="s">
        <v>175</v>
      </c>
      <c r="I3758" s="2">
        <v>3</v>
      </c>
      <c r="J3758" t="s">
        <v>22</v>
      </c>
      <c r="L3758" s="3">
        <v>42822</v>
      </c>
      <c r="M3758" s="2"/>
      <c r="N3758" s="2" t="s">
        <v>23</v>
      </c>
    </row>
    <row r="3759" spans="1:14" ht="13">
      <c r="A3759" s="2" t="s">
        <v>172</v>
      </c>
      <c r="B3759" s="2">
        <v>3892</v>
      </c>
      <c r="C3759" s="2" t="s">
        <v>7529</v>
      </c>
      <c r="D3759" s="2" t="s">
        <v>17</v>
      </c>
      <c r="E3759" s="2" t="s">
        <v>18</v>
      </c>
      <c r="F3759" s="2" t="s">
        <v>7530</v>
      </c>
      <c r="G3759" s="2" t="s">
        <v>20</v>
      </c>
      <c r="H3759" s="2" t="s">
        <v>175</v>
      </c>
      <c r="I3759" s="2">
        <v>3</v>
      </c>
      <c r="J3759" t="s">
        <v>22</v>
      </c>
      <c r="L3759" s="3">
        <v>42822</v>
      </c>
      <c r="M3759" s="2"/>
      <c r="N3759" s="2" t="s">
        <v>23</v>
      </c>
    </row>
    <row r="3760" spans="1:14" ht="13">
      <c r="A3760" s="2" t="s">
        <v>172</v>
      </c>
      <c r="B3760" s="2">
        <v>3893</v>
      </c>
      <c r="C3760" s="2" t="s">
        <v>7531</v>
      </c>
      <c r="D3760" s="2" t="s">
        <v>17</v>
      </c>
      <c r="E3760" s="2" t="s">
        <v>18</v>
      </c>
      <c r="F3760" s="2" t="s">
        <v>7532</v>
      </c>
      <c r="G3760" s="2" t="s">
        <v>20</v>
      </c>
      <c r="H3760" s="2" t="s">
        <v>175</v>
      </c>
      <c r="I3760" s="2">
        <v>3</v>
      </c>
      <c r="J3760" t="s">
        <v>22</v>
      </c>
      <c r="L3760" s="3">
        <v>42822</v>
      </c>
      <c r="M3760" s="2"/>
      <c r="N3760" s="2" t="s">
        <v>23</v>
      </c>
    </row>
    <row r="3761" spans="1:14" ht="13">
      <c r="A3761" s="2" t="s">
        <v>172</v>
      </c>
      <c r="B3761" s="2">
        <v>3894</v>
      </c>
      <c r="C3761" s="2" t="s">
        <v>7533</v>
      </c>
      <c r="D3761" s="2" t="s">
        <v>17</v>
      </c>
      <c r="E3761" s="2" t="s">
        <v>18</v>
      </c>
      <c r="F3761" s="2" t="s">
        <v>7534</v>
      </c>
      <c r="G3761" s="2" t="s">
        <v>20</v>
      </c>
      <c r="H3761" s="2" t="s">
        <v>175</v>
      </c>
      <c r="I3761" s="2">
        <v>3</v>
      </c>
      <c r="J3761" t="s">
        <v>22</v>
      </c>
      <c r="L3761" s="3">
        <v>42822</v>
      </c>
      <c r="M3761" s="2"/>
      <c r="N3761" s="2" t="s">
        <v>23</v>
      </c>
    </row>
    <row r="3762" spans="1:14" ht="13">
      <c r="A3762" s="2" t="s">
        <v>172</v>
      </c>
      <c r="B3762" s="2">
        <v>3895</v>
      </c>
      <c r="C3762" s="2" t="s">
        <v>7535</v>
      </c>
      <c r="D3762" s="2" t="s">
        <v>17</v>
      </c>
      <c r="E3762" s="2" t="s">
        <v>18</v>
      </c>
      <c r="F3762" s="2" t="s">
        <v>7536</v>
      </c>
      <c r="G3762" s="2" t="s">
        <v>20</v>
      </c>
      <c r="H3762" s="2" t="s">
        <v>175</v>
      </c>
      <c r="I3762" s="2">
        <v>3</v>
      </c>
      <c r="J3762" t="s">
        <v>22</v>
      </c>
      <c r="L3762" s="3">
        <v>42822</v>
      </c>
      <c r="M3762" s="2"/>
      <c r="N3762" s="2" t="s">
        <v>23</v>
      </c>
    </row>
    <row r="3763" spans="1:14" ht="13">
      <c r="A3763" s="2" t="s">
        <v>172</v>
      </c>
      <c r="B3763" s="2">
        <v>3896</v>
      </c>
      <c r="C3763" s="2" t="s">
        <v>7537</v>
      </c>
      <c r="D3763" s="2" t="s">
        <v>17</v>
      </c>
      <c r="E3763" s="2" t="s">
        <v>18</v>
      </c>
      <c r="F3763" s="2" t="s">
        <v>7538</v>
      </c>
      <c r="G3763" s="2" t="s">
        <v>20</v>
      </c>
      <c r="H3763" s="2" t="s">
        <v>175</v>
      </c>
      <c r="I3763" s="2">
        <v>3</v>
      </c>
      <c r="J3763" t="s">
        <v>22</v>
      </c>
      <c r="L3763" s="3">
        <v>42822</v>
      </c>
      <c r="M3763" s="2"/>
      <c r="N3763" s="2" t="s">
        <v>23</v>
      </c>
    </row>
    <row r="3764" spans="1:14" ht="13">
      <c r="A3764" s="2" t="s">
        <v>172</v>
      </c>
      <c r="B3764" s="2">
        <v>3897</v>
      </c>
      <c r="C3764" s="2" t="s">
        <v>7539</v>
      </c>
      <c r="D3764" s="2" t="s">
        <v>17</v>
      </c>
      <c r="E3764" s="2" t="s">
        <v>18</v>
      </c>
      <c r="F3764" s="2" t="s">
        <v>7540</v>
      </c>
      <c r="G3764" s="2" t="s">
        <v>20</v>
      </c>
      <c r="H3764" s="2" t="s">
        <v>175</v>
      </c>
      <c r="I3764" s="2">
        <v>3</v>
      </c>
      <c r="J3764" t="s">
        <v>22</v>
      </c>
      <c r="L3764" s="3">
        <v>42822</v>
      </c>
      <c r="M3764" s="2"/>
      <c r="N3764" s="2" t="s">
        <v>23</v>
      </c>
    </row>
    <row r="3765" spans="1:14" ht="13">
      <c r="A3765" s="2" t="s">
        <v>172</v>
      </c>
      <c r="B3765" s="2">
        <v>3898</v>
      </c>
      <c r="C3765" s="2" t="s">
        <v>7541</v>
      </c>
      <c r="D3765" s="2" t="s">
        <v>17</v>
      </c>
      <c r="E3765" s="2" t="s">
        <v>18</v>
      </c>
      <c r="F3765" s="2" t="s">
        <v>7542</v>
      </c>
      <c r="G3765" s="2" t="s">
        <v>20</v>
      </c>
      <c r="H3765" s="2" t="s">
        <v>175</v>
      </c>
      <c r="I3765" s="2">
        <v>3</v>
      </c>
      <c r="J3765" t="s">
        <v>22</v>
      </c>
      <c r="L3765" s="3">
        <v>42822</v>
      </c>
      <c r="M3765" s="2"/>
      <c r="N3765" s="2" t="s">
        <v>23</v>
      </c>
    </row>
    <row r="3766" spans="1:14" ht="13">
      <c r="A3766" s="2" t="s">
        <v>172</v>
      </c>
      <c r="B3766" s="2">
        <v>3899</v>
      </c>
      <c r="C3766" s="2" t="s">
        <v>7543</v>
      </c>
      <c r="D3766" s="2" t="s">
        <v>17</v>
      </c>
      <c r="E3766" s="2" t="s">
        <v>18</v>
      </c>
      <c r="F3766" s="2" t="s">
        <v>7544</v>
      </c>
      <c r="G3766" s="2" t="s">
        <v>20</v>
      </c>
      <c r="H3766" s="2" t="s">
        <v>175</v>
      </c>
      <c r="I3766" s="2">
        <v>3</v>
      </c>
      <c r="J3766" t="s">
        <v>22</v>
      </c>
      <c r="L3766" s="3">
        <v>42822</v>
      </c>
      <c r="M3766" s="2"/>
      <c r="N3766" s="2" t="s">
        <v>23</v>
      </c>
    </row>
    <row r="3767" spans="1:14" ht="13">
      <c r="A3767" s="2" t="s">
        <v>172</v>
      </c>
      <c r="B3767" s="2">
        <v>3900</v>
      </c>
      <c r="C3767" s="2" t="s">
        <v>7545</v>
      </c>
      <c r="D3767" s="2" t="s">
        <v>17</v>
      </c>
      <c r="E3767" s="2" t="s">
        <v>18</v>
      </c>
      <c r="F3767" s="2" t="s">
        <v>7546</v>
      </c>
      <c r="G3767" s="2" t="s">
        <v>20</v>
      </c>
      <c r="H3767" s="2" t="s">
        <v>175</v>
      </c>
      <c r="I3767" s="2">
        <v>3</v>
      </c>
      <c r="J3767" t="s">
        <v>22</v>
      </c>
      <c r="L3767" s="3">
        <v>42822</v>
      </c>
      <c r="M3767" s="2"/>
      <c r="N3767" s="2" t="s">
        <v>23</v>
      </c>
    </row>
    <row r="3768" spans="1:14" ht="13">
      <c r="A3768" s="2" t="s">
        <v>172</v>
      </c>
      <c r="B3768" s="2">
        <v>3901</v>
      </c>
      <c r="C3768" s="2" t="s">
        <v>7547</v>
      </c>
      <c r="D3768" s="2" t="s">
        <v>17</v>
      </c>
      <c r="E3768" s="2" t="s">
        <v>18</v>
      </c>
      <c r="F3768" s="2" t="s">
        <v>7548</v>
      </c>
      <c r="G3768" s="2" t="s">
        <v>20</v>
      </c>
      <c r="H3768" s="2" t="s">
        <v>175</v>
      </c>
      <c r="I3768" s="2">
        <v>3</v>
      </c>
      <c r="J3768" t="s">
        <v>22</v>
      </c>
      <c r="L3768" s="3">
        <v>42822</v>
      </c>
      <c r="M3768" s="2"/>
      <c r="N3768" s="2" t="s">
        <v>23</v>
      </c>
    </row>
    <row r="3769" spans="1:14" ht="13">
      <c r="A3769" s="2" t="s">
        <v>172</v>
      </c>
      <c r="B3769" s="2">
        <v>3902</v>
      </c>
      <c r="C3769" s="2" t="s">
        <v>7549</v>
      </c>
      <c r="D3769" s="2" t="s">
        <v>17</v>
      </c>
      <c r="E3769" s="2" t="s">
        <v>18</v>
      </c>
      <c r="F3769" s="2" t="s">
        <v>7550</v>
      </c>
      <c r="G3769" s="2" t="s">
        <v>20</v>
      </c>
      <c r="H3769" s="2" t="s">
        <v>175</v>
      </c>
      <c r="I3769" s="2">
        <v>3</v>
      </c>
      <c r="J3769" t="s">
        <v>22</v>
      </c>
      <c r="L3769" s="3">
        <v>42822</v>
      </c>
      <c r="M3769" s="2"/>
      <c r="N3769" s="2" t="s">
        <v>23</v>
      </c>
    </row>
    <row r="3770" spans="1:14" ht="13">
      <c r="A3770" s="2" t="s">
        <v>172</v>
      </c>
      <c r="B3770" s="2">
        <v>3903</v>
      </c>
      <c r="C3770" s="2" t="s">
        <v>7551</v>
      </c>
      <c r="D3770" s="2" t="s">
        <v>17</v>
      </c>
      <c r="E3770" s="2" t="s">
        <v>18</v>
      </c>
      <c r="F3770" s="2" t="s">
        <v>7552</v>
      </c>
      <c r="G3770" s="2" t="s">
        <v>20</v>
      </c>
      <c r="H3770" s="2" t="s">
        <v>175</v>
      </c>
      <c r="I3770" s="2">
        <v>3</v>
      </c>
      <c r="J3770" t="s">
        <v>22</v>
      </c>
      <c r="L3770" s="3">
        <v>42822</v>
      </c>
      <c r="M3770" s="2"/>
      <c r="N3770" s="2" t="s">
        <v>23</v>
      </c>
    </row>
    <row r="3771" spans="1:14" ht="13">
      <c r="A3771" s="2" t="s">
        <v>172</v>
      </c>
      <c r="B3771" s="2">
        <v>3904</v>
      </c>
      <c r="C3771" s="2" t="s">
        <v>7553</v>
      </c>
      <c r="D3771" s="2" t="s">
        <v>17</v>
      </c>
      <c r="E3771" s="2" t="s">
        <v>18</v>
      </c>
      <c r="F3771" s="2" t="s">
        <v>7554</v>
      </c>
      <c r="G3771" s="2" t="s">
        <v>20</v>
      </c>
      <c r="H3771" s="2" t="s">
        <v>175</v>
      </c>
      <c r="I3771" s="2">
        <v>3</v>
      </c>
      <c r="J3771" t="s">
        <v>22</v>
      </c>
      <c r="L3771" s="3">
        <v>42822</v>
      </c>
      <c r="M3771" s="2"/>
      <c r="N3771" s="2" t="s">
        <v>23</v>
      </c>
    </row>
    <row r="3772" spans="1:14" ht="13">
      <c r="A3772" s="2" t="s">
        <v>172</v>
      </c>
      <c r="B3772" s="2">
        <v>3905</v>
      </c>
      <c r="C3772" s="2" t="s">
        <v>7555</v>
      </c>
      <c r="D3772" s="2" t="s">
        <v>17</v>
      </c>
      <c r="E3772" s="2" t="s">
        <v>18</v>
      </c>
      <c r="F3772" s="2" t="s">
        <v>7556</v>
      </c>
      <c r="G3772" s="2" t="s">
        <v>20</v>
      </c>
      <c r="H3772" s="2" t="s">
        <v>175</v>
      </c>
      <c r="I3772" s="2">
        <v>3</v>
      </c>
      <c r="J3772" t="s">
        <v>22</v>
      </c>
      <c r="L3772" s="3">
        <v>42822</v>
      </c>
      <c r="M3772" s="2"/>
      <c r="N3772" s="2" t="s">
        <v>23</v>
      </c>
    </row>
    <row r="3773" spans="1:14" ht="13">
      <c r="A3773" s="2" t="s">
        <v>172</v>
      </c>
      <c r="B3773" s="2">
        <v>3906</v>
      </c>
      <c r="C3773" s="2" t="s">
        <v>7557</v>
      </c>
      <c r="D3773" s="2" t="s">
        <v>17</v>
      </c>
      <c r="E3773" s="2" t="s">
        <v>18</v>
      </c>
      <c r="F3773" s="2" t="s">
        <v>7558</v>
      </c>
      <c r="G3773" s="2" t="s">
        <v>20</v>
      </c>
      <c r="H3773" s="2" t="s">
        <v>175</v>
      </c>
      <c r="I3773" s="2">
        <v>3</v>
      </c>
      <c r="J3773" t="s">
        <v>22</v>
      </c>
      <c r="L3773" s="3">
        <v>42822</v>
      </c>
      <c r="M3773" s="2"/>
      <c r="N3773" s="2" t="s">
        <v>23</v>
      </c>
    </row>
    <row r="3774" spans="1:14" ht="13">
      <c r="A3774" s="2" t="s">
        <v>172</v>
      </c>
      <c r="B3774" s="2">
        <v>3907</v>
      </c>
      <c r="C3774" s="2" t="s">
        <v>7559</v>
      </c>
      <c r="D3774" s="2" t="s">
        <v>17</v>
      </c>
      <c r="E3774" s="2" t="s">
        <v>18</v>
      </c>
      <c r="F3774" s="2" t="s">
        <v>7560</v>
      </c>
      <c r="G3774" s="2" t="s">
        <v>20</v>
      </c>
      <c r="H3774" s="2" t="s">
        <v>175</v>
      </c>
      <c r="I3774" s="2">
        <v>3</v>
      </c>
      <c r="J3774" t="s">
        <v>22</v>
      </c>
      <c r="L3774" s="3">
        <v>42822</v>
      </c>
      <c r="M3774" s="2"/>
      <c r="N3774" s="2" t="s">
        <v>23</v>
      </c>
    </row>
    <row r="3775" spans="1:14" ht="13">
      <c r="A3775" s="2" t="s">
        <v>172</v>
      </c>
      <c r="B3775" s="2">
        <v>3908</v>
      </c>
      <c r="C3775" s="2" t="s">
        <v>7561</v>
      </c>
      <c r="D3775" s="2" t="s">
        <v>17</v>
      </c>
      <c r="E3775" s="2" t="s">
        <v>18</v>
      </c>
      <c r="F3775" s="2" t="s">
        <v>7562</v>
      </c>
      <c r="G3775" s="2" t="s">
        <v>20</v>
      </c>
      <c r="H3775" s="2" t="s">
        <v>175</v>
      </c>
      <c r="I3775" s="2">
        <v>3</v>
      </c>
      <c r="J3775" t="s">
        <v>22</v>
      </c>
      <c r="L3775" s="3">
        <v>42822</v>
      </c>
      <c r="M3775" s="2"/>
      <c r="N3775" s="2" t="s">
        <v>23</v>
      </c>
    </row>
    <row r="3776" spans="1:14" ht="13">
      <c r="A3776" s="2" t="s">
        <v>172</v>
      </c>
      <c r="B3776" s="2">
        <v>3909</v>
      </c>
      <c r="C3776" s="2" t="s">
        <v>7563</v>
      </c>
      <c r="D3776" s="2" t="s">
        <v>17</v>
      </c>
      <c r="E3776" s="2" t="s">
        <v>18</v>
      </c>
      <c r="F3776" s="2" t="s">
        <v>7564</v>
      </c>
      <c r="G3776" s="2" t="s">
        <v>20</v>
      </c>
      <c r="H3776" s="2" t="s">
        <v>175</v>
      </c>
      <c r="I3776" s="2">
        <v>3</v>
      </c>
      <c r="J3776" t="s">
        <v>22</v>
      </c>
      <c r="L3776" s="3">
        <v>42822</v>
      </c>
      <c r="M3776" s="2"/>
      <c r="N3776" s="2" t="s">
        <v>23</v>
      </c>
    </row>
    <row r="3777" spans="1:14" ht="13">
      <c r="A3777" s="2" t="s">
        <v>172</v>
      </c>
      <c r="B3777" s="2">
        <v>3910</v>
      </c>
      <c r="C3777" s="2" t="s">
        <v>7565</v>
      </c>
      <c r="D3777" s="2" t="s">
        <v>17</v>
      </c>
      <c r="E3777" s="2" t="s">
        <v>18</v>
      </c>
      <c r="F3777" s="2" t="s">
        <v>7566</v>
      </c>
      <c r="G3777" s="2" t="s">
        <v>20</v>
      </c>
      <c r="H3777" s="2" t="s">
        <v>175</v>
      </c>
      <c r="I3777" s="2">
        <v>3</v>
      </c>
      <c r="J3777" t="s">
        <v>22</v>
      </c>
      <c r="L3777" s="3">
        <v>42822</v>
      </c>
      <c r="M3777" s="2"/>
      <c r="N3777" s="2" t="s">
        <v>23</v>
      </c>
    </row>
    <row r="3778" spans="1:14" ht="13">
      <c r="A3778" s="2" t="s">
        <v>172</v>
      </c>
      <c r="B3778" s="2">
        <v>3911</v>
      </c>
      <c r="C3778" s="2" t="s">
        <v>7567</v>
      </c>
      <c r="D3778" s="2" t="s">
        <v>17</v>
      </c>
      <c r="E3778" s="2" t="s">
        <v>18</v>
      </c>
      <c r="F3778" s="2" t="s">
        <v>7568</v>
      </c>
      <c r="G3778" s="2" t="s">
        <v>20</v>
      </c>
      <c r="H3778" s="2" t="s">
        <v>175</v>
      </c>
      <c r="I3778" s="2">
        <v>3</v>
      </c>
      <c r="J3778" t="s">
        <v>22</v>
      </c>
      <c r="L3778" s="3">
        <v>42822</v>
      </c>
      <c r="M3778" s="2"/>
      <c r="N3778" s="2" t="s">
        <v>23</v>
      </c>
    </row>
    <row r="3779" spans="1:14" ht="13">
      <c r="A3779" s="2" t="s">
        <v>172</v>
      </c>
      <c r="B3779" s="2">
        <v>3912</v>
      </c>
      <c r="C3779" s="2" t="s">
        <v>7569</v>
      </c>
      <c r="D3779" s="2" t="s">
        <v>17</v>
      </c>
      <c r="E3779" s="2" t="s">
        <v>18</v>
      </c>
      <c r="F3779" s="2" t="s">
        <v>7570</v>
      </c>
      <c r="G3779" s="2" t="s">
        <v>20</v>
      </c>
      <c r="H3779" s="2" t="s">
        <v>175</v>
      </c>
      <c r="I3779" s="2">
        <v>3</v>
      </c>
      <c r="J3779" t="s">
        <v>22</v>
      </c>
      <c r="L3779" s="3">
        <v>42822</v>
      </c>
      <c r="M3779" s="2"/>
      <c r="N3779" s="2" t="s">
        <v>23</v>
      </c>
    </row>
    <row r="3780" spans="1:14" ht="13">
      <c r="A3780" s="2" t="s">
        <v>172</v>
      </c>
      <c r="B3780" s="2">
        <v>3913</v>
      </c>
      <c r="C3780" s="2" t="s">
        <v>7571</v>
      </c>
      <c r="D3780" s="2" t="s">
        <v>17</v>
      </c>
      <c r="E3780" s="2" t="s">
        <v>18</v>
      </c>
      <c r="F3780" s="2" t="s">
        <v>7572</v>
      </c>
      <c r="G3780" s="2" t="s">
        <v>20</v>
      </c>
      <c r="H3780" s="2" t="s">
        <v>175</v>
      </c>
      <c r="I3780" s="2">
        <v>3</v>
      </c>
      <c r="J3780" t="s">
        <v>22</v>
      </c>
      <c r="L3780" s="3">
        <v>42822</v>
      </c>
      <c r="M3780" s="2"/>
      <c r="N3780" s="2" t="s">
        <v>23</v>
      </c>
    </row>
    <row r="3781" spans="1:14" ht="13">
      <c r="A3781" s="2" t="s">
        <v>172</v>
      </c>
      <c r="B3781" s="2">
        <v>3914</v>
      </c>
      <c r="C3781" s="2" t="s">
        <v>7573</v>
      </c>
      <c r="D3781" s="2" t="s">
        <v>17</v>
      </c>
      <c r="E3781" s="2" t="s">
        <v>18</v>
      </c>
      <c r="F3781" s="2" t="s">
        <v>7574</v>
      </c>
      <c r="G3781" s="2" t="s">
        <v>20</v>
      </c>
      <c r="H3781" s="2" t="s">
        <v>175</v>
      </c>
      <c r="I3781" s="2">
        <v>3</v>
      </c>
      <c r="J3781" t="s">
        <v>22</v>
      </c>
      <c r="L3781" s="3">
        <v>42822</v>
      </c>
      <c r="M3781" s="2"/>
      <c r="N3781" s="2" t="s">
        <v>23</v>
      </c>
    </row>
    <row r="3782" spans="1:14" ht="13">
      <c r="A3782" s="2" t="s">
        <v>172</v>
      </c>
      <c r="B3782" s="2">
        <v>3915</v>
      </c>
      <c r="C3782" s="2" t="s">
        <v>7575</v>
      </c>
      <c r="D3782" s="2" t="s">
        <v>17</v>
      </c>
      <c r="E3782" s="2" t="s">
        <v>18</v>
      </c>
      <c r="F3782" s="2" t="s">
        <v>7576</v>
      </c>
      <c r="G3782" s="2" t="s">
        <v>20</v>
      </c>
      <c r="H3782" s="2" t="s">
        <v>175</v>
      </c>
      <c r="I3782" s="2">
        <v>3</v>
      </c>
      <c r="J3782" t="s">
        <v>22</v>
      </c>
      <c r="L3782" s="3">
        <v>42822</v>
      </c>
      <c r="M3782" s="2"/>
      <c r="N3782" s="2" t="s">
        <v>23</v>
      </c>
    </row>
    <row r="3783" spans="1:14" ht="13">
      <c r="A3783" s="2" t="s">
        <v>172</v>
      </c>
      <c r="B3783" s="2">
        <v>3916</v>
      </c>
      <c r="C3783" s="2" t="s">
        <v>7577</v>
      </c>
      <c r="D3783" s="2" t="s">
        <v>17</v>
      </c>
      <c r="E3783" s="2" t="s">
        <v>18</v>
      </c>
      <c r="F3783" s="2" t="s">
        <v>7578</v>
      </c>
      <c r="G3783" s="2" t="s">
        <v>20</v>
      </c>
      <c r="H3783" s="2" t="s">
        <v>175</v>
      </c>
      <c r="I3783" s="2">
        <v>3</v>
      </c>
      <c r="J3783" t="s">
        <v>22</v>
      </c>
      <c r="L3783" s="3">
        <v>42822</v>
      </c>
      <c r="M3783" s="2"/>
      <c r="N3783" s="2" t="s">
        <v>23</v>
      </c>
    </row>
    <row r="3784" spans="1:14" ht="13">
      <c r="A3784" s="2" t="s">
        <v>172</v>
      </c>
      <c r="B3784" s="2">
        <v>3917</v>
      </c>
      <c r="C3784" s="2" t="s">
        <v>7579</v>
      </c>
      <c r="D3784" s="2" t="s">
        <v>17</v>
      </c>
      <c r="E3784" s="2" t="s">
        <v>18</v>
      </c>
      <c r="F3784" s="2" t="s">
        <v>7580</v>
      </c>
      <c r="G3784" s="2" t="s">
        <v>20</v>
      </c>
      <c r="H3784" s="2" t="s">
        <v>175</v>
      </c>
      <c r="I3784" s="2">
        <v>3</v>
      </c>
      <c r="J3784" t="s">
        <v>22</v>
      </c>
      <c r="L3784" s="3">
        <v>42822</v>
      </c>
      <c r="M3784" s="2"/>
      <c r="N3784" s="2" t="s">
        <v>23</v>
      </c>
    </row>
    <row r="3785" spans="1:14" ht="13">
      <c r="A3785" s="2" t="s">
        <v>172</v>
      </c>
      <c r="B3785" s="2">
        <v>3918</v>
      </c>
      <c r="C3785" s="2" t="s">
        <v>7581</v>
      </c>
      <c r="D3785" s="2" t="s">
        <v>17</v>
      </c>
      <c r="E3785" s="2" t="s">
        <v>18</v>
      </c>
      <c r="F3785" s="2" t="s">
        <v>7582</v>
      </c>
      <c r="G3785" s="2" t="s">
        <v>20</v>
      </c>
      <c r="H3785" s="2" t="s">
        <v>175</v>
      </c>
      <c r="I3785" s="2">
        <v>3</v>
      </c>
      <c r="J3785" t="s">
        <v>22</v>
      </c>
      <c r="L3785" s="3">
        <v>42822</v>
      </c>
      <c r="M3785" s="2"/>
      <c r="N3785" s="2" t="s">
        <v>23</v>
      </c>
    </row>
    <row r="3786" spans="1:14" ht="13">
      <c r="A3786" s="2" t="s">
        <v>172</v>
      </c>
      <c r="B3786" s="2">
        <v>3919</v>
      </c>
      <c r="C3786" s="2" t="s">
        <v>7583</v>
      </c>
      <c r="D3786" s="2" t="s">
        <v>17</v>
      </c>
      <c r="E3786" s="2" t="s">
        <v>18</v>
      </c>
      <c r="F3786" s="2" t="s">
        <v>7584</v>
      </c>
      <c r="G3786" s="2" t="s">
        <v>20</v>
      </c>
      <c r="H3786" s="2" t="s">
        <v>175</v>
      </c>
      <c r="I3786" s="2">
        <v>3</v>
      </c>
      <c r="J3786" t="s">
        <v>22</v>
      </c>
      <c r="L3786" s="3">
        <v>42822</v>
      </c>
      <c r="M3786" s="2"/>
      <c r="N3786" s="2" t="s">
        <v>23</v>
      </c>
    </row>
    <row r="3787" spans="1:14" ht="13">
      <c r="A3787" s="2" t="s">
        <v>172</v>
      </c>
      <c r="B3787" s="2">
        <v>3920</v>
      </c>
      <c r="C3787" s="2" t="s">
        <v>7585</v>
      </c>
      <c r="D3787" s="2" t="s">
        <v>17</v>
      </c>
      <c r="E3787" s="2" t="s">
        <v>18</v>
      </c>
      <c r="F3787" s="2" t="s">
        <v>7586</v>
      </c>
      <c r="G3787" s="2" t="s">
        <v>20</v>
      </c>
      <c r="H3787" s="2" t="s">
        <v>175</v>
      </c>
      <c r="I3787" s="2">
        <v>3</v>
      </c>
      <c r="J3787" t="s">
        <v>22</v>
      </c>
      <c r="L3787" s="3">
        <v>42822</v>
      </c>
      <c r="M3787" s="2"/>
      <c r="N3787" s="2" t="s">
        <v>23</v>
      </c>
    </row>
    <row r="3788" spans="1:14" ht="13">
      <c r="A3788" s="2" t="s">
        <v>172</v>
      </c>
      <c r="B3788" s="2">
        <v>3921</v>
      </c>
      <c r="C3788" s="2" t="s">
        <v>7587</v>
      </c>
      <c r="D3788" s="2" t="s">
        <v>17</v>
      </c>
      <c r="E3788" s="2" t="s">
        <v>18</v>
      </c>
      <c r="F3788" s="2" t="s">
        <v>7588</v>
      </c>
      <c r="G3788" s="2" t="s">
        <v>20</v>
      </c>
      <c r="H3788" s="2" t="s">
        <v>175</v>
      </c>
      <c r="I3788" s="2">
        <v>3</v>
      </c>
      <c r="J3788" t="s">
        <v>22</v>
      </c>
      <c r="L3788" s="3">
        <v>42822</v>
      </c>
      <c r="M3788" s="2"/>
      <c r="N3788" s="2" t="s">
        <v>23</v>
      </c>
    </row>
    <row r="3789" spans="1:14" ht="13">
      <c r="A3789" s="2" t="s">
        <v>172</v>
      </c>
      <c r="B3789" s="2">
        <v>3922</v>
      </c>
      <c r="C3789" s="2" t="s">
        <v>7589</v>
      </c>
      <c r="D3789" s="2" t="s">
        <v>17</v>
      </c>
      <c r="E3789" s="2" t="s">
        <v>18</v>
      </c>
      <c r="F3789" s="2" t="s">
        <v>7590</v>
      </c>
      <c r="G3789" s="2" t="s">
        <v>20</v>
      </c>
      <c r="H3789" s="2" t="s">
        <v>175</v>
      </c>
      <c r="I3789" s="2">
        <v>3</v>
      </c>
      <c r="J3789" t="s">
        <v>22</v>
      </c>
      <c r="L3789" s="3">
        <v>42822</v>
      </c>
      <c r="M3789" s="2"/>
      <c r="N3789" s="2" t="s">
        <v>23</v>
      </c>
    </row>
    <row r="3790" spans="1:14" ht="13">
      <c r="A3790" s="2" t="s">
        <v>172</v>
      </c>
      <c r="B3790" s="2">
        <v>3923</v>
      </c>
      <c r="C3790" s="2" t="s">
        <v>7591</v>
      </c>
      <c r="D3790" s="2" t="s">
        <v>17</v>
      </c>
      <c r="E3790" s="2" t="s">
        <v>18</v>
      </c>
      <c r="F3790" s="2" t="s">
        <v>7592</v>
      </c>
      <c r="G3790" s="2" t="s">
        <v>20</v>
      </c>
      <c r="H3790" s="2" t="s">
        <v>175</v>
      </c>
      <c r="I3790" s="2">
        <v>3</v>
      </c>
      <c r="J3790" t="s">
        <v>22</v>
      </c>
      <c r="L3790" s="3">
        <v>42822</v>
      </c>
      <c r="M3790" s="2"/>
      <c r="N3790" s="2" t="s">
        <v>23</v>
      </c>
    </row>
    <row r="3791" spans="1:14" ht="13">
      <c r="A3791" s="2" t="s">
        <v>172</v>
      </c>
      <c r="B3791" s="2">
        <v>3924</v>
      </c>
      <c r="C3791" s="2" t="s">
        <v>7593</v>
      </c>
      <c r="D3791" s="2" t="s">
        <v>17</v>
      </c>
      <c r="E3791" s="2" t="s">
        <v>18</v>
      </c>
      <c r="F3791" s="2" t="s">
        <v>7594</v>
      </c>
      <c r="G3791" s="2" t="s">
        <v>20</v>
      </c>
      <c r="H3791" s="2" t="s">
        <v>175</v>
      </c>
      <c r="I3791" s="2">
        <v>3</v>
      </c>
      <c r="J3791" t="s">
        <v>22</v>
      </c>
      <c r="L3791" s="3">
        <v>42822</v>
      </c>
      <c r="M3791" s="2"/>
      <c r="N3791" s="2" t="s">
        <v>23</v>
      </c>
    </row>
    <row r="3792" spans="1:14" ht="13">
      <c r="A3792" s="2" t="s">
        <v>172</v>
      </c>
      <c r="B3792" s="2">
        <v>3925</v>
      </c>
      <c r="C3792" s="2" t="s">
        <v>7595</v>
      </c>
      <c r="D3792" s="2" t="s">
        <v>17</v>
      </c>
      <c r="E3792" s="2" t="s">
        <v>18</v>
      </c>
      <c r="F3792" s="2" t="s">
        <v>7596</v>
      </c>
      <c r="G3792" s="2" t="s">
        <v>20</v>
      </c>
      <c r="H3792" s="2" t="s">
        <v>175</v>
      </c>
      <c r="I3792" s="2">
        <v>3</v>
      </c>
      <c r="J3792" t="s">
        <v>22</v>
      </c>
      <c r="L3792" s="3">
        <v>42822</v>
      </c>
      <c r="M3792" s="2"/>
      <c r="N3792" s="2" t="s">
        <v>23</v>
      </c>
    </row>
    <row r="3793" spans="1:14" ht="13">
      <c r="A3793" s="2" t="s">
        <v>172</v>
      </c>
      <c r="B3793" s="2">
        <v>3926</v>
      </c>
      <c r="C3793" s="2" t="s">
        <v>7597</v>
      </c>
      <c r="D3793" s="2" t="s">
        <v>17</v>
      </c>
      <c r="E3793" s="2" t="s">
        <v>18</v>
      </c>
      <c r="F3793" s="2" t="s">
        <v>7598</v>
      </c>
      <c r="G3793" s="2" t="s">
        <v>20</v>
      </c>
      <c r="H3793" s="2" t="s">
        <v>175</v>
      </c>
      <c r="I3793" s="2">
        <v>3</v>
      </c>
      <c r="J3793" t="s">
        <v>22</v>
      </c>
      <c r="L3793" s="3">
        <v>42822</v>
      </c>
      <c r="M3793" s="2"/>
      <c r="N3793" s="2" t="s">
        <v>23</v>
      </c>
    </row>
    <row r="3794" spans="1:14" ht="13">
      <c r="A3794" s="2" t="s">
        <v>172</v>
      </c>
      <c r="B3794" s="2">
        <v>3927</v>
      </c>
      <c r="C3794" s="2" t="s">
        <v>7599</v>
      </c>
      <c r="D3794" s="2" t="s">
        <v>17</v>
      </c>
      <c r="E3794" s="2" t="s">
        <v>18</v>
      </c>
      <c r="F3794" s="2" t="s">
        <v>7600</v>
      </c>
      <c r="G3794" s="2" t="s">
        <v>20</v>
      </c>
      <c r="H3794" s="2" t="s">
        <v>175</v>
      </c>
      <c r="I3794" s="2">
        <v>3</v>
      </c>
      <c r="J3794" t="s">
        <v>22</v>
      </c>
      <c r="L3794" s="3">
        <v>42822</v>
      </c>
      <c r="M3794" s="2"/>
      <c r="N3794" s="2" t="s">
        <v>23</v>
      </c>
    </row>
    <row r="3795" spans="1:14" ht="13">
      <c r="A3795" s="2" t="s">
        <v>172</v>
      </c>
      <c r="B3795" s="2">
        <v>3928</v>
      </c>
      <c r="C3795" s="2" t="s">
        <v>7601</v>
      </c>
      <c r="D3795" s="2" t="s">
        <v>17</v>
      </c>
      <c r="E3795" s="2" t="s">
        <v>18</v>
      </c>
      <c r="F3795" s="2" t="s">
        <v>7602</v>
      </c>
      <c r="G3795" s="2" t="s">
        <v>20</v>
      </c>
      <c r="H3795" s="2" t="s">
        <v>175</v>
      </c>
      <c r="I3795" s="2">
        <v>3</v>
      </c>
      <c r="J3795" t="s">
        <v>22</v>
      </c>
      <c r="L3795" s="3">
        <v>42822</v>
      </c>
      <c r="M3795" s="2"/>
      <c r="N3795" s="2" t="s">
        <v>23</v>
      </c>
    </row>
    <row r="3796" spans="1:14" ht="13">
      <c r="A3796" s="2" t="s">
        <v>172</v>
      </c>
      <c r="B3796" s="2">
        <v>3929</v>
      </c>
      <c r="C3796" s="2" t="s">
        <v>7603</v>
      </c>
      <c r="D3796" s="2" t="s">
        <v>17</v>
      </c>
      <c r="E3796" s="2" t="s">
        <v>18</v>
      </c>
      <c r="F3796" s="2" t="s">
        <v>7604</v>
      </c>
      <c r="G3796" s="2" t="s">
        <v>20</v>
      </c>
      <c r="H3796" s="2" t="s">
        <v>175</v>
      </c>
      <c r="I3796" s="2">
        <v>3</v>
      </c>
      <c r="J3796" t="s">
        <v>22</v>
      </c>
      <c r="L3796" s="3">
        <v>42822</v>
      </c>
      <c r="M3796" s="2"/>
      <c r="N3796" s="2" t="s">
        <v>23</v>
      </c>
    </row>
    <row r="3797" spans="1:14" ht="13">
      <c r="A3797" s="2" t="s">
        <v>172</v>
      </c>
      <c r="B3797" s="2">
        <v>3930</v>
      </c>
      <c r="C3797" s="2" t="s">
        <v>7605</v>
      </c>
      <c r="D3797" s="2" t="s">
        <v>17</v>
      </c>
      <c r="E3797" s="2" t="s">
        <v>18</v>
      </c>
      <c r="F3797" s="2" t="s">
        <v>7606</v>
      </c>
      <c r="G3797" s="2" t="s">
        <v>20</v>
      </c>
      <c r="H3797" s="2" t="s">
        <v>175</v>
      </c>
      <c r="I3797" s="2">
        <v>3</v>
      </c>
      <c r="J3797" t="s">
        <v>22</v>
      </c>
      <c r="L3797" s="3">
        <v>42822</v>
      </c>
      <c r="M3797" s="2"/>
      <c r="N3797" s="2" t="s">
        <v>23</v>
      </c>
    </row>
    <row r="3798" spans="1:14" ht="13">
      <c r="A3798" s="2" t="s">
        <v>172</v>
      </c>
      <c r="B3798" s="2">
        <v>3931</v>
      </c>
      <c r="C3798" s="2" t="s">
        <v>7607</v>
      </c>
      <c r="D3798" s="2" t="s">
        <v>17</v>
      </c>
      <c r="E3798" s="2" t="s">
        <v>18</v>
      </c>
      <c r="F3798" s="2" t="s">
        <v>7608</v>
      </c>
      <c r="G3798" s="2" t="s">
        <v>20</v>
      </c>
      <c r="H3798" s="2" t="s">
        <v>175</v>
      </c>
      <c r="I3798" s="2">
        <v>3</v>
      </c>
      <c r="J3798" t="s">
        <v>22</v>
      </c>
      <c r="L3798" s="3">
        <v>42822</v>
      </c>
      <c r="M3798" s="2"/>
      <c r="N3798" s="2" t="s">
        <v>23</v>
      </c>
    </row>
    <row r="3799" spans="1:14" ht="13">
      <c r="A3799" s="2" t="s">
        <v>172</v>
      </c>
      <c r="B3799" s="2">
        <v>3932</v>
      </c>
      <c r="C3799" s="2" t="s">
        <v>7609</v>
      </c>
      <c r="D3799" s="2" t="s">
        <v>17</v>
      </c>
      <c r="E3799" s="2" t="s">
        <v>18</v>
      </c>
      <c r="F3799" s="2" t="s">
        <v>7610</v>
      </c>
      <c r="G3799" s="2" t="s">
        <v>20</v>
      </c>
      <c r="H3799" s="2" t="s">
        <v>175</v>
      </c>
      <c r="I3799" s="2">
        <v>3</v>
      </c>
      <c r="J3799" t="s">
        <v>22</v>
      </c>
      <c r="L3799" s="3">
        <v>42822</v>
      </c>
      <c r="M3799" s="2"/>
      <c r="N3799" s="2" t="s">
        <v>23</v>
      </c>
    </row>
    <row r="3800" spans="1:14" ht="13">
      <c r="A3800" s="2" t="s">
        <v>172</v>
      </c>
      <c r="B3800" s="2">
        <v>3933</v>
      </c>
      <c r="C3800" s="2" t="s">
        <v>7611</v>
      </c>
      <c r="D3800" s="2" t="s">
        <v>17</v>
      </c>
      <c r="E3800" s="2" t="s">
        <v>18</v>
      </c>
      <c r="F3800" s="2" t="s">
        <v>7612</v>
      </c>
      <c r="G3800" s="2" t="s">
        <v>20</v>
      </c>
      <c r="H3800" s="2" t="s">
        <v>175</v>
      </c>
      <c r="I3800" s="2">
        <v>3</v>
      </c>
      <c r="J3800" t="s">
        <v>22</v>
      </c>
      <c r="L3800" s="3">
        <v>42822</v>
      </c>
      <c r="M3800" s="2"/>
      <c r="N3800" s="2" t="s">
        <v>23</v>
      </c>
    </row>
    <row r="3801" spans="1:14" ht="13">
      <c r="A3801" s="2" t="s">
        <v>172</v>
      </c>
      <c r="B3801" s="2">
        <v>3934</v>
      </c>
      <c r="C3801" s="2" t="s">
        <v>7613</v>
      </c>
      <c r="D3801" s="2" t="s">
        <v>17</v>
      </c>
      <c r="E3801" s="2" t="s">
        <v>18</v>
      </c>
      <c r="F3801" s="2" t="s">
        <v>7614</v>
      </c>
      <c r="G3801" s="2" t="s">
        <v>20</v>
      </c>
      <c r="H3801" s="2" t="s">
        <v>175</v>
      </c>
      <c r="I3801" s="2">
        <v>3</v>
      </c>
      <c r="J3801" t="s">
        <v>22</v>
      </c>
      <c r="L3801" s="3">
        <v>42822</v>
      </c>
      <c r="M3801" s="2"/>
      <c r="N3801" s="2" t="s">
        <v>23</v>
      </c>
    </row>
    <row r="3802" spans="1:14" ht="13">
      <c r="A3802" s="2" t="s">
        <v>172</v>
      </c>
      <c r="B3802" s="2">
        <v>3935</v>
      </c>
      <c r="C3802" s="2" t="s">
        <v>7615</v>
      </c>
      <c r="D3802" s="2" t="s">
        <v>17</v>
      </c>
      <c r="E3802" s="2" t="s">
        <v>18</v>
      </c>
      <c r="F3802" s="2" t="s">
        <v>7616</v>
      </c>
      <c r="G3802" s="2" t="s">
        <v>20</v>
      </c>
      <c r="H3802" s="2" t="s">
        <v>175</v>
      </c>
      <c r="I3802" s="2">
        <v>3</v>
      </c>
      <c r="J3802" t="s">
        <v>22</v>
      </c>
      <c r="L3802" s="3">
        <v>42822</v>
      </c>
      <c r="M3802" s="2"/>
      <c r="N3802" s="2" t="s">
        <v>23</v>
      </c>
    </row>
    <row r="3803" spans="1:14" ht="13">
      <c r="A3803" s="2" t="s">
        <v>172</v>
      </c>
      <c r="B3803" s="2">
        <v>3936</v>
      </c>
      <c r="C3803" s="2" t="s">
        <v>7617</v>
      </c>
      <c r="D3803" s="2" t="s">
        <v>17</v>
      </c>
      <c r="E3803" s="2" t="s">
        <v>18</v>
      </c>
      <c r="F3803" s="2" t="s">
        <v>7618</v>
      </c>
      <c r="G3803" s="2" t="s">
        <v>20</v>
      </c>
      <c r="H3803" s="2" t="s">
        <v>175</v>
      </c>
      <c r="I3803" s="2">
        <v>3</v>
      </c>
      <c r="J3803" t="s">
        <v>22</v>
      </c>
      <c r="L3803" s="3">
        <v>42822</v>
      </c>
      <c r="M3803" s="2"/>
      <c r="N3803" s="2" t="s">
        <v>23</v>
      </c>
    </row>
    <row r="3804" spans="1:14" ht="13">
      <c r="A3804" s="2" t="s">
        <v>172</v>
      </c>
      <c r="B3804" s="2">
        <v>3937</v>
      </c>
      <c r="C3804" s="2" t="s">
        <v>7619</v>
      </c>
      <c r="D3804" s="2" t="s">
        <v>17</v>
      </c>
      <c r="E3804" s="2" t="s">
        <v>18</v>
      </c>
      <c r="F3804" s="2" t="s">
        <v>7620</v>
      </c>
      <c r="G3804" s="2" t="s">
        <v>20</v>
      </c>
      <c r="H3804" s="2" t="s">
        <v>175</v>
      </c>
      <c r="I3804" s="2">
        <v>3</v>
      </c>
      <c r="J3804" t="s">
        <v>22</v>
      </c>
      <c r="L3804" s="3">
        <v>42822</v>
      </c>
      <c r="M3804" s="2"/>
      <c r="N3804" s="2" t="s">
        <v>23</v>
      </c>
    </row>
    <row r="3805" spans="1:14" ht="13">
      <c r="A3805" s="2" t="s">
        <v>172</v>
      </c>
      <c r="B3805" s="2">
        <v>3938</v>
      </c>
      <c r="C3805" s="2" t="s">
        <v>7621</v>
      </c>
      <c r="D3805" s="2" t="s">
        <v>17</v>
      </c>
      <c r="E3805" s="2" t="s">
        <v>18</v>
      </c>
      <c r="F3805" s="2" t="s">
        <v>7622</v>
      </c>
      <c r="G3805" s="2" t="s">
        <v>20</v>
      </c>
      <c r="H3805" s="2" t="s">
        <v>175</v>
      </c>
      <c r="I3805" s="2">
        <v>3</v>
      </c>
      <c r="J3805" t="s">
        <v>22</v>
      </c>
      <c r="L3805" s="3">
        <v>42822</v>
      </c>
      <c r="M3805" s="2"/>
      <c r="N3805" s="2" t="s">
        <v>23</v>
      </c>
    </row>
    <row r="3806" spans="1:14" ht="13">
      <c r="A3806" s="2" t="s">
        <v>172</v>
      </c>
      <c r="B3806" s="2">
        <v>3939</v>
      </c>
      <c r="C3806" s="2" t="s">
        <v>7623</v>
      </c>
      <c r="D3806" s="2" t="s">
        <v>17</v>
      </c>
      <c r="E3806" s="2" t="s">
        <v>18</v>
      </c>
      <c r="F3806" s="2" t="s">
        <v>7624</v>
      </c>
      <c r="G3806" s="2" t="s">
        <v>20</v>
      </c>
      <c r="H3806" s="2" t="s">
        <v>175</v>
      </c>
      <c r="I3806" s="2">
        <v>3</v>
      </c>
      <c r="J3806" t="s">
        <v>22</v>
      </c>
      <c r="L3806" s="3">
        <v>42822</v>
      </c>
      <c r="M3806" s="2"/>
      <c r="N3806" s="2" t="s">
        <v>23</v>
      </c>
    </row>
    <row r="3807" spans="1:14" ht="13">
      <c r="A3807" s="2" t="s">
        <v>172</v>
      </c>
      <c r="B3807" s="2">
        <v>3940</v>
      </c>
      <c r="C3807" s="2" t="s">
        <v>7625</v>
      </c>
      <c r="D3807" s="2" t="s">
        <v>17</v>
      </c>
      <c r="E3807" s="2" t="s">
        <v>18</v>
      </c>
      <c r="F3807" s="2" t="s">
        <v>7626</v>
      </c>
      <c r="G3807" s="2" t="s">
        <v>20</v>
      </c>
      <c r="H3807" s="2" t="s">
        <v>175</v>
      </c>
      <c r="I3807" s="2">
        <v>3</v>
      </c>
      <c r="J3807" t="s">
        <v>22</v>
      </c>
      <c r="L3807" s="3">
        <v>42822</v>
      </c>
      <c r="M3807" s="2"/>
      <c r="N3807" s="2" t="s">
        <v>23</v>
      </c>
    </row>
    <row r="3808" spans="1:14" ht="13">
      <c r="A3808" s="2" t="s">
        <v>172</v>
      </c>
      <c r="B3808" s="2">
        <v>3941</v>
      </c>
      <c r="C3808" s="2" t="s">
        <v>7627</v>
      </c>
      <c r="D3808" s="2" t="s">
        <v>17</v>
      </c>
      <c r="E3808" s="2" t="s">
        <v>18</v>
      </c>
      <c r="F3808" s="2" t="s">
        <v>7628</v>
      </c>
      <c r="G3808" s="2" t="s">
        <v>20</v>
      </c>
      <c r="H3808" s="2" t="s">
        <v>175</v>
      </c>
      <c r="I3808" s="2">
        <v>3</v>
      </c>
      <c r="J3808" t="s">
        <v>22</v>
      </c>
      <c r="L3808" s="3">
        <v>42822</v>
      </c>
      <c r="M3808" s="2"/>
      <c r="N3808" s="2" t="s">
        <v>23</v>
      </c>
    </row>
    <row r="3809" spans="1:14" ht="13">
      <c r="A3809" s="2" t="s">
        <v>172</v>
      </c>
      <c r="B3809" s="2">
        <v>3942</v>
      </c>
      <c r="C3809" s="2" t="s">
        <v>7629</v>
      </c>
      <c r="D3809" s="2" t="s">
        <v>17</v>
      </c>
      <c r="E3809" s="2" t="s">
        <v>18</v>
      </c>
      <c r="F3809" s="2" t="s">
        <v>7630</v>
      </c>
      <c r="G3809" s="2" t="s">
        <v>20</v>
      </c>
      <c r="H3809" s="2" t="s">
        <v>175</v>
      </c>
      <c r="I3809" s="2">
        <v>3</v>
      </c>
      <c r="J3809" t="s">
        <v>22</v>
      </c>
      <c r="L3809" s="3">
        <v>42822</v>
      </c>
      <c r="M3809" s="2"/>
      <c r="N3809" s="2" t="s">
        <v>23</v>
      </c>
    </row>
    <row r="3810" spans="1:14" ht="13">
      <c r="A3810" s="2" t="s">
        <v>172</v>
      </c>
      <c r="B3810" s="2">
        <v>3943</v>
      </c>
      <c r="C3810" s="2" t="s">
        <v>7631</v>
      </c>
      <c r="D3810" s="2" t="s">
        <v>17</v>
      </c>
      <c r="E3810" s="2" t="s">
        <v>18</v>
      </c>
      <c r="F3810" s="2" t="s">
        <v>7632</v>
      </c>
      <c r="G3810" s="2" t="s">
        <v>20</v>
      </c>
      <c r="H3810" s="2" t="s">
        <v>175</v>
      </c>
      <c r="I3810" s="2">
        <v>3</v>
      </c>
      <c r="J3810" t="s">
        <v>22</v>
      </c>
      <c r="L3810" s="3">
        <v>42822</v>
      </c>
      <c r="M3810" s="2"/>
      <c r="N3810" s="2" t="s">
        <v>23</v>
      </c>
    </row>
    <row r="3811" spans="1:14" ht="13">
      <c r="A3811" s="2" t="s">
        <v>172</v>
      </c>
      <c r="B3811" s="2">
        <v>3944</v>
      </c>
      <c r="C3811" s="2" t="s">
        <v>7633</v>
      </c>
      <c r="D3811" s="2" t="s">
        <v>17</v>
      </c>
      <c r="E3811" s="2" t="s">
        <v>18</v>
      </c>
      <c r="F3811" s="2" t="s">
        <v>7634</v>
      </c>
      <c r="G3811" s="2" t="s">
        <v>20</v>
      </c>
      <c r="H3811" s="2" t="s">
        <v>175</v>
      </c>
      <c r="I3811" s="2">
        <v>3</v>
      </c>
      <c r="J3811" t="s">
        <v>22</v>
      </c>
      <c r="L3811" s="3">
        <v>42822</v>
      </c>
      <c r="M3811" s="2"/>
      <c r="N3811" s="2" t="s">
        <v>23</v>
      </c>
    </row>
    <row r="3812" spans="1:14" ht="13">
      <c r="A3812" s="2" t="s">
        <v>172</v>
      </c>
      <c r="B3812" s="2">
        <v>3945</v>
      </c>
      <c r="C3812" s="2" t="s">
        <v>7635</v>
      </c>
      <c r="D3812" s="2" t="s">
        <v>17</v>
      </c>
      <c r="E3812" s="2" t="s">
        <v>18</v>
      </c>
      <c r="F3812" s="2" t="s">
        <v>7636</v>
      </c>
      <c r="G3812" s="2" t="s">
        <v>20</v>
      </c>
      <c r="H3812" s="2" t="s">
        <v>175</v>
      </c>
      <c r="I3812" s="2">
        <v>3</v>
      </c>
      <c r="J3812" t="s">
        <v>22</v>
      </c>
      <c r="L3812" s="3">
        <v>42822</v>
      </c>
      <c r="M3812" s="2"/>
      <c r="N3812" s="2" t="s">
        <v>23</v>
      </c>
    </row>
    <row r="3813" spans="1:14" ht="13">
      <c r="A3813" s="2" t="s">
        <v>172</v>
      </c>
      <c r="B3813" s="2">
        <v>3946</v>
      </c>
      <c r="C3813" s="2" t="s">
        <v>7637</v>
      </c>
      <c r="D3813" s="2" t="s">
        <v>17</v>
      </c>
      <c r="E3813" s="2" t="s">
        <v>18</v>
      </c>
      <c r="F3813" s="2" t="s">
        <v>7638</v>
      </c>
      <c r="G3813" s="2" t="s">
        <v>20</v>
      </c>
      <c r="H3813" s="2" t="s">
        <v>175</v>
      </c>
      <c r="I3813" s="2">
        <v>3</v>
      </c>
      <c r="J3813" t="s">
        <v>22</v>
      </c>
      <c r="L3813" s="3">
        <v>42822</v>
      </c>
      <c r="M3813" s="2"/>
      <c r="N3813" s="2" t="s">
        <v>23</v>
      </c>
    </row>
    <row r="3814" spans="1:14" ht="13">
      <c r="A3814" s="2" t="s">
        <v>172</v>
      </c>
      <c r="B3814" s="2">
        <v>3947</v>
      </c>
      <c r="C3814" s="2" t="s">
        <v>7639</v>
      </c>
      <c r="D3814" s="2" t="s">
        <v>17</v>
      </c>
      <c r="E3814" s="2" t="s">
        <v>18</v>
      </c>
      <c r="F3814" s="2" t="s">
        <v>7640</v>
      </c>
      <c r="G3814" s="2" t="s">
        <v>20</v>
      </c>
      <c r="H3814" s="2" t="s">
        <v>175</v>
      </c>
      <c r="I3814" s="2">
        <v>3</v>
      </c>
      <c r="J3814" t="s">
        <v>22</v>
      </c>
      <c r="L3814" s="3">
        <v>42822</v>
      </c>
      <c r="M3814" s="2"/>
      <c r="N3814" s="2" t="s">
        <v>23</v>
      </c>
    </row>
    <row r="3815" spans="1:14" ht="13">
      <c r="A3815" s="2" t="s">
        <v>172</v>
      </c>
      <c r="B3815" s="2">
        <v>3948</v>
      </c>
      <c r="C3815" s="2" t="s">
        <v>7641</v>
      </c>
      <c r="D3815" s="2" t="s">
        <v>17</v>
      </c>
      <c r="E3815" s="2" t="s">
        <v>18</v>
      </c>
      <c r="F3815" s="2" t="s">
        <v>7642</v>
      </c>
      <c r="G3815" s="2" t="s">
        <v>20</v>
      </c>
      <c r="H3815" s="2" t="s">
        <v>175</v>
      </c>
      <c r="I3815" s="2">
        <v>3</v>
      </c>
      <c r="J3815" t="s">
        <v>22</v>
      </c>
      <c r="L3815" s="3">
        <v>42822</v>
      </c>
      <c r="M3815" s="2"/>
      <c r="N3815" s="2" t="s">
        <v>23</v>
      </c>
    </row>
    <row r="3816" spans="1:14" ht="13">
      <c r="A3816" s="2" t="s">
        <v>172</v>
      </c>
      <c r="B3816" s="2">
        <v>3949</v>
      </c>
      <c r="C3816" s="2" t="s">
        <v>7643</v>
      </c>
      <c r="D3816" s="2" t="s">
        <v>17</v>
      </c>
      <c r="E3816" s="2" t="s">
        <v>18</v>
      </c>
      <c r="F3816" s="2" t="s">
        <v>7644</v>
      </c>
      <c r="G3816" s="2" t="s">
        <v>20</v>
      </c>
      <c r="H3816" s="2" t="s">
        <v>175</v>
      </c>
      <c r="I3816" s="2">
        <v>3</v>
      </c>
      <c r="J3816" t="s">
        <v>22</v>
      </c>
      <c r="L3816" s="3">
        <v>42822</v>
      </c>
      <c r="M3816" s="2"/>
      <c r="N3816" s="2" t="s">
        <v>23</v>
      </c>
    </row>
    <row r="3817" spans="1:14" ht="13">
      <c r="A3817" s="2" t="s">
        <v>172</v>
      </c>
      <c r="B3817" s="2">
        <v>3950</v>
      </c>
      <c r="C3817" s="2" t="s">
        <v>7645</v>
      </c>
      <c r="D3817" s="2" t="s">
        <v>17</v>
      </c>
      <c r="E3817" s="2" t="s">
        <v>18</v>
      </c>
      <c r="F3817" s="2" t="s">
        <v>7646</v>
      </c>
      <c r="G3817" s="2" t="s">
        <v>20</v>
      </c>
      <c r="H3817" s="2" t="s">
        <v>175</v>
      </c>
      <c r="I3817" s="2">
        <v>3</v>
      </c>
      <c r="J3817" t="s">
        <v>22</v>
      </c>
      <c r="L3817" s="3">
        <v>42822</v>
      </c>
      <c r="M3817" s="2"/>
      <c r="N3817" s="2" t="s">
        <v>23</v>
      </c>
    </row>
    <row r="3818" spans="1:14" ht="13">
      <c r="A3818" s="2" t="s">
        <v>172</v>
      </c>
      <c r="B3818" s="2">
        <v>3951</v>
      </c>
      <c r="C3818" s="2" t="s">
        <v>7647</v>
      </c>
      <c r="D3818" s="2" t="s">
        <v>17</v>
      </c>
      <c r="E3818" s="2" t="s">
        <v>18</v>
      </c>
      <c r="F3818" s="2" t="s">
        <v>7648</v>
      </c>
      <c r="G3818" s="2" t="s">
        <v>20</v>
      </c>
      <c r="H3818" s="2" t="s">
        <v>175</v>
      </c>
      <c r="I3818" s="2">
        <v>3</v>
      </c>
      <c r="J3818" t="s">
        <v>22</v>
      </c>
      <c r="L3818" s="3">
        <v>42822</v>
      </c>
      <c r="M3818" s="2"/>
      <c r="N3818" s="2" t="s">
        <v>23</v>
      </c>
    </row>
    <row r="3819" spans="1:14" ht="13">
      <c r="A3819" s="2" t="s">
        <v>172</v>
      </c>
      <c r="B3819" s="2">
        <v>3952</v>
      </c>
      <c r="C3819" s="2" t="s">
        <v>7649</v>
      </c>
      <c r="D3819" s="2" t="s">
        <v>17</v>
      </c>
      <c r="E3819" s="2" t="s">
        <v>18</v>
      </c>
      <c r="F3819" s="2" t="s">
        <v>7650</v>
      </c>
      <c r="G3819" s="2" t="s">
        <v>20</v>
      </c>
      <c r="H3819" s="2" t="s">
        <v>175</v>
      </c>
      <c r="I3819" s="2">
        <v>3</v>
      </c>
      <c r="J3819" t="s">
        <v>22</v>
      </c>
      <c r="L3819" s="3">
        <v>42822</v>
      </c>
      <c r="M3819" s="2"/>
      <c r="N3819" s="2" t="s">
        <v>23</v>
      </c>
    </row>
    <row r="3820" spans="1:14" ht="13">
      <c r="A3820" s="2" t="s">
        <v>172</v>
      </c>
      <c r="B3820" s="2">
        <v>3953</v>
      </c>
      <c r="C3820" s="2" t="s">
        <v>7651</v>
      </c>
      <c r="D3820" s="2" t="s">
        <v>17</v>
      </c>
      <c r="E3820" s="2" t="s">
        <v>18</v>
      </c>
      <c r="F3820" s="2" t="s">
        <v>7652</v>
      </c>
      <c r="G3820" s="2" t="s">
        <v>20</v>
      </c>
      <c r="H3820" s="2" t="s">
        <v>175</v>
      </c>
      <c r="I3820" s="2">
        <v>3</v>
      </c>
      <c r="J3820" t="s">
        <v>22</v>
      </c>
      <c r="L3820" s="3">
        <v>42822</v>
      </c>
      <c r="M3820" s="2"/>
      <c r="N3820" s="2" t="s">
        <v>23</v>
      </c>
    </row>
    <row r="3821" spans="1:14" ht="13">
      <c r="A3821" s="2" t="s">
        <v>172</v>
      </c>
      <c r="B3821" s="2">
        <v>3954</v>
      </c>
      <c r="C3821" s="2" t="s">
        <v>7653</v>
      </c>
      <c r="D3821" s="2" t="s">
        <v>17</v>
      </c>
      <c r="E3821" s="2" t="s">
        <v>18</v>
      </c>
      <c r="F3821" s="2" t="s">
        <v>7654</v>
      </c>
      <c r="G3821" s="2" t="s">
        <v>20</v>
      </c>
      <c r="H3821" s="2" t="s">
        <v>175</v>
      </c>
      <c r="I3821" s="2">
        <v>3</v>
      </c>
      <c r="J3821" t="s">
        <v>22</v>
      </c>
      <c r="L3821" s="3">
        <v>42822</v>
      </c>
      <c r="M3821" s="2"/>
      <c r="N3821" s="2" t="s">
        <v>23</v>
      </c>
    </row>
    <row r="3822" spans="1:14" ht="13">
      <c r="A3822" s="2" t="s">
        <v>172</v>
      </c>
      <c r="B3822" s="2">
        <v>3955</v>
      </c>
      <c r="C3822" s="2" t="s">
        <v>7655</v>
      </c>
      <c r="D3822" s="2" t="s">
        <v>17</v>
      </c>
      <c r="E3822" s="2" t="s">
        <v>18</v>
      </c>
      <c r="F3822" s="2" t="s">
        <v>7656</v>
      </c>
      <c r="G3822" s="2" t="s">
        <v>20</v>
      </c>
      <c r="H3822" s="2" t="s">
        <v>175</v>
      </c>
      <c r="I3822" s="2">
        <v>3</v>
      </c>
      <c r="J3822" t="s">
        <v>22</v>
      </c>
      <c r="L3822" s="3">
        <v>42822</v>
      </c>
      <c r="M3822" s="2"/>
      <c r="N3822" s="2" t="s">
        <v>23</v>
      </c>
    </row>
    <row r="3823" spans="1:14" ht="13">
      <c r="A3823" s="2" t="s">
        <v>172</v>
      </c>
      <c r="B3823" s="2">
        <v>3956</v>
      </c>
      <c r="C3823" s="2" t="s">
        <v>7657</v>
      </c>
      <c r="D3823" s="2" t="s">
        <v>17</v>
      </c>
      <c r="E3823" s="2" t="s">
        <v>18</v>
      </c>
      <c r="F3823" s="2" t="s">
        <v>7658</v>
      </c>
      <c r="G3823" s="2" t="s">
        <v>20</v>
      </c>
      <c r="H3823" s="2" t="s">
        <v>175</v>
      </c>
      <c r="I3823" s="2">
        <v>3</v>
      </c>
      <c r="J3823" t="s">
        <v>22</v>
      </c>
      <c r="L3823" s="3">
        <v>42822</v>
      </c>
      <c r="M3823" s="2"/>
      <c r="N3823" s="2" t="s">
        <v>23</v>
      </c>
    </row>
    <row r="3824" spans="1:14" ht="13">
      <c r="A3824" s="2" t="s">
        <v>172</v>
      </c>
      <c r="B3824" s="2">
        <v>3957</v>
      </c>
      <c r="C3824" s="2" t="s">
        <v>7659</v>
      </c>
      <c r="D3824" s="2" t="s">
        <v>17</v>
      </c>
      <c r="E3824" s="2" t="s">
        <v>18</v>
      </c>
      <c r="F3824" s="2" t="s">
        <v>7660</v>
      </c>
      <c r="G3824" s="2" t="s">
        <v>20</v>
      </c>
      <c r="H3824" s="2" t="s">
        <v>175</v>
      </c>
      <c r="I3824" s="2">
        <v>3</v>
      </c>
      <c r="J3824" t="s">
        <v>22</v>
      </c>
      <c r="L3824" s="3">
        <v>42822</v>
      </c>
      <c r="M3824" s="2"/>
      <c r="N3824" s="2" t="s">
        <v>23</v>
      </c>
    </row>
    <row r="3825" spans="1:14" ht="13">
      <c r="A3825" s="2" t="s">
        <v>172</v>
      </c>
      <c r="B3825" s="2">
        <v>3958</v>
      </c>
      <c r="C3825" s="2" t="s">
        <v>7661</v>
      </c>
      <c r="D3825" s="2" t="s">
        <v>17</v>
      </c>
      <c r="E3825" s="2" t="s">
        <v>18</v>
      </c>
      <c r="F3825" s="2" t="s">
        <v>7662</v>
      </c>
      <c r="G3825" s="2" t="s">
        <v>20</v>
      </c>
      <c r="H3825" s="2" t="s">
        <v>175</v>
      </c>
      <c r="I3825" s="2">
        <v>3</v>
      </c>
      <c r="J3825" t="s">
        <v>22</v>
      </c>
      <c r="L3825" s="3">
        <v>42822</v>
      </c>
      <c r="M3825" s="2"/>
      <c r="N3825" s="2" t="s">
        <v>23</v>
      </c>
    </row>
    <row r="3826" spans="1:14" ht="13">
      <c r="A3826" s="2" t="s">
        <v>172</v>
      </c>
      <c r="B3826" s="2">
        <v>3959</v>
      </c>
      <c r="C3826" s="2" t="s">
        <v>7663</v>
      </c>
      <c r="D3826" s="2" t="s">
        <v>17</v>
      </c>
      <c r="E3826" s="2" t="s">
        <v>18</v>
      </c>
      <c r="F3826" s="2" t="s">
        <v>7664</v>
      </c>
      <c r="G3826" s="2" t="s">
        <v>20</v>
      </c>
      <c r="H3826" s="2" t="s">
        <v>175</v>
      </c>
      <c r="I3826" s="2">
        <v>3</v>
      </c>
      <c r="J3826" t="s">
        <v>22</v>
      </c>
      <c r="L3826" s="3">
        <v>42822</v>
      </c>
      <c r="M3826" s="2"/>
      <c r="N3826" s="2" t="s">
        <v>23</v>
      </c>
    </row>
    <row r="3827" spans="1:14" ht="13">
      <c r="A3827" s="2" t="s">
        <v>172</v>
      </c>
      <c r="B3827" s="2">
        <v>3960</v>
      </c>
      <c r="C3827" s="2" t="s">
        <v>7665</v>
      </c>
      <c r="D3827" s="2" t="s">
        <v>17</v>
      </c>
      <c r="E3827" s="2" t="s">
        <v>18</v>
      </c>
      <c r="F3827" s="2" t="s">
        <v>7666</v>
      </c>
      <c r="G3827" s="2" t="s">
        <v>20</v>
      </c>
      <c r="H3827" s="2" t="s">
        <v>175</v>
      </c>
      <c r="I3827" s="2">
        <v>3</v>
      </c>
      <c r="J3827" t="s">
        <v>22</v>
      </c>
      <c r="L3827" s="3">
        <v>42822</v>
      </c>
      <c r="M3827" s="2"/>
      <c r="N3827" s="2" t="s">
        <v>23</v>
      </c>
    </row>
    <row r="3828" spans="1:14" ht="13">
      <c r="A3828" s="2" t="s">
        <v>172</v>
      </c>
      <c r="B3828" s="2">
        <v>3961</v>
      </c>
      <c r="C3828" s="2" t="s">
        <v>7667</v>
      </c>
      <c r="D3828" s="2" t="s">
        <v>17</v>
      </c>
      <c r="E3828" s="2" t="s">
        <v>18</v>
      </c>
      <c r="F3828" s="2" t="s">
        <v>7668</v>
      </c>
      <c r="G3828" s="2" t="s">
        <v>20</v>
      </c>
      <c r="H3828" s="2" t="s">
        <v>175</v>
      </c>
      <c r="I3828" s="2">
        <v>3</v>
      </c>
      <c r="J3828" t="s">
        <v>22</v>
      </c>
      <c r="L3828" s="3">
        <v>42822</v>
      </c>
      <c r="M3828" s="2"/>
      <c r="N3828" s="2" t="s">
        <v>23</v>
      </c>
    </row>
    <row r="3829" spans="1:14" ht="13">
      <c r="A3829" s="2" t="s">
        <v>172</v>
      </c>
      <c r="B3829" s="2">
        <v>3962</v>
      </c>
      <c r="C3829" s="2" t="s">
        <v>7669</v>
      </c>
      <c r="D3829" s="2" t="s">
        <v>17</v>
      </c>
      <c r="E3829" s="2" t="s">
        <v>18</v>
      </c>
      <c r="F3829" s="2" t="s">
        <v>7670</v>
      </c>
      <c r="G3829" s="2" t="s">
        <v>20</v>
      </c>
      <c r="H3829" s="2" t="s">
        <v>175</v>
      </c>
      <c r="I3829" s="2">
        <v>3</v>
      </c>
      <c r="J3829" t="s">
        <v>22</v>
      </c>
      <c r="L3829" s="3">
        <v>42822</v>
      </c>
      <c r="M3829" s="2"/>
      <c r="N3829" s="2" t="s">
        <v>23</v>
      </c>
    </row>
    <row r="3830" spans="1:14" ht="13">
      <c r="A3830" s="2" t="s">
        <v>172</v>
      </c>
      <c r="B3830" s="2">
        <v>3963</v>
      </c>
      <c r="C3830" s="2" t="s">
        <v>7671</v>
      </c>
      <c r="D3830" s="2" t="s">
        <v>17</v>
      </c>
      <c r="E3830" s="2" t="s">
        <v>18</v>
      </c>
      <c r="F3830" s="2" t="s">
        <v>7672</v>
      </c>
      <c r="G3830" s="2" t="s">
        <v>20</v>
      </c>
      <c r="H3830" s="2" t="s">
        <v>175</v>
      </c>
      <c r="I3830" s="2">
        <v>3</v>
      </c>
      <c r="J3830" t="s">
        <v>22</v>
      </c>
      <c r="L3830" s="3">
        <v>42822</v>
      </c>
      <c r="M3830" s="2"/>
      <c r="N3830" s="2" t="s">
        <v>23</v>
      </c>
    </row>
    <row r="3831" spans="1:14" ht="13">
      <c r="A3831" s="2" t="s">
        <v>172</v>
      </c>
      <c r="B3831" s="2">
        <v>3964</v>
      </c>
      <c r="C3831" s="2" t="s">
        <v>7673</v>
      </c>
      <c r="D3831" s="2" t="s">
        <v>17</v>
      </c>
      <c r="E3831" s="2" t="s">
        <v>18</v>
      </c>
      <c r="F3831" s="2" t="s">
        <v>7674</v>
      </c>
      <c r="G3831" s="2" t="s">
        <v>20</v>
      </c>
      <c r="H3831" s="2" t="s">
        <v>175</v>
      </c>
      <c r="I3831" s="2">
        <v>3</v>
      </c>
      <c r="J3831" t="s">
        <v>22</v>
      </c>
      <c r="L3831" s="3">
        <v>42822</v>
      </c>
      <c r="M3831" s="2"/>
      <c r="N3831" s="2" t="s">
        <v>23</v>
      </c>
    </row>
    <row r="3832" spans="1:14" ht="13">
      <c r="A3832" s="2" t="s">
        <v>172</v>
      </c>
      <c r="B3832" s="2">
        <v>3965</v>
      </c>
      <c r="C3832" s="2" t="s">
        <v>7675</v>
      </c>
      <c r="D3832" s="2" t="s">
        <v>17</v>
      </c>
      <c r="E3832" s="2" t="s">
        <v>18</v>
      </c>
      <c r="F3832" s="2" t="s">
        <v>7676</v>
      </c>
      <c r="G3832" s="2" t="s">
        <v>20</v>
      </c>
      <c r="H3832" s="2" t="s">
        <v>175</v>
      </c>
      <c r="I3832" s="2">
        <v>3</v>
      </c>
      <c r="J3832" t="s">
        <v>22</v>
      </c>
      <c r="L3832" s="3">
        <v>42822</v>
      </c>
      <c r="M3832" s="2"/>
      <c r="N3832" s="2" t="s">
        <v>23</v>
      </c>
    </row>
    <row r="3833" spans="1:14" ht="13">
      <c r="A3833" s="2" t="s">
        <v>172</v>
      </c>
      <c r="B3833" s="2">
        <v>3966</v>
      </c>
      <c r="C3833" s="2" t="s">
        <v>7677</v>
      </c>
      <c r="D3833" s="2" t="s">
        <v>17</v>
      </c>
      <c r="E3833" s="2" t="s">
        <v>18</v>
      </c>
      <c r="F3833" s="2" t="s">
        <v>7678</v>
      </c>
      <c r="G3833" s="2" t="s">
        <v>20</v>
      </c>
      <c r="H3833" s="2" t="s">
        <v>175</v>
      </c>
      <c r="I3833" s="2">
        <v>3</v>
      </c>
      <c r="J3833" t="s">
        <v>22</v>
      </c>
      <c r="L3833" s="3">
        <v>42822</v>
      </c>
      <c r="M3833" s="2"/>
      <c r="N3833" s="2" t="s">
        <v>23</v>
      </c>
    </row>
    <row r="3834" spans="1:14" ht="13">
      <c r="A3834" s="2" t="s">
        <v>172</v>
      </c>
      <c r="B3834" s="2">
        <v>3967</v>
      </c>
      <c r="C3834" s="2" t="s">
        <v>7679</v>
      </c>
      <c r="D3834" s="2" t="s">
        <v>17</v>
      </c>
      <c r="E3834" s="2" t="s">
        <v>18</v>
      </c>
      <c r="F3834" s="2" t="s">
        <v>7680</v>
      </c>
      <c r="G3834" s="2" t="s">
        <v>20</v>
      </c>
      <c r="H3834" s="2" t="s">
        <v>175</v>
      </c>
      <c r="I3834" s="2">
        <v>3</v>
      </c>
      <c r="J3834" t="s">
        <v>22</v>
      </c>
      <c r="L3834" s="3">
        <v>42822</v>
      </c>
      <c r="M3834" s="2"/>
      <c r="N3834" s="2" t="s">
        <v>23</v>
      </c>
    </row>
    <row r="3835" spans="1:14" ht="13">
      <c r="A3835" s="2" t="s">
        <v>172</v>
      </c>
      <c r="B3835" s="2">
        <v>3968</v>
      </c>
      <c r="C3835" s="2" t="s">
        <v>7681</v>
      </c>
      <c r="D3835" s="2" t="s">
        <v>17</v>
      </c>
      <c r="E3835" s="2" t="s">
        <v>18</v>
      </c>
      <c r="F3835" s="2" t="s">
        <v>7682</v>
      </c>
      <c r="G3835" s="2" t="s">
        <v>20</v>
      </c>
      <c r="H3835" s="2" t="s">
        <v>175</v>
      </c>
      <c r="I3835" s="2">
        <v>3</v>
      </c>
      <c r="J3835" t="s">
        <v>22</v>
      </c>
      <c r="L3835" s="3">
        <v>42822</v>
      </c>
      <c r="M3835" s="2"/>
      <c r="N3835" s="2" t="s">
        <v>23</v>
      </c>
    </row>
    <row r="3836" spans="1:14" ht="13">
      <c r="A3836" s="2" t="s">
        <v>172</v>
      </c>
      <c r="B3836" s="2">
        <v>3969</v>
      </c>
      <c r="C3836" s="2" t="s">
        <v>7683</v>
      </c>
      <c r="D3836" s="2" t="s">
        <v>17</v>
      </c>
      <c r="E3836" s="2" t="s">
        <v>18</v>
      </c>
      <c r="F3836" s="2" t="s">
        <v>7684</v>
      </c>
      <c r="G3836" s="2" t="s">
        <v>20</v>
      </c>
      <c r="H3836" s="2" t="s">
        <v>175</v>
      </c>
      <c r="I3836" s="2">
        <v>3</v>
      </c>
      <c r="J3836" t="s">
        <v>22</v>
      </c>
      <c r="L3836" s="3">
        <v>42822</v>
      </c>
      <c r="M3836" s="2"/>
      <c r="N3836" s="2" t="s">
        <v>23</v>
      </c>
    </row>
    <row r="3837" spans="1:14" ht="13">
      <c r="A3837" s="2" t="s">
        <v>172</v>
      </c>
      <c r="B3837" s="2">
        <v>3970</v>
      </c>
      <c r="C3837" s="2" t="s">
        <v>7685</v>
      </c>
      <c r="D3837" s="2" t="s">
        <v>17</v>
      </c>
      <c r="E3837" s="2" t="s">
        <v>18</v>
      </c>
      <c r="F3837" s="2" t="s">
        <v>7686</v>
      </c>
      <c r="G3837" s="2" t="s">
        <v>20</v>
      </c>
      <c r="H3837" s="2" t="s">
        <v>175</v>
      </c>
      <c r="I3837" s="2">
        <v>3</v>
      </c>
      <c r="J3837" t="s">
        <v>22</v>
      </c>
      <c r="L3837" s="3">
        <v>42822</v>
      </c>
      <c r="M3837" s="2"/>
      <c r="N3837" s="2" t="s">
        <v>23</v>
      </c>
    </row>
    <row r="3838" spans="1:14" ht="13">
      <c r="A3838" s="2" t="s">
        <v>172</v>
      </c>
      <c r="B3838" s="2">
        <v>3971</v>
      </c>
      <c r="C3838" s="2" t="s">
        <v>7687</v>
      </c>
      <c r="D3838" s="2" t="s">
        <v>17</v>
      </c>
      <c r="E3838" s="2" t="s">
        <v>18</v>
      </c>
      <c r="F3838" s="2" t="s">
        <v>7688</v>
      </c>
      <c r="G3838" s="2" t="s">
        <v>20</v>
      </c>
      <c r="H3838" s="2" t="s">
        <v>175</v>
      </c>
      <c r="I3838" s="2">
        <v>3</v>
      </c>
      <c r="J3838" t="s">
        <v>22</v>
      </c>
      <c r="L3838" s="3">
        <v>42822</v>
      </c>
      <c r="M3838" s="2"/>
      <c r="N3838" s="2" t="s">
        <v>23</v>
      </c>
    </row>
    <row r="3839" spans="1:14" ht="13">
      <c r="A3839" s="2" t="s">
        <v>172</v>
      </c>
      <c r="B3839" s="2">
        <v>3972</v>
      </c>
      <c r="C3839" s="2" t="s">
        <v>7689</v>
      </c>
      <c r="D3839" s="2" t="s">
        <v>17</v>
      </c>
      <c r="E3839" s="2" t="s">
        <v>18</v>
      </c>
      <c r="F3839" s="2" t="s">
        <v>7690</v>
      </c>
      <c r="G3839" s="2" t="s">
        <v>20</v>
      </c>
      <c r="H3839" s="2" t="s">
        <v>175</v>
      </c>
      <c r="I3839" s="2">
        <v>3</v>
      </c>
      <c r="J3839" t="s">
        <v>22</v>
      </c>
      <c r="L3839" s="3">
        <v>42822</v>
      </c>
      <c r="M3839" s="2"/>
      <c r="N3839" s="2" t="s">
        <v>23</v>
      </c>
    </row>
    <row r="3840" spans="1:14" ht="13">
      <c r="A3840" s="2" t="s">
        <v>172</v>
      </c>
      <c r="B3840" s="2">
        <v>3973</v>
      </c>
      <c r="C3840" s="2" t="s">
        <v>7691</v>
      </c>
      <c r="D3840" s="2" t="s">
        <v>17</v>
      </c>
      <c r="E3840" s="2" t="s">
        <v>18</v>
      </c>
      <c r="F3840" s="2" t="s">
        <v>7692</v>
      </c>
      <c r="G3840" s="2" t="s">
        <v>20</v>
      </c>
      <c r="H3840" s="2" t="s">
        <v>175</v>
      </c>
      <c r="I3840" s="2">
        <v>3</v>
      </c>
      <c r="J3840" t="s">
        <v>22</v>
      </c>
      <c r="L3840" s="3">
        <v>42822</v>
      </c>
      <c r="M3840" s="2"/>
      <c r="N3840" s="2" t="s">
        <v>23</v>
      </c>
    </row>
    <row r="3841" spans="1:14" ht="13">
      <c r="A3841" s="2" t="s">
        <v>172</v>
      </c>
      <c r="B3841" s="2">
        <v>3974</v>
      </c>
      <c r="C3841" s="2" t="s">
        <v>7693</v>
      </c>
      <c r="D3841" s="2" t="s">
        <v>17</v>
      </c>
      <c r="E3841" s="2" t="s">
        <v>18</v>
      </c>
      <c r="F3841" s="2" t="s">
        <v>7694</v>
      </c>
      <c r="G3841" s="2" t="s">
        <v>20</v>
      </c>
      <c r="H3841" s="2" t="s">
        <v>175</v>
      </c>
      <c r="I3841" s="2">
        <v>3</v>
      </c>
      <c r="J3841" t="s">
        <v>22</v>
      </c>
      <c r="L3841" s="3">
        <v>42822</v>
      </c>
      <c r="M3841" s="2"/>
      <c r="N3841" s="2" t="s">
        <v>23</v>
      </c>
    </row>
    <row r="3842" spans="1:14" ht="13">
      <c r="A3842" s="2" t="s">
        <v>172</v>
      </c>
      <c r="B3842" s="2">
        <v>3975</v>
      </c>
      <c r="C3842" s="2" t="s">
        <v>7695</v>
      </c>
      <c r="D3842" s="2" t="s">
        <v>17</v>
      </c>
      <c r="E3842" s="2" t="s">
        <v>18</v>
      </c>
      <c r="F3842" s="2" t="s">
        <v>7696</v>
      </c>
      <c r="G3842" s="2" t="s">
        <v>20</v>
      </c>
      <c r="H3842" s="2" t="s">
        <v>175</v>
      </c>
      <c r="I3842" s="2">
        <v>3</v>
      </c>
      <c r="J3842" t="s">
        <v>22</v>
      </c>
      <c r="L3842" s="3">
        <v>42822</v>
      </c>
      <c r="M3842" s="2"/>
      <c r="N3842" s="2" t="s">
        <v>23</v>
      </c>
    </row>
    <row r="3843" spans="1:14" ht="13">
      <c r="A3843" s="2" t="s">
        <v>172</v>
      </c>
      <c r="B3843" s="2">
        <v>3976</v>
      </c>
      <c r="C3843" s="2" t="s">
        <v>7697</v>
      </c>
      <c r="D3843" s="2" t="s">
        <v>17</v>
      </c>
      <c r="E3843" s="2" t="s">
        <v>18</v>
      </c>
      <c r="F3843" s="2" t="s">
        <v>7698</v>
      </c>
      <c r="G3843" s="2" t="s">
        <v>20</v>
      </c>
      <c r="H3843" s="2" t="s">
        <v>175</v>
      </c>
      <c r="I3843" s="2">
        <v>3</v>
      </c>
      <c r="J3843" t="s">
        <v>22</v>
      </c>
      <c r="L3843" s="3">
        <v>42822</v>
      </c>
      <c r="M3843" s="2"/>
      <c r="N3843" s="2" t="s">
        <v>23</v>
      </c>
    </row>
    <row r="3844" spans="1:14" ht="13">
      <c r="A3844" s="2" t="s">
        <v>172</v>
      </c>
      <c r="B3844" s="2">
        <v>3977</v>
      </c>
      <c r="C3844" s="2" t="s">
        <v>7699</v>
      </c>
      <c r="D3844" s="2" t="s">
        <v>17</v>
      </c>
      <c r="E3844" s="2" t="s">
        <v>18</v>
      </c>
      <c r="F3844" s="2" t="s">
        <v>7700</v>
      </c>
      <c r="G3844" s="2" t="s">
        <v>20</v>
      </c>
      <c r="H3844" s="2" t="s">
        <v>175</v>
      </c>
      <c r="I3844" s="2">
        <v>3</v>
      </c>
      <c r="J3844" t="s">
        <v>22</v>
      </c>
      <c r="L3844" s="3">
        <v>42822</v>
      </c>
      <c r="M3844" s="2"/>
      <c r="N3844" s="2" t="s">
        <v>23</v>
      </c>
    </row>
    <row r="3845" spans="1:14" ht="13">
      <c r="A3845" s="2" t="s">
        <v>172</v>
      </c>
      <c r="B3845" s="2">
        <v>3978</v>
      </c>
      <c r="C3845" s="2" t="s">
        <v>7701</v>
      </c>
      <c r="D3845" s="2" t="s">
        <v>17</v>
      </c>
      <c r="E3845" s="2" t="s">
        <v>18</v>
      </c>
      <c r="F3845" s="2" t="s">
        <v>7702</v>
      </c>
      <c r="G3845" s="2" t="s">
        <v>20</v>
      </c>
      <c r="H3845" s="2" t="s">
        <v>175</v>
      </c>
      <c r="I3845" s="2">
        <v>3</v>
      </c>
      <c r="J3845" t="s">
        <v>22</v>
      </c>
      <c r="L3845" s="3">
        <v>42822</v>
      </c>
      <c r="M3845" s="2"/>
      <c r="N3845" s="2" t="s">
        <v>23</v>
      </c>
    </row>
    <row r="3846" spans="1:14" ht="13">
      <c r="A3846" s="2" t="s">
        <v>172</v>
      </c>
      <c r="B3846" s="2">
        <v>3979</v>
      </c>
      <c r="C3846" s="2" t="s">
        <v>7703</v>
      </c>
      <c r="D3846" s="2" t="s">
        <v>17</v>
      </c>
      <c r="E3846" s="2" t="s">
        <v>18</v>
      </c>
      <c r="F3846" s="2" t="s">
        <v>7704</v>
      </c>
      <c r="G3846" s="2" t="s">
        <v>20</v>
      </c>
      <c r="H3846" s="2" t="s">
        <v>175</v>
      </c>
      <c r="I3846" s="2">
        <v>3</v>
      </c>
      <c r="J3846" t="s">
        <v>22</v>
      </c>
      <c r="L3846" s="3">
        <v>42822</v>
      </c>
      <c r="M3846" s="2"/>
      <c r="N3846" s="2" t="s">
        <v>23</v>
      </c>
    </row>
    <row r="3847" spans="1:14" ht="13">
      <c r="A3847" s="2" t="s">
        <v>172</v>
      </c>
      <c r="B3847" s="2">
        <v>3980</v>
      </c>
      <c r="C3847" s="2" t="s">
        <v>7705</v>
      </c>
      <c r="D3847" s="2" t="s">
        <v>17</v>
      </c>
      <c r="E3847" s="2" t="s">
        <v>18</v>
      </c>
      <c r="F3847" s="2" t="s">
        <v>7706</v>
      </c>
      <c r="G3847" s="2" t="s">
        <v>20</v>
      </c>
      <c r="H3847" s="2" t="s">
        <v>175</v>
      </c>
      <c r="I3847" s="2">
        <v>3</v>
      </c>
      <c r="J3847" t="s">
        <v>22</v>
      </c>
      <c r="L3847" s="3">
        <v>42822</v>
      </c>
      <c r="M3847" s="2"/>
      <c r="N3847" s="2" t="s">
        <v>23</v>
      </c>
    </row>
    <row r="3848" spans="1:14" ht="13">
      <c r="A3848" s="2" t="s">
        <v>172</v>
      </c>
      <c r="B3848" s="2">
        <v>3981</v>
      </c>
      <c r="C3848" s="2" t="s">
        <v>7707</v>
      </c>
      <c r="D3848" s="2" t="s">
        <v>17</v>
      </c>
      <c r="E3848" s="2" t="s">
        <v>18</v>
      </c>
      <c r="F3848" s="2" t="s">
        <v>7708</v>
      </c>
      <c r="G3848" s="2" t="s">
        <v>20</v>
      </c>
      <c r="H3848" s="2" t="s">
        <v>175</v>
      </c>
      <c r="I3848" s="2">
        <v>3</v>
      </c>
      <c r="J3848" t="s">
        <v>22</v>
      </c>
      <c r="L3848" s="3">
        <v>42822</v>
      </c>
      <c r="M3848" s="2"/>
      <c r="N3848" s="2" t="s">
        <v>23</v>
      </c>
    </row>
    <row r="3849" spans="1:14" ht="13">
      <c r="A3849" s="2" t="s">
        <v>172</v>
      </c>
      <c r="B3849" s="2">
        <v>3982</v>
      </c>
      <c r="C3849" s="2" t="s">
        <v>7709</v>
      </c>
      <c r="D3849" s="2" t="s">
        <v>17</v>
      </c>
      <c r="E3849" s="2" t="s">
        <v>18</v>
      </c>
      <c r="F3849" s="2" t="s">
        <v>7710</v>
      </c>
      <c r="G3849" s="2" t="s">
        <v>20</v>
      </c>
      <c r="H3849" s="2" t="s">
        <v>175</v>
      </c>
      <c r="I3849" s="2">
        <v>3</v>
      </c>
      <c r="J3849" t="s">
        <v>22</v>
      </c>
      <c r="L3849" s="3">
        <v>42822</v>
      </c>
      <c r="M3849" s="2"/>
      <c r="N3849" s="2" t="s">
        <v>23</v>
      </c>
    </row>
    <row r="3850" spans="1:14" ht="13">
      <c r="A3850" s="2" t="s">
        <v>172</v>
      </c>
      <c r="B3850" s="2">
        <v>3983</v>
      </c>
      <c r="C3850" s="2" t="s">
        <v>7711</v>
      </c>
      <c r="D3850" s="2" t="s">
        <v>17</v>
      </c>
      <c r="E3850" s="2" t="s">
        <v>18</v>
      </c>
      <c r="F3850" s="2" t="s">
        <v>7712</v>
      </c>
      <c r="G3850" s="2" t="s">
        <v>20</v>
      </c>
      <c r="H3850" s="2" t="s">
        <v>175</v>
      </c>
      <c r="I3850" s="2">
        <v>3</v>
      </c>
      <c r="J3850" t="s">
        <v>22</v>
      </c>
      <c r="L3850" s="3">
        <v>42822</v>
      </c>
      <c r="M3850" s="2"/>
      <c r="N3850" s="2" t="s">
        <v>23</v>
      </c>
    </row>
    <row r="3851" spans="1:14" ht="13">
      <c r="A3851" s="2" t="s">
        <v>172</v>
      </c>
      <c r="B3851" s="2">
        <v>3984</v>
      </c>
      <c r="C3851" s="2" t="s">
        <v>7713</v>
      </c>
      <c r="D3851" s="2" t="s">
        <v>17</v>
      </c>
      <c r="E3851" s="2" t="s">
        <v>18</v>
      </c>
      <c r="F3851" s="2" t="s">
        <v>7714</v>
      </c>
      <c r="G3851" s="2" t="s">
        <v>20</v>
      </c>
      <c r="H3851" s="2" t="s">
        <v>175</v>
      </c>
      <c r="I3851" s="2">
        <v>3</v>
      </c>
      <c r="J3851" t="s">
        <v>22</v>
      </c>
      <c r="L3851" s="3">
        <v>42822</v>
      </c>
      <c r="M3851" s="2"/>
      <c r="N3851" s="2" t="s">
        <v>23</v>
      </c>
    </row>
    <row r="3852" spans="1:14" ht="13">
      <c r="A3852" s="2" t="s">
        <v>172</v>
      </c>
      <c r="B3852" s="2">
        <v>3985</v>
      </c>
      <c r="C3852" s="2" t="s">
        <v>7715</v>
      </c>
      <c r="D3852" s="2" t="s">
        <v>17</v>
      </c>
      <c r="E3852" s="2" t="s">
        <v>18</v>
      </c>
      <c r="F3852" s="2" t="s">
        <v>7716</v>
      </c>
      <c r="G3852" s="2" t="s">
        <v>20</v>
      </c>
      <c r="H3852" s="2" t="s">
        <v>175</v>
      </c>
      <c r="I3852" s="2">
        <v>3</v>
      </c>
      <c r="J3852" t="s">
        <v>22</v>
      </c>
      <c r="L3852" s="3">
        <v>42822</v>
      </c>
      <c r="M3852" s="2"/>
      <c r="N3852" s="2" t="s">
        <v>23</v>
      </c>
    </row>
    <row r="3853" spans="1:14" ht="13">
      <c r="A3853" s="2" t="s">
        <v>172</v>
      </c>
      <c r="B3853" s="2">
        <v>3986</v>
      </c>
      <c r="C3853" s="2" t="s">
        <v>7717</v>
      </c>
      <c r="D3853" s="2" t="s">
        <v>17</v>
      </c>
      <c r="E3853" s="2" t="s">
        <v>18</v>
      </c>
      <c r="F3853" s="2" t="s">
        <v>7718</v>
      </c>
      <c r="G3853" s="2" t="s">
        <v>20</v>
      </c>
      <c r="H3853" s="2" t="s">
        <v>175</v>
      </c>
      <c r="I3853" s="2">
        <v>3</v>
      </c>
      <c r="J3853" t="s">
        <v>22</v>
      </c>
      <c r="L3853" s="3">
        <v>42822</v>
      </c>
      <c r="M3853" s="2"/>
      <c r="N3853" s="2" t="s">
        <v>23</v>
      </c>
    </row>
    <row r="3854" spans="1:14" ht="13">
      <c r="A3854" s="2" t="s">
        <v>172</v>
      </c>
      <c r="B3854" s="2">
        <v>3987</v>
      </c>
      <c r="C3854" s="2" t="s">
        <v>7719</v>
      </c>
      <c r="D3854" s="2" t="s">
        <v>17</v>
      </c>
      <c r="E3854" s="2" t="s">
        <v>18</v>
      </c>
      <c r="F3854" s="2" t="s">
        <v>7720</v>
      </c>
      <c r="G3854" s="2" t="s">
        <v>20</v>
      </c>
      <c r="H3854" s="2" t="s">
        <v>175</v>
      </c>
      <c r="I3854" s="2">
        <v>3</v>
      </c>
      <c r="J3854" t="s">
        <v>22</v>
      </c>
      <c r="L3854" s="3">
        <v>42822</v>
      </c>
      <c r="M3854" s="2"/>
      <c r="N3854" s="2" t="s">
        <v>23</v>
      </c>
    </row>
    <row r="3855" spans="1:14" ht="13">
      <c r="A3855" s="2" t="s">
        <v>172</v>
      </c>
      <c r="B3855" s="2">
        <v>3988</v>
      </c>
      <c r="C3855" s="2" t="s">
        <v>7721</v>
      </c>
      <c r="D3855" s="2" t="s">
        <v>17</v>
      </c>
      <c r="E3855" s="2" t="s">
        <v>18</v>
      </c>
      <c r="F3855" s="2" t="s">
        <v>7722</v>
      </c>
      <c r="G3855" s="2" t="s">
        <v>20</v>
      </c>
      <c r="H3855" s="2" t="s">
        <v>175</v>
      </c>
      <c r="I3855" s="2">
        <v>3</v>
      </c>
      <c r="J3855" t="s">
        <v>22</v>
      </c>
      <c r="L3855" s="3">
        <v>42822</v>
      </c>
      <c r="M3855" s="2"/>
      <c r="N3855" s="2" t="s">
        <v>23</v>
      </c>
    </row>
    <row r="3856" spans="1:14" ht="13">
      <c r="A3856" s="2" t="s">
        <v>172</v>
      </c>
      <c r="B3856" s="2">
        <v>3989</v>
      </c>
      <c r="C3856" s="2" t="s">
        <v>7723</v>
      </c>
      <c r="D3856" s="2" t="s">
        <v>17</v>
      </c>
      <c r="E3856" s="2" t="s">
        <v>18</v>
      </c>
      <c r="F3856" s="2" t="s">
        <v>7724</v>
      </c>
      <c r="G3856" s="2" t="s">
        <v>20</v>
      </c>
      <c r="H3856" s="2" t="s">
        <v>175</v>
      </c>
      <c r="I3856" s="2">
        <v>3</v>
      </c>
      <c r="J3856" t="s">
        <v>22</v>
      </c>
      <c r="L3856" s="3">
        <v>42822</v>
      </c>
      <c r="M3856" s="2"/>
      <c r="N3856" s="2" t="s">
        <v>23</v>
      </c>
    </row>
    <row r="3857" spans="1:14" ht="13">
      <c r="A3857" s="2" t="s">
        <v>172</v>
      </c>
      <c r="B3857" s="2">
        <v>3990</v>
      </c>
      <c r="C3857" s="2" t="s">
        <v>7725</v>
      </c>
      <c r="D3857" s="2" t="s">
        <v>17</v>
      </c>
      <c r="E3857" s="2" t="s">
        <v>18</v>
      </c>
      <c r="F3857" s="2" t="s">
        <v>7726</v>
      </c>
      <c r="G3857" s="2" t="s">
        <v>20</v>
      </c>
      <c r="H3857" s="2" t="s">
        <v>175</v>
      </c>
      <c r="I3857" s="2">
        <v>3</v>
      </c>
      <c r="J3857" t="s">
        <v>22</v>
      </c>
      <c r="L3857" s="3">
        <v>42822</v>
      </c>
      <c r="M3857" s="2"/>
      <c r="N3857" s="2" t="s">
        <v>23</v>
      </c>
    </row>
    <row r="3858" spans="1:14" ht="13">
      <c r="A3858" s="2" t="s">
        <v>172</v>
      </c>
      <c r="B3858" s="2">
        <v>3991</v>
      </c>
      <c r="C3858" s="2" t="s">
        <v>7727</v>
      </c>
      <c r="D3858" s="2" t="s">
        <v>17</v>
      </c>
      <c r="E3858" s="2" t="s">
        <v>18</v>
      </c>
      <c r="F3858" s="2" t="s">
        <v>7728</v>
      </c>
      <c r="G3858" s="2" t="s">
        <v>20</v>
      </c>
      <c r="H3858" s="2" t="s">
        <v>175</v>
      </c>
      <c r="I3858" s="2">
        <v>3</v>
      </c>
      <c r="J3858" t="s">
        <v>22</v>
      </c>
      <c r="L3858" s="3">
        <v>42822</v>
      </c>
      <c r="M3858" s="2"/>
      <c r="N3858" s="2" t="s">
        <v>23</v>
      </c>
    </row>
    <row r="3859" spans="1:14" ht="13">
      <c r="A3859" s="2" t="s">
        <v>172</v>
      </c>
      <c r="B3859" s="2">
        <v>3992</v>
      </c>
      <c r="C3859" s="2" t="s">
        <v>7729</v>
      </c>
      <c r="D3859" s="2" t="s">
        <v>17</v>
      </c>
      <c r="E3859" s="2" t="s">
        <v>18</v>
      </c>
      <c r="F3859" s="2" t="s">
        <v>7730</v>
      </c>
      <c r="G3859" s="2" t="s">
        <v>20</v>
      </c>
      <c r="H3859" s="2" t="s">
        <v>175</v>
      </c>
      <c r="I3859" s="2">
        <v>3</v>
      </c>
      <c r="J3859" t="s">
        <v>22</v>
      </c>
      <c r="L3859" s="3">
        <v>42822</v>
      </c>
      <c r="M3859" s="2"/>
      <c r="N3859" s="2" t="s">
        <v>23</v>
      </c>
    </row>
    <row r="3860" spans="1:14" ht="13">
      <c r="A3860" s="2" t="s">
        <v>172</v>
      </c>
      <c r="B3860" s="2">
        <v>3993</v>
      </c>
      <c r="C3860" s="2" t="s">
        <v>7731</v>
      </c>
      <c r="D3860" s="2" t="s">
        <v>17</v>
      </c>
      <c r="E3860" s="2" t="s">
        <v>18</v>
      </c>
      <c r="F3860" s="2" t="s">
        <v>7732</v>
      </c>
      <c r="G3860" s="2" t="s">
        <v>20</v>
      </c>
      <c r="H3860" s="2" t="s">
        <v>175</v>
      </c>
      <c r="I3860" s="2">
        <v>3</v>
      </c>
      <c r="J3860" t="s">
        <v>22</v>
      </c>
      <c r="L3860" s="3">
        <v>42822</v>
      </c>
      <c r="M3860" s="2"/>
      <c r="N3860" s="2" t="s">
        <v>23</v>
      </c>
    </row>
    <row r="3861" spans="1:14" ht="13">
      <c r="A3861" s="2" t="s">
        <v>172</v>
      </c>
      <c r="B3861" s="2">
        <v>3994</v>
      </c>
      <c r="C3861" s="2" t="s">
        <v>7733</v>
      </c>
      <c r="D3861" s="2" t="s">
        <v>17</v>
      </c>
      <c r="E3861" s="2" t="s">
        <v>18</v>
      </c>
      <c r="F3861" s="2" t="s">
        <v>7734</v>
      </c>
      <c r="G3861" s="2" t="s">
        <v>20</v>
      </c>
      <c r="H3861" s="2" t="s">
        <v>175</v>
      </c>
      <c r="I3861" s="2">
        <v>3</v>
      </c>
      <c r="J3861" t="s">
        <v>22</v>
      </c>
      <c r="L3861" s="3">
        <v>42822</v>
      </c>
      <c r="M3861" s="2"/>
      <c r="N3861" s="2" t="s">
        <v>23</v>
      </c>
    </row>
    <row r="3862" spans="1:14" ht="13">
      <c r="A3862" s="2" t="s">
        <v>172</v>
      </c>
      <c r="B3862" s="2">
        <v>3995</v>
      </c>
      <c r="C3862" s="2" t="s">
        <v>7735</v>
      </c>
      <c r="D3862" s="2" t="s">
        <v>17</v>
      </c>
      <c r="E3862" s="2" t="s">
        <v>18</v>
      </c>
      <c r="F3862" s="2" t="s">
        <v>7736</v>
      </c>
      <c r="G3862" s="2" t="s">
        <v>20</v>
      </c>
      <c r="H3862" s="2" t="s">
        <v>175</v>
      </c>
      <c r="I3862" s="2">
        <v>3</v>
      </c>
      <c r="J3862" t="s">
        <v>22</v>
      </c>
      <c r="L3862" s="3">
        <v>42822</v>
      </c>
      <c r="M3862" s="2"/>
      <c r="N3862" s="2" t="s">
        <v>23</v>
      </c>
    </row>
    <row r="3863" spans="1:14" ht="13">
      <c r="A3863" s="2" t="s">
        <v>172</v>
      </c>
      <c r="B3863" s="2">
        <v>3996</v>
      </c>
      <c r="C3863" s="2" t="s">
        <v>7737</v>
      </c>
      <c r="D3863" s="2" t="s">
        <v>17</v>
      </c>
      <c r="E3863" s="2" t="s">
        <v>18</v>
      </c>
      <c r="F3863" s="2" t="s">
        <v>7738</v>
      </c>
      <c r="G3863" s="2" t="s">
        <v>20</v>
      </c>
      <c r="H3863" s="2" t="s">
        <v>175</v>
      </c>
      <c r="I3863" s="2">
        <v>3</v>
      </c>
      <c r="J3863" t="s">
        <v>22</v>
      </c>
      <c r="L3863" s="3">
        <v>42822</v>
      </c>
      <c r="M3863" s="2"/>
      <c r="N3863" s="2" t="s">
        <v>23</v>
      </c>
    </row>
    <row r="3864" spans="1:14" ht="13">
      <c r="A3864" s="2" t="s">
        <v>172</v>
      </c>
      <c r="B3864" s="2">
        <v>3997</v>
      </c>
      <c r="C3864" s="2" t="s">
        <v>7739</v>
      </c>
      <c r="D3864" s="2" t="s">
        <v>17</v>
      </c>
      <c r="E3864" s="2" t="s">
        <v>18</v>
      </c>
      <c r="F3864" s="2" t="s">
        <v>7740</v>
      </c>
      <c r="G3864" s="2" t="s">
        <v>20</v>
      </c>
      <c r="H3864" s="2" t="s">
        <v>175</v>
      </c>
      <c r="I3864" s="2">
        <v>3</v>
      </c>
      <c r="J3864" t="s">
        <v>22</v>
      </c>
      <c r="L3864" s="3">
        <v>42822</v>
      </c>
      <c r="M3864" s="2"/>
      <c r="N3864" s="2" t="s">
        <v>23</v>
      </c>
    </row>
    <row r="3865" spans="1:14" ht="13">
      <c r="A3865" s="2" t="s">
        <v>172</v>
      </c>
      <c r="B3865" s="2">
        <v>3998</v>
      </c>
      <c r="C3865" s="2" t="s">
        <v>7741</v>
      </c>
      <c r="D3865" s="2" t="s">
        <v>17</v>
      </c>
      <c r="E3865" s="2" t="s">
        <v>18</v>
      </c>
      <c r="F3865" s="2" t="s">
        <v>7742</v>
      </c>
      <c r="G3865" s="2" t="s">
        <v>20</v>
      </c>
      <c r="H3865" s="2" t="s">
        <v>175</v>
      </c>
      <c r="I3865" s="2">
        <v>3</v>
      </c>
      <c r="J3865" t="s">
        <v>22</v>
      </c>
      <c r="L3865" s="3">
        <v>42822</v>
      </c>
      <c r="M3865" s="2"/>
      <c r="N3865" s="2" t="s">
        <v>23</v>
      </c>
    </row>
    <row r="3866" spans="1:14" ht="13">
      <c r="A3866" s="2" t="s">
        <v>172</v>
      </c>
      <c r="B3866" s="2">
        <v>3999</v>
      </c>
      <c r="C3866" s="2" t="s">
        <v>7743</v>
      </c>
      <c r="D3866" s="2" t="s">
        <v>17</v>
      </c>
      <c r="E3866" s="2" t="s">
        <v>18</v>
      </c>
      <c r="F3866" s="2" t="s">
        <v>7744</v>
      </c>
      <c r="G3866" s="2" t="s">
        <v>20</v>
      </c>
      <c r="H3866" s="2" t="s">
        <v>175</v>
      </c>
      <c r="I3866" s="2">
        <v>3</v>
      </c>
      <c r="J3866" t="s">
        <v>22</v>
      </c>
      <c r="L3866" s="3">
        <v>42822</v>
      </c>
      <c r="M3866" s="2"/>
      <c r="N3866" s="2" t="s">
        <v>23</v>
      </c>
    </row>
    <row r="3867" spans="1:14" ht="13">
      <c r="A3867" s="2" t="s">
        <v>172</v>
      </c>
      <c r="B3867" s="2">
        <v>4000</v>
      </c>
      <c r="C3867" s="2" t="s">
        <v>7745</v>
      </c>
      <c r="D3867" s="2" t="s">
        <v>17</v>
      </c>
      <c r="E3867" s="2" t="s">
        <v>18</v>
      </c>
      <c r="F3867" s="2" t="s">
        <v>7746</v>
      </c>
      <c r="G3867" s="2" t="s">
        <v>20</v>
      </c>
      <c r="H3867" s="2" t="s">
        <v>175</v>
      </c>
      <c r="I3867" s="2">
        <v>3</v>
      </c>
      <c r="J3867" t="s">
        <v>22</v>
      </c>
      <c r="L3867" s="3">
        <v>42822</v>
      </c>
      <c r="M3867" s="2"/>
      <c r="N3867" s="2" t="s">
        <v>23</v>
      </c>
    </row>
    <row r="3868" spans="1:14" ht="13">
      <c r="A3868" s="2" t="s">
        <v>172</v>
      </c>
      <c r="B3868" s="2">
        <v>4001</v>
      </c>
      <c r="C3868" s="2" t="s">
        <v>7747</v>
      </c>
      <c r="D3868" s="2" t="s">
        <v>17</v>
      </c>
      <c r="E3868" s="2" t="s">
        <v>18</v>
      </c>
      <c r="F3868" s="2" t="s">
        <v>7748</v>
      </c>
      <c r="G3868" s="2" t="s">
        <v>20</v>
      </c>
      <c r="H3868" s="2" t="s">
        <v>175</v>
      </c>
      <c r="I3868" s="2">
        <v>3</v>
      </c>
      <c r="J3868" t="s">
        <v>22</v>
      </c>
      <c r="L3868" s="3">
        <v>42822</v>
      </c>
      <c r="M3868" s="2"/>
      <c r="N3868" s="2" t="s">
        <v>23</v>
      </c>
    </row>
    <row r="3869" spans="1:14" ht="13">
      <c r="A3869" s="2" t="s">
        <v>172</v>
      </c>
      <c r="B3869" s="2">
        <v>4002</v>
      </c>
      <c r="C3869" s="2" t="s">
        <v>7749</v>
      </c>
      <c r="D3869" s="2" t="s">
        <v>17</v>
      </c>
      <c r="E3869" s="2" t="s">
        <v>18</v>
      </c>
      <c r="F3869" s="2" t="s">
        <v>7750</v>
      </c>
      <c r="G3869" s="2" t="s">
        <v>20</v>
      </c>
      <c r="H3869" s="2" t="s">
        <v>175</v>
      </c>
      <c r="I3869" s="2">
        <v>3</v>
      </c>
      <c r="J3869" t="s">
        <v>22</v>
      </c>
      <c r="L3869" s="3">
        <v>42822</v>
      </c>
      <c r="M3869" s="2"/>
      <c r="N3869" s="2" t="s">
        <v>23</v>
      </c>
    </row>
    <row r="3870" spans="1:14" ht="13">
      <c r="A3870" s="2" t="s">
        <v>172</v>
      </c>
      <c r="B3870" s="2">
        <v>4003</v>
      </c>
      <c r="C3870" s="2" t="s">
        <v>7751</v>
      </c>
      <c r="D3870" s="2" t="s">
        <v>17</v>
      </c>
      <c r="E3870" s="2" t="s">
        <v>18</v>
      </c>
      <c r="F3870" s="2" t="s">
        <v>7752</v>
      </c>
      <c r="G3870" s="2" t="s">
        <v>20</v>
      </c>
      <c r="H3870" s="2" t="s">
        <v>175</v>
      </c>
      <c r="I3870" s="2">
        <v>3</v>
      </c>
      <c r="J3870" t="s">
        <v>22</v>
      </c>
      <c r="L3870" s="3">
        <v>42822</v>
      </c>
      <c r="M3870" s="2"/>
      <c r="N3870" s="2" t="s">
        <v>23</v>
      </c>
    </row>
    <row r="3871" spans="1:14" ht="13">
      <c r="A3871" s="2" t="s">
        <v>172</v>
      </c>
      <c r="B3871" s="2">
        <v>4004</v>
      </c>
      <c r="C3871" s="2" t="s">
        <v>7753</v>
      </c>
      <c r="D3871" s="2" t="s">
        <v>17</v>
      </c>
      <c r="E3871" s="2" t="s">
        <v>18</v>
      </c>
      <c r="F3871" s="2" t="s">
        <v>7754</v>
      </c>
      <c r="G3871" s="2" t="s">
        <v>20</v>
      </c>
      <c r="H3871" s="2" t="s">
        <v>175</v>
      </c>
      <c r="I3871" s="2">
        <v>3</v>
      </c>
      <c r="J3871" t="s">
        <v>22</v>
      </c>
      <c r="L3871" s="3">
        <v>42822</v>
      </c>
      <c r="M3871" s="2"/>
      <c r="N3871" s="2" t="s">
        <v>23</v>
      </c>
    </row>
    <row r="3872" spans="1:14" ht="13">
      <c r="A3872" s="2" t="s">
        <v>172</v>
      </c>
      <c r="B3872" s="2">
        <v>4005</v>
      </c>
      <c r="C3872" s="2" t="s">
        <v>7755</v>
      </c>
      <c r="D3872" s="2" t="s">
        <v>17</v>
      </c>
      <c r="E3872" s="2" t="s">
        <v>18</v>
      </c>
      <c r="F3872" s="2" t="s">
        <v>7756</v>
      </c>
      <c r="G3872" s="2" t="s">
        <v>20</v>
      </c>
      <c r="H3872" s="2" t="s">
        <v>175</v>
      </c>
      <c r="I3872" s="2">
        <v>3</v>
      </c>
      <c r="J3872" t="s">
        <v>22</v>
      </c>
      <c r="L3872" s="3">
        <v>42822</v>
      </c>
      <c r="M3872" s="2"/>
      <c r="N3872" s="2" t="s">
        <v>23</v>
      </c>
    </row>
    <row r="3873" spans="1:14" ht="13">
      <c r="A3873" s="2" t="s">
        <v>172</v>
      </c>
      <c r="B3873" s="2">
        <v>4006</v>
      </c>
      <c r="C3873" s="2" t="s">
        <v>7757</v>
      </c>
      <c r="D3873" s="2" t="s">
        <v>17</v>
      </c>
      <c r="E3873" s="2" t="s">
        <v>18</v>
      </c>
      <c r="F3873" s="2" t="s">
        <v>7758</v>
      </c>
      <c r="G3873" s="2" t="s">
        <v>20</v>
      </c>
      <c r="H3873" s="2" t="s">
        <v>175</v>
      </c>
      <c r="I3873" s="2">
        <v>3</v>
      </c>
      <c r="J3873" t="s">
        <v>22</v>
      </c>
      <c r="L3873" s="3">
        <v>42822</v>
      </c>
      <c r="M3873" s="2"/>
      <c r="N3873" s="2" t="s">
        <v>23</v>
      </c>
    </row>
    <row r="3874" spans="1:14" ht="13">
      <c r="A3874" s="2" t="s">
        <v>172</v>
      </c>
      <c r="B3874" s="2">
        <v>4007</v>
      </c>
      <c r="C3874" s="2" t="s">
        <v>7759</v>
      </c>
      <c r="D3874" s="2" t="s">
        <v>17</v>
      </c>
      <c r="E3874" s="2" t="s">
        <v>18</v>
      </c>
      <c r="F3874" s="2" t="s">
        <v>7760</v>
      </c>
      <c r="G3874" s="2" t="s">
        <v>20</v>
      </c>
      <c r="H3874" s="2" t="s">
        <v>175</v>
      </c>
      <c r="I3874" s="2">
        <v>3</v>
      </c>
      <c r="J3874" t="s">
        <v>22</v>
      </c>
      <c r="L3874" s="3">
        <v>42822</v>
      </c>
      <c r="M3874" s="2"/>
      <c r="N3874" s="2" t="s">
        <v>23</v>
      </c>
    </row>
    <row r="3875" spans="1:14" ht="13">
      <c r="A3875" s="2" t="s">
        <v>172</v>
      </c>
      <c r="B3875" s="2">
        <v>4008</v>
      </c>
      <c r="C3875" s="2" t="s">
        <v>7761</v>
      </c>
      <c r="D3875" s="2" t="s">
        <v>17</v>
      </c>
      <c r="E3875" s="2" t="s">
        <v>18</v>
      </c>
      <c r="F3875" s="2" t="s">
        <v>7762</v>
      </c>
      <c r="G3875" s="2" t="s">
        <v>20</v>
      </c>
      <c r="H3875" s="2" t="s">
        <v>175</v>
      </c>
      <c r="I3875" s="2">
        <v>3</v>
      </c>
      <c r="J3875" t="s">
        <v>22</v>
      </c>
      <c r="L3875" s="3">
        <v>42822</v>
      </c>
      <c r="M3875" s="2"/>
      <c r="N3875" s="2" t="s">
        <v>23</v>
      </c>
    </row>
    <row r="3876" spans="1:14" ht="13">
      <c r="A3876" s="2" t="s">
        <v>172</v>
      </c>
      <c r="B3876" s="2">
        <v>4009</v>
      </c>
      <c r="C3876" s="2" t="s">
        <v>7763</v>
      </c>
      <c r="D3876" s="2" t="s">
        <v>17</v>
      </c>
      <c r="E3876" s="2" t="s">
        <v>18</v>
      </c>
      <c r="F3876" s="2" t="s">
        <v>7764</v>
      </c>
      <c r="G3876" s="2" t="s">
        <v>20</v>
      </c>
      <c r="H3876" s="2" t="s">
        <v>175</v>
      </c>
      <c r="I3876" s="2">
        <v>3</v>
      </c>
      <c r="J3876" t="s">
        <v>22</v>
      </c>
      <c r="L3876" s="3">
        <v>42822</v>
      </c>
      <c r="M3876" s="2"/>
      <c r="N3876" s="2" t="s">
        <v>23</v>
      </c>
    </row>
    <row r="3877" spans="1:14" ht="13">
      <c r="A3877" s="2" t="s">
        <v>172</v>
      </c>
      <c r="B3877" s="2">
        <v>4010</v>
      </c>
      <c r="C3877" s="2" t="s">
        <v>7765</v>
      </c>
      <c r="D3877" s="2" t="s">
        <v>17</v>
      </c>
      <c r="E3877" s="2" t="s">
        <v>18</v>
      </c>
      <c r="F3877" s="2" t="s">
        <v>7766</v>
      </c>
      <c r="G3877" s="2" t="s">
        <v>20</v>
      </c>
      <c r="H3877" s="2" t="s">
        <v>175</v>
      </c>
      <c r="I3877" s="2">
        <v>3</v>
      </c>
      <c r="J3877" t="s">
        <v>22</v>
      </c>
      <c r="L3877" s="3">
        <v>42822</v>
      </c>
      <c r="M3877" s="2"/>
      <c r="N3877" s="2" t="s">
        <v>23</v>
      </c>
    </row>
    <row r="3878" spans="1:14" ht="13">
      <c r="A3878" s="2" t="s">
        <v>172</v>
      </c>
      <c r="B3878" s="2">
        <v>4011</v>
      </c>
      <c r="C3878" s="2" t="s">
        <v>7767</v>
      </c>
      <c r="D3878" s="2" t="s">
        <v>17</v>
      </c>
      <c r="E3878" s="2" t="s">
        <v>18</v>
      </c>
      <c r="F3878" s="2" t="s">
        <v>7768</v>
      </c>
      <c r="G3878" s="2" t="s">
        <v>20</v>
      </c>
      <c r="H3878" s="2" t="s">
        <v>175</v>
      </c>
      <c r="I3878" s="2">
        <v>3</v>
      </c>
      <c r="J3878" t="s">
        <v>22</v>
      </c>
      <c r="L3878" s="3">
        <v>42822</v>
      </c>
      <c r="M3878" s="2"/>
      <c r="N3878" s="2" t="s">
        <v>23</v>
      </c>
    </row>
    <row r="3879" spans="1:14" ht="13">
      <c r="A3879" s="2" t="s">
        <v>172</v>
      </c>
      <c r="B3879" s="2">
        <v>4012</v>
      </c>
      <c r="C3879" s="2" t="s">
        <v>7769</v>
      </c>
      <c r="D3879" s="2" t="s">
        <v>17</v>
      </c>
      <c r="E3879" s="2" t="s">
        <v>18</v>
      </c>
      <c r="F3879" s="2" t="s">
        <v>7770</v>
      </c>
      <c r="G3879" s="2" t="s">
        <v>20</v>
      </c>
      <c r="H3879" s="2" t="s">
        <v>175</v>
      </c>
      <c r="I3879" s="2">
        <v>3</v>
      </c>
      <c r="J3879" t="s">
        <v>22</v>
      </c>
      <c r="L3879" s="3">
        <v>42822</v>
      </c>
      <c r="M3879" s="2"/>
      <c r="N3879" s="2" t="s">
        <v>23</v>
      </c>
    </row>
    <row r="3880" spans="1:14" ht="13">
      <c r="A3880" s="2" t="s">
        <v>172</v>
      </c>
      <c r="B3880" s="2">
        <v>4013</v>
      </c>
      <c r="C3880" s="2" t="s">
        <v>7771</v>
      </c>
      <c r="D3880" s="2" t="s">
        <v>17</v>
      </c>
      <c r="E3880" s="2" t="s">
        <v>18</v>
      </c>
      <c r="F3880" s="2" t="s">
        <v>7772</v>
      </c>
      <c r="G3880" s="2" t="s">
        <v>20</v>
      </c>
      <c r="H3880" s="2" t="s">
        <v>175</v>
      </c>
      <c r="I3880" s="2">
        <v>3</v>
      </c>
      <c r="J3880" t="s">
        <v>22</v>
      </c>
      <c r="L3880" s="3">
        <v>42822</v>
      </c>
      <c r="M3880" s="2"/>
      <c r="N3880" s="2" t="s">
        <v>23</v>
      </c>
    </row>
    <row r="3881" spans="1:14" ht="13">
      <c r="A3881" s="2" t="s">
        <v>172</v>
      </c>
      <c r="B3881" s="2">
        <v>4014</v>
      </c>
      <c r="C3881" s="2" t="s">
        <v>7773</v>
      </c>
      <c r="D3881" s="2" t="s">
        <v>17</v>
      </c>
      <c r="E3881" s="2" t="s">
        <v>18</v>
      </c>
      <c r="F3881" s="2" t="s">
        <v>7774</v>
      </c>
      <c r="G3881" s="2" t="s">
        <v>20</v>
      </c>
      <c r="H3881" s="2" t="s">
        <v>175</v>
      </c>
      <c r="I3881" s="2">
        <v>3</v>
      </c>
      <c r="J3881" t="s">
        <v>22</v>
      </c>
      <c r="L3881" s="3">
        <v>42822</v>
      </c>
      <c r="M3881" s="2"/>
      <c r="N3881" s="2" t="s">
        <v>23</v>
      </c>
    </row>
    <row r="3882" spans="1:14" ht="13">
      <c r="A3882" s="2" t="s">
        <v>172</v>
      </c>
      <c r="B3882" s="2">
        <v>4015</v>
      </c>
      <c r="C3882" s="2" t="s">
        <v>7775</v>
      </c>
      <c r="D3882" s="2" t="s">
        <v>17</v>
      </c>
      <c r="E3882" s="2" t="s">
        <v>18</v>
      </c>
      <c r="F3882" s="2" t="s">
        <v>7776</v>
      </c>
      <c r="G3882" s="2" t="s">
        <v>20</v>
      </c>
      <c r="H3882" s="2" t="s">
        <v>175</v>
      </c>
      <c r="I3882" s="2">
        <v>3</v>
      </c>
      <c r="J3882" t="s">
        <v>22</v>
      </c>
      <c r="L3882" s="3">
        <v>42822</v>
      </c>
      <c r="M3882" s="2"/>
      <c r="N3882" s="2" t="s">
        <v>23</v>
      </c>
    </row>
    <row r="3883" spans="1:14" ht="13">
      <c r="A3883" s="2" t="s">
        <v>172</v>
      </c>
      <c r="B3883" s="2">
        <v>4016</v>
      </c>
      <c r="C3883" s="2" t="s">
        <v>7777</v>
      </c>
      <c r="D3883" s="2" t="s">
        <v>17</v>
      </c>
      <c r="E3883" s="2" t="s">
        <v>18</v>
      </c>
      <c r="F3883" s="2" t="s">
        <v>7778</v>
      </c>
      <c r="G3883" s="2" t="s">
        <v>20</v>
      </c>
      <c r="H3883" s="2" t="s">
        <v>175</v>
      </c>
      <c r="I3883" s="2">
        <v>3</v>
      </c>
      <c r="J3883" t="s">
        <v>22</v>
      </c>
      <c r="L3883" s="3">
        <v>42822</v>
      </c>
      <c r="M3883" s="2"/>
      <c r="N3883" s="2" t="s">
        <v>23</v>
      </c>
    </row>
    <row r="3884" spans="1:14" ht="13">
      <c r="A3884" s="2" t="s">
        <v>172</v>
      </c>
      <c r="B3884" s="2">
        <v>4017</v>
      </c>
      <c r="C3884" s="2" t="s">
        <v>7779</v>
      </c>
      <c r="D3884" s="2" t="s">
        <v>17</v>
      </c>
      <c r="E3884" s="2" t="s">
        <v>18</v>
      </c>
      <c r="F3884" s="2" t="s">
        <v>7780</v>
      </c>
      <c r="G3884" s="2" t="s">
        <v>20</v>
      </c>
      <c r="H3884" s="2" t="s">
        <v>175</v>
      </c>
      <c r="I3884" s="2">
        <v>3</v>
      </c>
      <c r="J3884" t="s">
        <v>22</v>
      </c>
      <c r="L3884" s="3">
        <v>42822</v>
      </c>
      <c r="M3884" s="2"/>
      <c r="N3884" s="2" t="s">
        <v>23</v>
      </c>
    </row>
    <row r="3885" spans="1:14" ht="13">
      <c r="A3885" s="2" t="s">
        <v>172</v>
      </c>
      <c r="B3885" s="2">
        <v>4018</v>
      </c>
      <c r="C3885" s="2" t="s">
        <v>7781</v>
      </c>
      <c r="D3885" s="2" t="s">
        <v>17</v>
      </c>
      <c r="E3885" s="2" t="s">
        <v>18</v>
      </c>
      <c r="F3885" s="2" t="s">
        <v>7782</v>
      </c>
      <c r="G3885" s="2" t="s">
        <v>20</v>
      </c>
      <c r="H3885" s="2" t="s">
        <v>175</v>
      </c>
      <c r="I3885" s="2">
        <v>3</v>
      </c>
      <c r="J3885" t="s">
        <v>22</v>
      </c>
      <c r="L3885" s="3">
        <v>42822</v>
      </c>
      <c r="M3885" s="2"/>
      <c r="N3885" s="2" t="s">
        <v>23</v>
      </c>
    </row>
    <row r="3886" spans="1:14" ht="13">
      <c r="A3886" s="2" t="s">
        <v>172</v>
      </c>
      <c r="B3886" s="2">
        <v>4019</v>
      </c>
      <c r="C3886" s="2" t="s">
        <v>7783</v>
      </c>
      <c r="D3886" s="2" t="s">
        <v>17</v>
      </c>
      <c r="E3886" s="2" t="s">
        <v>18</v>
      </c>
      <c r="F3886" s="2" t="s">
        <v>7784</v>
      </c>
      <c r="G3886" s="2" t="s">
        <v>20</v>
      </c>
      <c r="H3886" s="2" t="s">
        <v>175</v>
      </c>
      <c r="I3886" s="2">
        <v>3</v>
      </c>
      <c r="J3886" t="s">
        <v>22</v>
      </c>
      <c r="L3886" s="3">
        <v>42822</v>
      </c>
      <c r="M3886" s="2"/>
      <c r="N3886" s="2" t="s">
        <v>23</v>
      </c>
    </row>
    <row r="3887" spans="1:14" ht="13">
      <c r="A3887" s="2" t="s">
        <v>172</v>
      </c>
      <c r="B3887" s="2">
        <v>4020</v>
      </c>
      <c r="C3887" s="2" t="s">
        <v>7785</v>
      </c>
      <c r="D3887" s="2" t="s">
        <v>17</v>
      </c>
      <c r="E3887" s="2" t="s">
        <v>18</v>
      </c>
      <c r="F3887" s="2" t="s">
        <v>7786</v>
      </c>
      <c r="G3887" s="2" t="s">
        <v>20</v>
      </c>
      <c r="H3887" s="2" t="s">
        <v>175</v>
      </c>
      <c r="I3887" s="2">
        <v>3</v>
      </c>
      <c r="J3887" t="s">
        <v>22</v>
      </c>
      <c r="L3887" s="3">
        <v>42822</v>
      </c>
      <c r="M3887" s="2"/>
      <c r="N3887" s="2" t="s">
        <v>23</v>
      </c>
    </row>
    <row r="3888" spans="1:14" ht="13">
      <c r="A3888" s="2" t="s">
        <v>172</v>
      </c>
      <c r="B3888" s="2">
        <v>4021</v>
      </c>
      <c r="C3888" s="2" t="s">
        <v>7787</v>
      </c>
      <c r="D3888" s="2" t="s">
        <v>17</v>
      </c>
      <c r="E3888" s="2" t="s">
        <v>18</v>
      </c>
      <c r="F3888" s="2" t="s">
        <v>7788</v>
      </c>
      <c r="G3888" s="2" t="s">
        <v>20</v>
      </c>
      <c r="H3888" s="2" t="s">
        <v>175</v>
      </c>
      <c r="I3888" s="2">
        <v>3</v>
      </c>
      <c r="J3888" t="s">
        <v>22</v>
      </c>
      <c r="L3888" s="3">
        <v>42822</v>
      </c>
      <c r="M3888" s="2"/>
      <c r="N3888" s="2" t="s">
        <v>23</v>
      </c>
    </row>
    <row r="3889" spans="1:14" ht="13">
      <c r="A3889" s="2" t="s">
        <v>172</v>
      </c>
      <c r="B3889" s="2">
        <v>4022</v>
      </c>
      <c r="C3889" s="2" t="s">
        <v>7789</v>
      </c>
      <c r="D3889" s="2" t="s">
        <v>17</v>
      </c>
      <c r="E3889" s="2" t="s">
        <v>18</v>
      </c>
      <c r="F3889" s="2" t="s">
        <v>7790</v>
      </c>
      <c r="G3889" s="2" t="s">
        <v>20</v>
      </c>
      <c r="H3889" s="2" t="s">
        <v>175</v>
      </c>
      <c r="I3889" s="2">
        <v>3</v>
      </c>
      <c r="J3889" t="s">
        <v>22</v>
      </c>
      <c r="L3889" s="3">
        <v>42822</v>
      </c>
      <c r="M3889" s="2"/>
      <c r="N3889" s="2" t="s">
        <v>23</v>
      </c>
    </row>
    <row r="3890" spans="1:14" ht="13">
      <c r="A3890" s="2" t="s">
        <v>172</v>
      </c>
      <c r="B3890" s="2">
        <v>4023</v>
      </c>
      <c r="C3890" s="2" t="s">
        <v>7791</v>
      </c>
      <c r="D3890" s="2" t="s">
        <v>17</v>
      </c>
      <c r="E3890" s="2" t="s">
        <v>18</v>
      </c>
      <c r="F3890" s="2" t="s">
        <v>7792</v>
      </c>
      <c r="G3890" s="2" t="s">
        <v>20</v>
      </c>
      <c r="H3890" s="2" t="s">
        <v>175</v>
      </c>
      <c r="I3890" s="2">
        <v>3</v>
      </c>
      <c r="J3890" t="s">
        <v>22</v>
      </c>
      <c r="L3890" s="3">
        <v>42822</v>
      </c>
      <c r="M3890" s="2"/>
      <c r="N3890" s="2" t="s">
        <v>23</v>
      </c>
    </row>
    <row r="3891" spans="1:14" ht="13">
      <c r="A3891" s="2" t="s">
        <v>172</v>
      </c>
      <c r="B3891" s="2">
        <v>4024</v>
      </c>
      <c r="C3891" s="2" t="s">
        <v>7793</v>
      </c>
      <c r="D3891" s="2" t="s">
        <v>17</v>
      </c>
      <c r="E3891" s="2" t="s">
        <v>18</v>
      </c>
      <c r="F3891" s="2" t="s">
        <v>7794</v>
      </c>
      <c r="G3891" s="2" t="s">
        <v>20</v>
      </c>
      <c r="H3891" s="2" t="s">
        <v>175</v>
      </c>
      <c r="I3891" s="2">
        <v>3</v>
      </c>
      <c r="J3891" t="s">
        <v>22</v>
      </c>
      <c r="L3891" s="3">
        <v>42822</v>
      </c>
      <c r="M3891" s="2"/>
      <c r="N3891" s="2" t="s">
        <v>23</v>
      </c>
    </row>
    <row r="3892" spans="1:14" ht="13">
      <c r="A3892" s="2" t="s">
        <v>172</v>
      </c>
      <c r="B3892" s="2">
        <v>4025</v>
      </c>
      <c r="C3892" s="2" t="s">
        <v>7795</v>
      </c>
      <c r="D3892" s="2" t="s">
        <v>17</v>
      </c>
      <c r="E3892" s="2" t="s">
        <v>18</v>
      </c>
      <c r="F3892" s="2" t="s">
        <v>7796</v>
      </c>
      <c r="G3892" s="2" t="s">
        <v>20</v>
      </c>
      <c r="H3892" s="2" t="s">
        <v>175</v>
      </c>
      <c r="I3892" s="2">
        <v>3</v>
      </c>
      <c r="J3892" t="s">
        <v>22</v>
      </c>
      <c r="L3892" s="3">
        <v>42822</v>
      </c>
      <c r="M3892" s="2"/>
      <c r="N3892" s="2" t="s">
        <v>23</v>
      </c>
    </row>
    <row r="3893" spans="1:14" ht="13">
      <c r="A3893" s="2" t="s">
        <v>172</v>
      </c>
      <c r="B3893" s="2">
        <v>4026</v>
      </c>
      <c r="C3893" s="2" t="s">
        <v>7797</v>
      </c>
      <c r="D3893" s="2" t="s">
        <v>17</v>
      </c>
      <c r="E3893" s="2" t="s">
        <v>18</v>
      </c>
      <c r="F3893" s="2" t="s">
        <v>7798</v>
      </c>
      <c r="G3893" s="2" t="s">
        <v>20</v>
      </c>
      <c r="H3893" s="2" t="s">
        <v>175</v>
      </c>
      <c r="I3893" s="2">
        <v>3</v>
      </c>
      <c r="J3893" t="s">
        <v>22</v>
      </c>
      <c r="L3893" s="3">
        <v>42822</v>
      </c>
      <c r="M3893" s="2"/>
      <c r="N3893" s="2" t="s">
        <v>23</v>
      </c>
    </row>
    <row r="3894" spans="1:14" ht="13">
      <c r="A3894" s="2" t="s">
        <v>172</v>
      </c>
      <c r="B3894" s="2">
        <v>4027</v>
      </c>
      <c r="C3894" s="2" t="s">
        <v>7799</v>
      </c>
      <c r="D3894" s="2" t="s">
        <v>17</v>
      </c>
      <c r="E3894" s="2" t="s">
        <v>18</v>
      </c>
      <c r="F3894" s="2" t="s">
        <v>7800</v>
      </c>
      <c r="G3894" s="2" t="s">
        <v>20</v>
      </c>
      <c r="H3894" s="2" t="s">
        <v>175</v>
      </c>
      <c r="I3894" s="2">
        <v>3</v>
      </c>
      <c r="J3894" t="s">
        <v>22</v>
      </c>
      <c r="L3894" s="3">
        <v>42822</v>
      </c>
      <c r="M3894" s="2"/>
      <c r="N3894" s="2" t="s">
        <v>23</v>
      </c>
    </row>
    <row r="3895" spans="1:14" ht="13">
      <c r="A3895" s="2" t="s">
        <v>172</v>
      </c>
      <c r="B3895" s="2">
        <v>4028</v>
      </c>
      <c r="C3895" s="2" t="s">
        <v>7801</v>
      </c>
      <c r="D3895" s="2" t="s">
        <v>17</v>
      </c>
      <c r="E3895" s="2" t="s">
        <v>18</v>
      </c>
      <c r="F3895" s="2" t="s">
        <v>7802</v>
      </c>
      <c r="G3895" s="2" t="s">
        <v>20</v>
      </c>
      <c r="H3895" s="2" t="s">
        <v>175</v>
      </c>
      <c r="I3895" s="2">
        <v>3</v>
      </c>
      <c r="J3895" t="s">
        <v>22</v>
      </c>
      <c r="L3895" s="3">
        <v>42822</v>
      </c>
      <c r="M3895" s="2"/>
      <c r="N3895" s="2" t="s">
        <v>23</v>
      </c>
    </row>
    <row r="3896" spans="1:14" ht="13">
      <c r="A3896" s="2" t="s">
        <v>172</v>
      </c>
      <c r="B3896" s="2">
        <v>4029</v>
      </c>
      <c r="C3896" s="2" t="s">
        <v>7803</v>
      </c>
      <c r="D3896" s="2" t="s">
        <v>17</v>
      </c>
      <c r="E3896" s="2" t="s">
        <v>18</v>
      </c>
      <c r="F3896" s="2" t="s">
        <v>7804</v>
      </c>
      <c r="G3896" s="2" t="s">
        <v>20</v>
      </c>
      <c r="H3896" s="2" t="s">
        <v>175</v>
      </c>
      <c r="I3896" s="2">
        <v>3</v>
      </c>
      <c r="J3896" t="s">
        <v>22</v>
      </c>
      <c r="L3896" s="3">
        <v>42822</v>
      </c>
      <c r="M3896" s="2"/>
      <c r="N3896" s="2" t="s">
        <v>23</v>
      </c>
    </row>
    <row r="3897" spans="1:14" ht="13">
      <c r="A3897" s="2" t="s">
        <v>172</v>
      </c>
      <c r="B3897" s="2">
        <v>4030</v>
      </c>
      <c r="C3897" s="2" t="s">
        <v>7805</v>
      </c>
      <c r="D3897" s="2" t="s">
        <v>17</v>
      </c>
      <c r="E3897" s="2" t="s">
        <v>18</v>
      </c>
      <c r="F3897" s="2" t="s">
        <v>7806</v>
      </c>
      <c r="G3897" s="2" t="s">
        <v>20</v>
      </c>
      <c r="H3897" s="2" t="s">
        <v>175</v>
      </c>
      <c r="I3897" s="2">
        <v>3</v>
      </c>
      <c r="J3897" t="s">
        <v>22</v>
      </c>
      <c r="L3897" s="3">
        <v>42822</v>
      </c>
      <c r="M3897" s="2"/>
      <c r="N3897" s="2" t="s">
        <v>23</v>
      </c>
    </row>
    <row r="3898" spans="1:14" ht="13">
      <c r="A3898" s="2" t="s">
        <v>172</v>
      </c>
      <c r="B3898" s="2">
        <v>4031</v>
      </c>
      <c r="C3898" s="2" t="s">
        <v>7807</v>
      </c>
      <c r="D3898" s="2" t="s">
        <v>17</v>
      </c>
      <c r="E3898" s="2" t="s">
        <v>18</v>
      </c>
      <c r="F3898" s="2" t="s">
        <v>7808</v>
      </c>
      <c r="G3898" s="2" t="s">
        <v>20</v>
      </c>
      <c r="H3898" s="2" t="s">
        <v>175</v>
      </c>
      <c r="I3898" s="2">
        <v>3</v>
      </c>
      <c r="J3898" t="s">
        <v>22</v>
      </c>
      <c r="L3898" s="3">
        <v>42822</v>
      </c>
      <c r="M3898" s="2"/>
      <c r="N3898" s="2" t="s">
        <v>23</v>
      </c>
    </row>
    <row r="3899" spans="1:14" ht="13">
      <c r="A3899" s="2" t="s">
        <v>172</v>
      </c>
      <c r="B3899" s="2">
        <v>4032</v>
      </c>
      <c r="C3899" s="2" t="s">
        <v>7809</v>
      </c>
      <c r="D3899" s="2" t="s">
        <v>17</v>
      </c>
      <c r="E3899" s="2" t="s">
        <v>18</v>
      </c>
      <c r="F3899" s="2" t="s">
        <v>7810</v>
      </c>
      <c r="G3899" s="2" t="s">
        <v>20</v>
      </c>
      <c r="H3899" s="2" t="s">
        <v>175</v>
      </c>
      <c r="I3899" s="2">
        <v>3</v>
      </c>
      <c r="J3899" t="s">
        <v>22</v>
      </c>
      <c r="L3899" s="3">
        <v>42822</v>
      </c>
      <c r="M3899" s="2"/>
      <c r="N3899" s="2" t="s">
        <v>23</v>
      </c>
    </row>
    <row r="3900" spans="1:14" ht="13">
      <c r="A3900" s="2" t="s">
        <v>172</v>
      </c>
      <c r="B3900" s="2">
        <v>4033</v>
      </c>
      <c r="C3900" s="2" t="s">
        <v>7811</v>
      </c>
      <c r="D3900" s="2" t="s">
        <v>17</v>
      </c>
      <c r="E3900" s="2" t="s">
        <v>18</v>
      </c>
      <c r="F3900" s="2" t="s">
        <v>7812</v>
      </c>
      <c r="G3900" s="2" t="s">
        <v>20</v>
      </c>
      <c r="H3900" s="2" t="s">
        <v>175</v>
      </c>
      <c r="I3900" s="2">
        <v>3</v>
      </c>
      <c r="J3900" t="s">
        <v>22</v>
      </c>
      <c r="L3900" s="3">
        <v>42822</v>
      </c>
      <c r="M3900" s="2"/>
      <c r="N3900" s="2" t="s">
        <v>23</v>
      </c>
    </row>
    <row r="3901" spans="1:14" ht="13">
      <c r="A3901" s="2" t="s">
        <v>172</v>
      </c>
      <c r="B3901" s="2">
        <v>4034</v>
      </c>
      <c r="C3901" s="2" t="s">
        <v>7813</v>
      </c>
      <c r="D3901" s="2" t="s">
        <v>17</v>
      </c>
      <c r="E3901" s="2" t="s">
        <v>18</v>
      </c>
      <c r="F3901" s="2" t="s">
        <v>7814</v>
      </c>
      <c r="G3901" s="2" t="s">
        <v>20</v>
      </c>
      <c r="H3901" s="2" t="s">
        <v>175</v>
      </c>
      <c r="I3901" s="2">
        <v>3</v>
      </c>
      <c r="J3901" t="s">
        <v>22</v>
      </c>
      <c r="L3901" s="3">
        <v>42822</v>
      </c>
      <c r="M3901" s="2"/>
      <c r="N3901" s="2" t="s">
        <v>23</v>
      </c>
    </row>
    <row r="3902" spans="1:14" ht="13">
      <c r="A3902" s="2" t="s">
        <v>172</v>
      </c>
      <c r="B3902" s="2">
        <v>4035</v>
      </c>
      <c r="C3902" s="2" t="s">
        <v>7815</v>
      </c>
      <c r="D3902" s="2" t="s">
        <v>17</v>
      </c>
      <c r="E3902" s="2" t="s">
        <v>18</v>
      </c>
      <c r="F3902" s="2" t="s">
        <v>7816</v>
      </c>
      <c r="G3902" s="2" t="s">
        <v>20</v>
      </c>
      <c r="H3902" s="2" t="s">
        <v>175</v>
      </c>
      <c r="I3902" s="2">
        <v>3</v>
      </c>
      <c r="J3902" t="s">
        <v>22</v>
      </c>
      <c r="L3902" s="3">
        <v>42822</v>
      </c>
      <c r="M3902" s="2"/>
      <c r="N3902" s="2" t="s">
        <v>23</v>
      </c>
    </row>
    <row r="3903" spans="1:14" ht="13">
      <c r="A3903" s="2" t="s">
        <v>172</v>
      </c>
      <c r="B3903" s="2">
        <v>4036</v>
      </c>
      <c r="C3903" s="2" t="s">
        <v>7817</v>
      </c>
      <c r="D3903" s="2" t="s">
        <v>17</v>
      </c>
      <c r="E3903" s="2" t="s">
        <v>18</v>
      </c>
      <c r="F3903" s="2" t="s">
        <v>7818</v>
      </c>
      <c r="G3903" s="2" t="s">
        <v>20</v>
      </c>
      <c r="H3903" s="2" t="s">
        <v>175</v>
      </c>
      <c r="I3903" s="2">
        <v>3</v>
      </c>
      <c r="J3903" t="s">
        <v>22</v>
      </c>
      <c r="L3903" s="3">
        <v>42822</v>
      </c>
      <c r="M3903" s="2"/>
      <c r="N3903" s="2" t="s">
        <v>23</v>
      </c>
    </row>
    <row r="3904" spans="1:14" ht="13">
      <c r="A3904" s="2" t="s">
        <v>172</v>
      </c>
      <c r="B3904" s="2">
        <v>4037</v>
      </c>
      <c r="C3904" s="2" t="s">
        <v>7819</v>
      </c>
      <c r="D3904" s="2" t="s">
        <v>17</v>
      </c>
      <c r="E3904" s="2" t="s">
        <v>18</v>
      </c>
      <c r="F3904" s="2" t="s">
        <v>7820</v>
      </c>
      <c r="G3904" s="2" t="s">
        <v>20</v>
      </c>
      <c r="H3904" s="2" t="s">
        <v>175</v>
      </c>
      <c r="I3904" s="2">
        <v>3</v>
      </c>
      <c r="J3904" t="s">
        <v>22</v>
      </c>
      <c r="L3904" s="3">
        <v>42822</v>
      </c>
      <c r="M3904" s="2"/>
      <c r="N3904" s="2" t="s">
        <v>23</v>
      </c>
    </row>
    <row r="3905" spans="1:14" ht="13">
      <c r="A3905" s="2" t="s">
        <v>172</v>
      </c>
      <c r="B3905" s="2">
        <v>4038</v>
      </c>
      <c r="C3905" s="2" t="s">
        <v>7821</v>
      </c>
      <c r="D3905" s="2" t="s">
        <v>17</v>
      </c>
      <c r="E3905" s="2" t="s">
        <v>18</v>
      </c>
      <c r="F3905" s="2" t="s">
        <v>7822</v>
      </c>
      <c r="G3905" s="2" t="s">
        <v>20</v>
      </c>
      <c r="H3905" s="2" t="s">
        <v>175</v>
      </c>
      <c r="I3905" s="2">
        <v>3</v>
      </c>
      <c r="J3905" t="s">
        <v>22</v>
      </c>
      <c r="L3905" s="3">
        <v>42822</v>
      </c>
      <c r="M3905" s="2"/>
      <c r="N3905" s="2" t="s">
        <v>23</v>
      </c>
    </row>
    <row r="3906" spans="1:14" ht="13">
      <c r="A3906" s="2" t="s">
        <v>172</v>
      </c>
      <c r="B3906" s="2">
        <v>4039</v>
      </c>
      <c r="C3906" s="2" t="s">
        <v>7823</v>
      </c>
      <c r="D3906" s="2" t="s">
        <v>17</v>
      </c>
      <c r="E3906" s="2" t="s">
        <v>18</v>
      </c>
      <c r="F3906" s="2" t="s">
        <v>7824</v>
      </c>
      <c r="G3906" s="2" t="s">
        <v>20</v>
      </c>
      <c r="H3906" s="2" t="s">
        <v>175</v>
      </c>
      <c r="I3906" s="2">
        <v>3</v>
      </c>
      <c r="J3906" t="s">
        <v>22</v>
      </c>
      <c r="L3906" s="3">
        <v>42822</v>
      </c>
      <c r="M3906" s="2"/>
      <c r="N3906" s="2" t="s">
        <v>23</v>
      </c>
    </row>
    <row r="3907" spans="1:14" ht="13">
      <c r="A3907" s="2" t="s">
        <v>172</v>
      </c>
      <c r="B3907" s="2">
        <v>4040</v>
      </c>
      <c r="C3907" s="2" t="s">
        <v>7825</v>
      </c>
      <c r="D3907" s="2" t="s">
        <v>17</v>
      </c>
      <c r="E3907" s="2" t="s">
        <v>18</v>
      </c>
      <c r="F3907" s="2" t="s">
        <v>7826</v>
      </c>
      <c r="G3907" s="2" t="s">
        <v>20</v>
      </c>
      <c r="H3907" s="2" t="s">
        <v>175</v>
      </c>
      <c r="I3907" s="2">
        <v>3</v>
      </c>
      <c r="J3907" t="s">
        <v>22</v>
      </c>
      <c r="L3907" s="3">
        <v>42822</v>
      </c>
      <c r="M3907" s="2"/>
      <c r="N3907" s="2" t="s">
        <v>23</v>
      </c>
    </row>
    <row r="3908" spans="1:14" ht="13">
      <c r="A3908" s="2" t="s">
        <v>172</v>
      </c>
      <c r="B3908" s="2">
        <v>4041</v>
      </c>
      <c r="C3908" s="2" t="s">
        <v>7827</v>
      </c>
      <c r="D3908" s="2" t="s">
        <v>17</v>
      </c>
      <c r="E3908" s="2" t="s">
        <v>18</v>
      </c>
      <c r="F3908" s="2" t="s">
        <v>7828</v>
      </c>
      <c r="G3908" s="2" t="s">
        <v>20</v>
      </c>
      <c r="H3908" s="2" t="s">
        <v>175</v>
      </c>
      <c r="I3908" s="2">
        <v>3</v>
      </c>
      <c r="J3908" t="s">
        <v>22</v>
      </c>
      <c r="L3908" s="3">
        <v>42822</v>
      </c>
      <c r="M3908" s="2"/>
      <c r="N3908" s="2" t="s">
        <v>23</v>
      </c>
    </row>
    <row r="3909" spans="1:14" ht="13">
      <c r="A3909" s="2" t="s">
        <v>172</v>
      </c>
      <c r="B3909" s="2">
        <v>4042</v>
      </c>
      <c r="C3909" s="2" t="s">
        <v>7829</v>
      </c>
      <c r="D3909" s="2" t="s">
        <v>17</v>
      </c>
      <c r="E3909" s="2" t="s">
        <v>18</v>
      </c>
      <c r="F3909" s="2" t="s">
        <v>7830</v>
      </c>
      <c r="G3909" s="2" t="s">
        <v>20</v>
      </c>
      <c r="H3909" s="2" t="s">
        <v>175</v>
      </c>
      <c r="I3909" s="2">
        <v>3</v>
      </c>
      <c r="J3909" t="s">
        <v>22</v>
      </c>
      <c r="L3909" s="3">
        <v>42822</v>
      </c>
      <c r="M3909" s="2"/>
      <c r="N3909" s="2" t="s">
        <v>23</v>
      </c>
    </row>
    <row r="3910" spans="1:14" ht="13">
      <c r="A3910" s="2" t="s">
        <v>172</v>
      </c>
      <c r="B3910" s="2">
        <v>4043</v>
      </c>
      <c r="C3910" s="2" t="s">
        <v>7831</v>
      </c>
      <c r="D3910" s="2" t="s">
        <v>17</v>
      </c>
      <c r="E3910" s="2" t="s">
        <v>18</v>
      </c>
      <c r="F3910" s="2" t="s">
        <v>7832</v>
      </c>
      <c r="G3910" s="2" t="s">
        <v>20</v>
      </c>
      <c r="H3910" s="2" t="s">
        <v>175</v>
      </c>
      <c r="I3910" s="2">
        <v>3</v>
      </c>
      <c r="J3910" t="s">
        <v>22</v>
      </c>
      <c r="L3910" s="3">
        <v>42822</v>
      </c>
      <c r="M3910" s="2"/>
      <c r="N3910" s="2" t="s">
        <v>23</v>
      </c>
    </row>
    <row r="3911" spans="1:14" ht="13">
      <c r="A3911" s="2" t="s">
        <v>172</v>
      </c>
      <c r="B3911" s="2">
        <v>4044</v>
      </c>
      <c r="C3911" s="2" t="s">
        <v>7833</v>
      </c>
      <c r="D3911" s="2" t="s">
        <v>17</v>
      </c>
      <c r="E3911" s="2" t="s">
        <v>18</v>
      </c>
      <c r="F3911" s="2" t="s">
        <v>7834</v>
      </c>
      <c r="G3911" s="2" t="s">
        <v>20</v>
      </c>
      <c r="H3911" s="2" t="s">
        <v>175</v>
      </c>
      <c r="I3911" s="2">
        <v>3</v>
      </c>
      <c r="J3911" t="s">
        <v>22</v>
      </c>
      <c r="L3911" s="3">
        <v>42822</v>
      </c>
      <c r="M3911" s="2"/>
      <c r="N3911" s="2" t="s">
        <v>23</v>
      </c>
    </row>
    <row r="3912" spans="1:14" ht="13">
      <c r="A3912" s="2" t="s">
        <v>172</v>
      </c>
      <c r="B3912" s="2">
        <v>4045</v>
      </c>
      <c r="C3912" s="2" t="s">
        <v>7835</v>
      </c>
      <c r="D3912" s="2" t="s">
        <v>17</v>
      </c>
      <c r="E3912" s="2" t="s">
        <v>18</v>
      </c>
      <c r="F3912" s="2" t="s">
        <v>7836</v>
      </c>
      <c r="G3912" s="2" t="s">
        <v>20</v>
      </c>
      <c r="H3912" s="2" t="s">
        <v>175</v>
      </c>
      <c r="I3912" s="2">
        <v>3</v>
      </c>
      <c r="J3912" t="s">
        <v>22</v>
      </c>
      <c r="L3912" s="3">
        <v>42822</v>
      </c>
      <c r="M3912" s="2"/>
      <c r="N3912" s="2" t="s">
        <v>23</v>
      </c>
    </row>
    <row r="3913" spans="1:14" ht="13">
      <c r="A3913" s="2" t="s">
        <v>172</v>
      </c>
      <c r="B3913" s="2">
        <v>4046</v>
      </c>
      <c r="C3913" s="2" t="s">
        <v>7837</v>
      </c>
      <c r="D3913" s="2" t="s">
        <v>17</v>
      </c>
      <c r="E3913" s="2" t="s">
        <v>18</v>
      </c>
      <c r="F3913" s="2" t="s">
        <v>7838</v>
      </c>
      <c r="G3913" s="2" t="s">
        <v>20</v>
      </c>
      <c r="H3913" s="2" t="s">
        <v>175</v>
      </c>
      <c r="I3913" s="2">
        <v>3</v>
      </c>
      <c r="J3913" t="s">
        <v>22</v>
      </c>
      <c r="L3913" s="3">
        <v>42822</v>
      </c>
      <c r="M3913" s="2"/>
      <c r="N3913" s="2" t="s">
        <v>23</v>
      </c>
    </row>
    <row r="3914" spans="1:14" ht="13">
      <c r="A3914" s="2" t="s">
        <v>172</v>
      </c>
      <c r="B3914" s="2">
        <v>4047</v>
      </c>
      <c r="C3914" s="2" t="s">
        <v>7839</v>
      </c>
      <c r="D3914" s="2" t="s">
        <v>17</v>
      </c>
      <c r="E3914" s="2" t="s">
        <v>18</v>
      </c>
      <c r="F3914" s="2" t="s">
        <v>7840</v>
      </c>
      <c r="G3914" s="2" t="s">
        <v>20</v>
      </c>
      <c r="H3914" s="2" t="s">
        <v>175</v>
      </c>
      <c r="I3914" s="2">
        <v>3</v>
      </c>
      <c r="J3914" t="s">
        <v>22</v>
      </c>
      <c r="L3914" s="3">
        <v>42822</v>
      </c>
      <c r="M3914" s="2"/>
      <c r="N3914" s="2" t="s">
        <v>23</v>
      </c>
    </row>
    <row r="3915" spans="1:14" ht="13">
      <c r="A3915" s="2" t="s">
        <v>172</v>
      </c>
      <c r="B3915" s="2">
        <v>4048</v>
      </c>
      <c r="C3915" s="2" t="s">
        <v>7841</v>
      </c>
      <c r="D3915" s="2" t="s">
        <v>17</v>
      </c>
      <c r="E3915" s="2" t="s">
        <v>18</v>
      </c>
      <c r="F3915" s="2" t="s">
        <v>7842</v>
      </c>
      <c r="G3915" s="2" t="s">
        <v>20</v>
      </c>
      <c r="H3915" s="2" t="s">
        <v>175</v>
      </c>
      <c r="I3915" s="2">
        <v>3</v>
      </c>
      <c r="J3915" t="s">
        <v>22</v>
      </c>
      <c r="L3915" s="3">
        <v>42822</v>
      </c>
      <c r="M3915" s="2"/>
      <c r="N3915" s="2" t="s">
        <v>23</v>
      </c>
    </row>
    <row r="3916" spans="1:14" ht="13">
      <c r="A3916" s="2" t="s">
        <v>172</v>
      </c>
      <c r="B3916" s="2">
        <v>4049</v>
      </c>
      <c r="C3916" s="2" t="s">
        <v>7843</v>
      </c>
      <c r="D3916" s="2" t="s">
        <v>17</v>
      </c>
      <c r="E3916" s="2" t="s">
        <v>18</v>
      </c>
      <c r="F3916" s="2" t="s">
        <v>7844</v>
      </c>
      <c r="G3916" s="2" t="s">
        <v>20</v>
      </c>
      <c r="H3916" s="2" t="s">
        <v>175</v>
      </c>
      <c r="I3916" s="2">
        <v>3</v>
      </c>
      <c r="J3916" t="s">
        <v>22</v>
      </c>
      <c r="L3916" s="3">
        <v>42822</v>
      </c>
      <c r="M3916" s="2"/>
      <c r="N3916" s="2" t="s">
        <v>23</v>
      </c>
    </row>
    <row r="3917" spans="1:14" ht="13">
      <c r="A3917" s="2" t="s">
        <v>172</v>
      </c>
      <c r="B3917" s="2">
        <v>4050</v>
      </c>
      <c r="C3917" s="2" t="s">
        <v>7845</v>
      </c>
      <c r="D3917" s="2" t="s">
        <v>17</v>
      </c>
      <c r="E3917" s="2" t="s">
        <v>18</v>
      </c>
      <c r="F3917" s="2" t="s">
        <v>7846</v>
      </c>
      <c r="G3917" s="2" t="s">
        <v>20</v>
      </c>
      <c r="H3917" s="2" t="s">
        <v>175</v>
      </c>
      <c r="I3917" s="2">
        <v>3</v>
      </c>
      <c r="J3917" t="s">
        <v>22</v>
      </c>
      <c r="L3917" s="3">
        <v>42822</v>
      </c>
      <c r="M3917" s="2"/>
      <c r="N3917" s="2" t="s">
        <v>23</v>
      </c>
    </row>
    <row r="3918" spans="1:14" ht="13">
      <c r="A3918" s="2" t="s">
        <v>172</v>
      </c>
      <c r="B3918" s="2">
        <v>4051</v>
      </c>
      <c r="C3918" s="2" t="s">
        <v>7847</v>
      </c>
      <c r="D3918" s="2" t="s">
        <v>17</v>
      </c>
      <c r="E3918" s="2" t="s">
        <v>18</v>
      </c>
      <c r="F3918" s="2" t="s">
        <v>7848</v>
      </c>
      <c r="G3918" s="2" t="s">
        <v>20</v>
      </c>
      <c r="H3918" s="2" t="s">
        <v>175</v>
      </c>
      <c r="I3918" s="2">
        <v>3</v>
      </c>
      <c r="J3918" t="s">
        <v>22</v>
      </c>
      <c r="L3918" s="3">
        <v>42822</v>
      </c>
      <c r="M3918" s="2"/>
      <c r="N3918" s="2" t="s">
        <v>23</v>
      </c>
    </row>
    <row r="3919" spans="1:14" ht="13">
      <c r="A3919" s="2" t="s">
        <v>172</v>
      </c>
      <c r="B3919" s="2">
        <v>4052</v>
      </c>
      <c r="C3919" s="2" t="s">
        <v>7849</v>
      </c>
      <c r="D3919" s="2" t="s">
        <v>23</v>
      </c>
      <c r="E3919" s="2" t="s">
        <v>122</v>
      </c>
      <c r="F3919" s="2" t="s">
        <v>7850</v>
      </c>
      <c r="G3919" s="2" t="s">
        <v>20</v>
      </c>
      <c r="H3919" s="2" t="s">
        <v>175</v>
      </c>
      <c r="I3919" s="2">
        <v>2</v>
      </c>
      <c r="J3919">
        <v>3</v>
      </c>
      <c r="L3919" s="3">
        <v>42703</v>
      </c>
      <c r="M3919" s="2"/>
      <c r="N3919" s="2" t="s">
        <v>23</v>
      </c>
    </row>
    <row r="3920" spans="1:14" ht="13">
      <c r="A3920" s="2" t="s">
        <v>172</v>
      </c>
      <c r="B3920" s="2">
        <v>4053</v>
      </c>
      <c r="C3920" s="2" t="s">
        <v>7851</v>
      </c>
      <c r="D3920" s="2" t="s">
        <v>17</v>
      </c>
      <c r="E3920" s="2" t="s">
        <v>18</v>
      </c>
      <c r="F3920" s="2" t="s">
        <v>7852</v>
      </c>
      <c r="G3920" s="2" t="s">
        <v>20</v>
      </c>
      <c r="H3920" s="2" t="s">
        <v>175</v>
      </c>
      <c r="I3920" s="2">
        <v>3</v>
      </c>
      <c r="J3920" t="s">
        <v>22</v>
      </c>
      <c r="L3920" s="3">
        <v>42822</v>
      </c>
      <c r="M3920" s="2"/>
      <c r="N3920" s="2" t="s">
        <v>23</v>
      </c>
    </row>
    <row r="3921" spans="1:14" ht="13">
      <c r="A3921" s="2" t="s">
        <v>172</v>
      </c>
      <c r="B3921" s="2">
        <v>4054</v>
      </c>
      <c r="C3921" s="2" t="s">
        <v>7853</v>
      </c>
      <c r="D3921" s="2" t="s">
        <v>17</v>
      </c>
      <c r="E3921" s="2" t="s">
        <v>18</v>
      </c>
      <c r="F3921" s="2" t="s">
        <v>7854</v>
      </c>
      <c r="G3921" s="2" t="s">
        <v>20</v>
      </c>
      <c r="H3921" s="2" t="s">
        <v>175</v>
      </c>
      <c r="I3921" s="2">
        <v>3</v>
      </c>
      <c r="J3921" t="s">
        <v>22</v>
      </c>
      <c r="L3921" s="3">
        <v>42822</v>
      </c>
      <c r="M3921" s="2"/>
      <c r="N3921" s="2" t="s">
        <v>23</v>
      </c>
    </row>
    <row r="3922" spans="1:14" ht="13">
      <c r="A3922" s="2" t="s">
        <v>172</v>
      </c>
      <c r="B3922" s="2">
        <v>4055</v>
      </c>
      <c r="C3922" s="2" t="s">
        <v>7855</v>
      </c>
      <c r="D3922" s="2" t="s">
        <v>17</v>
      </c>
      <c r="E3922" s="2" t="s">
        <v>18</v>
      </c>
      <c r="F3922" s="2" t="s">
        <v>7856</v>
      </c>
      <c r="G3922" s="2" t="s">
        <v>20</v>
      </c>
      <c r="H3922" s="2" t="s">
        <v>175</v>
      </c>
      <c r="I3922" s="2">
        <v>3</v>
      </c>
      <c r="J3922" t="s">
        <v>22</v>
      </c>
      <c r="L3922" s="3">
        <v>42822</v>
      </c>
      <c r="M3922" s="2"/>
      <c r="N3922" s="2" t="s">
        <v>23</v>
      </c>
    </row>
    <row r="3923" spans="1:14" ht="13">
      <c r="A3923" s="2" t="s">
        <v>172</v>
      </c>
      <c r="B3923" s="2">
        <v>4056</v>
      </c>
      <c r="C3923" s="2" t="s">
        <v>7857</v>
      </c>
      <c r="D3923" s="2" t="s">
        <v>17</v>
      </c>
      <c r="E3923" s="2" t="s">
        <v>18</v>
      </c>
      <c r="F3923" s="2" t="s">
        <v>7858</v>
      </c>
      <c r="G3923" s="2" t="s">
        <v>20</v>
      </c>
      <c r="H3923" s="2" t="s">
        <v>175</v>
      </c>
      <c r="I3923" s="2">
        <v>3</v>
      </c>
      <c r="J3923" t="s">
        <v>22</v>
      </c>
      <c r="L3923" s="3">
        <v>42822</v>
      </c>
      <c r="M3923" s="2"/>
      <c r="N3923" s="2" t="s">
        <v>23</v>
      </c>
    </row>
    <row r="3924" spans="1:14" ht="13">
      <c r="A3924" s="2" t="s">
        <v>172</v>
      </c>
      <c r="B3924" s="2">
        <v>4057</v>
      </c>
      <c r="C3924" s="2" t="s">
        <v>7859</v>
      </c>
      <c r="D3924" s="2" t="s">
        <v>17</v>
      </c>
      <c r="E3924" s="2" t="s">
        <v>18</v>
      </c>
      <c r="F3924" s="2" t="s">
        <v>7860</v>
      </c>
      <c r="G3924" s="2" t="s">
        <v>20</v>
      </c>
      <c r="H3924" s="2" t="s">
        <v>175</v>
      </c>
      <c r="I3924" s="2">
        <v>3</v>
      </c>
      <c r="J3924" t="s">
        <v>22</v>
      </c>
      <c r="L3924" s="3">
        <v>42822</v>
      </c>
      <c r="M3924" s="2"/>
      <c r="N3924" s="2" t="s">
        <v>23</v>
      </c>
    </row>
    <row r="3925" spans="1:14" ht="13">
      <c r="A3925" s="2" t="s">
        <v>172</v>
      </c>
      <c r="B3925" s="2">
        <v>4058</v>
      </c>
      <c r="C3925" s="2" t="s">
        <v>7861</v>
      </c>
      <c r="D3925" s="2" t="s">
        <v>17</v>
      </c>
      <c r="E3925" s="2" t="s">
        <v>18</v>
      </c>
      <c r="F3925" s="2" t="s">
        <v>7862</v>
      </c>
      <c r="G3925" s="2" t="s">
        <v>20</v>
      </c>
      <c r="H3925" s="2" t="s">
        <v>175</v>
      </c>
      <c r="I3925" s="2">
        <v>3</v>
      </c>
      <c r="J3925" t="s">
        <v>22</v>
      </c>
      <c r="L3925" s="3">
        <v>42822</v>
      </c>
      <c r="M3925" s="2"/>
      <c r="N3925" s="2" t="s">
        <v>23</v>
      </c>
    </row>
    <row r="3926" spans="1:14" ht="13">
      <c r="A3926" s="2" t="s">
        <v>172</v>
      </c>
      <c r="B3926" s="2">
        <v>4059</v>
      </c>
      <c r="C3926" s="2" t="s">
        <v>7863</v>
      </c>
      <c r="D3926" s="2" t="s">
        <v>17</v>
      </c>
      <c r="E3926" s="2" t="s">
        <v>18</v>
      </c>
      <c r="F3926" s="2" t="s">
        <v>7864</v>
      </c>
      <c r="G3926" s="2" t="s">
        <v>20</v>
      </c>
      <c r="H3926" s="2" t="s">
        <v>175</v>
      </c>
      <c r="I3926" s="2">
        <v>3</v>
      </c>
      <c r="J3926" t="s">
        <v>22</v>
      </c>
      <c r="L3926" s="3">
        <v>42822</v>
      </c>
      <c r="M3926" s="2"/>
      <c r="N3926" s="2" t="s">
        <v>23</v>
      </c>
    </row>
    <row r="3927" spans="1:14" ht="13">
      <c r="A3927" s="2" t="s">
        <v>172</v>
      </c>
      <c r="B3927" s="2">
        <v>4060</v>
      </c>
      <c r="C3927" s="2" t="s">
        <v>7865</v>
      </c>
      <c r="D3927" s="2" t="s">
        <v>17</v>
      </c>
      <c r="E3927" s="2" t="s">
        <v>18</v>
      </c>
      <c r="F3927" s="2" t="s">
        <v>7866</v>
      </c>
      <c r="G3927" s="2" t="s">
        <v>20</v>
      </c>
      <c r="H3927" s="2" t="s">
        <v>175</v>
      </c>
      <c r="I3927" s="2">
        <v>3</v>
      </c>
      <c r="J3927" t="s">
        <v>22</v>
      </c>
      <c r="L3927" s="3">
        <v>42822</v>
      </c>
      <c r="M3927" s="2"/>
      <c r="N3927" s="2" t="s">
        <v>23</v>
      </c>
    </row>
    <row r="3928" spans="1:14" ht="13">
      <c r="A3928" s="2" t="s">
        <v>172</v>
      </c>
      <c r="B3928" s="2">
        <v>4061</v>
      </c>
      <c r="C3928" s="2" t="s">
        <v>7867</v>
      </c>
      <c r="D3928" s="2" t="s">
        <v>17</v>
      </c>
      <c r="E3928" s="2" t="s">
        <v>18</v>
      </c>
      <c r="F3928" s="2" t="s">
        <v>7868</v>
      </c>
      <c r="G3928" s="2" t="s">
        <v>20</v>
      </c>
      <c r="H3928" s="2" t="s">
        <v>175</v>
      </c>
      <c r="I3928" s="2">
        <v>3</v>
      </c>
      <c r="J3928" t="s">
        <v>22</v>
      </c>
      <c r="L3928" s="3">
        <v>42822</v>
      </c>
      <c r="M3928" s="2"/>
      <c r="N3928" s="2" t="s">
        <v>23</v>
      </c>
    </row>
    <row r="3929" spans="1:14" ht="13">
      <c r="A3929" s="2" t="s">
        <v>172</v>
      </c>
      <c r="B3929" s="2">
        <v>4062</v>
      </c>
      <c r="C3929" s="2" t="s">
        <v>7869</v>
      </c>
      <c r="D3929" s="2" t="s">
        <v>17</v>
      </c>
      <c r="E3929" s="2" t="s">
        <v>18</v>
      </c>
      <c r="F3929" s="2" t="s">
        <v>7870</v>
      </c>
      <c r="G3929" s="2" t="s">
        <v>20</v>
      </c>
      <c r="H3929" s="2" t="s">
        <v>175</v>
      </c>
      <c r="I3929" s="2">
        <v>3</v>
      </c>
      <c r="J3929" t="s">
        <v>22</v>
      </c>
      <c r="L3929" s="3">
        <v>42822</v>
      </c>
      <c r="M3929" s="2"/>
      <c r="N3929" s="2" t="s">
        <v>23</v>
      </c>
    </row>
    <row r="3930" spans="1:14" ht="13">
      <c r="A3930" s="2" t="s">
        <v>172</v>
      </c>
      <c r="B3930" s="2">
        <v>4063</v>
      </c>
      <c r="C3930" s="2" t="s">
        <v>7871</v>
      </c>
      <c r="D3930" s="2" t="s">
        <v>17</v>
      </c>
      <c r="E3930" s="2" t="s">
        <v>18</v>
      </c>
      <c r="F3930" s="2" t="s">
        <v>7872</v>
      </c>
      <c r="G3930" s="2" t="s">
        <v>20</v>
      </c>
      <c r="H3930" s="2" t="s">
        <v>175</v>
      </c>
      <c r="I3930" s="2">
        <v>3</v>
      </c>
      <c r="J3930" t="s">
        <v>22</v>
      </c>
      <c r="L3930" s="3">
        <v>42822</v>
      </c>
      <c r="M3930" s="2"/>
      <c r="N3930" s="2" t="s">
        <v>23</v>
      </c>
    </row>
    <row r="3931" spans="1:14" ht="13">
      <c r="A3931" s="2" t="s">
        <v>172</v>
      </c>
      <c r="B3931" s="2">
        <v>4064</v>
      </c>
      <c r="C3931" s="2" t="s">
        <v>7873</v>
      </c>
      <c r="D3931" s="2" t="s">
        <v>17</v>
      </c>
      <c r="E3931" s="2" t="s">
        <v>18</v>
      </c>
      <c r="F3931" s="2" t="s">
        <v>7874</v>
      </c>
      <c r="G3931" s="2" t="s">
        <v>20</v>
      </c>
      <c r="H3931" s="2" t="s">
        <v>175</v>
      </c>
      <c r="I3931" s="2">
        <v>3</v>
      </c>
      <c r="J3931" t="s">
        <v>22</v>
      </c>
      <c r="L3931" s="3">
        <v>42822</v>
      </c>
      <c r="M3931" s="2"/>
      <c r="N3931" s="2" t="s">
        <v>23</v>
      </c>
    </row>
    <row r="3932" spans="1:14" ht="13">
      <c r="A3932" s="2" t="s">
        <v>172</v>
      </c>
      <c r="B3932" s="2">
        <v>4065</v>
      </c>
      <c r="C3932" s="2" t="s">
        <v>7875</v>
      </c>
      <c r="D3932" s="2" t="s">
        <v>17</v>
      </c>
      <c r="E3932" s="2" t="s">
        <v>18</v>
      </c>
      <c r="F3932" s="2" t="s">
        <v>7876</v>
      </c>
      <c r="G3932" s="2" t="s">
        <v>20</v>
      </c>
      <c r="H3932" s="2" t="s">
        <v>175</v>
      </c>
      <c r="I3932" s="2">
        <v>3</v>
      </c>
      <c r="J3932" t="s">
        <v>22</v>
      </c>
      <c r="L3932" s="3">
        <v>42822</v>
      </c>
      <c r="M3932" s="2"/>
      <c r="N3932" s="2" t="s">
        <v>23</v>
      </c>
    </row>
    <row r="3933" spans="1:14" ht="13">
      <c r="A3933" s="2" t="s">
        <v>172</v>
      </c>
      <c r="B3933" s="2">
        <v>4066</v>
      </c>
      <c r="C3933" s="2" t="s">
        <v>7877</v>
      </c>
      <c r="D3933" s="2" t="s">
        <v>17</v>
      </c>
      <c r="E3933" s="2" t="s">
        <v>18</v>
      </c>
      <c r="F3933" s="2" t="s">
        <v>7878</v>
      </c>
      <c r="G3933" s="2" t="s">
        <v>20</v>
      </c>
      <c r="H3933" s="2" t="s">
        <v>175</v>
      </c>
      <c r="I3933" s="2">
        <v>3</v>
      </c>
      <c r="J3933" t="s">
        <v>22</v>
      </c>
      <c r="L3933" s="3">
        <v>42822</v>
      </c>
      <c r="M3933" s="2"/>
      <c r="N3933" s="2" t="s">
        <v>23</v>
      </c>
    </row>
    <row r="3934" spans="1:14" ht="13">
      <c r="A3934" s="2" t="s">
        <v>172</v>
      </c>
      <c r="B3934" s="2">
        <v>4067</v>
      </c>
      <c r="C3934" s="2" t="s">
        <v>7879</v>
      </c>
      <c r="D3934" s="2" t="s">
        <v>17</v>
      </c>
      <c r="E3934" s="2" t="s">
        <v>18</v>
      </c>
      <c r="F3934" s="2" t="s">
        <v>7880</v>
      </c>
      <c r="G3934" s="2" t="s">
        <v>20</v>
      </c>
      <c r="H3934" s="2" t="s">
        <v>175</v>
      </c>
      <c r="I3934" s="2">
        <v>3</v>
      </c>
      <c r="J3934" t="s">
        <v>22</v>
      </c>
      <c r="L3934" s="3">
        <v>42822</v>
      </c>
      <c r="M3934" s="2"/>
      <c r="N3934" s="2" t="s">
        <v>23</v>
      </c>
    </row>
    <row r="3935" spans="1:14" ht="13">
      <c r="A3935" s="2" t="s">
        <v>172</v>
      </c>
      <c r="B3935" s="2">
        <v>4068</v>
      </c>
      <c r="C3935" s="2" t="s">
        <v>7881</v>
      </c>
      <c r="D3935" s="2" t="s">
        <v>17</v>
      </c>
      <c r="E3935" s="2" t="s">
        <v>18</v>
      </c>
      <c r="F3935" s="2" t="s">
        <v>7882</v>
      </c>
      <c r="G3935" s="2" t="s">
        <v>20</v>
      </c>
      <c r="H3935" s="2" t="s">
        <v>175</v>
      </c>
      <c r="I3935" s="2">
        <v>3</v>
      </c>
      <c r="J3935" t="s">
        <v>22</v>
      </c>
      <c r="L3935" s="3">
        <v>42822</v>
      </c>
      <c r="M3935" s="2"/>
      <c r="N3935" s="2" t="s">
        <v>23</v>
      </c>
    </row>
    <row r="3936" spans="1:14" ht="13">
      <c r="A3936" s="2" t="s">
        <v>172</v>
      </c>
      <c r="B3936" s="2">
        <v>4069</v>
      </c>
      <c r="C3936" s="2" t="s">
        <v>7883</v>
      </c>
      <c r="D3936" s="2" t="s">
        <v>17</v>
      </c>
      <c r="E3936" s="2" t="s">
        <v>18</v>
      </c>
      <c r="F3936" s="2" t="s">
        <v>7884</v>
      </c>
      <c r="G3936" s="2" t="s">
        <v>20</v>
      </c>
      <c r="H3936" s="2" t="s">
        <v>175</v>
      </c>
      <c r="I3936" s="2">
        <v>3</v>
      </c>
      <c r="J3936" t="s">
        <v>22</v>
      </c>
      <c r="L3936" s="3">
        <v>42822</v>
      </c>
      <c r="M3936" s="2"/>
      <c r="N3936" s="2" t="s">
        <v>23</v>
      </c>
    </row>
    <row r="3937" spans="1:14" ht="13">
      <c r="A3937" s="2" t="s">
        <v>172</v>
      </c>
      <c r="B3937" s="2">
        <v>4070</v>
      </c>
      <c r="C3937" s="2" t="s">
        <v>7885</v>
      </c>
      <c r="D3937" s="2" t="s">
        <v>17</v>
      </c>
      <c r="E3937" s="2" t="s">
        <v>18</v>
      </c>
      <c r="F3937" s="2" t="s">
        <v>7886</v>
      </c>
      <c r="G3937" s="2" t="s">
        <v>20</v>
      </c>
      <c r="H3937" s="2" t="s">
        <v>175</v>
      </c>
      <c r="I3937" s="2">
        <v>3</v>
      </c>
      <c r="J3937" t="s">
        <v>22</v>
      </c>
      <c r="L3937" s="3">
        <v>42822</v>
      </c>
      <c r="M3937" s="2"/>
      <c r="N3937" s="2" t="s">
        <v>23</v>
      </c>
    </row>
    <row r="3938" spans="1:14" ht="13">
      <c r="A3938" s="2" t="s">
        <v>172</v>
      </c>
      <c r="B3938" s="2">
        <v>4071</v>
      </c>
      <c r="C3938" s="2" t="s">
        <v>7887</v>
      </c>
      <c r="D3938" s="2" t="s">
        <v>17</v>
      </c>
      <c r="E3938" s="2" t="s">
        <v>18</v>
      </c>
      <c r="F3938" s="2" t="s">
        <v>7888</v>
      </c>
      <c r="G3938" s="2" t="s">
        <v>20</v>
      </c>
      <c r="H3938" s="2" t="s">
        <v>175</v>
      </c>
      <c r="I3938" s="2">
        <v>3</v>
      </c>
      <c r="J3938" t="s">
        <v>22</v>
      </c>
      <c r="L3938" s="3">
        <v>42822</v>
      </c>
      <c r="M3938" s="2"/>
      <c r="N3938" s="2" t="s">
        <v>23</v>
      </c>
    </row>
    <row r="3939" spans="1:14" ht="13">
      <c r="A3939" s="2" t="s">
        <v>172</v>
      </c>
      <c r="B3939" s="2">
        <v>4072</v>
      </c>
      <c r="C3939" s="2" t="s">
        <v>7889</v>
      </c>
      <c r="D3939" s="2" t="s">
        <v>17</v>
      </c>
      <c r="E3939" s="2" t="s">
        <v>18</v>
      </c>
      <c r="F3939" s="2" t="s">
        <v>7890</v>
      </c>
      <c r="G3939" s="2" t="s">
        <v>20</v>
      </c>
      <c r="H3939" s="2" t="s">
        <v>175</v>
      </c>
      <c r="I3939" s="2">
        <v>3</v>
      </c>
      <c r="J3939" t="s">
        <v>22</v>
      </c>
      <c r="L3939" s="3">
        <v>42822</v>
      </c>
      <c r="M3939" s="2"/>
      <c r="N3939" s="2" t="s">
        <v>23</v>
      </c>
    </row>
    <row r="3940" spans="1:14" ht="13">
      <c r="A3940" s="2" t="s">
        <v>172</v>
      </c>
      <c r="B3940" s="2">
        <v>4073</v>
      </c>
      <c r="C3940" s="2" t="s">
        <v>7891</v>
      </c>
      <c r="D3940" s="2" t="s">
        <v>17</v>
      </c>
      <c r="E3940" s="2" t="s">
        <v>18</v>
      </c>
      <c r="F3940" s="2" t="s">
        <v>7892</v>
      </c>
      <c r="G3940" s="2" t="s">
        <v>20</v>
      </c>
      <c r="H3940" s="2" t="s">
        <v>175</v>
      </c>
      <c r="I3940" s="2">
        <v>3</v>
      </c>
      <c r="J3940" t="s">
        <v>22</v>
      </c>
      <c r="L3940" s="3">
        <v>42822</v>
      </c>
      <c r="M3940" s="2"/>
      <c r="N3940" s="2" t="s">
        <v>23</v>
      </c>
    </row>
    <row r="3941" spans="1:14" ht="13">
      <c r="A3941" s="2" t="s">
        <v>172</v>
      </c>
      <c r="B3941" s="2">
        <v>4074</v>
      </c>
      <c r="C3941" s="2" t="s">
        <v>7893</v>
      </c>
      <c r="D3941" s="2" t="s">
        <v>17</v>
      </c>
      <c r="E3941" s="2" t="s">
        <v>18</v>
      </c>
      <c r="F3941" s="2" t="s">
        <v>7894</v>
      </c>
      <c r="G3941" s="2" t="s">
        <v>20</v>
      </c>
      <c r="H3941" s="2" t="s">
        <v>175</v>
      </c>
      <c r="I3941" s="2">
        <v>3</v>
      </c>
      <c r="J3941" t="s">
        <v>22</v>
      </c>
      <c r="L3941" s="3">
        <v>42822</v>
      </c>
      <c r="M3941" s="2"/>
      <c r="N3941" s="2" t="s">
        <v>23</v>
      </c>
    </row>
    <row r="3942" spans="1:14" ht="13">
      <c r="A3942" s="2" t="s">
        <v>172</v>
      </c>
      <c r="B3942" s="2">
        <v>4075</v>
      </c>
      <c r="C3942" s="2" t="s">
        <v>7895</v>
      </c>
      <c r="D3942" s="2" t="s">
        <v>17</v>
      </c>
      <c r="E3942" s="2" t="s">
        <v>18</v>
      </c>
      <c r="F3942" s="2" t="s">
        <v>7896</v>
      </c>
      <c r="G3942" s="2" t="s">
        <v>20</v>
      </c>
      <c r="H3942" s="2" t="s">
        <v>175</v>
      </c>
      <c r="I3942" s="2">
        <v>3</v>
      </c>
      <c r="J3942" t="s">
        <v>22</v>
      </c>
      <c r="L3942" s="3">
        <v>42822</v>
      </c>
      <c r="M3942" s="2"/>
      <c r="N3942" s="2" t="s">
        <v>23</v>
      </c>
    </row>
    <row r="3943" spans="1:14" ht="13">
      <c r="A3943" s="2" t="s">
        <v>172</v>
      </c>
      <c r="B3943" s="2">
        <v>4076</v>
      </c>
      <c r="C3943" s="2" t="s">
        <v>7897</v>
      </c>
      <c r="D3943" s="2" t="s">
        <v>17</v>
      </c>
      <c r="E3943" s="2" t="s">
        <v>18</v>
      </c>
      <c r="F3943" s="2" t="s">
        <v>7898</v>
      </c>
      <c r="G3943" s="2" t="s">
        <v>20</v>
      </c>
      <c r="H3943" s="2" t="s">
        <v>175</v>
      </c>
      <c r="I3943" s="2">
        <v>3</v>
      </c>
      <c r="J3943" t="s">
        <v>22</v>
      </c>
      <c r="L3943" s="3">
        <v>42822</v>
      </c>
      <c r="M3943" s="2"/>
      <c r="N3943" s="2" t="s">
        <v>23</v>
      </c>
    </row>
    <row r="3944" spans="1:14" ht="13">
      <c r="A3944" s="2" t="s">
        <v>172</v>
      </c>
      <c r="B3944" s="2">
        <v>4077</v>
      </c>
      <c r="C3944" s="2" t="s">
        <v>7899</v>
      </c>
      <c r="D3944" s="2" t="s">
        <v>17</v>
      </c>
      <c r="E3944" s="2" t="s">
        <v>18</v>
      </c>
      <c r="F3944" s="2" t="s">
        <v>7900</v>
      </c>
      <c r="G3944" s="2" t="s">
        <v>20</v>
      </c>
      <c r="H3944" s="2" t="s">
        <v>175</v>
      </c>
      <c r="I3944" s="2">
        <v>3</v>
      </c>
      <c r="J3944" t="s">
        <v>22</v>
      </c>
      <c r="L3944" s="3">
        <v>42822</v>
      </c>
      <c r="M3944" s="2"/>
      <c r="N3944" s="2" t="s">
        <v>23</v>
      </c>
    </row>
    <row r="3945" spans="1:14" ht="13">
      <c r="A3945" s="2" t="s">
        <v>172</v>
      </c>
      <c r="B3945" s="2">
        <v>4078</v>
      </c>
      <c r="C3945" s="2" t="s">
        <v>7901</v>
      </c>
      <c r="D3945" s="2" t="s">
        <v>17</v>
      </c>
      <c r="E3945" s="2" t="s">
        <v>18</v>
      </c>
      <c r="F3945" s="2" t="s">
        <v>7902</v>
      </c>
      <c r="G3945" s="2" t="s">
        <v>20</v>
      </c>
      <c r="H3945" s="2" t="s">
        <v>175</v>
      </c>
      <c r="I3945" s="2">
        <v>3</v>
      </c>
      <c r="J3945" t="s">
        <v>22</v>
      </c>
      <c r="L3945" s="3">
        <v>42822</v>
      </c>
      <c r="M3945" s="2"/>
      <c r="N3945" s="2" t="s">
        <v>23</v>
      </c>
    </row>
    <row r="3946" spans="1:14" ht="13">
      <c r="A3946" s="2" t="s">
        <v>172</v>
      </c>
      <c r="B3946" s="2">
        <v>4079</v>
      </c>
      <c r="C3946" s="2" t="s">
        <v>7903</v>
      </c>
      <c r="D3946" s="2" t="s">
        <v>17</v>
      </c>
      <c r="E3946" s="2" t="s">
        <v>18</v>
      </c>
      <c r="F3946" s="2" t="s">
        <v>7904</v>
      </c>
      <c r="G3946" s="2" t="s">
        <v>20</v>
      </c>
      <c r="H3946" s="2" t="s">
        <v>175</v>
      </c>
      <c r="I3946" s="2">
        <v>3</v>
      </c>
      <c r="J3946" t="s">
        <v>22</v>
      </c>
      <c r="L3946" s="3">
        <v>42822</v>
      </c>
      <c r="M3946" s="2"/>
      <c r="N3946" s="2" t="s">
        <v>23</v>
      </c>
    </row>
    <row r="3947" spans="1:14" ht="13">
      <c r="A3947" s="2" t="s">
        <v>172</v>
      </c>
      <c r="B3947" s="2">
        <v>4080</v>
      </c>
      <c r="C3947" s="2" t="s">
        <v>7905</v>
      </c>
      <c r="D3947" s="2" t="s">
        <v>17</v>
      </c>
      <c r="E3947" s="2" t="s">
        <v>18</v>
      </c>
      <c r="F3947" s="2" t="s">
        <v>7906</v>
      </c>
      <c r="G3947" s="2" t="s">
        <v>20</v>
      </c>
      <c r="H3947" s="2" t="s">
        <v>175</v>
      </c>
      <c r="I3947" s="2">
        <v>3</v>
      </c>
      <c r="J3947" t="s">
        <v>22</v>
      </c>
      <c r="L3947" s="3">
        <v>42822</v>
      </c>
      <c r="M3947" s="2"/>
      <c r="N3947" s="2" t="s">
        <v>23</v>
      </c>
    </row>
    <row r="3948" spans="1:14" ht="13">
      <c r="A3948" s="2" t="s">
        <v>172</v>
      </c>
      <c r="B3948" s="2">
        <v>4081</v>
      </c>
      <c r="C3948" s="2" t="s">
        <v>7907</v>
      </c>
      <c r="D3948" s="2" t="s">
        <v>17</v>
      </c>
      <c r="E3948" s="2" t="s">
        <v>18</v>
      </c>
      <c r="F3948" s="2" t="s">
        <v>7908</v>
      </c>
      <c r="G3948" s="2" t="s">
        <v>20</v>
      </c>
      <c r="H3948" s="2" t="s">
        <v>175</v>
      </c>
      <c r="I3948" s="2">
        <v>3</v>
      </c>
      <c r="J3948" t="s">
        <v>22</v>
      </c>
      <c r="L3948" s="3">
        <v>42822</v>
      </c>
      <c r="M3948" s="2"/>
      <c r="N3948" s="2" t="s">
        <v>23</v>
      </c>
    </row>
    <row r="3949" spans="1:14" ht="13">
      <c r="A3949" s="2" t="s">
        <v>172</v>
      </c>
      <c r="B3949" s="2">
        <v>4082</v>
      </c>
      <c r="C3949" s="2" t="s">
        <v>7909</v>
      </c>
      <c r="D3949" s="2" t="s">
        <v>17</v>
      </c>
      <c r="E3949" s="2" t="s">
        <v>18</v>
      </c>
      <c r="F3949" s="2" t="s">
        <v>7910</v>
      </c>
      <c r="G3949" s="2" t="s">
        <v>20</v>
      </c>
      <c r="H3949" s="2" t="s">
        <v>175</v>
      </c>
      <c r="I3949" s="2">
        <v>3</v>
      </c>
      <c r="J3949" t="s">
        <v>22</v>
      </c>
      <c r="L3949" s="3">
        <v>42822</v>
      </c>
      <c r="M3949" s="2"/>
      <c r="N3949" s="2" t="s">
        <v>23</v>
      </c>
    </row>
    <row r="3950" spans="1:14" ht="13">
      <c r="A3950" s="2" t="s">
        <v>172</v>
      </c>
      <c r="B3950" s="2">
        <v>4083</v>
      </c>
      <c r="C3950" s="2" t="s">
        <v>7911</v>
      </c>
      <c r="D3950" s="2" t="s">
        <v>17</v>
      </c>
      <c r="E3950" s="2" t="s">
        <v>18</v>
      </c>
      <c r="F3950" s="2" t="s">
        <v>7912</v>
      </c>
      <c r="G3950" s="2" t="s">
        <v>20</v>
      </c>
      <c r="H3950" s="2" t="s">
        <v>175</v>
      </c>
      <c r="I3950" s="2">
        <v>3</v>
      </c>
      <c r="J3950" t="s">
        <v>22</v>
      </c>
      <c r="L3950" s="3">
        <v>42822</v>
      </c>
      <c r="M3950" s="2"/>
      <c r="N3950" s="2" t="s">
        <v>23</v>
      </c>
    </row>
    <row r="3951" spans="1:14" ht="13">
      <c r="A3951" s="2" t="s">
        <v>172</v>
      </c>
      <c r="B3951" s="2">
        <v>4084</v>
      </c>
      <c r="C3951" s="2" t="s">
        <v>7913</v>
      </c>
      <c r="D3951" s="2" t="s">
        <v>17</v>
      </c>
      <c r="E3951" s="2" t="s">
        <v>18</v>
      </c>
      <c r="F3951" s="2" t="s">
        <v>7914</v>
      </c>
      <c r="G3951" s="2" t="s">
        <v>20</v>
      </c>
      <c r="H3951" s="2" t="s">
        <v>175</v>
      </c>
      <c r="I3951" s="2">
        <v>3</v>
      </c>
      <c r="J3951" t="s">
        <v>22</v>
      </c>
      <c r="L3951" s="3">
        <v>42822</v>
      </c>
      <c r="M3951" s="2"/>
      <c r="N3951" s="2" t="s">
        <v>23</v>
      </c>
    </row>
    <row r="3952" spans="1:14" ht="13">
      <c r="A3952" s="2" t="s">
        <v>172</v>
      </c>
      <c r="B3952" s="2">
        <v>4085</v>
      </c>
      <c r="C3952" s="2" t="s">
        <v>7915</v>
      </c>
      <c r="D3952" s="2" t="s">
        <v>17</v>
      </c>
      <c r="E3952" s="2" t="s">
        <v>18</v>
      </c>
      <c r="F3952" s="2" t="s">
        <v>7916</v>
      </c>
      <c r="G3952" s="2" t="s">
        <v>20</v>
      </c>
      <c r="H3952" s="2" t="s">
        <v>175</v>
      </c>
      <c r="I3952" s="2">
        <v>3</v>
      </c>
      <c r="J3952" t="s">
        <v>22</v>
      </c>
      <c r="L3952" s="3">
        <v>42822</v>
      </c>
      <c r="M3952" s="2"/>
      <c r="N3952" s="2" t="s">
        <v>23</v>
      </c>
    </row>
    <row r="3953" spans="1:14" ht="13">
      <c r="A3953" s="2" t="s">
        <v>172</v>
      </c>
      <c r="B3953" s="2">
        <v>4086</v>
      </c>
      <c r="C3953" s="2" t="s">
        <v>7917</v>
      </c>
      <c r="D3953" s="2" t="s">
        <v>17</v>
      </c>
      <c r="E3953" s="2" t="s">
        <v>18</v>
      </c>
      <c r="F3953" s="2" t="s">
        <v>7918</v>
      </c>
      <c r="G3953" s="2" t="s">
        <v>20</v>
      </c>
      <c r="H3953" s="2" t="s">
        <v>175</v>
      </c>
      <c r="I3953" s="2">
        <v>3</v>
      </c>
      <c r="J3953" t="s">
        <v>22</v>
      </c>
      <c r="L3953" s="3">
        <v>42822</v>
      </c>
      <c r="M3953" s="2"/>
      <c r="N3953" s="2" t="s">
        <v>23</v>
      </c>
    </row>
    <row r="3954" spans="1:14" ht="13">
      <c r="A3954" s="2" t="s">
        <v>172</v>
      </c>
      <c r="B3954" s="2">
        <v>4087</v>
      </c>
      <c r="C3954" s="2" t="s">
        <v>7919</v>
      </c>
      <c r="D3954" s="2" t="s">
        <v>17</v>
      </c>
      <c r="E3954" s="2" t="s">
        <v>18</v>
      </c>
      <c r="F3954" s="2" t="s">
        <v>7920</v>
      </c>
      <c r="G3954" s="2" t="s">
        <v>20</v>
      </c>
      <c r="H3954" s="2" t="s">
        <v>175</v>
      </c>
      <c r="I3954" s="2">
        <v>3</v>
      </c>
      <c r="J3954" t="s">
        <v>22</v>
      </c>
      <c r="L3954" s="3">
        <v>42822</v>
      </c>
      <c r="M3954" s="2"/>
      <c r="N3954" s="2" t="s">
        <v>23</v>
      </c>
    </row>
    <row r="3955" spans="1:14" ht="13">
      <c r="A3955" s="2" t="s">
        <v>172</v>
      </c>
      <c r="B3955" s="2">
        <v>4088</v>
      </c>
      <c r="C3955" s="2" t="s">
        <v>7921</v>
      </c>
      <c r="D3955" s="2" t="s">
        <v>17</v>
      </c>
      <c r="E3955" s="2" t="s">
        <v>18</v>
      </c>
      <c r="F3955" s="2" t="s">
        <v>7922</v>
      </c>
      <c r="G3955" s="2" t="s">
        <v>20</v>
      </c>
      <c r="H3955" s="2" t="s">
        <v>175</v>
      </c>
      <c r="I3955" s="2">
        <v>3</v>
      </c>
      <c r="J3955" t="s">
        <v>22</v>
      </c>
      <c r="L3955" s="3">
        <v>42822</v>
      </c>
      <c r="M3955" s="2"/>
      <c r="N3955" s="2" t="s">
        <v>23</v>
      </c>
    </row>
    <row r="3956" spans="1:14" ht="13">
      <c r="A3956" s="2" t="s">
        <v>172</v>
      </c>
      <c r="B3956" s="2">
        <v>4089</v>
      </c>
      <c r="C3956" s="2" t="s">
        <v>7923</v>
      </c>
      <c r="D3956" s="2" t="s">
        <v>17</v>
      </c>
      <c r="E3956" s="2" t="s">
        <v>18</v>
      </c>
      <c r="F3956" s="2" t="s">
        <v>7924</v>
      </c>
      <c r="G3956" s="2" t="s">
        <v>20</v>
      </c>
      <c r="H3956" s="2" t="s">
        <v>175</v>
      </c>
      <c r="I3956" s="2">
        <v>3</v>
      </c>
      <c r="J3956" t="s">
        <v>22</v>
      </c>
      <c r="L3956" s="3">
        <v>42822</v>
      </c>
      <c r="M3956" s="2"/>
      <c r="N3956" s="2" t="s">
        <v>23</v>
      </c>
    </row>
    <row r="3957" spans="1:14" ht="13">
      <c r="A3957" s="2" t="s">
        <v>172</v>
      </c>
      <c r="B3957" s="2">
        <v>4090</v>
      </c>
      <c r="C3957" s="2" t="s">
        <v>7925</v>
      </c>
      <c r="D3957" s="2" t="s">
        <v>17</v>
      </c>
      <c r="E3957" s="2" t="s">
        <v>18</v>
      </c>
      <c r="F3957" s="2" t="s">
        <v>7926</v>
      </c>
      <c r="G3957" s="2" t="s">
        <v>20</v>
      </c>
      <c r="H3957" s="2" t="s">
        <v>175</v>
      </c>
      <c r="I3957" s="2">
        <v>3</v>
      </c>
      <c r="J3957" t="s">
        <v>22</v>
      </c>
      <c r="L3957" s="3">
        <v>42822</v>
      </c>
      <c r="M3957" s="2"/>
      <c r="N3957" s="2" t="s">
        <v>23</v>
      </c>
    </row>
    <row r="3958" spans="1:14" ht="13">
      <c r="A3958" s="2" t="s">
        <v>172</v>
      </c>
      <c r="B3958" s="2">
        <v>4091</v>
      </c>
      <c r="C3958" s="2" t="s">
        <v>7927</v>
      </c>
      <c r="D3958" s="2" t="s">
        <v>17</v>
      </c>
      <c r="E3958" s="2" t="s">
        <v>18</v>
      </c>
      <c r="F3958" s="2" t="s">
        <v>7928</v>
      </c>
      <c r="G3958" s="2" t="s">
        <v>20</v>
      </c>
      <c r="H3958" s="2" t="s">
        <v>175</v>
      </c>
      <c r="I3958" s="2">
        <v>3</v>
      </c>
      <c r="J3958" t="s">
        <v>22</v>
      </c>
      <c r="L3958" s="3">
        <v>42822</v>
      </c>
      <c r="M3958" s="2"/>
      <c r="N3958" s="2" t="s">
        <v>23</v>
      </c>
    </row>
    <row r="3959" spans="1:14" ht="13">
      <c r="A3959" s="2" t="s">
        <v>172</v>
      </c>
      <c r="B3959" s="2">
        <v>4092</v>
      </c>
      <c r="C3959" s="2" t="s">
        <v>7929</v>
      </c>
      <c r="D3959" s="2" t="s">
        <v>17</v>
      </c>
      <c r="E3959" s="2" t="s">
        <v>18</v>
      </c>
      <c r="F3959" s="2" t="s">
        <v>7930</v>
      </c>
      <c r="G3959" s="2" t="s">
        <v>20</v>
      </c>
      <c r="H3959" s="2" t="s">
        <v>175</v>
      </c>
      <c r="I3959" s="2">
        <v>3</v>
      </c>
      <c r="J3959" t="s">
        <v>22</v>
      </c>
      <c r="L3959" s="3">
        <v>42822</v>
      </c>
      <c r="M3959" s="2"/>
      <c r="N3959" s="2" t="s">
        <v>23</v>
      </c>
    </row>
    <row r="3960" spans="1:14" ht="13">
      <c r="A3960" s="2" t="s">
        <v>172</v>
      </c>
      <c r="B3960" s="2">
        <v>4093</v>
      </c>
      <c r="C3960" s="2" t="s">
        <v>7931</v>
      </c>
      <c r="D3960" s="2" t="s">
        <v>17</v>
      </c>
      <c r="E3960" s="2" t="s">
        <v>18</v>
      </c>
      <c r="F3960" s="2" t="s">
        <v>7932</v>
      </c>
      <c r="G3960" s="2" t="s">
        <v>20</v>
      </c>
      <c r="H3960" s="2" t="s">
        <v>175</v>
      </c>
      <c r="I3960" s="2">
        <v>3</v>
      </c>
      <c r="J3960" t="s">
        <v>22</v>
      </c>
      <c r="L3960" s="3">
        <v>42822</v>
      </c>
      <c r="M3960" s="2"/>
      <c r="N3960" s="2" t="s">
        <v>23</v>
      </c>
    </row>
    <row r="3961" spans="1:14" ht="13">
      <c r="A3961" s="2" t="s">
        <v>172</v>
      </c>
      <c r="B3961" s="2">
        <v>4094</v>
      </c>
      <c r="C3961" s="2" t="s">
        <v>7933</v>
      </c>
      <c r="D3961" s="2" t="s">
        <v>17</v>
      </c>
      <c r="E3961" s="2" t="s">
        <v>18</v>
      </c>
      <c r="F3961" s="2" t="s">
        <v>7934</v>
      </c>
      <c r="G3961" s="2" t="s">
        <v>20</v>
      </c>
      <c r="H3961" s="2" t="s">
        <v>175</v>
      </c>
      <c r="I3961" s="2">
        <v>3</v>
      </c>
      <c r="J3961" t="s">
        <v>22</v>
      </c>
      <c r="L3961" s="3">
        <v>42822</v>
      </c>
      <c r="M3961" s="2"/>
      <c r="N3961" s="2" t="s">
        <v>23</v>
      </c>
    </row>
    <row r="3962" spans="1:14" ht="13">
      <c r="A3962" s="2" t="s">
        <v>172</v>
      </c>
      <c r="B3962" s="2">
        <v>4095</v>
      </c>
      <c r="C3962" s="2" t="s">
        <v>7935</v>
      </c>
      <c r="D3962" s="2" t="s">
        <v>17</v>
      </c>
      <c r="E3962" s="2" t="s">
        <v>18</v>
      </c>
      <c r="F3962" s="2" t="s">
        <v>7936</v>
      </c>
      <c r="G3962" s="2" t="s">
        <v>20</v>
      </c>
      <c r="H3962" s="2" t="s">
        <v>175</v>
      </c>
      <c r="I3962" s="2">
        <v>3</v>
      </c>
      <c r="J3962" t="s">
        <v>22</v>
      </c>
      <c r="L3962" s="3">
        <v>42822</v>
      </c>
      <c r="M3962" s="2"/>
      <c r="N3962" s="2" t="s">
        <v>23</v>
      </c>
    </row>
    <row r="3963" spans="1:14" ht="13">
      <c r="A3963" s="2" t="s">
        <v>172</v>
      </c>
      <c r="B3963" s="2">
        <v>4096</v>
      </c>
      <c r="C3963" s="2" t="s">
        <v>7937</v>
      </c>
      <c r="D3963" s="2" t="s">
        <v>17</v>
      </c>
      <c r="E3963" s="2" t="s">
        <v>18</v>
      </c>
      <c r="F3963" s="2" t="s">
        <v>7938</v>
      </c>
      <c r="G3963" s="2" t="s">
        <v>20</v>
      </c>
      <c r="H3963" s="2" t="s">
        <v>175</v>
      </c>
      <c r="I3963" s="2">
        <v>3</v>
      </c>
      <c r="J3963" t="s">
        <v>22</v>
      </c>
      <c r="L3963" s="3">
        <v>42822</v>
      </c>
      <c r="M3963" s="2"/>
      <c r="N3963" s="2" t="s">
        <v>23</v>
      </c>
    </row>
    <row r="3964" spans="1:14" ht="13">
      <c r="A3964" s="2" t="s">
        <v>172</v>
      </c>
      <c r="B3964" s="2">
        <v>4097</v>
      </c>
      <c r="C3964" s="2" t="s">
        <v>7939</v>
      </c>
      <c r="D3964" s="2" t="s">
        <v>17</v>
      </c>
      <c r="E3964" s="2" t="s">
        <v>18</v>
      </c>
      <c r="F3964" s="2" t="s">
        <v>7940</v>
      </c>
      <c r="G3964" s="2" t="s">
        <v>20</v>
      </c>
      <c r="H3964" s="2" t="s">
        <v>175</v>
      </c>
      <c r="I3964" s="2">
        <v>3</v>
      </c>
      <c r="J3964" t="s">
        <v>22</v>
      </c>
      <c r="L3964" s="3">
        <v>42822</v>
      </c>
      <c r="M3964" s="2"/>
      <c r="N3964" s="2" t="s">
        <v>23</v>
      </c>
    </row>
    <row r="3965" spans="1:14" ht="13">
      <c r="A3965" s="2" t="s">
        <v>172</v>
      </c>
      <c r="B3965" s="2">
        <v>4098</v>
      </c>
      <c r="C3965" s="2" t="s">
        <v>7941</v>
      </c>
      <c r="D3965" s="2" t="s">
        <v>17</v>
      </c>
      <c r="E3965" s="2" t="s">
        <v>18</v>
      </c>
      <c r="F3965" s="2" t="s">
        <v>7942</v>
      </c>
      <c r="G3965" s="2" t="s">
        <v>20</v>
      </c>
      <c r="H3965" s="2" t="s">
        <v>175</v>
      </c>
      <c r="I3965" s="2">
        <v>3</v>
      </c>
      <c r="J3965" t="s">
        <v>22</v>
      </c>
      <c r="L3965" s="3">
        <v>42822</v>
      </c>
      <c r="M3965" s="2"/>
      <c r="N3965" s="2" t="s">
        <v>23</v>
      </c>
    </row>
    <row r="3966" spans="1:14" ht="13">
      <c r="A3966" s="2" t="s">
        <v>172</v>
      </c>
      <c r="B3966" s="2">
        <v>4099</v>
      </c>
      <c r="C3966" s="2" t="s">
        <v>7943</v>
      </c>
      <c r="D3966" s="2" t="s">
        <v>17</v>
      </c>
      <c r="E3966" s="2" t="s">
        <v>18</v>
      </c>
      <c r="F3966" s="2" t="s">
        <v>7944</v>
      </c>
      <c r="G3966" s="2" t="s">
        <v>20</v>
      </c>
      <c r="H3966" s="2" t="s">
        <v>175</v>
      </c>
      <c r="I3966" s="2">
        <v>3</v>
      </c>
      <c r="J3966" t="s">
        <v>22</v>
      </c>
      <c r="L3966" s="3">
        <v>42822</v>
      </c>
      <c r="M3966" s="2"/>
      <c r="N3966" s="2" t="s">
        <v>23</v>
      </c>
    </row>
    <row r="3967" spans="1:14" ht="13">
      <c r="A3967" s="2" t="s">
        <v>172</v>
      </c>
      <c r="B3967" s="2">
        <v>4100</v>
      </c>
      <c r="C3967" s="2" t="s">
        <v>7945</v>
      </c>
      <c r="D3967" s="2" t="s">
        <v>17</v>
      </c>
      <c r="E3967" s="2" t="s">
        <v>18</v>
      </c>
      <c r="F3967" s="2" t="s">
        <v>7946</v>
      </c>
      <c r="G3967" s="2" t="s">
        <v>20</v>
      </c>
      <c r="H3967" s="2" t="s">
        <v>175</v>
      </c>
      <c r="I3967" s="2">
        <v>3</v>
      </c>
      <c r="J3967" t="s">
        <v>22</v>
      </c>
      <c r="L3967" s="3">
        <v>42822</v>
      </c>
      <c r="M3967" s="2"/>
      <c r="N3967" s="2" t="s">
        <v>23</v>
      </c>
    </row>
    <row r="3968" spans="1:14" ht="13">
      <c r="A3968" s="2" t="s">
        <v>172</v>
      </c>
      <c r="B3968" s="2">
        <v>4101</v>
      </c>
      <c r="C3968" s="2" t="s">
        <v>7947</v>
      </c>
      <c r="D3968" s="2" t="s">
        <v>17</v>
      </c>
      <c r="E3968" s="2" t="s">
        <v>18</v>
      </c>
      <c r="F3968" s="2" t="s">
        <v>7948</v>
      </c>
      <c r="G3968" s="2" t="s">
        <v>20</v>
      </c>
      <c r="H3968" s="2" t="s">
        <v>175</v>
      </c>
      <c r="I3968" s="2">
        <v>3</v>
      </c>
      <c r="J3968" t="s">
        <v>22</v>
      </c>
      <c r="L3968" s="3">
        <v>42822</v>
      </c>
      <c r="M3968" s="2"/>
      <c r="N3968" s="2" t="s">
        <v>23</v>
      </c>
    </row>
    <row r="3969" spans="1:14" ht="13">
      <c r="A3969" s="2" t="s">
        <v>172</v>
      </c>
      <c r="B3969" s="2">
        <v>4102</v>
      </c>
      <c r="C3969" s="2" t="s">
        <v>7949</v>
      </c>
      <c r="D3969" s="2" t="s">
        <v>17</v>
      </c>
      <c r="E3969" s="2" t="s">
        <v>18</v>
      </c>
      <c r="F3969" s="2" t="s">
        <v>7950</v>
      </c>
      <c r="G3969" s="2" t="s">
        <v>20</v>
      </c>
      <c r="H3969" s="2" t="s">
        <v>175</v>
      </c>
      <c r="I3969" s="2">
        <v>3</v>
      </c>
      <c r="J3969" t="s">
        <v>22</v>
      </c>
      <c r="L3969" s="3">
        <v>42822</v>
      </c>
      <c r="M3969" s="2"/>
      <c r="N3969" s="2" t="s">
        <v>23</v>
      </c>
    </row>
    <row r="3970" spans="1:14" ht="13">
      <c r="A3970" s="2" t="s">
        <v>172</v>
      </c>
      <c r="B3970" s="2">
        <v>4103</v>
      </c>
      <c r="C3970" s="2" t="s">
        <v>7951</v>
      </c>
      <c r="D3970" s="2" t="s">
        <v>17</v>
      </c>
      <c r="E3970" s="2" t="s">
        <v>18</v>
      </c>
      <c r="F3970" s="2" t="s">
        <v>7952</v>
      </c>
      <c r="G3970" s="2" t="s">
        <v>20</v>
      </c>
      <c r="H3970" s="2" t="s">
        <v>175</v>
      </c>
      <c r="I3970" s="2">
        <v>3</v>
      </c>
      <c r="J3970" t="s">
        <v>22</v>
      </c>
      <c r="L3970" s="3">
        <v>42822</v>
      </c>
      <c r="M3970" s="2"/>
      <c r="N3970" s="2" t="s">
        <v>23</v>
      </c>
    </row>
    <row r="3971" spans="1:14" ht="13">
      <c r="A3971" s="2" t="s">
        <v>172</v>
      </c>
      <c r="B3971" s="2">
        <v>4104</v>
      </c>
      <c r="C3971" s="2" t="s">
        <v>7953</v>
      </c>
      <c r="D3971" s="2" t="s">
        <v>17</v>
      </c>
      <c r="E3971" s="2" t="s">
        <v>18</v>
      </c>
      <c r="F3971" s="2" t="s">
        <v>7954</v>
      </c>
      <c r="G3971" s="2" t="s">
        <v>20</v>
      </c>
      <c r="H3971" s="2" t="s">
        <v>175</v>
      </c>
      <c r="I3971" s="2">
        <v>3</v>
      </c>
      <c r="J3971" t="s">
        <v>22</v>
      </c>
      <c r="L3971" s="3">
        <v>42822</v>
      </c>
      <c r="M3971" s="2"/>
      <c r="N3971" s="2" t="s">
        <v>23</v>
      </c>
    </row>
    <row r="3972" spans="1:14" ht="13">
      <c r="A3972" s="2" t="s">
        <v>172</v>
      </c>
      <c r="B3972" s="2">
        <v>4105</v>
      </c>
      <c r="C3972" s="2" t="s">
        <v>7955</v>
      </c>
      <c r="D3972" s="2" t="s">
        <v>17</v>
      </c>
      <c r="E3972" s="2" t="s">
        <v>18</v>
      </c>
      <c r="F3972" s="2" t="s">
        <v>7956</v>
      </c>
      <c r="G3972" s="2" t="s">
        <v>20</v>
      </c>
      <c r="H3972" s="2" t="s">
        <v>175</v>
      </c>
      <c r="I3972" s="2">
        <v>3</v>
      </c>
      <c r="J3972" t="s">
        <v>22</v>
      </c>
      <c r="L3972" s="3">
        <v>42822</v>
      </c>
      <c r="M3972" s="2"/>
      <c r="N3972" s="2" t="s">
        <v>23</v>
      </c>
    </row>
    <row r="3973" spans="1:14" ht="13">
      <c r="A3973" s="2" t="s">
        <v>172</v>
      </c>
      <c r="B3973" s="2">
        <v>4106</v>
      </c>
      <c r="C3973" s="2" t="s">
        <v>7957</v>
      </c>
      <c r="D3973" s="2" t="s">
        <v>17</v>
      </c>
      <c r="E3973" s="2" t="s">
        <v>18</v>
      </c>
      <c r="F3973" s="2" t="s">
        <v>7958</v>
      </c>
      <c r="G3973" s="2" t="s">
        <v>20</v>
      </c>
      <c r="H3973" s="2" t="s">
        <v>175</v>
      </c>
      <c r="I3973" s="2">
        <v>3</v>
      </c>
      <c r="J3973" t="s">
        <v>22</v>
      </c>
      <c r="L3973" s="3">
        <v>42822</v>
      </c>
      <c r="M3973" s="2"/>
      <c r="N3973" s="2" t="s">
        <v>23</v>
      </c>
    </row>
    <row r="3974" spans="1:14" ht="13">
      <c r="A3974" s="2" t="s">
        <v>172</v>
      </c>
      <c r="B3974" s="2">
        <v>4107</v>
      </c>
      <c r="C3974" s="2" t="s">
        <v>7959</v>
      </c>
      <c r="D3974" s="2" t="s">
        <v>17</v>
      </c>
      <c r="E3974" s="2" t="s">
        <v>18</v>
      </c>
      <c r="F3974" s="2" t="s">
        <v>7960</v>
      </c>
      <c r="G3974" s="2" t="s">
        <v>20</v>
      </c>
      <c r="H3974" s="2" t="s">
        <v>175</v>
      </c>
      <c r="I3974" s="2">
        <v>3</v>
      </c>
      <c r="J3974" t="s">
        <v>22</v>
      </c>
      <c r="L3974" s="3">
        <v>42822</v>
      </c>
      <c r="M3974" s="2"/>
      <c r="N3974" s="2" t="s">
        <v>23</v>
      </c>
    </row>
    <row r="3975" spans="1:14" ht="13">
      <c r="A3975" s="2" t="s">
        <v>172</v>
      </c>
      <c r="B3975" s="2">
        <v>4108</v>
      </c>
      <c r="C3975" s="2" t="s">
        <v>7961</v>
      </c>
      <c r="D3975" s="2" t="s">
        <v>17</v>
      </c>
      <c r="E3975" s="2" t="s">
        <v>18</v>
      </c>
      <c r="F3975" s="2" t="s">
        <v>7962</v>
      </c>
      <c r="G3975" s="2" t="s">
        <v>20</v>
      </c>
      <c r="H3975" s="2" t="s">
        <v>175</v>
      </c>
      <c r="I3975" s="2">
        <v>3</v>
      </c>
      <c r="J3975" t="s">
        <v>22</v>
      </c>
      <c r="L3975" s="3">
        <v>42822</v>
      </c>
      <c r="M3975" s="2"/>
      <c r="N3975" s="2" t="s">
        <v>23</v>
      </c>
    </row>
    <row r="3976" spans="1:14" ht="13">
      <c r="A3976" s="2" t="s">
        <v>172</v>
      </c>
      <c r="B3976" s="2">
        <v>4109</v>
      </c>
      <c r="C3976" s="2" t="s">
        <v>7963</v>
      </c>
      <c r="D3976" s="2" t="s">
        <v>17</v>
      </c>
      <c r="E3976" s="2" t="s">
        <v>18</v>
      </c>
      <c r="F3976" s="2" t="s">
        <v>7964</v>
      </c>
      <c r="G3976" s="2" t="s">
        <v>20</v>
      </c>
      <c r="H3976" s="2" t="s">
        <v>175</v>
      </c>
      <c r="I3976" s="2">
        <v>3</v>
      </c>
      <c r="J3976" t="s">
        <v>22</v>
      </c>
      <c r="L3976" s="3">
        <v>42822</v>
      </c>
      <c r="M3976" s="2"/>
      <c r="N3976" s="2" t="s">
        <v>23</v>
      </c>
    </row>
    <row r="3977" spans="1:14" ht="13">
      <c r="A3977" s="2" t="s">
        <v>172</v>
      </c>
      <c r="B3977" s="2">
        <v>4110</v>
      </c>
      <c r="C3977" s="2" t="s">
        <v>7965</v>
      </c>
      <c r="D3977" s="2" t="s">
        <v>17</v>
      </c>
      <c r="E3977" s="2" t="s">
        <v>18</v>
      </c>
      <c r="F3977" s="2" t="s">
        <v>7966</v>
      </c>
      <c r="G3977" s="2" t="s">
        <v>20</v>
      </c>
      <c r="H3977" s="2" t="s">
        <v>175</v>
      </c>
      <c r="I3977" s="2">
        <v>3</v>
      </c>
      <c r="J3977" t="s">
        <v>22</v>
      </c>
      <c r="L3977" s="3">
        <v>42822</v>
      </c>
      <c r="M3977" s="2"/>
      <c r="N3977" s="2" t="s">
        <v>23</v>
      </c>
    </row>
    <row r="3978" spans="1:14" ht="13">
      <c r="A3978" s="2" t="s">
        <v>172</v>
      </c>
      <c r="B3978" s="2">
        <v>4111</v>
      </c>
      <c r="C3978" s="2" t="s">
        <v>7967</v>
      </c>
      <c r="D3978" s="2" t="s">
        <v>17</v>
      </c>
      <c r="E3978" s="2" t="s">
        <v>18</v>
      </c>
      <c r="F3978" s="2" t="s">
        <v>7968</v>
      </c>
      <c r="G3978" s="2" t="s">
        <v>20</v>
      </c>
      <c r="H3978" s="2" t="s">
        <v>175</v>
      </c>
      <c r="I3978" s="2">
        <v>3</v>
      </c>
      <c r="J3978" t="s">
        <v>22</v>
      </c>
      <c r="L3978" s="3">
        <v>42822</v>
      </c>
      <c r="M3978" s="2"/>
      <c r="N3978" s="2" t="s">
        <v>23</v>
      </c>
    </row>
    <row r="3979" spans="1:14" ht="13">
      <c r="A3979" s="2" t="s">
        <v>172</v>
      </c>
      <c r="B3979" s="2">
        <v>4112</v>
      </c>
      <c r="C3979" s="2" t="s">
        <v>7969</v>
      </c>
      <c r="D3979" s="2" t="s">
        <v>17</v>
      </c>
      <c r="E3979" s="2" t="s">
        <v>18</v>
      </c>
      <c r="F3979" s="2" t="s">
        <v>7970</v>
      </c>
      <c r="G3979" s="2" t="s">
        <v>20</v>
      </c>
      <c r="H3979" s="2" t="s">
        <v>175</v>
      </c>
      <c r="I3979" s="2">
        <v>3</v>
      </c>
      <c r="J3979" t="s">
        <v>22</v>
      </c>
      <c r="L3979" s="3">
        <v>42822</v>
      </c>
      <c r="M3979" s="2"/>
      <c r="N3979" s="2" t="s">
        <v>23</v>
      </c>
    </row>
    <row r="3980" spans="1:14" ht="13">
      <c r="A3980" s="2" t="s">
        <v>172</v>
      </c>
      <c r="B3980" s="2">
        <v>4113</v>
      </c>
      <c r="C3980" s="2" t="s">
        <v>7971</v>
      </c>
      <c r="D3980" s="2" t="s">
        <v>17</v>
      </c>
      <c r="E3980" s="2" t="s">
        <v>18</v>
      </c>
      <c r="F3980" s="2" t="s">
        <v>7972</v>
      </c>
      <c r="G3980" s="2" t="s">
        <v>20</v>
      </c>
      <c r="H3980" s="2" t="s">
        <v>175</v>
      </c>
      <c r="I3980" s="2">
        <v>3</v>
      </c>
      <c r="J3980" t="s">
        <v>22</v>
      </c>
      <c r="L3980" s="3">
        <v>42822</v>
      </c>
      <c r="M3980" s="2"/>
      <c r="N3980" s="2" t="s">
        <v>23</v>
      </c>
    </row>
    <row r="3981" spans="1:14" ht="13">
      <c r="A3981" s="2" t="s">
        <v>172</v>
      </c>
      <c r="B3981" s="2">
        <v>4114</v>
      </c>
      <c r="C3981" s="2" t="s">
        <v>7973</v>
      </c>
      <c r="D3981" s="2" t="s">
        <v>17</v>
      </c>
      <c r="E3981" s="2" t="s">
        <v>18</v>
      </c>
      <c r="F3981" s="2" t="s">
        <v>7974</v>
      </c>
      <c r="G3981" s="2" t="s">
        <v>20</v>
      </c>
      <c r="H3981" s="2" t="s">
        <v>175</v>
      </c>
      <c r="I3981" s="2">
        <v>3</v>
      </c>
      <c r="J3981" t="s">
        <v>22</v>
      </c>
      <c r="L3981" s="3">
        <v>42822</v>
      </c>
      <c r="M3981" s="2"/>
      <c r="N3981" s="2" t="s">
        <v>23</v>
      </c>
    </row>
    <row r="3982" spans="1:14" ht="13">
      <c r="A3982" s="2" t="s">
        <v>172</v>
      </c>
      <c r="B3982" s="2">
        <v>4115</v>
      </c>
      <c r="C3982" s="2" t="s">
        <v>7975</v>
      </c>
      <c r="D3982" s="2" t="s">
        <v>17</v>
      </c>
      <c r="E3982" s="2" t="s">
        <v>18</v>
      </c>
      <c r="F3982" s="2" t="s">
        <v>7976</v>
      </c>
      <c r="G3982" s="2" t="s">
        <v>20</v>
      </c>
      <c r="H3982" s="2" t="s">
        <v>175</v>
      </c>
      <c r="I3982" s="2">
        <v>3</v>
      </c>
      <c r="J3982" t="s">
        <v>22</v>
      </c>
      <c r="L3982" s="3">
        <v>42822</v>
      </c>
      <c r="M3982" s="2"/>
      <c r="N3982" s="2" t="s">
        <v>23</v>
      </c>
    </row>
    <row r="3983" spans="1:14" ht="13">
      <c r="A3983" s="2" t="s">
        <v>172</v>
      </c>
      <c r="B3983" s="2">
        <v>4116</v>
      </c>
      <c r="C3983" s="2" t="s">
        <v>7977</v>
      </c>
      <c r="D3983" s="2" t="s">
        <v>17</v>
      </c>
      <c r="E3983" s="2" t="s">
        <v>18</v>
      </c>
      <c r="F3983" s="2" t="s">
        <v>7978</v>
      </c>
      <c r="G3983" s="2" t="s">
        <v>20</v>
      </c>
      <c r="H3983" s="2" t="s">
        <v>175</v>
      </c>
      <c r="I3983" s="2">
        <v>3</v>
      </c>
      <c r="J3983" t="s">
        <v>22</v>
      </c>
      <c r="L3983" s="3">
        <v>42822</v>
      </c>
      <c r="M3983" s="2"/>
      <c r="N3983" s="2" t="s">
        <v>23</v>
      </c>
    </row>
    <row r="3984" spans="1:14" ht="13">
      <c r="A3984" s="2" t="s">
        <v>172</v>
      </c>
      <c r="B3984" s="2">
        <v>4117</v>
      </c>
      <c r="C3984" s="2" t="s">
        <v>7979</v>
      </c>
      <c r="D3984" s="2" t="s">
        <v>17</v>
      </c>
      <c r="E3984" s="2" t="s">
        <v>18</v>
      </c>
      <c r="F3984" s="2" t="s">
        <v>7980</v>
      </c>
      <c r="G3984" s="2" t="s">
        <v>20</v>
      </c>
      <c r="H3984" s="2" t="s">
        <v>175</v>
      </c>
      <c r="I3984" s="2">
        <v>3</v>
      </c>
      <c r="J3984" t="s">
        <v>22</v>
      </c>
      <c r="L3984" s="3">
        <v>42822</v>
      </c>
      <c r="M3984" s="2"/>
      <c r="N3984" s="2" t="s">
        <v>23</v>
      </c>
    </row>
    <row r="3985" spans="1:14" ht="13">
      <c r="A3985" s="2" t="s">
        <v>172</v>
      </c>
      <c r="B3985" s="2">
        <v>4118</v>
      </c>
      <c r="C3985" s="2" t="s">
        <v>7981</v>
      </c>
      <c r="D3985" s="2" t="s">
        <v>17</v>
      </c>
      <c r="E3985" s="2" t="s">
        <v>18</v>
      </c>
      <c r="F3985" s="2" t="s">
        <v>7982</v>
      </c>
      <c r="G3985" s="2" t="s">
        <v>20</v>
      </c>
      <c r="H3985" s="2" t="s">
        <v>175</v>
      </c>
      <c r="I3985" s="2">
        <v>3</v>
      </c>
      <c r="J3985" t="s">
        <v>22</v>
      </c>
      <c r="L3985" s="3">
        <v>42822</v>
      </c>
      <c r="M3985" s="2"/>
      <c r="N3985" s="2" t="s">
        <v>23</v>
      </c>
    </row>
    <row r="3986" spans="1:14" ht="13">
      <c r="A3986" s="2" t="s">
        <v>172</v>
      </c>
      <c r="B3986" s="2">
        <v>4119</v>
      </c>
      <c r="C3986" s="2" t="s">
        <v>7983</v>
      </c>
      <c r="D3986" s="2" t="s">
        <v>17</v>
      </c>
      <c r="E3986" s="2" t="s">
        <v>18</v>
      </c>
      <c r="F3986" s="2" t="s">
        <v>7984</v>
      </c>
      <c r="G3986" s="2" t="s">
        <v>20</v>
      </c>
      <c r="H3986" s="2" t="s">
        <v>175</v>
      </c>
      <c r="I3986" s="2">
        <v>3</v>
      </c>
      <c r="J3986" t="s">
        <v>22</v>
      </c>
      <c r="L3986" s="3">
        <v>42822</v>
      </c>
      <c r="M3986" s="2"/>
      <c r="N3986" s="2" t="s">
        <v>23</v>
      </c>
    </row>
    <row r="3987" spans="1:14" ht="13">
      <c r="A3987" s="2" t="s">
        <v>172</v>
      </c>
      <c r="B3987" s="2">
        <v>4120</v>
      </c>
      <c r="C3987" s="2" t="s">
        <v>7985</v>
      </c>
      <c r="D3987" s="2" t="s">
        <v>17</v>
      </c>
      <c r="E3987" s="2" t="s">
        <v>18</v>
      </c>
      <c r="F3987" s="2" t="s">
        <v>7986</v>
      </c>
      <c r="G3987" s="2" t="s">
        <v>20</v>
      </c>
      <c r="H3987" s="2" t="s">
        <v>175</v>
      </c>
      <c r="I3987" s="2">
        <v>3</v>
      </c>
      <c r="J3987" t="s">
        <v>22</v>
      </c>
      <c r="L3987" s="3">
        <v>42822</v>
      </c>
      <c r="M3987" s="2"/>
      <c r="N3987" s="2" t="s">
        <v>23</v>
      </c>
    </row>
    <row r="3988" spans="1:14" ht="13">
      <c r="A3988" s="2" t="s">
        <v>172</v>
      </c>
      <c r="B3988" s="2">
        <v>4121</v>
      </c>
      <c r="C3988" s="2" t="s">
        <v>7987</v>
      </c>
      <c r="D3988" s="2" t="s">
        <v>17</v>
      </c>
      <c r="E3988" s="2" t="s">
        <v>18</v>
      </c>
      <c r="F3988" s="2" t="s">
        <v>7988</v>
      </c>
      <c r="G3988" s="2" t="s">
        <v>20</v>
      </c>
      <c r="H3988" s="2" t="s">
        <v>175</v>
      </c>
      <c r="I3988" s="2">
        <v>3</v>
      </c>
      <c r="J3988" t="s">
        <v>22</v>
      </c>
      <c r="L3988" s="3">
        <v>42822</v>
      </c>
      <c r="M3988" s="2"/>
      <c r="N3988" s="2" t="s">
        <v>23</v>
      </c>
    </row>
    <row r="3989" spans="1:14" ht="13">
      <c r="A3989" s="2" t="s">
        <v>172</v>
      </c>
      <c r="B3989" s="2">
        <v>4122</v>
      </c>
      <c r="C3989" s="2" t="s">
        <v>7989</v>
      </c>
      <c r="D3989" s="2" t="s">
        <v>17</v>
      </c>
      <c r="E3989" s="2" t="s">
        <v>18</v>
      </c>
      <c r="F3989" s="2" t="s">
        <v>7990</v>
      </c>
      <c r="G3989" s="2" t="s">
        <v>20</v>
      </c>
      <c r="H3989" s="2" t="s">
        <v>175</v>
      </c>
      <c r="I3989" s="2">
        <v>3</v>
      </c>
      <c r="J3989" t="s">
        <v>22</v>
      </c>
      <c r="L3989" s="3">
        <v>42822</v>
      </c>
      <c r="M3989" s="2"/>
      <c r="N3989" s="2" t="s">
        <v>23</v>
      </c>
    </row>
    <row r="3990" spans="1:14" ht="13">
      <c r="A3990" s="2" t="s">
        <v>172</v>
      </c>
      <c r="B3990" s="2">
        <v>4123</v>
      </c>
      <c r="C3990" s="2" t="s">
        <v>7991</v>
      </c>
      <c r="D3990" s="2" t="s">
        <v>17</v>
      </c>
      <c r="E3990" s="2" t="s">
        <v>18</v>
      </c>
      <c r="F3990" s="2" t="s">
        <v>7992</v>
      </c>
      <c r="G3990" s="2" t="s">
        <v>20</v>
      </c>
      <c r="H3990" s="2" t="s">
        <v>175</v>
      </c>
      <c r="I3990" s="2">
        <v>3</v>
      </c>
      <c r="J3990" t="s">
        <v>22</v>
      </c>
      <c r="L3990" s="3">
        <v>42822</v>
      </c>
      <c r="M3990" s="2"/>
      <c r="N3990" s="2" t="s">
        <v>23</v>
      </c>
    </row>
    <row r="3991" spans="1:14" ht="13">
      <c r="A3991" s="2" t="s">
        <v>172</v>
      </c>
      <c r="B3991" s="2">
        <v>4124</v>
      </c>
      <c r="C3991" s="2" t="s">
        <v>7993</v>
      </c>
      <c r="D3991" s="2" t="s">
        <v>17</v>
      </c>
      <c r="E3991" s="2" t="s">
        <v>18</v>
      </c>
      <c r="F3991" s="2" t="s">
        <v>7994</v>
      </c>
      <c r="G3991" s="2" t="s">
        <v>20</v>
      </c>
      <c r="H3991" s="2" t="s">
        <v>175</v>
      </c>
      <c r="I3991" s="2">
        <v>3</v>
      </c>
      <c r="J3991" t="s">
        <v>22</v>
      </c>
      <c r="L3991" s="3">
        <v>42822</v>
      </c>
      <c r="M3991" s="2"/>
      <c r="N3991" s="2" t="s">
        <v>23</v>
      </c>
    </row>
    <row r="3992" spans="1:14" ht="13">
      <c r="A3992" s="2" t="s">
        <v>172</v>
      </c>
      <c r="B3992" s="2">
        <v>4125</v>
      </c>
      <c r="C3992" s="2" t="s">
        <v>7995</v>
      </c>
      <c r="D3992" s="2" t="s">
        <v>17</v>
      </c>
      <c r="E3992" s="2" t="s">
        <v>18</v>
      </c>
      <c r="F3992" s="2" t="s">
        <v>7996</v>
      </c>
      <c r="G3992" s="2" t="s">
        <v>20</v>
      </c>
      <c r="H3992" s="2" t="s">
        <v>175</v>
      </c>
      <c r="I3992" s="2">
        <v>3</v>
      </c>
      <c r="J3992" t="s">
        <v>22</v>
      </c>
      <c r="L3992" s="3">
        <v>42822</v>
      </c>
      <c r="M3992" s="2"/>
      <c r="N3992" s="2" t="s">
        <v>23</v>
      </c>
    </row>
    <row r="3993" spans="1:14" ht="13">
      <c r="A3993" s="2" t="s">
        <v>172</v>
      </c>
      <c r="B3993" s="2">
        <v>4126</v>
      </c>
      <c r="C3993" s="2" t="s">
        <v>7997</v>
      </c>
      <c r="D3993" s="2" t="s">
        <v>17</v>
      </c>
      <c r="E3993" s="2" t="s">
        <v>18</v>
      </c>
      <c r="F3993" s="2" t="s">
        <v>7998</v>
      </c>
      <c r="G3993" s="2" t="s">
        <v>20</v>
      </c>
      <c r="H3993" s="2" t="s">
        <v>175</v>
      </c>
      <c r="I3993" s="2">
        <v>3</v>
      </c>
      <c r="J3993" t="s">
        <v>22</v>
      </c>
      <c r="L3993" s="3">
        <v>42822</v>
      </c>
      <c r="M3993" s="2"/>
      <c r="N3993" s="2" t="s">
        <v>23</v>
      </c>
    </row>
    <row r="3994" spans="1:14" ht="13">
      <c r="A3994" s="2" t="s">
        <v>172</v>
      </c>
      <c r="B3994" s="2">
        <v>4127</v>
      </c>
      <c r="C3994" s="2" t="s">
        <v>7999</v>
      </c>
      <c r="D3994" s="2" t="s">
        <v>17</v>
      </c>
      <c r="E3994" s="2" t="s">
        <v>18</v>
      </c>
      <c r="F3994" s="2" t="s">
        <v>8000</v>
      </c>
      <c r="G3994" s="2" t="s">
        <v>20</v>
      </c>
      <c r="H3994" s="2" t="s">
        <v>175</v>
      </c>
      <c r="I3994" s="2">
        <v>3</v>
      </c>
      <c r="J3994" t="s">
        <v>22</v>
      </c>
      <c r="L3994" s="3">
        <v>42822</v>
      </c>
      <c r="M3994" s="2"/>
      <c r="N3994" s="2" t="s">
        <v>23</v>
      </c>
    </row>
    <row r="3995" spans="1:14" ht="13">
      <c r="A3995" s="2" t="s">
        <v>172</v>
      </c>
      <c r="B3995" s="2">
        <v>4128</v>
      </c>
      <c r="C3995" s="2" t="s">
        <v>8001</v>
      </c>
      <c r="D3995" s="2" t="s">
        <v>17</v>
      </c>
      <c r="E3995" s="2" t="s">
        <v>18</v>
      </c>
      <c r="F3995" s="2" t="s">
        <v>8002</v>
      </c>
      <c r="G3995" s="2" t="s">
        <v>20</v>
      </c>
      <c r="H3995" s="2" t="s">
        <v>175</v>
      </c>
      <c r="I3995" s="2">
        <v>3</v>
      </c>
      <c r="J3995" t="s">
        <v>22</v>
      </c>
      <c r="L3995" s="3">
        <v>42822</v>
      </c>
      <c r="M3995" s="2"/>
      <c r="N3995" s="2" t="s">
        <v>23</v>
      </c>
    </row>
    <row r="3996" spans="1:14" ht="13">
      <c r="A3996" s="2" t="s">
        <v>172</v>
      </c>
      <c r="B3996" s="2">
        <v>4129</v>
      </c>
      <c r="C3996" s="2" t="s">
        <v>8003</v>
      </c>
      <c r="D3996" s="2" t="s">
        <v>17</v>
      </c>
      <c r="E3996" s="2" t="s">
        <v>18</v>
      </c>
      <c r="F3996" s="2" t="s">
        <v>8004</v>
      </c>
      <c r="G3996" s="2" t="s">
        <v>20</v>
      </c>
      <c r="H3996" s="2" t="s">
        <v>175</v>
      </c>
      <c r="I3996" s="2">
        <v>3</v>
      </c>
      <c r="J3996" t="s">
        <v>22</v>
      </c>
      <c r="L3996" s="3">
        <v>42822</v>
      </c>
      <c r="M3996" s="2"/>
      <c r="N3996" s="2" t="s">
        <v>23</v>
      </c>
    </row>
    <row r="3997" spans="1:14" ht="13">
      <c r="A3997" s="2" t="s">
        <v>172</v>
      </c>
      <c r="B3997" s="2">
        <v>4130</v>
      </c>
      <c r="C3997" s="2" t="s">
        <v>8005</v>
      </c>
      <c r="D3997" s="2" t="s">
        <v>17</v>
      </c>
      <c r="E3997" s="2" t="s">
        <v>18</v>
      </c>
      <c r="F3997" s="2" t="s">
        <v>8006</v>
      </c>
      <c r="G3997" s="2" t="s">
        <v>20</v>
      </c>
      <c r="H3997" s="2" t="s">
        <v>175</v>
      </c>
      <c r="I3997" s="2">
        <v>3</v>
      </c>
      <c r="J3997" t="s">
        <v>22</v>
      </c>
      <c r="L3997" s="3">
        <v>42822</v>
      </c>
      <c r="M3997" s="2"/>
      <c r="N3997" s="2" t="s">
        <v>23</v>
      </c>
    </row>
    <row r="3998" spans="1:14" ht="13">
      <c r="A3998" s="2" t="s">
        <v>172</v>
      </c>
      <c r="B3998" s="2">
        <v>4131</v>
      </c>
      <c r="C3998" s="2" t="s">
        <v>8007</v>
      </c>
      <c r="D3998" s="2" t="s">
        <v>17</v>
      </c>
      <c r="E3998" s="2" t="s">
        <v>18</v>
      </c>
      <c r="F3998" s="2" t="s">
        <v>8008</v>
      </c>
      <c r="G3998" s="2" t="s">
        <v>20</v>
      </c>
      <c r="H3998" s="2" t="s">
        <v>175</v>
      </c>
      <c r="I3998" s="2">
        <v>3</v>
      </c>
      <c r="J3998" t="s">
        <v>22</v>
      </c>
      <c r="L3998" s="3">
        <v>42822</v>
      </c>
      <c r="M3998" s="2"/>
      <c r="N3998" s="2" t="s">
        <v>23</v>
      </c>
    </row>
    <row r="3999" spans="1:14" ht="13">
      <c r="A3999" s="2" t="s">
        <v>172</v>
      </c>
      <c r="B3999" s="2">
        <v>4132</v>
      </c>
      <c r="C3999" s="2" t="s">
        <v>8009</v>
      </c>
      <c r="D3999" s="2" t="s">
        <v>17</v>
      </c>
      <c r="E3999" s="2" t="s">
        <v>18</v>
      </c>
      <c r="F3999" s="2" t="s">
        <v>8010</v>
      </c>
      <c r="G3999" s="2" t="s">
        <v>20</v>
      </c>
      <c r="H3999" s="2" t="s">
        <v>175</v>
      </c>
      <c r="I3999" s="2">
        <v>3</v>
      </c>
      <c r="J3999" t="s">
        <v>22</v>
      </c>
      <c r="L3999" s="3">
        <v>42822</v>
      </c>
      <c r="M3999" s="2"/>
      <c r="N3999" s="2" t="s">
        <v>23</v>
      </c>
    </row>
    <row r="4000" spans="1:14" ht="13">
      <c r="A4000" s="2" t="s">
        <v>172</v>
      </c>
      <c r="B4000" s="2">
        <v>4133</v>
      </c>
      <c r="C4000" s="2" t="s">
        <v>8011</v>
      </c>
      <c r="D4000" s="2" t="s">
        <v>17</v>
      </c>
      <c r="E4000" s="2" t="s">
        <v>18</v>
      </c>
      <c r="F4000" s="2" t="s">
        <v>8012</v>
      </c>
      <c r="G4000" s="2" t="s">
        <v>20</v>
      </c>
      <c r="H4000" s="2" t="s">
        <v>175</v>
      </c>
      <c r="I4000" s="2">
        <v>3</v>
      </c>
      <c r="J4000" t="s">
        <v>22</v>
      </c>
      <c r="L4000" s="3">
        <v>42822</v>
      </c>
      <c r="M4000" s="2"/>
      <c r="N4000" s="2" t="s">
        <v>23</v>
      </c>
    </row>
    <row r="4001" spans="1:14" ht="13">
      <c r="A4001" s="2" t="s">
        <v>172</v>
      </c>
      <c r="B4001" s="2">
        <v>4134</v>
      </c>
      <c r="C4001" s="2" t="s">
        <v>8013</v>
      </c>
      <c r="D4001" s="2" t="s">
        <v>17</v>
      </c>
      <c r="E4001" s="2" t="s">
        <v>18</v>
      </c>
      <c r="F4001" s="2" t="s">
        <v>8014</v>
      </c>
      <c r="G4001" s="2" t="s">
        <v>20</v>
      </c>
      <c r="H4001" s="2" t="s">
        <v>175</v>
      </c>
      <c r="I4001" s="2">
        <v>3</v>
      </c>
      <c r="J4001" t="s">
        <v>22</v>
      </c>
      <c r="L4001" s="3">
        <v>42822</v>
      </c>
      <c r="M4001" s="2"/>
      <c r="N4001" s="2" t="s">
        <v>23</v>
      </c>
    </row>
    <row r="4002" spans="1:14" ht="13">
      <c r="A4002" s="2" t="s">
        <v>172</v>
      </c>
      <c r="B4002" s="2">
        <v>4135</v>
      </c>
      <c r="C4002" s="2" t="s">
        <v>8015</v>
      </c>
      <c r="D4002" s="2" t="s">
        <v>17</v>
      </c>
      <c r="E4002" s="2" t="s">
        <v>18</v>
      </c>
      <c r="F4002" s="2" t="s">
        <v>8016</v>
      </c>
      <c r="G4002" s="2" t="s">
        <v>20</v>
      </c>
      <c r="H4002" s="2" t="s">
        <v>175</v>
      </c>
      <c r="I4002" s="2">
        <v>3</v>
      </c>
      <c r="J4002" t="s">
        <v>22</v>
      </c>
      <c r="L4002" s="3">
        <v>42822</v>
      </c>
      <c r="M4002" s="2"/>
      <c r="N4002" s="2" t="s">
        <v>23</v>
      </c>
    </row>
    <row r="4003" spans="1:14" ht="13">
      <c r="A4003" s="2" t="s">
        <v>172</v>
      </c>
      <c r="B4003" s="2">
        <v>4136</v>
      </c>
      <c r="C4003" s="2" t="s">
        <v>8017</v>
      </c>
      <c r="D4003" s="2" t="s">
        <v>17</v>
      </c>
      <c r="E4003" s="2" t="s">
        <v>18</v>
      </c>
      <c r="F4003" s="2" t="s">
        <v>8018</v>
      </c>
      <c r="G4003" s="2" t="s">
        <v>20</v>
      </c>
      <c r="H4003" s="2" t="s">
        <v>175</v>
      </c>
      <c r="I4003" s="2">
        <v>3</v>
      </c>
      <c r="J4003" t="s">
        <v>22</v>
      </c>
      <c r="L4003" s="3">
        <v>42822</v>
      </c>
      <c r="M4003" s="2"/>
      <c r="N4003" s="2" t="s">
        <v>23</v>
      </c>
    </row>
    <row r="4004" spans="1:14" ht="13">
      <c r="A4004" s="2" t="s">
        <v>172</v>
      </c>
      <c r="B4004" s="2">
        <v>4137</v>
      </c>
      <c r="C4004" s="2" t="s">
        <v>8019</v>
      </c>
      <c r="D4004" s="2" t="s">
        <v>17</v>
      </c>
      <c r="E4004" s="2" t="s">
        <v>18</v>
      </c>
      <c r="F4004" s="2" t="s">
        <v>8020</v>
      </c>
      <c r="G4004" s="2" t="s">
        <v>20</v>
      </c>
      <c r="H4004" s="2" t="s">
        <v>175</v>
      </c>
      <c r="I4004" s="2">
        <v>3</v>
      </c>
      <c r="J4004" t="s">
        <v>22</v>
      </c>
      <c r="L4004" s="3">
        <v>42822</v>
      </c>
      <c r="M4004" s="2"/>
      <c r="N4004" s="2" t="s">
        <v>23</v>
      </c>
    </row>
    <row r="4005" spans="1:14" ht="13">
      <c r="A4005" s="2" t="s">
        <v>172</v>
      </c>
      <c r="B4005" s="2">
        <v>4138</v>
      </c>
      <c r="C4005" s="2" t="s">
        <v>8021</v>
      </c>
      <c r="D4005" s="2" t="s">
        <v>17</v>
      </c>
      <c r="E4005" s="2" t="s">
        <v>18</v>
      </c>
      <c r="F4005" s="2" t="s">
        <v>8022</v>
      </c>
      <c r="G4005" s="2" t="s">
        <v>20</v>
      </c>
      <c r="H4005" s="2" t="s">
        <v>175</v>
      </c>
      <c r="I4005" s="2">
        <v>3</v>
      </c>
      <c r="J4005" t="s">
        <v>22</v>
      </c>
      <c r="L4005" s="3">
        <v>42822</v>
      </c>
      <c r="M4005" s="2"/>
      <c r="N4005" s="2" t="s">
        <v>23</v>
      </c>
    </row>
    <row r="4006" spans="1:14" ht="13">
      <c r="A4006" s="2" t="s">
        <v>172</v>
      </c>
      <c r="B4006" s="2">
        <v>4139</v>
      </c>
      <c r="C4006" s="2" t="s">
        <v>8023</v>
      </c>
      <c r="D4006" s="2" t="s">
        <v>17</v>
      </c>
      <c r="E4006" s="2" t="s">
        <v>18</v>
      </c>
      <c r="F4006" s="2" t="s">
        <v>8024</v>
      </c>
      <c r="G4006" s="2" t="s">
        <v>20</v>
      </c>
      <c r="H4006" s="2" t="s">
        <v>175</v>
      </c>
      <c r="I4006" s="2">
        <v>3</v>
      </c>
      <c r="J4006" t="s">
        <v>22</v>
      </c>
      <c r="L4006" s="3">
        <v>42822</v>
      </c>
      <c r="M4006" s="2"/>
      <c r="N4006" s="2" t="s">
        <v>23</v>
      </c>
    </row>
    <row r="4007" spans="1:14" ht="13">
      <c r="A4007" s="2" t="s">
        <v>172</v>
      </c>
      <c r="B4007" s="2">
        <v>4140</v>
      </c>
      <c r="C4007" s="2" t="s">
        <v>8025</v>
      </c>
      <c r="D4007" s="2" t="s">
        <v>17</v>
      </c>
      <c r="E4007" s="2" t="s">
        <v>18</v>
      </c>
      <c r="F4007" s="2" t="s">
        <v>8026</v>
      </c>
      <c r="G4007" s="2" t="s">
        <v>20</v>
      </c>
      <c r="H4007" s="2" t="s">
        <v>175</v>
      </c>
      <c r="I4007" s="2">
        <v>3</v>
      </c>
      <c r="J4007" t="s">
        <v>22</v>
      </c>
      <c r="L4007" s="3">
        <v>42822</v>
      </c>
      <c r="M4007" s="2"/>
      <c r="N4007" s="2" t="s">
        <v>23</v>
      </c>
    </row>
    <row r="4008" spans="1:14" ht="13">
      <c r="A4008" s="2" t="s">
        <v>172</v>
      </c>
      <c r="B4008" s="2">
        <v>4141</v>
      </c>
      <c r="C4008" s="2" t="s">
        <v>8027</v>
      </c>
      <c r="D4008" s="2" t="s">
        <v>17</v>
      </c>
      <c r="E4008" s="2" t="s">
        <v>18</v>
      </c>
      <c r="F4008" s="2" t="s">
        <v>8028</v>
      </c>
      <c r="G4008" s="2" t="s">
        <v>20</v>
      </c>
      <c r="H4008" s="2" t="s">
        <v>175</v>
      </c>
      <c r="I4008" s="2">
        <v>3</v>
      </c>
      <c r="J4008" t="s">
        <v>22</v>
      </c>
      <c r="L4008" s="3">
        <v>42822</v>
      </c>
      <c r="M4008" s="2"/>
      <c r="N4008" s="2" t="s">
        <v>23</v>
      </c>
    </row>
    <row r="4009" spans="1:14" ht="13">
      <c r="A4009" s="2" t="s">
        <v>172</v>
      </c>
      <c r="B4009" s="2">
        <v>4142</v>
      </c>
      <c r="C4009" s="2" t="s">
        <v>8029</v>
      </c>
      <c r="D4009" s="2" t="s">
        <v>17</v>
      </c>
      <c r="E4009" s="2" t="s">
        <v>18</v>
      </c>
      <c r="F4009" s="2" t="s">
        <v>8030</v>
      </c>
      <c r="G4009" s="2" t="s">
        <v>20</v>
      </c>
      <c r="H4009" s="2" t="s">
        <v>175</v>
      </c>
      <c r="I4009" s="2">
        <v>3</v>
      </c>
      <c r="J4009" t="s">
        <v>22</v>
      </c>
      <c r="L4009" s="3">
        <v>42822</v>
      </c>
      <c r="M4009" s="2"/>
      <c r="N4009" s="2" t="s">
        <v>23</v>
      </c>
    </row>
    <row r="4010" spans="1:14" ht="13">
      <c r="A4010" s="2" t="s">
        <v>172</v>
      </c>
      <c r="B4010" s="2">
        <v>4143</v>
      </c>
      <c r="C4010" s="2" t="s">
        <v>8031</v>
      </c>
      <c r="D4010" s="2" t="s">
        <v>17</v>
      </c>
      <c r="E4010" s="2" t="s">
        <v>18</v>
      </c>
      <c r="F4010" s="2" t="s">
        <v>8032</v>
      </c>
      <c r="G4010" s="2" t="s">
        <v>20</v>
      </c>
      <c r="H4010" s="2" t="s">
        <v>175</v>
      </c>
      <c r="I4010" s="2">
        <v>3</v>
      </c>
      <c r="J4010" t="s">
        <v>22</v>
      </c>
      <c r="L4010" s="3">
        <v>42822</v>
      </c>
      <c r="M4010" s="2"/>
      <c r="N4010" s="2" t="s">
        <v>23</v>
      </c>
    </row>
    <row r="4011" spans="1:14" ht="13">
      <c r="A4011" s="2" t="s">
        <v>172</v>
      </c>
      <c r="B4011" s="2">
        <v>4144</v>
      </c>
      <c r="C4011" s="2" t="s">
        <v>8033</v>
      </c>
      <c r="D4011" s="2" t="s">
        <v>17</v>
      </c>
      <c r="E4011" s="2" t="s">
        <v>18</v>
      </c>
      <c r="F4011" s="2" t="s">
        <v>8034</v>
      </c>
      <c r="G4011" s="2" t="s">
        <v>20</v>
      </c>
      <c r="H4011" s="2" t="s">
        <v>175</v>
      </c>
      <c r="I4011" s="2">
        <v>3</v>
      </c>
      <c r="J4011" t="s">
        <v>22</v>
      </c>
      <c r="L4011" s="3">
        <v>42822</v>
      </c>
      <c r="M4011" s="2"/>
      <c r="N4011" s="2" t="s">
        <v>23</v>
      </c>
    </row>
    <row r="4012" spans="1:14" ht="13">
      <c r="A4012" s="2" t="s">
        <v>172</v>
      </c>
      <c r="B4012" s="2">
        <v>4145</v>
      </c>
      <c r="C4012" s="2" t="s">
        <v>8035</v>
      </c>
      <c r="D4012" s="2" t="s">
        <v>17</v>
      </c>
      <c r="E4012" s="2" t="s">
        <v>18</v>
      </c>
      <c r="F4012" s="2" t="s">
        <v>8036</v>
      </c>
      <c r="G4012" s="2" t="s">
        <v>20</v>
      </c>
      <c r="H4012" s="2" t="s">
        <v>175</v>
      </c>
      <c r="I4012" s="2">
        <v>3</v>
      </c>
      <c r="J4012" t="s">
        <v>22</v>
      </c>
      <c r="L4012" s="3">
        <v>42822</v>
      </c>
      <c r="M4012" s="2"/>
      <c r="N4012" s="2" t="s">
        <v>23</v>
      </c>
    </row>
    <row r="4013" spans="1:14" ht="13">
      <c r="A4013" s="2" t="s">
        <v>172</v>
      </c>
      <c r="B4013" s="2">
        <v>4146</v>
      </c>
      <c r="C4013" s="2" t="s">
        <v>8037</v>
      </c>
      <c r="D4013" s="2" t="s">
        <v>17</v>
      </c>
      <c r="E4013" s="2" t="s">
        <v>18</v>
      </c>
      <c r="F4013" s="2" t="s">
        <v>8038</v>
      </c>
      <c r="G4013" s="2" t="s">
        <v>20</v>
      </c>
      <c r="H4013" s="2" t="s">
        <v>175</v>
      </c>
      <c r="I4013" s="2">
        <v>3</v>
      </c>
      <c r="J4013" t="s">
        <v>22</v>
      </c>
      <c r="L4013" s="3">
        <v>42822</v>
      </c>
      <c r="M4013" s="2"/>
      <c r="N4013" s="2" t="s">
        <v>23</v>
      </c>
    </row>
    <row r="4014" spans="1:14" ht="13">
      <c r="A4014" s="2" t="s">
        <v>172</v>
      </c>
      <c r="B4014" s="2">
        <v>4147</v>
      </c>
      <c r="C4014" s="2" t="s">
        <v>8039</v>
      </c>
      <c r="D4014" s="2" t="s">
        <v>17</v>
      </c>
      <c r="E4014" s="2" t="s">
        <v>18</v>
      </c>
      <c r="F4014" s="2" t="s">
        <v>8040</v>
      </c>
      <c r="G4014" s="2" t="s">
        <v>20</v>
      </c>
      <c r="H4014" s="2" t="s">
        <v>175</v>
      </c>
      <c r="I4014" s="2">
        <v>3</v>
      </c>
      <c r="J4014" t="s">
        <v>22</v>
      </c>
      <c r="L4014" s="3">
        <v>42822</v>
      </c>
      <c r="M4014" s="2"/>
      <c r="N4014" s="2" t="s">
        <v>23</v>
      </c>
    </row>
    <row r="4015" spans="1:14" ht="13">
      <c r="A4015" s="2" t="s">
        <v>172</v>
      </c>
      <c r="B4015" s="2">
        <v>4148</v>
      </c>
      <c r="C4015" s="2" t="s">
        <v>8041</v>
      </c>
      <c r="D4015" s="2" t="s">
        <v>17</v>
      </c>
      <c r="E4015" s="2" t="s">
        <v>18</v>
      </c>
      <c r="F4015" s="2" t="s">
        <v>8042</v>
      </c>
      <c r="G4015" s="2" t="s">
        <v>20</v>
      </c>
      <c r="H4015" s="2" t="s">
        <v>175</v>
      </c>
      <c r="I4015" s="2">
        <v>3</v>
      </c>
      <c r="J4015" t="s">
        <v>22</v>
      </c>
      <c r="L4015" s="3">
        <v>42822</v>
      </c>
      <c r="M4015" s="2"/>
      <c r="N4015" s="2" t="s">
        <v>23</v>
      </c>
    </row>
    <row r="4016" spans="1:14" ht="13">
      <c r="A4016" s="2" t="s">
        <v>172</v>
      </c>
      <c r="B4016" s="2">
        <v>4149</v>
      </c>
      <c r="C4016" s="2" t="s">
        <v>8043</v>
      </c>
      <c r="D4016" s="2" t="s">
        <v>17</v>
      </c>
      <c r="E4016" s="2" t="s">
        <v>18</v>
      </c>
      <c r="F4016" s="2" t="s">
        <v>8044</v>
      </c>
      <c r="G4016" s="2" t="s">
        <v>20</v>
      </c>
      <c r="H4016" s="2" t="s">
        <v>175</v>
      </c>
      <c r="I4016" s="2">
        <v>3</v>
      </c>
      <c r="J4016" t="s">
        <v>22</v>
      </c>
      <c r="L4016" s="3">
        <v>42822</v>
      </c>
      <c r="M4016" s="2"/>
      <c r="N4016" s="2" t="s">
        <v>23</v>
      </c>
    </row>
    <row r="4017" spans="1:14" ht="13">
      <c r="A4017" s="2" t="s">
        <v>172</v>
      </c>
      <c r="B4017" s="2">
        <v>4150</v>
      </c>
      <c r="C4017" s="2" t="s">
        <v>8045</v>
      </c>
      <c r="D4017" s="2" t="s">
        <v>17</v>
      </c>
      <c r="E4017" s="2" t="s">
        <v>18</v>
      </c>
      <c r="F4017" s="2" t="s">
        <v>8046</v>
      </c>
      <c r="G4017" s="2" t="s">
        <v>20</v>
      </c>
      <c r="H4017" s="2" t="s">
        <v>175</v>
      </c>
      <c r="I4017" s="2">
        <v>3</v>
      </c>
      <c r="J4017" t="s">
        <v>22</v>
      </c>
      <c r="L4017" s="3">
        <v>42822</v>
      </c>
      <c r="M4017" s="2"/>
      <c r="N4017" s="2" t="s">
        <v>23</v>
      </c>
    </row>
    <row r="4018" spans="1:14" ht="13">
      <c r="A4018" s="2" t="s">
        <v>172</v>
      </c>
      <c r="B4018" s="2">
        <v>4151</v>
      </c>
      <c r="C4018" s="2" t="s">
        <v>8047</v>
      </c>
      <c r="D4018" s="2" t="s">
        <v>17</v>
      </c>
      <c r="E4018" s="2" t="s">
        <v>18</v>
      </c>
      <c r="F4018" s="2" t="s">
        <v>8048</v>
      </c>
      <c r="G4018" s="2" t="s">
        <v>20</v>
      </c>
      <c r="H4018" s="2" t="s">
        <v>175</v>
      </c>
      <c r="I4018" s="2">
        <v>3</v>
      </c>
      <c r="J4018" t="s">
        <v>22</v>
      </c>
      <c r="L4018" s="3">
        <v>42822</v>
      </c>
      <c r="M4018" s="2"/>
      <c r="N4018" s="2" t="s">
        <v>23</v>
      </c>
    </row>
    <row r="4019" spans="1:14" ht="13">
      <c r="A4019" s="2" t="s">
        <v>172</v>
      </c>
      <c r="B4019" s="2">
        <v>4152</v>
      </c>
      <c r="C4019" s="2" t="s">
        <v>8049</v>
      </c>
      <c r="D4019" s="2" t="s">
        <v>17</v>
      </c>
      <c r="E4019" s="2" t="s">
        <v>18</v>
      </c>
      <c r="F4019" s="2" t="s">
        <v>8050</v>
      </c>
      <c r="G4019" s="2" t="s">
        <v>20</v>
      </c>
      <c r="H4019" s="2" t="s">
        <v>175</v>
      </c>
      <c r="I4019" s="2">
        <v>3</v>
      </c>
      <c r="J4019" t="s">
        <v>22</v>
      </c>
      <c r="L4019" s="3">
        <v>42822</v>
      </c>
      <c r="M4019" s="2"/>
      <c r="N4019" s="2" t="s">
        <v>23</v>
      </c>
    </row>
    <row r="4020" spans="1:14" ht="13">
      <c r="A4020" s="2" t="s">
        <v>172</v>
      </c>
      <c r="B4020" s="2">
        <v>4153</v>
      </c>
      <c r="C4020" s="2" t="s">
        <v>8051</v>
      </c>
      <c r="D4020" s="2" t="s">
        <v>17</v>
      </c>
      <c r="E4020" s="2" t="s">
        <v>18</v>
      </c>
      <c r="F4020" s="2" t="s">
        <v>8052</v>
      </c>
      <c r="G4020" s="2" t="s">
        <v>20</v>
      </c>
      <c r="H4020" s="2" t="s">
        <v>175</v>
      </c>
      <c r="I4020" s="2">
        <v>3</v>
      </c>
      <c r="J4020" t="s">
        <v>22</v>
      </c>
      <c r="L4020" s="3">
        <v>42822</v>
      </c>
      <c r="M4020" s="2"/>
      <c r="N4020" s="2" t="s">
        <v>23</v>
      </c>
    </row>
    <row r="4021" spans="1:14" ht="13">
      <c r="A4021" s="2" t="s">
        <v>172</v>
      </c>
      <c r="B4021" s="2">
        <v>4154</v>
      </c>
      <c r="C4021" s="2" t="s">
        <v>8053</v>
      </c>
      <c r="D4021" s="2" t="s">
        <v>17</v>
      </c>
      <c r="E4021" s="2" t="s">
        <v>18</v>
      </c>
      <c r="F4021" s="2" t="s">
        <v>8054</v>
      </c>
      <c r="G4021" s="2" t="s">
        <v>20</v>
      </c>
      <c r="H4021" s="2" t="s">
        <v>175</v>
      </c>
      <c r="I4021" s="2">
        <v>3</v>
      </c>
      <c r="J4021" t="s">
        <v>22</v>
      </c>
      <c r="L4021" s="3">
        <v>42822</v>
      </c>
      <c r="M4021" s="2"/>
      <c r="N4021" s="2" t="s">
        <v>23</v>
      </c>
    </row>
    <row r="4022" spans="1:14" ht="13">
      <c r="A4022" s="2" t="s">
        <v>172</v>
      </c>
      <c r="B4022" s="2">
        <v>4155</v>
      </c>
      <c r="C4022" s="2" t="s">
        <v>8055</v>
      </c>
      <c r="D4022" s="2" t="s">
        <v>17</v>
      </c>
      <c r="E4022" s="2" t="s">
        <v>18</v>
      </c>
      <c r="F4022" s="2" t="s">
        <v>8056</v>
      </c>
      <c r="G4022" s="2" t="s">
        <v>20</v>
      </c>
      <c r="H4022" s="2" t="s">
        <v>175</v>
      </c>
      <c r="I4022" s="2">
        <v>3</v>
      </c>
      <c r="J4022" t="s">
        <v>22</v>
      </c>
      <c r="L4022" s="3">
        <v>42822</v>
      </c>
      <c r="M4022" s="2"/>
      <c r="N4022" s="2" t="s">
        <v>23</v>
      </c>
    </row>
    <row r="4023" spans="1:14" ht="13">
      <c r="A4023" s="2" t="s">
        <v>172</v>
      </c>
      <c r="B4023" s="2">
        <v>4156</v>
      </c>
      <c r="C4023" s="2" t="s">
        <v>8057</v>
      </c>
      <c r="D4023" s="2" t="s">
        <v>17</v>
      </c>
      <c r="E4023" s="2" t="s">
        <v>18</v>
      </c>
      <c r="F4023" s="2" t="s">
        <v>8058</v>
      </c>
      <c r="G4023" s="2" t="s">
        <v>20</v>
      </c>
      <c r="H4023" s="2" t="s">
        <v>175</v>
      </c>
      <c r="I4023" s="2">
        <v>3</v>
      </c>
      <c r="J4023" t="s">
        <v>22</v>
      </c>
      <c r="L4023" s="3">
        <v>42822</v>
      </c>
      <c r="M4023" s="2"/>
      <c r="N4023" s="2" t="s">
        <v>23</v>
      </c>
    </row>
    <row r="4024" spans="1:14" ht="13">
      <c r="A4024" s="2" t="s">
        <v>172</v>
      </c>
      <c r="B4024" s="2">
        <v>4157</v>
      </c>
      <c r="C4024" s="2" t="s">
        <v>8059</v>
      </c>
      <c r="D4024" s="2" t="s">
        <v>17</v>
      </c>
      <c r="E4024" s="2" t="s">
        <v>18</v>
      </c>
      <c r="F4024" s="2" t="s">
        <v>8060</v>
      </c>
      <c r="G4024" s="2" t="s">
        <v>20</v>
      </c>
      <c r="H4024" s="2" t="s">
        <v>175</v>
      </c>
      <c r="I4024" s="2">
        <v>3</v>
      </c>
      <c r="J4024" t="s">
        <v>22</v>
      </c>
      <c r="L4024" s="3">
        <v>42822</v>
      </c>
      <c r="M4024" s="2"/>
      <c r="N4024" s="2" t="s">
        <v>23</v>
      </c>
    </row>
    <row r="4025" spans="1:14" ht="13">
      <c r="A4025" s="2" t="s">
        <v>172</v>
      </c>
      <c r="B4025" s="2">
        <v>4158</v>
      </c>
      <c r="C4025" s="2" t="s">
        <v>8061</v>
      </c>
      <c r="D4025" s="2" t="s">
        <v>17</v>
      </c>
      <c r="E4025" s="2" t="s">
        <v>18</v>
      </c>
      <c r="F4025" s="2" t="s">
        <v>8062</v>
      </c>
      <c r="G4025" s="2" t="s">
        <v>20</v>
      </c>
      <c r="H4025" s="2" t="s">
        <v>175</v>
      </c>
      <c r="I4025" s="2">
        <v>3</v>
      </c>
      <c r="J4025" t="s">
        <v>22</v>
      </c>
      <c r="L4025" s="3">
        <v>42822</v>
      </c>
      <c r="M4025" s="2"/>
      <c r="N4025" s="2" t="s">
        <v>23</v>
      </c>
    </row>
    <row r="4026" spans="1:14" ht="13">
      <c r="A4026" s="2" t="s">
        <v>172</v>
      </c>
      <c r="B4026" s="2">
        <v>4159</v>
      </c>
      <c r="C4026" s="2" t="s">
        <v>8063</v>
      </c>
      <c r="D4026" s="2" t="s">
        <v>17</v>
      </c>
      <c r="E4026" s="2" t="s">
        <v>18</v>
      </c>
      <c r="F4026" s="2" t="s">
        <v>8064</v>
      </c>
      <c r="G4026" s="2" t="s">
        <v>20</v>
      </c>
      <c r="H4026" s="2" t="s">
        <v>175</v>
      </c>
      <c r="I4026" s="2">
        <v>3</v>
      </c>
      <c r="J4026" t="s">
        <v>22</v>
      </c>
      <c r="L4026" s="3">
        <v>42822</v>
      </c>
      <c r="M4026" s="2"/>
      <c r="N4026" s="2" t="s">
        <v>23</v>
      </c>
    </row>
    <row r="4027" spans="1:14" ht="13">
      <c r="A4027" s="2" t="s">
        <v>172</v>
      </c>
      <c r="B4027" s="2">
        <v>4160</v>
      </c>
      <c r="C4027" s="2" t="s">
        <v>8065</v>
      </c>
      <c r="D4027" s="2" t="s">
        <v>17</v>
      </c>
      <c r="E4027" s="2" t="s">
        <v>18</v>
      </c>
      <c r="F4027" s="2" t="s">
        <v>8066</v>
      </c>
      <c r="G4027" s="2" t="s">
        <v>20</v>
      </c>
      <c r="H4027" s="2" t="s">
        <v>175</v>
      </c>
      <c r="I4027" s="2">
        <v>3</v>
      </c>
      <c r="J4027" t="s">
        <v>22</v>
      </c>
      <c r="L4027" s="3">
        <v>42822</v>
      </c>
      <c r="M4027" s="2"/>
      <c r="N4027" s="2" t="s">
        <v>23</v>
      </c>
    </row>
    <row r="4028" spans="1:14" ht="13">
      <c r="A4028" s="2" t="s">
        <v>172</v>
      </c>
      <c r="B4028" s="2">
        <v>4161</v>
      </c>
      <c r="C4028" s="2" t="s">
        <v>8067</v>
      </c>
      <c r="D4028" s="2" t="s">
        <v>17</v>
      </c>
      <c r="E4028" s="2" t="s">
        <v>18</v>
      </c>
      <c r="F4028" s="2" t="s">
        <v>8068</v>
      </c>
      <c r="G4028" s="2" t="s">
        <v>20</v>
      </c>
      <c r="H4028" s="2" t="s">
        <v>175</v>
      </c>
      <c r="I4028" s="2">
        <v>3</v>
      </c>
      <c r="J4028" t="s">
        <v>22</v>
      </c>
      <c r="L4028" s="3">
        <v>42822</v>
      </c>
      <c r="M4028" s="2"/>
      <c r="N4028" s="2" t="s">
        <v>23</v>
      </c>
    </row>
    <row r="4029" spans="1:14" ht="13">
      <c r="A4029" s="2" t="s">
        <v>172</v>
      </c>
      <c r="B4029" s="2">
        <v>4162</v>
      </c>
      <c r="C4029" s="2" t="s">
        <v>8069</v>
      </c>
      <c r="D4029" s="2" t="s">
        <v>17</v>
      </c>
      <c r="E4029" s="2" t="s">
        <v>18</v>
      </c>
      <c r="F4029" s="2" t="s">
        <v>8070</v>
      </c>
      <c r="G4029" s="2" t="s">
        <v>20</v>
      </c>
      <c r="H4029" s="2" t="s">
        <v>175</v>
      </c>
      <c r="I4029" s="2">
        <v>3</v>
      </c>
      <c r="J4029" t="s">
        <v>22</v>
      </c>
      <c r="L4029" s="3">
        <v>42822</v>
      </c>
      <c r="M4029" s="2"/>
      <c r="N4029" s="2" t="s">
        <v>23</v>
      </c>
    </row>
    <row r="4030" spans="1:14" ht="13">
      <c r="A4030" s="2" t="s">
        <v>172</v>
      </c>
      <c r="B4030" s="2">
        <v>4163</v>
      </c>
      <c r="C4030" s="2" t="s">
        <v>8071</v>
      </c>
      <c r="D4030" s="2" t="s">
        <v>17</v>
      </c>
      <c r="E4030" s="2" t="s">
        <v>18</v>
      </c>
      <c r="F4030" s="2" t="s">
        <v>8072</v>
      </c>
      <c r="G4030" s="2" t="s">
        <v>20</v>
      </c>
      <c r="H4030" s="2" t="s">
        <v>175</v>
      </c>
      <c r="I4030" s="2">
        <v>3</v>
      </c>
      <c r="J4030" t="s">
        <v>22</v>
      </c>
      <c r="L4030" s="3">
        <v>42822</v>
      </c>
      <c r="M4030" s="2"/>
      <c r="N4030" s="2" t="s">
        <v>23</v>
      </c>
    </row>
    <row r="4031" spans="1:14" ht="13">
      <c r="A4031" s="2" t="s">
        <v>172</v>
      </c>
      <c r="B4031" s="2">
        <v>4164</v>
      </c>
      <c r="C4031" s="2" t="s">
        <v>8073</v>
      </c>
      <c r="D4031" s="2" t="s">
        <v>17</v>
      </c>
      <c r="E4031" s="2" t="s">
        <v>18</v>
      </c>
      <c r="F4031" s="2" t="s">
        <v>8074</v>
      </c>
      <c r="G4031" s="2" t="s">
        <v>20</v>
      </c>
      <c r="H4031" s="2" t="s">
        <v>175</v>
      </c>
      <c r="I4031" s="2">
        <v>3</v>
      </c>
      <c r="J4031" t="s">
        <v>22</v>
      </c>
      <c r="L4031" s="3">
        <v>42822</v>
      </c>
      <c r="M4031" s="2"/>
      <c r="N4031" s="2" t="s">
        <v>23</v>
      </c>
    </row>
    <row r="4032" spans="1:14" ht="13">
      <c r="A4032" s="2" t="s">
        <v>172</v>
      </c>
      <c r="B4032" s="2">
        <v>4165</v>
      </c>
      <c r="C4032" s="2" t="s">
        <v>8075</v>
      </c>
      <c r="D4032" s="2" t="s">
        <v>17</v>
      </c>
      <c r="E4032" s="2" t="s">
        <v>18</v>
      </c>
      <c r="F4032" s="2" t="s">
        <v>8076</v>
      </c>
      <c r="G4032" s="2" t="s">
        <v>20</v>
      </c>
      <c r="H4032" s="2" t="s">
        <v>175</v>
      </c>
      <c r="I4032" s="2">
        <v>3</v>
      </c>
      <c r="J4032" t="s">
        <v>22</v>
      </c>
      <c r="L4032" s="3">
        <v>42822</v>
      </c>
      <c r="M4032" s="2"/>
      <c r="N4032" s="2" t="s">
        <v>23</v>
      </c>
    </row>
    <row r="4033" spans="1:14" ht="13">
      <c r="A4033" s="2" t="s">
        <v>172</v>
      </c>
      <c r="B4033" s="2">
        <v>4166</v>
      </c>
      <c r="C4033" s="2" t="s">
        <v>8077</v>
      </c>
      <c r="D4033" s="2" t="s">
        <v>17</v>
      </c>
      <c r="E4033" s="2" t="s">
        <v>18</v>
      </c>
      <c r="F4033" s="2" t="s">
        <v>8078</v>
      </c>
      <c r="G4033" s="2" t="s">
        <v>20</v>
      </c>
      <c r="H4033" s="2" t="s">
        <v>175</v>
      </c>
      <c r="I4033" s="2">
        <v>3</v>
      </c>
      <c r="J4033" t="s">
        <v>22</v>
      </c>
      <c r="L4033" s="3">
        <v>42822</v>
      </c>
      <c r="M4033" s="2"/>
      <c r="N4033" s="2" t="s">
        <v>23</v>
      </c>
    </row>
    <row r="4034" spans="1:14" ht="13">
      <c r="A4034" s="2" t="s">
        <v>172</v>
      </c>
      <c r="B4034" s="2">
        <v>4167</v>
      </c>
      <c r="C4034" s="2" t="s">
        <v>8079</v>
      </c>
      <c r="D4034" s="2" t="s">
        <v>17</v>
      </c>
      <c r="E4034" s="2" t="s">
        <v>18</v>
      </c>
      <c r="F4034" s="2" t="s">
        <v>8080</v>
      </c>
      <c r="G4034" s="2" t="s">
        <v>20</v>
      </c>
      <c r="H4034" s="2" t="s">
        <v>175</v>
      </c>
      <c r="I4034" s="2">
        <v>3</v>
      </c>
      <c r="J4034" t="s">
        <v>22</v>
      </c>
      <c r="L4034" s="3">
        <v>42822</v>
      </c>
      <c r="M4034" s="2"/>
      <c r="N4034" s="2" t="s">
        <v>23</v>
      </c>
    </row>
    <row r="4035" spans="1:14" ht="13">
      <c r="A4035" s="2" t="s">
        <v>172</v>
      </c>
      <c r="B4035" s="2">
        <v>4168</v>
      </c>
      <c r="C4035" s="2" t="s">
        <v>8081</v>
      </c>
      <c r="D4035" s="2" t="s">
        <v>17</v>
      </c>
      <c r="E4035" s="2" t="s">
        <v>18</v>
      </c>
      <c r="F4035" s="2" t="s">
        <v>8082</v>
      </c>
      <c r="G4035" s="2" t="s">
        <v>20</v>
      </c>
      <c r="H4035" s="2" t="s">
        <v>175</v>
      </c>
      <c r="I4035" s="2">
        <v>3</v>
      </c>
      <c r="J4035" t="s">
        <v>22</v>
      </c>
      <c r="L4035" s="3">
        <v>42822</v>
      </c>
      <c r="M4035" s="2"/>
      <c r="N4035" s="2" t="s">
        <v>23</v>
      </c>
    </row>
    <row r="4036" spans="1:14" ht="13">
      <c r="A4036" s="2" t="s">
        <v>172</v>
      </c>
      <c r="B4036" s="2">
        <v>4169</v>
      </c>
      <c r="C4036" s="2" t="s">
        <v>8083</v>
      </c>
      <c r="D4036" s="2" t="s">
        <v>17</v>
      </c>
      <c r="E4036" s="2" t="s">
        <v>18</v>
      </c>
      <c r="F4036" s="2" t="s">
        <v>8084</v>
      </c>
      <c r="G4036" s="2" t="s">
        <v>20</v>
      </c>
      <c r="H4036" s="2" t="s">
        <v>175</v>
      </c>
      <c r="I4036" s="2">
        <v>3</v>
      </c>
      <c r="J4036" t="s">
        <v>22</v>
      </c>
      <c r="L4036" s="3">
        <v>42822</v>
      </c>
      <c r="M4036" s="2"/>
      <c r="N4036" s="2" t="s">
        <v>23</v>
      </c>
    </row>
    <row r="4037" spans="1:14" ht="13">
      <c r="A4037" s="2" t="s">
        <v>172</v>
      </c>
      <c r="B4037" s="2">
        <v>4170</v>
      </c>
      <c r="C4037" s="2" t="s">
        <v>8085</v>
      </c>
      <c r="D4037" s="2" t="s">
        <v>17</v>
      </c>
      <c r="E4037" s="2" t="s">
        <v>18</v>
      </c>
      <c r="F4037" s="2" t="s">
        <v>8086</v>
      </c>
      <c r="G4037" s="2" t="s">
        <v>20</v>
      </c>
      <c r="H4037" s="2" t="s">
        <v>175</v>
      </c>
      <c r="I4037" s="2">
        <v>3</v>
      </c>
      <c r="J4037" t="s">
        <v>22</v>
      </c>
      <c r="L4037" s="3">
        <v>42822</v>
      </c>
      <c r="M4037" s="2"/>
      <c r="N4037" s="2" t="s">
        <v>23</v>
      </c>
    </row>
    <row r="4038" spans="1:14" ht="13">
      <c r="A4038" s="2" t="s">
        <v>172</v>
      </c>
      <c r="B4038" s="2">
        <v>4171</v>
      </c>
      <c r="C4038" s="2" t="s">
        <v>8087</v>
      </c>
      <c r="D4038" s="2" t="s">
        <v>17</v>
      </c>
      <c r="E4038" s="2" t="s">
        <v>18</v>
      </c>
      <c r="F4038" s="2" t="s">
        <v>8088</v>
      </c>
      <c r="G4038" s="2" t="s">
        <v>20</v>
      </c>
      <c r="H4038" s="2" t="s">
        <v>175</v>
      </c>
      <c r="I4038" s="2">
        <v>3</v>
      </c>
      <c r="J4038" t="s">
        <v>22</v>
      </c>
      <c r="L4038" s="3">
        <v>42822</v>
      </c>
      <c r="M4038" s="2"/>
      <c r="N4038" s="2" t="s">
        <v>23</v>
      </c>
    </row>
    <row r="4039" spans="1:14" ht="13">
      <c r="A4039" s="2" t="s">
        <v>172</v>
      </c>
      <c r="B4039" s="2">
        <v>4172</v>
      </c>
      <c r="C4039" s="2" t="s">
        <v>8089</v>
      </c>
      <c r="D4039" s="2" t="s">
        <v>17</v>
      </c>
      <c r="E4039" s="2" t="s">
        <v>18</v>
      </c>
      <c r="F4039" s="2" t="s">
        <v>8090</v>
      </c>
      <c r="G4039" s="2" t="s">
        <v>20</v>
      </c>
      <c r="H4039" s="2" t="s">
        <v>175</v>
      </c>
      <c r="I4039" s="2">
        <v>3</v>
      </c>
      <c r="J4039" t="s">
        <v>22</v>
      </c>
      <c r="L4039" s="3">
        <v>42822</v>
      </c>
      <c r="M4039" s="2"/>
      <c r="N4039" s="2" t="s">
        <v>23</v>
      </c>
    </row>
    <row r="4040" spans="1:14" ht="13">
      <c r="A4040" s="2" t="s">
        <v>172</v>
      </c>
      <c r="B4040" s="2">
        <v>4173</v>
      </c>
      <c r="C4040" s="2" t="s">
        <v>8091</v>
      </c>
      <c r="D4040" s="2" t="s">
        <v>17</v>
      </c>
      <c r="E4040" s="2" t="s">
        <v>18</v>
      </c>
      <c r="F4040" s="2" t="s">
        <v>8092</v>
      </c>
      <c r="G4040" s="2" t="s">
        <v>20</v>
      </c>
      <c r="H4040" s="2" t="s">
        <v>175</v>
      </c>
      <c r="I4040" s="2">
        <v>3</v>
      </c>
      <c r="J4040" t="s">
        <v>22</v>
      </c>
      <c r="L4040" s="3">
        <v>42822</v>
      </c>
      <c r="M4040" s="2"/>
      <c r="N4040" s="2" t="s">
        <v>23</v>
      </c>
    </row>
    <row r="4041" spans="1:14" ht="13">
      <c r="A4041" s="2" t="s">
        <v>172</v>
      </c>
      <c r="B4041" s="2">
        <v>4174</v>
      </c>
      <c r="C4041" s="2" t="s">
        <v>8093</v>
      </c>
      <c r="D4041" s="2" t="s">
        <v>17</v>
      </c>
      <c r="E4041" s="2" t="s">
        <v>18</v>
      </c>
      <c r="F4041" s="2" t="s">
        <v>8094</v>
      </c>
      <c r="G4041" s="2" t="s">
        <v>20</v>
      </c>
      <c r="H4041" s="2" t="s">
        <v>175</v>
      </c>
      <c r="I4041" s="2">
        <v>3</v>
      </c>
      <c r="J4041" t="s">
        <v>22</v>
      </c>
      <c r="L4041" s="3">
        <v>42822</v>
      </c>
      <c r="M4041" s="2"/>
      <c r="N4041" s="2" t="s">
        <v>23</v>
      </c>
    </row>
    <row r="4042" spans="1:14" ht="13">
      <c r="A4042" s="2" t="s">
        <v>172</v>
      </c>
      <c r="B4042" s="2">
        <v>4175</v>
      </c>
      <c r="C4042" s="2" t="s">
        <v>8095</v>
      </c>
      <c r="D4042" s="2" t="s">
        <v>17</v>
      </c>
      <c r="E4042" s="2" t="s">
        <v>18</v>
      </c>
      <c r="F4042" s="2" t="s">
        <v>8096</v>
      </c>
      <c r="G4042" s="2" t="s">
        <v>20</v>
      </c>
      <c r="H4042" s="2" t="s">
        <v>175</v>
      </c>
      <c r="I4042" s="2">
        <v>3</v>
      </c>
      <c r="J4042" t="s">
        <v>22</v>
      </c>
      <c r="L4042" s="3">
        <v>42822</v>
      </c>
      <c r="M4042" s="2"/>
      <c r="N4042" s="2" t="s">
        <v>23</v>
      </c>
    </row>
    <row r="4043" spans="1:14" ht="13">
      <c r="A4043" s="2" t="s">
        <v>172</v>
      </c>
      <c r="B4043" s="2">
        <v>4176</v>
      </c>
      <c r="C4043" s="2" t="s">
        <v>8097</v>
      </c>
      <c r="D4043" s="2" t="s">
        <v>17</v>
      </c>
      <c r="E4043" s="2" t="s">
        <v>18</v>
      </c>
      <c r="F4043" s="2" t="s">
        <v>8098</v>
      </c>
      <c r="G4043" s="2" t="s">
        <v>20</v>
      </c>
      <c r="H4043" s="2" t="s">
        <v>175</v>
      </c>
      <c r="I4043" s="2">
        <v>3</v>
      </c>
      <c r="J4043" t="s">
        <v>22</v>
      </c>
      <c r="L4043" s="3">
        <v>42822</v>
      </c>
      <c r="M4043" s="2"/>
      <c r="N4043" s="2" t="s">
        <v>23</v>
      </c>
    </row>
    <row r="4044" spans="1:14" ht="13">
      <c r="A4044" s="2" t="s">
        <v>172</v>
      </c>
      <c r="B4044" s="2">
        <v>4177</v>
      </c>
      <c r="C4044" s="2" t="s">
        <v>8099</v>
      </c>
      <c r="D4044" s="2" t="s">
        <v>17</v>
      </c>
      <c r="E4044" s="2" t="s">
        <v>18</v>
      </c>
      <c r="F4044" s="2" t="s">
        <v>8100</v>
      </c>
      <c r="G4044" s="2" t="s">
        <v>20</v>
      </c>
      <c r="H4044" s="2" t="s">
        <v>175</v>
      </c>
      <c r="I4044" s="2">
        <v>3</v>
      </c>
      <c r="J4044" t="s">
        <v>22</v>
      </c>
      <c r="L4044" s="3">
        <v>42822</v>
      </c>
      <c r="M4044" s="2"/>
      <c r="N4044" s="2" t="s">
        <v>23</v>
      </c>
    </row>
    <row r="4045" spans="1:14" ht="13">
      <c r="A4045" s="2" t="s">
        <v>172</v>
      </c>
      <c r="B4045" s="2">
        <v>4178</v>
      </c>
      <c r="C4045" s="2" t="s">
        <v>8101</v>
      </c>
      <c r="D4045" s="2" t="s">
        <v>17</v>
      </c>
      <c r="E4045" s="2" t="s">
        <v>18</v>
      </c>
      <c r="F4045" s="2" t="s">
        <v>8102</v>
      </c>
      <c r="G4045" s="2" t="s">
        <v>20</v>
      </c>
      <c r="H4045" s="2" t="s">
        <v>175</v>
      </c>
      <c r="I4045" s="2">
        <v>3</v>
      </c>
      <c r="J4045" t="s">
        <v>22</v>
      </c>
      <c r="L4045" s="3">
        <v>42822</v>
      </c>
      <c r="M4045" s="2"/>
      <c r="N4045" s="2" t="s">
        <v>23</v>
      </c>
    </row>
    <row r="4046" spans="1:14" ht="13">
      <c r="A4046" s="2" t="s">
        <v>172</v>
      </c>
      <c r="B4046" s="2">
        <v>4179</v>
      </c>
      <c r="C4046" s="2" t="s">
        <v>8103</v>
      </c>
      <c r="D4046" s="2" t="s">
        <v>17</v>
      </c>
      <c r="E4046" s="2" t="s">
        <v>18</v>
      </c>
      <c r="F4046" s="2" t="s">
        <v>8104</v>
      </c>
      <c r="G4046" s="2" t="s">
        <v>20</v>
      </c>
      <c r="H4046" s="2" t="s">
        <v>175</v>
      </c>
      <c r="I4046" s="2">
        <v>3</v>
      </c>
      <c r="J4046" t="s">
        <v>22</v>
      </c>
      <c r="L4046" s="3">
        <v>42822</v>
      </c>
      <c r="M4046" s="2"/>
      <c r="N4046" s="2" t="s">
        <v>23</v>
      </c>
    </row>
    <row r="4047" spans="1:14" ht="13">
      <c r="A4047" s="2" t="s">
        <v>172</v>
      </c>
      <c r="B4047" s="2">
        <v>4180</v>
      </c>
      <c r="C4047" s="2" t="s">
        <v>8105</v>
      </c>
      <c r="D4047" s="2" t="s">
        <v>17</v>
      </c>
      <c r="E4047" s="2" t="s">
        <v>18</v>
      </c>
      <c r="F4047" s="2" t="s">
        <v>8106</v>
      </c>
      <c r="G4047" s="2" t="s">
        <v>20</v>
      </c>
      <c r="H4047" s="2" t="s">
        <v>175</v>
      </c>
      <c r="I4047" s="2">
        <v>3</v>
      </c>
      <c r="J4047" t="s">
        <v>22</v>
      </c>
      <c r="L4047" s="3">
        <v>42822</v>
      </c>
      <c r="M4047" s="2"/>
      <c r="N4047" s="2" t="s">
        <v>23</v>
      </c>
    </row>
    <row r="4048" spans="1:14" ht="13">
      <c r="A4048" s="2" t="s">
        <v>172</v>
      </c>
      <c r="B4048" s="2">
        <v>4181</v>
      </c>
      <c r="C4048" s="2" t="s">
        <v>8107</v>
      </c>
      <c r="D4048" s="2" t="s">
        <v>17</v>
      </c>
      <c r="E4048" s="2" t="s">
        <v>18</v>
      </c>
      <c r="F4048" s="2" t="s">
        <v>8108</v>
      </c>
      <c r="G4048" s="2" t="s">
        <v>20</v>
      </c>
      <c r="H4048" s="2" t="s">
        <v>175</v>
      </c>
      <c r="I4048" s="2">
        <v>3</v>
      </c>
      <c r="J4048" t="s">
        <v>22</v>
      </c>
      <c r="L4048" s="3">
        <v>42822</v>
      </c>
      <c r="M4048" s="2"/>
      <c r="N4048" s="2" t="s">
        <v>23</v>
      </c>
    </row>
    <row r="4049" spans="1:14" ht="13">
      <c r="A4049" s="2" t="s">
        <v>172</v>
      </c>
      <c r="B4049" s="2">
        <v>4182</v>
      </c>
      <c r="C4049" s="2" t="s">
        <v>8109</v>
      </c>
      <c r="D4049" s="2" t="s">
        <v>17</v>
      </c>
      <c r="E4049" s="2" t="s">
        <v>18</v>
      </c>
      <c r="F4049" s="2" t="s">
        <v>8110</v>
      </c>
      <c r="G4049" s="2" t="s">
        <v>20</v>
      </c>
      <c r="H4049" s="2" t="s">
        <v>175</v>
      </c>
      <c r="I4049" s="2">
        <v>3</v>
      </c>
      <c r="J4049" t="s">
        <v>22</v>
      </c>
      <c r="L4049" s="3">
        <v>42822</v>
      </c>
      <c r="M4049" s="2"/>
      <c r="N4049" s="2" t="s">
        <v>23</v>
      </c>
    </row>
    <row r="4050" spans="1:14" ht="13">
      <c r="A4050" s="2" t="s">
        <v>172</v>
      </c>
      <c r="B4050" s="2">
        <v>4183</v>
      </c>
      <c r="C4050" s="2" t="s">
        <v>8111</v>
      </c>
      <c r="D4050" s="2" t="s">
        <v>17</v>
      </c>
      <c r="E4050" s="2" t="s">
        <v>18</v>
      </c>
      <c r="F4050" s="2" t="s">
        <v>8112</v>
      </c>
      <c r="G4050" s="2" t="s">
        <v>20</v>
      </c>
      <c r="H4050" s="2" t="s">
        <v>175</v>
      </c>
      <c r="I4050" s="2">
        <v>3</v>
      </c>
      <c r="J4050" t="s">
        <v>22</v>
      </c>
      <c r="L4050" s="3">
        <v>42822</v>
      </c>
      <c r="M4050" s="2"/>
      <c r="N4050" s="2" t="s">
        <v>23</v>
      </c>
    </row>
    <row r="4051" spans="1:14" ht="13">
      <c r="A4051" s="2" t="s">
        <v>172</v>
      </c>
      <c r="B4051" s="2">
        <v>4184</v>
      </c>
      <c r="C4051" s="2" t="s">
        <v>8113</v>
      </c>
      <c r="D4051" s="2" t="s">
        <v>17</v>
      </c>
      <c r="E4051" s="2" t="s">
        <v>18</v>
      </c>
      <c r="F4051" s="2" t="s">
        <v>8114</v>
      </c>
      <c r="G4051" s="2" t="s">
        <v>20</v>
      </c>
      <c r="H4051" s="2" t="s">
        <v>175</v>
      </c>
      <c r="I4051" s="2">
        <v>3</v>
      </c>
      <c r="J4051" t="s">
        <v>22</v>
      </c>
      <c r="L4051" s="3">
        <v>42822</v>
      </c>
      <c r="M4051" s="2"/>
      <c r="N4051" s="2" t="s">
        <v>23</v>
      </c>
    </row>
    <row r="4052" spans="1:14" ht="13">
      <c r="A4052" s="2" t="s">
        <v>172</v>
      </c>
      <c r="B4052" s="2">
        <v>4185</v>
      </c>
      <c r="C4052" s="2" t="s">
        <v>8115</v>
      </c>
      <c r="D4052" s="2" t="s">
        <v>17</v>
      </c>
      <c r="E4052" s="2" t="s">
        <v>18</v>
      </c>
      <c r="F4052" s="2" t="s">
        <v>8116</v>
      </c>
      <c r="G4052" s="2" t="s">
        <v>20</v>
      </c>
      <c r="H4052" s="2" t="s">
        <v>175</v>
      </c>
      <c r="I4052" s="2">
        <v>3</v>
      </c>
      <c r="J4052" t="s">
        <v>22</v>
      </c>
      <c r="L4052" s="3">
        <v>42822</v>
      </c>
      <c r="M4052" s="2"/>
      <c r="N4052" s="2" t="s">
        <v>23</v>
      </c>
    </row>
    <row r="4053" spans="1:14" ht="13">
      <c r="A4053" s="2" t="s">
        <v>172</v>
      </c>
      <c r="B4053" s="2">
        <v>4186</v>
      </c>
      <c r="C4053" s="2" t="s">
        <v>8117</v>
      </c>
      <c r="D4053" s="2" t="s">
        <v>17</v>
      </c>
      <c r="E4053" s="2" t="s">
        <v>18</v>
      </c>
      <c r="F4053" s="2" t="s">
        <v>8118</v>
      </c>
      <c r="G4053" s="2" t="s">
        <v>20</v>
      </c>
      <c r="H4053" s="2" t="s">
        <v>175</v>
      </c>
      <c r="I4053" s="2">
        <v>3</v>
      </c>
      <c r="J4053" t="s">
        <v>22</v>
      </c>
      <c r="L4053" s="3">
        <v>42822</v>
      </c>
      <c r="M4053" s="2"/>
      <c r="N4053" s="2" t="s">
        <v>23</v>
      </c>
    </row>
    <row r="4054" spans="1:14" ht="13">
      <c r="A4054" s="2" t="s">
        <v>172</v>
      </c>
      <c r="B4054" s="2">
        <v>4187</v>
      </c>
      <c r="C4054" s="2" t="s">
        <v>8119</v>
      </c>
      <c r="D4054" s="2" t="s">
        <v>17</v>
      </c>
      <c r="E4054" s="2" t="s">
        <v>18</v>
      </c>
      <c r="F4054" s="2" t="s">
        <v>8120</v>
      </c>
      <c r="G4054" s="2" t="s">
        <v>20</v>
      </c>
      <c r="H4054" s="2" t="s">
        <v>175</v>
      </c>
      <c r="I4054" s="2">
        <v>3</v>
      </c>
      <c r="J4054" t="s">
        <v>22</v>
      </c>
      <c r="L4054" s="3">
        <v>42822</v>
      </c>
      <c r="M4054" s="2"/>
      <c r="N4054" s="2" t="s">
        <v>23</v>
      </c>
    </row>
    <row r="4055" spans="1:14" ht="13">
      <c r="A4055" s="2" t="s">
        <v>172</v>
      </c>
      <c r="B4055" s="2">
        <v>4188</v>
      </c>
      <c r="C4055" s="2" t="s">
        <v>8121</v>
      </c>
      <c r="D4055" s="2" t="s">
        <v>17</v>
      </c>
      <c r="E4055" s="2" t="s">
        <v>18</v>
      </c>
      <c r="F4055" s="2" t="s">
        <v>8122</v>
      </c>
      <c r="G4055" s="2" t="s">
        <v>20</v>
      </c>
      <c r="H4055" s="2" t="s">
        <v>175</v>
      </c>
      <c r="I4055" s="2">
        <v>3</v>
      </c>
      <c r="J4055" t="s">
        <v>22</v>
      </c>
      <c r="L4055" s="3">
        <v>42822</v>
      </c>
      <c r="M4055" s="2"/>
      <c r="N4055" s="2" t="s">
        <v>23</v>
      </c>
    </row>
    <row r="4056" spans="1:14" ht="13">
      <c r="A4056" s="2" t="s">
        <v>172</v>
      </c>
      <c r="B4056" s="2">
        <v>4189</v>
      </c>
      <c r="C4056" s="2" t="s">
        <v>8123</v>
      </c>
      <c r="D4056" s="2" t="s">
        <v>17</v>
      </c>
      <c r="E4056" s="2" t="s">
        <v>18</v>
      </c>
      <c r="F4056" s="2" t="s">
        <v>8124</v>
      </c>
      <c r="G4056" s="2" t="s">
        <v>20</v>
      </c>
      <c r="H4056" s="2" t="s">
        <v>175</v>
      </c>
      <c r="I4056" s="2">
        <v>3</v>
      </c>
      <c r="J4056" t="s">
        <v>22</v>
      </c>
      <c r="L4056" s="3">
        <v>42822</v>
      </c>
      <c r="M4056" s="2"/>
      <c r="N4056" s="2" t="s">
        <v>23</v>
      </c>
    </row>
    <row r="4057" spans="1:14" ht="13">
      <c r="A4057" s="2" t="s">
        <v>172</v>
      </c>
      <c r="B4057" s="2">
        <v>4190</v>
      </c>
      <c r="C4057" s="2" t="s">
        <v>8125</v>
      </c>
      <c r="D4057" s="2" t="s">
        <v>17</v>
      </c>
      <c r="E4057" s="2" t="s">
        <v>18</v>
      </c>
      <c r="F4057" s="2" t="s">
        <v>8126</v>
      </c>
      <c r="G4057" s="2" t="s">
        <v>20</v>
      </c>
      <c r="H4057" s="2" t="s">
        <v>175</v>
      </c>
      <c r="I4057" s="2">
        <v>3</v>
      </c>
      <c r="J4057" t="s">
        <v>22</v>
      </c>
      <c r="L4057" s="3">
        <v>42822</v>
      </c>
      <c r="M4057" s="2"/>
      <c r="N4057" s="2" t="s">
        <v>23</v>
      </c>
    </row>
    <row r="4058" spans="1:14" ht="13">
      <c r="A4058" s="2" t="s">
        <v>172</v>
      </c>
      <c r="B4058" s="2">
        <v>4191</v>
      </c>
      <c r="C4058" s="2" t="s">
        <v>8127</v>
      </c>
      <c r="D4058" s="2" t="s">
        <v>17</v>
      </c>
      <c r="E4058" s="2" t="s">
        <v>18</v>
      </c>
      <c r="F4058" s="2" t="s">
        <v>8128</v>
      </c>
      <c r="G4058" s="2" t="s">
        <v>20</v>
      </c>
      <c r="H4058" s="2" t="s">
        <v>175</v>
      </c>
      <c r="I4058" s="2">
        <v>3</v>
      </c>
      <c r="J4058" t="s">
        <v>22</v>
      </c>
      <c r="L4058" s="3">
        <v>42822</v>
      </c>
      <c r="M4058" s="2"/>
      <c r="N4058" s="2" t="s">
        <v>23</v>
      </c>
    </row>
    <row r="4059" spans="1:14" ht="13">
      <c r="A4059" s="2" t="s">
        <v>172</v>
      </c>
      <c r="B4059" s="2">
        <v>4192</v>
      </c>
      <c r="C4059" s="2" t="s">
        <v>8129</v>
      </c>
      <c r="D4059" s="2" t="s">
        <v>17</v>
      </c>
      <c r="E4059" s="2" t="s">
        <v>18</v>
      </c>
      <c r="F4059" s="2" t="s">
        <v>8130</v>
      </c>
      <c r="G4059" s="2" t="s">
        <v>20</v>
      </c>
      <c r="H4059" s="2" t="s">
        <v>175</v>
      </c>
      <c r="I4059" s="2">
        <v>3</v>
      </c>
      <c r="J4059" t="s">
        <v>22</v>
      </c>
      <c r="L4059" s="3">
        <v>42822</v>
      </c>
      <c r="M4059" s="2"/>
      <c r="N4059" s="2" t="s">
        <v>23</v>
      </c>
    </row>
    <row r="4060" spans="1:14" ht="13">
      <c r="A4060" s="2" t="s">
        <v>172</v>
      </c>
      <c r="B4060" s="2">
        <v>4193</v>
      </c>
      <c r="C4060" s="2" t="s">
        <v>8131</v>
      </c>
      <c r="D4060" s="2" t="s">
        <v>17</v>
      </c>
      <c r="E4060" s="2" t="s">
        <v>18</v>
      </c>
      <c r="F4060" s="2" t="s">
        <v>8132</v>
      </c>
      <c r="G4060" s="2" t="s">
        <v>20</v>
      </c>
      <c r="H4060" s="2" t="s">
        <v>175</v>
      </c>
      <c r="I4060" s="2">
        <v>3</v>
      </c>
      <c r="J4060" t="s">
        <v>22</v>
      </c>
      <c r="L4060" s="3">
        <v>42822</v>
      </c>
      <c r="M4060" s="2"/>
      <c r="N4060" s="2" t="s">
        <v>23</v>
      </c>
    </row>
    <row r="4061" spans="1:14" ht="13">
      <c r="A4061" s="2" t="s">
        <v>172</v>
      </c>
      <c r="B4061" s="2">
        <v>4194</v>
      </c>
      <c r="C4061" s="2" t="s">
        <v>8133</v>
      </c>
      <c r="D4061" s="2" t="s">
        <v>17</v>
      </c>
      <c r="E4061" s="2" t="s">
        <v>18</v>
      </c>
      <c r="F4061" s="2" t="s">
        <v>8134</v>
      </c>
      <c r="G4061" s="2" t="s">
        <v>20</v>
      </c>
      <c r="H4061" s="2" t="s">
        <v>175</v>
      </c>
      <c r="I4061" s="2">
        <v>3</v>
      </c>
      <c r="J4061" t="s">
        <v>22</v>
      </c>
      <c r="L4061" s="3">
        <v>42822</v>
      </c>
      <c r="M4061" s="2"/>
      <c r="N4061" s="2" t="s">
        <v>23</v>
      </c>
    </row>
    <row r="4062" spans="1:14" ht="13">
      <c r="A4062" s="2" t="s">
        <v>172</v>
      </c>
      <c r="B4062" s="2">
        <v>4195</v>
      </c>
      <c r="C4062" s="2" t="s">
        <v>8135</v>
      </c>
      <c r="D4062" s="2" t="s">
        <v>17</v>
      </c>
      <c r="E4062" s="2" t="s">
        <v>18</v>
      </c>
      <c r="F4062" s="2" t="s">
        <v>8136</v>
      </c>
      <c r="G4062" s="2" t="s">
        <v>20</v>
      </c>
      <c r="H4062" s="2" t="s">
        <v>175</v>
      </c>
      <c r="I4062" s="2">
        <v>3</v>
      </c>
      <c r="J4062" t="s">
        <v>22</v>
      </c>
      <c r="L4062" s="3">
        <v>42822</v>
      </c>
      <c r="M4062" s="2"/>
      <c r="N4062" s="2" t="s">
        <v>23</v>
      </c>
    </row>
    <row r="4063" spans="1:14" ht="13">
      <c r="A4063" s="2" t="s">
        <v>172</v>
      </c>
      <c r="B4063" s="2">
        <v>4196</v>
      </c>
      <c r="C4063" s="2" t="s">
        <v>8137</v>
      </c>
      <c r="D4063" s="2" t="s">
        <v>17</v>
      </c>
      <c r="E4063" s="2" t="s">
        <v>18</v>
      </c>
      <c r="F4063" s="2" t="s">
        <v>8138</v>
      </c>
      <c r="G4063" s="2" t="s">
        <v>20</v>
      </c>
      <c r="H4063" s="2" t="s">
        <v>175</v>
      </c>
      <c r="I4063" s="2">
        <v>3</v>
      </c>
      <c r="J4063" t="s">
        <v>22</v>
      </c>
      <c r="L4063" s="3">
        <v>42822</v>
      </c>
      <c r="M4063" s="2"/>
      <c r="N4063" s="2" t="s">
        <v>23</v>
      </c>
    </row>
    <row r="4064" spans="1:14" ht="13">
      <c r="A4064" s="2" t="s">
        <v>172</v>
      </c>
      <c r="B4064" s="2">
        <v>4197</v>
      </c>
      <c r="C4064" s="2" t="s">
        <v>8139</v>
      </c>
      <c r="D4064" s="2" t="s">
        <v>17</v>
      </c>
      <c r="E4064" s="2" t="s">
        <v>18</v>
      </c>
      <c r="F4064" s="2" t="s">
        <v>8140</v>
      </c>
      <c r="G4064" s="2" t="s">
        <v>20</v>
      </c>
      <c r="H4064" s="2" t="s">
        <v>175</v>
      </c>
      <c r="I4064" s="2">
        <v>3</v>
      </c>
      <c r="J4064" t="s">
        <v>22</v>
      </c>
      <c r="L4064" s="3">
        <v>42822</v>
      </c>
      <c r="M4064" s="2"/>
      <c r="N4064" s="2" t="s">
        <v>23</v>
      </c>
    </row>
    <row r="4065" spans="1:14" ht="13">
      <c r="A4065" s="2" t="s">
        <v>172</v>
      </c>
      <c r="B4065" s="2">
        <v>4198</v>
      </c>
      <c r="C4065" s="2" t="s">
        <v>8141</v>
      </c>
      <c r="D4065" s="2" t="s">
        <v>17</v>
      </c>
      <c r="E4065" s="2" t="s">
        <v>18</v>
      </c>
      <c r="F4065" s="2" t="s">
        <v>8142</v>
      </c>
      <c r="G4065" s="2" t="s">
        <v>20</v>
      </c>
      <c r="H4065" s="2" t="s">
        <v>175</v>
      </c>
      <c r="I4065" s="2">
        <v>3</v>
      </c>
      <c r="J4065" t="s">
        <v>22</v>
      </c>
      <c r="L4065" s="3">
        <v>42822</v>
      </c>
      <c r="M4065" s="2"/>
      <c r="N4065" s="2" t="s">
        <v>23</v>
      </c>
    </row>
    <row r="4066" spans="1:14" ht="13">
      <c r="A4066" s="2" t="s">
        <v>172</v>
      </c>
      <c r="B4066" s="2">
        <v>4199</v>
      </c>
      <c r="C4066" s="2" t="s">
        <v>8143</v>
      </c>
      <c r="D4066" s="2" t="s">
        <v>17</v>
      </c>
      <c r="E4066" s="2" t="s">
        <v>18</v>
      </c>
      <c r="F4066" s="2" t="s">
        <v>8144</v>
      </c>
      <c r="G4066" s="2" t="s">
        <v>20</v>
      </c>
      <c r="H4066" s="2" t="s">
        <v>175</v>
      </c>
      <c r="I4066" s="2">
        <v>3</v>
      </c>
      <c r="J4066" t="s">
        <v>22</v>
      </c>
      <c r="L4066" s="3">
        <v>42822</v>
      </c>
      <c r="M4066" s="2"/>
      <c r="N4066" s="2" t="s">
        <v>23</v>
      </c>
    </row>
    <row r="4067" spans="1:14" ht="13">
      <c r="A4067" s="2" t="s">
        <v>172</v>
      </c>
      <c r="B4067" s="2">
        <v>4200</v>
      </c>
      <c r="C4067" s="2" t="s">
        <v>8145</v>
      </c>
      <c r="D4067" s="2" t="s">
        <v>17</v>
      </c>
      <c r="E4067" s="2" t="s">
        <v>18</v>
      </c>
      <c r="F4067" s="2" t="s">
        <v>8146</v>
      </c>
      <c r="G4067" s="2" t="s">
        <v>20</v>
      </c>
      <c r="H4067" s="2" t="s">
        <v>175</v>
      </c>
      <c r="I4067" s="2">
        <v>3</v>
      </c>
      <c r="J4067" t="s">
        <v>22</v>
      </c>
      <c r="L4067" s="3">
        <v>42822</v>
      </c>
      <c r="M4067" s="2"/>
      <c r="N4067" s="2" t="s">
        <v>23</v>
      </c>
    </row>
    <row r="4068" spans="1:14" ht="13">
      <c r="A4068" s="2" t="s">
        <v>172</v>
      </c>
      <c r="B4068" s="2">
        <v>4201</v>
      </c>
      <c r="C4068" s="2" t="s">
        <v>8147</v>
      </c>
      <c r="D4068" s="2" t="s">
        <v>17</v>
      </c>
      <c r="E4068" s="2" t="s">
        <v>18</v>
      </c>
      <c r="F4068" s="2" t="s">
        <v>8148</v>
      </c>
      <c r="G4068" s="2" t="s">
        <v>20</v>
      </c>
      <c r="H4068" s="2" t="s">
        <v>175</v>
      </c>
      <c r="I4068" s="2">
        <v>3</v>
      </c>
      <c r="J4068" t="s">
        <v>22</v>
      </c>
      <c r="L4068" s="3">
        <v>42822</v>
      </c>
      <c r="M4068" s="2"/>
      <c r="N4068" s="2" t="s">
        <v>23</v>
      </c>
    </row>
    <row r="4069" spans="1:14" ht="13">
      <c r="A4069" s="2" t="s">
        <v>172</v>
      </c>
      <c r="B4069" s="2">
        <v>4202</v>
      </c>
      <c r="C4069" s="2" t="s">
        <v>8149</v>
      </c>
      <c r="D4069" s="2" t="s">
        <v>17</v>
      </c>
      <c r="E4069" s="2" t="s">
        <v>18</v>
      </c>
      <c r="F4069" s="2" t="s">
        <v>8150</v>
      </c>
      <c r="G4069" s="2" t="s">
        <v>20</v>
      </c>
      <c r="H4069" s="2" t="s">
        <v>175</v>
      </c>
      <c r="I4069" s="2">
        <v>3</v>
      </c>
      <c r="J4069" t="s">
        <v>22</v>
      </c>
      <c r="L4069" s="3">
        <v>42822</v>
      </c>
      <c r="M4069" s="2"/>
      <c r="N4069" s="2" t="s">
        <v>23</v>
      </c>
    </row>
    <row r="4070" spans="1:14" ht="13">
      <c r="A4070" s="2" t="s">
        <v>172</v>
      </c>
      <c r="B4070" s="2">
        <v>4203</v>
      </c>
      <c r="C4070" s="2" t="s">
        <v>8151</v>
      </c>
      <c r="D4070" s="2" t="s">
        <v>17</v>
      </c>
      <c r="E4070" s="2" t="s">
        <v>18</v>
      </c>
      <c r="F4070" s="2" t="s">
        <v>8152</v>
      </c>
      <c r="G4070" s="2" t="s">
        <v>20</v>
      </c>
      <c r="H4070" s="2" t="s">
        <v>175</v>
      </c>
      <c r="I4070" s="2">
        <v>3</v>
      </c>
      <c r="J4070" t="s">
        <v>22</v>
      </c>
      <c r="L4070" s="3">
        <v>42822</v>
      </c>
      <c r="M4070" s="2"/>
      <c r="N4070" s="2" t="s">
        <v>23</v>
      </c>
    </row>
    <row r="4071" spans="1:14" ht="13">
      <c r="A4071" s="2" t="s">
        <v>172</v>
      </c>
      <c r="B4071" s="2">
        <v>4204</v>
      </c>
      <c r="C4071" s="2" t="s">
        <v>8153</v>
      </c>
      <c r="D4071" s="2" t="s">
        <v>17</v>
      </c>
      <c r="E4071" s="2" t="s">
        <v>18</v>
      </c>
      <c r="F4071" s="2" t="s">
        <v>8154</v>
      </c>
      <c r="G4071" s="2" t="s">
        <v>20</v>
      </c>
      <c r="H4071" s="2" t="s">
        <v>175</v>
      </c>
      <c r="I4071" s="2">
        <v>3</v>
      </c>
      <c r="J4071" t="s">
        <v>22</v>
      </c>
      <c r="L4071" s="3">
        <v>42822</v>
      </c>
      <c r="M4071" s="2"/>
      <c r="N4071" s="2" t="s">
        <v>23</v>
      </c>
    </row>
    <row r="4072" spans="1:14" ht="13">
      <c r="A4072" s="2" t="s">
        <v>172</v>
      </c>
      <c r="B4072" s="2">
        <v>4205</v>
      </c>
      <c r="C4072" s="2" t="s">
        <v>8155</v>
      </c>
      <c r="D4072" s="2" t="s">
        <v>17</v>
      </c>
      <c r="E4072" s="2" t="s">
        <v>18</v>
      </c>
      <c r="F4072" s="2" t="s">
        <v>8156</v>
      </c>
      <c r="G4072" s="2" t="s">
        <v>20</v>
      </c>
      <c r="H4072" s="2" t="s">
        <v>175</v>
      </c>
      <c r="I4072" s="2">
        <v>3</v>
      </c>
      <c r="J4072" t="s">
        <v>22</v>
      </c>
      <c r="L4072" s="3">
        <v>42822</v>
      </c>
      <c r="M4072" s="2"/>
      <c r="N4072" s="2" t="s">
        <v>23</v>
      </c>
    </row>
    <row r="4073" spans="1:14" ht="13">
      <c r="A4073" s="2" t="s">
        <v>172</v>
      </c>
      <c r="B4073" s="2">
        <v>4206</v>
      </c>
      <c r="C4073" s="2" t="s">
        <v>8157</v>
      </c>
      <c r="D4073" s="2" t="s">
        <v>17</v>
      </c>
      <c r="E4073" s="2" t="s">
        <v>18</v>
      </c>
      <c r="F4073" s="2" t="s">
        <v>8158</v>
      </c>
      <c r="G4073" s="2" t="s">
        <v>20</v>
      </c>
      <c r="H4073" s="2" t="s">
        <v>175</v>
      </c>
      <c r="I4073" s="2">
        <v>3</v>
      </c>
      <c r="J4073" t="s">
        <v>22</v>
      </c>
      <c r="L4073" s="3">
        <v>42822</v>
      </c>
      <c r="M4073" s="2"/>
      <c r="N4073" s="2" t="s">
        <v>23</v>
      </c>
    </row>
    <row r="4074" spans="1:14" ht="13">
      <c r="A4074" s="2" t="s">
        <v>172</v>
      </c>
      <c r="B4074" s="2">
        <v>4207</v>
      </c>
      <c r="C4074" s="2" t="s">
        <v>8159</v>
      </c>
      <c r="D4074" s="2" t="s">
        <v>17</v>
      </c>
      <c r="E4074" s="2" t="s">
        <v>18</v>
      </c>
      <c r="F4074" s="2" t="s">
        <v>8160</v>
      </c>
      <c r="G4074" s="2" t="s">
        <v>20</v>
      </c>
      <c r="H4074" s="2" t="s">
        <v>175</v>
      </c>
      <c r="I4074" s="2">
        <v>3</v>
      </c>
      <c r="J4074" t="s">
        <v>22</v>
      </c>
      <c r="L4074" s="3">
        <v>42822</v>
      </c>
      <c r="M4074" s="2"/>
      <c r="N4074" s="2" t="s">
        <v>23</v>
      </c>
    </row>
    <row r="4075" spans="1:14" ht="13">
      <c r="A4075" s="2" t="s">
        <v>172</v>
      </c>
      <c r="B4075" s="2">
        <v>4208</v>
      </c>
      <c r="C4075" s="2" t="s">
        <v>8161</v>
      </c>
      <c r="D4075" s="2" t="s">
        <v>17</v>
      </c>
      <c r="E4075" s="2" t="s">
        <v>18</v>
      </c>
      <c r="F4075" s="2" t="s">
        <v>8162</v>
      </c>
      <c r="G4075" s="2" t="s">
        <v>20</v>
      </c>
      <c r="H4075" s="2" t="s">
        <v>175</v>
      </c>
      <c r="I4075" s="2">
        <v>3</v>
      </c>
      <c r="J4075" t="s">
        <v>22</v>
      </c>
      <c r="L4075" s="3">
        <v>42822</v>
      </c>
      <c r="M4075" s="2"/>
      <c r="N4075" s="2" t="s">
        <v>23</v>
      </c>
    </row>
    <row r="4076" spans="1:14" ht="13">
      <c r="A4076" s="2" t="s">
        <v>172</v>
      </c>
      <c r="B4076" s="2">
        <v>4209</v>
      </c>
      <c r="C4076" s="2" t="s">
        <v>8163</v>
      </c>
      <c r="D4076" s="2" t="s">
        <v>17</v>
      </c>
      <c r="E4076" s="2" t="s">
        <v>18</v>
      </c>
      <c r="F4076" s="2" t="s">
        <v>8164</v>
      </c>
      <c r="G4076" s="2" t="s">
        <v>20</v>
      </c>
      <c r="H4076" s="2" t="s">
        <v>175</v>
      </c>
      <c r="I4076" s="2">
        <v>3</v>
      </c>
      <c r="J4076" t="s">
        <v>22</v>
      </c>
      <c r="L4076" s="3">
        <v>42822</v>
      </c>
      <c r="M4076" s="2"/>
      <c r="N4076" s="2" t="s">
        <v>23</v>
      </c>
    </row>
    <row r="4077" spans="1:14" ht="13">
      <c r="A4077" s="2" t="s">
        <v>172</v>
      </c>
      <c r="B4077" s="2">
        <v>4210</v>
      </c>
      <c r="C4077" s="2" t="s">
        <v>8165</v>
      </c>
      <c r="D4077" s="2" t="s">
        <v>17</v>
      </c>
      <c r="E4077" s="2" t="s">
        <v>18</v>
      </c>
      <c r="F4077" s="2" t="s">
        <v>8166</v>
      </c>
      <c r="G4077" s="2" t="s">
        <v>20</v>
      </c>
      <c r="H4077" s="2" t="s">
        <v>175</v>
      </c>
      <c r="I4077" s="2">
        <v>3</v>
      </c>
      <c r="J4077" t="s">
        <v>22</v>
      </c>
      <c r="L4077" s="3">
        <v>42822</v>
      </c>
      <c r="M4077" s="2"/>
      <c r="N4077" s="2" t="s">
        <v>23</v>
      </c>
    </row>
    <row r="4078" spans="1:14" ht="13">
      <c r="A4078" s="2" t="s">
        <v>172</v>
      </c>
      <c r="B4078" s="2">
        <v>4211</v>
      </c>
      <c r="C4078" s="2" t="s">
        <v>8167</v>
      </c>
      <c r="D4078" s="2" t="s">
        <v>17</v>
      </c>
      <c r="E4078" s="2" t="s">
        <v>18</v>
      </c>
      <c r="F4078" s="2" t="s">
        <v>8168</v>
      </c>
      <c r="G4078" s="2" t="s">
        <v>20</v>
      </c>
      <c r="H4078" s="2" t="s">
        <v>175</v>
      </c>
      <c r="I4078" s="2">
        <v>3</v>
      </c>
      <c r="J4078" t="s">
        <v>22</v>
      </c>
      <c r="L4078" s="3">
        <v>42822</v>
      </c>
      <c r="M4078" s="2"/>
      <c r="N4078" s="2" t="s">
        <v>23</v>
      </c>
    </row>
    <row r="4079" spans="1:14" ht="13">
      <c r="A4079" s="2" t="s">
        <v>172</v>
      </c>
      <c r="B4079" s="2">
        <v>4212</v>
      </c>
      <c r="C4079" s="2" t="s">
        <v>8169</v>
      </c>
      <c r="D4079" s="2" t="s">
        <v>17</v>
      </c>
      <c r="E4079" s="2" t="s">
        <v>18</v>
      </c>
      <c r="F4079" s="2" t="s">
        <v>8170</v>
      </c>
      <c r="G4079" s="2" t="s">
        <v>20</v>
      </c>
      <c r="H4079" s="2" t="s">
        <v>175</v>
      </c>
      <c r="I4079" s="2">
        <v>3</v>
      </c>
      <c r="J4079" t="s">
        <v>22</v>
      </c>
      <c r="L4079" s="3">
        <v>42822</v>
      </c>
      <c r="M4079" s="2"/>
      <c r="N4079" s="2" t="s">
        <v>23</v>
      </c>
    </row>
    <row r="4080" spans="1:14" ht="13">
      <c r="A4080" s="2" t="s">
        <v>172</v>
      </c>
      <c r="B4080" s="2">
        <v>4213</v>
      </c>
      <c r="C4080" s="2" t="s">
        <v>8171</v>
      </c>
      <c r="D4080" s="2" t="s">
        <v>17</v>
      </c>
      <c r="E4080" s="2" t="s">
        <v>18</v>
      </c>
      <c r="F4080" s="2" t="s">
        <v>8172</v>
      </c>
      <c r="G4080" s="2" t="s">
        <v>20</v>
      </c>
      <c r="H4080" s="2" t="s">
        <v>175</v>
      </c>
      <c r="I4080" s="2">
        <v>3</v>
      </c>
      <c r="J4080" t="s">
        <v>22</v>
      </c>
      <c r="L4080" s="3">
        <v>42822</v>
      </c>
      <c r="M4080" s="2"/>
      <c r="N4080" s="2" t="s">
        <v>23</v>
      </c>
    </row>
    <row r="4081" spans="1:14" ht="13">
      <c r="A4081" s="2" t="s">
        <v>172</v>
      </c>
      <c r="B4081" s="2">
        <v>4214</v>
      </c>
      <c r="C4081" s="2" t="s">
        <v>8173</v>
      </c>
      <c r="D4081" s="2" t="s">
        <v>17</v>
      </c>
      <c r="E4081" s="2" t="s">
        <v>18</v>
      </c>
      <c r="F4081" s="2" t="s">
        <v>8174</v>
      </c>
      <c r="G4081" s="2" t="s">
        <v>20</v>
      </c>
      <c r="H4081" s="2" t="s">
        <v>175</v>
      </c>
      <c r="I4081" s="2">
        <v>3</v>
      </c>
      <c r="J4081" t="s">
        <v>22</v>
      </c>
      <c r="L4081" s="3">
        <v>42822</v>
      </c>
      <c r="M4081" s="2"/>
      <c r="N4081" s="2" t="s">
        <v>23</v>
      </c>
    </row>
    <row r="4082" spans="1:14" ht="13">
      <c r="A4082" s="2" t="s">
        <v>172</v>
      </c>
      <c r="B4082" s="2">
        <v>4215</v>
      </c>
      <c r="C4082" s="2" t="s">
        <v>8175</v>
      </c>
      <c r="D4082" s="2" t="s">
        <v>17</v>
      </c>
      <c r="E4082" s="2" t="s">
        <v>18</v>
      </c>
      <c r="F4082" s="2" t="s">
        <v>8176</v>
      </c>
      <c r="G4082" s="2" t="s">
        <v>20</v>
      </c>
      <c r="H4082" s="2" t="s">
        <v>175</v>
      </c>
      <c r="I4082" s="2">
        <v>3</v>
      </c>
      <c r="J4082" t="s">
        <v>22</v>
      </c>
      <c r="L4082" s="3">
        <v>42822</v>
      </c>
      <c r="M4082" s="2"/>
      <c r="N4082" s="2" t="s">
        <v>23</v>
      </c>
    </row>
    <row r="4083" spans="1:14" ht="13">
      <c r="A4083" s="2" t="s">
        <v>172</v>
      </c>
      <c r="B4083" s="2">
        <v>4216</v>
      </c>
      <c r="C4083" s="2" t="s">
        <v>8177</v>
      </c>
      <c r="D4083" s="2" t="s">
        <v>17</v>
      </c>
      <c r="E4083" s="2" t="s">
        <v>18</v>
      </c>
      <c r="F4083" s="2" t="s">
        <v>8178</v>
      </c>
      <c r="G4083" s="2" t="s">
        <v>20</v>
      </c>
      <c r="H4083" s="2" t="s">
        <v>175</v>
      </c>
      <c r="I4083" s="2">
        <v>3</v>
      </c>
      <c r="J4083" t="s">
        <v>22</v>
      </c>
      <c r="L4083" s="3">
        <v>42822</v>
      </c>
      <c r="M4083" s="2"/>
      <c r="N4083" s="2" t="s">
        <v>23</v>
      </c>
    </row>
    <row r="4084" spans="1:14" ht="13">
      <c r="A4084" s="2" t="s">
        <v>172</v>
      </c>
      <c r="B4084" s="2">
        <v>4217</v>
      </c>
      <c r="C4084" s="2" t="s">
        <v>8179</v>
      </c>
      <c r="D4084" s="2" t="s">
        <v>17</v>
      </c>
      <c r="E4084" s="2" t="s">
        <v>18</v>
      </c>
      <c r="F4084" s="2" t="s">
        <v>8180</v>
      </c>
      <c r="G4084" s="2" t="s">
        <v>20</v>
      </c>
      <c r="H4084" s="2" t="s">
        <v>175</v>
      </c>
      <c r="I4084" s="2">
        <v>3</v>
      </c>
      <c r="J4084" t="s">
        <v>22</v>
      </c>
      <c r="L4084" s="3">
        <v>42822</v>
      </c>
      <c r="M4084" s="2"/>
      <c r="N4084" s="2" t="s">
        <v>23</v>
      </c>
    </row>
    <row r="4085" spans="1:14" ht="13">
      <c r="A4085" s="2" t="s">
        <v>172</v>
      </c>
      <c r="B4085" s="2">
        <v>4218</v>
      </c>
      <c r="C4085" s="2" t="s">
        <v>8181</v>
      </c>
      <c r="D4085" s="2" t="s">
        <v>17</v>
      </c>
      <c r="E4085" s="2" t="s">
        <v>18</v>
      </c>
      <c r="F4085" s="2" t="s">
        <v>8182</v>
      </c>
      <c r="G4085" s="2" t="s">
        <v>20</v>
      </c>
      <c r="H4085" s="2" t="s">
        <v>175</v>
      </c>
      <c r="I4085" s="2">
        <v>3</v>
      </c>
      <c r="J4085" t="s">
        <v>22</v>
      </c>
      <c r="L4085" s="3">
        <v>42822</v>
      </c>
      <c r="M4085" s="2"/>
      <c r="N4085" s="2" t="s">
        <v>23</v>
      </c>
    </row>
    <row r="4086" spans="1:14" ht="13">
      <c r="A4086" s="2" t="s">
        <v>172</v>
      </c>
      <c r="B4086" s="2">
        <v>4219</v>
      </c>
      <c r="C4086" s="2" t="s">
        <v>8183</v>
      </c>
      <c r="D4086" s="2" t="s">
        <v>17</v>
      </c>
      <c r="E4086" s="2" t="s">
        <v>18</v>
      </c>
      <c r="F4086" s="2" t="s">
        <v>8184</v>
      </c>
      <c r="G4086" s="2" t="s">
        <v>20</v>
      </c>
      <c r="H4086" s="2" t="s">
        <v>175</v>
      </c>
      <c r="I4086" s="2">
        <v>3</v>
      </c>
      <c r="J4086" t="s">
        <v>22</v>
      </c>
      <c r="L4086" s="3">
        <v>42822</v>
      </c>
      <c r="M4086" s="2"/>
      <c r="N4086" s="2" t="s">
        <v>23</v>
      </c>
    </row>
    <row r="4087" spans="1:14" ht="13">
      <c r="A4087" s="2" t="s">
        <v>172</v>
      </c>
      <c r="B4087" s="2">
        <v>4220</v>
      </c>
      <c r="C4087" s="2" t="s">
        <v>8185</v>
      </c>
      <c r="D4087" s="2" t="s">
        <v>17</v>
      </c>
      <c r="E4087" s="2" t="s">
        <v>18</v>
      </c>
      <c r="F4087" s="2" t="s">
        <v>8186</v>
      </c>
      <c r="G4087" s="2" t="s">
        <v>20</v>
      </c>
      <c r="H4087" s="2" t="s">
        <v>175</v>
      </c>
      <c r="I4087" s="2">
        <v>3</v>
      </c>
      <c r="J4087" t="s">
        <v>22</v>
      </c>
      <c r="L4087" s="3">
        <v>42822</v>
      </c>
      <c r="M4087" s="2"/>
      <c r="N4087" s="2" t="s">
        <v>23</v>
      </c>
    </row>
    <row r="4088" spans="1:14" ht="13">
      <c r="A4088" s="2" t="s">
        <v>172</v>
      </c>
      <c r="B4088" s="2">
        <v>4221</v>
      </c>
      <c r="C4088" s="2" t="s">
        <v>8187</v>
      </c>
      <c r="D4088" s="2" t="s">
        <v>17</v>
      </c>
      <c r="E4088" s="2" t="s">
        <v>18</v>
      </c>
      <c r="F4088" s="2" t="s">
        <v>8188</v>
      </c>
      <c r="G4088" s="2" t="s">
        <v>20</v>
      </c>
      <c r="H4088" s="2" t="s">
        <v>175</v>
      </c>
      <c r="I4088" s="2">
        <v>3</v>
      </c>
      <c r="J4088" t="s">
        <v>22</v>
      </c>
      <c r="L4088" s="3">
        <v>42822</v>
      </c>
      <c r="M4088" s="2"/>
      <c r="N4088" s="2" t="s">
        <v>23</v>
      </c>
    </row>
    <row r="4089" spans="1:14" ht="13">
      <c r="A4089" s="2" t="s">
        <v>172</v>
      </c>
      <c r="B4089" s="2">
        <v>4222</v>
      </c>
      <c r="C4089" s="2" t="s">
        <v>8189</v>
      </c>
      <c r="D4089" s="2" t="s">
        <v>17</v>
      </c>
      <c r="E4089" s="2" t="s">
        <v>18</v>
      </c>
      <c r="F4089" s="2" t="s">
        <v>8190</v>
      </c>
      <c r="G4089" s="2" t="s">
        <v>20</v>
      </c>
      <c r="H4089" s="2" t="s">
        <v>175</v>
      </c>
      <c r="I4089" s="2">
        <v>3</v>
      </c>
      <c r="J4089" t="s">
        <v>22</v>
      </c>
      <c r="L4089" s="3">
        <v>42822</v>
      </c>
      <c r="M4089" s="2"/>
      <c r="N4089" s="2" t="s">
        <v>23</v>
      </c>
    </row>
    <row r="4090" spans="1:14" ht="13">
      <c r="A4090" s="2" t="s">
        <v>172</v>
      </c>
      <c r="B4090" s="2">
        <v>4223</v>
      </c>
      <c r="C4090" s="2" t="s">
        <v>8191</v>
      </c>
      <c r="D4090" s="2" t="s">
        <v>17</v>
      </c>
      <c r="E4090" s="2" t="s">
        <v>18</v>
      </c>
      <c r="F4090" s="2" t="s">
        <v>8192</v>
      </c>
      <c r="G4090" s="2" t="s">
        <v>20</v>
      </c>
      <c r="H4090" s="2" t="s">
        <v>175</v>
      </c>
      <c r="I4090" s="2">
        <v>3</v>
      </c>
      <c r="J4090" t="s">
        <v>22</v>
      </c>
      <c r="L4090" s="3">
        <v>42822</v>
      </c>
      <c r="M4090" s="2"/>
      <c r="N4090" s="2" t="s">
        <v>23</v>
      </c>
    </row>
    <row r="4091" spans="1:14" ht="13">
      <c r="A4091" s="2" t="s">
        <v>172</v>
      </c>
      <c r="B4091" s="2">
        <v>4224</v>
      </c>
      <c r="C4091" s="2" t="s">
        <v>8193</v>
      </c>
      <c r="D4091" s="2" t="s">
        <v>17</v>
      </c>
      <c r="E4091" s="2" t="s">
        <v>18</v>
      </c>
      <c r="F4091" s="2" t="s">
        <v>8194</v>
      </c>
      <c r="G4091" s="2" t="s">
        <v>20</v>
      </c>
      <c r="H4091" s="2" t="s">
        <v>175</v>
      </c>
      <c r="I4091" s="2">
        <v>3</v>
      </c>
      <c r="J4091" t="s">
        <v>22</v>
      </c>
      <c r="L4091" s="3">
        <v>42822</v>
      </c>
      <c r="M4091" s="2"/>
      <c r="N4091" s="2" t="s">
        <v>23</v>
      </c>
    </row>
    <row r="4092" spans="1:14" ht="13">
      <c r="A4092" s="2" t="s">
        <v>172</v>
      </c>
      <c r="B4092" s="2">
        <v>4225</v>
      </c>
      <c r="C4092" s="2" t="s">
        <v>8195</v>
      </c>
      <c r="D4092" s="2" t="s">
        <v>17</v>
      </c>
      <c r="E4092" s="2" t="s">
        <v>18</v>
      </c>
      <c r="F4092" s="2" t="s">
        <v>8196</v>
      </c>
      <c r="G4092" s="2" t="s">
        <v>20</v>
      </c>
      <c r="H4092" s="2" t="s">
        <v>175</v>
      </c>
      <c r="I4092" s="2">
        <v>3</v>
      </c>
      <c r="J4092" t="s">
        <v>22</v>
      </c>
      <c r="L4092" s="3">
        <v>42822</v>
      </c>
      <c r="M4092" s="2"/>
      <c r="N4092" s="2" t="s">
        <v>23</v>
      </c>
    </row>
    <row r="4093" spans="1:14" ht="13">
      <c r="A4093" s="2" t="s">
        <v>172</v>
      </c>
      <c r="B4093" s="2">
        <v>4226</v>
      </c>
      <c r="C4093" s="2" t="s">
        <v>8197</v>
      </c>
      <c r="D4093" s="2" t="s">
        <v>17</v>
      </c>
      <c r="E4093" s="2" t="s">
        <v>18</v>
      </c>
      <c r="F4093" s="2" t="s">
        <v>8198</v>
      </c>
      <c r="G4093" s="2" t="s">
        <v>20</v>
      </c>
      <c r="H4093" s="2" t="s">
        <v>175</v>
      </c>
      <c r="I4093" s="2">
        <v>3</v>
      </c>
      <c r="J4093" t="s">
        <v>22</v>
      </c>
      <c r="L4093" s="3">
        <v>42822</v>
      </c>
      <c r="M4093" s="2"/>
      <c r="N4093" s="2" t="s">
        <v>23</v>
      </c>
    </row>
    <row r="4094" spans="1:14" ht="13">
      <c r="A4094" s="2" t="s">
        <v>172</v>
      </c>
      <c r="B4094" s="2">
        <v>4227</v>
      </c>
      <c r="C4094" s="2" t="s">
        <v>8199</v>
      </c>
      <c r="D4094" s="2" t="s">
        <v>17</v>
      </c>
      <c r="E4094" s="2" t="s">
        <v>18</v>
      </c>
      <c r="F4094" s="2" t="s">
        <v>8200</v>
      </c>
      <c r="G4094" s="2" t="s">
        <v>20</v>
      </c>
      <c r="H4094" s="2" t="s">
        <v>175</v>
      </c>
      <c r="I4094" s="2">
        <v>3</v>
      </c>
      <c r="J4094" t="s">
        <v>22</v>
      </c>
      <c r="L4094" s="3">
        <v>42822</v>
      </c>
      <c r="M4094" s="2"/>
      <c r="N4094" s="2" t="s">
        <v>23</v>
      </c>
    </row>
    <row r="4095" spans="1:14" ht="13">
      <c r="A4095" s="2" t="s">
        <v>172</v>
      </c>
      <c r="B4095" s="2">
        <v>4228</v>
      </c>
      <c r="C4095" s="2" t="s">
        <v>8201</v>
      </c>
      <c r="D4095" s="2" t="s">
        <v>17</v>
      </c>
      <c r="E4095" s="2" t="s">
        <v>18</v>
      </c>
      <c r="F4095" s="2" t="s">
        <v>8202</v>
      </c>
      <c r="G4095" s="2" t="s">
        <v>20</v>
      </c>
      <c r="H4095" s="2" t="s">
        <v>175</v>
      </c>
      <c r="I4095" s="2">
        <v>3</v>
      </c>
      <c r="J4095" t="s">
        <v>22</v>
      </c>
      <c r="L4095" s="3">
        <v>42822</v>
      </c>
      <c r="M4095" s="2"/>
      <c r="N4095" s="2" t="s">
        <v>23</v>
      </c>
    </row>
    <row r="4096" spans="1:14" ht="13">
      <c r="A4096" s="2" t="s">
        <v>172</v>
      </c>
      <c r="B4096" s="2">
        <v>4229</v>
      </c>
      <c r="C4096" s="2" t="s">
        <v>8203</v>
      </c>
      <c r="D4096" s="2" t="s">
        <v>17</v>
      </c>
      <c r="E4096" s="2" t="s">
        <v>18</v>
      </c>
      <c r="F4096" s="2" t="s">
        <v>8204</v>
      </c>
      <c r="G4096" s="2" t="s">
        <v>20</v>
      </c>
      <c r="H4096" s="2" t="s">
        <v>175</v>
      </c>
      <c r="I4096" s="2">
        <v>3</v>
      </c>
      <c r="J4096" t="s">
        <v>22</v>
      </c>
      <c r="L4096" s="3">
        <v>42822</v>
      </c>
      <c r="M4096" s="2"/>
      <c r="N4096" s="2" t="s">
        <v>23</v>
      </c>
    </row>
    <row r="4097" spans="1:14" ht="13">
      <c r="A4097" s="2" t="s">
        <v>172</v>
      </c>
      <c r="B4097" s="2">
        <v>4230</v>
      </c>
      <c r="C4097" s="2" t="s">
        <v>8205</v>
      </c>
      <c r="D4097" s="2" t="s">
        <v>17</v>
      </c>
      <c r="E4097" s="2" t="s">
        <v>18</v>
      </c>
      <c r="F4097" s="2" t="s">
        <v>8206</v>
      </c>
      <c r="G4097" s="2" t="s">
        <v>20</v>
      </c>
      <c r="H4097" s="2" t="s">
        <v>175</v>
      </c>
      <c r="I4097" s="2">
        <v>3</v>
      </c>
      <c r="J4097" t="s">
        <v>22</v>
      </c>
      <c r="L4097" s="3">
        <v>42822</v>
      </c>
      <c r="M4097" s="2"/>
      <c r="N4097" s="2" t="s">
        <v>23</v>
      </c>
    </row>
    <row r="4098" spans="1:14" ht="13">
      <c r="A4098" s="2" t="s">
        <v>172</v>
      </c>
      <c r="B4098" s="2">
        <v>4231</v>
      </c>
      <c r="C4098" s="2" t="s">
        <v>8207</v>
      </c>
      <c r="D4098" s="2" t="s">
        <v>17</v>
      </c>
      <c r="E4098" s="2" t="s">
        <v>18</v>
      </c>
      <c r="F4098" s="2" t="s">
        <v>8208</v>
      </c>
      <c r="G4098" s="2" t="s">
        <v>20</v>
      </c>
      <c r="H4098" s="2" t="s">
        <v>175</v>
      </c>
      <c r="I4098" s="2">
        <v>3</v>
      </c>
      <c r="J4098" t="s">
        <v>22</v>
      </c>
      <c r="L4098" s="3">
        <v>42822</v>
      </c>
      <c r="M4098" s="2"/>
      <c r="N4098" s="2" t="s">
        <v>23</v>
      </c>
    </row>
    <row r="4099" spans="1:14" ht="13">
      <c r="A4099" s="2" t="s">
        <v>172</v>
      </c>
      <c r="B4099" s="2">
        <v>4232</v>
      </c>
      <c r="C4099" s="2" t="s">
        <v>8209</v>
      </c>
      <c r="D4099" s="2" t="s">
        <v>17</v>
      </c>
      <c r="E4099" s="2" t="s">
        <v>18</v>
      </c>
      <c r="F4099" s="2" t="s">
        <v>8210</v>
      </c>
      <c r="G4099" s="2" t="s">
        <v>20</v>
      </c>
      <c r="H4099" s="2" t="s">
        <v>175</v>
      </c>
      <c r="I4099" s="2">
        <v>3</v>
      </c>
      <c r="J4099" t="s">
        <v>22</v>
      </c>
      <c r="L4099" s="3">
        <v>42822</v>
      </c>
      <c r="M4099" s="2"/>
      <c r="N4099" s="2" t="s">
        <v>23</v>
      </c>
    </row>
    <row r="4100" spans="1:14" ht="13">
      <c r="A4100" s="2" t="s">
        <v>172</v>
      </c>
      <c r="B4100" s="2">
        <v>4233</v>
      </c>
      <c r="C4100" s="2" t="s">
        <v>8211</v>
      </c>
      <c r="D4100" s="2" t="s">
        <v>17</v>
      </c>
      <c r="E4100" s="2" t="s">
        <v>18</v>
      </c>
      <c r="F4100" s="2" t="s">
        <v>8212</v>
      </c>
      <c r="G4100" s="2" t="s">
        <v>20</v>
      </c>
      <c r="H4100" s="2" t="s">
        <v>175</v>
      </c>
      <c r="I4100" s="2">
        <v>3</v>
      </c>
      <c r="J4100" t="s">
        <v>22</v>
      </c>
      <c r="L4100" s="3">
        <v>42822</v>
      </c>
      <c r="M4100" s="2"/>
      <c r="N4100" s="2" t="s">
        <v>23</v>
      </c>
    </row>
    <row r="4101" spans="1:14" ht="13">
      <c r="A4101" s="2" t="s">
        <v>172</v>
      </c>
      <c r="B4101" s="2">
        <v>4234</v>
      </c>
      <c r="C4101" s="2" t="s">
        <v>8213</v>
      </c>
      <c r="D4101" s="2" t="s">
        <v>17</v>
      </c>
      <c r="E4101" s="2" t="s">
        <v>18</v>
      </c>
      <c r="F4101" s="2" t="s">
        <v>8214</v>
      </c>
      <c r="G4101" s="2" t="s">
        <v>20</v>
      </c>
      <c r="H4101" s="2" t="s">
        <v>175</v>
      </c>
      <c r="I4101" s="2">
        <v>3</v>
      </c>
      <c r="J4101" t="s">
        <v>22</v>
      </c>
      <c r="L4101" s="3">
        <v>42822</v>
      </c>
      <c r="M4101" s="2"/>
      <c r="N4101" s="2" t="s">
        <v>23</v>
      </c>
    </row>
    <row r="4102" spans="1:14" ht="13">
      <c r="A4102" s="2" t="s">
        <v>172</v>
      </c>
      <c r="B4102" s="2">
        <v>4235</v>
      </c>
      <c r="C4102" s="2" t="s">
        <v>8215</v>
      </c>
      <c r="D4102" s="2" t="s">
        <v>17</v>
      </c>
      <c r="E4102" s="2" t="s">
        <v>18</v>
      </c>
      <c r="F4102" s="2" t="s">
        <v>8216</v>
      </c>
      <c r="G4102" s="2" t="s">
        <v>20</v>
      </c>
      <c r="H4102" s="2" t="s">
        <v>175</v>
      </c>
      <c r="I4102" s="2">
        <v>3</v>
      </c>
      <c r="J4102" t="s">
        <v>22</v>
      </c>
      <c r="L4102" s="3">
        <v>42822</v>
      </c>
      <c r="M4102" s="2"/>
      <c r="N4102" s="2" t="s">
        <v>23</v>
      </c>
    </row>
    <row r="4103" spans="1:14" ht="13">
      <c r="A4103" s="2" t="s">
        <v>172</v>
      </c>
      <c r="B4103" s="2">
        <v>4236</v>
      </c>
      <c r="C4103" s="2" t="s">
        <v>8217</v>
      </c>
      <c r="D4103" s="2" t="s">
        <v>17</v>
      </c>
      <c r="E4103" s="2" t="s">
        <v>18</v>
      </c>
      <c r="F4103" s="2" t="s">
        <v>8218</v>
      </c>
      <c r="G4103" s="2" t="s">
        <v>20</v>
      </c>
      <c r="H4103" s="2" t="s">
        <v>175</v>
      </c>
      <c r="I4103" s="2">
        <v>3</v>
      </c>
      <c r="J4103" t="s">
        <v>22</v>
      </c>
      <c r="L4103" s="3">
        <v>42822</v>
      </c>
      <c r="M4103" s="2"/>
      <c r="N4103" s="2" t="s">
        <v>23</v>
      </c>
    </row>
    <row r="4104" spans="1:14" ht="13">
      <c r="A4104" s="2" t="s">
        <v>172</v>
      </c>
      <c r="B4104" s="2">
        <v>4237</v>
      </c>
      <c r="C4104" s="2" t="s">
        <v>8219</v>
      </c>
      <c r="D4104" s="2" t="s">
        <v>17</v>
      </c>
      <c r="E4104" s="2" t="s">
        <v>18</v>
      </c>
      <c r="F4104" s="2" t="s">
        <v>8220</v>
      </c>
      <c r="G4104" s="2" t="s">
        <v>20</v>
      </c>
      <c r="H4104" s="2" t="s">
        <v>175</v>
      </c>
      <c r="I4104" s="2">
        <v>3</v>
      </c>
      <c r="J4104" t="s">
        <v>22</v>
      </c>
      <c r="L4104" s="3">
        <v>42822</v>
      </c>
      <c r="M4104" s="2"/>
      <c r="N4104" s="2" t="s">
        <v>23</v>
      </c>
    </row>
    <row r="4105" spans="1:14" ht="13">
      <c r="A4105" s="2" t="s">
        <v>172</v>
      </c>
      <c r="B4105" s="2">
        <v>4238</v>
      </c>
      <c r="C4105" s="2" t="s">
        <v>8221</v>
      </c>
      <c r="D4105" s="2" t="s">
        <v>17</v>
      </c>
      <c r="E4105" s="2" t="s">
        <v>18</v>
      </c>
      <c r="F4105" s="2" t="s">
        <v>8222</v>
      </c>
      <c r="G4105" s="2" t="s">
        <v>20</v>
      </c>
      <c r="H4105" s="2" t="s">
        <v>175</v>
      </c>
      <c r="I4105" s="2">
        <v>3</v>
      </c>
      <c r="J4105" t="s">
        <v>22</v>
      </c>
      <c r="L4105" s="3">
        <v>42822</v>
      </c>
      <c r="M4105" s="2"/>
      <c r="N4105" s="2" t="s">
        <v>23</v>
      </c>
    </row>
    <row r="4106" spans="1:14" ht="13">
      <c r="A4106" s="2" t="s">
        <v>172</v>
      </c>
      <c r="B4106" s="2">
        <v>4239</v>
      </c>
      <c r="C4106" s="2" t="s">
        <v>8223</v>
      </c>
      <c r="D4106" s="2" t="s">
        <v>17</v>
      </c>
      <c r="E4106" s="2" t="s">
        <v>18</v>
      </c>
      <c r="F4106" s="2" t="s">
        <v>8224</v>
      </c>
      <c r="G4106" s="2" t="s">
        <v>20</v>
      </c>
      <c r="H4106" s="2" t="s">
        <v>175</v>
      </c>
      <c r="I4106" s="2">
        <v>3</v>
      </c>
      <c r="J4106" t="s">
        <v>22</v>
      </c>
      <c r="L4106" s="3">
        <v>42822</v>
      </c>
      <c r="M4106" s="2"/>
      <c r="N4106" s="2" t="s">
        <v>23</v>
      </c>
    </row>
    <row r="4107" spans="1:14" ht="13">
      <c r="A4107" s="2" t="s">
        <v>172</v>
      </c>
      <c r="B4107" s="2">
        <v>4240</v>
      </c>
      <c r="C4107" s="2" t="s">
        <v>8225</v>
      </c>
      <c r="D4107" s="2" t="s">
        <v>17</v>
      </c>
      <c r="E4107" s="2" t="s">
        <v>18</v>
      </c>
      <c r="F4107" s="2" t="s">
        <v>8226</v>
      </c>
      <c r="G4107" s="2" t="s">
        <v>20</v>
      </c>
      <c r="H4107" s="2" t="s">
        <v>175</v>
      </c>
      <c r="I4107" s="2">
        <v>3</v>
      </c>
      <c r="J4107" t="s">
        <v>22</v>
      </c>
      <c r="L4107" s="3">
        <v>42822</v>
      </c>
      <c r="M4107" s="2"/>
      <c r="N4107" s="2" t="s">
        <v>23</v>
      </c>
    </row>
    <row r="4108" spans="1:14" ht="13">
      <c r="A4108" s="2" t="s">
        <v>172</v>
      </c>
      <c r="B4108" s="2">
        <v>4241</v>
      </c>
      <c r="C4108" s="2" t="s">
        <v>8227</v>
      </c>
      <c r="D4108" s="2" t="s">
        <v>17</v>
      </c>
      <c r="E4108" s="2" t="s">
        <v>18</v>
      </c>
      <c r="F4108" s="2" t="s">
        <v>8228</v>
      </c>
      <c r="G4108" s="2" t="s">
        <v>20</v>
      </c>
      <c r="H4108" s="2" t="s">
        <v>175</v>
      </c>
      <c r="I4108" s="2">
        <v>3</v>
      </c>
      <c r="J4108" t="s">
        <v>22</v>
      </c>
      <c r="L4108" s="3">
        <v>42822</v>
      </c>
      <c r="M4108" s="2"/>
      <c r="N4108" s="2" t="s">
        <v>23</v>
      </c>
    </row>
    <row r="4109" spans="1:14" ht="13">
      <c r="A4109" s="2" t="s">
        <v>172</v>
      </c>
      <c r="B4109" s="2">
        <v>4242</v>
      </c>
      <c r="C4109" s="2" t="s">
        <v>8229</v>
      </c>
      <c r="D4109" s="2" t="s">
        <v>17</v>
      </c>
      <c r="E4109" s="2" t="s">
        <v>18</v>
      </c>
      <c r="F4109" s="2" t="s">
        <v>8230</v>
      </c>
      <c r="G4109" s="2" t="s">
        <v>20</v>
      </c>
      <c r="H4109" s="2" t="s">
        <v>175</v>
      </c>
      <c r="I4109" s="2">
        <v>3</v>
      </c>
      <c r="J4109" t="s">
        <v>22</v>
      </c>
      <c r="L4109" s="3">
        <v>42822</v>
      </c>
      <c r="M4109" s="2"/>
      <c r="N4109" s="2" t="s">
        <v>23</v>
      </c>
    </row>
    <row r="4110" spans="1:14" ht="13">
      <c r="A4110" s="2" t="s">
        <v>172</v>
      </c>
      <c r="B4110" s="2">
        <v>4243</v>
      </c>
      <c r="C4110" s="2" t="s">
        <v>8231</v>
      </c>
      <c r="D4110" s="2" t="s">
        <v>17</v>
      </c>
      <c r="E4110" s="2" t="s">
        <v>18</v>
      </c>
      <c r="F4110" s="2" t="s">
        <v>8232</v>
      </c>
      <c r="G4110" s="2" t="s">
        <v>20</v>
      </c>
      <c r="H4110" s="2" t="s">
        <v>175</v>
      </c>
      <c r="I4110" s="2">
        <v>3</v>
      </c>
      <c r="J4110" t="s">
        <v>22</v>
      </c>
      <c r="L4110" s="3">
        <v>42822</v>
      </c>
      <c r="M4110" s="2"/>
      <c r="N4110" s="2" t="s">
        <v>23</v>
      </c>
    </row>
    <row r="4111" spans="1:14" ht="13">
      <c r="A4111" s="2" t="s">
        <v>172</v>
      </c>
      <c r="B4111" s="2">
        <v>4244</v>
      </c>
      <c r="C4111" s="2" t="s">
        <v>8233</v>
      </c>
      <c r="D4111" s="2" t="s">
        <v>17</v>
      </c>
      <c r="E4111" s="2" t="s">
        <v>18</v>
      </c>
      <c r="F4111" s="2" t="s">
        <v>8234</v>
      </c>
      <c r="G4111" s="2" t="s">
        <v>20</v>
      </c>
      <c r="H4111" s="2" t="s">
        <v>175</v>
      </c>
      <c r="I4111" s="2">
        <v>3</v>
      </c>
      <c r="J4111" t="s">
        <v>22</v>
      </c>
      <c r="L4111" s="3">
        <v>42822</v>
      </c>
      <c r="M4111" s="2"/>
      <c r="N4111" s="2" t="s">
        <v>23</v>
      </c>
    </row>
    <row r="4112" spans="1:14" ht="13">
      <c r="A4112" s="2" t="s">
        <v>172</v>
      </c>
      <c r="B4112" s="2">
        <v>4245</v>
      </c>
      <c r="C4112" s="2" t="s">
        <v>8235</v>
      </c>
      <c r="D4112" s="2" t="s">
        <v>17</v>
      </c>
      <c r="E4112" s="2" t="s">
        <v>18</v>
      </c>
      <c r="F4112" s="2" t="s">
        <v>8236</v>
      </c>
      <c r="G4112" s="2" t="s">
        <v>20</v>
      </c>
      <c r="H4112" s="2" t="s">
        <v>175</v>
      </c>
      <c r="I4112" s="2">
        <v>3</v>
      </c>
      <c r="J4112" t="s">
        <v>22</v>
      </c>
      <c r="L4112" s="3">
        <v>42822</v>
      </c>
      <c r="M4112" s="2"/>
      <c r="N4112" s="2" t="s">
        <v>23</v>
      </c>
    </row>
    <row r="4113" spans="1:14" ht="13">
      <c r="A4113" s="2" t="s">
        <v>172</v>
      </c>
      <c r="B4113" s="2">
        <v>4246</v>
      </c>
      <c r="C4113" s="2" t="s">
        <v>8237</v>
      </c>
      <c r="D4113" s="2" t="s">
        <v>17</v>
      </c>
      <c r="E4113" s="2" t="s">
        <v>18</v>
      </c>
      <c r="F4113" s="2" t="s">
        <v>8238</v>
      </c>
      <c r="G4113" s="2" t="s">
        <v>20</v>
      </c>
      <c r="H4113" s="2" t="s">
        <v>175</v>
      </c>
      <c r="I4113" s="2">
        <v>3</v>
      </c>
      <c r="J4113" t="s">
        <v>22</v>
      </c>
      <c r="L4113" s="3">
        <v>42822</v>
      </c>
      <c r="M4113" s="2"/>
      <c r="N4113" s="2" t="s">
        <v>23</v>
      </c>
    </row>
    <row r="4114" spans="1:14" ht="13">
      <c r="A4114" s="2" t="s">
        <v>172</v>
      </c>
      <c r="B4114" s="2">
        <v>4247</v>
      </c>
      <c r="C4114" s="2" t="s">
        <v>8239</v>
      </c>
      <c r="D4114" s="2" t="s">
        <v>17</v>
      </c>
      <c r="E4114" s="2" t="s">
        <v>18</v>
      </c>
      <c r="F4114" s="2" t="s">
        <v>8240</v>
      </c>
      <c r="G4114" s="2" t="s">
        <v>20</v>
      </c>
      <c r="H4114" s="2" t="s">
        <v>175</v>
      </c>
      <c r="I4114" s="2">
        <v>3</v>
      </c>
      <c r="J4114" t="s">
        <v>22</v>
      </c>
      <c r="L4114" s="3">
        <v>42822</v>
      </c>
      <c r="M4114" s="2"/>
      <c r="N4114" s="2" t="s">
        <v>23</v>
      </c>
    </row>
    <row r="4115" spans="1:14" ht="13">
      <c r="A4115" s="2" t="s">
        <v>172</v>
      </c>
      <c r="B4115" s="2">
        <v>4248</v>
      </c>
      <c r="C4115" s="2" t="s">
        <v>8241</v>
      </c>
      <c r="D4115" s="2" t="s">
        <v>17</v>
      </c>
      <c r="E4115" s="2" t="s">
        <v>18</v>
      </c>
      <c r="F4115" s="2" t="s">
        <v>8242</v>
      </c>
      <c r="G4115" s="2" t="s">
        <v>20</v>
      </c>
      <c r="H4115" s="2" t="s">
        <v>175</v>
      </c>
      <c r="I4115" s="2">
        <v>3</v>
      </c>
      <c r="J4115" t="s">
        <v>22</v>
      </c>
      <c r="L4115" s="3">
        <v>42822</v>
      </c>
      <c r="M4115" s="2"/>
      <c r="N4115" s="2" t="s">
        <v>23</v>
      </c>
    </row>
    <row r="4116" spans="1:14" ht="13">
      <c r="A4116" s="2" t="s">
        <v>172</v>
      </c>
      <c r="B4116" s="2">
        <v>4249</v>
      </c>
      <c r="C4116" s="2" t="s">
        <v>8243</v>
      </c>
      <c r="D4116" s="2" t="s">
        <v>17</v>
      </c>
      <c r="E4116" s="2" t="s">
        <v>18</v>
      </c>
      <c r="F4116" s="2" t="s">
        <v>8244</v>
      </c>
      <c r="G4116" s="2" t="s">
        <v>20</v>
      </c>
      <c r="H4116" s="2" t="s">
        <v>175</v>
      </c>
      <c r="I4116" s="2">
        <v>3</v>
      </c>
      <c r="J4116" t="s">
        <v>22</v>
      </c>
      <c r="L4116" s="3">
        <v>42822</v>
      </c>
      <c r="M4116" s="2"/>
      <c r="N4116" s="2" t="s">
        <v>23</v>
      </c>
    </row>
    <row r="4117" spans="1:14" ht="13">
      <c r="A4117" s="2" t="s">
        <v>172</v>
      </c>
      <c r="B4117" s="2">
        <v>4250</v>
      </c>
      <c r="C4117" s="2" t="s">
        <v>8245</v>
      </c>
      <c r="D4117" s="2" t="s">
        <v>17</v>
      </c>
      <c r="E4117" s="2" t="s">
        <v>18</v>
      </c>
      <c r="F4117" s="2" t="s">
        <v>8246</v>
      </c>
      <c r="G4117" s="2" t="s">
        <v>20</v>
      </c>
      <c r="H4117" s="2" t="s">
        <v>175</v>
      </c>
      <c r="I4117" s="2">
        <v>3</v>
      </c>
      <c r="J4117" t="s">
        <v>22</v>
      </c>
      <c r="L4117" s="3">
        <v>42822</v>
      </c>
      <c r="M4117" s="2"/>
      <c r="N4117" s="2" t="s">
        <v>23</v>
      </c>
    </row>
    <row r="4118" spans="1:14" ht="13">
      <c r="A4118" s="2" t="s">
        <v>172</v>
      </c>
      <c r="B4118" s="2">
        <v>4251</v>
      </c>
      <c r="C4118" s="2" t="s">
        <v>8247</v>
      </c>
      <c r="D4118" s="2" t="s">
        <v>17</v>
      </c>
      <c r="E4118" s="2" t="s">
        <v>18</v>
      </c>
      <c r="F4118" s="2" t="s">
        <v>8248</v>
      </c>
      <c r="G4118" s="2" t="s">
        <v>20</v>
      </c>
      <c r="H4118" s="2" t="s">
        <v>175</v>
      </c>
      <c r="I4118" s="2">
        <v>3</v>
      </c>
      <c r="J4118" t="s">
        <v>22</v>
      </c>
      <c r="L4118" s="3">
        <v>42822</v>
      </c>
      <c r="M4118" s="2"/>
      <c r="N4118" s="2" t="s">
        <v>23</v>
      </c>
    </row>
    <row r="4119" spans="1:14" ht="13">
      <c r="A4119" s="2" t="s">
        <v>172</v>
      </c>
      <c r="B4119" s="2">
        <v>4252</v>
      </c>
      <c r="C4119" s="2" t="s">
        <v>8249</v>
      </c>
      <c r="D4119" s="2" t="s">
        <v>17</v>
      </c>
      <c r="E4119" s="2" t="s">
        <v>18</v>
      </c>
      <c r="F4119" s="2" t="s">
        <v>8250</v>
      </c>
      <c r="G4119" s="2" t="s">
        <v>20</v>
      </c>
      <c r="H4119" s="2" t="s">
        <v>175</v>
      </c>
      <c r="I4119" s="2">
        <v>3</v>
      </c>
      <c r="J4119" t="s">
        <v>22</v>
      </c>
      <c r="L4119" s="3">
        <v>42822</v>
      </c>
      <c r="M4119" s="2"/>
      <c r="N4119" s="2" t="s">
        <v>23</v>
      </c>
    </row>
    <row r="4120" spans="1:14" ht="13">
      <c r="A4120" s="2" t="s">
        <v>172</v>
      </c>
      <c r="B4120" s="2">
        <v>4253</v>
      </c>
      <c r="C4120" s="2" t="s">
        <v>8251</v>
      </c>
      <c r="D4120" s="2" t="s">
        <v>17</v>
      </c>
      <c r="E4120" s="2" t="s">
        <v>18</v>
      </c>
      <c r="F4120" s="2" t="s">
        <v>8252</v>
      </c>
      <c r="G4120" s="2" t="s">
        <v>20</v>
      </c>
      <c r="H4120" s="2" t="s">
        <v>175</v>
      </c>
      <c r="I4120" s="2">
        <v>3</v>
      </c>
      <c r="J4120" t="s">
        <v>22</v>
      </c>
      <c r="L4120" s="3">
        <v>42822</v>
      </c>
      <c r="M4120" s="2"/>
      <c r="N4120" s="2" t="s">
        <v>23</v>
      </c>
    </row>
    <row r="4121" spans="1:14" ht="13">
      <c r="A4121" s="2" t="s">
        <v>172</v>
      </c>
      <c r="B4121" s="2">
        <v>4254</v>
      </c>
      <c r="C4121" s="2" t="s">
        <v>8253</v>
      </c>
      <c r="D4121" s="2" t="s">
        <v>17</v>
      </c>
      <c r="E4121" s="2" t="s">
        <v>18</v>
      </c>
      <c r="F4121" s="2" t="s">
        <v>8254</v>
      </c>
      <c r="G4121" s="2" t="s">
        <v>20</v>
      </c>
      <c r="H4121" s="2" t="s">
        <v>175</v>
      </c>
      <c r="I4121" s="2">
        <v>3</v>
      </c>
      <c r="J4121" t="s">
        <v>22</v>
      </c>
      <c r="L4121" s="3">
        <v>42822</v>
      </c>
      <c r="M4121" s="2"/>
      <c r="N4121" s="2" t="s">
        <v>23</v>
      </c>
    </row>
    <row r="4122" spans="1:14" ht="13">
      <c r="A4122" s="2" t="s">
        <v>172</v>
      </c>
      <c r="B4122" s="2">
        <v>4255</v>
      </c>
      <c r="C4122" s="2" t="s">
        <v>8255</v>
      </c>
      <c r="D4122" s="2" t="s">
        <v>17</v>
      </c>
      <c r="E4122" s="2" t="s">
        <v>18</v>
      </c>
      <c r="F4122" s="2" t="s">
        <v>8256</v>
      </c>
      <c r="G4122" s="2" t="s">
        <v>20</v>
      </c>
      <c r="H4122" s="2" t="s">
        <v>175</v>
      </c>
      <c r="I4122" s="2">
        <v>3</v>
      </c>
      <c r="J4122" t="s">
        <v>22</v>
      </c>
      <c r="L4122" s="3">
        <v>42822</v>
      </c>
      <c r="M4122" s="2"/>
      <c r="N4122" s="2" t="s">
        <v>23</v>
      </c>
    </row>
    <row r="4123" spans="1:14" ht="13">
      <c r="A4123" s="2" t="s">
        <v>172</v>
      </c>
      <c r="B4123" s="2">
        <v>4256</v>
      </c>
      <c r="C4123" s="2" t="s">
        <v>8257</v>
      </c>
      <c r="D4123" s="2" t="s">
        <v>17</v>
      </c>
      <c r="E4123" s="2" t="s">
        <v>18</v>
      </c>
      <c r="F4123" s="2" t="s">
        <v>8258</v>
      </c>
      <c r="G4123" s="2" t="s">
        <v>20</v>
      </c>
      <c r="H4123" s="2" t="s">
        <v>175</v>
      </c>
      <c r="I4123" s="2">
        <v>3</v>
      </c>
      <c r="J4123" t="s">
        <v>22</v>
      </c>
      <c r="L4123" s="3">
        <v>42822</v>
      </c>
      <c r="M4123" s="2"/>
      <c r="N4123" s="2" t="s">
        <v>23</v>
      </c>
    </row>
    <row r="4124" spans="1:14" ht="13">
      <c r="A4124" s="2" t="s">
        <v>172</v>
      </c>
      <c r="B4124" s="2">
        <v>4257</v>
      </c>
      <c r="C4124" s="2" t="s">
        <v>8259</v>
      </c>
      <c r="D4124" s="2" t="s">
        <v>17</v>
      </c>
      <c r="E4124" s="2" t="s">
        <v>18</v>
      </c>
      <c r="F4124" s="2" t="s">
        <v>8260</v>
      </c>
      <c r="G4124" s="2" t="s">
        <v>20</v>
      </c>
      <c r="H4124" s="2" t="s">
        <v>175</v>
      </c>
      <c r="I4124" s="2">
        <v>3</v>
      </c>
      <c r="J4124" t="s">
        <v>22</v>
      </c>
      <c r="L4124" s="3">
        <v>42822</v>
      </c>
      <c r="M4124" s="2"/>
      <c r="N4124" s="2" t="s">
        <v>23</v>
      </c>
    </row>
    <row r="4125" spans="1:14" ht="13">
      <c r="A4125" s="2" t="s">
        <v>172</v>
      </c>
      <c r="B4125" s="2">
        <v>4258</v>
      </c>
      <c r="C4125" s="2" t="s">
        <v>8261</v>
      </c>
      <c r="D4125" s="2" t="s">
        <v>17</v>
      </c>
      <c r="E4125" s="2" t="s">
        <v>18</v>
      </c>
      <c r="F4125" s="2" t="s">
        <v>8262</v>
      </c>
      <c r="G4125" s="2" t="s">
        <v>20</v>
      </c>
      <c r="H4125" s="2" t="s">
        <v>175</v>
      </c>
      <c r="I4125" s="2">
        <v>3</v>
      </c>
      <c r="J4125" t="s">
        <v>22</v>
      </c>
      <c r="L4125" s="3">
        <v>42822</v>
      </c>
      <c r="M4125" s="2"/>
      <c r="N4125" s="2" t="s">
        <v>23</v>
      </c>
    </row>
    <row r="4126" spans="1:14" ht="13">
      <c r="A4126" s="2" t="s">
        <v>172</v>
      </c>
      <c r="B4126" s="2">
        <v>4259</v>
      </c>
      <c r="C4126" s="2" t="s">
        <v>8263</v>
      </c>
      <c r="D4126" s="2" t="s">
        <v>17</v>
      </c>
      <c r="E4126" s="2" t="s">
        <v>18</v>
      </c>
      <c r="F4126" s="2" t="s">
        <v>8264</v>
      </c>
      <c r="G4126" s="2" t="s">
        <v>20</v>
      </c>
      <c r="H4126" s="2" t="s">
        <v>175</v>
      </c>
      <c r="I4126" s="2">
        <v>3</v>
      </c>
      <c r="J4126" t="s">
        <v>22</v>
      </c>
      <c r="L4126" s="3">
        <v>42822</v>
      </c>
      <c r="M4126" s="2"/>
      <c r="N4126" s="2" t="s">
        <v>23</v>
      </c>
    </row>
    <row r="4127" spans="1:14" ht="13">
      <c r="A4127" s="2" t="s">
        <v>172</v>
      </c>
      <c r="B4127" s="2">
        <v>4260</v>
      </c>
      <c r="C4127" s="2" t="s">
        <v>8265</v>
      </c>
      <c r="D4127" s="2" t="s">
        <v>17</v>
      </c>
      <c r="E4127" s="2" t="s">
        <v>18</v>
      </c>
      <c r="F4127" s="2" t="s">
        <v>8266</v>
      </c>
      <c r="G4127" s="2" t="s">
        <v>20</v>
      </c>
      <c r="H4127" s="2" t="s">
        <v>175</v>
      </c>
      <c r="I4127" s="2">
        <v>3</v>
      </c>
      <c r="J4127" t="s">
        <v>22</v>
      </c>
      <c r="L4127" s="3">
        <v>42822</v>
      </c>
      <c r="M4127" s="2"/>
      <c r="N4127" s="2" t="s">
        <v>23</v>
      </c>
    </row>
    <row r="4128" spans="1:14" ht="13">
      <c r="A4128" s="2" t="s">
        <v>172</v>
      </c>
      <c r="B4128" s="2">
        <v>4261</v>
      </c>
      <c r="C4128" s="2" t="s">
        <v>8267</v>
      </c>
      <c r="D4128" s="2" t="s">
        <v>17</v>
      </c>
      <c r="E4128" s="2" t="s">
        <v>18</v>
      </c>
      <c r="F4128" s="2" t="s">
        <v>8268</v>
      </c>
      <c r="G4128" s="2" t="s">
        <v>20</v>
      </c>
      <c r="H4128" s="2" t="s">
        <v>175</v>
      </c>
      <c r="I4128" s="2">
        <v>3</v>
      </c>
      <c r="J4128" t="s">
        <v>22</v>
      </c>
      <c r="L4128" s="3">
        <v>42822</v>
      </c>
      <c r="M4128" s="2"/>
      <c r="N4128" s="2" t="s">
        <v>23</v>
      </c>
    </row>
    <row r="4129" spans="1:14" ht="13">
      <c r="A4129" s="2" t="s">
        <v>172</v>
      </c>
      <c r="B4129" s="2">
        <v>4262</v>
      </c>
      <c r="C4129" s="2" t="s">
        <v>8269</v>
      </c>
      <c r="D4129" s="2" t="s">
        <v>17</v>
      </c>
      <c r="E4129" s="2" t="s">
        <v>18</v>
      </c>
      <c r="F4129" s="2" t="s">
        <v>8270</v>
      </c>
      <c r="G4129" s="2" t="s">
        <v>20</v>
      </c>
      <c r="H4129" s="2" t="s">
        <v>175</v>
      </c>
      <c r="I4129" s="2">
        <v>3</v>
      </c>
      <c r="J4129" t="s">
        <v>22</v>
      </c>
      <c r="L4129" s="3">
        <v>42822</v>
      </c>
      <c r="M4129" s="2"/>
      <c r="N4129" s="2" t="s">
        <v>23</v>
      </c>
    </row>
    <row r="4130" spans="1:14" ht="13">
      <c r="A4130" s="2" t="s">
        <v>172</v>
      </c>
      <c r="B4130" s="2">
        <v>4263</v>
      </c>
      <c r="C4130" s="2" t="s">
        <v>8271</v>
      </c>
      <c r="D4130" s="2" t="s">
        <v>17</v>
      </c>
      <c r="E4130" s="2" t="s">
        <v>18</v>
      </c>
      <c r="F4130" s="2" t="s">
        <v>8272</v>
      </c>
      <c r="G4130" s="2" t="s">
        <v>20</v>
      </c>
      <c r="H4130" s="2" t="s">
        <v>175</v>
      </c>
      <c r="I4130" s="2">
        <v>3</v>
      </c>
      <c r="J4130" t="s">
        <v>22</v>
      </c>
      <c r="L4130" s="3">
        <v>42822</v>
      </c>
      <c r="M4130" s="2"/>
      <c r="N4130" s="2" t="s">
        <v>23</v>
      </c>
    </row>
    <row r="4131" spans="1:14" ht="13">
      <c r="A4131" s="2" t="s">
        <v>172</v>
      </c>
      <c r="B4131" s="2">
        <v>4264</v>
      </c>
      <c r="C4131" s="2" t="s">
        <v>8273</v>
      </c>
      <c r="D4131" s="2" t="s">
        <v>17</v>
      </c>
      <c r="E4131" s="2" t="s">
        <v>18</v>
      </c>
      <c r="F4131" s="2" t="s">
        <v>8274</v>
      </c>
      <c r="G4131" s="2" t="s">
        <v>20</v>
      </c>
      <c r="H4131" s="2" t="s">
        <v>175</v>
      </c>
      <c r="I4131" s="2">
        <v>3</v>
      </c>
      <c r="J4131" t="s">
        <v>22</v>
      </c>
      <c r="L4131" s="3">
        <v>42822</v>
      </c>
      <c r="M4131" s="2"/>
      <c r="N4131" s="2" t="s">
        <v>23</v>
      </c>
    </row>
    <row r="4132" spans="1:14" ht="13">
      <c r="A4132" s="2" t="s">
        <v>172</v>
      </c>
      <c r="B4132" s="2">
        <v>4265</v>
      </c>
      <c r="C4132" s="2" t="s">
        <v>8275</v>
      </c>
      <c r="D4132" s="2" t="s">
        <v>17</v>
      </c>
      <c r="E4132" s="2" t="s">
        <v>18</v>
      </c>
      <c r="F4132" s="2" t="s">
        <v>8276</v>
      </c>
      <c r="G4132" s="2" t="s">
        <v>20</v>
      </c>
      <c r="H4132" s="2" t="s">
        <v>175</v>
      </c>
      <c r="I4132" s="2">
        <v>3</v>
      </c>
      <c r="J4132" t="s">
        <v>22</v>
      </c>
      <c r="L4132" s="3">
        <v>42822</v>
      </c>
      <c r="M4132" s="2"/>
      <c r="N4132" s="2" t="s">
        <v>23</v>
      </c>
    </row>
    <row r="4133" spans="1:14" ht="13">
      <c r="A4133" s="2" t="s">
        <v>172</v>
      </c>
      <c r="B4133" s="2">
        <v>4266</v>
      </c>
      <c r="C4133" s="2" t="s">
        <v>8277</v>
      </c>
      <c r="D4133" s="2" t="s">
        <v>17</v>
      </c>
      <c r="E4133" s="2" t="s">
        <v>18</v>
      </c>
      <c r="F4133" s="2" t="s">
        <v>8278</v>
      </c>
      <c r="G4133" s="2" t="s">
        <v>20</v>
      </c>
      <c r="H4133" s="2" t="s">
        <v>175</v>
      </c>
      <c r="I4133" s="2">
        <v>3</v>
      </c>
      <c r="J4133" t="s">
        <v>22</v>
      </c>
      <c r="L4133" s="3">
        <v>42822</v>
      </c>
      <c r="M4133" s="2"/>
      <c r="N4133" s="2" t="s">
        <v>23</v>
      </c>
    </row>
    <row r="4134" spans="1:14" ht="13">
      <c r="A4134" s="2" t="s">
        <v>172</v>
      </c>
      <c r="B4134" s="2">
        <v>4267</v>
      </c>
      <c r="C4134" s="2" t="s">
        <v>8279</v>
      </c>
      <c r="D4134" s="2" t="s">
        <v>17</v>
      </c>
      <c r="E4134" s="2" t="s">
        <v>18</v>
      </c>
      <c r="F4134" s="2" t="s">
        <v>8280</v>
      </c>
      <c r="G4134" s="2" t="s">
        <v>20</v>
      </c>
      <c r="H4134" s="2" t="s">
        <v>175</v>
      </c>
      <c r="I4134" s="2">
        <v>3</v>
      </c>
      <c r="J4134" t="s">
        <v>22</v>
      </c>
      <c r="L4134" s="3">
        <v>42822</v>
      </c>
      <c r="M4134" s="2"/>
      <c r="N4134" s="2" t="s">
        <v>23</v>
      </c>
    </row>
    <row r="4135" spans="1:14" ht="13">
      <c r="A4135" s="2" t="s">
        <v>172</v>
      </c>
      <c r="B4135" s="2">
        <v>4268</v>
      </c>
      <c r="C4135" s="2" t="s">
        <v>8281</v>
      </c>
      <c r="D4135" s="2" t="s">
        <v>17</v>
      </c>
      <c r="E4135" s="2" t="s">
        <v>18</v>
      </c>
      <c r="F4135" s="2" t="s">
        <v>8282</v>
      </c>
      <c r="G4135" s="2" t="s">
        <v>20</v>
      </c>
      <c r="H4135" s="2" t="s">
        <v>175</v>
      </c>
      <c r="I4135" s="2">
        <v>3</v>
      </c>
      <c r="J4135" t="s">
        <v>22</v>
      </c>
      <c r="L4135" s="3">
        <v>42822</v>
      </c>
      <c r="M4135" s="2"/>
      <c r="N4135" s="2" t="s">
        <v>23</v>
      </c>
    </row>
    <row r="4136" spans="1:14" ht="13">
      <c r="A4136" s="2" t="s">
        <v>172</v>
      </c>
      <c r="B4136" s="2">
        <v>4269</v>
      </c>
      <c r="C4136" s="2" t="s">
        <v>8283</v>
      </c>
      <c r="D4136" s="2" t="s">
        <v>17</v>
      </c>
      <c r="E4136" s="2" t="s">
        <v>18</v>
      </c>
      <c r="F4136" s="2" t="s">
        <v>8284</v>
      </c>
      <c r="G4136" s="2" t="s">
        <v>20</v>
      </c>
      <c r="H4136" s="2" t="s">
        <v>175</v>
      </c>
      <c r="I4136" s="2">
        <v>3</v>
      </c>
      <c r="J4136" t="s">
        <v>22</v>
      </c>
      <c r="L4136" s="3">
        <v>42822</v>
      </c>
      <c r="M4136" s="2"/>
      <c r="N4136" s="2" t="s">
        <v>23</v>
      </c>
    </row>
    <row r="4137" spans="1:14" ht="13">
      <c r="A4137" s="2" t="s">
        <v>172</v>
      </c>
      <c r="B4137" s="2">
        <v>4270</v>
      </c>
      <c r="C4137" s="2" t="s">
        <v>8285</v>
      </c>
      <c r="D4137" s="2" t="s">
        <v>17</v>
      </c>
      <c r="E4137" s="2" t="s">
        <v>18</v>
      </c>
      <c r="F4137" s="2" t="s">
        <v>8286</v>
      </c>
      <c r="G4137" s="2" t="s">
        <v>20</v>
      </c>
      <c r="H4137" s="2" t="s">
        <v>175</v>
      </c>
      <c r="I4137" s="2">
        <v>3</v>
      </c>
      <c r="J4137" t="s">
        <v>22</v>
      </c>
      <c r="L4137" s="3">
        <v>42822</v>
      </c>
      <c r="M4137" s="2"/>
      <c r="N4137" s="2" t="s">
        <v>23</v>
      </c>
    </row>
    <row r="4138" spans="1:14" ht="13">
      <c r="A4138" s="2" t="s">
        <v>172</v>
      </c>
      <c r="B4138" s="2">
        <v>4271</v>
      </c>
      <c r="C4138" s="2" t="s">
        <v>8287</v>
      </c>
      <c r="D4138" s="2" t="s">
        <v>17</v>
      </c>
      <c r="E4138" s="2" t="s">
        <v>18</v>
      </c>
      <c r="F4138" s="2" t="s">
        <v>8288</v>
      </c>
      <c r="G4138" s="2" t="s">
        <v>20</v>
      </c>
      <c r="H4138" s="2" t="s">
        <v>175</v>
      </c>
      <c r="I4138" s="2">
        <v>3</v>
      </c>
      <c r="J4138" t="s">
        <v>22</v>
      </c>
      <c r="L4138" s="3">
        <v>42822</v>
      </c>
      <c r="M4138" s="2"/>
      <c r="N4138" s="2" t="s">
        <v>23</v>
      </c>
    </row>
    <row r="4139" spans="1:14" ht="13">
      <c r="A4139" s="2" t="s">
        <v>172</v>
      </c>
      <c r="B4139" s="2">
        <v>4272</v>
      </c>
      <c r="C4139" s="2" t="s">
        <v>8289</v>
      </c>
      <c r="D4139" s="2" t="s">
        <v>17</v>
      </c>
      <c r="E4139" s="2" t="s">
        <v>18</v>
      </c>
      <c r="F4139" s="2" t="s">
        <v>8290</v>
      </c>
      <c r="G4139" s="2" t="s">
        <v>20</v>
      </c>
      <c r="H4139" s="2" t="s">
        <v>175</v>
      </c>
      <c r="I4139" s="2">
        <v>3</v>
      </c>
      <c r="J4139" t="s">
        <v>22</v>
      </c>
      <c r="L4139" s="3">
        <v>42822</v>
      </c>
      <c r="M4139" s="2"/>
      <c r="N4139" s="2" t="s">
        <v>23</v>
      </c>
    </row>
    <row r="4140" spans="1:14" ht="13">
      <c r="A4140" s="2" t="s">
        <v>172</v>
      </c>
      <c r="B4140" s="2">
        <v>4273</v>
      </c>
      <c r="C4140" s="2" t="s">
        <v>8291</v>
      </c>
      <c r="D4140" s="2" t="s">
        <v>17</v>
      </c>
      <c r="E4140" s="2" t="s">
        <v>18</v>
      </c>
      <c r="F4140" s="2" t="s">
        <v>8292</v>
      </c>
      <c r="G4140" s="2" t="s">
        <v>20</v>
      </c>
      <c r="H4140" s="2" t="s">
        <v>175</v>
      </c>
      <c r="I4140" s="2">
        <v>3</v>
      </c>
      <c r="J4140" t="s">
        <v>22</v>
      </c>
      <c r="L4140" s="3">
        <v>42822</v>
      </c>
      <c r="M4140" s="2"/>
      <c r="N4140" s="2" t="s">
        <v>23</v>
      </c>
    </row>
    <row r="4141" spans="1:14" ht="13">
      <c r="A4141" s="2" t="s">
        <v>172</v>
      </c>
      <c r="B4141" s="2">
        <v>4274</v>
      </c>
      <c r="C4141" s="2" t="s">
        <v>8293</v>
      </c>
      <c r="D4141" s="2" t="s">
        <v>17</v>
      </c>
      <c r="E4141" s="2" t="s">
        <v>18</v>
      </c>
      <c r="F4141" s="2" t="s">
        <v>8294</v>
      </c>
      <c r="G4141" s="2" t="s">
        <v>20</v>
      </c>
      <c r="H4141" s="2" t="s">
        <v>175</v>
      </c>
      <c r="I4141" s="2">
        <v>3</v>
      </c>
      <c r="J4141" t="s">
        <v>22</v>
      </c>
      <c r="L4141" s="3">
        <v>42822</v>
      </c>
      <c r="M4141" s="2"/>
      <c r="N4141" s="2" t="s">
        <v>23</v>
      </c>
    </row>
    <row r="4142" spans="1:14" ht="13">
      <c r="A4142" s="2" t="s">
        <v>172</v>
      </c>
      <c r="B4142" s="2">
        <v>4275</v>
      </c>
      <c r="C4142" s="2" t="s">
        <v>8295</v>
      </c>
      <c r="D4142" s="2" t="s">
        <v>17</v>
      </c>
      <c r="E4142" s="2" t="s">
        <v>18</v>
      </c>
      <c r="F4142" s="2" t="s">
        <v>8296</v>
      </c>
      <c r="G4142" s="2" t="s">
        <v>20</v>
      </c>
      <c r="H4142" s="2" t="s">
        <v>175</v>
      </c>
      <c r="I4142" s="2">
        <v>3</v>
      </c>
      <c r="J4142" t="s">
        <v>22</v>
      </c>
      <c r="L4142" s="3">
        <v>42822</v>
      </c>
      <c r="M4142" s="2"/>
      <c r="N4142" s="2" t="s">
        <v>23</v>
      </c>
    </row>
    <row r="4143" spans="1:14" ht="13">
      <c r="A4143" s="2" t="s">
        <v>172</v>
      </c>
      <c r="B4143" s="2">
        <v>4276</v>
      </c>
      <c r="C4143" s="2" t="s">
        <v>8297</v>
      </c>
      <c r="D4143" s="2" t="s">
        <v>17</v>
      </c>
      <c r="E4143" s="2" t="s">
        <v>18</v>
      </c>
      <c r="F4143" s="2" t="s">
        <v>8298</v>
      </c>
      <c r="G4143" s="2" t="s">
        <v>20</v>
      </c>
      <c r="H4143" s="2" t="s">
        <v>175</v>
      </c>
      <c r="I4143" s="2">
        <v>3</v>
      </c>
      <c r="J4143" t="s">
        <v>22</v>
      </c>
      <c r="L4143" s="3">
        <v>42822</v>
      </c>
      <c r="M4143" s="2"/>
      <c r="N4143" s="2" t="s">
        <v>23</v>
      </c>
    </row>
    <row r="4144" spans="1:14" ht="13">
      <c r="A4144" s="2" t="s">
        <v>172</v>
      </c>
      <c r="B4144" s="2">
        <v>4277</v>
      </c>
      <c r="C4144" s="2" t="s">
        <v>8299</v>
      </c>
      <c r="D4144" s="2" t="s">
        <v>17</v>
      </c>
      <c r="E4144" s="2" t="s">
        <v>18</v>
      </c>
      <c r="F4144" s="2" t="s">
        <v>8300</v>
      </c>
      <c r="G4144" s="2" t="s">
        <v>20</v>
      </c>
      <c r="H4144" s="2" t="s">
        <v>175</v>
      </c>
      <c r="I4144" s="2">
        <v>3</v>
      </c>
      <c r="J4144" t="s">
        <v>22</v>
      </c>
      <c r="L4144" s="3">
        <v>42822</v>
      </c>
      <c r="M4144" s="2"/>
      <c r="N4144" s="2" t="s">
        <v>23</v>
      </c>
    </row>
    <row r="4145" spans="1:14" ht="13">
      <c r="A4145" s="2" t="s">
        <v>172</v>
      </c>
      <c r="B4145" s="2">
        <v>4278</v>
      </c>
      <c r="C4145" s="2" t="s">
        <v>8301</v>
      </c>
      <c r="D4145" s="2" t="s">
        <v>17</v>
      </c>
      <c r="E4145" s="2" t="s">
        <v>18</v>
      </c>
      <c r="F4145" s="2" t="s">
        <v>8302</v>
      </c>
      <c r="G4145" s="2" t="s">
        <v>20</v>
      </c>
      <c r="H4145" s="2" t="s">
        <v>175</v>
      </c>
      <c r="I4145" s="2">
        <v>3</v>
      </c>
      <c r="J4145" t="s">
        <v>22</v>
      </c>
      <c r="L4145" s="3">
        <v>42822</v>
      </c>
      <c r="M4145" s="2"/>
      <c r="N4145" s="2" t="s">
        <v>23</v>
      </c>
    </row>
    <row r="4146" spans="1:14" ht="13">
      <c r="A4146" s="2" t="s">
        <v>172</v>
      </c>
      <c r="B4146" s="2">
        <v>4279</v>
      </c>
      <c r="C4146" s="2" t="s">
        <v>8303</v>
      </c>
      <c r="D4146" s="2" t="s">
        <v>17</v>
      </c>
      <c r="E4146" s="2" t="s">
        <v>18</v>
      </c>
      <c r="F4146" s="2" t="s">
        <v>8304</v>
      </c>
      <c r="G4146" s="2" t="s">
        <v>20</v>
      </c>
      <c r="H4146" s="2" t="s">
        <v>175</v>
      </c>
      <c r="I4146" s="2">
        <v>3</v>
      </c>
      <c r="J4146" t="s">
        <v>22</v>
      </c>
      <c r="L4146" s="3">
        <v>42822</v>
      </c>
      <c r="M4146" s="2"/>
      <c r="N4146" s="2" t="s">
        <v>23</v>
      </c>
    </row>
    <row r="4147" spans="1:14" ht="13">
      <c r="A4147" s="2" t="s">
        <v>172</v>
      </c>
      <c r="B4147" s="2">
        <v>4280</v>
      </c>
      <c r="C4147" s="2" t="s">
        <v>8305</v>
      </c>
      <c r="D4147" s="2" t="s">
        <v>17</v>
      </c>
      <c r="E4147" s="2" t="s">
        <v>18</v>
      </c>
      <c r="F4147" s="2" t="s">
        <v>8306</v>
      </c>
      <c r="G4147" s="2" t="s">
        <v>20</v>
      </c>
      <c r="H4147" s="2" t="s">
        <v>175</v>
      </c>
      <c r="I4147" s="2">
        <v>3</v>
      </c>
      <c r="J4147" t="s">
        <v>22</v>
      </c>
      <c r="L4147" s="3">
        <v>42822</v>
      </c>
      <c r="M4147" s="2"/>
      <c r="N4147" s="2" t="s">
        <v>23</v>
      </c>
    </row>
    <row r="4148" spans="1:14" ht="13">
      <c r="A4148" s="2" t="s">
        <v>172</v>
      </c>
      <c r="B4148" s="2">
        <v>4281</v>
      </c>
      <c r="C4148" s="2" t="s">
        <v>8307</v>
      </c>
      <c r="D4148" s="2" t="s">
        <v>17</v>
      </c>
      <c r="E4148" s="2" t="s">
        <v>18</v>
      </c>
      <c r="F4148" s="2" t="s">
        <v>8308</v>
      </c>
      <c r="G4148" s="2" t="s">
        <v>20</v>
      </c>
      <c r="H4148" s="2" t="s">
        <v>175</v>
      </c>
      <c r="I4148" s="2">
        <v>3</v>
      </c>
      <c r="J4148" t="s">
        <v>22</v>
      </c>
      <c r="L4148" s="3">
        <v>42822</v>
      </c>
      <c r="M4148" s="2"/>
      <c r="N4148" s="2" t="s">
        <v>23</v>
      </c>
    </row>
    <row r="4149" spans="1:14" ht="13">
      <c r="A4149" s="2" t="s">
        <v>172</v>
      </c>
      <c r="B4149" s="2">
        <v>4282</v>
      </c>
      <c r="C4149" s="2" t="s">
        <v>8309</v>
      </c>
      <c r="D4149" s="2" t="s">
        <v>17</v>
      </c>
      <c r="E4149" s="2" t="s">
        <v>18</v>
      </c>
      <c r="F4149" s="2" t="s">
        <v>8310</v>
      </c>
      <c r="G4149" s="2" t="s">
        <v>20</v>
      </c>
      <c r="H4149" s="2" t="s">
        <v>175</v>
      </c>
      <c r="I4149" s="2">
        <v>3</v>
      </c>
      <c r="J4149" t="s">
        <v>22</v>
      </c>
      <c r="L4149" s="3">
        <v>42822</v>
      </c>
      <c r="M4149" s="2"/>
      <c r="N4149" s="2" t="s">
        <v>23</v>
      </c>
    </row>
    <row r="4150" spans="1:14" ht="13">
      <c r="A4150" s="2" t="s">
        <v>172</v>
      </c>
      <c r="B4150" s="2">
        <v>4283</v>
      </c>
      <c r="C4150" s="2" t="s">
        <v>8311</v>
      </c>
      <c r="D4150" s="2" t="s">
        <v>17</v>
      </c>
      <c r="E4150" s="2" t="s">
        <v>18</v>
      </c>
      <c r="F4150" s="2" t="s">
        <v>8312</v>
      </c>
      <c r="G4150" s="2" t="s">
        <v>20</v>
      </c>
      <c r="H4150" s="2" t="s">
        <v>175</v>
      </c>
      <c r="I4150" s="2">
        <v>3</v>
      </c>
      <c r="J4150" t="s">
        <v>22</v>
      </c>
      <c r="L4150" s="3">
        <v>42822</v>
      </c>
      <c r="M4150" s="2"/>
      <c r="N4150" s="2" t="s">
        <v>23</v>
      </c>
    </row>
    <row r="4151" spans="1:14" ht="13">
      <c r="A4151" s="2" t="s">
        <v>172</v>
      </c>
      <c r="B4151" s="2">
        <v>4284</v>
      </c>
      <c r="C4151" s="2" t="s">
        <v>8313</v>
      </c>
      <c r="D4151" s="2" t="s">
        <v>17</v>
      </c>
      <c r="E4151" s="2" t="s">
        <v>18</v>
      </c>
      <c r="F4151" s="2" t="s">
        <v>8314</v>
      </c>
      <c r="G4151" s="2" t="s">
        <v>20</v>
      </c>
      <c r="H4151" s="2" t="s">
        <v>175</v>
      </c>
      <c r="I4151" s="2">
        <v>3</v>
      </c>
      <c r="J4151" t="s">
        <v>22</v>
      </c>
      <c r="L4151" s="3">
        <v>42822</v>
      </c>
      <c r="M4151" s="2"/>
      <c r="N4151" s="2" t="s">
        <v>23</v>
      </c>
    </row>
    <row r="4152" spans="1:14" ht="13">
      <c r="A4152" s="2" t="s">
        <v>172</v>
      </c>
      <c r="B4152" s="2">
        <v>4285</v>
      </c>
      <c r="C4152" s="2" t="s">
        <v>8315</v>
      </c>
      <c r="D4152" s="2" t="s">
        <v>17</v>
      </c>
      <c r="E4152" s="2" t="s">
        <v>18</v>
      </c>
      <c r="F4152" s="2" t="s">
        <v>8316</v>
      </c>
      <c r="G4152" s="2" t="s">
        <v>20</v>
      </c>
      <c r="H4152" s="2" t="s">
        <v>175</v>
      </c>
      <c r="I4152" s="2">
        <v>3</v>
      </c>
      <c r="J4152" t="s">
        <v>22</v>
      </c>
      <c r="L4152" s="3">
        <v>42822</v>
      </c>
      <c r="M4152" s="2"/>
      <c r="N4152" s="2" t="s">
        <v>23</v>
      </c>
    </row>
    <row r="4153" spans="1:14" ht="13">
      <c r="A4153" s="2" t="s">
        <v>172</v>
      </c>
      <c r="B4153" s="2">
        <v>4286</v>
      </c>
      <c r="C4153" s="2" t="s">
        <v>8317</v>
      </c>
      <c r="D4153" s="2" t="s">
        <v>17</v>
      </c>
      <c r="E4153" s="2" t="s">
        <v>18</v>
      </c>
      <c r="F4153" s="2" t="s">
        <v>8318</v>
      </c>
      <c r="G4153" s="2" t="s">
        <v>20</v>
      </c>
      <c r="H4153" s="2" t="s">
        <v>175</v>
      </c>
      <c r="I4153" s="2">
        <v>3</v>
      </c>
      <c r="J4153" t="s">
        <v>22</v>
      </c>
      <c r="L4153" s="3">
        <v>42822</v>
      </c>
      <c r="M4153" s="2"/>
      <c r="N4153" s="2" t="s">
        <v>23</v>
      </c>
    </row>
    <row r="4154" spans="1:14" ht="13">
      <c r="A4154" s="2" t="s">
        <v>172</v>
      </c>
      <c r="B4154" s="2">
        <v>4287</v>
      </c>
      <c r="C4154" s="2" t="s">
        <v>8319</v>
      </c>
      <c r="D4154" s="2" t="s">
        <v>17</v>
      </c>
      <c r="E4154" s="2" t="s">
        <v>18</v>
      </c>
      <c r="F4154" s="2" t="s">
        <v>8320</v>
      </c>
      <c r="G4154" s="2" t="s">
        <v>20</v>
      </c>
      <c r="H4154" s="2" t="s">
        <v>175</v>
      </c>
      <c r="I4154" s="2">
        <v>3</v>
      </c>
      <c r="J4154" t="s">
        <v>22</v>
      </c>
      <c r="L4154" s="3">
        <v>42822</v>
      </c>
      <c r="M4154" s="2"/>
      <c r="N4154" s="2" t="s">
        <v>23</v>
      </c>
    </row>
    <row r="4155" spans="1:14" ht="13">
      <c r="A4155" s="2" t="s">
        <v>172</v>
      </c>
      <c r="B4155" s="2">
        <v>4288</v>
      </c>
      <c r="C4155" s="2" t="s">
        <v>8321</v>
      </c>
      <c r="D4155" s="2" t="s">
        <v>17</v>
      </c>
      <c r="E4155" s="2" t="s">
        <v>18</v>
      </c>
      <c r="F4155" s="2" t="s">
        <v>8322</v>
      </c>
      <c r="G4155" s="2" t="s">
        <v>20</v>
      </c>
      <c r="H4155" s="2" t="s">
        <v>175</v>
      </c>
      <c r="I4155" s="2">
        <v>3</v>
      </c>
      <c r="J4155" t="s">
        <v>22</v>
      </c>
      <c r="L4155" s="3">
        <v>42822</v>
      </c>
      <c r="M4155" s="2"/>
      <c r="N4155" s="2" t="s">
        <v>23</v>
      </c>
    </row>
    <row r="4156" spans="1:14" ht="13">
      <c r="A4156" s="2" t="s">
        <v>172</v>
      </c>
      <c r="B4156" s="2">
        <v>4289</v>
      </c>
      <c r="C4156" s="2" t="s">
        <v>8323</v>
      </c>
      <c r="D4156" s="2" t="s">
        <v>17</v>
      </c>
      <c r="E4156" s="2" t="s">
        <v>18</v>
      </c>
      <c r="F4156" s="2" t="s">
        <v>8324</v>
      </c>
      <c r="G4156" s="2" t="s">
        <v>20</v>
      </c>
      <c r="H4156" s="2" t="s">
        <v>175</v>
      </c>
      <c r="I4156" s="2">
        <v>3</v>
      </c>
      <c r="J4156" t="s">
        <v>22</v>
      </c>
      <c r="L4156" s="3">
        <v>42822</v>
      </c>
      <c r="M4156" s="2"/>
      <c r="N4156" s="2" t="s">
        <v>23</v>
      </c>
    </row>
    <row r="4157" spans="1:14" ht="13">
      <c r="A4157" s="2" t="s">
        <v>172</v>
      </c>
      <c r="B4157" s="2">
        <v>4290</v>
      </c>
      <c r="C4157" s="2" t="s">
        <v>8325</v>
      </c>
      <c r="D4157" s="2" t="s">
        <v>17</v>
      </c>
      <c r="E4157" s="2" t="s">
        <v>18</v>
      </c>
      <c r="F4157" s="2" t="s">
        <v>8326</v>
      </c>
      <c r="G4157" s="2" t="s">
        <v>20</v>
      </c>
      <c r="H4157" s="2" t="s">
        <v>175</v>
      </c>
      <c r="I4157" s="2">
        <v>3</v>
      </c>
      <c r="J4157" t="s">
        <v>22</v>
      </c>
      <c r="L4157" s="3">
        <v>42822</v>
      </c>
      <c r="M4157" s="2"/>
      <c r="N4157" s="2" t="s">
        <v>23</v>
      </c>
    </row>
    <row r="4158" spans="1:14" ht="13">
      <c r="A4158" s="2" t="s">
        <v>172</v>
      </c>
      <c r="B4158" s="2">
        <v>4291</v>
      </c>
      <c r="C4158" s="2" t="s">
        <v>8327</v>
      </c>
      <c r="D4158" s="2" t="s">
        <v>17</v>
      </c>
      <c r="E4158" s="2" t="s">
        <v>18</v>
      </c>
      <c r="F4158" s="2" t="s">
        <v>8328</v>
      </c>
      <c r="G4158" s="2" t="s">
        <v>20</v>
      </c>
      <c r="H4158" s="2" t="s">
        <v>175</v>
      </c>
      <c r="I4158" s="2">
        <v>3</v>
      </c>
      <c r="J4158" t="s">
        <v>22</v>
      </c>
      <c r="L4158" s="3">
        <v>42822</v>
      </c>
      <c r="M4158" s="2"/>
      <c r="N4158" s="2" t="s">
        <v>23</v>
      </c>
    </row>
    <row r="4159" spans="1:14" ht="13">
      <c r="A4159" s="2" t="s">
        <v>172</v>
      </c>
      <c r="B4159" s="2">
        <v>4292</v>
      </c>
      <c r="C4159" s="2" t="s">
        <v>8329</v>
      </c>
      <c r="D4159" s="2" t="s">
        <v>17</v>
      </c>
      <c r="E4159" s="2" t="s">
        <v>18</v>
      </c>
      <c r="F4159" s="2" t="s">
        <v>8330</v>
      </c>
      <c r="G4159" s="2" t="s">
        <v>20</v>
      </c>
      <c r="H4159" s="2" t="s">
        <v>175</v>
      </c>
      <c r="I4159" s="2">
        <v>3</v>
      </c>
      <c r="J4159" t="s">
        <v>22</v>
      </c>
      <c r="L4159" s="3">
        <v>42822</v>
      </c>
      <c r="M4159" s="2"/>
      <c r="N4159" s="2" t="s">
        <v>23</v>
      </c>
    </row>
    <row r="4160" spans="1:14" ht="13">
      <c r="A4160" s="2" t="s">
        <v>172</v>
      </c>
      <c r="B4160" s="2">
        <v>4293</v>
      </c>
      <c r="C4160" s="2" t="s">
        <v>8331</v>
      </c>
      <c r="D4160" s="2" t="s">
        <v>17</v>
      </c>
      <c r="E4160" s="2" t="s">
        <v>18</v>
      </c>
      <c r="F4160" s="2" t="s">
        <v>8332</v>
      </c>
      <c r="G4160" s="2" t="s">
        <v>20</v>
      </c>
      <c r="H4160" s="2" t="s">
        <v>175</v>
      </c>
      <c r="I4160" s="2">
        <v>3</v>
      </c>
      <c r="J4160" t="s">
        <v>22</v>
      </c>
      <c r="L4160" s="3">
        <v>42822</v>
      </c>
      <c r="M4160" s="2"/>
      <c r="N4160" s="2" t="s">
        <v>23</v>
      </c>
    </row>
    <row r="4161" spans="1:14" ht="13">
      <c r="A4161" s="2" t="s">
        <v>172</v>
      </c>
      <c r="B4161" s="2">
        <v>4294</v>
      </c>
      <c r="C4161" s="2" t="s">
        <v>8333</v>
      </c>
      <c r="D4161" s="2" t="s">
        <v>17</v>
      </c>
      <c r="E4161" s="2" t="s">
        <v>18</v>
      </c>
      <c r="F4161" s="2" t="s">
        <v>8334</v>
      </c>
      <c r="G4161" s="2" t="s">
        <v>20</v>
      </c>
      <c r="H4161" s="2" t="s">
        <v>175</v>
      </c>
      <c r="I4161" s="2">
        <v>3</v>
      </c>
      <c r="J4161" t="s">
        <v>22</v>
      </c>
      <c r="L4161" s="3">
        <v>42822</v>
      </c>
      <c r="M4161" s="2"/>
      <c r="N4161" s="2" t="s">
        <v>23</v>
      </c>
    </row>
    <row r="4162" spans="1:14" ht="13">
      <c r="A4162" s="2" t="s">
        <v>172</v>
      </c>
      <c r="B4162" s="2">
        <v>4295</v>
      </c>
      <c r="C4162" s="2" t="s">
        <v>8335</v>
      </c>
      <c r="D4162" s="2" t="s">
        <v>17</v>
      </c>
      <c r="E4162" s="2" t="s">
        <v>18</v>
      </c>
      <c r="F4162" s="2" t="s">
        <v>8336</v>
      </c>
      <c r="G4162" s="2" t="s">
        <v>20</v>
      </c>
      <c r="H4162" s="2" t="s">
        <v>175</v>
      </c>
      <c r="I4162" s="2">
        <v>3</v>
      </c>
      <c r="J4162" t="s">
        <v>22</v>
      </c>
      <c r="L4162" s="3">
        <v>42822</v>
      </c>
      <c r="M4162" s="2"/>
      <c r="N4162" s="2" t="s">
        <v>23</v>
      </c>
    </row>
    <row r="4163" spans="1:14" ht="13">
      <c r="A4163" s="2" t="s">
        <v>172</v>
      </c>
      <c r="B4163" s="2">
        <v>4296</v>
      </c>
      <c r="C4163" s="2" t="s">
        <v>8337</v>
      </c>
      <c r="D4163" s="2" t="s">
        <v>17</v>
      </c>
      <c r="E4163" s="2" t="s">
        <v>18</v>
      </c>
      <c r="F4163" s="2" t="s">
        <v>8338</v>
      </c>
      <c r="G4163" s="2" t="s">
        <v>20</v>
      </c>
      <c r="H4163" s="2" t="s">
        <v>175</v>
      </c>
      <c r="I4163" s="2">
        <v>3</v>
      </c>
      <c r="J4163" t="s">
        <v>22</v>
      </c>
      <c r="L4163" s="3">
        <v>42822</v>
      </c>
      <c r="M4163" s="2"/>
      <c r="N4163" s="2" t="s">
        <v>23</v>
      </c>
    </row>
    <row r="4164" spans="1:14" ht="13">
      <c r="A4164" s="2" t="s">
        <v>172</v>
      </c>
      <c r="B4164" s="2">
        <v>4297</v>
      </c>
      <c r="C4164" s="2" t="s">
        <v>8339</v>
      </c>
      <c r="D4164" s="2" t="s">
        <v>17</v>
      </c>
      <c r="E4164" s="2" t="s">
        <v>18</v>
      </c>
      <c r="F4164" s="2" t="s">
        <v>8340</v>
      </c>
      <c r="G4164" s="2" t="s">
        <v>20</v>
      </c>
      <c r="H4164" s="2" t="s">
        <v>175</v>
      </c>
      <c r="I4164" s="2">
        <v>3</v>
      </c>
      <c r="J4164" t="s">
        <v>22</v>
      </c>
      <c r="L4164" s="3">
        <v>42822</v>
      </c>
      <c r="M4164" s="2"/>
      <c r="N4164" s="2" t="s">
        <v>23</v>
      </c>
    </row>
    <row r="4165" spans="1:14" ht="13">
      <c r="A4165" s="2" t="s">
        <v>172</v>
      </c>
      <c r="B4165" s="2">
        <v>4298</v>
      </c>
      <c r="C4165" s="2" t="s">
        <v>8341</v>
      </c>
      <c r="D4165" s="2" t="s">
        <v>17</v>
      </c>
      <c r="E4165" s="2" t="s">
        <v>18</v>
      </c>
      <c r="F4165" s="2" t="s">
        <v>8342</v>
      </c>
      <c r="G4165" s="2" t="s">
        <v>20</v>
      </c>
      <c r="H4165" s="2" t="s">
        <v>175</v>
      </c>
      <c r="I4165" s="2">
        <v>3</v>
      </c>
      <c r="J4165" t="s">
        <v>22</v>
      </c>
      <c r="L4165" s="3">
        <v>42822</v>
      </c>
      <c r="M4165" s="2"/>
      <c r="N4165" s="2" t="s">
        <v>23</v>
      </c>
    </row>
    <row r="4166" spans="1:14" ht="13">
      <c r="A4166" s="2" t="s">
        <v>172</v>
      </c>
      <c r="B4166" s="2">
        <v>4299</v>
      </c>
      <c r="C4166" s="2" t="s">
        <v>8343</v>
      </c>
      <c r="D4166" s="2" t="s">
        <v>17</v>
      </c>
      <c r="E4166" s="2" t="s">
        <v>18</v>
      </c>
      <c r="F4166" s="2" t="s">
        <v>8344</v>
      </c>
      <c r="G4166" s="2" t="s">
        <v>20</v>
      </c>
      <c r="H4166" s="2" t="s">
        <v>175</v>
      </c>
      <c r="I4166" s="2">
        <v>3</v>
      </c>
      <c r="J4166" t="s">
        <v>22</v>
      </c>
      <c r="L4166" s="3">
        <v>42822</v>
      </c>
      <c r="M4166" s="2"/>
      <c r="N4166" s="2" t="s">
        <v>23</v>
      </c>
    </row>
    <row r="4167" spans="1:14" ht="13">
      <c r="A4167" s="2" t="s">
        <v>172</v>
      </c>
      <c r="B4167" s="2">
        <v>4300</v>
      </c>
      <c r="C4167" s="2" t="s">
        <v>8345</v>
      </c>
      <c r="D4167" s="2" t="s">
        <v>17</v>
      </c>
      <c r="E4167" s="2" t="s">
        <v>18</v>
      </c>
      <c r="F4167" s="2" t="s">
        <v>8346</v>
      </c>
      <c r="G4167" s="2" t="s">
        <v>20</v>
      </c>
      <c r="H4167" s="2" t="s">
        <v>175</v>
      </c>
      <c r="I4167" s="2">
        <v>3</v>
      </c>
      <c r="J4167" t="s">
        <v>22</v>
      </c>
      <c r="L4167" s="3">
        <v>42822</v>
      </c>
      <c r="M4167" s="2"/>
      <c r="N4167" s="2" t="s">
        <v>23</v>
      </c>
    </row>
    <row r="4168" spans="1:14" ht="13">
      <c r="A4168" s="2" t="s">
        <v>172</v>
      </c>
      <c r="B4168" s="2">
        <v>4301</v>
      </c>
      <c r="C4168" s="2" t="s">
        <v>8347</v>
      </c>
      <c r="D4168" s="2" t="s">
        <v>17</v>
      </c>
      <c r="E4168" s="2" t="s">
        <v>18</v>
      </c>
      <c r="F4168" s="2" t="s">
        <v>8348</v>
      </c>
      <c r="G4168" s="2" t="s">
        <v>20</v>
      </c>
      <c r="H4168" s="2" t="s">
        <v>175</v>
      </c>
      <c r="I4168" s="2">
        <v>3</v>
      </c>
      <c r="J4168" t="s">
        <v>22</v>
      </c>
      <c r="L4168" s="3">
        <v>42822</v>
      </c>
      <c r="M4168" s="2"/>
      <c r="N4168" s="2" t="s">
        <v>23</v>
      </c>
    </row>
    <row r="4169" spans="1:14" ht="13">
      <c r="A4169" s="2" t="s">
        <v>172</v>
      </c>
      <c r="B4169" s="2">
        <v>4302</v>
      </c>
      <c r="C4169" s="2" t="s">
        <v>8349</v>
      </c>
      <c r="D4169" s="2" t="s">
        <v>17</v>
      </c>
      <c r="E4169" s="2" t="s">
        <v>18</v>
      </c>
      <c r="F4169" s="2" t="s">
        <v>8350</v>
      </c>
      <c r="G4169" s="2" t="s">
        <v>20</v>
      </c>
      <c r="H4169" s="2" t="s">
        <v>175</v>
      </c>
      <c r="I4169" s="2">
        <v>3</v>
      </c>
      <c r="J4169" t="s">
        <v>22</v>
      </c>
      <c r="L4169" s="3">
        <v>42822</v>
      </c>
      <c r="M4169" s="2"/>
      <c r="N4169" s="2" t="s">
        <v>23</v>
      </c>
    </row>
    <row r="4170" spans="1:14" ht="13">
      <c r="A4170" s="2" t="s">
        <v>172</v>
      </c>
      <c r="B4170" s="2">
        <v>4303</v>
      </c>
      <c r="C4170" s="2" t="s">
        <v>8351</v>
      </c>
      <c r="D4170" s="2" t="s">
        <v>17</v>
      </c>
      <c r="E4170" s="2" t="s">
        <v>18</v>
      </c>
      <c r="F4170" s="2" t="s">
        <v>8352</v>
      </c>
      <c r="G4170" s="2" t="s">
        <v>20</v>
      </c>
      <c r="H4170" s="2" t="s">
        <v>175</v>
      </c>
      <c r="I4170" s="2">
        <v>3</v>
      </c>
      <c r="J4170" t="s">
        <v>22</v>
      </c>
      <c r="L4170" s="3">
        <v>42822</v>
      </c>
      <c r="M4170" s="2"/>
      <c r="N4170" s="2" t="s">
        <v>23</v>
      </c>
    </row>
    <row r="4171" spans="1:14" ht="13">
      <c r="A4171" s="2" t="s">
        <v>172</v>
      </c>
      <c r="B4171" s="2">
        <v>4304</v>
      </c>
      <c r="C4171" s="2" t="s">
        <v>8353</v>
      </c>
      <c r="D4171" s="2" t="s">
        <v>17</v>
      </c>
      <c r="E4171" s="2" t="s">
        <v>18</v>
      </c>
      <c r="F4171" s="2" t="s">
        <v>8354</v>
      </c>
      <c r="G4171" s="2" t="s">
        <v>20</v>
      </c>
      <c r="H4171" s="2" t="s">
        <v>175</v>
      </c>
      <c r="I4171" s="2">
        <v>3</v>
      </c>
      <c r="J4171" t="s">
        <v>22</v>
      </c>
      <c r="L4171" s="3">
        <v>42822</v>
      </c>
      <c r="M4171" s="2"/>
      <c r="N4171" s="2" t="s">
        <v>23</v>
      </c>
    </row>
    <row r="4172" spans="1:14" ht="13">
      <c r="A4172" s="2" t="s">
        <v>172</v>
      </c>
      <c r="B4172" s="2">
        <v>4305</v>
      </c>
      <c r="C4172" s="2" t="s">
        <v>8355</v>
      </c>
      <c r="D4172" s="2" t="s">
        <v>17</v>
      </c>
      <c r="E4172" s="2" t="s">
        <v>18</v>
      </c>
      <c r="F4172" s="2" t="s">
        <v>8356</v>
      </c>
      <c r="G4172" s="2" t="s">
        <v>20</v>
      </c>
      <c r="H4172" s="2" t="s">
        <v>175</v>
      </c>
      <c r="I4172" s="2">
        <v>3</v>
      </c>
      <c r="J4172" t="s">
        <v>22</v>
      </c>
      <c r="L4172" s="3">
        <v>42822</v>
      </c>
      <c r="M4172" s="2"/>
      <c r="N4172" s="2" t="s">
        <v>23</v>
      </c>
    </row>
    <row r="4173" spans="1:14" ht="13">
      <c r="A4173" s="2" t="s">
        <v>172</v>
      </c>
      <c r="B4173" s="2">
        <v>4306</v>
      </c>
      <c r="C4173" s="2" t="s">
        <v>8357</v>
      </c>
      <c r="D4173" s="2" t="s">
        <v>17</v>
      </c>
      <c r="E4173" s="2" t="s">
        <v>18</v>
      </c>
      <c r="F4173" s="2" t="s">
        <v>8358</v>
      </c>
      <c r="G4173" s="2" t="s">
        <v>20</v>
      </c>
      <c r="H4173" s="2" t="s">
        <v>175</v>
      </c>
      <c r="I4173" s="2">
        <v>3</v>
      </c>
      <c r="J4173" t="s">
        <v>22</v>
      </c>
      <c r="L4173" s="3">
        <v>42822</v>
      </c>
      <c r="M4173" s="2"/>
      <c r="N4173" s="2" t="s">
        <v>23</v>
      </c>
    </row>
    <row r="4174" spans="1:14" ht="13">
      <c r="A4174" s="2" t="s">
        <v>172</v>
      </c>
      <c r="B4174" s="2">
        <v>4307</v>
      </c>
      <c r="C4174" s="2" t="s">
        <v>8359</v>
      </c>
      <c r="D4174" s="2" t="s">
        <v>17</v>
      </c>
      <c r="E4174" s="2" t="s">
        <v>18</v>
      </c>
      <c r="F4174" s="2" t="s">
        <v>8360</v>
      </c>
      <c r="G4174" s="2" t="s">
        <v>20</v>
      </c>
      <c r="H4174" s="2" t="s">
        <v>175</v>
      </c>
      <c r="I4174" s="2">
        <v>3</v>
      </c>
      <c r="J4174" t="s">
        <v>22</v>
      </c>
      <c r="L4174" s="3">
        <v>42822</v>
      </c>
      <c r="M4174" s="2"/>
      <c r="N4174" s="2" t="s">
        <v>23</v>
      </c>
    </row>
    <row r="4175" spans="1:14" ht="13">
      <c r="A4175" s="2" t="s">
        <v>172</v>
      </c>
      <c r="B4175" s="2">
        <v>4308</v>
      </c>
      <c r="C4175" s="2" t="s">
        <v>8361</v>
      </c>
      <c r="D4175" s="2" t="s">
        <v>17</v>
      </c>
      <c r="E4175" s="2" t="s">
        <v>18</v>
      </c>
      <c r="F4175" s="2" t="s">
        <v>8362</v>
      </c>
      <c r="G4175" s="2" t="s">
        <v>20</v>
      </c>
      <c r="H4175" s="2" t="s">
        <v>175</v>
      </c>
      <c r="I4175" s="2">
        <v>3</v>
      </c>
      <c r="J4175" t="s">
        <v>22</v>
      </c>
      <c r="L4175" s="3">
        <v>42822</v>
      </c>
      <c r="M4175" s="2"/>
      <c r="N4175" s="2" t="s">
        <v>23</v>
      </c>
    </row>
    <row r="4176" spans="1:14" ht="13">
      <c r="A4176" s="2" t="s">
        <v>172</v>
      </c>
      <c r="B4176" s="2">
        <v>4309</v>
      </c>
      <c r="C4176" s="2" t="s">
        <v>8363</v>
      </c>
      <c r="D4176" s="2" t="s">
        <v>17</v>
      </c>
      <c r="E4176" s="2" t="s">
        <v>18</v>
      </c>
      <c r="F4176" s="2" t="s">
        <v>8364</v>
      </c>
      <c r="G4176" s="2" t="s">
        <v>20</v>
      </c>
      <c r="H4176" s="2" t="s">
        <v>175</v>
      </c>
      <c r="I4176" s="2">
        <v>3</v>
      </c>
      <c r="J4176" t="s">
        <v>22</v>
      </c>
      <c r="L4176" s="3">
        <v>42822</v>
      </c>
      <c r="M4176" s="2"/>
      <c r="N4176" s="2" t="s">
        <v>23</v>
      </c>
    </row>
    <row r="4177" spans="1:14" ht="13">
      <c r="A4177" s="2" t="s">
        <v>172</v>
      </c>
      <c r="B4177" s="2">
        <v>4310</v>
      </c>
      <c r="C4177" s="2" t="s">
        <v>8365</v>
      </c>
      <c r="D4177" s="2" t="s">
        <v>17</v>
      </c>
      <c r="E4177" s="2" t="s">
        <v>18</v>
      </c>
      <c r="F4177" s="2" t="s">
        <v>8366</v>
      </c>
      <c r="G4177" s="2" t="s">
        <v>20</v>
      </c>
      <c r="H4177" s="2" t="s">
        <v>175</v>
      </c>
      <c r="I4177" s="2">
        <v>3</v>
      </c>
      <c r="J4177" t="s">
        <v>22</v>
      </c>
      <c r="L4177" s="3">
        <v>42822</v>
      </c>
      <c r="M4177" s="2"/>
      <c r="N4177" s="2" t="s">
        <v>23</v>
      </c>
    </row>
    <row r="4178" spans="1:14" ht="13">
      <c r="A4178" s="2" t="s">
        <v>172</v>
      </c>
      <c r="B4178" s="2">
        <v>4311</v>
      </c>
      <c r="C4178" s="2" t="s">
        <v>8367</v>
      </c>
      <c r="D4178" s="2" t="s">
        <v>17</v>
      </c>
      <c r="E4178" s="2" t="s">
        <v>18</v>
      </c>
      <c r="F4178" s="2" t="s">
        <v>8368</v>
      </c>
      <c r="G4178" s="2" t="s">
        <v>20</v>
      </c>
      <c r="H4178" s="2" t="s">
        <v>175</v>
      </c>
      <c r="I4178" s="2">
        <v>3</v>
      </c>
      <c r="J4178" t="s">
        <v>22</v>
      </c>
      <c r="L4178" s="3">
        <v>42822</v>
      </c>
      <c r="M4178" s="2"/>
      <c r="N4178" s="2" t="s">
        <v>23</v>
      </c>
    </row>
    <row r="4179" spans="1:14" ht="13">
      <c r="A4179" s="2" t="s">
        <v>172</v>
      </c>
      <c r="B4179" s="2">
        <v>4312</v>
      </c>
      <c r="C4179" s="2" t="s">
        <v>8369</v>
      </c>
      <c r="D4179" s="2" t="s">
        <v>17</v>
      </c>
      <c r="E4179" s="2" t="s">
        <v>18</v>
      </c>
      <c r="F4179" s="2" t="s">
        <v>8370</v>
      </c>
      <c r="G4179" s="2" t="s">
        <v>20</v>
      </c>
      <c r="H4179" s="2" t="s">
        <v>175</v>
      </c>
      <c r="I4179" s="2">
        <v>3</v>
      </c>
      <c r="J4179" t="s">
        <v>22</v>
      </c>
      <c r="L4179" s="3">
        <v>42822</v>
      </c>
      <c r="M4179" s="2"/>
      <c r="N4179" s="2" t="s">
        <v>23</v>
      </c>
    </row>
    <row r="4180" spans="1:14" ht="13">
      <c r="A4180" s="2" t="s">
        <v>172</v>
      </c>
      <c r="B4180" s="2">
        <v>4313</v>
      </c>
      <c r="C4180" s="2" t="s">
        <v>8371</v>
      </c>
      <c r="D4180" s="2" t="s">
        <v>17</v>
      </c>
      <c r="E4180" s="2" t="s">
        <v>18</v>
      </c>
      <c r="F4180" s="2" t="s">
        <v>8372</v>
      </c>
      <c r="G4180" s="2" t="s">
        <v>20</v>
      </c>
      <c r="H4180" s="2" t="s">
        <v>175</v>
      </c>
      <c r="I4180" s="2">
        <v>3</v>
      </c>
      <c r="J4180" t="s">
        <v>22</v>
      </c>
      <c r="L4180" s="3">
        <v>42822</v>
      </c>
      <c r="M4180" s="2"/>
      <c r="N4180" s="2" t="s">
        <v>23</v>
      </c>
    </row>
    <row r="4181" spans="1:14" ht="13">
      <c r="A4181" s="2" t="s">
        <v>172</v>
      </c>
      <c r="B4181" s="2">
        <v>4314</v>
      </c>
      <c r="C4181" s="2" t="s">
        <v>8373</v>
      </c>
      <c r="D4181" s="2" t="s">
        <v>17</v>
      </c>
      <c r="E4181" s="2" t="s">
        <v>18</v>
      </c>
      <c r="F4181" s="2" t="s">
        <v>8374</v>
      </c>
      <c r="G4181" s="2" t="s">
        <v>20</v>
      </c>
      <c r="H4181" s="2" t="s">
        <v>175</v>
      </c>
      <c r="I4181" s="2">
        <v>3</v>
      </c>
      <c r="J4181" t="s">
        <v>22</v>
      </c>
      <c r="L4181" s="3">
        <v>42822</v>
      </c>
      <c r="M4181" s="2"/>
      <c r="N4181" s="2" t="s">
        <v>23</v>
      </c>
    </row>
    <row r="4182" spans="1:14" ht="13">
      <c r="A4182" s="2" t="s">
        <v>172</v>
      </c>
      <c r="B4182" s="2">
        <v>4315</v>
      </c>
      <c r="C4182" s="2" t="s">
        <v>8375</v>
      </c>
      <c r="D4182" s="2" t="s">
        <v>17</v>
      </c>
      <c r="E4182" s="2" t="s">
        <v>18</v>
      </c>
      <c r="F4182" s="2" t="s">
        <v>8376</v>
      </c>
      <c r="G4182" s="2" t="s">
        <v>20</v>
      </c>
      <c r="H4182" s="2" t="s">
        <v>175</v>
      </c>
      <c r="I4182" s="2">
        <v>3</v>
      </c>
      <c r="J4182" t="s">
        <v>22</v>
      </c>
      <c r="L4182" s="3">
        <v>42822</v>
      </c>
      <c r="M4182" s="2"/>
      <c r="N4182" s="2" t="s">
        <v>23</v>
      </c>
    </row>
    <row r="4183" spans="1:14" ht="13">
      <c r="A4183" s="2" t="s">
        <v>172</v>
      </c>
      <c r="B4183" s="2">
        <v>4316</v>
      </c>
      <c r="C4183" s="2" t="s">
        <v>8377</v>
      </c>
      <c r="D4183" s="2" t="s">
        <v>17</v>
      </c>
      <c r="E4183" s="2" t="s">
        <v>18</v>
      </c>
      <c r="F4183" s="2" t="s">
        <v>8378</v>
      </c>
      <c r="G4183" s="2" t="s">
        <v>20</v>
      </c>
      <c r="H4183" s="2" t="s">
        <v>175</v>
      </c>
      <c r="I4183" s="2">
        <v>3</v>
      </c>
      <c r="J4183" t="s">
        <v>22</v>
      </c>
      <c r="L4183" s="3">
        <v>42822</v>
      </c>
      <c r="M4183" s="2"/>
      <c r="N4183" s="2" t="s">
        <v>23</v>
      </c>
    </row>
    <row r="4184" spans="1:14" ht="13">
      <c r="A4184" s="2" t="s">
        <v>172</v>
      </c>
      <c r="B4184" s="2">
        <v>4317</v>
      </c>
      <c r="C4184" s="2" t="s">
        <v>8379</v>
      </c>
      <c r="D4184" s="2" t="s">
        <v>17</v>
      </c>
      <c r="E4184" s="2" t="s">
        <v>18</v>
      </c>
      <c r="F4184" s="2" t="s">
        <v>8380</v>
      </c>
      <c r="G4184" s="2" t="s">
        <v>20</v>
      </c>
      <c r="H4184" s="2" t="s">
        <v>175</v>
      </c>
      <c r="I4184" s="2">
        <v>3</v>
      </c>
      <c r="J4184" t="s">
        <v>22</v>
      </c>
      <c r="L4184" s="3">
        <v>42822</v>
      </c>
      <c r="M4184" s="2"/>
      <c r="N4184" s="2" t="s">
        <v>23</v>
      </c>
    </row>
    <row r="4185" spans="1:14" ht="13">
      <c r="A4185" s="2" t="s">
        <v>172</v>
      </c>
      <c r="B4185" s="2">
        <v>4318</v>
      </c>
      <c r="C4185" s="2" t="s">
        <v>8381</v>
      </c>
      <c r="D4185" s="2" t="s">
        <v>17</v>
      </c>
      <c r="E4185" s="2" t="s">
        <v>18</v>
      </c>
      <c r="F4185" s="2" t="s">
        <v>8382</v>
      </c>
      <c r="G4185" s="2" t="s">
        <v>20</v>
      </c>
      <c r="H4185" s="2" t="s">
        <v>175</v>
      </c>
      <c r="I4185" s="2">
        <v>3</v>
      </c>
      <c r="J4185" t="s">
        <v>22</v>
      </c>
      <c r="L4185" s="3">
        <v>42822</v>
      </c>
      <c r="M4185" s="2"/>
      <c r="N4185" s="2" t="s">
        <v>23</v>
      </c>
    </row>
    <row r="4186" spans="1:14" ht="13">
      <c r="A4186" s="2" t="s">
        <v>172</v>
      </c>
      <c r="B4186" s="2">
        <v>4319</v>
      </c>
      <c r="C4186" s="2" t="s">
        <v>8383</v>
      </c>
      <c r="D4186" s="2" t="s">
        <v>17</v>
      </c>
      <c r="E4186" s="2" t="s">
        <v>18</v>
      </c>
      <c r="F4186" s="2" t="s">
        <v>8384</v>
      </c>
      <c r="G4186" s="2" t="s">
        <v>20</v>
      </c>
      <c r="H4186" s="2" t="s">
        <v>175</v>
      </c>
      <c r="I4186" s="2">
        <v>3</v>
      </c>
      <c r="J4186" t="s">
        <v>22</v>
      </c>
      <c r="L4186" s="3">
        <v>42822</v>
      </c>
      <c r="M4186" s="2"/>
      <c r="N4186" s="2" t="s">
        <v>23</v>
      </c>
    </row>
    <row r="4187" spans="1:14" ht="13">
      <c r="A4187" s="2" t="s">
        <v>172</v>
      </c>
      <c r="B4187" s="2">
        <v>4320</v>
      </c>
      <c r="C4187" s="2" t="s">
        <v>8385</v>
      </c>
      <c r="D4187" s="2" t="s">
        <v>17</v>
      </c>
      <c r="E4187" s="2" t="s">
        <v>18</v>
      </c>
      <c r="F4187" s="2" t="s">
        <v>8386</v>
      </c>
      <c r="G4187" s="2" t="s">
        <v>20</v>
      </c>
      <c r="H4187" s="2" t="s">
        <v>175</v>
      </c>
      <c r="I4187" s="2">
        <v>3</v>
      </c>
      <c r="J4187" t="s">
        <v>22</v>
      </c>
      <c r="L4187" s="3">
        <v>42822</v>
      </c>
      <c r="M4187" s="2"/>
      <c r="N4187" s="2" t="s">
        <v>23</v>
      </c>
    </row>
    <row r="4188" spans="1:14" ht="13">
      <c r="A4188" s="2" t="s">
        <v>172</v>
      </c>
      <c r="B4188" s="2">
        <v>4321</v>
      </c>
      <c r="C4188" s="2" t="s">
        <v>8387</v>
      </c>
      <c r="D4188" s="2" t="s">
        <v>17</v>
      </c>
      <c r="E4188" s="2" t="s">
        <v>18</v>
      </c>
      <c r="F4188" s="2" t="s">
        <v>8388</v>
      </c>
      <c r="G4188" s="2" t="s">
        <v>20</v>
      </c>
      <c r="H4188" s="2" t="s">
        <v>175</v>
      </c>
      <c r="I4188" s="2">
        <v>3</v>
      </c>
      <c r="J4188" t="s">
        <v>22</v>
      </c>
      <c r="L4188" s="3">
        <v>42822</v>
      </c>
      <c r="M4188" s="2"/>
      <c r="N4188" s="2" t="s">
        <v>23</v>
      </c>
    </row>
    <row r="4189" spans="1:14" ht="13">
      <c r="A4189" s="2" t="s">
        <v>172</v>
      </c>
      <c r="B4189" s="2">
        <v>4322</v>
      </c>
      <c r="C4189" s="2" t="s">
        <v>8389</v>
      </c>
      <c r="D4189" s="2" t="s">
        <v>17</v>
      </c>
      <c r="E4189" s="2" t="s">
        <v>18</v>
      </c>
      <c r="F4189" s="2" t="s">
        <v>8390</v>
      </c>
      <c r="G4189" s="2" t="s">
        <v>20</v>
      </c>
      <c r="H4189" s="2" t="s">
        <v>175</v>
      </c>
      <c r="I4189" s="2">
        <v>3</v>
      </c>
      <c r="J4189" t="s">
        <v>22</v>
      </c>
      <c r="L4189" s="3">
        <v>42822</v>
      </c>
      <c r="M4189" s="2"/>
      <c r="N4189" s="2" t="s">
        <v>23</v>
      </c>
    </row>
    <row r="4190" spans="1:14" ht="13">
      <c r="A4190" s="2" t="s">
        <v>172</v>
      </c>
      <c r="B4190" s="2">
        <v>4323</v>
      </c>
      <c r="C4190" s="2" t="s">
        <v>8391</v>
      </c>
      <c r="D4190" s="2" t="s">
        <v>17</v>
      </c>
      <c r="E4190" s="2" t="s">
        <v>18</v>
      </c>
      <c r="F4190" s="2" t="s">
        <v>8392</v>
      </c>
      <c r="G4190" s="2" t="s">
        <v>20</v>
      </c>
      <c r="H4190" s="2" t="s">
        <v>175</v>
      </c>
      <c r="I4190" s="2">
        <v>3</v>
      </c>
      <c r="J4190" t="s">
        <v>22</v>
      </c>
      <c r="L4190" s="3">
        <v>42822</v>
      </c>
      <c r="M4190" s="2"/>
      <c r="N4190" s="2" t="s">
        <v>23</v>
      </c>
    </row>
    <row r="4191" spans="1:14" ht="13">
      <c r="A4191" s="2" t="s">
        <v>172</v>
      </c>
      <c r="B4191" s="2">
        <v>4324</v>
      </c>
      <c r="C4191" s="2" t="s">
        <v>8393</v>
      </c>
      <c r="D4191" s="2" t="s">
        <v>17</v>
      </c>
      <c r="E4191" s="2" t="s">
        <v>18</v>
      </c>
      <c r="F4191" s="2" t="s">
        <v>8394</v>
      </c>
      <c r="G4191" s="2" t="s">
        <v>20</v>
      </c>
      <c r="H4191" s="2" t="s">
        <v>175</v>
      </c>
      <c r="I4191" s="2">
        <v>3</v>
      </c>
      <c r="J4191" t="s">
        <v>22</v>
      </c>
      <c r="L4191" s="3">
        <v>42822</v>
      </c>
      <c r="M4191" s="2"/>
      <c r="N4191" s="2" t="s">
        <v>23</v>
      </c>
    </row>
    <row r="4192" spans="1:14" ht="13">
      <c r="A4192" s="2" t="s">
        <v>172</v>
      </c>
      <c r="B4192" s="2">
        <v>4325</v>
      </c>
      <c r="C4192" s="2" t="s">
        <v>8395</v>
      </c>
      <c r="D4192" s="2" t="s">
        <v>17</v>
      </c>
      <c r="E4192" s="2" t="s">
        <v>18</v>
      </c>
      <c r="F4192" s="2" t="s">
        <v>8396</v>
      </c>
      <c r="G4192" s="2" t="s">
        <v>20</v>
      </c>
      <c r="H4192" s="2" t="s">
        <v>175</v>
      </c>
      <c r="I4192" s="2">
        <v>3</v>
      </c>
      <c r="J4192" t="s">
        <v>22</v>
      </c>
      <c r="L4192" s="3">
        <v>42822</v>
      </c>
      <c r="M4192" s="2"/>
      <c r="N4192" s="2" t="s">
        <v>23</v>
      </c>
    </row>
    <row r="4193" spans="1:14" ht="13">
      <c r="A4193" s="2" t="s">
        <v>172</v>
      </c>
      <c r="B4193" s="2">
        <v>4326</v>
      </c>
      <c r="C4193" s="2" t="s">
        <v>8397</v>
      </c>
      <c r="D4193" s="2" t="s">
        <v>17</v>
      </c>
      <c r="E4193" s="2" t="s">
        <v>18</v>
      </c>
      <c r="F4193" s="2" t="s">
        <v>8398</v>
      </c>
      <c r="G4193" s="2" t="s">
        <v>20</v>
      </c>
      <c r="H4193" s="2" t="s">
        <v>175</v>
      </c>
      <c r="I4193" s="2">
        <v>3</v>
      </c>
      <c r="J4193" t="s">
        <v>22</v>
      </c>
      <c r="L4193" s="3">
        <v>42822</v>
      </c>
      <c r="M4193" s="2"/>
      <c r="N4193" s="2" t="s">
        <v>23</v>
      </c>
    </row>
    <row r="4194" spans="1:14" ht="13">
      <c r="A4194" s="2" t="s">
        <v>172</v>
      </c>
      <c r="B4194" s="2">
        <v>4327</v>
      </c>
      <c r="C4194" s="2" t="s">
        <v>8399</v>
      </c>
      <c r="D4194" s="2" t="s">
        <v>17</v>
      </c>
      <c r="E4194" s="2" t="s">
        <v>18</v>
      </c>
      <c r="F4194" s="2" t="s">
        <v>8400</v>
      </c>
      <c r="G4194" s="2" t="s">
        <v>20</v>
      </c>
      <c r="H4194" s="2" t="s">
        <v>175</v>
      </c>
      <c r="I4194" s="2">
        <v>3</v>
      </c>
      <c r="J4194" t="s">
        <v>22</v>
      </c>
      <c r="L4194" s="3">
        <v>42822</v>
      </c>
      <c r="M4194" s="2"/>
      <c r="N4194" s="2" t="s">
        <v>23</v>
      </c>
    </row>
    <row r="4195" spans="1:14" ht="13">
      <c r="A4195" s="2" t="s">
        <v>172</v>
      </c>
      <c r="B4195" s="2">
        <v>4328</v>
      </c>
      <c r="C4195" s="2" t="s">
        <v>8401</v>
      </c>
      <c r="D4195" s="2" t="s">
        <v>17</v>
      </c>
      <c r="E4195" s="2" t="s">
        <v>18</v>
      </c>
      <c r="F4195" s="2" t="s">
        <v>8402</v>
      </c>
      <c r="G4195" s="2" t="s">
        <v>20</v>
      </c>
      <c r="H4195" s="2" t="s">
        <v>175</v>
      </c>
      <c r="I4195" s="2">
        <v>3</v>
      </c>
      <c r="J4195" t="s">
        <v>22</v>
      </c>
      <c r="L4195" s="3">
        <v>42822</v>
      </c>
      <c r="M4195" s="2"/>
      <c r="N4195" s="2" t="s">
        <v>23</v>
      </c>
    </row>
    <row r="4196" spans="1:14" ht="13">
      <c r="A4196" s="2" t="s">
        <v>172</v>
      </c>
      <c r="B4196" s="2">
        <v>4329</v>
      </c>
      <c r="C4196" s="2" t="s">
        <v>8403</v>
      </c>
      <c r="D4196" s="2" t="s">
        <v>17</v>
      </c>
      <c r="E4196" s="2" t="s">
        <v>18</v>
      </c>
      <c r="F4196" s="2" t="s">
        <v>8404</v>
      </c>
      <c r="G4196" s="2" t="s">
        <v>20</v>
      </c>
      <c r="H4196" s="2" t="s">
        <v>175</v>
      </c>
      <c r="I4196" s="2">
        <v>3</v>
      </c>
      <c r="J4196" t="s">
        <v>22</v>
      </c>
      <c r="L4196" s="3">
        <v>42822</v>
      </c>
      <c r="M4196" s="2"/>
      <c r="N4196" s="2" t="s">
        <v>23</v>
      </c>
    </row>
    <row r="4197" spans="1:14" ht="13">
      <c r="A4197" s="2" t="s">
        <v>172</v>
      </c>
      <c r="B4197" s="2">
        <v>4330</v>
      </c>
      <c r="C4197" s="2" t="s">
        <v>8405</v>
      </c>
      <c r="D4197" s="2" t="s">
        <v>17</v>
      </c>
      <c r="E4197" s="2" t="s">
        <v>18</v>
      </c>
      <c r="F4197" s="2" t="s">
        <v>8406</v>
      </c>
      <c r="G4197" s="2" t="s">
        <v>20</v>
      </c>
      <c r="H4197" s="2" t="s">
        <v>175</v>
      </c>
      <c r="I4197" s="2">
        <v>3</v>
      </c>
      <c r="J4197" t="s">
        <v>22</v>
      </c>
      <c r="L4197" s="3">
        <v>42822</v>
      </c>
      <c r="M4197" s="2"/>
      <c r="N4197" s="2" t="s">
        <v>23</v>
      </c>
    </row>
    <row r="4198" spans="1:14" ht="13">
      <c r="A4198" s="2" t="s">
        <v>172</v>
      </c>
      <c r="B4198" s="2">
        <v>4331</v>
      </c>
      <c r="C4198" s="2" t="s">
        <v>8407</v>
      </c>
      <c r="D4198" s="2" t="s">
        <v>17</v>
      </c>
      <c r="E4198" s="2" t="s">
        <v>18</v>
      </c>
      <c r="F4198" s="2" t="s">
        <v>8408</v>
      </c>
      <c r="G4198" s="2" t="s">
        <v>20</v>
      </c>
      <c r="H4198" s="2" t="s">
        <v>175</v>
      </c>
      <c r="I4198" s="2">
        <v>3</v>
      </c>
      <c r="J4198" t="s">
        <v>22</v>
      </c>
      <c r="L4198" s="3">
        <v>42822</v>
      </c>
      <c r="M4198" s="2"/>
      <c r="N4198" s="2" t="s">
        <v>23</v>
      </c>
    </row>
    <row r="4199" spans="1:14" ht="13">
      <c r="A4199" s="2" t="s">
        <v>172</v>
      </c>
      <c r="B4199" s="2">
        <v>4332</v>
      </c>
      <c r="C4199" s="2" t="s">
        <v>8409</v>
      </c>
      <c r="D4199" s="2" t="s">
        <v>17</v>
      </c>
      <c r="E4199" s="2" t="s">
        <v>18</v>
      </c>
      <c r="F4199" s="2" t="s">
        <v>8410</v>
      </c>
      <c r="G4199" s="2" t="s">
        <v>20</v>
      </c>
      <c r="H4199" s="2" t="s">
        <v>175</v>
      </c>
      <c r="I4199" s="2">
        <v>3</v>
      </c>
      <c r="J4199" t="s">
        <v>22</v>
      </c>
      <c r="L4199" s="3">
        <v>42822</v>
      </c>
      <c r="M4199" s="2"/>
      <c r="N4199" s="2" t="s">
        <v>23</v>
      </c>
    </row>
    <row r="4200" spans="1:14" ht="13">
      <c r="A4200" s="2" t="s">
        <v>172</v>
      </c>
      <c r="B4200" s="2">
        <v>4333</v>
      </c>
      <c r="C4200" s="2" t="s">
        <v>8411</v>
      </c>
      <c r="D4200" s="2" t="s">
        <v>17</v>
      </c>
      <c r="E4200" s="2" t="s">
        <v>18</v>
      </c>
      <c r="F4200" s="2" t="s">
        <v>8412</v>
      </c>
      <c r="G4200" s="2" t="s">
        <v>20</v>
      </c>
      <c r="H4200" s="2" t="s">
        <v>175</v>
      </c>
      <c r="I4200" s="2">
        <v>3</v>
      </c>
      <c r="J4200" t="s">
        <v>22</v>
      </c>
      <c r="L4200" s="3">
        <v>42822</v>
      </c>
      <c r="M4200" s="2"/>
      <c r="N4200" s="2" t="s">
        <v>23</v>
      </c>
    </row>
    <row r="4201" spans="1:14" ht="13">
      <c r="A4201" s="2" t="s">
        <v>172</v>
      </c>
      <c r="B4201" s="2">
        <v>4334</v>
      </c>
      <c r="C4201" s="2" t="s">
        <v>8413</v>
      </c>
      <c r="D4201" s="2" t="s">
        <v>17</v>
      </c>
      <c r="E4201" s="2" t="s">
        <v>18</v>
      </c>
      <c r="F4201" s="2" t="s">
        <v>8414</v>
      </c>
      <c r="G4201" s="2" t="s">
        <v>20</v>
      </c>
      <c r="H4201" s="2" t="s">
        <v>175</v>
      </c>
      <c r="I4201" s="2">
        <v>3</v>
      </c>
      <c r="J4201" t="s">
        <v>22</v>
      </c>
      <c r="L4201" s="3">
        <v>42822</v>
      </c>
      <c r="M4201" s="2"/>
      <c r="N4201" s="2" t="s">
        <v>23</v>
      </c>
    </row>
    <row r="4202" spans="1:14" ht="13">
      <c r="A4202" s="2" t="s">
        <v>172</v>
      </c>
      <c r="B4202" s="2">
        <v>4335</v>
      </c>
      <c r="C4202" s="2" t="s">
        <v>8415</v>
      </c>
      <c r="D4202" s="2" t="s">
        <v>17</v>
      </c>
      <c r="E4202" s="2" t="s">
        <v>18</v>
      </c>
      <c r="F4202" s="2" t="s">
        <v>8416</v>
      </c>
      <c r="G4202" s="2" t="s">
        <v>20</v>
      </c>
      <c r="H4202" s="2" t="s">
        <v>175</v>
      </c>
      <c r="I4202" s="2">
        <v>3</v>
      </c>
      <c r="J4202" t="s">
        <v>22</v>
      </c>
      <c r="L4202" s="3">
        <v>42822</v>
      </c>
      <c r="M4202" s="2"/>
      <c r="N4202" s="2" t="s">
        <v>23</v>
      </c>
    </row>
    <row r="4203" spans="1:14" ht="13">
      <c r="A4203" s="2" t="s">
        <v>172</v>
      </c>
      <c r="B4203" s="2">
        <v>4336</v>
      </c>
      <c r="C4203" s="2" t="s">
        <v>8417</v>
      </c>
      <c r="D4203" s="2" t="s">
        <v>17</v>
      </c>
      <c r="E4203" s="2" t="s">
        <v>18</v>
      </c>
      <c r="F4203" s="2" t="s">
        <v>8418</v>
      </c>
      <c r="G4203" s="2" t="s">
        <v>20</v>
      </c>
      <c r="H4203" s="2" t="s">
        <v>175</v>
      </c>
      <c r="I4203" s="2">
        <v>3</v>
      </c>
      <c r="J4203" t="s">
        <v>22</v>
      </c>
      <c r="L4203" s="3">
        <v>42822</v>
      </c>
      <c r="M4203" s="2"/>
      <c r="N4203" s="2" t="s">
        <v>23</v>
      </c>
    </row>
    <row r="4204" spans="1:14" ht="13">
      <c r="A4204" s="2" t="s">
        <v>172</v>
      </c>
      <c r="B4204" s="2">
        <v>4337</v>
      </c>
      <c r="C4204" s="2" t="s">
        <v>8419</v>
      </c>
      <c r="D4204" s="2" t="s">
        <v>17</v>
      </c>
      <c r="E4204" s="2" t="s">
        <v>18</v>
      </c>
      <c r="F4204" s="2" t="s">
        <v>8420</v>
      </c>
      <c r="G4204" s="2" t="s">
        <v>20</v>
      </c>
      <c r="H4204" s="2" t="s">
        <v>175</v>
      </c>
      <c r="I4204" s="2">
        <v>3</v>
      </c>
      <c r="J4204" t="s">
        <v>22</v>
      </c>
      <c r="L4204" s="3">
        <v>42822</v>
      </c>
      <c r="M4204" s="2"/>
      <c r="N4204" s="2" t="s">
        <v>23</v>
      </c>
    </row>
    <row r="4205" spans="1:14" ht="13">
      <c r="A4205" s="2" t="s">
        <v>172</v>
      </c>
      <c r="B4205" s="2">
        <v>4338</v>
      </c>
      <c r="C4205" s="2" t="s">
        <v>8421</v>
      </c>
      <c r="D4205" s="2" t="s">
        <v>17</v>
      </c>
      <c r="E4205" s="2" t="s">
        <v>18</v>
      </c>
      <c r="F4205" s="2" t="s">
        <v>8422</v>
      </c>
      <c r="G4205" s="2" t="s">
        <v>20</v>
      </c>
      <c r="H4205" s="2" t="s">
        <v>175</v>
      </c>
      <c r="I4205" s="2">
        <v>3</v>
      </c>
      <c r="J4205" t="s">
        <v>22</v>
      </c>
      <c r="L4205" s="3">
        <v>42822</v>
      </c>
      <c r="M4205" s="2"/>
      <c r="N4205" s="2" t="s">
        <v>23</v>
      </c>
    </row>
    <row r="4206" spans="1:14" ht="13">
      <c r="A4206" s="2" t="s">
        <v>172</v>
      </c>
      <c r="B4206" s="2">
        <v>4339</v>
      </c>
      <c r="C4206" s="2" t="s">
        <v>8423</v>
      </c>
      <c r="D4206" s="2" t="s">
        <v>17</v>
      </c>
      <c r="E4206" s="2" t="s">
        <v>18</v>
      </c>
      <c r="F4206" s="2" t="s">
        <v>8424</v>
      </c>
      <c r="G4206" s="2" t="s">
        <v>20</v>
      </c>
      <c r="H4206" s="2" t="s">
        <v>175</v>
      </c>
      <c r="I4206" s="2">
        <v>3</v>
      </c>
      <c r="J4206" t="s">
        <v>22</v>
      </c>
      <c r="L4206" s="3">
        <v>42822</v>
      </c>
      <c r="M4206" s="2"/>
      <c r="N4206" s="2" t="s">
        <v>23</v>
      </c>
    </row>
    <row r="4207" spans="1:14" ht="13">
      <c r="A4207" s="2" t="s">
        <v>172</v>
      </c>
      <c r="B4207" s="2">
        <v>4340</v>
      </c>
      <c r="C4207" s="2" t="s">
        <v>8425</v>
      </c>
      <c r="D4207" s="2" t="s">
        <v>17</v>
      </c>
      <c r="E4207" s="2" t="s">
        <v>18</v>
      </c>
      <c r="F4207" s="2" t="s">
        <v>8426</v>
      </c>
      <c r="G4207" s="2" t="s">
        <v>20</v>
      </c>
      <c r="H4207" s="2" t="s">
        <v>175</v>
      </c>
      <c r="I4207" s="2">
        <v>3</v>
      </c>
      <c r="J4207" t="s">
        <v>22</v>
      </c>
      <c r="L4207" s="3">
        <v>42822</v>
      </c>
      <c r="M4207" s="2"/>
      <c r="N4207" s="2" t="s">
        <v>23</v>
      </c>
    </row>
    <row r="4208" spans="1:14" ht="13">
      <c r="A4208" s="2" t="s">
        <v>172</v>
      </c>
      <c r="B4208" s="2">
        <v>4341</v>
      </c>
      <c r="C4208" s="2" t="s">
        <v>8427</v>
      </c>
      <c r="D4208" s="2" t="s">
        <v>17</v>
      </c>
      <c r="E4208" s="2" t="s">
        <v>18</v>
      </c>
      <c r="F4208" s="2" t="s">
        <v>8428</v>
      </c>
      <c r="G4208" s="2" t="s">
        <v>20</v>
      </c>
      <c r="H4208" s="2" t="s">
        <v>175</v>
      </c>
      <c r="I4208" s="2">
        <v>3</v>
      </c>
      <c r="J4208" t="s">
        <v>22</v>
      </c>
      <c r="L4208" s="3">
        <v>42822</v>
      </c>
      <c r="M4208" s="2"/>
      <c r="N4208" s="2" t="s">
        <v>23</v>
      </c>
    </row>
    <row r="4209" spans="1:14" ht="13">
      <c r="A4209" s="2" t="s">
        <v>172</v>
      </c>
      <c r="B4209" s="2">
        <v>4342</v>
      </c>
      <c r="C4209" s="2" t="s">
        <v>8429</v>
      </c>
      <c r="D4209" s="2" t="s">
        <v>17</v>
      </c>
      <c r="E4209" s="2" t="s">
        <v>18</v>
      </c>
      <c r="F4209" s="2" t="s">
        <v>8430</v>
      </c>
      <c r="G4209" s="2" t="s">
        <v>20</v>
      </c>
      <c r="H4209" s="2" t="s">
        <v>175</v>
      </c>
      <c r="I4209" s="2">
        <v>3</v>
      </c>
      <c r="J4209" t="s">
        <v>22</v>
      </c>
      <c r="L4209" s="3">
        <v>42822</v>
      </c>
      <c r="M4209" s="2"/>
      <c r="N4209" s="2" t="s">
        <v>23</v>
      </c>
    </row>
    <row r="4210" spans="1:14" ht="13">
      <c r="A4210" s="2" t="s">
        <v>172</v>
      </c>
      <c r="B4210" s="2">
        <v>4343</v>
      </c>
      <c r="C4210" s="2" t="s">
        <v>8431</v>
      </c>
      <c r="D4210" s="2" t="s">
        <v>17</v>
      </c>
      <c r="E4210" s="2" t="s">
        <v>18</v>
      </c>
      <c r="F4210" s="2" t="s">
        <v>8432</v>
      </c>
      <c r="G4210" s="2" t="s">
        <v>20</v>
      </c>
      <c r="H4210" s="2" t="s">
        <v>175</v>
      </c>
      <c r="I4210" s="2">
        <v>3</v>
      </c>
      <c r="J4210" t="s">
        <v>22</v>
      </c>
      <c r="L4210" s="3">
        <v>42822</v>
      </c>
      <c r="M4210" s="2"/>
      <c r="N4210" s="2" t="s">
        <v>23</v>
      </c>
    </row>
    <row r="4211" spans="1:14" ht="13">
      <c r="A4211" s="2" t="s">
        <v>172</v>
      </c>
      <c r="B4211" s="2">
        <v>4344</v>
      </c>
      <c r="C4211" s="2" t="s">
        <v>8433</v>
      </c>
      <c r="D4211" s="2" t="s">
        <v>17</v>
      </c>
      <c r="E4211" s="2" t="s">
        <v>18</v>
      </c>
      <c r="F4211" s="2" t="s">
        <v>8434</v>
      </c>
      <c r="G4211" s="2" t="s">
        <v>20</v>
      </c>
      <c r="H4211" s="2" t="s">
        <v>175</v>
      </c>
      <c r="I4211" s="2">
        <v>3</v>
      </c>
      <c r="J4211" t="s">
        <v>22</v>
      </c>
      <c r="L4211" s="3">
        <v>42822</v>
      </c>
      <c r="M4211" s="2"/>
      <c r="N4211" s="2" t="s">
        <v>23</v>
      </c>
    </row>
    <row r="4212" spans="1:14" ht="13">
      <c r="A4212" s="2" t="s">
        <v>172</v>
      </c>
      <c r="B4212" s="2">
        <v>4345</v>
      </c>
      <c r="C4212" s="2" t="s">
        <v>8435</v>
      </c>
      <c r="D4212" s="2" t="s">
        <v>17</v>
      </c>
      <c r="E4212" s="2" t="s">
        <v>18</v>
      </c>
      <c r="F4212" s="2" t="s">
        <v>8436</v>
      </c>
      <c r="G4212" s="2" t="s">
        <v>20</v>
      </c>
      <c r="H4212" s="2" t="s">
        <v>175</v>
      </c>
      <c r="I4212" s="2">
        <v>3</v>
      </c>
      <c r="J4212" t="s">
        <v>22</v>
      </c>
      <c r="L4212" s="3">
        <v>42822</v>
      </c>
      <c r="M4212" s="2"/>
      <c r="N4212" s="2" t="s">
        <v>23</v>
      </c>
    </row>
    <row r="4213" spans="1:14" ht="13">
      <c r="A4213" s="2" t="s">
        <v>172</v>
      </c>
      <c r="B4213" s="2">
        <v>4346</v>
      </c>
      <c r="C4213" s="2" t="s">
        <v>8437</v>
      </c>
      <c r="D4213" s="2" t="s">
        <v>17</v>
      </c>
      <c r="E4213" s="2" t="s">
        <v>18</v>
      </c>
      <c r="F4213" s="2" t="s">
        <v>8438</v>
      </c>
      <c r="G4213" s="2" t="s">
        <v>20</v>
      </c>
      <c r="H4213" s="2" t="s">
        <v>175</v>
      </c>
      <c r="I4213" s="2">
        <v>3</v>
      </c>
      <c r="J4213" t="s">
        <v>22</v>
      </c>
      <c r="L4213" s="3">
        <v>42822</v>
      </c>
      <c r="M4213" s="2"/>
      <c r="N4213" s="2" t="s">
        <v>23</v>
      </c>
    </row>
    <row r="4214" spans="1:14" ht="13">
      <c r="A4214" s="2" t="s">
        <v>172</v>
      </c>
      <c r="B4214" s="2">
        <v>4347</v>
      </c>
      <c r="C4214" s="2" t="s">
        <v>8439</v>
      </c>
      <c r="D4214" s="2" t="s">
        <v>17</v>
      </c>
      <c r="E4214" s="2" t="s">
        <v>18</v>
      </c>
      <c r="F4214" s="2" t="s">
        <v>8440</v>
      </c>
      <c r="G4214" s="2" t="s">
        <v>20</v>
      </c>
      <c r="H4214" s="2" t="s">
        <v>175</v>
      </c>
      <c r="I4214" s="2">
        <v>3</v>
      </c>
      <c r="J4214" t="s">
        <v>22</v>
      </c>
      <c r="L4214" s="3">
        <v>42822</v>
      </c>
      <c r="M4214" s="2"/>
      <c r="N4214" s="2" t="s">
        <v>23</v>
      </c>
    </row>
    <row r="4215" spans="1:14" ht="13">
      <c r="A4215" s="2" t="s">
        <v>172</v>
      </c>
      <c r="B4215" s="2">
        <v>4348</v>
      </c>
      <c r="C4215" s="2" t="s">
        <v>8441</v>
      </c>
      <c r="D4215" s="2" t="s">
        <v>17</v>
      </c>
      <c r="E4215" s="2" t="s">
        <v>18</v>
      </c>
      <c r="F4215" s="2" t="s">
        <v>8442</v>
      </c>
      <c r="G4215" s="2" t="s">
        <v>20</v>
      </c>
      <c r="H4215" s="2" t="s">
        <v>175</v>
      </c>
      <c r="I4215" s="2">
        <v>3</v>
      </c>
      <c r="J4215" t="s">
        <v>22</v>
      </c>
      <c r="L4215" s="3">
        <v>42822</v>
      </c>
      <c r="M4215" s="2"/>
      <c r="N4215" s="2" t="s">
        <v>23</v>
      </c>
    </row>
    <row r="4216" spans="1:14" ht="13">
      <c r="A4216" s="2" t="s">
        <v>172</v>
      </c>
      <c r="B4216" s="2">
        <v>4349</v>
      </c>
      <c r="C4216" s="2" t="s">
        <v>8443</v>
      </c>
      <c r="D4216" s="2" t="s">
        <v>17</v>
      </c>
      <c r="E4216" s="2" t="s">
        <v>18</v>
      </c>
      <c r="F4216" s="2" t="s">
        <v>8444</v>
      </c>
      <c r="G4216" s="2" t="s">
        <v>20</v>
      </c>
      <c r="H4216" s="2" t="s">
        <v>175</v>
      </c>
      <c r="I4216" s="2">
        <v>3</v>
      </c>
      <c r="J4216" t="s">
        <v>22</v>
      </c>
      <c r="L4216" s="3">
        <v>42822</v>
      </c>
      <c r="M4216" s="2"/>
      <c r="N4216" s="2" t="s">
        <v>23</v>
      </c>
    </row>
    <row r="4217" spans="1:14" ht="13">
      <c r="A4217" s="2" t="s">
        <v>172</v>
      </c>
      <c r="B4217" s="2">
        <v>4350</v>
      </c>
      <c r="C4217" s="2" t="s">
        <v>8445</v>
      </c>
      <c r="D4217" s="2" t="s">
        <v>17</v>
      </c>
      <c r="E4217" s="2" t="s">
        <v>18</v>
      </c>
      <c r="F4217" s="2" t="s">
        <v>8446</v>
      </c>
      <c r="G4217" s="2" t="s">
        <v>20</v>
      </c>
      <c r="H4217" s="2" t="s">
        <v>175</v>
      </c>
      <c r="I4217" s="2">
        <v>3</v>
      </c>
      <c r="J4217" t="s">
        <v>22</v>
      </c>
      <c r="L4217" s="3">
        <v>42822</v>
      </c>
      <c r="M4217" s="2"/>
      <c r="N4217" s="2" t="s">
        <v>23</v>
      </c>
    </row>
    <row r="4218" spans="1:14" ht="13">
      <c r="A4218" s="2" t="s">
        <v>172</v>
      </c>
      <c r="B4218" s="2">
        <v>4351</v>
      </c>
      <c r="C4218" s="2" t="s">
        <v>8447</v>
      </c>
      <c r="D4218" s="2" t="s">
        <v>17</v>
      </c>
      <c r="E4218" s="2" t="s">
        <v>18</v>
      </c>
      <c r="F4218" s="2" t="s">
        <v>8448</v>
      </c>
      <c r="G4218" s="2" t="s">
        <v>20</v>
      </c>
      <c r="H4218" s="2" t="s">
        <v>175</v>
      </c>
      <c r="I4218" s="2">
        <v>3</v>
      </c>
      <c r="J4218" t="s">
        <v>22</v>
      </c>
      <c r="L4218" s="3">
        <v>42822</v>
      </c>
      <c r="M4218" s="2"/>
      <c r="N4218" s="2" t="s">
        <v>23</v>
      </c>
    </row>
    <row r="4219" spans="1:14" ht="13">
      <c r="A4219" s="2" t="s">
        <v>172</v>
      </c>
      <c r="B4219" s="2">
        <v>4352</v>
      </c>
      <c r="C4219" s="2" t="s">
        <v>8449</v>
      </c>
      <c r="D4219" s="2" t="s">
        <v>17</v>
      </c>
      <c r="E4219" s="2" t="s">
        <v>18</v>
      </c>
      <c r="F4219" s="2" t="s">
        <v>8450</v>
      </c>
      <c r="G4219" s="2" t="s">
        <v>20</v>
      </c>
      <c r="H4219" s="2" t="s">
        <v>175</v>
      </c>
      <c r="I4219" s="2">
        <v>3</v>
      </c>
      <c r="J4219" t="s">
        <v>22</v>
      </c>
      <c r="L4219" s="3">
        <v>42822</v>
      </c>
      <c r="M4219" s="2"/>
      <c r="N4219" s="2" t="s">
        <v>23</v>
      </c>
    </row>
    <row r="4220" spans="1:14" ht="13">
      <c r="A4220" s="2" t="s">
        <v>172</v>
      </c>
      <c r="B4220" s="2">
        <v>4353</v>
      </c>
      <c r="C4220" s="2" t="s">
        <v>8451</v>
      </c>
      <c r="D4220" s="2" t="s">
        <v>17</v>
      </c>
      <c r="E4220" s="2" t="s">
        <v>18</v>
      </c>
      <c r="F4220" s="2" t="s">
        <v>8452</v>
      </c>
      <c r="G4220" s="2" t="s">
        <v>20</v>
      </c>
      <c r="H4220" s="2" t="s">
        <v>175</v>
      </c>
      <c r="I4220" s="2">
        <v>3</v>
      </c>
      <c r="J4220" t="s">
        <v>22</v>
      </c>
      <c r="L4220" s="3">
        <v>42822</v>
      </c>
      <c r="M4220" s="2"/>
      <c r="N4220" s="2" t="s">
        <v>23</v>
      </c>
    </row>
    <row r="4221" spans="1:14" ht="13">
      <c r="A4221" s="2" t="s">
        <v>172</v>
      </c>
      <c r="B4221" s="2">
        <v>4354</v>
      </c>
      <c r="C4221" s="2" t="s">
        <v>8453</v>
      </c>
      <c r="D4221" s="2" t="s">
        <v>17</v>
      </c>
      <c r="E4221" s="2" t="s">
        <v>18</v>
      </c>
      <c r="F4221" s="2" t="s">
        <v>8454</v>
      </c>
      <c r="G4221" s="2" t="s">
        <v>20</v>
      </c>
      <c r="H4221" s="2" t="s">
        <v>175</v>
      </c>
      <c r="I4221" s="2">
        <v>3</v>
      </c>
      <c r="J4221" t="s">
        <v>22</v>
      </c>
      <c r="L4221" s="3">
        <v>42822</v>
      </c>
      <c r="M4221" s="2"/>
      <c r="N4221" s="2" t="s">
        <v>23</v>
      </c>
    </row>
    <row r="4222" spans="1:14" ht="13">
      <c r="A4222" s="2" t="s">
        <v>172</v>
      </c>
      <c r="B4222" s="2">
        <v>4355</v>
      </c>
      <c r="C4222" s="2" t="s">
        <v>8455</v>
      </c>
      <c r="D4222" s="2" t="s">
        <v>17</v>
      </c>
      <c r="E4222" s="2" t="s">
        <v>18</v>
      </c>
      <c r="F4222" s="2" t="s">
        <v>8456</v>
      </c>
      <c r="G4222" s="2" t="s">
        <v>20</v>
      </c>
      <c r="H4222" s="2" t="s">
        <v>175</v>
      </c>
      <c r="I4222" s="2">
        <v>3</v>
      </c>
      <c r="J4222" t="s">
        <v>22</v>
      </c>
      <c r="L4222" s="3">
        <v>42822</v>
      </c>
      <c r="M4222" s="2"/>
      <c r="N4222" s="2" t="s">
        <v>23</v>
      </c>
    </row>
    <row r="4223" spans="1:14" ht="13">
      <c r="A4223" s="2" t="s">
        <v>172</v>
      </c>
      <c r="B4223" s="2">
        <v>4356</v>
      </c>
      <c r="C4223" s="2" t="s">
        <v>8457</v>
      </c>
      <c r="D4223" s="2" t="s">
        <v>17</v>
      </c>
      <c r="E4223" s="2" t="s">
        <v>18</v>
      </c>
      <c r="F4223" s="2" t="s">
        <v>8458</v>
      </c>
      <c r="G4223" s="2" t="s">
        <v>20</v>
      </c>
      <c r="H4223" s="2" t="s">
        <v>175</v>
      </c>
      <c r="I4223" s="2">
        <v>3</v>
      </c>
      <c r="J4223" t="s">
        <v>22</v>
      </c>
      <c r="L4223" s="3">
        <v>42822</v>
      </c>
      <c r="M4223" s="2"/>
      <c r="N4223" s="2" t="s">
        <v>23</v>
      </c>
    </row>
    <row r="4224" spans="1:14" ht="13">
      <c r="A4224" s="2" t="s">
        <v>172</v>
      </c>
      <c r="B4224" s="2">
        <v>4357</v>
      </c>
      <c r="C4224" s="2" t="s">
        <v>8459</v>
      </c>
      <c r="D4224" s="2" t="s">
        <v>17</v>
      </c>
      <c r="E4224" s="2" t="s">
        <v>18</v>
      </c>
      <c r="F4224" s="2" t="s">
        <v>8460</v>
      </c>
      <c r="G4224" s="2" t="s">
        <v>20</v>
      </c>
      <c r="H4224" s="2" t="s">
        <v>175</v>
      </c>
      <c r="I4224" s="2">
        <v>3</v>
      </c>
      <c r="J4224" t="s">
        <v>22</v>
      </c>
      <c r="L4224" s="3">
        <v>42822</v>
      </c>
      <c r="M4224" s="2"/>
      <c r="N4224" s="2" t="s">
        <v>23</v>
      </c>
    </row>
    <row r="4225" spans="1:14" ht="13">
      <c r="A4225" s="2" t="s">
        <v>172</v>
      </c>
      <c r="B4225" s="2">
        <v>4358</v>
      </c>
      <c r="C4225" s="2" t="s">
        <v>8461</v>
      </c>
      <c r="D4225" s="2" t="s">
        <v>17</v>
      </c>
      <c r="E4225" s="2" t="s">
        <v>18</v>
      </c>
      <c r="F4225" s="2" t="s">
        <v>8462</v>
      </c>
      <c r="G4225" s="2" t="s">
        <v>20</v>
      </c>
      <c r="H4225" s="2" t="s">
        <v>175</v>
      </c>
      <c r="I4225" s="2">
        <v>3</v>
      </c>
      <c r="J4225" t="s">
        <v>22</v>
      </c>
      <c r="L4225" s="3">
        <v>42822</v>
      </c>
      <c r="M4225" s="2"/>
      <c r="N4225" s="2" t="s">
        <v>23</v>
      </c>
    </row>
    <row r="4226" spans="1:14" ht="13">
      <c r="A4226" s="2" t="s">
        <v>172</v>
      </c>
      <c r="B4226" s="2">
        <v>4359</v>
      </c>
      <c r="C4226" s="2" t="s">
        <v>8463</v>
      </c>
      <c r="D4226" s="2" t="s">
        <v>17</v>
      </c>
      <c r="E4226" s="2" t="s">
        <v>18</v>
      </c>
      <c r="F4226" s="2" t="s">
        <v>8464</v>
      </c>
      <c r="G4226" s="2" t="s">
        <v>20</v>
      </c>
      <c r="H4226" s="2" t="s">
        <v>175</v>
      </c>
      <c r="I4226" s="2">
        <v>3</v>
      </c>
      <c r="J4226" t="s">
        <v>22</v>
      </c>
      <c r="L4226" s="3">
        <v>42822</v>
      </c>
      <c r="M4226" s="2"/>
      <c r="N4226" s="2" t="s">
        <v>23</v>
      </c>
    </row>
    <row r="4227" spans="1:14" ht="13">
      <c r="A4227" s="2" t="s">
        <v>172</v>
      </c>
      <c r="B4227" s="2">
        <v>4360</v>
      </c>
      <c r="C4227" s="2" t="s">
        <v>8465</v>
      </c>
      <c r="D4227" s="2" t="s">
        <v>17</v>
      </c>
      <c r="E4227" s="2" t="s">
        <v>18</v>
      </c>
      <c r="F4227" s="2" t="s">
        <v>8466</v>
      </c>
      <c r="G4227" s="2" t="s">
        <v>20</v>
      </c>
      <c r="H4227" s="2" t="s">
        <v>175</v>
      </c>
      <c r="I4227" s="2">
        <v>3</v>
      </c>
      <c r="J4227" t="s">
        <v>22</v>
      </c>
      <c r="L4227" s="3">
        <v>42822</v>
      </c>
      <c r="M4227" s="2"/>
      <c r="N4227" s="2" t="s">
        <v>23</v>
      </c>
    </row>
    <row r="4228" spans="1:14" ht="13">
      <c r="A4228" s="2" t="s">
        <v>172</v>
      </c>
      <c r="B4228" s="2">
        <v>4361</v>
      </c>
      <c r="C4228" s="2" t="s">
        <v>8467</v>
      </c>
      <c r="D4228" s="2" t="s">
        <v>17</v>
      </c>
      <c r="E4228" s="2" t="s">
        <v>18</v>
      </c>
      <c r="F4228" s="2" t="s">
        <v>8468</v>
      </c>
      <c r="G4228" s="2" t="s">
        <v>20</v>
      </c>
      <c r="H4228" s="2" t="s">
        <v>175</v>
      </c>
      <c r="I4228" s="2">
        <v>3</v>
      </c>
      <c r="J4228" t="s">
        <v>22</v>
      </c>
      <c r="L4228" s="3">
        <v>42822</v>
      </c>
      <c r="M4228" s="2"/>
      <c r="N4228" s="2" t="s">
        <v>23</v>
      </c>
    </row>
    <row r="4229" spans="1:14" ht="13">
      <c r="A4229" s="2" t="s">
        <v>172</v>
      </c>
      <c r="B4229" s="2">
        <v>4362</v>
      </c>
      <c r="C4229" s="2" t="s">
        <v>8469</v>
      </c>
      <c r="D4229" s="2" t="s">
        <v>17</v>
      </c>
      <c r="E4229" s="2" t="s">
        <v>18</v>
      </c>
      <c r="F4229" s="2" t="s">
        <v>8470</v>
      </c>
      <c r="G4229" s="2" t="s">
        <v>20</v>
      </c>
      <c r="H4229" s="2" t="s">
        <v>175</v>
      </c>
      <c r="I4229" s="2">
        <v>3</v>
      </c>
      <c r="J4229" t="s">
        <v>22</v>
      </c>
      <c r="L4229" s="3">
        <v>42822</v>
      </c>
      <c r="M4229" s="2"/>
      <c r="N4229" s="2" t="s">
        <v>23</v>
      </c>
    </row>
    <row r="4230" spans="1:14" ht="13">
      <c r="A4230" s="2" t="s">
        <v>172</v>
      </c>
      <c r="B4230" s="2">
        <v>4363</v>
      </c>
      <c r="C4230" s="2" t="s">
        <v>8471</v>
      </c>
      <c r="D4230" s="2" t="s">
        <v>17</v>
      </c>
      <c r="E4230" s="2" t="s">
        <v>18</v>
      </c>
      <c r="F4230" s="2" t="s">
        <v>8472</v>
      </c>
      <c r="G4230" s="2" t="s">
        <v>20</v>
      </c>
      <c r="H4230" s="2" t="s">
        <v>175</v>
      </c>
      <c r="I4230" s="2">
        <v>3</v>
      </c>
      <c r="J4230" t="s">
        <v>22</v>
      </c>
      <c r="L4230" s="3">
        <v>42822</v>
      </c>
      <c r="M4230" s="2"/>
      <c r="N4230" s="2" t="s">
        <v>23</v>
      </c>
    </row>
    <row r="4231" spans="1:14" ht="13">
      <c r="A4231" s="2" t="s">
        <v>172</v>
      </c>
      <c r="B4231" s="2">
        <v>4364</v>
      </c>
      <c r="C4231" s="2" t="s">
        <v>8473</v>
      </c>
      <c r="D4231" s="2" t="s">
        <v>17</v>
      </c>
      <c r="E4231" s="2" t="s">
        <v>18</v>
      </c>
      <c r="F4231" s="2" t="s">
        <v>8474</v>
      </c>
      <c r="G4231" s="2" t="s">
        <v>20</v>
      </c>
      <c r="H4231" s="2" t="s">
        <v>175</v>
      </c>
      <c r="I4231" s="2">
        <v>3</v>
      </c>
      <c r="J4231" t="s">
        <v>22</v>
      </c>
      <c r="L4231" s="3">
        <v>42822</v>
      </c>
      <c r="M4231" s="2"/>
      <c r="N4231" s="2" t="s">
        <v>23</v>
      </c>
    </row>
    <row r="4232" spans="1:14" ht="13">
      <c r="A4232" s="2" t="s">
        <v>172</v>
      </c>
      <c r="B4232" s="2">
        <v>4365</v>
      </c>
      <c r="C4232" s="2" t="s">
        <v>8475</v>
      </c>
      <c r="D4232" s="2" t="s">
        <v>17</v>
      </c>
      <c r="E4232" s="2" t="s">
        <v>18</v>
      </c>
      <c r="F4232" s="2" t="s">
        <v>8476</v>
      </c>
      <c r="G4232" s="2" t="s">
        <v>20</v>
      </c>
      <c r="H4232" s="2" t="s">
        <v>175</v>
      </c>
      <c r="I4232" s="2">
        <v>3</v>
      </c>
      <c r="J4232" t="s">
        <v>22</v>
      </c>
      <c r="L4232" s="3">
        <v>42822</v>
      </c>
      <c r="M4232" s="2"/>
      <c r="N4232" s="2" t="s">
        <v>23</v>
      </c>
    </row>
    <row r="4233" spans="1:14" ht="13">
      <c r="A4233" s="2" t="s">
        <v>172</v>
      </c>
      <c r="B4233" s="2">
        <v>4366</v>
      </c>
      <c r="C4233" s="2" t="s">
        <v>8477</v>
      </c>
      <c r="D4233" s="2" t="s">
        <v>17</v>
      </c>
      <c r="E4233" s="2" t="s">
        <v>18</v>
      </c>
      <c r="F4233" s="2" t="s">
        <v>8478</v>
      </c>
      <c r="G4233" s="2" t="s">
        <v>20</v>
      </c>
      <c r="H4233" s="2" t="s">
        <v>175</v>
      </c>
      <c r="I4233" s="2">
        <v>3</v>
      </c>
      <c r="J4233" t="s">
        <v>22</v>
      </c>
      <c r="L4233" s="3">
        <v>42822</v>
      </c>
      <c r="M4233" s="2"/>
      <c r="N4233" s="2" t="s">
        <v>23</v>
      </c>
    </row>
    <row r="4234" spans="1:14" ht="13">
      <c r="A4234" s="2" t="s">
        <v>172</v>
      </c>
      <c r="B4234" s="2">
        <v>4367</v>
      </c>
      <c r="C4234" s="2" t="s">
        <v>8479</v>
      </c>
      <c r="D4234" s="2" t="s">
        <v>17</v>
      </c>
      <c r="E4234" s="2" t="s">
        <v>18</v>
      </c>
      <c r="F4234" s="2" t="s">
        <v>8480</v>
      </c>
      <c r="G4234" s="2" t="s">
        <v>20</v>
      </c>
      <c r="H4234" s="2" t="s">
        <v>175</v>
      </c>
      <c r="I4234" s="2">
        <v>3</v>
      </c>
      <c r="J4234" t="s">
        <v>22</v>
      </c>
      <c r="L4234" s="3">
        <v>42822</v>
      </c>
      <c r="M4234" s="2"/>
      <c r="N4234" s="2" t="s">
        <v>23</v>
      </c>
    </row>
    <row r="4235" spans="1:14" ht="13">
      <c r="A4235" s="2" t="s">
        <v>172</v>
      </c>
      <c r="B4235" s="2">
        <v>4368</v>
      </c>
      <c r="C4235" s="2" t="s">
        <v>8481</v>
      </c>
      <c r="D4235" s="2" t="s">
        <v>17</v>
      </c>
      <c r="E4235" s="2" t="s">
        <v>18</v>
      </c>
      <c r="F4235" s="2" t="s">
        <v>8482</v>
      </c>
      <c r="G4235" s="2" t="s">
        <v>20</v>
      </c>
      <c r="H4235" s="2" t="s">
        <v>175</v>
      </c>
      <c r="I4235" s="2">
        <v>3</v>
      </c>
      <c r="J4235" t="s">
        <v>22</v>
      </c>
      <c r="L4235" s="3">
        <v>42822</v>
      </c>
      <c r="M4235" s="2"/>
      <c r="N4235" s="2" t="s">
        <v>23</v>
      </c>
    </row>
    <row r="4236" spans="1:14" ht="13">
      <c r="A4236" s="2" t="s">
        <v>172</v>
      </c>
      <c r="B4236" s="2">
        <v>4369</v>
      </c>
      <c r="C4236" s="2" t="s">
        <v>8483</v>
      </c>
      <c r="D4236" s="2" t="s">
        <v>17</v>
      </c>
      <c r="E4236" s="2" t="s">
        <v>18</v>
      </c>
      <c r="F4236" s="2" t="s">
        <v>8484</v>
      </c>
      <c r="G4236" s="2" t="s">
        <v>20</v>
      </c>
      <c r="H4236" s="2" t="s">
        <v>175</v>
      </c>
      <c r="I4236" s="2">
        <v>3</v>
      </c>
      <c r="J4236" t="s">
        <v>22</v>
      </c>
      <c r="L4236" s="3">
        <v>42822</v>
      </c>
      <c r="M4236" s="2"/>
      <c r="N4236" s="2" t="s">
        <v>23</v>
      </c>
    </row>
    <row r="4237" spans="1:14" ht="13">
      <c r="A4237" s="2" t="s">
        <v>172</v>
      </c>
      <c r="B4237" s="2">
        <v>4370</v>
      </c>
      <c r="C4237" s="2" t="s">
        <v>8485</v>
      </c>
      <c r="D4237" s="2" t="s">
        <v>17</v>
      </c>
      <c r="E4237" s="2" t="s">
        <v>18</v>
      </c>
      <c r="F4237" s="2" t="s">
        <v>8486</v>
      </c>
      <c r="G4237" s="2" t="s">
        <v>20</v>
      </c>
      <c r="H4237" s="2" t="s">
        <v>175</v>
      </c>
      <c r="I4237" s="2">
        <v>3</v>
      </c>
      <c r="J4237" t="s">
        <v>22</v>
      </c>
      <c r="L4237" s="3">
        <v>42822</v>
      </c>
      <c r="M4237" s="2"/>
      <c r="N4237" s="2" t="s">
        <v>23</v>
      </c>
    </row>
    <row r="4238" spans="1:14" ht="13">
      <c r="A4238" s="2" t="s">
        <v>172</v>
      </c>
      <c r="B4238" s="2">
        <v>4371</v>
      </c>
      <c r="C4238" s="2" t="s">
        <v>8487</v>
      </c>
      <c r="D4238" s="2" t="s">
        <v>17</v>
      </c>
      <c r="E4238" s="2" t="s">
        <v>18</v>
      </c>
      <c r="F4238" s="2" t="s">
        <v>8488</v>
      </c>
      <c r="G4238" s="2" t="s">
        <v>20</v>
      </c>
      <c r="H4238" s="2" t="s">
        <v>175</v>
      </c>
      <c r="I4238" s="2">
        <v>3</v>
      </c>
      <c r="J4238" t="s">
        <v>22</v>
      </c>
      <c r="L4238" s="3">
        <v>42822</v>
      </c>
      <c r="M4238" s="2"/>
      <c r="N4238" s="2" t="s">
        <v>23</v>
      </c>
    </row>
    <row r="4239" spans="1:14" ht="13">
      <c r="A4239" s="2" t="s">
        <v>172</v>
      </c>
      <c r="B4239" s="2">
        <v>4372</v>
      </c>
      <c r="C4239" s="2" t="s">
        <v>8489</v>
      </c>
      <c r="D4239" s="2" t="s">
        <v>17</v>
      </c>
      <c r="E4239" s="2" t="s">
        <v>18</v>
      </c>
      <c r="F4239" s="2" t="s">
        <v>8490</v>
      </c>
      <c r="G4239" s="2" t="s">
        <v>20</v>
      </c>
      <c r="H4239" s="2" t="s">
        <v>175</v>
      </c>
      <c r="I4239" s="2">
        <v>3</v>
      </c>
      <c r="J4239" t="s">
        <v>22</v>
      </c>
      <c r="L4239" s="3">
        <v>42822</v>
      </c>
      <c r="M4239" s="2"/>
      <c r="N4239" s="2" t="s">
        <v>23</v>
      </c>
    </row>
    <row r="4240" spans="1:14" ht="13">
      <c r="A4240" s="2" t="s">
        <v>172</v>
      </c>
      <c r="B4240" s="2">
        <v>4373</v>
      </c>
      <c r="C4240" s="2" t="s">
        <v>8491</v>
      </c>
      <c r="D4240" s="2" t="s">
        <v>17</v>
      </c>
      <c r="E4240" s="2" t="s">
        <v>18</v>
      </c>
      <c r="F4240" s="2" t="s">
        <v>8492</v>
      </c>
      <c r="G4240" s="2" t="s">
        <v>20</v>
      </c>
      <c r="H4240" s="2" t="s">
        <v>175</v>
      </c>
      <c r="I4240" s="2">
        <v>3</v>
      </c>
      <c r="J4240" t="s">
        <v>22</v>
      </c>
      <c r="L4240" s="3">
        <v>42822</v>
      </c>
      <c r="M4240" s="2"/>
      <c r="N4240" s="2" t="s">
        <v>23</v>
      </c>
    </row>
    <row r="4241" spans="1:14" ht="13">
      <c r="A4241" s="2" t="s">
        <v>172</v>
      </c>
      <c r="B4241" s="2">
        <v>4374</v>
      </c>
      <c r="C4241" s="2" t="s">
        <v>8493</v>
      </c>
      <c r="D4241" s="2" t="s">
        <v>17</v>
      </c>
      <c r="E4241" s="2" t="s">
        <v>18</v>
      </c>
      <c r="F4241" s="2" t="s">
        <v>8494</v>
      </c>
      <c r="G4241" s="2" t="s">
        <v>20</v>
      </c>
      <c r="H4241" s="2" t="s">
        <v>175</v>
      </c>
      <c r="I4241" s="2">
        <v>3</v>
      </c>
      <c r="J4241" t="s">
        <v>22</v>
      </c>
      <c r="L4241" s="3">
        <v>42822</v>
      </c>
      <c r="M4241" s="2"/>
      <c r="N4241" s="2" t="s">
        <v>23</v>
      </c>
    </row>
    <row r="4242" spans="1:14" ht="13">
      <c r="A4242" s="2" t="s">
        <v>172</v>
      </c>
      <c r="B4242" s="2">
        <v>4375</v>
      </c>
      <c r="C4242" s="2" t="s">
        <v>8495</v>
      </c>
      <c r="D4242" s="2" t="s">
        <v>17</v>
      </c>
      <c r="E4242" s="2" t="s">
        <v>18</v>
      </c>
      <c r="F4242" s="2" t="s">
        <v>8496</v>
      </c>
      <c r="G4242" s="2" t="s">
        <v>20</v>
      </c>
      <c r="H4242" s="2" t="s">
        <v>175</v>
      </c>
      <c r="I4242" s="2">
        <v>3</v>
      </c>
      <c r="J4242" t="s">
        <v>22</v>
      </c>
      <c r="L4242" s="3">
        <v>42822</v>
      </c>
      <c r="M4242" s="2"/>
      <c r="N4242" s="2" t="s">
        <v>23</v>
      </c>
    </row>
    <row r="4243" spans="1:14" ht="13">
      <c r="A4243" s="2" t="s">
        <v>172</v>
      </c>
      <c r="B4243" s="2">
        <v>4376</v>
      </c>
      <c r="C4243" s="2" t="s">
        <v>8497</v>
      </c>
      <c r="D4243" s="2" t="s">
        <v>17</v>
      </c>
      <c r="E4243" s="2" t="s">
        <v>18</v>
      </c>
      <c r="F4243" s="2" t="s">
        <v>8498</v>
      </c>
      <c r="G4243" s="2" t="s">
        <v>20</v>
      </c>
      <c r="H4243" s="2" t="s">
        <v>175</v>
      </c>
      <c r="I4243" s="2">
        <v>3</v>
      </c>
      <c r="J4243" t="s">
        <v>22</v>
      </c>
      <c r="L4243" s="3">
        <v>42822</v>
      </c>
      <c r="M4243" s="2"/>
      <c r="N4243" s="2" t="s">
        <v>23</v>
      </c>
    </row>
    <row r="4244" spans="1:14" ht="13">
      <c r="A4244" s="2" t="s">
        <v>172</v>
      </c>
      <c r="B4244" s="2">
        <v>4377</v>
      </c>
      <c r="C4244" s="2" t="s">
        <v>8499</v>
      </c>
      <c r="D4244" s="2" t="s">
        <v>17</v>
      </c>
      <c r="E4244" s="2" t="s">
        <v>18</v>
      </c>
      <c r="F4244" s="2" t="s">
        <v>8500</v>
      </c>
      <c r="G4244" s="2" t="s">
        <v>20</v>
      </c>
      <c r="H4244" s="2" t="s">
        <v>175</v>
      </c>
      <c r="I4244" s="2">
        <v>3</v>
      </c>
      <c r="J4244" t="s">
        <v>22</v>
      </c>
      <c r="L4244" s="3">
        <v>42822</v>
      </c>
      <c r="M4244" s="2"/>
      <c r="N4244" s="2" t="s">
        <v>23</v>
      </c>
    </row>
    <row r="4245" spans="1:14" ht="13">
      <c r="A4245" s="2" t="s">
        <v>172</v>
      </c>
      <c r="B4245" s="2">
        <v>4378</v>
      </c>
      <c r="C4245" s="2" t="s">
        <v>8501</v>
      </c>
      <c r="D4245" s="2" t="s">
        <v>17</v>
      </c>
      <c r="E4245" s="2" t="s">
        <v>18</v>
      </c>
      <c r="F4245" s="2" t="s">
        <v>8502</v>
      </c>
      <c r="G4245" s="2" t="s">
        <v>20</v>
      </c>
      <c r="H4245" s="2" t="s">
        <v>175</v>
      </c>
      <c r="I4245" s="2">
        <v>3</v>
      </c>
      <c r="J4245" t="s">
        <v>22</v>
      </c>
      <c r="L4245" s="3">
        <v>42822</v>
      </c>
      <c r="M4245" s="2"/>
      <c r="N4245" s="2" t="s">
        <v>23</v>
      </c>
    </row>
    <row r="4246" spans="1:14" ht="13">
      <c r="A4246" s="2" t="s">
        <v>172</v>
      </c>
      <c r="B4246" s="2">
        <v>4379</v>
      </c>
      <c r="C4246" s="2" t="s">
        <v>8503</v>
      </c>
      <c r="D4246" s="2" t="s">
        <v>17</v>
      </c>
      <c r="E4246" s="2" t="s">
        <v>18</v>
      </c>
      <c r="F4246" s="2" t="s">
        <v>8504</v>
      </c>
      <c r="G4246" s="2" t="s">
        <v>20</v>
      </c>
      <c r="H4246" s="2" t="s">
        <v>175</v>
      </c>
      <c r="I4246" s="2">
        <v>3</v>
      </c>
      <c r="J4246" t="s">
        <v>22</v>
      </c>
      <c r="L4246" s="3">
        <v>42822</v>
      </c>
      <c r="M4246" s="2"/>
      <c r="N4246" s="2" t="s">
        <v>23</v>
      </c>
    </row>
    <row r="4247" spans="1:14" ht="13">
      <c r="A4247" s="2" t="s">
        <v>172</v>
      </c>
      <c r="B4247" s="2">
        <v>4380</v>
      </c>
      <c r="C4247" s="2" t="s">
        <v>8505</v>
      </c>
      <c r="D4247" s="2" t="s">
        <v>17</v>
      </c>
      <c r="E4247" s="2" t="s">
        <v>18</v>
      </c>
      <c r="F4247" s="2" t="s">
        <v>8506</v>
      </c>
      <c r="G4247" s="2" t="s">
        <v>20</v>
      </c>
      <c r="H4247" s="2" t="s">
        <v>175</v>
      </c>
      <c r="I4247" s="2">
        <v>3</v>
      </c>
      <c r="J4247" t="s">
        <v>22</v>
      </c>
      <c r="L4247" s="3">
        <v>42822</v>
      </c>
      <c r="M4247" s="2"/>
      <c r="N4247" s="2" t="s">
        <v>23</v>
      </c>
    </row>
    <row r="4248" spans="1:14" ht="13">
      <c r="A4248" s="2" t="s">
        <v>172</v>
      </c>
      <c r="B4248" s="2">
        <v>4381</v>
      </c>
      <c r="C4248" s="2" t="s">
        <v>8507</v>
      </c>
      <c r="D4248" s="2" t="s">
        <v>17</v>
      </c>
      <c r="E4248" s="2" t="s">
        <v>18</v>
      </c>
      <c r="F4248" s="2" t="s">
        <v>8508</v>
      </c>
      <c r="G4248" s="2" t="s">
        <v>20</v>
      </c>
      <c r="H4248" s="2" t="s">
        <v>175</v>
      </c>
      <c r="I4248" s="2">
        <v>3</v>
      </c>
      <c r="J4248" t="s">
        <v>22</v>
      </c>
      <c r="L4248" s="3">
        <v>42822</v>
      </c>
      <c r="M4248" s="2"/>
      <c r="N4248" s="2" t="s">
        <v>23</v>
      </c>
    </row>
    <row r="4249" spans="1:14" ht="13">
      <c r="A4249" s="2" t="s">
        <v>172</v>
      </c>
      <c r="B4249" s="2">
        <v>4382</v>
      </c>
      <c r="C4249" s="2" t="s">
        <v>8509</v>
      </c>
      <c r="D4249" s="2" t="s">
        <v>17</v>
      </c>
      <c r="E4249" s="2" t="s">
        <v>18</v>
      </c>
      <c r="F4249" s="2" t="s">
        <v>8510</v>
      </c>
      <c r="G4249" s="2" t="s">
        <v>20</v>
      </c>
      <c r="H4249" s="2" t="s">
        <v>175</v>
      </c>
      <c r="I4249" s="2">
        <v>3</v>
      </c>
      <c r="J4249" t="s">
        <v>22</v>
      </c>
      <c r="L4249" s="3">
        <v>42822</v>
      </c>
      <c r="M4249" s="2"/>
      <c r="N4249" s="2" t="s">
        <v>23</v>
      </c>
    </row>
    <row r="4250" spans="1:14" ht="13">
      <c r="A4250" s="2" t="s">
        <v>172</v>
      </c>
      <c r="B4250" s="2">
        <v>4383</v>
      </c>
      <c r="C4250" s="2" t="s">
        <v>8511</v>
      </c>
      <c r="D4250" s="2" t="s">
        <v>17</v>
      </c>
      <c r="E4250" s="2" t="s">
        <v>18</v>
      </c>
      <c r="F4250" s="2" t="s">
        <v>8512</v>
      </c>
      <c r="G4250" s="2" t="s">
        <v>20</v>
      </c>
      <c r="H4250" s="2" t="s">
        <v>175</v>
      </c>
      <c r="I4250" s="2">
        <v>3</v>
      </c>
      <c r="J4250" t="s">
        <v>22</v>
      </c>
      <c r="L4250" s="3">
        <v>42822</v>
      </c>
      <c r="M4250" s="2"/>
      <c r="N4250" s="2" t="s">
        <v>23</v>
      </c>
    </row>
    <row r="4251" spans="1:14" ht="13">
      <c r="A4251" s="2" t="s">
        <v>172</v>
      </c>
      <c r="B4251" s="2">
        <v>4384</v>
      </c>
      <c r="C4251" s="2" t="s">
        <v>8513</v>
      </c>
      <c r="D4251" s="2" t="s">
        <v>17</v>
      </c>
      <c r="E4251" s="2" t="s">
        <v>18</v>
      </c>
      <c r="F4251" s="2" t="s">
        <v>8514</v>
      </c>
      <c r="G4251" s="2" t="s">
        <v>20</v>
      </c>
      <c r="H4251" s="2" t="s">
        <v>175</v>
      </c>
      <c r="I4251" s="2">
        <v>3</v>
      </c>
      <c r="J4251" t="s">
        <v>22</v>
      </c>
      <c r="L4251" s="3">
        <v>42822</v>
      </c>
      <c r="M4251" s="2"/>
      <c r="N4251" s="2" t="s">
        <v>23</v>
      </c>
    </row>
    <row r="4252" spans="1:14" ht="13">
      <c r="A4252" s="2" t="s">
        <v>172</v>
      </c>
      <c r="B4252" s="2">
        <v>4385</v>
      </c>
      <c r="C4252" s="2" t="s">
        <v>8515</v>
      </c>
      <c r="D4252" s="2" t="s">
        <v>17</v>
      </c>
      <c r="E4252" s="2" t="s">
        <v>18</v>
      </c>
      <c r="F4252" s="2" t="s">
        <v>8516</v>
      </c>
      <c r="G4252" s="2" t="s">
        <v>20</v>
      </c>
      <c r="H4252" s="2" t="s">
        <v>175</v>
      </c>
      <c r="I4252" s="2">
        <v>3</v>
      </c>
      <c r="J4252" t="s">
        <v>22</v>
      </c>
      <c r="L4252" s="3">
        <v>42822</v>
      </c>
      <c r="M4252" s="2"/>
      <c r="N4252" s="2" t="s">
        <v>23</v>
      </c>
    </row>
    <row r="4253" spans="1:14" ht="13">
      <c r="A4253" s="2" t="s">
        <v>172</v>
      </c>
      <c r="B4253" s="2">
        <v>4386</v>
      </c>
      <c r="C4253" s="2" t="s">
        <v>8517</v>
      </c>
      <c r="D4253" s="2" t="s">
        <v>17</v>
      </c>
      <c r="E4253" s="2" t="s">
        <v>18</v>
      </c>
      <c r="F4253" s="2" t="s">
        <v>8518</v>
      </c>
      <c r="G4253" s="2" t="s">
        <v>20</v>
      </c>
      <c r="H4253" s="2" t="s">
        <v>175</v>
      </c>
      <c r="I4253" s="2">
        <v>3</v>
      </c>
      <c r="J4253" t="s">
        <v>22</v>
      </c>
      <c r="L4253" s="3">
        <v>42822</v>
      </c>
      <c r="M4253" s="2"/>
      <c r="N4253" s="2" t="s">
        <v>23</v>
      </c>
    </row>
    <row r="4254" spans="1:14" ht="13">
      <c r="A4254" s="2" t="s">
        <v>172</v>
      </c>
      <c r="B4254" s="2">
        <v>4387</v>
      </c>
      <c r="C4254" s="2" t="s">
        <v>8519</v>
      </c>
      <c r="D4254" s="2" t="s">
        <v>17</v>
      </c>
      <c r="E4254" s="2" t="s">
        <v>18</v>
      </c>
      <c r="F4254" s="2" t="s">
        <v>8520</v>
      </c>
      <c r="G4254" s="2" t="s">
        <v>20</v>
      </c>
      <c r="H4254" s="2" t="s">
        <v>175</v>
      </c>
      <c r="I4254" s="2">
        <v>3</v>
      </c>
      <c r="J4254" t="s">
        <v>22</v>
      </c>
      <c r="L4254" s="3">
        <v>42822</v>
      </c>
      <c r="M4254" s="2"/>
      <c r="N4254" s="2" t="s">
        <v>23</v>
      </c>
    </row>
    <row r="4255" spans="1:14" ht="13">
      <c r="A4255" s="2" t="s">
        <v>172</v>
      </c>
      <c r="B4255" s="2">
        <v>4388</v>
      </c>
      <c r="C4255" s="2" t="s">
        <v>8521</v>
      </c>
      <c r="D4255" s="2" t="s">
        <v>17</v>
      </c>
      <c r="E4255" s="2" t="s">
        <v>18</v>
      </c>
      <c r="F4255" s="2" t="s">
        <v>8522</v>
      </c>
      <c r="G4255" s="2" t="s">
        <v>20</v>
      </c>
      <c r="H4255" s="2" t="s">
        <v>175</v>
      </c>
      <c r="I4255" s="2">
        <v>3</v>
      </c>
      <c r="J4255" t="s">
        <v>22</v>
      </c>
      <c r="L4255" s="3">
        <v>42822</v>
      </c>
      <c r="M4255" s="2"/>
      <c r="N4255" s="2" t="s">
        <v>23</v>
      </c>
    </row>
    <row r="4256" spans="1:14" ht="13">
      <c r="A4256" s="2" t="s">
        <v>172</v>
      </c>
      <c r="B4256" s="2">
        <v>4389</v>
      </c>
      <c r="C4256" s="2" t="s">
        <v>8523</v>
      </c>
      <c r="D4256" s="2" t="s">
        <v>17</v>
      </c>
      <c r="E4256" s="2" t="s">
        <v>18</v>
      </c>
      <c r="F4256" s="2" t="s">
        <v>8524</v>
      </c>
      <c r="G4256" s="2" t="s">
        <v>20</v>
      </c>
      <c r="H4256" s="2" t="s">
        <v>175</v>
      </c>
      <c r="I4256" s="2">
        <v>3</v>
      </c>
      <c r="J4256" t="s">
        <v>22</v>
      </c>
      <c r="L4256" s="3">
        <v>42822</v>
      </c>
      <c r="M4256" s="2"/>
      <c r="N4256" s="2" t="s">
        <v>23</v>
      </c>
    </row>
    <row r="4257" spans="1:14" ht="13">
      <c r="A4257" s="2" t="s">
        <v>172</v>
      </c>
      <c r="B4257" s="2">
        <v>4390</v>
      </c>
      <c r="C4257" s="2" t="s">
        <v>8525</v>
      </c>
      <c r="D4257" s="2" t="s">
        <v>17</v>
      </c>
      <c r="E4257" s="2" t="s">
        <v>18</v>
      </c>
      <c r="F4257" s="2" t="s">
        <v>8526</v>
      </c>
      <c r="G4257" s="2" t="s">
        <v>20</v>
      </c>
      <c r="H4257" s="2" t="s">
        <v>175</v>
      </c>
      <c r="I4257" s="2">
        <v>3</v>
      </c>
      <c r="J4257" t="s">
        <v>22</v>
      </c>
      <c r="L4257" s="3">
        <v>42822</v>
      </c>
      <c r="M4257" s="2"/>
      <c r="N4257" s="2" t="s">
        <v>23</v>
      </c>
    </row>
    <row r="4258" spans="1:14" ht="13">
      <c r="A4258" s="2" t="s">
        <v>172</v>
      </c>
      <c r="B4258" s="2">
        <v>4391</v>
      </c>
      <c r="C4258" s="2" t="s">
        <v>8527</v>
      </c>
      <c r="D4258" s="2" t="s">
        <v>17</v>
      </c>
      <c r="E4258" s="2" t="s">
        <v>18</v>
      </c>
      <c r="F4258" s="2" t="s">
        <v>8528</v>
      </c>
      <c r="G4258" s="2" t="s">
        <v>20</v>
      </c>
      <c r="H4258" s="2" t="s">
        <v>175</v>
      </c>
      <c r="I4258" s="2">
        <v>3</v>
      </c>
      <c r="J4258" t="s">
        <v>22</v>
      </c>
      <c r="L4258" s="3">
        <v>42822</v>
      </c>
      <c r="M4258" s="2"/>
      <c r="N4258" s="2" t="s">
        <v>23</v>
      </c>
    </row>
    <row r="4259" spans="1:14" ht="13">
      <c r="A4259" s="2" t="s">
        <v>172</v>
      </c>
      <c r="B4259" s="2">
        <v>4392</v>
      </c>
      <c r="C4259" s="2" t="s">
        <v>8529</v>
      </c>
      <c r="D4259" s="2" t="s">
        <v>17</v>
      </c>
      <c r="E4259" s="2" t="s">
        <v>18</v>
      </c>
      <c r="F4259" s="2" t="s">
        <v>8530</v>
      </c>
      <c r="G4259" s="2" t="s">
        <v>20</v>
      </c>
      <c r="H4259" s="2" t="s">
        <v>175</v>
      </c>
      <c r="I4259" s="2">
        <v>3</v>
      </c>
      <c r="J4259" t="s">
        <v>22</v>
      </c>
      <c r="L4259" s="3">
        <v>42822</v>
      </c>
      <c r="M4259" s="2"/>
      <c r="N4259" s="2" t="s">
        <v>23</v>
      </c>
    </row>
    <row r="4260" spans="1:14" ht="13">
      <c r="A4260" s="2" t="s">
        <v>172</v>
      </c>
      <c r="B4260" s="2">
        <v>4393</v>
      </c>
      <c r="C4260" s="2" t="s">
        <v>8531</v>
      </c>
      <c r="D4260" s="2" t="s">
        <v>17</v>
      </c>
      <c r="E4260" s="2" t="s">
        <v>18</v>
      </c>
      <c r="F4260" s="2" t="s">
        <v>8532</v>
      </c>
      <c r="G4260" s="2" t="s">
        <v>20</v>
      </c>
      <c r="H4260" s="2" t="s">
        <v>175</v>
      </c>
      <c r="I4260" s="2">
        <v>3</v>
      </c>
      <c r="J4260" t="s">
        <v>22</v>
      </c>
      <c r="L4260" s="3">
        <v>42822</v>
      </c>
      <c r="M4260" s="2"/>
      <c r="N4260" s="2" t="s">
        <v>23</v>
      </c>
    </row>
    <row r="4261" spans="1:14" ht="13">
      <c r="A4261" s="2" t="s">
        <v>172</v>
      </c>
      <c r="B4261" s="2">
        <v>4394</v>
      </c>
      <c r="C4261" s="2" t="s">
        <v>8533</v>
      </c>
      <c r="D4261" s="2" t="s">
        <v>17</v>
      </c>
      <c r="E4261" s="2" t="s">
        <v>18</v>
      </c>
      <c r="F4261" s="2" t="s">
        <v>8534</v>
      </c>
      <c r="G4261" s="2" t="s">
        <v>20</v>
      </c>
      <c r="H4261" s="2" t="s">
        <v>175</v>
      </c>
      <c r="I4261" s="2">
        <v>3</v>
      </c>
      <c r="J4261" t="s">
        <v>22</v>
      </c>
      <c r="L4261" s="3">
        <v>42822</v>
      </c>
      <c r="M4261" s="2"/>
      <c r="N4261" s="2" t="s">
        <v>23</v>
      </c>
    </row>
    <row r="4262" spans="1:14" ht="13">
      <c r="A4262" s="2" t="s">
        <v>172</v>
      </c>
      <c r="B4262" s="2">
        <v>4395</v>
      </c>
      <c r="C4262" s="2" t="s">
        <v>8535</v>
      </c>
      <c r="D4262" s="2" t="s">
        <v>17</v>
      </c>
      <c r="E4262" s="2" t="s">
        <v>18</v>
      </c>
      <c r="F4262" s="2" t="s">
        <v>8536</v>
      </c>
      <c r="G4262" s="2" t="s">
        <v>20</v>
      </c>
      <c r="H4262" s="2" t="s">
        <v>175</v>
      </c>
      <c r="I4262" s="2">
        <v>3</v>
      </c>
      <c r="J4262" t="s">
        <v>22</v>
      </c>
      <c r="L4262" s="3">
        <v>42822</v>
      </c>
      <c r="M4262" s="2"/>
      <c r="N4262" s="2" t="s">
        <v>23</v>
      </c>
    </row>
    <row r="4263" spans="1:14" ht="13">
      <c r="A4263" s="2" t="s">
        <v>172</v>
      </c>
      <c r="B4263" s="2">
        <v>4396</v>
      </c>
      <c r="C4263" s="2" t="s">
        <v>8537</v>
      </c>
      <c r="D4263" s="2" t="s">
        <v>17</v>
      </c>
      <c r="E4263" s="2" t="s">
        <v>18</v>
      </c>
      <c r="F4263" s="2" t="s">
        <v>8538</v>
      </c>
      <c r="G4263" s="2" t="s">
        <v>20</v>
      </c>
      <c r="H4263" s="2" t="s">
        <v>175</v>
      </c>
      <c r="I4263" s="2">
        <v>3</v>
      </c>
      <c r="J4263" t="s">
        <v>22</v>
      </c>
      <c r="L4263" s="3">
        <v>42822</v>
      </c>
      <c r="M4263" s="2"/>
      <c r="N4263" s="2" t="s">
        <v>23</v>
      </c>
    </row>
    <row r="4264" spans="1:14" ht="13">
      <c r="A4264" s="2" t="s">
        <v>172</v>
      </c>
      <c r="B4264" s="2">
        <v>4397</v>
      </c>
      <c r="C4264" s="2" t="s">
        <v>8539</v>
      </c>
      <c r="D4264" s="2" t="s">
        <v>17</v>
      </c>
      <c r="E4264" s="2" t="s">
        <v>18</v>
      </c>
      <c r="F4264" s="2" t="s">
        <v>8540</v>
      </c>
      <c r="G4264" s="2" t="s">
        <v>20</v>
      </c>
      <c r="H4264" s="2" t="s">
        <v>175</v>
      </c>
      <c r="I4264" s="2">
        <v>3</v>
      </c>
      <c r="J4264" t="s">
        <v>22</v>
      </c>
      <c r="L4264" s="3">
        <v>42822</v>
      </c>
      <c r="M4264" s="2"/>
      <c r="N4264" s="2" t="s">
        <v>23</v>
      </c>
    </row>
    <row r="4265" spans="1:14" ht="13">
      <c r="A4265" s="2" t="s">
        <v>172</v>
      </c>
      <c r="B4265" s="2">
        <v>4398</v>
      </c>
      <c r="C4265" s="2" t="s">
        <v>8541</v>
      </c>
      <c r="D4265" s="2" t="s">
        <v>17</v>
      </c>
      <c r="E4265" s="2" t="s">
        <v>18</v>
      </c>
      <c r="F4265" s="2" t="s">
        <v>8542</v>
      </c>
      <c r="G4265" s="2" t="s">
        <v>20</v>
      </c>
      <c r="H4265" s="2" t="s">
        <v>175</v>
      </c>
      <c r="I4265" s="2">
        <v>3</v>
      </c>
      <c r="J4265" t="s">
        <v>22</v>
      </c>
      <c r="L4265" s="3">
        <v>42822</v>
      </c>
      <c r="M4265" s="2"/>
      <c r="N4265" s="2" t="s">
        <v>23</v>
      </c>
    </row>
    <row r="4266" spans="1:14" ht="13">
      <c r="A4266" s="2" t="s">
        <v>172</v>
      </c>
      <c r="B4266" s="2">
        <v>4399</v>
      </c>
      <c r="C4266" s="2" t="s">
        <v>8543</v>
      </c>
      <c r="D4266" s="2" t="s">
        <v>17</v>
      </c>
      <c r="E4266" s="2" t="s">
        <v>18</v>
      </c>
      <c r="F4266" s="2" t="s">
        <v>8544</v>
      </c>
      <c r="G4266" s="2" t="s">
        <v>20</v>
      </c>
      <c r="H4266" s="2" t="s">
        <v>175</v>
      </c>
      <c r="I4266" s="2">
        <v>3</v>
      </c>
      <c r="J4266" t="s">
        <v>22</v>
      </c>
      <c r="L4266" s="3">
        <v>42822</v>
      </c>
      <c r="M4266" s="2"/>
      <c r="N4266" s="2" t="s">
        <v>23</v>
      </c>
    </row>
    <row r="4267" spans="1:14" ht="13">
      <c r="A4267" s="2" t="s">
        <v>172</v>
      </c>
      <c r="B4267" s="2">
        <v>4400</v>
      </c>
      <c r="C4267" s="2" t="s">
        <v>8545</v>
      </c>
      <c r="D4267" s="2" t="s">
        <v>17</v>
      </c>
      <c r="E4267" s="2" t="s">
        <v>18</v>
      </c>
      <c r="F4267" s="2" t="s">
        <v>8546</v>
      </c>
      <c r="G4267" s="2" t="s">
        <v>20</v>
      </c>
      <c r="H4267" s="2" t="s">
        <v>175</v>
      </c>
      <c r="I4267" s="2">
        <v>3</v>
      </c>
      <c r="J4267" t="s">
        <v>22</v>
      </c>
      <c r="L4267" s="3">
        <v>42822</v>
      </c>
      <c r="M4267" s="2"/>
      <c r="N4267" s="2" t="s">
        <v>23</v>
      </c>
    </row>
    <row r="4268" spans="1:14" ht="13">
      <c r="A4268" s="2" t="s">
        <v>172</v>
      </c>
      <c r="B4268" s="2">
        <v>4401</v>
      </c>
      <c r="C4268" s="2" t="s">
        <v>8547</v>
      </c>
      <c r="D4268" s="2" t="s">
        <v>17</v>
      </c>
      <c r="E4268" s="2" t="s">
        <v>18</v>
      </c>
      <c r="F4268" s="2" t="s">
        <v>8548</v>
      </c>
      <c r="G4268" s="2" t="s">
        <v>20</v>
      </c>
      <c r="H4268" s="2" t="s">
        <v>175</v>
      </c>
      <c r="I4268" s="2">
        <v>3</v>
      </c>
      <c r="J4268" t="s">
        <v>22</v>
      </c>
      <c r="L4268" s="3">
        <v>42822</v>
      </c>
      <c r="M4268" s="2"/>
      <c r="N4268" s="2" t="s">
        <v>23</v>
      </c>
    </row>
    <row r="4269" spans="1:14" ht="13">
      <c r="A4269" s="2" t="s">
        <v>172</v>
      </c>
      <c r="B4269" s="2">
        <v>4402</v>
      </c>
      <c r="C4269" s="2" t="s">
        <v>8549</v>
      </c>
      <c r="D4269" s="2" t="s">
        <v>17</v>
      </c>
      <c r="E4269" s="2" t="s">
        <v>18</v>
      </c>
      <c r="F4269" s="2" t="s">
        <v>8550</v>
      </c>
      <c r="G4269" s="2" t="s">
        <v>20</v>
      </c>
      <c r="H4269" s="2" t="s">
        <v>175</v>
      </c>
      <c r="I4269" s="2">
        <v>3</v>
      </c>
      <c r="J4269" t="s">
        <v>22</v>
      </c>
      <c r="L4269" s="3">
        <v>42822</v>
      </c>
      <c r="M4269" s="2"/>
      <c r="N4269" s="2" t="s">
        <v>23</v>
      </c>
    </row>
    <row r="4270" spans="1:14" ht="13">
      <c r="A4270" s="2" t="s">
        <v>172</v>
      </c>
      <c r="B4270" s="2">
        <v>4403</v>
      </c>
      <c r="C4270" s="2" t="s">
        <v>8551</v>
      </c>
      <c r="D4270" s="2" t="s">
        <v>17</v>
      </c>
      <c r="E4270" s="2" t="s">
        <v>18</v>
      </c>
      <c r="F4270" s="2" t="s">
        <v>8552</v>
      </c>
      <c r="G4270" s="2" t="s">
        <v>20</v>
      </c>
      <c r="H4270" s="2" t="s">
        <v>175</v>
      </c>
      <c r="I4270" s="2">
        <v>3</v>
      </c>
      <c r="J4270" t="s">
        <v>22</v>
      </c>
      <c r="L4270" s="3">
        <v>42822</v>
      </c>
      <c r="M4270" s="2"/>
      <c r="N4270" s="2" t="s">
        <v>23</v>
      </c>
    </row>
    <row r="4271" spans="1:14" ht="13">
      <c r="A4271" s="2" t="s">
        <v>172</v>
      </c>
      <c r="B4271" s="2">
        <v>4404</v>
      </c>
      <c r="C4271" s="2" t="s">
        <v>8553</v>
      </c>
      <c r="D4271" s="2" t="s">
        <v>17</v>
      </c>
      <c r="E4271" s="2" t="s">
        <v>18</v>
      </c>
      <c r="F4271" s="2" t="s">
        <v>8554</v>
      </c>
      <c r="G4271" s="2" t="s">
        <v>20</v>
      </c>
      <c r="H4271" s="2" t="s">
        <v>175</v>
      </c>
      <c r="I4271" s="2">
        <v>3</v>
      </c>
      <c r="J4271" t="s">
        <v>22</v>
      </c>
      <c r="L4271" s="3">
        <v>42822</v>
      </c>
      <c r="M4271" s="2"/>
      <c r="N4271" s="2" t="s">
        <v>23</v>
      </c>
    </row>
    <row r="4272" spans="1:14" ht="13">
      <c r="A4272" s="2" t="s">
        <v>172</v>
      </c>
      <c r="B4272" s="2">
        <v>4405</v>
      </c>
      <c r="C4272" s="2" t="s">
        <v>8555</v>
      </c>
      <c r="D4272" s="2" t="s">
        <v>17</v>
      </c>
      <c r="E4272" s="2" t="s">
        <v>18</v>
      </c>
      <c r="F4272" s="2" t="s">
        <v>8556</v>
      </c>
      <c r="G4272" s="2" t="s">
        <v>20</v>
      </c>
      <c r="H4272" s="2" t="s">
        <v>175</v>
      </c>
      <c r="I4272" s="2">
        <v>3</v>
      </c>
      <c r="J4272" t="s">
        <v>22</v>
      </c>
      <c r="L4272" s="3">
        <v>42822</v>
      </c>
      <c r="M4272" s="2"/>
      <c r="N4272" s="2" t="s">
        <v>23</v>
      </c>
    </row>
    <row r="4273" spans="1:14" ht="13">
      <c r="A4273" s="2" t="s">
        <v>172</v>
      </c>
      <c r="B4273" s="2">
        <v>4406</v>
      </c>
      <c r="C4273" s="2" t="s">
        <v>8557</v>
      </c>
      <c r="D4273" s="2" t="s">
        <v>17</v>
      </c>
      <c r="E4273" s="2" t="s">
        <v>18</v>
      </c>
      <c r="F4273" s="2" t="s">
        <v>8558</v>
      </c>
      <c r="G4273" s="2" t="s">
        <v>20</v>
      </c>
      <c r="H4273" s="2" t="s">
        <v>175</v>
      </c>
      <c r="I4273" s="2">
        <v>3</v>
      </c>
      <c r="J4273" t="s">
        <v>22</v>
      </c>
      <c r="L4273" s="3">
        <v>42822</v>
      </c>
      <c r="M4273" s="2"/>
      <c r="N4273" s="2" t="s">
        <v>23</v>
      </c>
    </row>
    <row r="4274" spans="1:14" ht="13">
      <c r="A4274" s="2" t="s">
        <v>172</v>
      </c>
      <c r="B4274" s="2">
        <v>4407</v>
      </c>
      <c r="C4274" s="2" t="s">
        <v>8559</v>
      </c>
      <c r="D4274" s="2" t="s">
        <v>17</v>
      </c>
      <c r="E4274" s="2" t="s">
        <v>18</v>
      </c>
      <c r="F4274" s="2" t="s">
        <v>8560</v>
      </c>
      <c r="G4274" s="2" t="s">
        <v>20</v>
      </c>
      <c r="H4274" s="2" t="s">
        <v>175</v>
      </c>
      <c r="I4274" s="2">
        <v>3</v>
      </c>
      <c r="J4274" t="s">
        <v>22</v>
      </c>
      <c r="L4274" s="3">
        <v>42822</v>
      </c>
      <c r="M4274" s="2"/>
      <c r="N4274" s="2" t="s">
        <v>23</v>
      </c>
    </row>
    <row r="4275" spans="1:14" ht="13">
      <c r="A4275" s="2" t="s">
        <v>172</v>
      </c>
      <c r="B4275" s="2">
        <v>4408</v>
      </c>
      <c r="C4275" s="2" t="s">
        <v>8561</v>
      </c>
      <c r="D4275" s="2" t="s">
        <v>17</v>
      </c>
      <c r="E4275" s="2" t="s">
        <v>18</v>
      </c>
      <c r="F4275" s="2" t="s">
        <v>8562</v>
      </c>
      <c r="G4275" s="2" t="s">
        <v>20</v>
      </c>
      <c r="H4275" s="2" t="s">
        <v>175</v>
      </c>
      <c r="I4275" s="2">
        <v>3</v>
      </c>
      <c r="J4275" t="s">
        <v>22</v>
      </c>
      <c r="L4275" s="3">
        <v>42822</v>
      </c>
      <c r="M4275" s="2"/>
      <c r="N4275" s="2" t="s">
        <v>23</v>
      </c>
    </row>
    <row r="4276" spans="1:14" ht="13">
      <c r="A4276" s="2" t="s">
        <v>172</v>
      </c>
      <c r="B4276" s="2">
        <v>4409</v>
      </c>
      <c r="C4276" s="2" t="s">
        <v>8563</v>
      </c>
      <c r="D4276" s="2" t="s">
        <v>17</v>
      </c>
      <c r="E4276" s="2" t="s">
        <v>18</v>
      </c>
      <c r="F4276" s="2" t="s">
        <v>8564</v>
      </c>
      <c r="G4276" s="2" t="s">
        <v>20</v>
      </c>
      <c r="H4276" s="2" t="s">
        <v>175</v>
      </c>
      <c r="I4276" s="2">
        <v>3</v>
      </c>
      <c r="J4276" t="s">
        <v>22</v>
      </c>
      <c r="L4276" s="3">
        <v>42822</v>
      </c>
      <c r="M4276" s="2"/>
      <c r="N4276" s="2" t="s">
        <v>23</v>
      </c>
    </row>
    <row r="4277" spans="1:14" ht="13">
      <c r="A4277" s="2" t="s">
        <v>172</v>
      </c>
      <c r="B4277" s="2">
        <v>4410</v>
      </c>
      <c r="C4277" s="2" t="s">
        <v>8565</v>
      </c>
      <c r="D4277" s="2" t="s">
        <v>17</v>
      </c>
      <c r="E4277" s="2" t="s">
        <v>18</v>
      </c>
      <c r="F4277" s="2" t="s">
        <v>8566</v>
      </c>
      <c r="G4277" s="2" t="s">
        <v>20</v>
      </c>
      <c r="H4277" s="2" t="s">
        <v>175</v>
      </c>
      <c r="I4277" s="2">
        <v>3</v>
      </c>
      <c r="J4277" t="s">
        <v>22</v>
      </c>
      <c r="L4277" s="3">
        <v>42822</v>
      </c>
      <c r="M4277" s="2"/>
      <c r="N4277" s="2" t="s">
        <v>23</v>
      </c>
    </row>
    <row r="4278" spans="1:14" ht="13">
      <c r="A4278" s="2" t="s">
        <v>172</v>
      </c>
      <c r="B4278" s="2">
        <v>4411</v>
      </c>
      <c r="C4278" s="2" t="s">
        <v>8567</v>
      </c>
      <c r="D4278" s="2" t="s">
        <v>17</v>
      </c>
      <c r="E4278" s="2" t="s">
        <v>18</v>
      </c>
      <c r="F4278" s="2" t="s">
        <v>8568</v>
      </c>
      <c r="G4278" s="2" t="s">
        <v>20</v>
      </c>
      <c r="H4278" s="2" t="s">
        <v>175</v>
      </c>
      <c r="I4278" s="2">
        <v>3</v>
      </c>
      <c r="J4278" t="s">
        <v>22</v>
      </c>
      <c r="L4278" s="3">
        <v>42822</v>
      </c>
      <c r="M4278" s="2"/>
      <c r="N4278" s="2" t="s">
        <v>23</v>
      </c>
    </row>
    <row r="4279" spans="1:14" ht="13">
      <c r="A4279" s="2" t="s">
        <v>172</v>
      </c>
      <c r="B4279" s="2">
        <v>4412</v>
      </c>
      <c r="C4279" s="2" t="s">
        <v>8569</v>
      </c>
      <c r="D4279" s="2" t="s">
        <v>17</v>
      </c>
      <c r="E4279" s="2" t="s">
        <v>18</v>
      </c>
      <c r="F4279" s="2" t="s">
        <v>8570</v>
      </c>
      <c r="G4279" s="2" t="s">
        <v>20</v>
      </c>
      <c r="H4279" s="2" t="s">
        <v>175</v>
      </c>
      <c r="I4279" s="2">
        <v>3</v>
      </c>
      <c r="J4279" t="s">
        <v>22</v>
      </c>
      <c r="L4279" s="3">
        <v>42822</v>
      </c>
      <c r="M4279" s="2"/>
      <c r="N4279" s="2" t="s">
        <v>23</v>
      </c>
    </row>
    <row r="4280" spans="1:14" ht="13">
      <c r="A4280" s="2" t="s">
        <v>172</v>
      </c>
      <c r="B4280" s="2">
        <v>4413</v>
      </c>
      <c r="C4280" s="2" t="s">
        <v>8571</v>
      </c>
      <c r="D4280" s="2" t="s">
        <v>17</v>
      </c>
      <c r="E4280" s="2" t="s">
        <v>18</v>
      </c>
      <c r="F4280" s="2" t="s">
        <v>8572</v>
      </c>
      <c r="G4280" s="2" t="s">
        <v>20</v>
      </c>
      <c r="H4280" s="2" t="s">
        <v>175</v>
      </c>
      <c r="I4280" s="2">
        <v>3</v>
      </c>
      <c r="J4280" t="s">
        <v>22</v>
      </c>
      <c r="L4280" s="3">
        <v>42822</v>
      </c>
      <c r="M4280" s="2"/>
      <c r="N4280" s="2" t="s">
        <v>23</v>
      </c>
    </row>
    <row r="4281" spans="1:14" ht="13">
      <c r="A4281" s="2" t="s">
        <v>172</v>
      </c>
      <c r="B4281" s="2">
        <v>4414</v>
      </c>
      <c r="C4281" s="2" t="s">
        <v>8573</v>
      </c>
      <c r="D4281" s="2" t="s">
        <v>17</v>
      </c>
      <c r="E4281" s="2" t="s">
        <v>18</v>
      </c>
      <c r="F4281" s="2" t="s">
        <v>8574</v>
      </c>
      <c r="G4281" s="2" t="s">
        <v>20</v>
      </c>
      <c r="H4281" s="2" t="s">
        <v>175</v>
      </c>
      <c r="I4281" s="2">
        <v>3</v>
      </c>
      <c r="J4281" t="s">
        <v>22</v>
      </c>
      <c r="L4281" s="3">
        <v>42822</v>
      </c>
      <c r="M4281" s="2"/>
      <c r="N4281" s="2" t="s">
        <v>23</v>
      </c>
    </row>
    <row r="4282" spans="1:14" ht="13">
      <c r="A4282" s="2" t="s">
        <v>172</v>
      </c>
      <c r="B4282" s="2">
        <v>4415</v>
      </c>
      <c r="C4282" s="2" t="s">
        <v>8575</v>
      </c>
      <c r="D4282" s="2" t="s">
        <v>17</v>
      </c>
      <c r="E4282" s="2" t="s">
        <v>18</v>
      </c>
      <c r="F4282" s="2" t="s">
        <v>8576</v>
      </c>
      <c r="G4282" s="2" t="s">
        <v>20</v>
      </c>
      <c r="H4282" s="2" t="s">
        <v>175</v>
      </c>
      <c r="I4282" s="2">
        <v>3</v>
      </c>
      <c r="J4282" t="s">
        <v>22</v>
      </c>
      <c r="L4282" s="3">
        <v>42822</v>
      </c>
      <c r="M4282" s="2"/>
      <c r="N4282" s="2" t="s">
        <v>23</v>
      </c>
    </row>
    <row r="4283" spans="1:14" ht="13">
      <c r="A4283" s="2" t="s">
        <v>172</v>
      </c>
      <c r="B4283" s="2">
        <v>4416</v>
      </c>
      <c r="C4283" s="2" t="s">
        <v>8577</v>
      </c>
      <c r="D4283" s="2" t="s">
        <v>17</v>
      </c>
      <c r="E4283" s="2" t="s">
        <v>18</v>
      </c>
      <c r="F4283" s="2" t="s">
        <v>8578</v>
      </c>
      <c r="G4283" s="2" t="s">
        <v>20</v>
      </c>
      <c r="H4283" s="2" t="s">
        <v>175</v>
      </c>
      <c r="I4283" s="2">
        <v>3</v>
      </c>
      <c r="J4283" t="s">
        <v>22</v>
      </c>
      <c r="L4283" s="3">
        <v>42822</v>
      </c>
      <c r="M4283" s="2"/>
      <c r="N4283" s="2" t="s">
        <v>23</v>
      </c>
    </row>
    <row r="4284" spans="1:14" ht="13">
      <c r="A4284" s="2" t="s">
        <v>172</v>
      </c>
      <c r="B4284" s="2">
        <v>4417</v>
      </c>
      <c r="C4284" s="2" t="s">
        <v>8579</v>
      </c>
      <c r="D4284" s="2" t="s">
        <v>17</v>
      </c>
      <c r="E4284" s="2" t="s">
        <v>18</v>
      </c>
      <c r="F4284" s="2" t="s">
        <v>8580</v>
      </c>
      <c r="G4284" s="2" t="s">
        <v>20</v>
      </c>
      <c r="H4284" s="2" t="s">
        <v>175</v>
      </c>
      <c r="I4284" s="2">
        <v>3</v>
      </c>
      <c r="J4284" t="s">
        <v>22</v>
      </c>
      <c r="L4284" s="3">
        <v>42822</v>
      </c>
      <c r="M4284" s="2"/>
      <c r="N4284" s="2" t="s">
        <v>23</v>
      </c>
    </row>
    <row r="4285" spans="1:14" ht="13">
      <c r="A4285" s="2" t="s">
        <v>172</v>
      </c>
      <c r="B4285" s="2">
        <v>4418</v>
      </c>
      <c r="C4285" s="2" t="s">
        <v>8581</v>
      </c>
      <c r="D4285" s="2" t="s">
        <v>17</v>
      </c>
      <c r="E4285" s="2" t="s">
        <v>18</v>
      </c>
      <c r="F4285" s="2" t="s">
        <v>8582</v>
      </c>
      <c r="G4285" s="2" t="s">
        <v>20</v>
      </c>
      <c r="H4285" s="2" t="s">
        <v>175</v>
      </c>
      <c r="I4285" s="2">
        <v>3</v>
      </c>
      <c r="J4285" t="s">
        <v>22</v>
      </c>
      <c r="L4285" s="3">
        <v>42822</v>
      </c>
      <c r="M4285" s="2"/>
      <c r="N4285" s="2" t="s">
        <v>23</v>
      </c>
    </row>
    <row r="4286" spans="1:14" ht="13">
      <c r="A4286" s="2" t="s">
        <v>172</v>
      </c>
      <c r="B4286" s="2">
        <v>4419</v>
      </c>
      <c r="C4286" s="2" t="s">
        <v>8583</v>
      </c>
      <c r="D4286" s="2" t="s">
        <v>17</v>
      </c>
      <c r="E4286" s="2" t="s">
        <v>18</v>
      </c>
      <c r="F4286" s="2" t="s">
        <v>8584</v>
      </c>
      <c r="G4286" s="2" t="s">
        <v>20</v>
      </c>
      <c r="H4286" s="2" t="s">
        <v>175</v>
      </c>
      <c r="I4286" s="2">
        <v>3</v>
      </c>
      <c r="J4286" t="s">
        <v>22</v>
      </c>
      <c r="L4286" s="3">
        <v>42822</v>
      </c>
      <c r="M4286" s="2"/>
      <c r="N4286" s="2" t="s">
        <v>23</v>
      </c>
    </row>
    <row r="4287" spans="1:14" ht="13">
      <c r="A4287" s="2" t="s">
        <v>172</v>
      </c>
      <c r="B4287" s="2">
        <v>4420</v>
      </c>
      <c r="C4287" s="2" t="s">
        <v>8585</v>
      </c>
      <c r="D4287" s="2" t="s">
        <v>17</v>
      </c>
      <c r="E4287" s="2" t="s">
        <v>18</v>
      </c>
      <c r="F4287" s="2" t="s">
        <v>8586</v>
      </c>
      <c r="G4287" s="2" t="s">
        <v>20</v>
      </c>
      <c r="H4287" s="2" t="s">
        <v>175</v>
      </c>
      <c r="I4287" s="2">
        <v>3</v>
      </c>
      <c r="J4287" t="s">
        <v>22</v>
      </c>
      <c r="L4287" s="3">
        <v>42822</v>
      </c>
      <c r="M4287" s="2"/>
      <c r="N4287" s="2" t="s">
        <v>23</v>
      </c>
    </row>
    <row r="4288" spans="1:14" ht="13">
      <c r="A4288" s="2" t="s">
        <v>172</v>
      </c>
      <c r="B4288" s="2">
        <v>4421</v>
      </c>
      <c r="C4288" s="2" t="s">
        <v>8587</v>
      </c>
      <c r="D4288" s="2" t="s">
        <v>17</v>
      </c>
      <c r="E4288" s="2" t="s">
        <v>18</v>
      </c>
      <c r="F4288" s="2" t="s">
        <v>8588</v>
      </c>
      <c r="G4288" s="2" t="s">
        <v>20</v>
      </c>
      <c r="H4288" s="2" t="s">
        <v>175</v>
      </c>
      <c r="I4288" s="2">
        <v>3</v>
      </c>
      <c r="J4288" t="s">
        <v>22</v>
      </c>
      <c r="L4288" s="3">
        <v>42822</v>
      </c>
      <c r="M4288" s="2"/>
      <c r="N4288" s="2" t="s">
        <v>23</v>
      </c>
    </row>
    <row r="4289" spans="1:14" ht="13">
      <c r="A4289" s="2" t="s">
        <v>172</v>
      </c>
      <c r="B4289" s="2">
        <v>4422</v>
      </c>
      <c r="C4289" s="2" t="s">
        <v>8589</v>
      </c>
      <c r="D4289" s="2" t="s">
        <v>17</v>
      </c>
      <c r="E4289" s="2" t="s">
        <v>18</v>
      </c>
      <c r="F4289" s="2" t="s">
        <v>8590</v>
      </c>
      <c r="G4289" s="2" t="s">
        <v>20</v>
      </c>
      <c r="H4289" s="2" t="s">
        <v>175</v>
      </c>
      <c r="I4289" s="2">
        <v>3</v>
      </c>
      <c r="J4289" t="s">
        <v>22</v>
      </c>
      <c r="L4289" s="3">
        <v>42822</v>
      </c>
      <c r="M4289" s="2"/>
      <c r="N4289" s="2" t="s">
        <v>23</v>
      </c>
    </row>
    <row r="4290" spans="1:14" ht="13">
      <c r="A4290" s="2" t="s">
        <v>172</v>
      </c>
      <c r="B4290" s="2">
        <v>4423</v>
      </c>
      <c r="C4290" s="2" t="s">
        <v>8591</v>
      </c>
      <c r="D4290" s="2" t="s">
        <v>17</v>
      </c>
      <c r="E4290" s="2" t="s">
        <v>18</v>
      </c>
      <c r="F4290" s="2" t="s">
        <v>8592</v>
      </c>
      <c r="G4290" s="2" t="s">
        <v>20</v>
      </c>
      <c r="H4290" s="2" t="s">
        <v>175</v>
      </c>
      <c r="I4290" s="2">
        <v>3</v>
      </c>
      <c r="J4290" t="s">
        <v>22</v>
      </c>
      <c r="L4290" s="3">
        <v>42822</v>
      </c>
      <c r="M4290" s="2"/>
      <c r="N4290" s="2" t="s">
        <v>23</v>
      </c>
    </row>
    <row r="4291" spans="1:14" ht="13">
      <c r="A4291" s="2" t="s">
        <v>172</v>
      </c>
      <c r="B4291" s="2">
        <v>4424</v>
      </c>
      <c r="C4291" s="2" t="s">
        <v>8593</v>
      </c>
      <c r="D4291" s="2" t="s">
        <v>17</v>
      </c>
      <c r="E4291" s="2" t="s">
        <v>18</v>
      </c>
      <c r="F4291" s="2" t="s">
        <v>8594</v>
      </c>
      <c r="G4291" s="2" t="s">
        <v>20</v>
      </c>
      <c r="H4291" s="2" t="s">
        <v>175</v>
      </c>
      <c r="I4291" s="2">
        <v>3</v>
      </c>
      <c r="J4291" t="s">
        <v>22</v>
      </c>
      <c r="L4291" s="3">
        <v>42822</v>
      </c>
      <c r="M4291" s="2"/>
      <c r="N4291" s="2" t="s">
        <v>23</v>
      </c>
    </row>
    <row r="4292" spans="1:14" ht="13">
      <c r="A4292" s="2" t="s">
        <v>172</v>
      </c>
      <c r="B4292" s="2">
        <v>4425</v>
      </c>
      <c r="C4292" s="2" t="s">
        <v>8595</v>
      </c>
      <c r="D4292" s="2" t="s">
        <v>17</v>
      </c>
      <c r="E4292" s="2" t="s">
        <v>18</v>
      </c>
      <c r="F4292" s="2" t="s">
        <v>8596</v>
      </c>
      <c r="G4292" s="2" t="s">
        <v>20</v>
      </c>
      <c r="H4292" s="2" t="s">
        <v>175</v>
      </c>
      <c r="I4292" s="2">
        <v>3</v>
      </c>
      <c r="J4292" t="s">
        <v>22</v>
      </c>
      <c r="L4292" s="3">
        <v>42822</v>
      </c>
      <c r="M4292" s="2"/>
      <c r="N4292" s="2" t="s">
        <v>23</v>
      </c>
    </row>
    <row r="4293" spans="1:14" ht="13">
      <c r="A4293" s="2" t="s">
        <v>172</v>
      </c>
      <c r="B4293" s="2">
        <v>4426</v>
      </c>
      <c r="C4293" s="2" t="s">
        <v>8597</v>
      </c>
      <c r="D4293" s="2" t="s">
        <v>17</v>
      </c>
      <c r="E4293" s="2" t="s">
        <v>18</v>
      </c>
      <c r="F4293" s="2" t="s">
        <v>8598</v>
      </c>
      <c r="G4293" s="2" t="s">
        <v>20</v>
      </c>
      <c r="H4293" s="2" t="s">
        <v>175</v>
      </c>
      <c r="I4293" s="2">
        <v>3</v>
      </c>
      <c r="J4293" t="s">
        <v>22</v>
      </c>
      <c r="L4293" s="3">
        <v>42822</v>
      </c>
      <c r="M4293" s="2"/>
      <c r="N4293" s="2" t="s">
        <v>23</v>
      </c>
    </row>
    <row r="4294" spans="1:14" ht="13">
      <c r="A4294" s="2" t="s">
        <v>172</v>
      </c>
      <c r="B4294" s="2">
        <v>4427</v>
      </c>
      <c r="C4294" s="2" t="s">
        <v>8599</v>
      </c>
      <c r="D4294" s="2" t="s">
        <v>17</v>
      </c>
      <c r="E4294" s="2" t="s">
        <v>18</v>
      </c>
      <c r="F4294" s="2" t="s">
        <v>8600</v>
      </c>
      <c r="G4294" s="2" t="s">
        <v>20</v>
      </c>
      <c r="H4294" s="2" t="s">
        <v>175</v>
      </c>
      <c r="I4294" s="2">
        <v>3</v>
      </c>
      <c r="J4294" t="s">
        <v>22</v>
      </c>
      <c r="L4294" s="3">
        <v>42822</v>
      </c>
      <c r="M4294" s="2"/>
      <c r="N4294" s="2" t="s">
        <v>23</v>
      </c>
    </row>
    <row r="4295" spans="1:14" ht="13">
      <c r="A4295" s="2" t="s">
        <v>172</v>
      </c>
      <c r="B4295" s="2">
        <v>4428</v>
      </c>
      <c r="C4295" s="2" t="s">
        <v>8601</v>
      </c>
      <c r="D4295" s="2" t="s">
        <v>17</v>
      </c>
      <c r="E4295" s="2" t="s">
        <v>18</v>
      </c>
      <c r="F4295" s="2" t="s">
        <v>8602</v>
      </c>
      <c r="G4295" s="2" t="s">
        <v>20</v>
      </c>
      <c r="H4295" s="2" t="s">
        <v>175</v>
      </c>
      <c r="I4295" s="2">
        <v>3</v>
      </c>
      <c r="J4295" t="s">
        <v>22</v>
      </c>
      <c r="L4295" s="3">
        <v>42822</v>
      </c>
      <c r="M4295" s="2"/>
      <c r="N4295" s="2" t="s">
        <v>23</v>
      </c>
    </row>
    <row r="4296" spans="1:14" ht="13">
      <c r="A4296" s="2" t="s">
        <v>172</v>
      </c>
      <c r="B4296" s="2">
        <v>4429</v>
      </c>
      <c r="C4296" s="2" t="s">
        <v>8603</v>
      </c>
      <c r="D4296" s="2" t="s">
        <v>17</v>
      </c>
      <c r="E4296" s="2" t="s">
        <v>18</v>
      </c>
      <c r="F4296" s="2" t="s">
        <v>8604</v>
      </c>
      <c r="G4296" s="2" t="s">
        <v>20</v>
      </c>
      <c r="H4296" s="2" t="s">
        <v>175</v>
      </c>
      <c r="I4296" s="2">
        <v>3</v>
      </c>
      <c r="J4296" t="s">
        <v>22</v>
      </c>
      <c r="L4296" s="3">
        <v>42822</v>
      </c>
      <c r="M4296" s="2"/>
      <c r="N4296" s="2" t="s">
        <v>23</v>
      </c>
    </row>
    <row r="4297" spans="1:14" ht="13">
      <c r="A4297" s="2" t="s">
        <v>172</v>
      </c>
      <c r="B4297" s="2">
        <v>4430</v>
      </c>
      <c r="C4297" s="2" t="s">
        <v>8605</v>
      </c>
      <c r="D4297" s="2" t="s">
        <v>17</v>
      </c>
      <c r="E4297" s="2" t="s">
        <v>18</v>
      </c>
      <c r="F4297" s="2" t="s">
        <v>8606</v>
      </c>
      <c r="G4297" s="2" t="s">
        <v>20</v>
      </c>
      <c r="H4297" s="2" t="s">
        <v>175</v>
      </c>
      <c r="I4297" s="2">
        <v>3</v>
      </c>
      <c r="J4297" t="s">
        <v>22</v>
      </c>
      <c r="L4297" s="3">
        <v>42822</v>
      </c>
      <c r="M4297" s="2"/>
      <c r="N4297" s="2" t="s">
        <v>23</v>
      </c>
    </row>
    <row r="4298" spans="1:14" ht="13">
      <c r="A4298" s="2" t="s">
        <v>172</v>
      </c>
      <c r="B4298" s="2">
        <v>4431</v>
      </c>
      <c r="C4298" s="2" t="s">
        <v>8607</v>
      </c>
      <c r="D4298" s="2" t="s">
        <v>17</v>
      </c>
      <c r="E4298" s="2" t="s">
        <v>18</v>
      </c>
      <c r="F4298" s="2" t="s">
        <v>8608</v>
      </c>
      <c r="G4298" s="2" t="s">
        <v>20</v>
      </c>
      <c r="H4298" s="2" t="s">
        <v>175</v>
      </c>
      <c r="I4298" s="2">
        <v>3</v>
      </c>
      <c r="J4298" t="s">
        <v>22</v>
      </c>
      <c r="L4298" s="3">
        <v>42822</v>
      </c>
      <c r="M4298" s="2"/>
      <c r="N4298" s="2" t="s">
        <v>23</v>
      </c>
    </row>
    <row r="4299" spans="1:14" ht="13">
      <c r="A4299" s="2" t="s">
        <v>172</v>
      </c>
      <c r="B4299" s="2">
        <v>4432</v>
      </c>
      <c r="C4299" s="2" t="s">
        <v>8609</v>
      </c>
      <c r="D4299" s="2" t="s">
        <v>17</v>
      </c>
      <c r="E4299" s="2" t="s">
        <v>18</v>
      </c>
      <c r="F4299" s="2" t="s">
        <v>8610</v>
      </c>
      <c r="G4299" s="2" t="s">
        <v>20</v>
      </c>
      <c r="H4299" s="2" t="s">
        <v>175</v>
      </c>
      <c r="I4299" s="2">
        <v>3</v>
      </c>
      <c r="J4299" t="s">
        <v>22</v>
      </c>
      <c r="L4299" s="3">
        <v>42822</v>
      </c>
      <c r="M4299" s="2"/>
      <c r="N4299" s="2" t="s">
        <v>23</v>
      </c>
    </row>
    <row r="4300" spans="1:14" ht="13">
      <c r="A4300" s="2" t="s">
        <v>172</v>
      </c>
      <c r="B4300" s="2">
        <v>4433</v>
      </c>
      <c r="C4300" s="2" t="s">
        <v>8611</v>
      </c>
      <c r="D4300" s="2" t="s">
        <v>17</v>
      </c>
      <c r="E4300" s="2" t="s">
        <v>18</v>
      </c>
      <c r="F4300" s="2" t="s">
        <v>8612</v>
      </c>
      <c r="G4300" s="2" t="s">
        <v>20</v>
      </c>
      <c r="H4300" s="2" t="s">
        <v>175</v>
      </c>
      <c r="I4300" s="2">
        <v>3</v>
      </c>
      <c r="J4300" t="s">
        <v>22</v>
      </c>
      <c r="L4300" s="3">
        <v>42822</v>
      </c>
      <c r="M4300" s="2"/>
      <c r="N4300" s="2" t="s">
        <v>23</v>
      </c>
    </row>
    <row r="4301" spans="1:14" ht="13">
      <c r="A4301" s="2" t="s">
        <v>172</v>
      </c>
      <c r="B4301" s="2">
        <v>4434</v>
      </c>
      <c r="C4301" s="2" t="s">
        <v>8613</v>
      </c>
      <c r="D4301" s="2" t="s">
        <v>17</v>
      </c>
      <c r="E4301" s="2" t="s">
        <v>18</v>
      </c>
      <c r="F4301" s="2" t="s">
        <v>8614</v>
      </c>
      <c r="G4301" s="2" t="s">
        <v>20</v>
      </c>
      <c r="H4301" s="2" t="s">
        <v>175</v>
      </c>
      <c r="I4301" s="2">
        <v>3</v>
      </c>
      <c r="J4301" t="s">
        <v>22</v>
      </c>
      <c r="L4301" s="3">
        <v>42822</v>
      </c>
      <c r="M4301" s="2"/>
      <c r="N4301" s="2" t="s">
        <v>23</v>
      </c>
    </row>
    <row r="4302" spans="1:14" ht="13">
      <c r="A4302" s="2" t="s">
        <v>172</v>
      </c>
      <c r="B4302" s="2">
        <v>4435</v>
      </c>
      <c r="C4302" s="2" t="s">
        <v>8615</v>
      </c>
      <c r="D4302" s="2" t="s">
        <v>17</v>
      </c>
      <c r="E4302" s="2" t="s">
        <v>18</v>
      </c>
      <c r="F4302" s="2" t="s">
        <v>8616</v>
      </c>
      <c r="G4302" s="2" t="s">
        <v>20</v>
      </c>
      <c r="H4302" s="2" t="s">
        <v>175</v>
      </c>
      <c r="I4302" s="2">
        <v>3</v>
      </c>
      <c r="J4302" t="s">
        <v>22</v>
      </c>
      <c r="L4302" s="3">
        <v>42822</v>
      </c>
      <c r="M4302" s="2"/>
      <c r="N4302" s="2" t="s">
        <v>23</v>
      </c>
    </row>
    <row r="4303" spans="1:14" ht="13">
      <c r="A4303" s="2" t="s">
        <v>172</v>
      </c>
      <c r="B4303" s="2">
        <v>4436</v>
      </c>
      <c r="C4303" s="2" t="s">
        <v>8617</v>
      </c>
      <c r="D4303" s="2" t="s">
        <v>17</v>
      </c>
      <c r="E4303" s="2" t="s">
        <v>18</v>
      </c>
      <c r="F4303" s="2" t="s">
        <v>8618</v>
      </c>
      <c r="G4303" s="2" t="s">
        <v>20</v>
      </c>
      <c r="H4303" s="2" t="s">
        <v>175</v>
      </c>
      <c r="I4303" s="2">
        <v>3</v>
      </c>
      <c r="J4303" t="s">
        <v>22</v>
      </c>
      <c r="L4303" s="3">
        <v>42822</v>
      </c>
      <c r="M4303" s="2"/>
      <c r="N4303" s="2" t="s">
        <v>23</v>
      </c>
    </row>
    <row r="4304" spans="1:14" ht="13">
      <c r="A4304" s="2" t="s">
        <v>172</v>
      </c>
      <c r="B4304" s="2">
        <v>4437</v>
      </c>
      <c r="C4304" s="2" t="s">
        <v>8619</v>
      </c>
      <c r="D4304" s="2" t="s">
        <v>17</v>
      </c>
      <c r="E4304" s="2" t="s">
        <v>18</v>
      </c>
      <c r="F4304" s="2" t="s">
        <v>8620</v>
      </c>
      <c r="G4304" s="2" t="s">
        <v>20</v>
      </c>
      <c r="H4304" s="2" t="s">
        <v>175</v>
      </c>
      <c r="I4304" s="2">
        <v>3</v>
      </c>
      <c r="J4304" t="s">
        <v>22</v>
      </c>
      <c r="L4304" s="3">
        <v>42822</v>
      </c>
      <c r="M4304" s="2"/>
      <c r="N4304" s="2" t="s">
        <v>23</v>
      </c>
    </row>
    <row r="4305" spans="1:14" ht="13">
      <c r="A4305" s="2" t="s">
        <v>172</v>
      </c>
      <c r="B4305" s="2">
        <v>4438</v>
      </c>
      <c r="C4305" s="2" t="s">
        <v>8621</v>
      </c>
      <c r="D4305" s="2" t="s">
        <v>17</v>
      </c>
      <c r="E4305" s="2" t="s">
        <v>18</v>
      </c>
      <c r="F4305" s="2" t="s">
        <v>8622</v>
      </c>
      <c r="G4305" s="2" t="s">
        <v>20</v>
      </c>
      <c r="H4305" s="2" t="s">
        <v>175</v>
      </c>
      <c r="I4305" s="2">
        <v>3</v>
      </c>
      <c r="J4305" t="s">
        <v>22</v>
      </c>
      <c r="L4305" s="3">
        <v>42822</v>
      </c>
      <c r="M4305" s="2"/>
      <c r="N4305" s="2" t="s">
        <v>23</v>
      </c>
    </row>
    <row r="4306" spans="1:14" ht="13">
      <c r="A4306" s="2" t="s">
        <v>172</v>
      </c>
      <c r="B4306" s="2">
        <v>4439</v>
      </c>
      <c r="C4306" s="2" t="s">
        <v>8623</v>
      </c>
      <c r="D4306" s="2" t="s">
        <v>17</v>
      </c>
      <c r="E4306" s="2" t="s">
        <v>18</v>
      </c>
      <c r="F4306" s="2" t="s">
        <v>8624</v>
      </c>
      <c r="G4306" s="2" t="s">
        <v>20</v>
      </c>
      <c r="H4306" s="2" t="s">
        <v>175</v>
      </c>
      <c r="I4306" s="2">
        <v>3</v>
      </c>
      <c r="J4306" t="s">
        <v>22</v>
      </c>
      <c r="L4306" s="3">
        <v>42822</v>
      </c>
      <c r="M4306" s="2"/>
      <c r="N4306" s="2" t="s">
        <v>23</v>
      </c>
    </row>
    <row r="4307" spans="1:14" ht="13">
      <c r="A4307" s="2" t="s">
        <v>172</v>
      </c>
      <c r="B4307" s="2">
        <v>4440</v>
      </c>
      <c r="C4307" s="2" t="s">
        <v>8625</v>
      </c>
      <c r="D4307" s="2" t="s">
        <v>17</v>
      </c>
      <c r="E4307" s="2" t="s">
        <v>18</v>
      </c>
      <c r="F4307" s="2" t="s">
        <v>8626</v>
      </c>
      <c r="G4307" s="2" t="s">
        <v>20</v>
      </c>
      <c r="H4307" s="2" t="s">
        <v>175</v>
      </c>
      <c r="I4307" s="2">
        <v>3</v>
      </c>
      <c r="J4307" t="s">
        <v>22</v>
      </c>
      <c r="L4307" s="3">
        <v>42822</v>
      </c>
      <c r="M4307" s="2"/>
      <c r="N4307" s="2" t="s">
        <v>23</v>
      </c>
    </row>
    <row r="4308" spans="1:14" ht="13">
      <c r="A4308" s="2" t="s">
        <v>172</v>
      </c>
      <c r="B4308" s="2">
        <v>4441</v>
      </c>
      <c r="C4308" s="2" t="s">
        <v>8627</v>
      </c>
      <c r="D4308" s="2" t="s">
        <v>17</v>
      </c>
      <c r="E4308" s="2" t="s">
        <v>18</v>
      </c>
      <c r="F4308" s="2" t="s">
        <v>8628</v>
      </c>
      <c r="G4308" s="2" t="s">
        <v>20</v>
      </c>
      <c r="H4308" s="2" t="s">
        <v>175</v>
      </c>
      <c r="I4308" s="2">
        <v>3</v>
      </c>
      <c r="J4308" t="s">
        <v>22</v>
      </c>
      <c r="L4308" s="3">
        <v>42822</v>
      </c>
      <c r="M4308" s="2"/>
      <c r="N4308" s="2" t="s">
        <v>23</v>
      </c>
    </row>
    <row r="4309" spans="1:14" ht="13">
      <c r="A4309" s="2" t="s">
        <v>172</v>
      </c>
      <c r="B4309" s="2">
        <v>4442</v>
      </c>
      <c r="C4309" s="2" t="s">
        <v>8629</v>
      </c>
      <c r="D4309" s="2" t="s">
        <v>17</v>
      </c>
      <c r="E4309" s="2" t="s">
        <v>18</v>
      </c>
      <c r="F4309" s="2" t="s">
        <v>8630</v>
      </c>
      <c r="G4309" s="2" t="s">
        <v>20</v>
      </c>
      <c r="H4309" s="2" t="s">
        <v>175</v>
      </c>
      <c r="I4309" s="2">
        <v>3</v>
      </c>
      <c r="J4309" t="s">
        <v>22</v>
      </c>
      <c r="L4309" s="3">
        <v>42822</v>
      </c>
      <c r="M4309" s="2"/>
      <c r="N4309" s="2" t="s">
        <v>23</v>
      </c>
    </row>
    <row r="4310" spans="1:14" ht="13">
      <c r="A4310" s="2" t="s">
        <v>172</v>
      </c>
      <c r="B4310" s="2">
        <v>4443</v>
      </c>
      <c r="C4310" s="2" t="s">
        <v>8631</v>
      </c>
      <c r="D4310" s="2" t="s">
        <v>17</v>
      </c>
      <c r="E4310" s="2" t="s">
        <v>18</v>
      </c>
      <c r="F4310" s="2" t="s">
        <v>8632</v>
      </c>
      <c r="G4310" s="2" t="s">
        <v>20</v>
      </c>
      <c r="H4310" s="2" t="s">
        <v>175</v>
      </c>
      <c r="I4310" s="2">
        <v>3</v>
      </c>
      <c r="J4310" t="s">
        <v>22</v>
      </c>
      <c r="L4310" s="3">
        <v>42822</v>
      </c>
      <c r="M4310" s="2"/>
      <c r="N4310" s="2" t="s">
        <v>23</v>
      </c>
    </row>
    <row r="4311" spans="1:14" ht="13">
      <c r="A4311" s="2" t="s">
        <v>172</v>
      </c>
      <c r="B4311" s="2">
        <v>4444</v>
      </c>
      <c r="C4311" s="2" t="s">
        <v>8633</v>
      </c>
      <c r="D4311" s="2" t="s">
        <v>17</v>
      </c>
      <c r="E4311" s="2" t="s">
        <v>18</v>
      </c>
      <c r="F4311" s="2" t="s">
        <v>8634</v>
      </c>
      <c r="G4311" s="2" t="s">
        <v>20</v>
      </c>
      <c r="H4311" s="2" t="s">
        <v>175</v>
      </c>
      <c r="I4311" s="2">
        <v>3</v>
      </c>
      <c r="J4311" t="s">
        <v>22</v>
      </c>
      <c r="L4311" s="3">
        <v>42822</v>
      </c>
      <c r="M4311" s="2"/>
      <c r="N4311" s="2" t="s">
        <v>23</v>
      </c>
    </row>
    <row r="4312" spans="1:14" ht="13">
      <c r="A4312" s="2" t="s">
        <v>172</v>
      </c>
      <c r="B4312" s="2">
        <v>4445</v>
      </c>
      <c r="C4312" s="2" t="s">
        <v>8635</v>
      </c>
      <c r="D4312" s="2" t="s">
        <v>17</v>
      </c>
      <c r="E4312" s="2" t="s">
        <v>18</v>
      </c>
      <c r="F4312" s="2" t="s">
        <v>8636</v>
      </c>
      <c r="G4312" s="2" t="s">
        <v>20</v>
      </c>
      <c r="H4312" s="2" t="s">
        <v>175</v>
      </c>
      <c r="I4312" s="2">
        <v>3</v>
      </c>
      <c r="J4312" t="s">
        <v>22</v>
      </c>
      <c r="L4312" s="3">
        <v>42822</v>
      </c>
      <c r="M4312" s="2"/>
      <c r="N4312" s="2" t="s">
        <v>23</v>
      </c>
    </row>
    <row r="4313" spans="1:14" ht="13">
      <c r="A4313" s="2" t="s">
        <v>172</v>
      </c>
      <c r="B4313" s="2">
        <v>4446</v>
      </c>
      <c r="C4313" s="2" t="s">
        <v>8637</v>
      </c>
      <c r="D4313" s="2" t="s">
        <v>17</v>
      </c>
      <c r="E4313" s="2" t="s">
        <v>18</v>
      </c>
      <c r="F4313" s="2" t="s">
        <v>8638</v>
      </c>
      <c r="G4313" s="2" t="s">
        <v>20</v>
      </c>
      <c r="H4313" s="2" t="s">
        <v>175</v>
      </c>
      <c r="I4313" s="2">
        <v>3</v>
      </c>
      <c r="J4313" t="s">
        <v>22</v>
      </c>
      <c r="L4313" s="3">
        <v>42822</v>
      </c>
      <c r="M4313" s="2"/>
      <c r="N4313" s="2" t="s">
        <v>23</v>
      </c>
    </row>
    <row r="4314" spans="1:14" ht="13">
      <c r="A4314" s="2" t="s">
        <v>172</v>
      </c>
      <c r="B4314" s="2">
        <v>4447</v>
      </c>
      <c r="C4314" s="2" t="s">
        <v>8639</v>
      </c>
      <c r="D4314" s="2" t="s">
        <v>17</v>
      </c>
      <c r="E4314" s="2" t="s">
        <v>18</v>
      </c>
      <c r="F4314" s="2" t="s">
        <v>8640</v>
      </c>
      <c r="G4314" s="2" t="s">
        <v>20</v>
      </c>
      <c r="H4314" s="2" t="s">
        <v>175</v>
      </c>
      <c r="I4314" s="2">
        <v>3</v>
      </c>
      <c r="J4314" t="s">
        <v>22</v>
      </c>
      <c r="L4314" s="3">
        <v>42822</v>
      </c>
      <c r="M4314" s="2"/>
      <c r="N4314" s="2" t="s">
        <v>23</v>
      </c>
    </row>
    <row r="4315" spans="1:14" ht="13">
      <c r="A4315" s="2" t="s">
        <v>172</v>
      </c>
      <c r="B4315" s="2">
        <v>4448</v>
      </c>
      <c r="C4315" s="2" t="s">
        <v>8641</v>
      </c>
      <c r="D4315" s="2" t="s">
        <v>17</v>
      </c>
      <c r="E4315" s="2" t="s">
        <v>18</v>
      </c>
      <c r="F4315" s="2" t="s">
        <v>8642</v>
      </c>
      <c r="G4315" s="2" t="s">
        <v>20</v>
      </c>
      <c r="H4315" s="2" t="s">
        <v>175</v>
      </c>
      <c r="I4315" s="2">
        <v>3</v>
      </c>
      <c r="J4315" t="s">
        <v>22</v>
      </c>
      <c r="L4315" s="3">
        <v>42822</v>
      </c>
      <c r="M4315" s="2"/>
      <c r="N4315" s="2" t="s">
        <v>23</v>
      </c>
    </row>
    <row r="4316" spans="1:14" ht="13">
      <c r="A4316" s="2" t="s">
        <v>172</v>
      </c>
      <c r="B4316" s="2">
        <v>4449</v>
      </c>
      <c r="C4316" s="2" t="s">
        <v>8643</v>
      </c>
      <c r="D4316" s="2" t="s">
        <v>17</v>
      </c>
      <c r="E4316" s="2" t="s">
        <v>18</v>
      </c>
      <c r="F4316" s="2" t="s">
        <v>8644</v>
      </c>
      <c r="G4316" s="2" t="s">
        <v>20</v>
      </c>
      <c r="H4316" s="2" t="s">
        <v>175</v>
      </c>
      <c r="I4316" s="2">
        <v>3</v>
      </c>
      <c r="J4316" t="s">
        <v>22</v>
      </c>
      <c r="L4316" s="3">
        <v>42822</v>
      </c>
      <c r="M4316" s="2"/>
      <c r="N4316" s="2" t="s">
        <v>23</v>
      </c>
    </row>
    <row r="4317" spans="1:14" ht="13">
      <c r="A4317" s="2" t="s">
        <v>172</v>
      </c>
      <c r="B4317" s="2">
        <v>4450</v>
      </c>
      <c r="C4317" s="2" t="s">
        <v>8645</v>
      </c>
      <c r="D4317" s="2" t="s">
        <v>17</v>
      </c>
      <c r="E4317" s="2" t="s">
        <v>18</v>
      </c>
      <c r="F4317" s="2" t="s">
        <v>8646</v>
      </c>
      <c r="G4317" s="2" t="s">
        <v>20</v>
      </c>
      <c r="H4317" s="2" t="s">
        <v>175</v>
      </c>
      <c r="I4317" s="2">
        <v>3</v>
      </c>
      <c r="J4317" t="s">
        <v>22</v>
      </c>
      <c r="L4317" s="3">
        <v>42822</v>
      </c>
      <c r="M4317" s="2"/>
      <c r="N4317" s="2" t="s">
        <v>23</v>
      </c>
    </row>
    <row r="4318" spans="1:14" ht="13">
      <c r="A4318" s="2" t="s">
        <v>172</v>
      </c>
      <c r="B4318" s="2">
        <v>4451</v>
      </c>
      <c r="C4318" s="2" t="s">
        <v>8647</v>
      </c>
      <c r="D4318" s="2" t="s">
        <v>17</v>
      </c>
      <c r="E4318" s="2" t="s">
        <v>18</v>
      </c>
      <c r="F4318" s="2" t="s">
        <v>8648</v>
      </c>
      <c r="G4318" s="2" t="s">
        <v>20</v>
      </c>
      <c r="H4318" s="2" t="s">
        <v>175</v>
      </c>
      <c r="I4318" s="2">
        <v>3</v>
      </c>
      <c r="J4318" t="s">
        <v>22</v>
      </c>
      <c r="L4318" s="3">
        <v>42822</v>
      </c>
      <c r="M4318" s="2"/>
      <c r="N4318" s="2" t="s">
        <v>23</v>
      </c>
    </row>
    <row r="4319" spans="1:14" ht="13">
      <c r="A4319" s="2" t="s">
        <v>172</v>
      </c>
      <c r="B4319" s="2">
        <v>4452</v>
      </c>
      <c r="C4319" s="2" t="s">
        <v>8649</v>
      </c>
      <c r="D4319" s="2" t="s">
        <v>17</v>
      </c>
      <c r="E4319" s="2" t="s">
        <v>18</v>
      </c>
      <c r="F4319" s="2" t="s">
        <v>8650</v>
      </c>
      <c r="G4319" s="2" t="s">
        <v>20</v>
      </c>
      <c r="H4319" s="2" t="s">
        <v>175</v>
      </c>
      <c r="I4319" s="2">
        <v>3</v>
      </c>
      <c r="J4319" t="s">
        <v>22</v>
      </c>
      <c r="L4319" s="3">
        <v>42822</v>
      </c>
      <c r="M4319" s="2"/>
      <c r="N4319" s="2" t="s">
        <v>23</v>
      </c>
    </row>
    <row r="4320" spans="1:14" ht="13">
      <c r="A4320" s="2" t="s">
        <v>172</v>
      </c>
      <c r="B4320" s="2">
        <v>4453</v>
      </c>
      <c r="C4320" s="2" t="s">
        <v>8651</v>
      </c>
      <c r="D4320" s="2" t="s">
        <v>17</v>
      </c>
      <c r="E4320" s="2" t="s">
        <v>18</v>
      </c>
      <c r="F4320" s="2" t="s">
        <v>8652</v>
      </c>
      <c r="G4320" s="2" t="s">
        <v>20</v>
      </c>
      <c r="H4320" s="2" t="s">
        <v>175</v>
      </c>
      <c r="I4320" s="2">
        <v>3</v>
      </c>
      <c r="J4320" t="s">
        <v>22</v>
      </c>
      <c r="L4320" s="3">
        <v>42822</v>
      </c>
      <c r="M4320" s="2"/>
      <c r="N4320" s="2" t="s">
        <v>23</v>
      </c>
    </row>
    <row r="4321" spans="1:14" ht="13">
      <c r="A4321" s="2" t="s">
        <v>172</v>
      </c>
      <c r="B4321" s="2">
        <v>4454</v>
      </c>
      <c r="C4321" s="2" t="s">
        <v>8653</v>
      </c>
      <c r="D4321" s="2" t="s">
        <v>17</v>
      </c>
      <c r="E4321" s="2" t="s">
        <v>18</v>
      </c>
      <c r="F4321" s="2" t="s">
        <v>8654</v>
      </c>
      <c r="G4321" s="2" t="s">
        <v>20</v>
      </c>
      <c r="H4321" s="2" t="s">
        <v>175</v>
      </c>
      <c r="I4321" s="2">
        <v>3</v>
      </c>
      <c r="J4321" t="s">
        <v>22</v>
      </c>
      <c r="L4321" s="3">
        <v>42822</v>
      </c>
      <c r="M4321" s="2"/>
      <c r="N4321" s="2" t="s">
        <v>23</v>
      </c>
    </row>
    <row r="4322" spans="1:14" ht="13">
      <c r="A4322" s="2" t="s">
        <v>172</v>
      </c>
      <c r="B4322" s="2">
        <v>4455</v>
      </c>
      <c r="C4322" s="2" t="s">
        <v>8655</v>
      </c>
      <c r="D4322" s="2" t="s">
        <v>17</v>
      </c>
      <c r="E4322" s="2" t="s">
        <v>18</v>
      </c>
      <c r="F4322" s="2" t="s">
        <v>8656</v>
      </c>
      <c r="G4322" s="2" t="s">
        <v>20</v>
      </c>
      <c r="H4322" s="2" t="s">
        <v>175</v>
      </c>
      <c r="I4322" s="2">
        <v>3</v>
      </c>
      <c r="J4322" t="s">
        <v>22</v>
      </c>
      <c r="L4322" s="3">
        <v>42822</v>
      </c>
      <c r="M4322" s="2"/>
      <c r="N4322" s="2" t="s">
        <v>23</v>
      </c>
    </row>
    <row r="4323" spans="1:14" ht="13">
      <c r="A4323" s="2" t="s">
        <v>172</v>
      </c>
      <c r="B4323" s="2">
        <v>4456</v>
      </c>
      <c r="C4323" s="2" t="s">
        <v>8657</v>
      </c>
      <c r="D4323" s="2" t="s">
        <v>17</v>
      </c>
      <c r="E4323" s="2" t="s">
        <v>18</v>
      </c>
      <c r="F4323" s="2" t="s">
        <v>8658</v>
      </c>
      <c r="G4323" s="2" t="s">
        <v>20</v>
      </c>
      <c r="H4323" s="2" t="s">
        <v>175</v>
      </c>
      <c r="I4323" s="2">
        <v>3</v>
      </c>
      <c r="J4323" t="s">
        <v>22</v>
      </c>
      <c r="L4323" s="3">
        <v>42822</v>
      </c>
      <c r="M4323" s="2"/>
      <c r="N4323" s="2" t="s">
        <v>23</v>
      </c>
    </row>
    <row r="4324" spans="1:14" ht="13">
      <c r="A4324" s="2" t="s">
        <v>172</v>
      </c>
      <c r="B4324" s="2">
        <v>4457</v>
      </c>
      <c r="C4324" s="2" t="s">
        <v>8659</v>
      </c>
      <c r="D4324" s="2" t="s">
        <v>17</v>
      </c>
      <c r="E4324" s="2" t="s">
        <v>18</v>
      </c>
      <c r="F4324" s="2" t="s">
        <v>8660</v>
      </c>
      <c r="G4324" s="2" t="s">
        <v>20</v>
      </c>
      <c r="H4324" s="2" t="s">
        <v>175</v>
      </c>
      <c r="I4324" s="2">
        <v>3</v>
      </c>
      <c r="J4324" t="s">
        <v>22</v>
      </c>
      <c r="L4324" s="3">
        <v>42822</v>
      </c>
      <c r="M4324" s="2"/>
      <c r="N4324" s="2" t="s">
        <v>23</v>
      </c>
    </row>
    <row r="4325" spans="1:14" ht="13">
      <c r="A4325" s="2" t="s">
        <v>172</v>
      </c>
      <c r="B4325" s="2">
        <v>4458</v>
      </c>
      <c r="C4325" s="2" t="s">
        <v>8661</v>
      </c>
      <c r="D4325" s="2" t="s">
        <v>17</v>
      </c>
      <c r="E4325" s="2" t="s">
        <v>18</v>
      </c>
      <c r="F4325" s="2" t="s">
        <v>8662</v>
      </c>
      <c r="G4325" s="2" t="s">
        <v>20</v>
      </c>
      <c r="H4325" s="2" t="s">
        <v>175</v>
      </c>
      <c r="I4325" s="2">
        <v>3</v>
      </c>
      <c r="J4325" t="s">
        <v>22</v>
      </c>
      <c r="L4325" s="3">
        <v>42822</v>
      </c>
      <c r="M4325" s="2"/>
      <c r="N4325" s="2" t="s">
        <v>23</v>
      </c>
    </row>
    <row r="4326" spans="1:14" ht="13">
      <c r="A4326" s="2" t="s">
        <v>172</v>
      </c>
      <c r="B4326" s="2">
        <v>4459</v>
      </c>
      <c r="C4326" s="2" t="s">
        <v>8663</v>
      </c>
      <c r="D4326" s="2" t="s">
        <v>17</v>
      </c>
      <c r="E4326" s="2" t="s">
        <v>18</v>
      </c>
      <c r="F4326" s="2" t="s">
        <v>8664</v>
      </c>
      <c r="G4326" s="2" t="s">
        <v>20</v>
      </c>
      <c r="H4326" s="2" t="s">
        <v>175</v>
      </c>
      <c r="I4326" s="2">
        <v>3</v>
      </c>
      <c r="J4326" t="s">
        <v>22</v>
      </c>
      <c r="L4326" s="3">
        <v>42822</v>
      </c>
      <c r="M4326" s="2"/>
      <c r="N4326" s="2" t="s">
        <v>23</v>
      </c>
    </row>
    <row r="4327" spans="1:14" ht="13">
      <c r="A4327" s="2" t="s">
        <v>172</v>
      </c>
      <c r="B4327" s="2">
        <v>4460</v>
      </c>
      <c r="C4327" s="2" t="s">
        <v>8665</v>
      </c>
      <c r="D4327" s="2" t="s">
        <v>17</v>
      </c>
      <c r="E4327" s="2" t="s">
        <v>18</v>
      </c>
      <c r="F4327" s="2" t="s">
        <v>8666</v>
      </c>
      <c r="G4327" s="2" t="s">
        <v>20</v>
      </c>
      <c r="H4327" s="2" t="s">
        <v>175</v>
      </c>
      <c r="I4327" s="2">
        <v>3</v>
      </c>
      <c r="J4327" t="s">
        <v>22</v>
      </c>
      <c r="L4327" s="3">
        <v>42822</v>
      </c>
      <c r="M4327" s="2"/>
      <c r="N4327" s="2" t="s">
        <v>23</v>
      </c>
    </row>
    <row r="4328" spans="1:14" ht="13">
      <c r="A4328" s="2" t="s">
        <v>172</v>
      </c>
      <c r="B4328" s="2">
        <v>4461</v>
      </c>
      <c r="C4328" s="2" t="s">
        <v>8667</v>
      </c>
      <c r="D4328" s="2" t="s">
        <v>17</v>
      </c>
      <c r="E4328" s="2" t="s">
        <v>18</v>
      </c>
      <c r="F4328" s="2" t="s">
        <v>8668</v>
      </c>
      <c r="G4328" s="2" t="s">
        <v>20</v>
      </c>
      <c r="H4328" s="2" t="s">
        <v>175</v>
      </c>
      <c r="I4328" s="2">
        <v>3</v>
      </c>
      <c r="J4328" t="s">
        <v>22</v>
      </c>
      <c r="L4328" s="3">
        <v>42822</v>
      </c>
      <c r="M4328" s="2"/>
      <c r="N4328" s="2" t="s">
        <v>23</v>
      </c>
    </row>
    <row r="4329" spans="1:14" ht="13">
      <c r="A4329" s="2" t="s">
        <v>172</v>
      </c>
      <c r="B4329" s="2">
        <v>4462</v>
      </c>
      <c r="C4329" s="2" t="s">
        <v>8669</v>
      </c>
      <c r="D4329" s="2" t="s">
        <v>17</v>
      </c>
      <c r="E4329" s="2" t="s">
        <v>18</v>
      </c>
      <c r="F4329" s="2" t="s">
        <v>8670</v>
      </c>
      <c r="G4329" s="2" t="s">
        <v>20</v>
      </c>
      <c r="H4329" s="2" t="s">
        <v>175</v>
      </c>
      <c r="I4329" s="2">
        <v>3</v>
      </c>
      <c r="J4329" t="s">
        <v>22</v>
      </c>
      <c r="L4329" s="3">
        <v>42822</v>
      </c>
      <c r="M4329" s="2"/>
      <c r="N4329" s="2" t="s">
        <v>23</v>
      </c>
    </row>
    <row r="4330" spans="1:14" ht="13">
      <c r="A4330" s="2" t="s">
        <v>172</v>
      </c>
      <c r="B4330" s="2">
        <v>4463</v>
      </c>
      <c r="C4330" s="2" t="s">
        <v>8671</v>
      </c>
      <c r="D4330" s="2" t="s">
        <v>17</v>
      </c>
      <c r="E4330" s="2" t="s">
        <v>18</v>
      </c>
      <c r="F4330" s="2" t="s">
        <v>8672</v>
      </c>
      <c r="G4330" s="2" t="s">
        <v>20</v>
      </c>
      <c r="H4330" s="2" t="s">
        <v>175</v>
      </c>
      <c r="I4330" s="2">
        <v>3</v>
      </c>
      <c r="J4330" t="s">
        <v>22</v>
      </c>
      <c r="L4330" s="3">
        <v>42822</v>
      </c>
      <c r="M4330" s="2"/>
      <c r="N4330" s="2" t="s">
        <v>23</v>
      </c>
    </row>
    <row r="4331" spans="1:14" ht="13">
      <c r="A4331" s="2" t="s">
        <v>172</v>
      </c>
      <c r="B4331" s="2">
        <v>4464</v>
      </c>
      <c r="C4331" s="2" t="s">
        <v>8673</v>
      </c>
      <c r="D4331" s="2" t="s">
        <v>17</v>
      </c>
      <c r="E4331" s="2" t="s">
        <v>18</v>
      </c>
      <c r="F4331" s="2" t="s">
        <v>8674</v>
      </c>
      <c r="G4331" s="2" t="s">
        <v>20</v>
      </c>
      <c r="H4331" s="2" t="s">
        <v>175</v>
      </c>
      <c r="I4331" s="2">
        <v>3</v>
      </c>
      <c r="J4331" t="s">
        <v>22</v>
      </c>
      <c r="L4331" s="3">
        <v>42822</v>
      </c>
      <c r="M4331" s="2"/>
      <c r="N4331" s="2" t="s">
        <v>23</v>
      </c>
    </row>
    <row r="4332" spans="1:14" ht="13">
      <c r="A4332" s="2" t="s">
        <v>172</v>
      </c>
      <c r="B4332" s="2">
        <v>4465</v>
      </c>
      <c r="C4332" s="2" t="s">
        <v>8675</v>
      </c>
      <c r="D4332" s="2" t="s">
        <v>17</v>
      </c>
      <c r="E4332" s="2" t="s">
        <v>18</v>
      </c>
      <c r="F4332" s="2" t="s">
        <v>8676</v>
      </c>
      <c r="G4332" s="2" t="s">
        <v>20</v>
      </c>
      <c r="H4332" s="2" t="s">
        <v>175</v>
      </c>
      <c r="I4332" s="2">
        <v>3</v>
      </c>
      <c r="J4332" t="s">
        <v>22</v>
      </c>
      <c r="L4332" s="3">
        <v>42822</v>
      </c>
      <c r="M4332" s="2"/>
      <c r="N4332" s="2" t="s">
        <v>23</v>
      </c>
    </row>
    <row r="4333" spans="1:14" ht="13">
      <c r="A4333" s="2" t="s">
        <v>172</v>
      </c>
      <c r="B4333" s="2">
        <v>4466</v>
      </c>
      <c r="C4333" s="2" t="s">
        <v>8677</v>
      </c>
      <c r="D4333" s="2" t="s">
        <v>17</v>
      </c>
      <c r="E4333" s="2" t="s">
        <v>18</v>
      </c>
      <c r="F4333" s="2" t="s">
        <v>8678</v>
      </c>
      <c r="G4333" s="2" t="s">
        <v>20</v>
      </c>
      <c r="H4333" s="2" t="s">
        <v>175</v>
      </c>
      <c r="I4333" s="2">
        <v>3</v>
      </c>
      <c r="J4333" t="s">
        <v>22</v>
      </c>
      <c r="L4333" s="3">
        <v>42822</v>
      </c>
      <c r="M4333" s="2"/>
      <c r="N4333" s="2" t="s">
        <v>23</v>
      </c>
    </row>
    <row r="4334" spans="1:14" ht="13">
      <c r="A4334" s="2" t="s">
        <v>172</v>
      </c>
      <c r="B4334" s="2">
        <v>4467</v>
      </c>
      <c r="C4334" s="2" t="s">
        <v>8679</v>
      </c>
      <c r="D4334" s="2" t="s">
        <v>17</v>
      </c>
      <c r="E4334" s="2" t="s">
        <v>18</v>
      </c>
      <c r="F4334" s="2" t="s">
        <v>8680</v>
      </c>
      <c r="G4334" s="2" t="s">
        <v>20</v>
      </c>
      <c r="H4334" s="2" t="s">
        <v>175</v>
      </c>
      <c r="I4334" s="2">
        <v>3</v>
      </c>
      <c r="J4334" t="s">
        <v>22</v>
      </c>
      <c r="L4334" s="3">
        <v>42822</v>
      </c>
      <c r="M4334" s="2"/>
      <c r="N4334" s="2" t="s">
        <v>23</v>
      </c>
    </row>
    <row r="4335" spans="1:14" ht="13">
      <c r="A4335" s="2" t="s">
        <v>172</v>
      </c>
      <c r="B4335" s="2">
        <v>4468</v>
      </c>
      <c r="C4335" s="2" t="s">
        <v>8681</v>
      </c>
      <c r="D4335" s="2" t="s">
        <v>17</v>
      </c>
      <c r="E4335" s="2" t="s">
        <v>18</v>
      </c>
      <c r="F4335" s="2" t="s">
        <v>8682</v>
      </c>
      <c r="G4335" s="2" t="s">
        <v>20</v>
      </c>
      <c r="H4335" s="2" t="s">
        <v>175</v>
      </c>
      <c r="I4335" s="2">
        <v>3</v>
      </c>
      <c r="J4335" t="s">
        <v>22</v>
      </c>
      <c r="L4335" s="3">
        <v>42822</v>
      </c>
      <c r="M4335" s="2"/>
      <c r="N4335" s="2" t="s">
        <v>23</v>
      </c>
    </row>
    <row r="4336" spans="1:14" ht="13">
      <c r="A4336" s="2" t="s">
        <v>172</v>
      </c>
      <c r="B4336" s="2">
        <v>4469</v>
      </c>
      <c r="C4336" s="2" t="s">
        <v>8683</v>
      </c>
      <c r="D4336" s="2" t="s">
        <v>17</v>
      </c>
      <c r="E4336" s="2" t="s">
        <v>18</v>
      </c>
      <c r="F4336" s="2" t="s">
        <v>8684</v>
      </c>
      <c r="G4336" s="2" t="s">
        <v>20</v>
      </c>
      <c r="H4336" s="2" t="s">
        <v>175</v>
      </c>
      <c r="I4336" s="2">
        <v>3</v>
      </c>
      <c r="J4336" t="s">
        <v>22</v>
      </c>
      <c r="L4336" s="3">
        <v>42822</v>
      </c>
      <c r="M4336" s="2"/>
      <c r="N4336" s="2" t="s">
        <v>23</v>
      </c>
    </row>
    <row r="4337" spans="1:14" ht="13">
      <c r="A4337" s="2" t="s">
        <v>172</v>
      </c>
      <c r="B4337" s="2">
        <v>4470</v>
      </c>
      <c r="C4337" s="2" t="s">
        <v>8685</v>
      </c>
      <c r="D4337" s="2" t="s">
        <v>17</v>
      </c>
      <c r="E4337" s="2" t="s">
        <v>18</v>
      </c>
      <c r="F4337" s="2" t="s">
        <v>8686</v>
      </c>
      <c r="G4337" s="2" t="s">
        <v>20</v>
      </c>
      <c r="H4337" s="2" t="s">
        <v>175</v>
      </c>
      <c r="I4337" s="2">
        <v>3</v>
      </c>
      <c r="J4337" t="s">
        <v>22</v>
      </c>
      <c r="L4337" s="3">
        <v>42822</v>
      </c>
      <c r="M4337" s="2"/>
      <c r="N4337" s="2" t="s">
        <v>23</v>
      </c>
    </row>
    <row r="4338" spans="1:14" ht="13">
      <c r="A4338" s="2" t="s">
        <v>172</v>
      </c>
      <c r="B4338" s="2">
        <v>4471</v>
      </c>
      <c r="C4338" s="2" t="s">
        <v>8687</v>
      </c>
      <c r="D4338" s="2" t="s">
        <v>17</v>
      </c>
      <c r="E4338" s="2" t="s">
        <v>18</v>
      </c>
      <c r="F4338" s="2" t="s">
        <v>8688</v>
      </c>
      <c r="G4338" s="2" t="s">
        <v>20</v>
      </c>
      <c r="H4338" s="2" t="s">
        <v>175</v>
      </c>
      <c r="I4338" s="2">
        <v>3</v>
      </c>
      <c r="J4338" t="s">
        <v>22</v>
      </c>
      <c r="L4338" s="3">
        <v>42822</v>
      </c>
      <c r="M4338" s="2"/>
      <c r="N4338" s="2" t="s">
        <v>23</v>
      </c>
    </row>
    <row r="4339" spans="1:14" ht="13">
      <c r="A4339" s="2" t="s">
        <v>172</v>
      </c>
      <c r="B4339" s="2">
        <v>4472</v>
      </c>
      <c r="C4339" s="2" t="s">
        <v>8689</v>
      </c>
      <c r="D4339" s="2" t="s">
        <v>17</v>
      </c>
      <c r="E4339" s="2" t="s">
        <v>18</v>
      </c>
      <c r="F4339" s="2" t="s">
        <v>8690</v>
      </c>
      <c r="G4339" s="2" t="s">
        <v>20</v>
      </c>
      <c r="H4339" s="2" t="s">
        <v>175</v>
      </c>
      <c r="I4339" s="2">
        <v>3</v>
      </c>
      <c r="J4339" t="s">
        <v>22</v>
      </c>
      <c r="L4339" s="3">
        <v>42822</v>
      </c>
      <c r="M4339" s="2"/>
      <c r="N4339" s="2" t="s">
        <v>23</v>
      </c>
    </row>
    <row r="4340" spans="1:14" ht="13">
      <c r="A4340" s="2" t="s">
        <v>172</v>
      </c>
      <c r="B4340" s="2">
        <v>4473</v>
      </c>
      <c r="C4340" s="2" t="s">
        <v>8691</v>
      </c>
      <c r="D4340" s="2" t="s">
        <v>17</v>
      </c>
      <c r="E4340" s="2" t="s">
        <v>18</v>
      </c>
      <c r="F4340" s="2" t="s">
        <v>8692</v>
      </c>
      <c r="G4340" s="2" t="s">
        <v>20</v>
      </c>
      <c r="H4340" s="2" t="s">
        <v>175</v>
      </c>
      <c r="I4340" s="2">
        <v>3</v>
      </c>
      <c r="J4340" t="s">
        <v>22</v>
      </c>
      <c r="L4340" s="3">
        <v>42822</v>
      </c>
      <c r="M4340" s="2"/>
      <c r="N4340" s="2" t="s">
        <v>23</v>
      </c>
    </row>
    <row r="4341" spans="1:14" ht="13">
      <c r="A4341" s="2" t="s">
        <v>172</v>
      </c>
      <c r="B4341" s="2">
        <v>4474</v>
      </c>
      <c r="C4341" s="2" t="s">
        <v>8693</v>
      </c>
      <c r="D4341" s="2" t="s">
        <v>17</v>
      </c>
      <c r="E4341" s="2" t="s">
        <v>18</v>
      </c>
      <c r="F4341" s="2" t="s">
        <v>8694</v>
      </c>
      <c r="G4341" s="2" t="s">
        <v>20</v>
      </c>
      <c r="H4341" s="2" t="s">
        <v>175</v>
      </c>
      <c r="I4341" s="2">
        <v>3</v>
      </c>
      <c r="J4341" t="s">
        <v>22</v>
      </c>
      <c r="L4341" s="3">
        <v>42822</v>
      </c>
      <c r="M4341" s="2"/>
      <c r="N4341" s="2" t="s">
        <v>23</v>
      </c>
    </row>
    <row r="4342" spans="1:14" ht="13">
      <c r="A4342" s="2" t="s">
        <v>172</v>
      </c>
      <c r="B4342" s="2">
        <v>4475</v>
      </c>
      <c r="C4342" s="2" t="s">
        <v>8695</v>
      </c>
      <c r="D4342" s="2" t="s">
        <v>17</v>
      </c>
      <c r="E4342" s="2" t="s">
        <v>18</v>
      </c>
      <c r="F4342" s="2" t="s">
        <v>8696</v>
      </c>
      <c r="G4342" s="2" t="s">
        <v>20</v>
      </c>
      <c r="H4342" s="2" t="s">
        <v>175</v>
      </c>
      <c r="I4342" s="2">
        <v>3</v>
      </c>
      <c r="J4342" t="s">
        <v>22</v>
      </c>
      <c r="L4342" s="3">
        <v>42822</v>
      </c>
      <c r="M4342" s="2"/>
      <c r="N4342" s="2" t="s">
        <v>23</v>
      </c>
    </row>
    <row r="4343" spans="1:14" ht="13">
      <c r="A4343" s="2" t="s">
        <v>172</v>
      </c>
      <c r="B4343" s="2">
        <v>4476</v>
      </c>
      <c r="C4343" s="2" t="s">
        <v>8697</v>
      </c>
      <c r="D4343" s="2" t="s">
        <v>17</v>
      </c>
      <c r="E4343" s="2" t="s">
        <v>18</v>
      </c>
      <c r="F4343" s="2" t="s">
        <v>8698</v>
      </c>
      <c r="G4343" s="2" t="s">
        <v>20</v>
      </c>
      <c r="H4343" s="2" t="s">
        <v>175</v>
      </c>
      <c r="I4343" s="2">
        <v>3</v>
      </c>
      <c r="J4343" t="s">
        <v>22</v>
      </c>
      <c r="L4343" s="3">
        <v>42822</v>
      </c>
      <c r="M4343" s="2"/>
      <c r="N4343" s="2" t="s">
        <v>23</v>
      </c>
    </row>
    <row r="4344" spans="1:14" ht="13">
      <c r="A4344" s="2" t="s">
        <v>172</v>
      </c>
      <c r="B4344" s="2">
        <v>4477</v>
      </c>
      <c r="C4344" s="2" t="s">
        <v>8699</v>
      </c>
      <c r="D4344" s="2" t="s">
        <v>17</v>
      </c>
      <c r="E4344" s="2" t="s">
        <v>18</v>
      </c>
      <c r="F4344" s="2" t="s">
        <v>8700</v>
      </c>
      <c r="G4344" s="2" t="s">
        <v>20</v>
      </c>
      <c r="H4344" s="2" t="s">
        <v>175</v>
      </c>
      <c r="I4344" s="2">
        <v>3</v>
      </c>
      <c r="J4344" t="s">
        <v>22</v>
      </c>
      <c r="L4344" s="3">
        <v>42822</v>
      </c>
      <c r="M4344" s="2"/>
      <c r="N4344" s="2" t="s">
        <v>23</v>
      </c>
    </row>
    <row r="4345" spans="1:14" ht="13">
      <c r="A4345" s="2" t="s">
        <v>172</v>
      </c>
      <c r="B4345" s="2">
        <v>4478</v>
      </c>
      <c r="C4345" s="2" t="s">
        <v>8701</v>
      </c>
      <c r="D4345" s="2" t="s">
        <v>17</v>
      </c>
      <c r="E4345" s="2" t="s">
        <v>18</v>
      </c>
      <c r="F4345" s="2" t="s">
        <v>8702</v>
      </c>
      <c r="G4345" s="2" t="s">
        <v>20</v>
      </c>
      <c r="H4345" s="2" t="s">
        <v>175</v>
      </c>
      <c r="I4345" s="2">
        <v>3</v>
      </c>
      <c r="J4345" t="s">
        <v>22</v>
      </c>
      <c r="L4345" s="3">
        <v>42822</v>
      </c>
      <c r="M4345" s="2"/>
      <c r="N4345" s="2" t="s">
        <v>23</v>
      </c>
    </row>
    <row r="4346" spans="1:14" ht="13">
      <c r="A4346" s="2" t="s">
        <v>172</v>
      </c>
      <c r="B4346" s="2">
        <v>4479</v>
      </c>
      <c r="C4346" s="2" t="s">
        <v>8703</v>
      </c>
      <c r="D4346" s="2" t="s">
        <v>17</v>
      </c>
      <c r="E4346" s="2" t="s">
        <v>18</v>
      </c>
      <c r="F4346" s="2" t="s">
        <v>8704</v>
      </c>
      <c r="G4346" s="2" t="s">
        <v>20</v>
      </c>
      <c r="H4346" s="2" t="s">
        <v>175</v>
      </c>
      <c r="I4346" s="2">
        <v>3</v>
      </c>
      <c r="J4346" t="s">
        <v>22</v>
      </c>
      <c r="L4346" s="3">
        <v>42822</v>
      </c>
      <c r="M4346" s="2"/>
      <c r="N4346" s="2" t="s">
        <v>23</v>
      </c>
    </row>
    <row r="4347" spans="1:14" ht="13">
      <c r="A4347" s="2" t="s">
        <v>172</v>
      </c>
      <c r="B4347" s="2">
        <v>4480</v>
      </c>
      <c r="C4347" s="2" t="s">
        <v>8705</v>
      </c>
      <c r="D4347" s="2" t="s">
        <v>17</v>
      </c>
      <c r="E4347" s="2" t="s">
        <v>18</v>
      </c>
      <c r="F4347" s="2" t="s">
        <v>8706</v>
      </c>
      <c r="G4347" s="2" t="s">
        <v>20</v>
      </c>
      <c r="H4347" s="2" t="s">
        <v>175</v>
      </c>
      <c r="I4347" s="2">
        <v>3</v>
      </c>
      <c r="J4347" t="s">
        <v>22</v>
      </c>
      <c r="L4347" s="3">
        <v>42822</v>
      </c>
      <c r="M4347" s="2"/>
      <c r="N4347" s="2" t="s">
        <v>23</v>
      </c>
    </row>
    <row r="4348" spans="1:14" ht="13">
      <c r="A4348" s="2" t="s">
        <v>172</v>
      </c>
      <c r="B4348" s="2">
        <v>4481</v>
      </c>
      <c r="C4348" s="2" t="s">
        <v>8707</v>
      </c>
      <c r="D4348" s="2" t="s">
        <v>17</v>
      </c>
      <c r="E4348" s="2" t="s">
        <v>18</v>
      </c>
      <c r="F4348" s="2" t="s">
        <v>8708</v>
      </c>
      <c r="G4348" s="2" t="s">
        <v>20</v>
      </c>
      <c r="H4348" s="2" t="s">
        <v>175</v>
      </c>
      <c r="I4348" s="2">
        <v>3</v>
      </c>
      <c r="J4348" t="s">
        <v>22</v>
      </c>
      <c r="L4348" s="3">
        <v>42822</v>
      </c>
      <c r="M4348" s="2"/>
      <c r="N4348" s="2" t="s">
        <v>23</v>
      </c>
    </row>
    <row r="4349" spans="1:14" ht="13">
      <c r="A4349" s="2" t="s">
        <v>172</v>
      </c>
      <c r="B4349" s="2">
        <v>4482</v>
      </c>
      <c r="C4349" s="2" t="s">
        <v>8709</v>
      </c>
      <c r="D4349" s="2" t="s">
        <v>17</v>
      </c>
      <c r="E4349" s="2" t="s">
        <v>18</v>
      </c>
      <c r="F4349" s="2" t="s">
        <v>8710</v>
      </c>
      <c r="G4349" s="2" t="s">
        <v>20</v>
      </c>
      <c r="H4349" s="2" t="s">
        <v>175</v>
      </c>
      <c r="I4349" s="2">
        <v>3</v>
      </c>
      <c r="J4349" t="s">
        <v>22</v>
      </c>
      <c r="L4349" s="3">
        <v>42822</v>
      </c>
      <c r="M4349" s="2"/>
      <c r="N4349" s="2" t="s">
        <v>23</v>
      </c>
    </row>
    <row r="4350" spans="1:14" ht="13">
      <c r="A4350" s="2" t="s">
        <v>172</v>
      </c>
      <c r="B4350" s="2">
        <v>4483</v>
      </c>
      <c r="C4350" s="2" t="s">
        <v>8711</v>
      </c>
      <c r="D4350" s="2" t="s">
        <v>17</v>
      </c>
      <c r="E4350" s="2" t="s">
        <v>18</v>
      </c>
      <c r="F4350" s="2" t="s">
        <v>8712</v>
      </c>
      <c r="G4350" s="2" t="s">
        <v>20</v>
      </c>
      <c r="H4350" s="2" t="s">
        <v>175</v>
      </c>
      <c r="I4350" s="2">
        <v>3</v>
      </c>
      <c r="J4350" t="s">
        <v>22</v>
      </c>
      <c r="L4350" s="3">
        <v>42822</v>
      </c>
      <c r="M4350" s="2"/>
      <c r="N4350" s="2" t="s">
        <v>23</v>
      </c>
    </row>
    <row r="4351" spans="1:14" ht="13">
      <c r="A4351" s="2" t="s">
        <v>172</v>
      </c>
      <c r="B4351" s="2">
        <v>4484</v>
      </c>
      <c r="C4351" s="2" t="s">
        <v>8713</v>
      </c>
      <c r="D4351" s="2" t="s">
        <v>17</v>
      </c>
      <c r="E4351" s="2" t="s">
        <v>18</v>
      </c>
      <c r="F4351" s="2" t="s">
        <v>8714</v>
      </c>
      <c r="G4351" s="2" t="s">
        <v>20</v>
      </c>
      <c r="H4351" s="2" t="s">
        <v>175</v>
      </c>
      <c r="I4351" s="2">
        <v>3</v>
      </c>
      <c r="J4351" t="s">
        <v>22</v>
      </c>
      <c r="L4351" s="3">
        <v>42822</v>
      </c>
      <c r="M4351" s="2"/>
      <c r="N4351" s="2" t="s">
        <v>23</v>
      </c>
    </row>
    <row r="4352" spans="1:14" ht="13">
      <c r="A4352" s="2" t="s">
        <v>172</v>
      </c>
      <c r="B4352" s="2">
        <v>4485</v>
      </c>
      <c r="C4352" s="2" t="s">
        <v>8715</v>
      </c>
      <c r="D4352" s="2" t="s">
        <v>17</v>
      </c>
      <c r="E4352" s="2" t="s">
        <v>18</v>
      </c>
      <c r="F4352" s="2" t="s">
        <v>8716</v>
      </c>
      <c r="G4352" s="2" t="s">
        <v>20</v>
      </c>
      <c r="H4352" s="2" t="s">
        <v>175</v>
      </c>
      <c r="I4352" s="2">
        <v>3</v>
      </c>
      <c r="J4352" t="s">
        <v>22</v>
      </c>
      <c r="L4352" s="3">
        <v>42822</v>
      </c>
      <c r="M4352" s="2"/>
      <c r="N4352" s="2" t="s">
        <v>23</v>
      </c>
    </row>
    <row r="4353" spans="1:14" ht="13">
      <c r="A4353" s="2" t="s">
        <v>172</v>
      </c>
      <c r="B4353" s="2">
        <v>4486</v>
      </c>
      <c r="C4353" s="2" t="s">
        <v>8717</v>
      </c>
      <c r="D4353" s="2" t="s">
        <v>17</v>
      </c>
      <c r="E4353" s="2" t="s">
        <v>18</v>
      </c>
      <c r="F4353" s="2" t="s">
        <v>8718</v>
      </c>
      <c r="G4353" s="2" t="s">
        <v>20</v>
      </c>
      <c r="H4353" s="2" t="s">
        <v>175</v>
      </c>
      <c r="I4353" s="2">
        <v>3</v>
      </c>
      <c r="J4353" t="s">
        <v>22</v>
      </c>
      <c r="L4353" s="3">
        <v>42822</v>
      </c>
      <c r="M4353" s="2"/>
      <c r="N4353" s="2" t="s">
        <v>23</v>
      </c>
    </row>
    <row r="4354" spans="1:14" ht="13">
      <c r="A4354" s="2" t="s">
        <v>172</v>
      </c>
      <c r="B4354" s="2">
        <v>4487</v>
      </c>
      <c r="C4354" s="2" t="s">
        <v>8719</v>
      </c>
      <c r="D4354" s="2" t="s">
        <v>17</v>
      </c>
      <c r="E4354" s="2" t="s">
        <v>18</v>
      </c>
      <c r="F4354" s="2" t="s">
        <v>8720</v>
      </c>
      <c r="G4354" s="2" t="s">
        <v>20</v>
      </c>
      <c r="H4354" s="2" t="s">
        <v>175</v>
      </c>
      <c r="I4354" s="2">
        <v>3</v>
      </c>
      <c r="J4354" t="s">
        <v>22</v>
      </c>
      <c r="L4354" s="3">
        <v>42822</v>
      </c>
      <c r="M4354" s="2"/>
      <c r="N4354" s="2" t="s">
        <v>23</v>
      </c>
    </row>
    <row r="4355" spans="1:14" ht="13">
      <c r="A4355" s="2" t="s">
        <v>172</v>
      </c>
      <c r="B4355" s="2">
        <v>4488</v>
      </c>
      <c r="C4355" s="2" t="s">
        <v>8721</v>
      </c>
      <c r="D4355" s="2" t="s">
        <v>17</v>
      </c>
      <c r="E4355" s="2" t="s">
        <v>18</v>
      </c>
      <c r="F4355" s="2" t="s">
        <v>8722</v>
      </c>
      <c r="G4355" s="2" t="s">
        <v>20</v>
      </c>
      <c r="H4355" s="2" t="s">
        <v>175</v>
      </c>
      <c r="I4355" s="2">
        <v>3</v>
      </c>
      <c r="J4355" t="s">
        <v>22</v>
      </c>
      <c r="L4355" s="3">
        <v>42822</v>
      </c>
      <c r="M4355" s="2"/>
      <c r="N4355" s="2" t="s">
        <v>23</v>
      </c>
    </row>
    <row r="4356" spans="1:14" ht="13">
      <c r="A4356" s="2" t="s">
        <v>172</v>
      </c>
      <c r="B4356" s="2">
        <v>4489</v>
      </c>
      <c r="C4356" s="2" t="s">
        <v>8723</v>
      </c>
      <c r="D4356" s="2" t="s">
        <v>17</v>
      </c>
      <c r="E4356" s="2" t="s">
        <v>18</v>
      </c>
      <c r="F4356" s="2" t="s">
        <v>8724</v>
      </c>
      <c r="G4356" s="2" t="s">
        <v>20</v>
      </c>
      <c r="H4356" s="2" t="s">
        <v>175</v>
      </c>
      <c r="I4356" s="2">
        <v>3</v>
      </c>
      <c r="J4356" t="s">
        <v>22</v>
      </c>
      <c r="L4356" s="3">
        <v>42822</v>
      </c>
      <c r="M4356" s="2"/>
      <c r="N4356" s="2" t="s">
        <v>23</v>
      </c>
    </row>
    <row r="4357" spans="1:14" ht="13">
      <c r="A4357" s="2" t="s">
        <v>172</v>
      </c>
      <c r="B4357" s="2">
        <v>4490</v>
      </c>
      <c r="C4357" s="2" t="s">
        <v>8725</v>
      </c>
      <c r="D4357" s="2" t="s">
        <v>17</v>
      </c>
      <c r="E4357" s="2" t="s">
        <v>18</v>
      </c>
      <c r="F4357" s="2" t="s">
        <v>8726</v>
      </c>
      <c r="G4357" s="2" t="s">
        <v>20</v>
      </c>
      <c r="H4357" s="2" t="s">
        <v>175</v>
      </c>
      <c r="I4357" s="2">
        <v>3</v>
      </c>
      <c r="J4357" t="s">
        <v>22</v>
      </c>
      <c r="L4357" s="3">
        <v>42822</v>
      </c>
      <c r="M4357" s="2"/>
      <c r="N4357" s="2" t="s">
        <v>23</v>
      </c>
    </row>
    <row r="4358" spans="1:14" ht="13">
      <c r="A4358" s="2" t="s">
        <v>172</v>
      </c>
      <c r="B4358" s="2">
        <v>4491</v>
      </c>
      <c r="C4358" s="2" t="s">
        <v>8727</v>
      </c>
      <c r="D4358" s="2" t="s">
        <v>17</v>
      </c>
      <c r="E4358" s="2" t="s">
        <v>18</v>
      </c>
      <c r="F4358" s="2" t="s">
        <v>8728</v>
      </c>
      <c r="G4358" s="2" t="s">
        <v>20</v>
      </c>
      <c r="H4358" s="2" t="s">
        <v>175</v>
      </c>
      <c r="I4358" s="2">
        <v>3</v>
      </c>
      <c r="J4358" t="s">
        <v>22</v>
      </c>
      <c r="L4358" s="3">
        <v>42822</v>
      </c>
      <c r="M4358" s="2"/>
      <c r="N4358" s="2" t="s">
        <v>23</v>
      </c>
    </row>
    <row r="4359" spans="1:14" ht="13">
      <c r="A4359" s="2" t="s">
        <v>172</v>
      </c>
      <c r="B4359" s="2">
        <v>4492</v>
      </c>
      <c r="C4359" s="2" t="s">
        <v>8729</v>
      </c>
      <c r="D4359" s="2" t="s">
        <v>17</v>
      </c>
      <c r="E4359" s="2" t="s">
        <v>18</v>
      </c>
      <c r="F4359" s="2" t="s">
        <v>8730</v>
      </c>
      <c r="G4359" s="2" t="s">
        <v>20</v>
      </c>
      <c r="H4359" s="2" t="s">
        <v>175</v>
      </c>
      <c r="I4359" s="2">
        <v>3</v>
      </c>
      <c r="J4359" t="s">
        <v>22</v>
      </c>
      <c r="L4359" s="3">
        <v>42822</v>
      </c>
      <c r="M4359" s="2"/>
      <c r="N4359" s="2" t="s">
        <v>23</v>
      </c>
    </row>
    <row r="4360" spans="1:14" ht="13">
      <c r="A4360" s="2" t="s">
        <v>172</v>
      </c>
      <c r="B4360" s="2">
        <v>4493</v>
      </c>
      <c r="C4360" s="2" t="s">
        <v>8731</v>
      </c>
      <c r="D4360" s="2" t="s">
        <v>17</v>
      </c>
      <c r="E4360" s="2" t="s">
        <v>18</v>
      </c>
      <c r="F4360" s="2" t="s">
        <v>8732</v>
      </c>
      <c r="G4360" s="2" t="s">
        <v>20</v>
      </c>
      <c r="H4360" s="2" t="s">
        <v>175</v>
      </c>
      <c r="I4360" s="2">
        <v>3</v>
      </c>
      <c r="J4360" t="s">
        <v>22</v>
      </c>
      <c r="L4360" s="3">
        <v>42822</v>
      </c>
      <c r="M4360" s="2"/>
      <c r="N4360" s="2" t="s">
        <v>23</v>
      </c>
    </row>
    <row r="4361" spans="1:14" ht="13">
      <c r="A4361" s="2" t="s">
        <v>172</v>
      </c>
      <c r="B4361" s="2">
        <v>4494</v>
      </c>
      <c r="C4361" s="2" t="s">
        <v>8733</v>
      </c>
      <c r="D4361" s="2" t="s">
        <v>17</v>
      </c>
      <c r="E4361" s="2" t="s">
        <v>18</v>
      </c>
      <c r="F4361" s="2" t="s">
        <v>8734</v>
      </c>
      <c r="G4361" s="2" t="s">
        <v>20</v>
      </c>
      <c r="H4361" s="2" t="s">
        <v>175</v>
      </c>
      <c r="I4361" s="2">
        <v>3</v>
      </c>
      <c r="J4361" t="s">
        <v>22</v>
      </c>
      <c r="L4361" s="3">
        <v>42822</v>
      </c>
      <c r="M4361" s="2"/>
      <c r="N4361" s="2" t="s">
        <v>23</v>
      </c>
    </row>
    <row r="4362" spans="1:14" ht="13">
      <c r="A4362" s="2" t="s">
        <v>172</v>
      </c>
      <c r="B4362" s="2">
        <v>4495</v>
      </c>
      <c r="C4362" s="2" t="s">
        <v>8735</v>
      </c>
      <c r="D4362" s="2" t="s">
        <v>17</v>
      </c>
      <c r="E4362" s="2" t="s">
        <v>18</v>
      </c>
      <c r="F4362" s="2" t="s">
        <v>8736</v>
      </c>
      <c r="G4362" s="2" t="s">
        <v>20</v>
      </c>
      <c r="H4362" s="2" t="s">
        <v>175</v>
      </c>
      <c r="I4362" s="2">
        <v>3</v>
      </c>
      <c r="J4362" t="s">
        <v>22</v>
      </c>
      <c r="L4362" s="3">
        <v>42822</v>
      </c>
      <c r="M4362" s="2"/>
      <c r="N4362" s="2" t="s">
        <v>23</v>
      </c>
    </row>
    <row r="4363" spans="1:14" ht="13">
      <c r="A4363" s="2" t="s">
        <v>172</v>
      </c>
      <c r="B4363" s="2">
        <v>4496</v>
      </c>
      <c r="C4363" s="2" t="s">
        <v>8737</v>
      </c>
      <c r="D4363" s="2" t="s">
        <v>17</v>
      </c>
      <c r="E4363" s="2" t="s">
        <v>18</v>
      </c>
      <c r="F4363" s="2" t="s">
        <v>8738</v>
      </c>
      <c r="G4363" s="2" t="s">
        <v>20</v>
      </c>
      <c r="H4363" s="2" t="s">
        <v>175</v>
      </c>
      <c r="I4363" s="2">
        <v>3</v>
      </c>
      <c r="J4363" t="s">
        <v>22</v>
      </c>
      <c r="L4363" s="3">
        <v>42822</v>
      </c>
      <c r="M4363" s="2"/>
      <c r="N4363" s="2" t="s">
        <v>23</v>
      </c>
    </row>
    <row r="4364" spans="1:14" ht="13">
      <c r="A4364" s="2" t="s">
        <v>172</v>
      </c>
      <c r="B4364" s="2">
        <v>4497</v>
      </c>
      <c r="C4364" s="2" t="s">
        <v>8739</v>
      </c>
      <c r="D4364" s="2" t="s">
        <v>17</v>
      </c>
      <c r="E4364" s="2" t="s">
        <v>18</v>
      </c>
      <c r="F4364" s="2" t="s">
        <v>8740</v>
      </c>
      <c r="G4364" s="2" t="s">
        <v>20</v>
      </c>
      <c r="H4364" s="2" t="s">
        <v>175</v>
      </c>
      <c r="I4364" s="2">
        <v>3</v>
      </c>
      <c r="J4364" t="s">
        <v>22</v>
      </c>
      <c r="L4364" s="3">
        <v>42822</v>
      </c>
      <c r="M4364" s="2"/>
      <c r="N4364" s="2" t="s">
        <v>23</v>
      </c>
    </row>
    <row r="4365" spans="1:14" ht="13">
      <c r="A4365" s="2" t="s">
        <v>172</v>
      </c>
      <c r="B4365" s="2">
        <v>4498</v>
      </c>
      <c r="C4365" s="2" t="s">
        <v>8741</v>
      </c>
      <c r="D4365" s="2" t="s">
        <v>17</v>
      </c>
      <c r="E4365" s="2" t="s">
        <v>18</v>
      </c>
      <c r="F4365" s="2" t="s">
        <v>8742</v>
      </c>
      <c r="G4365" s="2" t="s">
        <v>20</v>
      </c>
      <c r="H4365" s="2" t="s">
        <v>175</v>
      </c>
      <c r="I4365" s="2">
        <v>3</v>
      </c>
      <c r="J4365" t="s">
        <v>22</v>
      </c>
      <c r="L4365" s="3">
        <v>42822</v>
      </c>
      <c r="M4365" s="2"/>
      <c r="N4365" s="2" t="s">
        <v>23</v>
      </c>
    </row>
    <row r="4366" spans="1:14" ht="13">
      <c r="A4366" s="2" t="s">
        <v>172</v>
      </c>
      <c r="B4366" s="2">
        <v>4499</v>
      </c>
      <c r="C4366" s="2" t="s">
        <v>8743</v>
      </c>
      <c r="D4366" s="2" t="s">
        <v>17</v>
      </c>
      <c r="E4366" s="2" t="s">
        <v>18</v>
      </c>
      <c r="F4366" s="2" t="s">
        <v>8744</v>
      </c>
      <c r="G4366" s="2" t="s">
        <v>20</v>
      </c>
      <c r="H4366" s="2" t="s">
        <v>175</v>
      </c>
      <c r="I4366" s="2">
        <v>3</v>
      </c>
      <c r="J4366" t="s">
        <v>22</v>
      </c>
      <c r="L4366" s="3">
        <v>42822</v>
      </c>
      <c r="M4366" s="2"/>
      <c r="N4366" s="2" t="s">
        <v>23</v>
      </c>
    </row>
    <row r="4367" spans="1:14" ht="13">
      <c r="A4367" s="2" t="s">
        <v>172</v>
      </c>
      <c r="B4367" s="2">
        <v>4500</v>
      </c>
      <c r="C4367" s="2" t="s">
        <v>8745</v>
      </c>
      <c r="D4367" s="2" t="s">
        <v>17</v>
      </c>
      <c r="E4367" s="2" t="s">
        <v>18</v>
      </c>
      <c r="F4367" s="2" t="s">
        <v>8746</v>
      </c>
      <c r="G4367" s="2" t="s">
        <v>20</v>
      </c>
      <c r="H4367" s="2" t="s">
        <v>175</v>
      </c>
      <c r="I4367" s="2">
        <v>3</v>
      </c>
      <c r="J4367" t="s">
        <v>22</v>
      </c>
      <c r="L4367" s="3">
        <v>42822</v>
      </c>
      <c r="M4367" s="2"/>
      <c r="N4367" s="2" t="s">
        <v>23</v>
      </c>
    </row>
    <row r="4368" spans="1:14" ht="13">
      <c r="A4368" s="2" t="s">
        <v>172</v>
      </c>
      <c r="B4368" s="2">
        <v>4501</v>
      </c>
      <c r="C4368" s="2" t="s">
        <v>8747</v>
      </c>
      <c r="D4368" s="2" t="s">
        <v>17</v>
      </c>
      <c r="E4368" s="2" t="s">
        <v>18</v>
      </c>
      <c r="F4368" s="2" t="s">
        <v>8748</v>
      </c>
      <c r="G4368" s="2" t="s">
        <v>20</v>
      </c>
      <c r="H4368" s="2" t="s">
        <v>175</v>
      </c>
      <c r="I4368" s="2">
        <v>3</v>
      </c>
      <c r="J4368" t="s">
        <v>22</v>
      </c>
      <c r="L4368" s="3">
        <v>42822</v>
      </c>
      <c r="M4368" s="2"/>
      <c r="N4368" s="2" t="s">
        <v>23</v>
      </c>
    </row>
    <row r="4369" spans="1:15" ht="13">
      <c r="A4369" s="2" t="s">
        <v>172</v>
      </c>
      <c r="B4369" s="2">
        <v>4502</v>
      </c>
      <c r="C4369" s="2" t="s">
        <v>8749</v>
      </c>
      <c r="D4369" s="2" t="s">
        <v>23</v>
      </c>
      <c r="E4369" s="2" t="s">
        <v>122</v>
      </c>
      <c r="F4369" s="2" t="s">
        <v>8750</v>
      </c>
      <c r="G4369" s="2" t="s">
        <v>20</v>
      </c>
      <c r="H4369" s="2" t="s">
        <v>175</v>
      </c>
      <c r="I4369" s="2">
        <v>3</v>
      </c>
      <c r="J4369" s="2">
        <v>9</v>
      </c>
      <c r="L4369" s="3">
        <v>42822</v>
      </c>
      <c r="M4369" s="2"/>
      <c r="N4369" s="2" t="s">
        <v>23</v>
      </c>
    </row>
    <row r="4370" spans="1:15" ht="13">
      <c r="A4370" s="2" t="s">
        <v>172</v>
      </c>
      <c r="B4370" s="2">
        <v>4503</v>
      </c>
      <c r="C4370" s="2" t="s">
        <v>8751</v>
      </c>
      <c r="D4370" s="2" t="s">
        <v>23</v>
      </c>
      <c r="E4370" s="2" t="s">
        <v>122</v>
      </c>
      <c r="F4370" s="2" t="s">
        <v>8752</v>
      </c>
      <c r="G4370" s="2" t="s">
        <v>20</v>
      </c>
      <c r="H4370" s="2" t="s">
        <v>175</v>
      </c>
      <c r="I4370" s="2">
        <v>3</v>
      </c>
      <c r="J4370" s="2">
        <v>9</v>
      </c>
      <c r="L4370" s="3">
        <v>42822</v>
      </c>
      <c r="M4370" s="2"/>
      <c r="N4370" s="2" t="s">
        <v>23</v>
      </c>
    </row>
    <row r="4371" spans="1:15" ht="13">
      <c r="A4371" s="2" t="s">
        <v>172</v>
      </c>
      <c r="B4371" s="2">
        <v>4504</v>
      </c>
      <c r="C4371" s="2" t="s">
        <v>8753</v>
      </c>
      <c r="D4371" s="2" t="s">
        <v>23</v>
      </c>
      <c r="E4371" s="2" t="s">
        <v>122</v>
      </c>
      <c r="F4371" s="2" t="s">
        <v>8754</v>
      </c>
      <c r="G4371" s="2" t="s">
        <v>20</v>
      </c>
      <c r="H4371" s="2" t="s">
        <v>175</v>
      </c>
      <c r="I4371" s="2">
        <v>3</v>
      </c>
      <c r="J4371" s="2">
        <v>9</v>
      </c>
      <c r="L4371" s="3">
        <v>42822</v>
      </c>
      <c r="M4371" s="2"/>
      <c r="N4371" s="2" t="s">
        <v>23</v>
      </c>
      <c r="O4371" s="2" t="s">
        <v>8755</v>
      </c>
    </row>
    <row r="4372" spans="1:15" ht="13">
      <c r="A4372" s="2" t="s">
        <v>172</v>
      </c>
      <c r="B4372" s="2">
        <v>4505</v>
      </c>
      <c r="C4372" s="2" t="s">
        <v>8756</v>
      </c>
      <c r="D4372" s="2" t="s">
        <v>23</v>
      </c>
      <c r="E4372" s="2" t="s">
        <v>122</v>
      </c>
      <c r="F4372" s="2" t="s">
        <v>8757</v>
      </c>
      <c r="G4372" s="2" t="s">
        <v>20</v>
      </c>
      <c r="H4372" s="2" t="s">
        <v>175</v>
      </c>
      <c r="I4372" s="2">
        <v>3</v>
      </c>
      <c r="J4372" s="2">
        <v>9</v>
      </c>
      <c r="L4372" s="3">
        <v>42822</v>
      </c>
      <c r="M4372" s="2"/>
      <c r="N4372" s="2" t="s">
        <v>23</v>
      </c>
    </row>
    <row r="4373" spans="1:15" ht="13">
      <c r="A4373" s="2" t="s">
        <v>172</v>
      </c>
      <c r="B4373" s="2">
        <v>4506</v>
      </c>
      <c r="C4373" s="2" t="s">
        <v>8758</v>
      </c>
      <c r="D4373" s="2" t="s">
        <v>17</v>
      </c>
      <c r="E4373" s="2" t="s">
        <v>18</v>
      </c>
      <c r="F4373" s="2" t="s">
        <v>8759</v>
      </c>
      <c r="G4373" s="2" t="s">
        <v>20</v>
      </c>
      <c r="H4373" s="2" t="s">
        <v>175</v>
      </c>
      <c r="I4373" s="2">
        <v>3</v>
      </c>
      <c r="J4373" t="s">
        <v>22</v>
      </c>
      <c r="L4373" s="3">
        <v>42822</v>
      </c>
      <c r="M4373" s="2"/>
      <c r="N4373" s="2" t="s">
        <v>23</v>
      </c>
    </row>
    <row r="4374" spans="1:15" ht="13">
      <c r="A4374" s="2" t="s">
        <v>172</v>
      </c>
      <c r="B4374" s="2">
        <v>4507</v>
      </c>
      <c r="C4374" s="2" t="s">
        <v>8760</v>
      </c>
      <c r="D4374" s="2" t="s">
        <v>17</v>
      </c>
      <c r="E4374" s="2" t="s">
        <v>18</v>
      </c>
      <c r="F4374" s="2" t="s">
        <v>8761</v>
      </c>
      <c r="G4374" s="2" t="s">
        <v>20</v>
      </c>
      <c r="H4374" s="2" t="s">
        <v>175</v>
      </c>
      <c r="I4374" s="2">
        <v>3</v>
      </c>
      <c r="J4374" t="s">
        <v>22</v>
      </c>
      <c r="L4374" s="3">
        <v>42822</v>
      </c>
      <c r="M4374" s="2"/>
      <c r="N4374" s="2" t="s">
        <v>23</v>
      </c>
    </row>
    <row r="4375" spans="1:15" ht="13">
      <c r="A4375" s="2" t="s">
        <v>172</v>
      </c>
      <c r="B4375" s="2">
        <v>4508</v>
      </c>
      <c r="C4375" s="2" t="s">
        <v>8762</v>
      </c>
      <c r="D4375" s="2" t="s">
        <v>17</v>
      </c>
      <c r="E4375" s="2" t="s">
        <v>18</v>
      </c>
      <c r="F4375" s="2" t="s">
        <v>8763</v>
      </c>
      <c r="G4375" s="2" t="s">
        <v>20</v>
      </c>
      <c r="H4375" s="2" t="s">
        <v>175</v>
      </c>
      <c r="I4375" s="2">
        <v>3</v>
      </c>
      <c r="J4375" t="s">
        <v>22</v>
      </c>
      <c r="L4375" s="3">
        <v>42822</v>
      </c>
      <c r="M4375" s="2"/>
      <c r="N4375" s="2" t="s">
        <v>23</v>
      </c>
    </row>
    <row r="4376" spans="1:15" ht="13">
      <c r="A4376" s="2" t="s">
        <v>172</v>
      </c>
      <c r="B4376" s="2">
        <v>4509</v>
      </c>
      <c r="C4376" s="2" t="s">
        <v>8764</v>
      </c>
      <c r="D4376" s="2" t="s">
        <v>17</v>
      </c>
      <c r="E4376" s="2" t="s">
        <v>18</v>
      </c>
      <c r="F4376" s="2" t="s">
        <v>8765</v>
      </c>
      <c r="G4376" s="2" t="s">
        <v>20</v>
      </c>
      <c r="H4376" s="2" t="s">
        <v>175</v>
      </c>
      <c r="I4376" s="2">
        <v>3</v>
      </c>
      <c r="J4376" t="s">
        <v>22</v>
      </c>
      <c r="L4376" s="3">
        <v>42822</v>
      </c>
      <c r="M4376" s="2"/>
      <c r="N4376" s="2" t="s">
        <v>23</v>
      </c>
    </row>
    <row r="4377" spans="1:15" ht="13">
      <c r="A4377" s="2" t="s">
        <v>172</v>
      </c>
      <c r="B4377" s="2">
        <v>4510</v>
      </c>
      <c r="C4377" s="2" t="s">
        <v>8766</v>
      </c>
      <c r="D4377" s="2" t="s">
        <v>17</v>
      </c>
      <c r="E4377" s="2" t="s">
        <v>18</v>
      </c>
      <c r="F4377" s="2" t="s">
        <v>8767</v>
      </c>
      <c r="G4377" s="2" t="s">
        <v>20</v>
      </c>
      <c r="H4377" s="2" t="s">
        <v>175</v>
      </c>
      <c r="I4377" s="2">
        <v>3</v>
      </c>
      <c r="J4377" t="s">
        <v>22</v>
      </c>
      <c r="L4377" s="3">
        <v>42822</v>
      </c>
      <c r="M4377" s="2"/>
      <c r="N4377" s="2" t="s">
        <v>23</v>
      </c>
    </row>
    <row r="4378" spans="1:15" ht="13">
      <c r="A4378" s="2" t="s">
        <v>172</v>
      </c>
      <c r="B4378" s="2">
        <v>4511</v>
      </c>
      <c r="C4378" s="2" t="s">
        <v>8768</v>
      </c>
      <c r="D4378" s="2" t="s">
        <v>23</v>
      </c>
      <c r="E4378" s="2" t="s">
        <v>122</v>
      </c>
      <c r="F4378" s="2" t="s">
        <v>8769</v>
      </c>
      <c r="G4378" s="2" t="s">
        <v>20</v>
      </c>
      <c r="H4378" s="2" t="s">
        <v>175</v>
      </c>
      <c r="I4378" s="2">
        <v>3</v>
      </c>
      <c r="J4378" s="2">
        <v>9</v>
      </c>
      <c r="L4378" s="3">
        <v>42822</v>
      </c>
      <c r="M4378" s="2"/>
      <c r="N4378" s="2" t="s">
        <v>23</v>
      </c>
    </row>
    <row r="4379" spans="1:15" ht="13">
      <c r="A4379" s="2" t="s">
        <v>172</v>
      </c>
      <c r="B4379" s="2">
        <v>4512</v>
      </c>
      <c r="C4379" s="2" t="s">
        <v>8770</v>
      </c>
      <c r="D4379" s="2" t="s">
        <v>17</v>
      </c>
      <c r="E4379" s="2" t="s">
        <v>18</v>
      </c>
      <c r="F4379" s="2" t="s">
        <v>8771</v>
      </c>
      <c r="G4379" s="2" t="s">
        <v>20</v>
      </c>
      <c r="H4379" s="2" t="s">
        <v>175</v>
      </c>
      <c r="I4379" s="2">
        <v>3</v>
      </c>
      <c r="J4379" t="s">
        <v>22</v>
      </c>
      <c r="L4379" s="3">
        <v>42822</v>
      </c>
      <c r="M4379" s="2"/>
      <c r="N4379" s="2" t="s">
        <v>23</v>
      </c>
    </row>
    <row r="4380" spans="1:15" ht="13">
      <c r="A4380" s="2" t="s">
        <v>172</v>
      </c>
      <c r="B4380" s="2">
        <v>4513</v>
      </c>
      <c r="C4380" s="2" t="s">
        <v>8772</v>
      </c>
      <c r="D4380" s="2" t="s">
        <v>17</v>
      </c>
      <c r="E4380" s="2" t="s">
        <v>18</v>
      </c>
      <c r="F4380" s="2" t="s">
        <v>8773</v>
      </c>
      <c r="G4380" s="2" t="s">
        <v>20</v>
      </c>
      <c r="H4380" s="2" t="s">
        <v>175</v>
      </c>
      <c r="I4380" s="2">
        <v>3</v>
      </c>
      <c r="J4380" t="s">
        <v>22</v>
      </c>
      <c r="L4380" s="3">
        <v>42822</v>
      </c>
      <c r="M4380" s="2"/>
      <c r="N4380" s="2" t="s">
        <v>23</v>
      </c>
    </row>
    <row r="4381" spans="1:15" ht="13">
      <c r="A4381" s="2" t="s">
        <v>172</v>
      </c>
      <c r="B4381" s="2">
        <v>4514</v>
      </c>
      <c r="C4381" s="2" t="s">
        <v>8774</v>
      </c>
      <c r="D4381" s="2" t="s">
        <v>17</v>
      </c>
      <c r="E4381" s="2" t="s">
        <v>18</v>
      </c>
      <c r="F4381" s="2" t="s">
        <v>8775</v>
      </c>
      <c r="G4381" s="2" t="s">
        <v>20</v>
      </c>
      <c r="H4381" s="2" t="s">
        <v>175</v>
      </c>
      <c r="I4381" s="2">
        <v>3</v>
      </c>
      <c r="J4381" t="s">
        <v>22</v>
      </c>
      <c r="L4381" s="3">
        <v>42822</v>
      </c>
      <c r="M4381" s="2"/>
      <c r="N4381" s="2" t="s">
        <v>23</v>
      </c>
    </row>
    <row r="4382" spans="1:15" ht="13">
      <c r="A4382" s="2" t="s">
        <v>172</v>
      </c>
      <c r="B4382" s="2">
        <v>4515</v>
      </c>
      <c r="C4382" s="2" t="s">
        <v>8776</v>
      </c>
      <c r="D4382" s="2" t="s">
        <v>17</v>
      </c>
      <c r="E4382" s="2" t="s">
        <v>18</v>
      </c>
      <c r="F4382" s="2" t="s">
        <v>8777</v>
      </c>
      <c r="G4382" s="2" t="s">
        <v>20</v>
      </c>
      <c r="H4382" s="2" t="s">
        <v>175</v>
      </c>
      <c r="I4382" s="2">
        <v>3</v>
      </c>
      <c r="J4382" t="s">
        <v>22</v>
      </c>
      <c r="L4382" s="3">
        <v>42822</v>
      </c>
      <c r="M4382" s="2"/>
      <c r="N4382" s="2" t="s">
        <v>23</v>
      </c>
    </row>
    <row r="4383" spans="1:15" ht="13">
      <c r="A4383" s="2" t="s">
        <v>172</v>
      </c>
      <c r="B4383" s="2">
        <v>4516</v>
      </c>
      <c r="C4383" s="2" t="s">
        <v>8778</v>
      </c>
      <c r="D4383" s="2" t="s">
        <v>17</v>
      </c>
      <c r="E4383" s="2" t="s">
        <v>18</v>
      </c>
      <c r="F4383" s="2" t="s">
        <v>8779</v>
      </c>
      <c r="G4383" s="2" t="s">
        <v>20</v>
      </c>
      <c r="H4383" s="2" t="s">
        <v>175</v>
      </c>
      <c r="I4383" s="2">
        <v>3</v>
      </c>
      <c r="J4383" t="s">
        <v>22</v>
      </c>
      <c r="L4383" s="3">
        <v>42822</v>
      </c>
      <c r="M4383" s="2"/>
      <c r="N4383" s="2" t="s">
        <v>23</v>
      </c>
    </row>
    <row r="4384" spans="1:15" ht="13">
      <c r="A4384" s="2" t="s">
        <v>172</v>
      </c>
      <c r="B4384" s="2">
        <v>4517</v>
      </c>
      <c r="C4384" s="2" t="s">
        <v>8780</v>
      </c>
      <c r="D4384" s="2" t="s">
        <v>17</v>
      </c>
      <c r="E4384" s="2" t="s">
        <v>18</v>
      </c>
      <c r="F4384" s="2" t="s">
        <v>8781</v>
      </c>
      <c r="G4384" s="2" t="s">
        <v>20</v>
      </c>
      <c r="H4384" s="2" t="s">
        <v>175</v>
      </c>
      <c r="I4384" s="2">
        <v>3</v>
      </c>
      <c r="J4384" t="s">
        <v>22</v>
      </c>
      <c r="L4384" s="3">
        <v>42822</v>
      </c>
      <c r="M4384" s="2"/>
      <c r="N4384" s="2" t="s">
        <v>23</v>
      </c>
    </row>
    <row r="4385" spans="1:14" ht="13">
      <c r="A4385" s="2" t="s">
        <v>172</v>
      </c>
      <c r="B4385" s="2">
        <v>4518</v>
      </c>
      <c r="C4385" s="2" t="s">
        <v>8782</v>
      </c>
      <c r="D4385" s="2" t="s">
        <v>17</v>
      </c>
      <c r="E4385" s="2" t="s">
        <v>18</v>
      </c>
      <c r="F4385" s="2" t="s">
        <v>8783</v>
      </c>
      <c r="G4385" s="2" t="s">
        <v>20</v>
      </c>
      <c r="H4385" s="2" t="s">
        <v>175</v>
      </c>
      <c r="I4385" s="2">
        <v>3</v>
      </c>
      <c r="J4385" t="s">
        <v>22</v>
      </c>
      <c r="L4385" s="3">
        <v>42822</v>
      </c>
      <c r="M4385" s="2"/>
      <c r="N4385" s="2" t="s">
        <v>23</v>
      </c>
    </row>
    <row r="4386" spans="1:14" ht="13">
      <c r="A4386" s="2" t="s">
        <v>172</v>
      </c>
      <c r="B4386" s="2">
        <v>4519</v>
      </c>
      <c r="C4386" s="2" t="s">
        <v>8784</v>
      </c>
      <c r="D4386" s="2" t="s">
        <v>17</v>
      </c>
      <c r="E4386" s="2" t="s">
        <v>18</v>
      </c>
      <c r="F4386" s="2" t="s">
        <v>8785</v>
      </c>
      <c r="G4386" s="2" t="s">
        <v>20</v>
      </c>
      <c r="H4386" s="2" t="s">
        <v>175</v>
      </c>
      <c r="I4386" s="2">
        <v>3</v>
      </c>
      <c r="J4386" t="s">
        <v>22</v>
      </c>
      <c r="L4386" s="3">
        <v>42822</v>
      </c>
      <c r="M4386" s="2"/>
      <c r="N4386" s="2" t="s">
        <v>23</v>
      </c>
    </row>
    <row r="4387" spans="1:14" ht="13">
      <c r="A4387" s="2" t="s">
        <v>172</v>
      </c>
      <c r="B4387" s="2">
        <v>4520</v>
      </c>
      <c r="C4387" s="2" t="s">
        <v>8786</v>
      </c>
      <c r="D4387" s="2" t="s">
        <v>17</v>
      </c>
      <c r="E4387" s="2" t="s">
        <v>18</v>
      </c>
      <c r="F4387" s="2" t="s">
        <v>8787</v>
      </c>
      <c r="G4387" s="2" t="s">
        <v>20</v>
      </c>
      <c r="H4387" s="2" t="s">
        <v>175</v>
      </c>
      <c r="I4387" s="2">
        <v>3</v>
      </c>
      <c r="J4387" t="s">
        <v>22</v>
      </c>
      <c r="L4387" s="3">
        <v>42822</v>
      </c>
      <c r="M4387" s="2"/>
      <c r="N4387" s="2" t="s">
        <v>23</v>
      </c>
    </row>
    <row r="4388" spans="1:14" ht="13">
      <c r="A4388" s="2" t="s">
        <v>172</v>
      </c>
      <c r="B4388" s="2">
        <v>4521</v>
      </c>
      <c r="C4388" s="2" t="s">
        <v>8788</v>
      </c>
      <c r="D4388" s="2" t="s">
        <v>17</v>
      </c>
      <c r="E4388" s="2" t="s">
        <v>18</v>
      </c>
      <c r="F4388" s="2" t="s">
        <v>8789</v>
      </c>
      <c r="G4388" s="2" t="s">
        <v>20</v>
      </c>
      <c r="H4388" s="2" t="s">
        <v>175</v>
      </c>
      <c r="I4388" s="2">
        <v>3</v>
      </c>
      <c r="J4388" t="s">
        <v>22</v>
      </c>
      <c r="L4388" s="3">
        <v>42822</v>
      </c>
      <c r="M4388" s="2"/>
      <c r="N4388" s="2" t="s">
        <v>23</v>
      </c>
    </row>
    <row r="4389" spans="1:14" ht="13">
      <c r="A4389" s="2" t="s">
        <v>172</v>
      </c>
      <c r="B4389" s="2">
        <v>4522</v>
      </c>
      <c r="C4389" s="2" t="s">
        <v>8790</v>
      </c>
      <c r="D4389" s="2" t="s">
        <v>17</v>
      </c>
      <c r="E4389" s="2" t="s">
        <v>18</v>
      </c>
      <c r="F4389" s="2" t="s">
        <v>8791</v>
      </c>
      <c r="G4389" s="2" t="s">
        <v>20</v>
      </c>
      <c r="H4389" s="2" t="s">
        <v>175</v>
      </c>
      <c r="I4389" s="2">
        <v>3</v>
      </c>
      <c r="J4389" t="s">
        <v>22</v>
      </c>
      <c r="L4389" s="3">
        <v>42822</v>
      </c>
      <c r="M4389" s="2"/>
      <c r="N4389" s="2" t="s">
        <v>23</v>
      </c>
    </row>
    <row r="4390" spans="1:14" ht="13">
      <c r="A4390" s="2" t="s">
        <v>172</v>
      </c>
      <c r="B4390" s="2">
        <v>4523</v>
      </c>
      <c r="C4390" s="2" t="s">
        <v>8792</v>
      </c>
      <c r="D4390" s="2" t="s">
        <v>17</v>
      </c>
      <c r="E4390" s="2" t="s">
        <v>18</v>
      </c>
      <c r="F4390" s="2" t="s">
        <v>8793</v>
      </c>
      <c r="G4390" s="2" t="s">
        <v>20</v>
      </c>
      <c r="H4390" s="2" t="s">
        <v>175</v>
      </c>
      <c r="I4390" s="2">
        <v>3</v>
      </c>
      <c r="J4390" t="s">
        <v>22</v>
      </c>
      <c r="L4390" s="3">
        <v>42822</v>
      </c>
      <c r="M4390" s="2"/>
      <c r="N4390" s="2" t="s">
        <v>23</v>
      </c>
    </row>
    <row r="4391" spans="1:14" ht="13">
      <c r="A4391" s="2" t="s">
        <v>172</v>
      </c>
      <c r="B4391" s="2">
        <v>4524</v>
      </c>
      <c r="C4391" s="2" t="s">
        <v>8794</v>
      </c>
      <c r="D4391" s="2" t="s">
        <v>17</v>
      </c>
      <c r="E4391" s="2" t="s">
        <v>18</v>
      </c>
      <c r="F4391" s="2" t="s">
        <v>8795</v>
      </c>
      <c r="G4391" s="2" t="s">
        <v>20</v>
      </c>
      <c r="H4391" s="2" t="s">
        <v>175</v>
      </c>
      <c r="I4391" s="2">
        <v>3</v>
      </c>
      <c r="J4391" t="s">
        <v>22</v>
      </c>
      <c r="L4391" s="3">
        <v>42822</v>
      </c>
      <c r="M4391" s="2"/>
      <c r="N4391" s="2" t="s">
        <v>23</v>
      </c>
    </row>
    <row r="4392" spans="1:14" ht="13">
      <c r="A4392" s="2" t="s">
        <v>172</v>
      </c>
      <c r="B4392" s="2">
        <v>4525</v>
      </c>
      <c r="C4392" s="2" t="s">
        <v>8796</v>
      </c>
      <c r="D4392" s="2" t="s">
        <v>17</v>
      </c>
      <c r="E4392" s="2" t="s">
        <v>18</v>
      </c>
      <c r="F4392" s="2" t="s">
        <v>8797</v>
      </c>
      <c r="G4392" s="2" t="s">
        <v>20</v>
      </c>
      <c r="H4392" s="2" t="s">
        <v>175</v>
      </c>
      <c r="I4392" s="2">
        <v>3</v>
      </c>
      <c r="J4392" t="s">
        <v>22</v>
      </c>
      <c r="L4392" s="3">
        <v>42822</v>
      </c>
      <c r="M4392" s="2"/>
      <c r="N4392" s="2" t="s">
        <v>23</v>
      </c>
    </row>
    <row r="4393" spans="1:14" ht="13">
      <c r="A4393" s="2" t="s">
        <v>172</v>
      </c>
      <c r="B4393" s="2">
        <v>4526</v>
      </c>
      <c r="C4393" s="2" t="s">
        <v>8798</v>
      </c>
      <c r="D4393" s="2" t="s">
        <v>17</v>
      </c>
      <c r="E4393" s="2" t="s">
        <v>18</v>
      </c>
      <c r="F4393" s="2" t="s">
        <v>8799</v>
      </c>
      <c r="G4393" s="2" t="s">
        <v>20</v>
      </c>
      <c r="H4393" s="2" t="s">
        <v>175</v>
      </c>
      <c r="I4393" s="2">
        <v>3</v>
      </c>
      <c r="J4393" t="s">
        <v>22</v>
      </c>
      <c r="L4393" s="3">
        <v>42822</v>
      </c>
      <c r="M4393" s="2"/>
      <c r="N4393" s="2" t="s">
        <v>23</v>
      </c>
    </row>
    <row r="4394" spans="1:14" ht="13">
      <c r="A4394" s="2" t="s">
        <v>172</v>
      </c>
      <c r="B4394" s="2">
        <v>4527</v>
      </c>
      <c r="C4394" s="2" t="s">
        <v>8800</v>
      </c>
      <c r="D4394" s="2" t="s">
        <v>17</v>
      </c>
      <c r="E4394" s="2" t="s">
        <v>18</v>
      </c>
      <c r="F4394" s="2" t="s">
        <v>8801</v>
      </c>
      <c r="G4394" s="2" t="s">
        <v>20</v>
      </c>
      <c r="H4394" s="2" t="s">
        <v>175</v>
      </c>
      <c r="I4394" s="2">
        <v>3</v>
      </c>
      <c r="J4394" t="s">
        <v>22</v>
      </c>
      <c r="L4394" s="3">
        <v>42822</v>
      </c>
      <c r="M4394" s="2"/>
      <c r="N4394" s="2" t="s">
        <v>23</v>
      </c>
    </row>
    <row r="4395" spans="1:14" ht="13">
      <c r="A4395" s="2" t="s">
        <v>172</v>
      </c>
      <c r="B4395" s="2">
        <v>4528</v>
      </c>
      <c r="C4395" s="2" t="s">
        <v>8802</v>
      </c>
      <c r="D4395" s="2" t="s">
        <v>17</v>
      </c>
      <c r="E4395" s="2" t="s">
        <v>18</v>
      </c>
      <c r="F4395" s="2" t="s">
        <v>8803</v>
      </c>
      <c r="G4395" s="2" t="s">
        <v>20</v>
      </c>
      <c r="H4395" s="2" t="s">
        <v>175</v>
      </c>
      <c r="I4395" s="2">
        <v>3</v>
      </c>
      <c r="J4395" t="s">
        <v>22</v>
      </c>
      <c r="L4395" s="3">
        <v>42822</v>
      </c>
      <c r="M4395" s="2"/>
      <c r="N4395" s="2" t="s">
        <v>23</v>
      </c>
    </row>
    <row r="4396" spans="1:14" ht="13">
      <c r="A4396" s="2" t="s">
        <v>172</v>
      </c>
      <c r="B4396" s="2">
        <v>4529</v>
      </c>
      <c r="C4396" s="2" t="s">
        <v>8804</v>
      </c>
      <c r="D4396" s="2" t="s">
        <v>17</v>
      </c>
      <c r="E4396" s="2" t="s">
        <v>18</v>
      </c>
      <c r="F4396" s="2" t="s">
        <v>8805</v>
      </c>
      <c r="G4396" s="2" t="s">
        <v>20</v>
      </c>
      <c r="H4396" s="2" t="s">
        <v>175</v>
      </c>
      <c r="I4396" s="2">
        <v>3</v>
      </c>
      <c r="J4396" t="s">
        <v>22</v>
      </c>
      <c r="L4396" s="3">
        <v>42822</v>
      </c>
      <c r="M4396" s="2"/>
      <c r="N4396" s="2" t="s">
        <v>23</v>
      </c>
    </row>
    <row r="4397" spans="1:14" ht="13">
      <c r="A4397" s="2" t="s">
        <v>172</v>
      </c>
      <c r="B4397" s="2">
        <v>4530</v>
      </c>
      <c r="C4397" s="2" t="s">
        <v>8806</v>
      </c>
      <c r="D4397" s="2" t="s">
        <v>17</v>
      </c>
      <c r="E4397" s="2" t="s">
        <v>18</v>
      </c>
      <c r="F4397" s="2" t="s">
        <v>8807</v>
      </c>
      <c r="G4397" s="2" t="s">
        <v>20</v>
      </c>
      <c r="H4397" s="2" t="s">
        <v>175</v>
      </c>
      <c r="I4397" s="2">
        <v>3</v>
      </c>
      <c r="J4397" t="s">
        <v>22</v>
      </c>
      <c r="L4397" s="3">
        <v>42822</v>
      </c>
      <c r="M4397" s="2"/>
      <c r="N4397" s="2" t="s">
        <v>23</v>
      </c>
    </row>
    <row r="4398" spans="1:14" ht="13">
      <c r="A4398" s="2" t="s">
        <v>172</v>
      </c>
      <c r="B4398" s="2">
        <v>4531</v>
      </c>
      <c r="C4398" s="2" t="s">
        <v>8808</v>
      </c>
      <c r="D4398" s="2" t="s">
        <v>17</v>
      </c>
      <c r="E4398" s="2" t="s">
        <v>18</v>
      </c>
      <c r="F4398" s="2" t="s">
        <v>8809</v>
      </c>
      <c r="G4398" s="2" t="s">
        <v>20</v>
      </c>
      <c r="H4398" s="2" t="s">
        <v>175</v>
      </c>
      <c r="I4398" s="2">
        <v>3</v>
      </c>
      <c r="J4398" t="s">
        <v>22</v>
      </c>
      <c r="L4398" s="3">
        <v>42822</v>
      </c>
      <c r="M4398" s="2"/>
      <c r="N4398" s="2" t="s">
        <v>23</v>
      </c>
    </row>
    <row r="4399" spans="1:14" ht="13">
      <c r="A4399" s="2" t="s">
        <v>172</v>
      </c>
      <c r="B4399" s="2">
        <v>4532</v>
      </c>
      <c r="C4399" s="2" t="s">
        <v>8810</v>
      </c>
      <c r="D4399" s="2" t="s">
        <v>17</v>
      </c>
      <c r="E4399" s="2" t="s">
        <v>18</v>
      </c>
      <c r="F4399" s="2" t="s">
        <v>8811</v>
      </c>
      <c r="G4399" s="2" t="s">
        <v>20</v>
      </c>
      <c r="H4399" s="2" t="s">
        <v>175</v>
      </c>
      <c r="I4399" s="2">
        <v>3</v>
      </c>
      <c r="J4399" t="s">
        <v>22</v>
      </c>
      <c r="L4399" s="3">
        <v>42822</v>
      </c>
      <c r="M4399" s="2"/>
      <c r="N4399" s="2" t="s">
        <v>23</v>
      </c>
    </row>
    <row r="4400" spans="1:14" ht="13">
      <c r="A4400" s="2" t="s">
        <v>172</v>
      </c>
      <c r="B4400" s="2">
        <v>4533</v>
      </c>
      <c r="C4400" s="2" t="s">
        <v>8812</v>
      </c>
      <c r="D4400" s="2" t="s">
        <v>17</v>
      </c>
      <c r="E4400" s="2" t="s">
        <v>18</v>
      </c>
      <c r="F4400" s="2" t="s">
        <v>8813</v>
      </c>
      <c r="G4400" s="2" t="s">
        <v>20</v>
      </c>
      <c r="H4400" s="2" t="s">
        <v>175</v>
      </c>
      <c r="I4400" s="2">
        <v>3</v>
      </c>
      <c r="J4400" t="s">
        <v>22</v>
      </c>
      <c r="L4400" s="3">
        <v>42822</v>
      </c>
      <c r="M4400" s="2"/>
      <c r="N4400" s="2" t="s">
        <v>23</v>
      </c>
    </row>
    <row r="4401" spans="1:14" ht="13">
      <c r="A4401" s="2" t="s">
        <v>172</v>
      </c>
      <c r="B4401" s="2">
        <v>4534</v>
      </c>
      <c r="C4401" s="2" t="s">
        <v>8814</v>
      </c>
      <c r="D4401" s="2" t="s">
        <v>17</v>
      </c>
      <c r="E4401" s="2" t="s">
        <v>18</v>
      </c>
      <c r="F4401" s="2" t="s">
        <v>8815</v>
      </c>
      <c r="G4401" s="2" t="s">
        <v>20</v>
      </c>
      <c r="H4401" s="2" t="s">
        <v>175</v>
      </c>
      <c r="I4401" s="2">
        <v>3</v>
      </c>
      <c r="J4401" t="s">
        <v>22</v>
      </c>
      <c r="L4401" s="3">
        <v>42822</v>
      </c>
      <c r="M4401" s="2"/>
      <c r="N4401" s="2" t="s">
        <v>23</v>
      </c>
    </row>
    <row r="4402" spans="1:14" ht="13">
      <c r="A4402" s="2" t="s">
        <v>172</v>
      </c>
      <c r="B4402" s="2">
        <v>4535</v>
      </c>
      <c r="C4402" s="2" t="s">
        <v>8816</v>
      </c>
      <c r="D4402" s="2" t="s">
        <v>17</v>
      </c>
      <c r="E4402" s="2" t="s">
        <v>18</v>
      </c>
      <c r="F4402" s="2" t="s">
        <v>8817</v>
      </c>
      <c r="G4402" s="2" t="s">
        <v>20</v>
      </c>
      <c r="H4402" s="2" t="s">
        <v>175</v>
      </c>
      <c r="I4402" s="2">
        <v>3</v>
      </c>
      <c r="J4402" t="s">
        <v>22</v>
      </c>
      <c r="L4402" s="3">
        <v>42822</v>
      </c>
      <c r="M4402" s="2"/>
      <c r="N4402" s="2" t="s">
        <v>23</v>
      </c>
    </row>
    <row r="4403" spans="1:14" ht="13">
      <c r="A4403" s="2" t="s">
        <v>172</v>
      </c>
      <c r="B4403" s="2">
        <v>4536</v>
      </c>
      <c r="C4403" s="2" t="s">
        <v>8818</v>
      </c>
      <c r="D4403" s="2" t="s">
        <v>17</v>
      </c>
      <c r="E4403" s="2" t="s">
        <v>18</v>
      </c>
      <c r="F4403" s="2" t="s">
        <v>8819</v>
      </c>
      <c r="G4403" s="2" t="s">
        <v>20</v>
      </c>
      <c r="H4403" s="2" t="s">
        <v>175</v>
      </c>
      <c r="I4403" s="2">
        <v>3</v>
      </c>
      <c r="J4403" t="s">
        <v>22</v>
      </c>
      <c r="L4403" s="3">
        <v>42822</v>
      </c>
      <c r="M4403" s="2"/>
      <c r="N4403" s="2" t="s">
        <v>23</v>
      </c>
    </row>
    <row r="4404" spans="1:14" ht="13">
      <c r="A4404" s="2" t="s">
        <v>172</v>
      </c>
      <c r="B4404" s="2">
        <v>4537</v>
      </c>
      <c r="C4404" s="2" t="s">
        <v>8820</v>
      </c>
      <c r="D4404" s="2" t="s">
        <v>17</v>
      </c>
      <c r="E4404" s="2" t="s">
        <v>18</v>
      </c>
      <c r="F4404" s="2" t="s">
        <v>8821</v>
      </c>
      <c r="G4404" s="2" t="s">
        <v>20</v>
      </c>
      <c r="H4404" s="2" t="s">
        <v>175</v>
      </c>
      <c r="I4404" s="2">
        <v>3</v>
      </c>
      <c r="J4404" t="s">
        <v>22</v>
      </c>
      <c r="L4404" s="3">
        <v>42822</v>
      </c>
      <c r="M4404" s="2"/>
      <c r="N4404" s="2" t="s">
        <v>23</v>
      </c>
    </row>
    <row r="4405" spans="1:14" ht="13">
      <c r="A4405" s="2" t="s">
        <v>172</v>
      </c>
      <c r="B4405" s="2">
        <v>4538</v>
      </c>
      <c r="C4405" s="2" t="s">
        <v>8822</v>
      </c>
      <c r="D4405" s="2" t="s">
        <v>17</v>
      </c>
      <c r="E4405" s="2" t="s">
        <v>18</v>
      </c>
      <c r="F4405" s="2" t="s">
        <v>8823</v>
      </c>
      <c r="G4405" s="2" t="s">
        <v>20</v>
      </c>
      <c r="H4405" s="2" t="s">
        <v>175</v>
      </c>
      <c r="I4405" s="2">
        <v>3</v>
      </c>
      <c r="J4405" t="s">
        <v>22</v>
      </c>
      <c r="L4405" s="3">
        <v>42822</v>
      </c>
      <c r="M4405" s="2"/>
      <c r="N4405" s="2" t="s">
        <v>23</v>
      </c>
    </row>
    <row r="4406" spans="1:14" ht="13">
      <c r="A4406" s="2" t="s">
        <v>172</v>
      </c>
      <c r="B4406" s="2">
        <v>4539</v>
      </c>
      <c r="C4406" s="2" t="s">
        <v>8824</v>
      </c>
      <c r="D4406" s="2" t="s">
        <v>17</v>
      </c>
      <c r="E4406" s="2" t="s">
        <v>18</v>
      </c>
      <c r="F4406" s="2" t="s">
        <v>8825</v>
      </c>
      <c r="G4406" s="2" t="s">
        <v>20</v>
      </c>
      <c r="H4406" s="2" t="s">
        <v>175</v>
      </c>
      <c r="I4406" s="2">
        <v>3</v>
      </c>
      <c r="J4406" t="s">
        <v>22</v>
      </c>
      <c r="L4406" s="3">
        <v>42822</v>
      </c>
      <c r="M4406" s="2"/>
      <c r="N4406" s="2" t="s">
        <v>23</v>
      </c>
    </row>
    <row r="4407" spans="1:14" ht="13">
      <c r="A4407" s="2" t="s">
        <v>172</v>
      </c>
      <c r="B4407" s="2">
        <v>4540</v>
      </c>
      <c r="C4407" s="2" t="s">
        <v>8826</v>
      </c>
      <c r="D4407" s="2" t="s">
        <v>17</v>
      </c>
      <c r="E4407" s="2" t="s">
        <v>18</v>
      </c>
      <c r="F4407" s="2" t="s">
        <v>8827</v>
      </c>
      <c r="G4407" s="2" t="s">
        <v>20</v>
      </c>
      <c r="H4407" s="2" t="s">
        <v>175</v>
      </c>
      <c r="I4407" s="2">
        <v>3</v>
      </c>
      <c r="J4407" t="s">
        <v>22</v>
      </c>
      <c r="L4407" s="3">
        <v>42822</v>
      </c>
      <c r="M4407" s="2"/>
      <c r="N4407" s="2" t="s">
        <v>23</v>
      </c>
    </row>
    <row r="4408" spans="1:14" ht="13">
      <c r="A4408" s="2" t="s">
        <v>172</v>
      </c>
      <c r="B4408" s="2">
        <v>4541</v>
      </c>
      <c r="C4408" s="2" t="s">
        <v>8828</v>
      </c>
      <c r="D4408" s="2" t="s">
        <v>17</v>
      </c>
      <c r="E4408" s="2" t="s">
        <v>18</v>
      </c>
      <c r="F4408" s="2" t="s">
        <v>8829</v>
      </c>
      <c r="G4408" s="2" t="s">
        <v>20</v>
      </c>
      <c r="H4408" s="2" t="s">
        <v>175</v>
      </c>
      <c r="I4408" s="2">
        <v>3</v>
      </c>
      <c r="J4408" t="s">
        <v>22</v>
      </c>
      <c r="L4408" s="3">
        <v>42822</v>
      </c>
      <c r="M4408" s="2"/>
      <c r="N4408" s="2" t="s">
        <v>23</v>
      </c>
    </row>
    <row r="4409" spans="1:14" ht="13">
      <c r="A4409" s="2" t="s">
        <v>172</v>
      </c>
      <c r="B4409" s="2">
        <v>4542</v>
      </c>
      <c r="C4409" s="2" t="s">
        <v>8830</v>
      </c>
      <c r="D4409" s="2" t="s">
        <v>17</v>
      </c>
      <c r="E4409" s="2" t="s">
        <v>18</v>
      </c>
      <c r="F4409" s="2" t="s">
        <v>8831</v>
      </c>
      <c r="G4409" s="2" t="s">
        <v>20</v>
      </c>
      <c r="H4409" s="2" t="s">
        <v>175</v>
      </c>
      <c r="I4409" s="2">
        <v>3</v>
      </c>
      <c r="J4409" t="s">
        <v>22</v>
      </c>
      <c r="L4409" s="3">
        <v>42822</v>
      </c>
      <c r="M4409" s="2"/>
      <c r="N4409" s="2" t="s">
        <v>23</v>
      </c>
    </row>
    <row r="4410" spans="1:14" ht="13">
      <c r="A4410" s="2" t="s">
        <v>172</v>
      </c>
      <c r="B4410" s="2">
        <v>4543</v>
      </c>
      <c r="C4410" s="2" t="s">
        <v>8832</v>
      </c>
      <c r="D4410" s="2" t="s">
        <v>17</v>
      </c>
      <c r="E4410" s="2" t="s">
        <v>18</v>
      </c>
      <c r="F4410" s="2" t="s">
        <v>8833</v>
      </c>
      <c r="G4410" s="2" t="s">
        <v>20</v>
      </c>
      <c r="H4410" s="2" t="s">
        <v>175</v>
      </c>
      <c r="I4410" s="2">
        <v>3</v>
      </c>
      <c r="J4410" t="s">
        <v>22</v>
      </c>
      <c r="L4410" s="3">
        <v>42822</v>
      </c>
      <c r="M4410" s="2"/>
      <c r="N4410" s="2" t="s">
        <v>23</v>
      </c>
    </row>
    <row r="4411" spans="1:14" ht="13">
      <c r="A4411" s="2" t="s">
        <v>172</v>
      </c>
      <c r="B4411" s="2">
        <v>4544</v>
      </c>
      <c r="C4411" s="2" t="s">
        <v>8834</v>
      </c>
      <c r="D4411" s="2" t="s">
        <v>17</v>
      </c>
      <c r="E4411" s="2" t="s">
        <v>18</v>
      </c>
      <c r="F4411" s="2" t="s">
        <v>8835</v>
      </c>
      <c r="G4411" s="2" t="s">
        <v>20</v>
      </c>
      <c r="H4411" s="2" t="s">
        <v>175</v>
      </c>
      <c r="I4411" s="2">
        <v>3</v>
      </c>
      <c r="J4411" t="s">
        <v>22</v>
      </c>
      <c r="L4411" s="3">
        <v>42822</v>
      </c>
      <c r="M4411" s="2"/>
      <c r="N4411" s="2" t="s">
        <v>23</v>
      </c>
    </row>
    <row r="4412" spans="1:14" ht="13">
      <c r="A4412" s="2" t="s">
        <v>172</v>
      </c>
      <c r="B4412" s="2">
        <v>4545</v>
      </c>
      <c r="C4412" s="2" t="s">
        <v>8836</v>
      </c>
      <c r="D4412" s="2" t="s">
        <v>17</v>
      </c>
      <c r="E4412" s="2" t="s">
        <v>18</v>
      </c>
      <c r="F4412" s="2" t="s">
        <v>8837</v>
      </c>
      <c r="G4412" s="2" t="s">
        <v>20</v>
      </c>
      <c r="H4412" s="2" t="s">
        <v>175</v>
      </c>
      <c r="I4412" s="2">
        <v>3</v>
      </c>
      <c r="J4412" t="s">
        <v>22</v>
      </c>
      <c r="L4412" s="3">
        <v>42822</v>
      </c>
      <c r="M4412" s="2"/>
      <c r="N4412" s="2" t="s">
        <v>23</v>
      </c>
    </row>
    <row r="4413" spans="1:14" ht="13">
      <c r="A4413" s="2" t="s">
        <v>172</v>
      </c>
      <c r="B4413" s="2">
        <v>4546</v>
      </c>
      <c r="C4413" s="2" t="s">
        <v>8838</v>
      </c>
      <c r="D4413" s="2" t="s">
        <v>17</v>
      </c>
      <c r="E4413" s="2" t="s">
        <v>18</v>
      </c>
      <c r="F4413" s="2" t="s">
        <v>8839</v>
      </c>
      <c r="G4413" s="2" t="s">
        <v>20</v>
      </c>
      <c r="H4413" s="2" t="s">
        <v>175</v>
      </c>
      <c r="I4413" s="2">
        <v>3</v>
      </c>
      <c r="J4413" t="s">
        <v>22</v>
      </c>
      <c r="L4413" s="3">
        <v>42822</v>
      </c>
      <c r="M4413" s="2"/>
      <c r="N4413" s="2" t="s">
        <v>23</v>
      </c>
    </row>
    <row r="4414" spans="1:14" ht="13">
      <c r="A4414" s="2" t="s">
        <v>172</v>
      </c>
      <c r="B4414" s="2">
        <v>4547</v>
      </c>
      <c r="C4414" s="2" t="s">
        <v>8840</v>
      </c>
      <c r="D4414" s="2" t="s">
        <v>17</v>
      </c>
      <c r="E4414" s="2" t="s">
        <v>18</v>
      </c>
      <c r="F4414" s="2" t="s">
        <v>8841</v>
      </c>
      <c r="G4414" s="2" t="s">
        <v>20</v>
      </c>
      <c r="H4414" s="2" t="s">
        <v>175</v>
      </c>
      <c r="I4414" s="2">
        <v>3</v>
      </c>
      <c r="J4414" t="s">
        <v>22</v>
      </c>
      <c r="L4414" s="3">
        <v>42822</v>
      </c>
      <c r="M4414" s="2"/>
      <c r="N4414" s="2" t="s">
        <v>23</v>
      </c>
    </row>
    <row r="4415" spans="1:14" ht="13">
      <c r="A4415" s="2" t="s">
        <v>172</v>
      </c>
      <c r="B4415" s="2">
        <v>4548</v>
      </c>
      <c r="C4415" s="2" t="s">
        <v>8842</v>
      </c>
      <c r="D4415" s="2" t="s">
        <v>17</v>
      </c>
      <c r="E4415" s="2" t="s">
        <v>18</v>
      </c>
      <c r="F4415" s="2" t="s">
        <v>8843</v>
      </c>
      <c r="G4415" s="2" t="s">
        <v>20</v>
      </c>
      <c r="H4415" s="2" t="s">
        <v>175</v>
      </c>
      <c r="I4415" s="2">
        <v>3</v>
      </c>
      <c r="J4415" t="s">
        <v>22</v>
      </c>
      <c r="L4415" s="3">
        <v>42822</v>
      </c>
      <c r="M4415" s="2"/>
      <c r="N4415" s="2" t="s">
        <v>23</v>
      </c>
    </row>
    <row r="4416" spans="1:14" ht="13">
      <c r="A4416" s="2" t="s">
        <v>172</v>
      </c>
      <c r="B4416" s="2">
        <v>4549</v>
      </c>
      <c r="C4416" s="2" t="s">
        <v>8844</v>
      </c>
      <c r="D4416" s="2" t="s">
        <v>17</v>
      </c>
      <c r="E4416" s="2" t="s">
        <v>18</v>
      </c>
      <c r="F4416" s="2" t="s">
        <v>8845</v>
      </c>
      <c r="G4416" s="2" t="s">
        <v>20</v>
      </c>
      <c r="H4416" s="2" t="s">
        <v>175</v>
      </c>
      <c r="I4416" s="2">
        <v>3</v>
      </c>
      <c r="J4416" t="s">
        <v>22</v>
      </c>
      <c r="L4416" s="3">
        <v>42822</v>
      </c>
      <c r="M4416" s="2"/>
      <c r="N4416" s="2" t="s">
        <v>23</v>
      </c>
    </row>
    <row r="4417" spans="1:14" ht="13">
      <c r="A4417" s="2" t="s">
        <v>172</v>
      </c>
      <c r="B4417" s="2">
        <v>4550</v>
      </c>
      <c r="C4417" s="2" t="s">
        <v>8846</v>
      </c>
      <c r="D4417" s="2" t="s">
        <v>17</v>
      </c>
      <c r="E4417" s="2" t="s">
        <v>18</v>
      </c>
      <c r="F4417" s="2" t="s">
        <v>8847</v>
      </c>
      <c r="G4417" s="2" t="s">
        <v>20</v>
      </c>
      <c r="H4417" s="2" t="s">
        <v>175</v>
      </c>
      <c r="I4417" s="2">
        <v>3</v>
      </c>
      <c r="J4417" t="s">
        <v>22</v>
      </c>
      <c r="L4417" s="3">
        <v>42822</v>
      </c>
      <c r="M4417" s="2"/>
      <c r="N4417" s="2" t="s">
        <v>23</v>
      </c>
    </row>
    <row r="4418" spans="1:14" ht="13">
      <c r="A4418" s="2" t="s">
        <v>172</v>
      </c>
      <c r="B4418" s="2">
        <v>4551</v>
      </c>
      <c r="C4418" s="2" t="s">
        <v>8848</v>
      </c>
      <c r="D4418" s="2" t="s">
        <v>17</v>
      </c>
      <c r="E4418" s="2" t="s">
        <v>18</v>
      </c>
      <c r="F4418" s="2" t="s">
        <v>8849</v>
      </c>
      <c r="G4418" s="2" t="s">
        <v>20</v>
      </c>
      <c r="H4418" s="2" t="s">
        <v>175</v>
      </c>
      <c r="I4418" s="2">
        <v>3</v>
      </c>
      <c r="J4418" t="s">
        <v>22</v>
      </c>
      <c r="L4418" s="3">
        <v>42822</v>
      </c>
      <c r="M4418" s="2"/>
      <c r="N4418" s="2" t="s">
        <v>23</v>
      </c>
    </row>
    <row r="4419" spans="1:14" ht="13">
      <c r="A4419" s="2" t="s">
        <v>172</v>
      </c>
      <c r="B4419" s="2">
        <v>4552</v>
      </c>
      <c r="C4419" s="2" t="s">
        <v>8850</v>
      </c>
      <c r="D4419" s="2" t="s">
        <v>17</v>
      </c>
      <c r="E4419" s="2" t="s">
        <v>18</v>
      </c>
      <c r="F4419" s="2" t="s">
        <v>8851</v>
      </c>
      <c r="G4419" s="2" t="s">
        <v>20</v>
      </c>
      <c r="H4419" s="2" t="s">
        <v>175</v>
      </c>
      <c r="I4419" s="2">
        <v>3</v>
      </c>
      <c r="J4419" t="s">
        <v>22</v>
      </c>
      <c r="L4419" s="3">
        <v>42822</v>
      </c>
      <c r="M4419" s="2"/>
      <c r="N4419" s="2" t="s">
        <v>23</v>
      </c>
    </row>
    <row r="4420" spans="1:14" ht="13">
      <c r="A4420" s="2" t="s">
        <v>172</v>
      </c>
      <c r="B4420" s="2">
        <v>4553</v>
      </c>
      <c r="C4420" s="2" t="s">
        <v>8852</v>
      </c>
      <c r="D4420" s="2" t="s">
        <v>17</v>
      </c>
      <c r="E4420" s="2" t="s">
        <v>18</v>
      </c>
      <c r="F4420" s="2" t="s">
        <v>8853</v>
      </c>
      <c r="G4420" s="2" t="s">
        <v>20</v>
      </c>
      <c r="H4420" s="2" t="s">
        <v>175</v>
      </c>
      <c r="I4420" s="2">
        <v>3</v>
      </c>
      <c r="J4420" t="s">
        <v>22</v>
      </c>
      <c r="L4420" s="3">
        <v>42822</v>
      </c>
      <c r="M4420" s="2"/>
      <c r="N4420" s="2" t="s">
        <v>23</v>
      </c>
    </row>
    <row r="4421" spans="1:14" ht="13">
      <c r="A4421" s="2" t="s">
        <v>172</v>
      </c>
      <c r="B4421" s="2">
        <v>4554</v>
      </c>
      <c r="C4421" s="2" t="s">
        <v>8854</v>
      </c>
      <c r="D4421" s="2" t="s">
        <v>17</v>
      </c>
      <c r="E4421" s="2" t="s">
        <v>18</v>
      </c>
      <c r="F4421" s="2" t="s">
        <v>8855</v>
      </c>
      <c r="G4421" s="2" t="s">
        <v>20</v>
      </c>
      <c r="H4421" s="2" t="s">
        <v>175</v>
      </c>
      <c r="I4421" s="2">
        <v>3</v>
      </c>
      <c r="J4421" t="s">
        <v>22</v>
      </c>
      <c r="L4421" s="3">
        <v>42822</v>
      </c>
      <c r="M4421" s="2"/>
      <c r="N4421" s="2" t="s">
        <v>23</v>
      </c>
    </row>
    <row r="4422" spans="1:14" ht="13">
      <c r="A4422" s="2" t="s">
        <v>172</v>
      </c>
      <c r="B4422" s="2">
        <v>4555</v>
      </c>
      <c r="C4422" s="2" t="s">
        <v>8856</v>
      </c>
      <c r="D4422" s="2" t="s">
        <v>17</v>
      </c>
      <c r="E4422" s="2" t="s">
        <v>18</v>
      </c>
      <c r="F4422" s="2" t="s">
        <v>8857</v>
      </c>
      <c r="G4422" s="2" t="s">
        <v>20</v>
      </c>
      <c r="H4422" s="2" t="s">
        <v>175</v>
      </c>
      <c r="I4422" s="2">
        <v>3</v>
      </c>
      <c r="J4422" t="s">
        <v>22</v>
      </c>
      <c r="L4422" s="3">
        <v>42822</v>
      </c>
      <c r="M4422" s="2"/>
      <c r="N4422" s="2" t="s">
        <v>23</v>
      </c>
    </row>
    <row r="4423" spans="1:14" ht="13">
      <c r="A4423" s="2" t="s">
        <v>172</v>
      </c>
      <c r="B4423" s="2">
        <v>4556</v>
      </c>
      <c r="C4423" s="2" t="s">
        <v>8858</v>
      </c>
      <c r="D4423" s="2" t="s">
        <v>17</v>
      </c>
      <c r="E4423" s="2" t="s">
        <v>18</v>
      </c>
      <c r="F4423" s="2" t="s">
        <v>8859</v>
      </c>
      <c r="G4423" s="2" t="s">
        <v>20</v>
      </c>
      <c r="H4423" s="2" t="s">
        <v>175</v>
      </c>
      <c r="I4423" s="2">
        <v>3</v>
      </c>
      <c r="J4423" t="s">
        <v>22</v>
      </c>
      <c r="L4423" s="3">
        <v>42822</v>
      </c>
      <c r="M4423" s="2"/>
      <c r="N4423" s="2" t="s">
        <v>23</v>
      </c>
    </row>
    <row r="4424" spans="1:14" ht="13">
      <c r="A4424" s="2" t="s">
        <v>172</v>
      </c>
      <c r="B4424" s="2">
        <v>4557</v>
      </c>
      <c r="C4424" s="2" t="s">
        <v>8860</v>
      </c>
      <c r="D4424" s="2" t="s">
        <v>17</v>
      </c>
      <c r="E4424" s="2" t="s">
        <v>18</v>
      </c>
      <c r="F4424" s="2" t="s">
        <v>8861</v>
      </c>
      <c r="G4424" s="2" t="s">
        <v>20</v>
      </c>
      <c r="H4424" s="2" t="s">
        <v>175</v>
      </c>
      <c r="I4424" s="2">
        <v>3</v>
      </c>
      <c r="J4424" t="s">
        <v>22</v>
      </c>
      <c r="L4424" s="3">
        <v>42822</v>
      </c>
      <c r="M4424" s="2"/>
      <c r="N4424" s="2" t="s">
        <v>23</v>
      </c>
    </row>
    <row r="4425" spans="1:14" ht="13">
      <c r="A4425" s="2" t="s">
        <v>172</v>
      </c>
      <c r="B4425" s="2">
        <v>4558</v>
      </c>
      <c r="C4425" s="2" t="s">
        <v>8862</v>
      </c>
      <c r="D4425" s="2" t="s">
        <v>17</v>
      </c>
      <c r="E4425" s="2" t="s">
        <v>18</v>
      </c>
      <c r="F4425" s="2" t="s">
        <v>8863</v>
      </c>
      <c r="G4425" s="2" t="s">
        <v>20</v>
      </c>
      <c r="H4425" s="2" t="s">
        <v>175</v>
      </c>
      <c r="I4425" s="2">
        <v>3</v>
      </c>
      <c r="J4425" t="s">
        <v>22</v>
      </c>
      <c r="L4425" s="3">
        <v>42822</v>
      </c>
      <c r="M4425" s="2"/>
      <c r="N4425" s="2" t="s">
        <v>23</v>
      </c>
    </row>
    <row r="4426" spans="1:14" ht="13">
      <c r="A4426" s="2" t="s">
        <v>172</v>
      </c>
      <c r="B4426" s="2">
        <v>4559</v>
      </c>
      <c r="C4426" s="2" t="s">
        <v>8864</v>
      </c>
      <c r="D4426" s="2" t="s">
        <v>17</v>
      </c>
      <c r="E4426" s="2" t="s">
        <v>18</v>
      </c>
      <c r="F4426" s="2" t="s">
        <v>8865</v>
      </c>
      <c r="G4426" s="2" t="s">
        <v>20</v>
      </c>
      <c r="H4426" s="2" t="s">
        <v>175</v>
      </c>
      <c r="I4426" s="2">
        <v>3</v>
      </c>
      <c r="J4426" t="s">
        <v>22</v>
      </c>
      <c r="L4426" s="3">
        <v>42822</v>
      </c>
      <c r="M4426" s="2"/>
      <c r="N4426" s="2" t="s">
        <v>23</v>
      </c>
    </row>
    <row r="4427" spans="1:14" ht="13">
      <c r="A4427" s="2" t="s">
        <v>172</v>
      </c>
      <c r="B4427" s="2">
        <v>4560</v>
      </c>
      <c r="C4427" s="2" t="s">
        <v>8866</v>
      </c>
      <c r="D4427" s="2" t="s">
        <v>17</v>
      </c>
      <c r="E4427" s="2" t="s">
        <v>18</v>
      </c>
      <c r="F4427" s="2" t="s">
        <v>8867</v>
      </c>
      <c r="G4427" s="2" t="s">
        <v>20</v>
      </c>
      <c r="H4427" s="2" t="s">
        <v>175</v>
      </c>
      <c r="I4427" s="2">
        <v>3</v>
      </c>
      <c r="J4427" t="s">
        <v>22</v>
      </c>
      <c r="L4427" s="3">
        <v>42822</v>
      </c>
      <c r="M4427" s="2"/>
      <c r="N4427" s="2" t="s">
        <v>23</v>
      </c>
    </row>
    <row r="4428" spans="1:14" ht="13">
      <c r="A4428" s="2" t="s">
        <v>172</v>
      </c>
      <c r="B4428" s="2">
        <v>4561</v>
      </c>
      <c r="C4428" s="2" t="s">
        <v>8868</v>
      </c>
      <c r="D4428" s="2" t="s">
        <v>17</v>
      </c>
      <c r="E4428" s="2" t="s">
        <v>18</v>
      </c>
      <c r="F4428" s="2" t="s">
        <v>8869</v>
      </c>
      <c r="G4428" s="2" t="s">
        <v>20</v>
      </c>
      <c r="H4428" s="2" t="s">
        <v>175</v>
      </c>
      <c r="I4428" s="2">
        <v>3</v>
      </c>
      <c r="J4428" t="s">
        <v>22</v>
      </c>
      <c r="L4428" s="3">
        <v>42822</v>
      </c>
      <c r="M4428" s="2"/>
      <c r="N4428" s="2" t="s">
        <v>23</v>
      </c>
    </row>
    <row r="4429" spans="1:14" ht="13">
      <c r="A4429" s="2" t="s">
        <v>172</v>
      </c>
      <c r="B4429" s="2">
        <v>4562</v>
      </c>
      <c r="C4429" s="2" t="s">
        <v>8870</v>
      </c>
      <c r="D4429" s="2" t="s">
        <v>17</v>
      </c>
      <c r="E4429" s="2" t="s">
        <v>18</v>
      </c>
      <c r="F4429" s="2" t="s">
        <v>8871</v>
      </c>
      <c r="G4429" s="2" t="s">
        <v>20</v>
      </c>
      <c r="H4429" s="2" t="s">
        <v>175</v>
      </c>
      <c r="I4429" s="2">
        <v>3</v>
      </c>
      <c r="J4429" t="s">
        <v>22</v>
      </c>
      <c r="L4429" s="3">
        <v>42822</v>
      </c>
      <c r="M4429" s="2"/>
      <c r="N4429" s="2" t="s">
        <v>23</v>
      </c>
    </row>
    <row r="4430" spans="1:14" ht="13">
      <c r="A4430" s="2" t="s">
        <v>172</v>
      </c>
      <c r="B4430" s="2">
        <v>4563</v>
      </c>
      <c r="C4430" s="2" t="s">
        <v>8872</v>
      </c>
      <c r="D4430" s="2" t="s">
        <v>17</v>
      </c>
      <c r="E4430" s="2" t="s">
        <v>18</v>
      </c>
      <c r="F4430" s="2" t="s">
        <v>8873</v>
      </c>
      <c r="G4430" s="2" t="s">
        <v>20</v>
      </c>
      <c r="H4430" s="2" t="s">
        <v>175</v>
      </c>
      <c r="I4430" s="2">
        <v>3</v>
      </c>
      <c r="J4430" t="s">
        <v>22</v>
      </c>
      <c r="L4430" s="3">
        <v>42822</v>
      </c>
      <c r="M4430" s="2"/>
      <c r="N4430" s="2" t="s">
        <v>23</v>
      </c>
    </row>
    <row r="4431" spans="1:14" ht="13">
      <c r="A4431" s="2" t="s">
        <v>172</v>
      </c>
      <c r="B4431" s="2">
        <v>4564</v>
      </c>
      <c r="C4431" s="2" t="s">
        <v>8874</v>
      </c>
      <c r="D4431" s="2" t="s">
        <v>17</v>
      </c>
      <c r="E4431" s="2" t="s">
        <v>18</v>
      </c>
      <c r="F4431" s="2" t="s">
        <v>8875</v>
      </c>
      <c r="G4431" s="2" t="s">
        <v>20</v>
      </c>
      <c r="H4431" s="2" t="s">
        <v>175</v>
      </c>
      <c r="I4431" s="2">
        <v>3</v>
      </c>
      <c r="J4431" t="s">
        <v>22</v>
      </c>
      <c r="L4431" s="3">
        <v>42822</v>
      </c>
      <c r="M4431" s="2"/>
      <c r="N4431" s="2" t="s">
        <v>23</v>
      </c>
    </row>
    <row r="4432" spans="1:14" ht="13">
      <c r="A4432" s="2" t="s">
        <v>172</v>
      </c>
      <c r="B4432" s="2">
        <v>4565</v>
      </c>
      <c r="C4432" s="2" t="s">
        <v>8876</v>
      </c>
      <c r="D4432" s="2" t="s">
        <v>17</v>
      </c>
      <c r="E4432" s="2" t="s">
        <v>18</v>
      </c>
      <c r="F4432" s="2" t="s">
        <v>8877</v>
      </c>
      <c r="G4432" s="2" t="s">
        <v>20</v>
      </c>
      <c r="H4432" s="2" t="s">
        <v>175</v>
      </c>
      <c r="I4432" s="2">
        <v>3</v>
      </c>
      <c r="J4432" t="s">
        <v>22</v>
      </c>
      <c r="L4432" s="3">
        <v>42822</v>
      </c>
      <c r="M4432" s="2"/>
      <c r="N4432" s="2" t="s">
        <v>23</v>
      </c>
    </row>
    <row r="4433" spans="1:14" ht="13">
      <c r="A4433" s="2" t="s">
        <v>172</v>
      </c>
      <c r="B4433" s="2">
        <v>4566</v>
      </c>
      <c r="C4433" s="2" t="s">
        <v>8878</v>
      </c>
      <c r="D4433" s="2" t="s">
        <v>17</v>
      </c>
      <c r="E4433" s="2" t="s">
        <v>18</v>
      </c>
      <c r="F4433" s="2" t="s">
        <v>8879</v>
      </c>
      <c r="G4433" s="2" t="s">
        <v>20</v>
      </c>
      <c r="H4433" s="2" t="s">
        <v>175</v>
      </c>
      <c r="I4433" s="2">
        <v>3</v>
      </c>
      <c r="J4433" t="s">
        <v>22</v>
      </c>
      <c r="L4433" s="3">
        <v>42822</v>
      </c>
      <c r="M4433" s="2"/>
      <c r="N4433" s="2" t="s">
        <v>23</v>
      </c>
    </row>
    <row r="4434" spans="1:14" ht="13">
      <c r="A4434" s="2" t="s">
        <v>172</v>
      </c>
      <c r="B4434" s="2">
        <v>4567</v>
      </c>
      <c r="C4434" s="2" t="s">
        <v>8880</v>
      </c>
      <c r="D4434" s="2" t="s">
        <v>17</v>
      </c>
      <c r="E4434" s="2" t="s">
        <v>18</v>
      </c>
      <c r="F4434" s="2" t="s">
        <v>8881</v>
      </c>
      <c r="G4434" s="2" t="s">
        <v>20</v>
      </c>
      <c r="H4434" s="2" t="s">
        <v>175</v>
      </c>
      <c r="I4434" s="2">
        <v>3</v>
      </c>
      <c r="J4434" t="s">
        <v>22</v>
      </c>
      <c r="L4434" s="3">
        <v>42822</v>
      </c>
      <c r="M4434" s="2"/>
      <c r="N4434" s="2" t="s">
        <v>23</v>
      </c>
    </row>
    <row r="4435" spans="1:14" ht="13">
      <c r="A4435" s="2" t="s">
        <v>172</v>
      </c>
      <c r="B4435" s="2">
        <v>4568</v>
      </c>
      <c r="C4435" s="2" t="s">
        <v>8882</v>
      </c>
      <c r="D4435" s="2" t="s">
        <v>17</v>
      </c>
      <c r="E4435" s="2" t="s">
        <v>18</v>
      </c>
      <c r="F4435" s="2" t="s">
        <v>8883</v>
      </c>
      <c r="G4435" s="2" t="s">
        <v>20</v>
      </c>
      <c r="H4435" s="2" t="s">
        <v>175</v>
      </c>
      <c r="I4435" s="2">
        <v>3</v>
      </c>
      <c r="J4435" t="s">
        <v>22</v>
      </c>
      <c r="L4435" s="3">
        <v>42822</v>
      </c>
      <c r="M4435" s="2"/>
      <c r="N4435" s="2" t="s">
        <v>23</v>
      </c>
    </row>
    <row r="4436" spans="1:14" ht="13">
      <c r="A4436" s="2" t="s">
        <v>172</v>
      </c>
      <c r="B4436" s="2">
        <v>4569</v>
      </c>
      <c r="C4436" s="2" t="s">
        <v>8884</v>
      </c>
      <c r="D4436" s="2" t="s">
        <v>17</v>
      </c>
      <c r="E4436" s="2" t="s">
        <v>18</v>
      </c>
      <c r="F4436" s="2" t="s">
        <v>8885</v>
      </c>
      <c r="G4436" s="2" t="s">
        <v>20</v>
      </c>
      <c r="H4436" s="2" t="s">
        <v>175</v>
      </c>
      <c r="I4436" s="2">
        <v>3</v>
      </c>
      <c r="J4436" t="s">
        <v>22</v>
      </c>
      <c r="L4436" s="3">
        <v>42822</v>
      </c>
      <c r="M4436" s="2"/>
      <c r="N4436" s="2" t="s">
        <v>23</v>
      </c>
    </row>
    <row r="4437" spans="1:14" ht="13">
      <c r="A4437" s="2" t="s">
        <v>172</v>
      </c>
      <c r="B4437" s="2">
        <v>4570</v>
      </c>
      <c r="C4437" s="2" t="s">
        <v>8886</v>
      </c>
      <c r="D4437" s="2" t="s">
        <v>17</v>
      </c>
      <c r="E4437" s="2" t="s">
        <v>18</v>
      </c>
      <c r="F4437" s="2" t="s">
        <v>8887</v>
      </c>
      <c r="G4437" s="2" t="s">
        <v>20</v>
      </c>
      <c r="H4437" s="2" t="s">
        <v>175</v>
      </c>
      <c r="I4437" s="2">
        <v>3</v>
      </c>
      <c r="J4437" t="s">
        <v>22</v>
      </c>
      <c r="L4437" s="3">
        <v>42822</v>
      </c>
      <c r="M4437" s="2"/>
      <c r="N4437" s="2" t="s">
        <v>23</v>
      </c>
    </row>
    <row r="4438" spans="1:14" ht="13">
      <c r="A4438" s="2" t="s">
        <v>172</v>
      </c>
      <c r="B4438" s="2">
        <v>4571</v>
      </c>
      <c r="C4438" s="2" t="s">
        <v>8888</v>
      </c>
      <c r="D4438" s="2" t="s">
        <v>17</v>
      </c>
      <c r="E4438" s="2" t="s">
        <v>18</v>
      </c>
      <c r="F4438" s="2" t="s">
        <v>8889</v>
      </c>
      <c r="G4438" s="2" t="s">
        <v>20</v>
      </c>
      <c r="H4438" s="2" t="s">
        <v>175</v>
      </c>
      <c r="I4438" s="2">
        <v>3</v>
      </c>
      <c r="J4438" t="s">
        <v>22</v>
      </c>
      <c r="L4438" s="3">
        <v>42822</v>
      </c>
      <c r="M4438" s="2"/>
      <c r="N4438" s="2" t="s">
        <v>23</v>
      </c>
    </row>
    <row r="4439" spans="1:14" ht="13">
      <c r="A4439" s="2" t="s">
        <v>172</v>
      </c>
      <c r="B4439" s="2">
        <v>4572</v>
      </c>
      <c r="C4439" s="2" t="s">
        <v>8890</v>
      </c>
      <c r="D4439" s="2" t="s">
        <v>17</v>
      </c>
      <c r="E4439" s="2" t="s">
        <v>18</v>
      </c>
      <c r="F4439" s="2" t="s">
        <v>8891</v>
      </c>
      <c r="G4439" s="2" t="s">
        <v>20</v>
      </c>
      <c r="H4439" s="2" t="s">
        <v>175</v>
      </c>
      <c r="I4439" s="2">
        <v>3</v>
      </c>
      <c r="J4439" t="s">
        <v>22</v>
      </c>
      <c r="L4439" s="3">
        <v>42822</v>
      </c>
      <c r="M4439" s="2"/>
      <c r="N4439" s="2" t="s">
        <v>23</v>
      </c>
    </row>
    <row r="4440" spans="1:14" ht="13">
      <c r="A4440" s="2" t="s">
        <v>172</v>
      </c>
      <c r="B4440" s="2">
        <v>4573</v>
      </c>
      <c r="C4440" s="2" t="s">
        <v>8892</v>
      </c>
      <c r="D4440" s="2" t="s">
        <v>17</v>
      </c>
      <c r="E4440" s="2" t="s">
        <v>18</v>
      </c>
      <c r="F4440" s="2" t="s">
        <v>8893</v>
      </c>
      <c r="G4440" s="2" t="s">
        <v>20</v>
      </c>
      <c r="H4440" s="2" t="s">
        <v>175</v>
      </c>
      <c r="I4440" s="2">
        <v>3</v>
      </c>
      <c r="J4440" t="s">
        <v>22</v>
      </c>
      <c r="L4440" s="3">
        <v>42822</v>
      </c>
      <c r="M4440" s="2"/>
      <c r="N4440" s="2" t="s">
        <v>23</v>
      </c>
    </row>
    <row r="4441" spans="1:14" ht="13">
      <c r="A4441" s="2" t="s">
        <v>172</v>
      </c>
      <c r="B4441" s="2">
        <v>4574</v>
      </c>
      <c r="C4441" s="2" t="s">
        <v>8894</v>
      </c>
      <c r="D4441" s="2" t="s">
        <v>17</v>
      </c>
      <c r="E4441" s="2" t="s">
        <v>18</v>
      </c>
      <c r="F4441" s="2" t="s">
        <v>8895</v>
      </c>
      <c r="G4441" s="2" t="s">
        <v>20</v>
      </c>
      <c r="H4441" s="2" t="s">
        <v>175</v>
      </c>
      <c r="I4441" s="2">
        <v>3</v>
      </c>
      <c r="J4441" t="s">
        <v>22</v>
      </c>
      <c r="L4441" s="3">
        <v>42822</v>
      </c>
      <c r="M4441" s="2"/>
      <c r="N4441" s="2" t="s">
        <v>23</v>
      </c>
    </row>
    <row r="4442" spans="1:14" ht="13">
      <c r="A4442" s="2" t="s">
        <v>172</v>
      </c>
      <c r="B4442" s="2">
        <v>4575</v>
      </c>
      <c r="C4442" s="2" t="s">
        <v>8896</v>
      </c>
      <c r="D4442" s="2" t="s">
        <v>17</v>
      </c>
      <c r="E4442" s="2" t="s">
        <v>18</v>
      </c>
      <c r="F4442" s="2" t="s">
        <v>8897</v>
      </c>
      <c r="G4442" s="2" t="s">
        <v>20</v>
      </c>
      <c r="H4442" s="2" t="s">
        <v>175</v>
      </c>
      <c r="I4442" s="2">
        <v>3</v>
      </c>
      <c r="J4442" t="s">
        <v>22</v>
      </c>
      <c r="L4442" s="3">
        <v>42822</v>
      </c>
      <c r="M4442" s="2"/>
      <c r="N4442" s="2" t="s">
        <v>23</v>
      </c>
    </row>
    <row r="4443" spans="1:14" ht="13">
      <c r="A4443" s="2" t="s">
        <v>172</v>
      </c>
      <c r="B4443" s="2">
        <v>4576</v>
      </c>
      <c r="C4443" s="2" t="s">
        <v>8898</v>
      </c>
      <c r="D4443" s="2" t="s">
        <v>17</v>
      </c>
      <c r="E4443" s="2" t="s">
        <v>18</v>
      </c>
      <c r="F4443" s="2" t="s">
        <v>8899</v>
      </c>
      <c r="G4443" s="2" t="s">
        <v>20</v>
      </c>
      <c r="H4443" s="2" t="s">
        <v>175</v>
      </c>
      <c r="I4443" s="2">
        <v>3</v>
      </c>
      <c r="J4443" t="s">
        <v>22</v>
      </c>
      <c r="L4443" s="3">
        <v>42822</v>
      </c>
      <c r="M4443" s="2"/>
      <c r="N4443" s="2" t="s">
        <v>23</v>
      </c>
    </row>
    <row r="4444" spans="1:14" ht="13">
      <c r="A4444" s="2" t="s">
        <v>172</v>
      </c>
      <c r="B4444" s="2">
        <v>4577</v>
      </c>
      <c r="C4444" s="2" t="s">
        <v>8900</v>
      </c>
      <c r="D4444" s="2" t="s">
        <v>17</v>
      </c>
      <c r="E4444" s="2" t="s">
        <v>18</v>
      </c>
      <c r="F4444" s="2" t="s">
        <v>8901</v>
      </c>
      <c r="G4444" s="2" t="s">
        <v>20</v>
      </c>
      <c r="H4444" s="2" t="s">
        <v>175</v>
      </c>
      <c r="I4444" s="2">
        <v>3</v>
      </c>
      <c r="J4444" t="s">
        <v>22</v>
      </c>
      <c r="L4444" s="3">
        <v>42822</v>
      </c>
      <c r="M4444" s="2"/>
      <c r="N4444" s="2" t="s">
        <v>23</v>
      </c>
    </row>
    <row r="4445" spans="1:14" ht="13">
      <c r="A4445" s="2" t="s">
        <v>172</v>
      </c>
      <c r="B4445" s="2">
        <v>4578</v>
      </c>
      <c r="C4445" s="2" t="s">
        <v>8902</v>
      </c>
      <c r="D4445" s="2" t="s">
        <v>17</v>
      </c>
      <c r="E4445" s="2" t="s">
        <v>18</v>
      </c>
      <c r="F4445" s="2" t="s">
        <v>8903</v>
      </c>
      <c r="G4445" s="2" t="s">
        <v>20</v>
      </c>
      <c r="H4445" s="2" t="s">
        <v>175</v>
      </c>
      <c r="I4445" s="2">
        <v>3</v>
      </c>
      <c r="J4445" t="s">
        <v>22</v>
      </c>
      <c r="L4445" s="3">
        <v>42822</v>
      </c>
      <c r="M4445" s="2"/>
      <c r="N4445" s="2" t="s">
        <v>23</v>
      </c>
    </row>
    <row r="4446" spans="1:14" ht="13">
      <c r="A4446" s="2" t="s">
        <v>172</v>
      </c>
      <c r="B4446" s="2">
        <v>4579</v>
      </c>
      <c r="C4446" s="2" t="s">
        <v>8904</v>
      </c>
      <c r="D4446" s="2" t="s">
        <v>17</v>
      </c>
      <c r="E4446" s="2" t="s">
        <v>18</v>
      </c>
      <c r="F4446" s="2" t="s">
        <v>8905</v>
      </c>
      <c r="G4446" s="2" t="s">
        <v>20</v>
      </c>
      <c r="H4446" s="2" t="s">
        <v>175</v>
      </c>
      <c r="I4446" s="2">
        <v>3</v>
      </c>
      <c r="J4446" t="s">
        <v>22</v>
      </c>
      <c r="L4446" s="3">
        <v>42822</v>
      </c>
      <c r="M4446" s="2"/>
      <c r="N4446" s="2" t="s">
        <v>23</v>
      </c>
    </row>
    <row r="4447" spans="1:14" ht="13">
      <c r="A4447" s="2" t="s">
        <v>172</v>
      </c>
      <c r="B4447" s="2">
        <v>4580</v>
      </c>
      <c r="C4447" s="2" t="s">
        <v>8906</v>
      </c>
      <c r="D4447" s="2" t="s">
        <v>17</v>
      </c>
      <c r="E4447" s="2" t="s">
        <v>18</v>
      </c>
      <c r="F4447" s="2" t="s">
        <v>8907</v>
      </c>
      <c r="G4447" s="2" t="s">
        <v>20</v>
      </c>
      <c r="H4447" s="2" t="s">
        <v>175</v>
      </c>
      <c r="I4447" s="2">
        <v>3</v>
      </c>
      <c r="J4447" t="s">
        <v>22</v>
      </c>
      <c r="L4447" s="3">
        <v>42822</v>
      </c>
      <c r="M4447" s="2"/>
      <c r="N4447" s="2" t="s">
        <v>23</v>
      </c>
    </row>
    <row r="4448" spans="1:14" ht="13">
      <c r="A4448" s="2" t="s">
        <v>172</v>
      </c>
      <c r="B4448" s="2">
        <v>4581</v>
      </c>
      <c r="C4448" s="2" t="s">
        <v>8908</v>
      </c>
      <c r="D4448" s="2" t="s">
        <v>17</v>
      </c>
      <c r="E4448" s="2" t="s">
        <v>18</v>
      </c>
      <c r="F4448" s="2" t="s">
        <v>8909</v>
      </c>
      <c r="G4448" s="2" t="s">
        <v>20</v>
      </c>
      <c r="H4448" s="2" t="s">
        <v>175</v>
      </c>
      <c r="I4448" s="2">
        <v>3</v>
      </c>
      <c r="J4448" t="s">
        <v>22</v>
      </c>
      <c r="L4448" s="3">
        <v>42822</v>
      </c>
      <c r="M4448" s="2"/>
      <c r="N4448" s="2" t="s">
        <v>23</v>
      </c>
    </row>
    <row r="4449" spans="1:14" ht="13">
      <c r="A4449" s="2" t="s">
        <v>172</v>
      </c>
      <c r="B4449" s="2">
        <v>4582</v>
      </c>
      <c r="C4449" s="2" t="s">
        <v>8910</v>
      </c>
      <c r="D4449" s="2" t="s">
        <v>17</v>
      </c>
      <c r="E4449" s="2" t="s">
        <v>18</v>
      </c>
      <c r="F4449" s="2" t="s">
        <v>8911</v>
      </c>
      <c r="G4449" s="2" t="s">
        <v>20</v>
      </c>
      <c r="H4449" s="2" t="s">
        <v>175</v>
      </c>
      <c r="I4449" s="2">
        <v>3</v>
      </c>
      <c r="J4449" t="s">
        <v>22</v>
      </c>
      <c r="L4449" s="3">
        <v>42822</v>
      </c>
      <c r="M4449" s="2"/>
      <c r="N4449" s="2" t="s">
        <v>23</v>
      </c>
    </row>
    <row r="4450" spans="1:14" ht="13">
      <c r="A4450" s="2" t="s">
        <v>172</v>
      </c>
      <c r="B4450" s="2">
        <v>4583</v>
      </c>
      <c r="C4450" s="2" t="s">
        <v>8912</v>
      </c>
      <c r="D4450" s="2" t="s">
        <v>17</v>
      </c>
      <c r="E4450" s="2" t="s">
        <v>18</v>
      </c>
      <c r="F4450" s="2" t="s">
        <v>8913</v>
      </c>
      <c r="G4450" s="2" t="s">
        <v>20</v>
      </c>
      <c r="H4450" s="2" t="s">
        <v>175</v>
      </c>
      <c r="I4450" s="2">
        <v>3</v>
      </c>
      <c r="J4450" t="s">
        <v>22</v>
      </c>
      <c r="L4450" s="3">
        <v>42822</v>
      </c>
      <c r="M4450" s="2"/>
      <c r="N4450" s="2" t="s">
        <v>23</v>
      </c>
    </row>
    <row r="4451" spans="1:14" ht="13">
      <c r="A4451" s="2" t="s">
        <v>172</v>
      </c>
      <c r="B4451" s="2">
        <v>4584</v>
      </c>
      <c r="C4451" s="2" t="s">
        <v>8914</v>
      </c>
      <c r="D4451" s="2" t="s">
        <v>17</v>
      </c>
      <c r="E4451" s="2" t="s">
        <v>18</v>
      </c>
      <c r="F4451" s="2" t="s">
        <v>8915</v>
      </c>
      <c r="G4451" s="2" t="s">
        <v>20</v>
      </c>
      <c r="H4451" s="2" t="s">
        <v>175</v>
      </c>
      <c r="I4451" s="2">
        <v>3</v>
      </c>
      <c r="J4451" t="s">
        <v>22</v>
      </c>
      <c r="L4451" s="3">
        <v>42822</v>
      </c>
      <c r="M4451" s="2"/>
      <c r="N4451" s="2" t="s">
        <v>23</v>
      </c>
    </row>
    <row r="4452" spans="1:14" ht="13">
      <c r="A4452" s="2" t="s">
        <v>172</v>
      </c>
      <c r="B4452" s="2">
        <v>4585</v>
      </c>
      <c r="C4452" s="2" t="s">
        <v>8916</v>
      </c>
      <c r="D4452" s="2" t="s">
        <v>17</v>
      </c>
      <c r="E4452" s="2" t="s">
        <v>18</v>
      </c>
      <c r="F4452" s="2" t="s">
        <v>8917</v>
      </c>
      <c r="G4452" s="2" t="s">
        <v>20</v>
      </c>
      <c r="H4452" s="2" t="s">
        <v>175</v>
      </c>
      <c r="I4452" s="2">
        <v>3</v>
      </c>
      <c r="J4452" t="s">
        <v>22</v>
      </c>
      <c r="L4452" s="3">
        <v>42822</v>
      </c>
      <c r="M4452" s="2"/>
      <c r="N4452" s="2" t="s">
        <v>23</v>
      </c>
    </row>
    <row r="4453" spans="1:14" ht="13">
      <c r="A4453" s="2" t="s">
        <v>172</v>
      </c>
      <c r="B4453" s="2">
        <v>4586</v>
      </c>
      <c r="C4453" s="2" t="s">
        <v>8918</v>
      </c>
      <c r="D4453" s="2" t="s">
        <v>17</v>
      </c>
      <c r="E4453" s="2" t="s">
        <v>18</v>
      </c>
      <c r="F4453" s="2" t="s">
        <v>8919</v>
      </c>
      <c r="G4453" s="2" t="s">
        <v>20</v>
      </c>
      <c r="H4453" s="2" t="s">
        <v>175</v>
      </c>
      <c r="I4453" s="2">
        <v>3</v>
      </c>
      <c r="J4453" t="s">
        <v>22</v>
      </c>
      <c r="L4453" s="3">
        <v>42822</v>
      </c>
      <c r="M4453" s="2"/>
      <c r="N4453" s="2" t="s">
        <v>23</v>
      </c>
    </row>
    <row r="4454" spans="1:14" ht="13">
      <c r="A4454" s="2" t="s">
        <v>172</v>
      </c>
      <c r="B4454" s="2">
        <v>4587</v>
      </c>
      <c r="C4454" s="2" t="s">
        <v>8920</v>
      </c>
      <c r="D4454" s="2" t="s">
        <v>17</v>
      </c>
      <c r="E4454" s="2" t="s">
        <v>18</v>
      </c>
      <c r="F4454" s="2" t="s">
        <v>8921</v>
      </c>
      <c r="G4454" s="2" t="s">
        <v>20</v>
      </c>
      <c r="H4454" s="2" t="s">
        <v>175</v>
      </c>
      <c r="I4454" s="2">
        <v>3</v>
      </c>
      <c r="J4454" t="s">
        <v>22</v>
      </c>
      <c r="L4454" s="3">
        <v>42822</v>
      </c>
      <c r="M4454" s="2"/>
      <c r="N4454" s="2" t="s">
        <v>23</v>
      </c>
    </row>
    <row r="4455" spans="1:14" ht="13">
      <c r="A4455" s="2" t="s">
        <v>172</v>
      </c>
      <c r="B4455" s="2">
        <v>4588</v>
      </c>
      <c r="C4455" s="2" t="s">
        <v>8922</v>
      </c>
      <c r="D4455" s="2" t="s">
        <v>17</v>
      </c>
      <c r="E4455" s="2" t="s">
        <v>18</v>
      </c>
      <c r="F4455" s="2" t="s">
        <v>8923</v>
      </c>
      <c r="G4455" s="2" t="s">
        <v>20</v>
      </c>
      <c r="H4455" s="2" t="s">
        <v>175</v>
      </c>
      <c r="I4455" s="2">
        <v>3</v>
      </c>
      <c r="J4455" t="s">
        <v>22</v>
      </c>
      <c r="L4455" s="3">
        <v>42822</v>
      </c>
      <c r="M4455" s="2"/>
      <c r="N4455" s="2" t="s">
        <v>23</v>
      </c>
    </row>
    <row r="4456" spans="1:14" ht="13">
      <c r="A4456" s="2" t="s">
        <v>172</v>
      </c>
      <c r="B4456" s="2">
        <v>4589</v>
      </c>
      <c r="C4456" s="2" t="s">
        <v>8924</v>
      </c>
      <c r="D4456" s="2" t="s">
        <v>17</v>
      </c>
      <c r="E4456" s="2" t="s">
        <v>18</v>
      </c>
      <c r="F4456" s="2" t="s">
        <v>8925</v>
      </c>
      <c r="G4456" s="2" t="s">
        <v>20</v>
      </c>
      <c r="H4456" s="2" t="s">
        <v>175</v>
      </c>
      <c r="I4456" s="2">
        <v>3</v>
      </c>
      <c r="J4456" t="s">
        <v>22</v>
      </c>
      <c r="L4456" s="3">
        <v>42822</v>
      </c>
      <c r="M4456" s="2"/>
      <c r="N4456" s="2" t="s">
        <v>23</v>
      </c>
    </row>
    <row r="4457" spans="1:14" ht="13">
      <c r="A4457" s="2" t="s">
        <v>172</v>
      </c>
      <c r="B4457" s="2">
        <v>4590</v>
      </c>
      <c r="C4457" s="2" t="s">
        <v>8926</v>
      </c>
      <c r="D4457" s="2" t="s">
        <v>17</v>
      </c>
      <c r="E4457" s="2" t="s">
        <v>18</v>
      </c>
      <c r="F4457" s="2" t="s">
        <v>8927</v>
      </c>
      <c r="G4457" s="2" t="s">
        <v>20</v>
      </c>
      <c r="H4457" s="2" t="s">
        <v>175</v>
      </c>
      <c r="I4457" s="2">
        <v>3</v>
      </c>
      <c r="J4457" t="s">
        <v>22</v>
      </c>
      <c r="L4457" s="3">
        <v>42822</v>
      </c>
      <c r="M4457" s="2"/>
      <c r="N4457" s="2" t="s">
        <v>23</v>
      </c>
    </row>
    <row r="4458" spans="1:14" ht="13">
      <c r="A4458" s="2" t="s">
        <v>172</v>
      </c>
      <c r="B4458" s="2">
        <v>4591</v>
      </c>
      <c r="C4458" s="2" t="s">
        <v>8928</v>
      </c>
      <c r="D4458" s="2" t="s">
        <v>17</v>
      </c>
      <c r="E4458" s="2" t="s">
        <v>18</v>
      </c>
      <c r="F4458" s="2" t="s">
        <v>8929</v>
      </c>
      <c r="G4458" s="2" t="s">
        <v>20</v>
      </c>
      <c r="H4458" s="2" t="s">
        <v>175</v>
      </c>
      <c r="I4458" s="2">
        <v>3</v>
      </c>
      <c r="J4458" t="s">
        <v>22</v>
      </c>
      <c r="L4458" s="3">
        <v>42822</v>
      </c>
      <c r="M4458" s="2"/>
      <c r="N4458" s="2" t="s">
        <v>23</v>
      </c>
    </row>
    <row r="4459" spans="1:14" ht="13">
      <c r="A4459" s="2" t="s">
        <v>172</v>
      </c>
      <c r="B4459" s="2">
        <v>4592</v>
      </c>
      <c r="C4459" s="2" t="s">
        <v>8930</v>
      </c>
      <c r="D4459" s="2" t="s">
        <v>17</v>
      </c>
      <c r="E4459" s="2" t="s">
        <v>18</v>
      </c>
      <c r="F4459" s="2" t="s">
        <v>8931</v>
      </c>
      <c r="G4459" s="2" t="s">
        <v>20</v>
      </c>
      <c r="H4459" s="2" t="s">
        <v>175</v>
      </c>
      <c r="I4459" s="2">
        <v>3</v>
      </c>
      <c r="J4459" t="s">
        <v>22</v>
      </c>
      <c r="L4459" s="3">
        <v>42822</v>
      </c>
      <c r="M4459" s="2"/>
      <c r="N4459" s="2" t="s">
        <v>23</v>
      </c>
    </row>
    <row r="4460" spans="1:14" ht="13">
      <c r="A4460" s="2" t="s">
        <v>172</v>
      </c>
      <c r="B4460" s="2">
        <v>4593</v>
      </c>
      <c r="C4460" s="2" t="s">
        <v>8932</v>
      </c>
      <c r="D4460" s="2" t="s">
        <v>17</v>
      </c>
      <c r="E4460" s="2" t="s">
        <v>18</v>
      </c>
      <c r="F4460" s="2" t="s">
        <v>8933</v>
      </c>
      <c r="G4460" s="2" t="s">
        <v>20</v>
      </c>
      <c r="H4460" s="2" t="s">
        <v>175</v>
      </c>
      <c r="I4460" s="2">
        <v>3</v>
      </c>
      <c r="J4460" t="s">
        <v>22</v>
      </c>
      <c r="L4460" s="3">
        <v>42822</v>
      </c>
      <c r="M4460" s="2"/>
      <c r="N4460" s="2" t="s">
        <v>23</v>
      </c>
    </row>
    <row r="4461" spans="1:14" ht="13">
      <c r="A4461" s="2" t="s">
        <v>172</v>
      </c>
      <c r="B4461" s="2">
        <v>4594</v>
      </c>
      <c r="C4461" s="2" t="s">
        <v>8934</v>
      </c>
      <c r="D4461" s="2" t="s">
        <v>17</v>
      </c>
      <c r="E4461" s="2" t="s">
        <v>18</v>
      </c>
      <c r="F4461" s="2" t="s">
        <v>8935</v>
      </c>
      <c r="G4461" s="2" t="s">
        <v>20</v>
      </c>
      <c r="H4461" s="2" t="s">
        <v>175</v>
      </c>
      <c r="I4461" s="2">
        <v>3</v>
      </c>
      <c r="J4461" t="s">
        <v>22</v>
      </c>
      <c r="L4461" s="3">
        <v>42822</v>
      </c>
      <c r="M4461" s="2"/>
      <c r="N4461" s="2" t="s">
        <v>23</v>
      </c>
    </row>
    <row r="4462" spans="1:14" ht="13">
      <c r="A4462" s="2" t="s">
        <v>172</v>
      </c>
      <c r="B4462" s="2">
        <v>4595</v>
      </c>
      <c r="C4462" s="2" t="s">
        <v>8936</v>
      </c>
      <c r="D4462" s="2" t="s">
        <v>17</v>
      </c>
      <c r="E4462" s="2" t="s">
        <v>18</v>
      </c>
      <c r="F4462" s="2" t="s">
        <v>8937</v>
      </c>
      <c r="G4462" s="2" t="s">
        <v>20</v>
      </c>
      <c r="H4462" s="2" t="s">
        <v>175</v>
      </c>
      <c r="I4462" s="2">
        <v>3</v>
      </c>
      <c r="J4462" t="s">
        <v>22</v>
      </c>
      <c r="L4462" s="3">
        <v>42822</v>
      </c>
      <c r="M4462" s="2"/>
      <c r="N4462" s="2" t="s">
        <v>23</v>
      </c>
    </row>
    <row r="4463" spans="1:14" ht="13">
      <c r="A4463" s="2" t="s">
        <v>172</v>
      </c>
      <c r="B4463" s="2">
        <v>4596</v>
      </c>
      <c r="C4463" s="2" t="s">
        <v>8938</v>
      </c>
      <c r="D4463" s="2" t="s">
        <v>17</v>
      </c>
      <c r="E4463" s="2" t="s">
        <v>18</v>
      </c>
      <c r="F4463" s="2" t="s">
        <v>8939</v>
      </c>
      <c r="G4463" s="2" t="s">
        <v>20</v>
      </c>
      <c r="H4463" s="2" t="s">
        <v>175</v>
      </c>
      <c r="I4463" s="2">
        <v>3</v>
      </c>
      <c r="J4463" t="s">
        <v>22</v>
      </c>
      <c r="L4463" s="3">
        <v>42822</v>
      </c>
      <c r="M4463" s="2"/>
      <c r="N4463" s="2" t="s">
        <v>23</v>
      </c>
    </row>
    <row r="4464" spans="1:14" ht="13">
      <c r="A4464" s="2" t="s">
        <v>172</v>
      </c>
      <c r="B4464" s="2">
        <v>4597</v>
      </c>
      <c r="C4464" s="2" t="s">
        <v>8940</v>
      </c>
      <c r="D4464" s="2" t="s">
        <v>17</v>
      </c>
      <c r="E4464" s="2" t="s">
        <v>18</v>
      </c>
      <c r="F4464" s="2" t="s">
        <v>8941</v>
      </c>
      <c r="G4464" s="2" t="s">
        <v>20</v>
      </c>
      <c r="H4464" s="2" t="s">
        <v>175</v>
      </c>
      <c r="I4464" s="2">
        <v>3</v>
      </c>
      <c r="J4464" t="s">
        <v>22</v>
      </c>
      <c r="L4464" s="3">
        <v>42822</v>
      </c>
      <c r="M4464" s="2"/>
      <c r="N4464" s="2" t="s">
        <v>23</v>
      </c>
    </row>
    <row r="4465" spans="1:14" ht="13">
      <c r="A4465" s="2" t="s">
        <v>172</v>
      </c>
      <c r="B4465" s="2">
        <v>4598</v>
      </c>
      <c r="C4465" s="2" t="s">
        <v>8942</v>
      </c>
      <c r="D4465" s="2" t="s">
        <v>17</v>
      </c>
      <c r="E4465" s="2" t="s">
        <v>18</v>
      </c>
      <c r="F4465" s="2" t="s">
        <v>8943</v>
      </c>
      <c r="G4465" s="2" t="s">
        <v>20</v>
      </c>
      <c r="H4465" s="2" t="s">
        <v>175</v>
      </c>
      <c r="I4465" s="2">
        <v>3</v>
      </c>
      <c r="J4465" t="s">
        <v>22</v>
      </c>
      <c r="L4465" s="3">
        <v>42822</v>
      </c>
      <c r="M4465" s="2"/>
      <c r="N4465" s="2" t="s">
        <v>23</v>
      </c>
    </row>
    <row r="4466" spans="1:14" ht="13">
      <c r="A4466" s="2" t="s">
        <v>172</v>
      </c>
      <c r="B4466" s="2">
        <v>4599</v>
      </c>
      <c r="C4466" s="2" t="s">
        <v>8944</v>
      </c>
      <c r="D4466" s="2" t="s">
        <v>17</v>
      </c>
      <c r="E4466" s="2" t="s">
        <v>18</v>
      </c>
      <c r="F4466" s="2" t="s">
        <v>8945</v>
      </c>
      <c r="G4466" s="2" t="s">
        <v>20</v>
      </c>
      <c r="H4466" s="2" t="s">
        <v>175</v>
      </c>
      <c r="I4466" s="2">
        <v>3</v>
      </c>
      <c r="J4466" t="s">
        <v>22</v>
      </c>
      <c r="L4466" s="3">
        <v>42822</v>
      </c>
      <c r="M4466" s="2"/>
      <c r="N4466" s="2" t="s">
        <v>23</v>
      </c>
    </row>
    <row r="4467" spans="1:14" ht="13">
      <c r="A4467" s="2" t="s">
        <v>172</v>
      </c>
      <c r="B4467" s="2">
        <v>4600</v>
      </c>
      <c r="C4467" s="2" t="s">
        <v>8946</v>
      </c>
      <c r="D4467" s="2" t="s">
        <v>17</v>
      </c>
      <c r="E4467" s="2" t="s">
        <v>18</v>
      </c>
      <c r="F4467" s="2" t="s">
        <v>8947</v>
      </c>
      <c r="G4467" s="2" t="s">
        <v>20</v>
      </c>
      <c r="H4467" s="2" t="s">
        <v>175</v>
      </c>
      <c r="I4467" s="2">
        <v>3</v>
      </c>
      <c r="J4467" t="s">
        <v>22</v>
      </c>
      <c r="L4467" s="3">
        <v>42822</v>
      </c>
      <c r="M4467" s="2"/>
      <c r="N4467" s="2" t="s">
        <v>23</v>
      </c>
    </row>
    <row r="4468" spans="1:14" ht="13">
      <c r="A4468" s="2" t="s">
        <v>172</v>
      </c>
      <c r="B4468" s="2">
        <v>4601</v>
      </c>
      <c r="C4468" s="2" t="s">
        <v>8948</v>
      </c>
      <c r="D4468" s="2" t="s">
        <v>17</v>
      </c>
      <c r="E4468" s="2" t="s">
        <v>18</v>
      </c>
      <c r="F4468" s="2" t="s">
        <v>8949</v>
      </c>
      <c r="G4468" s="2" t="s">
        <v>20</v>
      </c>
      <c r="H4468" s="2" t="s">
        <v>175</v>
      </c>
      <c r="I4468" s="2">
        <v>3</v>
      </c>
      <c r="J4468" t="s">
        <v>22</v>
      </c>
      <c r="L4468" s="3">
        <v>42822</v>
      </c>
      <c r="M4468" s="2"/>
      <c r="N4468" s="2" t="s">
        <v>23</v>
      </c>
    </row>
    <row r="4469" spans="1:14" ht="13">
      <c r="A4469" s="2" t="s">
        <v>172</v>
      </c>
      <c r="B4469" s="2">
        <v>4602</v>
      </c>
      <c r="C4469" s="2" t="s">
        <v>8950</v>
      </c>
      <c r="D4469" s="2" t="s">
        <v>17</v>
      </c>
      <c r="E4469" s="2" t="s">
        <v>18</v>
      </c>
      <c r="F4469" s="2" t="s">
        <v>8951</v>
      </c>
      <c r="G4469" s="2" t="s">
        <v>20</v>
      </c>
      <c r="H4469" s="2" t="s">
        <v>175</v>
      </c>
      <c r="I4469" s="2">
        <v>3</v>
      </c>
      <c r="J4469" t="s">
        <v>22</v>
      </c>
      <c r="L4469" s="3">
        <v>42822</v>
      </c>
      <c r="M4469" s="2"/>
      <c r="N4469" s="2" t="s">
        <v>23</v>
      </c>
    </row>
    <row r="4470" spans="1:14" ht="13">
      <c r="A4470" s="2" t="s">
        <v>172</v>
      </c>
      <c r="B4470" s="2">
        <v>4603</v>
      </c>
      <c r="C4470" s="2" t="s">
        <v>8952</v>
      </c>
      <c r="D4470" s="2" t="s">
        <v>17</v>
      </c>
      <c r="E4470" s="2" t="s">
        <v>18</v>
      </c>
      <c r="F4470" s="2" t="s">
        <v>8953</v>
      </c>
      <c r="G4470" s="2" t="s">
        <v>20</v>
      </c>
      <c r="H4470" s="2" t="s">
        <v>175</v>
      </c>
      <c r="I4470" s="2">
        <v>3</v>
      </c>
      <c r="J4470" t="s">
        <v>22</v>
      </c>
      <c r="L4470" s="3">
        <v>42822</v>
      </c>
      <c r="M4470" s="2"/>
      <c r="N4470" s="2" t="s">
        <v>23</v>
      </c>
    </row>
    <row r="4471" spans="1:14" ht="13">
      <c r="A4471" s="2" t="s">
        <v>172</v>
      </c>
      <c r="B4471" s="2">
        <v>4604</v>
      </c>
      <c r="C4471" s="2" t="s">
        <v>8954</v>
      </c>
      <c r="D4471" s="2" t="s">
        <v>17</v>
      </c>
      <c r="E4471" s="2" t="s">
        <v>18</v>
      </c>
      <c r="F4471" s="2" t="s">
        <v>8955</v>
      </c>
      <c r="G4471" s="2" t="s">
        <v>20</v>
      </c>
      <c r="H4471" s="2" t="s">
        <v>175</v>
      </c>
      <c r="I4471" s="2">
        <v>3</v>
      </c>
      <c r="J4471" t="s">
        <v>22</v>
      </c>
      <c r="L4471" s="3">
        <v>42822</v>
      </c>
      <c r="M4471" s="2"/>
      <c r="N4471" s="2" t="s">
        <v>23</v>
      </c>
    </row>
    <row r="4472" spans="1:14" ht="13">
      <c r="A4472" s="2" t="s">
        <v>172</v>
      </c>
      <c r="B4472" s="2">
        <v>4605</v>
      </c>
      <c r="C4472" s="2" t="s">
        <v>8956</v>
      </c>
      <c r="D4472" s="2" t="s">
        <v>17</v>
      </c>
      <c r="E4472" s="2" t="s">
        <v>18</v>
      </c>
      <c r="F4472" s="2" t="s">
        <v>8957</v>
      </c>
      <c r="G4472" s="2" t="s">
        <v>20</v>
      </c>
      <c r="H4472" s="2" t="s">
        <v>175</v>
      </c>
      <c r="I4472" s="2">
        <v>3</v>
      </c>
      <c r="J4472" t="s">
        <v>22</v>
      </c>
      <c r="L4472" s="3">
        <v>42822</v>
      </c>
      <c r="M4472" s="2"/>
      <c r="N4472" s="2" t="s">
        <v>23</v>
      </c>
    </row>
    <row r="4473" spans="1:14" ht="13">
      <c r="A4473" s="2" t="s">
        <v>172</v>
      </c>
      <c r="B4473" s="2">
        <v>4606</v>
      </c>
      <c r="C4473" s="2" t="s">
        <v>8958</v>
      </c>
      <c r="D4473" s="2" t="s">
        <v>17</v>
      </c>
      <c r="E4473" s="2" t="s">
        <v>18</v>
      </c>
      <c r="F4473" s="2" t="s">
        <v>8959</v>
      </c>
      <c r="G4473" s="2" t="s">
        <v>20</v>
      </c>
      <c r="H4473" s="2" t="s">
        <v>175</v>
      </c>
      <c r="I4473" s="2">
        <v>3</v>
      </c>
      <c r="J4473" t="s">
        <v>22</v>
      </c>
      <c r="L4473" s="3">
        <v>42822</v>
      </c>
      <c r="M4473" s="2"/>
      <c r="N4473" s="2" t="s">
        <v>23</v>
      </c>
    </row>
    <row r="4474" spans="1:14" ht="13">
      <c r="A4474" s="2" t="s">
        <v>172</v>
      </c>
      <c r="B4474" s="2">
        <v>4607</v>
      </c>
      <c r="C4474" s="2" t="s">
        <v>8960</v>
      </c>
      <c r="D4474" s="2" t="s">
        <v>17</v>
      </c>
      <c r="E4474" s="2" t="s">
        <v>18</v>
      </c>
      <c r="F4474" s="2" t="s">
        <v>8961</v>
      </c>
      <c r="G4474" s="2" t="s">
        <v>20</v>
      </c>
      <c r="H4474" s="2" t="s">
        <v>175</v>
      </c>
      <c r="I4474" s="2">
        <v>3</v>
      </c>
      <c r="J4474" t="s">
        <v>22</v>
      </c>
      <c r="L4474" s="3">
        <v>42822</v>
      </c>
      <c r="M4474" s="2"/>
      <c r="N4474" s="2" t="s">
        <v>23</v>
      </c>
    </row>
    <row r="4475" spans="1:14" ht="13">
      <c r="A4475" s="2" t="s">
        <v>172</v>
      </c>
      <c r="B4475" s="2">
        <v>4608</v>
      </c>
      <c r="C4475" s="2" t="s">
        <v>8962</v>
      </c>
      <c r="D4475" s="2" t="s">
        <v>17</v>
      </c>
      <c r="E4475" s="2" t="s">
        <v>18</v>
      </c>
      <c r="F4475" s="2" t="s">
        <v>8963</v>
      </c>
      <c r="G4475" s="2" t="s">
        <v>20</v>
      </c>
      <c r="H4475" s="2" t="s">
        <v>175</v>
      </c>
      <c r="I4475" s="2">
        <v>3</v>
      </c>
      <c r="J4475" t="s">
        <v>22</v>
      </c>
      <c r="L4475" s="3">
        <v>42822</v>
      </c>
      <c r="M4475" s="2"/>
      <c r="N4475" s="2" t="s">
        <v>23</v>
      </c>
    </row>
    <row r="4476" spans="1:14" ht="13">
      <c r="A4476" s="2" t="s">
        <v>172</v>
      </c>
      <c r="B4476" s="2">
        <v>4609</v>
      </c>
      <c r="C4476" s="2" t="s">
        <v>8964</v>
      </c>
      <c r="D4476" s="2" t="s">
        <v>17</v>
      </c>
      <c r="E4476" s="2" t="s">
        <v>18</v>
      </c>
      <c r="F4476" s="2" t="s">
        <v>8965</v>
      </c>
      <c r="G4476" s="2" t="s">
        <v>20</v>
      </c>
      <c r="H4476" s="2" t="s">
        <v>175</v>
      </c>
      <c r="I4476" s="2">
        <v>3</v>
      </c>
      <c r="J4476" t="s">
        <v>22</v>
      </c>
      <c r="L4476" s="3">
        <v>42822</v>
      </c>
      <c r="M4476" s="2"/>
      <c r="N4476" s="2" t="s">
        <v>23</v>
      </c>
    </row>
    <row r="4477" spans="1:14" ht="13">
      <c r="A4477" s="2" t="s">
        <v>172</v>
      </c>
      <c r="B4477" s="2">
        <v>4610</v>
      </c>
      <c r="C4477" s="2" t="s">
        <v>8966</v>
      </c>
      <c r="D4477" s="2" t="s">
        <v>17</v>
      </c>
      <c r="E4477" s="2" t="s">
        <v>18</v>
      </c>
      <c r="F4477" s="2" t="s">
        <v>8967</v>
      </c>
      <c r="G4477" s="2" t="s">
        <v>20</v>
      </c>
      <c r="H4477" s="2" t="s">
        <v>175</v>
      </c>
      <c r="I4477" s="2">
        <v>3</v>
      </c>
      <c r="J4477" t="s">
        <v>22</v>
      </c>
      <c r="L4477" s="3">
        <v>42822</v>
      </c>
      <c r="M4477" s="2"/>
      <c r="N4477" s="2" t="s">
        <v>23</v>
      </c>
    </row>
    <row r="4478" spans="1:14" ht="13">
      <c r="A4478" s="2" t="s">
        <v>172</v>
      </c>
      <c r="B4478" s="2">
        <v>4611</v>
      </c>
      <c r="C4478" s="2" t="s">
        <v>8968</v>
      </c>
      <c r="D4478" s="2" t="s">
        <v>17</v>
      </c>
      <c r="E4478" s="2" t="s">
        <v>18</v>
      </c>
      <c r="F4478" s="2" t="s">
        <v>8969</v>
      </c>
      <c r="G4478" s="2" t="s">
        <v>20</v>
      </c>
      <c r="H4478" s="2" t="s">
        <v>175</v>
      </c>
      <c r="I4478" s="2">
        <v>3</v>
      </c>
      <c r="J4478" t="s">
        <v>22</v>
      </c>
      <c r="L4478" s="3">
        <v>42822</v>
      </c>
      <c r="M4478" s="2"/>
      <c r="N4478" s="2" t="s">
        <v>23</v>
      </c>
    </row>
    <row r="4479" spans="1:14" ht="13">
      <c r="A4479" s="2" t="s">
        <v>172</v>
      </c>
      <c r="B4479" s="2">
        <v>4612</v>
      </c>
      <c r="C4479" s="2" t="s">
        <v>8970</v>
      </c>
      <c r="D4479" s="2" t="s">
        <v>17</v>
      </c>
      <c r="E4479" s="2" t="s">
        <v>18</v>
      </c>
      <c r="F4479" s="2" t="s">
        <v>8971</v>
      </c>
      <c r="G4479" s="2" t="s">
        <v>20</v>
      </c>
      <c r="H4479" s="2" t="s">
        <v>175</v>
      </c>
      <c r="I4479" s="2">
        <v>3</v>
      </c>
      <c r="J4479" t="s">
        <v>22</v>
      </c>
      <c r="L4479" s="3">
        <v>42822</v>
      </c>
      <c r="M4479" s="2"/>
      <c r="N4479" s="2" t="s">
        <v>23</v>
      </c>
    </row>
    <row r="4480" spans="1:14" ht="13">
      <c r="A4480" s="2" t="s">
        <v>172</v>
      </c>
      <c r="B4480" s="2">
        <v>4613</v>
      </c>
      <c r="C4480" s="2" t="s">
        <v>8972</v>
      </c>
      <c r="D4480" s="2" t="s">
        <v>17</v>
      </c>
      <c r="E4480" s="2" t="s">
        <v>18</v>
      </c>
      <c r="F4480" s="2" t="s">
        <v>8973</v>
      </c>
      <c r="G4480" s="2" t="s">
        <v>20</v>
      </c>
      <c r="H4480" s="2" t="s">
        <v>175</v>
      </c>
      <c r="I4480" s="2">
        <v>3</v>
      </c>
      <c r="J4480" t="s">
        <v>22</v>
      </c>
      <c r="L4480" s="3">
        <v>42822</v>
      </c>
      <c r="M4480" s="2"/>
      <c r="N4480" s="2" t="s">
        <v>23</v>
      </c>
    </row>
    <row r="4481" spans="1:14" ht="13">
      <c r="A4481" s="2" t="s">
        <v>172</v>
      </c>
      <c r="B4481" s="2">
        <v>4614</v>
      </c>
      <c r="C4481" s="2" t="s">
        <v>8974</v>
      </c>
      <c r="D4481" s="2" t="s">
        <v>17</v>
      </c>
      <c r="E4481" s="2" t="s">
        <v>18</v>
      </c>
      <c r="F4481" s="2" t="s">
        <v>8975</v>
      </c>
      <c r="G4481" s="2" t="s">
        <v>20</v>
      </c>
      <c r="H4481" s="2" t="s">
        <v>175</v>
      </c>
      <c r="I4481" s="2">
        <v>3</v>
      </c>
      <c r="J4481" t="s">
        <v>22</v>
      </c>
      <c r="L4481" s="3">
        <v>42822</v>
      </c>
      <c r="M4481" s="2"/>
      <c r="N4481" s="2" t="s">
        <v>23</v>
      </c>
    </row>
    <row r="4482" spans="1:14" ht="13">
      <c r="A4482" s="2" t="s">
        <v>172</v>
      </c>
      <c r="B4482" s="2">
        <v>4615</v>
      </c>
      <c r="C4482" s="2" t="s">
        <v>8976</v>
      </c>
      <c r="D4482" s="2" t="s">
        <v>17</v>
      </c>
      <c r="E4482" s="2" t="s">
        <v>18</v>
      </c>
      <c r="F4482" s="2" t="s">
        <v>8977</v>
      </c>
      <c r="G4482" s="2" t="s">
        <v>20</v>
      </c>
      <c r="H4482" s="2" t="s">
        <v>175</v>
      </c>
      <c r="I4482" s="2">
        <v>3</v>
      </c>
      <c r="J4482" t="s">
        <v>22</v>
      </c>
      <c r="L4482" s="3">
        <v>42822</v>
      </c>
      <c r="M4482" s="2"/>
      <c r="N4482" s="2" t="s">
        <v>23</v>
      </c>
    </row>
    <row r="4483" spans="1:14" ht="13">
      <c r="A4483" s="2" t="s">
        <v>172</v>
      </c>
      <c r="B4483" s="2">
        <v>4616</v>
      </c>
      <c r="C4483" s="2" t="s">
        <v>8978</v>
      </c>
      <c r="D4483" s="2" t="s">
        <v>17</v>
      </c>
      <c r="E4483" s="2" t="s">
        <v>18</v>
      </c>
      <c r="F4483" s="2" t="s">
        <v>8979</v>
      </c>
      <c r="G4483" s="2" t="s">
        <v>20</v>
      </c>
      <c r="H4483" s="2" t="s">
        <v>175</v>
      </c>
      <c r="I4483" s="2">
        <v>3</v>
      </c>
      <c r="J4483" t="s">
        <v>22</v>
      </c>
      <c r="L4483" s="3">
        <v>42822</v>
      </c>
      <c r="M4483" s="2"/>
      <c r="N4483" s="2" t="s">
        <v>23</v>
      </c>
    </row>
    <row r="4484" spans="1:14" ht="13">
      <c r="A4484" s="2" t="s">
        <v>172</v>
      </c>
      <c r="B4484" s="2">
        <v>4617</v>
      </c>
      <c r="C4484" s="2" t="s">
        <v>8980</v>
      </c>
      <c r="D4484" s="2" t="s">
        <v>17</v>
      </c>
      <c r="E4484" s="2" t="s">
        <v>18</v>
      </c>
      <c r="F4484" s="2" t="s">
        <v>8981</v>
      </c>
      <c r="G4484" s="2" t="s">
        <v>20</v>
      </c>
      <c r="H4484" s="2" t="s">
        <v>175</v>
      </c>
      <c r="I4484" s="2">
        <v>3</v>
      </c>
      <c r="J4484" t="s">
        <v>22</v>
      </c>
      <c r="L4484" s="3">
        <v>42822</v>
      </c>
      <c r="M4484" s="2"/>
      <c r="N4484" s="2" t="s">
        <v>23</v>
      </c>
    </row>
    <row r="4485" spans="1:14" ht="13">
      <c r="A4485" s="2" t="s">
        <v>172</v>
      </c>
      <c r="B4485" s="2">
        <v>4618</v>
      </c>
      <c r="C4485" s="2" t="s">
        <v>8982</v>
      </c>
      <c r="D4485" s="2" t="s">
        <v>17</v>
      </c>
      <c r="E4485" s="2" t="s">
        <v>18</v>
      </c>
      <c r="F4485" s="2" t="s">
        <v>8983</v>
      </c>
      <c r="G4485" s="2" t="s">
        <v>20</v>
      </c>
      <c r="H4485" s="2" t="s">
        <v>175</v>
      </c>
      <c r="I4485" s="2">
        <v>3</v>
      </c>
      <c r="J4485" t="s">
        <v>22</v>
      </c>
      <c r="L4485" s="3">
        <v>42822</v>
      </c>
      <c r="M4485" s="2"/>
      <c r="N4485" s="2" t="s">
        <v>23</v>
      </c>
    </row>
    <row r="4486" spans="1:14" ht="13">
      <c r="A4486" s="2" t="s">
        <v>172</v>
      </c>
      <c r="B4486" s="2">
        <v>4619</v>
      </c>
      <c r="C4486" s="2" t="s">
        <v>8984</v>
      </c>
      <c r="D4486" s="2" t="s">
        <v>17</v>
      </c>
      <c r="E4486" s="2" t="s">
        <v>18</v>
      </c>
      <c r="F4486" s="2" t="s">
        <v>8985</v>
      </c>
      <c r="G4486" s="2" t="s">
        <v>20</v>
      </c>
      <c r="H4486" s="2" t="s">
        <v>175</v>
      </c>
      <c r="I4486" s="2">
        <v>3</v>
      </c>
      <c r="J4486" t="s">
        <v>22</v>
      </c>
      <c r="L4486" s="3">
        <v>42822</v>
      </c>
      <c r="M4486" s="2"/>
      <c r="N4486" s="2" t="s">
        <v>23</v>
      </c>
    </row>
    <row r="4487" spans="1:14" ht="13">
      <c r="A4487" s="2" t="s">
        <v>172</v>
      </c>
      <c r="B4487" s="2">
        <v>4620</v>
      </c>
      <c r="C4487" s="2" t="s">
        <v>8986</v>
      </c>
      <c r="D4487" s="2" t="s">
        <v>17</v>
      </c>
      <c r="E4487" s="2" t="s">
        <v>18</v>
      </c>
      <c r="F4487" s="2" t="s">
        <v>8987</v>
      </c>
      <c r="G4487" s="2" t="s">
        <v>20</v>
      </c>
      <c r="H4487" s="2" t="s">
        <v>175</v>
      </c>
      <c r="I4487" s="2">
        <v>3</v>
      </c>
      <c r="J4487" t="s">
        <v>22</v>
      </c>
      <c r="L4487" s="3">
        <v>42822</v>
      </c>
      <c r="M4487" s="2"/>
      <c r="N4487" s="2" t="s">
        <v>23</v>
      </c>
    </row>
    <row r="4488" spans="1:14" ht="13">
      <c r="A4488" s="2" t="s">
        <v>172</v>
      </c>
      <c r="B4488" s="2">
        <v>4621</v>
      </c>
      <c r="C4488" s="2" t="s">
        <v>8988</v>
      </c>
      <c r="D4488" s="2" t="s">
        <v>17</v>
      </c>
      <c r="E4488" s="2" t="s">
        <v>18</v>
      </c>
      <c r="F4488" s="2" t="s">
        <v>8989</v>
      </c>
      <c r="G4488" s="2" t="s">
        <v>20</v>
      </c>
      <c r="H4488" s="2" t="s">
        <v>175</v>
      </c>
      <c r="I4488" s="2">
        <v>3</v>
      </c>
      <c r="J4488" t="s">
        <v>22</v>
      </c>
      <c r="L4488" s="3">
        <v>42822</v>
      </c>
      <c r="M4488" s="2"/>
      <c r="N4488" s="2" t="s">
        <v>23</v>
      </c>
    </row>
    <row r="4489" spans="1:14" ht="13">
      <c r="A4489" s="2" t="s">
        <v>172</v>
      </c>
      <c r="B4489" s="2">
        <v>4622</v>
      </c>
      <c r="C4489" s="2" t="s">
        <v>8990</v>
      </c>
      <c r="D4489" s="2" t="s">
        <v>17</v>
      </c>
      <c r="E4489" s="2" t="s">
        <v>18</v>
      </c>
      <c r="F4489" s="2" t="s">
        <v>8991</v>
      </c>
      <c r="G4489" s="2" t="s">
        <v>20</v>
      </c>
      <c r="H4489" s="2" t="s">
        <v>175</v>
      </c>
      <c r="I4489" s="2">
        <v>3</v>
      </c>
      <c r="J4489" t="s">
        <v>22</v>
      </c>
      <c r="L4489" s="3">
        <v>42822</v>
      </c>
      <c r="M4489" s="2"/>
      <c r="N4489" s="2" t="s">
        <v>23</v>
      </c>
    </row>
    <row r="4490" spans="1:14" ht="13">
      <c r="A4490" s="2" t="s">
        <v>172</v>
      </c>
      <c r="B4490" s="2">
        <v>4623</v>
      </c>
      <c r="C4490" s="2" t="s">
        <v>8992</v>
      </c>
      <c r="D4490" s="2" t="s">
        <v>17</v>
      </c>
      <c r="E4490" s="2" t="s">
        <v>18</v>
      </c>
      <c r="F4490" s="2" t="s">
        <v>8993</v>
      </c>
      <c r="G4490" s="2" t="s">
        <v>20</v>
      </c>
      <c r="H4490" s="2" t="s">
        <v>175</v>
      </c>
      <c r="I4490" s="2">
        <v>3</v>
      </c>
      <c r="J4490" t="s">
        <v>22</v>
      </c>
      <c r="L4490" s="3">
        <v>42822</v>
      </c>
      <c r="M4490" s="2"/>
      <c r="N4490" s="2" t="s">
        <v>23</v>
      </c>
    </row>
    <row r="4491" spans="1:14" ht="13">
      <c r="A4491" s="2" t="s">
        <v>172</v>
      </c>
      <c r="B4491" s="2">
        <v>4624</v>
      </c>
      <c r="C4491" s="2" t="s">
        <v>8994</v>
      </c>
      <c r="D4491" s="2" t="s">
        <v>17</v>
      </c>
      <c r="E4491" s="2" t="s">
        <v>18</v>
      </c>
      <c r="F4491" s="2" t="s">
        <v>8995</v>
      </c>
      <c r="G4491" s="2" t="s">
        <v>20</v>
      </c>
      <c r="H4491" s="2" t="s">
        <v>175</v>
      </c>
      <c r="I4491" s="2">
        <v>3</v>
      </c>
      <c r="J4491" t="s">
        <v>22</v>
      </c>
      <c r="L4491" s="3">
        <v>42822</v>
      </c>
      <c r="M4491" s="2"/>
      <c r="N4491" s="2" t="s">
        <v>23</v>
      </c>
    </row>
    <row r="4492" spans="1:14" ht="13">
      <c r="A4492" s="2" t="s">
        <v>172</v>
      </c>
      <c r="B4492" s="2">
        <v>4625</v>
      </c>
      <c r="C4492" s="2" t="s">
        <v>8996</v>
      </c>
      <c r="D4492" s="2" t="s">
        <v>17</v>
      </c>
      <c r="E4492" s="2" t="s">
        <v>18</v>
      </c>
      <c r="F4492" s="2" t="s">
        <v>8997</v>
      </c>
      <c r="G4492" s="2" t="s">
        <v>20</v>
      </c>
      <c r="H4492" s="2" t="s">
        <v>175</v>
      </c>
      <c r="I4492" s="2">
        <v>3</v>
      </c>
      <c r="J4492" t="s">
        <v>22</v>
      </c>
      <c r="L4492" s="3">
        <v>42822</v>
      </c>
      <c r="M4492" s="2"/>
      <c r="N4492" s="2" t="s">
        <v>23</v>
      </c>
    </row>
    <row r="4493" spans="1:14" ht="13">
      <c r="A4493" s="2" t="s">
        <v>172</v>
      </c>
      <c r="B4493" s="2">
        <v>4626</v>
      </c>
      <c r="C4493" s="2" t="s">
        <v>8998</v>
      </c>
      <c r="D4493" s="2" t="s">
        <v>17</v>
      </c>
      <c r="E4493" s="2" t="s">
        <v>18</v>
      </c>
      <c r="F4493" s="2" t="s">
        <v>8999</v>
      </c>
      <c r="G4493" s="2" t="s">
        <v>20</v>
      </c>
      <c r="H4493" s="2" t="s">
        <v>175</v>
      </c>
      <c r="I4493" s="2">
        <v>3</v>
      </c>
      <c r="J4493" t="s">
        <v>22</v>
      </c>
      <c r="L4493" s="3">
        <v>42822</v>
      </c>
      <c r="M4493" s="2"/>
      <c r="N4493" s="2" t="s">
        <v>23</v>
      </c>
    </row>
    <row r="4494" spans="1:14" ht="13">
      <c r="A4494" s="2" t="s">
        <v>172</v>
      </c>
      <c r="B4494" s="2">
        <v>4627</v>
      </c>
      <c r="C4494" s="2" t="s">
        <v>9000</v>
      </c>
      <c r="D4494" s="2" t="s">
        <v>17</v>
      </c>
      <c r="E4494" s="2" t="s">
        <v>18</v>
      </c>
      <c r="F4494" s="2" t="s">
        <v>9001</v>
      </c>
      <c r="G4494" s="2" t="s">
        <v>20</v>
      </c>
      <c r="H4494" s="2" t="s">
        <v>175</v>
      </c>
      <c r="I4494" s="2">
        <v>3</v>
      </c>
      <c r="J4494" t="s">
        <v>22</v>
      </c>
      <c r="L4494" s="3">
        <v>42822</v>
      </c>
      <c r="M4494" s="2"/>
      <c r="N4494" s="2" t="s">
        <v>23</v>
      </c>
    </row>
    <row r="4495" spans="1:14" ht="13">
      <c r="A4495" s="2" t="s">
        <v>172</v>
      </c>
      <c r="B4495" s="2">
        <v>4628</v>
      </c>
      <c r="C4495" s="2" t="s">
        <v>9002</v>
      </c>
      <c r="D4495" s="2" t="s">
        <v>17</v>
      </c>
      <c r="E4495" s="2" t="s">
        <v>18</v>
      </c>
      <c r="F4495" s="2" t="s">
        <v>9003</v>
      </c>
      <c r="G4495" s="2" t="s">
        <v>20</v>
      </c>
      <c r="H4495" s="2" t="s">
        <v>175</v>
      </c>
      <c r="I4495" s="2">
        <v>3</v>
      </c>
      <c r="J4495" t="s">
        <v>22</v>
      </c>
      <c r="L4495" s="3">
        <v>42822</v>
      </c>
      <c r="M4495" s="2"/>
      <c r="N4495" s="2" t="s">
        <v>23</v>
      </c>
    </row>
    <row r="4496" spans="1:14" ht="13">
      <c r="A4496" s="2" t="s">
        <v>172</v>
      </c>
      <c r="B4496" s="2">
        <v>4629</v>
      </c>
      <c r="C4496" s="2" t="s">
        <v>9004</v>
      </c>
      <c r="D4496" s="2" t="s">
        <v>17</v>
      </c>
      <c r="E4496" s="2" t="s">
        <v>18</v>
      </c>
      <c r="F4496" s="2" t="s">
        <v>9005</v>
      </c>
      <c r="G4496" s="2" t="s">
        <v>20</v>
      </c>
      <c r="H4496" s="2" t="s">
        <v>175</v>
      </c>
      <c r="I4496" s="2">
        <v>3</v>
      </c>
      <c r="J4496" t="s">
        <v>22</v>
      </c>
      <c r="L4496" s="3">
        <v>42822</v>
      </c>
      <c r="M4496" s="2"/>
      <c r="N4496" s="2" t="s">
        <v>23</v>
      </c>
    </row>
    <row r="4497" spans="1:14" ht="13">
      <c r="A4497" s="2" t="s">
        <v>172</v>
      </c>
      <c r="B4497" s="2">
        <v>4630</v>
      </c>
      <c r="C4497" s="2" t="s">
        <v>9006</v>
      </c>
      <c r="D4497" s="2" t="s">
        <v>17</v>
      </c>
      <c r="E4497" s="2" t="s">
        <v>18</v>
      </c>
      <c r="F4497" s="2" t="s">
        <v>9007</v>
      </c>
      <c r="G4497" s="2" t="s">
        <v>20</v>
      </c>
      <c r="H4497" s="2" t="s">
        <v>175</v>
      </c>
      <c r="I4497" s="2">
        <v>3</v>
      </c>
      <c r="J4497" t="s">
        <v>22</v>
      </c>
      <c r="L4497" s="3">
        <v>42822</v>
      </c>
      <c r="M4497" s="2"/>
      <c r="N4497" s="2" t="s">
        <v>23</v>
      </c>
    </row>
    <row r="4498" spans="1:14" ht="13">
      <c r="A4498" s="2" t="s">
        <v>172</v>
      </c>
      <c r="B4498" s="2">
        <v>4631</v>
      </c>
      <c r="C4498" s="2" t="s">
        <v>9008</v>
      </c>
      <c r="D4498" s="2" t="s">
        <v>17</v>
      </c>
      <c r="E4498" s="2" t="s">
        <v>18</v>
      </c>
      <c r="F4498" s="2" t="s">
        <v>9009</v>
      </c>
      <c r="G4498" s="2" t="s">
        <v>20</v>
      </c>
      <c r="H4498" s="2" t="s">
        <v>175</v>
      </c>
      <c r="I4498" s="2">
        <v>3</v>
      </c>
      <c r="J4498" t="s">
        <v>22</v>
      </c>
      <c r="L4498" s="3">
        <v>42822</v>
      </c>
      <c r="M4498" s="2"/>
      <c r="N4498" s="2" t="s">
        <v>23</v>
      </c>
    </row>
    <row r="4499" spans="1:14" ht="13">
      <c r="A4499" s="2" t="s">
        <v>172</v>
      </c>
      <c r="B4499" s="2">
        <v>4632</v>
      </c>
      <c r="C4499" s="2" t="s">
        <v>9010</v>
      </c>
      <c r="D4499" s="2" t="s">
        <v>17</v>
      </c>
      <c r="E4499" s="2" t="s">
        <v>18</v>
      </c>
      <c r="F4499" s="2" t="s">
        <v>9011</v>
      </c>
      <c r="G4499" s="2" t="s">
        <v>20</v>
      </c>
      <c r="H4499" s="2" t="s">
        <v>175</v>
      </c>
      <c r="I4499" s="2">
        <v>3</v>
      </c>
      <c r="J4499" t="s">
        <v>22</v>
      </c>
      <c r="L4499" s="3">
        <v>42822</v>
      </c>
      <c r="M4499" s="2"/>
      <c r="N4499" s="2" t="s">
        <v>23</v>
      </c>
    </row>
    <row r="4500" spans="1:14" ht="13">
      <c r="A4500" s="2" t="s">
        <v>172</v>
      </c>
      <c r="B4500" s="2">
        <v>4633</v>
      </c>
      <c r="C4500" s="2" t="s">
        <v>9012</v>
      </c>
      <c r="D4500" s="2" t="s">
        <v>17</v>
      </c>
      <c r="E4500" s="2" t="s">
        <v>18</v>
      </c>
      <c r="F4500" s="2" t="s">
        <v>9013</v>
      </c>
      <c r="G4500" s="2" t="s">
        <v>20</v>
      </c>
      <c r="H4500" s="2" t="s">
        <v>175</v>
      </c>
      <c r="I4500" s="2">
        <v>3</v>
      </c>
      <c r="J4500" t="s">
        <v>22</v>
      </c>
      <c r="L4500" s="3">
        <v>42822</v>
      </c>
      <c r="M4500" s="2"/>
      <c r="N4500" s="2" t="s">
        <v>23</v>
      </c>
    </row>
    <row r="4501" spans="1:14" ht="13">
      <c r="A4501" s="2" t="s">
        <v>172</v>
      </c>
      <c r="B4501" s="2">
        <v>4634</v>
      </c>
      <c r="C4501" s="2" t="s">
        <v>9014</v>
      </c>
      <c r="D4501" s="2" t="s">
        <v>17</v>
      </c>
      <c r="E4501" s="2" t="s">
        <v>18</v>
      </c>
      <c r="F4501" s="2" t="s">
        <v>9015</v>
      </c>
      <c r="G4501" s="2" t="s">
        <v>20</v>
      </c>
      <c r="H4501" s="2" t="s">
        <v>175</v>
      </c>
      <c r="I4501" s="2">
        <v>3</v>
      </c>
      <c r="J4501" t="s">
        <v>22</v>
      </c>
      <c r="L4501" s="3">
        <v>42822</v>
      </c>
      <c r="M4501" s="2"/>
      <c r="N4501" s="2" t="s">
        <v>23</v>
      </c>
    </row>
    <row r="4502" spans="1:14" ht="13">
      <c r="A4502" s="2" t="s">
        <v>172</v>
      </c>
      <c r="B4502" s="2">
        <v>4635</v>
      </c>
      <c r="C4502" s="2" t="s">
        <v>9016</v>
      </c>
      <c r="D4502" s="2" t="s">
        <v>17</v>
      </c>
      <c r="E4502" s="2" t="s">
        <v>18</v>
      </c>
      <c r="F4502" s="2" t="s">
        <v>9017</v>
      </c>
      <c r="G4502" s="2" t="s">
        <v>20</v>
      </c>
      <c r="H4502" s="2" t="s">
        <v>175</v>
      </c>
      <c r="I4502" s="2">
        <v>3</v>
      </c>
      <c r="J4502" t="s">
        <v>22</v>
      </c>
      <c r="L4502" s="3">
        <v>42822</v>
      </c>
      <c r="M4502" s="2"/>
      <c r="N4502" s="2" t="s">
        <v>23</v>
      </c>
    </row>
    <row r="4503" spans="1:14" ht="13">
      <c r="A4503" s="2" t="s">
        <v>172</v>
      </c>
      <c r="B4503" s="2">
        <v>4636</v>
      </c>
      <c r="C4503" s="2" t="s">
        <v>9018</v>
      </c>
      <c r="D4503" s="2" t="s">
        <v>17</v>
      </c>
      <c r="E4503" s="2" t="s">
        <v>18</v>
      </c>
      <c r="F4503" s="2" t="s">
        <v>9019</v>
      </c>
      <c r="G4503" s="2" t="s">
        <v>20</v>
      </c>
      <c r="H4503" s="2" t="s">
        <v>175</v>
      </c>
      <c r="I4503" s="2">
        <v>3</v>
      </c>
      <c r="J4503" t="s">
        <v>22</v>
      </c>
      <c r="L4503" s="3">
        <v>42822</v>
      </c>
      <c r="M4503" s="2"/>
      <c r="N4503" s="2" t="s">
        <v>23</v>
      </c>
    </row>
    <row r="4504" spans="1:14" ht="13">
      <c r="A4504" s="2" t="s">
        <v>172</v>
      </c>
      <c r="B4504" s="2">
        <v>4637</v>
      </c>
      <c r="C4504" s="2" t="s">
        <v>9020</v>
      </c>
      <c r="D4504" s="2" t="s">
        <v>17</v>
      </c>
      <c r="E4504" s="2" t="s">
        <v>18</v>
      </c>
      <c r="F4504" s="2" t="s">
        <v>9021</v>
      </c>
      <c r="G4504" s="2" t="s">
        <v>20</v>
      </c>
      <c r="H4504" s="2" t="s">
        <v>175</v>
      </c>
      <c r="I4504" s="2">
        <v>3</v>
      </c>
      <c r="J4504" t="s">
        <v>22</v>
      </c>
      <c r="L4504" s="3">
        <v>42822</v>
      </c>
      <c r="M4504" s="2"/>
      <c r="N4504" s="2" t="s">
        <v>23</v>
      </c>
    </row>
    <row r="4505" spans="1:14" ht="13">
      <c r="A4505" s="2" t="s">
        <v>172</v>
      </c>
      <c r="B4505" s="2">
        <v>4638</v>
      </c>
      <c r="C4505" s="2" t="s">
        <v>9022</v>
      </c>
      <c r="D4505" s="2" t="s">
        <v>17</v>
      </c>
      <c r="E4505" s="2" t="s">
        <v>18</v>
      </c>
      <c r="F4505" s="2" t="s">
        <v>9023</v>
      </c>
      <c r="G4505" s="2" t="s">
        <v>20</v>
      </c>
      <c r="H4505" s="2" t="s">
        <v>175</v>
      </c>
      <c r="I4505" s="2">
        <v>3</v>
      </c>
      <c r="J4505" t="s">
        <v>22</v>
      </c>
      <c r="L4505" s="3">
        <v>42822</v>
      </c>
      <c r="M4505" s="2"/>
      <c r="N4505" s="2" t="s">
        <v>23</v>
      </c>
    </row>
    <row r="4506" spans="1:14" ht="13">
      <c r="A4506" s="2" t="s">
        <v>172</v>
      </c>
      <c r="B4506" s="2">
        <v>4639</v>
      </c>
      <c r="C4506" s="2" t="s">
        <v>9024</v>
      </c>
      <c r="D4506" s="2" t="s">
        <v>17</v>
      </c>
      <c r="E4506" s="2" t="s">
        <v>18</v>
      </c>
      <c r="F4506" s="2" t="s">
        <v>9025</v>
      </c>
      <c r="G4506" s="2" t="s">
        <v>20</v>
      </c>
      <c r="H4506" s="2" t="s">
        <v>175</v>
      </c>
      <c r="I4506" s="2">
        <v>3</v>
      </c>
      <c r="J4506" t="s">
        <v>22</v>
      </c>
      <c r="L4506" s="3">
        <v>42822</v>
      </c>
      <c r="M4506" s="2"/>
      <c r="N4506" s="2" t="s">
        <v>23</v>
      </c>
    </row>
    <row r="4507" spans="1:14" ht="13">
      <c r="A4507" s="2" t="s">
        <v>172</v>
      </c>
      <c r="B4507" s="2">
        <v>4640</v>
      </c>
      <c r="C4507" s="2" t="s">
        <v>9026</v>
      </c>
      <c r="D4507" s="2" t="s">
        <v>17</v>
      </c>
      <c r="E4507" s="2" t="s">
        <v>18</v>
      </c>
      <c r="F4507" s="2" t="s">
        <v>9027</v>
      </c>
      <c r="G4507" s="2" t="s">
        <v>20</v>
      </c>
      <c r="H4507" s="2" t="s">
        <v>175</v>
      </c>
      <c r="I4507" s="2">
        <v>3</v>
      </c>
      <c r="J4507" t="s">
        <v>22</v>
      </c>
      <c r="L4507" s="3">
        <v>42822</v>
      </c>
      <c r="M4507" s="2"/>
      <c r="N4507" s="2" t="s">
        <v>23</v>
      </c>
    </row>
    <row r="4508" spans="1:14" ht="13">
      <c r="A4508" s="2" t="s">
        <v>172</v>
      </c>
      <c r="B4508" s="2">
        <v>4641</v>
      </c>
      <c r="C4508" s="2" t="s">
        <v>9028</v>
      </c>
      <c r="D4508" s="2" t="s">
        <v>17</v>
      </c>
      <c r="E4508" s="2" t="s">
        <v>18</v>
      </c>
      <c r="F4508" s="2" t="s">
        <v>9029</v>
      </c>
      <c r="G4508" s="2" t="s">
        <v>20</v>
      </c>
      <c r="H4508" s="2" t="s">
        <v>175</v>
      </c>
      <c r="I4508" s="2">
        <v>3</v>
      </c>
      <c r="J4508" t="s">
        <v>22</v>
      </c>
      <c r="L4508" s="3">
        <v>42822</v>
      </c>
      <c r="M4508" s="2"/>
      <c r="N4508" s="2" t="s">
        <v>23</v>
      </c>
    </row>
    <row r="4509" spans="1:14" ht="13">
      <c r="A4509" s="2" t="s">
        <v>172</v>
      </c>
      <c r="B4509" s="2">
        <v>4642</v>
      </c>
      <c r="C4509" s="2" t="s">
        <v>9030</v>
      </c>
      <c r="D4509" s="2" t="s">
        <v>17</v>
      </c>
      <c r="E4509" s="2" t="s">
        <v>18</v>
      </c>
      <c r="F4509" s="2" t="s">
        <v>9031</v>
      </c>
      <c r="G4509" s="2" t="s">
        <v>20</v>
      </c>
      <c r="H4509" s="2" t="s">
        <v>175</v>
      </c>
      <c r="I4509" s="2">
        <v>3</v>
      </c>
      <c r="J4509" t="s">
        <v>22</v>
      </c>
      <c r="L4509" s="3">
        <v>42822</v>
      </c>
      <c r="M4509" s="2"/>
      <c r="N4509" s="2" t="s">
        <v>23</v>
      </c>
    </row>
    <row r="4510" spans="1:14" ht="13">
      <c r="A4510" s="2" t="s">
        <v>172</v>
      </c>
      <c r="B4510" s="2">
        <v>4643</v>
      </c>
      <c r="C4510" s="2" t="s">
        <v>9032</v>
      </c>
      <c r="D4510" s="2" t="s">
        <v>17</v>
      </c>
      <c r="E4510" s="2" t="s">
        <v>18</v>
      </c>
      <c r="F4510" s="2" t="s">
        <v>9033</v>
      </c>
      <c r="G4510" s="2" t="s">
        <v>20</v>
      </c>
      <c r="H4510" s="2" t="s">
        <v>175</v>
      </c>
      <c r="I4510" s="2">
        <v>3</v>
      </c>
      <c r="J4510" t="s">
        <v>22</v>
      </c>
      <c r="L4510" s="3">
        <v>42822</v>
      </c>
      <c r="M4510" s="2"/>
      <c r="N4510" s="2" t="s">
        <v>23</v>
      </c>
    </row>
    <row r="4511" spans="1:14" ht="13">
      <c r="A4511" s="2" t="s">
        <v>172</v>
      </c>
      <c r="B4511" s="2">
        <v>4644</v>
      </c>
      <c r="C4511" s="2" t="s">
        <v>9034</v>
      </c>
      <c r="D4511" s="2" t="s">
        <v>17</v>
      </c>
      <c r="E4511" s="2" t="s">
        <v>18</v>
      </c>
      <c r="F4511" s="2" t="s">
        <v>9035</v>
      </c>
      <c r="G4511" s="2" t="s">
        <v>20</v>
      </c>
      <c r="H4511" s="2" t="s">
        <v>175</v>
      </c>
      <c r="I4511" s="2">
        <v>3</v>
      </c>
      <c r="J4511" t="s">
        <v>22</v>
      </c>
      <c r="L4511" s="3">
        <v>42822</v>
      </c>
      <c r="M4511" s="2"/>
      <c r="N4511" s="2" t="s">
        <v>23</v>
      </c>
    </row>
    <row r="4512" spans="1:14" ht="13">
      <c r="A4512" s="2" t="s">
        <v>172</v>
      </c>
      <c r="B4512" s="2">
        <v>4645</v>
      </c>
      <c r="C4512" s="2" t="s">
        <v>9036</v>
      </c>
      <c r="D4512" s="2" t="s">
        <v>17</v>
      </c>
      <c r="E4512" s="2" t="s">
        <v>18</v>
      </c>
      <c r="F4512" s="2" t="s">
        <v>9037</v>
      </c>
      <c r="G4512" s="2" t="s">
        <v>20</v>
      </c>
      <c r="H4512" s="2" t="s">
        <v>175</v>
      </c>
      <c r="I4512" s="2">
        <v>3</v>
      </c>
      <c r="J4512" t="s">
        <v>22</v>
      </c>
      <c r="L4512" s="3">
        <v>42822</v>
      </c>
      <c r="M4512" s="2"/>
      <c r="N4512" s="2" t="s">
        <v>23</v>
      </c>
    </row>
    <row r="4513" spans="1:14" ht="13">
      <c r="A4513" s="2" t="s">
        <v>172</v>
      </c>
      <c r="B4513" s="2">
        <v>4646</v>
      </c>
      <c r="C4513" s="2" t="s">
        <v>9038</v>
      </c>
      <c r="D4513" s="2" t="s">
        <v>17</v>
      </c>
      <c r="E4513" s="2" t="s">
        <v>18</v>
      </c>
      <c r="F4513" s="2" t="s">
        <v>9039</v>
      </c>
      <c r="G4513" s="2" t="s">
        <v>20</v>
      </c>
      <c r="H4513" s="2" t="s">
        <v>175</v>
      </c>
      <c r="I4513" s="2">
        <v>3</v>
      </c>
      <c r="J4513" t="s">
        <v>22</v>
      </c>
      <c r="L4513" s="3">
        <v>42822</v>
      </c>
      <c r="M4513" s="2"/>
      <c r="N4513" s="2" t="s">
        <v>23</v>
      </c>
    </row>
    <row r="4514" spans="1:14" ht="13">
      <c r="A4514" s="2" t="s">
        <v>172</v>
      </c>
      <c r="B4514" s="2">
        <v>4647</v>
      </c>
      <c r="C4514" s="2" t="s">
        <v>9040</v>
      </c>
      <c r="D4514" s="2" t="s">
        <v>17</v>
      </c>
      <c r="E4514" s="2" t="s">
        <v>18</v>
      </c>
      <c r="F4514" s="2" t="s">
        <v>9041</v>
      </c>
      <c r="G4514" s="2" t="s">
        <v>20</v>
      </c>
      <c r="H4514" s="2" t="s">
        <v>175</v>
      </c>
      <c r="I4514" s="2">
        <v>3</v>
      </c>
      <c r="J4514" t="s">
        <v>22</v>
      </c>
      <c r="L4514" s="3">
        <v>42822</v>
      </c>
      <c r="M4514" s="2"/>
      <c r="N4514" s="2" t="s">
        <v>23</v>
      </c>
    </row>
    <row r="4515" spans="1:14" ht="13">
      <c r="A4515" s="2" t="s">
        <v>172</v>
      </c>
      <c r="B4515" s="2">
        <v>4648</v>
      </c>
      <c r="C4515" s="2" t="s">
        <v>9042</v>
      </c>
      <c r="D4515" s="2" t="s">
        <v>17</v>
      </c>
      <c r="E4515" s="2" t="s">
        <v>18</v>
      </c>
      <c r="F4515" s="2" t="s">
        <v>9043</v>
      </c>
      <c r="G4515" s="2" t="s">
        <v>20</v>
      </c>
      <c r="H4515" s="2" t="s">
        <v>175</v>
      </c>
      <c r="I4515" s="2">
        <v>3</v>
      </c>
      <c r="J4515" t="s">
        <v>22</v>
      </c>
      <c r="L4515" s="3">
        <v>42822</v>
      </c>
      <c r="M4515" s="2"/>
      <c r="N4515" s="2" t="s">
        <v>23</v>
      </c>
    </row>
    <row r="4516" spans="1:14" ht="13">
      <c r="A4516" s="2" t="s">
        <v>172</v>
      </c>
      <c r="B4516" s="2">
        <v>4649</v>
      </c>
      <c r="C4516" s="2" t="s">
        <v>9044</v>
      </c>
      <c r="D4516" s="2" t="s">
        <v>17</v>
      </c>
      <c r="E4516" s="2" t="s">
        <v>18</v>
      </c>
      <c r="F4516" s="2" t="s">
        <v>9045</v>
      </c>
      <c r="G4516" s="2" t="s">
        <v>20</v>
      </c>
      <c r="H4516" s="2" t="s">
        <v>175</v>
      </c>
      <c r="I4516" s="2">
        <v>3</v>
      </c>
      <c r="J4516" t="s">
        <v>22</v>
      </c>
      <c r="L4516" s="3">
        <v>42822</v>
      </c>
      <c r="M4516" s="2"/>
      <c r="N4516" s="2" t="s">
        <v>23</v>
      </c>
    </row>
    <row r="4517" spans="1:14" ht="13">
      <c r="A4517" s="2" t="s">
        <v>172</v>
      </c>
      <c r="B4517" s="2">
        <v>4650</v>
      </c>
      <c r="C4517" s="2" t="s">
        <v>9046</v>
      </c>
      <c r="D4517" s="2" t="s">
        <v>17</v>
      </c>
      <c r="E4517" s="2" t="s">
        <v>18</v>
      </c>
      <c r="F4517" s="2" t="s">
        <v>9047</v>
      </c>
      <c r="G4517" s="2" t="s">
        <v>20</v>
      </c>
      <c r="H4517" s="2" t="s">
        <v>175</v>
      </c>
      <c r="I4517" s="2">
        <v>3</v>
      </c>
      <c r="J4517" t="s">
        <v>22</v>
      </c>
      <c r="L4517" s="3">
        <v>42822</v>
      </c>
      <c r="M4517" s="2"/>
      <c r="N4517" s="2" t="s">
        <v>23</v>
      </c>
    </row>
    <row r="4518" spans="1:14" ht="13">
      <c r="A4518" s="2" t="s">
        <v>172</v>
      </c>
      <c r="B4518" s="2">
        <v>4651</v>
      </c>
      <c r="C4518" s="2" t="s">
        <v>9048</v>
      </c>
      <c r="D4518" s="2" t="s">
        <v>17</v>
      </c>
      <c r="E4518" s="2" t="s">
        <v>18</v>
      </c>
      <c r="F4518" s="2" t="s">
        <v>9049</v>
      </c>
      <c r="G4518" s="2" t="s">
        <v>20</v>
      </c>
      <c r="H4518" s="2" t="s">
        <v>175</v>
      </c>
      <c r="I4518" s="2">
        <v>3</v>
      </c>
      <c r="J4518" t="s">
        <v>22</v>
      </c>
      <c r="L4518" s="3">
        <v>42822</v>
      </c>
      <c r="M4518" s="2"/>
      <c r="N4518" s="2" t="s">
        <v>23</v>
      </c>
    </row>
    <row r="4519" spans="1:14" ht="13">
      <c r="A4519" s="2" t="s">
        <v>172</v>
      </c>
      <c r="B4519" s="2">
        <v>4652</v>
      </c>
      <c r="C4519" s="2" t="s">
        <v>9050</v>
      </c>
      <c r="D4519" s="2" t="s">
        <v>17</v>
      </c>
      <c r="E4519" s="2" t="s">
        <v>18</v>
      </c>
      <c r="F4519" s="2" t="s">
        <v>9051</v>
      </c>
      <c r="G4519" s="2" t="s">
        <v>20</v>
      </c>
      <c r="H4519" s="2" t="s">
        <v>175</v>
      </c>
      <c r="I4519" s="2">
        <v>3</v>
      </c>
      <c r="J4519" t="s">
        <v>22</v>
      </c>
      <c r="L4519" s="3">
        <v>42822</v>
      </c>
      <c r="M4519" s="2"/>
      <c r="N4519" s="2" t="s">
        <v>23</v>
      </c>
    </row>
    <row r="4520" spans="1:14" ht="13">
      <c r="A4520" s="2" t="s">
        <v>172</v>
      </c>
      <c r="B4520" s="2">
        <v>4653</v>
      </c>
      <c r="C4520" s="2" t="s">
        <v>9052</v>
      </c>
      <c r="D4520" s="2" t="s">
        <v>17</v>
      </c>
      <c r="E4520" s="2" t="s">
        <v>18</v>
      </c>
      <c r="F4520" s="2" t="s">
        <v>9053</v>
      </c>
      <c r="G4520" s="2" t="s">
        <v>20</v>
      </c>
      <c r="H4520" s="2" t="s">
        <v>175</v>
      </c>
      <c r="I4520" s="2">
        <v>3</v>
      </c>
      <c r="J4520" t="s">
        <v>22</v>
      </c>
      <c r="L4520" s="3">
        <v>42822</v>
      </c>
      <c r="M4520" s="2"/>
      <c r="N4520" s="2" t="s">
        <v>23</v>
      </c>
    </row>
    <row r="4521" spans="1:14" ht="13">
      <c r="A4521" s="2" t="s">
        <v>172</v>
      </c>
      <c r="B4521" s="2">
        <v>4654</v>
      </c>
      <c r="C4521" s="2" t="s">
        <v>9054</v>
      </c>
      <c r="D4521" s="2" t="s">
        <v>17</v>
      </c>
      <c r="E4521" s="2" t="s">
        <v>18</v>
      </c>
      <c r="F4521" s="2" t="s">
        <v>9055</v>
      </c>
      <c r="G4521" s="2" t="s">
        <v>20</v>
      </c>
      <c r="H4521" s="2" t="s">
        <v>175</v>
      </c>
      <c r="I4521" s="2">
        <v>3</v>
      </c>
      <c r="J4521" t="s">
        <v>22</v>
      </c>
      <c r="L4521" s="3">
        <v>42822</v>
      </c>
      <c r="M4521" s="2"/>
      <c r="N4521" s="2" t="s">
        <v>23</v>
      </c>
    </row>
    <row r="4522" spans="1:14" ht="13">
      <c r="A4522" s="2" t="s">
        <v>172</v>
      </c>
      <c r="B4522" s="2">
        <v>4655</v>
      </c>
      <c r="C4522" s="2" t="s">
        <v>9056</v>
      </c>
      <c r="D4522" s="2" t="s">
        <v>17</v>
      </c>
      <c r="E4522" s="2" t="s">
        <v>18</v>
      </c>
      <c r="F4522" s="2" t="s">
        <v>9057</v>
      </c>
      <c r="G4522" s="2" t="s">
        <v>20</v>
      </c>
      <c r="H4522" s="2" t="s">
        <v>175</v>
      </c>
      <c r="I4522" s="2">
        <v>3</v>
      </c>
      <c r="J4522" t="s">
        <v>22</v>
      </c>
      <c r="L4522" s="3">
        <v>42822</v>
      </c>
      <c r="M4522" s="2"/>
      <c r="N4522" s="2" t="s">
        <v>23</v>
      </c>
    </row>
    <row r="4523" spans="1:14" ht="13">
      <c r="A4523" s="2" t="s">
        <v>172</v>
      </c>
      <c r="B4523" s="2">
        <v>4656</v>
      </c>
      <c r="C4523" s="2" t="s">
        <v>9058</v>
      </c>
      <c r="D4523" s="2" t="s">
        <v>17</v>
      </c>
      <c r="E4523" s="2" t="s">
        <v>18</v>
      </c>
      <c r="F4523" s="2" t="s">
        <v>9059</v>
      </c>
      <c r="G4523" s="2" t="s">
        <v>20</v>
      </c>
      <c r="H4523" s="2" t="s">
        <v>175</v>
      </c>
      <c r="I4523" s="2">
        <v>3</v>
      </c>
      <c r="J4523" t="s">
        <v>22</v>
      </c>
      <c r="L4523" s="3">
        <v>42822</v>
      </c>
      <c r="M4523" s="2"/>
      <c r="N4523" s="2" t="s">
        <v>23</v>
      </c>
    </row>
    <row r="4524" spans="1:14" ht="13">
      <c r="A4524" s="2" t="s">
        <v>172</v>
      </c>
      <c r="B4524" s="2">
        <v>4657</v>
      </c>
      <c r="C4524" s="2" t="s">
        <v>9060</v>
      </c>
      <c r="D4524" s="2" t="s">
        <v>17</v>
      </c>
      <c r="E4524" s="2" t="s">
        <v>18</v>
      </c>
      <c r="F4524" s="2" t="s">
        <v>9061</v>
      </c>
      <c r="G4524" s="2" t="s">
        <v>20</v>
      </c>
      <c r="H4524" s="2" t="s">
        <v>175</v>
      </c>
      <c r="I4524" s="2">
        <v>3</v>
      </c>
      <c r="J4524" t="s">
        <v>22</v>
      </c>
      <c r="L4524" s="3">
        <v>42822</v>
      </c>
      <c r="M4524" s="2"/>
      <c r="N4524" s="2" t="s">
        <v>23</v>
      </c>
    </row>
    <row r="4525" spans="1:14" ht="13">
      <c r="A4525" s="2" t="s">
        <v>172</v>
      </c>
      <c r="B4525" s="2">
        <v>4658</v>
      </c>
      <c r="C4525" s="2" t="s">
        <v>9062</v>
      </c>
      <c r="D4525" s="2" t="s">
        <v>23</v>
      </c>
      <c r="E4525" s="2" t="s">
        <v>122</v>
      </c>
      <c r="F4525" s="2" t="s">
        <v>9063</v>
      </c>
      <c r="G4525" s="2" t="s">
        <v>20</v>
      </c>
      <c r="H4525" s="2" t="s">
        <v>175</v>
      </c>
      <c r="I4525" s="2">
        <v>3</v>
      </c>
      <c r="J4525" s="2">
        <v>11</v>
      </c>
      <c r="L4525" s="3">
        <v>42822</v>
      </c>
      <c r="M4525" s="2"/>
      <c r="N4525" s="2" t="s">
        <v>23</v>
      </c>
    </row>
    <row r="4526" spans="1:14" ht="13">
      <c r="A4526" s="2" t="s">
        <v>172</v>
      </c>
      <c r="B4526" s="2">
        <v>4659</v>
      </c>
      <c r="C4526" s="2" t="s">
        <v>9064</v>
      </c>
      <c r="D4526" s="2" t="s">
        <v>17</v>
      </c>
      <c r="E4526" s="2" t="s">
        <v>18</v>
      </c>
      <c r="F4526" s="2" t="s">
        <v>9065</v>
      </c>
      <c r="G4526" s="2" t="s">
        <v>20</v>
      </c>
      <c r="H4526" s="2" t="s">
        <v>175</v>
      </c>
      <c r="I4526" s="2">
        <v>3</v>
      </c>
      <c r="J4526" t="s">
        <v>22</v>
      </c>
      <c r="L4526" s="3">
        <v>42822</v>
      </c>
      <c r="M4526" s="2"/>
      <c r="N4526" s="2" t="s">
        <v>23</v>
      </c>
    </row>
    <row r="4527" spans="1:14" ht="13">
      <c r="A4527" s="2" t="s">
        <v>172</v>
      </c>
      <c r="B4527" s="2">
        <v>4660</v>
      </c>
      <c r="C4527" s="2" t="s">
        <v>9066</v>
      </c>
      <c r="D4527" s="2" t="s">
        <v>23</v>
      </c>
      <c r="E4527" s="2" t="s">
        <v>122</v>
      </c>
      <c r="F4527" s="2" t="s">
        <v>9067</v>
      </c>
      <c r="G4527" s="2" t="s">
        <v>20</v>
      </c>
      <c r="H4527" s="2" t="s">
        <v>175</v>
      </c>
      <c r="I4527" s="2">
        <v>3</v>
      </c>
      <c r="J4527" s="2">
        <v>11</v>
      </c>
      <c r="L4527" s="3">
        <v>42822</v>
      </c>
      <c r="M4527" s="2"/>
      <c r="N4527" s="2" t="s">
        <v>23</v>
      </c>
    </row>
    <row r="4528" spans="1:14" ht="13">
      <c r="A4528" s="2" t="s">
        <v>172</v>
      </c>
      <c r="B4528" s="2">
        <v>4661</v>
      </c>
      <c r="C4528" s="2" t="s">
        <v>9068</v>
      </c>
      <c r="D4528" s="2" t="s">
        <v>23</v>
      </c>
      <c r="E4528" s="2" t="s">
        <v>122</v>
      </c>
      <c r="F4528" s="2" t="s">
        <v>9069</v>
      </c>
      <c r="G4528" s="2" t="s">
        <v>20</v>
      </c>
      <c r="H4528" s="2" t="s">
        <v>175</v>
      </c>
      <c r="I4528" s="2">
        <v>3</v>
      </c>
      <c r="J4528">
        <v>7</v>
      </c>
      <c r="L4528" s="3">
        <v>42822</v>
      </c>
      <c r="M4528" s="2"/>
      <c r="N4528" s="2" t="s">
        <v>23</v>
      </c>
    </row>
    <row r="4529" spans="1:14" ht="13">
      <c r="A4529" s="2" t="s">
        <v>172</v>
      </c>
      <c r="B4529" s="2">
        <v>4662</v>
      </c>
      <c r="C4529" s="2" t="s">
        <v>9070</v>
      </c>
      <c r="D4529" s="2" t="s">
        <v>17</v>
      </c>
      <c r="E4529" s="2" t="s">
        <v>18</v>
      </c>
      <c r="F4529" s="2" t="s">
        <v>9071</v>
      </c>
      <c r="G4529" s="2" t="s">
        <v>20</v>
      </c>
      <c r="H4529" s="2" t="s">
        <v>175</v>
      </c>
      <c r="I4529" s="2">
        <v>3</v>
      </c>
      <c r="J4529" t="s">
        <v>22</v>
      </c>
      <c r="L4529" s="3">
        <v>42822</v>
      </c>
      <c r="M4529" s="2"/>
      <c r="N4529" s="2" t="s">
        <v>23</v>
      </c>
    </row>
    <row r="4530" spans="1:14" ht="13">
      <c r="A4530" s="2" t="s">
        <v>172</v>
      </c>
      <c r="B4530" s="2">
        <v>4663</v>
      </c>
      <c r="C4530" s="2" t="s">
        <v>9072</v>
      </c>
      <c r="D4530" s="2" t="s">
        <v>17</v>
      </c>
      <c r="E4530" s="2" t="s">
        <v>18</v>
      </c>
      <c r="F4530" s="2" t="s">
        <v>9073</v>
      </c>
      <c r="G4530" s="2" t="s">
        <v>20</v>
      </c>
      <c r="H4530" s="2" t="s">
        <v>175</v>
      </c>
      <c r="I4530" s="2">
        <v>3</v>
      </c>
      <c r="J4530" t="s">
        <v>22</v>
      </c>
      <c r="L4530" s="3">
        <v>42822</v>
      </c>
      <c r="M4530" s="2"/>
      <c r="N4530" s="2" t="s">
        <v>23</v>
      </c>
    </row>
    <row r="4531" spans="1:14" ht="13">
      <c r="A4531" s="2" t="s">
        <v>172</v>
      </c>
      <c r="B4531" s="2">
        <v>4664</v>
      </c>
      <c r="C4531" s="2" t="s">
        <v>9074</v>
      </c>
      <c r="D4531" s="2" t="s">
        <v>17</v>
      </c>
      <c r="E4531" s="2" t="s">
        <v>18</v>
      </c>
      <c r="F4531" s="2" t="s">
        <v>9075</v>
      </c>
      <c r="G4531" s="2" t="s">
        <v>20</v>
      </c>
      <c r="H4531" s="2" t="s">
        <v>175</v>
      </c>
      <c r="I4531" s="2">
        <v>3</v>
      </c>
      <c r="J4531" t="s">
        <v>22</v>
      </c>
      <c r="L4531" s="3">
        <v>42822</v>
      </c>
      <c r="M4531" s="2"/>
      <c r="N4531" s="2" t="s">
        <v>23</v>
      </c>
    </row>
    <row r="4532" spans="1:14" ht="13">
      <c r="A4532" s="2" t="s">
        <v>172</v>
      </c>
      <c r="B4532" s="2">
        <v>4665</v>
      </c>
      <c r="C4532" s="2" t="s">
        <v>9076</v>
      </c>
      <c r="D4532" s="2" t="s">
        <v>17</v>
      </c>
      <c r="E4532" s="2" t="s">
        <v>18</v>
      </c>
      <c r="F4532" s="2" t="s">
        <v>9077</v>
      </c>
      <c r="G4532" s="2" t="s">
        <v>20</v>
      </c>
      <c r="H4532" s="2" t="s">
        <v>175</v>
      </c>
      <c r="I4532" s="2">
        <v>3</v>
      </c>
      <c r="J4532" t="s">
        <v>22</v>
      </c>
      <c r="L4532" s="3">
        <v>42822</v>
      </c>
      <c r="M4532" s="2"/>
      <c r="N4532" s="2" t="s">
        <v>23</v>
      </c>
    </row>
    <row r="4533" spans="1:14" ht="13">
      <c r="A4533" s="2" t="s">
        <v>172</v>
      </c>
      <c r="B4533" s="2">
        <v>4666</v>
      </c>
      <c r="C4533" s="2" t="s">
        <v>9078</v>
      </c>
      <c r="D4533" s="2" t="s">
        <v>17</v>
      </c>
      <c r="E4533" s="2" t="s">
        <v>18</v>
      </c>
      <c r="F4533" s="2" t="s">
        <v>9079</v>
      </c>
      <c r="G4533" s="2" t="s">
        <v>20</v>
      </c>
      <c r="H4533" s="2" t="s">
        <v>175</v>
      </c>
      <c r="I4533" s="2">
        <v>3</v>
      </c>
      <c r="J4533" t="s">
        <v>22</v>
      </c>
      <c r="L4533" s="3">
        <v>42822</v>
      </c>
      <c r="M4533" s="2"/>
      <c r="N4533" s="2" t="s">
        <v>23</v>
      </c>
    </row>
    <row r="4534" spans="1:14" ht="13">
      <c r="A4534" s="2" t="s">
        <v>172</v>
      </c>
      <c r="B4534" s="2">
        <v>4667</v>
      </c>
      <c r="C4534" s="2" t="s">
        <v>9080</v>
      </c>
      <c r="D4534" s="2" t="s">
        <v>17</v>
      </c>
      <c r="E4534" s="2" t="s">
        <v>18</v>
      </c>
      <c r="F4534" s="2" t="s">
        <v>9081</v>
      </c>
      <c r="G4534" s="2" t="s">
        <v>20</v>
      </c>
      <c r="H4534" s="2" t="s">
        <v>175</v>
      </c>
      <c r="I4534" s="2">
        <v>3</v>
      </c>
      <c r="J4534" t="s">
        <v>22</v>
      </c>
      <c r="L4534" s="3">
        <v>42822</v>
      </c>
      <c r="M4534" s="2"/>
      <c r="N4534" s="2" t="s">
        <v>23</v>
      </c>
    </row>
    <row r="4535" spans="1:14" ht="13">
      <c r="A4535" s="2" t="s">
        <v>172</v>
      </c>
      <c r="B4535" s="2">
        <v>4668</v>
      </c>
      <c r="C4535" s="2" t="s">
        <v>9082</v>
      </c>
      <c r="D4535" s="2" t="s">
        <v>17</v>
      </c>
      <c r="E4535" s="2" t="s">
        <v>18</v>
      </c>
      <c r="F4535" s="2" t="s">
        <v>9083</v>
      </c>
      <c r="G4535" s="2" t="s">
        <v>20</v>
      </c>
      <c r="H4535" s="2" t="s">
        <v>175</v>
      </c>
      <c r="I4535" s="2">
        <v>3</v>
      </c>
      <c r="J4535" t="s">
        <v>22</v>
      </c>
      <c r="L4535" s="3">
        <v>42822</v>
      </c>
      <c r="M4535" s="2"/>
      <c r="N4535" s="2" t="s">
        <v>23</v>
      </c>
    </row>
    <row r="4536" spans="1:14" ht="13">
      <c r="A4536" s="2" t="s">
        <v>172</v>
      </c>
      <c r="B4536" s="2">
        <v>4669</v>
      </c>
      <c r="C4536" s="2" t="s">
        <v>9084</v>
      </c>
      <c r="D4536" s="2" t="s">
        <v>17</v>
      </c>
      <c r="E4536" s="2" t="s">
        <v>18</v>
      </c>
      <c r="F4536" s="2" t="s">
        <v>9085</v>
      </c>
      <c r="G4536" s="2" t="s">
        <v>20</v>
      </c>
      <c r="H4536" s="2" t="s">
        <v>175</v>
      </c>
      <c r="I4536" s="2">
        <v>3</v>
      </c>
      <c r="J4536" t="s">
        <v>22</v>
      </c>
      <c r="L4536" s="3">
        <v>42822</v>
      </c>
      <c r="M4536" s="2"/>
      <c r="N4536" s="2" t="s">
        <v>23</v>
      </c>
    </row>
    <row r="4537" spans="1:14" ht="13">
      <c r="A4537" s="2" t="s">
        <v>172</v>
      </c>
      <c r="B4537" s="2">
        <v>4670</v>
      </c>
      <c r="C4537" s="2" t="s">
        <v>9086</v>
      </c>
      <c r="D4537" s="2" t="s">
        <v>17</v>
      </c>
      <c r="E4537" s="2" t="s">
        <v>18</v>
      </c>
      <c r="F4537" s="2" t="s">
        <v>9087</v>
      </c>
      <c r="G4537" s="2" t="s">
        <v>20</v>
      </c>
      <c r="H4537" s="2" t="s">
        <v>175</v>
      </c>
      <c r="I4537" s="2">
        <v>3</v>
      </c>
      <c r="J4537" t="s">
        <v>22</v>
      </c>
      <c r="L4537" s="3">
        <v>42822</v>
      </c>
      <c r="M4537" s="2"/>
      <c r="N4537" s="2" t="s">
        <v>23</v>
      </c>
    </row>
    <row r="4538" spans="1:14" ht="13">
      <c r="A4538" s="2" t="s">
        <v>172</v>
      </c>
      <c r="B4538" s="2">
        <v>4671</v>
      </c>
      <c r="C4538" s="2" t="s">
        <v>9088</v>
      </c>
      <c r="D4538" s="2" t="s">
        <v>17</v>
      </c>
      <c r="E4538" s="2" t="s">
        <v>18</v>
      </c>
      <c r="F4538" s="2" t="s">
        <v>9089</v>
      </c>
      <c r="G4538" s="2" t="s">
        <v>20</v>
      </c>
      <c r="H4538" s="2" t="s">
        <v>175</v>
      </c>
      <c r="I4538" s="2">
        <v>3</v>
      </c>
      <c r="J4538" t="s">
        <v>22</v>
      </c>
      <c r="L4538" s="3">
        <v>42822</v>
      </c>
      <c r="M4538" s="2"/>
      <c r="N4538" s="2" t="s">
        <v>23</v>
      </c>
    </row>
    <row r="4539" spans="1:14" ht="13">
      <c r="A4539" s="2" t="s">
        <v>172</v>
      </c>
      <c r="B4539" s="2">
        <v>4672</v>
      </c>
      <c r="C4539" s="2" t="s">
        <v>9090</v>
      </c>
      <c r="D4539" s="2" t="s">
        <v>17</v>
      </c>
      <c r="E4539" s="2" t="s">
        <v>18</v>
      </c>
      <c r="F4539" s="2" t="s">
        <v>9091</v>
      </c>
      <c r="G4539" s="2" t="s">
        <v>20</v>
      </c>
      <c r="H4539" s="2" t="s">
        <v>175</v>
      </c>
      <c r="I4539" s="2">
        <v>3</v>
      </c>
      <c r="J4539" t="s">
        <v>22</v>
      </c>
      <c r="L4539" s="3">
        <v>42822</v>
      </c>
      <c r="M4539" s="2"/>
      <c r="N4539" s="2" t="s">
        <v>23</v>
      </c>
    </row>
    <row r="4540" spans="1:14" ht="13">
      <c r="A4540" s="2" t="s">
        <v>172</v>
      </c>
      <c r="B4540" s="2">
        <v>4673</v>
      </c>
      <c r="C4540" s="2" t="s">
        <v>9092</v>
      </c>
      <c r="D4540" s="2" t="s">
        <v>17</v>
      </c>
      <c r="E4540" s="2" t="s">
        <v>18</v>
      </c>
      <c r="F4540" s="2" t="s">
        <v>9093</v>
      </c>
      <c r="G4540" s="2" t="s">
        <v>20</v>
      </c>
      <c r="H4540" s="2" t="s">
        <v>175</v>
      </c>
      <c r="I4540" s="2">
        <v>3</v>
      </c>
      <c r="J4540" t="s">
        <v>22</v>
      </c>
      <c r="L4540" s="3">
        <v>42822</v>
      </c>
      <c r="M4540" s="2"/>
      <c r="N4540" s="2" t="s">
        <v>23</v>
      </c>
    </row>
    <row r="4541" spans="1:14" ht="13">
      <c r="A4541" s="2" t="s">
        <v>172</v>
      </c>
      <c r="B4541" s="2">
        <v>4674</v>
      </c>
      <c r="C4541" s="2" t="s">
        <v>9094</v>
      </c>
      <c r="D4541" s="2" t="s">
        <v>17</v>
      </c>
      <c r="E4541" s="2" t="s">
        <v>18</v>
      </c>
      <c r="F4541" s="2" t="s">
        <v>9095</v>
      </c>
      <c r="G4541" s="2" t="s">
        <v>20</v>
      </c>
      <c r="H4541" s="2" t="s">
        <v>175</v>
      </c>
      <c r="I4541" s="2">
        <v>3</v>
      </c>
      <c r="J4541" t="s">
        <v>22</v>
      </c>
      <c r="L4541" s="3">
        <v>42822</v>
      </c>
      <c r="M4541" s="2"/>
      <c r="N4541" s="2" t="s">
        <v>23</v>
      </c>
    </row>
    <row r="4542" spans="1:14" ht="13">
      <c r="A4542" s="2" t="s">
        <v>172</v>
      </c>
      <c r="B4542" s="2">
        <v>4675</v>
      </c>
      <c r="C4542" s="2" t="s">
        <v>9096</v>
      </c>
      <c r="D4542" s="2" t="s">
        <v>17</v>
      </c>
      <c r="E4542" s="2" t="s">
        <v>18</v>
      </c>
      <c r="F4542" s="2" t="s">
        <v>9097</v>
      </c>
      <c r="G4542" s="2" t="s">
        <v>20</v>
      </c>
      <c r="H4542" s="2" t="s">
        <v>175</v>
      </c>
      <c r="I4542" s="2">
        <v>3</v>
      </c>
      <c r="J4542" t="s">
        <v>22</v>
      </c>
      <c r="L4542" s="3">
        <v>42822</v>
      </c>
      <c r="M4542" s="2"/>
      <c r="N4542" s="2" t="s">
        <v>23</v>
      </c>
    </row>
    <row r="4543" spans="1:14" ht="13">
      <c r="A4543" s="2" t="s">
        <v>172</v>
      </c>
      <c r="B4543" s="2">
        <v>4676</v>
      </c>
      <c r="C4543" s="2" t="s">
        <v>9098</v>
      </c>
      <c r="D4543" s="2" t="s">
        <v>17</v>
      </c>
      <c r="E4543" s="2" t="s">
        <v>18</v>
      </c>
      <c r="F4543" s="2" t="s">
        <v>9099</v>
      </c>
      <c r="G4543" s="2" t="s">
        <v>20</v>
      </c>
      <c r="H4543" s="2" t="s">
        <v>175</v>
      </c>
      <c r="I4543" s="2">
        <v>3</v>
      </c>
      <c r="J4543" t="s">
        <v>22</v>
      </c>
      <c r="L4543" s="3">
        <v>42822</v>
      </c>
      <c r="M4543" s="2"/>
      <c r="N4543" s="2" t="s">
        <v>23</v>
      </c>
    </row>
    <row r="4544" spans="1:14" ht="13">
      <c r="A4544" s="2" t="s">
        <v>172</v>
      </c>
      <c r="B4544" s="2">
        <v>4677</v>
      </c>
      <c r="C4544" s="2" t="s">
        <v>9100</v>
      </c>
      <c r="D4544" s="2" t="s">
        <v>17</v>
      </c>
      <c r="E4544" s="2" t="s">
        <v>18</v>
      </c>
      <c r="F4544" s="2" t="s">
        <v>9101</v>
      </c>
      <c r="G4544" s="2" t="s">
        <v>20</v>
      </c>
      <c r="H4544" s="2" t="s">
        <v>175</v>
      </c>
      <c r="I4544" s="2">
        <v>3</v>
      </c>
      <c r="J4544" t="s">
        <v>22</v>
      </c>
      <c r="L4544" s="3">
        <v>42822</v>
      </c>
      <c r="M4544" s="2"/>
      <c r="N4544" s="2" t="s">
        <v>23</v>
      </c>
    </row>
    <row r="4545" spans="1:14" ht="13">
      <c r="A4545" s="2" t="s">
        <v>172</v>
      </c>
      <c r="B4545" s="2">
        <v>4678</v>
      </c>
      <c r="C4545" s="2" t="s">
        <v>9102</v>
      </c>
      <c r="D4545" s="2" t="s">
        <v>17</v>
      </c>
      <c r="E4545" s="2" t="s">
        <v>18</v>
      </c>
      <c r="F4545" s="2" t="s">
        <v>9103</v>
      </c>
      <c r="G4545" s="2" t="s">
        <v>20</v>
      </c>
      <c r="H4545" s="2" t="s">
        <v>175</v>
      </c>
      <c r="I4545" s="2">
        <v>3</v>
      </c>
      <c r="J4545" t="s">
        <v>22</v>
      </c>
      <c r="L4545" s="3">
        <v>42822</v>
      </c>
      <c r="M4545" s="2"/>
      <c r="N4545" s="2" t="s">
        <v>23</v>
      </c>
    </row>
    <row r="4546" spans="1:14" ht="13">
      <c r="A4546" s="2" t="s">
        <v>172</v>
      </c>
      <c r="B4546" s="2">
        <v>4679</v>
      </c>
      <c r="C4546" s="2" t="s">
        <v>9104</v>
      </c>
      <c r="D4546" s="2" t="s">
        <v>17</v>
      </c>
      <c r="E4546" s="2" t="s">
        <v>18</v>
      </c>
      <c r="F4546" s="2" t="s">
        <v>9105</v>
      </c>
      <c r="G4546" s="2" t="s">
        <v>20</v>
      </c>
      <c r="H4546" s="2" t="s">
        <v>175</v>
      </c>
      <c r="I4546" s="2">
        <v>3</v>
      </c>
      <c r="J4546" t="s">
        <v>22</v>
      </c>
      <c r="L4546" s="3">
        <v>42822</v>
      </c>
      <c r="M4546" s="2"/>
      <c r="N4546" s="2" t="s">
        <v>23</v>
      </c>
    </row>
    <row r="4547" spans="1:14" ht="13">
      <c r="A4547" s="2" t="s">
        <v>172</v>
      </c>
      <c r="B4547" s="2">
        <v>4680</v>
      </c>
      <c r="C4547" s="2" t="s">
        <v>9106</v>
      </c>
      <c r="D4547" s="2" t="s">
        <v>17</v>
      </c>
      <c r="E4547" s="2" t="s">
        <v>18</v>
      </c>
      <c r="F4547" s="2" t="s">
        <v>9107</v>
      </c>
      <c r="G4547" s="2" t="s">
        <v>20</v>
      </c>
      <c r="H4547" s="2" t="s">
        <v>175</v>
      </c>
      <c r="I4547" s="2">
        <v>3</v>
      </c>
      <c r="J4547" t="s">
        <v>22</v>
      </c>
      <c r="L4547" s="3">
        <v>42822</v>
      </c>
      <c r="M4547" s="2"/>
      <c r="N4547" s="2" t="s">
        <v>23</v>
      </c>
    </row>
    <row r="4548" spans="1:14" ht="13">
      <c r="A4548" s="2" t="s">
        <v>172</v>
      </c>
      <c r="B4548" s="2">
        <v>4681</v>
      </c>
      <c r="C4548" s="2" t="s">
        <v>9108</v>
      </c>
      <c r="D4548" s="2" t="s">
        <v>17</v>
      </c>
      <c r="E4548" s="2" t="s">
        <v>18</v>
      </c>
      <c r="F4548" s="2" t="s">
        <v>9109</v>
      </c>
      <c r="G4548" s="2" t="s">
        <v>20</v>
      </c>
      <c r="H4548" s="2" t="s">
        <v>175</v>
      </c>
      <c r="I4548" s="2">
        <v>3</v>
      </c>
      <c r="J4548" t="s">
        <v>22</v>
      </c>
      <c r="L4548" s="3">
        <v>42822</v>
      </c>
      <c r="M4548" s="2"/>
      <c r="N4548" s="2" t="s">
        <v>23</v>
      </c>
    </row>
    <row r="4549" spans="1:14" ht="13">
      <c r="A4549" s="2" t="s">
        <v>172</v>
      </c>
      <c r="B4549" s="2">
        <v>4682</v>
      </c>
      <c r="C4549" s="2" t="s">
        <v>9110</v>
      </c>
      <c r="D4549" s="2" t="s">
        <v>17</v>
      </c>
      <c r="E4549" s="2" t="s">
        <v>18</v>
      </c>
      <c r="F4549" s="2" t="s">
        <v>9111</v>
      </c>
      <c r="G4549" s="2" t="s">
        <v>20</v>
      </c>
      <c r="H4549" s="2" t="s">
        <v>175</v>
      </c>
      <c r="I4549" s="2">
        <v>3</v>
      </c>
      <c r="J4549" t="s">
        <v>22</v>
      </c>
      <c r="L4549" s="3">
        <v>42822</v>
      </c>
      <c r="M4549" s="2"/>
      <c r="N4549" s="2" t="s">
        <v>23</v>
      </c>
    </row>
    <row r="4550" spans="1:14" ht="13">
      <c r="A4550" s="2" t="s">
        <v>172</v>
      </c>
      <c r="B4550" s="2">
        <v>4683</v>
      </c>
      <c r="C4550" s="2" t="s">
        <v>9112</v>
      </c>
      <c r="D4550" s="2" t="s">
        <v>17</v>
      </c>
      <c r="E4550" s="2" t="s">
        <v>18</v>
      </c>
      <c r="F4550" s="2" t="s">
        <v>9113</v>
      </c>
      <c r="G4550" s="2" t="s">
        <v>20</v>
      </c>
      <c r="H4550" s="2" t="s">
        <v>175</v>
      </c>
      <c r="I4550" s="2">
        <v>3</v>
      </c>
      <c r="J4550" t="s">
        <v>22</v>
      </c>
      <c r="L4550" s="3">
        <v>42822</v>
      </c>
      <c r="M4550" s="2"/>
      <c r="N4550" s="2" t="s">
        <v>23</v>
      </c>
    </row>
    <row r="4551" spans="1:14" ht="13">
      <c r="A4551" s="2" t="s">
        <v>172</v>
      </c>
      <c r="B4551" s="2">
        <v>4684</v>
      </c>
      <c r="C4551" s="2" t="s">
        <v>9114</v>
      </c>
      <c r="D4551" s="2" t="s">
        <v>17</v>
      </c>
      <c r="E4551" s="2" t="s">
        <v>18</v>
      </c>
      <c r="F4551" s="2" t="s">
        <v>9115</v>
      </c>
      <c r="G4551" s="2" t="s">
        <v>20</v>
      </c>
      <c r="H4551" s="2" t="s">
        <v>175</v>
      </c>
      <c r="I4551" s="2">
        <v>3</v>
      </c>
      <c r="J4551" t="s">
        <v>22</v>
      </c>
      <c r="L4551" s="3">
        <v>42822</v>
      </c>
      <c r="M4551" s="2"/>
      <c r="N4551" s="2" t="s">
        <v>23</v>
      </c>
    </row>
    <row r="4552" spans="1:14" ht="13">
      <c r="A4552" s="2" t="s">
        <v>172</v>
      </c>
      <c r="B4552" s="2">
        <v>4685</v>
      </c>
      <c r="C4552" s="2" t="s">
        <v>9116</v>
      </c>
      <c r="D4552" s="2" t="s">
        <v>17</v>
      </c>
      <c r="E4552" s="2" t="s">
        <v>18</v>
      </c>
      <c r="F4552" s="2" t="s">
        <v>9117</v>
      </c>
      <c r="G4552" s="2" t="s">
        <v>20</v>
      </c>
      <c r="H4552" s="2" t="s">
        <v>175</v>
      </c>
      <c r="I4552" s="2">
        <v>3</v>
      </c>
      <c r="J4552" t="s">
        <v>22</v>
      </c>
      <c r="L4552" s="3">
        <v>42822</v>
      </c>
      <c r="M4552" s="2"/>
      <c r="N4552" s="2" t="s">
        <v>23</v>
      </c>
    </row>
    <row r="4553" spans="1:14" ht="13">
      <c r="A4553" s="2" t="s">
        <v>172</v>
      </c>
      <c r="B4553" s="2">
        <v>4686</v>
      </c>
      <c r="C4553" s="2" t="s">
        <v>9118</v>
      </c>
      <c r="D4553" s="2" t="s">
        <v>17</v>
      </c>
      <c r="E4553" s="2" t="s">
        <v>18</v>
      </c>
      <c r="F4553" s="2" t="s">
        <v>9119</v>
      </c>
      <c r="G4553" s="2" t="s">
        <v>20</v>
      </c>
      <c r="H4553" s="2" t="s">
        <v>175</v>
      </c>
      <c r="I4553" s="2">
        <v>3</v>
      </c>
      <c r="J4553" t="s">
        <v>22</v>
      </c>
      <c r="L4553" s="3">
        <v>42822</v>
      </c>
      <c r="M4553" s="2"/>
      <c r="N4553" s="2" t="s">
        <v>23</v>
      </c>
    </row>
    <row r="4554" spans="1:14" ht="13">
      <c r="A4554" s="2" t="s">
        <v>172</v>
      </c>
      <c r="B4554" s="2">
        <v>4687</v>
      </c>
      <c r="C4554" s="2" t="s">
        <v>9120</v>
      </c>
      <c r="D4554" s="2" t="s">
        <v>17</v>
      </c>
      <c r="E4554" s="2" t="s">
        <v>18</v>
      </c>
      <c r="F4554" s="2" t="s">
        <v>9121</v>
      </c>
      <c r="G4554" s="2" t="s">
        <v>20</v>
      </c>
      <c r="H4554" s="2" t="s">
        <v>175</v>
      </c>
      <c r="I4554" s="2">
        <v>3</v>
      </c>
      <c r="J4554" t="s">
        <v>22</v>
      </c>
      <c r="L4554" s="3">
        <v>42822</v>
      </c>
      <c r="M4554" s="2"/>
      <c r="N4554" s="2" t="s">
        <v>23</v>
      </c>
    </row>
    <row r="4555" spans="1:14" ht="13">
      <c r="A4555" s="2" t="s">
        <v>172</v>
      </c>
      <c r="B4555" s="2">
        <v>4688</v>
      </c>
      <c r="C4555" s="2" t="s">
        <v>9122</v>
      </c>
      <c r="D4555" s="2" t="s">
        <v>17</v>
      </c>
      <c r="E4555" s="2" t="s">
        <v>18</v>
      </c>
      <c r="F4555" s="2" t="s">
        <v>9123</v>
      </c>
      <c r="G4555" s="2" t="s">
        <v>20</v>
      </c>
      <c r="H4555" s="2" t="s">
        <v>175</v>
      </c>
      <c r="I4555" s="2">
        <v>3</v>
      </c>
      <c r="J4555" t="s">
        <v>22</v>
      </c>
      <c r="L4555" s="3">
        <v>42822</v>
      </c>
      <c r="M4555" s="2"/>
      <c r="N4555" s="2" t="s">
        <v>23</v>
      </c>
    </row>
    <row r="4556" spans="1:14" ht="13">
      <c r="A4556" s="2" t="s">
        <v>172</v>
      </c>
      <c r="B4556" s="2">
        <v>4689</v>
      </c>
      <c r="C4556" s="2" t="s">
        <v>9124</v>
      </c>
      <c r="D4556" s="2" t="s">
        <v>17</v>
      </c>
      <c r="E4556" s="2" t="s">
        <v>18</v>
      </c>
      <c r="F4556" s="2" t="s">
        <v>9125</v>
      </c>
      <c r="G4556" s="2" t="s">
        <v>20</v>
      </c>
      <c r="H4556" s="2" t="s">
        <v>175</v>
      </c>
      <c r="I4556" s="2">
        <v>3</v>
      </c>
      <c r="J4556" t="s">
        <v>22</v>
      </c>
      <c r="L4556" s="3">
        <v>42822</v>
      </c>
      <c r="M4556" s="2"/>
      <c r="N4556" s="2" t="s">
        <v>23</v>
      </c>
    </row>
    <row r="4557" spans="1:14" ht="13">
      <c r="A4557" s="2" t="s">
        <v>172</v>
      </c>
      <c r="B4557" s="2">
        <v>4690</v>
      </c>
      <c r="C4557" s="2" t="s">
        <v>9126</v>
      </c>
      <c r="D4557" s="2" t="s">
        <v>17</v>
      </c>
      <c r="E4557" s="2" t="s">
        <v>18</v>
      </c>
      <c r="F4557" s="2" t="s">
        <v>9127</v>
      </c>
      <c r="G4557" s="2" t="s">
        <v>20</v>
      </c>
      <c r="H4557" s="2" t="s">
        <v>175</v>
      </c>
      <c r="I4557" s="2">
        <v>3</v>
      </c>
      <c r="J4557" t="s">
        <v>22</v>
      </c>
      <c r="L4557" s="3">
        <v>42822</v>
      </c>
      <c r="M4557" s="2"/>
      <c r="N4557" s="2" t="s">
        <v>23</v>
      </c>
    </row>
    <row r="4558" spans="1:14" ht="13">
      <c r="A4558" s="2" t="s">
        <v>172</v>
      </c>
      <c r="B4558" s="2">
        <v>4691</v>
      </c>
      <c r="C4558" s="2" t="s">
        <v>9128</v>
      </c>
      <c r="D4558" s="2" t="s">
        <v>17</v>
      </c>
      <c r="E4558" s="2" t="s">
        <v>18</v>
      </c>
      <c r="F4558" s="2" t="s">
        <v>9129</v>
      </c>
      <c r="G4558" s="2" t="s">
        <v>20</v>
      </c>
      <c r="H4558" s="2" t="s">
        <v>175</v>
      </c>
      <c r="I4558" s="2">
        <v>3</v>
      </c>
      <c r="J4558" t="s">
        <v>22</v>
      </c>
      <c r="L4558" s="3">
        <v>42822</v>
      </c>
      <c r="M4558" s="2"/>
      <c r="N4558" s="2" t="s">
        <v>23</v>
      </c>
    </row>
    <row r="4559" spans="1:14" ht="13">
      <c r="A4559" s="2" t="s">
        <v>172</v>
      </c>
      <c r="B4559" s="2">
        <v>4692</v>
      </c>
      <c r="C4559" s="2" t="s">
        <v>9130</v>
      </c>
      <c r="D4559" s="2" t="s">
        <v>17</v>
      </c>
      <c r="E4559" s="2" t="s">
        <v>18</v>
      </c>
      <c r="F4559" s="2" t="s">
        <v>9131</v>
      </c>
      <c r="G4559" s="2" t="s">
        <v>20</v>
      </c>
      <c r="H4559" s="2" t="s">
        <v>175</v>
      </c>
      <c r="I4559" s="2">
        <v>3</v>
      </c>
      <c r="J4559" t="s">
        <v>22</v>
      </c>
      <c r="L4559" s="3">
        <v>42822</v>
      </c>
      <c r="M4559" s="2"/>
      <c r="N4559" s="2" t="s">
        <v>23</v>
      </c>
    </row>
    <row r="4560" spans="1:14" ht="13">
      <c r="A4560" s="2" t="s">
        <v>172</v>
      </c>
      <c r="B4560" s="2">
        <v>4693</v>
      </c>
      <c r="C4560" s="2" t="s">
        <v>9132</v>
      </c>
      <c r="D4560" s="2" t="s">
        <v>17</v>
      </c>
      <c r="E4560" s="2" t="s">
        <v>18</v>
      </c>
      <c r="F4560" s="2" t="s">
        <v>9133</v>
      </c>
      <c r="G4560" s="2" t="s">
        <v>20</v>
      </c>
      <c r="H4560" s="2" t="s">
        <v>175</v>
      </c>
      <c r="I4560" s="2">
        <v>3</v>
      </c>
      <c r="J4560" t="s">
        <v>22</v>
      </c>
      <c r="L4560" s="3">
        <v>42822</v>
      </c>
      <c r="M4560" s="2"/>
      <c r="N4560" s="2" t="s">
        <v>23</v>
      </c>
    </row>
    <row r="4561" spans="1:14" ht="13">
      <c r="A4561" s="2" t="s">
        <v>172</v>
      </c>
      <c r="B4561" s="2">
        <v>4694</v>
      </c>
      <c r="C4561" s="2" t="s">
        <v>9134</v>
      </c>
      <c r="D4561" s="2" t="s">
        <v>17</v>
      </c>
      <c r="E4561" s="2" t="s">
        <v>18</v>
      </c>
      <c r="F4561" s="2" t="s">
        <v>9135</v>
      </c>
      <c r="G4561" s="2" t="s">
        <v>20</v>
      </c>
      <c r="H4561" s="2" t="s">
        <v>175</v>
      </c>
      <c r="I4561" s="2">
        <v>3</v>
      </c>
      <c r="J4561" t="s">
        <v>22</v>
      </c>
      <c r="L4561" s="3">
        <v>42822</v>
      </c>
      <c r="M4561" s="2"/>
      <c r="N4561" s="2" t="s">
        <v>23</v>
      </c>
    </row>
    <row r="4562" spans="1:14" ht="13">
      <c r="A4562" s="2" t="s">
        <v>172</v>
      </c>
      <c r="B4562" s="2">
        <v>4695</v>
      </c>
      <c r="C4562" s="2" t="s">
        <v>9136</v>
      </c>
      <c r="D4562" s="2" t="s">
        <v>17</v>
      </c>
      <c r="E4562" s="2" t="s">
        <v>18</v>
      </c>
      <c r="F4562" s="2" t="s">
        <v>9137</v>
      </c>
      <c r="G4562" s="2" t="s">
        <v>20</v>
      </c>
      <c r="H4562" s="2" t="s">
        <v>175</v>
      </c>
      <c r="I4562" s="2">
        <v>3</v>
      </c>
      <c r="J4562" t="s">
        <v>22</v>
      </c>
      <c r="L4562" s="3">
        <v>42822</v>
      </c>
      <c r="M4562" s="2"/>
      <c r="N4562" s="2" t="s">
        <v>23</v>
      </c>
    </row>
    <row r="4563" spans="1:14" ht="13">
      <c r="A4563" s="2" t="s">
        <v>172</v>
      </c>
      <c r="B4563" s="2">
        <v>4696</v>
      </c>
      <c r="C4563" s="2" t="s">
        <v>9138</v>
      </c>
      <c r="D4563" s="2" t="s">
        <v>17</v>
      </c>
      <c r="E4563" s="2" t="s">
        <v>18</v>
      </c>
      <c r="F4563" s="2" t="s">
        <v>9139</v>
      </c>
      <c r="G4563" s="2" t="s">
        <v>20</v>
      </c>
      <c r="H4563" s="2" t="s">
        <v>175</v>
      </c>
      <c r="I4563" s="2">
        <v>3</v>
      </c>
      <c r="J4563" t="s">
        <v>22</v>
      </c>
      <c r="L4563" s="3">
        <v>42822</v>
      </c>
      <c r="M4563" s="2"/>
      <c r="N4563" s="2" t="s">
        <v>23</v>
      </c>
    </row>
    <row r="4564" spans="1:14" ht="13">
      <c r="A4564" s="2" t="s">
        <v>172</v>
      </c>
      <c r="B4564" s="2">
        <v>4697</v>
      </c>
      <c r="C4564" s="2" t="s">
        <v>9140</v>
      </c>
      <c r="D4564" s="2" t="s">
        <v>17</v>
      </c>
      <c r="E4564" s="2" t="s">
        <v>18</v>
      </c>
      <c r="F4564" s="2" t="s">
        <v>9141</v>
      </c>
      <c r="G4564" s="2" t="s">
        <v>20</v>
      </c>
      <c r="H4564" s="2" t="s">
        <v>175</v>
      </c>
      <c r="I4564" s="2">
        <v>3</v>
      </c>
      <c r="J4564" t="s">
        <v>22</v>
      </c>
      <c r="L4564" s="3">
        <v>42822</v>
      </c>
      <c r="M4564" s="2"/>
      <c r="N4564" s="2" t="s">
        <v>23</v>
      </c>
    </row>
    <row r="4565" spans="1:14" ht="13">
      <c r="A4565" s="2" t="s">
        <v>172</v>
      </c>
      <c r="B4565" s="2">
        <v>4698</v>
      </c>
      <c r="C4565" s="2" t="s">
        <v>9142</v>
      </c>
      <c r="D4565" s="2" t="s">
        <v>17</v>
      </c>
      <c r="E4565" s="2" t="s">
        <v>18</v>
      </c>
      <c r="F4565" s="2" t="s">
        <v>9143</v>
      </c>
      <c r="G4565" s="2" t="s">
        <v>20</v>
      </c>
      <c r="H4565" s="2" t="s">
        <v>175</v>
      </c>
      <c r="I4565" s="2">
        <v>3</v>
      </c>
      <c r="J4565" t="s">
        <v>22</v>
      </c>
      <c r="L4565" s="3">
        <v>42822</v>
      </c>
      <c r="M4565" s="2"/>
      <c r="N4565" s="2" t="s">
        <v>23</v>
      </c>
    </row>
    <row r="4566" spans="1:14" ht="13">
      <c r="A4566" s="2" t="s">
        <v>172</v>
      </c>
      <c r="B4566" s="2">
        <v>4699</v>
      </c>
      <c r="C4566" s="2" t="s">
        <v>9144</v>
      </c>
      <c r="D4566" s="2" t="s">
        <v>17</v>
      </c>
      <c r="E4566" s="2" t="s">
        <v>18</v>
      </c>
      <c r="F4566" s="2" t="s">
        <v>9145</v>
      </c>
      <c r="G4566" s="2" t="s">
        <v>20</v>
      </c>
      <c r="H4566" s="2" t="s">
        <v>175</v>
      </c>
      <c r="I4566" s="2">
        <v>3</v>
      </c>
      <c r="J4566" t="s">
        <v>22</v>
      </c>
      <c r="L4566" s="3">
        <v>42822</v>
      </c>
      <c r="M4566" s="2"/>
      <c r="N4566" s="2" t="s">
        <v>23</v>
      </c>
    </row>
    <row r="4567" spans="1:14" ht="13">
      <c r="A4567" s="2" t="s">
        <v>172</v>
      </c>
      <c r="B4567" s="2">
        <v>4700</v>
      </c>
      <c r="C4567" s="2" t="s">
        <v>9146</v>
      </c>
      <c r="D4567" s="2" t="s">
        <v>17</v>
      </c>
      <c r="E4567" s="2" t="s">
        <v>18</v>
      </c>
      <c r="F4567" s="2" t="s">
        <v>9147</v>
      </c>
      <c r="G4567" s="2" t="s">
        <v>20</v>
      </c>
      <c r="H4567" s="2" t="s">
        <v>175</v>
      </c>
      <c r="I4567" s="2">
        <v>3</v>
      </c>
      <c r="J4567" t="s">
        <v>22</v>
      </c>
      <c r="L4567" s="3">
        <v>42822</v>
      </c>
      <c r="M4567" s="2"/>
      <c r="N4567" s="2" t="s">
        <v>23</v>
      </c>
    </row>
    <row r="4568" spans="1:14" ht="13">
      <c r="A4568" s="2" t="s">
        <v>172</v>
      </c>
      <c r="B4568" s="2">
        <v>4701</v>
      </c>
      <c r="C4568" s="2" t="s">
        <v>9148</v>
      </c>
      <c r="D4568" s="2" t="s">
        <v>17</v>
      </c>
      <c r="E4568" s="2" t="s">
        <v>18</v>
      </c>
      <c r="F4568" s="2" t="s">
        <v>9149</v>
      </c>
      <c r="G4568" s="2" t="s">
        <v>20</v>
      </c>
      <c r="H4568" s="2" t="s">
        <v>175</v>
      </c>
      <c r="I4568" s="2">
        <v>3</v>
      </c>
      <c r="J4568" t="s">
        <v>22</v>
      </c>
      <c r="L4568" s="3">
        <v>42822</v>
      </c>
      <c r="M4568" s="2"/>
      <c r="N4568" s="2" t="s">
        <v>23</v>
      </c>
    </row>
    <row r="4569" spans="1:14" ht="13">
      <c r="A4569" s="2" t="s">
        <v>172</v>
      </c>
      <c r="B4569" s="2">
        <v>4702</v>
      </c>
      <c r="C4569" s="2" t="s">
        <v>9150</v>
      </c>
      <c r="D4569" s="2" t="s">
        <v>17</v>
      </c>
      <c r="E4569" s="2" t="s">
        <v>18</v>
      </c>
      <c r="F4569" s="2" t="s">
        <v>9151</v>
      </c>
      <c r="G4569" s="2" t="s">
        <v>20</v>
      </c>
      <c r="H4569" s="2" t="s">
        <v>175</v>
      </c>
      <c r="I4569" s="2">
        <v>3</v>
      </c>
      <c r="J4569" t="s">
        <v>22</v>
      </c>
      <c r="L4569" s="3">
        <v>42822</v>
      </c>
      <c r="M4569" s="2"/>
      <c r="N4569" s="2" t="s">
        <v>23</v>
      </c>
    </row>
    <row r="4570" spans="1:14" ht="13">
      <c r="A4570" s="2" t="s">
        <v>172</v>
      </c>
      <c r="B4570" s="2">
        <v>4703</v>
      </c>
      <c r="C4570" s="2" t="s">
        <v>9152</v>
      </c>
      <c r="D4570" s="2" t="s">
        <v>17</v>
      </c>
      <c r="E4570" s="2" t="s">
        <v>18</v>
      </c>
      <c r="F4570" s="2" t="s">
        <v>9153</v>
      </c>
      <c r="G4570" s="2" t="s">
        <v>20</v>
      </c>
      <c r="H4570" s="2" t="s">
        <v>175</v>
      </c>
      <c r="I4570" s="2">
        <v>3</v>
      </c>
      <c r="J4570" t="s">
        <v>22</v>
      </c>
      <c r="L4570" s="3">
        <v>42822</v>
      </c>
      <c r="M4570" s="2"/>
      <c r="N4570" s="2" t="s">
        <v>23</v>
      </c>
    </row>
    <row r="4571" spans="1:14" ht="13">
      <c r="A4571" s="2" t="s">
        <v>172</v>
      </c>
      <c r="B4571" s="2">
        <v>4704</v>
      </c>
      <c r="C4571" s="2" t="s">
        <v>9154</v>
      </c>
      <c r="D4571" s="2" t="s">
        <v>17</v>
      </c>
      <c r="E4571" s="2" t="s">
        <v>18</v>
      </c>
      <c r="F4571" s="2" t="s">
        <v>9155</v>
      </c>
      <c r="G4571" s="2" t="s">
        <v>20</v>
      </c>
      <c r="H4571" s="2" t="s">
        <v>175</v>
      </c>
      <c r="I4571" s="2">
        <v>3</v>
      </c>
      <c r="J4571" t="s">
        <v>22</v>
      </c>
      <c r="L4571" s="3">
        <v>42822</v>
      </c>
      <c r="M4571" s="2"/>
      <c r="N4571" s="2" t="s">
        <v>23</v>
      </c>
    </row>
    <row r="4572" spans="1:14" ht="13">
      <c r="A4572" s="2" t="s">
        <v>172</v>
      </c>
      <c r="B4572" s="2">
        <v>4705</v>
      </c>
      <c r="C4572" s="2" t="s">
        <v>9156</v>
      </c>
      <c r="D4572" s="2" t="s">
        <v>17</v>
      </c>
      <c r="E4572" s="2" t="s">
        <v>18</v>
      </c>
      <c r="F4572" s="2" t="s">
        <v>9157</v>
      </c>
      <c r="G4572" s="2" t="s">
        <v>20</v>
      </c>
      <c r="H4572" s="2" t="s">
        <v>175</v>
      </c>
      <c r="I4572" s="2">
        <v>3</v>
      </c>
      <c r="J4572" t="s">
        <v>22</v>
      </c>
      <c r="L4572" s="3">
        <v>42822</v>
      </c>
      <c r="M4572" s="2"/>
      <c r="N4572" s="2" t="s">
        <v>23</v>
      </c>
    </row>
    <row r="4573" spans="1:14" ht="13">
      <c r="A4573" s="2" t="s">
        <v>172</v>
      </c>
      <c r="B4573" s="2">
        <v>4706</v>
      </c>
      <c r="C4573" s="2" t="s">
        <v>9158</v>
      </c>
      <c r="D4573" s="2" t="s">
        <v>17</v>
      </c>
      <c r="E4573" s="2" t="s">
        <v>18</v>
      </c>
      <c r="F4573" s="2" t="s">
        <v>9159</v>
      </c>
      <c r="G4573" s="2" t="s">
        <v>20</v>
      </c>
      <c r="H4573" s="2" t="s">
        <v>175</v>
      </c>
      <c r="I4573" s="2">
        <v>3</v>
      </c>
      <c r="J4573" t="s">
        <v>22</v>
      </c>
      <c r="L4573" s="3">
        <v>42822</v>
      </c>
      <c r="M4573" s="2"/>
      <c r="N4573" s="2" t="s">
        <v>23</v>
      </c>
    </row>
    <row r="4574" spans="1:14" ht="13">
      <c r="A4574" s="2" t="s">
        <v>172</v>
      </c>
      <c r="B4574" s="2">
        <v>4707</v>
      </c>
      <c r="C4574" s="2" t="s">
        <v>9160</v>
      </c>
      <c r="D4574" s="2" t="s">
        <v>17</v>
      </c>
      <c r="E4574" s="2" t="s">
        <v>18</v>
      </c>
      <c r="F4574" s="2" t="s">
        <v>9161</v>
      </c>
      <c r="G4574" s="2" t="s">
        <v>20</v>
      </c>
      <c r="H4574" s="2" t="s">
        <v>175</v>
      </c>
      <c r="I4574" s="2">
        <v>3</v>
      </c>
      <c r="J4574" t="s">
        <v>22</v>
      </c>
      <c r="L4574" s="3">
        <v>42822</v>
      </c>
      <c r="M4574" s="2"/>
      <c r="N4574" s="2" t="s">
        <v>23</v>
      </c>
    </row>
    <row r="4575" spans="1:14" ht="13">
      <c r="A4575" s="2" t="s">
        <v>172</v>
      </c>
      <c r="B4575" s="2">
        <v>4708</v>
      </c>
      <c r="C4575" s="2" t="s">
        <v>9162</v>
      </c>
      <c r="D4575" s="2" t="s">
        <v>17</v>
      </c>
      <c r="E4575" s="2" t="s">
        <v>18</v>
      </c>
      <c r="F4575" s="2" t="s">
        <v>9163</v>
      </c>
      <c r="G4575" s="2" t="s">
        <v>20</v>
      </c>
      <c r="H4575" s="2" t="s">
        <v>175</v>
      </c>
      <c r="I4575" s="2">
        <v>3</v>
      </c>
      <c r="J4575" t="s">
        <v>22</v>
      </c>
      <c r="L4575" s="3">
        <v>42822</v>
      </c>
      <c r="M4575" s="2"/>
      <c r="N4575" s="2" t="s">
        <v>23</v>
      </c>
    </row>
    <row r="4576" spans="1:14" ht="13">
      <c r="A4576" s="2" t="s">
        <v>172</v>
      </c>
      <c r="B4576" s="2">
        <v>4709</v>
      </c>
      <c r="C4576" s="2" t="s">
        <v>9164</v>
      </c>
      <c r="D4576" s="2" t="s">
        <v>17</v>
      </c>
      <c r="E4576" s="2" t="s">
        <v>18</v>
      </c>
      <c r="F4576" s="2" t="s">
        <v>9165</v>
      </c>
      <c r="G4576" s="2" t="s">
        <v>20</v>
      </c>
      <c r="H4576" s="2" t="s">
        <v>175</v>
      </c>
      <c r="I4576" s="2">
        <v>3</v>
      </c>
      <c r="J4576" t="s">
        <v>22</v>
      </c>
      <c r="L4576" s="3">
        <v>42822</v>
      </c>
      <c r="M4576" s="2"/>
      <c r="N4576" s="2" t="s">
        <v>23</v>
      </c>
    </row>
    <row r="4577" spans="1:14" ht="13">
      <c r="A4577" s="2" t="s">
        <v>172</v>
      </c>
      <c r="B4577" s="2">
        <v>4710</v>
      </c>
      <c r="C4577" s="2" t="s">
        <v>9166</v>
      </c>
      <c r="D4577" s="2" t="s">
        <v>17</v>
      </c>
      <c r="E4577" s="2" t="s">
        <v>18</v>
      </c>
      <c r="F4577" s="2" t="s">
        <v>9167</v>
      </c>
      <c r="G4577" s="2" t="s">
        <v>20</v>
      </c>
      <c r="H4577" s="2" t="s">
        <v>175</v>
      </c>
      <c r="I4577" s="2">
        <v>3</v>
      </c>
      <c r="J4577" t="s">
        <v>22</v>
      </c>
      <c r="L4577" s="3">
        <v>42822</v>
      </c>
      <c r="M4577" s="2"/>
      <c r="N4577" s="2" t="s">
        <v>23</v>
      </c>
    </row>
    <row r="4578" spans="1:14" ht="13">
      <c r="A4578" s="2" t="s">
        <v>172</v>
      </c>
      <c r="B4578" s="2">
        <v>4711</v>
      </c>
      <c r="C4578" s="2" t="s">
        <v>9168</v>
      </c>
      <c r="D4578" s="2" t="s">
        <v>17</v>
      </c>
      <c r="E4578" s="2" t="s">
        <v>18</v>
      </c>
      <c r="F4578" s="2" t="s">
        <v>9169</v>
      </c>
      <c r="G4578" s="2" t="s">
        <v>20</v>
      </c>
      <c r="H4578" s="2" t="s">
        <v>175</v>
      </c>
      <c r="I4578" s="2">
        <v>3</v>
      </c>
      <c r="J4578" t="s">
        <v>22</v>
      </c>
      <c r="L4578" s="3">
        <v>42822</v>
      </c>
      <c r="M4578" s="2"/>
      <c r="N4578" s="2" t="s">
        <v>23</v>
      </c>
    </row>
    <row r="4579" spans="1:14" ht="13">
      <c r="A4579" s="2" t="s">
        <v>172</v>
      </c>
      <c r="B4579" s="2">
        <v>4712</v>
      </c>
      <c r="C4579" s="2" t="s">
        <v>9170</v>
      </c>
      <c r="D4579" s="2" t="s">
        <v>17</v>
      </c>
      <c r="E4579" s="2" t="s">
        <v>18</v>
      </c>
      <c r="F4579" s="2" t="s">
        <v>9171</v>
      </c>
      <c r="G4579" s="2" t="s">
        <v>20</v>
      </c>
      <c r="H4579" s="2" t="s">
        <v>175</v>
      </c>
      <c r="I4579" s="2">
        <v>3</v>
      </c>
      <c r="J4579" t="s">
        <v>22</v>
      </c>
      <c r="L4579" s="3">
        <v>42822</v>
      </c>
      <c r="M4579" s="2"/>
      <c r="N4579" s="2" t="s">
        <v>23</v>
      </c>
    </row>
    <row r="4580" spans="1:14" ht="13">
      <c r="A4580" s="2" t="s">
        <v>172</v>
      </c>
      <c r="B4580" s="2">
        <v>4713</v>
      </c>
      <c r="C4580" s="2" t="s">
        <v>9172</v>
      </c>
      <c r="D4580" s="2" t="s">
        <v>17</v>
      </c>
      <c r="E4580" s="2" t="s">
        <v>18</v>
      </c>
      <c r="F4580" s="2" t="s">
        <v>9173</v>
      </c>
      <c r="G4580" s="2" t="s">
        <v>20</v>
      </c>
      <c r="H4580" s="2" t="s">
        <v>175</v>
      </c>
      <c r="I4580" s="2">
        <v>3</v>
      </c>
      <c r="J4580" t="s">
        <v>22</v>
      </c>
      <c r="L4580" s="3">
        <v>42822</v>
      </c>
      <c r="M4580" s="2"/>
      <c r="N4580" s="2" t="s">
        <v>23</v>
      </c>
    </row>
    <row r="4581" spans="1:14" ht="13">
      <c r="A4581" s="2" t="s">
        <v>172</v>
      </c>
      <c r="B4581" s="2">
        <v>4714</v>
      </c>
      <c r="C4581" s="2" t="s">
        <v>9174</v>
      </c>
      <c r="D4581" s="2" t="s">
        <v>17</v>
      </c>
      <c r="E4581" s="2" t="s">
        <v>18</v>
      </c>
      <c r="F4581" s="2" t="s">
        <v>9175</v>
      </c>
      <c r="G4581" s="2" t="s">
        <v>20</v>
      </c>
      <c r="H4581" s="2" t="s">
        <v>175</v>
      </c>
      <c r="I4581" s="2">
        <v>3</v>
      </c>
      <c r="J4581" t="s">
        <v>22</v>
      </c>
      <c r="L4581" s="3">
        <v>42822</v>
      </c>
      <c r="M4581" s="2"/>
      <c r="N4581" s="2" t="s">
        <v>23</v>
      </c>
    </row>
    <row r="4582" spans="1:14" ht="13">
      <c r="A4582" s="2" t="s">
        <v>172</v>
      </c>
      <c r="B4582" s="2">
        <v>4715</v>
      </c>
      <c r="C4582" s="2" t="s">
        <v>9176</v>
      </c>
      <c r="D4582" s="2" t="s">
        <v>17</v>
      </c>
      <c r="E4582" s="2" t="s">
        <v>18</v>
      </c>
      <c r="F4582" s="2" t="s">
        <v>9177</v>
      </c>
      <c r="G4582" s="2" t="s">
        <v>20</v>
      </c>
      <c r="H4582" s="2" t="s">
        <v>175</v>
      </c>
      <c r="I4582" s="2">
        <v>3</v>
      </c>
      <c r="J4582" t="s">
        <v>22</v>
      </c>
      <c r="L4582" s="3">
        <v>42822</v>
      </c>
      <c r="M4582" s="2"/>
      <c r="N4582" s="2" t="s">
        <v>23</v>
      </c>
    </row>
    <row r="4583" spans="1:14" ht="13">
      <c r="A4583" s="2" t="s">
        <v>172</v>
      </c>
      <c r="B4583" s="2">
        <v>4716</v>
      </c>
      <c r="C4583" s="2" t="s">
        <v>9178</v>
      </c>
      <c r="D4583" s="2" t="s">
        <v>17</v>
      </c>
      <c r="E4583" s="2" t="s">
        <v>18</v>
      </c>
      <c r="F4583" s="2" t="s">
        <v>9179</v>
      </c>
      <c r="G4583" s="2" t="s">
        <v>20</v>
      </c>
      <c r="H4583" s="2" t="s">
        <v>175</v>
      </c>
      <c r="I4583" s="2">
        <v>3</v>
      </c>
      <c r="J4583" t="s">
        <v>22</v>
      </c>
      <c r="L4583" s="3">
        <v>42822</v>
      </c>
      <c r="M4583" s="2"/>
      <c r="N4583" s="2" t="s">
        <v>23</v>
      </c>
    </row>
    <row r="4584" spans="1:14" ht="13">
      <c r="A4584" s="2" t="s">
        <v>172</v>
      </c>
      <c r="B4584" s="2">
        <v>4717</v>
      </c>
      <c r="C4584" s="2" t="s">
        <v>9180</v>
      </c>
      <c r="D4584" s="2" t="s">
        <v>17</v>
      </c>
      <c r="E4584" s="2" t="s">
        <v>18</v>
      </c>
      <c r="F4584" s="2" t="s">
        <v>9181</v>
      </c>
      <c r="G4584" s="2" t="s">
        <v>20</v>
      </c>
      <c r="H4584" s="2" t="s">
        <v>175</v>
      </c>
      <c r="I4584" s="2">
        <v>3</v>
      </c>
      <c r="J4584" t="s">
        <v>22</v>
      </c>
      <c r="L4584" s="3">
        <v>42822</v>
      </c>
      <c r="M4584" s="2"/>
      <c r="N4584" s="2" t="s">
        <v>23</v>
      </c>
    </row>
    <row r="4585" spans="1:14" ht="13">
      <c r="A4585" s="2" t="s">
        <v>172</v>
      </c>
      <c r="B4585" s="2">
        <v>4718</v>
      </c>
      <c r="C4585" s="2" t="s">
        <v>9182</v>
      </c>
      <c r="D4585" s="2" t="s">
        <v>17</v>
      </c>
      <c r="E4585" s="2" t="s">
        <v>18</v>
      </c>
      <c r="F4585" s="2" t="s">
        <v>9183</v>
      </c>
      <c r="G4585" s="2" t="s">
        <v>20</v>
      </c>
      <c r="H4585" s="2" t="s">
        <v>175</v>
      </c>
      <c r="I4585" s="2">
        <v>3</v>
      </c>
      <c r="J4585" t="s">
        <v>22</v>
      </c>
      <c r="L4585" s="3">
        <v>42822</v>
      </c>
      <c r="M4585" s="2"/>
      <c r="N4585" s="2" t="s">
        <v>23</v>
      </c>
    </row>
    <row r="4586" spans="1:14" ht="13">
      <c r="A4586" s="2" t="s">
        <v>172</v>
      </c>
      <c r="B4586" s="2">
        <v>4719</v>
      </c>
      <c r="C4586" s="2" t="s">
        <v>9184</v>
      </c>
      <c r="D4586" s="2" t="s">
        <v>17</v>
      </c>
      <c r="E4586" s="2" t="s">
        <v>18</v>
      </c>
      <c r="F4586" s="2" t="s">
        <v>9185</v>
      </c>
      <c r="G4586" s="2" t="s">
        <v>20</v>
      </c>
      <c r="H4586" s="2" t="s">
        <v>175</v>
      </c>
      <c r="I4586" s="2">
        <v>3</v>
      </c>
      <c r="J4586" t="s">
        <v>22</v>
      </c>
      <c r="L4586" s="3">
        <v>42822</v>
      </c>
      <c r="M4586" s="2"/>
      <c r="N4586" s="2" t="s">
        <v>23</v>
      </c>
    </row>
    <row r="4587" spans="1:14" ht="13">
      <c r="A4587" s="2" t="s">
        <v>172</v>
      </c>
      <c r="B4587" s="2">
        <v>4720</v>
      </c>
      <c r="C4587" s="2" t="s">
        <v>9186</v>
      </c>
      <c r="D4587" s="2" t="s">
        <v>17</v>
      </c>
      <c r="E4587" s="2" t="s">
        <v>18</v>
      </c>
      <c r="F4587" s="2" t="s">
        <v>9187</v>
      </c>
      <c r="G4587" s="2" t="s">
        <v>20</v>
      </c>
      <c r="H4587" s="2" t="s">
        <v>175</v>
      </c>
      <c r="I4587" s="2">
        <v>3</v>
      </c>
      <c r="J4587" t="s">
        <v>22</v>
      </c>
      <c r="L4587" s="3">
        <v>42822</v>
      </c>
      <c r="M4587" s="2"/>
      <c r="N4587" s="2" t="s">
        <v>23</v>
      </c>
    </row>
    <row r="4588" spans="1:14" ht="13">
      <c r="A4588" s="2" t="s">
        <v>172</v>
      </c>
      <c r="B4588" s="2">
        <v>4721</v>
      </c>
      <c r="C4588" s="2" t="s">
        <v>9188</v>
      </c>
      <c r="D4588" s="2" t="s">
        <v>17</v>
      </c>
      <c r="E4588" s="2" t="s">
        <v>18</v>
      </c>
      <c r="F4588" s="2" t="s">
        <v>9189</v>
      </c>
      <c r="G4588" s="2" t="s">
        <v>20</v>
      </c>
      <c r="H4588" s="2" t="s">
        <v>175</v>
      </c>
      <c r="I4588" s="2">
        <v>3</v>
      </c>
      <c r="J4588" t="s">
        <v>22</v>
      </c>
      <c r="L4588" s="3">
        <v>42822</v>
      </c>
      <c r="M4588" s="2"/>
      <c r="N4588" s="2" t="s">
        <v>23</v>
      </c>
    </row>
    <row r="4589" spans="1:14" ht="13">
      <c r="A4589" s="2" t="s">
        <v>172</v>
      </c>
      <c r="B4589" s="2">
        <v>4722</v>
      </c>
      <c r="C4589" s="2" t="s">
        <v>9190</v>
      </c>
      <c r="D4589" s="2" t="s">
        <v>17</v>
      </c>
      <c r="E4589" s="2" t="s">
        <v>18</v>
      </c>
      <c r="F4589" s="2" t="s">
        <v>9191</v>
      </c>
      <c r="G4589" s="2" t="s">
        <v>20</v>
      </c>
      <c r="H4589" s="2" t="s">
        <v>175</v>
      </c>
      <c r="I4589" s="2">
        <v>3</v>
      </c>
      <c r="J4589" t="s">
        <v>22</v>
      </c>
      <c r="L4589" s="3">
        <v>42822</v>
      </c>
      <c r="M4589" s="2"/>
      <c r="N4589" s="2" t="s">
        <v>23</v>
      </c>
    </row>
    <row r="4590" spans="1:14" ht="13">
      <c r="A4590" s="2" t="s">
        <v>172</v>
      </c>
      <c r="B4590" s="2">
        <v>4723</v>
      </c>
      <c r="C4590" s="2" t="s">
        <v>9192</v>
      </c>
      <c r="D4590" s="2" t="s">
        <v>17</v>
      </c>
      <c r="E4590" s="2" t="s">
        <v>18</v>
      </c>
      <c r="F4590" s="2" t="s">
        <v>9193</v>
      </c>
      <c r="G4590" s="2" t="s">
        <v>20</v>
      </c>
      <c r="H4590" s="2" t="s">
        <v>175</v>
      </c>
      <c r="I4590" s="2">
        <v>3</v>
      </c>
      <c r="J4590" t="s">
        <v>22</v>
      </c>
      <c r="L4590" s="3">
        <v>42822</v>
      </c>
      <c r="M4590" s="2"/>
      <c r="N4590" s="2" t="s">
        <v>23</v>
      </c>
    </row>
    <row r="4591" spans="1:14" ht="13">
      <c r="A4591" s="2" t="s">
        <v>172</v>
      </c>
      <c r="B4591" s="2">
        <v>4724</v>
      </c>
      <c r="C4591" s="2" t="s">
        <v>9194</v>
      </c>
      <c r="D4591" s="2" t="s">
        <v>17</v>
      </c>
      <c r="E4591" s="2" t="s">
        <v>18</v>
      </c>
      <c r="F4591" s="2" t="s">
        <v>9195</v>
      </c>
      <c r="G4591" s="2" t="s">
        <v>20</v>
      </c>
      <c r="H4591" s="2" t="s">
        <v>175</v>
      </c>
      <c r="I4591" s="2">
        <v>3</v>
      </c>
      <c r="J4591" t="s">
        <v>22</v>
      </c>
      <c r="L4591" s="3">
        <v>42822</v>
      </c>
      <c r="M4591" s="2"/>
      <c r="N4591" s="2" t="s">
        <v>23</v>
      </c>
    </row>
    <row r="4592" spans="1:14" ht="13">
      <c r="A4592" s="2" t="s">
        <v>172</v>
      </c>
      <c r="B4592" s="2">
        <v>4725</v>
      </c>
      <c r="C4592" s="2" t="s">
        <v>9196</v>
      </c>
      <c r="D4592" s="2" t="s">
        <v>17</v>
      </c>
      <c r="E4592" s="2" t="s">
        <v>18</v>
      </c>
      <c r="F4592" s="2" t="s">
        <v>9197</v>
      </c>
      <c r="G4592" s="2" t="s">
        <v>20</v>
      </c>
      <c r="H4592" s="2" t="s">
        <v>175</v>
      </c>
      <c r="I4592" s="2">
        <v>3</v>
      </c>
      <c r="J4592" t="s">
        <v>22</v>
      </c>
      <c r="L4592" s="3">
        <v>42822</v>
      </c>
      <c r="M4592" s="2"/>
      <c r="N4592" s="2" t="s">
        <v>23</v>
      </c>
    </row>
    <row r="4593" spans="1:14" ht="13">
      <c r="A4593" s="2" t="s">
        <v>172</v>
      </c>
      <c r="B4593" s="2">
        <v>4726</v>
      </c>
      <c r="C4593" s="2" t="s">
        <v>9198</v>
      </c>
      <c r="D4593" s="2" t="s">
        <v>17</v>
      </c>
      <c r="E4593" s="2" t="s">
        <v>18</v>
      </c>
      <c r="F4593" s="2" t="s">
        <v>9199</v>
      </c>
      <c r="G4593" s="2" t="s">
        <v>20</v>
      </c>
      <c r="H4593" s="2" t="s">
        <v>175</v>
      </c>
      <c r="I4593" s="2">
        <v>3</v>
      </c>
      <c r="J4593" t="s">
        <v>22</v>
      </c>
      <c r="L4593" s="3">
        <v>42822</v>
      </c>
      <c r="M4593" s="2"/>
      <c r="N4593" s="2" t="s">
        <v>23</v>
      </c>
    </row>
    <row r="4594" spans="1:14" ht="13">
      <c r="A4594" s="2" t="s">
        <v>172</v>
      </c>
      <c r="B4594" s="2">
        <v>4727</v>
      </c>
      <c r="C4594" s="2" t="s">
        <v>9200</v>
      </c>
      <c r="D4594" s="2" t="s">
        <v>17</v>
      </c>
      <c r="E4594" s="2" t="s">
        <v>18</v>
      </c>
      <c r="F4594" s="2" t="s">
        <v>9201</v>
      </c>
      <c r="G4594" s="2" t="s">
        <v>20</v>
      </c>
      <c r="H4594" s="2" t="s">
        <v>175</v>
      </c>
      <c r="I4594" s="2">
        <v>3</v>
      </c>
      <c r="J4594" t="s">
        <v>22</v>
      </c>
      <c r="L4594" s="3">
        <v>42822</v>
      </c>
      <c r="M4594" s="2"/>
      <c r="N4594" s="2" t="s">
        <v>23</v>
      </c>
    </row>
    <row r="4595" spans="1:14" ht="13">
      <c r="A4595" s="2" t="s">
        <v>172</v>
      </c>
      <c r="B4595" s="2">
        <v>4728</v>
      </c>
      <c r="C4595" s="2" t="s">
        <v>9202</v>
      </c>
      <c r="D4595" s="2" t="s">
        <v>17</v>
      </c>
      <c r="E4595" s="2" t="s">
        <v>18</v>
      </c>
      <c r="F4595" s="2" t="s">
        <v>9203</v>
      </c>
      <c r="G4595" s="2" t="s">
        <v>20</v>
      </c>
      <c r="H4595" s="2" t="s">
        <v>175</v>
      </c>
      <c r="I4595" s="2">
        <v>3</v>
      </c>
      <c r="J4595" t="s">
        <v>22</v>
      </c>
      <c r="L4595" s="3">
        <v>42822</v>
      </c>
      <c r="M4595" s="2"/>
      <c r="N4595" s="2" t="s">
        <v>23</v>
      </c>
    </row>
    <row r="4596" spans="1:14" ht="13">
      <c r="A4596" s="2" t="s">
        <v>172</v>
      </c>
      <c r="B4596" s="2">
        <v>4729</v>
      </c>
      <c r="C4596" s="2" t="s">
        <v>9204</v>
      </c>
      <c r="D4596" s="2" t="s">
        <v>17</v>
      </c>
      <c r="E4596" s="2" t="s">
        <v>18</v>
      </c>
      <c r="F4596" s="2" t="s">
        <v>9205</v>
      </c>
      <c r="G4596" s="2" t="s">
        <v>20</v>
      </c>
      <c r="H4596" s="2" t="s">
        <v>175</v>
      </c>
      <c r="I4596" s="2">
        <v>3</v>
      </c>
      <c r="J4596" t="s">
        <v>22</v>
      </c>
      <c r="L4596" s="3">
        <v>42822</v>
      </c>
      <c r="M4596" s="2"/>
      <c r="N4596" s="2" t="s">
        <v>23</v>
      </c>
    </row>
    <row r="4597" spans="1:14" ht="13">
      <c r="A4597" s="2" t="s">
        <v>172</v>
      </c>
      <c r="B4597" s="2">
        <v>4730</v>
      </c>
      <c r="C4597" s="2" t="s">
        <v>9206</v>
      </c>
      <c r="D4597" s="2" t="s">
        <v>17</v>
      </c>
      <c r="E4597" s="2" t="s">
        <v>18</v>
      </c>
      <c r="F4597" s="2" t="s">
        <v>9207</v>
      </c>
      <c r="G4597" s="2" t="s">
        <v>20</v>
      </c>
      <c r="H4597" s="2" t="s">
        <v>175</v>
      </c>
      <c r="I4597" s="2">
        <v>3</v>
      </c>
      <c r="J4597" t="s">
        <v>22</v>
      </c>
      <c r="L4597" s="3">
        <v>42822</v>
      </c>
      <c r="M4597" s="2"/>
      <c r="N4597" s="2" t="s">
        <v>23</v>
      </c>
    </row>
    <row r="4598" spans="1:14" ht="13">
      <c r="A4598" s="2" t="s">
        <v>172</v>
      </c>
      <c r="B4598" s="2">
        <v>4731</v>
      </c>
      <c r="C4598" s="2" t="s">
        <v>9208</v>
      </c>
      <c r="D4598" s="2" t="s">
        <v>17</v>
      </c>
      <c r="E4598" s="2" t="s">
        <v>18</v>
      </c>
      <c r="F4598" s="2" t="s">
        <v>9209</v>
      </c>
      <c r="G4598" s="2" t="s">
        <v>20</v>
      </c>
      <c r="H4598" s="2" t="s">
        <v>175</v>
      </c>
      <c r="I4598" s="2">
        <v>3</v>
      </c>
      <c r="J4598" t="s">
        <v>22</v>
      </c>
      <c r="L4598" s="3">
        <v>42822</v>
      </c>
      <c r="M4598" s="2"/>
      <c r="N4598" s="2" t="s">
        <v>23</v>
      </c>
    </row>
    <row r="4599" spans="1:14" ht="13">
      <c r="A4599" s="2" t="s">
        <v>172</v>
      </c>
      <c r="B4599" s="2">
        <v>4732</v>
      </c>
      <c r="C4599" s="2" t="s">
        <v>9210</v>
      </c>
      <c r="D4599" s="2" t="s">
        <v>17</v>
      </c>
      <c r="E4599" s="2" t="s">
        <v>18</v>
      </c>
      <c r="F4599" s="2" t="s">
        <v>9211</v>
      </c>
      <c r="G4599" s="2" t="s">
        <v>20</v>
      </c>
      <c r="H4599" s="2" t="s">
        <v>175</v>
      </c>
      <c r="I4599" s="2">
        <v>3</v>
      </c>
      <c r="J4599" t="s">
        <v>22</v>
      </c>
      <c r="L4599" s="3">
        <v>42822</v>
      </c>
      <c r="M4599" s="2"/>
      <c r="N4599" s="2" t="s">
        <v>23</v>
      </c>
    </row>
    <row r="4600" spans="1:14" ht="13">
      <c r="A4600" s="2" t="s">
        <v>172</v>
      </c>
      <c r="B4600" s="2">
        <v>4733</v>
      </c>
      <c r="C4600" s="2" t="s">
        <v>9212</v>
      </c>
      <c r="D4600" s="2" t="s">
        <v>17</v>
      </c>
      <c r="E4600" s="2" t="s">
        <v>18</v>
      </c>
      <c r="F4600" s="2" t="s">
        <v>9213</v>
      </c>
      <c r="G4600" s="2" t="s">
        <v>20</v>
      </c>
      <c r="H4600" s="2" t="s">
        <v>175</v>
      </c>
      <c r="I4600" s="2">
        <v>3</v>
      </c>
      <c r="J4600" t="s">
        <v>22</v>
      </c>
      <c r="L4600" s="3">
        <v>42822</v>
      </c>
      <c r="M4600" s="2"/>
      <c r="N4600" s="2" t="s">
        <v>23</v>
      </c>
    </row>
    <row r="4601" spans="1:14" ht="13">
      <c r="A4601" s="2" t="s">
        <v>172</v>
      </c>
      <c r="B4601" s="2">
        <v>4734</v>
      </c>
      <c r="C4601" s="2" t="s">
        <v>9214</v>
      </c>
      <c r="D4601" s="2" t="s">
        <v>17</v>
      </c>
      <c r="E4601" s="2" t="s">
        <v>18</v>
      </c>
      <c r="F4601" s="2" t="s">
        <v>9215</v>
      </c>
      <c r="G4601" s="2" t="s">
        <v>20</v>
      </c>
      <c r="H4601" s="2" t="s">
        <v>175</v>
      </c>
      <c r="I4601" s="2">
        <v>3</v>
      </c>
      <c r="J4601" t="s">
        <v>22</v>
      </c>
      <c r="L4601" s="3">
        <v>42822</v>
      </c>
      <c r="M4601" s="2"/>
      <c r="N4601" s="2" t="s">
        <v>23</v>
      </c>
    </row>
    <row r="4602" spans="1:14" ht="13">
      <c r="A4602" s="2" t="s">
        <v>172</v>
      </c>
      <c r="B4602" s="2">
        <v>4735</v>
      </c>
      <c r="C4602" s="2" t="s">
        <v>9216</v>
      </c>
      <c r="D4602" s="2" t="s">
        <v>17</v>
      </c>
      <c r="E4602" s="2" t="s">
        <v>18</v>
      </c>
      <c r="F4602" s="2" t="s">
        <v>9217</v>
      </c>
      <c r="G4602" s="2" t="s">
        <v>20</v>
      </c>
      <c r="H4602" s="2" t="s">
        <v>175</v>
      </c>
      <c r="I4602" s="2">
        <v>3</v>
      </c>
      <c r="J4602" t="s">
        <v>22</v>
      </c>
      <c r="L4602" s="3">
        <v>42822</v>
      </c>
      <c r="M4602" s="2"/>
      <c r="N4602" s="2" t="s">
        <v>23</v>
      </c>
    </row>
    <row r="4603" spans="1:14" ht="13">
      <c r="A4603" s="2" t="s">
        <v>172</v>
      </c>
      <c r="B4603" s="2">
        <v>4736</v>
      </c>
      <c r="C4603" s="2" t="s">
        <v>9218</v>
      </c>
      <c r="D4603" s="2" t="s">
        <v>17</v>
      </c>
      <c r="E4603" s="2" t="s">
        <v>18</v>
      </c>
      <c r="F4603" s="2" t="s">
        <v>9219</v>
      </c>
      <c r="G4603" s="2" t="s">
        <v>20</v>
      </c>
      <c r="H4603" s="2" t="s">
        <v>175</v>
      </c>
      <c r="I4603" s="2">
        <v>3</v>
      </c>
      <c r="J4603" t="s">
        <v>22</v>
      </c>
      <c r="L4603" s="3">
        <v>42822</v>
      </c>
      <c r="M4603" s="2"/>
      <c r="N4603" s="2" t="s">
        <v>23</v>
      </c>
    </row>
    <row r="4604" spans="1:14" ht="13">
      <c r="A4604" s="2" t="s">
        <v>172</v>
      </c>
      <c r="B4604" s="2">
        <v>4737</v>
      </c>
      <c r="C4604" s="2" t="s">
        <v>9220</v>
      </c>
      <c r="D4604" s="2" t="s">
        <v>17</v>
      </c>
      <c r="E4604" s="2" t="s">
        <v>18</v>
      </c>
      <c r="F4604" s="2" t="s">
        <v>9221</v>
      </c>
      <c r="G4604" s="2" t="s">
        <v>20</v>
      </c>
      <c r="H4604" s="2" t="s">
        <v>175</v>
      </c>
      <c r="I4604" s="2">
        <v>3</v>
      </c>
      <c r="J4604" t="s">
        <v>22</v>
      </c>
      <c r="L4604" s="3">
        <v>42822</v>
      </c>
      <c r="M4604" s="2"/>
      <c r="N4604" s="2" t="s">
        <v>23</v>
      </c>
    </row>
    <row r="4605" spans="1:14" ht="13">
      <c r="A4605" s="2" t="s">
        <v>172</v>
      </c>
      <c r="B4605" s="2">
        <v>4738</v>
      </c>
      <c r="C4605" s="2" t="s">
        <v>9222</v>
      </c>
      <c r="D4605" s="2" t="s">
        <v>17</v>
      </c>
      <c r="E4605" s="2" t="s">
        <v>18</v>
      </c>
      <c r="F4605" s="2" t="s">
        <v>9223</v>
      </c>
      <c r="G4605" s="2" t="s">
        <v>20</v>
      </c>
      <c r="H4605" s="2" t="s">
        <v>175</v>
      </c>
      <c r="I4605" s="2">
        <v>3</v>
      </c>
      <c r="J4605" t="s">
        <v>22</v>
      </c>
      <c r="L4605" s="3">
        <v>42822</v>
      </c>
      <c r="M4605" s="2"/>
      <c r="N4605" s="2" t="s">
        <v>23</v>
      </c>
    </row>
    <row r="4606" spans="1:14" ht="13">
      <c r="A4606" s="2" t="s">
        <v>172</v>
      </c>
      <c r="B4606" s="2">
        <v>4739</v>
      </c>
      <c r="C4606" s="2" t="s">
        <v>9224</v>
      </c>
      <c r="D4606" s="2" t="s">
        <v>17</v>
      </c>
      <c r="E4606" s="2" t="s">
        <v>18</v>
      </c>
      <c r="F4606" s="2" t="s">
        <v>9225</v>
      </c>
      <c r="G4606" s="2" t="s">
        <v>20</v>
      </c>
      <c r="H4606" s="2" t="s">
        <v>175</v>
      </c>
      <c r="I4606" s="2">
        <v>3</v>
      </c>
      <c r="J4606" t="s">
        <v>22</v>
      </c>
      <c r="L4606" s="3">
        <v>42822</v>
      </c>
      <c r="M4606" s="2"/>
      <c r="N4606" s="2" t="s">
        <v>23</v>
      </c>
    </row>
    <row r="4607" spans="1:14" ht="13">
      <c r="A4607" s="2" t="s">
        <v>172</v>
      </c>
      <c r="B4607" s="2">
        <v>4740</v>
      </c>
      <c r="C4607" s="2" t="s">
        <v>9226</v>
      </c>
      <c r="D4607" s="2" t="s">
        <v>17</v>
      </c>
      <c r="E4607" s="2" t="s">
        <v>18</v>
      </c>
      <c r="F4607" s="2" t="s">
        <v>9227</v>
      </c>
      <c r="G4607" s="2" t="s">
        <v>20</v>
      </c>
      <c r="H4607" s="2" t="s">
        <v>175</v>
      </c>
      <c r="I4607" s="2">
        <v>3</v>
      </c>
      <c r="J4607" t="s">
        <v>22</v>
      </c>
      <c r="L4607" s="3">
        <v>42822</v>
      </c>
      <c r="M4607" s="2"/>
      <c r="N4607" s="2" t="s">
        <v>23</v>
      </c>
    </row>
    <row r="4608" spans="1:14" ht="13">
      <c r="A4608" s="2" t="s">
        <v>172</v>
      </c>
      <c r="B4608" s="2">
        <v>4741</v>
      </c>
      <c r="C4608" s="2" t="s">
        <v>9228</v>
      </c>
      <c r="D4608" s="2" t="s">
        <v>17</v>
      </c>
      <c r="E4608" s="2" t="s">
        <v>18</v>
      </c>
      <c r="F4608" s="2" t="s">
        <v>9229</v>
      </c>
      <c r="G4608" s="2" t="s">
        <v>20</v>
      </c>
      <c r="H4608" s="2" t="s">
        <v>175</v>
      </c>
      <c r="I4608" s="2">
        <v>3</v>
      </c>
      <c r="J4608" t="s">
        <v>22</v>
      </c>
      <c r="L4608" s="3">
        <v>42822</v>
      </c>
      <c r="M4608" s="2"/>
      <c r="N4608" s="2" t="s">
        <v>23</v>
      </c>
    </row>
    <row r="4609" spans="1:14" ht="13">
      <c r="A4609" s="2" t="s">
        <v>172</v>
      </c>
      <c r="B4609" s="2">
        <v>4742</v>
      </c>
      <c r="C4609" s="2" t="s">
        <v>9230</v>
      </c>
      <c r="D4609" s="2" t="s">
        <v>17</v>
      </c>
      <c r="E4609" s="2" t="s">
        <v>18</v>
      </c>
      <c r="F4609" s="2" t="s">
        <v>9231</v>
      </c>
      <c r="G4609" s="2" t="s">
        <v>20</v>
      </c>
      <c r="H4609" s="2" t="s">
        <v>175</v>
      </c>
      <c r="I4609" s="2">
        <v>3</v>
      </c>
      <c r="J4609" t="s">
        <v>22</v>
      </c>
      <c r="L4609" s="3">
        <v>42822</v>
      </c>
      <c r="M4609" s="2"/>
      <c r="N4609" s="2" t="s">
        <v>23</v>
      </c>
    </row>
    <row r="4610" spans="1:14" ht="13">
      <c r="A4610" s="2" t="s">
        <v>172</v>
      </c>
      <c r="B4610" s="2">
        <v>4743</v>
      </c>
      <c r="C4610" s="2" t="s">
        <v>9232</v>
      </c>
      <c r="D4610" s="2" t="s">
        <v>17</v>
      </c>
      <c r="E4610" s="2" t="s">
        <v>18</v>
      </c>
      <c r="F4610" s="2" t="s">
        <v>9233</v>
      </c>
      <c r="G4610" s="2" t="s">
        <v>20</v>
      </c>
      <c r="H4610" s="2" t="s">
        <v>175</v>
      </c>
      <c r="I4610" s="2">
        <v>3</v>
      </c>
      <c r="J4610" t="s">
        <v>22</v>
      </c>
      <c r="L4610" s="3">
        <v>42822</v>
      </c>
      <c r="M4610" s="2"/>
      <c r="N4610" s="2" t="s">
        <v>23</v>
      </c>
    </row>
    <row r="4611" spans="1:14" ht="13">
      <c r="A4611" s="2" t="s">
        <v>172</v>
      </c>
      <c r="B4611" s="2">
        <v>4744</v>
      </c>
      <c r="C4611" s="2" t="s">
        <v>9234</v>
      </c>
      <c r="D4611" s="2" t="s">
        <v>17</v>
      </c>
      <c r="E4611" s="2" t="s">
        <v>18</v>
      </c>
      <c r="F4611" s="2" t="s">
        <v>9235</v>
      </c>
      <c r="G4611" s="2" t="s">
        <v>20</v>
      </c>
      <c r="H4611" s="2" t="s">
        <v>175</v>
      </c>
      <c r="I4611" s="2">
        <v>3</v>
      </c>
      <c r="J4611" t="s">
        <v>22</v>
      </c>
      <c r="L4611" s="3">
        <v>42822</v>
      </c>
      <c r="M4611" s="2"/>
      <c r="N4611" s="2" t="s">
        <v>23</v>
      </c>
    </row>
    <row r="4612" spans="1:14" ht="13">
      <c r="A4612" s="2" t="s">
        <v>172</v>
      </c>
      <c r="B4612" s="2">
        <v>4745</v>
      </c>
      <c r="C4612" s="2" t="s">
        <v>9236</v>
      </c>
      <c r="D4612" s="2" t="s">
        <v>17</v>
      </c>
      <c r="E4612" s="2" t="s">
        <v>18</v>
      </c>
      <c r="F4612" s="2" t="s">
        <v>9237</v>
      </c>
      <c r="G4612" s="2" t="s">
        <v>20</v>
      </c>
      <c r="H4612" s="2" t="s">
        <v>175</v>
      </c>
      <c r="I4612" s="2">
        <v>3</v>
      </c>
      <c r="J4612" t="s">
        <v>22</v>
      </c>
      <c r="L4612" s="3">
        <v>42822</v>
      </c>
      <c r="M4612" s="2"/>
      <c r="N4612" s="2" t="s">
        <v>23</v>
      </c>
    </row>
    <row r="4613" spans="1:14" ht="13">
      <c r="A4613" s="2" t="s">
        <v>172</v>
      </c>
      <c r="B4613" s="2">
        <v>4746</v>
      </c>
      <c r="C4613" s="2" t="s">
        <v>9238</v>
      </c>
      <c r="D4613" s="2" t="s">
        <v>17</v>
      </c>
      <c r="E4613" s="2" t="s">
        <v>18</v>
      </c>
      <c r="F4613" s="2" t="s">
        <v>9239</v>
      </c>
      <c r="G4613" s="2" t="s">
        <v>20</v>
      </c>
      <c r="H4613" s="2" t="s">
        <v>175</v>
      </c>
      <c r="I4613" s="2">
        <v>3</v>
      </c>
      <c r="J4613" t="s">
        <v>22</v>
      </c>
      <c r="L4613" s="3">
        <v>42822</v>
      </c>
      <c r="M4613" s="2"/>
      <c r="N4613" s="2" t="s">
        <v>23</v>
      </c>
    </row>
    <row r="4614" spans="1:14" ht="13">
      <c r="A4614" s="2" t="s">
        <v>172</v>
      </c>
      <c r="B4614" s="2">
        <v>4747</v>
      </c>
      <c r="C4614" s="2" t="s">
        <v>9240</v>
      </c>
      <c r="D4614" s="2" t="s">
        <v>17</v>
      </c>
      <c r="E4614" s="2" t="s">
        <v>18</v>
      </c>
      <c r="F4614" s="2" t="s">
        <v>9241</v>
      </c>
      <c r="G4614" s="2" t="s">
        <v>20</v>
      </c>
      <c r="H4614" s="2" t="s">
        <v>175</v>
      </c>
      <c r="I4614" s="2">
        <v>3</v>
      </c>
      <c r="J4614" t="s">
        <v>22</v>
      </c>
      <c r="L4614" s="3">
        <v>42822</v>
      </c>
      <c r="M4614" s="2"/>
      <c r="N4614" s="2" t="s">
        <v>23</v>
      </c>
    </row>
    <row r="4615" spans="1:14" ht="13">
      <c r="A4615" s="2" t="s">
        <v>172</v>
      </c>
      <c r="B4615" s="2">
        <v>4748</v>
      </c>
      <c r="C4615" s="2" t="s">
        <v>9242</v>
      </c>
      <c r="D4615" s="2" t="s">
        <v>17</v>
      </c>
      <c r="E4615" s="2" t="s">
        <v>18</v>
      </c>
      <c r="F4615" s="2" t="s">
        <v>9243</v>
      </c>
      <c r="G4615" s="2" t="s">
        <v>20</v>
      </c>
      <c r="H4615" s="2" t="s">
        <v>175</v>
      </c>
      <c r="I4615" s="2">
        <v>3</v>
      </c>
      <c r="J4615" t="s">
        <v>22</v>
      </c>
      <c r="L4615" s="3">
        <v>42822</v>
      </c>
      <c r="M4615" s="2"/>
      <c r="N4615" s="2" t="s">
        <v>23</v>
      </c>
    </row>
    <row r="4616" spans="1:14" ht="13">
      <c r="A4616" s="2" t="s">
        <v>172</v>
      </c>
      <c r="B4616" s="2">
        <v>4749</v>
      </c>
      <c r="C4616" s="2" t="s">
        <v>9244</v>
      </c>
      <c r="D4616" s="2" t="s">
        <v>17</v>
      </c>
      <c r="E4616" s="2" t="s">
        <v>18</v>
      </c>
      <c r="F4616" s="2" t="s">
        <v>9245</v>
      </c>
      <c r="G4616" s="2" t="s">
        <v>20</v>
      </c>
      <c r="H4616" s="2" t="s">
        <v>175</v>
      </c>
      <c r="I4616" s="2">
        <v>3</v>
      </c>
      <c r="J4616" t="s">
        <v>22</v>
      </c>
      <c r="L4616" s="3">
        <v>42822</v>
      </c>
      <c r="M4616" s="2"/>
      <c r="N4616" s="2" t="s">
        <v>23</v>
      </c>
    </row>
    <row r="4617" spans="1:14" ht="13">
      <c r="A4617" s="2" t="s">
        <v>172</v>
      </c>
      <c r="B4617" s="2">
        <v>4750</v>
      </c>
      <c r="C4617" s="2" t="s">
        <v>9246</v>
      </c>
      <c r="D4617" s="2" t="s">
        <v>17</v>
      </c>
      <c r="E4617" s="2" t="s">
        <v>18</v>
      </c>
      <c r="F4617" s="2" t="s">
        <v>9247</v>
      </c>
      <c r="G4617" s="2" t="s">
        <v>20</v>
      </c>
      <c r="H4617" s="2" t="s">
        <v>175</v>
      </c>
      <c r="I4617" s="2">
        <v>3</v>
      </c>
      <c r="J4617" t="s">
        <v>22</v>
      </c>
      <c r="L4617" s="3">
        <v>42822</v>
      </c>
      <c r="M4617" s="2"/>
      <c r="N4617" s="2" t="s">
        <v>23</v>
      </c>
    </row>
    <row r="4618" spans="1:14" ht="13">
      <c r="A4618" s="2" t="s">
        <v>172</v>
      </c>
      <c r="B4618" s="2">
        <v>4751</v>
      </c>
      <c r="C4618" s="2" t="s">
        <v>9248</v>
      </c>
      <c r="D4618" s="2" t="s">
        <v>17</v>
      </c>
      <c r="E4618" s="2" t="s">
        <v>18</v>
      </c>
      <c r="F4618" s="2" t="s">
        <v>9249</v>
      </c>
      <c r="G4618" s="2" t="s">
        <v>20</v>
      </c>
      <c r="H4618" s="2" t="s">
        <v>175</v>
      </c>
      <c r="I4618" s="2">
        <v>3</v>
      </c>
      <c r="J4618" t="s">
        <v>22</v>
      </c>
      <c r="L4618" s="3">
        <v>42822</v>
      </c>
      <c r="M4618" s="2"/>
      <c r="N4618" s="2" t="s">
        <v>23</v>
      </c>
    </row>
    <row r="4619" spans="1:14" ht="13">
      <c r="A4619" s="2" t="s">
        <v>172</v>
      </c>
      <c r="B4619" s="2">
        <v>4752</v>
      </c>
      <c r="C4619" s="2" t="s">
        <v>9250</v>
      </c>
      <c r="D4619" s="2" t="s">
        <v>17</v>
      </c>
      <c r="E4619" s="2" t="s">
        <v>18</v>
      </c>
      <c r="F4619" s="2" t="s">
        <v>9251</v>
      </c>
      <c r="G4619" s="2" t="s">
        <v>20</v>
      </c>
      <c r="H4619" s="2" t="s">
        <v>175</v>
      </c>
      <c r="I4619" s="2">
        <v>3</v>
      </c>
      <c r="J4619" t="s">
        <v>22</v>
      </c>
      <c r="L4619" s="3">
        <v>42822</v>
      </c>
      <c r="M4619" s="2"/>
      <c r="N4619" s="2" t="s">
        <v>23</v>
      </c>
    </row>
    <row r="4620" spans="1:14" ht="13">
      <c r="A4620" s="2" t="s">
        <v>172</v>
      </c>
      <c r="B4620" s="2">
        <v>4753</v>
      </c>
      <c r="C4620" s="2" t="s">
        <v>9252</v>
      </c>
      <c r="D4620" s="2" t="s">
        <v>17</v>
      </c>
      <c r="E4620" s="2" t="s">
        <v>18</v>
      </c>
      <c r="F4620" s="2" t="s">
        <v>9253</v>
      </c>
      <c r="G4620" s="2" t="s">
        <v>20</v>
      </c>
      <c r="H4620" s="2" t="s">
        <v>175</v>
      </c>
      <c r="I4620" s="2">
        <v>3</v>
      </c>
      <c r="J4620" t="s">
        <v>22</v>
      </c>
      <c r="L4620" s="3">
        <v>42822</v>
      </c>
      <c r="M4620" s="2"/>
      <c r="N4620" s="2" t="s">
        <v>23</v>
      </c>
    </row>
    <row r="4621" spans="1:14" ht="13">
      <c r="A4621" s="2" t="s">
        <v>172</v>
      </c>
      <c r="B4621" s="2">
        <v>4754</v>
      </c>
      <c r="C4621" s="2" t="s">
        <v>9254</v>
      </c>
      <c r="D4621" s="2" t="s">
        <v>17</v>
      </c>
      <c r="E4621" s="2" t="s">
        <v>18</v>
      </c>
      <c r="F4621" s="2" t="s">
        <v>9255</v>
      </c>
      <c r="G4621" s="2" t="s">
        <v>20</v>
      </c>
      <c r="H4621" s="2" t="s">
        <v>175</v>
      </c>
      <c r="I4621" s="2">
        <v>3</v>
      </c>
      <c r="J4621" t="s">
        <v>22</v>
      </c>
      <c r="L4621" s="3">
        <v>42822</v>
      </c>
      <c r="M4621" s="2"/>
      <c r="N4621" s="2" t="s">
        <v>23</v>
      </c>
    </row>
    <row r="4622" spans="1:14" ht="13">
      <c r="A4622" s="2" t="s">
        <v>172</v>
      </c>
      <c r="B4622" s="2">
        <v>4755</v>
      </c>
      <c r="C4622" s="2" t="s">
        <v>9256</v>
      </c>
      <c r="D4622" s="2" t="s">
        <v>17</v>
      </c>
      <c r="E4622" s="2" t="s">
        <v>18</v>
      </c>
      <c r="F4622" s="2" t="s">
        <v>9257</v>
      </c>
      <c r="G4622" s="2" t="s">
        <v>20</v>
      </c>
      <c r="H4622" s="2" t="s">
        <v>175</v>
      </c>
      <c r="I4622" s="2">
        <v>3</v>
      </c>
      <c r="J4622" t="s">
        <v>22</v>
      </c>
      <c r="L4622" s="3">
        <v>42822</v>
      </c>
      <c r="M4622" s="2"/>
      <c r="N4622" s="2" t="s">
        <v>23</v>
      </c>
    </row>
    <row r="4623" spans="1:14" ht="13">
      <c r="A4623" s="2" t="s">
        <v>172</v>
      </c>
      <c r="B4623" s="2">
        <v>4756</v>
      </c>
      <c r="C4623" s="2" t="s">
        <v>9258</v>
      </c>
      <c r="D4623" s="2" t="s">
        <v>17</v>
      </c>
      <c r="E4623" s="2" t="s">
        <v>18</v>
      </c>
      <c r="F4623" s="2" t="s">
        <v>9259</v>
      </c>
      <c r="G4623" s="2" t="s">
        <v>20</v>
      </c>
      <c r="H4623" s="2" t="s">
        <v>175</v>
      </c>
      <c r="I4623" s="2">
        <v>3</v>
      </c>
      <c r="J4623" t="s">
        <v>22</v>
      </c>
      <c r="L4623" s="3">
        <v>42822</v>
      </c>
      <c r="M4623" s="2"/>
      <c r="N4623" s="2" t="s">
        <v>23</v>
      </c>
    </row>
    <row r="4624" spans="1:14" ht="13">
      <c r="A4624" s="2" t="s">
        <v>172</v>
      </c>
      <c r="B4624" s="2">
        <v>4757</v>
      </c>
      <c r="C4624" s="2" t="s">
        <v>9260</v>
      </c>
      <c r="D4624" s="2" t="s">
        <v>17</v>
      </c>
      <c r="E4624" s="2" t="s">
        <v>18</v>
      </c>
      <c r="F4624" s="2" t="s">
        <v>9261</v>
      </c>
      <c r="G4624" s="2" t="s">
        <v>20</v>
      </c>
      <c r="H4624" s="2" t="s">
        <v>175</v>
      </c>
      <c r="I4624" s="2">
        <v>3</v>
      </c>
      <c r="J4624" t="s">
        <v>22</v>
      </c>
      <c r="L4624" s="3">
        <v>42822</v>
      </c>
      <c r="M4624" s="2"/>
      <c r="N4624" s="2" t="s">
        <v>23</v>
      </c>
    </row>
    <row r="4625" spans="1:14" ht="13">
      <c r="A4625" s="2" t="s">
        <v>172</v>
      </c>
      <c r="B4625" s="2">
        <v>4758</v>
      </c>
      <c r="C4625" s="2" t="s">
        <v>9262</v>
      </c>
      <c r="D4625" s="2" t="s">
        <v>17</v>
      </c>
      <c r="E4625" s="2" t="s">
        <v>18</v>
      </c>
      <c r="F4625" s="2" t="s">
        <v>9263</v>
      </c>
      <c r="G4625" s="2" t="s">
        <v>20</v>
      </c>
      <c r="H4625" s="2" t="s">
        <v>175</v>
      </c>
      <c r="I4625" s="2">
        <v>3</v>
      </c>
      <c r="J4625" t="s">
        <v>22</v>
      </c>
      <c r="L4625" s="3">
        <v>42822</v>
      </c>
      <c r="M4625" s="2"/>
      <c r="N4625" s="2" t="s">
        <v>23</v>
      </c>
    </row>
    <row r="4626" spans="1:14" ht="13">
      <c r="A4626" s="2" t="s">
        <v>172</v>
      </c>
      <c r="B4626" s="2">
        <v>4759</v>
      </c>
      <c r="C4626" s="2" t="s">
        <v>9264</v>
      </c>
      <c r="D4626" s="2" t="s">
        <v>17</v>
      </c>
      <c r="E4626" s="2" t="s">
        <v>18</v>
      </c>
      <c r="F4626" s="2" t="s">
        <v>9265</v>
      </c>
      <c r="G4626" s="2" t="s">
        <v>20</v>
      </c>
      <c r="H4626" s="2" t="s">
        <v>175</v>
      </c>
      <c r="I4626" s="2">
        <v>3</v>
      </c>
      <c r="J4626" t="s">
        <v>22</v>
      </c>
      <c r="L4626" s="3">
        <v>42822</v>
      </c>
      <c r="M4626" s="2"/>
      <c r="N4626" s="2" t="s">
        <v>23</v>
      </c>
    </row>
    <row r="4627" spans="1:14" ht="13">
      <c r="A4627" s="2" t="s">
        <v>172</v>
      </c>
      <c r="B4627" s="2">
        <v>4760</v>
      </c>
      <c r="C4627" s="2" t="s">
        <v>9266</v>
      </c>
      <c r="D4627" s="2" t="s">
        <v>17</v>
      </c>
      <c r="E4627" s="2" t="s">
        <v>18</v>
      </c>
      <c r="F4627" s="2" t="s">
        <v>9267</v>
      </c>
      <c r="G4627" s="2" t="s">
        <v>20</v>
      </c>
      <c r="H4627" s="2" t="s">
        <v>175</v>
      </c>
      <c r="I4627" s="2">
        <v>3</v>
      </c>
      <c r="J4627" t="s">
        <v>22</v>
      </c>
      <c r="L4627" s="3">
        <v>42822</v>
      </c>
      <c r="M4627" s="2"/>
      <c r="N4627" s="2" t="s">
        <v>23</v>
      </c>
    </row>
    <row r="4628" spans="1:14" ht="13">
      <c r="A4628" s="2" t="s">
        <v>172</v>
      </c>
      <c r="B4628" s="2">
        <v>4761</v>
      </c>
      <c r="C4628" s="2" t="s">
        <v>9268</v>
      </c>
      <c r="D4628" s="2" t="s">
        <v>17</v>
      </c>
      <c r="E4628" s="2" t="s">
        <v>18</v>
      </c>
      <c r="F4628" s="2" t="s">
        <v>9269</v>
      </c>
      <c r="G4628" s="2" t="s">
        <v>20</v>
      </c>
      <c r="H4628" s="2" t="s">
        <v>175</v>
      </c>
      <c r="I4628" s="2">
        <v>3</v>
      </c>
      <c r="J4628" t="s">
        <v>22</v>
      </c>
      <c r="L4628" s="3">
        <v>42822</v>
      </c>
      <c r="M4628" s="2"/>
      <c r="N4628" s="2" t="s">
        <v>23</v>
      </c>
    </row>
    <row r="4629" spans="1:14" ht="13">
      <c r="A4629" s="2" t="s">
        <v>172</v>
      </c>
      <c r="B4629" s="2">
        <v>4762</v>
      </c>
      <c r="C4629" s="2" t="s">
        <v>9270</v>
      </c>
      <c r="D4629" s="2" t="s">
        <v>17</v>
      </c>
      <c r="E4629" s="2" t="s">
        <v>18</v>
      </c>
      <c r="F4629" s="2" t="s">
        <v>9271</v>
      </c>
      <c r="G4629" s="2" t="s">
        <v>20</v>
      </c>
      <c r="H4629" s="2" t="s">
        <v>175</v>
      </c>
      <c r="I4629" s="2">
        <v>3</v>
      </c>
      <c r="J4629" t="s">
        <v>22</v>
      </c>
      <c r="L4629" s="3">
        <v>42822</v>
      </c>
      <c r="M4629" s="2"/>
      <c r="N4629" s="2" t="s">
        <v>23</v>
      </c>
    </row>
    <row r="4630" spans="1:14" ht="13">
      <c r="A4630" s="2" t="s">
        <v>172</v>
      </c>
      <c r="B4630" s="2">
        <v>4763</v>
      </c>
      <c r="C4630" s="2" t="s">
        <v>9272</v>
      </c>
      <c r="D4630" s="2" t="s">
        <v>17</v>
      </c>
      <c r="E4630" s="2" t="s">
        <v>18</v>
      </c>
      <c r="F4630" s="2" t="s">
        <v>9273</v>
      </c>
      <c r="G4630" s="2" t="s">
        <v>20</v>
      </c>
      <c r="H4630" s="2" t="s">
        <v>175</v>
      </c>
      <c r="I4630" s="2">
        <v>3</v>
      </c>
      <c r="J4630" t="s">
        <v>22</v>
      </c>
      <c r="L4630" s="3">
        <v>42822</v>
      </c>
      <c r="M4630" s="2"/>
      <c r="N4630" s="2" t="s">
        <v>23</v>
      </c>
    </row>
    <row r="4631" spans="1:14" ht="13">
      <c r="A4631" s="2" t="s">
        <v>172</v>
      </c>
      <c r="B4631" s="2">
        <v>4764</v>
      </c>
      <c r="C4631" s="2" t="s">
        <v>9274</v>
      </c>
      <c r="D4631" s="2" t="s">
        <v>17</v>
      </c>
      <c r="E4631" s="2" t="s">
        <v>18</v>
      </c>
      <c r="F4631" s="2" t="s">
        <v>9275</v>
      </c>
      <c r="G4631" s="2" t="s">
        <v>20</v>
      </c>
      <c r="H4631" s="2" t="s">
        <v>175</v>
      </c>
      <c r="I4631" s="2">
        <v>3</v>
      </c>
      <c r="J4631" t="s">
        <v>22</v>
      </c>
      <c r="L4631" s="3">
        <v>42822</v>
      </c>
      <c r="M4631" s="2"/>
      <c r="N4631" s="2" t="s">
        <v>23</v>
      </c>
    </row>
    <row r="4632" spans="1:14" ht="13">
      <c r="A4632" s="2" t="s">
        <v>172</v>
      </c>
      <c r="B4632" s="2">
        <v>4765</v>
      </c>
      <c r="C4632" s="2" t="s">
        <v>9276</v>
      </c>
      <c r="D4632" s="2" t="s">
        <v>17</v>
      </c>
      <c r="E4632" s="2" t="s">
        <v>18</v>
      </c>
      <c r="F4632" s="2" t="s">
        <v>9277</v>
      </c>
      <c r="G4632" s="2" t="s">
        <v>20</v>
      </c>
      <c r="H4632" s="2" t="s">
        <v>175</v>
      </c>
      <c r="I4632" s="2">
        <v>3</v>
      </c>
      <c r="J4632" t="s">
        <v>22</v>
      </c>
      <c r="L4632" s="3">
        <v>42822</v>
      </c>
      <c r="M4632" s="2"/>
      <c r="N4632" s="2" t="s">
        <v>23</v>
      </c>
    </row>
    <row r="4633" spans="1:14" ht="13">
      <c r="A4633" s="2" t="s">
        <v>172</v>
      </c>
      <c r="B4633" s="2">
        <v>4766</v>
      </c>
      <c r="C4633" s="2" t="s">
        <v>9278</v>
      </c>
      <c r="D4633" s="2" t="s">
        <v>17</v>
      </c>
      <c r="E4633" s="2" t="s">
        <v>18</v>
      </c>
      <c r="F4633" s="2" t="s">
        <v>9279</v>
      </c>
      <c r="G4633" s="2" t="s">
        <v>20</v>
      </c>
      <c r="H4633" s="2" t="s">
        <v>175</v>
      </c>
      <c r="I4633" s="2">
        <v>3</v>
      </c>
      <c r="J4633" t="s">
        <v>22</v>
      </c>
      <c r="L4633" s="3">
        <v>42822</v>
      </c>
      <c r="M4633" s="2"/>
      <c r="N4633" s="2" t="s">
        <v>23</v>
      </c>
    </row>
    <row r="4634" spans="1:14" ht="13">
      <c r="A4634" s="2" t="s">
        <v>172</v>
      </c>
      <c r="B4634" s="2">
        <v>4767</v>
      </c>
      <c r="C4634" s="2" t="s">
        <v>9280</v>
      </c>
      <c r="D4634" s="2" t="s">
        <v>17</v>
      </c>
      <c r="E4634" s="2" t="s">
        <v>18</v>
      </c>
      <c r="F4634" s="2" t="s">
        <v>9281</v>
      </c>
      <c r="G4634" s="2" t="s">
        <v>20</v>
      </c>
      <c r="H4634" s="2" t="s">
        <v>175</v>
      </c>
      <c r="I4634" s="2">
        <v>3</v>
      </c>
      <c r="J4634" t="s">
        <v>22</v>
      </c>
      <c r="L4634" s="3">
        <v>42822</v>
      </c>
      <c r="M4634" s="2"/>
      <c r="N4634" s="2" t="s">
        <v>23</v>
      </c>
    </row>
    <row r="4635" spans="1:14" ht="13">
      <c r="A4635" s="2" t="s">
        <v>172</v>
      </c>
      <c r="B4635" s="2">
        <v>4768</v>
      </c>
      <c r="C4635" s="2" t="s">
        <v>9282</v>
      </c>
      <c r="D4635" s="2" t="s">
        <v>17</v>
      </c>
      <c r="E4635" s="2" t="s">
        <v>18</v>
      </c>
      <c r="F4635" s="2" t="s">
        <v>9283</v>
      </c>
      <c r="G4635" s="2" t="s">
        <v>20</v>
      </c>
      <c r="H4635" s="2" t="s">
        <v>175</v>
      </c>
      <c r="I4635" s="2">
        <v>3</v>
      </c>
      <c r="J4635" t="s">
        <v>22</v>
      </c>
      <c r="L4635" s="3">
        <v>42822</v>
      </c>
      <c r="M4635" s="2"/>
      <c r="N4635" s="2" t="s">
        <v>23</v>
      </c>
    </row>
    <row r="4636" spans="1:14" ht="13">
      <c r="A4636" s="2" t="s">
        <v>172</v>
      </c>
      <c r="B4636" s="2">
        <v>4769</v>
      </c>
      <c r="C4636" s="2" t="s">
        <v>9284</v>
      </c>
      <c r="D4636" s="2" t="s">
        <v>17</v>
      </c>
      <c r="E4636" s="2" t="s">
        <v>18</v>
      </c>
      <c r="F4636" s="2" t="s">
        <v>9285</v>
      </c>
      <c r="G4636" s="2" t="s">
        <v>20</v>
      </c>
      <c r="H4636" s="2" t="s">
        <v>175</v>
      </c>
      <c r="I4636" s="2">
        <v>3</v>
      </c>
      <c r="J4636" t="s">
        <v>22</v>
      </c>
      <c r="L4636" s="3">
        <v>42822</v>
      </c>
      <c r="M4636" s="2"/>
      <c r="N4636" s="2" t="s">
        <v>23</v>
      </c>
    </row>
    <row r="4637" spans="1:14" ht="13">
      <c r="A4637" s="2" t="s">
        <v>172</v>
      </c>
      <c r="B4637" s="2">
        <v>4770</v>
      </c>
      <c r="C4637" s="2" t="s">
        <v>9286</v>
      </c>
      <c r="D4637" s="2" t="s">
        <v>17</v>
      </c>
      <c r="E4637" s="2" t="s">
        <v>18</v>
      </c>
      <c r="F4637" s="2" t="s">
        <v>9287</v>
      </c>
      <c r="G4637" s="2" t="s">
        <v>20</v>
      </c>
      <c r="H4637" s="2" t="s">
        <v>175</v>
      </c>
      <c r="I4637" s="2">
        <v>3</v>
      </c>
      <c r="J4637" t="s">
        <v>22</v>
      </c>
      <c r="L4637" s="3">
        <v>42822</v>
      </c>
      <c r="M4637" s="2"/>
      <c r="N4637" s="2" t="s">
        <v>23</v>
      </c>
    </row>
    <row r="4638" spans="1:14" ht="13">
      <c r="A4638" s="2" t="s">
        <v>172</v>
      </c>
      <c r="B4638" s="2">
        <v>4771</v>
      </c>
      <c r="C4638" s="2" t="s">
        <v>9288</v>
      </c>
      <c r="D4638" s="2" t="s">
        <v>17</v>
      </c>
      <c r="E4638" s="2" t="s">
        <v>18</v>
      </c>
      <c r="F4638" s="2" t="s">
        <v>9289</v>
      </c>
      <c r="G4638" s="2" t="s">
        <v>20</v>
      </c>
      <c r="H4638" s="2" t="s">
        <v>175</v>
      </c>
      <c r="I4638" s="2">
        <v>3</v>
      </c>
      <c r="J4638" t="s">
        <v>22</v>
      </c>
      <c r="L4638" s="3">
        <v>42822</v>
      </c>
      <c r="M4638" s="2"/>
      <c r="N4638" s="2" t="s">
        <v>23</v>
      </c>
    </row>
    <row r="4639" spans="1:14" ht="13">
      <c r="A4639" s="2" t="s">
        <v>172</v>
      </c>
      <c r="B4639" s="2">
        <v>4772</v>
      </c>
      <c r="C4639" s="2" t="s">
        <v>9290</v>
      </c>
      <c r="D4639" s="2" t="s">
        <v>17</v>
      </c>
      <c r="E4639" s="2" t="s">
        <v>18</v>
      </c>
      <c r="F4639" s="2" t="s">
        <v>9291</v>
      </c>
      <c r="G4639" s="2" t="s">
        <v>20</v>
      </c>
      <c r="H4639" s="2" t="s">
        <v>175</v>
      </c>
      <c r="I4639" s="2">
        <v>3</v>
      </c>
      <c r="J4639" t="s">
        <v>22</v>
      </c>
      <c r="L4639" s="3">
        <v>42822</v>
      </c>
      <c r="M4639" s="2"/>
      <c r="N4639" s="2" t="s">
        <v>23</v>
      </c>
    </row>
    <row r="4640" spans="1:14" ht="13">
      <c r="A4640" s="2" t="s">
        <v>172</v>
      </c>
      <c r="B4640" s="2">
        <v>4773</v>
      </c>
      <c r="C4640" s="2" t="s">
        <v>9292</v>
      </c>
      <c r="D4640" s="2" t="s">
        <v>17</v>
      </c>
      <c r="E4640" s="2" t="s">
        <v>18</v>
      </c>
      <c r="F4640" s="2" t="s">
        <v>9293</v>
      </c>
      <c r="G4640" s="2" t="s">
        <v>20</v>
      </c>
      <c r="H4640" s="2" t="s">
        <v>175</v>
      </c>
      <c r="I4640" s="2">
        <v>3</v>
      </c>
      <c r="J4640" t="s">
        <v>22</v>
      </c>
      <c r="L4640" s="3">
        <v>42822</v>
      </c>
      <c r="M4640" s="2"/>
      <c r="N4640" s="2" t="s">
        <v>23</v>
      </c>
    </row>
    <row r="4641" spans="1:14" ht="13">
      <c r="A4641" s="2" t="s">
        <v>172</v>
      </c>
      <c r="B4641" s="2">
        <v>4774</v>
      </c>
      <c r="C4641" s="2" t="s">
        <v>9294</v>
      </c>
      <c r="D4641" s="2" t="s">
        <v>17</v>
      </c>
      <c r="E4641" s="2" t="s">
        <v>18</v>
      </c>
      <c r="F4641" s="2" t="s">
        <v>9295</v>
      </c>
      <c r="G4641" s="2" t="s">
        <v>20</v>
      </c>
      <c r="H4641" s="2" t="s">
        <v>175</v>
      </c>
      <c r="I4641" s="2">
        <v>3</v>
      </c>
      <c r="J4641" t="s">
        <v>22</v>
      </c>
      <c r="L4641" s="3">
        <v>42822</v>
      </c>
      <c r="M4641" s="2"/>
      <c r="N4641" s="2" t="s">
        <v>23</v>
      </c>
    </row>
    <row r="4642" spans="1:14" ht="13">
      <c r="A4642" s="2" t="s">
        <v>172</v>
      </c>
      <c r="B4642" s="2">
        <v>4775</v>
      </c>
      <c r="C4642" s="2" t="s">
        <v>9296</v>
      </c>
      <c r="D4642" s="2" t="s">
        <v>17</v>
      </c>
      <c r="E4642" s="2" t="s">
        <v>18</v>
      </c>
      <c r="F4642" s="2" t="s">
        <v>9297</v>
      </c>
      <c r="G4642" s="2" t="s">
        <v>20</v>
      </c>
      <c r="H4642" s="2" t="s">
        <v>175</v>
      </c>
      <c r="I4642" s="2">
        <v>3</v>
      </c>
      <c r="J4642" t="s">
        <v>22</v>
      </c>
      <c r="L4642" s="3">
        <v>42822</v>
      </c>
      <c r="M4642" s="2"/>
      <c r="N4642" s="2" t="s">
        <v>23</v>
      </c>
    </row>
    <row r="4643" spans="1:14" ht="13">
      <c r="A4643" s="2" t="s">
        <v>172</v>
      </c>
      <c r="B4643" s="2">
        <v>4776</v>
      </c>
      <c r="C4643" s="2" t="s">
        <v>9298</v>
      </c>
      <c r="D4643" s="2" t="s">
        <v>17</v>
      </c>
      <c r="E4643" s="2" t="s">
        <v>18</v>
      </c>
      <c r="F4643" s="2" t="s">
        <v>9299</v>
      </c>
      <c r="G4643" s="2" t="s">
        <v>20</v>
      </c>
      <c r="H4643" s="2" t="s">
        <v>175</v>
      </c>
      <c r="I4643" s="2">
        <v>3</v>
      </c>
      <c r="J4643" t="s">
        <v>22</v>
      </c>
      <c r="L4643" s="3">
        <v>42822</v>
      </c>
      <c r="M4643" s="2"/>
      <c r="N4643" s="2" t="s">
        <v>23</v>
      </c>
    </row>
    <row r="4644" spans="1:14" ht="13">
      <c r="A4644" s="2" t="s">
        <v>172</v>
      </c>
      <c r="B4644" s="2">
        <v>4777</v>
      </c>
      <c r="C4644" s="2" t="s">
        <v>9300</v>
      </c>
      <c r="D4644" s="2" t="s">
        <v>17</v>
      </c>
      <c r="E4644" s="2" t="s">
        <v>18</v>
      </c>
      <c r="F4644" s="2" t="s">
        <v>9301</v>
      </c>
      <c r="G4644" s="2" t="s">
        <v>20</v>
      </c>
      <c r="H4644" s="2" t="s">
        <v>175</v>
      </c>
      <c r="I4644" s="2">
        <v>3</v>
      </c>
      <c r="J4644" t="s">
        <v>22</v>
      </c>
      <c r="L4644" s="3">
        <v>42822</v>
      </c>
      <c r="M4644" s="2"/>
      <c r="N4644" s="2" t="s">
        <v>23</v>
      </c>
    </row>
    <row r="4645" spans="1:14" ht="13">
      <c r="A4645" s="2" t="s">
        <v>172</v>
      </c>
      <c r="B4645" s="2">
        <v>4778</v>
      </c>
      <c r="C4645" s="2" t="s">
        <v>9302</v>
      </c>
      <c r="D4645" s="2" t="s">
        <v>17</v>
      </c>
      <c r="E4645" s="2" t="s">
        <v>18</v>
      </c>
      <c r="F4645" s="2" t="s">
        <v>9303</v>
      </c>
      <c r="G4645" s="2" t="s">
        <v>20</v>
      </c>
      <c r="H4645" s="2" t="s">
        <v>175</v>
      </c>
      <c r="I4645" s="2">
        <v>3</v>
      </c>
      <c r="J4645" t="s">
        <v>22</v>
      </c>
      <c r="L4645" s="3">
        <v>42822</v>
      </c>
      <c r="M4645" s="2"/>
      <c r="N4645" s="2" t="s">
        <v>23</v>
      </c>
    </row>
    <row r="4646" spans="1:14" ht="13">
      <c r="A4646" s="2" t="s">
        <v>172</v>
      </c>
      <c r="B4646" s="2">
        <v>4779</v>
      </c>
      <c r="C4646" s="2" t="s">
        <v>9304</v>
      </c>
      <c r="D4646" s="2" t="s">
        <v>17</v>
      </c>
      <c r="E4646" s="2" t="s">
        <v>18</v>
      </c>
      <c r="F4646" s="2" t="s">
        <v>9305</v>
      </c>
      <c r="G4646" s="2" t="s">
        <v>20</v>
      </c>
      <c r="H4646" s="2" t="s">
        <v>175</v>
      </c>
      <c r="I4646" s="2">
        <v>3</v>
      </c>
      <c r="J4646" t="s">
        <v>22</v>
      </c>
      <c r="L4646" s="3">
        <v>42822</v>
      </c>
      <c r="M4646" s="2"/>
      <c r="N4646" s="2" t="s">
        <v>23</v>
      </c>
    </row>
    <row r="4647" spans="1:14" ht="13">
      <c r="A4647" s="2" t="s">
        <v>172</v>
      </c>
      <c r="B4647" s="2">
        <v>4780</v>
      </c>
      <c r="C4647" s="2" t="s">
        <v>9306</v>
      </c>
      <c r="D4647" s="2" t="s">
        <v>17</v>
      </c>
      <c r="E4647" s="2" t="s">
        <v>18</v>
      </c>
      <c r="F4647" s="2" t="s">
        <v>9307</v>
      </c>
      <c r="G4647" s="2" t="s">
        <v>20</v>
      </c>
      <c r="H4647" s="2" t="s">
        <v>175</v>
      </c>
      <c r="I4647" s="2">
        <v>3</v>
      </c>
      <c r="J4647" t="s">
        <v>22</v>
      </c>
      <c r="L4647" s="3">
        <v>42822</v>
      </c>
      <c r="M4647" s="2"/>
      <c r="N4647" s="2" t="s">
        <v>23</v>
      </c>
    </row>
    <row r="4648" spans="1:14" ht="13">
      <c r="A4648" s="2" t="s">
        <v>172</v>
      </c>
      <c r="B4648" s="2">
        <v>4781</v>
      </c>
      <c r="C4648" s="2" t="s">
        <v>9308</v>
      </c>
      <c r="D4648" s="2" t="s">
        <v>17</v>
      </c>
      <c r="E4648" s="2" t="s">
        <v>18</v>
      </c>
      <c r="F4648" s="2" t="s">
        <v>9309</v>
      </c>
      <c r="G4648" s="2" t="s">
        <v>20</v>
      </c>
      <c r="H4648" s="2" t="s">
        <v>175</v>
      </c>
      <c r="I4648" s="2">
        <v>3</v>
      </c>
      <c r="J4648" t="s">
        <v>22</v>
      </c>
      <c r="L4648" s="3">
        <v>42822</v>
      </c>
      <c r="M4648" s="2"/>
      <c r="N4648" s="2" t="s">
        <v>23</v>
      </c>
    </row>
    <row r="4649" spans="1:14" ht="13">
      <c r="A4649" s="2" t="s">
        <v>172</v>
      </c>
      <c r="B4649" s="2">
        <v>4782</v>
      </c>
      <c r="C4649" s="2" t="s">
        <v>9310</v>
      </c>
      <c r="D4649" s="2" t="s">
        <v>17</v>
      </c>
      <c r="E4649" s="2" t="s">
        <v>18</v>
      </c>
      <c r="F4649" s="2" t="s">
        <v>9311</v>
      </c>
      <c r="G4649" s="2" t="s">
        <v>20</v>
      </c>
      <c r="H4649" s="2" t="s">
        <v>175</v>
      </c>
      <c r="I4649" s="2">
        <v>3</v>
      </c>
      <c r="J4649" t="s">
        <v>22</v>
      </c>
      <c r="L4649" s="3">
        <v>42822</v>
      </c>
      <c r="M4649" s="2"/>
      <c r="N4649" s="2" t="s">
        <v>23</v>
      </c>
    </row>
    <row r="4650" spans="1:14" ht="13">
      <c r="A4650" s="2" t="s">
        <v>172</v>
      </c>
      <c r="B4650" s="2">
        <v>4783</v>
      </c>
      <c r="C4650" s="2" t="s">
        <v>9312</v>
      </c>
      <c r="D4650" s="2" t="s">
        <v>17</v>
      </c>
      <c r="E4650" s="2" t="s">
        <v>18</v>
      </c>
      <c r="F4650" s="2" t="s">
        <v>9313</v>
      </c>
      <c r="G4650" s="2" t="s">
        <v>20</v>
      </c>
      <c r="H4650" s="2" t="s">
        <v>175</v>
      </c>
      <c r="I4650" s="2">
        <v>3</v>
      </c>
      <c r="J4650" t="s">
        <v>22</v>
      </c>
      <c r="L4650" s="3">
        <v>42822</v>
      </c>
      <c r="M4650" s="2"/>
      <c r="N4650" s="2" t="s">
        <v>23</v>
      </c>
    </row>
    <row r="4651" spans="1:14" ht="13">
      <c r="A4651" s="2" t="s">
        <v>172</v>
      </c>
      <c r="B4651" s="2">
        <v>4784</v>
      </c>
      <c r="C4651" s="2" t="s">
        <v>9314</v>
      </c>
      <c r="D4651" s="2" t="s">
        <v>17</v>
      </c>
      <c r="E4651" s="2" t="s">
        <v>18</v>
      </c>
      <c r="F4651" s="2" t="s">
        <v>9315</v>
      </c>
      <c r="G4651" s="2" t="s">
        <v>20</v>
      </c>
      <c r="H4651" s="2" t="s">
        <v>175</v>
      </c>
      <c r="I4651" s="2">
        <v>3</v>
      </c>
      <c r="J4651" t="s">
        <v>22</v>
      </c>
      <c r="L4651" s="3">
        <v>42822</v>
      </c>
      <c r="M4651" s="2"/>
      <c r="N4651" s="2" t="s">
        <v>23</v>
      </c>
    </row>
    <row r="4652" spans="1:14" ht="13">
      <c r="A4652" s="2" t="s">
        <v>172</v>
      </c>
      <c r="B4652" s="2">
        <v>4785</v>
      </c>
      <c r="C4652" s="2" t="s">
        <v>9316</v>
      </c>
      <c r="D4652" s="2" t="s">
        <v>17</v>
      </c>
      <c r="E4652" s="2" t="s">
        <v>18</v>
      </c>
      <c r="F4652" s="2" t="s">
        <v>9317</v>
      </c>
      <c r="G4652" s="2" t="s">
        <v>20</v>
      </c>
      <c r="H4652" s="2" t="s">
        <v>175</v>
      </c>
      <c r="I4652" s="2">
        <v>3</v>
      </c>
      <c r="J4652" t="s">
        <v>22</v>
      </c>
      <c r="L4652" s="3">
        <v>42822</v>
      </c>
      <c r="M4652" s="2"/>
      <c r="N4652" s="2" t="s">
        <v>23</v>
      </c>
    </row>
    <row r="4653" spans="1:14" ht="13">
      <c r="A4653" s="2" t="s">
        <v>172</v>
      </c>
      <c r="B4653" s="2">
        <v>4786</v>
      </c>
      <c r="C4653" s="2" t="s">
        <v>9318</v>
      </c>
      <c r="D4653" s="2" t="s">
        <v>17</v>
      </c>
      <c r="E4653" s="2" t="s">
        <v>18</v>
      </c>
      <c r="F4653" s="2" t="s">
        <v>9319</v>
      </c>
      <c r="G4653" s="2" t="s">
        <v>20</v>
      </c>
      <c r="H4653" s="2" t="s">
        <v>175</v>
      </c>
      <c r="I4653" s="2">
        <v>3</v>
      </c>
      <c r="J4653" t="s">
        <v>22</v>
      </c>
      <c r="L4653" s="3">
        <v>42822</v>
      </c>
      <c r="M4653" s="2"/>
      <c r="N4653" s="2" t="s">
        <v>23</v>
      </c>
    </row>
    <row r="4654" spans="1:14" ht="13">
      <c r="A4654" s="2" t="s">
        <v>172</v>
      </c>
      <c r="B4654" s="2">
        <v>4787</v>
      </c>
      <c r="C4654" s="2" t="s">
        <v>9320</v>
      </c>
      <c r="D4654" s="2" t="s">
        <v>17</v>
      </c>
      <c r="E4654" s="2" t="s">
        <v>18</v>
      </c>
      <c r="F4654" s="2" t="s">
        <v>9321</v>
      </c>
      <c r="G4654" s="2" t="s">
        <v>20</v>
      </c>
      <c r="H4654" s="2" t="s">
        <v>175</v>
      </c>
      <c r="I4654" s="2">
        <v>3</v>
      </c>
      <c r="J4654" t="s">
        <v>22</v>
      </c>
      <c r="L4654" s="3">
        <v>42822</v>
      </c>
      <c r="M4654" s="2"/>
      <c r="N4654" s="2" t="s">
        <v>23</v>
      </c>
    </row>
    <row r="4655" spans="1:14" ht="13">
      <c r="A4655" s="2" t="s">
        <v>172</v>
      </c>
      <c r="B4655" s="2">
        <v>4788</v>
      </c>
      <c r="C4655" s="2" t="s">
        <v>9322</v>
      </c>
      <c r="D4655" s="2" t="s">
        <v>17</v>
      </c>
      <c r="E4655" s="2" t="s">
        <v>18</v>
      </c>
      <c r="F4655" s="2" t="s">
        <v>9323</v>
      </c>
      <c r="G4655" s="2" t="s">
        <v>20</v>
      </c>
      <c r="H4655" s="2" t="s">
        <v>175</v>
      </c>
      <c r="I4655" s="2">
        <v>3</v>
      </c>
      <c r="J4655" t="s">
        <v>22</v>
      </c>
      <c r="L4655" s="3">
        <v>42822</v>
      </c>
      <c r="M4655" s="2"/>
      <c r="N4655" s="2" t="s">
        <v>23</v>
      </c>
    </row>
    <row r="4656" spans="1:14" ht="13">
      <c r="A4656" s="2" t="s">
        <v>172</v>
      </c>
      <c r="B4656" s="2">
        <v>4789</v>
      </c>
      <c r="C4656" s="2" t="s">
        <v>9324</v>
      </c>
      <c r="D4656" s="2" t="s">
        <v>17</v>
      </c>
      <c r="E4656" s="2" t="s">
        <v>18</v>
      </c>
      <c r="F4656" s="2" t="s">
        <v>9325</v>
      </c>
      <c r="G4656" s="2" t="s">
        <v>20</v>
      </c>
      <c r="H4656" s="2" t="s">
        <v>175</v>
      </c>
      <c r="I4656" s="2">
        <v>3</v>
      </c>
      <c r="J4656" t="s">
        <v>22</v>
      </c>
      <c r="L4656" s="3">
        <v>42822</v>
      </c>
      <c r="M4656" s="2"/>
      <c r="N4656" s="2" t="s">
        <v>23</v>
      </c>
    </row>
    <row r="4657" spans="1:14" ht="13">
      <c r="A4657" s="2" t="s">
        <v>172</v>
      </c>
      <c r="B4657" s="2">
        <v>4790</v>
      </c>
      <c r="C4657" s="2" t="s">
        <v>9326</v>
      </c>
      <c r="D4657" s="2" t="s">
        <v>17</v>
      </c>
      <c r="E4657" s="2" t="s">
        <v>18</v>
      </c>
      <c r="F4657" s="2" t="s">
        <v>9327</v>
      </c>
      <c r="G4657" s="2" t="s">
        <v>20</v>
      </c>
      <c r="H4657" s="2" t="s">
        <v>175</v>
      </c>
      <c r="I4657" s="2">
        <v>3</v>
      </c>
      <c r="J4657" t="s">
        <v>22</v>
      </c>
      <c r="L4657" s="3">
        <v>42822</v>
      </c>
      <c r="M4657" s="2"/>
      <c r="N4657" s="2" t="s">
        <v>23</v>
      </c>
    </row>
    <row r="4658" spans="1:14" ht="13">
      <c r="A4658" s="2" t="s">
        <v>172</v>
      </c>
      <c r="B4658" s="2">
        <v>4791</v>
      </c>
      <c r="C4658" s="2" t="s">
        <v>9328</v>
      </c>
      <c r="D4658" s="2" t="s">
        <v>17</v>
      </c>
      <c r="E4658" s="2" t="s">
        <v>18</v>
      </c>
      <c r="F4658" s="2" t="s">
        <v>9329</v>
      </c>
      <c r="G4658" s="2" t="s">
        <v>20</v>
      </c>
      <c r="H4658" s="2" t="s">
        <v>175</v>
      </c>
      <c r="I4658" s="2">
        <v>3</v>
      </c>
      <c r="J4658" t="s">
        <v>22</v>
      </c>
      <c r="L4658" s="3">
        <v>42822</v>
      </c>
      <c r="M4658" s="2"/>
      <c r="N4658" s="2" t="s">
        <v>23</v>
      </c>
    </row>
    <row r="4659" spans="1:14" ht="13">
      <c r="A4659" s="2" t="s">
        <v>172</v>
      </c>
      <c r="B4659" s="2">
        <v>4792</v>
      </c>
      <c r="C4659" s="2" t="s">
        <v>9330</v>
      </c>
      <c r="D4659" s="2" t="s">
        <v>17</v>
      </c>
      <c r="E4659" s="2" t="s">
        <v>18</v>
      </c>
      <c r="F4659" s="2" t="s">
        <v>9331</v>
      </c>
      <c r="G4659" s="2" t="s">
        <v>20</v>
      </c>
      <c r="H4659" s="2" t="s">
        <v>175</v>
      </c>
      <c r="I4659" s="2">
        <v>3</v>
      </c>
      <c r="J4659" t="s">
        <v>22</v>
      </c>
      <c r="L4659" s="3">
        <v>42822</v>
      </c>
      <c r="M4659" s="2"/>
      <c r="N4659" s="2" t="s">
        <v>23</v>
      </c>
    </row>
    <row r="4660" spans="1:14" ht="13">
      <c r="A4660" s="2" t="s">
        <v>172</v>
      </c>
      <c r="B4660" s="2">
        <v>4793</v>
      </c>
      <c r="C4660" s="2" t="s">
        <v>9332</v>
      </c>
      <c r="D4660" s="2" t="s">
        <v>17</v>
      </c>
      <c r="E4660" s="2" t="s">
        <v>18</v>
      </c>
      <c r="F4660" s="2" t="s">
        <v>9333</v>
      </c>
      <c r="G4660" s="2" t="s">
        <v>20</v>
      </c>
      <c r="H4660" s="2" t="s">
        <v>175</v>
      </c>
      <c r="I4660" s="2">
        <v>3</v>
      </c>
      <c r="J4660" t="s">
        <v>22</v>
      </c>
      <c r="L4660" s="3">
        <v>42822</v>
      </c>
      <c r="M4660" s="2"/>
      <c r="N4660" s="2" t="s">
        <v>23</v>
      </c>
    </row>
    <row r="4661" spans="1:14" ht="13">
      <c r="A4661" s="2" t="s">
        <v>172</v>
      </c>
      <c r="B4661" s="2">
        <v>4794</v>
      </c>
      <c r="C4661" s="2" t="s">
        <v>9334</v>
      </c>
      <c r="D4661" s="2" t="s">
        <v>17</v>
      </c>
      <c r="E4661" s="2" t="s">
        <v>18</v>
      </c>
      <c r="F4661" s="2" t="s">
        <v>9335</v>
      </c>
      <c r="G4661" s="2" t="s">
        <v>20</v>
      </c>
      <c r="H4661" s="2" t="s">
        <v>175</v>
      </c>
      <c r="I4661" s="2">
        <v>3</v>
      </c>
      <c r="J4661" t="s">
        <v>22</v>
      </c>
      <c r="L4661" s="3">
        <v>42822</v>
      </c>
      <c r="M4661" s="2"/>
      <c r="N4661" s="2" t="s">
        <v>23</v>
      </c>
    </row>
    <row r="4662" spans="1:14" ht="13">
      <c r="A4662" s="2" t="s">
        <v>172</v>
      </c>
      <c r="B4662" s="2">
        <v>4795</v>
      </c>
      <c r="C4662" s="2" t="s">
        <v>9336</v>
      </c>
      <c r="D4662" s="2" t="s">
        <v>17</v>
      </c>
      <c r="E4662" s="2" t="s">
        <v>18</v>
      </c>
      <c r="F4662" s="2" t="s">
        <v>9337</v>
      </c>
      <c r="G4662" s="2" t="s">
        <v>20</v>
      </c>
      <c r="H4662" s="2" t="s">
        <v>175</v>
      </c>
      <c r="I4662" s="2">
        <v>3</v>
      </c>
      <c r="J4662" t="s">
        <v>22</v>
      </c>
      <c r="L4662" s="3">
        <v>42822</v>
      </c>
      <c r="M4662" s="2"/>
      <c r="N4662" s="2" t="s">
        <v>23</v>
      </c>
    </row>
    <row r="4663" spans="1:14" ht="13">
      <c r="A4663" s="2" t="s">
        <v>172</v>
      </c>
      <c r="B4663" s="2">
        <v>4796</v>
      </c>
      <c r="C4663" s="2" t="s">
        <v>9338</v>
      </c>
      <c r="D4663" s="2" t="s">
        <v>17</v>
      </c>
      <c r="E4663" s="2" t="s">
        <v>18</v>
      </c>
      <c r="F4663" s="2" t="s">
        <v>9339</v>
      </c>
      <c r="G4663" s="2" t="s">
        <v>20</v>
      </c>
      <c r="H4663" s="2" t="s">
        <v>175</v>
      </c>
      <c r="I4663" s="2">
        <v>3</v>
      </c>
      <c r="J4663" t="s">
        <v>22</v>
      </c>
      <c r="L4663" s="3">
        <v>42822</v>
      </c>
      <c r="M4663" s="2"/>
      <c r="N4663" s="2" t="s">
        <v>23</v>
      </c>
    </row>
    <row r="4664" spans="1:14" ht="13">
      <c r="A4664" s="2" t="s">
        <v>172</v>
      </c>
      <c r="B4664" s="2">
        <v>4797</v>
      </c>
      <c r="C4664" s="2" t="s">
        <v>9340</v>
      </c>
      <c r="D4664" s="2" t="s">
        <v>17</v>
      </c>
      <c r="E4664" s="2" t="s">
        <v>18</v>
      </c>
      <c r="F4664" s="2" t="s">
        <v>9341</v>
      </c>
      <c r="G4664" s="2" t="s">
        <v>20</v>
      </c>
      <c r="H4664" s="2" t="s">
        <v>175</v>
      </c>
      <c r="I4664" s="2">
        <v>3</v>
      </c>
      <c r="J4664" t="s">
        <v>22</v>
      </c>
      <c r="L4664" s="3">
        <v>42822</v>
      </c>
      <c r="M4664" s="2"/>
      <c r="N4664" s="2" t="s">
        <v>23</v>
      </c>
    </row>
    <row r="4665" spans="1:14" ht="13">
      <c r="A4665" s="2" t="s">
        <v>172</v>
      </c>
      <c r="B4665" s="2">
        <v>4798</v>
      </c>
      <c r="C4665" s="2" t="s">
        <v>9342</v>
      </c>
      <c r="D4665" s="2" t="s">
        <v>17</v>
      </c>
      <c r="E4665" s="2" t="s">
        <v>18</v>
      </c>
      <c r="F4665" s="2" t="s">
        <v>9343</v>
      </c>
      <c r="G4665" s="2" t="s">
        <v>20</v>
      </c>
      <c r="H4665" s="2" t="s">
        <v>175</v>
      </c>
      <c r="I4665" s="2">
        <v>3</v>
      </c>
      <c r="J4665" t="s">
        <v>22</v>
      </c>
      <c r="L4665" s="3">
        <v>42822</v>
      </c>
      <c r="M4665" s="2"/>
      <c r="N4665" s="2" t="s">
        <v>23</v>
      </c>
    </row>
    <row r="4666" spans="1:14" ht="13">
      <c r="A4666" s="2" t="s">
        <v>172</v>
      </c>
      <c r="B4666" s="2">
        <v>4799</v>
      </c>
      <c r="C4666" s="2" t="s">
        <v>9344</v>
      </c>
      <c r="D4666" s="2" t="s">
        <v>17</v>
      </c>
      <c r="E4666" s="2" t="s">
        <v>18</v>
      </c>
      <c r="F4666" s="2" t="s">
        <v>9345</v>
      </c>
      <c r="G4666" s="2" t="s">
        <v>20</v>
      </c>
      <c r="H4666" s="2" t="s">
        <v>175</v>
      </c>
      <c r="I4666" s="2">
        <v>3</v>
      </c>
      <c r="J4666" t="s">
        <v>22</v>
      </c>
      <c r="L4666" s="3">
        <v>42822</v>
      </c>
      <c r="M4666" s="2"/>
      <c r="N4666" s="2" t="s">
        <v>23</v>
      </c>
    </row>
    <row r="4667" spans="1:14" ht="13">
      <c r="A4667" s="2" t="s">
        <v>172</v>
      </c>
      <c r="B4667" s="2">
        <v>4800</v>
      </c>
      <c r="C4667" s="2" t="s">
        <v>9346</v>
      </c>
      <c r="D4667" s="2" t="s">
        <v>17</v>
      </c>
      <c r="E4667" s="2" t="s">
        <v>18</v>
      </c>
      <c r="F4667" s="2" t="s">
        <v>9347</v>
      </c>
      <c r="G4667" s="2" t="s">
        <v>20</v>
      </c>
      <c r="H4667" s="2" t="s">
        <v>175</v>
      </c>
      <c r="I4667" s="2">
        <v>3</v>
      </c>
      <c r="J4667" t="s">
        <v>22</v>
      </c>
      <c r="L4667" s="3">
        <v>42822</v>
      </c>
      <c r="M4667" s="2"/>
      <c r="N4667" s="2" t="s">
        <v>23</v>
      </c>
    </row>
    <row r="4668" spans="1:14" ht="13">
      <c r="A4668" s="2" t="s">
        <v>172</v>
      </c>
      <c r="B4668" s="2">
        <v>4801</v>
      </c>
      <c r="C4668" s="2" t="s">
        <v>9348</v>
      </c>
      <c r="D4668" s="2" t="s">
        <v>17</v>
      </c>
      <c r="E4668" s="2" t="s">
        <v>18</v>
      </c>
      <c r="F4668" s="2" t="s">
        <v>9349</v>
      </c>
      <c r="G4668" s="2" t="s">
        <v>20</v>
      </c>
      <c r="H4668" s="2" t="s">
        <v>175</v>
      </c>
      <c r="I4668" s="2">
        <v>3</v>
      </c>
      <c r="J4668" t="s">
        <v>22</v>
      </c>
      <c r="L4668" s="3">
        <v>42822</v>
      </c>
      <c r="M4668" s="2"/>
      <c r="N4668" s="2" t="s">
        <v>23</v>
      </c>
    </row>
    <row r="4669" spans="1:14" ht="13">
      <c r="A4669" s="2" t="s">
        <v>172</v>
      </c>
      <c r="B4669" s="2">
        <v>4802</v>
      </c>
      <c r="C4669" s="2" t="s">
        <v>9350</v>
      </c>
      <c r="D4669" s="2" t="s">
        <v>17</v>
      </c>
      <c r="E4669" s="2" t="s">
        <v>18</v>
      </c>
      <c r="F4669" s="2" t="s">
        <v>9351</v>
      </c>
      <c r="G4669" s="2" t="s">
        <v>20</v>
      </c>
      <c r="H4669" s="2" t="s">
        <v>175</v>
      </c>
      <c r="I4669" s="2">
        <v>3</v>
      </c>
      <c r="J4669" t="s">
        <v>22</v>
      </c>
      <c r="L4669" s="3">
        <v>42822</v>
      </c>
      <c r="M4669" s="2"/>
      <c r="N4669" s="2" t="s">
        <v>23</v>
      </c>
    </row>
    <row r="4670" spans="1:14" ht="13">
      <c r="A4670" s="2" t="s">
        <v>172</v>
      </c>
      <c r="B4670" s="2">
        <v>4803</v>
      </c>
      <c r="C4670" s="2" t="s">
        <v>9352</v>
      </c>
      <c r="D4670" s="2" t="s">
        <v>17</v>
      </c>
      <c r="E4670" s="2" t="s">
        <v>18</v>
      </c>
      <c r="F4670" s="2" t="s">
        <v>9353</v>
      </c>
      <c r="G4670" s="2" t="s">
        <v>20</v>
      </c>
      <c r="H4670" s="2" t="s">
        <v>175</v>
      </c>
      <c r="I4670" s="2">
        <v>3</v>
      </c>
      <c r="J4670" t="s">
        <v>22</v>
      </c>
      <c r="L4670" s="3">
        <v>42822</v>
      </c>
      <c r="M4670" s="2"/>
      <c r="N4670" s="2" t="s">
        <v>23</v>
      </c>
    </row>
    <row r="4671" spans="1:14" ht="13">
      <c r="A4671" s="2" t="s">
        <v>172</v>
      </c>
      <c r="B4671" s="2">
        <v>4804</v>
      </c>
      <c r="C4671" s="2" t="s">
        <v>9354</v>
      </c>
      <c r="D4671" s="2" t="s">
        <v>17</v>
      </c>
      <c r="E4671" s="2" t="s">
        <v>18</v>
      </c>
      <c r="F4671" s="2" t="s">
        <v>9355</v>
      </c>
      <c r="G4671" s="2" t="s">
        <v>20</v>
      </c>
      <c r="H4671" s="2" t="s">
        <v>175</v>
      </c>
      <c r="I4671" s="2">
        <v>3</v>
      </c>
      <c r="J4671" t="s">
        <v>22</v>
      </c>
      <c r="L4671" s="3">
        <v>42822</v>
      </c>
      <c r="M4671" s="2"/>
      <c r="N4671" s="2" t="s">
        <v>23</v>
      </c>
    </row>
    <row r="4672" spans="1:14" ht="13">
      <c r="A4672" s="2" t="s">
        <v>172</v>
      </c>
      <c r="B4672" s="2">
        <v>4805</v>
      </c>
      <c r="C4672" s="2" t="s">
        <v>9356</v>
      </c>
      <c r="D4672" s="2" t="s">
        <v>17</v>
      </c>
      <c r="E4672" s="2" t="s">
        <v>18</v>
      </c>
      <c r="F4672" s="2" t="s">
        <v>9357</v>
      </c>
      <c r="G4672" s="2" t="s">
        <v>20</v>
      </c>
      <c r="H4672" s="2" t="s">
        <v>175</v>
      </c>
      <c r="I4672" s="2">
        <v>3</v>
      </c>
      <c r="J4672" t="s">
        <v>22</v>
      </c>
      <c r="L4672" s="3">
        <v>42822</v>
      </c>
      <c r="M4672" s="2"/>
      <c r="N4672" s="2" t="s">
        <v>23</v>
      </c>
    </row>
    <row r="4673" spans="1:14" ht="13">
      <c r="A4673" s="2" t="s">
        <v>172</v>
      </c>
      <c r="B4673" s="2">
        <v>4806</v>
      </c>
      <c r="C4673" s="2" t="s">
        <v>9358</v>
      </c>
      <c r="D4673" s="2" t="s">
        <v>17</v>
      </c>
      <c r="E4673" s="2" t="s">
        <v>18</v>
      </c>
      <c r="F4673" s="2" t="s">
        <v>9359</v>
      </c>
      <c r="G4673" s="2" t="s">
        <v>20</v>
      </c>
      <c r="H4673" s="2" t="s">
        <v>175</v>
      </c>
      <c r="I4673" s="2">
        <v>3</v>
      </c>
      <c r="J4673" t="s">
        <v>22</v>
      </c>
      <c r="L4673" s="3">
        <v>42822</v>
      </c>
      <c r="M4673" s="2"/>
      <c r="N4673" s="2" t="s">
        <v>23</v>
      </c>
    </row>
    <row r="4674" spans="1:14" ht="13">
      <c r="A4674" s="2" t="s">
        <v>172</v>
      </c>
      <c r="B4674" s="2">
        <v>4807</v>
      </c>
      <c r="C4674" s="2" t="s">
        <v>9360</v>
      </c>
      <c r="D4674" s="2" t="s">
        <v>17</v>
      </c>
      <c r="E4674" s="2" t="s">
        <v>18</v>
      </c>
      <c r="F4674" s="2" t="s">
        <v>9361</v>
      </c>
      <c r="G4674" s="2" t="s">
        <v>20</v>
      </c>
      <c r="H4674" s="2" t="s">
        <v>175</v>
      </c>
      <c r="I4674" s="2">
        <v>3</v>
      </c>
      <c r="J4674" t="s">
        <v>22</v>
      </c>
      <c r="L4674" s="3">
        <v>42822</v>
      </c>
      <c r="M4674" s="2"/>
      <c r="N4674" s="2" t="s">
        <v>23</v>
      </c>
    </row>
    <row r="4675" spans="1:14" ht="13">
      <c r="A4675" s="2" t="s">
        <v>172</v>
      </c>
      <c r="B4675" s="2">
        <v>4808</v>
      </c>
      <c r="C4675" s="2" t="s">
        <v>9362</v>
      </c>
      <c r="D4675" s="2" t="s">
        <v>17</v>
      </c>
      <c r="E4675" s="2" t="s">
        <v>18</v>
      </c>
      <c r="F4675" s="2" t="s">
        <v>9363</v>
      </c>
      <c r="G4675" s="2" t="s">
        <v>20</v>
      </c>
      <c r="H4675" s="2" t="s">
        <v>175</v>
      </c>
      <c r="I4675" s="2">
        <v>3</v>
      </c>
      <c r="J4675" t="s">
        <v>22</v>
      </c>
      <c r="L4675" s="3">
        <v>42822</v>
      </c>
      <c r="M4675" s="2"/>
      <c r="N4675" s="2" t="s">
        <v>23</v>
      </c>
    </row>
    <row r="4676" spans="1:14" ht="13">
      <c r="A4676" s="2" t="s">
        <v>172</v>
      </c>
      <c r="B4676" s="2">
        <v>4809</v>
      </c>
      <c r="C4676" s="2" t="s">
        <v>9364</v>
      </c>
      <c r="D4676" s="2" t="s">
        <v>17</v>
      </c>
      <c r="E4676" s="2" t="s">
        <v>18</v>
      </c>
      <c r="F4676" s="2" t="s">
        <v>9365</v>
      </c>
      <c r="G4676" s="2" t="s">
        <v>20</v>
      </c>
      <c r="H4676" s="2" t="s">
        <v>175</v>
      </c>
      <c r="I4676" s="2">
        <v>3</v>
      </c>
      <c r="J4676" t="s">
        <v>22</v>
      </c>
      <c r="L4676" s="3">
        <v>42822</v>
      </c>
      <c r="M4676" s="2"/>
      <c r="N4676" s="2" t="s">
        <v>23</v>
      </c>
    </row>
    <row r="4677" spans="1:14" ht="13">
      <c r="A4677" s="2" t="s">
        <v>172</v>
      </c>
      <c r="B4677" s="2">
        <v>4810</v>
      </c>
      <c r="C4677" s="2" t="s">
        <v>9366</v>
      </c>
      <c r="D4677" s="2" t="s">
        <v>17</v>
      </c>
      <c r="E4677" s="2" t="s">
        <v>18</v>
      </c>
      <c r="F4677" s="2" t="s">
        <v>9367</v>
      </c>
      <c r="G4677" s="2" t="s">
        <v>20</v>
      </c>
      <c r="H4677" s="2" t="s">
        <v>175</v>
      </c>
      <c r="I4677" s="2">
        <v>3</v>
      </c>
      <c r="J4677" t="s">
        <v>22</v>
      </c>
      <c r="L4677" s="3">
        <v>42822</v>
      </c>
      <c r="M4677" s="2"/>
      <c r="N4677" s="2" t="s">
        <v>23</v>
      </c>
    </row>
    <row r="4678" spans="1:14" ht="13">
      <c r="A4678" s="2" t="s">
        <v>172</v>
      </c>
      <c r="B4678" s="2">
        <v>4811</v>
      </c>
      <c r="C4678" s="2" t="s">
        <v>9368</v>
      </c>
      <c r="D4678" s="2" t="s">
        <v>17</v>
      </c>
      <c r="E4678" s="2" t="s">
        <v>18</v>
      </c>
      <c r="F4678" s="2" t="s">
        <v>9369</v>
      </c>
      <c r="G4678" s="2" t="s">
        <v>20</v>
      </c>
      <c r="H4678" s="2" t="s">
        <v>175</v>
      </c>
      <c r="I4678" s="2">
        <v>3</v>
      </c>
      <c r="J4678" t="s">
        <v>22</v>
      </c>
      <c r="L4678" s="3">
        <v>42822</v>
      </c>
      <c r="M4678" s="2"/>
      <c r="N4678" s="2" t="s">
        <v>23</v>
      </c>
    </row>
    <row r="4679" spans="1:14" ht="13">
      <c r="A4679" s="2" t="s">
        <v>172</v>
      </c>
      <c r="B4679" s="2">
        <v>4812</v>
      </c>
      <c r="C4679" s="2" t="s">
        <v>9370</v>
      </c>
      <c r="D4679" s="2" t="s">
        <v>17</v>
      </c>
      <c r="E4679" s="2" t="s">
        <v>18</v>
      </c>
      <c r="F4679" s="2" t="s">
        <v>9371</v>
      </c>
      <c r="G4679" s="2" t="s">
        <v>20</v>
      </c>
      <c r="H4679" s="2" t="s">
        <v>175</v>
      </c>
      <c r="I4679" s="2">
        <v>3</v>
      </c>
      <c r="J4679" t="s">
        <v>22</v>
      </c>
      <c r="L4679" s="3">
        <v>42822</v>
      </c>
      <c r="M4679" s="2"/>
      <c r="N4679" s="2" t="s">
        <v>23</v>
      </c>
    </row>
    <row r="4680" spans="1:14" ht="13">
      <c r="A4680" s="2" t="s">
        <v>172</v>
      </c>
      <c r="B4680" s="2">
        <v>4813</v>
      </c>
      <c r="C4680" s="2" t="s">
        <v>9372</v>
      </c>
      <c r="D4680" s="2" t="s">
        <v>17</v>
      </c>
      <c r="E4680" s="2" t="s">
        <v>18</v>
      </c>
      <c r="F4680" s="2" t="s">
        <v>9373</v>
      </c>
      <c r="G4680" s="2" t="s">
        <v>20</v>
      </c>
      <c r="H4680" s="2" t="s">
        <v>175</v>
      </c>
      <c r="I4680" s="2">
        <v>3</v>
      </c>
      <c r="J4680" t="s">
        <v>22</v>
      </c>
      <c r="L4680" s="3">
        <v>42822</v>
      </c>
      <c r="M4680" s="2"/>
      <c r="N4680" s="2" t="s">
        <v>23</v>
      </c>
    </row>
    <row r="4681" spans="1:14" ht="13">
      <c r="A4681" s="2" t="s">
        <v>172</v>
      </c>
      <c r="B4681" s="2">
        <v>4814</v>
      </c>
      <c r="C4681" s="2" t="s">
        <v>9374</v>
      </c>
      <c r="D4681" s="2" t="s">
        <v>17</v>
      </c>
      <c r="E4681" s="2" t="s">
        <v>18</v>
      </c>
      <c r="F4681" s="2" t="s">
        <v>9375</v>
      </c>
      <c r="G4681" s="2" t="s">
        <v>20</v>
      </c>
      <c r="H4681" s="2" t="s">
        <v>175</v>
      </c>
      <c r="I4681" s="2">
        <v>3</v>
      </c>
      <c r="J4681" t="s">
        <v>22</v>
      </c>
      <c r="L4681" s="3">
        <v>42822</v>
      </c>
      <c r="M4681" s="2"/>
      <c r="N4681" s="2" t="s">
        <v>23</v>
      </c>
    </row>
    <row r="4682" spans="1:14" ht="13">
      <c r="A4682" s="2" t="s">
        <v>172</v>
      </c>
      <c r="B4682" s="2">
        <v>4815</v>
      </c>
      <c r="C4682" s="2" t="s">
        <v>9376</v>
      </c>
      <c r="D4682" s="2" t="s">
        <v>17</v>
      </c>
      <c r="E4682" s="2" t="s">
        <v>18</v>
      </c>
      <c r="F4682" s="2" t="s">
        <v>9377</v>
      </c>
      <c r="G4682" s="2" t="s">
        <v>20</v>
      </c>
      <c r="H4682" s="2" t="s">
        <v>175</v>
      </c>
      <c r="I4682" s="2">
        <v>3</v>
      </c>
      <c r="J4682" t="s">
        <v>22</v>
      </c>
      <c r="L4682" s="3">
        <v>42822</v>
      </c>
      <c r="M4682" s="2"/>
      <c r="N4682" s="2" t="s">
        <v>23</v>
      </c>
    </row>
    <row r="4683" spans="1:14" ht="13">
      <c r="A4683" s="2" t="s">
        <v>172</v>
      </c>
      <c r="B4683" s="2">
        <v>4816</v>
      </c>
      <c r="C4683" s="2" t="s">
        <v>9378</v>
      </c>
      <c r="D4683" s="2" t="s">
        <v>17</v>
      </c>
      <c r="E4683" s="2" t="s">
        <v>18</v>
      </c>
      <c r="F4683" s="2" t="s">
        <v>9379</v>
      </c>
      <c r="G4683" s="2" t="s">
        <v>20</v>
      </c>
      <c r="H4683" s="2" t="s">
        <v>175</v>
      </c>
      <c r="I4683" s="2">
        <v>3</v>
      </c>
      <c r="J4683" t="s">
        <v>22</v>
      </c>
      <c r="L4683" s="3">
        <v>42822</v>
      </c>
      <c r="M4683" s="2"/>
      <c r="N4683" s="2" t="s">
        <v>23</v>
      </c>
    </row>
    <row r="4684" spans="1:14" ht="13">
      <c r="A4684" s="2" t="s">
        <v>172</v>
      </c>
      <c r="B4684" s="2">
        <v>4817</v>
      </c>
      <c r="C4684" s="2" t="s">
        <v>9380</v>
      </c>
      <c r="D4684" s="2" t="s">
        <v>17</v>
      </c>
      <c r="E4684" s="2" t="s">
        <v>18</v>
      </c>
      <c r="F4684" s="2" t="s">
        <v>9381</v>
      </c>
      <c r="G4684" s="2" t="s">
        <v>20</v>
      </c>
      <c r="H4684" s="2" t="s">
        <v>175</v>
      </c>
      <c r="I4684" s="2">
        <v>3</v>
      </c>
      <c r="J4684" t="s">
        <v>22</v>
      </c>
      <c r="L4684" s="3">
        <v>42822</v>
      </c>
      <c r="M4684" s="2"/>
      <c r="N4684" s="2" t="s">
        <v>23</v>
      </c>
    </row>
    <row r="4685" spans="1:14" ht="13">
      <c r="A4685" s="2" t="s">
        <v>172</v>
      </c>
      <c r="B4685" s="2">
        <v>4818</v>
      </c>
      <c r="C4685" s="2" t="s">
        <v>9382</v>
      </c>
      <c r="D4685" s="2" t="s">
        <v>17</v>
      </c>
      <c r="E4685" s="2" t="s">
        <v>18</v>
      </c>
      <c r="F4685" s="2" t="s">
        <v>9383</v>
      </c>
      <c r="G4685" s="2" t="s">
        <v>20</v>
      </c>
      <c r="H4685" s="2" t="s">
        <v>175</v>
      </c>
      <c r="I4685" s="2">
        <v>3</v>
      </c>
      <c r="J4685" t="s">
        <v>22</v>
      </c>
      <c r="L4685" s="3">
        <v>42822</v>
      </c>
      <c r="M4685" s="2"/>
      <c r="N4685" s="2" t="s">
        <v>23</v>
      </c>
    </row>
    <row r="4686" spans="1:14" ht="13">
      <c r="A4686" s="2" t="s">
        <v>172</v>
      </c>
      <c r="B4686" s="2">
        <v>4819</v>
      </c>
      <c r="C4686" s="2" t="s">
        <v>9384</v>
      </c>
      <c r="D4686" s="2" t="s">
        <v>17</v>
      </c>
      <c r="E4686" s="2" t="s">
        <v>18</v>
      </c>
      <c r="F4686" s="2" t="s">
        <v>9385</v>
      </c>
      <c r="G4686" s="2" t="s">
        <v>20</v>
      </c>
      <c r="H4686" s="2" t="s">
        <v>175</v>
      </c>
      <c r="I4686" s="2">
        <v>3</v>
      </c>
      <c r="J4686" t="s">
        <v>22</v>
      </c>
      <c r="L4686" s="3">
        <v>42822</v>
      </c>
      <c r="M4686" s="2"/>
      <c r="N4686" s="2" t="s">
        <v>23</v>
      </c>
    </row>
    <row r="4687" spans="1:14" ht="13">
      <c r="A4687" s="2" t="s">
        <v>172</v>
      </c>
      <c r="B4687" s="2">
        <v>4820</v>
      </c>
      <c r="C4687" s="2" t="s">
        <v>9386</v>
      </c>
      <c r="D4687" s="2" t="s">
        <v>17</v>
      </c>
      <c r="E4687" s="2" t="s">
        <v>18</v>
      </c>
      <c r="F4687" s="2" t="s">
        <v>9387</v>
      </c>
      <c r="G4687" s="2" t="s">
        <v>20</v>
      </c>
      <c r="H4687" s="2" t="s">
        <v>175</v>
      </c>
      <c r="I4687" s="2">
        <v>3</v>
      </c>
      <c r="J4687" t="s">
        <v>22</v>
      </c>
      <c r="L4687" s="3">
        <v>42822</v>
      </c>
      <c r="M4687" s="2"/>
      <c r="N4687" s="2" t="s">
        <v>23</v>
      </c>
    </row>
    <row r="4688" spans="1:14" ht="13">
      <c r="A4688" s="2" t="s">
        <v>172</v>
      </c>
      <c r="B4688" s="2">
        <v>4821</v>
      </c>
      <c r="C4688" s="2" t="s">
        <v>9388</v>
      </c>
      <c r="D4688" s="2" t="s">
        <v>17</v>
      </c>
      <c r="E4688" s="2" t="s">
        <v>18</v>
      </c>
      <c r="F4688" s="2" t="s">
        <v>9389</v>
      </c>
      <c r="G4688" s="2" t="s">
        <v>20</v>
      </c>
      <c r="H4688" s="2" t="s">
        <v>175</v>
      </c>
      <c r="I4688" s="2">
        <v>3</v>
      </c>
      <c r="J4688" t="s">
        <v>22</v>
      </c>
      <c r="L4688" s="3">
        <v>42822</v>
      </c>
      <c r="M4688" s="2"/>
      <c r="N4688" s="2" t="s">
        <v>23</v>
      </c>
    </row>
    <row r="4689" spans="1:14" ht="13">
      <c r="A4689" s="2" t="s">
        <v>172</v>
      </c>
      <c r="B4689" s="2">
        <v>4822</v>
      </c>
      <c r="C4689" s="2" t="s">
        <v>9390</v>
      </c>
      <c r="D4689" s="2" t="s">
        <v>17</v>
      </c>
      <c r="E4689" s="2" t="s">
        <v>18</v>
      </c>
      <c r="F4689" s="2" t="s">
        <v>9391</v>
      </c>
      <c r="G4689" s="2" t="s">
        <v>20</v>
      </c>
      <c r="H4689" s="2" t="s">
        <v>175</v>
      </c>
      <c r="I4689" s="2">
        <v>3</v>
      </c>
      <c r="J4689" t="s">
        <v>22</v>
      </c>
      <c r="L4689" s="3">
        <v>42822</v>
      </c>
      <c r="M4689" s="2"/>
      <c r="N4689" s="2" t="s">
        <v>23</v>
      </c>
    </row>
    <row r="4690" spans="1:14" ht="13">
      <c r="A4690" s="2" t="s">
        <v>172</v>
      </c>
      <c r="B4690" s="2">
        <v>4823</v>
      </c>
      <c r="C4690" s="2" t="s">
        <v>9392</v>
      </c>
      <c r="D4690" s="2" t="s">
        <v>17</v>
      </c>
      <c r="E4690" s="2" t="s">
        <v>18</v>
      </c>
      <c r="F4690" s="2" t="s">
        <v>9393</v>
      </c>
      <c r="G4690" s="2" t="s">
        <v>20</v>
      </c>
      <c r="H4690" s="2" t="s">
        <v>175</v>
      </c>
      <c r="I4690" s="2">
        <v>3</v>
      </c>
      <c r="J4690" t="s">
        <v>22</v>
      </c>
      <c r="L4690" s="3">
        <v>42822</v>
      </c>
      <c r="M4690" s="2"/>
      <c r="N4690" s="2" t="s">
        <v>23</v>
      </c>
    </row>
    <row r="4691" spans="1:14" ht="13">
      <c r="A4691" s="2" t="s">
        <v>172</v>
      </c>
      <c r="B4691" s="2">
        <v>4824</v>
      </c>
      <c r="C4691" s="2" t="s">
        <v>9394</v>
      </c>
      <c r="D4691" s="2" t="s">
        <v>17</v>
      </c>
      <c r="E4691" s="2" t="s">
        <v>18</v>
      </c>
      <c r="F4691" s="2" t="s">
        <v>9395</v>
      </c>
      <c r="G4691" s="2" t="s">
        <v>20</v>
      </c>
      <c r="H4691" s="2" t="s">
        <v>175</v>
      </c>
      <c r="I4691" s="2">
        <v>3</v>
      </c>
      <c r="J4691" t="s">
        <v>22</v>
      </c>
      <c r="L4691" s="3">
        <v>42822</v>
      </c>
      <c r="M4691" s="2"/>
      <c r="N4691" s="2" t="s">
        <v>23</v>
      </c>
    </row>
    <row r="4692" spans="1:14" ht="13">
      <c r="A4692" s="2" t="s">
        <v>172</v>
      </c>
      <c r="B4692" s="2">
        <v>4825</v>
      </c>
      <c r="C4692" s="2" t="s">
        <v>9396</v>
      </c>
      <c r="D4692" s="2" t="s">
        <v>17</v>
      </c>
      <c r="E4692" s="2" t="s">
        <v>18</v>
      </c>
      <c r="F4692" s="2" t="s">
        <v>9397</v>
      </c>
      <c r="G4692" s="2" t="s">
        <v>20</v>
      </c>
      <c r="H4692" s="2" t="s">
        <v>175</v>
      </c>
      <c r="I4692" s="2">
        <v>3</v>
      </c>
      <c r="J4692" t="s">
        <v>22</v>
      </c>
      <c r="L4692" s="3">
        <v>42822</v>
      </c>
      <c r="M4692" s="2"/>
      <c r="N4692" s="2" t="s">
        <v>23</v>
      </c>
    </row>
    <row r="4693" spans="1:14" ht="13">
      <c r="A4693" s="2" t="s">
        <v>172</v>
      </c>
      <c r="B4693" s="2">
        <v>4826</v>
      </c>
      <c r="C4693" s="2" t="s">
        <v>9398</v>
      </c>
      <c r="D4693" s="2" t="s">
        <v>17</v>
      </c>
      <c r="E4693" s="2" t="s">
        <v>18</v>
      </c>
      <c r="F4693" s="2" t="s">
        <v>9399</v>
      </c>
      <c r="G4693" s="2" t="s">
        <v>20</v>
      </c>
      <c r="H4693" s="2" t="s">
        <v>175</v>
      </c>
      <c r="I4693" s="2">
        <v>3</v>
      </c>
      <c r="J4693" t="s">
        <v>22</v>
      </c>
      <c r="L4693" s="3">
        <v>42822</v>
      </c>
      <c r="M4693" s="2"/>
      <c r="N4693" s="2" t="s">
        <v>23</v>
      </c>
    </row>
    <row r="4694" spans="1:14" ht="13">
      <c r="A4694" s="2" t="s">
        <v>172</v>
      </c>
      <c r="B4694" s="2">
        <v>4827</v>
      </c>
      <c r="C4694" s="2" t="s">
        <v>9400</v>
      </c>
      <c r="D4694" s="2" t="s">
        <v>17</v>
      </c>
      <c r="E4694" s="2" t="s">
        <v>18</v>
      </c>
      <c r="F4694" s="2" t="s">
        <v>9401</v>
      </c>
      <c r="G4694" s="2" t="s">
        <v>20</v>
      </c>
      <c r="H4694" s="2" t="s">
        <v>175</v>
      </c>
      <c r="I4694" s="2">
        <v>3</v>
      </c>
      <c r="J4694" t="s">
        <v>22</v>
      </c>
      <c r="L4694" s="3">
        <v>42822</v>
      </c>
      <c r="M4694" s="2"/>
      <c r="N4694" s="2" t="s">
        <v>23</v>
      </c>
    </row>
    <row r="4695" spans="1:14" ht="13">
      <c r="A4695" s="2" t="s">
        <v>172</v>
      </c>
      <c r="B4695" s="2">
        <v>4828</v>
      </c>
      <c r="C4695" s="2" t="s">
        <v>9402</v>
      </c>
      <c r="D4695" s="2" t="s">
        <v>17</v>
      </c>
      <c r="E4695" s="2" t="s">
        <v>18</v>
      </c>
      <c r="F4695" s="2" t="s">
        <v>9403</v>
      </c>
      <c r="G4695" s="2" t="s">
        <v>20</v>
      </c>
      <c r="H4695" s="2" t="s">
        <v>175</v>
      </c>
      <c r="I4695" s="2">
        <v>3</v>
      </c>
      <c r="J4695" t="s">
        <v>22</v>
      </c>
      <c r="L4695" s="3">
        <v>42822</v>
      </c>
      <c r="M4695" s="2"/>
      <c r="N4695" s="2" t="s">
        <v>23</v>
      </c>
    </row>
    <row r="4696" spans="1:14" ht="13">
      <c r="A4696" s="2" t="s">
        <v>172</v>
      </c>
      <c r="B4696" s="2">
        <v>4829</v>
      </c>
      <c r="C4696" s="2" t="s">
        <v>9404</v>
      </c>
      <c r="D4696" s="2" t="s">
        <v>17</v>
      </c>
      <c r="E4696" s="2" t="s">
        <v>18</v>
      </c>
      <c r="F4696" s="2" t="s">
        <v>9405</v>
      </c>
      <c r="G4696" s="2" t="s">
        <v>20</v>
      </c>
      <c r="H4696" s="2" t="s">
        <v>175</v>
      </c>
      <c r="I4696" s="2">
        <v>3</v>
      </c>
      <c r="J4696" t="s">
        <v>22</v>
      </c>
      <c r="L4696" s="3">
        <v>42822</v>
      </c>
      <c r="M4696" s="2"/>
      <c r="N4696" s="2" t="s">
        <v>23</v>
      </c>
    </row>
    <row r="4697" spans="1:14" ht="13">
      <c r="A4697" s="2" t="s">
        <v>172</v>
      </c>
      <c r="B4697" s="2">
        <v>4830</v>
      </c>
      <c r="C4697" s="2" t="s">
        <v>9406</v>
      </c>
      <c r="D4697" s="2" t="s">
        <v>17</v>
      </c>
      <c r="E4697" s="2" t="s">
        <v>18</v>
      </c>
      <c r="F4697" s="2" t="s">
        <v>9407</v>
      </c>
      <c r="G4697" s="2" t="s">
        <v>20</v>
      </c>
      <c r="H4697" s="2" t="s">
        <v>175</v>
      </c>
      <c r="I4697" s="2">
        <v>3</v>
      </c>
      <c r="J4697" t="s">
        <v>22</v>
      </c>
      <c r="L4697" s="3">
        <v>42822</v>
      </c>
      <c r="M4697" s="2"/>
      <c r="N4697" s="2" t="s">
        <v>23</v>
      </c>
    </row>
    <row r="4698" spans="1:14" ht="13">
      <c r="A4698" s="2" t="s">
        <v>172</v>
      </c>
      <c r="B4698" s="2">
        <v>4831</v>
      </c>
      <c r="C4698" s="2" t="s">
        <v>9408</v>
      </c>
      <c r="D4698" s="2" t="s">
        <v>17</v>
      </c>
      <c r="E4698" s="2" t="s">
        <v>18</v>
      </c>
      <c r="F4698" s="2" t="s">
        <v>9409</v>
      </c>
      <c r="G4698" s="2" t="s">
        <v>20</v>
      </c>
      <c r="H4698" s="2" t="s">
        <v>175</v>
      </c>
      <c r="I4698" s="2">
        <v>3</v>
      </c>
      <c r="J4698" t="s">
        <v>22</v>
      </c>
      <c r="L4698" s="3">
        <v>42822</v>
      </c>
      <c r="M4698" s="2"/>
      <c r="N4698" s="2" t="s">
        <v>23</v>
      </c>
    </row>
    <row r="4699" spans="1:14" ht="13">
      <c r="A4699" s="2" t="s">
        <v>172</v>
      </c>
      <c r="B4699" s="2">
        <v>4832</v>
      </c>
      <c r="C4699" s="2" t="s">
        <v>9410</v>
      </c>
      <c r="D4699" s="2" t="s">
        <v>17</v>
      </c>
      <c r="E4699" s="2" t="s">
        <v>18</v>
      </c>
      <c r="F4699" s="2" t="s">
        <v>9411</v>
      </c>
      <c r="G4699" s="2" t="s">
        <v>20</v>
      </c>
      <c r="H4699" s="2" t="s">
        <v>175</v>
      </c>
      <c r="I4699" s="2">
        <v>3</v>
      </c>
      <c r="J4699" t="s">
        <v>22</v>
      </c>
      <c r="L4699" s="3">
        <v>42822</v>
      </c>
      <c r="M4699" s="2"/>
      <c r="N4699" s="2" t="s">
        <v>23</v>
      </c>
    </row>
    <row r="4700" spans="1:14" ht="13">
      <c r="A4700" s="2" t="s">
        <v>172</v>
      </c>
      <c r="B4700" s="2">
        <v>4833</v>
      </c>
      <c r="C4700" s="2" t="s">
        <v>9412</v>
      </c>
      <c r="D4700" s="2" t="s">
        <v>17</v>
      </c>
      <c r="E4700" s="2" t="s">
        <v>18</v>
      </c>
      <c r="F4700" s="2" t="s">
        <v>9413</v>
      </c>
      <c r="G4700" s="2" t="s">
        <v>20</v>
      </c>
      <c r="H4700" s="2" t="s">
        <v>175</v>
      </c>
      <c r="I4700" s="2">
        <v>3</v>
      </c>
      <c r="J4700" t="s">
        <v>22</v>
      </c>
      <c r="L4700" s="3">
        <v>42822</v>
      </c>
      <c r="M4700" s="2"/>
      <c r="N4700" s="2" t="s">
        <v>23</v>
      </c>
    </row>
    <row r="4701" spans="1:14" ht="13">
      <c r="A4701" s="2" t="s">
        <v>172</v>
      </c>
      <c r="B4701" s="2">
        <v>4834</v>
      </c>
      <c r="C4701" s="2" t="s">
        <v>9414</v>
      </c>
      <c r="D4701" s="2" t="s">
        <v>17</v>
      </c>
      <c r="E4701" s="2" t="s">
        <v>18</v>
      </c>
      <c r="F4701" s="2" t="s">
        <v>9415</v>
      </c>
      <c r="G4701" s="2" t="s">
        <v>20</v>
      </c>
      <c r="H4701" s="2" t="s">
        <v>175</v>
      </c>
      <c r="I4701" s="2">
        <v>3</v>
      </c>
      <c r="J4701" t="s">
        <v>22</v>
      </c>
      <c r="L4701" s="3">
        <v>42822</v>
      </c>
      <c r="M4701" s="2"/>
      <c r="N4701" s="2" t="s">
        <v>23</v>
      </c>
    </row>
    <row r="4702" spans="1:14" ht="13">
      <c r="A4702" s="2" t="s">
        <v>172</v>
      </c>
      <c r="B4702" s="2">
        <v>4835</v>
      </c>
      <c r="C4702" s="2" t="s">
        <v>9416</v>
      </c>
      <c r="D4702" s="2" t="s">
        <v>17</v>
      </c>
      <c r="E4702" s="2" t="s">
        <v>18</v>
      </c>
      <c r="F4702" s="2" t="s">
        <v>9417</v>
      </c>
      <c r="G4702" s="2" t="s">
        <v>20</v>
      </c>
      <c r="H4702" s="2" t="s">
        <v>175</v>
      </c>
      <c r="I4702" s="2">
        <v>3</v>
      </c>
      <c r="J4702" t="s">
        <v>22</v>
      </c>
      <c r="L4702" s="3">
        <v>42822</v>
      </c>
      <c r="M4702" s="2"/>
      <c r="N4702" s="2" t="s">
        <v>23</v>
      </c>
    </row>
    <row r="4703" spans="1:14" ht="13">
      <c r="A4703" s="2" t="s">
        <v>172</v>
      </c>
      <c r="B4703" s="2">
        <v>4836</v>
      </c>
      <c r="C4703" s="2" t="s">
        <v>9418</v>
      </c>
      <c r="D4703" s="2" t="s">
        <v>17</v>
      </c>
      <c r="E4703" s="2" t="s">
        <v>18</v>
      </c>
      <c r="F4703" s="2" t="s">
        <v>9419</v>
      </c>
      <c r="G4703" s="2" t="s">
        <v>20</v>
      </c>
      <c r="H4703" s="2" t="s">
        <v>175</v>
      </c>
      <c r="I4703" s="2">
        <v>3</v>
      </c>
      <c r="J4703" t="s">
        <v>22</v>
      </c>
      <c r="L4703" s="3">
        <v>42822</v>
      </c>
      <c r="M4703" s="2"/>
      <c r="N4703" s="2" t="s">
        <v>23</v>
      </c>
    </row>
    <row r="4704" spans="1:14" ht="13">
      <c r="A4704" s="2" t="s">
        <v>172</v>
      </c>
      <c r="B4704" s="2">
        <v>4837</v>
      </c>
      <c r="C4704" s="2" t="s">
        <v>9420</v>
      </c>
      <c r="D4704" s="2" t="s">
        <v>17</v>
      </c>
      <c r="E4704" s="2" t="s">
        <v>18</v>
      </c>
      <c r="F4704" s="2" t="s">
        <v>9421</v>
      </c>
      <c r="G4704" s="2" t="s">
        <v>20</v>
      </c>
      <c r="H4704" s="2" t="s">
        <v>175</v>
      </c>
      <c r="I4704" s="2">
        <v>3</v>
      </c>
      <c r="J4704" t="s">
        <v>22</v>
      </c>
      <c r="L4704" s="3">
        <v>42822</v>
      </c>
      <c r="M4704" s="2"/>
      <c r="N4704" s="2" t="s">
        <v>23</v>
      </c>
    </row>
    <row r="4705" spans="1:14" ht="13">
      <c r="A4705" s="2" t="s">
        <v>172</v>
      </c>
      <c r="B4705" s="2">
        <v>4838</v>
      </c>
      <c r="C4705" s="2" t="s">
        <v>9422</v>
      </c>
      <c r="D4705" s="2" t="s">
        <v>17</v>
      </c>
      <c r="E4705" s="2" t="s">
        <v>18</v>
      </c>
      <c r="F4705" s="2" t="s">
        <v>9423</v>
      </c>
      <c r="G4705" s="2" t="s">
        <v>20</v>
      </c>
      <c r="H4705" s="2" t="s">
        <v>175</v>
      </c>
      <c r="I4705" s="2">
        <v>3</v>
      </c>
      <c r="J4705" t="s">
        <v>22</v>
      </c>
      <c r="L4705" s="3">
        <v>42822</v>
      </c>
      <c r="M4705" s="2"/>
      <c r="N4705" s="2" t="s">
        <v>23</v>
      </c>
    </row>
    <row r="4706" spans="1:14" ht="13">
      <c r="A4706" s="2" t="s">
        <v>172</v>
      </c>
      <c r="B4706" s="2">
        <v>4839</v>
      </c>
      <c r="C4706" s="2" t="s">
        <v>9424</v>
      </c>
      <c r="D4706" s="2" t="s">
        <v>17</v>
      </c>
      <c r="E4706" s="2" t="s">
        <v>18</v>
      </c>
      <c r="F4706" s="2" t="s">
        <v>9425</v>
      </c>
      <c r="G4706" s="2" t="s">
        <v>20</v>
      </c>
      <c r="H4706" s="2" t="s">
        <v>175</v>
      </c>
      <c r="I4706" s="2">
        <v>3</v>
      </c>
      <c r="J4706" t="s">
        <v>22</v>
      </c>
      <c r="L4706" s="3">
        <v>42822</v>
      </c>
      <c r="M4706" s="2"/>
      <c r="N4706" s="2" t="s">
        <v>23</v>
      </c>
    </row>
    <row r="4707" spans="1:14" ht="13">
      <c r="A4707" s="2" t="s">
        <v>172</v>
      </c>
      <c r="B4707" s="2">
        <v>4840</v>
      </c>
      <c r="C4707" s="2" t="s">
        <v>9426</v>
      </c>
      <c r="D4707" s="2" t="s">
        <v>17</v>
      </c>
      <c r="E4707" s="2" t="s">
        <v>18</v>
      </c>
      <c r="F4707" s="2" t="s">
        <v>9427</v>
      </c>
      <c r="G4707" s="2" t="s">
        <v>20</v>
      </c>
      <c r="H4707" s="2" t="s">
        <v>175</v>
      </c>
      <c r="I4707" s="2">
        <v>3</v>
      </c>
      <c r="J4707" t="s">
        <v>22</v>
      </c>
      <c r="L4707" s="3">
        <v>42822</v>
      </c>
      <c r="M4707" s="2"/>
      <c r="N4707" s="2" t="s">
        <v>23</v>
      </c>
    </row>
    <row r="4708" spans="1:14" ht="13">
      <c r="A4708" s="2" t="s">
        <v>172</v>
      </c>
      <c r="B4708" s="2">
        <v>4841</v>
      </c>
      <c r="C4708" s="2" t="s">
        <v>9428</v>
      </c>
      <c r="D4708" s="2" t="s">
        <v>17</v>
      </c>
      <c r="E4708" s="2" t="s">
        <v>18</v>
      </c>
      <c r="F4708" s="2" t="s">
        <v>9429</v>
      </c>
      <c r="G4708" s="2" t="s">
        <v>20</v>
      </c>
      <c r="H4708" s="2" t="s">
        <v>175</v>
      </c>
      <c r="I4708" s="2">
        <v>3</v>
      </c>
      <c r="J4708" t="s">
        <v>22</v>
      </c>
      <c r="L4708" s="3">
        <v>42822</v>
      </c>
      <c r="M4708" s="2"/>
      <c r="N4708" s="2" t="s">
        <v>23</v>
      </c>
    </row>
    <row r="4709" spans="1:14" ht="13">
      <c r="A4709" s="2" t="s">
        <v>172</v>
      </c>
      <c r="B4709" s="2">
        <v>4842</v>
      </c>
      <c r="C4709" s="2" t="s">
        <v>9430</v>
      </c>
      <c r="D4709" s="2" t="s">
        <v>17</v>
      </c>
      <c r="E4709" s="2" t="s">
        <v>18</v>
      </c>
      <c r="F4709" s="2" t="s">
        <v>9431</v>
      </c>
      <c r="G4709" s="2" t="s">
        <v>20</v>
      </c>
      <c r="H4709" s="2" t="s">
        <v>175</v>
      </c>
      <c r="I4709" s="2">
        <v>3</v>
      </c>
      <c r="J4709" t="s">
        <v>22</v>
      </c>
      <c r="L4709" s="3">
        <v>42822</v>
      </c>
      <c r="M4709" s="2"/>
      <c r="N4709" s="2" t="s">
        <v>23</v>
      </c>
    </row>
    <row r="4710" spans="1:14" ht="13">
      <c r="A4710" s="2" t="s">
        <v>172</v>
      </c>
      <c r="B4710" s="2">
        <v>4843</v>
      </c>
      <c r="C4710" s="2" t="s">
        <v>9432</v>
      </c>
      <c r="D4710" s="2" t="s">
        <v>17</v>
      </c>
      <c r="E4710" s="2" t="s">
        <v>18</v>
      </c>
      <c r="F4710" s="2" t="s">
        <v>9433</v>
      </c>
      <c r="G4710" s="2" t="s">
        <v>20</v>
      </c>
      <c r="H4710" s="2" t="s">
        <v>175</v>
      </c>
      <c r="I4710" s="2">
        <v>3</v>
      </c>
      <c r="J4710" t="s">
        <v>22</v>
      </c>
      <c r="L4710" s="3">
        <v>42822</v>
      </c>
      <c r="M4710" s="2"/>
      <c r="N4710" s="2" t="s">
        <v>23</v>
      </c>
    </row>
    <row r="4711" spans="1:14" ht="13">
      <c r="A4711" s="2" t="s">
        <v>172</v>
      </c>
      <c r="B4711" s="2">
        <v>4844</v>
      </c>
      <c r="C4711" s="2" t="s">
        <v>9434</v>
      </c>
      <c r="D4711" s="2" t="s">
        <v>17</v>
      </c>
      <c r="E4711" s="2" t="s">
        <v>18</v>
      </c>
      <c r="F4711" s="2" t="s">
        <v>9435</v>
      </c>
      <c r="G4711" s="2" t="s">
        <v>20</v>
      </c>
      <c r="H4711" s="2" t="s">
        <v>175</v>
      </c>
      <c r="I4711" s="2">
        <v>3</v>
      </c>
      <c r="J4711" t="s">
        <v>22</v>
      </c>
      <c r="L4711" s="3">
        <v>42822</v>
      </c>
      <c r="M4711" s="2"/>
      <c r="N4711" s="2" t="s">
        <v>23</v>
      </c>
    </row>
    <row r="4712" spans="1:14" ht="13">
      <c r="A4712" s="2" t="s">
        <v>172</v>
      </c>
      <c r="B4712" s="2">
        <v>4845</v>
      </c>
      <c r="C4712" s="2" t="s">
        <v>9436</v>
      </c>
      <c r="D4712" s="2" t="s">
        <v>17</v>
      </c>
      <c r="E4712" s="2" t="s">
        <v>18</v>
      </c>
      <c r="F4712" s="2" t="s">
        <v>9437</v>
      </c>
      <c r="G4712" s="2" t="s">
        <v>20</v>
      </c>
      <c r="H4712" s="2" t="s">
        <v>175</v>
      </c>
      <c r="I4712" s="2">
        <v>3</v>
      </c>
      <c r="J4712" t="s">
        <v>22</v>
      </c>
      <c r="L4712" s="3">
        <v>42822</v>
      </c>
      <c r="M4712" s="2"/>
      <c r="N4712" s="2" t="s">
        <v>23</v>
      </c>
    </row>
    <row r="4713" spans="1:14" ht="13">
      <c r="A4713" s="2" t="s">
        <v>172</v>
      </c>
      <c r="B4713" s="2">
        <v>4846</v>
      </c>
      <c r="C4713" s="2" t="s">
        <v>9438</v>
      </c>
      <c r="D4713" s="2" t="s">
        <v>17</v>
      </c>
      <c r="E4713" s="2" t="s">
        <v>18</v>
      </c>
      <c r="F4713" s="2" t="s">
        <v>9439</v>
      </c>
      <c r="G4713" s="2" t="s">
        <v>20</v>
      </c>
      <c r="H4713" s="2" t="s">
        <v>175</v>
      </c>
      <c r="I4713" s="2">
        <v>3</v>
      </c>
      <c r="J4713" t="s">
        <v>22</v>
      </c>
      <c r="L4713" s="3">
        <v>42822</v>
      </c>
      <c r="M4713" s="2"/>
      <c r="N4713" s="2" t="s">
        <v>23</v>
      </c>
    </row>
    <row r="4714" spans="1:14" ht="13">
      <c r="A4714" s="2" t="s">
        <v>172</v>
      </c>
      <c r="B4714" s="2">
        <v>4847</v>
      </c>
      <c r="C4714" s="2" t="s">
        <v>9440</v>
      </c>
      <c r="D4714" s="2" t="s">
        <v>17</v>
      </c>
      <c r="E4714" s="2" t="s">
        <v>18</v>
      </c>
      <c r="F4714" s="2" t="s">
        <v>9441</v>
      </c>
      <c r="G4714" s="2" t="s">
        <v>20</v>
      </c>
      <c r="H4714" s="2" t="s">
        <v>175</v>
      </c>
      <c r="I4714" s="2">
        <v>3</v>
      </c>
      <c r="J4714" t="s">
        <v>22</v>
      </c>
      <c r="L4714" s="3">
        <v>42822</v>
      </c>
      <c r="M4714" s="2"/>
      <c r="N4714" s="2" t="s">
        <v>23</v>
      </c>
    </row>
    <row r="4715" spans="1:14" ht="13">
      <c r="A4715" s="2" t="s">
        <v>172</v>
      </c>
      <c r="B4715" s="2">
        <v>4848</v>
      </c>
      <c r="C4715" s="2" t="s">
        <v>9442</v>
      </c>
      <c r="D4715" s="2" t="s">
        <v>17</v>
      </c>
      <c r="E4715" s="2" t="s">
        <v>18</v>
      </c>
      <c r="F4715" s="2" t="s">
        <v>9443</v>
      </c>
      <c r="G4715" s="2" t="s">
        <v>20</v>
      </c>
      <c r="H4715" s="2" t="s">
        <v>175</v>
      </c>
      <c r="I4715" s="2">
        <v>3</v>
      </c>
      <c r="J4715" t="s">
        <v>22</v>
      </c>
      <c r="L4715" s="3">
        <v>42822</v>
      </c>
      <c r="M4715" s="2"/>
      <c r="N4715" s="2" t="s">
        <v>23</v>
      </c>
    </row>
    <row r="4716" spans="1:14" ht="13">
      <c r="A4716" s="2" t="s">
        <v>172</v>
      </c>
      <c r="B4716" s="2">
        <v>4849</v>
      </c>
      <c r="C4716" s="2" t="s">
        <v>9444</v>
      </c>
      <c r="D4716" s="2" t="s">
        <v>17</v>
      </c>
      <c r="E4716" s="2" t="s">
        <v>18</v>
      </c>
      <c r="F4716" s="2" t="s">
        <v>9445</v>
      </c>
      <c r="G4716" s="2" t="s">
        <v>20</v>
      </c>
      <c r="H4716" s="2" t="s">
        <v>175</v>
      </c>
      <c r="I4716" s="2">
        <v>3</v>
      </c>
      <c r="J4716" t="s">
        <v>22</v>
      </c>
      <c r="L4716" s="3">
        <v>42822</v>
      </c>
      <c r="M4716" s="2"/>
      <c r="N4716" s="2" t="s">
        <v>23</v>
      </c>
    </row>
    <row r="4717" spans="1:14" ht="13">
      <c r="A4717" s="2" t="s">
        <v>172</v>
      </c>
      <c r="B4717" s="2">
        <v>4850</v>
      </c>
      <c r="C4717" s="2" t="s">
        <v>9446</v>
      </c>
      <c r="D4717" s="2" t="s">
        <v>17</v>
      </c>
      <c r="E4717" s="2" t="s">
        <v>18</v>
      </c>
      <c r="F4717" s="2" t="s">
        <v>9447</v>
      </c>
      <c r="G4717" s="2" t="s">
        <v>20</v>
      </c>
      <c r="H4717" s="2" t="s">
        <v>175</v>
      </c>
      <c r="I4717" s="2">
        <v>3</v>
      </c>
      <c r="J4717" t="s">
        <v>22</v>
      </c>
      <c r="L4717" s="3">
        <v>42822</v>
      </c>
      <c r="M4717" s="2"/>
      <c r="N4717" s="2" t="s">
        <v>23</v>
      </c>
    </row>
    <row r="4718" spans="1:14" ht="13">
      <c r="A4718" s="2" t="s">
        <v>172</v>
      </c>
      <c r="B4718" s="2">
        <v>4851</v>
      </c>
      <c r="C4718" s="2" t="s">
        <v>9448</v>
      </c>
      <c r="D4718" s="2" t="s">
        <v>17</v>
      </c>
      <c r="E4718" s="2" t="s">
        <v>18</v>
      </c>
      <c r="F4718" s="2" t="s">
        <v>9449</v>
      </c>
      <c r="G4718" s="2" t="s">
        <v>20</v>
      </c>
      <c r="H4718" s="2" t="s">
        <v>175</v>
      </c>
      <c r="I4718" s="2">
        <v>3</v>
      </c>
      <c r="J4718" t="s">
        <v>22</v>
      </c>
      <c r="L4718" s="3">
        <v>42822</v>
      </c>
      <c r="M4718" s="2"/>
      <c r="N4718" s="2" t="s">
        <v>23</v>
      </c>
    </row>
    <row r="4719" spans="1:14" ht="13">
      <c r="A4719" s="2" t="s">
        <v>172</v>
      </c>
      <c r="B4719" s="2">
        <v>4852</v>
      </c>
      <c r="C4719" s="2" t="s">
        <v>9450</v>
      </c>
      <c r="D4719" s="2" t="s">
        <v>17</v>
      </c>
      <c r="E4719" s="2" t="s">
        <v>18</v>
      </c>
      <c r="F4719" s="2" t="s">
        <v>9451</v>
      </c>
      <c r="G4719" s="2" t="s">
        <v>20</v>
      </c>
      <c r="H4719" s="2" t="s">
        <v>175</v>
      </c>
      <c r="I4719" s="2">
        <v>3</v>
      </c>
      <c r="J4719" t="s">
        <v>22</v>
      </c>
      <c r="L4719" s="3">
        <v>42822</v>
      </c>
      <c r="M4719" s="2"/>
      <c r="N4719" s="2" t="s">
        <v>23</v>
      </c>
    </row>
    <row r="4720" spans="1:14" ht="13">
      <c r="A4720" s="2" t="s">
        <v>172</v>
      </c>
      <c r="B4720" s="2">
        <v>4853</v>
      </c>
      <c r="C4720" s="2" t="s">
        <v>9452</v>
      </c>
      <c r="D4720" s="2" t="s">
        <v>17</v>
      </c>
      <c r="E4720" s="2" t="s">
        <v>18</v>
      </c>
      <c r="F4720" s="2" t="s">
        <v>9453</v>
      </c>
      <c r="G4720" s="2" t="s">
        <v>20</v>
      </c>
      <c r="H4720" s="2" t="s">
        <v>175</v>
      </c>
      <c r="I4720" s="2">
        <v>3</v>
      </c>
      <c r="J4720" t="s">
        <v>22</v>
      </c>
      <c r="L4720" s="3">
        <v>42822</v>
      </c>
      <c r="M4720" s="2"/>
      <c r="N4720" s="2" t="s">
        <v>23</v>
      </c>
    </row>
    <row r="4721" spans="1:14" ht="13">
      <c r="A4721" s="2" t="s">
        <v>172</v>
      </c>
      <c r="B4721" s="2">
        <v>4854</v>
      </c>
      <c r="C4721" s="2" t="s">
        <v>9454</v>
      </c>
      <c r="D4721" s="2" t="s">
        <v>17</v>
      </c>
      <c r="E4721" s="2" t="s">
        <v>18</v>
      </c>
      <c r="F4721" s="2" t="s">
        <v>9455</v>
      </c>
      <c r="G4721" s="2" t="s">
        <v>20</v>
      </c>
      <c r="H4721" s="2" t="s">
        <v>175</v>
      </c>
      <c r="I4721" s="2">
        <v>3</v>
      </c>
      <c r="J4721" t="s">
        <v>22</v>
      </c>
      <c r="L4721" s="3">
        <v>42822</v>
      </c>
      <c r="M4721" s="2"/>
      <c r="N4721" s="2" t="s">
        <v>23</v>
      </c>
    </row>
    <row r="4722" spans="1:14" ht="13">
      <c r="A4722" s="2" t="s">
        <v>172</v>
      </c>
      <c r="B4722" s="2">
        <v>4855</v>
      </c>
      <c r="C4722" s="2" t="s">
        <v>9456</v>
      </c>
      <c r="D4722" s="2" t="s">
        <v>17</v>
      </c>
      <c r="E4722" s="2" t="s">
        <v>18</v>
      </c>
      <c r="F4722" s="2" t="s">
        <v>9457</v>
      </c>
      <c r="G4722" s="2" t="s">
        <v>20</v>
      </c>
      <c r="H4722" s="2" t="s">
        <v>175</v>
      </c>
      <c r="I4722" s="2">
        <v>3</v>
      </c>
      <c r="J4722" t="s">
        <v>22</v>
      </c>
      <c r="L4722" s="3">
        <v>42822</v>
      </c>
      <c r="M4722" s="2"/>
      <c r="N4722" s="2" t="s">
        <v>23</v>
      </c>
    </row>
    <row r="4723" spans="1:14" ht="13">
      <c r="A4723" s="2" t="s">
        <v>172</v>
      </c>
      <c r="B4723" s="2">
        <v>4856</v>
      </c>
      <c r="C4723" s="2" t="s">
        <v>9458</v>
      </c>
      <c r="D4723" s="2" t="s">
        <v>17</v>
      </c>
      <c r="E4723" s="2" t="s">
        <v>18</v>
      </c>
      <c r="F4723" s="2" t="s">
        <v>9459</v>
      </c>
      <c r="G4723" s="2" t="s">
        <v>20</v>
      </c>
      <c r="H4723" s="2" t="s">
        <v>175</v>
      </c>
      <c r="I4723" s="2">
        <v>3</v>
      </c>
      <c r="J4723" t="s">
        <v>22</v>
      </c>
      <c r="L4723" s="3">
        <v>42822</v>
      </c>
      <c r="M4723" s="2"/>
      <c r="N4723" s="2" t="s">
        <v>23</v>
      </c>
    </row>
    <row r="4724" spans="1:14" ht="13">
      <c r="A4724" s="2" t="s">
        <v>172</v>
      </c>
      <c r="B4724" s="2">
        <v>4857</v>
      </c>
      <c r="C4724" s="2" t="s">
        <v>9460</v>
      </c>
      <c r="D4724" s="2" t="s">
        <v>17</v>
      </c>
      <c r="E4724" s="2" t="s">
        <v>18</v>
      </c>
      <c r="F4724" s="2" t="s">
        <v>9461</v>
      </c>
      <c r="G4724" s="2" t="s">
        <v>20</v>
      </c>
      <c r="H4724" s="2" t="s">
        <v>175</v>
      </c>
      <c r="I4724" s="2">
        <v>3</v>
      </c>
      <c r="J4724" t="s">
        <v>22</v>
      </c>
      <c r="L4724" s="3">
        <v>42822</v>
      </c>
      <c r="M4724" s="2"/>
      <c r="N4724" s="2" t="s">
        <v>23</v>
      </c>
    </row>
    <row r="4725" spans="1:14" ht="13">
      <c r="A4725" s="2" t="s">
        <v>172</v>
      </c>
      <c r="B4725" s="2">
        <v>4858</v>
      </c>
      <c r="C4725" s="2" t="s">
        <v>9462</v>
      </c>
      <c r="D4725" s="2" t="s">
        <v>17</v>
      </c>
      <c r="E4725" s="2" t="s">
        <v>18</v>
      </c>
      <c r="F4725" s="2" t="s">
        <v>9463</v>
      </c>
      <c r="G4725" s="2" t="s">
        <v>20</v>
      </c>
      <c r="H4725" s="2" t="s">
        <v>175</v>
      </c>
      <c r="I4725" s="2">
        <v>3</v>
      </c>
      <c r="J4725" t="s">
        <v>22</v>
      </c>
      <c r="L4725" s="3">
        <v>42822</v>
      </c>
      <c r="M4725" s="2"/>
      <c r="N4725" s="2" t="s">
        <v>23</v>
      </c>
    </row>
    <row r="4726" spans="1:14" ht="13">
      <c r="A4726" s="2" t="s">
        <v>172</v>
      </c>
      <c r="B4726" s="2">
        <v>4859</v>
      </c>
      <c r="C4726" s="2" t="s">
        <v>9464</v>
      </c>
      <c r="D4726" s="2" t="s">
        <v>17</v>
      </c>
      <c r="E4726" s="2" t="s">
        <v>18</v>
      </c>
      <c r="F4726" s="2" t="s">
        <v>9465</v>
      </c>
      <c r="G4726" s="2" t="s">
        <v>20</v>
      </c>
      <c r="H4726" s="2" t="s">
        <v>175</v>
      </c>
      <c r="I4726" s="2">
        <v>3</v>
      </c>
      <c r="J4726" t="s">
        <v>22</v>
      </c>
      <c r="L4726" s="3">
        <v>42822</v>
      </c>
      <c r="M4726" s="2"/>
      <c r="N4726" s="2" t="s">
        <v>23</v>
      </c>
    </row>
    <row r="4727" spans="1:14" ht="13">
      <c r="A4727" s="2" t="s">
        <v>172</v>
      </c>
      <c r="B4727" s="2">
        <v>4860</v>
      </c>
      <c r="C4727" s="2" t="s">
        <v>9466</v>
      </c>
      <c r="D4727" s="2" t="s">
        <v>17</v>
      </c>
      <c r="E4727" s="2" t="s">
        <v>18</v>
      </c>
      <c r="F4727" s="2" t="s">
        <v>9467</v>
      </c>
      <c r="G4727" s="2" t="s">
        <v>20</v>
      </c>
      <c r="H4727" s="2" t="s">
        <v>175</v>
      </c>
      <c r="I4727" s="2">
        <v>3</v>
      </c>
      <c r="J4727" t="s">
        <v>22</v>
      </c>
      <c r="L4727" s="3">
        <v>42822</v>
      </c>
      <c r="M4727" s="2"/>
      <c r="N4727" s="2" t="s">
        <v>23</v>
      </c>
    </row>
    <row r="4728" spans="1:14" ht="13">
      <c r="A4728" s="2" t="s">
        <v>172</v>
      </c>
      <c r="B4728" s="2">
        <v>4861</v>
      </c>
      <c r="C4728" s="2" t="s">
        <v>9468</v>
      </c>
      <c r="D4728" s="2" t="s">
        <v>17</v>
      </c>
      <c r="E4728" s="2" t="s">
        <v>18</v>
      </c>
      <c r="F4728" s="2" t="s">
        <v>9469</v>
      </c>
      <c r="G4728" s="2" t="s">
        <v>20</v>
      </c>
      <c r="H4728" s="2" t="s">
        <v>175</v>
      </c>
      <c r="I4728" s="2">
        <v>3</v>
      </c>
      <c r="J4728" t="s">
        <v>22</v>
      </c>
      <c r="L4728" s="3">
        <v>42822</v>
      </c>
      <c r="M4728" s="2"/>
      <c r="N4728" s="2" t="s">
        <v>23</v>
      </c>
    </row>
    <row r="4729" spans="1:14" ht="13">
      <c r="A4729" s="2" t="s">
        <v>172</v>
      </c>
      <c r="B4729" s="2">
        <v>4862</v>
      </c>
      <c r="C4729" s="2" t="s">
        <v>9470</v>
      </c>
      <c r="D4729" s="2" t="s">
        <v>17</v>
      </c>
      <c r="E4729" s="2" t="s">
        <v>18</v>
      </c>
      <c r="F4729" s="2" t="s">
        <v>9471</v>
      </c>
      <c r="G4729" s="2" t="s">
        <v>20</v>
      </c>
      <c r="H4729" s="2" t="s">
        <v>175</v>
      </c>
      <c r="I4729" s="2">
        <v>3</v>
      </c>
      <c r="J4729" t="s">
        <v>22</v>
      </c>
      <c r="L4729" s="3">
        <v>42822</v>
      </c>
      <c r="M4729" s="2"/>
      <c r="N4729" s="2" t="s">
        <v>23</v>
      </c>
    </row>
    <row r="4730" spans="1:14" ht="13">
      <c r="A4730" s="2" t="s">
        <v>172</v>
      </c>
      <c r="B4730" s="2">
        <v>4863</v>
      </c>
      <c r="C4730" s="2" t="s">
        <v>9472</v>
      </c>
      <c r="D4730" s="2" t="s">
        <v>17</v>
      </c>
      <c r="E4730" s="2" t="s">
        <v>18</v>
      </c>
      <c r="F4730" s="2" t="s">
        <v>9473</v>
      </c>
      <c r="G4730" s="2" t="s">
        <v>20</v>
      </c>
      <c r="H4730" s="2" t="s">
        <v>175</v>
      </c>
      <c r="I4730" s="2">
        <v>3</v>
      </c>
      <c r="J4730" t="s">
        <v>22</v>
      </c>
      <c r="L4730" s="3">
        <v>42822</v>
      </c>
      <c r="M4730" s="2"/>
      <c r="N4730" s="2" t="s">
        <v>23</v>
      </c>
    </row>
    <row r="4731" spans="1:14" ht="13">
      <c r="A4731" s="2" t="s">
        <v>172</v>
      </c>
      <c r="B4731" s="2">
        <v>4864</v>
      </c>
      <c r="C4731" s="2" t="s">
        <v>9474</v>
      </c>
      <c r="D4731" s="2" t="s">
        <v>17</v>
      </c>
      <c r="E4731" s="2" t="s">
        <v>18</v>
      </c>
      <c r="F4731" s="2" t="s">
        <v>9475</v>
      </c>
      <c r="G4731" s="2" t="s">
        <v>20</v>
      </c>
      <c r="H4731" s="2" t="s">
        <v>175</v>
      </c>
      <c r="I4731" s="2">
        <v>3</v>
      </c>
      <c r="J4731" t="s">
        <v>22</v>
      </c>
      <c r="L4731" s="3">
        <v>42822</v>
      </c>
      <c r="M4731" s="2"/>
      <c r="N4731" s="2" t="s">
        <v>23</v>
      </c>
    </row>
    <row r="4732" spans="1:14" ht="13">
      <c r="A4732" s="2" t="s">
        <v>172</v>
      </c>
      <c r="B4732" s="2">
        <v>4865</v>
      </c>
      <c r="C4732" s="2" t="s">
        <v>9476</v>
      </c>
      <c r="D4732" s="2" t="s">
        <v>17</v>
      </c>
      <c r="E4732" s="2" t="s">
        <v>18</v>
      </c>
      <c r="F4732" s="2" t="s">
        <v>9477</v>
      </c>
      <c r="G4732" s="2" t="s">
        <v>20</v>
      </c>
      <c r="H4732" s="2" t="s">
        <v>175</v>
      </c>
      <c r="I4732" s="2">
        <v>3</v>
      </c>
      <c r="J4732" t="s">
        <v>22</v>
      </c>
      <c r="L4732" s="3">
        <v>42822</v>
      </c>
      <c r="M4732" s="2"/>
      <c r="N4732" s="2" t="s">
        <v>23</v>
      </c>
    </row>
    <row r="4733" spans="1:14" ht="13">
      <c r="A4733" s="2" t="s">
        <v>172</v>
      </c>
      <c r="B4733" s="2">
        <v>4866</v>
      </c>
      <c r="C4733" s="2" t="s">
        <v>9478</v>
      </c>
      <c r="D4733" s="2" t="s">
        <v>17</v>
      </c>
      <c r="E4733" s="2" t="s">
        <v>18</v>
      </c>
      <c r="F4733" s="2" t="s">
        <v>9479</v>
      </c>
      <c r="G4733" s="2" t="s">
        <v>20</v>
      </c>
      <c r="H4733" s="2" t="s">
        <v>175</v>
      </c>
      <c r="I4733" s="2">
        <v>3</v>
      </c>
      <c r="J4733" t="s">
        <v>22</v>
      </c>
      <c r="L4733" s="3">
        <v>42822</v>
      </c>
      <c r="M4733" s="2"/>
      <c r="N4733" s="2" t="s">
        <v>23</v>
      </c>
    </row>
    <row r="4734" spans="1:14" ht="13">
      <c r="A4734" s="2" t="s">
        <v>172</v>
      </c>
      <c r="B4734" s="2">
        <v>4867</v>
      </c>
      <c r="C4734" s="2" t="s">
        <v>9480</v>
      </c>
      <c r="D4734" s="2" t="s">
        <v>17</v>
      </c>
      <c r="E4734" s="2" t="s">
        <v>18</v>
      </c>
      <c r="F4734" s="2" t="s">
        <v>9481</v>
      </c>
      <c r="G4734" s="2" t="s">
        <v>20</v>
      </c>
      <c r="H4734" s="2" t="s">
        <v>175</v>
      </c>
      <c r="I4734" s="2">
        <v>3</v>
      </c>
      <c r="J4734" t="s">
        <v>22</v>
      </c>
      <c r="L4734" s="3">
        <v>42822</v>
      </c>
      <c r="M4734" s="2"/>
      <c r="N4734" s="2" t="s">
        <v>23</v>
      </c>
    </row>
    <row r="4735" spans="1:14" ht="13">
      <c r="A4735" s="2" t="s">
        <v>172</v>
      </c>
      <c r="B4735" s="2">
        <v>4868</v>
      </c>
      <c r="C4735" s="2" t="s">
        <v>9482</v>
      </c>
      <c r="D4735" s="2" t="s">
        <v>17</v>
      </c>
      <c r="E4735" s="2" t="s">
        <v>18</v>
      </c>
      <c r="F4735" s="2" t="s">
        <v>9483</v>
      </c>
      <c r="G4735" s="2" t="s">
        <v>20</v>
      </c>
      <c r="H4735" s="2" t="s">
        <v>175</v>
      </c>
      <c r="I4735" s="2">
        <v>3</v>
      </c>
      <c r="J4735" t="s">
        <v>22</v>
      </c>
      <c r="L4735" s="3">
        <v>42822</v>
      </c>
      <c r="M4735" s="2"/>
      <c r="N4735" s="2" t="s">
        <v>23</v>
      </c>
    </row>
    <row r="4736" spans="1:14" ht="13">
      <c r="A4736" s="2" t="s">
        <v>172</v>
      </c>
      <c r="B4736" s="2">
        <v>4869</v>
      </c>
      <c r="C4736" s="2" t="s">
        <v>9484</v>
      </c>
      <c r="D4736" s="2" t="s">
        <v>17</v>
      </c>
      <c r="E4736" s="2" t="s">
        <v>18</v>
      </c>
      <c r="F4736" s="2" t="s">
        <v>9485</v>
      </c>
      <c r="G4736" s="2" t="s">
        <v>20</v>
      </c>
      <c r="H4736" s="2" t="s">
        <v>175</v>
      </c>
      <c r="I4736" s="2">
        <v>3</v>
      </c>
      <c r="J4736" t="s">
        <v>22</v>
      </c>
      <c r="L4736" s="3">
        <v>42822</v>
      </c>
      <c r="M4736" s="2"/>
      <c r="N4736" s="2" t="s">
        <v>23</v>
      </c>
    </row>
    <row r="4737" spans="1:14" ht="13">
      <c r="A4737" s="2" t="s">
        <v>172</v>
      </c>
      <c r="B4737" s="2">
        <v>4870</v>
      </c>
      <c r="C4737" s="2" t="s">
        <v>9486</v>
      </c>
      <c r="D4737" s="2" t="s">
        <v>17</v>
      </c>
      <c r="E4737" s="2" t="s">
        <v>18</v>
      </c>
      <c r="F4737" s="2" t="s">
        <v>9487</v>
      </c>
      <c r="G4737" s="2" t="s">
        <v>20</v>
      </c>
      <c r="H4737" s="2" t="s">
        <v>175</v>
      </c>
      <c r="I4737" s="2">
        <v>3</v>
      </c>
      <c r="J4737" t="s">
        <v>22</v>
      </c>
      <c r="L4737" s="3">
        <v>42822</v>
      </c>
      <c r="M4737" s="2"/>
      <c r="N4737" s="2" t="s">
        <v>23</v>
      </c>
    </row>
    <row r="4738" spans="1:14" ht="13">
      <c r="A4738" s="2" t="s">
        <v>172</v>
      </c>
      <c r="B4738" s="2">
        <v>4871</v>
      </c>
      <c r="C4738" s="2" t="s">
        <v>9488</v>
      </c>
      <c r="D4738" s="2" t="s">
        <v>17</v>
      </c>
      <c r="E4738" s="2" t="s">
        <v>18</v>
      </c>
      <c r="F4738" s="2" t="s">
        <v>9489</v>
      </c>
      <c r="G4738" s="2" t="s">
        <v>20</v>
      </c>
      <c r="H4738" s="2" t="s">
        <v>175</v>
      </c>
      <c r="I4738" s="2">
        <v>3</v>
      </c>
      <c r="J4738" t="s">
        <v>22</v>
      </c>
      <c r="L4738" s="3">
        <v>42822</v>
      </c>
      <c r="M4738" s="2"/>
      <c r="N4738" s="2" t="s">
        <v>23</v>
      </c>
    </row>
    <row r="4739" spans="1:14" ht="13">
      <c r="A4739" s="2" t="s">
        <v>172</v>
      </c>
      <c r="B4739" s="2">
        <v>4872</v>
      </c>
      <c r="C4739" s="2" t="s">
        <v>9490</v>
      </c>
      <c r="D4739" s="2" t="s">
        <v>17</v>
      </c>
      <c r="E4739" s="2" t="s">
        <v>18</v>
      </c>
      <c r="F4739" s="2" t="s">
        <v>9491</v>
      </c>
      <c r="G4739" s="2" t="s">
        <v>20</v>
      </c>
      <c r="H4739" s="2" t="s">
        <v>175</v>
      </c>
      <c r="I4739" s="2">
        <v>3</v>
      </c>
      <c r="J4739" t="s">
        <v>22</v>
      </c>
      <c r="L4739" s="3">
        <v>42822</v>
      </c>
      <c r="M4739" s="2"/>
      <c r="N4739" s="2" t="s">
        <v>23</v>
      </c>
    </row>
    <row r="4740" spans="1:14" ht="13">
      <c r="A4740" s="2" t="s">
        <v>172</v>
      </c>
      <c r="B4740" s="2">
        <v>4873</v>
      </c>
      <c r="C4740" s="2" t="s">
        <v>9492</v>
      </c>
      <c r="D4740" s="2" t="s">
        <v>17</v>
      </c>
      <c r="E4740" s="2" t="s">
        <v>18</v>
      </c>
      <c r="F4740" s="2" t="s">
        <v>9493</v>
      </c>
      <c r="G4740" s="2" t="s">
        <v>20</v>
      </c>
      <c r="H4740" s="2" t="s">
        <v>175</v>
      </c>
      <c r="I4740" s="2">
        <v>3</v>
      </c>
      <c r="J4740" t="s">
        <v>22</v>
      </c>
      <c r="L4740" s="3">
        <v>42822</v>
      </c>
      <c r="M4740" s="2"/>
      <c r="N4740" s="2" t="s">
        <v>23</v>
      </c>
    </row>
    <row r="4741" spans="1:14" ht="13">
      <c r="A4741" s="2" t="s">
        <v>172</v>
      </c>
      <c r="B4741" s="2">
        <v>4874</v>
      </c>
      <c r="C4741" s="2" t="s">
        <v>9494</v>
      </c>
      <c r="D4741" s="2" t="s">
        <v>17</v>
      </c>
      <c r="E4741" s="2" t="s">
        <v>18</v>
      </c>
      <c r="F4741" s="2" t="s">
        <v>9495</v>
      </c>
      <c r="G4741" s="2" t="s">
        <v>20</v>
      </c>
      <c r="H4741" s="2" t="s">
        <v>175</v>
      </c>
      <c r="I4741" s="2">
        <v>3</v>
      </c>
      <c r="J4741" t="s">
        <v>22</v>
      </c>
      <c r="L4741" s="3">
        <v>42822</v>
      </c>
      <c r="M4741" s="2"/>
      <c r="N4741" s="2" t="s">
        <v>23</v>
      </c>
    </row>
    <row r="4742" spans="1:14" ht="13">
      <c r="A4742" s="2" t="s">
        <v>172</v>
      </c>
      <c r="B4742" s="2">
        <v>4875</v>
      </c>
      <c r="C4742" s="2" t="s">
        <v>9496</v>
      </c>
      <c r="D4742" s="2" t="s">
        <v>17</v>
      </c>
      <c r="E4742" s="2" t="s">
        <v>18</v>
      </c>
      <c r="F4742" s="2" t="s">
        <v>9497</v>
      </c>
      <c r="G4742" s="2" t="s">
        <v>20</v>
      </c>
      <c r="H4742" s="2" t="s">
        <v>175</v>
      </c>
      <c r="I4742" s="2">
        <v>3</v>
      </c>
      <c r="J4742" t="s">
        <v>22</v>
      </c>
      <c r="L4742" s="3">
        <v>42822</v>
      </c>
      <c r="M4742" s="2"/>
      <c r="N4742" s="2" t="s">
        <v>23</v>
      </c>
    </row>
    <row r="4743" spans="1:14" ht="13">
      <c r="A4743" s="2" t="s">
        <v>172</v>
      </c>
      <c r="B4743" s="2">
        <v>4876</v>
      </c>
      <c r="C4743" s="2" t="s">
        <v>9498</v>
      </c>
      <c r="D4743" s="2" t="s">
        <v>17</v>
      </c>
      <c r="E4743" s="2" t="s">
        <v>18</v>
      </c>
      <c r="F4743" s="2" t="s">
        <v>9499</v>
      </c>
      <c r="G4743" s="2" t="s">
        <v>20</v>
      </c>
      <c r="H4743" s="2" t="s">
        <v>175</v>
      </c>
      <c r="I4743" s="2">
        <v>3</v>
      </c>
      <c r="J4743" t="s">
        <v>22</v>
      </c>
      <c r="L4743" s="3">
        <v>42822</v>
      </c>
      <c r="M4743" s="2"/>
      <c r="N4743" s="2" t="s">
        <v>23</v>
      </c>
    </row>
    <row r="4744" spans="1:14" ht="13">
      <c r="A4744" s="2" t="s">
        <v>172</v>
      </c>
      <c r="B4744" s="2">
        <v>4877</v>
      </c>
      <c r="C4744" s="2" t="s">
        <v>9500</v>
      </c>
      <c r="D4744" s="2" t="s">
        <v>17</v>
      </c>
      <c r="E4744" s="2" t="s">
        <v>18</v>
      </c>
      <c r="F4744" s="2" t="s">
        <v>9501</v>
      </c>
      <c r="G4744" s="2" t="s">
        <v>20</v>
      </c>
      <c r="H4744" s="2" t="s">
        <v>175</v>
      </c>
      <c r="I4744" s="2">
        <v>3</v>
      </c>
      <c r="J4744" t="s">
        <v>22</v>
      </c>
      <c r="L4744" s="3">
        <v>42822</v>
      </c>
      <c r="M4744" s="2"/>
      <c r="N4744" s="2" t="s">
        <v>23</v>
      </c>
    </row>
    <row r="4745" spans="1:14" ht="13">
      <c r="A4745" s="2" t="s">
        <v>172</v>
      </c>
      <c r="B4745" s="2">
        <v>4878</v>
      </c>
      <c r="C4745" s="2" t="s">
        <v>9502</v>
      </c>
      <c r="D4745" s="2" t="s">
        <v>17</v>
      </c>
      <c r="E4745" s="2" t="s">
        <v>18</v>
      </c>
      <c r="F4745" s="2" t="s">
        <v>9503</v>
      </c>
      <c r="G4745" s="2" t="s">
        <v>20</v>
      </c>
      <c r="H4745" s="2" t="s">
        <v>175</v>
      </c>
      <c r="I4745" s="2">
        <v>3</v>
      </c>
      <c r="J4745" t="s">
        <v>22</v>
      </c>
      <c r="L4745" s="3">
        <v>42822</v>
      </c>
      <c r="M4745" s="2"/>
      <c r="N4745" s="2" t="s">
        <v>23</v>
      </c>
    </row>
    <row r="4746" spans="1:14" ht="13">
      <c r="A4746" s="2" t="s">
        <v>172</v>
      </c>
      <c r="B4746" s="2">
        <v>4879</v>
      </c>
      <c r="C4746" s="2" t="s">
        <v>9504</v>
      </c>
      <c r="D4746" s="2" t="s">
        <v>17</v>
      </c>
      <c r="E4746" s="2" t="s">
        <v>18</v>
      </c>
      <c r="F4746" s="2" t="s">
        <v>9505</v>
      </c>
      <c r="G4746" s="2" t="s">
        <v>20</v>
      </c>
      <c r="H4746" s="2" t="s">
        <v>175</v>
      </c>
      <c r="I4746" s="2">
        <v>3</v>
      </c>
      <c r="J4746" t="s">
        <v>22</v>
      </c>
      <c r="L4746" s="3">
        <v>42822</v>
      </c>
      <c r="M4746" s="2"/>
      <c r="N4746" s="2" t="s">
        <v>23</v>
      </c>
    </row>
    <row r="4747" spans="1:14" ht="13">
      <c r="A4747" s="2" t="s">
        <v>172</v>
      </c>
      <c r="B4747" s="2">
        <v>4880</v>
      </c>
      <c r="C4747" s="2" t="s">
        <v>9506</v>
      </c>
      <c r="D4747" s="2" t="s">
        <v>17</v>
      </c>
      <c r="E4747" s="2" t="s">
        <v>18</v>
      </c>
      <c r="F4747" s="2" t="s">
        <v>9507</v>
      </c>
      <c r="G4747" s="2" t="s">
        <v>20</v>
      </c>
      <c r="H4747" s="2" t="s">
        <v>175</v>
      </c>
      <c r="I4747" s="2">
        <v>3</v>
      </c>
      <c r="J4747" t="s">
        <v>22</v>
      </c>
      <c r="L4747" s="3">
        <v>42822</v>
      </c>
      <c r="M4747" s="2"/>
      <c r="N4747" s="2" t="s">
        <v>23</v>
      </c>
    </row>
    <row r="4748" spans="1:14" ht="13">
      <c r="A4748" s="2" t="s">
        <v>172</v>
      </c>
      <c r="B4748" s="2">
        <v>4881</v>
      </c>
      <c r="C4748" s="2" t="s">
        <v>9508</v>
      </c>
      <c r="D4748" s="2" t="s">
        <v>17</v>
      </c>
      <c r="E4748" s="2" t="s">
        <v>18</v>
      </c>
      <c r="F4748" s="2" t="s">
        <v>9509</v>
      </c>
      <c r="G4748" s="2" t="s">
        <v>20</v>
      </c>
      <c r="H4748" s="2" t="s">
        <v>175</v>
      </c>
      <c r="I4748" s="2">
        <v>3</v>
      </c>
      <c r="J4748" t="s">
        <v>22</v>
      </c>
      <c r="L4748" s="3">
        <v>42822</v>
      </c>
      <c r="M4748" s="2"/>
      <c r="N4748" s="2" t="s">
        <v>23</v>
      </c>
    </row>
    <row r="4749" spans="1:14" ht="13">
      <c r="A4749" s="2" t="s">
        <v>172</v>
      </c>
      <c r="B4749" s="2">
        <v>4882</v>
      </c>
      <c r="C4749" s="2" t="s">
        <v>9510</v>
      </c>
      <c r="D4749" s="2" t="s">
        <v>17</v>
      </c>
      <c r="E4749" s="2" t="s">
        <v>18</v>
      </c>
      <c r="F4749" s="2" t="s">
        <v>9511</v>
      </c>
      <c r="G4749" s="2" t="s">
        <v>20</v>
      </c>
      <c r="H4749" s="2" t="s">
        <v>175</v>
      </c>
      <c r="I4749" s="2">
        <v>3</v>
      </c>
      <c r="J4749" t="s">
        <v>22</v>
      </c>
      <c r="L4749" s="3">
        <v>42822</v>
      </c>
      <c r="M4749" s="2"/>
      <c r="N4749" s="2" t="s">
        <v>23</v>
      </c>
    </row>
    <row r="4750" spans="1:14" ht="13">
      <c r="A4750" s="2" t="s">
        <v>172</v>
      </c>
      <c r="B4750" s="2">
        <v>4883</v>
      </c>
      <c r="C4750" s="2" t="s">
        <v>9512</v>
      </c>
      <c r="D4750" s="2" t="s">
        <v>17</v>
      </c>
      <c r="E4750" s="2" t="s">
        <v>18</v>
      </c>
      <c r="F4750" s="2" t="s">
        <v>9513</v>
      </c>
      <c r="G4750" s="2" t="s">
        <v>20</v>
      </c>
      <c r="H4750" s="2" t="s">
        <v>175</v>
      </c>
      <c r="I4750" s="2">
        <v>3</v>
      </c>
      <c r="J4750" t="s">
        <v>22</v>
      </c>
      <c r="L4750" s="3">
        <v>42822</v>
      </c>
      <c r="M4750" s="2"/>
      <c r="N4750" s="2" t="s">
        <v>23</v>
      </c>
    </row>
    <row r="4751" spans="1:14" ht="13">
      <c r="A4751" s="2" t="s">
        <v>172</v>
      </c>
      <c r="B4751" s="2">
        <v>4884</v>
      </c>
      <c r="C4751" s="2" t="s">
        <v>9514</v>
      </c>
      <c r="D4751" s="2" t="s">
        <v>17</v>
      </c>
      <c r="E4751" s="2" t="s">
        <v>18</v>
      </c>
      <c r="F4751" s="2" t="s">
        <v>9515</v>
      </c>
      <c r="G4751" s="2" t="s">
        <v>20</v>
      </c>
      <c r="H4751" s="2" t="s">
        <v>175</v>
      </c>
      <c r="I4751" s="2">
        <v>3</v>
      </c>
      <c r="J4751" t="s">
        <v>22</v>
      </c>
      <c r="L4751" s="3">
        <v>42822</v>
      </c>
      <c r="M4751" s="2"/>
      <c r="N4751" s="2" t="s">
        <v>23</v>
      </c>
    </row>
    <row r="4752" spans="1:14" ht="13">
      <c r="A4752" s="2" t="s">
        <v>172</v>
      </c>
      <c r="B4752" s="2">
        <v>4885</v>
      </c>
      <c r="C4752" s="2" t="s">
        <v>9516</v>
      </c>
      <c r="D4752" s="2" t="s">
        <v>17</v>
      </c>
      <c r="E4752" s="2" t="s">
        <v>18</v>
      </c>
      <c r="F4752" s="2" t="s">
        <v>9517</v>
      </c>
      <c r="G4752" s="2" t="s">
        <v>20</v>
      </c>
      <c r="H4752" s="2" t="s">
        <v>175</v>
      </c>
      <c r="I4752" s="2">
        <v>3</v>
      </c>
      <c r="J4752" t="s">
        <v>22</v>
      </c>
      <c r="L4752" s="3">
        <v>42822</v>
      </c>
      <c r="M4752" s="2"/>
      <c r="N4752" s="2" t="s">
        <v>23</v>
      </c>
    </row>
    <row r="4753" spans="1:14" ht="13">
      <c r="A4753" s="2" t="s">
        <v>172</v>
      </c>
      <c r="B4753" s="2">
        <v>4886</v>
      </c>
      <c r="C4753" s="2" t="s">
        <v>9518</v>
      </c>
      <c r="D4753" s="2" t="s">
        <v>17</v>
      </c>
      <c r="E4753" s="2" t="s">
        <v>18</v>
      </c>
      <c r="F4753" s="2" t="s">
        <v>9519</v>
      </c>
      <c r="G4753" s="2" t="s">
        <v>20</v>
      </c>
      <c r="H4753" s="2" t="s">
        <v>175</v>
      </c>
      <c r="I4753" s="2">
        <v>3</v>
      </c>
      <c r="J4753" t="s">
        <v>22</v>
      </c>
      <c r="L4753" s="3">
        <v>42822</v>
      </c>
      <c r="M4753" s="2"/>
      <c r="N4753" s="2" t="s">
        <v>23</v>
      </c>
    </row>
    <row r="4754" spans="1:14" ht="13">
      <c r="A4754" s="2" t="s">
        <v>172</v>
      </c>
      <c r="B4754" s="2">
        <v>4887</v>
      </c>
      <c r="C4754" s="2" t="s">
        <v>9520</v>
      </c>
      <c r="D4754" s="2" t="s">
        <v>17</v>
      </c>
      <c r="E4754" s="2" t="s">
        <v>18</v>
      </c>
      <c r="F4754" s="2" t="s">
        <v>9521</v>
      </c>
      <c r="G4754" s="2" t="s">
        <v>20</v>
      </c>
      <c r="H4754" s="2" t="s">
        <v>175</v>
      </c>
      <c r="I4754" s="2">
        <v>3</v>
      </c>
      <c r="J4754" t="s">
        <v>22</v>
      </c>
      <c r="L4754" s="3">
        <v>42822</v>
      </c>
      <c r="M4754" s="2"/>
      <c r="N4754" s="2" t="s">
        <v>23</v>
      </c>
    </row>
    <row r="4755" spans="1:14" ht="13">
      <c r="A4755" s="2" t="s">
        <v>172</v>
      </c>
      <c r="B4755" s="2">
        <v>4888</v>
      </c>
      <c r="C4755" s="2" t="s">
        <v>9522</v>
      </c>
      <c r="D4755" s="2" t="s">
        <v>17</v>
      </c>
      <c r="E4755" s="2" t="s">
        <v>18</v>
      </c>
      <c r="F4755" s="2" t="s">
        <v>9523</v>
      </c>
      <c r="G4755" s="2" t="s">
        <v>20</v>
      </c>
      <c r="H4755" s="2" t="s">
        <v>175</v>
      </c>
      <c r="I4755" s="2">
        <v>3</v>
      </c>
      <c r="J4755" t="s">
        <v>22</v>
      </c>
      <c r="L4755" s="3">
        <v>42822</v>
      </c>
      <c r="M4755" s="2"/>
      <c r="N4755" s="2" t="s">
        <v>23</v>
      </c>
    </row>
    <row r="4756" spans="1:14" ht="13">
      <c r="A4756" s="2" t="s">
        <v>172</v>
      </c>
      <c r="B4756" s="2">
        <v>4889</v>
      </c>
      <c r="C4756" s="2" t="s">
        <v>9524</v>
      </c>
      <c r="D4756" s="2" t="s">
        <v>17</v>
      </c>
      <c r="E4756" s="2" t="s">
        <v>18</v>
      </c>
      <c r="F4756" s="2" t="s">
        <v>9525</v>
      </c>
      <c r="G4756" s="2" t="s">
        <v>20</v>
      </c>
      <c r="H4756" s="2" t="s">
        <v>175</v>
      </c>
      <c r="I4756" s="2">
        <v>3</v>
      </c>
      <c r="J4756" t="s">
        <v>22</v>
      </c>
      <c r="L4756" s="3">
        <v>42822</v>
      </c>
      <c r="M4756" s="2"/>
      <c r="N4756" s="2" t="s">
        <v>23</v>
      </c>
    </row>
    <row r="4757" spans="1:14" ht="13">
      <c r="A4757" s="2" t="s">
        <v>172</v>
      </c>
      <c r="B4757" s="2">
        <v>4890</v>
      </c>
      <c r="C4757" s="2" t="s">
        <v>9526</v>
      </c>
      <c r="D4757" s="2" t="s">
        <v>17</v>
      </c>
      <c r="E4757" s="2" t="s">
        <v>18</v>
      </c>
      <c r="F4757" s="2" t="s">
        <v>9527</v>
      </c>
      <c r="G4757" s="2" t="s">
        <v>20</v>
      </c>
      <c r="H4757" s="2" t="s">
        <v>175</v>
      </c>
      <c r="I4757" s="2">
        <v>3</v>
      </c>
      <c r="J4757" t="s">
        <v>22</v>
      </c>
      <c r="L4757" s="3">
        <v>42822</v>
      </c>
      <c r="M4757" s="2"/>
      <c r="N4757" s="2" t="s">
        <v>23</v>
      </c>
    </row>
    <row r="4758" spans="1:14" ht="13">
      <c r="A4758" s="2" t="s">
        <v>172</v>
      </c>
      <c r="B4758" s="2">
        <v>4891</v>
      </c>
      <c r="C4758" s="2" t="s">
        <v>9528</v>
      </c>
      <c r="D4758" s="2" t="s">
        <v>17</v>
      </c>
      <c r="E4758" s="2" t="s">
        <v>18</v>
      </c>
      <c r="F4758" s="2" t="s">
        <v>9529</v>
      </c>
      <c r="G4758" s="2" t="s">
        <v>20</v>
      </c>
      <c r="H4758" s="2" t="s">
        <v>175</v>
      </c>
      <c r="I4758" s="2">
        <v>3</v>
      </c>
      <c r="J4758" t="s">
        <v>22</v>
      </c>
      <c r="L4758" s="3">
        <v>42822</v>
      </c>
      <c r="M4758" s="2"/>
      <c r="N4758" s="2" t="s">
        <v>23</v>
      </c>
    </row>
    <row r="4759" spans="1:14" ht="13">
      <c r="A4759" s="2" t="s">
        <v>172</v>
      </c>
      <c r="B4759" s="2">
        <v>4892</v>
      </c>
      <c r="C4759" s="2" t="s">
        <v>9530</v>
      </c>
      <c r="D4759" s="2" t="s">
        <v>17</v>
      </c>
      <c r="E4759" s="2" t="s">
        <v>18</v>
      </c>
      <c r="F4759" s="2" t="s">
        <v>9531</v>
      </c>
      <c r="G4759" s="2" t="s">
        <v>20</v>
      </c>
      <c r="H4759" s="2" t="s">
        <v>175</v>
      </c>
      <c r="I4759" s="2">
        <v>3</v>
      </c>
      <c r="J4759" t="s">
        <v>22</v>
      </c>
      <c r="L4759" s="3">
        <v>42822</v>
      </c>
      <c r="M4759" s="2"/>
      <c r="N4759" s="2" t="s">
        <v>23</v>
      </c>
    </row>
    <row r="4760" spans="1:14" ht="13">
      <c r="A4760" s="2" t="s">
        <v>172</v>
      </c>
      <c r="B4760" s="2">
        <v>4893</v>
      </c>
      <c r="C4760" s="2" t="s">
        <v>9532</v>
      </c>
      <c r="D4760" s="2" t="s">
        <v>17</v>
      </c>
      <c r="E4760" s="2" t="s">
        <v>18</v>
      </c>
      <c r="F4760" s="2" t="s">
        <v>9533</v>
      </c>
      <c r="G4760" s="2" t="s">
        <v>20</v>
      </c>
      <c r="H4760" s="2" t="s">
        <v>175</v>
      </c>
      <c r="I4760" s="2">
        <v>3</v>
      </c>
      <c r="J4760" t="s">
        <v>22</v>
      </c>
      <c r="L4760" s="3">
        <v>42822</v>
      </c>
      <c r="M4760" s="2"/>
      <c r="N4760" s="2" t="s">
        <v>23</v>
      </c>
    </row>
    <row r="4761" spans="1:14" ht="13">
      <c r="A4761" s="2" t="s">
        <v>172</v>
      </c>
      <c r="B4761" s="2">
        <v>4894</v>
      </c>
      <c r="C4761" s="2" t="s">
        <v>9534</v>
      </c>
      <c r="D4761" s="2" t="s">
        <v>17</v>
      </c>
      <c r="E4761" s="2" t="s">
        <v>18</v>
      </c>
      <c r="F4761" s="2" t="s">
        <v>9535</v>
      </c>
      <c r="G4761" s="2" t="s">
        <v>20</v>
      </c>
      <c r="H4761" s="2" t="s">
        <v>175</v>
      </c>
      <c r="I4761" s="2">
        <v>3</v>
      </c>
      <c r="J4761" t="s">
        <v>22</v>
      </c>
      <c r="L4761" s="3">
        <v>42822</v>
      </c>
      <c r="M4761" s="2"/>
      <c r="N4761" s="2" t="s">
        <v>23</v>
      </c>
    </row>
    <row r="4762" spans="1:14" ht="13">
      <c r="A4762" s="2" t="s">
        <v>172</v>
      </c>
      <c r="B4762" s="2">
        <v>4895</v>
      </c>
      <c r="C4762" s="2" t="s">
        <v>9536</v>
      </c>
      <c r="D4762" s="2" t="s">
        <v>17</v>
      </c>
      <c r="E4762" s="2" t="s">
        <v>18</v>
      </c>
      <c r="F4762" s="2" t="s">
        <v>9537</v>
      </c>
      <c r="G4762" s="2" t="s">
        <v>20</v>
      </c>
      <c r="H4762" s="2" t="s">
        <v>175</v>
      </c>
      <c r="I4762" s="2">
        <v>3</v>
      </c>
      <c r="J4762" t="s">
        <v>22</v>
      </c>
      <c r="L4762" s="3">
        <v>42822</v>
      </c>
      <c r="M4762" s="2"/>
      <c r="N4762" s="2" t="s">
        <v>23</v>
      </c>
    </row>
    <row r="4763" spans="1:14" ht="13">
      <c r="A4763" s="2" t="s">
        <v>172</v>
      </c>
      <c r="B4763" s="2">
        <v>4896</v>
      </c>
      <c r="C4763" s="2" t="s">
        <v>9538</v>
      </c>
      <c r="D4763" s="2" t="s">
        <v>17</v>
      </c>
      <c r="E4763" s="2" t="s">
        <v>18</v>
      </c>
      <c r="F4763" s="2" t="s">
        <v>9539</v>
      </c>
      <c r="G4763" s="2" t="s">
        <v>20</v>
      </c>
      <c r="H4763" s="2" t="s">
        <v>175</v>
      </c>
      <c r="I4763" s="2">
        <v>3</v>
      </c>
      <c r="J4763" t="s">
        <v>22</v>
      </c>
      <c r="L4763" s="3">
        <v>42822</v>
      </c>
      <c r="M4763" s="2"/>
      <c r="N4763" s="2" t="s">
        <v>23</v>
      </c>
    </row>
    <row r="4764" spans="1:14" ht="13">
      <c r="A4764" s="2" t="s">
        <v>172</v>
      </c>
      <c r="B4764" s="2">
        <v>4897</v>
      </c>
      <c r="C4764" s="2" t="s">
        <v>9540</v>
      </c>
      <c r="D4764" s="2" t="s">
        <v>17</v>
      </c>
      <c r="E4764" s="2" t="s">
        <v>18</v>
      </c>
      <c r="F4764" s="2" t="s">
        <v>9541</v>
      </c>
      <c r="G4764" s="2" t="s">
        <v>20</v>
      </c>
      <c r="H4764" s="2" t="s">
        <v>175</v>
      </c>
      <c r="I4764" s="2">
        <v>3</v>
      </c>
      <c r="J4764" t="s">
        <v>22</v>
      </c>
      <c r="L4764" s="3">
        <v>42822</v>
      </c>
      <c r="M4764" s="2"/>
      <c r="N4764" s="2" t="s">
        <v>23</v>
      </c>
    </row>
    <row r="4765" spans="1:14" ht="13">
      <c r="A4765" s="2" t="s">
        <v>172</v>
      </c>
      <c r="B4765" s="2">
        <v>4898</v>
      </c>
      <c r="C4765" s="2" t="s">
        <v>9542</v>
      </c>
      <c r="D4765" s="2" t="s">
        <v>17</v>
      </c>
      <c r="E4765" s="2" t="s">
        <v>18</v>
      </c>
      <c r="F4765" s="2" t="s">
        <v>9543</v>
      </c>
      <c r="G4765" s="2" t="s">
        <v>20</v>
      </c>
      <c r="H4765" s="2" t="s">
        <v>175</v>
      </c>
      <c r="I4765" s="2">
        <v>3</v>
      </c>
      <c r="J4765" t="s">
        <v>22</v>
      </c>
      <c r="L4765" s="3">
        <v>42822</v>
      </c>
      <c r="M4765" s="2"/>
      <c r="N4765" s="2" t="s">
        <v>23</v>
      </c>
    </row>
    <row r="4766" spans="1:14" ht="13">
      <c r="A4766" s="2" t="s">
        <v>172</v>
      </c>
      <c r="B4766" s="2">
        <v>4899</v>
      </c>
      <c r="C4766" s="2" t="s">
        <v>9544</v>
      </c>
      <c r="D4766" s="2" t="s">
        <v>17</v>
      </c>
      <c r="E4766" s="2" t="s">
        <v>18</v>
      </c>
      <c r="F4766" s="2" t="s">
        <v>9545</v>
      </c>
      <c r="G4766" s="2" t="s">
        <v>20</v>
      </c>
      <c r="H4766" s="2" t="s">
        <v>175</v>
      </c>
      <c r="I4766" s="2">
        <v>3</v>
      </c>
      <c r="J4766" t="s">
        <v>22</v>
      </c>
      <c r="L4766" s="3">
        <v>42822</v>
      </c>
      <c r="M4766" s="2"/>
      <c r="N4766" s="2" t="s">
        <v>23</v>
      </c>
    </row>
    <row r="4767" spans="1:14" ht="13">
      <c r="A4767" s="2" t="s">
        <v>172</v>
      </c>
      <c r="B4767" s="2">
        <v>4900</v>
      </c>
      <c r="C4767" s="2" t="s">
        <v>9546</v>
      </c>
      <c r="D4767" s="2" t="s">
        <v>17</v>
      </c>
      <c r="E4767" s="2" t="s">
        <v>18</v>
      </c>
      <c r="F4767" s="2" t="s">
        <v>9547</v>
      </c>
      <c r="G4767" s="2" t="s">
        <v>20</v>
      </c>
      <c r="H4767" s="2" t="s">
        <v>175</v>
      </c>
      <c r="I4767" s="2">
        <v>3</v>
      </c>
      <c r="J4767" t="s">
        <v>22</v>
      </c>
      <c r="L4767" s="3">
        <v>42822</v>
      </c>
      <c r="M4767" s="2"/>
      <c r="N4767" s="2" t="s">
        <v>23</v>
      </c>
    </row>
    <row r="4768" spans="1:14" ht="13">
      <c r="A4768" s="2" t="s">
        <v>172</v>
      </c>
      <c r="B4768" s="2">
        <v>4901</v>
      </c>
      <c r="C4768" s="2" t="s">
        <v>9548</v>
      </c>
      <c r="D4768" s="2" t="s">
        <v>17</v>
      </c>
      <c r="E4768" s="2" t="s">
        <v>18</v>
      </c>
      <c r="F4768" s="2" t="s">
        <v>9549</v>
      </c>
      <c r="G4768" s="2" t="s">
        <v>20</v>
      </c>
      <c r="H4768" s="2" t="s">
        <v>175</v>
      </c>
      <c r="I4768" s="2">
        <v>3</v>
      </c>
      <c r="J4768" t="s">
        <v>22</v>
      </c>
      <c r="L4768" s="3">
        <v>42822</v>
      </c>
      <c r="M4768" s="2"/>
      <c r="N4768" s="2" t="s">
        <v>23</v>
      </c>
    </row>
    <row r="4769" spans="1:14" ht="13">
      <c r="A4769" s="2" t="s">
        <v>172</v>
      </c>
      <c r="B4769" s="2">
        <v>4902</v>
      </c>
      <c r="C4769" s="2" t="s">
        <v>9550</v>
      </c>
      <c r="D4769" s="2" t="s">
        <v>17</v>
      </c>
      <c r="E4769" s="2" t="s">
        <v>18</v>
      </c>
      <c r="F4769" s="2" t="s">
        <v>9551</v>
      </c>
      <c r="G4769" s="2" t="s">
        <v>20</v>
      </c>
      <c r="H4769" s="2" t="s">
        <v>175</v>
      </c>
      <c r="I4769" s="2">
        <v>3</v>
      </c>
      <c r="J4769" t="s">
        <v>22</v>
      </c>
      <c r="L4769" s="3">
        <v>42822</v>
      </c>
      <c r="M4769" s="2"/>
      <c r="N4769" s="2" t="s">
        <v>23</v>
      </c>
    </row>
    <row r="4770" spans="1:14" ht="13">
      <c r="A4770" s="2" t="s">
        <v>172</v>
      </c>
      <c r="B4770" s="2">
        <v>4903</v>
      </c>
      <c r="C4770" s="2" t="s">
        <v>9552</v>
      </c>
      <c r="D4770" s="2" t="s">
        <v>17</v>
      </c>
      <c r="E4770" s="2" t="s">
        <v>18</v>
      </c>
      <c r="F4770" s="2" t="s">
        <v>9553</v>
      </c>
      <c r="G4770" s="2" t="s">
        <v>20</v>
      </c>
      <c r="H4770" s="2" t="s">
        <v>175</v>
      </c>
      <c r="I4770" s="2">
        <v>3</v>
      </c>
      <c r="J4770" t="s">
        <v>22</v>
      </c>
      <c r="L4770" s="3">
        <v>42822</v>
      </c>
      <c r="M4770" s="2"/>
      <c r="N4770" s="2" t="s">
        <v>23</v>
      </c>
    </row>
    <row r="4771" spans="1:14" ht="13">
      <c r="A4771" s="2" t="s">
        <v>172</v>
      </c>
      <c r="B4771" s="2">
        <v>4904</v>
      </c>
      <c r="C4771" s="2" t="s">
        <v>9554</v>
      </c>
      <c r="D4771" s="2" t="s">
        <v>17</v>
      </c>
      <c r="E4771" s="2" t="s">
        <v>18</v>
      </c>
      <c r="F4771" s="2" t="s">
        <v>9555</v>
      </c>
      <c r="G4771" s="2" t="s">
        <v>20</v>
      </c>
      <c r="H4771" s="2" t="s">
        <v>175</v>
      </c>
      <c r="I4771" s="2">
        <v>3</v>
      </c>
      <c r="J4771" t="s">
        <v>22</v>
      </c>
      <c r="L4771" s="3">
        <v>42822</v>
      </c>
      <c r="M4771" s="2"/>
      <c r="N4771" s="2" t="s">
        <v>23</v>
      </c>
    </row>
    <row r="4772" spans="1:14" ht="13">
      <c r="A4772" s="2" t="s">
        <v>172</v>
      </c>
      <c r="B4772" s="2">
        <v>4905</v>
      </c>
      <c r="C4772" s="2" t="s">
        <v>9556</v>
      </c>
      <c r="D4772" s="2" t="s">
        <v>17</v>
      </c>
      <c r="E4772" s="2" t="s">
        <v>18</v>
      </c>
      <c r="F4772" s="2" t="s">
        <v>9557</v>
      </c>
      <c r="G4772" s="2" t="s">
        <v>20</v>
      </c>
      <c r="H4772" s="2" t="s">
        <v>175</v>
      </c>
      <c r="I4772" s="2">
        <v>3</v>
      </c>
      <c r="J4772" t="s">
        <v>22</v>
      </c>
      <c r="L4772" s="3">
        <v>42822</v>
      </c>
      <c r="M4772" s="2"/>
      <c r="N4772" s="2" t="s">
        <v>23</v>
      </c>
    </row>
    <row r="4773" spans="1:14" ht="13">
      <c r="A4773" s="2" t="s">
        <v>172</v>
      </c>
      <c r="B4773" s="2">
        <v>4906</v>
      </c>
      <c r="C4773" s="2" t="s">
        <v>9558</v>
      </c>
      <c r="D4773" s="2" t="s">
        <v>17</v>
      </c>
      <c r="E4773" s="2" t="s">
        <v>18</v>
      </c>
      <c r="F4773" s="2" t="s">
        <v>9559</v>
      </c>
      <c r="G4773" s="2" t="s">
        <v>20</v>
      </c>
      <c r="H4773" s="2" t="s">
        <v>175</v>
      </c>
      <c r="I4773" s="2">
        <v>3</v>
      </c>
      <c r="J4773" t="s">
        <v>22</v>
      </c>
      <c r="L4773" s="3">
        <v>42822</v>
      </c>
      <c r="M4773" s="2"/>
      <c r="N4773" s="2" t="s">
        <v>23</v>
      </c>
    </row>
    <row r="4774" spans="1:14" ht="13">
      <c r="A4774" s="2" t="s">
        <v>172</v>
      </c>
      <c r="B4774" s="2">
        <v>4907</v>
      </c>
      <c r="C4774" s="2" t="s">
        <v>9560</v>
      </c>
      <c r="D4774" s="2" t="s">
        <v>17</v>
      </c>
      <c r="E4774" s="2" t="s">
        <v>18</v>
      </c>
      <c r="F4774" s="2" t="s">
        <v>9561</v>
      </c>
      <c r="G4774" s="2" t="s">
        <v>20</v>
      </c>
      <c r="H4774" s="2" t="s">
        <v>175</v>
      </c>
      <c r="I4774" s="2">
        <v>3</v>
      </c>
      <c r="J4774" t="s">
        <v>22</v>
      </c>
      <c r="L4774" s="3">
        <v>42822</v>
      </c>
      <c r="M4774" s="2"/>
      <c r="N4774" s="2" t="s">
        <v>23</v>
      </c>
    </row>
    <row r="4775" spans="1:14" ht="13">
      <c r="A4775" s="2" t="s">
        <v>172</v>
      </c>
      <c r="B4775" s="2">
        <v>4908</v>
      </c>
      <c r="C4775" s="2" t="s">
        <v>9562</v>
      </c>
      <c r="D4775" s="2" t="s">
        <v>17</v>
      </c>
      <c r="E4775" s="2" t="s">
        <v>18</v>
      </c>
      <c r="F4775" s="2" t="s">
        <v>9563</v>
      </c>
      <c r="G4775" s="2" t="s">
        <v>20</v>
      </c>
      <c r="H4775" s="2" t="s">
        <v>175</v>
      </c>
      <c r="I4775" s="2">
        <v>3</v>
      </c>
      <c r="J4775" t="s">
        <v>22</v>
      </c>
      <c r="L4775" s="3">
        <v>42822</v>
      </c>
      <c r="M4775" s="2"/>
      <c r="N4775" s="2" t="s">
        <v>23</v>
      </c>
    </row>
    <row r="4776" spans="1:14" ht="13">
      <c r="A4776" s="2" t="s">
        <v>172</v>
      </c>
      <c r="B4776" s="2">
        <v>4909</v>
      </c>
      <c r="C4776" s="2" t="s">
        <v>9564</v>
      </c>
      <c r="D4776" s="2" t="s">
        <v>17</v>
      </c>
      <c r="E4776" s="2" t="s">
        <v>18</v>
      </c>
      <c r="F4776" s="2" t="s">
        <v>9565</v>
      </c>
      <c r="G4776" s="2" t="s">
        <v>20</v>
      </c>
      <c r="H4776" s="2" t="s">
        <v>175</v>
      </c>
      <c r="I4776" s="2">
        <v>3</v>
      </c>
      <c r="J4776" t="s">
        <v>22</v>
      </c>
      <c r="L4776" s="3">
        <v>42822</v>
      </c>
      <c r="M4776" s="2"/>
      <c r="N4776" s="2" t="s">
        <v>23</v>
      </c>
    </row>
    <row r="4777" spans="1:14" ht="13">
      <c r="A4777" s="2" t="s">
        <v>172</v>
      </c>
      <c r="B4777" s="2">
        <v>4910</v>
      </c>
      <c r="C4777" s="2" t="s">
        <v>9566</v>
      </c>
      <c r="D4777" s="2" t="s">
        <v>17</v>
      </c>
      <c r="E4777" s="2" t="s">
        <v>18</v>
      </c>
      <c r="F4777" s="2" t="s">
        <v>9567</v>
      </c>
      <c r="G4777" s="2" t="s">
        <v>20</v>
      </c>
      <c r="H4777" s="2" t="s">
        <v>175</v>
      </c>
      <c r="I4777" s="2">
        <v>3</v>
      </c>
      <c r="J4777" t="s">
        <v>22</v>
      </c>
      <c r="L4777" s="3">
        <v>42822</v>
      </c>
      <c r="M4777" s="2"/>
      <c r="N4777" s="2" t="s">
        <v>23</v>
      </c>
    </row>
    <row r="4778" spans="1:14" ht="13">
      <c r="A4778" s="2" t="s">
        <v>172</v>
      </c>
      <c r="B4778" s="2">
        <v>4911</v>
      </c>
      <c r="C4778" s="2" t="s">
        <v>9568</v>
      </c>
      <c r="D4778" s="2" t="s">
        <v>17</v>
      </c>
      <c r="E4778" s="2" t="s">
        <v>18</v>
      </c>
      <c r="F4778" s="2" t="s">
        <v>9569</v>
      </c>
      <c r="G4778" s="2" t="s">
        <v>20</v>
      </c>
      <c r="H4778" s="2" t="s">
        <v>175</v>
      </c>
      <c r="I4778" s="2">
        <v>3</v>
      </c>
      <c r="J4778" t="s">
        <v>22</v>
      </c>
      <c r="L4778" s="3">
        <v>42822</v>
      </c>
      <c r="M4778" s="2"/>
      <c r="N4778" s="2" t="s">
        <v>23</v>
      </c>
    </row>
    <row r="4779" spans="1:14" ht="13">
      <c r="A4779" s="2" t="s">
        <v>172</v>
      </c>
      <c r="B4779" s="2">
        <v>4912</v>
      </c>
      <c r="C4779" s="2" t="s">
        <v>9570</v>
      </c>
      <c r="D4779" s="2" t="s">
        <v>17</v>
      </c>
      <c r="E4779" s="2" t="s">
        <v>18</v>
      </c>
      <c r="F4779" s="2" t="s">
        <v>9571</v>
      </c>
      <c r="G4779" s="2" t="s">
        <v>20</v>
      </c>
      <c r="H4779" s="2" t="s">
        <v>175</v>
      </c>
      <c r="I4779" s="2">
        <v>3</v>
      </c>
      <c r="J4779" t="s">
        <v>22</v>
      </c>
      <c r="L4779" s="3">
        <v>42822</v>
      </c>
      <c r="M4779" s="2"/>
      <c r="N4779" s="2" t="s">
        <v>23</v>
      </c>
    </row>
    <row r="4780" spans="1:14" ht="13">
      <c r="A4780" s="2" t="s">
        <v>172</v>
      </c>
      <c r="B4780" s="2">
        <v>4913</v>
      </c>
      <c r="C4780" s="2" t="s">
        <v>9572</v>
      </c>
      <c r="D4780" s="2" t="s">
        <v>17</v>
      </c>
      <c r="E4780" s="2" t="s">
        <v>18</v>
      </c>
      <c r="F4780" s="2" t="s">
        <v>9573</v>
      </c>
      <c r="G4780" s="2" t="s">
        <v>20</v>
      </c>
      <c r="H4780" s="2" t="s">
        <v>175</v>
      </c>
      <c r="I4780" s="2">
        <v>3</v>
      </c>
      <c r="J4780" t="s">
        <v>22</v>
      </c>
      <c r="L4780" s="3">
        <v>42822</v>
      </c>
      <c r="M4780" s="2"/>
      <c r="N4780" s="2" t="s">
        <v>23</v>
      </c>
    </row>
    <row r="4781" spans="1:14" ht="13">
      <c r="A4781" s="2" t="s">
        <v>172</v>
      </c>
      <c r="B4781" s="2">
        <v>4914</v>
      </c>
      <c r="C4781" s="2" t="s">
        <v>9574</v>
      </c>
      <c r="D4781" s="2" t="s">
        <v>17</v>
      </c>
      <c r="E4781" s="2" t="s">
        <v>18</v>
      </c>
      <c r="F4781" s="2" t="s">
        <v>9575</v>
      </c>
      <c r="G4781" s="2" t="s">
        <v>20</v>
      </c>
      <c r="H4781" s="2" t="s">
        <v>175</v>
      </c>
      <c r="I4781" s="2">
        <v>3</v>
      </c>
      <c r="J4781" t="s">
        <v>22</v>
      </c>
      <c r="L4781" s="3">
        <v>42822</v>
      </c>
      <c r="M4781" s="2"/>
      <c r="N4781" s="2" t="s">
        <v>23</v>
      </c>
    </row>
    <row r="4782" spans="1:14" ht="13">
      <c r="A4782" s="2" t="s">
        <v>172</v>
      </c>
      <c r="B4782" s="2">
        <v>4915</v>
      </c>
      <c r="C4782" s="2" t="s">
        <v>9576</v>
      </c>
      <c r="D4782" s="2" t="s">
        <v>17</v>
      </c>
      <c r="E4782" s="2" t="s">
        <v>18</v>
      </c>
      <c r="F4782" s="2" t="s">
        <v>9577</v>
      </c>
      <c r="G4782" s="2" t="s">
        <v>20</v>
      </c>
      <c r="H4782" s="2" t="s">
        <v>175</v>
      </c>
      <c r="I4782" s="2">
        <v>3</v>
      </c>
      <c r="J4782" t="s">
        <v>22</v>
      </c>
      <c r="L4782" s="3">
        <v>42822</v>
      </c>
      <c r="M4782" s="2"/>
      <c r="N4782" s="2" t="s">
        <v>23</v>
      </c>
    </row>
    <row r="4783" spans="1:14" ht="13">
      <c r="A4783" s="2" t="s">
        <v>172</v>
      </c>
      <c r="B4783" s="2">
        <v>4916</v>
      </c>
      <c r="C4783" s="2" t="s">
        <v>9578</v>
      </c>
      <c r="D4783" s="2" t="s">
        <v>17</v>
      </c>
      <c r="E4783" s="2" t="s">
        <v>18</v>
      </c>
      <c r="F4783" s="2" t="s">
        <v>9579</v>
      </c>
      <c r="G4783" s="2" t="s">
        <v>20</v>
      </c>
      <c r="H4783" s="2" t="s">
        <v>175</v>
      </c>
      <c r="I4783" s="2">
        <v>3</v>
      </c>
      <c r="J4783" t="s">
        <v>22</v>
      </c>
      <c r="L4783" s="3">
        <v>42822</v>
      </c>
      <c r="M4783" s="2"/>
      <c r="N4783" s="2" t="s">
        <v>23</v>
      </c>
    </row>
    <row r="4784" spans="1:14" ht="13">
      <c r="A4784" s="2" t="s">
        <v>172</v>
      </c>
      <c r="B4784" s="2">
        <v>4917</v>
      </c>
      <c r="C4784" s="2" t="s">
        <v>9580</v>
      </c>
      <c r="D4784" s="2" t="s">
        <v>17</v>
      </c>
      <c r="E4784" s="2" t="s">
        <v>18</v>
      </c>
      <c r="F4784" s="2" t="s">
        <v>9581</v>
      </c>
      <c r="G4784" s="2" t="s">
        <v>20</v>
      </c>
      <c r="H4784" s="2" t="s">
        <v>175</v>
      </c>
      <c r="I4784" s="2">
        <v>3</v>
      </c>
      <c r="J4784" t="s">
        <v>22</v>
      </c>
      <c r="L4784" s="3">
        <v>42822</v>
      </c>
      <c r="M4784" s="2"/>
      <c r="N4784" s="2" t="s">
        <v>23</v>
      </c>
    </row>
    <row r="4785" spans="1:14" ht="13">
      <c r="A4785" s="2" t="s">
        <v>172</v>
      </c>
      <c r="B4785" s="2">
        <v>4918</v>
      </c>
      <c r="C4785" s="2" t="s">
        <v>9582</v>
      </c>
      <c r="D4785" s="2" t="s">
        <v>17</v>
      </c>
      <c r="E4785" s="2" t="s">
        <v>18</v>
      </c>
      <c r="F4785" s="2" t="s">
        <v>9583</v>
      </c>
      <c r="G4785" s="2" t="s">
        <v>20</v>
      </c>
      <c r="H4785" s="2" t="s">
        <v>175</v>
      </c>
      <c r="I4785" s="2">
        <v>3</v>
      </c>
      <c r="J4785" t="s">
        <v>22</v>
      </c>
      <c r="L4785" s="3">
        <v>42822</v>
      </c>
      <c r="M4785" s="2"/>
      <c r="N4785" s="2" t="s">
        <v>23</v>
      </c>
    </row>
    <row r="4786" spans="1:14" ht="13">
      <c r="A4786" s="2" t="s">
        <v>172</v>
      </c>
      <c r="B4786" s="2">
        <v>4919</v>
      </c>
      <c r="C4786" s="2" t="s">
        <v>9584</v>
      </c>
      <c r="D4786" s="2" t="s">
        <v>17</v>
      </c>
      <c r="E4786" s="2" t="s">
        <v>18</v>
      </c>
      <c r="F4786" s="2" t="s">
        <v>9585</v>
      </c>
      <c r="G4786" s="2" t="s">
        <v>20</v>
      </c>
      <c r="H4786" s="2" t="s">
        <v>175</v>
      </c>
      <c r="I4786" s="2">
        <v>3</v>
      </c>
      <c r="J4786" t="s">
        <v>22</v>
      </c>
      <c r="L4786" s="3">
        <v>42822</v>
      </c>
      <c r="M4786" s="2"/>
      <c r="N4786" s="2" t="s">
        <v>23</v>
      </c>
    </row>
    <row r="4787" spans="1:14" ht="13">
      <c r="A4787" s="2" t="s">
        <v>172</v>
      </c>
      <c r="B4787" s="2">
        <v>4920</v>
      </c>
      <c r="C4787" s="2" t="s">
        <v>9586</v>
      </c>
      <c r="D4787" s="2" t="s">
        <v>17</v>
      </c>
      <c r="E4787" s="2" t="s">
        <v>18</v>
      </c>
      <c r="F4787" s="2" t="s">
        <v>9587</v>
      </c>
      <c r="G4787" s="2" t="s">
        <v>20</v>
      </c>
      <c r="H4787" s="2" t="s">
        <v>175</v>
      </c>
      <c r="I4787" s="2">
        <v>3</v>
      </c>
      <c r="J4787" t="s">
        <v>22</v>
      </c>
      <c r="L4787" s="3">
        <v>42822</v>
      </c>
      <c r="M4787" s="2"/>
      <c r="N4787" s="2" t="s">
        <v>23</v>
      </c>
    </row>
    <row r="4788" spans="1:14" ht="13">
      <c r="A4788" s="2" t="s">
        <v>172</v>
      </c>
      <c r="B4788" s="2">
        <v>4921</v>
      </c>
      <c r="C4788" s="2" t="s">
        <v>9588</v>
      </c>
      <c r="D4788" s="2" t="s">
        <v>17</v>
      </c>
      <c r="E4788" s="2" t="s">
        <v>18</v>
      </c>
      <c r="F4788" s="2" t="s">
        <v>9589</v>
      </c>
      <c r="G4788" s="2" t="s">
        <v>20</v>
      </c>
      <c r="H4788" s="2" t="s">
        <v>175</v>
      </c>
      <c r="I4788" s="2">
        <v>3</v>
      </c>
      <c r="J4788" t="s">
        <v>22</v>
      </c>
      <c r="L4788" s="3">
        <v>42822</v>
      </c>
      <c r="M4788" s="2"/>
      <c r="N4788" s="2" t="s">
        <v>23</v>
      </c>
    </row>
    <row r="4789" spans="1:14" ht="13">
      <c r="A4789" s="2" t="s">
        <v>172</v>
      </c>
      <c r="B4789" s="2">
        <v>4922</v>
      </c>
      <c r="C4789" s="2" t="s">
        <v>9590</v>
      </c>
      <c r="D4789" s="2" t="s">
        <v>17</v>
      </c>
      <c r="E4789" s="2" t="s">
        <v>18</v>
      </c>
      <c r="F4789" s="2" t="s">
        <v>9591</v>
      </c>
      <c r="G4789" s="2" t="s">
        <v>20</v>
      </c>
      <c r="H4789" s="2" t="s">
        <v>175</v>
      </c>
      <c r="I4789" s="2">
        <v>3</v>
      </c>
      <c r="J4789" t="s">
        <v>22</v>
      </c>
      <c r="L4789" s="3">
        <v>42822</v>
      </c>
      <c r="M4789" s="2"/>
      <c r="N4789" s="2" t="s">
        <v>23</v>
      </c>
    </row>
    <row r="4790" spans="1:14" ht="13">
      <c r="A4790" s="2" t="s">
        <v>172</v>
      </c>
      <c r="B4790" s="2">
        <v>4923</v>
      </c>
      <c r="C4790" s="2" t="s">
        <v>9592</v>
      </c>
      <c r="D4790" s="2" t="s">
        <v>17</v>
      </c>
      <c r="E4790" s="2" t="s">
        <v>18</v>
      </c>
      <c r="F4790" s="2" t="s">
        <v>9593</v>
      </c>
      <c r="G4790" s="2" t="s">
        <v>20</v>
      </c>
      <c r="H4790" s="2" t="s">
        <v>175</v>
      </c>
      <c r="I4790" s="2">
        <v>3</v>
      </c>
      <c r="J4790" t="s">
        <v>22</v>
      </c>
      <c r="L4790" s="3">
        <v>42822</v>
      </c>
      <c r="M4790" s="2"/>
      <c r="N4790" s="2" t="s">
        <v>23</v>
      </c>
    </row>
    <row r="4791" spans="1:14" ht="13">
      <c r="A4791" s="2" t="s">
        <v>172</v>
      </c>
      <c r="B4791" s="2">
        <v>4924</v>
      </c>
      <c r="C4791" s="2" t="s">
        <v>9594</v>
      </c>
      <c r="D4791" s="2" t="s">
        <v>17</v>
      </c>
      <c r="E4791" s="2" t="s">
        <v>18</v>
      </c>
      <c r="F4791" s="2" t="s">
        <v>9595</v>
      </c>
      <c r="G4791" s="2" t="s">
        <v>20</v>
      </c>
      <c r="H4791" s="2" t="s">
        <v>175</v>
      </c>
      <c r="I4791" s="2">
        <v>3</v>
      </c>
      <c r="J4791" t="s">
        <v>22</v>
      </c>
      <c r="L4791" s="3">
        <v>42822</v>
      </c>
      <c r="M4791" s="2"/>
      <c r="N4791" s="2" t="s">
        <v>23</v>
      </c>
    </row>
    <row r="4792" spans="1:14" ht="13">
      <c r="A4792" s="2" t="s">
        <v>172</v>
      </c>
      <c r="B4792" s="2">
        <v>4925</v>
      </c>
      <c r="C4792" s="2" t="s">
        <v>9596</v>
      </c>
      <c r="D4792" s="2" t="s">
        <v>17</v>
      </c>
      <c r="E4792" s="2" t="s">
        <v>18</v>
      </c>
      <c r="F4792" s="2" t="s">
        <v>9597</v>
      </c>
      <c r="G4792" s="2" t="s">
        <v>20</v>
      </c>
      <c r="H4792" s="2" t="s">
        <v>175</v>
      </c>
      <c r="I4792" s="2">
        <v>3</v>
      </c>
      <c r="J4792" t="s">
        <v>22</v>
      </c>
      <c r="L4792" s="3">
        <v>42822</v>
      </c>
      <c r="M4792" s="2"/>
      <c r="N4792" s="2" t="s">
        <v>23</v>
      </c>
    </row>
    <row r="4793" spans="1:14" ht="13">
      <c r="A4793" s="2" t="s">
        <v>172</v>
      </c>
      <c r="B4793" s="2">
        <v>4926</v>
      </c>
      <c r="C4793" s="2" t="s">
        <v>9598</v>
      </c>
      <c r="D4793" s="2" t="s">
        <v>17</v>
      </c>
      <c r="E4793" s="2" t="s">
        <v>18</v>
      </c>
      <c r="F4793" s="2" t="s">
        <v>9599</v>
      </c>
      <c r="G4793" s="2" t="s">
        <v>20</v>
      </c>
      <c r="H4793" s="2" t="s">
        <v>175</v>
      </c>
      <c r="I4793" s="2">
        <v>3</v>
      </c>
      <c r="J4793" t="s">
        <v>22</v>
      </c>
      <c r="L4793" s="3">
        <v>42822</v>
      </c>
      <c r="M4793" s="2"/>
      <c r="N4793" s="2" t="s">
        <v>23</v>
      </c>
    </row>
    <row r="4794" spans="1:14" ht="13">
      <c r="A4794" s="2" t="s">
        <v>172</v>
      </c>
      <c r="B4794" s="2">
        <v>4927</v>
      </c>
      <c r="C4794" s="2" t="s">
        <v>9600</v>
      </c>
      <c r="D4794" s="2" t="s">
        <v>17</v>
      </c>
      <c r="E4794" s="2" t="s">
        <v>18</v>
      </c>
      <c r="F4794" s="2" t="s">
        <v>9601</v>
      </c>
      <c r="G4794" s="2" t="s">
        <v>20</v>
      </c>
      <c r="H4794" s="2" t="s">
        <v>175</v>
      </c>
      <c r="I4794" s="2">
        <v>3</v>
      </c>
      <c r="J4794" t="s">
        <v>22</v>
      </c>
      <c r="L4794" s="3">
        <v>42822</v>
      </c>
      <c r="M4794" s="2"/>
      <c r="N4794" s="2" t="s">
        <v>23</v>
      </c>
    </row>
    <row r="4795" spans="1:14" ht="13">
      <c r="A4795" s="2" t="s">
        <v>172</v>
      </c>
      <c r="B4795" s="2">
        <v>4928</v>
      </c>
      <c r="C4795" s="2" t="s">
        <v>9602</v>
      </c>
      <c r="D4795" s="2" t="s">
        <v>17</v>
      </c>
      <c r="E4795" s="2" t="s">
        <v>18</v>
      </c>
      <c r="F4795" s="2" t="s">
        <v>9603</v>
      </c>
      <c r="G4795" s="2" t="s">
        <v>20</v>
      </c>
      <c r="H4795" s="2" t="s">
        <v>175</v>
      </c>
      <c r="I4795" s="2">
        <v>3</v>
      </c>
      <c r="J4795" t="s">
        <v>22</v>
      </c>
      <c r="L4795" s="3">
        <v>42822</v>
      </c>
      <c r="M4795" s="2"/>
      <c r="N4795" s="2" t="s">
        <v>23</v>
      </c>
    </row>
    <row r="4796" spans="1:14" ht="13">
      <c r="A4796" s="2" t="s">
        <v>172</v>
      </c>
      <c r="B4796" s="2">
        <v>4929</v>
      </c>
      <c r="C4796" s="2" t="s">
        <v>9604</v>
      </c>
      <c r="D4796" s="2" t="s">
        <v>17</v>
      </c>
      <c r="E4796" s="2" t="s">
        <v>18</v>
      </c>
      <c r="F4796" s="2" t="s">
        <v>9605</v>
      </c>
      <c r="G4796" s="2" t="s">
        <v>20</v>
      </c>
      <c r="H4796" s="2" t="s">
        <v>175</v>
      </c>
      <c r="I4796" s="2">
        <v>3</v>
      </c>
      <c r="J4796" t="s">
        <v>22</v>
      </c>
      <c r="L4796" s="3">
        <v>42822</v>
      </c>
      <c r="M4796" s="2"/>
      <c r="N4796" s="2" t="s">
        <v>23</v>
      </c>
    </row>
    <row r="4797" spans="1:14" ht="13">
      <c r="A4797" s="2" t="s">
        <v>172</v>
      </c>
      <c r="B4797" s="2">
        <v>4930</v>
      </c>
      <c r="C4797" s="2" t="s">
        <v>9606</v>
      </c>
      <c r="D4797" s="2" t="s">
        <v>17</v>
      </c>
      <c r="E4797" s="2" t="s">
        <v>18</v>
      </c>
      <c r="F4797" s="2" t="s">
        <v>9607</v>
      </c>
      <c r="G4797" s="2" t="s">
        <v>20</v>
      </c>
      <c r="H4797" s="2" t="s">
        <v>175</v>
      </c>
      <c r="I4797" s="2">
        <v>3</v>
      </c>
      <c r="J4797" t="s">
        <v>22</v>
      </c>
      <c r="L4797" s="3">
        <v>42822</v>
      </c>
      <c r="M4797" s="2"/>
      <c r="N4797" s="2" t="s">
        <v>23</v>
      </c>
    </row>
    <row r="4798" spans="1:14" ht="13">
      <c r="A4798" s="2" t="s">
        <v>172</v>
      </c>
      <c r="B4798" s="2">
        <v>4931</v>
      </c>
      <c r="C4798" s="2" t="s">
        <v>9608</v>
      </c>
      <c r="D4798" s="2" t="s">
        <v>17</v>
      </c>
      <c r="E4798" s="2" t="s">
        <v>18</v>
      </c>
      <c r="F4798" s="2" t="s">
        <v>9609</v>
      </c>
      <c r="G4798" s="2" t="s">
        <v>20</v>
      </c>
      <c r="H4798" s="2" t="s">
        <v>175</v>
      </c>
      <c r="I4798" s="2">
        <v>3</v>
      </c>
      <c r="J4798" t="s">
        <v>22</v>
      </c>
      <c r="L4798" s="3">
        <v>42822</v>
      </c>
      <c r="M4798" s="2"/>
      <c r="N4798" s="2" t="s">
        <v>23</v>
      </c>
    </row>
    <row r="4799" spans="1:14" ht="13">
      <c r="A4799" s="2" t="s">
        <v>172</v>
      </c>
      <c r="B4799" s="2">
        <v>4932</v>
      </c>
      <c r="C4799" s="2" t="s">
        <v>9610</v>
      </c>
      <c r="D4799" s="2" t="s">
        <v>17</v>
      </c>
      <c r="E4799" s="2" t="s">
        <v>18</v>
      </c>
      <c r="F4799" s="2" t="s">
        <v>9611</v>
      </c>
      <c r="G4799" s="2" t="s">
        <v>20</v>
      </c>
      <c r="H4799" s="2" t="s">
        <v>175</v>
      </c>
      <c r="I4799" s="2">
        <v>3</v>
      </c>
      <c r="J4799" t="s">
        <v>22</v>
      </c>
      <c r="L4799" s="3">
        <v>42822</v>
      </c>
      <c r="M4799" s="2"/>
      <c r="N4799" s="2" t="s">
        <v>23</v>
      </c>
    </row>
    <row r="4800" spans="1:14" ht="13">
      <c r="A4800" s="2" t="s">
        <v>172</v>
      </c>
      <c r="B4800" s="2">
        <v>4933</v>
      </c>
      <c r="C4800" s="2" t="s">
        <v>9612</v>
      </c>
      <c r="D4800" s="2" t="s">
        <v>17</v>
      </c>
      <c r="E4800" s="2" t="s">
        <v>18</v>
      </c>
      <c r="F4800" s="2" t="s">
        <v>9613</v>
      </c>
      <c r="G4800" s="2" t="s">
        <v>20</v>
      </c>
      <c r="H4800" s="2" t="s">
        <v>175</v>
      </c>
      <c r="I4800" s="2">
        <v>3</v>
      </c>
      <c r="J4800" t="s">
        <v>22</v>
      </c>
      <c r="L4800" s="3">
        <v>42822</v>
      </c>
      <c r="M4800" s="2"/>
      <c r="N4800" s="2" t="s">
        <v>23</v>
      </c>
    </row>
    <row r="4801" spans="1:14" ht="13">
      <c r="A4801" s="2" t="s">
        <v>172</v>
      </c>
      <c r="B4801" s="2">
        <v>4934</v>
      </c>
      <c r="C4801" s="2" t="s">
        <v>9614</v>
      </c>
      <c r="D4801" s="2" t="s">
        <v>17</v>
      </c>
      <c r="E4801" s="2" t="s">
        <v>18</v>
      </c>
      <c r="F4801" s="2" t="s">
        <v>9615</v>
      </c>
      <c r="G4801" s="2" t="s">
        <v>20</v>
      </c>
      <c r="H4801" s="2" t="s">
        <v>175</v>
      </c>
      <c r="I4801" s="2">
        <v>3</v>
      </c>
      <c r="J4801" t="s">
        <v>22</v>
      </c>
      <c r="L4801" s="3">
        <v>42822</v>
      </c>
      <c r="M4801" s="2"/>
      <c r="N4801" s="2" t="s">
        <v>23</v>
      </c>
    </row>
    <row r="4802" spans="1:14" ht="13">
      <c r="A4802" s="2" t="s">
        <v>172</v>
      </c>
      <c r="B4802" s="2">
        <v>4935</v>
      </c>
      <c r="C4802" s="2" t="s">
        <v>9616</v>
      </c>
      <c r="D4802" s="2" t="s">
        <v>17</v>
      </c>
      <c r="E4802" s="2" t="s">
        <v>18</v>
      </c>
      <c r="F4802" s="2" t="s">
        <v>9617</v>
      </c>
      <c r="G4802" s="2" t="s">
        <v>20</v>
      </c>
      <c r="H4802" s="2" t="s">
        <v>175</v>
      </c>
      <c r="I4802" s="2">
        <v>3</v>
      </c>
      <c r="J4802" t="s">
        <v>22</v>
      </c>
      <c r="L4802" s="3">
        <v>42822</v>
      </c>
      <c r="M4802" s="2"/>
      <c r="N4802" s="2" t="s">
        <v>23</v>
      </c>
    </row>
    <row r="4803" spans="1:14" ht="13">
      <c r="A4803" s="2" t="s">
        <v>172</v>
      </c>
      <c r="B4803" s="2">
        <v>4936</v>
      </c>
      <c r="C4803" s="2" t="s">
        <v>9618</v>
      </c>
      <c r="D4803" s="2" t="s">
        <v>17</v>
      </c>
      <c r="E4803" s="2" t="s">
        <v>18</v>
      </c>
      <c r="F4803" s="2" t="s">
        <v>9619</v>
      </c>
      <c r="G4803" s="2" t="s">
        <v>20</v>
      </c>
      <c r="H4803" s="2" t="s">
        <v>175</v>
      </c>
      <c r="I4803" s="2">
        <v>3</v>
      </c>
      <c r="J4803" t="s">
        <v>22</v>
      </c>
      <c r="L4803" s="3">
        <v>42822</v>
      </c>
      <c r="M4803" s="2"/>
      <c r="N4803" s="2" t="s">
        <v>23</v>
      </c>
    </row>
    <row r="4804" spans="1:14" ht="13">
      <c r="A4804" s="2" t="s">
        <v>172</v>
      </c>
      <c r="B4804" s="2">
        <v>4937</v>
      </c>
      <c r="C4804" s="2" t="s">
        <v>9620</v>
      </c>
      <c r="D4804" s="2" t="s">
        <v>17</v>
      </c>
      <c r="E4804" s="2" t="s">
        <v>18</v>
      </c>
      <c r="F4804" s="2" t="s">
        <v>9621</v>
      </c>
      <c r="G4804" s="2" t="s">
        <v>20</v>
      </c>
      <c r="H4804" s="2" t="s">
        <v>175</v>
      </c>
      <c r="I4804" s="2">
        <v>3</v>
      </c>
      <c r="J4804" t="s">
        <v>22</v>
      </c>
      <c r="L4804" s="3">
        <v>42822</v>
      </c>
      <c r="M4804" s="2"/>
      <c r="N4804" s="2" t="s">
        <v>23</v>
      </c>
    </row>
    <row r="4805" spans="1:14" ht="13">
      <c r="A4805" s="2" t="s">
        <v>172</v>
      </c>
      <c r="B4805" s="2">
        <v>4938</v>
      </c>
      <c r="C4805" s="2" t="s">
        <v>9622</v>
      </c>
      <c r="D4805" s="2" t="s">
        <v>17</v>
      </c>
      <c r="E4805" s="2" t="s">
        <v>18</v>
      </c>
      <c r="F4805" s="2" t="s">
        <v>9623</v>
      </c>
      <c r="G4805" s="2" t="s">
        <v>20</v>
      </c>
      <c r="H4805" s="2" t="s">
        <v>175</v>
      </c>
      <c r="I4805" s="2">
        <v>3</v>
      </c>
      <c r="J4805" t="s">
        <v>22</v>
      </c>
      <c r="L4805" s="3">
        <v>42822</v>
      </c>
      <c r="M4805" s="2"/>
      <c r="N4805" s="2" t="s">
        <v>23</v>
      </c>
    </row>
    <row r="4806" spans="1:14" ht="13">
      <c r="A4806" s="2" t="s">
        <v>172</v>
      </c>
      <c r="B4806" s="2">
        <v>4939</v>
      </c>
      <c r="C4806" s="2" t="s">
        <v>9624</v>
      </c>
      <c r="D4806" s="2" t="s">
        <v>17</v>
      </c>
      <c r="E4806" s="2" t="s">
        <v>18</v>
      </c>
      <c r="F4806" s="2" t="s">
        <v>9625</v>
      </c>
      <c r="G4806" s="2" t="s">
        <v>20</v>
      </c>
      <c r="H4806" s="2" t="s">
        <v>175</v>
      </c>
      <c r="I4806" s="2">
        <v>3</v>
      </c>
      <c r="J4806" t="s">
        <v>22</v>
      </c>
      <c r="L4806" s="3">
        <v>42822</v>
      </c>
      <c r="M4806" s="2"/>
      <c r="N4806" s="2" t="s">
        <v>23</v>
      </c>
    </row>
    <row r="4807" spans="1:14" ht="13">
      <c r="A4807" s="2" t="s">
        <v>172</v>
      </c>
      <c r="B4807" s="2">
        <v>4940</v>
      </c>
      <c r="C4807" s="2" t="s">
        <v>9626</v>
      </c>
      <c r="D4807" s="2" t="s">
        <v>17</v>
      </c>
      <c r="E4807" s="2" t="s">
        <v>18</v>
      </c>
      <c r="F4807" s="2" t="s">
        <v>9627</v>
      </c>
      <c r="G4807" s="2" t="s">
        <v>20</v>
      </c>
      <c r="H4807" s="2" t="s">
        <v>175</v>
      </c>
      <c r="I4807" s="2">
        <v>3</v>
      </c>
      <c r="J4807" t="s">
        <v>22</v>
      </c>
      <c r="L4807" s="3">
        <v>42822</v>
      </c>
      <c r="M4807" s="2"/>
      <c r="N4807" s="2" t="s">
        <v>23</v>
      </c>
    </row>
    <row r="4808" spans="1:14" ht="13">
      <c r="A4808" s="2" t="s">
        <v>172</v>
      </c>
      <c r="B4808" s="2">
        <v>4941</v>
      </c>
      <c r="C4808" s="2" t="s">
        <v>9628</v>
      </c>
      <c r="D4808" s="2" t="s">
        <v>17</v>
      </c>
      <c r="E4808" s="2" t="s">
        <v>18</v>
      </c>
      <c r="F4808" s="2" t="s">
        <v>9629</v>
      </c>
      <c r="G4808" s="2" t="s">
        <v>20</v>
      </c>
      <c r="H4808" s="2" t="s">
        <v>175</v>
      </c>
      <c r="I4808" s="2">
        <v>3</v>
      </c>
      <c r="J4808" t="s">
        <v>22</v>
      </c>
      <c r="L4808" s="3">
        <v>42822</v>
      </c>
      <c r="M4808" s="2"/>
      <c r="N4808" s="2" t="s">
        <v>23</v>
      </c>
    </row>
    <row r="4809" spans="1:14" ht="13">
      <c r="A4809" s="2" t="s">
        <v>172</v>
      </c>
      <c r="B4809" s="2">
        <v>4942</v>
      </c>
      <c r="C4809" s="2" t="s">
        <v>9630</v>
      </c>
      <c r="D4809" s="2" t="s">
        <v>17</v>
      </c>
      <c r="E4809" s="2" t="s">
        <v>18</v>
      </c>
      <c r="F4809" s="2" t="s">
        <v>9631</v>
      </c>
      <c r="G4809" s="2" t="s">
        <v>20</v>
      </c>
      <c r="H4809" s="2" t="s">
        <v>175</v>
      </c>
      <c r="I4809" s="2">
        <v>3</v>
      </c>
      <c r="J4809" t="s">
        <v>22</v>
      </c>
      <c r="L4809" s="3">
        <v>42822</v>
      </c>
      <c r="M4809" s="2"/>
      <c r="N4809" s="2" t="s">
        <v>23</v>
      </c>
    </row>
    <row r="4810" spans="1:14" ht="13">
      <c r="A4810" s="2" t="s">
        <v>172</v>
      </c>
      <c r="B4810" s="2">
        <v>4943</v>
      </c>
      <c r="C4810" s="2" t="s">
        <v>9632</v>
      </c>
      <c r="D4810" s="2" t="s">
        <v>17</v>
      </c>
      <c r="E4810" s="2" t="s">
        <v>18</v>
      </c>
      <c r="F4810" s="2" t="s">
        <v>9633</v>
      </c>
      <c r="G4810" s="2" t="s">
        <v>20</v>
      </c>
      <c r="H4810" s="2" t="s">
        <v>175</v>
      </c>
      <c r="I4810" s="2">
        <v>3</v>
      </c>
      <c r="J4810" t="s">
        <v>22</v>
      </c>
      <c r="L4810" s="3">
        <v>42822</v>
      </c>
      <c r="M4810" s="2"/>
      <c r="N4810" s="2" t="s">
        <v>23</v>
      </c>
    </row>
    <row r="4811" spans="1:14" ht="13">
      <c r="A4811" s="2" t="s">
        <v>172</v>
      </c>
      <c r="B4811" s="2">
        <v>4944</v>
      </c>
      <c r="C4811" s="2" t="s">
        <v>9634</v>
      </c>
      <c r="D4811" s="2" t="s">
        <v>17</v>
      </c>
      <c r="E4811" s="2" t="s">
        <v>18</v>
      </c>
      <c r="F4811" s="2" t="s">
        <v>9635</v>
      </c>
      <c r="G4811" s="2" t="s">
        <v>20</v>
      </c>
      <c r="H4811" s="2" t="s">
        <v>175</v>
      </c>
      <c r="I4811" s="2">
        <v>3</v>
      </c>
      <c r="J4811" t="s">
        <v>22</v>
      </c>
      <c r="L4811" s="3">
        <v>42822</v>
      </c>
      <c r="M4811" s="2"/>
      <c r="N4811" s="2" t="s">
        <v>23</v>
      </c>
    </row>
    <row r="4812" spans="1:14" ht="13">
      <c r="A4812" s="2" t="s">
        <v>172</v>
      </c>
      <c r="B4812" s="2">
        <v>4945</v>
      </c>
      <c r="C4812" s="2" t="s">
        <v>9636</v>
      </c>
      <c r="D4812" s="2" t="s">
        <v>17</v>
      </c>
      <c r="E4812" s="2" t="s">
        <v>18</v>
      </c>
      <c r="F4812" s="2" t="s">
        <v>9637</v>
      </c>
      <c r="G4812" s="2" t="s">
        <v>20</v>
      </c>
      <c r="H4812" s="2" t="s">
        <v>175</v>
      </c>
      <c r="I4812" s="2">
        <v>3</v>
      </c>
      <c r="J4812" t="s">
        <v>22</v>
      </c>
      <c r="L4812" s="3">
        <v>42822</v>
      </c>
      <c r="M4812" s="2"/>
      <c r="N4812" s="2" t="s">
        <v>23</v>
      </c>
    </row>
    <row r="4813" spans="1:14" ht="13">
      <c r="A4813" s="2" t="s">
        <v>172</v>
      </c>
      <c r="B4813" s="2">
        <v>4946</v>
      </c>
      <c r="C4813" s="2" t="s">
        <v>9638</v>
      </c>
      <c r="D4813" s="2" t="s">
        <v>17</v>
      </c>
      <c r="E4813" s="2" t="s">
        <v>18</v>
      </c>
      <c r="F4813" s="2" t="s">
        <v>9639</v>
      </c>
      <c r="G4813" s="2" t="s">
        <v>20</v>
      </c>
      <c r="H4813" s="2" t="s">
        <v>175</v>
      </c>
      <c r="I4813" s="2">
        <v>3</v>
      </c>
      <c r="J4813" t="s">
        <v>22</v>
      </c>
      <c r="L4813" s="3">
        <v>42822</v>
      </c>
      <c r="M4813" s="2"/>
      <c r="N4813" s="2" t="s">
        <v>23</v>
      </c>
    </row>
    <row r="4814" spans="1:14" ht="13">
      <c r="A4814" s="2" t="s">
        <v>172</v>
      </c>
      <c r="B4814" s="2">
        <v>4947</v>
      </c>
      <c r="C4814" s="2" t="s">
        <v>9640</v>
      </c>
      <c r="D4814" s="2" t="s">
        <v>17</v>
      </c>
      <c r="E4814" s="2" t="s">
        <v>18</v>
      </c>
      <c r="F4814" s="2" t="s">
        <v>9641</v>
      </c>
      <c r="G4814" s="2" t="s">
        <v>20</v>
      </c>
      <c r="H4814" s="2" t="s">
        <v>175</v>
      </c>
      <c r="I4814" s="2">
        <v>3</v>
      </c>
      <c r="J4814" t="s">
        <v>22</v>
      </c>
      <c r="L4814" s="3">
        <v>42822</v>
      </c>
      <c r="M4814" s="2"/>
      <c r="N4814" s="2" t="s">
        <v>23</v>
      </c>
    </row>
    <row r="4815" spans="1:14" ht="13">
      <c r="A4815" s="2" t="s">
        <v>172</v>
      </c>
      <c r="B4815" s="2">
        <v>4948</v>
      </c>
      <c r="C4815" s="2" t="s">
        <v>9642</v>
      </c>
      <c r="D4815" s="2" t="s">
        <v>17</v>
      </c>
      <c r="E4815" s="2" t="s">
        <v>18</v>
      </c>
      <c r="F4815" s="2" t="s">
        <v>9643</v>
      </c>
      <c r="G4815" s="2" t="s">
        <v>20</v>
      </c>
      <c r="H4815" s="2" t="s">
        <v>175</v>
      </c>
      <c r="I4815" s="2">
        <v>3</v>
      </c>
      <c r="J4815" t="s">
        <v>22</v>
      </c>
      <c r="L4815" s="3">
        <v>42822</v>
      </c>
      <c r="M4815" s="2"/>
      <c r="N4815" s="2" t="s">
        <v>23</v>
      </c>
    </row>
    <row r="4816" spans="1:14" ht="13">
      <c r="A4816" s="2" t="s">
        <v>172</v>
      </c>
      <c r="B4816" s="2">
        <v>4949</v>
      </c>
      <c r="C4816" s="2" t="s">
        <v>9644</v>
      </c>
      <c r="D4816" s="2" t="s">
        <v>17</v>
      </c>
      <c r="E4816" s="2" t="s">
        <v>18</v>
      </c>
      <c r="F4816" s="2" t="s">
        <v>9645</v>
      </c>
      <c r="G4816" s="2" t="s">
        <v>20</v>
      </c>
      <c r="H4816" s="2" t="s">
        <v>175</v>
      </c>
      <c r="I4816" s="2">
        <v>3</v>
      </c>
      <c r="J4816" t="s">
        <v>22</v>
      </c>
      <c r="L4816" s="3">
        <v>42822</v>
      </c>
      <c r="M4816" s="2"/>
      <c r="N4816" s="2" t="s">
        <v>23</v>
      </c>
    </row>
    <row r="4817" spans="1:14" ht="13">
      <c r="A4817" s="2" t="s">
        <v>172</v>
      </c>
      <c r="B4817" s="2">
        <v>4950</v>
      </c>
      <c r="C4817" s="2" t="s">
        <v>9646</v>
      </c>
      <c r="D4817" s="2" t="s">
        <v>17</v>
      </c>
      <c r="E4817" s="2" t="s">
        <v>18</v>
      </c>
      <c r="F4817" s="2" t="s">
        <v>9647</v>
      </c>
      <c r="G4817" s="2" t="s">
        <v>20</v>
      </c>
      <c r="H4817" s="2" t="s">
        <v>175</v>
      </c>
      <c r="I4817" s="2">
        <v>3</v>
      </c>
      <c r="J4817" t="s">
        <v>22</v>
      </c>
      <c r="L4817" s="3">
        <v>42822</v>
      </c>
      <c r="M4817" s="2"/>
      <c r="N4817" s="2" t="s">
        <v>23</v>
      </c>
    </row>
    <row r="4818" spans="1:14" ht="13">
      <c r="A4818" s="2" t="s">
        <v>172</v>
      </c>
      <c r="B4818" s="2">
        <v>4951</v>
      </c>
      <c r="C4818" s="2" t="s">
        <v>9648</v>
      </c>
      <c r="D4818" s="2" t="s">
        <v>17</v>
      </c>
      <c r="E4818" s="2" t="s">
        <v>18</v>
      </c>
      <c r="F4818" s="2" t="s">
        <v>9649</v>
      </c>
      <c r="G4818" s="2" t="s">
        <v>20</v>
      </c>
      <c r="H4818" s="2" t="s">
        <v>175</v>
      </c>
      <c r="I4818" s="2">
        <v>3</v>
      </c>
      <c r="J4818" t="s">
        <v>22</v>
      </c>
      <c r="L4818" s="3">
        <v>42822</v>
      </c>
      <c r="M4818" s="2"/>
      <c r="N4818" s="2" t="s">
        <v>23</v>
      </c>
    </row>
    <row r="4819" spans="1:14" ht="13">
      <c r="A4819" s="2" t="s">
        <v>172</v>
      </c>
      <c r="B4819" s="2">
        <v>4952</v>
      </c>
      <c r="C4819" s="2" t="s">
        <v>9650</v>
      </c>
      <c r="D4819" s="2" t="s">
        <v>17</v>
      </c>
      <c r="E4819" s="2" t="s">
        <v>18</v>
      </c>
      <c r="F4819" s="2" t="s">
        <v>9651</v>
      </c>
      <c r="G4819" s="2" t="s">
        <v>20</v>
      </c>
      <c r="H4819" s="2" t="s">
        <v>175</v>
      </c>
      <c r="I4819" s="2">
        <v>3</v>
      </c>
      <c r="J4819" t="s">
        <v>22</v>
      </c>
      <c r="L4819" s="3">
        <v>42822</v>
      </c>
      <c r="M4819" s="2"/>
      <c r="N4819" s="2" t="s">
        <v>23</v>
      </c>
    </row>
    <row r="4820" spans="1:14" ht="13">
      <c r="A4820" s="2" t="s">
        <v>172</v>
      </c>
      <c r="B4820" s="2">
        <v>4953</v>
      </c>
      <c r="C4820" s="2" t="s">
        <v>9652</v>
      </c>
      <c r="D4820" s="2" t="s">
        <v>17</v>
      </c>
      <c r="E4820" s="2" t="s">
        <v>18</v>
      </c>
      <c r="F4820" s="2" t="s">
        <v>9653</v>
      </c>
      <c r="G4820" s="2" t="s">
        <v>20</v>
      </c>
      <c r="H4820" s="2" t="s">
        <v>175</v>
      </c>
      <c r="I4820" s="2">
        <v>3</v>
      </c>
      <c r="J4820" t="s">
        <v>22</v>
      </c>
      <c r="L4820" s="3">
        <v>42822</v>
      </c>
      <c r="M4820" s="2"/>
      <c r="N4820" s="2" t="s">
        <v>23</v>
      </c>
    </row>
    <row r="4821" spans="1:14" ht="13">
      <c r="A4821" s="2" t="s">
        <v>172</v>
      </c>
      <c r="B4821" s="2">
        <v>4954</v>
      </c>
      <c r="C4821" s="2" t="s">
        <v>9654</v>
      </c>
      <c r="D4821" s="2" t="s">
        <v>17</v>
      </c>
      <c r="E4821" s="2" t="s">
        <v>18</v>
      </c>
      <c r="F4821" s="2" t="s">
        <v>9655</v>
      </c>
      <c r="G4821" s="2" t="s">
        <v>20</v>
      </c>
      <c r="H4821" s="2" t="s">
        <v>175</v>
      </c>
      <c r="I4821" s="2">
        <v>3</v>
      </c>
      <c r="J4821" t="s">
        <v>22</v>
      </c>
      <c r="L4821" s="3">
        <v>42822</v>
      </c>
      <c r="M4821" s="2"/>
      <c r="N4821" s="2" t="s">
        <v>23</v>
      </c>
    </row>
    <row r="4822" spans="1:14" ht="13">
      <c r="A4822" s="2" t="s">
        <v>172</v>
      </c>
      <c r="B4822" s="2">
        <v>4955</v>
      </c>
      <c r="C4822" s="2" t="s">
        <v>9656</v>
      </c>
      <c r="D4822" s="2" t="s">
        <v>17</v>
      </c>
      <c r="E4822" s="2" t="s">
        <v>18</v>
      </c>
      <c r="F4822" s="2" t="s">
        <v>9657</v>
      </c>
      <c r="G4822" s="2" t="s">
        <v>20</v>
      </c>
      <c r="H4822" s="2" t="s">
        <v>175</v>
      </c>
      <c r="I4822" s="2">
        <v>3</v>
      </c>
      <c r="J4822" t="s">
        <v>22</v>
      </c>
      <c r="L4822" s="3">
        <v>42822</v>
      </c>
      <c r="M4822" s="2"/>
      <c r="N4822" s="2" t="s">
        <v>23</v>
      </c>
    </row>
    <row r="4823" spans="1:14" ht="13">
      <c r="A4823" s="2" t="s">
        <v>172</v>
      </c>
      <c r="B4823" s="2">
        <v>4956</v>
      </c>
      <c r="C4823" s="2" t="s">
        <v>9658</v>
      </c>
      <c r="D4823" s="2" t="s">
        <v>17</v>
      </c>
      <c r="E4823" s="2" t="s">
        <v>18</v>
      </c>
      <c r="F4823" s="2" t="s">
        <v>9659</v>
      </c>
      <c r="G4823" s="2" t="s">
        <v>20</v>
      </c>
      <c r="H4823" s="2" t="s">
        <v>175</v>
      </c>
      <c r="I4823" s="2">
        <v>3</v>
      </c>
      <c r="J4823" t="s">
        <v>22</v>
      </c>
      <c r="L4823" s="3">
        <v>42822</v>
      </c>
      <c r="M4823" s="2"/>
      <c r="N4823" s="2" t="s">
        <v>23</v>
      </c>
    </row>
    <row r="4824" spans="1:14" ht="13">
      <c r="A4824" s="2" t="s">
        <v>172</v>
      </c>
      <c r="B4824" s="2">
        <v>4957</v>
      </c>
      <c r="C4824" s="2" t="s">
        <v>9660</v>
      </c>
      <c r="D4824" s="2" t="s">
        <v>17</v>
      </c>
      <c r="E4824" s="2" t="s">
        <v>18</v>
      </c>
      <c r="F4824" s="2" t="s">
        <v>9661</v>
      </c>
      <c r="G4824" s="2" t="s">
        <v>20</v>
      </c>
      <c r="H4824" s="2" t="s">
        <v>175</v>
      </c>
      <c r="I4824" s="2">
        <v>3</v>
      </c>
      <c r="J4824" t="s">
        <v>22</v>
      </c>
      <c r="L4824" s="3">
        <v>42822</v>
      </c>
      <c r="M4824" s="2"/>
      <c r="N4824" s="2" t="s">
        <v>23</v>
      </c>
    </row>
    <row r="4825" spans="1:14" ht="13">
      <c r="A4825" s="2" t="s">
        <v>172</v>
      </c>
      <c r="B4825" s="2">
        <v>4958</v>
      </c>
      <c r="C4825" s="2" t="s">
        <v>9662</v>
      </c>
      <c r="D4825" s="2" t="s">
        <v>17</v>
      </c>
      <c r="E4825" s="2" t="s">
        <v>18</v>
      </c>
      <c r="F4825" s="2" t="s">
        <v>9663</v>
      </c>
      <c r="G4825" s="2" t="s">
        <v>20</v>
      </c>
      <c r="H4825" s="2" t="s">
        <v>175</v>
      </c>
      <c r="I4825" s="2">
        <v>3</v>
      </c>
      <c r="J4825" t="s">
        <v>22</v>
      </c>
      <c r="L4825" s="3">
        <v>42822</v>
      </c>
      <c r="M4825" s="2"/>
      <c r="N4825" s="2" t="s">
        <v>23</v>
      </c>
    </row>
    <row r="4826" spans="1:14" ht="13">
      <c r="A4826" s="2" t="s">
        <v>172</v>
      </c>
      <c r="B4826" s="2">
        <v>4959</v>
      </c>
      <c r="C4826" s="2" t="s">
        <v>9664</v>
      </c>
      <c r="D4826" s="2" t="s">
        <v>17</v>
      </c>
      <c r="E4826" s="2" t="s">
        <v>18</v>
      </c>
      <c r="F4826" s="2" t="s">
        <v>9665</v>
      </c>
      <c r="G4826" s="2" t="s">
        <v>20</v>
      </c>
      <c r="H4826" s="2" t="s">
        <v>175</v>
      </c>
      <c r="I4826" s="2">
        <v>3</v>
      </c>
      <c r="J4826" t="s">
        <v>22</v>
      </c>
      <c r="L4826" s="3">
        <v>42822</v>
      </c>
      <c r="M4826" s="2"/>
      <c r="N4826" s="2" t="s">
        <v>23</v>
      </c>
    </row>
    <row r="4827" spans="1:14" ht="13">
      <c r="A4827" s="2" t="s">
        <v>172</v>
      </c>
      <c r="B4827" s="2">
        <v>4960</v>
      </c>
      <c r="C4827" s="2" t="s">
        <v>9666</v>
      </c>
      <c r="D4827" s="2" t="s">
        <v>17</v>
      </c>
      <c r="E4827" s="2" t="s">
        <v>18</v>
      </c>
      <c r="F4827" s="2" t="s">
        <v>9667</v>
      </c>
      <c r="G4827" s="2" t="s">
        <v>20</v>
      </c>
      <c r="H4827" s="2" t="s">
        <v>175</v>
      </c>
      <c r="I4827" s="2">
        <v>3</v>
      </c>
      <c r="J4827" t="s">
        <v>22</v>
      </c>
      <c r="L4827" s="3">
        <v>42822</v>
      </c>
      <c r="M4827" s="2"/>
      <c r="N4827" s="2" t="s">
        <v>23</v>
      </c>
    </row>
    <row r="4828" spans="1:14" ht="13">
      <c r="A4828" s="2" t="s">
        <v>172</v>
      </c>
      <c r="B4828" s="2">
        <v>4961</v>
      </c>
      <c r="C4828" s="2" t="s">
        <v>9668</v>
      </c>
      <c r="D4828" s="2" t="s">
        <v>17</v>
      </c>
      <c r="E4828" s="2" t="s">
        <v>18</v>
      </c>
      <c r="F4828" s="2" t="s">
        <v>9669</v>
      </c>
      <c r="G4828" s="2" t="s">
        <v>20</v>
      </c>
      <c r="H4828" s="2" t="s">
        <v>175</v>
      </c>
      <c r="I4828" s="2">
        <v>3</v>
      </c>
      <c r="J4828" t="s">
        <v>22</v>
      </c>
      <c r="L4828" s="3">
        <v>42822</v>
      </c>
      <c r="M4828" s="2"/>
      <c r="N4828" s="2" t="s">
        <v>23</v>
      </c>
    </row>
    <row r="4829" spans="1:14" ht="13">
      <c r="A4829" s="2" t="s">
        <v>172</v>
      </c>
      <c r="B4829" s="2">
        <v>4962</v>
      </c>
      <c r="C4829" s="2" t="s">
        <v>9670</v>
      </c>
      <c r="D4829" s="2" t="s">
        <v>17</v>
      </c>
      <c r="E4829" s="2" t="s">
        <v>18</v>
      </c>
      <c r="F4829" s="2" t="s">
        <v>9671</v>
      </c>
      <c r="G4829" s="2" t="s">
        <v>20</v>
      </c>
      <c r="H4829" s="2" t="s">
        <v>175</v>
      </c>
      <c r="I4829" s="2">
        <v>3</v>
      </c>
      <c r="J4829" t="s">
        <v>22</v>
      </c>
      <c r="L4829" s="3">
        <v>42822</v>
      </c>
      <c r="M4829" s="2"/>
      <c r="N4829" s="2" t="s">
        <v>23</v>
      </c>
    </row>
    <row r="4830" spans="1:14" ht="13">
      <c r="A4830" s="2" t="s">
        <v>172</v>
      </c>
      <c r="B4830" s="2">
        <v>4963</v>
      </c>
      <c r="C4830" s="2" t="s">
        <v>9672</v>
      </c>
      <c r="D4830" s="2" t="s">
        <v>17</v>
      </c>
      <c r="E4830" s="2" t="s">
        <v>18</v>
      </c>
      <c r="F4830" s="2" t="s">
        <v>9673</v>
      </c>
      <c r="G4830" s="2" t="s">
        <v>20</v>
      </c>
      <c r="H4830" s="2" t="s">
        <v>175</v>
      </c>
      <c r="I4830" s="2">
        <v>3</v>
      </c>
      <c r="J4830" t="s">
        <v>22</v>
      </c>
      <c r="L4830" s="3">
        <v>42822</v>
      </c>
      <c r="M4830" s="2"/>
      <c r="N4830" s="2" t="s">
        <v>23</v>
      </c>
    </row>
    <row r="4831" spans="1:14" ht="13">
      <c r="A4831" s="2" t="s">
        <v>172</v>
      </c>
      <c r="B4831" s="2">
        <v>4964</v>
      </c>
      <c r="C4831" s="2" t="s">
        <v>9674</v>
      </c>
      <c r="D4831" s="2" t="s">
        <v>17</v>
      </c>
      <c r="E4831" s="2" t="s">
        <v>18</v>
      </c>
      <c r="F4831" s="2" t="s">
        <v>9675</v>
      </c>
      <c r="G4831" s="2" t="s">
        <v>20</v>
      </c>
      <c r="H4831" s="2" t="s">
        <v>175</v>
      </c>
      <c r="I4831" s="2">
        <v>3</v>
      </c>
      <c r="J4831" t="s">
        <v>22</v>
      </c>
      <c r="L4831" s="3">
        <v>42822</v>
      </c>
      <c r="M4831" s="2"/>
      <c r="N4831" s="2" t="s">
        <v>23</v>
      </c>
    </row>
    <row r="4832" spans="1:14" ht="13">
      <c r="A4832" s="2" t="s">
        <v>172</v>
      </c>
      <c r="B4832" s="2">
        <v>4965</v>
      </c>
      <c r="C4832" s="2" t="s">
        <v>9676</v>
      </c>
      <c r="D4832" s="2" t="s">
        <v>17</v>
      </c>
      <c r="E4832" s="2" t="s">
        <v>18</v>
      </c>
      <c r="F4832" s="2" t="s">
        <v>9677</v>
      </c>
      <c r="G4832" s="2" t="s">
        <v>20</v>
      </c>
      <c r="H4832" s="2" t="s">
        <v>175</v>
      </c>
      <c r="I4832" s="2">
        <v>3</v>
      </c>
      <c r="J4832" t="s">
        <v>22</v>
      </c>
      <c r="L4832" s="3">
        <v>42822</v>
      </c>
      <c r="M4832" s="2"/>
      <c r="N4832" s="2" t="s">
        <v>23</v>
      </c>
    </row>
    <row r="4833" spans="1:14" ht="13">
      <c r="A4833" s="2" t="s">
        <v>172</v>
      </c>
      <c r="B4833" s="2">
        <v>4966</v>
      </c>
      <c r="C4833" s="2" t="s">
        <v>9678</v>
      </c>
      <c r="D4833" s="2" t="s">
        <v>17</v>
      </c>
      <c r="E4833" s="2" t="s">
        <v>18</v>
      </c>
      <c r="F4833" s="2" t="s">
        <v>9679</v>
      </c>
      <c r="G4833" s="2" t="s">
        <v>20</v>
      </c>
      <c r="H4833" s="2" t="s">
        <v>175</v>
      </c>
      <c r="I4833" s="2">
        <v>3</v>
      </c>
      <c r="J4833" t="s">
        <v>22</v>
      </c>
      <c r="L4833" s="3">
        <v>42822</v>
      </c>
      <c r="M4833" s="2"/>
      <c r="N4833" s="2" t="s">
        <v>23</v>
      </c>
    </row>
    <row r="4834" spans="1:14" ht="13">
      <c r="A4834" s="2" t="s">
        <v>172</v>
      </c>
      <c r="B4834" s="2">
        <v>4967</v>
      </c>
      <c r="C4834" s="2" t="s">
        <v>9680</v>
      </c>
      <c r="D4834" s="2" t="s">
        <v>17</v>
      </c>
      <c r="E4834" s="2" t="s">
        <v>18</v>
      </c>
      <c r="F4834" s="2" t="s">
        <v>9681</v>
      </c>
      <c r="G4834" s="2" t="s">
        <v>20</v>
      </c>
      <c r="H4834" s="2" t="s">
        <v>175</v>
      </c>
      <c r="I4834" s="2">
        <v>3</v>
      </c>
      <c r="J4834" t="s">
        <v>22</v>
      </c>
      <c r="L4834" s="3">
        <v>42822</v>
      </c>
      <c r="M4834" s="2"/>
      <c r="N4834" s="2" t="s">
        <v>23</v>
      </c>
    </row>
    <row r="4835" spans="1:14" ht="13">
      <c r="A4835" s="2" t="s">
        <v>172</v>
      </c>
      <c r="B4835" s="2">
        <v>4968</v>
      </c>
      <c r="C4835" s="2" t="s">
        <v>9682</v>
      </c>
      <c r="D4835" s="2" t="s">
        <v>17</v>
      </c>
      <c r="E4835" s="2" t="s">
        <v>18</v>
      </c>
      <c r="F4835" s="2" t="s">
        <v>9683</v>
      </c>
      <c r="G4835" s="2" t="s">
        <v>20</v>
      </c>
      <c r="H4835" s="2" t="s">
        <v>175</v>
      </c>
      <c r="I4835" s="2">
        <v>3</v>
      </c>
      <c r="J4835" t="s">
        <v>22</v>
      </c>
      <c r="L4835" s="3">
        <v>42822</v>
      </c>
      <c r="M4835" s="2"/>
      <c r="N4835" s="2" t="s">
        <v>23</v>
      </c>
    </row>
    <row r="4836" spans="1:14" ht="13">
      <c r="A4836" s="2" t="s">
        <v>172</v>
      </c>
      <c r="B4836" s="2">
        <v>4969</v>
      </c>
      <c r="C4836" s="2" t="s">
        <v>9684</v>
      </c>
      <c r="D4836" s="2" t="s">
        <v>17</v>
      </c>
      <c r="E4836" s="2" t="s">
        <v>18</v>
      </c>
      <c r="F4836" s="2" t="s">
        <v>9685</v>
      </c>
      <c r="G4836" s="2" t="s">
        <v>20</v>
      </c>
      <c r="H4836" s="2" t="s">
        <v>175</v>
      </c>
      <c r="I4836" s="2">
        <v>3</v>
      </c>
      <c r="J4836" t="s">
        <v>22</v>
      </c>
      <c r="L4836" s="3">
        <v>42822</v>
      </c>
      <c r="M4836" s="2"/>
      <c r="N4836" s="2" t="s">
        <v>23</v>
      </c>
    </row>
    <row r="4837" spans="1:14" ht="13">
      <c r="A4837" s="2" t="s">
        <v>172</v>
      </c>
      <c r="B4837" s="2">
        <v>4970</v>
      </c>
      <c r="C4837" s="2" t="s">
        <v>9686</v>
      </c>
      <c r="D4837" s="2" t="s">
        <v>17</v>
      </c>
      <c r="E4837" s="2" t="s">
        <v>18</v>
      </c>
      <c r="F4837" s="2" t="s">
        <v>71</v>
      </c>
      <c r="G4837" s="2" t="s">
        <v>20</v>
      </c>
      <c r="H4837" s="2" t="s">
        <v>175</v>
      </c>
      <c r="I4837" s="2">
        <v>3</v>
      </c>
      <c r="J4837" t="s">
        <v>22</v>
      </c>
      <c r="L4837" s="3">
        <v>42822</v>
      </c>
      <c r="M4837" s="2"/>
      <c r="N4837" s="2" t="s">
        <v>23</v>
      </c>
    </row>
    <row r="4838" spans="1:14" ht="13">
      <c r="A4838" s="2" t="s">
        <v>172</v>
      </c>
      <c r="B4838" s="2">
        <v>4971</v>
      </c>
      <c r="C4838" s="2" t="s">
        <v>9687</v>
      </c>
      <c r="D4838" s="2" t="s">
        <v>17</v>
      </c>
      <c r="E4838" s="2" t="s">
        <v>18</v>
      </c>
      <c r="F4838" s="2" t="s">
        <v>9688</v>
      </c>
      <c r="G4838" s="2" t="s">
        <v>20</v>
      </c>
      <c r="H4838" s="2" t="s">
        <v>175</v>
      </c>
      <c r="I4838" s="2">
        <v>3</v>
      </c>
      <c r="J4838" t="s">
        <v>22</v>
      </c>
      <c r="L4838" s="3">
        <v>42822</v>
      </c>
      <c r="M4838" s="2"/>
      <c r="N4838" s="2" t="s">
        <v>23</v>
      </c>
    </row>
    <row r="4839" spans="1:14" ht="13">
      <c r="A4839" s="2" t="s">
        <v>172</v>
      </c>
      <c r="B4839" s="2">
        <v>4972</v>
      </c>
      <c r="C4839" s="2" t="s">
        <v>9689</v>
      </c>
      <c r="D4839" s="2" t="s">
        <v>17</v>
      </c>
      <c r="E4839" s="2" t="s">
        <v>18</v>
      </c>
      <c r="F4839" s="2" t="s">
        <v>9690</v>
      </c>
      <c r="G4839" s="2" t="s">
        <v>20</v>
      </c>
      <c r="H4839" s="2" t="s">
        <v>175</v>
      </c>
      <c r="I4839" s="2">
        <v>3</v>
      </c>
      <c r="J4839" t="s">
        <v>22</v>
      </c>
      <c r="L4839" s="3">
        <v>42822</v>
      </c>
      <c r="M4839" s="2"/>
      <c r="N4839" s="2" t="s">
        <v>23</v>
      </c>
    </row>
    <row r="4840" spans="1:14" ht="13">
      <c r="A4840" s="2" t="s">
        <v>172</v>
      </c>
      <c r="B4840" s="2">
        <v>4973</v>
      </c>
      <c r="C4840" s="2" t="s">
        <v>9691</v>
      </c>
      <c r="D4840" s="2" t="s">
        <v>17</v>
      </c>
      <c r="E4840" s="2" t="s">
        <v>18</v>
      </c>
      <c r="F4840" s="2" t="s">
        <v>9692</v>
      </c>
      <c r="G4840" s="2" t="s">
        <v>20</v>
      </c>
      <c r="H4840" s="2" t="s">
        <v>175</v>
      </c>
      <c r="I4840" s="2">
        <v>3</v>
      </c>
      <c r="J4840" t="s">
        <v>22</v>
      </c>
      <c r="L4840" s="3">
        <v>42822</v>
      </c>
      <c r="M4840" s="2"/>
      <c r="N4840" s="2" t="s">
        <v>23</v>
      </c>
    </row>
    <row r="4841" spans="1:14" ht="13">
      <c r="A4841" s="2" t="s">
        <v>172</v>
      </c>
      <c r="B4841" s="2">
        <v>4974</v>
      </c>
      <c r="C4841" s="2" t="s">
        <v>9693</v>
      </c>
      <c r="D4841" s="2" t="s">
        <v>17</v>
      </c>
      <c r="E4841" s="2" t="s">
        <v>18</v>
      </c>
      <c r="F4841" s="2" t="s">
        <v>9694</v>
      </c>
      <c r="G4841" s="2" t="s">
        <v>20</v>
      </c>
      <c r="H4841" s="2" t="s">
        <v>175</v>
      </c>
      <c r="I4841" s="2">
        <v>3</v>
      </c>
      <c r="J4841" t="s">
        <v>22</v>
      </c>
      <c r="L4841" s="3">
        <v>42822</v>
      </c>
      <c r="M4841" s="2"/>
      <c r="N4841" s="2" t="s">
        <v>23</v>
      </c>
    </row>
    <row r="4842" spans="1:14" ht="13">
      <c r="A4842" s="2" t="s">
        <v>172</v>
      </c>
      <c r="B4842" s="2">
        <v>4975</v>
      </c>
      <c r="C4842" s="2" t="s">
        <v>9695</v>
      </c>
      <c r="D4842" s="2" t="s">
        <v>17</v>
      </c>
      <c r="E4842" s="2" t="s">
        <v>18</v>
      </c>
      <c r="F4842" s="2" t="s">
        <v>9696</v>
      </c>
      <c r="G4842" s="2" t="s">
        <v>20</v>
      </c>
      <c r="H4842" s="2" t="s">
        <v>175</v>
      </c>
      <c r="I4842" s="2">
        <v>3</v>
      </c>
      <c r="J4842" t="s">
        <v>22</v>
      </c>
      <c r="L4842" s="3">
        <v>42822</v>
      </c>
      <c r="M4842" s="2"/>
      <c r="N4842" s="2" t="s">
        <v>23</v>
      </c>
    </row>
    <row r="4843" spans="1:14" ht="13">
      <c r="A4843" s="2" t="s">
        <v>172</v>
      </c>
      <c r="B4843" s="2">
        <v>4976</v>
      </c>
      <c r="C4843" s="2" t="s">
        <v>9697</v>
      </c>
      <c r="D4843" s="2" t="s">
        <v>17</v>
      </c>
      <c r="E4843" s="2" t="s">
        <v>18</v>
      </c>
      <c r="F4843" s="2" t="s">
        <v>9698</v>
      </c>
      <c r="G4843" s="2" t="s">
        <v>20</v>
      </c>
      <c r="H4843" s="2" t="s">
        <v>175</v>
      </c>
      <c r="I4843" s="2">
        <v>3</v>
      </c>
      <c r="J4843" t="s">
        <v>22</v>
      </c>
      <c r="L4843" s="3">
        <v>42822</v>
      </c>
      <c r="M4843" s="2"/>
      <c r="N4843" s="2" t="s">
        <v>23</v>
      </c>
    </row>
    <row r="4844" spans="1:14" ht="13">
      <c r="A4844" s="2" t="s">
        <v>172</v>
      </c>
      <c r="B4844" s="2">
        <v>4977</v>
      </c>
      <c r="C4844" s="2" t="s">
        <v>9699</v>
      </c>
      <c r="D4844" s="2" t="s">
        <v>17</v>
      </c>
      <c r="E4844" s="2" t="s">
        <v>18</v>
      </c>
      <c r="F4844" s="2" t="s">
        <v>9700</v>
      </c>
      <c r="G4844" s="2" t="s">
        <v>20</v>
      </c>
      <c r="H4844" s="2" t="s">
        <v>175</v>
      </c>
      <c r="I4844" s="2">
        <v>3</v>
      </c>
      <c r="J4844" t="s">
        <v>22</v>
      </c>
      <c r="L4844" s="3">
        <v>42822</v>
      </c>
      <c r="M4844" s="2"/>
      <c r="N4844" s="2" t="s">
        <v>23</v>
      </c>
    </row>
    <row r="4845" spans="1:14" ht="13">
      <c r="A4845" s="2" t="s">
        <v>172</v>
      </c>
      <c r="B4845" s="2">
        <v>4978</v>
      </c>
      <c r="C4845" s="2" t="s">
        <v>9701</v>
      </c>
      <c r="D4845" s="2" t="s">
        <v>17</v>
      </c>
      <c r="E4845" s="2" t="s">
        <v>18</v>
      </c>
      <c r="F4845" s="2" t="s">
        <v>9702</v>
      </c>
      <c r="G4845" s="2" t="s">
        <v>20</v>
      </c>
      <c r="H4845" s="2" t="s">
        <v>175</v>
      </c>
      <c r="I4845" s="2">
        <v>3</v>
      </c>
      <c r="J4845" t="s">
        <v>22</v>
      </c>
      <c r="L4845" s="3">
        <v>42822</v>
      </c>
      <c r="M4845" s="2"/>
      <c r="N4845" s="2" t="s">
        <v>23</v>
      </c>
    </row>
    <row r="4846" spans="1:14" ht="13">
      <c r="A4846" s="2" t="s">
        <v>172</v>
      </c>
      <c r="B4846" s="2">
        <v>4979</v>
      </c>
      <c r="C4846" s="2" t="s">
        <v>9703</v>
      </c>
      <c r="D4846" s="2" t="s">
        <v>17</v>
      </c>
      <c r="E4846" s="2" t="s">
        <v>18</v>
      </c>
      <c r="F4846" s="2" t="s">
        <v>9704</v>
      </c>
      <c r="G4846" s="2" t="s">
        <v>20</v>
      </c>
      <c r="H4846" s="2" t="s">
        <v>175</v>
      </c>
      <c r="I4846" s="2">
        <v>3</v>
      </c>
      <c r="J4846" t="s">
        <v>22</v>
      </c>
      <c r="L4846" s="3">
        <v>42822</v>
      </c>
      <c r="M4846" s="2"/>
      <c r="N4846" s="2" t="s">
        <v>23</v>
      </c>
    </row>
    <row r="4847" spans="1:14" ht="13">
      <c r="A4847" s="2" t="s">
        <v>172</v>
      </c>
      <c r="B4847" s="2">
        <v>4980</v>
      </c>
      <c r="C4847" s="2" t="s">
        <v>9705</v>
      </c>
      <c r="D4847" s="2" t="s">
        <v>17</v>
      </c>
      <c r="E4847" s="2" t="s">
        <v>18</v>
      </c>
      <c r="F4847" s="2" t="s">
        <v>9706</v>
      </c>
      <c r="G4847" s="2" t="s">
        <v>20</v>
      </c>
      <c r="H4847" s="2" t="s">
        <v>175</v>
      </c>
      <c r="I4847" s="2">
        <v>3</v>
      </c>
      <c r="J4847" t="s">
        <v>22</v>
      </c>
      <c r="L4847" s="3">
        <v>42822</v>
      </c>
      <c r="M4847" s="2"/>
      <c r="N4847" s="2" t="s">
        <v>23</v>
      </c>
    </row>
    <row r="4848" spans="1:14" ht="13">
      <c r="A4848" s="2" t="s">
        <v>172</v>
      </c>
      <c r="B4848" s="2">
        <v>4981</v>
      </c>
      <c r="C4848" s="2" t="s">
        <v>9707</v>
      </c>
      <c r="D4848" s="2" t="s">
        <v>17</v>
      </c>
      <c r="E4848" s="2" t="s">
        <v>18</v>
      </c>
      <c r="F4848" s="2" t="s">
        <v>9708</v>
      </c>
      <c r="G4848" s="2" t="s">
        <v>20</v>
      </c>
      <c r="H4848" s="2" t="s">
        <v>175</v>
      </c>
      <c r="I4848" s="2">
        <v>3</v>
      </c>
      <c r="J4848" t="s">
        <v>22</v>
      </c>
      <c r="L4848" s="3">
        <v>42822</v>
      </c>
      <c r="M4848" s="2"/>
      <c r="N4848" s="2" t="s">
        <v>23</v>
      </c>
    </row>
    <row r="4849" spans="1:14" ht="13">
      <c r="A4849" s="2" t="s">
        <v>172</v>
      </c>
      <c r="B4849" s="2">
        <v>4982</v>
      </c>
      <c r="C4849" s="2" t="s">
        <v>9709</v>
      </c>
      <c r="D4849" s="2" t="s">
        <v>17</v>
      </c>
      <c r="E4849" s="2" t="s">
        <v>18</v>
      </c>
      <c r="F4849" s="2" t="s">
        <v>9710</v>
      </c>
      <c r="G4849" s="2" t="s">
        <v>20</v>
      </c>
      <c r="H4849" s="2" t="s">
        <v>175</v>
      </c>
      <c r="I4849" s="2">
        <v>3</v>
      </c>
      <c r="J4849" t="s">
        <v>22</v>
      </c>
      <c r="L4849" s="3">
        <v>42822</v>
      </c>
      <c r="M4849" s="2"/>
      <c r="N4849" s="2" t="s">
        <v>23</v>
      </c>
    </row>
    <row r="4850" spans="1:14" ht="13">
      <c r="A4850" s="2" t="s">
        <v>172</v>
      </c>
      <c r="B4850" s="2">
        <v>4983</v>
      </c>
      <c r="C4850" s="2" t="s">
        <v>9711</v>
      </c>
      <c r="D4850" s="2" t="s">
        <v>17</v>
      </c>
      <c r="E4850" s="2" t="s">
        <v>18</v>
      </c>
      <c r="F4850" s="2" t="s">
        <v>9712</v>
      </c>
      <c r="G4850" s="2" t="s">
        <v>20</v>
      </c>
      <c r="H4850" s="2" t="s">
        <v>175</v>
      </c>
      <c r="I4850" s="2">
        <v>3</v>
      </c>
      <c r="J4850" t="s">
        <v>22</v>
      </c>
      <c r="L4850" s="3">
        <v>42822</v>
      </c>
      <c r="M4850" s="2"/>
      <c r="N4850" s="2" t="s">
        <v>23</v>
      </c>
    </row>
    <row r="4851" spans="1:14" ht="13">
      <c r="A4851" s="2" t="s">
        <v>172</v>
      </c>
      <c r="B4851" s="2">
        <v>4984</v>
      </c>
      <c r="C4851" s="2" t="s">
        <v>9713</v>
      </c>
      <c r="D4851" s="2" t="s">
        <v>17</v>
      </c>
      <c r="E4851" s="2" t="s">
        <v>18</v>
      </c>
      <c r="F4851" s="2" t="s">
        <v>9714</v>
      </c>
      <c r="G4851" s="2" t="s">
        <v>20</v>
      </c>
      <c r="H4851" s="2" t="s">
        <v>175</v>
      </c>
      <c r="I4851" s="2">
        <v>3</v>
      </c>
      <c r="J4851" t="s">
        <v>22</v>
      </c>
      <c r="L4851" s="3">
        <v>42822</v>
      </c>
      <c r="M4851" s="2"/>
      <c r="N4851" s="2" t="s">
        <v>23</v>
      </c>
    </row>
    <row r="4852" spans="1:14" ht="13">
      <c r="A4852" s="2" t="s">
        <v>172</v>
      </c>
      <c r="B4852" s="2">
        <v>4985</v>
      </c>
      <c r="C4852" s="2" t="s">
        <v>9715</v>
      </c>
      <c r="D4852" s="2" t="s">
        <v>17</v>
      </c>
      <c r="E4852" s="2" t="s">
        <v>18</v>
      </c>
      <c r="F4852" s="2" t="s">
        <v>9716</v>
      </c>
      <c r="G4852" s="2" t="s">
        <v>20</v>
      </c>
      <c r="H4852" s="2" t="s">
        <v>175</v>
      </c>
      <c r="I4852" s="2">
        <v>3</v>
      </c>
      <c r="J4852" t="s">
        <v>22</v>
      </c>
      <c r="L4852" s="3">
        <v>42822</v>
      </c>
      <c r="M4852" s="2"/>
      <c r="N4852" s="2" t="s">
        <v>23</v>
      </c>
    </row>
    <row r="4853" spans="1:14" ht="13">
      <c r="A4853" s="2" t="s">
        <v>172</v>
      </c>
      <c r="B4853" s="2">
        <v>4986</v>
      </c>
      <c r="C4853" s="2" t="s">
        <v>9717</v>
      </c>
      <c r="D4853" s="2" t="s">
        <v>17</v>
      </c>
      <c r="E4853" s="2" t="s">
        <v>18</v>
      </c>
      <c r="F4853" s="2" t="s">
        <v>9718</v>
      </c>
      <c r="G4853" s="2" t="s">
        <v>20</v>
      </c>
      <c r="H4853" s="2" t="s">
        <v>175</v>
      </c>
      <c r="I4853" s="2">
        <v>3</v>
      </c>
      <c r="J4853" t="s">
        <v>22</v>
      </c>
      <c r="L4853" s="3">
        <v>42822</v>
      </c>
      <c r="M4853" s="2"/>
      <c r="N4853" s="2" t="s">
        <v>23</v>
      </c>
    </row>
    <row r="4854" spans="1:14" ht="13">
      <c r="A4854" s="2" t="s">
        <v>172</v>
      </c>
      <c r="B4854" s="2">
        <v>4987</v>
      </c>
      <c r="C4854" s="2" t="s">
        <v>9719</v>
      </c>
      <c r="D4854" s="2" t="s">
        <v>17</v>
      </c>
      <c r="E4854" s="2" t="s">
        <v>18</v>
      </c>
      <c r="F4854" s="2" t="s">
        <v>9720</v>
      </c>
      <c r="G4854" s="2" t="s">
        <v>20</v>
      </c>
      <c r="H4854" s="2" t="s">
        <v>175</v>
      </c>
      <c r="I4854" s="2">
        <v>3</v>
      </c>
      <c r="J4854" t="s">
        <v>22</v>
      </c>
      <c r="L4854" s="3">
        <v>42822</v>
      </c>
      <c r="M4854" s="2"/>
      <c r="N4854" s="2" t="s">
        <v>23</v>
      </c>
    </row>
    <row r="4855" spans="1:14" ht="13">
      <c r="A4855" s="2" t="s">
        <v>172</v>
      </c>
      <c r="B4855" s="2">
        <v>4988</v>
      </c>
      <c r="C4855" s="2" t="s">
        <v>9721</v>
      </c>
      <c r="D4855" s="2" t="s">
        <v>17</v>
      </c>
      <c r="E4855" s="2" t="s">
        <v>18</v>
      </c>
      <c r="F4855" s="2" t="s">
        <v>9722</v>
      </c>
      <c r="G4855" s="2" t="s">
        <v>20</v>
      </c>
      <c r="H4855" s="2" t="s">
        <v>175</v>
      </c>
      <c r="I4855" s="2">
        <v>3</v>
      </c>
      <c r="J4855" t="s">
        <v>22</v>
      </c>
      <c r="L4855" s="3">
        <v>42822</v>
      </c>
      <c r="M4855" s="2"/>
      <c r="N4855" s="2" t="s">
        <v>23</v>
      </c>
    </row>
    <row r="4856" spans="1:14" ht="13">
      <c r="A4856" s="2" t="s">
        <v>172</v>
      </c>
      <c r="B4856" s="2">
        <v>4989</v>
      </c>
      <c r="C4856" s="2" t="s">
        <v>9723</v>
      </c>
      <c r="D4856" s="2" t="s">
        <v>17</v>
      </c>
      <c r="E4856" s="2" t="s">
        <v>18</v>
      </c>
      <c r="F4856" s="2" t="s">
        <v>9724</v>
      </c>
      <c r="G4856" s="2" t="s">
        <v>20</v>
      </c>
      <c r="H4856" s="2" t="s">
        <v>175</v>
      </c>
      <c r="I4856" s="2">
        <v>3</v>
      </c>
      <c r="J4856" t="s">
        <v>22</v>
      </c>
      <c r="L4856" s="3">
        <v>42822</v>
      </c>
      <c r="M4856" s="2"/>
      <c r="N4856" s="2" t="s">
        <v>23</v>
      </c>
    </row>
    <row r="4857" spans="1:14" ht="13">
      <c r="A4857" s="2" t="s">
        <v>172</v>
      </c>
      <c r="B4857" s="2">
        <v>4990</v>
      </c>
      <c r="C4857" s="2" t="s">
        <v>9725</v>
      </c>
      <c r="D4857" s="2" t="s">
        <v>17</v>
      </c>
      <c r="E4857" s="2" t="s">
        <v>18</v>
      </c>
      <c r="F4857" s="2" t="s">
        <v>9726</v>
      </c>
      <c r="G4857" s="2" t="s">
        <v>20</v>
      </c>
      <c r="H4857" s="2" t="s">
        <v>175</v>
      </c>
      <c r="I4857" s="2">
        <v>3</v>
      </c>
      <c r="J4857" t="s">
        <v>22</v>
      </c>
      <c r="L4857" s="3">
        <v>42822</v>
      </c>
      <c r="M4857" s="2"/>
      <c r="N4857" s="2" t="s">
        <v>23</v>
      </c>
    </row>
    <row r="4858" spans="1:14" ht="13">
      <c r="A4858" s="2" t="s">
        <v>172</v>
      </c>
      <c r="B4858" s="2">
        <v>4991</v>
      </c>
      <c r="C4858" s="2" t="s">
        <v>9727</v>
      </c>
      <c r="D4858" s="2" t="s">
        <v>17</v>
      </c>
      <c r="E4858" s="2" t="s">
        <v>18</v>
      </c>
      <c r="F4858" s="2" t="s">
        <v>9728</v>
      </c>
      <c r="G4858" s="2" t="s">
        <v>20</v>
      </c>
      <c r="H4858" s="2" t="s">
        <v>175</v>
      </c>
      <c r="I4858" s="2">
        <v>3</v>
      </c>
      <c r="J4858" t="s">
        <v>22</v>
      </c>
      <c r="L4858" s="3">
        <v>42822</v>
      </c>
      <c r="M4858" s="2"/>
      <c r="N4858" s="2" t="s">
        <v>23</v>
      </c>
    </row>
    <row r="4859" spans="1:14" ht="13">
      <c r="A4859" s="2" t="s">
        <v>172</v>
      </c>
      <c r="B4859" s="2">
        <v>4992</v>
      </c>
      <c r="C4859" s="2" t="s">
        <v>9729</v>
      </c>
      <c r="D4859" s="2" t="s">
        <v>17</v>
      </c>
      <c r="E4859" s="2" t="s">
        <v>18</v>
      </c>
      <c r="F4859" s="2" t="s">
        <v>9730</v>
      </c>
      <c r="G4859" s="2" t="s">
        <v>20</v>
      </c>
      <c r="H4859" s="2" t="s">
        <v>175</v>
      </c>
      <c r="I4859" s="2">
        <v>3</v>
      </c>
      <c r="J4859" t="s">
        <v>22</v>
      </c>
      <c r="L4859" s="3">
        <v>42822</v>
      </c>
      <c r="M4859" s="2"/>
      <c r="N4859" s="2" t="s">
        <v>23</v>
      </c>
    </row>
    <row r="4860" spans="1:14" ht="13">
      <c r="A4860" s="2" t="s">
        <v>172</v>
      </c>
      <c r="B4860" s="2">
        <v>4993</v>
      </c>
      <c r="C4860" s="2" t="s">
        <v>9731</v>
      </c>
      <c r="D4860" s="2" t="s">
        <v>17</v>
      </c>
      <c r="E4860" s="2" t="s">
        <v>18</v>
      </c>
      <c r="F4860" s="2" t="s">
        <v>9732</v>
      </c>
      <c r="G4860" s="2" t="s">
        <v>20</v>
      </c>
      <c r="H4860" s="2" t="s">
        <v>175</v>
      </c>
      <c r="I4860" s="2">
        <v>3</v>
      </c>
      <c r="J4860" t="s">
        <v>22</v>
      </c>
      <c r="L4860" s="3">
        <v>42822</v>
      </c>
      <c r="M4860" s="2"/>
      <c r="N4860" s="2" t="s">
        <v>23</v>
      </c>
    </row>
    <row r="4861" spans="1:14" ht="13">
      <c r="A4861" s="2" t="s">
        <v>172</v>
      </c>
      <c r="B4861" s="2">
        <v>4994</v>
      </c>
      <c r="C4861" s="2" t="s">
        <v>9733</v>
      </c>
      <c r="D4861" s="2" t="s">
        <v>17</v>
      </c>
      <c r="E4861" s="2" t="s">
        <v>18</v>
      </c>
      <c r="F4861" s="2" t="s">
        <v>9734</v>
      </c>
      <c r="G4861" s="2" t="s">
        <v>20</v>
      </c>
      <c r="H4861" s="2" t="s">
        <v>175</v>
      </c>
      <c r="I4861" s="2">
        <v>3</v>
      </c>
      <c r="J4861" t="s">
        <v>22</v>
      </c>
      <c r="L4861" s="3">
        <v>42822</v>
      </c>
      <c r="M4861" s="2"/>
      <c r="N4861" s="2" t="s">
        <v>23</v>
      </c>
    </row>
    <row r="4862" spans="1:14" ht="13">
      <c r="A4862" s="2" t="s">
        <v>172</v>
      </c>
      <c r="B4862" s="2">
        <v>4995</v>
      </c>
      <c r="C4862" s="2" t="s">
        <v>9735</v>
      </c>
      <c r="D4862" s="2" t="s">
        <v>17</v>
      </c>
      <c r="E4862" s="2" t="s">
        <v>18</v>
      </c>
      <c r="F4862" s="2" t="s">
        <v>9736</v>
      </c>
      <c r="G4862" s="2" t="s">
        <v>20</v>
      </c>
      <c r="H4862" s="2" t="s">
        <v>175</v>
      </c>
      <c r="I4862" s="2">
        <v>3</v>
      </c>
      <c r="J4862" t="s">
        <v>22</v>
      </c>
      <c r="L4862" s="3">
        <v>42822</v>
      </c>
      <c r="M4862" s="2"/>
      <c r="N4862" s="2" t="s">
        <v>23</v>
      </c>
    </row>
    <row r="4863" spans="1:14" ht="13">
      <c r="A4863" s="2" t="s">
        <v>172</v>
      </c>
      <c r="B4863" s="2">
        <v>4996</v>
      </c>
      <c r="C4863" s="2" t="s">
        <v>9737</v>
      </c>
      <c r="D4863" s="2" t="s">
        <v>17</v>
      </c>
      <c r="E4863" s="2" t="s">
        <v>18</v>
      </c>
      <c r="F4863" s="2" t="s">
        <v>9738</v>
      </c>
      <c r="G4863" s="2" t="s">
        <v>20</v>
      </c>
      <c r="H4863" s="2" t="s">
        <v>175</v>
      </c>
      <c r="I4863" s="2">
        <v>3</v>
      </c>
      <c r="J4863" t="s">
        <v>22</v>
      </c>
      <c r="L4863" s="3">
        <v>42822</v>
      </c>
      <c r="M4863" s="2"/>
      <c r="N4863" s="2" t="s">
        <v>23</v>
      </c>
    </row>
    <row r="4864" spans="1:14" ht="13">
      <c r="A4864" s="2" t="s">
        <v>172</v>
      </c>
      <c r="B4864" s="2">
        <v>4997</v>
      </c>
      <c r="C4864" s="2" t="s">
        <v>9739</v>
      </c>
      <c r="D4864" s="2" t="s">
        <v>17</v>
      </c>
      <c r="E4864" s="2" t="s">
        <v>18</v>
      </c>
      <c r="F4864" s="2" t="s">
        <v>9740</v>
      </c>
      <c r="G4864" s="2" t="s">
        <v>20</v>
      </c>
      <c r="H4864" s="2" t="s">
        <v>175</v>
      </c>
      <c r="I4864" s="2">
        <v>3</v>
      </c>
      <c r="J4864" t="s">
        <v>22</v>
      </c>
      <c r="L4864" s="3">
        <v>42822</v>
      </c>
      <c r="M4864" s="2"/>
      <c r="N4864" s="2" t="s">
        <v>23</v>
      </c>
    </row>
    <row r="4865" spans="1:14" ht="13">
      <c r="A4865" s="2" t="s">
        <v>172</v>
      </c>
      <c r="B4865" s="2">
        <v>4998</v>
      </c>
      <c r="C4865" s="2" t="s">
        <v>9741</v>
      </c>
      <c r="D4865" s="2" t="s">
        <v>17</v>
      </c>
      <c r="E4865" s="2" t="s">
        <v>18</v>
      </c>
      <c r="F4865" s="2" t="s">
        <v>9742</v>
      </c>
      <c r="G4865" s="2" t="s">
        <v>20</v>
      </c>
      <c r="H4865" s="2" t="s">
        <v>175</v>
      </c>
      <c r="I4865" s="2">
        <v>3</v>
      </c>
      <c r="J4865" t="s">
        <v>22</v>
      </c>
      <c r="L4865" s="3">
        <v>42822</v>
      </c>
      <c r="M4865" s="2"/>
      <c r="N4865" s="2" t="s">
        <v>23</v>
      </c>
    </row>
    <row r="4866" spans="1:14" ht="13">
      <c r="A4866" s="2" t="s">
        <v>172</v>
      </c>
      <c r="B4866" s="2">
        <v>4999</v>
      </c>
      <c r="C4866" s="2" t="s">
        <v>9743</v>
      </c>
      <c r="D4866" s="2" t="s">
        <v>17</v>
      </c>
      <c r="E4866" s="2" t="s">
        <v>18</v>
      </c>
      <c r="F4866" s="2" t="s">
        <v>9744</v>
      </c>
      <c r="G4866" s="2" t="s">
        <v>20</v>
      </c>
      <c r="H4866" s="2" t="s">
        <v>175</v>
      </c>
      <c r="I4866" s="2">
        <v>3</v>
      </c>
      <c r="J4866" t="s">
        <v>22</v>
      </c>
      <c r="L4866" s="3">
        <v>42822</v>
      </c>
      <c r="M4866" s="2"/>
      <c r="N4866" s="2" t="s">
        <v>23</v>
      </c>
    </row>
    <row r="4867" spans="1:14" ht="13">
      <c r="A4867" s="2" t="s">
        <v>172</v>
      </c>
      <c r="B4867" s="2">
        <v>5000</v>
      </c>
      <c r="C4867" s="2" t="s">
        <v>9745</v>
      </c>
      <c r="D4867" s="2" t="s">
        <v>17</v>
      </c>
      <c r="E4867" s="2" t="s">
        <v>18</v>
      </c>
      <c r="F4867" s="2" t="s">
        <v>9746</v>
      </c>
      <c r="G4867" s="2" t="s">
        <v>20</v>
      </c>
      <c r="H4867" s="2" t="s">
        <v>175</v>
      </c>
      <c r="I4867" s="2">
        <v>3</v>
      </c>
      <c r="J4867" t="s">
        <v>22</v>
      </c>
      <c r="L4867" s="3">
        <v>42822</v>
      </c>
      <c r="M4867" s="2"/>
      <c r="N4867" s="2" t="s">
        <v>23</v>
      </c>
    </row>
    <row r="4868" spans="1:14" ht="13">
      <c r="A4868" s="2" t="s">
        <v>172</v>
      </c>
      <c r="B4868" s="2">
        <v>5001</v>
      </c>
      <c r="C4868" s="2" t="s">
        <v>9747</v>
      </c>
      <c r="D4868" s="2" t="s">
        <v>17</v>
      </c>
      <c r="E4868" s="2" t="s">
        <v>18</v>
      </c>
      <c r="F4868" s="2" t="s">
        <v>9748</v>
      </c>
      <c r="G4868" s="2" t="s">
        <v>20</v>
      </c>
      <c r="H4868" s="2" t="s">
        <v>175</v>
      </c>
      <c r="I4868" s="2">
        <v>3</v>
      </c>
      <c r="J4868" t="s">
        <v>22</v>
      </c>
      <c r="L4868" s="3">
        <v>42822</v>
      </c>
      <c r="M4868" s="2"/>
      <c r="N4868" s="2" t="s">
        <v>23</v>
      </c>
    </row>
    <row r="4869" spans="1:14" ht="13">
      <c r="A4869" s="2" t="s">
        <v>172</v>
      </c>
      <c r="B4869" s="2">
        <v>5002</v>
      </c>
      <c r="C4869" s="2" t="s">
        <v>9749</v>
      </c>
      <c r="D4869" s="2" t="s">
        <v>17</v>
      </c>
      <c r="E4869" s="2" t="s">
        <v>18</v>
      </c>
      <c r="F4869" s="2" t="s">
        <v>9750</v>
      </c>
      <c r="G4869" s="2" t="s">
        <v>20</v>
      </c>
      <c r="H4869" s="2" t="s">
        <v>175</v>
      </c>
      <c r="I4869" s="2">
        <v>3</v>
      </c>
      <c r="J4869" t="s">
        <v>22</v>
      </c>
      <c r="L4869" s="3">
        <v>42822</v>
      </c>
      <c r="M4869" s="2"/>
      <c r="N4869" s="2" t="s">
        <v>23</v>
      </c>
    </row>
    <row r="4870" spans="1:14" ht="13">
      <c r="A4870" s="2" t="s">
        <v>172</v>
      </c>
      <c r="B4870" s="2">
        <v>5003</v>
      </c>
      <c r="C4870" s="2" t="s">
        <v>9751</v>
      </c>
      <c r="D4870" s="2" t="s">
        <v>17</v>
      </c>
      <c r="E4870" s="2" t="s">
        <v>18</v>
      </c>
      <c r="F4870" s="2" t="s">
        <v>9752</v>
      </c>
      <c r="G4870" s="2" t="s">
        <v>20</v>
      </c>
      <c r="H4870" s="2" t="s">
        <v>175</v>
      </c>
      <c r="I4870" s="2">
        <v>3</v>
      </c>
      <c r="J4870" t="s">
        <v>22</v>
      </c>
      <c r="L4870" s="3">
        <v>42822</v>
      </c>
      <c r="M4870" s="2"/>
      <c r="N4870" s="2" t="s">
        <v>23</v>
      </c>
    </row>
    <row r="4871" spans="1:14" ht="13">
      <c r="A4871" s="2" t="s">
        <v>172</v>
      </c>
      <c r="B4871" s="2">
        <v>5004</v>
      </c>
      <c r="C4871" s="2" t="s">
        <v>9753</v>
      </c>
      <c r="D4871" s="2" t="s">
        <v>17</v>
      </c>
      <c r="E4871" s="2" t="s">
        <v>18</v>
      </c>
      <c r="F4871" s="2" t="s">
        <v>9754</v>
      </c>
      <c r="G4871" s="2" t="s">
        <v>20</v>
      </c>
      <c r="H4871" s="2" t="s">
        <v>175</v>
      </c>
      <c r="I4871" s="2">
        <v>3</v>
      </c>
      <c r="J4871" t="s">
        <v>22</v>
      </c>
      <c r="L4871" s="3">
        <v>42822</v>
      </c>
      <c r="M4871" s="2"/>
      <c r="N4871" s="2" t="s">
        <v>23</v>
      </c>
    </row>
    <row r="4872" spans="1:14" ht="13">
      <c r="A4872" s="2" t="s">
        <v>172</v>
      </c>
      <c r="B4872" s="2">
        <v>5005</v>
      </c>
      <c r="C4872" s="2" t="s">
        <v>9755</v>
      </c>
      <c r="D4872" s="2" t="s">
        <v>17</v>
      </c>
      <c r="E4872" s="2" t="s">
        <v>18</v>
      </c>
      <c r="F4872" s="2" t="s">
        <v>9756</v>
      </c>
      <c r="G4872" s="2" t="s">
        <v>20</v>
      </c>
      <c r="H4872" s="2" t="s">
        <v>175</v>
      </c>
      <c r="I4872" s="2">
        <v>3</v>
      </c>
      <c r="J4872" t="s">
        <v>22</v>
      </c>
      <c r="L4872" s="3">
        <v>42822</v>
      </c>
      <c r="M4872" s="2"/>
      <c r="N4872" s="2" t="s">
        <v>23</v>
      </c>
    </row>
    <row r="4873" spans="1:14" ht="13">
      <c r="A4873" s="2" t="s">
        <v>172</v>
      </c>
      <c r="B4873" s="2">
        <v>5006</v>
      </c>
      <c r="C4873" s="2" t="s">
        <v>9757</v>
      </c>
      <c r="D4873" s="2" t="s">
        <v>17</v>
      </c>
      <c r="E4873" s="2" t="s">
        <v>18</v>
      </c>
      <c r="F4873" s="2" t="s">
        <v>9758</v>
      </c>
      <c r="G4873" s="2" t="s">
        <v>20</v>
      </c>
      <c r="H4873" s="2" t="s">
        <v>175</v>
      </c>
      <c r="I4873" s="2">
        <v>3</v>
      </c>
      <c r="J4873" t="s">
        <v>22</v>
      </c>
      <c r="L4873" s="3">
        <v>42822</v>
      </c>
      <c r="M4873" s="2"/>
      <c r="N4873" s="2" t="s">
        <v>23</v>
      </c>
    </row>
    <row r="4874" spans="1:14" ht="13">
      <c r="A4874" s="2" t="s">
        <v>172</v>
      </c>
      <c r="B4874" s="2">
        <v>5007</v>
      </c>
      <c r="C4874" s="2" t="s">
        <v>9759</v>
      </c>
      <c r="D4874" s="2" t="s">
        <v>17</v>
      </c>
      <c r="E4874" s="2" t="s">
        <v>18</v>
      </c>
      <c r="F4874" s="2" t="s">
        <v>9760</v>
      </c>
      <c r="G4874" s="2" t="s">
        <v>20</v>
      </c>
      <c r="H4874" s="2" t="s">
        <v>175</v>
      </c>
      <c r="I4874" s="2">
        <v>3</v>
      </c>
      <c r="J4874" t="s">
        <v>22</v>
      </c>
      <c r="L4874" s="3">
        <v>42822</v>
      </c>
      <c r="M4874" s="2"/>
      <c r="N4874" s="2" t="s">
        <v>23</v>
      </c>
    </row>
    <row r="4875" spans="1:14" ht="13">
      <c r="A4875" s="2" t="s">
        <v>172</v>
      </c>
      <c r="B4875" s="2">
        <v>5008</v>
      </c>
      <c r="C4875" s="2" t="s">
        <v>9761</v>
      </c>
      <c r="D4875" s="2" t="s">
        <v>17</v>
      </c>
      <c r="E4875" s="2" t="s">
        <v>18</v>
      </c>
      <c r="F4875" s="2" t="s">
        <v>9762</v>
      </c>
      <c r="G4875" s="2" t="s">
        <v>20</v>
      </c>
      <c r="H4875" s="2" t="s">
        <v>175</v>
      </c>
      <c r="I4875" s="2">
        <v>3</v>
      </c>
      <c r="J4875" t="s">
        <v>22</v>
      </c>
      <c r="L4875" s="3">
        <v>42822</v>
      </c>
      <c r="M4875" s="2"/>
      <c r="N4875" s="2" t="s">
        <v>23</v>
      </c>
    </row>
    <row r="4876" spans="1:14" ht="13">
      <c r="A4876" s="2" t="s">
        <v>172</v>
      </c>
      <c r="B4876" s="2">
        <v>5009</v>
      </c>
      <c r="C4876" s="2" t="s">
        <v>9763</v>
      </c>
      <c r="D4876" s="2" t="s">
        <v>17</v>
      </c>
      <c r="E4876" s="2" t="s">
        <v>18</v>
      </c>
      <c r="F4876" s="2" t="s">
        <v>9764</v>
      </c>
      <c r="G4876" s="2" t="s">
        <v>20</v>
      </c>
      <c r="H4876" s="2" t="s">
        <v>175</v>
      </c>
      <c r="I4876" s="2">
        <v>3</v>
      </c>
      <c r="J4876" t="s">
        <v>22</v>
      </c>
      <c r="L4876" s="3">
        <v>42822</v>
      </c>
      <c r="M4876" s="2"/>
      <c r="N4876" s="2" t="s">
        <v>23</v>
      </c>
    </row>
    <row r="4877" spans="1:14" ht="13">
      <c r="A4877" s="2" t="s">
        <v>172</v>
      </c>
      <c r="B4877" s="2">
        <v>5010</v>
      </c>
      <c r="C4877" s="2" t="s">
        <v>9765</v>
      </c>
      <c r="D4877" s="2" t="s">
        <v>17</v>
      </c>
      <c r="E4877" s="2" t="s">
        <v>18</v>
      </c>
      <c r="F4877" s="2" t="s">
        <v>9766</v>
      </c>
      <c r="G4877" s="2" t="s">
        <v>20</v>
      </c>
      <c r="H4877" s="2" t="s">
        <v>175</v>
      </c>
      <c r="I4877" s="2">
        <v>3</v>
      </c>
      <c r="J4877" t="s">
        <v>22</v>
      </c>
      <c r="L4877" s="3">
        <v>42822</v>
      </c>
      <c r="M4877" s="2"/>
      <c r="N4877" s="2" t="s">
        <v>23</v>
      </c>
    </row>
    <row r="4878" spans="1:14" ht="13">
      <c r="A4878" s="2" t="s">
        <v>172</v>
      </c>
      <c r="B4878" s="2">
        <v>5011</v>
      </c>
      <c r="C4878" s="2" t="s">
        <v>9767</v>
      </c>
      <c r="D4878" s="2" t="s">
        <v>17</v>
      </c>
      <c r="E4878" s="2" t="s">
        <v>18</v>
      </c>
      <c r="F4878" s="2" t="s">
        <v>9768</v>
      </c>
      <c r="G4878" s="2" t="s">
        <v>20</v>
      </c>
      <c r="H4878" s="2" t="s">
        <v>175</v>
      </c>
      <c r="I4878" s="2">
        <v>3</v>
      </c>
      <c r="J4878" t="s">
        <v>22</v>
      </c>
      <c r="L4878" s="3">
        <v>42822</v>
      </c>
      <c r="M4878" s="2"/>
      <c r="N4878" s="2" t="s">
        <v>23</v>
      </c>
    </row>
    <row r="4879" spans="1:14" ht="13">
      <c r="A4879" s="2" t="s">
        <v>172</v>
      </c>
      <c r="B4879" s="2">
        <v>5012</v>
      </c>
      <c r="C4879" s="2" t="s">
        <v>9769</v>
      </c>
      <c r="D4879" s="2" t="s">
        <v>17</v>
      </c>
      <c r="E4879" s="2" t="s">
        <v>18</v>
      </c>
      <c r="F4879" s="2" t="s">
        <v>9770</v>
      </c>
      <c r="G4879" s="2" t="s">
        <v>20</v>
      </c>
      <c r="H4879" s="2" t="s">
        <v>175</v>
      </c>
      <c r="I4879" s="2">
        <v>3</v>
      </c>
      <c r="J4879" t="s">
        <v>22</v>
      </c>
      <c r="L4879" s="3">
        <v>42822</v>
      </c>
      <c r="M4879" s="2"/>
      <c r="N4879" s="2" t="s">
        <v>23</v>
      </c>
    </row>
    <row r="4880" spans="1:14" ht="13">
      <c r="A4880" s="2" t="s">
        <v>172</v>
      </c>
      <c r="B4880" s="2">
        <v>5013</v>
      </c>
      <c r="C4880" s="2" t="s">
        <v>9771</v>
      </c>
      <c r="D4880" s="2" t="s">
        <v>17</v>
      </c>
      <c r="E4880" s="2" t="s">
        <v>18</v>
      </c>
      <c r="F4880" s="2" t="s">
        <v>9772</v>
      </c>
      <c r="G4880" s="2" t="s">
        <v>20</v>
      </c>
      <c r="H4880" s="2" t="s">
        <v>175</v>
      </c>
      <c r="I4880" s="2">
        <v>3</v>
      </c>
      <c r="J4880" t="s">
        <v>22</v>
      </c>
      <c r="L4880" s="3">
        <v>42822</v>
      </c>
      <c r="M4880" s="2"/>
      <c r="N4880" s="2" t="s">
        <v>23</v>
      </c>
    </row>
    <row r="4881" spans="1:14" ht="13">
      <c r="A4881" s="2" t="s">
        <v>172</v>
      </c>
      <c r="B4881" s="2">
        <v>5014</v>
      </c>
      <c r="C4881" s="2" t="s">
        <v>9773</v>
      </c>
      <c r="D4881" s="2" t="s">
        <v>17</v>
      </c>
      <c r="E4881" s="2" t="s">
        <v>18</v>
      </c>
      <c r="F4881" s="2" t="s">
        <v>9774</v>
      </c>
      <c r="G4881" s="2" t="s">
        <v>20</v>
      </c>
      <c r="H4881" s="2" t="s">
        <v>175</v>
      </c>
      <c r="I4881" s="2">
        <v>3</v>
      </c>
      <c r="J4881" t="s">
        <v>22</v>
      </c>
      <c r="L4881" s="3">
        <v>42822</v>
      </c>
      <c r="M4881" s="2"/>
      <c r="N4881" s="2" t="s">
        <v>23</v>
      </c>
    </row>
    <row r="4882" spans="1:14" ht="13">
      <c r="A4882" s="2" t="s">
        <v>172</v>
      </c>
      <c r="B4882" s="2">
        <v>5015</v>
      </c>
      <c r="C4882" s="2" t="s">
        <v>9775</v>
      </c>
      <c r="D4882" s="2" t="s">
        <v>17</v>
      </c>
      <c r="E4882" s="2" t="s">
        <v>18</v>
      </c>
      <c r="F4882" s="2" t="s">
        <v>9776</v>
      </c>
      <c r="G4882" s="2" t="s">
        <v>20</v>
      </c>
      <c r="H4882" s="2" t="s">
        <v>175</v>
      </c>
      <c r="I4882" s="2">
        <v>3</v>
      </c>
      <c r="J4882" t="s">
        <v>22</v>
      </c>
      <c r="L4882" s="3">
        <v>42822</v>
      </c>
      <c r="M4882" s="2"/>
      <c r="N4882" s="2" t="s">
        <v>23</v>
      </c>
    </row>
    <row r="4883" spans="1:14" ht="13">
      <c r="A4883" s="2" t="s">
        <v>172</v>
      </c>
      <c r="B4883" s="2">
        <v>5016</v>
      </c>
      <c r="C4883" s="2" t="s">
        <v>9777</v>
      </c>
      <c r="D4883" s="2" t="s">
        <v>17</v>
      </c>
      <c r="E4883" s="2" t="s">
        <v>18</v>
      </c>
      <c r="F4883" s="2" t="s">
        <v>9778</v>
      </c>
      <c r="G4883" s="2" t="s">
        <v>20</v>
      </c>
      <c r="H4883" s="2" t="s">
        <v>175</v>
      </c>
      <c r="I4883" s="2">
        <v>3</v>
      </c>
      <c r="J4883" t="s">
        <v>22</v>
      </c>
      <c r="L4883" s="3">
        <v>42822</v>
      </c>
      <c r="M4883" s="2"/>
      <c r="N4883" s="2" t="s">
        <v>23</v>
      </c>
    </row>
    <row r="4884" spans="1:14" ht="13">
      <c r="A4884" s="2" t="s">
        <v>172</v>
      </c>
      <c r="B4884" s="2">
        <v>5017</v>
      </c>
      <c r="C4884" s="2" t="s">
        <v>9779</v>
      </c>
      <c r="D4884" s="2" t="s">
        <v>17</v>
      </c>
      <c r="E4884" s="2" t="s">
        <v>18</v>
      </c>
      <c r="F4884" s="2" t="s">
        <v>9780</v>
      </c>
      <c r="G4884" s="2" t="s">
        <v>20</v>
      </c>
      <c r="H4884" s="2" t="s">
        <v>175</v>
      </c>
      <c r="I4884" s="2">
        <v>3</v>
      </c>
      <c r="J4884" t="s">
        <v>22</v>
      </c>
      <c r="L4884" s="3">
        <v>42822</v>
      </c>
      <c r="M4884" s="2"/>
      <c r="N4884" s="2" t="s">
        <v>23</v>
      </c>
    </row>
    <row r="4885" spans="1:14" ht="13">
      <c r="A4885" s="2" t="s">
        <v>172</v>
      </c>
      <c r="B4885" s="2">
        <v>5018</v>
      </c>
      <c r="C4885" s="2" t="s">
        <v>9781</v>
      </c>
      <c r="D4885" s="2" t="s">
        <v>17</v>
      </c>
      <c r="E4885" s="2" t="s">
        <v>18</v>
      </c>
      <c r="F4885" s="2" t="s">
        <v>9782</v>
      </c>
      <c r="G4885" s="2" t="s">
        <v>20</v>
      </c>
      <c r="H4885" s="2" t="s">
        <v>175</v>
      </c>
      <c r="I4885" s="2">
        <v>3</v>
      </c>
      <c r="J4885" t="s">
        <v>22</v>
      </c>
      <c r="L4885" s="3">
        <v>42822</v>
      </c>
      <c r="M4885" s="2"/>
      <c r="N4885" s="2" t="s">
        <v>23</v>
      </c>
    </row>
    <row r="4886" spans="1:14" ht="13">
      <c r="A4886" s="2" t="s">
        <v>172</v>
      </c>
      <c r="B4886" s="2">
        <v>5019</v>
      </c>
      <c r="C4886" s="2" t="s">
        <v>9783</v>
      </c>
      <c r="D4886" s="2" t="s">
        <v>17</v>
      </c>
      <c r="E4886" s="2" t="s">
        <v>18</v>
      </c>
      <c r="F4886" s="2" t="s">
        <v>9784</v>
      </c>
      <c r="G4886" s="2" t="s">
        <v>20</v>
      </c>
      <c r="H4886" s="2" t="s">
        <v>175</v>
      </c>
      <c r="I4886" s="2">
        <v>3</v>
      </c>
      <c r="J4886" t="s">
        <v>22</v>
      </c>
      <c r="L4886" s="3">
        <v>42822</v>
      </c>
      <c r="M4886" s="2"/>
      <c r="N4886" s="2" t="s">
        <v>23</v>
      </c>
    </row>
    <row r="4887" spans="1:14" ht="13">
      <c r="A4887" s="2" t="s">
        <v>172</v>
      </c>
      <c r="B4887" s="2">
        <v>5020</v>
      </c>
      <c r="C4887" s="2" t="s">
        <v>9785</v>
      </c>
      <c r="D4887" s="2" t="s">
        <v>17</v>
      </c>
      <c r="E4887" s="2" t="s">
        <v>18</v>
      </c>
      <c r="F4887" s="2" t="s">
        <v>9786</v>
      </c>
      <c r="G4887" s="2" t="s">
        <v>20</v>
      </c>
      <c r="H4887" s="2" t="s">
        <v>175</v>
      </c>
      <c r="I4887" s="2">
        <v>3</v>
      </c>
      <c r="J4887" t="s">
        <v>22</v>
      </c>
      <c r="L4887" s="3">
        <v>42822</v>
      </c>
      <c r="M4887" s="2"/>
      <c r="N4887" s="2" t="s">
        <v>23</v>
      </c>
    </row>
    <row r="4888" spans="1:14" ht="13">
      <c r="A4888" s="2" t="s">
        <v>172</v>
      </c>
      <c r="B4888" s="2">
        <v>5021</v>
      </c>
      <c r="C4888" s="2" t="s">
        <v>9787</v>
      </c>
      <c r="D4888" s="2" t="s">
        <v>17</v>
      </c>
      <c r="E4888" s="2" t="s">
        <v>18</v>
      </c>
      <c r="F4888" s="2" t="s">
        <v>9788</v>
      </c>
      <c r="G4888" s="2" t="s">
        <v>20</v>
      </c>
      <c r="H4888" s="2" t="s">
        <v>175</v>
      </c>
      <c r="I4888" s="2">
        <v>3</v>
      </c>
      <c r="J4888" t="s">
        <v>22</v>
      </c>
      <c r="L4888" s="3">
        <v>42822</v>
      </c>
      <c r="M4888" s="2"/>
      <c r="N4888" s="2" t="s">
        <v>23</v>
      </c>
    </row>
    <row r="4889" spans="1:14" ht="13">
      <c r="A4889" s="2" t="s">
        <v>172</v>
      </c>
      <c r="B4889" s="2">
        <v>5022</v>
      </c>
      <c r="C4889" s="2" t="s">
        <v>9789</v>
      </c>
      <c r="D4889" s="2" t="s">
        <v>17</v>
      </c>
      <c r="E4889" s="2" t="s">
        <v>18</v>
      </c>
      <c r="F4889" s="2" t="s">
        <v>9790</v>
      </c>
      <c r="G4889" s="2" t="s">
        <v>20</v>
      </c>
      <c r="H4889" s="2" t="s">
        <v>175</v>
      </c>
      <c r="I4889" s="2">
        <v>3</v>
      </c>
      <c r="J4889" t="s">
        <v>22</v>
      </c>
      <c r="L4889" s="3">
        <v>42822</v>
      </c>
      <c r="M4889" s="2"/>
      <c r="N4889" s="2" t="s">
        <v>23</v>
      </c>
    </row>
    <row r="4890" spans="1:14" ht="13">
      <c r="A4890" s="2" t="s">
        <v>172</v>
      </c>
      <c r="B4890" s="2">
        <v>5023</v>
      </c>
      <c r="C4890" s="2" t="s">
        <v>9791</v>
      </c>
      <c r="D4890" s="2" t="s">
        <v>17</v>
      </c>
      <c r="E4890" s="2" t="s">
        <v>18</v>
      </c>
      <c r="F4890" s="2" t="s">
        <v>9792</v>
      </c>
      <c r="G4890" s="2" t="s">
        <v>20</v>
      </c>
      <c r="H4890" s="2" t="s">
        <v>175</v>
      </c>
      <c r="I4890" s="2">
        <v>3</v>
      </c>
      <c r="J4890" t="s">
        <v>22</v>
      </c>
      <c r="L4890" s="3">
        <v>42822</v>
      </c>
      <c r="M4890" s="2"/>
      <c r="N4890" s="2" t="s">
        <v>23</v>
      </c>
    </row>
    <row r="4891" spans="1:14" ht="13">
      <c r="A4891" s="2" t="s">
        <v>172</v>
      </c>
      <c r="B4891" s="2">
        <v>5024</v>
      </c>
      <c r="C4891" s="2" t="s">
        <v>9793</v>
      </c>
      <c r="D4891" s="2" t="s">
        <v>17</v>
      </c>
      <c r="E4891" s="2" t="s">
        <v>18</v>
      </c>
      <c r="F4891" s="2" t="s">
        <v>9794</v>
      </c>
      <c r="G4891" s="2" t="s">
        <v>20</v>
      </c>
      <c r="H4891" s="2" t="s">
        <v>175</v>
      </c>
      <c r="I4891" s="2">
        <v>3</v>
      </c>
      <c r="J4891" t="s">
        <v>22</v>
      </c>
      <c r="L4891" s="3">
        <v>42822</v>
      </c>
      <c r="M4891" s="2"/>
      <c r="N4891" s="2" t="s">
        <v>23</v>
      </c>
    </row>
    <row r="4892" spans="1:14" ht="13">
      <c r="A4892" s="2" t="s">
        <v>172</v>
      </c>
      <c r="B4892" s="2">
        <v>5025</v>
      </c>
      <c r="C4892" s="2" t="s">
        <v>9795</v>
      </c>
      <c r="D4892" s="2" t="s">
        <v>17</v>
      </c>
      <c r="E4892" s="2" t="s">
        <v>18</v>
      </c>
      <c r="F4892" s="2" t="s">
        <v>9796</v>
      </c>
      <c r="G4892" s="2" t="s">
        <v>20</v>
      </c>
      <c r="H4892" s="2" t="s">
        <v>175</v>
      </c>
      <c r="I4892" s="2">
        <v>3</v>
      </c>
      <c r="J4892" t="s">
        <v>22</v>
      </c>
      <c r="L4892" s="3">
        <v>42822</v>
      </c>
      <c r="M4892" s="2"/>
      <c r="N4892" s="2" t="s">
        <v>23</v>
      </c>
    </row>
    <row r="4893" spans="1:14" ht="13">
      <c r="A4893" s="2" t="s">
        <v>172</v>
      </c>
      <c r="B4893" s="2">
        <v>5026</v>
      </c>
      <c r="C4893" s="2" t="s">
        <v>9797</v>
      </c>
      <c r="D4893" s="2" t="s">
        <v>17</v>
      </c>
      <c r="E4893" s="2" t="s">
        <v>18</v>
      </c>
      <c r="F4893" s="2" t="s">
        <v>9798</v>
      </c>
      <c r="G4893" s="2" t="s">
        <v>20</v>
      </c>
      <c r="H4893" s="2" t="s">
        <v>175</v>
      </c>
      <c r="I4893" s="2">
        <v>3</v>
      </c>
      <c r="J4893" t="s">
        <v>22</v>
      </c>
      <c r="L4893" s="3">
        <v>42822</v>
      </c>
      <c r="M4893" s="2"/>
      <c r="N4893" s="2" t="s">
        <v>23</v>
      </c>
    </row>
    <row r="4894" spans="1:14" ht="13">
      <c r="A4894" s="2" t="s">
        <v>172</v>
      </c>
      <c r="B4894" s="2">
        <v>5027</v>
      </c>
      <c r="C4894" s="2" t="s">
        <v>9799</v>
      </c>
      <c r="D4894" s="2" t="s">
        <v>17</v>
      </c>
      <c r="E4894" s="2" t="s">
        <v>18</v>
      </c>
      <c r="F4894" s="2" t="s">
        <v>9800</v>
      </c>
      <c r="G4894" s="2" t="s">
        <v>20</v>
      </c>
      <c r="H4894" s="2" t="s">
        <v>175</v>
      </c>
      <c r="I4894" s="2">
        <v>3</v>
      </c>
      <c r="J4894" t="s">
        <v>22</v>
      </c>
      <c r="L4894" s="3">
        <v>42822</v>
      </c>
      <c r="M4894" s="2"/>
      <c r="N4894" s="2" t="s">
        <v>23</v>
      </c>
    </row>
    <row r="4895" spans="1:14" ht="13">
      <c r="A4895" s="2" t="s">
        <v>172</v>
      </c>
      <c r="B4895" s="2">
        <v>5028</v>
      </c>
      <c r="C4895" s="2" t="s">
        <v>9801</v>
      </c>
      <c r="D4895" s="2" t="s">
        <v>17</v>
      </c>
      <c r="E4895" s="2" t="s">
        <v>18</v>
      </c>
      <c r="F4895" s="2" t="s">
        <v>9802</v>
      </c>
      <c r="G4895" s="2" t="s">
        <v>20</v>
      </c>
      <c r="H4895" s="2" t="s">
        <v>175</v>
      </c>
      <c r="I4895" s="2">
        <v>3</v>
      </c>
      <c r="J4895" t="s">
        <v>22</v>
      </c>
      <c r="L4895" s="3">
        <v>42822</v>
      </c>
      <c r="M4895" s="2"/>
      <c r="N4895" s="2" t="s">
        <v>23</v>
      </c>
    </row>
    <row r="4896" spans="1:14" ht="13">
      <c r="A4896" s="2" t="s">
        <v>172</v>
      </c>
      <c r="B4896" s="2">
        <v>5029</v>
      </c>
      <c r="C4896" s="2" t="s">
        <v>9803</v>
      </c>
      <c r="D4896" s="2" t="s">
        <v>17</v>
      </c>
      <c r="E4896" s="2" t="s">
        <v>18</v>
      </c>
      <c r="F4896" s="2" t="s">
        <v>9804</v>
      </c>
      <c r="G4896" s="2" t="s">
        <v>20</v>
      </c>
      <c r="H4896" s="2" t="s">
        <v>175</v>
      </c>
      <c r="I4896" s="2">
        <v>3</v>
      </c>
      <c r="J4896" t="s">
        <v>22</v>
      </c>
      <c r="L4896" s="3">
        <v>42822</v>
      </c>
      <c r="M4896" s="2"/>
      <c r="N4896" s="2" t="s">
        <v>23</v>
      </c>
    </row>
    <row r="4897" spans="1:14" ht="13">
      <c r="A4897" s="2" t="s">
        <v>172</v>
      </c>
      <c r="B4897" s="2">
        <v>5030</v>
      </c>
      <c r="C4897" s="2" t="s">
        <v>9805</v>
      </c>
      <c r="D4897" s="2" t="s">
        <v>17</v>
      </c>
      <c r="E4897" s="2" t="s">
        <v>18</v>
      </c>
      <c r="F4897" s="2" t="s">
        <v>9806</v>
      </c>
      <c r="G4897" s="2" t="s">
        <v>20</v>
      </c>
      <c r="H4897" s="2" t="s">
        <v>175</v>
      </c>
      <c r="I4897" s="2">
        <v>3</v>
      </c>
      <c r="J4897" t="s">
        <v>22</v>
      </c>
      <c r="L4897" s="3">
        <v>42822</v>
      </c>
      <c r="M4897" s="2"/>
      <c r="N4897" s="2" t="s">
        <v>23</v>
      </c>
    </row>
    <row r="4898" spans="1:14" ht="13">
      <c r="A4898" s="2" t="s">
        <v>172</v>
      </c>
      <c r="B4898" s="2">
        <v>5031</v>
      </c>
      <c r="C4898" s="2" t="s">
        <v>9807</v>
      </c>
      <c r="D4898" s="2" t="s">
        <v>17</v>
      </c>
      <c r="E4898" s="2" t="s">
        <v>18</v>
      </c>
      <c r="F4898" s="2" t="s">
        <v>9808</v>
      </c>
      <c r="G4898" s="2" t="s">
        <v>20</v>
      </c>
      <c r="H4898" s="2" t="s">
        <v>175</v>
      </c>
      <c r="I4898" s="2">
        <v>3</v>
      </c>
      <c r="J4898" t="s">
        <v>22</v>
      </c>
      <c r="L4898" s="3">
        <v>42822</v>
      </c>
      <c r="M4898" s="2"/>
      <c r="N4898" s="2" t="s">
        <v>23</v>
      </c>
    </row>
    <row r="4899" spans="1:14" ht="13">
      <c r="A4899" s="2" t="s">
        <v>172</v>
      </c>
      <c r="B4899" s="2">
        <v>5032</v>
      </c>
      <c r="C4899" s="2" t="s">
        <v>9809</v>
      </c>
      <c r="D4899" s="2" t="s">
        <v>17</v>
      </c>
      <c r="E4899" s="2" t="s">
        <v>18</v>
      </c>
      <c r="F4899" s="2" t="s">
        <v>9810</v>
      </c>
      <c r="G4899" s="2" t="s">
        <v>20</v>
      </c>
      <c r="H4899" s="2" t="s">
        <v>175</v>
      </c>
      <c r="I4899" s="2">
        <v>3</v>
      </c>
      <c r="J4899" t="s">
        <v>22</v>
      </c>
      <c r="L4899" s="3">
        <v>42822</v>
      </c>
      <c r="M4899" s="2"/>
      <c r="N4899" s="2" t="s">
        <v>23</v>
      </c>
    </row>
    <row r="4900" spans="1:14" ht="13">
      <c r="A4900" s="2" t="s">
        <v>172</v>
      </c>
      <c r="B4900" s="2">
        <v>5033</v>
      </c>
      <c r="C4900" s="2" t="s">
        <v>9811</v>
      </c>
      <c r="D4900" s="2" t="s">
        <v>17</v>
      </c>
      <c r="E4900" s="2" t="s">
        <v>18</v>
      </c>
      <c r="F4900" s="2" t="s">
        <v>9812</v>
      </c>
      <c r="G4900" s="2" t="s">
        <v>20</v>
      </c>
      <c r="H4900" s="2" t="s">
        <v>175</v>
      </c>
      <c r="I4900" s="2">
        <v>3</v>
      </c>
      <c r="J4900" t="s">
        <v>22</v>
      </c>
      <c r="L4900" s="3">
        <v>42822</v>
      </c>
      <c r="M4900" s="2"/>
      <c r="N4900" s="2" t="s">
        <v>23</v>
      </c>
    </row>
    <row r="4901" spans="1:14" ht="13">
      <c r="A4901" s="2" t="s">
        <v>172</v>
      </c>
      <c r="B4901" s="2">
        <v>5034</v>
      </c>
      <c r="C4901" s="2" t="s">
        <v>9813</v>
      </c>
      <c r="D4901" s="2" t="s">
        <v>17</v>
      </c>
      <c r="E4901" s="2" t="s">
        <v>18</v>
      </c>
      <c r="F4901" s="2" t="s">
        <v>9814</v>
      </c>
      <c r="G4901" s="2" t="s">
        <v>20</v>
      </c>
      <c r="H4901" s="2" t="s">
        <v>175</v>
      </c>
      <c r="I4901" s="2">
        <v>3</v>
      </c>
      <c r="J4901" t="s">
        <v>22</v>
      </c>
      <c r="L4901" s="3">
        <v>42822</v>
      </c>
      <c r="M4901" s="2"/>
      <c r="N4901" s="2" t="s">
        <v>23</v>
      </c>
    </row>
    <row r="4902" spans="1:14" ht="13">
      <c r="A4902" s="2" t="s">
        <v>172</v>
      </c>
      <c r="B4902" s="2">
        <v>5035</v>
      </c>
      <c r="C4902" s="2" t="s">
        <v>9815</v>
      </c>
      <c r="D4902" s="2" t="s">
        <v>17</v>
      </c>
      <c r="E4902" s="2" t="s">
        <v>18</v>
      </c>
      <c r="F4902" s="2" t="s">
        <v>9816</v>
      </c>
      <c r="G4902" s="2" t="s">
        <v>20</v>
      </c>
      <c r="H4902" s="2" t="s">
        <v>175</v>
      </c>
      <c r="I4902" s="2">
        <v>3</v>
      </c>
      <c r="J4902" t="s">
        <v>22</v>
      </c>
      <c r="L4902" s="3">
        <v>42822</v>
      </c>
      <c r="M4902" s="2"/>
      <c r="N4902" s="2" t="s">
        <v>23</v>
      </c>
    </row>
    <row r="4903" spans="1:14" ht="13">
      <c r="A4903" s="2" t="s">
        <v>172</v>
      </c>
      <c r="B4903" s="2">
        <v>5036</v>
      </c>
      <c r="C4903" s="2" t="s">
        <v>9817</v>
      </c>
      <c r="D4903" s="2" t="s">
        <v>17</v>
      </c>
      <c r="E4903" s="2" t="s">
        <v>18</v>
      </c>
      <c r="F4903" s="2" t="s">
        <v>9818</v>
      </c>
      <c r="G4903" s="2" t="s">
        <v>20</v>
      </c>
      <c r="H4903" s="2" t="s">
        <v>175</v>
      </c>
      <c r="I4903" s="2">
        <v>3</v>
      </c>
      <c r="J4903" t="s">
        <v>22</v>
      </c>
      <c r="L4903" s="3">
        <v>42822</v>
      </c>
      <c r="M4903" s="2"/>
      <c r="N4903" s="2" t="s">
        <v>23</v>
      </c>
    </row>
    <row r="4904" spans="1:14" ht="13">
      <c r="A4904" s="2" t="s">
        <v>172</v>
      </c>
      <c r="B4904" s="2">
        <v>5037</v>
      </c>
      <c r="C4904" s="2" t="s">
        <v>9819</v>
      </c>
      <c r="D4904" s="2" t="s">
        <v>17</v>
      </c>
      <c r="E4904" s="2" t="s">
        <v>18</v>
      </c>
      <c r="F4904" s="2" t="s">
        <v>9820</v>
      </c>
      <c r="G4904" s="2" t="s">
        <v>20</v>
      </c>
      <c r="H4904" s="2" t="s">
        <v>175</v>
      </c>
      <c r="I4904" s="2">
        <v>3</v>
      </c>
      <c r="J4904" t="s">
        <v>22</v>
      </c>
      <c r="L4904" s="3">
        <v>42822</v>
      </c>
      <c r="M4904" s="2"/>
      <c r="N4904" s="2" t="s">
        <v>23</v>
      </c>
    </row>
    <row r="4905" spans="1:14" ht="13">
      <c r="A4905" s="2" t="s">
        <v>172</v>
      </c>
      <c r="B4905" s="2">
        <v>5038</v>
      </c>
      <c r="C4905" s="2" t="s">
        <v>9821</v>
      </c>
      <c r="D4905" s="2" t="s">
        <v>17</v>
      </c>
      <c r="E4905" s="2" t="s">
        <v>18</v>
      </c>
      <c r="F4905" s="2" t="s">
        <v>9822</v>
      </c>
      <c r="G4905" s="2" t="s">
        <v>20</v>
      </c>
      <c r="H4905" s="2" t="s">
        <v>175</v>
      </c>
      <c r="I4905" s="2">
        <v>3</v>
      </c>
      <c r="J4905" t="s">
        <v>22</v>
      </c>
      <c r="L4905" s="3">
        <v>42822</v>
      </c>
      <c r="M4905" s="2"/>
      <c r="N4905" s="2" t="s">
        <v>23</v>
      </c>
    </row>
    <row r="4906" spans="1:14" ht="13">
      <c r="A4906" s="2" t="s">
        <v>172</v>
      </c>
      <c r="B4906" s="2">
        <v>5039</v>
      </c>
      <c r="C4906" s="2" t="s">
        <v>9823</v>
      </c>
      <c r="D4906" s="2" t="s">
        <v>17</v>
      </c>
      <c r="E4906" s="2" t="s">
        <v>18</v>
      </c>
      <c r="F4906" s="2" t="s">
        <v>9824</v>
      </c>
      <c r="G4906" s="2" t="s">
        <v>20</v>
      </c>
      <c r="H4906" s="2" t="s">
        <v>175</v>
      </c>
      <c r="I4906" s="2">
        <v>3</v>
      </c>
      <c r="J4906" t="s">
        <v>22</v>
      </c>
      <c r="L4906" s="3">
        <v>42822</v>
      </c>
      <c r="M4906" s="2"/>
      <c r="N4906" s="2" t="s">
        <v>23</v>
      </c>
    </row>
    <row r="4907" spans="1:14" ht="13">
      <c r="A4907" s="2" t="s">
        <v>172</v>
      </c>
      <c r="B4907" s="2">
        <v>5040</v>
      </c>
      <c r="C4907" s="2" t="s">
        <v>9825</v>
      </c>
      <c r="D4907" s="2" t="s">
        <v>17</v>
      </c>
      <c r="E4907" s="2" t="s">
        <v>18</v>
      </c>
      <c r="F4907" s="2" t="s">
        <v>9826</v>
      </c>
      <c r="G4907" s="2" t="s">
        <v>20</v>
      </c>
      <c r="H4907" s="2" t="s">
        <v>175</v>
      </c>
      <c r="I4907" s="2">
        <v>3</v>
      </c>
      <c r="J4907" t="s">
        <v>22</v>
      </c>
      <c r="L4907" s="3">
        <v>42822</v>
      </c>
      <c r="M4907" s="2"/>
      <c r="N4907" s="2" t="s">
        <v>23</v>
      </c>
    </row>
    <row r="4908" spans="1:14" ht="13">
      <c r="A4908" s="2" t="s">
        <v>172</v>
      </c>
      <c r="B4908" s="2">
        <v>5041</v>
      </c>
      <c r="C4908" s="2" t="s">
        <v>9827</v>
      </c>
      <c r="D4908" s="2" t="s">
        <v>17</v>
      </c>
      <c r="E4908" s="2" t="s">
        <v>18</v>
      </c>
      <c r="F4908" s="2" t="s">
        <v>9828</v>
      </c>
      <c r="G4908" s="2" t="s">
        <v>20</v>
      </c>
      <c r="H4908" s="2" t="s">
        <v>175</v>
      </c>
      <c r="I4908" s="2">
        <v>3</v>
      </c>
      <c r="J4908" t="s">
        <v>22</v>
      </c>
      <c r="L4908" s="3">
        <v>42822</v>
      </c>
      <c r="M4908" s="2"/>
      <c r="N4908" s="2" t="s">
        <v>23</v>
      </c>
    </row>
    <row r="4909" spans="1:14" ht="13">
      <c r="A4909" s="2" t="s">
        <v>172</v>
      </c>
      <c r="B4909" s="2">
        <v>5042</v>
      </c>
      <c r="C4909" s="2" t="s">
        <v>9829</v>
      </c>
      <c r="D4909" s="2" t="s">
        <v>17</v>
      </c>
      <c r="E4909" s="2" t="s">
        <v>18</v>
      </c>
      <c r="F4909" s="2" t="s">
        <v>9830</v>
      </c>
      <c r="G4909" s="2" t="s">
        <v>20</v>
      </c>
      <c r="H4909" s="2" t="s">
        <v>175</v>
      </c>
      <c r="I4909" s="2">
        <v>3</v>
      </c>
      <c r="J4909" t="s">
        <v>22</v>
      </c>
      <c r="L4909" s="3">
        <v>42822</v>
      </c>
      <c r="M4909" s="2"/>
      <c r="N4909" s="2" t="s">
        <v>23</v>
      </c>
    </row>
    <row r="4910" spans="1:14" ht="13">
      <c r="A4910" s="2" t="s">
        <v>172</v>
      </c>
      <c r="B4910" s="2">
        <v>5043</v>
      </c>
      <c r="C4910" s="2" t="s">
        <v>6819</v>
      </c>
      <c r="D4910" s="2" t="s">
        <v>23</v>
      </c>
      <c r="E4910" s="2" t="s">
        <v>122</v>
      </c>
      <c r="F4910" s="2" t="s">
        <v>6820</v>
      </c>
      <c r="G4910" s="2" t="s">
        <v>20</v>
      </c>
      <c r="H4910" s="2" t="s">
        <v>175</v>
      </c>
      <c r="I4910" s="2">
        <v>3</v>
      </c>
      <c r="J4910" s="2">
        <v>3</v>
      </c>
      <c r="L4910" s="3">
        <v>42822</v>
      </c>
      <c r="M4910" s="2"/>
      <c r="N4910" s="2" t="s">
        <v>23</v>
      </c>
    </row>
    <row r="4911" spans="1:14" ht="13">
      <c r="A4911" s="2" t="s">
        <v>172</v>
      </c>
      <c r="B4911" s="2">
        <v>5044</v>
      </c>
      <c r="C4911" s="2" t="s">
        <v>9831</v>
      </c>
      <c r="D4911" s="2" t="s">
        <v>17</v>
      </c>
      <c r="E4911" s="2" t="s">
        <v>18</v>
      </c>
      <c r="F4911" s="2" t="s">
        <v>9832</v>
      </c>
      <c r="G4911" s="2" t="s">
        <v>20</v>
      </c>
      <c r="H4911" s="2" t="s">
        <v>175</v>
      </c>
      <c r="I4911" s="2">
        <v>3</v>
      </c>
      <c r="J4911" t="s">
        <v>22</v>
      </c>
      <c r="L4911" s="3">
        <v>42822</v>
      </c>
      <c r="M4911" s="2"/>
      <c r="N4911" s="2" t="s">
        <v>23</v>
      </c>
    </row>
    <row r="4912" spans="1:14" ht="13">
      <c r="A4912" s="2" t="s">
        <v>172</v>
      </c>
      <c r="B4912" s="2">
        <v>5045</v>
      </c>
      <c r="C4912" s="2" t="s">
        <v>9833</v>
      </c>
      <c r="D4912" s="2" t="s">
        <v>17</v>
      </c>
      <c r="E4912" s="2" t="s">
        <v>18</v>
      </c>
      <c r="F4912" s="2" t="s">
        <v>9834</v>
      </c>
      <c r="G4912" s="2" t="s">
        <v>20</v>
      </c>
      <c r="H4912" s="2" t="s">
        <v>175</v>
      </c>
      <c r="I4912" s="2">
        <v>3</v>
      </c>
      <c r="J4912" t="s">
        <v>22</v>
      </c>
      <c r="L4912" s="3">
        <v>42822</v>
      </c>
      <c r="M4912" s="2"/>
      <c r="N4912" s="2" t="s">
        <v>23</v>
      </c>
    </row>
    <row r="4913" spans="1:14" ht="13">
      <c r="A4913" s="2" t="s">
        <v>172</v>
      </c>
      <c r="B4913" s="2">
        <v>5046</v>
      </c>
      <c r="C4913" s="2" t="s">
        <v>9835</v>
      </c>
      <c r="D4913" s="2" t="s">
        <v>17</v>
      </c>
      <c r="E4913" s="2" t="s">
        <v>18</v>
      </c>
      <c r="F4913" s="2" t="s">
        <v>9836</v>
      </c>
      <c r="G4913" s="2" t="s">
        <v>20</v>
      </c>
      <c r="H4913" s="2" t="s">
        <v>175</v>
      </c>
      <c r="I4913" s="2">
        <v>3</v>
      </c>
      <c r="J4913" t="s">
        <v>22</v>
      </c>
      <c r="L4913" s="3">
        <v>42822</v>
      </c>
      <c r="M4913" s="2"/>
      <c r="N4913" s="2" t="s">
        <v>23</v>
      </c>
    </row>
    <row r="4914" spans="1:14" ht="13">
      <c r="A4914" s="2" t="s">
        <v>172</v>
      </c>
      <c r="B4914" s="2">
        <v>5047</v>
      </c>
      <c r="C4914" s="2" t="s">
        <v>9837</v>
      </c>
      <c r="D4914" s="2" t="s">
        <v>17</v>
      </c>
      <c r="E4914" s="2" t="s">
        <v>18</v>
      </c>
      <c r="F4914" s="2" t="s">
        <v>9838</v>
      </c>
      <c r="G4914" s="2" t="s">
        <v>20</v>
      </c>
      <c r="H4914" s="2" t="s">
        <v>175</v>
      </c>
      <c r="I4914" s="2">
        <v>3</v>
      </c>
      <c r="J4914" t="s">
        <v>22</v>
      </c>
      <c r="L4914" s="3">
        <v>42822</v>
      </c>
      <c r="M4914" s="2"/>
      <c r="N4914" s="2" t="s">
        <v>23</v>
      </c>
    </row>
    <row r="4915" spans="1:14" ht="13">
      <c r="A4915" s="2" t="s">
        <v>172</v>
      </c>
      <c r="B4915" s="2">
        <v>5048</v>
      </c>
      <c r="C4915" s="2" t="s">
        <v>9839</v>
      </c>
      <c r="D4915" s="2" t="s">
        <v>17</v>
      </c>
      <c r="E4915" s="2" t="s">
        <v>18</v>
      </c>
      <c r="F4915" s="2" t="s">
        <v>9840</v>
      </c>
      <c r="G4915" s="2" t="s">
        <v>20</v>
      </c>
      <c r="H4915" s="2" t="s">
        <v>175</v>
      </c>
      <c r="I4915" s="2">
        <v>3</v>
      </c>
      <c r="J4915" t="s">
        <v>22</v>
      </c>
      <c r="L4915" s="3">
        <v>42822</v>
      </c>
      <c r="M4915" s="2"/>
      <c r="N4915" s="2" t="s">
        <v>23</v>
      </c>
    </row>
    <row r="4916" spans="1:14" ht="13">
      <c r="A4916" s="2" t="s">
        <v>172</v>
      </c>
      <c r="B4916" s="2">
        <v>5049</v>
      </c>
      <c r="C4916" s="2" t="s">
        <v>9841</v>
      </c>
      <c r="D4916" s="2" t="s">
        <v>17</v>
      </c>
      <c r="E4916" s="2" t="s">
        <v>18</v>
      </c>
      <c r="F4916" s="2" t="s">
        <v>9842</v>
      </c>
      <c r="G4916" s="2" t="s">
        <v>20</v>
      </c>
      <c r="H4916" s="2" t="s">
        <v>175</v>
      </c>
      <c r="I4916" s="2">
        <v>3</v>
      </c>
      <c r="J4916" t="s">
        <v>22</v>
      </c>
      <c r="L4916" s="3">
        <v>42822</v>
      </c>
      <c r="M4916" s="2"/>
      <c r="N4916" s="2" t="s">
        <v>23</v>
      </c>
    </row>
    <row r="4917" spans="1:14" ht="13">
      <c r="A4917" s="2" t="s">
        <v>172</v>
      </c>
      <c r="B4917" s="2">
        <v>5050</v>
      </c>
      <c r="C4917" s="2" t="s">
        <v>9843</v>
      </c>
      <c r="D4917" s="2" t="s">
        <v>17</v>
      </c>
      <c r="E4917" s="2" t="s">
        <v>18</v>
      </c>
      <c r="F4917" s="2" t="s">
        <v>9844</v>
      </c>
      <c r="G4917" s="2" t="s">
        <v>20</v>
      </c>
      <c r="H4917" s="2" t="s">
        <v>175</v>
      </c>
      <c r="I4917" s="2">
        <v>3</v>
      </c>
      <c r="J4917" t="s">
        <v>22</v>
      </c>
      <c r="L4917" s="3">
        <v>42822</v>
      </c>
      <c r="M4917" s="2"/>
      <c r="N4917" s="2" t="s">
        <v>23</v>
      </c>
    </row>
    <row r="4918" spans="1:14" ht="13">
      <c r="A4918" s="2" t="s">
        <v>172</v>
      </c>
      <c r="B4918" s="2">
        <v>5051</v>
      </c>
      <c r="C4918" s="2" t="s">
        <v>9845</v>
      </c>
      <c r="D4918" s="2" t="s">
        <v>17</v>
      </c>
      <c r="E4918" s="2" t="s">
        <v>18</v>
      </c>
      <c r="F4918" s="2" t="s">
        <v>9846</v>
      </c>
      <c r="G4918" s="2" t="s">
        <v>20</v>
      </c>
      <c r="H4918" s="2" t="s">
        <v>175</v>
      </c>
      <c r="I4918" s="2">
        <v>3</v>
      </c>
      <c r="J4918" t="s">
        <v>22</v>
      </c>
      <c r="L4918" s="3">
        <v>42822</v>
      </c>
      <c r="M4918" s="2"/>
      <c r="N4918" s="2" t="s">
        <v>23</v>
      </c>
    </row>
    <row r="4919" spans="1:14" ht="13">
      <c r="A4919" s="2" t="s">
        <v>172</v>
      </c>
      <c r="B4919" s="2">
        <v>5052</v>
      </c>
      <c r="C4919" s="2" t="s">
        <v>9847</v>
      </c>
      <c r="D4919" s="2" t="s">
        <v>17</v>
      </c>
      <c r="E4919" s="2" t="s">
        <v>18</v>
      </c>
      <c r="F4919" s="2" t="s">
        <v>9848</v>
      </c>
      <c r="G4919" s="2" t="s">
        <v>20</v>
      </c>
      <c r="H4919" s="2" t="s">
        <v>175</v>
      </c>
      <c r="I4919" s="2">
        <v>3</v>
      </c>
      <c r="J4919" t="s">
        <v>22</v>
      </c>
      <c r="L4919" s="3">
        <v>42822</v>
      </c>
      <c r="M4919" s="2"/>
      <c r="N4919" s="2" t="s">
        <v>23</v>
      </c>
    </row>
    <row r="4920" spans="1:14" ht="13">
      <c r="A4920" s="2" t="s">
        <v>172</v>
      </c>
      <c r="B4920" s="2">
        <v>5053</v>
      </c>
      <c r="C4920" s="2" t="s">
        <v>9849</v>
      </c>
      <c r="D4920" s="2" t="s">
        <v>17</v>
      </c>
      <c r="E4920" s="2" t="s">
        <v>18</v>
      </c>
      <c r="F4920" s="2" t="s">
        <v>9850</v>
      </c>
      <c r="G4920" s="2" t="s">
        <v>20</v>
      </c>
      <c r="H4920" s="2" t="s">
        <v>175</v>
      </c>
      <c r="I4920" s="2">
        <v>3</v>
      </c>
      <c r="J4920" t="s">
        <v>22</v>
      </c>
      <c r="L4920" s="3">
        <v>42822</v>
      </c>
      <c r="M4920" s="2"/>
      <c r="N4920" s="2" t="s">
        <v>23</v>
      </c>
    </row>
    <row r="4921" spans="1:14" ht="13">
      <c r="A4921" s="2" t="s">
        <v>172</v>
      </c>
      <c r="B4921" s="2">
        <v>5054</v>
      </c>
      <c r="C4921" s="2" t="s">
        <v>9851</v>
      </c>
      <c r="D4921" s="2" t="s">
        <v>17</v>
      </c>
      <c r="E4921" s="2" t="s">
        <v>18</v>
      </c>
      <c r="F4921" s="2" t="s">
        <v>9852</v>
      </c>
      <c r="G4921" s="2" t="s">
        <v>20</v>
      </c>
      <c r="H4921" s="2" t="s">
        <v>175</v>
      </c>
      <c r="I4921" s="2">
        <v>3</v>
      </c>
      <c r="J4921" t="s">
        <v>22</v>
      </c>
      <c r="L4921" s="3">
        <v>42822</v>
      </c>
      <c r="M4921" s="2"/>
      <c r="N4921" s="2" t="s">
        <v>23</v>
      </c>
    </row>
    <row r="4922" spans="1:14" ht="13">
      <c r="A4922" s="2" t="s">
        <v>172</v>
      </c>
      <c r="B4922" s="2">
        <v>5055</v>
      </c>
      <c r="C4922" s="2" t="s">
        <v>9853</v>
      </c>
      <c r="D4922" s="2" t="s">
        <v>17</v>
      </c>
      <c r="E4922" s="2" t="s">
        <v>18</v>
      </c>
      <c r="F4922" s="2" t="s">
        <v>9854</v>
      </c>
      <c r="G4922" s="2" t="s">
        <v>20</v>
      </c>
      <c r="H4922" s="2" t="s">
        <v>175</v>
      </c>
      <c r="I4922" s="2">
        <v>3</v>
      </c>
      <c r="J4922" t="s">
        <v>22</v>
      </c>
      <c r="L4922" s="3">
        <v>42822</v>
      </c>
      <c r="M4922" s="2"/>
      <c r="N4922" s="2" t="s">
        <v>23</v>
      </c>
    </row>
    <row r="4923" spans="1:14" ht="13">
      <c r="A4923" s="2" t="s">
        <v>172</v>
      </c>
      <c r="B4923" s="2">
        <v>5056</v>
      </c>
      <c r="C4923" s="2" t="s">
        <v>9855</v>
      </c>
      <c r="D4923" s="2" t="s">
        <v>17</v>
      </c>
      <c r="E4923" s="2" t="s">
        <v>18</v>
      </c>
      <c r="F4923" s="2" t="s">
        <v>9856</v>
      </c>
      <c r="G4923" s="2" t="s">
        <v>20</v>
      </c>
      <c r="H4923" s="2" t="s">
        <v>175</v>
      </c>
      <c r="I4923" s="2">
        <v>3</v>
      </c>
      <c r="J4923" t="s">
        <v>22</v>
      </c>
      <c r="L4923" s="3">
        <v>42822</v>
      </c>
      <c r="M4923" s="2"/>
      <c r="N4923" s="2" t="s">
        <v>23</v>
      </c>
    </row>
    <row r="4924" spans="1:14" ht="13">
      <c r="A4924" s="2" t="s">
        <v>172</v>
      </c>
      <c r="B4924" s="2">
        <v>5057</v>
      </c>
      <c r="C4924" s="2" t="s">
        <v>9857</v>
      </c>
      <c r="D4924" s="2" t="s">
        <v>17</v>
      </c>
      <c r="E4924" s="2" t="s">
        <v>18</v>
      </c>
      <c r="F4924" s="2" t="s">
        <v>9858</v>
      </c>
      <c r="G4924" s="2" t="s">
        <v>20</v>
      </c>
      <c r="H4924" s="2" t="s">
        <v>175</v>
      </c>
      <c r="I4924" s="2">
        <v>3</v>
      </c>
      <c r="J4924" t="s">
        <v>22</v>
      </c>
      <c r="L4924" s="3">
        <v>42822</v>
      </c>
      <c r="M4924" s="2"/>
      <c r="N4924" s="2" t="s">
        <v>23</v>
      </c>
    </row>
    <row r="4925" spans="1:14" ht="13">
      <c r="A4925" s="2" t="s">
        <v>172</v>
      </c>
      <c r="B4925" s="2">
        <v>5058</v>
      </c>
      <c r="C4925" s="2" t="s">
        <v>9859</v>
      </c>
      <c r="D4925" s="2" t="s">
        <v>17</v>
      </c>
      <c r="E4925" s="2" t="s">
        <v>18</v>
      </c>
      <c r="F4925" s="2" t="s">
        <v>9860</v>
      </c>
      <c r="G4925" s="2" t="s">
        <v>20</v>
      </c>
      <c r="H4925" s="2" t="s">
        <v>175</v>
      </c>
      <c r="I4925" s="2">
        <v>3</v>
      </c>
      <c r="J4925" t="s">
        <v>22</v>
      </c>
      <c r="L4925" s="3">
        <v>42822</v>
      </c>
      <c r="M4925" s="2"/>
      <c r="N4925" s="2" t="s">
        <v>23</v>
      </c>
    </row>
    <row r="4926" spans="1:14" ht="13">
      <c r="A4926" s="2" t="s">
        <v>172</v>
      </c>
      <c r="B4926" s="2">
        <v>5059</v>
      </c>
      <c r="C4926" s="2" t="s">
        <v>9861</v>
      </c>
      <c r="D4926" s="2" t="s">
        <v>17</v>
      </c>
      <c r="E4926" s="2" t="s">
        <v>18</v>
      </c>
      <c r="F4926" s="2" t="s">
        <v>9862</v>
      </c>
      <c r="G4926" s="2" t="s">
        <v>20</v>
      </c>
      <c r="H4926" s="2" t="s">
        <v>175</v>
      </c>
      <c r="I4926" s="2">
        <v>3</v>
      </c>
      <c r="J4926" t="s">
        <v>22</v>
      </c>
      <c r="L4926" s="3">
        <v>42822</v>
      </c>
      <c r="M4926" s="2"/>
      <c r="N4926" s="2" t="s">
        <v>23</v>
      </c>
    </row>
    <row r="4927" spans="1:14" ht="13">
      <c r="A4927" s="2" t="s">
        <v>172</v>
      </c>
      <c r="B4927" s="2">
        <v>5060</v>
      </c>
      <c r="C4927" s="2" t="s">
        <v>9863</v>
      </c>
      <c r="D4927" s="2" t="s">
        <v>17</v>
      </c>
      <c r="E4927" s="2" t="s">
        <v>18</v>
      </c>
      <c r="F4927" s="2" t="s">
        <v>9864</v>
      </c>
      <c r="G4927" s="2" t="s">
        <v>20</v>
      </c>
      <c r="H4927" s="2" t="s">
        <v>175</v>
      </c>
      <c r="I4927" s="2">
        <v>3</v>
      </c>
      <c r="J4927" t="s">
        <v>22</v>
      </c>
      <c r="L4927" s="3">
        <v>42822</v>
      </c>
      <c r="M4927" s="2"/>
      <c r="N4927" s="2" t="s">
        <v>23</v>
      </c>
    </row>
    <row r="4928" spans="1:14" ht="13">
      <c r="A4928" s="2" t="s">
        <v>172</v>
      </c>
      <c r="B4928" s="2">
        <v>5061</v>
      </c>
      <c r="C4928" s="2" t="s">
        <v>9865</v>
      </c>
      <c r="D4928" s="2" t="s">
        <v>17</v>
      </c>
      <c r="E4928" s="2" t="s">
        <v>18</v>
      </c>
      <c r="F4928" s="2" t="s">
        <v>9866</v>
      </c>
      <c r="G4928" s="2" t="s">
        <v>20</v>
      </c>
      <c r="H4928" s="2" t="s">
        <v>175</v>
      </c>
      <c r="I4928" s="2">
        <v>3</v>
      </c>
      <c r="J4928" t="s">
        <v>22</v>
      </c>
      <c r="L4928" s="3">
        <v>42822</v>
      </c>
      <c r="M4928" s="2"/>
      <c r="N4928" s="2" t="s">
        <v>23</v>
      </c>
    </row>
    <row r="4929" spans="1:14" ht="13">
      <c r="A4929" s="2" t="s">
        <v>172</v>
      </c>
      <c r="B4929" s="2">
        <v>5062</v>
      </c>
      <c r="C4929" s="2" t="s">
        <v>9867</v>
      </c>
      <c r="D4929" s="2" t="s">
        <v>17</v>
      </c>
      <c r="E4929" s="2" t="s">
        <v>18</v>
      </c>
      <c r="F4929" s="2" t="s">
        <v>9868</v>
      </c>
      <c r="G4929" s="2" t="s">
        <v>20</v>
      </c>
      <c r="H4929" s="2" t="s">
        <v>175</v>
      </c>
      <c r="I4929" s="2">
        <v>3</v>
      </c>
      <c r="J4929" t="s">
        <v>22</v>
      </c>
      <c r="L4929" s="3">
        <v>42822</v>
      </c>
      <c r="M4929" s="2"/>
      <c r="N4929" s="2" t="s">
        <v>23</v>
      </c>
    </row>
    <row r="4930" spans="1:14" ht="13">
      <c r="A4930" s="2" t="s">
        <v>172</v>
      </c>
      <c r="B4930" s="2">
        <v>5063</v>
      </c>
      <c r="C4930" s="2" t="s">
        <v>9869</v>
      </c>
      <c r="D4930" s="2" t="s">
        <v>17</v>
      </c>
      <c r="E4930" s="2" t="s">
        <v>18</v>
      </c>
      <c r="F4930" s="2" t="s">
        <v>9870</v>
      </c>
      <c r="G4930" s="2" t="s">
        <v>20</v>
      </c>
      <c r="H4930" s="2" t="s">
        <v>175</v>
      </c>
      <c r="I4930" s="2">
        <v>3</v>
      </c>
      <c r="J4930" t="s">
        <v>22</v>
      </c>
      <c r="L4930" s="3">
        <v>42822</v>
      </c>
      <c r="M4930" s="2"/>
      <c r="N4930" s="2" t="s">
        <v>23</v>
      </c>
    </row>
    <row r="4931" spans="1:14" ht="13">
      <c r="A4931" s="2" t="s">
        <v>172</v>
      </c>
      <c r="B4931" s="2">
        <v>5064</v>
      </c>
      <c r="C4931" s="2" t="s">
        <v>9871</v>
      </c>
      <c r="D4931" s="2" t="s">
        <v>17</v>
      </c>
      <c r="E4931" s="2" t="s">
        <v>18</v>
      </c>
      <c r="F4931" s="2" t="s">
        <v>9872</v>
      </c>
      <c r="G4931" s="2" t="s">
        <v>20</v>
      </c>
      <c r="H4931" s="2" t="s">
        <v>175</v>
      </c>
      <c r="I4931" s="2">
        <v>3</v>
      </c>
      <c r="J4931" t="s">
        <v>22</v>
      </c>
      <c r="L4931" s="3">
        <v>42822</v>
      </c>
      <c r="M4931" s="2"/>
      <c r="N4931" s="2" t="s">
        <v>23</v>
      </c>
    </row>
    <row r="4932" spans="1:14" ht="13">
      <c r="A4932" s="2" t="s">
        <v>172</v>
      </c>
      <c r="B4932" s="2">
        <v>5065</v>
      </c>
      <c r="C4932" s="2" t="s">
        <v>9873</v>
      </c>
      <c r="D4932" s="2" t="s">
        <v>17</v>
      </c>
      <c r="E4932" s="2" t="s">
        <v>18</v>
      </c>
      <c r="F4932" s="2" t="s">
        <v>9874</v>
      </c>
      <c r="G4932" s="2" t="s">
        <v>20</v>
      </c>
      <c r="H4932" s="2" t="s">
        <v>175</v>
      </c>
      <c r="I4932" s="2">
        <v>3</v>
      </c>
      <c r="J4932" t="s">
        <v>22</v>
      </c>
      <c r="L4932" s="3">
        <v>42822</v>
      </c>
      <c r="M4932" s="2"/>
      <c r="N4932" s="2" t="s">
        <v>23</v>
      </c>
    </row>
    <row r="4933" spans="1:14" ht="13">
      <c r="A4933" s="2" t="s">
        <v>172</v>
      </c>
      <c r="B4933" s="2">
        <v>5066</v>
      </c>
      <c r="C4933" s="2" t="s">
        <v>9875</v>
      </c>
      <c r="D4933" s="2" t="s">
        <v>17</v>
      </c>
      <c r="E4933" s="2" t="s">
        <v>18</v>
      </c>
      <c r="F4933" s="2" t="s">
        <v>9876</v>
      </c>
      <c r="G4933" s="2" t="s">
        <v>20</v>
      </c>
      <c r="H4933" s="2" t="s">
        <v>175</v>
      </c>
      <c r="I4933" s="2">
        <v>3</v>
      </c>
      <c r="J4933" t="s">
        <v>22</v>
      </c>
      <c r="L4933" s="3">
        <v>42822</v>
      </c>
      <c r="M4933" s="2"/>
      <c r="N4933" s="2" t="s">
        <v>23</v>
      </c>
    </row>
    <row r="4934" spans="1:14" ht="13">
      <c r="A4934" s="2" t="s">
        <v>172</v>
      </c>
      <c r="B4934" s="2">
        <v>5067</v>
      </c>
      <c r="C4934" s="2" t="s">
        <v>9877</v>
      </c>
      <c r="D4934" s="2" t="s">
        <v>17</v>
      </c>
      <c r="E4934" s="2" t="s">
        <v>18</v>
      </c>
      <c r="F4934" s="2" t="s">
        <v>9878</v>
      </c>
      <c r="G4934" s="2" t="s">
        <v>20</v>
      </c>
      <c r="H4934" s="2" t="s">
        <v>175</v>
      </c>
      <c r="I4934" s="2">
        <v>3</v>
      </c>
      <c r="J4934" t="s">
        <v>22</v>
      </c>
      <c r="L4934" s="3">
        <v>42822</v>
      </c>
      <c r="M4934" s="2"/>
      <c r="N4934" s="2" t="s">
        <v>23</v>
      </c>
    </row>
    <row r="4935" spans="1:14" ht="13">
      <c r="A4935" s="2" t="s">
        <v>172</v>
      </c>
      <c r="B4935" s="2">
        <v>5068</v>
      </c>
      <c r="C4935" s="2" t="s">
        <v>9879</v>
      </c>
      <c r="D4935" s="2" t="s">
        <v>17</v>
      </c>
      <c r="E4935" s="2" t="s">
        <v>18</v>
      </c>
      <c r="F4935" s="2" t="s">
        <v>9880</v>
      </c>
      <c r="G4935" s="2" t="s">
        <v>20</v>
      </c>
      <c r="H4935" s="2" t="s">
        <v>175</v>
      </c>
      <c r="I4935" s="2">
        <v>3</v>
      </c>
      <c r="J4935" t="s">
        <v>22</v>
      </c>
      <c r="L4935" s="3">
        <v>42822</v>
      </c>
      <c r="M4935" s="2"/>
      <c r="N4935" s="2" t="s">
        <v>23</v>
      </c>
    </row>
    <row r="4936" spans="1:14" ht="13">
      <c r="A4936" s="2" t="s">
        <v>172</v>
      </c>
      <c r="B4936" s="2">
        <v>5069</v>
      </c>
      <c r="C4936" s="2" t="s">
        <v>9881</v>
      </c>
      <c r="D4936" s="2" t="s">
        <v>17</v>
      </c>
      <c r="E4936" s="2" t="s">
        <v>18</v>
      </c>
      <c r="F4936" s="2" t="s">
        <v>9882</v>
      </c>
      <c r="G4936" s="2" t="s">
        <v>20</v>
      </c>
      <c r="H4936" s="2" t="s">
        <v>175</v>
      </c>
      <c r="I4936" s="2">
        <v>3</v>
      </c>
      <c r="J4936" t="s">
        <v>22</v>
      </c>
      <c r="L4936" s="3">
        <v>42822</v>
      </c>
      <c r="M4936" s="2"/>
      <c r="N4936" s="2" t="s">
        <v>23</v>
      </c>
    </row>
    <row r="4937" spans="1:14" ht="13">
      <c r="A4937" s="2" t="s">
        <v>172</v>
      </c>
      <c r="B4937" s="2">
        <v>5070</v>
      </c>
      <c r="C4937" s="2" t="s">
        <v>9883</v>
      </c>
      <c r="D4937" s="2" t="s">
        <v>17</v>
      </c>
      <c r="E4937" s="2" t="s">
        <v>18</v>
      </c>
      <c r="F4937" s="2" t="s">
        <v>9884</v>
      </c>
      <c r="G4937" s="2" t="s">
        <v>20</v>
      </c>
      <c r="H4937" s="2" t="s">
        <v>175</v>
      </c>
      <c r="I4937" s="2">
        <v>3</v>
      </c>
      <c r="J4937" t="s">
        <v>22</v>
      </c>
      <c r="L4937" s="3">
        <v>42822</v>
      </c>
      <c r="M4937" s="2"/>
      <c r="N4937" s="2" t="s">
        <v>23</v>
      </c>
    </row>
    <row r="4938" spans="1:14" ht="13">
      <c r="A4938" s="2" t="s">
        <v>172</v>
      </c>
      <c r="B4938" s="2">
        <v>5071</v>
      </c>
      <c r="C4938" s="2" t="s">
        <v>9885</v>
      </c>
      <c r="D4938" s="2" t="s">
        <v>17</v>
      </c>
      <c r="E4938" s="2" t="s">
        <v>18</v>
      </c>
      <c r="F4938" s="2" t="s">
        <v>9886</v>
      </c>
      <c r="G4938" s="2" t="s">
        <v>20</v>
      </c>
      <c r="H4938" s="2" t="s">
        <v>175</v>
      </c>
      <c r="I4938" s="2">
        <v>3</v>
      </c>
      <c r="J4938" t="s">
        <v>22</v>
      </c>
      <c r="L4938" s="3">
        <v>42822</v>
      </c>
      <c r="M4938" s="2"/>
      <c r="N4938" s="2" t="s">
        <v>23</v>
      </c>
    </row>
    <row r="4939" spans="1:14" ht="13">
      <c r="A4939" s="2" t="s">
        <v>172</v>
      </c>
      <c r="B4939" s="2">
        <v>5072</v>
      </c>
      <c r="C4939" s="2" t="s">
        <v>9887</v>
      </c>
      <c r="D4939" s="2" t="s">
        <v>17</v>
      </c>
      <c r="E4939" s="2" t="s">
        <v>18</v>
      </c>
      <c r="F4939" s="2" t="s">
        <v>9888</v>
      </c>
      <c r="G4939" s="2" t="s">
        <v>20</v>
      </c>
      <c r="H4939" s="2" t="s">
        <v>175</v>
      </c>
      <c r="I4939" s="2">
        <v>3</v>
      </c>
      <c r="J4939" t="s">
        <v>22</v>
      </c>
      <c r="L4939" s="3">
        <v>42822</v>
      </c>
      <c r="M4939" s="2"/>
      <c r="N4939" s="2" t="s">
        <v>23</v>
      </c>
    </row>
    <row r="4940" spans="1:14" ht="13">
      <c r="A4940" s="2" t="s">
        <v>172</v>
      </c>
      <c r="B4940" s="2">
        <v>5073</v>
      </c>
      <c r="C4940" s="2" t="s">
        <v>9889</v>
      </c>
      <c r="D4940" s="2" t="s">
        <v>17</v>
      </c>
      <c r="E4940" s="2" t="s">
        <v>18</v>
      </c>
      <c r="F4940" s="2" t="s">
        <v>9890</v>
      </c>
      <c r="G4940" s="2" t="s">
        <v>20</v>
      </c>
      <c r="H4940" s="2" t="s">
        <v>175</v>
      </c>
      <c r="I4940" s="2">
        <v>3</v>
      </c>
      <c r="J4940" t="s">
        <v>22</v>
      </c>
      <c r="L4940" s="3">
        <v>42822</v>
      </c>
      <c r="M4940" s="2"/>
      <c r="N4940" s="2" t="s">
        <v>23</v>
      </c>
    </row>
    <row r="4941" spans="1:14" ht="13">
      <c r="A4941" s="2" t="s">
        <v>172</v>
      </c>
      <c r="B4941" s="2">
        <v>5074</v>
      </c>
      <c r="C4941" s="2" t="s">
        <v>9891</v>
      </c>
      <c r="D4941" s="2" t="s">
        <v>17</v>
      </c>
      <c r="E4941" s="2" t="s">
        <v>18</v>
      </c>
      <c r="F4941" s="2" t="s">
        <v>9892</v>
      </c>
      <c r="G4941" s="2" t="s">
        <v>20</v>
      </c>
      <c r="H4941" s="2" t="s">
        <v>175</v>
      </c>
      <c r="I4941" s="2">
        <v>3</v>
      </c>
      <c r="J4941" t="s">
        <v>22</v>
      </c>
      <c r="L4941" s="3">
        <v>42822</v>
      </c>
      <c r="M4941" s="2"/>
      <c r="N4941" s="2" t="s">
        <v>23</v>
      </c>
    </row>
    <row r="4942" spans="1:14" ht="13">
      <c r="A4942" s="2" t="s">
        <v>172</v>
      </c>
      <c r="B4942" s="2">
        <v>5075</v>
      </c>
      <c r="C4942" s="2" t="s">
        <v>9893</v>
      </c>
      <c r="D4942" s="2" t="s">
        <v>17</v>
      </c>
      <c r="E4942" s="2" t="s">
        <v>18</v>
      </c>
      <c r="F4942" s="2" t="s">
        <v>9894</v>
      </c>
      <c r="G4942" s="2" t="s">
        <v>20</v>
      </c>
      <c r="H4942" s="2" t="s">
        <v>175</v>
      </c>
      <c r="I4942" s="2">
        <v>3</v>
      </c>
      <c r="J4942" t="s">
        <v>22</v>
      </c>
      <c r="L4942" s="3">
        <v>42822</v>
      </c>
      <c r="M4942" s="2"/>
      <c r="N4942" s="2" t="s">
        <v>23</v>
      </c>
    </row>
    <row r="4943" spans="1:14" ht="13">
      <c r="A4943" s="2" t="s">
        <v>172</v>
      </c>
      <c r="B4943" s="2">
        <v>5076</v>
      </c>
      <c r="C4943" s="2" t="s">
        <v>9895</v>
      </c>
      <c r="D4943" s="2" t="s">
        <v>17</v>
      </c>
      <c r="E4943" s="2" t="s">
        <v>18</v>
      </c>
      <c r="F4943" s="2" t="s">
        <v>9896</v>
      </c>
      <c r="G4943" s="2" t="s">
        <v>20</v>
      </c>
      <c r="H4943" s="2" t="s">
        <v>175</v>
      </c>
      <c r="I4943" s="2">
        <v>3</v>
      </c>
      <c r="J4943" t="s">
        <v>22</v>
      </c>
      <c r="L4943" s="3">
        <v>42822</v>
      </c>
      <c r="M4943" s="2"/>
      <c r="N4943" s="2" t="s">
        <v>23</v>
      </c>
    </row>
    <row r="4944" spans="1:14" ht="13">
      <c r="A4944" s="2" t="s">
        <v>172</v>
      </c>
      <c r="B4944" s="2">
        <v>5077</v>
      </c>
      <c r="C4944" s="2" t="s">
        <v>9897</v>
      </c>
      <c r="D4944" s="2" t="s">
        <v>17</v>
      </c>
      <c r="E4944" s="2" t="s">
        <v>18</v>
      </c>
      <c r="F4944" s="2" t="s">
        <v>9898</v>
      </c>
      <c r="G4944" s="2" t="s">
        <v>20</v>
      </c>
      <c r="H4944" s="2" t="s">
        <v>175</v>
      </c>
      <c r="I4944" s="2">
        <v>3</v>
      </c>
      <c r="J4944" t="s">
        <v>22</v>
      </c>
      <c r="L4944" s="3">
        <v>42822</v>
      </c>
      <c r="M4944" s="2"/>
      <c r="N4944" s="2" t="s">
        <v>23</v>
      </c>
    </row>
    <row r="4945" spans="1:14" ht="13">
      <c r="A4945" s="2" t="s">
        <v>172</v>
      </c>
      <c r="B4945" s="2">
        <v>5078</v>
      </c>
      <c r="C4945" s="2" t="s">
        <v>9899</v>
      </c>
      <c r="D4945" s="2" t="s">
        <v>17</v>
      </c>
      <c r="E4945" s="2" t="s">
        <v>18</v>
      </c>
      <c r="F4945" s="2" t="s">
        <v>9900</v>
      </c>
      <c r="G4945" s="2" t="s">
        <v>20</v>
      </c>
      <c r="H4945" s="2" t="s">
        <v>175</v>
      </c>
      <c r="I4945" s="2">
        <v>3</v>
      </c>
      <c r="J4945" t="s">
        <v>22</v>
      </c>
      <c r="L4945" s="3">
        <v>42822</v>
      </c>
      <c r="M4945" s="2"/>
      <c r="N4945" s="2" t="s">
        <v>23</v>
      </c>
    </row>
    <row r="4946" spans="1:14" ht="13">
      <c r="A4946" s="2" t="s">
        <v>172</v>
      </c>
      <c r="B4946" s="2">
        <v>5079</v>
      </c>
      <c r="C4946" s="2" t="s">
        <v>9901</v>
      </c>
      <c r="D4946" s="2" t="s">
        <v>17</v>
      </c>
      <c r="E4946" s="2" t="s">
        <v>18</v>
      </c>
      <c r="F4946" s="2" t="s">
        <v>9902</v>
      </c>
      <c r="G4946" s="2" t="s">
        <v>20</v>
      </c>
      <c r="H4946" s="2" t="s">
        <v>175</v>
      </c>
      <c r="I4946" s="2">
        <v>3</v>
      </c>
      <c r="J4946" t="s">
        <v>22</v>
      </c>
      <c r="L4946" s="3">
        <v>42822</v>
      </c>
      <c r="M4946" s="2"/>
      <c r="N4946" s="2" t="s">
        <v>23</v>
      </c>
    </row>
    <row r="4947" spans="1:14" ht="13">
      <c r="A4947" s="2" t="s">
        <v>172</v>
      </c>
      <c r="B4947" s="2">
        <v>5080</v>
      </c>
      <c r="C4947" s="2" t="s">
        <v>9903</v>
      </c>
      <c r="D4947" s="2" t="s">
        <v>17</v>
      </c>
      <c r="E4947" s="2" t="s">
        <v>18</v>
      </c>
      <c r="F4947" s="2" t="s">
        <v>9904</v>
      </c>
      <c r="G4947" s="2" t="s">
        <v>20</v>
      </c>
      <c r="H4947" s="2" t="s">
        <v>175</v>
      </c>
      <c r="I4947" s="2">
        <v>3</v>
      </c>
      <c r="J4947" t="s">
        <v>22</v>
      </c>
      <c r="L4947" s="3">
        <v>42822</v>
      </c>
      <c r="M4947" s="2"/>
      <c r="N4947" s="2" t="s">
        <v>23</v>
      </c>
    </row>
    <row r="4948" spans="1:14" ht="13">
      <c r="A4948" s="2" t="s">
        <v>172</v>
      </c>
      <c r="B4948" s="2">
        <v>5081</v>
      </c>
      <c r="C4948" s="2" t="s">
        <v>9905</v>
      </c>
      <c r="D4948" s="2" t="s">
        <v>17</v>
      </c>
      <c r="E4948" s="2" t="s">
        <v>18</v>
      </c>
      <c r="F4948" s="2" t="s">
        <v>9906</v>
      </c>
      <c r="G4948" s="2" t="s">
        <v>20</v>
      </c>
      <c r="H4948" s="2" t="s">
        <v>175</v>
      </c>
      <c r="I4948" s="2">
        <v>3</v>
      </c>
      <c r="J4948" t="s">
        <v>22</v>
      </c>
      <c r="L4948" s="3">
        <v>42822</v>
      </c>
      <c r="M4948" s="2"/>
      <c r="N4948" s="2" t="s">
        <v>23</v>
      </c>
    </row>
    <row r="4949" spans="1:14" ht="13">
      <c r="A4949" s="2" t="s">
        <v>172</v>
      </c>
      <c r="B4949" s="2">
        <v>5082</v>
      </c>
      <c r="C4949" s="2" t="s">
        <v>9907</v>
      </c>
      <c r="D4949" s="2" t="s">
        <v>17</v>
      </c>
      <c r="E4949" s="2" t="s">
        <v>18</v>
      </c>
      <c r="F4949" s="2" t="s">
        <v>9908</v>
      </c>
      <c r="G4949" s="2" t="s">
        <v>20</v>
      </c>
      <c r="H4949" s="2" t="s">
        <v>175</v>
      </c>
      <c r="I4949" s="2">
        <v>3</v>
      </c>
      <c r="J4949" t="s">
        <v>22</v>
      </c>
      <c r="L4949" s="3">
        <v>42822</v>
      </c>
      <c r="M4949" s="2"/>
      <c r="N4949" s="2" t="s">
        <v>23</v>
      </c>
    </row>
    <row r="4950" spans="1:14" ht="13">
      <c r="A4950" s="2" t="s">
        <v>172</v>
      </c>
      <c r="B4950" s="2">
        <v>5083</v>
      </c>
      <c r="C4950" s="2" t="s">
        <v>9909</v>
      </c>
      <c r="D4950" s="2" t="s">
        <v>17</v>
      </c>
      <c r="E4950" s="2" t="s">
        <v>18</v>
      </c>
      <c r="F4950" s="2" t="s">
        <v>9910</v>
      </c>
      <c r="G4950" s="2" t="s">
        <v>20</v>
      </c>
      <c r="H4950" s="2" t="s">
        <v>175</v>
      </c>
      <c r="I4950" s="2">
        <v>3</v>
      </c>
      <c r="J4950" t="s">
        <v>22</v>
      </c>
      <c r="L4950" s="3">
        <v>42822</v>
      </c>
      <c r="M4950" s="2"/>
      <c r="N4950" s="2" t="s">
        <v>23</v>
      </c>
    </row>
    <row r="4951" spans="1:14" ht="13">
      <c r="A4951" s="2" t="s">
        <v>172</v>
      </c>
      <c r="B4951" s="2">
        <v>5084</v>
      </c>
      <c r="C4951" s="2" t="s">
        <v>9911</v>
      </c>
      <c r="D4951" s="2" t="s">
        <v>17</v>
      </c>
      <c r="E4951" s="2" t="s">
        <v>18</v>
      </c>
      <c r="F4951" s="2" t="s">
        <v>9912</v>
      </c>
      <c r="G4951" s="2" t="s">
        <v>20</v>
      </c>
      <c r="H4951" s="2" t="s">
        <v>175</v>
      </c>
      <c r="I4951" s="2">
        <v>3</v>
      </c>
      <c r="J4951" t="s">
        <v>22</v>
      </c>
      <c r="L4951" s="3">
        <v>42822</v>
      </c>
      <c r="M4951" s="2"/>
      <c r="N4951" s="2" t="s">
        <v>23</v>
      </c>
    </row>
    <row r="4952" spans="1:14" ht="13">
      <c r="A4952" s="2" t="s">
        <v>172</v>
      </c>
      <c r="B4952" s="2">
        <v>5085</v>
      </c>
      <c r="C4952" s="2" t="s">
        <v>9913</v>
      </c>
      <c r="D4952" s="2" t="s">
        <v>17</v>
      </c>
      <c r="E4952" s="2" t="s">
        <v>18</v>
      </c>
      <c r="F4952" s="2" t="s">
        <v>9914</v>
      </c>
      <c r="G4952" s="2" t="s">
        <v>20</v>
      </c>
      <c r="H4952" s="2" t="s">
        <v>175</v>
      </c>
      <c r="I4952" s="2">
        <v>3</v>
      </c>
      <c r="J4952" t="s">
        <v>22</v>
      </c>
      <c r="L4952" s="3">
        <v>42822</v>
      </c>
      <c r="M4952" s="2"/>
      <c r="N4952" s="2" t="s">
        <v>23</v>
      </c>
    </row>
    <row r="4953" spans="1:14" ht="13">
      <c r="A4953" s="2" t="s">
        <v>172</v>
      </c>
      <c r="B4953" s="2">
        <v>5086</v>
      </c>
      <c r="C4953" s="2" t="s">
        <v>9915</v>
      </c>
      <c r="D4953" s="2" t="s">
        <v>17</v>
      </c>
      <c r="E4953" s="2" t="s">
        <v>18</v>
      </c>
      <c r="F4953" s="2" t="s">
        <v>9916</v>
      </c>
      <c r="G4953" s="2" t="s">
        <v>20</v>
      </c>
      <c r="H4953" s="2" t="s">
        <v>175</v>
      </c>
      <c r="I4953" s="2">
        <v>3</v>
      </c>
      <c r="J4953" t="s">
        <v>22</v>
      </c>
      <c r="L4953" s="3">
        <v>42822</v>
      </c>
      <c r="M4953" s="2"/>
      <c r="N4953" s="2" t="s">
        <v>23</v>
      </c>
    </row>
    <row r="4954" spans="1:14" ht="13">
      <c r="A4954" s="2" t="s">
        <v>172</v>
      </c>
      <c r="B4954" s="2">
        <v>5087</v>
      </c>
      <c r="C4954" s="2" t="s">
        <v>9917</v>
      </c>
      <c r="D4954" s="2" t="s">
        <v>17</v>
      </c>
      <c r="E4954" s="2" t="s">
        <v>18</v>
      </c>
      <c r="F4954" s="2" t="s">
        <v>9918</v>
      </c>
      <c r="G4954" s="2" t="s">
        <v>20</v>
      </c>
      <c r="H4954" s="2" t="s">
        <v>175</v>
      </c>
      <c r="I4954" s="2">
        <v>3</v>
      </c>
      <c r="J4954" t="s">
        <v>22</v>
      </c>
      <c r="L4954" s="3">
        <v>42822</v>
      </c>
      <c r="M4954" s="2"/>
      <c r="N4954" s="2" t="s">
        <v>23</v>
      </c>
    </row>
    <row r="4955" spans="1:14" ht="13">
      <c r="A4955" s="2" t="s">
        <v>172</v>
      </c>
      <c r="B4955" s="2">
        <v>5088</v>
      </c>
      <c r="C4955" s="2" t="s">
        <v>9919</v>
      </c>
      <c r="D4955" s="2" t="s">
        <v>17</v>
      </c>
      <c r="E4955" s="2" t="s">
        <v>18</v>
      </c>
      <c r="F4955" s="2" t="s">
        <v>9920</v>
      </c>
      <c r="G4955" s="2" t="s">
        <v>20</v>
      </c>
      <c r="H4955" s="2" t="s">
        <v>175</v>
      </c>
      <c r="I4955" s="2">
        <v>3</v>
      </c>
      <c r="J4955" t="s">
        <v>22</v>
      </c>
      <c r="L4955" s="3">
        <v>42822</v>
      </c>
      <c r="M4955" s="2"/>
      <c r="N4955" s="2" t="s">
        <v>23</v>
      </c>
    </row>
    <row r="4956" spans="1:14" ht="13">
      <c r="A4956" s="2" t="s">
        <v>172</v>
      </c>
      <c r="B4956" s="2">
        <v>5089</v>
      </c>
      <c r="C4956" s="2" t="s">
        <v>9921</v>
      </c>
      <c r="D4956" s="2" t="s">
        <v>17</v>
      </c>
      <c r="E4956" s="2" t="s">
        <v>18</v>
      </c>
      <c r="F4956" s="2" t="s">
        <v>9922</v>
      </c>
      <c r="G4956" s="2" t="s">
        <v>20</v>
      </c>
      <c r="H4956" s="2" t="s">
        <v>175</v>
      </c>
      <c r="I4956" s="2">
        <v>3</v>
      </c>
      <c r="J4956" t="s">
        <v>22</v>
      </c>
      <c r="L4956" s="3">
        <v>42822</v>
      </c>
      <c r="M4956" s="2"/>
      <c r="N4956" s="2" t="s">
        <v>23</v>
      </c>
    </row>
    <row r="4957" spans="1:14" ht="13">
      <c r="A4957" s="2" t="s">
        <v>172</v>
      </c>
      <c r="B4957" s="2">
        <v>5090</v>
      </c>
      <c r="C4957" s="2" t="s">
        <v>9923</v>
      </c>
      <c r="D4957" s="2" t="s">
        <v>17</v>
      </c>
      <c r="E4957" s="2" t="s">
        <v>18</v>
      </c>
      <c r="F4957" s="2" t="s">
        <v>9924</v>
      </c>
      <c r="G4957" s="2" t="s">
        <v>20</v>
      </c>
      <c r="H4957" s="2" t="s">
        <v>175</v>
      </c>
      <c r="I4957" s="2">
        <v>3</v>
      </c>
      <c r="J4957" t="s">
        <v>22</v>
      </c>
      <c r="L4957" s="3">
        <v>42822</v>
      </c>
      <c r="M4957" s="2"/>
      <c r="N4957" s="2" t="s">
        <v>23</v>
      </c>
    </row>
    <row r="4958" spans="1:14" ht="13">
      <c r="A4958" s="2" t="s">
        <v>172</v>
      </c>
      <c r="B4958" s="2">
        <v>5091</v>
      </c>
      <c r="C4958" s="2" t="s">
        <v>9925</v>
      </c>
      <c r="D4958" s="2" t="s">
        <v>17</v>
      </c>
      <c r="E4958" s="2" t="s">
        <v>18</v>
      </c>
      <c r="F4958" s="2" t="s">
        <v>9926</v>
      </c>
      <c r="G4958" s="2" t="s">
        <v>20</v>
      </c>
      <c r="H4958" s="2" t="s">
        <v>175</v>
      </c>
      <c r="I4958" s="2">
        <v>3</v>
      </c>
      <c r="J4958" t="s">
        <v>22</v>
      </c>
      <c r="L4958" s="3">
        <v>42822</v>
      </c>
      <c r="M4958" s="2"/>
      <c r="N4958" s="2" t="s">
        <v>23</v>
      </c>
    </row>
    <row r="4959" spans="1:14" ht="13">
      <c r="A4959" s="2" t="s">
        <v>172</v>
      </c>
      <c r="B4959" s="2">
        <v>5092</v>
      </c>
      <c r="C4959" s="2" t="s">
        <v>9927</v>
      </c>
      <c r="D4959" s="2" t="s">
        <v>17</v>
      </c>
      <c r="E4959" s="2" t="s">
        <v>18</v>
      </c>
      <c r="F4959" s="2" t="s">
        <v>9928</v>
      </c>
      <c r="G4959" s="2" t="s">
        <v>20</v>
      </c>
      <c r="H4959" s="2" t="s">
        <v>175</v>
      </c>
      <c r="I4959" s="2">
        <v>3</v>
      </c>
      <c r="J4959" t="s">
        <v>22</v>
      </c>
      <c r="L4959" s="3">
        <v>42822</v>
      </c>
      <c r="M4959" s="2"/>
      <c r="N4959" s="2" t="s">
        <v>23</v>
      </c>
    </row>
    <row r="4960" spans="1:14" ht="13">
      <c r="A4960" s="2" t="s">
        <v>172</v>
      </c>
      <c r="B4960" s="2">
        <v>5093</v>
      </c>
      <c r="C4960" s="2" t="s">
        <v>9929</v>
      </c>
      <c r="D4960" s="2" t="s">
        <v>17</v>
      </c>
      <c r="E4960" s="2" t="s">
        <v>18</v>
      </c>
      <c r="F4960" s="2" t="s">
        <v>9930</v>
      </c>
      <c r="G4960" s="2" t="s">
        <v>20</v>
      </c>
      <c r="H4960" s="2" t="s">
        <v>175</v>
      </c>
      <c r="I4960" s="2">
        <v>3</v>
      </c>
      <c r="J4960" t="s">
        <v>22</v>
      </c>
      <c r="L4960" s="3">
        <v>42822</v>
      </c>
      <c r="M4960" s="2"/>
      <c r="N4960" s="2" t="s">
        <v>23</v>
      </c>
    </row>
    <row r="4961" spans="1:14" ht="13">
      <c r="A4961" s="2" t="s">
        <v>172</v>
      </c>
      <c r="B4961" s="2">
        <v>5094</v>
      </c>
      <c r="C4961" s="2" t="s">
        <v>9931</v>
      </c>
      <c r="D4961" s="2" t="s">
        <v>17</v>
      </c>
      <c r="E4961" s="2" t="s">
        <v>18</v>
      </c>
      <c r="F4961" s="2" t="s">
        <v>9932</v>
      </c>
      <c r="G4961" s="2" t="s">
        <v>20</v>
      </c>
      <c r="H4961" s="2" t="s">
        <v>175</v>
      </c>
      <c r="I4961" s="2">
        <v>3</v>
      </c>
      <c r="J4961" t="s">
        <v>22</v>
      </c>
      <c r="L4961" s="3">
        <v>42822</v>
      </c>
      <c r="M4961" s="2"/>
      <c r="N4961" s="2" t="s">
        <v>23</v>
      </c>
    </row>
    <row r="4962" spans="1:14" ht="13">
      <c r="A4962" s="2" t="s">
        <v>172</v>
      </c>
      <c r="B4962" s="2">
        <v>5095</v>
      </c>
      <c r="C4962" s="2" t="s">
        <v>9933</v>
      </c>
      <c r="D4962" s="2" t="s">
        <v>17</v>
      </c>
      <c r="E4962" s="2" t="s">
        <v>18</v>
      </c>
      <c r="F4962" s="2" t="s">
        <v>9934</v>
      </c>
      <c r="G4962" s="2" t="s">
        <v>20</v>
      </c>
      <c r="H4962" s="2" t="s">
        <v>175</v>
      </c>
      <c r="I4962" s="2">
        <v>3</v>
      </c>
      <c r="J4962" t="s">
        <v>22</v>
      </c>
      <c r="L4962" s="3">
        <v>42822</v>
      </c>
      <c r="M4962" s="2"/>
      <c r="N4962" s="2" t="s">
        <v>23</v>
      </c>
    </row>
    <row r="4963" spans="1:14" ht="13">
      <c r="A4963" s="2" t="s">
        <v>172</v>
      </c>
      <c r="B4963" s="2">
        <v>5096</v>
      </c>
      <c r="C4963" s="2" t="s">
        <v>9935</v>
      </c>
      <c r="D4963" s="2" t="s">
        <v>17</v>
      </c>
      <c r="E4963" s="2" t="s">
        <v>18</v>
      </c>
      <c r="F4963" s="2" t="s">
        <v>9936</v>
      </c>
      <c r="G4963" s="2" t="s">
        <v>20</v>
      </c>
      <c r="H4963" s="2" t="s">
        <v>175</v>
      </c>
      <c r="I4963" s="2">
        <v>3</v>
      </c>
      <c r="J4963" t="s">
        <v>22</v>
      </c>
      <c r="L4963" s="3">
        <v>42822</v>
      </c>
      <c r="M4963" s="2"/>
      <c r="N4963" s="2" t="s">
        <v>23</v>
      </c>
    </row>
    <row r="4964" spans="1:14" ht="13">
      <c r="A4964" s="2" t="s">
        <v>172</v>
      </c>
      <c r="B4964" s="2">
        <v>5097</v>
      </c>
      <c r="C4964" s="2" t="s">
        <v>9937</v>
      </c>
      <c r="D4964" s="2" t="s">
        <v>17</v>
      </c>
      <c r="E4964" s="2" t="s">
        <v>18</v>
      </c>
      <c r="F4964" s="2" t="s">
        <v>9938</v>
      </c>
      <c r="G4964" s="2" t="s">
        <v>20</v>
      </c>
      <c r="H4964" s="2" t="s">
        <v>175</v>
      </c>
      <c r="I4964" s="2">
        <v>3</v>
      </c>
      <c r="J4964" t="s">
        <v>22</v>
      </c>
      <c r="L4964" s="3">
        <v>42822</v>
      </c>
      <c r="M4964" s="2"/>
      <c r="N4964" s="2" t="s">
        <v>23</v>
      </c>
    </row>
    <row r="4965" spans="1:14" ht="13">
      <c r="A4965" s="2" t="s">
        <v>172</v>
      </c>
      <c r="B4965" s="2">
        <v>5098</v>
      </c>
      <c r="C4965" s="2" t="s">
        <v>9939</v>
      </c>
      <c r="D4965" s="2" t="s">
        <v>17</v>
      </c>
      <c r="E4965" s="2" t="s">
        <v>18</v>
      </c>
      <c r="F4965" s="2" t="s">
        <v>9940</v>
      </c>
      <c r="G4965" s="2" t="s">
        <v>20</v>
      </c>
      <c r="H4965" s="2" t="s">
        <v>175</v>
      </c>
      <c r="I4965" s="2">
        <v>3</v>
      </c>
      <c r="J4965" t="s">
        <v>22</v>
      </c>
      <c r="L4965" s="3">
        <v>42822</v>
      </c>
      <c r="M4965" s="2"/>
      <c r="N4965" s="2" t="s">
        <v>23</v>
      </c>
    </row>
    <row r="4966" spans="1:14" ht="13">
      <c r="A4966" s="2" t="s">
        <v>172</v>
      </c>
      <c r="B4966" s="2">
        <v>5099</v>
      </c>
      <c r="C4966" s="2" t="s">
        <v>9941</v>
      </c>
      <c r="D4966" s="2" t="s">
        <v>17</v>
      </c>
      <c r="E4966" s="2" t="s">
        <v>18</v>
      </c>
      <c r="F4966" s="2" t="s">
        <v>9942</v>
      </c>
      <c r="G4966" s="2" t="s">
        <v>20</v>
      </c>
      <c r="H4966" s="2" t="s">
        <v>175</v>
      </c>
      <c r="I4966" s="2">
        <v>3</v>
      </c>
      <c r="J4966" t="s">
        <v>22</v>
      </c>
      <c r="L4966" s="3">
        <v>42822</v>
      </c>
      <c r="M4966" s="2"/>
      <c r="N4966" s="2" t="s">
        <v>23</v>
      </c>
    </row>
    <row r="4967" spans="1:14" ht="13">
      <c r="A4967" s="2" t="s">
        <v>172</v>
      </c>
      <c r="B4967" s="2">
        <v>5100</v>
      </c>
      <c r="C4967" s="2" t="s">
        <v>9943</v>
      </c>
      <c r="D4967" s="2" t="s">
        <v>17</v>
      </c>
      <c r="E4967" s="2" t="s">
        <v>18</v>
      </c>
      <c r="F4967" s="2" t="s">
        <v>9944</v>
      </c>
      <c r="G4967" s="2" t="s">
        <v>20</v>
      </c>
      <c r="H4967" s="2" t="s">
        <v>175</v>
      </c>
      <c r="I4967" s="2">
        <v>3</v>
      </c>
      <c r="J4967" t="s">
        <v>22</v>
      </c>
      <c r="L4967" s="3">
        <v>42822</v>
      </c>
      <c r="M4967" s="2"/>
      <c r="N4967" s="2" t="s">
        <v>23</v>
      </c>
    </row>
    <row r="4968" spans="1:14" ht="13">
      <c r="A4968" s="2" t="s">
        <v>172</v>
      </c>
      <c r="B4968" s="2">
        <v>5101</v>
      </c>
      <c r="C4968" s="2" t="s">
        <v>9945</v>
      </c>
      <c r="D4968" s="2" t="s">
        <v>17</v>
      </c>
      <c r="E4968" s="2" t="s">
        <v>18</v>
      </c>
      <c r="F4968" s="2" t="s">
        <v>9946</v>
      </c>
      <c r="G4968" s="2" t="s">
        <v>20</v>
      </c>
      <c r="H4968" s="2" t="s">
        <v>175</v>
      </c>
      <c r="I4968" s="2">
        <v>3</v>
      </c>
      <c r="J4968" t="s">
        <v>22</v>
      </c>
      <c r="L4968" s="3">
        <v>42822</v>
      </c>
      <c r="M4968" s="2"/>
      <c r="N4968" s="2" t="s">
        <v>23</v>
      </c>
    </row>
    <row r="4969" spans="1:14" ht="13">
      <c r="A4969" s="2" t="s">
        <v>172</v>
      </c>
      <c r="B4969" s="2">
        <v>5102</v>
      </c>
      <c r="C4969" s="2" t="s">
        <v>9947</v>
      </c>
      <c r="D4969" s="2" t="s">
        <v>17</v>
      </c>
      <c r="E4969" s="2" t="s">
        <v>18</v>
      </c>
      <c r="F4969" s="2" t="s">
        <v>9948</v>
      </c>
      <c r="G4969" s="2" t="s">
        <v>20</v>
      </c>
      <c r="H4969" s="2" t="s">
        <v>175</v>
      </c>
      <c r="I4969" s="2">
        <v>3</v>
      </c>
      <c r="J4969" t="s">
        <v>22</v>
      </c>
      <c r="L4969" s="3">
        <v>42822</v>
      </c>
      <c r="M4969" s="2"/>
      <c r="N4969" s="2" t="s">
        <v>23</v>
      </c>
    </row>
    <row r="4970" spans="1:14" ht="13">
      <c r="A4970" s="2" t="s">
        <v>172</v>
      </c>
      <c r="B4970" s="2">
        <v>5103</v>
      </c>
      <c r="C4970" s="2" t="s">
        <v>9949</v>
      </c>
      <c r="D4970" s="2" t="s">
        <v>17</v>
      </c>
      <c r="E4970" s="2" t="s">
        <v>18</v>
      </c>
      <c r="F4970" s="2" t="s">
        <v>9950</v>
      </c>
      <c r="G4970" s="2" t="s">
        <v>20</v>
      </c>
      <c r="H4970" s="2" t="s">
        <v>175</v>
      </c>
      <c r="I4970" s="2">
        <v>3</v>
      </c>
      <c r="J4970" t="s">
        <v>22</v>
      </c>
      <c r="L4970" s="3">
        <v>42822</v>
      </c>
      <c r="M4970" s="2"/>
      <c r="N4970" s="2" t="s">
        <v>23</v>
      </c>
    </row>
    <row r="4971" spans="1:14" ht="13">
      <c r="A4971" s="2" t="s">
        <v>172</v>
      </c>
      <c r="B4971" s="2">
        <v>5104</v>
      </c>
      <c r="C4971" s="2" t="s">
        <v>9951</v>
      </c>
      <c r="D4971" s="2" t="s">
        <v>17</v>
      </c>
      <c r="E4971" s="2" t="s">
        <v>18</v>
      </c>
      <c r="F4971" s="2" t="s">
        <v>9952</v>
      </c>
      <c r="G4971" s="2" t="s">
        <v>20</v>
      </c>
      <c r="H4971" s="2" t="s">
        <v>175</v>
      </c>
      <c r="I4971" s="2">
        <v>3</v>
      </c>
      <c r="J4971" t="s">
        <v>22</v>
      </c>
      <c r="L4971" s="3">
        <v>42822</v>
      </c>
      <c r="M4971" s="2"/>
      <c r="N4971" s="2" t="s">
        <v>23</v>
      </c>
    </row>
    <row r="4972" spans="1:14" ht="13">
      <c r="A4972" s="2" t="s">
        <v>172</v>
      </c>
      <c r="B4972" s="2">
        <v>5105</v>
      </c>
      <c r="C4972" s="2" t="s">
        <v>9953</v>
      </c>
      <c r="D4972" s="2" t="s">
        <v>17</v>
      </c>
      <c r="E4972" s="2" t="s">
        <v>18</v>
      </c>
      <c r="F4972" s="2" t="s">
        <v>9954</v>
      </c>
      <c r="G4972" s="2" t="s">
        <v>20</v>
      </c>
      <c r="H4972" s="2" t="s">
        <v>175</v>
      </c>
      <c r="I4972" s="2">
        <v>3</v>
      </c>
      <c r="J4972" t="s">
        <v>22</v>
      </c>
      <c r="L4972" s="3">
        <v>42822</v>
      </c>
      <c r="M4972" s="2"/>
      <c r="N4972" s="2" t="s">
        <v>23</v>
      </c>
    </row>
    <row r="4973" spans="1:14" ht="13">
      <c r="A4973" s="2" t="s">
        <v>172</v>
      </c>
      <c r="B4973" s="2">
        <v>5106</v>
      </c>
      <c r="C4973" s="2" t="s">
        <v>9955</v>
      </c>
      <c r="D4973" s="2" t="s">
        <v>17</v>
      </c>
      <c r="E4973" s="2" t="s">
        <v>18</v>
      </c>
      <c r="F4973" s="2" t="s">
        <v>9956</v>
      </c>
      <c r="G4973" s="2" t="s">
        <v>20</v>
      </c>
      <c r="H4973" s="2" t="s">
        <v>175</v>
      </c>
      <c r="I4973" s="2">
        <v>3</v>
      </c>
      <c r="J4973" t="s">
        <v>22</v>
      </c>
      <c r="L4973" s="3">
        <v>42822</v>
      </c>
      <c r="M4973" s="2"/>
      <c r="N4973" s="2" t="s">
        <v>23</v>
      </c>
    </row>
    <row r="4974" spans="1:14" ht="13">
      <c r="A4974" s="2" t="s">
        <v>172</v>
      </c>
      <c r="B4974" s="2">
        <v>5107</v>
      </c>
      <c r="C4974" s="2" t="s">
        <v>9957</v>
      </c>
      <c r="D4974" s="2" t="s">
        <v>17</v>
      </c>
      <c r="E4974" s="2" t="s">
        <v>18</v>
      </c>
      <c r="F4974" s="2" t="s">
        <v>9958</v>
      </c>
      <c r="G4974" s="2" t="s">
        <v>20</v>
      </c>
      <c r="H4974" s="2" t="s">
        <v>175</v>
      </c>
      <c r="I4974" s="2">
        <v>3</v>
      </c>
      <c r="J4974" t="s">
        <v>22</v>
      </c>
      <c r="L4974" s="3">
        <v>42822</v>
      </c>
      <c r="M4974" s="2"/>
      <c r="N4974" s="2" t="s">
        <v>23</v>
      </c>
    </row>
    <row r="4975" spans="1:14" ht="13">
      <c r="A4975" s="2" t="s">
        <v>172</v>
      </c>
      <c r="B4975" s="2">
        <v>5108</v>
      </c>
      <c r="C4975" s="2" t="s">
        <v>9959</v>
      </c>
      <c r="D4975" s="2" t="s">
        <v>17</v>
      </c>
      <c r="E4975" s="2" t="s">
        <v>18</v>
      </c>
      <c r="F4975" s="2" t="s">
        <v>9960</v>
      </c>
      <c r="G4975" s="2" t="s">
        <v>20</v>
      </c>
      <c r="H4975" s="2" t="s">
        <v>175</v>
      </c>
      <c r="I4975" s="2">
        <v>3</v>
      </c>
      <c r="J4975" t="s">
        <v>22</v>
      </c>
      <c r="L4975" s="3">
        <v>42822</v>
      </c>
      <c r="M4975" s="2"/>
      <c r="N4975" s="2" t="s">
        <v>23</v>
      </c>
    </row>
    <row r="4976" spans="1:14" ht="13">
      <c r="A4976" s="2" t="s">
        <v>172</v>
      </c>
      <c r="B4976" s="2">
        <v>5109</v>
      </c>
      <c r="C4976" s="2" t="s">
        <v>9961</v>
      </c>
      <c r="D4976" s="2" t="s">
        <v>17</v>
      </c>
      <c r="E4976" s="2" t="s">
        <v>18</v>
      </c>
      <c r="F4976" s="2" t="s">
        <v>9962</v>
      </c>
      <c r="G4976" s="2" t="s">
        <v>20</v>
      </c>
      <c r="H4976" s="2" t="s">
        <v>175</v>
      </c>
      <c r="I4976" s="2">
        <v>3</v>
      </c>
      <c r="J4976" t="s">
        <v>22</v>
      </c>
      <c r="L4976" s="3">
        <v>42822</v>
      </c>
      <c r="M4976" s="2"/>
      <c r="N4976" s="2" t="s">
        <v>23</v>
      </c>
    </row>
    <row r="4977" spans="1:14" ht="13">
      <c r="A4977" s="2" t="s">
        <v>172</v>
      </c>
      <c r="B4977" s="2">
        <v>5110</v>
      </c>
      <c r="C4977" s="2" t="s">
        <v>9963</v>
      </c>
      <c r="D4977" s="2" t="s">
        <v>17</v>
      </c>
      <c r="E4977" s="2" t="s">
        <v>18</v>
      </c>
      <c r="F4977" s="2" t="s">
        <v>9964</v>
      </c>
      <c r="G4977" s="2" t="s">
        <v>20</v>
      </c>
      <c r="H4977" s="2" t="s">
        <v>175</v>
      </c>
      <c r="I4977" s="2">
        <v>3</v>
      </c>
      <c r="J4977" t="s">
        <v>22</v>
      </c>
      <c r="L4977" s="3">
        <v>42822</v>
      </c>
      <c r="M4977" s="2"/>
      <c r="N4977" s="2" t="s">
        <v>23</v>
      </c>
    </row>
    <row r="4978" spans="1:14" ht="13">
      <c r="A4978" s="2" t="s">
        <v>172</v>
      </c>
      <c r="B4978" s="2">
        <v>5111</v>
      </c>
      <c r="C4978" s="2" t="s">
        <v>9965</v>
      </c>
      <c r="D4978" s="2" t="s">
        <v>17</v>
      </c>
      <c r="E4978" s="2" t="s">
        <v>18</v>
      </c>
      <c r="F4978" s="2" t="s">
        <v>9966</v>
      </c>
      <c r="G4978" s="2" t="s">
        <v>20</v>
      </c>
      <c r="H4978" s="2" t="s">
        <v>175</v>
      </c>
      <c r="I4978" s="2">
        <v>3</v>
      </c>
      <c r="J4978" t="s">
        <v>22</v>
      </c>
      <c r="L4978" s="3">
        <v>42822</v>
      </c>
      <c r="M4978" s="2"/>
      <c r="N4978" s="2" t="s">
        <v>23</v>
      </c>
    </row>
    <row r="4979" spans="1:14" ht="13">
      <c r="A4979" s="2" t="s">
        <v>172</v>
      </c>
      <c r="B4979" s="2">
        <v>5112</v>
      </c>
      <c r="C4979" s="2" t="s">
        <v>9967</v>
      </c>
      <c r="D4979" s="2" t="s">
        <v>17</v>
      </c>
      <c r="E4979" s="2" t="s">
        <v>18</v>
      </c>
      <c r="F4979" s="2" t="s">
        <v>9968</v>
      </c>
      <c r="G4979" s="2" t="s">
        <v>20</v>
      </c>
      <c r="H4979" s="2" t="s">
        <v>175</v>
      </c>
      <c r="I4979" s="2">
        <v>3</v>
      </c>
      <c r="J4979" t="s">
        <v>22</v>
      </c>
      <c r="L4979" s="3">
        <v>42822</v>
      </c>
      <c r="M4979" s="2"/>
      <c r="N4979" s="2" t="s">
        <v>23</v>
      </c>
    </row>
    <row r="4980" spans="1:14" ht="13">
      <c r="A4980" s="2" t="s">
        <v>172</v>
      </c>
      <c r="B4980" s="2">
        <v>5113</v>
      </c>
      <c r="C4980" s="2" t="s">
        <v>9969</v>
      </c>
      <c r="D4980" s="2" t="s">
        <v>17</v>
      </c>
      <c r="E4980" s="2" t="s">
        <v>18</v>
      </c>
      <c r="F4980" s="2" t="s">
        <v>9970</v>
      </c>
      <c r="G4980" s="2" t="s">
        <v>20</v>
      </c>
      <c r="H4980" s="2" t="s">
        <v>175</v>
      </c>
      <c r="I4980" s="2">
        <v>3</v>
      </c>
      <c r="J4980" t="s">
        <v>22</v>
      </c>
      <c r="L4980" s="3">
        <v>42822</v>
      </c>
      <c r="M4980" s="2"/>
      <c r="N4980" s="2" t="s">
        <v>23</v>
      </c>
    </row>
    <row r="4981" spans="1:14" ht="13">
      <c r="A4981" s="2" t="s">
        <v>172</v>
      </c>
      <c r="B4981" s="2">
        <v>5114</v>
      </c>
      <c r="C4981" s="2" t="s">
        <v>9971</v>
      </c>
      <c r="D4981" s="2" t="s">
        <v>17</v>
      </c>
      <c r="E4981" s="2" t="s">
        <v>18</v>
      </c>
      <c r="F4981" s="2" t="s">
        <v>9972</v>
      </c>
      <c r="G4981" s="2" t="s">
        <v>20</v>
      </c>
      <c r="H4981" s="2" t="s">
        <v>175</v>
      </c>
      <c r="I4981" s="2">
        <v>3</v>
      </c>
      <c r="J4981" t="s">
        <v>22</v>
      </c>
      <c r="L4981" s="3">
        <v>42822</v>
      </c>
      <c r="M4981" s="2"/>
      <c r="N4981" s="2" t="s">
        <v>23</v>
      </c>
    </row>
    <row r="4982" spans="1:14" ht="13">
      <c r="A4982" s="2" t="s">
        <v>172</v>
      </c>
      <c r="B4982" s="2">
        <v>5115</v>
      </c>
      <c r="C4982" s="2" t="s">
        <v>9973</v>
      </c>
      <c r="D4982" s="2" t="s">
        <v>17</v>
      </c>
      <c r="E4982" s="2" t="s">
        <v>18</v>
      </c>
      <c r="F4982" s="2" t="s">
        <v>9974</v>
      </c>
      <c r="G4982" s="2" t="s">
        <v>20</v>
      </c>
      <c r="H4982" s="2" t="s">
        <v>175</v>
      </c>
      <c r="I4982" s="2">
        <v>3</v>
      </c>
      <c r="J4982" t="s">
        <v>22</v>
      </c>
      <c r="L4982" s="3">
        <v>42822</v>
      </c>
      <c r="M4982" s="2"/>
      <c r="N4982" s="2" t="s">
        <v>23</v>
      </c>
    </row>
    <row r="4983" spans="1:14" ht="13">
      <c r="A4983" s="2" t="s">
        <v>172</v>
      </c>
      <c r="B4983" s="2">
        <v>5116</v>
      </c>
      <c r="C4983" s="2" t="s">
        <v>9975</v>
      </c>
      <c r="D4983" s="2" t="s">
        <v>17</v>
      </c>
      <c r="E4983" s="2" t="s">
        <v>18</v>
      </c>
      <c r="F4983" s="2" t="s">
        <v>9976</v>
      </c>
      <c r="G4983" s="2" t="s">
        <v>20</v>
      </c>
      <c r="H4983" s="2" t="s">
        <v>175</v>
      </c>
      <c r="I4983" s="2">
        <v>3</v>
      </c>
      <c r="J4983" t="s">
        <v>22</v>
      </c>
      <c r="L4983" s="3">
        <v>42822</v>
      </c>
      <c r="M4983" s="2"/>
      <c r="N4983" s="2" t="s">
        <v>23</v>
      </c>
    </row>
    <row r="4984" spans="1:14" ht="13">
      <c r="A4984" s="2" t="s">
        <v>172</v>
      </c>
      <c r="B4984" s="2">
        <v>5117</v>
      </c>
      <c r="C4984" s="2" t="s">
        <v>9977</v>
      </c>
      <c r="D4984" s="2" t="s">
        <v>17</v>
      </c>
      <c r="E4984" s="2" t="s">
        <v>18</v>
      </c>
      <c r="F4984" s="2" t="s">
        <v>9978</v>
      </c>
      <c r="G4984" s="2" t="s">
        <v>20</v>
      </c>
      <c r="H4984" s="2" t="s">
        <v>175</v>
      </c>
      <c r="I4984" s="2">
        <v>3</v>
      </c>
      <c r="J4984" t="s">
        <v>22</v>
      </c>
      <c r="L4984" s="3">
        <v>42822</v>
      </c>
      <c r="M4984" s="2"/>
      <c r="N4984" s="2" t="s">
        <v>23</v>
      </c>
    </row>
    <row r="4985" spans="1:14" ht="13">
      <c r="A4985" s="2" t="s">
        <v>172</v>
      </c>
      <c r="B4985" s="2">
        <v>5118</v>
      </c>
      <c r="C4985" s="2" t="s">
        <v>9979</v>
      </c>
      <c r="D4985" s="2" t="s">
        <v>17</v>
      </c>
      <c r="E4985" s="2" t="s">
        <v>18</v>
      </c>
      <c r="F4985" s="2" t="s">
        <v>9980</v>
      </c>
      <c r="G4985" s="2" t="s">
        <v>20</v>
      </c>
      <c r="H4985" s="2" t="s">
        <v>175</v>
      </c>
      <c r="I4985" s="2">
        <v>3</v>
      </c>
      <c r="J4985" t="s">
        <v>22</v>
      </c>
      <c r="L4985" s="3">
        <v>42822</v>
      </c>
      <c r="M4985" s="2"/>
      <c r="N4985" s="2" t="s">
        <v>23</v>
      </c>
    </row>
    <row r="4986" spans="1:14" ht="13">
      <c r="A4986" s="2" t="s">
        <v>172</v>
      </c>
      <c r="B4986" s="2">
        <v>5119</v>
      </c>
      <c r="C4986" s="2" t="s">
        <v>9981</v>
      </c>
      <c r="D4986" s="2" t="s">
        <v>17</v>
      </c>
      <c r="E4986" s="2" t="s">
        <v>18</v>
      </c>
      <c r="F4986" s="2" t="s">
        <v>9982</v>
      </c>
      <c r="G4986" s="2" t="s">
        <v>20</v>
      </c>
      <c r="H4986" s="2" t="s">
        <v>175</v>
      </c>
      <c r="I4986" s="2">
        <v>3</v>
      </c>
      <c r="J4986" t="s">
        <v>22</v>
      </c>
      <c r="L4986" s="3">
        <v>42822</v>
      </c>
      <c r="M4986" s="2"/>
      <c r="N4986" s="2" t="s">
        <v>23</v>
      </c>
    </row>
    <row r="4987" spans="1:14" ht="13">
      <c r="A4987" s="2" t="s">
        <v>172</v>
      </c>
      <c r="B4987" s="2">
        <v>5120</v>
      </c>
      <c r="C4987" s="2" t="s">
        <v>9983</v>
      </c>
      <c r="D4987" s="2" t="s">
        <v>17</v>
      </c>
      <c r="E4987" s="2" t="s">
        <v>18</v>
      </c>
      <c r="F4987" s="2" t="s">
        <v>9984</v>
      </c>
      <c r="G4987" s="2" t="s">
        <v>20</v>
      </c>
      <c r="H4987" s="2" t="s">
        <v>175</v>
      </c>
      <c r="I4987" s="2">
        <v>3</v>
      </c>
      <c r="J4987" t="s">
        <v>22</v>
      </c>
      <c r="L4987" s="3">
        <v>42822</v>
      </c>
      <c r="M4987" s="2"/>
      <c r="N4987" s="2" t="s">
        <v>23</v>
      </c>
    </row>
    <row r="4988" spans="1:14" ht="13">
      <c r="A4988" s="2" t="s">
        <v>172</v>
      </c>
      <c r="B4988" s="2">
        <v>5121</v>
      </c>
      <c r="C4988" s="2" t="s">
        <v>9985</v>
      </c>
      <c r="D4988" s="2" t="s">
        <v>17</v>
      </c>
      <c r="E4988" s="2" t="s">
        <v>18</v>
      </c>
      <c r="F4988" s="2" t="s">
        <v>9986</v>
      </c>
      <c r="G4988" s="2" t="s">
        <v>20</v>
      </c>
      <c r="H4988" s="2" t="s">
        <v>175</v>
      </c>
      <c r="I4988" s="2">
        <v>3</v>
      </c>
      <c r="J4988" t="s">
        <v>22</v>
      </c>
      <c r="L4988" s="3">
        <v>42822</v>
      </c>
      <c r="M4988" s="2"/>
      <c r="N4988" s="2" t="s">
        <v>23</v>
      </c>
    </row>
    <row r="4989" spans="1:14" ht="13">
      <c r="A4989" s="2" t="s">
        <v>172</v>
      </c>
      <c r="B4989" s="2">
        <v>5122</v>
      </c>
      <c r="C4989" s="2" t="s">
        <v>9987</v>
      </c>
      <c r="D4989" s="2" t="s">
        <v>17</v>
      </c>
      <c r="E4989" s="2" t="s">
        <v>18</v>
      </c>
      <c r="F4989" s="2" t="s">
        <v>9988</v>
      </c>
      <c r="G4989" s="2" t="s">
        <v>20</v>
      </c>
      <c r="H4989" s="2" t="s">
        <v>175</v>
      </c>
      <c r="I4989" s="2">
        <v>3</v>
      </c>
      <c r="J4989" t="s">
        <v>22</v>
      </c>
      <c r="L4989" s="3">
        <v>42822</v>
      </c>
      <c r="M4989" s="2"/>
      <c r="N4989" s="2" t="s">
        <v>23</v>
      </c>
    </row>
    <row r="4990" spans="1:14" ht="13">
      <c r="A4990" s="2" t="s">
        <v>172</v>
      </c>
      <c r="B4990" s="2">
        <v>5123</v>
      </c>
      <c r="C4990" s="2" t="s">
        <v>9989</v>
      </c>
      <c r="D4990" s="2" t="s">
        <v>17</v>
      </c>
      <c r="E4990" s="2" t="s">
        <v>18</v>
      </c>
      <c r="F4990" s="2" t="s">
        <v>9990</v>
      </c>
      <c r="G4990" s="2" t="s">
        <v>20</v>
      </c>
      <c r="H4990" s="2" t="s">
        <v>175</v>
      </c>
      <c r="I4990" s="2">
        <v>3</v>
      </c>
      <c r="J4990" t="s">
        <v>22</v>
      </c>
      <c r="L4990" s="3">
        <v>42822</v>
      </c>
      <c r="M4990" s="2"/>
      <c r="N4990" s="2" t="s">
        <v>23</v>
      </c>
    </row>
    <row r="4991" spans="1:14" ht="13">
      <c r="A4991" s="2" t="s">
        <v>172</v>
      </c>
      <c r="B4991" s="2">
        <v>5124</v>
      </c>
      <c r="C4991" s="2" t="s">
        <v>9991</v>
      </c>
      <c r="D4991" s="2" t="s">
        <v>17</v>
      </c>
      <c r="E4991" s="2" t="s">
        <v>18</v>
      </c>
      <c r="F4991" s="2" t="s">
        <v>9992</v>
      </c>
      <c r="G4991" s="2" t="s">
        <v>20</v>
      </c>
      <c r="H4991" s="2" t="s">
        <v>175</v>
      </c>
      <c r="I4991" s="2">
        <v>3</v>
      </c>
      <c r="J4991" t="s">
        <v>22</v>
      </c>
      <c r="L4991" s="3">
        <v>42822</v>
      </c>
      <c r="M4991" s="2"/>
      <c r="N4991" s="2" t="s">
        <v>23</v>
      </c>
    </row>
    <row r="4992" spans="1:14" ht="13">
      <c r="A4992" s="2" t="s">
        <v>172</v>
      </c>
      <c r="B4992" s="2">
        <v>5125</v>
      </c>
      <c r="C4992" s="2" t="s">
        <v>9993</v>
      </c>
      <c r="D4992" s="2" t="s">
        <v>17</v>
      </c>
      <c r="E4992" s="2" t="s">
        <v>18</v>
      </c>
      <c r="F4992" s="2" t="s">
        <v>9994</v>
      </c>
      <c r="G4992" s="2" t="s">
        <v>20</v>
      </c>
      <c r="H4992" s="2" t="s">
        <v>175</v>
      </c>
      <c r="I4992" s="2">
        <v>3</v>
      </c>
      <c r="J4992" t="s">
        <v>22</v>
      </c>
      <c r="L4992" s="3">
        <v>42822</v>
      </c>
      <c r="M4992" s="2"/>
      <c r="N4992" s="2" t="s">
        <v>23</v>
      </c>
    </row>
    <row r="4993" spans="1:14" ht="13">
      <c r="A4993" s="2" t="s">
        <v>172</v>
      </c>
      <c r="B4993" s="2">
        <v>5126</v>
      </c>
      <c r="C4993" s="2" t="s">
        <v>9995</v>
      </c>
      <c r="D4993" s="2" t="s">
        <v>17</v>
      </c>
      <c r="E4993" s="2" t="s">
        <v>18</v>
      </c>
      <c r="F4993" s="2" t="s">
        <v>9996</v>
      </c>
      <c r="G4993" s="2" t="s">
        <v>20</v>
      </c>
      <c r="H4993" s="2" t="s">
        <v>175</v>
      </c>
      <c r="I4993" s="2">
        <v>3</v>
      </c>
      <c r="J4993" t="s">
        <v>22</v>
      </c>
      <c r="L4993" s="3">
        <v>42822</v>
      </c>
      <c r="M4993" s="2"/>
      <c r="N4993" s="2" t="s">
        <v>23</v>
      </c>
    </row>
    <row r="4994" spans="1:14" ht="13">
      <c r="A4994" s="2" t="s">
        <v>172</v>
      </c>
      <c r="B4994" s="2">
        <v>5127</v>
      </c>
      <c r="C4994" s="2" t="s">
        <v>9997</v>
      </c>
      <c r="D4994" s="2" t="s">
        <v>17</v>
      </c>
      <c r="E4994" s="2" t="s">
        <v>18</v>
      </c>
      <c r="F4994" s="2" t="s">
        <v>9998</v>
      </c>
      <c r="G4994" s="2" t="s">
        <v>20</v>
      </c>
      <c r="H4994" s="2" t="s">
        <v>175</v>
      </c>
      <c r="I4994" s="2">
        <v>3</v>
      </c>
      <c r="J4994" t="s">
        <v>22</v>
      </c>
      <c r="L4994" s="3">
        <v>42822</v>
      </c>
      <c r="M4994" s="2"/>
      <c r="N4994" s="2" t="s">
        <v>23</v>
      </c>
    </row>
    <row r="4995" spans="1:14" ht="13">
      <c r="A4995" s="2" t="s">
        <v>172</v>
      </c>
      <c r="B4995" s="2">
        <v>5128</v>
      </c>
      <c r="C4995" s="2" t="s">
        <v>9999</v>
      </c>
      <c r="D4995" s="2" t="s">
        <v>17</v>
      </c>
      <c r="E4995" s="2" t="s">
        <v>18</v>
      </c>
      <c r="F4995" s="2" t="s">
        <v>10000</v>
      </c>
      <c r="G4995" s="2" t="s">
        <v>20</v>
      </c>
      <c r="H4995" s="2" t="s">
        <v>175</v>
      </c>
      <c r="I4995" s="2">
        <v>3</v>
      </c>
      <c r="J4995" t="s">
        <v>22</v>
      </c>
      <c r="L4995" s="3">
        <v>42822</v>
      </c>
      <c r="M4995" s="2"/>
      <c r="N4995" s="2" t="s">
        <v>23</v>
      </c>
    </row>
    <row r="4996" spans="1:14" ht="13">
      <c r="A4996" s="2" t="s">
        <v>172</v>
      </c>
      <c r="B4996" s="2">
        <v>5129</v>
      </c>
      <c r="C4996" s="2" t="s">
        <v>10001</v>
      </c>
      <c r="D4996" s="2" t="s">
        <v>17</v>
      </c>
      <c r="E4996" s="2" t="s">
        <v>18</v>
      </c>
      <c r="F4996" s="2" t="s">
        <v>10002</v>
      </c>
      <c r="G4996" s="2" t="s">
        <v>20</v>
      </c>
      <c r="H4996" s="2" t="s">
        <v>175</v>
      </c>
      <c r="I4996" s="2">
        <v>3</v>
      </c>
      <c r="J4996" t="s">
        <v>22</v>
      </c>
      <c r="L4996" s="3">
        <v>42822</v>
      </c>
      <c r="M4996" s="2"/>
      <c r="N4996" s="2" t="s">
        <v>23</v>
      </c>
    </row>
    <row r="4997" spans="1:14" ht="13">
      <c r="A4997" s="2" t="s">
        <v>172</v>
      </c>
      <c r="B4997" s="2">
        <v>5130</v>
      </c>
      <c r="C4997" s="2" t="s">
        <v>10003</v>
      </c>
      <c r="D4997" s="2" t="s">
        <v>17</v>
      </c>
      <c r="E4997" s="2" t="s">
        <v>18</v>
      </c>
      <c r="F4997" s="2" t="s">
        <v>10004</v>
      </c>
      <c r="G4997" s="2" t="s">
        <v>20</v>
      </c>
      <c r="H4997" s="2" t="s">
        <v>175</v>
      </c>
      <c r="I4997" s="2">
        <v>3</v>
      </c>
      <c r="J4997" t="s">
        <v>22</v>
      </c>
      <c r="L4997" s="3">
        <v>42822</v>
      </c>
      <c r="M4997" s="2"/>
      <c r="N4997" s="2" t="s">
        <v>23</v>
      </c>
    </row>
    <row r="4998" spans="1:14" ht="13">
      <c r="A4998" s="2" t="s">
        <v>172</v>
      </c>
      <c r="B4998" s="2">
        <v>5131</v>
      </c>
      <c r="C4998" s="2" t="s">
        <v>10005</v>
      </c>
      <c r="D4998" s="2" t="s">
        <v>17</v>
      </c>
      <c r="E4998" s="2" t="s">
        <v>18</v>
      </c>
      <c r="F4998" s="2" t="s">
        <v>10006</v>
      </c>
      <c r="G4998" s="2" t="s">
        <v>20</v>
      </c>
      <c r="H4998" s="2" t="s">
        <v>175</v>
      </c>
      <c r="I4998" s="2">
        <v>3</v>
      </c>
      <c r="J4998" t="s">
        <v>22</v>
      </c>
      <c r="L4998" s="3">
        <v>42822</v>
      </c>
      <c r="M4998" s="2"/>
      <c r="N4998" s="2" t="s">
        <v>23</v>
      </c>
    </row>
    <row r="4999" spans="1:14" ht="13">
      <c r="A4999" s="2" t="s">
        <v>172</v>
      </c>
      <c r="B4999" s="2">
        <v>5132</v>
      </c>
      <c r="C4999" s="2" t="s">
        <v>10007</v>
      </c>
      <c r="D4999" s="2" t="s">
        <v>17</v>
      </c>
      <c r="E4999" s="2" t="s">
        <v>18</v>
      </c>
      <c r="F4999" s="2" t="s">
        <v>10008</v>
      </c>
      <c r="G4999" s="2" t="s">
        <v>20</v>
      </c>
      <c r="H4999" s="2" t="s">
        <v>175</v>
      </c>
      <c r="I4999" s="2">
        <v>3</v>
      </c>
      <c r="J4999" t="s">
        <v>22</v>
      </c>
      <c r="L4999" s="3">
        <v>42822</v>
      </c>
      <c r="M4999" s="2"/>
      <c r="N4999" s="2" t="s">
        <v>23</v>
      </c>
    </row>
    <row r="5000" spans="1:14" ht="13">
      <c r="A5000" s="2" t="s">
        <v>172</v>
      </c>
      <c r="B5000" s="2">
        <v>5133</v>
      </c>
      <c r="C5000" s="2" t="s">
        <v>10009</v>
      </c>
      <c r="D5000" s="2" t="s">
        <v>17</v>
      </c>
      <c r="E5000" s="2" t="s">
        <v>18</v>
      </c>
      <c r="F5000" s="2" t="s">
        <v>10010</v>
      </c>
      <c r="G5000" s="2" t="s">
        <v>20</v>
      </c>
      <c r="H5000" s="2" t="s">
        <v>175</v>
      </c>
      <c r="I5000" s="2">
        <v>3</v>
      </c>
      <c r="J5000" t="s">
        <v>22</v>
      </c>
      <c r="L5000" s="3">
        <v>42822</v>
      </c>
      <c r="M5000" s="2"/>
      <c r="N5000" s="2" t="s">
        <v>23</v>
      </c>
    </row>
    <row r="5001" spans="1:14" ht="13">
      <c r="A5001" s="2" t="s">
        <v>172</v>
      </c>
      <c r="B5001" s="2">
        <v>5134</v>
      </c>
      <c r="C5001" s="2" t="s">
        <v>10011</v>
      </c>
      <c r="D5001" s="2" t="s">
        <v>17</v>
      </c>
      <c r="E5001" s="2" t="s">
        <v>18</v>
      </c>
      <c r="F5001" s="2" t="s">
        <v>10012</v>
      </c>
      <c r="G5001" s="2" t="s">
        <v>20</v>
      </c>
      <c r="H5001" s="2" t="s">
        <v>175</v>
      </c>
      <c r="I5001" s="2">
        <v>3</v>
      </c>
      <c r="J5001" t="s">
        <v>22</v>
      </c>
      <c r="L5001" s="3">
        <v>42822</v>
      </c>
      <c r="M5001" s="2"/>
      <c r="N5001" s="2" t="s">
        <v>23</v>
      </c>
    </row>
    <row r="5002" spans="1:14" ht="13">
      <c r="A5002" s="2" t="s">
        <v>172</v>
      </c>
      <c r="B5002" s="2">
        <v>5135</v>
      </c>
      <c r="C5002" s="2" t="s">
        <v>10013</v>
      </c>
      <c r="D5002" s="2" t="s">
        <v>17</v>
      </c>
      <c r="E5002" s="2" t="s">
        <v>18</v>
      </c>
      <c r="F5002" s="2" t="s">
        <v>10014</v>
      </c>
      <c r="G5002" s="2" t="s">
        <v>20</v>
      </c>
      <c r="H5002" s="2" t="s">
        <v>175</v>
      </c>
      <c r="I5002" s="2">
        <v>3</v>
      </c>
      <c r="J5002" t="s">
        <v>22</v>
      </c>
      <c r="L5002" s="3">
        <v>42822</v>
      </c>
      <c r="M5002" s="2"/>
      <c r="N5002" s="2" t="s">
        <v>23</v>
      </c>
    </row>
    <row r="5003" spans="1:14" ht="13">
      <c r="A5003" s="2" t="s">
        <v>172</v>
      </c>
      <c r="B5003" s="2">
        <v>5136</v>
      </c>
      <c r="C5003" s="2" t="s">
        <v>10015</v>
      </c>
      <c r="D5003" s="2" t="s">
        <v>17</v>
      </c>
      <c r="E5003" s="2" t="s">
        <v>18</v>
      </c>
      <c r="F5003" s="2" t="s">
        <v>10016</v>
      </c>
      <c r="G5003" s="2" t="s">
        <v>20</v>
      </c>
      <c r="H5003" s="2" t="s">
        <v>175</v>
      </c>
      <c r="I5003" s="2">
        <v>3</v>
      </c>
      <c r="J5003" t="s">
        <v>22</v>
      </c>
      <c r="L5003" s="3">
        <v>42822</v>
      </c>
      <c r="M5003" s="2"/>
      <c r="N5003" s="2" t="s">
        <v>23</v>
      </c>
    </row>
    <row r="5004" spans="1:14" ht="13">
      <c r="A5004" s="2" t="s">
        <v>172</v>
      </c>
      <c r="B5004" s="2">
        <v>5137</v>
      </c>
      <c r="C5004" s="2" t="s">
        <v>10017</v>
      </c>
      <c r="D5004" s="2" t="s">
        <v>17</v>
      </c>
      <c r="E5004" s="2" t="s">
        <v>18</v>
      </c>
      <c r="F5004" s="2" t="s">
        <v>10018</v>
      </c>
      <c r="G5004" s="2" t="s">
        <v>20</v>
      </c>
      <c r="H5004" s="2" t="s">
        <v>175</v>
      </c>
      <c r="I5004" s="2">
        <v>3</v>
      </c>
      <c r="J5004" t="s">
        <v>22</v>
      </c>
      <c r="L5004" s="3">
        <v>42822</v>
      </c>
      <c r="M5004" s="2"/>
      <c r="N5004" s="2" t="s">
        <v>23</v>
      </c>
    </row>
    <row r="5005" spans="1:14" ht="13">
      <c r="A5005" s="2" t="s">
        <v>172</v>
      </c>
      <c r="B5005" s="2">
        <v>5138</v>
      </c>
      <c r="C5005" s="2" t="s">
        <v>10019</v>
      </c>
      <c r="D5005" s="2" t="s">
        <v>17</v>
      </c>
      <c r="E5005" s="2" t="s">
        <v>18</v>
      </c>
      <c r="F5005" s="2" t="s">
        <v>10020</v>
      </c>
      <c r="G5005" s="2" t="s">
        <v>20</v>
      </c>
      <c r="H5005" s="2" t="s">
        <v>175</v>
      </c>
      <c r="I5005" s="2">
        <v>3</v>
      </c>
      <c r="J5005" t="s">
        <v>22</v>
      </c>
      <c r="L5005" s="3">
        <v>42822</v>
      </c>
      <c r="M5005" s="2"/>
      <c r="N5005" s="2" t="s">
        <v>23</v>
      </c>
    </row>
    <row r="5006" spans="1:14" ht="13">
      <c r="A5006" s="2" t="s">
        <v>172</v>
      </c>
      <c r="B5006" s="2">
        <v>5139</v>
      </c>
      <c r="C5006" s="2" t="s">
        <v>10021</v>
      </c>
      <c r="D5006" s="2" t="s">
        <v>17</v>
      </c>
      <c r="E5006" s="2" t="s">
        <v>18</v>
      </c>
      <c r="F5006" s="2" t="s">
        <v>10022</v>
      </c>
      <c r="G5006" s="2" t="s">
        <v>20</v>
      </c>
      <c r="H5006" s="2" t="s">
        <v>175</v>
      </c>
      <c r="I5006" s="2">
        <v>3</v>
      </c>
      <c r="J5006" t="s">
        <v>22</v>
      </c>
      <c r="L5006" s="3">
        <v>42822</v>
      </c>
      <c r="M5006" s="2"/>
      <c r="N5006" s="2" t="s">
        <v>23</v>
      </c>
    </row>
    <row r="5007" spans="1:14" ht="13">
      <c r="A5007" s="2" t="s">
        <v>172</v>
      </c>
      <c r="B5007" s="2">
        <v>5140</v>
      </c>
      <c r="C5007" s="2" t="s">
        <v>10023</v>
      </c>
      <c r="D5007" s="2" t="s">
        <v>17</v>
      </c>
      <c r="E5007" s="2" t="s">
        <v>18</v>
      </c>
      <c r="F5007" s="2" t="s">
        <v>10024</v>
      </c>
      <c r="G5007" s="2" t="s">
        <v>20</v>
      </c>
      <c r="H5007" s="2" t="s">
        <v>175</v>
      </c>
      <c r="I5007" s="2">
        <v>3</v>
      </c>
      <c r="J5007" t="s">
        <v>22</v>
      </c>
      <c r="L5007" s="3">
        <v>42822</v>
      </c>
      <c r="M5007" s="2"/>
      <c r="N5007" s="2" t="s">
        <v>23</v>
      </c>
    </row>
    <row r="5008" spans="1:14" ht="13">
      <c r="A5008" s="2" t="s">
        <v>172</v>
      </c>
      <c r="B5008" s="2">
        <v>5141</v>
      </c>
      <c r="C5008" s="2" t="s">
        <v>10025</v>
      </c>
      <c r="D5008" s="2" t="s">
        <v>17</v>
      </c>
      <c r="E5008" s="2" t="s">
        <v>18</v>
      </c>
      <c r="F5008" s="2" t="s">
        <v>10026</v>
      </c>
      <c r="G5008" s="2" t="s">
        <v>20</v>
      </c>
      <c r="H5008" s="2" t="s">
        <v>175</v>
      </c>
      <c r="I5008" s="2">
        <v>3</v>
      </c>
      <c r="J5008" t="s">
        <v>22</v>
      </c>
      <c r="L5008" s="3">
        <v>42822</v>
      </c>
      <c r="M5008" s="2"/>
      <c r="N5008" s="2" t="s">
        <v>23</v>
      </c>
    </row>
    <row r="5009" spans="1:14" ht="13">
      <c r="A5009" s="2" t="s">
        <v>172</v>
      </c>
      <c r="B5009" s="2">
        <v>5142</v>
      </c>
      <c r="C5009" s="2" t="s">
        <v>10027</v>
      </c>
      <c r="D5009" s="2" t="s">
        <v>17</v>
      </c>
      <c r="E5009" s="2" t="s">
        <v>18</v>
      </c>
      <c r="F5009" s="2" t="s">
        <v>10028</v>
      </c>
      <c r="G5009" s="2" t="s">
        <v>20</v>
      </c>
      <c r="H5009" s="2" t="s">
        <v>175</v>
      </c>
      <c r="I5009" s="2">
        <v>3</v>
      </c>
      <c r="J5009" t="s">
        <v>22</v>
      </c>
      <c r="L5009" s="3">
        <v>42822</v>
      </c>
      <c r="M5009" s="2"/>
      <c r="N5009" s="2" t="s">
        <v>23</v>
      </c>
    </row>
    <row r="5010" spans="1:14" ht="13">
      <c r="A5010" s="2" t="s">
        <v>172</v>
      </c>
      <c r="B5010" s="2">
        <v>5143</v>
      </c>
      <c r="C5010" s="2" t="s">
        <v>10029</v>
      </c>
      <c r="D5010" s="2" t="s">
        <v>17</v>
      </c>
      <c r="E5010" s="2" t="s">
        <v>18</v>
      </c>
      <c r="F5010" s="2" t="s">
        <v>10030</v>
      </c>
      <c r="G5010" s="2" t="s">
        <v>20</v>
      </c>
      <c r="H5010" s="2" t="s">
        <v>175</v>
      </c>
      <c r="I5010" s="2">
        <v>3</v>
      </c>
      <c r="J5010" t="s">
        <v>22</v>
      </c>
      <c r="L5010" s="3">
        <v>42822</v>
      </c>
      <c r="M5010" s="2"/>
      <c r="N5010" s="2" t="s">
        <v>23</v>
      </c>
    </row>
    <row r="5011" spans="1:14" ht="13">
      <c r="A5011" s="2" t="s">
        <v>172</v>
      </c>
      <c r="B5011" s="2">
        <v>5144</v>
      </c>
      <c r="C5011" s="2" t="s">
        <v>10031</v>
      </c>
      <c r="D5011" s="2" t="s">
        <v>17</v>
      </c>
      <c r="E5011" s="2" t="s">
        <v>18</v>
      </c>
      <c r="F5011" s="2" t="s">
        <v>10032</v>
      </c>
      <c r="G5011" s="2" t="s">
        <v>20</v>
      </c>
      <c r="H5011" s="2" t="s">
        <v>175</v>
      </c>
      <c r="I5011" s="2">
        <v>3</v>
      </c>
      <c r="J5011" t="s">
        <v>22</v>
      </c>
      <c r="L5011" s="3">
        <v>42822</v>
      </c>
      <c r="M5011" s="2"/>
      <c r="N5011" s="2" t="s">
        <v>23</v>
      </c>
    </row>
    <row r="5012" spans="1:14" ht="13">
      <c r="A5012" s="2" t="s">
        <v>172</v>
      </c>
      <c r="B5012" s="2">
        <v>5145</v>
      </c>
      <c r="C5012" s="2" t="s">
        <v>10033</v>
      </c>
      <c r="D5012" s="2" t="s">
        <v>17</v>
      </c>
      <c r="E5012" s="2" t="s">
        <v>18</v>
      </c>
      <c r="F5012" s="2" t="s">
        <v>10034</v>
      </c>
      <c r="G5012" s="2" t="s">
        <v>20</v>
      </c>
      <c r="H5012" s="2" t="s">
        <v>175</v>
      </c>
      <c r="I5012" s="2">
        <v>3</v>
      </c>
      <c r="J5012" t="s">
        <v>22</v>
      </c>
      <c r="L5012" s="3">
        <v>42822</v>
      </c>
      <c r="M5012" s="2"/>
      <c r="N5012" s="2" t="s">
        <v>23</v>
      </c>
    </row>
    <row r="5013" spans="1:14" ht="13">
      <c r="A5013" s="2" t="s">
        <v>172</v>
      </c>
      <c r="B5013" s="2">
        <v>5146</v>
      </c>
      <c r="C5013" s="2" t="s">
        <v>10035</v>
      </c>
      <c r="D5013" s="2" t="s">
        <v>17</v>
      </c>
      <c r="E5013" s="2" t="s">
        <v>18</v>
      </c>
      <c r="F5013" s="2" t="s">
        <v>10036</v>
      </c>
      <c r="G5013" s="2" t="s">
        <v>20</v>
      </c>
      <c r="H5013" s="2" t="s">
        <v>175</v>
      </c>
      <c r="I5013" s="2">
        <v>3</v>
      </c>
      <c r="J5013" t="s">
        <v>22</v>
      </c>
      <c r="L5013" s="3">
        <v>42822</v>
      </c>
      <c r="M5013" s="2"/>
      <c r="N5013" s="2" t="s">
        <v>23</v>
      </c>
    </row>
    <row r="5014" spans="1:14" ht="13">
      <c r="A5014" s="2" t="s">
        <v>172</v>
      </c>
      <c r="B5014" s="2">
        <v>5147</v>
      </c>
      <c r="C5014" s="2" t="s">
        <v>10037</v>
      </c>
      <c r="D5014" s="2" t="s">
        <v>17</v>
      </c>
      <c r="E5014" s="2" t="s">
        <v>18</v>
      </c>
      <c r="F5014" s="2" t="s">
        <v>10038</v>
      </c>
      <c r="G5014" s="2" t="s">
        <v>20</v>
      </c>
      <c r="H5014" s="2" t="s">
        <v>175</v>
      </c>
      <c r="I5014" s="2">
        <v>3</v>
      </c>
      <c r="J5014" t="s">
        <v>22</v>
      </c>
      <c r="L5014" s="3">
        <v>42822</v>
      </c>
      <c r="M5014" s="2"/>
      <c r="N5014" s="2" t="s">
        <v>23</v>
      </c>
    </row>
    <row r="5015" spans="1:14" ht="13">
      <c r="A5015" s="2" t="s">
        <v>172</v>
      </c>
      <c r="B5015" s="2">
        <v>5148</v>
      </c>
      <c r="C5015" s="2" t="s">
        <v>10039</v>
      </c>
      <c r="D5015" s="2" t="s">
        <v>17</v>
      </c>
      <c r="E5015" s="2" t="s">
        <v>18</v>
      </c>
      <c r="F5015" s="2" t="s">
        <v>10040</v>
      </c>
      <c r="G5015" s="2" t="s">
        <v>20</v>
      </c>
      <c r="H5015" s="2" t="s">
        <v>175</v>
      </c>
      <c r="I5015" s="2">
        <v>3</v>
      </c>
      <c r="J5015" t="s">
        <v>22</v>
      </c>
      <c r="L5015" s="3">
        <v>42822</v>
      </c>
      <c r="M5015" s="2"/>
      <c r="N5015" s="2" t="s">
        <v>23</v>
      </c>
    </row>
    <row r="5016" spans="1:14" ht="13">
      <c r="A5016" s="2" t="s">
        <v>172</v>
      </c>
      <c r="B5016" s="2">
        <v>5149</v>
      </c>
      <c r="C5016" s="2" t="s">
        <v>10041</v>
      </c>
      <c r="D5016" s="2" t="s">
        <v>17</v>
      </c>
      <c r="E5016" s="2" t="s">
        <v>18</v>
      </c>
      <c r="F5016" s="2" t="s">
        <v>10042</v>
      </c>
      <c r="G5016" s="2" t="s">
        <v>20</v>
      </c>
      <c r="H5016" s="2" t="s">
        <v>175</v>
      </c>
      <c r="I5016" s="2">
        <v>3</v>
      </c>
      <c r="J5016" t="s">
        <v>22</v>
      </c>
      <c r="L5016" s="3">
        <v>42822</v>
      </c>
      <c r="M5016" s="2"/>
      <c r="N5016" s="2" t="s">
        <v>23</v>
      </c>
    </row>
    <row r="5017" spans="1:14" ht="13">
      <c r="A5017" s="2" t="s">
        <v>172</v>
      </c>
      <c r="B5017" s="2">
        <v>5150</v>
      </c>
      <c r="C5017" s="2" t="s">
        <v>10043</v>
      </c>
      <c r="D5017" s="2" t="s">
        <v>17</v>
      </c>
      <c r="E5017" s="2" t="s">
        <v>18</v>
      </c>
      <c r="F5017" s="2" t="s">
        <v>10044</v>
      </c>
      <c r="G5017" s="2" t="s">
        <v>20</v>
      </c>
      <c r="H5017" s="2" t="s">
        <v>175</v>
      </c>
      <c r="I5017" s="2">
        <v>3</v>
      </c>
      <c r="J5017" t="s">
        <v>22</v>
      </c>
      <c r="L5017" s="3">
        <v>42822</v>
      </c>
      <c r="M5017" s="2"/>
      <c r="N5017" s="2" t="s">
        <v>23</v>
      </c>
    </row>
    <row r="5018" spans="1:14" ht="13">
      <c r="A5018" s="2" t="s">
        <v>172</v>
      </c>
      <c r="B5018" s="2">
        <v>5151</v>
      </c>
      <c r="C5018" s="2" t="s">
        <v>10045</v>
      </c>
      <c r="D5018" s="2" t="s">
        <v>17</v>
      </c>
      <c r="E5018" s="2" t="s">
        <v>18</v>
      </c>
      <c r="F5018" s="2" t="s">
        <v>10046</v>
      </c>
      <c r="G5018" s="2" t="s">
        <v>20</v>
      </c>
      <c r="H5018" s="2" t="s">
        <v>175</v>
      </c>
      <c r="I5018" s="2">
        <v>3</v>
      </c>
      <c r="J5018" t="s">
        <v>22</v>
      </c>
      <c r="L5018" s="3">
        <v>42822</v>
      </c>
      <c r="M5018" s="2"/>
      <c r="N5018" s="2" t="s">
        <v>23</v>
      </c>
    </row>
    <row r="5019" spans="1:14" ht="13">
      <c r="A5019" s="2" t="s">
        <v>172</v>
      </c>
      <c r="B5019" s="2">
        <v>5152</v>
      </c>
      <c r="C5019" s="2" t="s">
        <v>10047</v>
      </c>
      <c r="D5019" s="2" t="s">
        <v>17</v>
      </c>
      <c r="E5019" s="2" t="s">
        <v>18</v>
      </c>
      <c r="F5019" s="2" t="s">
        <v>10048</v>
      </c>
      <c r="G5019" s="2" t="s">
        <v>20</v>
      </c>
      <c r="H5019" s="2" t="s">
        <v>175</v>
      </c>
      <c r="I5019" s="2">
        <v>3</v>
      </c>
      <c r="J5019" t="s">
        <v>22</v>
      </c>
      <c r="L5019" s="3">
        <v>42822</v>
      </c>
      <c r="M5019" s="2"/>
      <c r="N5019" s="2" t="s">
        <v>23</v>
      </c>
    </row>
    <row r="5020" spans="1:14" ht="13">
      <c r="A5020" s="2" t="s">
        <v>172</v>
      </c>
      <c r="B5020" s="2">
        <v>5153</v>
      </c>
      <c r="C5020" s="2" t="s">
        <v>10049</v>
      </c>
      <c r="D5020" s="2" t="s">
        <v>17</v>
      </c>
      <c r="E5020" s="2" t="s">
        <v>18</v>
      </c>
      <c r="F5020" s="2" t="s">
        <v>10050</v>
      </c>
      <c r="G5020" s="2" t="s">
        <v>20</v>
      </c>
      <c r="H5020" s="2" t="s">
        <v>175</v>
      </c>
      <c r="I5020" s="2">
        <v>3</v>
      </c>
      <c r="J5020" t="s">
        <v>22</v>
      </c>
      <c r="L5020" s="3">
        <v>42822</v>
      </c>
      <c r="M5020" s="2"/>
      <c r="N5020" s="2" t="s">
        <v>23</v>
      </c>
    </row>
    <row r="5021" spans="1:14" ht="13">
      <c r="A5021" s="2" t="s">
        <v>172</v>
      </c>
      <c r="B5021" s="2">
        <v>5154</v>
      </c>
      <c r="C5021" s="2" t="s">
        <v>10051</v>
      </c>
      <c r="D5021" s="2" t="s">
        <v>17</v>
      </c>
      <c r="E5021" s="2" t="s">
        <v>18</v>
      </c>
      <c r="F5021" s="2" t="s">
        <v>10052</v>
      </c>
      <c r="G5021" s="2" t="s">
        <v>20</v>
      </c>
      <c r="H5021" s="2" t="s">
        <v>175</v>
      </c>
      <c r="I5021" s="2">
        <v>3</v>
      </c>
      <c r="J5021" t="s">
        <v>22</v>
      </c>
      <c r="L5021" s="3">
        <v>42822</v>
      </c>
      <c r="M5021" s="2"/>
      <c r="N5021" s="2" t="s">
        <v>23</v>
      </c>
    </row>
    <row r="5022" spans="1:14" ht="13">
      <c r="A5022" s="2" t="s">
        <v>172</v>
      </c>
      <c r="B5022" s="2">
        <v>5155</v>
      </c>
      <c r="C5022" s="2" t="s">
        <v>10053</v>
      </c>
      <c r="D5022" s="2" t="s">
        <v>17</v>
      </c>
      <c r="E5022" s="2" t="s">
        <v>18</v>
      </c>
      <c r="F5022" s="2" t="s">
        <v>10054</v>
      </c>
      <c r="G5022" s="2" t="s">
        <v>20</v>
      </c>
      <c r="H5022" s="2" t="s">
        <v>175</v>
      </c>
      <c r="I5022" s="2">
        <v>3</v>
      </c>
      <c r="J5022" t="s">
        <v>22</v>
      </c>
      <c r="L5022" s="3">
        <v>42822</v>
      </c>
      <c r="M5022" s="2"/>
      <c r="N5022" s="2" t="s">
        <v>23</v>
      </c>
    </row>
    <row r="5023" spans="1:14" ht="13">
      <c r="A5023" s="2" t="s">
        <v>172</v>
      </c>
      <c r="B5023" s="2">
        <v>5156</v>
      </c>
      <c r="C5023" s="2" t="s">
        <v>10055</v>
      </c>
      <c r="D5023" s="2" t="s">
        <v>17</v>
      </c>
      <c r="E5023" s="2" t="s">
        <v>18</v>
      </c>
      <c r="F5023" s="2" t="s">
        <v>10056</v>
      </c>
      <c r="G5023" s="2" t="s">
        <v>20</v>
      </c>
      <c r="H5023" s="2" t="s">
        <v>175</v>
      </c>
      <c r="I5023" s="2">
        <v>3</v>
      </c>
      <c r="J5023" t="s">
        <v>22</v>
      </c>
      <c r="L5023" s="3">
        <v>42822</v>
      </c>
      <c r="M5023" s="2"/>
      <c r="N5023" s="2" t="s">
        <v>23</v>
      </c>
    </row>
    <row r="5024" spans="1:14" ht="13">
      <c r="A5024" s="2" t="s">
        <v>172</v>
      </c>
      <c r="B5024" s="2">
        <v>5157</v>
      </c>
      <c r="C5024" s="2" t="s">
        <v>10057</v>
      </c>
      <c r="D5024" s="2" t="s">
        <v>17</v>
      </c>
      <c r="E5024" s="2" t="s">
        <v>18</v>
      </c>
      <c r="F5024" s="2" t="s">
        <v>10058</v>
      </c>
      <c r="G5024" s="2" t="s">
        <v>20</v>
      </c>
      <c r="H5024" s="2" t="s">
        <v>175</v>
      </c>
      <c r="I5024" s="2">
        <v>3</v>
      </c>
      <c r="J5024" t="s">
        <v>22</v>
      </c>
      <c r="L5024" s="3">
        <v>42822</v>
      </c>
      <c r="M5024" s="2"/>
      <c r="N5024" s="2" t="s">
        <v>23</v>
      </c>
    </row>
    <row r="5025" spans="1:14" ht="13">
      <c r="A5025" s="2" t="s">
        <v>172</v>
      </c>
      <c r="B5025" s="2">
        <v>5158</v>
      </c>
      <c r="C5025" s="2" t="s">
        <v>10059</v>
      </c>
      <c r="D5025" s="2" t="s">
        <v>17</v>
      </c>
      <c r="E5025" s="2" t="s">
        <v>18</v>
      </c>
      <c r="F5025" s="2" t="s">
        <v>10060</v>
      </c>
      <c r="G5025" s="2" t="s">
        <v>20</v>
      </c>
      <c r="H5025" s="2" t="s">
        <v>175</v>
      </c>
      <c r="I5025" s="2">
        <v>3</v>
      </c>
      <c r="J5025" t="s">
        <v>22</v>
      </c>
      <c r="L5025" s="3">
        <v>42822</v>
      </c>
      <c r="M5025" s="2"/>
      <c r="N5025" s="2" t="s">
        <v>23</v>
      </c>
    </row>
    <row r="5026" spans="1:14" ht="13">
      <c r="A5026" s="2" t="s">
        <v>172</v>
      </c>
      <c r="B5026" s="2">
        <v>5159</v>
      </c>
      <c r="C5026" s="2" t="s">
        <v>10061</v>
      </c>
      <c r="D5026" s="2" t="s">
        <v>17</v>
      </c>
      <c r="E5026" s="2" t="s">
        <v>18</v>
      </c>
      <c r="F5026" s="2" t="s">
        <v>10062</v>
      </c>
      <c r="G5026" s="2" t="s">
        <v>20</v>
      </c>
      <c r="H5026" s="2" t="s">
        <v>175</v>
      </c>
      <c r="I5026" s="2">
        <v>3</v>
      </c>
      <c r="J5026" t="s">
        <v>22</v>
      </c>
      <c r="L5026" s="3">
        <v>42822</v>
      </c>
      <c r="M5026" s="2"/>
      <c r="N5026" s="2" t="s">
        <v>23</v>
      </c>
    </row>
    <row r="5027" spans="1:14" ht="13">
      <c r="A5027" s="2" t="s">
        <v>172</v>
      </c>
      <c r="B5027" s="2">
        <v>5160</v>
      </c>
      <c r="C5027" s="2" t="s">
        <v>10063</v>
      </c>
      <c r="D5027" s="2" t="s">
        <v>17</v>
      </c>
      <c r="E5027" s="2" t="s">
        <v>18</v>
      </c>
      <c r="F5027" s="2" t="s">
        <v>10064</v>
      </c>
      <c r="G5027" s="2" t="s">
        <v>20</v>
      </c>
      <c r="H5027" s="2" t="s">
        <v>175</v>
      </c>
      <c r="I5027" s="2">
        <v>3</v>
      </c>
      <c r="J5027" t="s">
        <v>22</v>
      </c>
      <c r="L5027" s="3">
        <v>42822</v>
      </c>
      <c r="M5027" s="2"/>
      <c r="N5027" s="2" t="s">
        <v>23</v>
      </c>
    </row>
    <row r="5028" spans="1:14" ht="13">
      <c r="A5028" s="2" t="s">
        <v>172</v>
      </c>
      <c r="B5028" s="2">
        <v>5161</v>
      </c>
      <c r="C5028" s="2" t="s">
        <v>10065</v>
      </c>
      <c r="D5028" s="2" t="s">
        <v>17</v>
      </c>
      <c r="E5028" s="2" t="s">
        <v>18</v>
      </c>
      <c r="F5028" s="2" t="s">
        <v>10066</v>
      </c>
      <c r="G5028" s="2" t="s">
        <v>20</v>
      </c>
      <c r="H5028" s="2" t="s">
        <v>175</v>
      </c>
      <c r="I5028" s="2">
        <v>3</v>
      </c>
      <c r="J5028" t="s">
        <v>22</v>
      </c>
      <c r="L5028" s="3">
        <v>42822</v>
      </c>
      <c r="M5028" s="2"/>
      <c r="N5028" s="2" t="s">
        <v>23</v>
      </c>
    </row>
    <row r="5029" spans="1:14" ht="13">
      <c r="A5029" s="2" t="s">
        <v>172</v>
      </c>
      <c r="B5029" s="2">
        <v>5162</v>
      </c>
      <c r="C5029" s="2" t="s">
        <v>10067</v>
      </c>
      <c r="D5029" s="2" t="s">
        <v>17</v>
      </c>
      <c r="E5029" s="2" t="s">
        <v>18</v>
      </c>
      <c r="F5029" s="2" t="s">
        <v>10068</v>
      </c>
      <c r="G5029" s="2" t="s">
        <v>20</v>
      </c>
      <c r="H5029" s="2" t="s">
        <v>175</v>
      </c>
      <c r="I5029" s="2">
        <v>3</v>
      </c>
      <c r="J5029" t="s">
        <v>22</v>
      </c>
      <c r="L5029" s="3">
        <v>42822</v>
      </c>
      <c r="M5029" s="2"/>
      <c r="N5029" s="2" t="s">
        <v>23</v>
      </c>
    </row>
    <row r="5030" spans="1:14" ht="13">
      <c r="A5030" s="2" t="s">
        <v>172</v>
      </c>
      <c r="B5030" s="2">
        <v>5163</v>
      </c>
      <c r="C5030" s="2" t="s">
        <v>10069</v>
      </c>
      <c r="D5030" s="2" t="s">
        <v>17</v>
      </c>
      <c r="E5030" s="2" t="s">
        <v>18</v>
      </c>
      <c r="F5030" s="2" t="s">
        <v>10070</v>
      </c>
      <c r="G5030" s="2" t="s">
        <v>20</v>
      </c>
      <c r="H5030" s="2" t="s">
        <v>175</v>
      </c>
      <c r="I5030" s="2">
        <v>3</v>
      </c>
      <c r="J5030" t="s">
        <v>22</v>
      </c>
      <c r="L5030" s="3">
        <v>42822</v>
      </c>
      <c r="M5030" s="2"/>
      <c r="N5030" s="2" t="s">
        <v>23</v>
      </c>
    </row>
    <row r="5031" spans="1:14" ht="13">
      <c r="A5031" s="2" t="s">
        <v>172</v>
      </c>
      <c r="B5031" s="2">
        <v>5164</v>
      </c>
      <c r="C5031" s="2" t="s">
        <v>10071</v>
      </c>
      <c r="D5031" s="2" t="s">
        <v>17</v>
      </c>
      <c r="E5031" s="2" t="s">
        <v>18</v>
      </c>
      <c r="F5031" s="2" t="s">
        <v>10072</v>
      </c>
      <c r="G5031" s="2" t="s">
        <v>20</v>
      </c>
      <c r="H5031" s="2" t="s">
        <v>175</v>
      </c>
      <c r="I5031" s="2">
        <v>3</v>
      </c>
      <c r="J5031" t="s">
        <v>22</v>
      </c>
      <c r="L5031" s="3">
        <v>42822</v>
      </c>
      <c r="M5031" s="2"/>
      <c r="N5031" s="2" t="s">
        <v>23</v>
      </c>
    </row>
    <row r="5032" spans="1:14" ht="13">
      <c r="A5032" s="2" t="s">
        <v>172</v>
      </c>
      <c r="B5032" s="2">
        <v>5165</v>
      </c>
      <c r="C5032" s="2" t="s">
        <v>10073</v>
      </c>
      <c r="D5032" s="2" t="s">
        <v>17</v>
      </c>
      <c r="E5032" s="2" t="s">
        <v>18</v>
      </c>
      <c r="F5032" s="2" t="s">
        <v>10074</v>
      </c>
      <c r="G5032" s="2" t="s">
        <v>20</v>
      </c>
      <c r="H5032" s="2" t="s">
        <v>175</v>
      </c>
      <c r="I5032" s="2">
        <v>3</v>
      </c>
      <c r="J5032" t="s">
        <v>22</v>
      </c>
      <c r="L5032" s="3">
        <v>42822</v>
      </c>
      <c r="M5032" s="2"/>
      <c r="N5032" s="2" t="s">
        <v>23</v>
      </c>
    </row>
    <row r="5033" spans="1:14" ht="13">
      <c r="A5033" s="2" t="s">
        <v>172</v>
      </c>
      <c r="B5033" s="2">
        <v>5166</v>
      </c>
      <c r="C5033" s="2" t="s">
        <v>10075</v>
      </c>
      <c r="D5033" s="2" t="s">
        <v>17</v>
      </c>
      <c r="E5033" s="2" t="s">
        <v>18</v>
      </c>
      <c r="F5033" s="2" t="s">
        <v>10076</v>
      </c>
      <c r="G5033" s="2" t="s">
        <v>20</v>
      </c>
      <c r="H5033" s="2" t="s">
        <v>175</v>
      </c>
      <c r="I5033" s="2">
        <v>3</v>
      </c>
      <c r="J5033" t="s">
        <v>22</v>
      </c>
      <c r="L5033" s="3">
        <v>42822</v>
      </c>
      <c r="M5033" s="2"/>
      <c r="N5033" s="2" t="s">
        <v>23</v>
      </c>
    </row>
    <row r="5034" spans="1:14" ht="13">
      <c r="A5034" s="2" t="s">
        <v>172</v>
      </c>
      <c r="B5034" s="2">
        <v>5167</v>
      </c>
      <c r="C5034" s="2" t="s">
        <v>10077</v>
      </c>
      <c r="D5034" s="2" t="s">
        <v>17</v>
      </c>
      <c r="E5034" s="2" t="s">
        <v>18</v>
      </c>
      <c r="F5034" s="2" t="s">
        <v>10078</v>
      </c>
      <c r="G5034" s="2" t="s">
        <v>20</v>
      </c>
      <c r="H5034" s="2" t="s">
        <v>175</v>
      </c>
      <c r="I5034" s="2">
        <v>3</v>
      </c>
      <c r="J5034" t="s">
        <v>22</v>
      </c>
      <c r="L5034" s="3">
        <v>42822</v>
      </c>
      <c r="M5034" s="2"/>
      <c r="N5034" s="2" t="s">
        <v>23</v>
      </c>
    </row>
    <row r="5035" spans="1:14" ht="13">
      <c r="A5035" s="2" t="s">
        <v>172</v>
      </c>
      <c r="B5035" s="2">
        <v>5168</v>
      </c>
      <c r="C5035" s="2" t="s">
        <v>10079</v>
      </c>
      <c r="D5035" s="2" t="s">
        <v>17</v>
      </c>
      <c r="E5035" s="2" t="s">
        <v>18</v>
      </c>
      <c r="F5035" s="2" t="s">
        <v>10080</v>
      </c>
      <c r="G5035" s="2" t="s">
        <v>20</v>
      </c>
      <c r="H5035" s="2" t="s">
        <v>175</v>
      </c>
      <c r="I5035" s="2">
        <v>3</v>
      </c>
      <c r="J5035" t="s">
        <v>22</v>
      </c>
      <c r="L5035" s="3">
        <v>42822</v>
      </c>
      <c r="M5035" s="2"/>
      <c r="N5035" s="2" t="s">
        <v>23</v>
      </c>
    </row>
    <row r="5036" spans="1:14" ht="13">
      <c r="A5036" s="2" t="s">
        <v>172</v>
      </c>
      <c r="B5036" s="2">
        <v>5169</v>
      </c>
      <c r="C5036" s="2" t="s">
        <v>10081</v>
      </c>
      <c r="D5036" s="2" t="s">
        <v>17</v>
      </c>
      <c r="E5036" s="2" t="s">
        <v>18</v>
      </c>
      <c r="F5036" s="2" t="s">
        <v>10082</v>
      </c>
      <c r="G5036" s="2" t="s">
        <v>20</v>
      </c>
      <c r="H5036" s="2" t="s">
        <v>175</v>
      </c>
      <c r="I5036" s="2">
        <v>3</v>
      </c>
      <c r="J5036" t="s">
        <v>22</v>
      </c>
      <c r="L5036" s="3">
        <v>42822</v>
      </c>
      <c r="M5036" s="2"/>
      <c r="N5036" s="2" t="s">
        <v>23</v>
      </c>
    </row>
    <row r="5037" spans="1:14" ht="13">
      <c r="A5037" s="2" t="s">
        <v>172</v>
      </c>
      <c r="B5037" s="2">
        <v>5170</v>
      </c>
      <c r="C5037" s="2" t="s">
        <v>10083</v>
      </c>
      <c r="D5037" s="2" t="s">
        <v>17</v>
      </c>
      <c r="E5037" s="2" t="s">
        <v>18</v>
      </c>
      <c r="F5037" s="2" t="s">
        <v>10084</v>
      </c>
      <c r="G5037" s="2" t="s">
        <v>20</v>
      </c>
      <c r="H5037" s="2" t="s">
        <v>175</v>
      </c>
      <c r="I5037" s="2">
        <v>3</v>
      </c>
      <c r="J5037" t="s">
        <v>22</v>
      </c>
      <c r="L5037" s="3">
        <v>42822</v>
      </c>
      <c r="M5037" s="2"/>
      <c r="N5037" s="2" t="s">
        <v>23</v>
      </c>
    </row>
    <row r="5038" spans="1:14" ht="13">
      <c r="A5038" s="2" t="s">
        <v>172</v>
      </c>
      <c r="B5038" s="2">
        <v>5171</v>
      </c>
      <c r="C5038" s="2" t="s">
        <v>10085</v>
      </c>
      <c r="D5038" s="2" t="s">
        <v>17</v>
      </c>
      <c r="E5038" s="2" t="s">
        <v>18</v>
      </c>
      <c r="F5038" s="2" t="s">
        <v>10086</v>
      </c>
      <c r="G5038" s="2" t="s">
        <v>20</v>
      </c>
      <c r="H5038" s="2" t="s">
        <v>175</v>
      </c>
      <c r="I5038" s="2">
        <v>3</v>
      </c>
      <c r="J5038" t="s">
        <v>22</v>
      </c>
      <c r="L5038" s="3">
        <v>42822</v>
      </c>
      <c r="M5038" s="2"/>
      <c r="N5038" s="2" t="s">
        <v>23</v>
      </c>
    </row>
    <row r="5039" spans="1:14" ht="13">
      <c r="A5039" s="2" t="s">
        <v>172</v>
      </c>
      <c r="B5039" s="2">
        <v>5172</v>
      </c>
      <c r="C5039" s="2" t="s">
        <v>10087</v>
      </c>
      <c r="D5039" s="2" t="s">
        <v>17</v>
      </c>
      <c r="E5039" s="2" t="s">
        <v>18</v>
      </c>
      <c r="F5039" s="2" t="s">
        <v>10088</v>
      </c>
      <c r="G5039" s="2" t="s">
        <v>20</v>
      </c>
      <c r="H5039" s="2" t="s">
        <v>175</v>
      </c>
      <c r="I5039" s="2">
        <v>3</v>
      </c>
      <c r="J5039" t="s">
        <v>22</v>
      </c>
      <c r="L5039" s="3">
        <v>42822</v>
      </c>
      <c r="M5039" s="2"/>
      <c r="N5039" s="2" t="s">
        <v>23</v>
      </c>
    </row>
    <row r="5040" spans="1:14" ht="13">
      <c r="A5040" s="2" t="s">
        <v>172</v>
      </c>
      <c r="B5040" s="2">
        <v>5173</v>
      </c>
      <c r="C5040" s="2" t="s">
        <v>10089</v>
      </c>
      <c r="D5040" s="2" t="s">
        <v>17</v>
      </c>
      <c r="E5040" s="2" t="s">
        <v>18</v>
      </c>
      <c r="F5040" s="2" t="s">
        <v>10090</v>
      </c>
      <c r="G5040" s="2" t="s">
        <v>20</v>
      </c>
      <c r="H5040" s="2" t="s">
        <v>175</v>
      </c>
      <c r="I5040" s="2">
        <v>3</v>
      </c>
      <c r="J5040" t="s">
        <v>22</v>
      </c>
      <c r="L5040" s="3">
        <v>42822</v>
      </c>
      <c r="M5040" s="2"/>
      <c r="N5040" s="2" t="s">
        <v>23</v>
      </c>
    </row>
    <row r="5041" spans="1:14" ht="13">
      <c r="A5041" s="2" t="s">
        <v>172</v>
      </c>
      <c r="B5041" s="2">
        <v>5174</v>
      </c>
      <c r="C5041" s="2" t="s">
        <v>10091</v>
      </c>
      <c r="D5041" s="2" t="s">
        <v>17</v>
      </c>
      <c r="E5041" s="2" t="s">
        <v>18</v>
      </c>
      <c r="F5041" s="2" t="s">
        <v>10092</v>
      </c>
      <c r="G5041" s="2" t="s">
        <v>20</v>
      </c>
      <c r="H5041" s="2" t="s">
        <v>175</v>
      </c>
      <c r="I5041" s="2">
        <v>3</v>
      </c>
      <c r="J5041" t="s">
        <v>22</v>
      </c>
      <c r="L5041" s="3">
        <v>42822</v>
      </c>
      <c r="M5041" s="2"/>
      <c r="N5041" s="2" t="s">
        <v>23</v>
      </c>
    </row>
    <row r="5042" spans="1:14" ht="13">
      <c r="A5042" s="2" t="s">
        <v>172</v>
      </c>
      <c r="B5042" s="2">
        <v>5175</v>
      </c>
      <c r="C5042" s="2" t="s">
        <v>10093</v>
      </c>
      <c r="D5042" s="2" t="s">
        <v>17</v>
      </c>
      <c r="E5042" s="2" t="s">
        <v>18</v>
      </c>
      <c r="F5042" s="2" t="s">
        <v>10094</v>
      </c>
      <c r="G5042" s="2" t="s">
        <v>20</v>
      </c>
      <c r="H5042" s="2" t="s">
        <v>175</v>
      </c>
      <c r="I5042" s="2">
        <v>3</v>
      </c>
      <c r="J5042" t="s">
        <v>22</v>
      </c>
      <c r="L5042" s="3">
        <v>42822</v>
      </c>
      <c r="M5042" s="2"/>
      <c r="N5042" s="2" t="s">
        <v>23</v>
      </c>
    </row>
    <row r="5043" spans="1:14" ht="13">
      <c r="A5043" s="2" t="s">
        <v>172</v>
      </c>
      <c r="B5043" s="2">
        <v>5176</v>
      </c>
      <c r="C5043" s="2" t="s">
        <v>10095</v>
      </c>
      <c r="D5043" s="2" t="s">
        <v>17</v>
      </c>
      <c r="E5043" s="2" t="s">
        <v>18</v>
      </c>
      <c r="F5043" s="2" t="s">
        <v>10096</v>
      </c>
      <c r="G5043" s="2" t="s">
        <v>20</v>
      </c>
      <c r="H5043" s="2" t="s">
        <v>175</v>
      </c>
      <c r="I5043" s="2">
        <v>3</v>
      </c>
      <c r="J5043" t="s">
        <v>22</v>
      </c>
      <c r="L5043" s="3">
        <v>42822</v>
      </c>
      <c r="M5043" s="2"/>
      <c r="N5043" s="2" t="s">
        <v>23</v>
      </c>
    </row>
    <row r="5044" spans="1:14" ht="13">
      <c r="A5044" s="2" t="s">
        <v>172</v>
      </c>
      <c r="B5044" s="2">
        <v>5177</v>
      </c>
      <c r="C5044" s="2" t="s">
        <v>10097</v>
      </c>
      <c r="D5044" s="2" t="s">
        <v>17</v>
      </c>
      <c r="E5044" s="2" t="s">
        <v>18</v>
      </c>
      <c r="F5044" s="2" t="s">
        <v>10098</v>
      </c>
      <c r="G5044" s="2" t="s">
        <v>20</v>
      </c>
      <c r="H5044" s="2" t="s">
        <v>175</v>
      </c>
      <c r="I5044" s="2">
        <v>3</v>
      </c>
      <c r="J5044" t="s">
        <v>22</v>
      </c>
      <c r="L5044" s="3">
        <v>42822</v>
      </c>
      <c r="M5044" s="2"/>
      <c r="N5044" s="2" t="s">
        <v>23</v>
      </c>
    </row>
    <row r="5045" spans="1:14" ht="13">
      <c r="A5045" s="2" t="s">
        <v>172</v>
      </c>
      <c r="B5045" s="2">
        <v>5178</v>
      </c>
      <c r="C5045" s="2" t="s">
        <v>10099</v>
      </c>
      <c r="D5045" s="2" t="s">
        <v>17</v>
      </c>
      <c r="E5045" s="2" t="s">
        <v>18</v>
      </c>
      <c r="F5045" s="2" t="s">
        <v>10100</v>
      </c>
      <c r="G5045" s="2" t="s">
        <v>20</v>
      </c>
      <c r="H5045" s="2" t="s">
        <v>175</v>
      </c>
      <c r="I5045" s="2">
        <v>3</v>
      </c>
      <c r="J5045" t="s">
        <v>22</v>
      </c>
      <c r="L5045" s="3">
        <v>42822</v>
      </c>
      <c r="M5045" s="2"/>
      <c r="N5045" s="2" t="s">
        <v>23</v>
      </c>
    </row>
    <row r="5046" spans="1:14" ht="13">
      <c r="A5046" s="2" t="s">
        <v>172</v>
      </c>
      <c r="B5046" s="2">
        <v>5179</v>
      </c>
      <c r="C5046" s="2" t="s">
        <v>10101</v>
      </c>
      <c r="D5046" s="2" t="s">
        <v>17</v>
      </c>
      <c r="E5046" s="2" t="s">
        <v>18</v>
      </c>
      <c r="F5046" s="2" t="s">
        <v>10102</v>
      </c>
      <c r="G5046" s="2" t="s">
        <v>20</v>
      </c>
      <c r="H5046" s="2" t="s">
        <v>175</v>
      </c>
      <c r="I5046" s="2">
        <v>3</v>
      </c>
      <c r="J5046" t="s">
        <v>22</v>
      </c>
      <c r="L5046" s="3">
        <v>42822</v>
      </c>
      <c r="M5046" s="2"/>
      <c r="N5046" s="2" t="s">
        <v>23</v>
      </c>
    </row>
    <row r="5047" spans="1:14" ht="13">
      <c r="A5047" s="2" t="s">
        <v>172</v>
      </c>
      <c r="B5047" s="2">
        <v>5180</v>
      </c>
      <c r="C5047" s="2" t="s">
        <v>10103</v>
      </c>
      <c r="D5047" s="2" t="s">
        <v>17</v>
      </c>
      <c r="E5047" s="2" t="s">
        <v>18</v>
      </c>
      <c r="F5047" s="2" t="s">
        <v>10104</v>
      </c>
      <c r="G5047" s="2" t="s">
        <v>20</v>
      </c>
      <c r="H5047" s="2" t="s">
        <v>175</v>
      </c>
      <c r="I5047" s="2">
        <v>3</v>
      </c>
      <c r="J5047" t="s">
        <v>22</v>
      </c>
      <c r="L5047" s="3">
        <v>42822</v>
      </c>
      <c r="M5047" s="2"/>
      <c r="N5047" s="2" t="s">
        <v>23</v>
      </c>
    </row>
    <row r="5048" spans="1:14" ht="13">
      <c r="A5048" s="2" t="s">
        <v>172</v>
      </c>
      <c r="B5048" s="2">
        <v>5181</v>
      </c>
      <c r="C5048" s="2" t="s">
        <v>10105</v>
      </c>
      <c r="D5048" s="2" t="s">
        <v>17</v>
      </c>
      <c r="E5048" s="2" t="s">
        <v>18</v>
      </c>
      <c r="F5048" s="2" t="s">
        <v>10106</v>
      </c>
      <c r="G5048" s="2" t="s">
        <v>20</v>
      </c>
      <c r="H5048" s="2" t="s">
        <v>175</v>
      </c>
      <c r="I5048" s="2">
        <v>3</v>
      </c>
      <c r="J5048" t="s">
        <v>22</v>
      </c>
      <c r="L5048" s="3">
        <v>42822</v>
      </c>
      <c r="M5048" s="2"/>
      <c r="N5048" s="2" t="s">
        <v>23</v>
      </c>
    </row>
    <row r="5049" spans="1:14" ht="13">
      <c r="A5049" s="2" t="s">
        <v>172</v>
      </c>
      <c r="B5049" s="2">
        <v>5182</v>
      </c>
      <c r="C5049" s="2" t="s">
        <v>10107</v>
      </c>
      <c r="D5049" s="2" t="s">
        <v>17</v>
      </c>
      <c r="E5049" s="2" t="s">
        <v>18</v>
      </c>
      <c r="F5049" s="2" t="s">
        <v>10108</v>
      </c>
      <c r="G5049" s="2" t="s">
        <v>20</v>
      </c>
      <c r="H5049" s="2" t="s">
        <v>175</v>
      </c>
      <c r="I5049" s="2">
        <v>3</v>
      </c>
      <c r="J5049" t="s">
        <v>22</v>
      </c>
      <c r="L5049" s="3">
        <v>42822</v>
      </c>
      <c r="M5049" s="2"/>
      <c r="N5049" s="2" t="s">
        <v>23</v>
      </c>
    </row>
    <row r="5050" spans="1:14" ht="13">
      <c r="A5050" s="2" t="s">
        <v>172</v>
      </c>
      <c r="B5050" s="2">
        <v>5183</v>
      </c>
      <c r="C5050" s="2" t="s">
        <v>10109</v>
      </c>
      <c r="D5050" s="2" t="s">
        <v>17</v>
      </c>
      <c r="E5050" s="2" t="s">
        <v>18</v>
      </c>
      <c r="F5050" s="2" t="s">
        <v>10110</v>
      </c>
      <c r="G5050" s="2" t="s">
        <v>20</v>
      </c>
      <c r="H5050" s="2" t="s">
        <v>175</v>
      </c>
      <c r="I5050" s="2">
        <v>3</v>
      </c>
      <c r="J5050" t="s">
        <v>22</v>
      </c>
      <c r="L5050" s="3">
        <v>42822</v>
      </c>
      <c r="M5050" s="2"/>
      <c r="N5050" s="2" t="s">
        <v>23</v>
      </c>
    </row>
    <row r="5051" spans="1:14" ht="13">
      <c r="A5051" s="2" t="s">
        <v>172</v>
      </c>
      <c r="B5051" s="2">
        <v>5184</v>
      </c>
      <c r="C5051" s="2" t="s">
        <v>10111</v>
      </c>
      <c r="D5051" s="2" t="s">
        <v>17</v>
      </c>
      <c r="E5051" s="2" t="s">
        <v>18</v>
      </c>
      <c r="F5051" s="2" t="s">
        <v>10112</v>
      </c>
      <c r="G5051" s="2" t="s">
        <v>20</v>
      </c>
      <c r="H5051" s="2" t="s">
        <v>175</v>
      </c>
      <c r="I5051" s="2">
        <v>3</v>
      </c>
      <c r="J5051" t="s">
        <v>22</v>
      </c>
      <c r="L5051" s="3">
        <v>42822</v>
      </c>
      <c r="M5051" s="2"/>
      <c r="N5051" s="2" t="s">
        <v>23</v>
      </c>
    </row>
    <row r="5052" spans="1:14" ht="13">
      <c r="A5052" s="2" t="s">
        <v>172</v>
      </c>
      <c r="B5052" s="2">
        <v>5185</v>
      </c>
      <c r="C5052" s="2" t="s">
        <v>10113</v>
      </c>
      <c r="D5052" s="2" t="s">
        <v>17</v>
      </c>
      <c r="E5052" s="2" t="s">
        <v>18</v>
      </c>
      <c r="F5052" s="2" t="s">
        <v>10114</v>
      </c>
      <c r="G5052" s="2" t="s">
        <v>20</v>
      </c>
      <c r="H5052" s="2" t="s">
        <v>175</v>
      </c>
      <c r="I5052" s="2">
        <v>3</v>
      </c>
      <c r="J5052" t="s">
        <v>22</v>
      </c>
      <c r="L5052" s="3">
        <v>42822</v>
      </c>
      <c r="M5052" s="2"/>
      <c r="N5052" s="2" t="s">
        <v>23</v>
      </c>
    </row>
    <row r="5053" spans="1:14" ht="13">
      <c r="A5053" s="2" t="s">
        <v>172</v>
      </c>
      <c r="B5053" s="2">
        <v>5186</v>
      </c>
      <c r="C5053" s="2" t="s">
        <v>10115</v>
      </c>
      <c r="D5053" s="2" t="s">
        <v>17</v>
      </c>
      <c r="E5053" s="2" t="s">
        <v>18</v>
      </c>
      <c r="F5053" s="2" t="s">
        <v>10116</v>
      </c>
      <c r="G5053" s="2" t="s">
        <v>20</v>
      </c>
      <c r="H5053" s="2" t="s">
        <v>175</v>
      </c>
      <c r="I5053" s="2">
        <v>3</v>
      </c>
      <c r="J5053" t="s">
        <v>22</v>
      </c>
      <c r="L5053" s="3">
        <v>42822</v>
      </c>
      <c r="M5053" s="2"/>
      <c r="N5053" s="2" t="s">
        <v>23</v>
      </c>
    </row>
    <row r="5054" spans="1:14" ht="13">
      <c r="A5054" s="2" t="s">
        <v>172</v>
      </c>
      <c r="B5054" s="2">
        <v>5187</v>
      </c>
      <c r="C5054" s="2" t="s">
        <v>10117</v>
      </c>
      <c r="D5054" s="2" t="s">
        <v>17</v>
      </c>
      <c r="E5054" s="2" t="s">
        <v>18</v>
      </c>
      <c r="F5054" s="2" t="s">
        <v>10118</v>
      </c>
      <c r="G5054" s="2" t="s">
        <v>20</v>
      </c>
      <c r="H5054" s="2" t="s">
        <v>175</v>
      </c>
      <c r="I5054" s="2">
        <v>3</v>
      </c>
      <c r="J5054" t="s">
        <v>22</v>
      </c>
      <c r="L5054" s="3">
        <v>42822</v>
      </c>
      <c r="M5054" s="2"/>
      <c r="N5054" s="2" t="s">
        <v>23</v>
      </c>
    </row>
    <row r="5055" spans="1:14" ht="13">
      <c r="A5055" s="2" t="s">
        <v>172</v>
      </c>
      <c r="B5055" s="2">
        <v>5188</v>
      </c>
      <c r="C5055" s="2" t="s">
        <v>10119</v>
      </c>
      <c r="D5055" s="2" t="s">
        <v>17</v>
      </c>
      <c r="E5055" s="2" t="s">
        <v>18</v>
      </c>
      <c r="F5055" s="2" t="s">
        <v>10120</v>
      </c>
      <c r="G5055" s="2" t="s">
        <v>20</v>
      </c>
      <c r="H5055" s="2" t="s">
        <v>175</v>
      </c>
      <c r="I5055" s="2">
        <v>3</v>
      </c>
      <c r="J5055" t="s">
        <v>22</v>
      </c>
      <c r="L5055" s="3">
        <v>42822</v>
      </c>
      <c r="M5055" s="2"/>
      <c r="N5055" s="2" t="s">
        <v>23</v>
      </c>
    </row>
    <row r="5056" spans="1:14" ht="13">
      <c r="A5056" s="2" t="s">
        <v>172</v>
      </c>
      <c r="B5056" s="2">
        <v>5189</v>
      </c>
      <c r="C5056" s="2" t="s">
        <v>10121</v>
      </c>
      <c r="D5056" s="2" t="s">
        <v>17</v>
      </c>
      <c r="E5056" s="2" t="s">
        <v>18</v>
      </c>
      <c r="F5056" s="2" t="s">
        <v>10122</v>
      </c>
      <c r="G5056" s="2" t="s">
        <v>20</v>
      </c>
      <c r="H5056" s="2" t="s">
        <v>175</v>
      </c>
      <c r="I5056" s="2">
        <v>3</v>
      </c>
      <c r="J5056" t="s">
        <v>22</v>
      </c>
      <c r="L5056" s="3">
        <v>42822</v>
      </c>
      <c r="M5056" s="2"/>
      <c r="N5056" s="2" t="s">
        <v>23</v>
      </c>
    </row>
    <row r="5057" spans="1:14" ht="13">
      <c r="A5057" s="2" t="s">
        <v>172</v>
      </c>
      <c r="B5057" s="2">
        <v>5190</v>
      </c>
      <c r="C5057" s="2" t="s">
        <v>10123</v>
      </c>
      <c r="D5057" s="2" t="s">
        <v>17</v>
      </c>
      <c r="E5057" s="2" t="s">
        <v>18</v>
      </c>
      <c r="F5057" s="2" t="s">
        <v>10124</v>
      </c>
      <c r="G5057" s="2" t="s">
        <v>20</v>
      </c>
      <c r="H5057" s="2" t="s">
        <v>175</v>
      </c>
      <c r="I5057" s="2">
        <v>3</v>
      </c>
      <c r="J5057" t="s">
        <v>22</v>
      </c>
      <c r="L5057" s="3">
        <v>42822</v>
      </c>
      <c r="M5057" s="2"/>
      <c r="N5057" s="2" t="s">
        <v>23</v>
      </c>
    </row>
    <row r="5058" spans="1:14" ht="13">
      <c r="A5058" s="2" t="s">
        <v>172</v>
      </c>
      <c r="B5058" s="2">
        <v>5191</v>
      </c>
      <c r="C5058" s="2" t="s">
        <v>10125</v>
      </c>
      <c r="D5058" s="2" t="s">
        <v>17</v>
      </c>
      <c r="E5058" s="2" t="s">
        <v>18</v>
      </c>
      <c r="F5058" s="2" t="s">
        <v>10126</v>
      </c>
      <c r="G5058" s="2" t="s">
        <v>20</v>
      </c>
      <c r="H5058" s="2" t="s">
        <v>175</v>
      </c>
      <c r="I5058" s="2">
        <v>3</v>
      </c>
      <c r="J5058" t="s">
        <v>22</v>
      </c>
      <c r="L5058" s="3">
        <v>42822</v>
      </c>
      <c r="M5058" s="2"/>
      <c r="N5058" s="2" t="s">
        <v>23</v>
      </c>
    </row>
    <row r="5059" spans="1:14" ht="13">
      <c r="A5059" s="2" t="s">
        <v>172</v>
      </c>
      <c r="B5059" s="2">
        <v>5192</v>
      </c>
      <c r="C5059" s="2" t="s">
        <v>10127</v>
      </c>
      <c r="D5059" s="2" t="s">
        <v>17</v>
      </c>
      <c r="E5059" s="2" t="s">
        <v>18</v>
      </c>
      <c r="F5059" s="2" t="s">
        <v>10128</v>
      </c>
      <c r="G5059" s="2" t="s">
        <v>20</v>
      </c>
      <c r="H5059" s="2" t="s">
        <v>175</v>
      </c>
      <c r="I5059" s="2">
        <v>3</v>
      </c>
      <c r="J5059" t="s">
        <v>22</v>
      </c>
      <c r="L5059" s="3">
        <v>42822</v>
      </c>
      <c r="M5059" s="2"/>
      <c r="N5059" s="2" t="s">
        <v>23</v>
      </c>
    </row>
    <row r="5060" spans="1:14" ht="13">
      <c r="A5060" s="2" t="s">
        <v>172</v>
      </c>
      <c r="B5060" s="2">
        <v>5193</v>
      </c>
      <c r="C5060" s="2" t="s">
        <v>10129</v>
      </c>
      <c r="D5060" s="2" t="s">
        <v>17</v>
      </c>
      <c r="E5060" s="2" t="s">
        <v>18</v>
      </c>
      <c r="F5060" s="2" t="s">
        <v>10130</v>
      </c>
      <c r="G5060" s="2" t="s">
        <v>20</v>
      </c>
      <c r="H5060" s="2" t="s">
        <v>175</v>
      </c>
      <c r="I5060" s="2">
        <v>3</v>
      </c>
      <c r="J5060" t="s">
        <v>22</v>
      </c>
      <c r="L5060" s="3">
        <v>42822</v>
      </c>
      <c r="M5060" s="2"/>
      <c r="N5060" s="2" t="s">
        <v>23</v>
      </c>
    </row>
    <row r="5061" spans="1:14" ht="13">
      <c r="A5061" s="2" t="s">
        <v>172</v>
      </c>
      <c r="B5061" s="2">
        <v>5194</v>
      </c>
      <c r="C5061" s="2" t="s">
        <v>10131</v>
      </c>
      <c r="D5061" s="2" t="s">
        <v>17</v>
      </c>
      <c r="E5061" s="2" t="s">
        <v>18</v>
      </c>
      <c r="F5061" s="2" t="s">
        <v>10132</v>
      </c>
      <c r="G5061" s="2" t="s">
        <v>20</v>
      </c>
      <c r="H5061" s="2" t="s">
        <v>175</v>
      </c>
      <c r="I5061" s="2">
        <v>3</v>
      </c>
      <c r="J5061" t="s">
        <v>22</v>
      </c>
      <c r="L5061" s="3">
        <v>42822</v>
      </c>
      <c r="M5061" s="2"/>
      <c r="N5061" s="2" t="s">
        <v>23</v>
      </c>
    </row>
    <row r="5062" spans="1:14" ht="13">
      <c r="A5062" s="2" t="s">
        <v>172</v>
      </c>
      <c r="B5062" s="2">
        <v>5195</v>
      </c>
      <c r="C5062" s="2" t="s">
        <v>10133</v>
      </c>
      <c r="D5062" s="2" t="s">
        <v>17</v>
      </c>
      <c r="E5062" s="2" t="s">
        <v>18</v>
      </c>
      <c r="F5062" s="2" t="s">
        <v>10134</v>
      </c>
      <c r="G5062" s="2" t="s">
        <v>20</v>
      </c>
      <c r="H5062" s="2" t="s">
        <v>175</v>
      </c>
      <c r="I5062" s="2">
        <v>3</v>
      </c>
      <c r="J5062" t="s">
        <v>22</v>
      </c>
      <c r="L5062" s="3">
        <v>42822</v>
      </c>
      <c r="M5062" s="2"/>
      <c r="N5062" s="2" t="s">
        <v>23</v>
      </c>
    </row>
    <row r="5063" spans="1:14" ht="13">
      <c r="A5063" s="2" t="s">
        <v>172</v>
      </c>
      <c r="B5063" s="2">
        <v>5196</v>
      </c>
      <c r="C5063" s="2" t="s">
        <v>10135</v>
      </c>
      <c r="D5063" s="2" t="s">
        <v>17</v>
      </c>
      <c r="E5063" s="2" t="s">
        <v>18</v>
      </c>
      <c r="F5063" s="2" t="s">
        <v>10136</v>
      </c>
      <c r="G5063" s="2" t="s">
        <v>20</v>
      </c>
      <c r="H5063" s="2" t="s">
        <v>175</v>
      </c>
      <c r="I5063" s="2">
        <v>3</v>
      </c>
      <c r="J5063" t="s">
        <v>22</v>
      </c>
      <c r="L5063" s="3">
        <v>42822</v>
      </c>
      <c r="M5063" s="2"/>
      <c r="N5063" s="2" t="s">
        <v>23</v>
      </c>
    </row>
    <row r="5064" spans="1:14" ht="13">
      <c r="A5064" s="2" t="s">
        <v>172</v>
      </c>
      <c r="B5064" s="2">
        <v>5197</v>
      </c>
      <c r="C5064" s="2" t="s">
        <v>10137</v>
      </c>
      <c r="D5064" s="2" t="s">
        <v>17</v>
      </c>
      <c r="E5064" s="2" t="s">
        <v>18</v>
      </c>
      <c r="F5064" s="2" t="s">
        <v>10138</v>
      </c>
      <c r="G5064" s="2" t="s">
        <v>20</v>
      </c>
      <c r="H5064" s="2" t="s">
        <v>175</v>
      </c>
      <c r="I5064" s="2">
        <v>3</v>
      </c>
      <c r="J5064" t="s">
        <v>22</v>
      </c>
      <c r="L5064" s="3">
        <v>42822</v>
      </c>
      <c r="M5064" s="2"/>
      <c r="N5064" s="2" t="s">
        <v>23</v>
      </c>
    </row>
    <row r="5065" spans="1:14" ht="13">
      <c r="A5065" s="2" t="s">
        <v>172</v>
      </c>
      <c r="B5065" s="2">
        <v>5198</v>
      </c>
      <c r="C5065" s="2" t="s">
        <v>10139</v>
      </c>
      <c r="D5065" s="2" t="s">
        <v>17</v>
      </c>
      <c r="E5065" s="2" t="s">
        <v>18</v>
      </c>
      <c r="F5065" s="2" t="s">
        <v>10140</v>
      </c>
      <c r="G5065" s="2" t="s">
        <v>20</v>
      </c>
      <c r="H5065" s="2" t="s">
        <v>175</v>
      </c>
      <c r="I5065" s="2">
        <v>3</v>
      </c>
      <c r="J5065" t="s">
        <v>22</v>
      </c>
      <c r="L5065" s="3">
        <v>42822</v>
      </c>
      <c r="M5065" s="2"/>
      <c r="N5065" s="2" t="s">
        <v>23</v>
      </c>
    </row>
    <row r="5066" spans="1:14" ht="13">
      <c r="A5066" s="2" t="s">
        <v>172</v>
      </c>
      <c r="B5066" s="2">
        <v>5199</v>
      </c>
      <c r="C5066" s="2" t="s">
        <v>10141</v>
      </c>
      <c r="D5066" s="2" t="s">
        <v>17</v>
      </c>
      <c r="E5066" s="2" t="s">
        <v>18</v>
      </c>
      <c r="F5066" s="2" t="s">
        <v>10142</v>
      </c>
      <c r="G5066" s="2" t="s">
        <v>20</v>
      </c>
      <c r="H5066" s="2" t="s">
        <v>175</v>
      </c>
      <c r="I5066" s="2">
        <v>3</v>
      </c>
      <c r="J5066" t="s">
        <v>22</v>
      </c>
      <c r="L5066" s="3">
        <v>42822</v>
      </c>
      <c r="M5066" s="2"/>
      <c r="N5066" s="2" t="s">
        <v>23</v>
      </c>
    </row>
    <row r="5067" spans="1:14" ht="13">
      <c r="A5067" s="2" t="s">
        <v>172</v>
      </c>
      <c r="B5067" s="2">
        <v>5200</v>
      </c>
      <c r="C5067" s="2" t="s">
        <v>10143</v>
      </c>
      <c r="D5067" s="2" t="s">
        <v>17</v>
      </c>
      <c r="E5067" s="2" t="s">
        <v>18</v>
      </c>
      <c r="F5067" s="2" t="s">
        <v>10144</v>
      </c>
      <c r="G5067" s="2" t="s">
        <v>20</v>
      </c>
      <c r="H5067" s="2" t="s">
        <v>175</v>
      </c>
      <c r="I5067" s="2">
        <v>3</v>
      </c>
      <c r="J5067" t="s">
        <v>22</v>
      </c>
      <c r="L5067" s="3">
        <v>42822</v>
      </c>
      <c r="M5067" s="2"/>
      <c r="N5067" s="2" t="s">
        <v>23</v>
      </c>
    </row>
    <row r="5068" spans="1:14" ht="13">
      <c r="A5068" s="2" t="s">
        <v>172</v>
      </c>
      <c r="B5068" s="2">
        <v>5201</v>
      </c>
      <c r="C5068" s="2" t="s">
        <v>10145</v>
      </c>
      <c r="D5068" s="2" t="s">
        <v>17</v>
      </c>
      <c r="E5068" s="2" t="s">
        <v>18</v>
      </c>
      <c r="F5068" s="2" t="s">
        <v>10146</v>
      </c>
      <c r="G5068" s="2" t="s">
        <v>20</v>
      </c>
      <c r="H5068" s="2" t="s">
        <v>175</v>
      </c>
      <c r="I5068" s="2">
        <v>3</v>
      </c>
      <c r="J5068" t="s">
        <v>22</v>
      </c>
      <c r="L5068" s="3">
        <v>42822</v>
      </c>
      <c r="M5068" s="2"/>
      <c r="N5068" s="2" t="s">
        <v>23</v>
      </c>
    </row>
    <row r="5069" spans="1:14" ht="13">
      <c r="A5069" s="2" t="s">
        <v>172</v>
      </c>
      <c r="B5069" s="2">
        <v>5202</v>
      </c>
      <c r="C5069" s="2" t="s">
        <v>10147</v>
      </c>
      <c r="D5069" s="2" t="s">
        <v>17</v>
      </c>
      <c r="E5069" s="2" t="s">
        <v>18</v>
      </c>
      <c r="F5069" s="2" t="s">
        <v>10148</v>
      </c>
      <c r="G5069" s="2" t="s">
        <v>20</v>
      </c>
      <c r="H5069" s="2" t="s">
        <v>175</v>
      </c>
      <c r="I5069" s="2">
        <v>3</v>
      </c>
      <c r="J5069" t="s">
        <v>22</v>
      </c>
      <c r="L5069" s="3">
        <v>42822</v>
      </c>
      <c r="M5069" s="2"/>
      <c r="N5069" s="2" t="s">
        <v>23</v>
      </c>
    </row>
    <row r="5070" spans="1:14" ht="13">
      <c r="A5070" s="2" t="s">
        <v>172</v>
      </c>
      <c r="B5070" s="2">
        <v>5203</v>
      </c>
      <c r="C5070" s="2" t="s">
        <v>10149</v>
      </c>
      <c r="D5070" s="2" t="s">
        <v>17</v>
      </c>
      <c r="E5070" s="2" t="s">
        <v>18</v>
      </c>
      <c r="F5070" s="2" t="s">
        <v>10150</v>
      </c>
      <c r="G5070" s="2" t="s">
        <v>20</v>
      </c>
      <c r="H5070" s="2" t="s">
        <v>175</v>
      </c>
      <c r="I5070" s="2">
        <v>3</v>
      </c>
      <c r="J5070" t="s">
        <v>22</v>
      </c>
      <c r="L5070" s="3">
        <v>42822</v>
      </c>
      <c r="M5070" s="2"/>
      <c r="N5070" s="2" t="s">
        <v>23</v>
      </c>
    </row>
    <row r="5071" spans="1:14" ht="13">
      <c r="A5071" s="2" t="s">
        <v>172</v>
      </c>
      <c r="B5071" s="2">
        <v>5204</v>
      </c>
      <c r="C5071" s="2" t="s">
        <v>10151</v>
      </c>
      <c r="D5071" s="2" t="s">
        <v>17</v>
      </c>
      <c r="E5071" s="2" t="s">
        <v>18</v>
      </c>
      <c r="F5071" s="2" t="s">
        <v>10152</v>
      </c>
      <c r="G5071" s="2" t="s">
        <v>20</v>
      </c>
      <c r="H5071" s="2" t="s">
        <v>175</v>
      </c>
      <c r="I5071" s="2">
        <v>3</v>
      </c>
      <c r="J5071" t="s">
        <v>22</v>
      </c>
      <c r="L5071" s="3">
        <v>42822</v>
      </c>
      <c r="M5071" s="2"/>
      <c r="N5071" s="2" t="s">
        <v>23</v>
      </c>
    </row>
    <row r="5072" spans="1:14" ht="13">
      <c r="A5072" s="2" t="s">
        <v>172</v>
      </c>
      <c r="B5072" s="2">
        <v>5205</v>
      </c>
      <c r="C5072" s="2" t="s">
        <v>10153</v>
      </c>
      <c r="D5072" s="2" t="s">
        <v>17</v>
      </c>
      <c r="E5072" s="2" t="s">
        <v>18</v>
      </c>
      <c r="F5072" s="2" t="s">
        <v>10154</v>
      </c>
      <c r="G5072" s="2" t="s">
        <v>20</v>
      </c>
      <c r="H5072" s="2" t="s">
        <v>175</v>
      </c>
      <c r="I5072" s="2">
        <v>3</v>
      </c>
      <c r="J5072" t="s">
        <v>22</v>
      </c>
      <c r="L5072" s="3">
        <v>42822</v>
      </c>
      <c r="M5072" s="2"/>
      <c r="N5072" s="2" t="s">
        <v>23</v>
      </c>
    </row>
    <row r="5073" spans="1:14" ht="13">
      <c r="A5073" s="2" t="s">
        <v>172</v>
      </c>
      <c r="B5073" s="2">
        <v>5206</v>
      </c>
      <c r="C5073" s="2" t="s">
        <v>10155</v>
      </c>
      <c r="D5073" s="2" t="s">
        <v>17</v>
      </c>
      <c r="E5073" s="2" t="s">
        <v>18</v>
      </c>
      <c r="F5073" s="2" t="s">
        <v>10156</v>
      </c>
      <c r="G5073" s="2" t="s">
        <v>20</v>
      </c>
      <c r="H5073" s="2" t="s">
        <v>175</v>
      </c>
      <c r="I5073" s="2">
        <v>3</v>
      </c>
      <c r="J5073" t="s">
        <v>22</v>
      </c>
      <c r="L5073" s="3">
        <v>42822</v>
      </c>
      <c r="M5073" s="2"/>
      <c r="N5073" s="2" t="s">
        <v>23</v>
      </c>
    </row>
    <row r="5074" spans="1:14" ht="13">
      <c r="A5074" s="2" t="s">
        <v>172</v>
      </c>
      <c r="B5074" s="2">
        <v>5207</v>
      </c>
      <c r="C5074" s="2" t="s">
        <v>10157</v>
      </c>
      <c r="D5074" s="2" t="s">
        <v>17</v>
      </c>
      <c r="E5074" s="2" t="s">
        <v>18</v>
      </c>
      <c r="F5074" s="2" t="s">
        <v>10158</v>
      </c>
      <c r="G5074" s="2" t="s">
        <v>20</v>
      </c>
      <c r="H5074" s="2" t="s">
        <v>175</v>
      </c>
      <c r="I5074" s="2">
        <v>3</v>
      </c>
      <c r="J5074" t="s">
        <v>22</v>
      </c>
      <c r="L5074" s="3">
        <v>42822</v>
      </c>
      <c r="M5074" s="2"/>
      <c r="N5074" s="2" t="s">
        <v>23</v>
      </c>
    </row>
    <row r="5075" spans="1:14" ht="13">
      <c r="A5075" s="2" t="s">
        <v>172</v>
      </c>
      <c r="B5075" s="2">
        <v>5208</v>
      </c>
      <c r="C5075" s="2" t="s">
        <v>10159</v>
      </c>
      <c r="D5075" s="2" t="s">
        <v>17</v>
      </c>
      <c r="E5075" s="2" t="s">
        <v>18</v>
      </c>
      <c r="F5075" s="2" t="s">
        <v>10160</v>
      </c>
      <c r="G5075" s="2" t="s">
        <v>20</v>
      </c>
      <c r="H5075" s="2" t="s">
        <v>175</v>
      </c>
      <c r="I5075" s="2">
        <v>3</v>
      </c>
      <c r="J5075" t="s">
        <v>22</v>
      </c>
      <c r="L5075" s="3">
        <v>42822</v>
      </c>
      <c r="M5075" s="2"/>
      <c r="N5075" s="2" t="s">
        <v>23</v>
      </c>
    </row>
    <row r="5076" spans="1:14" ht="13">
      <c r="A5076" s="2" t="s">
        <v>172</v>
      </c>
      <c r="B5076" s="2">
        <v>5209</v>
      </c>
      <c r="C5076" s="2" t="s">
        <v>10161</v>
      </c>
      <c r="D5076" s="2" t="s">
        <v>17</v>
      </c>
      <c r="E5076" s="2" t="s">
        <v>18</v>
      </c>
      <c r="F5076" s="2" t="s">
        <v>10162</v>
      </c>
      <c r="G5076" s="2" t="s">
        <v>20</v>
      </c>
      <c r="H5076" s="2" t="s">
        <v>175</v>
      </c>
      <c r="I5076" s="2">
        <v>3</v>
      </c>
      <c r="J5076" t="s">
        <v>22</v>
      </c>
      <c r="L5076" s="3">
        <v>42822</v>
      </c>
      <c r="M5076" s="2"/>
      <c r="N5076" s="2" t="s">
        <v>23</v>
      </c>
    </row>
    <row r="5077" spans="1:14" ht="13">
      <c r="A5077" s="2" t="s">
        <v>172</v>
      </c>
      <c r="B5077" s="2">
        <v>5210</v>
      </c>
      <c r="C5077" s="2" t="s">
        <v>10163</v>
      </c>
      <c r="D5077" s="2" t="s">
        <v>17</v>
      </c>
      <c r="E5077" s="2" t="s">
        <v>18</v>
      </c>
      <c r="F5077" s="2" t="s">
        <v>10164</v>
      </c>
      <c r="G5077" s="2" t="s">
        <v>20</v>
      </c>
      <c r="H5077" s="2" t="s">
        <v>175</v>
      </c>
      <c r="I5077" s="2">
        <v>3</v>
      </c>
      <c r="J5077" t="s">
        <v>22</v>
      </c>
      <c r="L5077" s="3">
        <v>42822</v>
      </c>
      <c r="M5077" s="2"/>
      <c r="N5077" s="2" t="s">
        <v>23</v>
      </c>
    </row>
    <row r="5078" spans="1:14" ht="13">
      <c r="A5078" s="2" t="s">
        <v>172</v>
      </c>
      <c r="B5078" s="2">
        <v>5211</v>
      </c>
      <c r="C5078" s="2" t="s">
        <v>10165</v>
      </c>
      <c r="D5078" s="2" t="s">
        <v>17</v>
      </c>
      <c r="E5078" s="2" t="s">
        <v>18</v>
      </c>
      <c r="F5078" s="2" t="s">
        <v>10166</v>
      </c>
      <c r="G5078" s="2" t="s">
        <v>20</v>
      </c>
      <c r="H5078" s="2" t="s">
        <v>175</v>
      </c>
      <c r="I5078" s="2">
        <v>3</v>
      </c>
      <c r="J5078" t="s">
        <v>22</v>
      </c>
      <c r="L5078" s="3">
        <v>42822</v>
      </c>
      <c r="M5078" s="2"/>
      <c r="N5078" s="2" t="s">
        <v>23</v>
      </c>
    </row>
    <row r="5079" spans="1:14" ht="13">
      <c r="A5079" s="2" t="s">
        <v>172</v>
      </c>
      <c r="B5079" s="2">
        <v>5212</v>
      </c>
      <c r="C5079" s="2" t="s">
        <v>10167</v>
      </c>
      <c r="D5079" s="2" t="s">
        <v>17</v>
      </c>
      <c r="E5079" s="2" t="s">
        <v>18</v>
      </c>
      <c r="F5079" s="2" t="s">
        <v>10168</v>
      </c>
      <c r="G5079" s="2" t="s">
        <v>20</v>
      </c>
      <c r="H5079" s="2" t="s">
        <v>175</v>
      </c>
      <c r="I5079" s="2">
        <v>3</v>
      </c>
      <c r="J5079" t="s">
        <v>22</v>
      </c>
      <c r="L5079" s="3">
        <v>42822</v>
      </c>
      <c r="M5079" s="2"/>
      <c r="N5079" s="2" t="s">
        <v>23</v>
      </c>
    </row>
    <row r="5080" spans="1:14" ht="13">
      <c r="A5080" s="2" t="s">
        <v>172</v>
      </c>
      <c r="B5080" s="2">
        <v>5213</v>
      </c>
      <c r="C5080" s="2" t="s">
        <v>10169</v>
      </c>
      <c r="D5080" s="2" t="s">
        <v>17</v>
      </c>
      <c r="E5080" s="2" t="s">
        <v>18</v>
      </c>
      <c r="F5080" s="2" t="s">
        <v>10170</v>
      </c>
      <c r="G5080" s="2" t="s">
        <v>20</v>
      </c>
      <c r="H5080" s="2" t="s">
        <v>175</v>
      </c>
      <c r="I5080" s="2">
        <v>3</v>
      </c>
      <c r="J5080" t="s">
        <v>22</v>
      </c>
      <c r="L5080" s="3">
        <v>42822</v>
      </c>
      <c r="M5080" s="2"/>
      <c r="N5080" s="2" t="s">
        <v>23</v>
      </c>
    </row>
    <row r="5081" spans="1:14" ht="13">
      <c r="A5081" s="2" t="s">
        <v>172</v>
      </c>
      <c r="B5081" s="2">
        <v>5214</v>
      </c>
      <c r="C5081" s="2" t="s">
        <v>10171</v>
      </c>
      <c r="D5081" s="2" t="s">
        <v>17</v>
      </c>
      <c r="E5081" s="2" t="s">
        <v>18</v>
      </c>
      <c r="F5081" s="2" t="s">
        <v>10172</v>
      </c>
      <c r="G5081" s="2" t="s">
        <v>20</v>
      </c>
      <c r="H5081" s="2" t="s">
        <v>175</v>
      </c>
      <c r="I5081" s="2">
        <v>3</v>
      </c>
      <c r="J5081" t="s">
        <v>22</v>
      </c>
      <c r="L5081" s="3">
        <v>42822</v>
      </c>
      <c r="M5081" s="2"/>
      <c r="N5081" s="2" t="s">
        <v>23</v>
      </c>
    </row>
    <row r="5082" spans="1:14" ht="13">
      <c r="A5082" s="2" t="s">
        <v>172</v>
      </c>
      <c r="B5082" s="2">
        <v>5215</v>
      </c>
      <c r="C5082" s="2" t="s">
        <v>10173</v>
      </c>
      <c r="D5082" s="2" t="s">
        <v>17</v>
      </c>
      <c r="E5082" s="2" t="s">
        <v>18</v>
      </c>
      <c r="F5082" s="2" t="s">
        <v>10174</v>
      </c>
      <c r="G5082" s="2" t="s">
        <v>20</v>
      </c>
      <c r="H5082" s="2" t="s">
        <v>175</v>
      </c>
      <c r="I5082" s="2">
        <v>3</v>
      </c>
      <c r="J5082" t="s">
        <v>22</v>
      </c>
      <c r="L5082" s="3">
        <v>42822</v>
      </c>
      <c r="M5082" s="2"/>
      <c r="N5082" s="2" t="s">
        <v>23</v>
      </c>
    </row>
    <row r="5083" spans="1:14" ht="13">
      <c r="A5083" s="2" t="s">
        <v>172</v>
      </c>
      <c r="B5083" s="2">
        <v>5216</v>
      </c>
      <c r="C5083" s="2" t="s">
        <v>10175</v>
      </c>
      <c r="D5083" s="2" t="s">
        <v>17</v>
      </c>
      <c r="E5083" s="2" t="s">
        <v>18</v>
      </c>
      <c r="F5083" s="2" t="s">
        <v>10176</v>
      </c>
      <c r="G5083" s="2" t="s">
        <v>20</v>
      </c>
      <c r="H5083" s="2" t="s">
        <v>175</v>
      </c>
      <c r="I5083" s="2">
        <v>3</v>
      </c>
      <c r="J5083" t="s">
        <v>22</v>
      </c>
      <c r="L5083" s="3">
        <v>42822</v>
      </c>
      <c r="M5083" s="2"/>
      <c r="N5083" s="2" t="s">
        <v>23</v>
      </c>
    </row>
    <row r="5084" spans="1:14" ht="13">
      <c r="A5084" s="2" t="s">
        <v>172</v>
      </c>
      <c r="B5084" s="2">
        <v>5217</v>
      </c>
      <c r="C5084" s="2" t="s">
        <v>10177</v>
      </c>
      <c r="D5084" s="2" t="s">
        <v>17</v>
      </c>
      <c r="E5084" s="2" t="s">
        <v>18</v>
      </c>
      <c r="F5084" s="2" t="s">
        <v>10178</v>
      </c>
      <c r="G5084" s="2" t="s">
        <v>20</v>
      </c>
      <c r="H5084" s="2" t="s">
        <v>175</v>
      </c>
      <c r="I5084" s="2">
        <v>3</v>
      </c>
      <c r="J5084" t="s">
        <v>22</v>
      </c>
      <c r="L5084" s="3">
        <v>42822</v>
      </c>
      <c r="M5084" s="2"/>
      <c r="N5084" s="2" t="s">
        <v>23</v>
      </c>
    </row>
    <row r="5085" spans="1:14" ht="13">
      <c r="A5085" s="2" t="s">
        <v>172</v>
      </c>
      <c r="B5085" s="2">
        <v>5218</v>
      </c>
      <c r="C5085" s="2" t="s">
        <v>10179</v>
      </c>
      <c r="D5085" s="2" t="s">
        <v>17</v>
      </c>
      <c r="E5085" s="2" t="s">
        <v>18</v>
      </c>
      <c r="F5085" s="2" t="s">
        <v>10180</v>
      </c>
      <c r="G5085" s="2" t="s">
        <v>20</v>
      </c>
      <c r="H5085" s="2" t="s">
        <v>175</v>
      </c>
      <c r="I5085" s="2">
        <v>3</v>
      </c>
      <c r="J5085" t="s">
        <v>22</v>
      </c>
      <c r="L5085" s="3">
        <v>42822</v>
      </c>
      <c r="M5085" s="2"/>
      <c r="N5085" s="2" t="s">
        <v>23</v>
      </c>
    </row>
    <row r="5086" spans="1:14" ht="13">
      <c r="A5086" s="2" t="s">
        <v>172</v>
      </c>
      <c r="B5086" s="2">
        <v>5219</v>
      </c>
      <c r="C5086" s="2" t="s">
        <v>10181</v>
      </c>
      <c r="D5086" s="2" t="s">
        <v>17</v>
      </c>
      <c r="E5086" s="2" t="s">
        <v>18</v>
      </c>
      <c r="F5086" s="2" t="s">
        <v>10182</v>
      </c>
      <c r="G5086" s="2" t="s">
        <v>20</v>
      </c>
      <c r="H5086" s="2" t="s">
        <v>175</v>
      </c>
      <c r="I5086" s="2">
        <v>3</v>
      </c>
      <c r="J5086" t="s">
        <v>22</v>
      </c>
      <c r="L5086" s="3">
        <v>42822</v>
      </c>
      <c r="M5086" s="2"/>
      <c r="N5086" s="2" t="s">
        <v>23</v>
      </c>
    </row>
    <row r="5087" spans="1:14" ht="13">
      <c r="A5087" s="2" t="s">
        <v>172</v>
      </c>
      <c r="B5087" s="2">
        <v>5220</v>
      </c>
      <c r="C5087" s="2" t="s">
        <v>10183</v>
      </c>
      <c r="D5087" s="2" t="s">
        <v>17</v>
      </c>
      <c r="E5087" s="2" t="s">
        <v>18</v>
      </c>
      <c r="F5087" s="2" t="s">
        <v>10184</v>
      </c>
      <c r="G5087" s="2" t="s">
        <v>20</v>
      </c>
      <c r="H5087" s="2" t="s">
        <v>175</v>
      </c>
      <c r="I5087" s="2">
        <v>3</v>
      </c>
      <c r="J5087" t="s">
        <v>22</v>
      </c>
      <c r="L5087" s="3">
        <v>42822</v>
      </c>
      <c r="M5087" s="2"/>
      <c r="N5087" s="2" t="s">
        <v>23</v>
      </c>
    </row>
    <row r="5088" spans="1:14" ht="13">
      <c r="A5088" s="2" t="s">
        <v>172</v>
      </c>
      <c r="B5088" s="2">
        <v>5221</v>
      </c>
      <c r="C5088" s="2" t="s">
        <v>10185</v>
      </c>
      <c r="D5088" s="2" t="s">
        <v>17</v>
      </c>
      <c r="E5088" s="2" t="s">
        <v>18</v>
      </c>
      <c r="F5088" s="2" t="s">
        <v>10186</v>
      </c>
      <c r="G5088" s="2" t="s">
        <v>20</v>
      </c>
      <c r="H5088" s="2" t="s">
        <v>175</v>
      </c>
      <c r="I5088" s="2">
        <v>3</v>
      </c>
      <c r="J5088" t="s">
        <v>22</v>
      </c>
      <c r="L5088" s="3">
        <v>42822</v>
      </c>
      <c r="M5088" s="2"/>
      <c r="N5088" s="2" t="s">
        <v>23</v>
      </c>
    </row>
    <row r="5089" spans="1:14" ht="13">
      <c r="A5089" s="2" t="s">
        <v>172</v>
      </c>
      <c r="B5089" s="2">
        <v>5222</v>
      </c>
      <c r="C5089" s="2" t="s">
        <v>10187</v>
      </c>
      <c r="D5089" s="2" t="s">
        <v>17</v>
      </c>
      <c r="E5089" s="2" t="s">
        <v>18</v>
      </c>
      <c r="F5089" s="2" t="s">
        <v>10188</v>
      </c>
      <c r="G5089" s="2" t="s">
        <v>20</v>
      </c>
      <c r="H5089" s="2" t="s">
        <v>175</v>
      </c>
      <c r="I5089" s="2">
        <v>3</v>
      </c>
      <c r="J5089" t="s">
        <v>22</v>
      </c>
      <c r="L5089" s="3">
        <v>42822</v>
      </c>
      <c r="M5089" s="2"/>
      <c r="N5089" s="2" t="s">
        <v>23</v>
      </c>
    </row>
    <row r="5090" spans="1:14" ht="13">
      <c r="A5090" s="2" t="s">
        <v>172</v>
      </c>
      <c r="B5090" s="2">
        <v>5223</v>
      </c>
      <c r="C5090" s="2" t="s">
        <v>10189</v>
      </c>
      <c r="D5090" s="2" t="s">
        <v>17</v>
      </c>
      <c r="E5090" s="2" t="s">
        <v>18</v>
      </c>
      <c r="F5090" s="2" t="s">
        <v>10190</v>
      </c>
      <c r="G5090" s="2" t="s">
        <v>20</v>
      </c>
      <c r="H5090" s="2" t="s">
        <v>175</v>
      </c>
      <c r="I5090" s="2">
        <v>3</v>
      </c>
      <c r="J5090" t="s">
        <v>22</v>
      </c>
      <c r="L5090" s="3">
        <v>42822</v>
      </c>
      <c r="M5090" s="2"/>
      <c r="N5090" s="2" t="s">
        <v>23</v>
      </c>
    </row>
    <row r="5091" spans="1:14" ht="13">
      <c r="A5091" s="2" t="s">
        <v>172</v>
      </c>
      <c r="B5091" s="2">
        <v>5224</v>
      </c>
      <c r="C5091" s="2" t="s">
        <v>10191</v>
      </c>
      <c r="D5091" s="2" t="s">
        <v>17</v>
      </c>
      <c r="E5091" s="2" t="s">
        <v>18</v>
      </c>
      <c r="F5091" s="2" t="s">
        <v>10192</v>
      </c>
      <c r="G5091" s="2" t="s">
        <v>20</v>
      </c>
      <c r="H5091" s="2" t="s">
        <v>175</v>
      </c>
      <c r="I5091" s="2">
        <v>3</v>
      </c>
      <c r="J5091" t="s">
        <v>22</v>
      </c>
      <c r="L5091" s="3">
        <v>42822</v>
      </c>
      <c r="M5091" s="2"/>
      <c r="N5091" s="2" t="s">
        <v>23</v>
      </c>
    </row>
    <row r="5092" spans="1:14" ht="13">
      <c r="A5092" s="2" t="s">
        <v>172</v>
      </c>
      <c r="B5092" s="2">
        <v>5225</v>
      </c>
      <c r="C5092" s="2" t="s">
        <v>10193</v>
      </c>
      <c r="D5092" s="2" t="s">
        <v>17</v>
      </c>
      <c r="E5092" s="2" t="s">
        <v>18</v>
      </c>
      <c r="F5092" s="2" t="s">
        <v>10194</v>
      </c>
      <c r="G5092" s="2" t="s">
        <v>20</v>
      </c>
      <c r="H5092" s="2" t="s">
        <v>175</v>
      </c>
      <c r="I5092" s="2">
        <v>3</v>
      </c>
      <c r="J5092" t="s">
        <v>22</v>
      </c>
      <c r="L5092" s="3">
        <v>42822</v>
      </c>
      <c r="M5092" s="2"/>
      <c r="N5092" s="2" t="s">
        <v>23</v>
      </c>
    </row>
    <row r="5093" spans="1:14" ht="13">
      <c r="A5093" s="2" t="s">
        <v>172</v>
      </c>
      <c r="B5093" s="2">
        <v>5226</v>
      </c>
      <c r="C5093" s="2" t="s">
        <v>10195</v>
      </c>
      <c r="D5093" s="2" t="s">
        <v>17</v>
      </c>
      <c r="E5093" s="2" t="s">
        <v>18</v>
      </c>
      <c r="F5093" s="2" t="s">
        <v>10196</v>
      </c>
      <c r="G5093" s="2" t="s">
        <v>20</v>
      </c>
      <c r="H5093" s="2" t="s">
        <v>175</v>
      </c>
      <c r="I5093" s="2">
        <v>3</v>
      </c>
      <c r="J5093" t="s">
        <v>22</v>
      </c>
      <c r="L5093" s="3">
        <v>42822</v>
      </c>
      <c r="M5093" s="2"/>
      <c r="N5093" s="2" t="s">
        <v>23</v>
      </c>
    </row>
    <row r="5094" spans="1:14" ht="13">
      <c r="A5094" s="2" t="s">
        <v>172</v>
      </c>
      <c r="B5094" s="2">
        <v>5227</v>
      </c>
      <c r="C5094" s="2" t="s">
        <v>10197</v>
      </c>
      <c r="D5094" s="2" t="s">
        <v>17</v>
      </c>
      <c r="E5094" s="2" t="s">
        <v>18</v>
      </c>
      <c r="F5094" s="2" t="s">
        <v>10198</v>
      </c>
      <c r="G5094" s="2" t="s">
        <v>20</v>
      </c>
      <c r="H5094" s="2" t="s">
        <v>175</v>
      </c>
      <c r="I5094" s="2">
        <v>3</v>
      </c>
      <c r="J5094" t="s">
        <v>22</v>
      </c>
      <c r="L5094" s="3">
        <v>42822</v>
      </c>
      <c r="M5094" s="2"/>
      <c r="N5094" s="2" t="s">
        <v>23</v>
      </c>
    </row>
    <row r="5095" spans="1:14" ht="13">
      <c r="A5095" s="2" t="s">
        <v>172</v>
      </c>
      <c r="B5095" s="2">
        <v>5228</v>
      </c>
      <c r="C5095" s="2" t="s">
        <v>10199</v>
      </c>
      <c r="D5095" s="2" t="s">
        <v>17</v>
      </c>
      <c r="E5095" s="2" t="s">
        <v>18</v>
      </c>
      <c r="F5095" s="2" t="s">
        <v>10200</v>
      </c>
      <c r="G5095" s="2" t="s">
        <v>20</v>
      </c>
      <c r="H5095" s="2" t="s">
        <v>175</v>
      </c>
      <c r="I5095" s="2">
        <v>3</v>
      </c>
      <c r="J5095" t="s">
        <v>22</v>
      </c>
      <c r="L5095" s="3">
        <v>42822</v>
      </c>
      <c r="M5095" s="2"/>
      <c r="N5095" s="2" t="s">
        <v>23</v>
      </c>
    </row>
    <row r="5096" spans="1:14" ht="13">
      <c r="A5096" s="2" t="s">
        <v>172</v>
      </c>
      <c r="B5096" s="2">
        <v>5229</v>
      </c>
      <c r="C5096" s="2" t="s">
        <v>10201</v>
      </c>
      <c r="D5096" s="2" t="s">
        <v>17</v>
      </c>
      <c r="E5096" s="2" t="s">
        <v>18</v>
      </c>
      <c r="F5096" s="2" t="s">
        <v>10202</v>
      </c>
      <c r="G5096" s="2" t="s">
        <v>20</v>
      </c>
      <c r="H5096" s="2" t="s">
        <v>175</v>
      </c>
      <c r="I5096" s="2">
        <v>3</v>
      </c>
      <c r="J5096" t="s">
        <v>22</v>
      </c>
      <c r="L5096" s="3">
        <v>42822</v>
      </c>
      <c r="M5096" s="2"/>
      <c r="N5096" s="2" t="s">
        <v>23</v>
      </c>
    </row>
    <row r="5097" spans="1:14" ht="13">
      <c r="A5097" s="2" t="s">
        <v>172</v>
      </c>
      <c r="B5097" s="2">
        <v>5230</v>
      </c>
      <c r="C5097" s="2" t="s">
        <v>10203</v>
      </c>
      <c r="D5097" s="2" t="s">
        <v>17</v>
      </c>
      <c r="E5097" s="2" t="s">
        <v>18</v>
      </c>
      <c r="F5097" s="2" t="s">
        <v>10204</v>
      </c>
      <c r="G5097" s="2" t="s">
        <v>20</v>
      </c>
      <c r="H5097" s="2" t="s">
        <v>175</v>
      </c>
      <c r="I5097" s="2">
        <v>3</v>
      </c>
      <c r="J5097" t="s">
        <v>22</v>
      </c>
      <c r="L5097" s="3">
        <v>42822</v>
      </c>
      <c r="M5097" s="2"/>
      <c r="N5097" s="2" t="s">
        <v>23</v>
      </c>
    </row>
    <row r="5098" spans="1:14" ht="13">
      <c r="A5098" s="2" t="s">
        <v>172</v>
      </c>
      <c r="B5098" s="2">
        <v>5231</v>
      </c>
      <c r="C5098" s="2" t="s">
        <v>10205</v>
      </c>
      <c r="D5098" s="2" t="s">
        <v>17</v>
      </c>
      <c r="E5098" s="2" t="s">
        <v>18</v>
      </c>
      <c r="F5098" s="2" t="s">
        <v>10206</v>
      </c>
      <c r="G5098" s="2" t="s">
        <v>20</v>
      </c>
      <c r="H5098" s="2" t="s">
        <v>175</v>
      </c>
      <c r="I5098" s="2">
        <v>3</v>
      </c>
      <c r="J5098" t="s">
        <v>22</v>
      </c>
      <c r="L5098" s="3">
        <v>42822</v>
      </c>
      <c r="M5098" s="2"/>
      <c r="N5098" s="2" t="s">
        <v>23</v>
      </c>
    </row>
    <row r="5099" spans="1:14" ht="13">
      <c r="A5099" s="2" t="s">
        <v>172</v>
      </c>
      <c r="B5099" s="2">
        <v>5232</v>
      </c>
      <c r="C5099" s="2" t="s">
        <v>10207</v>
      </c>
      <c r="D5099" s="2" t="s">
        <v>17</v>
      </c>
      <c r="E5099" s="2" t="s">
        <v>18</v>
      </c>
      <c r="F5099" s="2" t="s">
        <v>10208</v>
      </c>
      <c r="G5099" s="2" t="s">
        <v>20</v>
      </c>
      <c r="H5099" s="2" t="s">
        <v>175</v>
      </c>
      <c r="I5099" s="2">
        <v>3</v>
      </c>
      <c r="J5099" t="s">
        <v>22</v>
      </c>
      <c r="L5099" s="3">
        <v>42822</v>
      </c>
      <c r="M5099" s="2"/>
      <c r="N5099" s="2" t="s">
        <v>23</v>
      </c>
    </row>
    <row r="5100" spans="1:14" ht="13">
      <c r="A5100" s="2" t="s">
        <v>172</v>
      </c>
      <c r="B5100" s="2">
        <v>5233</v>
      </c>
      <c r="C5100" s="2" t="s">
        <v>10209</v>
      </c>
      <c r="D5100" s="2" t="s">
        <v>17</v>
      </c>
      <c r="E5100" s="2" t="s">
        <v>18</v>
      </c>
      <c r="F5100" s="2" t="s">
        <v>10210</v>
      </c>
      <c r="G5100" s="2" t="s">
        <v>20</v>
      </c>
      <c r="H5100" s="2" t="s">
        <v>175</v>
      </c>
      <c r="I5100" s="2">
        <v>3</v>
      </c>
      <c r="J5100" t="s">
        <v>22</v>
      </c>
      <c r="L5100" s="3">
        <v>42822</v>
      </c>
      <c r="M5100" s="2"/>
      <c r="N5100" s="2" t="s">
        <v>23</v>
      </c>
    </row>
    <row r="5101" spans="1:14" ht="13">
      <c r="A5101" s="2" t="s">
        <v>172</v>
      </c>
      <c r="B5101" s="2">
        <v>5234</v>
      </c>
      <c r="C5101" s="2" t="s">
        <v>10211</v>
      </c>
      <c r="D5101" s="2" t="s">
        <v>17</v>
      </c>
      <c r="E5101" s="2" t="s">
        <v>18</v>
      </c>
      <c r="F5101" s="2" t="s">
        <v>10212</v>
      </c>
      <c r="G5101" s="2" t="s">
        <v>20</v>
      </c>
      <c r="H5101" s="2" t="s">
        <v>175</v>
      </c>
      <c r="I5101" s="2">
        <v>3</v>
      </c>
      <c r="J5101" t="s">
        <v>22</v>
      </c>
      <c r="L5101" s="3">
        <v>42822</v>
      </c>
      <c r="M5101" s="2"/>
      <c r="N5101" s="2" t="s">
        <v>23</v>
      </c>
    </row>
    <row r="5102" spans="1:14" ht="13">
      <c r="A5102" s="2" t="s">
        <v>172</v>
      </c>
      <c r="B5102" s="2">
        <v>5235</v>
      </c>
      <c r="C5102" s="2" t="s">
        <v>10213</v>
      </c>
      <c r="D5102" s="2" t="s">
        <v>17</v>
      </c>
      <c r="E5102" s="2" t="s">
        <v>18</v>
      </c>
      <c r="F5102" s="2" t="s">
        <v>10214</v>
      </c>
      <c r="G5102" s="2" t="s">
        <v>20</v>
      </c>
      <c r="H5102" s="2" t="s">
        <v>175</v>
      </c>
      <c r="I5102" s="2">
        <v>3</v>
      </c>
      <c r="J5102" t="s">
        <v>22</v>
      </c>
      <c r="L5102" s="3">
        <v>42822</v>
      </c>
      <c r="M5102" s="2"/>
      <c r="N5102" s="2" t="s">
        <v>23</v>
      </c>
    </row>
    <row r="5103" spans="1:14" ht="13">
      <c r="A5103" s="2" t="s">
        <v>172</v>
      </c>
      <c r="B5103" s="2">
        <v>5236</v>
      </c>
      <c r="C5103" s="2" t="s">
        <v>10215</v>
      </c>
      <c r="D5103" s="2" t="s">
        <v>17</v>
      </c>
      <c r="E5103" s="2" t="s">
        <v>18</v>
      </c>
      <c r="F5103" s="2" t="s">
        <v>10216</v>
      </c>
      <c r="G5103" s="2" t="s">
        <v>20</v>
      </c>
      <c r="H5103" s="2" t="s">
        <v>175</v>
      </c>
      <c r="I5103" s="2">
        <v>3</v>
      </c>
      <c r="J5103" t="s">
        <v>22</v>
      </c>
      <c r="L5103" s="3">
        <v>42822</v>
      </c>
      <c r="M5103" s="2"/>
      <c r="N5103" s="2" t="s">
        <v>23</v>
      </c>
    </row>
    <row r="5104" spans="1:14" ht="13">
      <c r="A5104" s="2" t="s">
        <v>172</v>
      </c>
      <c r="B5104" s="2">
        <v>5237</v>
      </c>
      <c r="C5104" s="2" t="s">
        <v>10217</v>
      </c>
      <c r="D5104" s="2" t="s">
        <v>17</v>
      </c>
      <c r="E5104" s="2" t="s">
        <v>18</v>
      </c>
      <c r="F5104" s="2" t="s">
        <v>10218</v>
      </c>
      <c r="G5104" s="2" t="s">
        <v>20</v>
      </c>
      <c r="H5104" s="2" t="s">
        <v>175</v>
      </c>
      <c r="I5104" s="2">
        <v>3</v>
      </c>
      <c r="J5104" t="s">
        <v>22</v>
      </c>
      <c r="L5104" s="3">
        <v>42822</v>
      </c>
      <c r="M5104" s="2"/>
      <c r="N5104" s="2" t="s">
        <v>23</v>
      </c>
    </row>
    <row r="5105" spans="1:14" ht="13">
      <c r="A5105" s="2" t="s">
        <v>172</v>
      </c>
      <c r="B5105" s="2">
        <v>5238</v>
      </c>
      <c r="C5105" s="2" t="s">
        <v>10219</v>
      </c>
      <c r="D5105" s="2" t="s">
        <v>17</v>
      </c>
      <c r="E5105" s="2" t="s">
        <v>18</v>
      </c>
      <c r="F5105" s="2" t="s">
        <v>10220</v>
      </c>
      <c r="G5105" s="2" t="s">
        <v>20</v>
      </c>
      <c r="H5105" s="2" t="s">
        <v>175</v>
      </c>
      <c r="I5105" s="2">
        <v>3</v>
      </c>
      <c r="J5105" t="s">
        <v>22</v>
      </c>
      <c r="L5105" s="3">
        <v>42822</v>
      </c>
      <c r="M5105" s="2"/>
      <c r="N5105" s="2" t="s">
        <v>23</v>
      </c>
    </row>
    <row r="5106" spans="1:14" ht="13">
      <c r="A5106" s="2" t="s">
        <v>172</v>
      </c>
      <c r="B5106" s="2">
        <v>5239</v>
      </c>
      <c r="C5106" s="2" t="s">
        <v>10221</v>
      </c>
      <c r="D5106" s="2" t="s">
        <v>17</v>
      </c>
      <c r="E5106" s="2" t="s">
        <v>18</v>
      </c>
      <c r="F5106" s="2" t="s">
        <v>10222</v>
      </c>
      <c r="G5106" s="2" t="s">
        <v>20</v>
      </c>
      <c r="H5106" s="2" t="s">
        <v>175</v>
      </c>
      <c r="I5106" s="2">
        <v>3</v>
      </c>
      <c r="J5106" t="s">
        <v>22</v>
      </c>
      <c r="L5106" s="3">
        <v>42822</v>
      </c>
      <c r="M5106" s="2"/>
      <c r="N5106" s="2" t="s">
        <v>23</v>
      </c>
    </row>
    <row r="5107" spans="1:14" ht="13">
      <c r="A5107" s="2" t="s">
        <v>172</v>
      </c>
      <c r="B5107" s="2">
        <v>5240</v>
      </c>
      <c r="C5107" s="2" t="s">
        <v>10223</v>
      </c>
      <c r="D5107" s="2" t="s">
        <v>17</v>
      </c>
      <c r="E5107" s="2" t="s">
        <v>18</v>
      </c>
      <c r="F5107" s="2" t="s">
        <v>10224</v>
      </c>
      <c r="G5107" s="2" t="s">
        <v>20</v>
      </c>
      <c r="H5107" s="2" t="s">
        <v>175</v>
      </c>
      <c r="I5107" s="2">
        <v>3</v>
      </c>
      <c r="J5107" t="s">
        <v>22</v>
      </c>
      <c r="L5107" s="3">
        <v>42822</v>
      </c>
      <c r="M5107" s="2"/>
      <c r="N5107" s="2" t="s">
        <v>23</v>
      </c>
    </row>
    <row r="5108" spans="1:14" ht="13">
      <c r="A5108" s="2" t="s">
        <v>172</v>
      </c>
      <c r="B5108" s="2">
        <v>5241</v>
      </c>
      <c r="C5108" s="2" t="s">
        <v>10225</v>
      </c>
      <c r="D5108" s="2" t="s">
        <v>17</v>
      </c>
      <c r="E5108" s="2" t="s">
        <v>18</v>
      </c>
      <c r="F5108" s="2" t="s">
        <v>10226</v>
      </c>
      <c r="G5108" s="2" t="s">
        <v>20</v>
      </c>
      <c r="H5108" s="2" t="s">
        <v>175</v>
      </c>
      <c r="I5108" s="2">
        <v>3</v>
      </c>
      <c r="J5108" t="s">
        <v>22</v>
      </c>
      <c r="L5108" s="3">
        <v>42822</v>
      </c>
      <c r="M5108" s="2"/>
      <c r="N5108" s="2" t="s">
        <v>23</v>
      </c>
    </row>
    <row r="5109" spans="1:14" ht="13">
      <c r="A5109" s="2" t="s">
        <v>172</v>
      </c>
      <c r="B5109" s="2">
        <v>5242</v>
      </c>
      <c r="C5109" s="2" t="s">
        <v>10227</v>
      </c>
      <c r="D5109" s="2" t="s">
        <v>17</v>
      </c>
      <c r="E5109" s="2" t="s">
        <v>18</v>
      </c>
      <c r="F5109" s="2" t="s">
        <v>10228</v>
      </c>
      <c r="G5109" s="2" t="s">
        <v>20</v>
      </c>
      <c r="H5109" s="2" t="s">
        <v>175</v>
      </c>
      <c r="I5109" s="2">
        <v>3</v>
      </c>
      <c r="J5109" t="s">
        <v>22</v>
      </c>
      <c r="L5109" s="3">
        <v>42822</v>
      </c>
      <c r="M5109" s="2"/>
      <c r="N5109" s="2" t="s">
        <v>23</v>
      </c>
    </row>
    <row r="5110" spans="1:14" ht="13">
      <c r="A5110" s="2" t="s">
        <v>172</v>
      </c>
      <c r="B5110" s="2">
        <v>5243</v>
      </c>
      <c r="C5110" s="2" t="s">
        <v>10229</v>
      </c>
      <c r="D5110" s="2" t="s">
        <v>17</v>
      </c>
      <c r="E5110" s="2" t="s">
        <v>18</v>
      </c>
      <c r="F5110" s="2" t="s">
        <v>10230</v>
      </c>
      <c r="G5110" s="2" t="s">
        <v>20</v>
      </c>
      <c r="H5110" s="2" t="s">
        <v>175</v>
      </c>
      <c r="I5110" s="2">
        <v>3</v>
      </c>
      <c r="J5110" t="s">
        <v>22</v>
      </c>
      <c r="L5110" s="3">
        <v>42822</v>
      </c>
      <c r="M5110" s="2"/>
      <c r="N5110" s="2" t="s">
        <v>23</v>
      </c>
    </row>
    <row r="5111" spans="1:14" ht="13">
      <c r="A5111" s="2" t="s">
        <v>172</v>
      </c>
      <c r="B5111" s="2">
        <v>5244</v>
      </c>
      <c r="C5111" s="2" t="s">
        <v>10231</v>
      </c>
      <c r="D5111" s="2" t="s">
        <v>17</v>
      </c>
      <c r="E5111" s="2" t="s">
        <v>18</v>
      </c>
      <c r="F5111" s="2" t="s">
        <v>10232</v>
      </c>
      <c r="G5111" s="2" t="s">
        <v>20</v>
      </c>
      <c r="H5111" s="2" t="s">
        <v>175</v>
      </c>
      <c r="I5111" s="2">
        <v>3</v>
      </c>
      <c r="J5111" t="s">
        <v>22</v>
      </c>
      <c r="L5111" s="3">
        <v>42822</v>
      </c>
      <c r="M5111" s="2"/>
      <c r="N5111" s="2" t="s">
        <v>23</v>
      </c>
    </row>
    <row r="5112" spans="1:14" ht="13">
      <c r="A5112" s="2" t="s">
        <v>172</v>
      </c>
      <c r="B5112" s="2">
        <v>5245</v>
      </c>
      <c r="C5112" s="2" t="s">
        <v>10233</v>
      </c>
      <c r="D5112" s="2" t="s">
        <v>17</v>
      </c>
      <c r="E5112" s="2" t="s">
        <v>18</v>
      </c>
      <c r="F5112" s="2" t="s">
        <v>10234</v>
      </c>
      <c r="G5112" s="2" t="s">
        <v>20</v>
      </c>
      <c r="H5112" s="2" t="s">
        <v>175</v>
      </c>
      <c r="I5112" s="2">
        <v>3</v>
      </c>
      <c r="J5112" t="s">
        <v>22</v>
      </c>
      <c r="L5112" s="3">
        <v>42822</v>
      </c>
      <c r="M5112" s="2"/>
      <c r="N5112" s="2" t="s">
        <v>23</v>
      </c>
    </row>
    <row r="5113" spans="1:14" ht="13">
      <c r="A5113" s="2" t="s">
        <v>172</v>
      </c>
      <c r="B5113" s="2">
        <v>5246</v>
      </c>
      <c r="C5113" s="2" t="s">
        <v>10235</v>
      </c>
      <c r="D5113" s="2" t="s">
        <v>17</v>
      </c>
      <c r="E5113" s="2" t="s">
        <v>18</v>
      </c>
      <c r="F5113" s="2" t="s">
        <v>10236</v>
      </c>
      <c r="G5113" s="2" t="s">
        <v>20</v>
      </c>
      <c r="H5113" s="2" t="s">
        <v>175</v>
      </c>
      <c r="I5113" s="2">
        <v>3</v>
      </c>
      <c r="J5113" t="s">
        <v>22</v>
      </c>
      <c r="L5113" s="3">
        <v>42822</v>
      </c>
      <c r="M5113" s="2"/>
      <c r="N5113" s="2" t="s">
        <v>23</v>
      </c>
    </row>
    <row r="5114" spans="1:14" ht="13">
      <c r="A5114" s="2" t="s">
        <v>172</v>
      </c>
      <c r="B5114" s="2">
        <v>5247</v>
      </c>
      <c r="C5114" s="2" t="s">
        <v>10237</v>
      </c>
      <c r="D5114" s="2" t="s">
        <v>17</v>
      </c>
      <c r="E5114" s="2" t="s">
        <v>18</v>
      </c>
      <c r="F5114" s="2" t="s">
        <v>10238</v>
      </c>
      <c r="G5114" s="2" t="s">
        <v>20</v>
      </c>
      <c r="H5114" s="2" t="s">
        <v>175</v>
      </c>
      <c r="I5114" s="2">
        <v>3</v>
      </c>
      <c r="J5114" t="s">
        <v>22</v>
      </c>
      <c r="L5114" s="3">
        <v>42822</v>
      </c>
      <c r="M5114" s="2"/>
      <c r="N5114" s="2" t="s">
        <v>23</v>
      </c>
    </row>
    <row r="5115" spans="1:14" ht="13">
      <c r="A5115" s="2" t="s">
        <v>172</v>
      </c>
      <c r="B5115" s="2">
        <v>5248</v>
      </c>
      <c r="C5115" s="2" t="s">
        <v>10239</v>
      </c>
      <c r="D5115" s="2" t="s">
        <v>17</v>
      </c>
      <c r="E5115" s="2" t="s">
        <v>18</v>
      </c>
      <c r="F5115" s="2" t="s">
        <v>10240</v>
      </c>
      <c r="G5115" s="2" t="s">
        <v>20</v>
      </c>
      <c r="H5115" s="2" t="s">
        <v>175</v>
      </c>
      <c r="I5115" s="2">
        <v>3</v>
      </c>
      <c r="J5115" t="s">
        <v>22</v>
      </c>
      <c r="L5115" s="3">
        <v>42822</v>
      </c>
      <c r="M5115" s="2"/>
      <c r="N5115" s="2" t="s">
        <v>23</v>
      </c>
    </row>
    <row r="5116" spans="1:14" ht="13">
      <c r="A5116" s="2" t="s">
        <v>172</v>
      </c>
      <c r="B5116" s="2">
        <v>5249</v>
      </c>
      <c r="C5116" s="2" t="s">
        <v>10241</v>
      </c>
      <c r="D5116" s="2" t="s">
        <v>17</v>
      </c>
      <c r="E5116" s="2" t="s">
        <v>18</v>
      </c>
      <c r="F5116" s="2" t="s">
        <v>10242</v>
      </c>
      <c r="G5116" s="2" t="s">
        <v>20</v>
      </c>
      <c r="H5116" s="2" t="s">
        <v>175</v>
      </c>
      <c r="I5116" s="2">
        <v>3</v>
      </c>
      <c r="J5116" t="s">
        <v>22</v>
      </c>
      <c r="L5116" s="3">
        <v>42822</v>
      </c>
      <c r="M5116" s="2"/>
      <c r="N5116" s="2" t="s">
        <v>23</v>
      </c>
    </row>
    <row r="5117" spans="1:14" ht="13">
      <c r="A5117" s="2" t="s">
        <v>172</v>
      </c>
      <c r="B5117" s="2">
        <v>5250</v>
      </c>
      <c r="C5117" s="2" t="s">
        <v>10243</v>
      </c>
      <c r="D5117" s="2" t="s">
        <v>17</v>
      </c>
      <c r="E5117" s="2" t="s">
        <v>18</v>
      </c>
      <c r="F5117" s="2" t="s">
        <v>10244</v>
      </c>
      <c r="G5117" s="2" t="s">
        <v>20</v>
      </c>
      <c r="H5117" s="2" t="s">
        <v>175</v>
      </c>
      <c r="I5117" s="2">
        <v>3</v>
      </c>
      <c r="J5117" t="s">
        <v>22</v>
      </c>
      <c r="L5117" s="3">
        <v>42822</v>
      </c>
      <c r="M5117" s="2"/>
      <c r="N5117" s="2" t="s">
        <v>23</v>
      </c>
    </row>
    <row r="5118" spans="1:14" ht="13">
      <c r="A5118" s="2" t="s">
        <v>172</v>
      </c>
      <c r="B5118" s="2">
        <v>5251</v>
      </c>
      <c r="C5118" s="2" t="s">
        <v>10245</v>
      </c>
      <c r="D5118" s="2" t="s">
        <v>17</v>
      </c>
      <c r="E5118" s="2" t="s">
        <v>18</v>
      </c>
      <c r="F5118" s="2" t="s">
        <v>10246</v>
      </c>
      <c r="G5118" s="2" t="s">
        <v>20</v>
      </c>
      <c r="H5118" s="2" t="s">
        <v>175</v>
      </c>
      <c r="I5118" s="2">
        <v>3</v>
      </c>
      <c r="J5118" t="s">
        <v>22</v>
      </c>
      <c r="L5118" s="3">
        <v>42822</v>
      </c>
      <c r="M5118" s="2"/>
      <c r="N5118" s="2" t="s">
        <v>23</v>
      </c>
    </row>
    <row r="5119" spans="1:14" ht="13">
      <c r="A5119" s="2" t="s">
        <v>172</v>
      </c>
      <c r="B5119" s="2">
        <v>5252</v>
      </c>
      <c r="C5119" s="2" t="s">
        <v>10247</v>
      </c>
      <c r="D5119" s="2" t="s">
        <v>17</v>
      </c>
      <c r="E5119" s="2" t="s">
        <v>18</v>
      </c>
      <c r="F5119" s="2" t="s">
        <v>10248</v>
      </c>
      <c r="G5119" s="2" t="s">
        <v>20</v>
      </c>
      <c r="H5119" s="2" t="s">
        <v>175</v>
      </c>
      <c r="I5119" s="2">
        <v>3</v>
      </c>
      <c r="J5119" t="s">
        <v>22</v>
      </c>
      <c r="L5119" s="3">
        <v>42822</v>
      </c>
      <c r="M5119" s="2"/>
      <c r="N5119" s="2" t="s">
        <v>23</v>
      </c>
    </row>
    <row r="5120" spans="1:14" ht="13">
      <c r="A5120" s="2" t="s">
        <v>172</v>
      </c>
      <c r="B5120" s="2">
        <v>5253</v>
      </c>
      <c r="C5120" s="2" t="s">
        <v>10249</v>
      </c>
      <c r="D5120" s="2" t="s">
        <v>17</v>
      </c>
      <c r="E5120" s="2" t="s">
        <v>18</v>
      </c>
      <c r="F5120" s="2" t="s">
        <v>10250</v>
      </c>
      <c r="G5120" s="2" t="s">
        <v>20</v>
      </c>
      <c r="H5120" s="2" t="s">
        <v>175</v>
      </c>
      <c r="I5120" s="2">
        <v>3</v>
      </c>
      <c r="J5120" t="s">
        <v>22</v>
      </c>
      <c r="L5120" s="3">
        <v>42822</v>
      </c>
      <c r="M5120" s="2"/>
      <c r="N5120" s="2" t="s">
        <v>23</v>
      </c>
    </row>
    <row r="5121" spans="1:14" ht="13">
      <c r="A5121" s="2" t="s">
        <v>172</v>
      </c>
      <c r="B5121" s="2">
        <v>5254</v>
      </c>
      <c r="C5121" s="2" t="s">
        <v>10251</v>
      </c>
      <c r="D5121" s="2" t="s">
        <v>17</v>
      </c>
      <c r="E5121" s="2" t="s">
        <v>18</v>
      </c>
      <c r="F5121" s="2" t="s">
        <v>10252</v>
      </c>
      <c r="G5121" s="2" t="s">
        <v>20</v>
      </c>
      <c r="H5121" s="2" t="s">
        <v>175</v>
      </c>
      <c r="I5121" s="2">
        <v>3</v>
      </c>
      <c r="J5121" t="s">
        <v>22</v>
      </c>
      <c r="L5121" s="3">
        <v>42822</v>
      </c>
      <c r="M5121" s="2"/>
      <c r="N5121" s="2" t="s">
        <v>23</v>
      </c>
    </row>
    <row r="5122" spans="1:14" ht="13">
      <c r="A5122" s="2" t="s">
        <v>172</v>
      </c>
      <c r="B5122" s="2">
        <v>5255</v>
      </c>
      <c r="C5122" s="2" t="s">
        <v>10253</v>
      </c>
      <c r="D5122" s="2" t="s">
        <v>17</v>
      </c>
      <c r="E5122" s="2" t="s">
        <v>18</v>
      </c>
      <c r="F5122" s="2" t="s">
        <v>10254</v>
      </c>
      <c r="G5122" s="2" t="s">
        <v>20</v>
      </c>
      <c r="H5122" s="2" t="s">
        <v>175</v>
      </c>
      <c r="I5122" s="2">
        <v>3</v>
      </c>
      <c r="J5122" t="s">
        <v>22</v>
      </c>
      <c r="L5122" s="3">
        <v>42822</v>
      </c>
      <c r="M5122" s="2"/>
      <c r="N5122" s="2" t="s">
        <v>23</v>
      </c>
    </row>
    <row r="5123" spans="1:14" ht="13">
      <c r="A5123" s="2" t="s">
        <v>172</v>
      </c>
      <c r="B5123" s="2">
        <v>5256</v>
      </c>
      <c r="C5123" s="2" t="s">
        <v>10255</v>
      </c>
      <c r="D5123" s="2" t="s">
        <v>17</v>
      </c>
      <c r="E5123" s="2" t="s">
        <v>18</v>
      </c>
      <c r="F5123" s="2" t="s">
        <v>10256</v>
      </c>
      <c r="G5123" s="2" t="s">
        <v>20</v>
      </c>
      <c r="H5123" s="2" t="s">
        <v>175</v>
      </c>
      <c r="I5123" s="2">
        <v>3</v>
      </c>
      <c r="J5123" t="s">
        <v>22</v>
      </c>
      <c r="L5123" s="3">
        <v>42822</v>
      </c>
      <c r="M5123" s="2"/>
      <c r="N5123" s="2" t="s">
        <v>23</v>
      </c>
    </row>
    <row r="5124" spans="1:14" ht="13">
      <c r="A5124" s="2" t="s">
        <v>172</v>
      </c>
      <c r="B5124" s="2">
        <v>5257</v>
      </c>
      <c r="C5124" s="2" t="s">
        <v>10257</v>
      </c>
      <c r="D5124" s="2" t="s">
        <v>17</v>
      </c>
      <c r="E5124" s="2" t="s">
        <v>18</v>
      </c>
      <c r="F5124" s="2" t="s">
        <v>10258</v>
      </c>
      <c r="G5124" s="2" t="s">
        <v>20</v>
      </c>
      <c r="H5124" s="2" t="s">
        <v>175</v>
      </c>
      <c r="I5124" s="2">
        <v>3</v>
      </c>
      <c r="J5124" t="s">
        <v>22</v>
      </c>
      <c r="L5124" s="3">
        <v>42822</v>
      </c>
      <c r="M5124" s="2"/>
      <c r="N5124" s="2" t="s">
        <v>23</v>
      </c>
    </row>
    <row r="5125" spans="1:14" ht="13">
      <c r="A5125" s="2" t="s">
        <v>172</v>
      </c>
      <c r="B5125" s="2">
        <v>5258</v>
      </c>
      <c r="C5125" s="2" t="s">
        <v>10259</v>
      </c>
      <c r="D5125" s="2" t="s">
        <v>17</v>
      </c>
      <c r="E5125" s="2" t="s">
        <v>18</v>
      </c>
      <c r="F5125" s="2" t="s">
        <v>10260</v>
      </c>
      <c r="G5125" s="2" t="s">
        <v>20</v>
      </c>
      <c r="H5125" s="2" t="s">
        <v>175</v>
      </c>
      <c r="I5125" s="2">
        <v>3</v>
      </c>
      <c r="J5125" t="s">
        <v>22</v>
      </c>
      <c r="L5125" s="3">
        <v>42822</v>
      </c>
      <c r="M5125" s="2"/>
      <c r="N5125" s="2" t="s">
        <v>23</v>
      </c>
    </row>
    <row r="5126" spans="1:14" ht="13">
      <c r="A5126" s="2" t="s">
        <v>172</v>
      </c>
      <c r="B5126" s="2">
        <v>5259</v>
      </c>
      <c r="C5126" s="2" t="s">
        <v>10261</v>
      </c>
      <c r="D5126" s="2" t="s">
        <v>17</v>
      </c>
      <c r="E5126" s="2" t="s">
        <v>18</v>
      </c>
      <c r="F5126" s="2" t="s">
        <v>10262</v>
      </c>
      <c r="G5126" s="2" t="s">
        <v>20</v>
      </c>
      <c r="H5126" s="2" t="s">
        <v>175</v>
      </c>
      <c r="I5126" s="2">
        <v>3</v>
      </c>
      <c r="J5126" t="s">
        <v>22</v>
      </c>
      <c r="L5126" s="3">
        <v>42822</v>
      </c>
      <c r="M5126" s="2"/>
      <c r="N5126" s="2" t="s">
        <v>23</v>
      </c>
    </row>
    <row r="5127" spans="1:14" ht="13">
      <c r="A5127" s="2" t="s">
        <v>172</v>
      </c>
      <c r="B5127" s="2">
        <v>5260</v>
      </c>
      <c r="C5127" s="2" t="s">
        <v>10263</v>
      </c>
      <c r="D5127" s="2" t="s">
        <v>17</v>
      </c>
      <c r="E5127" s="2" t="s">
        <v>18</v>
      </c>
      <c r="F5127" s="2" t="s">
        <v>10264</v>
      </c>
      <c r="G5127" s="2" t="s">
        <v>20</v>
      </c>
      <c r="H5127" s="2" t="s">
        <v>175</v>
      </c>
      <c r="I5127" s="2">
        <v>3</v>
      </c>
      <c r="J5127" t="s">
        <v>22</v>
      </c>
      <c r="L5127" s="3">
        <v>42822</v>
      </c>
      <c r="M5127" s="2"/>
      <c r="N5127" s="2" t="s">
        <v>23</v>
      </c>
    </row>
    <row r="5128" spans="1:14" ht="13">
      <c r="A5128" s="2" t="s">
        <v>172</v>
      </c>
      <c r="B5128" s="2">
        <v>5261</v>
      </c>
      <c r="C5128" s="2" t="s">
        <v>10265</v>
      </c>
      <c r="D5128" s="2" t="s">
        <v>17</v>
      </c>
      <c r="E5128" s="2" t="s">
        <v>18</v>
      </c>
      <c r="F5128" s="2" t="s">
        <v>10266</v>
      </c>
      <c r="G5128" s="2" t="s">
        <v>20</v>
      </c>
      <c r="H5128" s="2" t="s">
        <v>175</v>
      </c>
      <c r="I5128" s="2">
        <v>3</v>
      </c>
      <c r="J5128" t="s">
        <v>22</v>
      </c>
      <c r="L5128" s="3">
        <v>42822</v>
      </c>
      <c r="M5128" s="2"/>
      <c r="N5128" s="2" t="s">
        <v>23</v>
      </c>
    </row>
    <row r="5129" spans="1:14" ht="13">
      <c r="A5129" s="2" t="s">
        <v>172</v>
      </c>
      <c r="B5129" s="2">
        <v>5262</v>
      </c>
      <c r="C5129" s="2" t="s">
        <v>10267</v>
      </c>
      <c r="D5129" s="2" t="s">
        <v>17</v>
      </c>
      <c r="E5129" s="2" t="s">
        <v>18</v>
      </c>
      <c r="F5129" s="2" t="s">
        <v>10268</v>
      </c>
      <c r="G5129" s="2" t="s">
        <v>20</v>
      </c>
      <c r="H5129" s="2" t="s">
        <v>175</v>
      </c>
      <c r="I5129" s="2">
        <v>3</v>
      </c>
      <c r="J5129" t="s">
        <v>22</v>
      </c>
      <c r="L5129" s="3">
        <v>42822</v>
      </c>
      <c r="M5129" s="2"/>
      <c r="N5129" s="2" t="s">
        <v>23</v>
      </c>
    </row>
    <row r="5130" spans="1:14" ht="13">
      <c r="A5130" s="2" t="s">
        <v>172</v>
      </c>
      <c r="B5130" s="2">
        <v>5263</v>
      </c>
      <c r="C5130" s="2" t="s">
        <v>10269</v>
      </c>
      <c r="D5130" s="2" t="s">
        <v>17</v>
      </c>
      <c r="E5130" s="2" t="s">
        <v>18</v>
      </c>
      <c r="F5130" s="2" t="s">
        <v>10270</v>
      </c>
      <c r="G5130" s="2" t="s">
        <v>20</v>
      </c>
      <c r="H5130" s="2" t="s">
        <v>175</v>
      </c>
      <c r="I5130" s="2">
        <v>3</v>
      </c>
      <c r="J5130" t="s">
        <v>22</v>
      </c>
      <c r="L5130" s="3">
        <v>42822</v>
      </c>
      <c r="M5130" s="2"/>
      <c r="N5130" s="2" t="s">
        <v>23</v>
      </c>
    </row>
    <row r="5131" spans="1:14" ht="13">
      <c r="A5131" s="2" t="s">
        <v>172</v>
      </c>
      <c r="B5131" s="2">
        <v>5264</v>
      </c>
      <c r="C5131" s="2" t="s">
        <v>10271</v>
      </c>
      <c r="D5131" s="2" t="s">
        <v>17</v>
      </c>
      <c r="E5131" s="2" t="s">
        <v>18</v>
      </c>
      <c r="F5131" s="2" t="s">
        <v>10272</v>
      </c>
      <c r="G5131" s="2" t="s">
        <v>20</v>
      </c>
      <c r="H5131" s="2" t="s">
        <v>175</v>
      </c>
      <c r="I5131" s="2">
        <v>3</v>
      </c>
      <c r="J5131" t="s">
        <v>22</v>
      </c>
      <c r="L5131" s="3">
        <v>42822</v>
      </c>
      <c r="M5131" s="2"/>
      <c r="N5131" s="2" t="s">
        <v>23</v>
      </c>
    </row>
    <row r="5132" spans="1:14" ht="13">
      <c r="A5132" s="2" t="s">
        <v>172</v>
      </c>
      <c r="B5132" s="2">
        <v>5265</v>
      </c>
      <c r="C5132" s="2" t="s">
        <v>10273</v>
      </c>
      <c r="D5132" s="2" t="s">
        <v>17</v>
      </c>
      <c r="E5132" s="2" t="s">
        <v>18</v>
      </c>
      <c r="F5132" s="2" t="s">
        <v>10274</v>
      </c>
      <c r="G5132" s="2" t="s">
        <v>20</v>
      </c>
      <c r="H5132" s="2" t="s">
        <v>175</v>
      </c>
      <c r="I5132" s="2">
        <v>3</v>
      </c>
      <c r="J5132" t="s">
        <v>22</v>
      </c>
      <c r="L5132" s="3">
        <v>42822</v>
      </c>
      <c r="M5132" s="2"/>
      <c r="N5132" s="2" t="s">
        <v>23</v>
      </c>
    </row>
    <row r="5133" spans="1:14" ht="13">
      <c r="A5133" s="2" t="s">
        <v>172</v>
      </c>
      <c r="B5133" s="2">
        <v>5266</v>
      </c>
      <c r="C5133" s="2" t="s">
        <v>10275</v>
      </c>
      <c r="D5133" s="2" t="s">
        <v>17</v>
      </c>
      <c r="E5133" s="2" t="s">
        <v>18</v>
      </c>
      <c r="F5133" s="2" t="s">
        <v>10276</v>
      </c>
      <c r="G5133" s="2" t="s">
        <v>20</v>
      </c>
      <c r="H5133" s="2" t="s">
        <v>175</v>
      </c>
      <c r="I5133" s="2">
        <v>3</v>
      </c>
      <c r="J5133" t="s">
        <v>22</v>
      </c>
      <c r="L5133" s="3">
        <v>42822</v>
      </c>
      <c r="M5133" s="2"/>
      <c r="N5133" s="2" t="s">
        <v>23</v>
      </c>
    </row>
    <row r="5134" spans="1:14" ht="13">
      <c r="A5134" s="2" t="s">
        <v>172</v>
      </c>
      <c r="B5134" s="2">
        <v>5267</v>
      </c>
      <c r="C5134" s="2" t="s">
        <v>10277</v>
      </c>
      <c r="D5134" s="2" t="s">
        <v>17</v>
      </c>
      <c r="E5134" s="2" t="s">
        <v>18</v>
      </c>
      <c r="F5134" s="2" t="s">
        <v>10278</v>
      </c>
      <c r="G5134" s="2" t="s">
        <v>20</v>
      </c>
      <c r="H5134" s="2" t="s">
        <v>175</v>
      </c>
      <c r="I5134" s="2">
        <v>3</v>
      </c>
      <c r="J5134" t="s">
        <v>22</v>
      </c>
      <c r="L5134" s="3">
        <v>42822</v>
      </c>
      <c r="M5134" s="2"/>
      <c r="N5134" s="2" t="s">
        <v>23</v>
      </c>
    </row>
    <row r="5135" spans="1:14" ht="13">
      <c r="A5135" s="2" t="s">
        <v>172</v>
      </c>
      <c r="B5135" s="2">
        <v>5268</v>
      </c>
      <c r="C5135" s="2" t="s">
        <v>10279</v>
      </c>
      <c r="D5135" s="2" t="s">
        <v>17</v>
      </c>
      <c r="E5135" s="2" t="s">
        <v>18</v>
      </c>
      <c r="F5135" s="2" t="s">
        <v>10280</v>
      </c>
      <c r="G5135" s="2" t="s">
        <v>20</v>
      </c>
      <c r="H5135" s="2" t="s">
        <v>175</v>
      </c>
      <c r="I5135" s="2">
        <v>3</v>
      </c>
      <c r="J5135" t="s">
        <v>22</v>
      </c>
      <c r="L5135" s="3">
        <v>42822</v>
      </c>
      <c r="M5135" s="2"/>
      <c r="N5135" s="2" t="s">
        <v>23</v>
      </c>
    </row>
    <row r="5136" spans="1:14" ht="13">
      <c r="A5136" s="2" t="s">
        <v>172</v>
      </c>
      <c r="B5136" s="2">
        <v>5269</v>
      </c>
      <c r="C5136" s="2" t="s">
        <v>10281</v>
      </c>
      <c r="D5136" s="2" t="s">
        <v>17</v>
      </c>
      <c r="E5136" s="2" t="s">
        <v>18</v>
      </c>
      <c r="F5136" s="2" t="s">
        <v>10282</v>
      </c>
      <c r="G5136" s="2" t="s">
        <v>20</v>
      </c>
      <c r="H5136" s="2" t="s">
        <v>175</v>
      </c>
      <c r="I5136" s="2">
        <v>3</v>
      </c>
      <c r="J5136" t="s">
        <v>22</v>
      </c>
      <c r="L5136" s="3">
        <v>42822</v>
      </c>
      <c r="M5136" s="2"/>
      <c r="N5136" s="2" t="s">
        <v>23</v>
      </c>
    </row>
    <row r="5137" spans="1:14" ht="13">
      <c r="A5137" s="2" t="s">
        <v>172</v>
      </c>
      <c r="B5137" s="2">
        <v>5270</v>
      </c>
      <c r="C5137" s="2" t="s">
        <v>10283</v>
      </c>
      <c r="D5137" s="2" t="s">
        <v>17</v>
      </c>
      <c r="E5137" s="2" t="s">
        <v>18</v>
      </c>
      <c r="F5137" s="2" t="s">
        <v>10284</v>
      </c>
      <c r="G5137" s="2" t="s">
        <v>20</v>
      </c>
      <c r="H5137" s="2" t="s">
        <v>175</v>
      </c>
      <c r="I5137" s="2">
        <v>3</v>
      </c>
      <c r="J5137" t="s">
        <v>22</v>
      </c>
      <c r="L5137" s="3">
        <v>42822</v>
      </c>
      <c r="M5137" s="2"/>
      <c r="N5137" s="2" t="s">
        <v>23</v>
      </c>
    </row>
    <row r="5138" spans="1:14" ht="13">
      <c r="A5138" s="2" t="s">
        <v>172</v>
      </c>
      <c r="B5138" s="2">
        <v>5271</v>
      </c>
      <c r="C5138" s="2" t="s">
        <v>10285</v>
      </c>
      <c r="D5138" s="2" t="s">
        <v>17</v>
      </c>
      <c r="E5138" s="2" t="s">
        <v>18</v>
      </c>
      <c r="F5138" s="2" t="s">
        <v>10286</v>
      </c>
      <c r="G5138" s="2" t="s">
        <v>20</v>
      </c>
      <c r="H5138" s="2" t="s">
        <v>175</v>
      </c>
      <c r="I5138" s="2">
        <v>3</v>
      </c>
      <c r="J5138" t="s">
        <v>22</v>
      </c>
      <c r="L5138" s="3">
        <v>42822</v>
      </c>
      <c r="M5138" s="2"/>
      <c r="N5138" s="2" t="s">
        <v>23</v>
      </c>
    </row>
    <row r="5139" spans="1:14" ht="13">
      <c r="A5139" s="2" t="s">
        <v>172</v>
      </c>
      <c r="B5139" s="2">
        <v>5272</v>
      </c>
      <c r="C5139" s="2" t="s">
        <v>10287</v>
      </c>
      <c r="D5139" s="2" t="s">
        <v>17</v>
      </c>
      <c r="E5139" s="2" t="s">
        <v>18</v>
      </c>
      <c r="F5139" s="2" t="s">
        <v>10288</v>
      </c>
      <c r="G5139" s="2" t="s">
        <v>20</v>
      </c>
      <c r="H5139" s="2" t="s">
        <v>175</v>
      </c>
      <c r="I5139" s="2">
        <v>3</v>
      </c>
      <c r="J5139" t="s">
        <v>22</v>
      </c>
      <c r="L5139" s="3">
        <v>42822</v>
      </c>
      <c r="M5139" s="2"/>
      <c r="N5139" s="2" t="s">
        <v>23</v>
      </c>
    </row>
    <row r="5140" spans="1:14" ht="13">
      <c r="A5140" s="2" t="s">
        <v>172</v>
      </c>
      <c r="B5140" s="2">
        <v>5273</v>
      </c>
      <c r="C5140" s="2" t="s">
        <v>10289</v>
      </c>
      <c r="D5140" s="2" t="s">
        <v>17</v>
      </c>
      <c r="E5140" s="2" t="s">
        <v>18</v>
      </c>
      <c r="F5140" s="2" t="s">
        <v>10290</v>
      </c>
      <c r="G5140" s="2" t="s">
        <v>20</v>
      </c>
      <c r="H5140" s="2" t="s">
        <v>175</v>
      </c>
      <c r="I5140" s="2">
        <v>3</v>
      </c>
      <c r="J5140" t="s">
        <v>22</v>
      </c>
      <c r="L5140" s="3">
        <v>42822</v>
      </c>
      <c r="M5140" s="2"/>
      <c r="N5140" s="2" t="s">
        <v>23</v>
      </c>
    </row>
    <row r="5141" spans="1:14" ht="13">
      <c r="A5141" s="2" t="s">
        <v>172</v>
      </c>
      <c r="B5141" s="2">
        <v>5274</v>
      </c>
      <c r="C5141" s="2" t="s">
        <v>10291</v>
      </c>
      <c r="D5141" s="2" t="s">
        <v>17</v>
      </c>
      <c r="E5141" s="2" t="s">
        <v>18</v>
      </c>
      <c r="F5141" s="2" t="s">
        <v>10292</v>
      </c>
      <c r="G5141" s="2" t="s">
        <v>20</v>
      </c>
      <c r="H5141" s="2" t="s">
        <v>175</v>
      </c>
      <c r="I5141" s="2">
        <v>3</v>
      </c>
      <c r="J5141" t="s">
        <v>22</v>
      </c>
      <c r="L5141" s="3">
        <v>42822</v>
      </c>
      <c r="M5141" s="2"/>
      <c r="N5141" s="2" t="s">
        <v>23</v>
      </c>
    </row>
    <row r="5142" spans="1:14" ht="13">
      <c r="A5142" s="2" t="s">
        <v>172</v>
      </c>
      <c r="B5142" s="2">
        <v>5275</v>
      </c>
      <c r="C5142" s="2" t="s">
        <v>10293</v>
      </c>
      <c r="D5142" s="2" t="s">
        <v>17</v>
      </c>
      <c r="E5142" s="2" t="s">
        <v>18</v>
      </c>
      <c r="F5142" s="2" t="s">
        <v>10294</v>
      </c>
      <c r="G5142" s="2" t="s">
        <v>20</v>
      </c>
      <c r="H5142" s="2" t="s">
        <v>175</v>
      </c>
      <c r="I5142" s="2">
        <v>3</v>
      </c>
      <c r="J5142" t="s">
        <v>22</v>
      </c>
      <c r="L5142" s="3">
        <v>42822</v>
      </c>
      <c r="M5142" s="2"/>
      <c r="N5142" s="2" t="s">
        <v>23</v>
      </c>
    </row>
    <row r="5143" spans="1:14" ht="13">
      <c r="A5143" s="2" t="s">
        <v>172</v>
      </c>
      <c r="B5143" s="2">
        <v>5276</v>
      </c>
      <c r="C5143" s="2" t="s">
        <v>10295</v>
      </c>
      <c r="D5143" s="2" t="s">
        <v>17</v>
      </c>
      <c r="E5143" s="2" t="s">
        <v>18</v>
      </c>
      <c r="F5143" s="2" t="s">
        <v>10296</v>
      </c>
      <c r="G5143" s="2" t="s">
        <v>20</v>
      </c>
      <c r="H5143" s="2" t="s">
        <v>175</v>
      </c>
      <c r="I5143" s="2">
        <v>3</v>
      </c>
      <c r="J5143" t="s">
        <v>22</v>
      </c>
      <c r="L5143" s="3">
        <v>42822</v>
      </c>
      <c r="M5143" s="2"/>
      <c r="N5143" s="2" t="s">
        <v>23</v>
      </c>
    </row>
    <row r="5144" spans="1:14" ht="13">
      <c r="A5144" s="2" t="s">
        <v>172</v>
      </c>
      <c r="B5144" s="2">
        <v>5277</v>
      </c>
      <c r="C5144" s="2" t="s">
        <v>10297</v>
      </c>
      <c r="D5144" s="2" t="s">
        <v>17</v>
      </c>
      <c r="E5144" s="2" t="s">
        <v>18</v>
      </c>
      <c r="F5144" s="2" t="s">
        <v>10298</v>
      </c>
      <c r="G5144" s="2" t="s">
        <v>20</v>
      </c>
      <c r="H5144" s="2" t="s">
        <v>175</v>
      </c>
      <c r="I5144" s="2">
        <v>3</v>
      </c>
      <c r="J5144" t="s">
        <v>22</v>
      </c>
      <c r="L5144" s="3">
        <v>42822</v>
      </c>
      <c r="M5144" s="2"/>
      <c r="N5144" s="2" t="s">
        <v>23</v>
      </c>
    </row>
    <row r="5145" spans="1:14" ht="13">
      <c r="A5145" s="2" t="s">
        <v>172</v>
      </c>
      <c r="B5145" s="2">
        <v>5278</v>
      </c>
      <c r="C5145" s="2" t="s">
        <v>10299</v>
      </c>
      <c r="D5145" s="2" t="s">
        <v>17</v>
      </c>
      <c r="E5145" s="2" t="s">
        <v>18</v>
      </c>
      <c r="F5145" s="2" t="s">
        <v>10300</v>
      </c>
      <c r="G5145" s="2" t="s">
        <v>20</v>
      </c>
      <c r="H5145" s="2" t="s">
        <v>175</v>
      </c>
      <c r="I5145" s="2">
        <v>3</v>
      </c>
      <c r="J5145" t="s">
        <v>22</v>
      </c>
      <c r="L5145" s="3">
        <v>42822</v>
      </c>
      <c r="M5145" s="2"/>
      <c r="N5145" s="2" t="s">
        <v>23</v>
      </c>
    </row>
    <row r="5146" spans="1:14" ht="13">
      <c r="A5146" s="2" t="s">
        <v>172</v>
      </c>
      <c r="B5146" s="2">
        <v>5279</v>
      </c>
      <c r="C5146" s="2" t="s">
        <v>10301</v>
      </c>
      <c r="D5146" s="2" t="s">
        <v>17</v>
      </c>
      <c r="E5146" s="2" t="s">
        <v>18</v>
      </c>
      <c r="F5146" s="2" t="s">
        <v>10302</v>
      </c>
      <c r="G5146" s="2" t="s">
        <v>20</v>
      </c>
      <c r="H5146" s="2" t="s">
        <v>175</v>
      </c>
      <c r="I5146" s="2">
        <v>3</v>
      </c>
      <c r="J5146" t="s">
        <v>22</v>
      </c>
      <c r="L5146" s="3">
        <v>42822</v>
      </c>
      <c r="M5146" s="2"/>
      <c r="N5146" s="2" t="s">
        <v>23</v>
      </c>
    </row>
    <row r="5147" spans="1:14" ht="13">
      <c r="A5147" s="2" t="s">
        <v>172</v>
      </c>
      <c r="B5147" s="2">
        <v>5280</v>
      </c>
      <c r="C5147" s="2" t="s">
        <v>10303</v>
      </c>
      <c r="D5147" s="2" t="s">
        <v>17</v>
      </c>
      <c r="E5147" s="2" t="s">
        <v>18</v>
      </c>
      <c r="F5147" s="2" t="s">
        <v>10304</v>
      </c>
      <c r="G5147" s="2" t="s">
        <v>20</v>
      </c>
      <c r="H5147" s="2" t="s">
        <v>175</v>
      </c>
      <c r="I5147" s="2">
        <v>3</v>
      </c>
      <c r="J5147" t="s">
        <v>22</v>
      </c>
      <c r="L5147" s="3">
        <v>42822</v>
      </c>
      <c r="M5147" s="2"/>
      <c r="N5147" s="2" t="s">
        <v>23</v>
      </c>
    </row>
    <row r="5148" spans="1:14" ht="13">
      <c r="A5148" s="2" t="s">
        <v>172</v>
      </c>
      <c r="B5148" s="2">
        <v>5281</v>
      </c>
      <c r="C5148" s="2" t="s">
        <v>10305</v>
      </c>
      <c r="D5148" s="2" t="s">
        <v>17</v>
      </c>
      <c r="E5148" s="2" t="s">
        <v>18</v>
      </c>
      <c r="F5148" s="2" t="s">
        <v>10306</v>
      </c>
      <c r="G5148" s="2" t="s">
        <v>20</v>
      </c>
      <c r="H5148" s="2" t="s">
        <v>175</v>
      </c>
      <c r="I5148" s="2">
        <v>3</v>
      </c>
      <c r="J5148" t="s">
        <v>22</v>
      </c>
      <c r="L5148" s="3">
        <v>42822</v>
      </c>
      <c r="M5148" s="2"/>
      <c r="N5148" s="2" t="s">
        <v>23</v>
      </c>
    </row>
    <row r="5149" spans="1:14" ht="13">
      <c r="A5149" s="2" t="s">
        <v>172</v>
      </c>
      <c r="B5149" s="2">
        <v>5282</v>
      </c>
      <c r="C5149" s="2" t="s">
        <v>10307</v>
      </c>
      <c r="D5149" s="2" t="s">
        <v>17</v>
      </c>
      <c r="E5149" s="2" t="s">
        <v>18</v>
      </c>
      <c r="F5149" s="2" t="s">
        <v>10308</v>
      </c>
      <c r="G5149" s="2" t="s">
        <v>20</v>
      </c>
      <c r="H5149" s="2" t="s">
        <v>175</v>
      </c>
      <c r="I5149" s="2">
        <v>3</v>
      </c>
      <c r="J5149" t="s">
        <v>22</v>
      </c>
      <c r="L5149" s="3">
        <v>42822</v>
      </c>
      <c r="M5149" s="2"/>
      <c r="N5149" s="2" t="s">
        <v>23</v>
      </c>
    </row>
    <row r="5150" spans="1:14" ht="13">
      <c r="A5150" s="2" t="s">
        <v>172</v>
      </c>
      <c r="B5150" s="2">
        <v>5283</v>
      </c>
      <c r="C5150" s="2" t="s">
        <v>10309</v>
      </c>
      <c r="D5150" s="2" t="s">
        <v>17</v>
      </c>
      <c r="E5150" s="2" t="s">
        <v>18</v>
      </c>
      <c r="F5150" s="2" t="s">
        <v>10310</v>
      </c>
      <c r="G5150" s="2" t="s">
        <v>20</v>
      </c>
      <c r="H5150" s="2" t="s">
        <v>175</v>
      </c>
      <c r="I5150" s="2">
        <v>3</v>
      </c>
      <c r="J5150" t="s">
        <v>22</v>
      </c>
      <c r="L5150" s="3">
        <v>42822</v>
      </c>
      <c r="M5150" s="2"/>
      <c r="N5150" s="2" t="s">
        <v>23</v>
      </c>
    </row>
    <row r="5151" spans="1:14" ht="13">
      <c r="A5151" s="2" t="s">
        <v>172</v>
      </c>
      <c r="B5151" s="2">
        <v>5284</v>
      </c>
      <c r="C5151" s="2" t="s">
        <v>10311</v>
      </c>
      <c r="D5151" s="2" t="s">
        <v>17</v>
      </c>
      <c r="E5151" s="2" t="s">
        <v>18</v>
      </c>
      <c r="F5151" s="2" t="s">
        <v>10312</v>
      </c>
      <c r="G5151" s="2" t="s">
        <v>20</v>
      </c>
      <c r="H5151" s="2" t="s">
        <v>175</v>
      </c>
      <c r="I5151" s="2">
        <v>3</v>
      </c>
      <c r="J5151" t="s">
        <v>22</v>
      </c>
      <c r="L5151" s="3">
        <v>42822</v>
      </c>
      <c r="M5151" s="2"/>
      <c r="N5151" s="2" t="s">
        <v>23</v>
      </c>
    </row>
    <row r="5152" spans="1:14" ht="13">
      <c r="A5152" s="2" t="s">
        <v>172</v>
      </c>
      <c r="B5152" s="2">
        <v>5285</v>
      </c>
      <c r="C5152" s="2" t="s">
        <v>10313</v>
      </c>
      <c r="D5152" s="2" t="s">
        <v>17</v>
      </c>
      <c r="E5152" s="2" t="s">
        <v>18</v>
      </c>
      <c r="F5152" s="2" t="s">
        <v>10314</v>
      </c>
      <c r="G5152" s="2" t="s">
        <v>20</v>
      </c>
      <c r="H5152" s="2" t="s">
        <v>175</v>
      </c>
      <c r="I5152" s="2">
        <v>3</v>
      </c>
      <c r="J5152" t="s">
        <v>22</v>
      </c>
      <c r="L5152" s="3">
        <v>42822</v>
      </c>
      <c r="M5152" s="2"/>
      <c r="N5152" s="2" t="s">
        <v>23</v>
      </c>
    </row>
    <row r="5153" spans="1:14" ht="13">
      <c r="A5153" s="2" t="s">
        <v>172</v>
      </c>
      <c r="B5153" s="2">
        <v>5286</v>
      </c>
      <c r="C5153" s="2" t="s">
        <v>10315</v>
      </c>
      <c r="D5153" s="2" t="s">
        <v>17</v>
      </c>
      <c r="E5153" s="2" t="s">
        <v>18</v>
      </c>
      <c r="F5153" s="2" t="s">
        <v>10316</v>
      </c>
      <c r="G5153" s="2" t="s">
        <v>20</v>
      </c>
      <c r="H5153" s="2" t="s">
        <v>175</v>
      </c>
      <c r="I5153" s="2">
        <v>3</v>
      </c>
      <c r="J5153" t="s">
        <v>22</v>
      </c>
      <c r="L5153" s="3">
        <v>42822</v>
      </c>
      <c r="M5153" s="2"/>
      <c r="N5153" s="2" t="s">
        <v>23</v>
      </c>
    </row>
    <row r="5154" spans="1:14" ht="13">
      <c r="A5154" s="2" t="s">
        <v>172</v>
      </c>
      <c r="B5154" s="2">
        <v>5287</v>
      </c>
      <c r="C5154" s="2" t="s">
        <v>10317</v>
      </c>
      <c r="D5154" s="2" t="s">
        <v>17</v>
      </c>
      <c r="E5154" s="2" t="s">
        <v>18</v>
      </c>
      <c r="F5154" s="2" t="s">
        <v>10318</v>
      </c>
      <c r="G5154" s="2" t="s">
        <v>20</v>
      </c>
      <c r="H5154" s="2" t="s">
        <v>175</v>
      </c>
      <c r="I5154" s="2">
        <v>3</v>
      </c>
      <c r="J5154" t="s">
        <v>22</v>
      </c>
      <c r="L5154" s="3">
        <v>42822</v>
      </c>
      <c r="M5154" s="2"/>
      <c r="N5154" s="2" t="s">
        <v>23</v>
      </c>
    </row>
    <row r="5155" spans="1:14" ht="13">
      <c r="A5155" s="2" t="s">
        <v>172</v>
      </c>
      <c r="B5155" s="2">
        <v>5288</v>
      </c>
      <c r="C5155" s="2" t="s">
        <v>10319</v>
      </c>
      <c r="D5155" s="2" t="s">
        <v>17</v>
      </c>
      <c r="E5155" s="2" t="s">
        <v>18</v>
      </c>
      <c r="F5155" s="2" t="s">
        <v>10320</v>
      </c>
      <c r="G5155" s="2" t="s">
        <v>20</v>
      </c>
      <c r="H5155" s="2" t="s">
        <v>175</v>
      </c>
      <c r="I5155" s="2">
        <v>3</v>
      </c>
      <c r="J5155" t="s">
        <v>22</v>
      </c>
      <c r="L5155" s="3">
        <v>42822</v>
      </c>
      <c r="M5155" s="2"/>
      <c r="N5155" s="2" t="s">
        <v>23</v>
      </c>
    </row>
    <row r="5156" spans="1:14" ht="13">
      <c r="A5156" s="2" t="s">
        <v>172</v>
      </c>
      <c r="B5156" s="2">
        <v>5289</v>
      </c>
      <c r="C5156" s="2" t="s">
        <v>10321</v>
      </c>
      <c r="D5156" s="2" t="s">
        <v>17</v>
      </c>
      <c r="E5156" s="2" t="s">
        <v>18</v>
      </c>
      <c r="F5156" s="2" t="s">
        <v>10322</v>
      </c>
      <c r="G5156" s="2" t="s">
        <v>20</v>
      </c>
      <c r="H5156" s="2" t="s">
        <v>175</v>
      </c>
      <c r="I5156" s="2">
        <v>3</v>
      </c>
      <c r="J5156" t="s">
        <v>22</v>
      </c>
      <c r="L5156" s="3">
        <v>42822</v>
      </c>
      <c r="M5156" s="2"/>
      <c r="N5156" s="2" t="s">
        <v>23</v>
      </c>
    </row>
    <row r="5157" spans="1:14" ht="13">
      <c r="A5157" s="2" t="s">
        <v>172</v>
      </c>
      <c r="B5157" s="2">
        <v>5290</v>
      </c>
      <c r="C5157" s="2" t="s">
        <v>10323</v>
      </c>
      <c r="D5157" s="2" t="s">
        <v>17</v>
      </c>
      <c r="E5157" s="2" t="s">
        <v>18</v>
      </c>
      <c r="F5157" s="2" t="s">
        <v>10324</v>
      </c>
      <c r="G5157" s="2" t="s">
        <v>20</v>
      </c>
      <c r="H5157" s="2" t="s">
        <v>175</v>
      </c>
      <c r="I5157" s="2">
        <v>3</v>
      </c>
      <c r="J5157" t="s">
        <v>22</v>
      </c>
      <c r="L5157" s="3">
        <v>42822</v>
      </c>
      <c r="M5157" s="2"/>
      <c r="N5157" s="2" t="s">
        <v>23</v>
      </c>
    </row>
    <row r="5158" spans="1:14" ht="13">
      <c r="A5158" s="2" t="s">
        <v>172</v>
      </c>
      <c r="B5158" s="2">
        <v>5291</v>
      </c>
      <c r="C5158" s="2" t="s">
        <v>10325</v>
      </c>
      <c r="D5158" s="2" t="s">
        <v>17</v>
      </c>
      <c r="E5158" s="2" t="s">
        <v>18</v>
      </c>
      <c r="F5158" s="2" t="s">
        <v>10326</v>
      </c>
      <c r="G5158" s="2" t="s">
        <v>20</v>
      </c>
      <c r="H5158" s="2" t="s">
        <v>175</v>
      </c>
      <c r="I5158" s="2">
        <v>3</v>
      </c>
      <c r="J5158" t="s">
        <v>22</v>
      </c>
      <c r="L5158" s="3">
        <v>42822</v>
      </c>
      <c r="M5158" s="2"/>
      <c r="N5158" s="2" t="s">
        <v>23</v>
      </c>
    </row>
    <row r="5159" spans="1:14" ht="13">
      <c r="A5159" s="2" t="s">
        <v>172</v>
      </c>
      <c r="B5159" s="2">
        <v>5292</v>
      </c>
      <c r="C5159" s="2" t="s">
        <v>10327</v>
      </c>
      <c r="D5159" s="2" t="s">
        <v>17</v>
      </c>
      <c r="E5159" s="2" t="s">
        <v>18</v>
      </c>
      <c r="F5159" s="2" t="s">
        <v>10328</v>
      </c>
      <c r="G5159" s="2" t="s">
        <v>20</v>
      </c>
      <c r="H5159" s="2" t="s">
        <v>175</v>
      </c>
      <c r="I5159" s="2">
        <v>3</v>
      </c>
      <c r="J5159" t="s">
        <v>22</v>
      </c>
      <c r="L5159" s="3">
        <v>42822</v>
      </c>
      <c r="M5159" s="2"/>
      <c r="N5159" s="2" t="s">
        <v>23</v>
      </c>
    </row>
    <row r="5160" spans="1:14" ht="13">
      <c r="A5160" s="2" t="s">
        <v>172</v>
      </c>
      <c r="B5160" s="2">
        <v>5293</v>
      </c>
      <c r="C5160" s="2" t="s">
        <v>10329</v>
      </c>
      <c r="D5160" s="2" t="s">
        <v>17</v>
      </c>
      <c r="E5160" s="2" t="s">
        <v>18</v>
      </c>
      <c r="F5160" s="2" t="s">
        <v>10330</v>
      </c>
      <c r="G5160" s="2" t="s">
        <v>20</v>
      </c>
      <c r="H5160" s="2" t="s">
        <v>175</v>
      </c>
      <c r="I5160" s="2">
        <v>3</v>
      </c>
      <c r="J5160" t="s">
        <v>22</v>
      </c>
      <c r="L5160" s="3">
        <v>42822</v>
      </c>
      <c r="M5160" s="2"/>
      <c r="N5160" s="2" t="s">
        <v>23</v>
      </c>
    </row>
    <row r="5161" spans="1:14" ht="13">
      <c r="A5161" s="2" t="s">
        <v>172</v>
      </c>
      <c r="B5161" s="2">
        <v>5294</v>
      </c>
      <c r="C5161" s="2" t="s">
        <v>10331</v>
      </c>
      <c r="D5161" s="2" t="s">
        <v>17</v>
      </c>
      <c r="E5161" s="2" t="s">
        <v>18</v>
      </c>
      <c r="F5161" s="2" t="s">
        <v>10332</v>
      </c>
      <c r="G5161" s="2" t="s">
        <v>20</v>
      </c>
      <c r="H5161" s="2" t="s">
        <v>175</v>
      </c>
      <c r="I5161" s="2">
        <v>3</v>
      </c>
      <c r="J5161" t="s">
        <v>22</v>
      </c>
      <c r="L5161" s="3">
        <v>42822</v>
      </c>
      <c r="M5161" s="2"/>
      <c r="N5161" s="2" t="s">
        <v>23</v>
      </c>
    </row>
    <row r="5162" spans="1:14" ht="13">
      <c r="A5162" s="2" t="s">
        <v>172</v>
      </c>
      <c r="B5162" s="2">
        <v>5295</v>
      </c>
      <c r="C5162" s="2" t="s">
        <v>10333</v>
      </c>
      <c r="D5162" s="2" t="s">
        <v>17</v>
      </c>
      <c r="E5162" s="2" t="s">
        <v>18</v>
      </c>
      <c r="F5162" s="2" t="s">
        <v>10334</v>
      </c>
      <c r="G5162" s="2" t="s">
        <v>20</v>
      </c>
      <c r="H5162" s="2" t="s">
        <v>175</v>
      </c>
      <c r="I5162" s="2">
        <v>3</v>
      </c>
      <c r="J5162" t="s">
        <v>22</v>
      </c>
      <c r="L5162" s="3">
        <v>42822</v>
      </c>
      <c r="M5162" s="2"/>
      <c r="N5162" s="2" t="s">
        <v>23</v>
      </c>
    </row>
    <row r="5163" spans="1:14" ht="13">
      <c r="A5163" s="2" t="s">
        <v>172</v>
      </c>
      <c r="B5163" s="2">
        <v>5296</v>
      </c>
      <c r="C5163" s="2" t="s">
        <v>10335</v>
      </c>
      <c r="D5163" s="2" t="s">
        <v>17</v>
      </c>
      <c r="E5163" s="2" t="s">
        <v>18</v>
      </c>
      <c r="F5163" s="2" t="s">
        <v>10336</v>
      </c>
      <c r="G5163" s="2" t="s">
        <v>20</v>
      </c>
      <c r="H5163" s="2" t="s">
        <v>175</v>
      </c>
      <c r="I5163" s="2">
        <v>3</v>
      </c>
      <c r="J5163" t="s">
        <v>22</v>
      </c>
      <c r="L5163" s="3">
        <v>42822</v>
      </c>
      <c r="M5163" s="2"/>
      <c r="N5163" s="2" t="s">
        <v>23</v>
      </c>
    </row>
    <row r="5164" spans="1:14" ht="13">
      <c r="A5164" s="2" t="s">
        <v>172</v>
      </c>
      <c r="B5164" s="2">
        <v>5297</v>
      </c>
      <c r="C5164" s="2" t="s">
        <v>10337</v>
      </c>
      <c r="D5164" s="2" t="s">
        <v>17</v>
      </c>
      <c r="E5164" s="2" t="s">
        <v>18</v>
      </c>
      <c r="F5164" s="2" t="s">
        <v>10338</v>
      </c>
      <c r="G5164" s="2" t="s">
        <v>20</v>
      </c>
      <c r="H5164" s="2" t="s">
        <v>175</v>
      </c>
      <c r="I5164" s="2">
        <v>3</v>
      </c>
      <c r="J5164" t="s">
        <v>22</v>
      </c>
      <c r="L5164" s="3">
        <v>42822</v>
      </c>
      <c r="M5164" s="2"/>
      <c r="N5164" s="2" t="s">
        <v>23</v>
      </c>
    </row>
    <row r="5165" spans="1:14" ht="13">
      <c r="A5165" s="2" t="s">
        <v>172</v>
      </c>
      <c r="B5165" s="2">
        <v>5298</v>
      </c>
      <c r="C5165" s="2" t="s">
        <v>10339</v>
      </c>
      <c r="D5165" s="2" t="s">
        <v>17</v>
      </c>
      <c r="E5165" s="2" t="s">
        <v>18</v>
      </c>
      <c r="F5165" s="2" t="s">
        <v>10340</v>
      </c>
      <c r="G5165" s="2" t="s">
        <v>20</v>
      </c>
      <c r="H5165" s="2" t="s">
        <v>175</v>
      </c>
      <c r="I5165" s="2">
        <v>3</v>
      </c>
      <c r="J5165" t="s">
        <v>22</v>
      </c>
      <c r="L5165" s="3">
        <v>42822</v>
      </c>
      <c r="M5165" s="2"/>
      <c r="N5165" s="2" t="s">
        <v>23</v>
      </c>
    </row>
    <row r="5166" spans="1:14" ht="13">
      <c r="A5166" s="2" t="s">
        <v>172</v>
      </c>
      <c r="B5166" s="2">
        <v>5299</v>
      </c>
      <c r="C5166" s="2" t="s">
        <v>10341</v>
      </c>
      <c r="D5166" s="2" t="s">
        <v>17</v>
      </c>
      <c r="E5166" s="2" t="s">
        <v>18</v>
      </c>
      <c r="F5166" s="2" t="s">
        <v>10342</v>
      </c>
      <c r="G5166" s="2" t="s">
        <v>20</v>
      </c>
      <c r="H5166" s="2" t="s">
        <v>175</v>
      </c>
      <c r="I5166" s="2">
        <v>3</v>
      </c>
      <c r="J5166" t="s">
        <v>22</v>
      </c>
      <c r="L5166" s="3">
        <v>42822</v>
      </c>
      <c r="M5166" s="2"/>
      <c r="N5166" s="2" t="s">
        <v>23</v>
      </c>
    </row>
    <row r="5167" spans="1:14" ht="13">
      <c r="A5167" s="2" t="s">
        <v>172</v>
      </c>
      <c r="B5167" s="2">
        <v>5300</v>
      </c>
      <c r="C5167" s="2" t="s">
        <v>10343</v>
      </c>
      <c r="D5167" s="2" t="s">
        <v>17</v>
      </c>
      <c r="E5167" s="2" t="s">
        <v>18</v>
      </c>
      <c r="F5167" s="2" t="s">
        <v>10344</v>
      </c>
      <c r="G5167" s="2" t="s">
        <v>20</v>
      </c>
      <c r="H5167" s="2" t="s">
        <v>175</v>
      </c>
      <c r="I5167" s="2">
        <v>3</v>
      </c>
      <c r="J5167" t="s">
        <v>22</v>
      </c>
      <c r="L5167" s="3">
        <v>42822</v>
      </c>
      <c r="M5167" s="2"/>
      <c r="N5167" s="2" t="s">
        <v>23</v>
      </c>
    </row>
    <row r="5168" spans="1:14" ht="13">
      <c r="A5168" s="2" t="s">
        <v>172</v>
      </c>
      <c r="B5168" s="2">
        <v>5301</v>
      </c>
      <c r="C5168" s="2" t="s">
        <v>10345</v>
      </c>
      <c r="D5168" s="2" t="s">
        <v>17</v>
      </c>
      <c r="E5168" s="2" t="s">
        <v>18</v>
      </c>
      <c r="F5168" s="2" t="s">
        <v>10346</v>
      </c>
      <c r="G5168" s="2" t="s">
        <v>20</v>
      </c>
      <c r="H5168" s="2" t="s">
        <v>175</v>
      </c>
      <c r="I5168" s="2">
        <v>3</v>
      </c>
      <c r="J5168" t="s">
        <v>22</v>
      </c>
      <c r="L5168" s="3">
        <v>42822</v>
      </c>
      <c r="M5168" s="2"/>
      <c r="N5168" s="2" t="s">
        <v>23</v>
      </c>
    </row>
    <row r="5169" spans="1:14" ht="13">
      <c r="A5169" s="2" t="s">
        <v>172</v>
      </c>
      <c r="B5169" s="2">
        <v>5302</v>
      </c>
      <c r="C5169" s="2" t="s">
        <v>10347</v>
      </c>
      <c r="D5169" s="2" t="s">
        <v>17</v>
      </c>
      <c r="E5169" s="2" t="s">
        <v>18</v>
      </c>
      <c r="F5169" s="2" t="s">
        <v>10348</v>
      </c>
      <c r="G5169" s="2" t="s">
        <v>20</v>
      </c>
      <c r="H5169" s="2" t="s">
        <v>175</v>
      </c>
      <c r="I5169" s="2">
        <v>3</v>
      </c>
      <c r="J5169" t="s">
        <v>22</v>
      </c>
      <c r="L5169" s="3">
        <v>42822</v>
      </c>
      <c r="M5169" s="2"/>
      <c r="N5169" s="2" t="s">
        <v>23</v>
      </c>
    </row>
    <row r="5170" spans="1:14" ht="13">
      <c r="A5170" s="2" t="s">
        <v>172</v>
      </c>
      <c r="B5170" s="2">
        <v>5303</v>
      </c>
      <c r="C5170" s="2" t="s">
        <v>10349</v>
      </c>
      <c r="D5170" s="2" t="s">
        <v>17</v>
      </c>
      <c r="E5170" s="2" t="s">
        <v>18</v>
      </c>
      <c r="F5170" s="2" t="s">
        <v>10350</v>
      </c>
      <c r="G5170" s="2" t="s">
        <v>20</v>
      </c>
      <c r="H5170" s="2" t="s">
        <v>175</v>
      </c>
      <c r="I5170" s="2">
        <v>3</v>
      </c>
      <c r="J5170" t="s">
        <v>22</v>
      </c>
      <c r="L5170" s="3">
        <v>42822</v>
      </c>
      <c r="M5170" s="2"/>
      <c r="N5170" s="2" t="s">
        <v>23</v>
      </c>
    </row>
    <row r="5171" spans="1:14" ht="13">
      <c r="A5171" s="2" t="s">
        <v>172</v>
      </c>
      <c r="B5171" s="2">
        <v>5304</v>
      </c>
      <c r="C5171" s="2" t="s">
        <v>10351</v>
      </c>
      <c r="D5171" s="2" t="s">
        <v>17</v>
      </c>
      <c r="E5171" s="2" t="s">
        <v>18</v>
      </c>
      <c r="F5171" s="2" t="s">
        <v>10352</v>
      </c>
      <c r="G5171" s="2" t="s">
        <v>20</v>
      </c>
      <c r="H5171" s="2" t="s">
        <v>175</v>
      </c>
      <c r="I5171" s="2">
        <v>3</v>
      </c>
      <c r="J5171" t="s">
        <v>22</v>
      </c>
      <c r="L5171" s="3">
        <v>42822</v>
      </c>
      <c r="M5171" s="2"/>
      <c r="N5171" s="2" t="s">
        <v>23</v>
      </c>
    </row>
    <row r="5172" spans="1:14" ht="13">
      <c r="A5172" s="2" t="s">
        <v>172</v>
      </c>
      <c r="B5172" s="2">
        <v>5305</v>
      </c>
      <c r="C5172" s="2" t="s">
        <v>10353</v>
      </c>
      <c r="D5172" s="2" t="s">
        <v>17</v>
      </c>
      <c r="E5172" s="2" t="s">
        <v>18</v>
      </c>
      <c r="F5172" s="2" t="s">
        <v>10354</v>
      </c>
      <c r="G5172" s="2" t="s">
        <v>20</v>
      </c>
      <c r="H5172" s="2" t="s">
        <v>175</v>
      </c>
      <c r="I5172" s="2">
        <v>3</v>
      </c>
      <c r="J5172" t="s">
        <v>22</v>
      </c>
      <c r="L5172" s="3">
        <v>42822</v>
      </c>
      <c r="M5172" s="2"/>
      <c r="N5172" s="2" t="s">
        <v>23</v>
      </c>
    </row>
    <row r="5173" spans="1:14" ht="13">
      <c r="A5173" s="2" t="s">
        <v>172</v>
      </c>
      <c r="B5173" s="2">
        <v>5306</v>
      </c>
      <c r="C5173" s="2" t="s">
        <v>10355</v>
      </c>
      <c r="D5173" s="2" t="s">
        <v>17</v>
      </c>
      <c r="E5173" s="2" t="s">
        <v>18</v>
      </c>
      <c r="F5173" s="2" t="s">
        <v>10356</v>
      </c>
      <c r="G5173" s="2" t="s">
        <v>20</v>
      </c>
      <c r="H5173" s="2" t="s">
        <v>175</v>
      </c>
      <c r="I5173" s="2">
        <v>3</v>
      </c>
      <c r="J5173" t="s">
        <v>22</v>
      </c>
      <c r="L5173" s="3">
        <v>42822</v>
      </c>
      <c r="M5173" s="2"/>
      <c r="N5173" s="2" t="s">
        <v>23</v>
      </c>
    </row>
    <row r="5174" spans="1:14" ht="13">
      <c r="A5174" s="2" t="s">
        <v>172</v>
      </c>
      <c r="B5174" s="2">
        <v>5307</v>
      </c>
      <c r="C5174" s="2" t="s">
        <v>10357</v>
      </c>
      <c r="D5174" s="2" t="s">
        <v>17</v>
      </c>
      <c r="E5174" s="2" t="s">
        <v>18</v>
      </c>
      <c r="F5174" s="2" t="s">
        <v>10358</v>
      </c>
      <c r="G5174" s="2" t="s">
        <v>20</v>
      </c>
      <c r="H5174" s="2" t="s">
        <v>175</v>
      </c>
      <c r="I5174" s="2">
        <v>3</v>
      </c>
      <c r="J5174" t="s">
        <v>22</v>
      </c>
      <c r="L5174" s="3">
        <v>42822</v>
      </c>
      <c r="M5174" s="2"/>
      <c r="N5174" s="2" t="s">
        <v>23</v>
      </c>
    </row>
    <row r="5175" spans="1:14" ht="13">
      <c r="A5175" s="2" t="s">
        <v>172</v>
      </c>
      <c r="B5175" s="2">
        <v>5308</v>
      </c>
      <c r="C5175" s="2" t="s">
        <v>10359</v>
      </c>
      <c r="D5175" s="2" t="s">
        <v>17</v>
      </c>
      <c r="E5175" s="2" t="s">
        <v>18</v>
      </c>
      <c r="F5175" s="2" t="s">
        <v>10360</v>
      </c>
      <c r="G5175" s="2" t="s">
        <v>20</v>
      </c>
      <c r="H5175" s="2" t="s">
        <v>175</v>
      </c>
      <c r="I5175" s="2">
        <v>3</v>
      </c>
      <c r="J5175" t="s">
        <v>22</v>
      </c>
      <c r="L5175" s="3">
        <v>42822</v>
      </c>
      <c r="M5175" s="2"/>
      <c r="N5175" s="2" t="s">
        <v>23</v>
      </c>
    </row>
    <row r="5176" spans="1:14" ht="13">
      <c r="A5176" s="2" t="s">
        <v>172</v>
      </c>
      <c r="B5176" s="2">
        <v>5309</v>
      </c>
      <c r="C5176" s="2" t="s">
        <v>10361</v>
      </c>
      <c r="D5176" s="2" t="s">
        <v>17</v>
      </c>
      <c r="E5176" s="2" t="s">
        <v>18</v>
      </c>
      <c r="F5176" s="2" t="s">
        <v>10362</v>
      </c>
      <c r="G5176" s="2" t="s">
        <v>20</v>
      </c>
      <c r="H5176" s="2" t="s">
        <v>175</v>
      </c>
      <c r="I5176" s="2">
        <v>3</v>
      </c>
      <c r="J5176" t="s">
        <v>22</v>
      </c>
      <c r="L5176" s="3">
        <v>42822</v>
      </c>
      <c r="M5176" s="2"/>
      <c r="N5176" s="2" t="s">
        <v>23</v>
      </c>
    </row>
    <row r="5177" spans="1:14" ht="13">
      <c r="A5177" s="2" t="s">
        <v>172</v>
      </c>
      <c r="B5177" s="2">
        <v>5310</v>
      </c>
      <c r="C5177" s="2" t="s">
        <v>10363</v>
      </c>
      <c r="D5177" s="2" t="s">
        <v>17</v>
      </c>
      <c r="E5177" s="2" t="s">
        <v>18</v>
      </c>
      <c r="F5177" s="2" t="s">
        <v>10364</v>
      </c>
      <c r="G5177" s="2" t="s">
        <v>20</v>
      </c>
      <c r="H5177" s="2" t="s">
        <v>175</v>
      </c>
      <c r="I5177" s="2">
        <v>3</v>
      </c>
      <c r="J5177" t="s">
        <v>22</v>
      </c>
      <c r="L5177" s="3">
        <v>42822</v>
      </c>
      <c r="M5177" s="2"/>
      <c r="N5177" s="2" t="s">
        <v>23</v>
      </c>
    </row>
    <row r="5178" spans="1:14" ht="13">
      <c r="A5178" s="2" t="s">
        <v>172</v>
      </c>
      <c r="B5178" s="2">
        <v>5311</v>
      </c>
      <c r="C5178" s="2" t="s">
        <v>10365</v>
      </c>
      <c r="D5178" s="2" t="s">
        <v>17</v>
      </c>
      <c r="E5178" s="2" t="s">
        <v>18</v>
      </c>
      <c r="F5178" s="2" t="s">
        <v>10366</v>
      </c>
      <c r="G5178" s="2" t="s">
        <v>20</v>
      </c>
      <c r="H5178" s="2" t="s">
        <v>175</v>
      </c>
      <c r="I5178" s="2">
        <v>3</v>
      </c>
      <c r="J5178" t="s">
        <v>22</v>
      </c>
      <c r="L5178" s="3">
        <v>42822</v>
      </c>
      <c r="M5178" s="2"/>
      <c r="N5178" s="2" t="s">
        <v>23</v>
      </c>
    </row>
    <row r="5179" spans="1:14" ht="13">
      <c r="A5179" s="2" t="s">
        <v>172</v>
      </c>
      <c r="B5179" s="2">
        <v>5312</v>
      </c>
      <c r="C5179" s="2" t="s">
        <v>10367</v>
      </c>
      <c r="D5179" s="2" t="s">
        <v>17</v>
      </c>
      <c r="E5179" s="2" t="s">
        <v>18</v>
      </c>
      <c r="F5179" s="2" t="s">
        <v>10368</v>
      </c>
      <c r="G5179" s="2" t="s">
        <v>20</v>
      </c>
      <c r="H5179" s="2" t="s">
        <v>175</v>
      </c>
      <c r="I5179" s="2">
        <v>3</v>
      </c>
      <c r="J5179" t="s">
        <v>22</v>
      </c>
      <c r="L5179" s="3">
        <v>42822</v>
      </c>
      <c r="M5179" s="2"/>
      <c r="N5179" s="2" t="s">
        <v>23</v>
      </c>
    </row>
    <row r="5180" spans="1:14" ht="13">
      <c r="A5180" s="2" t="s">
        <v>172</v>
      </c>
      <c r="B5180" s="2">
        <v>5313</v>
      </c>
      <c r="C5180" s="2" t="s">
        <v>10369</v>
      </c>
      <c r="D5180" s="2" t="s">
        <v>17</v>
      </c>
      <c r="E5180" s="2" t="s">
        <v>18</v>
      </c>
      <c r="F5180" s="2" t="s">
        <v>10370</v>
      </c>
      <c r="G5180" s="2" t="s">
        <v>20</v>
      </c>
      <c r="H5180" s="2" t="s">
        <v>175</v>
      </c>
      <c r="I5180" s="2">
        <v>3</v>
      </c>
      <c r="J5180" t="s">
        <v>22</v>
      </c>
      <c r="L5180" s="3">
        <v>42822</v>
      </c>
      <c r="M5180" s="2"/>
      <c r="N5180" s="2" t="s">
        <v>23</v>
      </c>
    </row>
    <row r="5181" spans="1:14" ht="13">
      <c r="A5181" s="2" t="s">
        <v>172</v>
      </c>
      <c r="B5181" s="2">
        <v>5314</v>
      </c>
      <c r="C5181" s="2" t="s">
        <v>10371</v>
      </c>
      <c r="D5181" s="2" t="s">
        <v>17</v>
      </c>
      <c r="E5181" s="2" t="s">
        <v>18</v>
      </c>
      <c r="F5181" s="2" t="s">
        <v>10372</v>
      </c>
      <c r="G5181" s="2" t="s">
        <v>20</v>
      </c>
      <c r="H5181" s="2" t="s">
        <v>175</v>
      </c>
      <c r="I5181" s="2">
        <v>3</v>
      </c>
      <c r="J5181" t="s">
        <v>22</v>
      </c>
      <c r="L5181" s="3">
        <v>42822</v>
      </c>
      <c r="M5181" s="2"/>
      <c r="N5181" s="2" t="s">
        <v>23</v>
      </c>
    </row>
    <row r="5182" spans="1:14" ht="13">
      <c r="A5182" s="2" t="s">
        <v>172</v>
      </c>
      <c r="B5182" s="2">
        <v>5315</v>
      </c>
      <c r="C5182" s="2" t="s">
        <v>10373</v>
      </c>
      <c r="D5182" s="2" t="s">
        <v>17</v>
      </c>
      <c r="E5182" s="2" t="s">
        <v>18</v>
      </c>
      <c r="F5182" s="2" t="s">
        <v>10374</v>
      </c>
      <c r="G5182" s="2" t="s">
        <v>20</v>
      </c>
      <c r="H5182" s="2" t="s">
        <v>175</v>
      </c>
      <c r="I5182" s="2">
        <v>3</v>
      </c>
      <c r="J5182" t="s">
        <v>22</v>
      </c>
      <c r="L5182" s="3">
        <v>42822</v>
      </c>
      <c r="M5182" s="2"/>
      <c r="N5182" s="2" t="s">
        <v>23</v>
      </c>
    </row>
    <row r="5183" spans="1:14" ht="13">
      <c r="A5183" s="2" t="s">
        <v>172</v>
      </c>
      <c r="B5183" s="2">
        <v>5316</v>
      </c>
      <c r="C5183" s="2" t="s">
        <v>10375</v>
      </c>
      <c r="D5183" s="2" t="s">
        <v>17</v>
      </c>
      <c r="E5183" s="2" t="s">
        <v>18</v>
      </c>
      <c r="F5183" s="2" t="s">
        <v>10376</v>
      </c>
      <c r="G5183" s="2" t="s">
        <v>20</v>
      </c>
      <c r="H5183" s="2" t="s">
        <v>175</v>
      </c>
      <c r="I5183" s="2">
        <v>3</v>
      </c>
      <c r="J5183" t="s">
        <v>22</v>
      </c>
      <c r="L5183" s="3">
        <v>42822</v>
      </c>
      <c r="M5183" s="2"/>
      <c r="N5183" s="2" t="s">
        <v>23</v>
      </c>
    </row>
    <row r="5184" spans="1:14" ht="13">
      <c r="A5184" s="2" t="s">
        <v>172</v>
      </c>
      <c r="B5184" s="2">
        <v>5317</v>
      </c>
      <c r="C5184" s="2" t="s">
        <v>10377</v>
      </c>
      <c r="D5184" s="2" t="s">
        <v>17</v>
      </c>
      <c r="E5184" s="2" t="s">
        <v>18</v>
      </c>
      <c r="F5184" s="2" t="s">
        <v>10378</v>
      </c>
      <c r="G5184" s="2" t="s">
        <v>20</v>
      </c>
      <c r="H5184" s="2" t="s">
        <v>175</v>
      </c>
      <c r="I5184" s="2">
        <v>3</v>
      </c>
      <c r="J5184" t="s">
        <v>22</v>
      </c>
      <c r="L5184" s="3">
        <v>42822</v>
      </c>
      <c r="M5184" s="2"/>
      <c r="N5184" s="2" t="s">
        <v>23</v>
      </c>
    </row>
    <row r="5185" spans="1:14" ht="13">
      <c r="A5185" s="2" t="s">
        <v>172</v>
      </c>
      <c r="B5185" s="2">
        <v>5318</v>
      </c>
      <c r="C5185" s="2" t="s">
        <v>10379</v>
      </c>
      <c r="D5185" s="2" t="s">
        <v>17</v>
      </c>
      <c r="E5185" s="2" t="s">
        <v>18</v>
      </c>
      <c r="F5185" s="2" t="s">
        <v>10380</v>
      </c>
      <c r="G5185" s="2" t="s">
        <v>20</v>
      </c>
      <c r="H5185" s="2" t="s">
        <v>175</v>
      </c>
      <c r="I5185" s="2">
        <v>3</v>
      </c>
      <c r="J5185" t="s">
        <v>22</v>
      </c>
      <c r="L5185" s="3">
        <v>42822</v>
      </c>
      <c r="M5185" s="2"/>
      <c r="N5185" s="2" t="s">
        <v>23</v>
      </c>
    </row>
    <row r="5186" spans="1:14" ht="13">
      <c r="A5186" s="2" t="s">
        <v>172</v>
      </c>
      <c r="B5186" s="2">
        <v>5319</v>
      </c>
      <c r="C5186" s="2" t="s">
        <v>10381</v>
      </c>
      <c r="D5186" s="2" t="s">
        <v>17</v>
      </c>
      <c r="E5186" s="2" t="s">
        <v>18</v>
      </c>
      <c r="F5186" s="2" t="s">
        <v>10382</v>
      </c>
      <c r="G5186" s="2" t="s">
        <v>20</v>
      </c>
      <c r="H5186" s="2" t="s">
        <v>175</v>
      </c>
      <c r="I5186" s="2">
        <v>3</v>
      </c>
      <c r="J5186" t="s">
        <v>22</v>
      </c>
      <c r="L5186" s="3">
        <v>42822</v>
      </c>
      <c r="M5186" s="2"/>
      <c r="N5186" s="2" t="s">
        <v>23</v>
      </c>
    </row>
    <row r="5187" spans="1:14" ht="13">
      <c r="A5187" s="2" t="s">
        <v>172</v>
      </c>
      <c r="B5187" s="2">
        <v>5320</v>
      </c>
      <c r="C5187" s="2" t="s">
        <v>10383</v>
      </c>
      <c r="D5187" s="2" t="s">
        <v>17</v>
      </c>
      <c r="E5187" s="2" t="s">
        <v>18</v>
      </c>
      <c r="F5187" s="2" t="s">
        <v>10384</v>
      </c>
      <c r="G5187" s="2" t="s">
        <v>20</v>
      </c>
      <c r="H5187" s="2" t="s">
        <v>175</v>
      </c>
      <c r="I5187" s="2">
        <v>3</v>
      </c>
      <c r="J5187" t="s">
        <v>22</v>
      </c>
      <c r="L5187" s="3">
        <v>42822</v>
      </c>
      <c r="M5187" s="2"/>
      <c r="N5187" s="2" t="s">
        <v>23</v>
      </c>
    </row>
    <row r="5188" spans="1:14" ht="13">
      <c r="A5188" s="2" t="s">
        <v>172</v>
      </c>
      <c r="B5188" s="2">
        <v>5321</v>
      </c>
      <c r="C5188" s="2" t="s">
        <v>10385</v>
      </c>
      <c r="D5188" s="2" t="s">
        <v>17</v>
      </c>
      <c r="E5188" s="2" t="s">
        <v>18</v>
      </c>
      <c r="F5188" s="2" t="s">
        <v>10386</v>
      </c>
      <c r="G5188" s="2" t="s">
        <v>20</v>
      </c>
      <c r="H5188" s="2" t="s">
        <v>175</v>
      </c>
      <c r="I5188" s="2">
        <v>3</v>
      </c>
      <c r="J5188" t="s">
        <v>22</v>
      </c>
      <c r="L5188" s="3">
        <v>42822</v>
      </c>
      <c r="M5188" s="2"/>
      <c r="N5188" s="2" t="s">
        <v>23</v>
      </c>
    </row>
    <row r="5189" spans="1:14" ht="13">
      <c r="A5189" s="2" t="s">
        <v>172</v>
      </c>
      <c r="B5189" s="2">
        <v>5322</v>
      </c>
      <c r="C5189" s="2" t="s">
        <v>10387</v>
      </c>
      <c r="D5189" s="2" t="s">
        <v>17</v>
      </c>
      <c r="E5189" s="2" t="s">
        <v>18</v>
      </c>
      <c r="F5189" s="2" t="s">
        <v>10388</v>
      </c>
      <c r="G5189" s="2" t="s">
        <v>20</v>
      </c>
      <c r="H5189" s="2" t="s">
        <v>175</v>
      </c>
      <c r="I5189" s="2">
        <v>3</v>
      </c>
      <c r="J5189" t="s">
        <v>22</v>
      </c>
      <c r="L5189" s="3">
        <v>42822</v>
      </c>
      <c r="M5189" s="2"/>
      <c r="N5189" s="2" t="s">
        <v>23</v>
      </c>
    </row>
    <row r="5190" spans="1:14" ht="13">
      <c r="A5190" s="2" t="s">
        <v>172</v>
      </c>
      <c r="B5190" s="2">
        <v>5323</v>
      </c>
      <c r="C5190" s="2" t="s">
        <v>10389</v>
      </c>
      <c r="D5190" s="2" t="s">
        <v>17</v>
      </c>
      <c r="E5190" s="2" t="s">
        <v>18</v>
      </c>
      <c r="F5190" s="2" t="s">
        <v>10390</v>
      </c>
      <c r="G5190" s="2" t="s">
        <v>20</v>
      </c>
      <c r="H5190" s="2" t="s">
        <v>175</v>
      </c>
      <c r="I5190" s="2">
        <v>3</v>
      </c>
      <c r="J5190" t="s">
        <v>22</v>
      </c>
      <c r="L5190" s="3">
        <v>42822</v>
      </c>
      <c r="M5190" s="2"/>
      <c r="N5190" s="2" t="s">
        <v>23</v>
      </c>
    </row>
    <row r="5191" spans="1:14" ht="13">
      <c r="A5191" s="2" t="s">
        <v>172</v>
      </c>
      <c r="B5191" s="2">
        <v>5324</v>
      </c>
      <c r="C5191" s="2" t="s">
        <v>10391</v>
      </c>
      <c r="D5191" s="2" t="s">
        <v>17</v>
      </c>
      <c r="E5191" s="2" t="s">
        <v>18</v>
      </c>
      <c r="F5191" s="2" t="s">
        <v>10392</v>
      </c>
      <c r="G5191" s="2" t="s">
        <v>20</v>
      </c>
      <c r="H5191" s="2" t="s">
        <v>175</v>
      </c>
      <c r="I5191" s="2">
        <v>3</v>
      </c>
      <c r="J5191" t="s">
        <v>22</v>
      </c>
      <c r="L5191" s="3">
        <v>42822</v>
      </c>
      <c r="M5191" s="2"/>
      <c r="N5191" s="2" t="s">
        <v>23</v>
      </c>
    </row>
    <row r="5192" spans="1:14" ht="13">
      <c r="A5192" s="2" t="s">
        <v>172</v>
      </c>
      <c r="B5192" s="2">
        <v>5325</v>
      </c>
      <c r="C5192" s="2" t="s">
        <v>10393</v>
      </c>
      <c r="D5192" s="2" t="s">
        <v>17</v>
      </c>
      <c r="E5192" s="2" t="s">
        <v>18</v>
      </c>
      <c r="F5192" s="2" t="s">
        <v>10394</v>
      </c>
      <c r="G5192" s="2" t="s">
        <v>20</v>
      </c>
      <c r="H5192" s="2" t="s">
        <v>175</v>
      </c>
      <c r="I5192" s="2">
        <v>3</v>
      </c>
      <c r="J5192" t="s">
        <v>22</v>
      </c>
      <c r="L5192" s="3">
        <v>42822</v>
      </c>
      <c r="M5192" s="2"/>
      <c r="N5192" s="2" t="s">
        <v>23</v>
      </c>
    </row>
    <row r="5193" spans="1:14" ht="13">
      <c r="A5193" s="2" t="s">
        <v>172</v>
      </c>
      <c r="B5193" s="2">
        <v>5326</v>
      </c>
      <c r="C5193" s="2" t="s">
        <v>10395</v>
      </c>
      <c r="D5193" s="2" t="s">
        <v>17</v>
      </c>
      <c r="E5193" s="2" t="s">
        <v>18</v>
      </c>
      <c r="F5193" s="2" t="s">
        <v>10396</v>
      </c>
      <c r="G5193" s="2" t="s">
        <v>20</v>
      </c>
      <c r="H5193" s="2" t="s">
        <v>175</v>
      </c>
      <c r="I5193" s="2">
        <v>3</v>
      </c>
      <c r="J5193" t="s">
        <v>22</v>
      </c>
      <c r="L5193" s="3">
        <v>42822</v>
      </c>
      <c r="M5193" s="2"/>
      <c r="N5193" s="2" t="s">
        <v>23</v>
      </c>
    </row>
    <row r="5194" spans="1:14" ht="13">
      <c r="A5194" s="2" t="s">
        <v>172</v>
      </c>
      <c r="B5194" s="2">
        <v>5327</v>
      </c>
      <c r="C5194" s="2" t="s">
        <v>10397</v>
      </c>
      <c r="D5194" s="2" t="s">
        <v>17</v>
      </c>
      <c r="E5194" s="2" t="s">
        <v>18</v>
      </c>
      <c r="F5194" s="2" t="s">
        <v>10398</v>
      </c>
      <c r="G5194" s="2" t="s">
        <v>20</v>
      </c>
      <c r="H5194" s="2" t="s">
        <v>175</v>
      </c>
      <c r="I5194" s="2">
        <v>3</v>
      </c>
      <c r="J5194" t="s">
        <v>22</v>
      </c>
      <c r="L5194" s="3">
        <v>42822</v>
      </c>
      <c r="M5194" s="2"/>
      <c r="N5194" s="2" t="s">
        <v>23</v>
      </c>
    </row>
    <row r="5195" spans="1:14" ht="13">
      <c r="A5195" s="2" t="s">
        <v>172</v>
      </c>
      <c r="B5195" s="2">
        <v>5328</v>
      </c>
      <c r="C5195" s="2" t="s">
        <v>10399</v>
      </c>
      <c r="D5195" s="2" t="s">
        <v>17</v>
      </c>
      <c r="E5195" s="2" t="s">
        <v>18</v>
      </c>
      <c r="F5195" s="2" t="s">
        <v>10400</v>
      </c>
      <c r="G5195" s="2" t="s">
        <v>20</v>
      </c>
      <c r="H5195" s="2" t="s">
        <v>175</v>
      </c>
      <c r="I5195" s="2">
        <v>3</v>
      </c>
      <c r="J5195" t="s">
        <v>22</v>
      </c>
      <c r="L5195" s="3">
        <v>42822</v>
      </c>
      <c r="M5195" s="2"/>
      <c r="N5195" s="2" t="s">
        <v>23</v>
      </c>
    </row>
    <row r="5196" spans="1:14" ht="13">
      <c r="A5196" s="2" t="s">
        <v>172</v>
      </c>
      <c r="B5196" s="2">
        <v>5329</v>
      </c>
      <c r="C5196" s="2" t="s">
        <v>10401</v>
      </c>
      <c r="D5196" s="2" t="s">
        <v>17</v>
      </c>
      <c r="E5196" s="2" t="s">
        <v>18</v>
      </c>
      <c r="F5196" s="2" t="s">
        <v>10402</v>
      </c>
      <c r="G5196" s="2" t="s">
        <v>20</v>
      </c>
      <c r="H5196" s="2" t="s">
        <v>175</v>
      </c>
      <c r="I5196" s="2">
        <v>3</v>
      </c>
      <c r="J5196" t="s">
        <v>22</v>
      </c>
      <c r="L5196" s="3">
        <v>42822</v>
      </c>
      <c r="M5196" s="2"/>
      <c r="N5196" s="2" t="s">
        <v>23</v>
      </c>
    </row>
    <row r="5197" spans="1:14" ht="13">
      <c r="A5197" s="2" t="s">
        <v>172</v>
      </c>
      <c r="B5197" s="2">
        <v>5330</v>
      </c>
      <c r="C5197" s="2" t="s">
        <v>10403</v>
      </c>
      <c r="D5197" s="2" t="s">
        <v>17</v>
      </c>
      <c r="E5197" s="2" t="s">
        <v>18</v>
      </c>
      <c r="F5197" s="2" t="s">
        <v>10404</v>
      </c>
      <c r="G5197" s="2" t="s">
        <v>20</v>
      </c>
      <c r="H5197" s="2" t="s">
        <v>175</v>
      </c>
      <c r="I5197" s="2">
        <v>3</v>
      </c>
      <c r="J5197" t="s">
        <v>22</v>
      </c>
      <c r="L5197" s="3">
        <v>42822</v>
      </c>
      <c r="M5197" s="2"/>
      <c r="N5197" s="2" t="s">
        <v>23</v>
      </c>
    </row>
    <row r="5198" spans="1:14" ht="13">
      <c r="A5198" s="2" t="s">
        <v>172</v>
      </c>
      <c r="B5198" s="2">
        <v>5331</v>
      </c>
      <c r="C5198" s="2" t="s">
        <v>10405</v>
      </c>
      <c r="D5198" s="2" t="s">
        <v>17</v>
      </c>
      <c r="E5198" s="2" t="s">
        <v>18</v>
      </c>
      <c r="F5198" s="2" t="s">
        <v>10406</v>
      </c>
      <c r="G5198" s="2" t="s">
        <v>20</v>
      </c>
      <c r="H5198" s="2" t="s">
        <v>175</v>
      </c>
      <c r="I5198" s="2">
        <v>3</v>
      </c>
      <c r="J5198" t="s">
        <v>22</v>
      </c>
      <c r="L5198" s="3">
        <v>42822</v>
      </c>
      <c r="M5198" s="2"/>
      <c r="N5198" s="2" t="s">
        <v>23</v>
      </c>
    </row>
    <row r="5199" spans="1:14" ht="13">
      <c r="A5199" s="2" t="s">
        <v>172</v>
      </c>
      <c r="B5199" s="2">
        <v>5332</v>
      </c>
      <c r="C5199" s="2" t="s">
        <v>10407</v>
      </c>
      <c r="D5199" s="2" t="s">
        <v>17</v>
      </c>
      <c r="E5199" s="2" t="s">
        <v>18</v>
      </c>
      <c r="F5199" s="2" t="s">
        <v>10408</v>
      </c>
      <c r="G5199" s="2" t="s">
        <v>20</v>
      </c>
      <c r="H5199" s="2" t="s">
        <v>175</v>
      </c>
      <c r="I5199" s="2">
        <v>3</v>
      </c>
      <c r="J5199" t="s">
        <v>22</v>
      </c>
      <c r="L5199" s="3">
        <v>42822</v>
      </c>
      <c r="M5199" s="2"/>
      <c r="N5199" s="2" t="s">
        <v>23</v>
      </c>
    </row>
    <row r="5200" spans="1:14" ht="13">
      <c r="A5200" s="2" t="s">
        <v>172</v>
      </c>
      <c r="B5200" s="2">
        <v>5333</v>
      </c>
      <c r="C5200" s="2" t="s">
        <v>10409</v>
      </c>
      <c r="D5200" s="2" t="s">
        <v>17</v>
      </c>
      <c r="E5200" s="2" t="s">
        <v>18</v>
      </c>
      <c r="F5200" s="2" t="s">
        <v>10410</v>
      </c>
      <c r="G5200" s="2" t="s">
        <v>20</v>
      </c>
      <c r="H5200" s="2" t="s">
        <v>175</v>
      </c>
      <c r="I5200" s="2">
        <v>3</v>
      </c>
      <c r="J5200" t="s">
        <v>22</v>
      </c>
      <c r="L5200" s="3">
        <v>42822</v>
      </c>
      <c r="M5200" s="2"/>
      <c r="N5200" s="2" t="s">
        <v>23</v>
      </c>
    </row>
    <row r="5201" spans="1:14" ht="13">
      <c r="A5201" s="2" t="s">
        <v>172</v>
      </c>
      <c r="B5201" s="2">
        <v>5334</v>
      </c>
      <c r="C5201" s="2" t="s">
        <v>10411</v>
      </c>
      <c r="D5201" s="2" t="s">
        <v>17</v>
      </c>
      <c r="E5201" s="2" t="s">
        <v>18</v>
      </c>
      <c r="F5201" s="2" t="s">
        <v>10412</v>
      </c>
      <c r="G5201" s="2" t="s">
        <v>20</v>
      </c>
      <c r="H5201" s="2" t="s">
        <v>175</v>
      </c>
      <c r="I5201" s="2">
        <v>3</v>
      </c>
      <c r="J5201" t="s">
        <v>22</v>
      </c>
      <c r="L5201" s="3">
        <v>42822</v>
      </c>
      <c r="M5201" s="2"/>
      <c r="N5201" s="2" t="s">
        <v>23</v>
      </c>
    </row>
    <row r="5202" spans="1:14" ht="13">
      <c r="A5202" s="2" t="s">
        <v>172</v>
      </c>
      <c r="B5202" s="2">
        <v>5335</v>
      </c>
      <c r="C5202" s="2" t="s">
        <v>10413</v>
      </c>
      <c r="D5202" s="2" t="s">
        <v>17</v>
      </c>
      <c r="E5202" s="2" t="s">
        <v>18</v>
      </c>
      <c r="F5202" s="2" t="s">
        <v>10414</v>
      </c>
      <c r="G5202" s="2" t="s">
        <v>20</v>
      </c>
      <c r="H5202" s="2" t="s">
        <v>175</v>
      </c>
      <c r="I5202" s="2">
        <v>3</v>
      </c>
      <c r="J5202" t="s">
        <v>22</v>
      </c>
      <c r="L5202" s="3">
        <v>42822</v>
      </c>
      <c r="M5202" s="2"/>
      <c r="N5202" s="2" t="s">
        <v>23</v>
      </c>
    </row>
    <row r="5203" spans="1:14" ht="13">
      <c r="A5203" s="2" t="s">
        <v>172</v>
      </c>
      <c r="B5203" s="2">
        <v>5336</v>
      </c>
      <c r="C5203" s="2" t="s">
        <v>10415</v>
      </c>
      <c r="D5203" s="2" t="s">
        <v>17</v>
      </c>
      <c r="E5203" s="2" t="s">
        <v>18</v>
      </c>
      <c r="F5203" s="2" t="s">
        <v>10416</v>
      </c>
      <c r="G5203" s="2" t="s">
        <v>20</v>
      </c>
      <c r="H5203" s="2" t="s">
        <v>175</v>
      </c>
      <c r="I5203" s="2">
        <v>3</v>
      </c>
      <c r="J5203" t="s">
        <v>22</v>
      </c>
      <c r="L5203" s="3">
        <v>42822</v>
      </c>
      <c r="M5203" s="2"/>
      <c r="N5203" s="2" t="s">
        <v>23</v>
      </c>
    </row>
    <row r="5204" spans="1:14" ht="13">
      <c r="A5204" s="2" t="s">
        <v>172</v>
      </c>
      <c r="B5204" s="2">
        <v>5337</v>
      </c>
      <c r="C5204" s="2" t="s">
        <v>10417</v>
      </c>
      <c r="D5204" s="2" t="s">
        <v>17</v>
      </c>
      <c r="E5204" s="2" t="s">
        <v>18</v>
      </c>
      <c r="F5204" s="2" t="s">
        <v>10418</v>
      </c>
      <c r="G5204" s="2" t="s">
        <v>20</v>
      </c>
      <c r="H5204" s="2" t="s">
        <v>175</v>
      </c>
      <c r="I5204" s="2">
        <v>3</v>
      </c>
      <c r="J5204" t="s">
        <v>22</v>
      </c>
      <c r="L5204" s="3">
        <v>42822</v>
      </c>
      <c r="M5204" s="2"/>
      <c r="N5204" s="2" t="s">
        <v>23</v>
      </c>
    </row>
    <row r="5205" spans="1:14" ht="13">
      <c r="A5205" s="2" t="s">
        <v>172</v>
      </c>
      <c r="B5205" s="2">
        <v>5338</v>
      </c>
      <c r="C5205" s="2" t="s">
        <v>10419</v>
      </c>
      <c r="D5205" s="2" t="s">
        <v>17</v>
      </c>
      <c r="E5205" s="2" t="s">
        <v>18</v>
      </c>
      <c r="F5205" s="2" t="s">
        <v>10420</v>
      </c>
      <c r="G5205" s="2" t="s">
        <v>20</v>
      </c>
      <c r="H5205" s="2" t="s">
        <v>175</v>
      </c>
      <c r="I5205" s="2">
        <v>3</v>
      </c>
      <c r="J5205" t="s">
        <v>22</v>
      </c>
      <c r="L5205" s="3">
        <v>42822</v>
      </c>
      <c r="M5205" s="2"/>
      <c r="N5205" s="2" t="s">
        <v>23</v>
      </c>
    </row>
    <row r="5206" spans="1:14" ht="13">
      <c r="A5206" s="2" t="s">
        <v>172</v>
      </c>
      <c r="B5206" s="2">
        <v>5339</v>
      </c>
      <c r="C5206" s="2" t="s">
        <v>10421</v>
      </c>
      <c r="D5206" s="2" t="s">
        <v>17</v>
      </c>
      <c r="E5206" s="2" t="s">
        <v>18</v>
      </c>
      <c r="F5206" s="2" t="s">
        <v>10422</v>
      </c>
      <c r="G5206" s="2" t="s">
        <v>20</v>
      </c>
      <c r="H5206" s="2" t="s">
        <v>175</v>
      </c>
      <c r="I5206" s="2">
        <v>3</v>
      </c>
      <c r="J5206" t="s">
        <v>22</v>
      </c>
      <c r="L5206" s="3">
        <v>42822</v>
      </c>
      <c r="M5206" s="2"/>
      <c r="N5206" s="2" t="s">
        <v>23</v>
      </c>
    </row>
    <row r="5207" spans="1:14" ht="13">
      <c r="A5207" s="2" t="s">
        <v>172</v>
      </c>
      <c r="B5207" s="2">
        <v>5340</v>
      </c>
      <c r="C5207" s="2" t="s">
        <v>10423</v>
      </c>
      <c r="D5207" s="2" t="s">
        <v>17</v>
      </c>
      <c r="E5207" s="2" t="s">
        <v>18</v>
      </c>
      <c r="F5207" s="2" t="s">
        <v>10424</v>
      </c>
      <c r="G5207" s="2" t="s">
        <v>20</v>
      </c>
      <c r="H5207" s="2" t="s">
        <v>175</v>
      </c>
      <c r="I5207" s="2">
        <v>3</v>
      </c>
      <c r="J5207" t="s">
        <v>22</v>
      </c>
      <c r="L5207" s="3">
        <v>42822</v>
      </c>
      <c r="M5207" s="2"/>
      <c r="N5207" s="2" t="s">
        <v>23</v>
      </c>
    </row>
    <row r="5208" spans="1:14" ht="13">
      <c r="A5208" s="2" t="s">
        <v>172</v>
      </c>
      <c r="B5208" s="2">
        <v>5341</v>
      </c>
      <c r="C5208" s="2" t="s">
        <v>10425</v>
      </c>
      <c r="D5208" s="2" t="s">
        <v>17</v>
      </c>
      <c r="E5208" s="2" t="s">
        <v>18</v>
      </c>
      <c r="F5208" s="2" t="s">
        <v>10426</v>
      </c>
      <c r="G5208" s="2" t="s">
        <v>20</v>
      </c>
      <c r="H5208" s="2" t="s">
        <v>175</v>
      </c>
      <c r="I5208" s="2">
        <v>3</v>
      </c>
      <c r="J5208" t="s">
        <v>22</v>
      </c>
      <c r="L5208" s="3">
        <v>42822</v>
      </c>
      <c r="M5208" s="2"/>
      <c r="N5208" s="2" t="s">
        <v>23</v>
      </c>
    </row>
    <row r="5209" spans="1:14" ht="13">
      <c r="A5209" s="2" t="s">
        <v>172</v>
      </c>
      <c r="B5209" s="2">
        <v>5342</v>
      </c>
      <c r="C5209" s="2" t="s">
        <v>10427</v>
      </c>
      <c r="D5209" s="2" t="s">
        <v>17</v>
      </c>
      <c r="E5209" s="2" t="s">
        <v>18</v>
      </c>
      <c r="F5209" s="2" t="s">
        <v>10428</v>
      </c>
      <c r="G5209" s="2" t="s">
        <v>20</v>
      </c>
      <c r="H5209" s="2" t="s">
        <v>175</v>
      </c>
      <c r="I5209" s="2">
        <v>3</v>
      </c>
      <c r="J5209" t="s">
        <v>22</v>
      </c>
      <c r="L5209" s="3">
        <v>42822</v>
      </c>
      <c r="M5209" s="2"/>
      <c r="N5209" s="2" t="s">
        <v>23</v>
      </c>
    </row>
    <row r="5210" spans="1:14" ht="13">
      <c r="A5210" s="2" t="s">
        <v>172</v>
      </c>
      <c r="B5210" s="2">
        <v>5343</v>
      </c>
      <c r="C5210" s="2" t="s">
        <v>10429</v>
      </c>
      <c r="D5210" s="2" t="s">
        <v>17</v>
      </c>
      <c r="E5210" s="2" t="s">
        <v>18</v>
      </c>
      <c r="F5210" s="2" t="s">
        <v>10430</v>
      </c>
      <c r="G5210" s="2" t="s">
        <v>20</v>
      </c>
      <c r="H5210" s="2" t="s">
        <v>175</v>
      </c>
      <c r="I5210" s="2">
        <v>3</v>
      </c>
      <c r="J5210" t="s">
        <v>22</v>
      </c>
      <c r="L5210" s="3">
        <v>42822</v>
      </c>
      <c r="M5210" s="2"/>
      <c r="N5210" s="2" t="s">
        <v>23</v>
      </c>
    </row>
    <row r="5211" spans="1:14" ht="13">
      <c r="A5211" s="2" t="s">
        <v>172</v>
      </c>
      <c r="B5211" s="2">
        <v>5344</v>
      </c>
      <c r="C5211" s="2" t="s">
        <v>10431</v>
      </c>
      <c r="D5211" s="2" t="s">
        <v>17</v>
      </c>
      <c r="E5211" s="2" t="s">
        <v>18</v>
      </c>
      <c r="F5211" s="2" t="s">
        <v>10432</v>
      </c>
      <c r="G5211" s="2" t="s">
        <v>20</v>
      </c>
      <c r="H5211" s="2" t="s">
        <v>175</v>
      </c>
      <c r="I5211" s="2">
        <v>3</v>
      </c>
      <c r="J5211" t="s">
        <v>22</v>
      </c>
      <c r="L5211" s="3">
        <v>42822</v>
      </c>
      <c r="M5211" s="2"/>
      <c r="N5211" s="2" t="s">
        <v>23</v>
      </c>
    </row>
    <row r="5212" spans="1:14" ht="13">
      <c r="A5212" s="2" t="s">
        <v>172</v>
      </c>
      <c r="B5212" s="2">
        <v>5345</v>
      </c>
      <c r="C5212" s="2" t="s">
        <v>10433</v>
      </c>
      <c r="D5212" s="2" t="s">
        <v>17</v>
      </c>
      <c r="E5212" s="2" t="s">
        <v>18</v>
      </c>
      <c r="F5212" s="2" t="s">
        <v>10434</v>
      </c>
      <c r="G5212" s="2" t="s">
        <v>20</v>
      </c>
      <c r="H5212" s="2" t="s">
        <v>175</v>
      </c>
      <c r="I5212" s="2">
        <v>3</v>
      </c>
      <c r="J5212" t="s">
        <v>22</v>
      </c>
      <c r="L5212" s="3">
        <v>42822</v>
      </c>
      <c r="M5212" s="2"/>
      <c r="N5212" s="2" t="s">
        <v>23</v>
      </c>
    </row>
    <row r="5213" spans="1:14" ht="13">
      <c r="A5213" s="2" t="s">
        <v>172</v>
      </c>
      <c r="B5213" s="2">
        <v>5346</v>
      </c>
      <c r="C5213" s="2" t="s">
        <v>10435</v>
      </c>
      <c r="D5213" s="2" t="s">
        <v>17</v>
      </c>
      <c r="E5213" s="2" t="s">
        <v>18</v>
      </c>
      <c r="F5213" s="2" t="s">
        <v>10436</v>
      </c>
      <c r="G5213" s="2" t="s">
        <v>20</v>
      </c>
      <c r="H5213" s="2" t="s">
        <v>175</v>
      </c>
      <c r="I5213" s="2">
        <v>3</v>
      </c>
      <c r="J5213" t="s">
        <v>22</v>
      </c>
      <c r="L5213" s="3">
        <v>42822</v>
      </c>
      <c r="M5213" s="2"/>
      <c r="N5213" s="2" t="s">
        <v>23</v>
      </c>
    </row>
    <row r="5214" spans="1:14" ht="13">
      <c r="A5214" s="2" t="s">
        <v>172</v>
      </c>
      <c r="B5214" s="2">
        <v>5347</v>
      </c>
      <c r="C5214" s="2" t="s">
        <v>10437</v>
      </c>
      <c r="D5214" s="2" t="s">
        <v>17</v>
      </c>
      <c r="E5214" s="2" t="s">
        <v>18</v>
      </c>
      <c r="F5214" s="2" t="s">
        <v>10438</v>
      </c>
      <c r="G5214" s="2" t="s">
        <v>20</v>
      </c>
      <c r="H5214" s="2" t="s">
        <v>175</v>
      </c>
      <c r="I5214" s="2">
        <v>3</v>
      </c>
      <c r="J5214" t="s">
        <v>22</v>
      </c>
      <c r="L5214" s="3">
        <v>42822</v>
      </c>
      <c r="M5214" s="2"/>
      <c r="N5214" s="2" t="s">
        <v>23</v>
      </c>
    </row>
    <row r="5215" spans="1:14" ht="13">
      <c r="A5215" s="2" t="s">
        <v>172</v>
      </c>
      <c r="B5215" s="2">
        <v>5348</v>
      </c>
      <c r="C5215" s="2" t="s">
        <v>10439</v>
      </c>
      <c r="D5215" s="2" t="s">
        <v>17</v>
      </c>
      <c r="E5215" s="2" t="s">
        <v>18</v>
      </c>
      <c r="F5215" s="2" t="s">
        <v>10440</v>
      </c>
      <c r="G5215" s="2" t="s">
        <v>20</v>
      </c>
      <c r="H5215" s="2" t="s">
        <v>175</v>
      </c>
      <c r="I5215" s="2">
        <v>3</v>
      </c>
      <c r="J5215" t="s">
        <v>22</v>
      </c>
      <c r="L5215" s="3">
        <v>42822</v>
      </c>
      <c r="M5215" s="2"/>
      <c r="N5215" s="2" t="s">
        <v>23</v>
      </c>
    </row>
    <row r="5216" spans="1:14" ht="13">
      <c r="A5216" s="2" t="s">
        <v>172</v>
      </c>
      <c r="B5216" s="2">
        <v>5349</v>
      </c>
      <c r="C5216" s="2" t="s">
        <v>10441</v>
      </c>
      <c r="D5216" s="2" t="s">
        <v>17</v>
      </c>
      <c r="E5216" s="2" t="s">
        <v>18</v>
      </c>
      <c r="F5216" s="2" t="s">
        <v>10442</v>
      </c>
      <c r="G5216" s="2" t="s">
        <v>20</v>
      </c>
      <c r="H5216" s="2" t="s">
        <v>175</v>
      </c>
      <c r="I5216" s="2">
        <v>3</v>
      </c>
      <c r="J5216" t="s">
        <v>22</v>
      </c>
      <c r="L5216" s="3">
        <v>42822</v>
      </c>
      <c r="M5216" s="2"/>
      <c r="N5216" s="2" t="s">
        <v>23</v>
      </c>
    </row>
    <row r="5217" spans="1:14" ht="13">
      <c r="A5217" s="2" t="s">
        <v>172</v>
      </c>
      <c r="B5217" s="2">
        <v>5350</v>
      </c>
      <c r="C5217" s="2" t="s">
        <v>10443</v>
      </c>
      <c r="D5217" s="2" t="s">
        <v>17</v>
      </c>
      <c r="E5217" s="2" t="s">
        <v>18</v>
      </c>
      <c r="F5217" s="2" t="s">
        <v>10444</v>
      </c>
      <c r="G5217" s="2" t="s">
        <v>20</v>
      </c>
      <c r="H5217" s="2" t="s">
        <v>175</v>
      </c>
      <c r="I5217" s="2">
        <v>3</v>
      </c>
      <c r="J5217" t="s">
        <v>22</v>
      </c>
      <c r="L5217" s="3">
        <v>42822</v>
      </c>
      <c r="M5217" s="2"/>
      <c r="N5217" s="2" t="s">
        <v>23</v>
      </c>
    </row>
    <row r="5218" spans="1:14" ht="13">
      <c r="A5218" s="2" t="s">
        <v>172</v>
      </c>
      <c r="B5218" s="2">
        <v>5351</v>
      </c>
      <c r="C5218" s="2" t="s">
        <v>10445</v>
      </c>
      <c r="D5218" s="2" t="s">
        <v>17</v>
      </c>
      <c r="E5218" s="2" t="s">
        <v>18</v>
      </c>
      <c r="F5218" s="2" t="s">
        <v>10446</v>
      </c>
      <c r="G5218" s="2" t="s">
        <v>20</v>
      </c>
      <c r="H5218" s="2" t="s">
        <v>175</v>
      </c>
      <c r="I5218" s="2">
        <v>3</v>
      </c>
      <c r="J5218" t="s">
        <v>22</v>
      </c>
      <c r="L5218" s="3">
        <v>42822</v>
      </c>
      <c r="M5218" s="2"/>
      <c r="N5218" s="2" t="s">
        <v>23</v>
      </c>
    </row>
    <row r="5219" spans="1:14" ht="13">
      <c r="A5219" s="2" t="s">
        <v>172</v>
      </c>
      <c r="B5219" s="2">
        <v>5352</v>
      </c>
      <c r="C5219" s="2" t="s">
        <v>10447</v>
      </c>
      <c r="D5219" s="2" t="s">
        <v>17</v>
      </c>
      <c r="E5219" s="2" t="s">
        <v>18</v>
      </c>
      <c r="F5219" s="2" t="s">
        <v>10448</v>
      </c>
      <c r="G5219" s="2" t="s">
        <v>20</v>
      </c>
      <c r="H5219" s="2" t="s">
        <v>175</v>
      </c>
      <c r="I5219" s="2">
        <v>3</v>
      </c>
      <c r="J5219" t="s">
        <v>22</v>
      </c>
      <c r="L5219" s="3">
        <v>42822</v>
      </c>
      <c r="M5219" s="2"/>
      <c r="N5219" s="2" t="s">
        <v>23</v>
      </c>
    </row>
    <row r="5220" spans="1:14" ht="13">
      <c r="A5220" s="2" t="s">
        <v>172</v>
      </c>
      <c r="B5220" s="2">
        <v>5353</v>
      </c>
      <c r="C5220" s="2" t="s">
        <v>10449</v>
      </c>
      <c r="D5220" s="2" t="s">
        <v>17</v>
      </c>
      <c r="E5220" s="2" t="s">
        <v>18</v>
      </c>
      <c r="F5220" s="2" t="s">
        <v>10450</v>
      </c>
      <c r="G5220" s="2" t="s">
        <v>20</v>
      </c>
      <c r="H5220" s="2" t="s">
        <v>175</v>
      </c>
      <c r="I5220" s="2">
        <v>3</v>
      </c>
      <c r="J5220" t="s">
        <v>22</v>
      </c>
      <c r="L5220" s="3">
        <v>42822</v>
      </c>
      <c r="M5220" s="2"/>
      <c r="N5220" s="2" t="s">
        <v>23</v>
      </c>
    </row>
    <row r="5221" spans="1:14" ht="13">
      <c r="A5221" s="2" t="s">
        <v>172</v>
      </c>
      <c r="B5221" s="2">
        <v>5354</v>
      </c>
      <c r="C5221" s="2" t="s">
        <v>10451</v>
      </c>
      <c r="D5221" s="2" t="s">
        <v>17</v>
      </c>
      <c r="E5221" s="2" t="s">
        <v>18</v>
      </c>
      <c r="F5221" s="2" t="s">
        <v>10452</v>
      </c>
      <c r="G5221" s="2" t="s">
        <v>20</v>
      </c>
      <c r="H5221" s="2" t="s">
        <v>175</v>
      </c>
      <c r="I5221" s="2">
        <v>3</v>
      </c>
      <c r="J5221" t="s">
        <v>22</v>
      </c>
      <c r="L5221" s="3">
        <v>42822</v>
      </c>
      <c r="M5221" s="2"/>
      <c r="N5221" s="2" t="s">
        <v>23</v>
      </c>
    </row>
    <row r="5222" spans="1:14" ht="13">
      <c r="A5222" s="2" t="s">
        <v>172</v>
      </c>
      <c r="B5222" s="2">
        <v>5355</v>
      </c>
      <c r="C5222" s="2" t="s">
        <v>10453</v>
      </c>
      <c r="D5222" s="2" t="s">
        <v>17</v>
      </c>
      <c r="E5222" s="2" t="s">
        <v>18</v>
      </c>
      <c r="F5222" s="2" t="s">
        <v>10454</v>
      </c>
      <c r="G5222" s="2" t="s">
        <v>20</v>
      </c>
      <c r="H5222" s="2" t="s">
        <v>175</v>
      </c>
      <c r="I5222" s="2">
        <v>3</v>
      </c>
      <c r="J5222" t="s">
        <v>22</v>
      </c>
      <c r="L5222" s="3">
        <v>42822</v>
      </c>
      <c r="M5222" s="2"/>
      <c r="N5222" s="2" t="s">
        <v>23</v>
      </c>
    </row>
    <row r="5223" spans="1:14" ht="13">
      <c r="A5223" s="2" t="s">
        <v>172</v>
      </c>
      <c r="B5223" s="2">
        <v>5356</v>
      </c>
      <c r="C5223" s="2" t="s">
        <v>10455</v>
      </c>
      <c r="D5223" s="2" t="s">
        <v>17</v>
      </c>
      <c r="E5223" s="2" t="s">
        <v>18</v>
      </c>
      <c r="F5223" s="2" t="s">
        <v>10456</v>
      </c>
      <c r="G5223" s="2" t="s">
        <v>20</v>
      </c>
      <c r="H5223" s="2" t="s">
        <v>175</v>
      </c>
      <c r="I5223" s="2">
        <v>3</v>
      </c>
      <c r="J5223" t="s">
        <v>22</v>
      </c>
      <c r="L5223" s="3">
        <v>42822</v>
      </c>
      <c r="M5223" s="2"/>
      <c r="N5223" s="2" t="s">
        <v>23</v>
      </c>
    </row>
    <row r="5224" spans="1:14" ht="13">
      <c r="A5224" s="2" t="s">
        <v>172</v>
      </c>
      <c r="B5224" s="2">
        <v>5357</v>
      </c>
      <c r="C5224" s="2" t="s">
        <v>10457</v>
      </c>
      <c r="D5224" s="2" t="s">
        <v>17</v>
      </c>
      <c r="E5224" s="2" t="s">
        <v>18</v>
      </c>
      <c r="F5224" s="2" t="s">
        <v>10458</v>
      </c>
      <c r="G5224" s="2" t="s">
        <v>20</v>
      </c>
      <c r="H5224" s="2" t="s">
        <v>175</v>
      </c>
      <c r="I5224" s="2">
        <v>3</v>
      </c>
      <c r="J5224" t="s">
        <v>22</v>
      </c>
      <c r="L5224" s="3">
        <v>42822</v>
      </c>
      <c r="M5224" s="2"/>
      <c r="N5224" s="2" t="s">
        <v>23</v>
      </c>
    </row>
    <row r="5225" spans="1:14" ht="13">
      <c r="A5225" s="2" t="s">
        <v>172</v>
      </c>
      <c r="B5225" s="2">
        <v>5358</v>
      </c>
      <c r="C5225" s="2" t="s">
        <v>10459</v>
      </c>
      <c r="D5225" s="2" t="s">
        <v>17</v>
      </c>
      <c r="E5225" s="2" t="s">
        <v>18</v>
      </c>
      <c r="F5225" s="2" t="s">
        <v>10460</v>
      </c>
      <c r="G5225" s="2" t="s">
        <v>20</v>
      </c>
      <c r="H5225" s="2" t="s">
        <v>175</v>
      </c>
      <c r="I5225" s="2">
        <v>3</v>
      </c>
      <c r="J5225" t="s">
        <v>22</v>
      </c>
      <c r="L5225" s="3">
        <v>42822</v>
      </c>
      <c r="M5225" s="2"/>
      <c r="N5225" s="2" t="s">
        <v>23</v>
      </c>
    </row>
    <row r="5226" spans="1:14" ht="13">
      <c r="A5226" s="2" t="s">
        <v>172</v>
      </c>
      <c r="B5226" s="2">
        <v>5359</v>
      </c>
      <c r="C5226" s="2" t="s">
        <v>10461</v>
      </c>
      <c r="D5226" s="2" t="s">
        <v>17</v>
      </c>
      <c r="E5226" s="2" t="s">
        <v>18</v>
      </c>
      <c r="F5226" s="2" t="s">
        <v>10462</v>
      </c>
      <c r="G5226" s="2" t="s">
        <v>20</v>
      </c>
      <c r="H5226" s="2" t="s">
        <v>175</v>
      </c>
      <c r="I5226" s="2">
        <v>3</v>
      </c>
      <c r="J5226" t="s">
        <v>22</v>
      </c>
      <c r="L5226" s="3">
        <v>42822</v>
      </c>
      <c r="M5226" s="2"/>
      <c r="N5226" s="2" t="s">
        <v>23</v>
      </c>
    </row>
    <row r="5227" spans="1:14" ht="13">
      <c r="A5227" s="2" t="s">
        <v>172</v>
      </c>
      <c r="B5227" s="2">
        <v>5360</v>
      </c>
      <c r="C5227" s="2" t="s">
        <v>10463</v>
      </c>
      <c r="D5227" s="2" t="s">
        <v>17</v>
      </c>
      <c r="E5227" s="2" t="s">
        <v>18</v>
      </c>
      <c r="F5227" s="2" t="s">
        <v>10464</v>
      </c>
      <c r="G5227" s="2" t="s">
        <v>20</v>
      </c>
      <c r="H5227" s="2" t="s">
        <v>175</v>
      </c>
      <c r="I5227" s="2">
        <v>3</v>
      </c>
      <c r="J5227" t="s">
        <v>22</v>
      </c>
      <c r="L5227" s="3">
        <v>42822</v>
      </c>
      <c r="M5227" s="2"/>
      <c r="N5227" s="2" t="s">
        <v>23</v>
      </c>
    </row>
    <row r="5228" spans="1:14" ht="13">
      <c r="A5228" s="2" t="s">
        <v>172</v>
      </c>
      <c r="B5228" s="2">
        <v>5361</v>
      </c>
      <c r="C5228" s="2" t="s">
        <v>10465</v>
      </c>
      <c r="D5228" s="2" t="s">
        <v>17</v>
      </c>
      <c r="E5228" s="2" t="s">
        <v>18</v>
      </c>
      <c r="F5228" s="2" t="s">
        <v>10466</v>
      </c>
      <c r="G5228" s="2" t="s">
        <v>20</v>
      </c>
      <c r="H5228" s="2" t="s">
        <v>175</v>
      </c>
      <c r="I5228" s="2">
        <v>3</v>
      </c>
      <c r="J5228" t="s">
        <v>22</v>
      </c>
      <c r="L5228" s="3">
        <v>42822</v>
      </c>
      <c r="M5228" s="2"/>
      <c r="N5228" s="2" t="s">
        <v>23</v>
      </c>
    </row>
    <row r="5229" spans="1:14" ht="13">
      <c r="A5229" s="2" t="s">
        <v>172</v>
      </c>
      <c r="B5229" s="2">
        <v>5362</v>
      </c>
      <c r="C5229" s="2" t="s">
        <v>10467</v>
      </c>
      <c r="D5229" s="2" t="s">
        <v>17</v>
      </c>
      <c r="E5229" s="2" t="s">
        <v>18</v>
      </c>
      <c r="F5229" s="2" t="s">
        <v>10468</v>
      </c>
      <c r="G5229" s="2" t="s">
        <v>20</v>
      </c>
      <c r="H5229" s="2" t="s">
        <v>175</v>
      </c>
      <c r="I5229" s="2">
        <v>3</v>
      </c>
      <c r="J5229" t="s">
        <v>22</v>
      </c>
      <c r="L5229" s="3">
        <v>42822</v>
      </c>
      <c r="M5229" s="2"/>
      <c r="N5229" s="2" t="s">
        <v>23</v>
      </c>
    </row>
    <row r="5230" spans="1:14" ht="13">
      <c r="A5230" s="2" t="s">
        <v>172</v>
      </c>
      <c r="B5230" s="2">
        <v>5363</v>
      </c>
      <c r="C5230" s="2" t="s">
        <v>10469</v>
      </c>
      <c r="D5230" s="2" t="s">
        <v>17</v>
      </c>
      <c r="E5230" s="2" t="s">
        <v>18</v>
      </c>
      <c r="F5230" s="2" t="s">
        <v>10470</v>
      </c>
      <c r="G5230" s="2" t="s">
        <v>20</v>
      </c>
      <c r="H5230" s="2" t="s">
        <v>175</v>
      </c>
      <c r="I5230" s="2">
        <v>3</v>
      </c>
      <c r="J5230" t="s">
        <v>22</v>
      </c>
      <c r="L5230" s="3">
        <v>42822</v>
      </c>
      <c r="M5230" s="2"/>
      <c r="N5230" s="2" t="s">
        <v>23</v>
      </c>
    </row>
    <row r="5231" spans="1:14" ht="13">
      <c r="A5231" s="2" t="s">
        <v>172</v>
      </c>
      <c r="B5231" s="2">
        <v>5364</v>
      </c>
      <c r="C5231" s="2" t="s">
        <v>10471</v>
      </c>
      <c r="D5231" s="2" t="s">
        <v>17</v>
      </c>
      <c r="E5231" s="2" t="s">
        <v>18</v>
      </c>
      <c r="F5231" s="2" t="s">
        <v>10472</v>
      </c>
      <c r="G5231" s="2" t="s">
        <v>20</v>
      </c>
      <c r="H5231" s="2" t="s">
        <v>175</v>
      </c>
      <c r="I5231" s="2">
        <v>3</v>
      </c>
      <c r="J5231" t="s">
        <v>22</v>
      </c>
      <c r="L5231" s="3">
        <v>42822</v>
      </c>
      <c r="M5231" s="2"/>
      <c r="N5231" s="2" t="s">
        <v>23</v>
      </c>
    </row>
    <row r="5232" spans="1:14" ht="13">
      <c r="A5232" s="2" t="s">
        <v>172</v>
      </c>
      <c r="B5232" s="2">
        <v>5365</v>
      </c>
      <c r="C5232" s="2" t="s">
        <v>10473</v>
      </c>
      <c r="D5232" s="2" t="s">
        <v>17</v>
      </c>
      <c r="E5232" s="2" t="s">
        <v>18</v>
      </c>
      <c r="F5232" s="2" t="s">
        <v>10474</v>
      </c>
      <c r="G5232" s="2" t="s">
        <v>20</v>
      </c>
      <c r="H5232" s="2" t="s">
        <v>175</v>
      </c>
      <c r="I5232" s="2">
        <v>3</v>
      </c>
      <c r="J5232" t="s">
        <v>22</v>
      </c>
      <c r="L5232" s="3">
        <v>42822</v>
      </c>
      <c r="M5232" s="2"/>
      <c r="N5232" s="2" t="s">
        <v>23</v>
      </c>
    </row>
    <row r="5233" spans="1:14" ht="13">
      <c r="A5233" s="2" t="s">
        <v>172</v>
      </c>
      <c r="B5233" s="2">
        <v>5366</v>
      </c>
      <c r="C5233" s="2" t="s">
        <v>10475</v>
      </c>
      <c r="D5233" s="2" t="s">
        <v>17</v>
      </c>
      <c r="E5233" s="2" t="s">
        <v>18</v>
      </c>
      <c r="F5233" s="2" t="s">
        <v>10476</v>
      </c>
      <c r="G5233" s="2" t="s">
        <v>20</v>
      </c>
      <c r="H5233" s="2" t="s">
        <v>175</v>
      </c>
      <c r="I5233" s="2">
        <v>3</v>
      </c>
      <c r="J5233" t="s">
        <v>22</v>
      </c>
      <c r="L5233" s="3">
        <v>42822</v>
      </c>
      <c r="M5233" s="2"/>
      <c r="N5233" s="2" t="s">
        <v>23</v>
      </c>
    </row>
    <row r="5234" spans="1:14" ht="13">
      <c r="A5234" s="2" t="s">
        <v>172</v>
      </c>
      <c r="B5234" s="2">
        <v>5367</v>
      </c>
      <c r="C5234" s="2" t="s">
        <v>10477</v>
      </c>
      <c r="D5234" s="2" t="s">
        <v>17</v>
      </c>
      <c r="E5234" s="2" t="s">
        <v>18</v>
      </c>
      <c r="F5234" s="2" t="s">
        <v>10478</v>
      </c>
      <c r="G5234" s="2" t="s">
        <v>20</v>
      </c>
      <c r="H5234" s="2" t="s">
        <v>175</v>
      </c>
      <c r="I5234" s="2">
        <v>3</v>
      </c>
      <c r="J5234" t="s">
        <v>22</v>
      </c>
      <c r="L5234" s="3">
        <v>42822</v>
      </c>
      <c r="M5234" s="2"/>
      <c r="N5234" s="2" t="s">
        <v>23</v>
      </c>
    </row>
    <row r="5235" spans="1:14" ht="13">
      <c r="A5235" s="2" t="s">
        <v>172</v>
      </c>
      <c r="B5235" s="2">
        <v>5368</v>
      </c>
      <c r="C5235" s="2" t="s">
        <v>10479</v>
      </c>
      <c r="D5235" s="2" t="s">
        <v>17</v>
      </c>
      <c r="E5235" s="2" t="s">
        <v>18</v>
      </c>
      <c r="F5235" s="2" t="s">
        <v>10480</v>
      </c>
      <c r="G5235" s="2" t="s">
        <v>20</v>
      </c>
      <c r="H5235" s="2" t="s">
        <v>175</v>
      </c>
      <c r="I5235" s="2">
        <v>3</v>
      </c>
      <c r="J5235" t="s">
        <v>22</v>
      </c>
      <c r="L5235" s="3">
        <v>42822</v>
      </c>
      <c r="M5235" s="2"/>
      <c r="N5235" s="2" t="s">
        <v>23</v>
      </c>
    </row>
    <row r="5236" spans="1:14" ht="13">
      <c r="A5236" s="2" t="s">
        <v>172</v>
      </c>
      <c r="B5236" s="2">
        <v>5369</v>
      </c>
      <c r="C5236" s="2" t="s">
        <v>10481</v>
      </c>
      <c r="D5236" s="2" t="s">
        <v>17</v>
      </c>
      <c r="E5236" s="2" t="s">
        <v>18</v>
      </c>
      <c r="F5236" s="2" t="s">
        <v>10482</v>
      </c>
      <c r="G5236" s="2" t="s">
        <v>20</v>
      </c>
      <c r="H5236" s="2" t="s">
        <v>175</v>
      </c>
      <c r="I5236" s="2">
        <v>3</v>
      </c>
      <c r="J5236" t="s">
        <v>22</v>
      </c>
      <c r="L5236" s="3">
        <v>42822</v>
      </c>
      <c r="M5236" s="2"/>
      <c r="N5236" s="2" t="s">
        <v>23</v>
      </c>
    </row>
    <row r="5237" spans="1:14" ht="13">
      <c r="A5237" s="2" t="s">
        <v>172</v>
      </c>
      <c r="B5237" s="2">
        <v>5370</v>
      </c>
      <c r="C5237" s="2" t="s">
        <v>10483</v>
      </c>
      <c r="D5237" s="2" t="s">
        <v>17</v>
      </c>
      <c r="E5237" s="2" t="s">
        <v>18</v>
      </c>
      <c r="F5237" s="2" t="s">
        <v>10484</v>
      </c>
      <c r="G5237" s="2" t="s">
        <v>20</v>
      </c>
      <c r="H5237" s="2" t="s">
        <v>175</v>
      </c>
      <c r="I5237" s="2">
        <v>3</v>
      </c>
      <c r="J5237" t="s">
        <v>22</v>
      </c>
      <c r="L5237" s="3">
        <v>42822</v>
      </c>
      <c r="M5237" s="2"/>
      <c r="N5237" s="2" t="s">
        <v>23</v>
      </c>
    </row>
    <row r="5238" spans="1:14" ht="13">
      <c r="A5238" s="2" t="s">
        <v>172</v>
      </c>
      <c r="B5238" s="2">
        <v>5371</v>
      </c>
      <c r="C5238" s="2" t="s">
        <v>10485</v>
      </c>
      <c r="D5238" s="2" t="s">
        <v>17</v>
      </c>
      <c r="E5238" s="2" t="s">
        <v>18</v>
      </c>
      <c r="F5238" s="2" t="s">
        <v>10486</v>
      </c>
      <c r="G5238" s="2" t="s">
        <v>20</v>
      </c>
      <c r="H5238" s="2" t="s">
        <v>175</v>
      </c>
      <c r="I5238" s="2">
        <v>3</v>
      </c>
      <c r="J5238" t="s">
        <v>22</v>
      </c>
      <c r="L5238" s="3">
        <v>42822</v>
      </c>
      <c r="M5238" s="2"/>
      <c r="N5238" s="2" t="s">
        <v>23</v>
      </c>
    </row>
    <row r="5239" spans="1:14" ht="13">
      <c r="A5239" s="2" t="s">
        <v>172</v>
      </c>
      <c r="B5239" s="2">
        <v>5372</v>
      </c>
      <c r="C5239" s="2" t="s">
        <v>10487</v>
      </c>
      <c r="D5239" s="2" t="s">
        <v>17</v>
      </c>
      <c r="E5239" s="2" t="s">
        <v>18</v>
      </c>
      <c r="F5239" s="2" t="s">
        <v>10488</v>
      </c>
      <c r="G5239" s="2" t="s">
        <v>20</v>
      </c>
      <c r="H5239" s="2" t="s">
        <v>175</v>
      </c>
      <c r="I5239" s="2">
        <v>3</v>
      </c>
      <c r="J5239" t="s">
        <v>22</v>
      </c>
      <c r="L5239" s="3">
        <v>42822</v>
      </c>
      <c r="M5239" s="2"/>
      <c r="N5239" s="2" t="s">
        <v>23</v>
      </c>
    </row>
    <row r="5240" spans="1:14" ht="13">
      <c r="A5240" s="2" t="s">
        <v>172</v>
      </c>
      <c r="B5240" s="2">
        <v>5373</v>
      </c>
      <c r="C5240" s="2" t="s">
        <v>10489</v>
      </c>
      <c r="D5240" s="2" t="s">
        <v>17</v>
      </c>
      <c r="E5240" s="2" t="s">
        <v>18</v>
      </c>
      <c r="F5240" s="2" t="s">
        <v>10490</v>
      </c>
      <c r="G5240" s="2" t="s">
        <v>20</v>
      </c>
      <c r="H5240" s="2" t="s">
        <v>175</v>
      </c>
      <c r="I5240" s="2">
        <v>3</v>
      </c>
      <c r="J5240" t="s">
        <v>22</v>
      </c>
      <c r="L5240" s="3">
        <v>42822</v>
      </c>
      <c r="M5240" s="2"/>
      <c r="N5240" s="2" t="s">
        <v>23</v>
      </c>
    </row>
    <row r="5241" spans="1:14" ht="13">
      <c r="A5241" s="2" t="s">
        <v>172</v>
      </c>
      <c r="B5241" s="2">
        <v>5374</v>
      </c>
      <c r="C5241" s="2" t="s">
        <v>10491</v>
      </c>
      <c r="D5241" s="2" t="s">
        <v>17</v>
      </c>
      <c r="E5241" s="2" t="s">
        <v>18</v>
      </c>
      <c r="F5241" s="2" t="s">
        <v>10492</v>
      </c>
      <c r="G5241" s="2" t="s">
        <v>20</v>
      </c>
      <c r="H5241" s="2" t="s">
        <v>175</v>
      </c>
      <c r="I5241" s="2">
        <v>3</v>
      </c>
      <c r="J5241" t="s">
        <v>22</v>
      </c>
      <c r="L5241" s="3">
        <v>42822</v>
      </c>
      <c r="M5241" s="2"/>
      <c r="N5241" s="2" t="s">
        <v>23</v>
      </c>
    </row>
    <row r="5242" spans="1:14" ht="13">
      <c r="A5242" s="2" t="s">
        <v>172</v>
      </c>
      <c r="B5242" s="2">
        <v>5375</v>
      </c>
      <c r="C5242" s="2" t="s">
        <v>10493</v>
      </c>
      <c r="D5242" s="2" t="s">
        <v>17</v>
      </c>
      <c r="E5242" s="2" t="s">
        <v>18</v>
      </c>
      <c r="F5242" s="2" t="s">
        <v>10494</v>
      </c>
      <c r="G5242" s="2" t="s">
        <v>20</v>
      </c>
      <c r="H5242" s="2" t="s">
        <v>175</v>
      </c>
      <c r="I5242" s="2">
        <v>3</v>
      </c>
      <c r="J5242" t="s">
        <v>22</v>
      </c>
      <c r="L5242" s="3">
        <v>42822</v>
      </c>
      <c r="M5242" s="2"/>
      <c r="N5242" s="2" t="s">
        <v>23</v>
      </c>
    </row>
    <row r="5243" spans="1:14" ht="13">
      <c r="A5243" s="2" t="s">
        <v>172</v>
      </c>
      <c r="B5243" s="2">
        <v>5376</v>
      </c>
      <c r="C5243" s="2" t="s">
        <v>10495</v>
      </c>
      <c r="D5243" s="2" t="s">
        <v>17</v>
      </c>
      <c r="E5243" s="2" t="s">
        <v>18</v>
      </c>
      <c r="F5243" s="2" t="s">
        <v>10496</v>
      </c>
      <c r="G5243" s="2" t="s">
        <v>20</v>
      </c>
      <c r="H5243" s="2" t="s">
        <v>175</v>
      </c>
      <c r="I5243" s="2">
        <v>3</v>
      </c>
      <c r="J5243" t="s">
        <v>22</v>
      </c>
      <c r="L5243" s="3">
        <v>42822</v>
      </c>
      <c r="M5243" s="2"/>
      <c r="N5243" s="2" t="s">
        <v>23</v>
      </c>
    </row>
    <row r="5244" spans="1:14" ht="13">
      <c r="A5244" s="2" t="s">
        <v>172</v>
      </c>
      <c r="B5244" s="2">
        <v>5377</v>
      </c>
      <c r="C5244" s="2" t="s">
        <v>10497</v>
      </c>
      <c r="D5244" s="2" t="s">
        <v>17</v>
      </c>
      <c r="E5244" s="2" t="s">
        <v>18</v>
      </c>
      <c r="F5244" s="2" t="s">
        <v>10498</v>
      </c>
      <c r="G5244" s="2" t="s">
        <v>20</v>
      </c>
      <c r="H5244" s="2" t="s">
        <v>175</v>
      </c>
      <c r="I5244" s="2">
        <v>3</v>
      </c>
      <c r="J5244" t="s">
        <v>22</v>
      </c>
      <c r="L5244" s="3">
        <v>42822</v>
      </c>
      <c r="M5244" s="2"/>
      <c r="N5244" s="2" t="s">
        <v>23</v>
      </c>
    </row>
    <row r="5245" spans="1:14" ht="13">
      <c r="A5245" s="2" t="s">
        <v>172</v>
      </c>
      <c r="B5245" s="2">
        <v>5378</v>
      </c>
      <c r="C5245" s="2" t="s">
        <v>10499</v>
      </c>
      <c r="D5245" s="2" t="s">
        <v>17</v>
      </c>
      <c r="E5245" s="2" t="s">
        <v>18</v>
      </c>
      <c r="F5245" s="2" t="s">
        <v>10500</v>
      </c>
      <c r="G5245" s="2" t="s">
        <v>20</v>
      </c>
      <c r="H5245" s="2" t="s">
        <v>175</v>
      </c>
      <c r="I5245" s="2">
        <v>3</v>
      </c>
      <c r="J5245" t="s">
        <v>22</v>
      </c>
      <c r="L5245" s="3">
        <v>42822</v>
      </c>
      <c r="M5245" s="2"/>
      <c r="N5245" s="2" t="s">
        <v>23</v>
      </c>
    </row>
    <row r="5246" spans="1:14" ht="13">
      <c r="A5246" s="2" t="s">
        <v>172</v>
      </c>
      <c r="B5246" s="2">
        <v>5379</v>
      </c>
      <c r="C5246" s="2" t="s">
        <v>10501</v>
      </c>
      <c r="D5246" s="2" t="s">
        <v>17</v>
      </c>
      <c r="E5246" s="2" t="s">
        <v>18</v>
      </c>
      <c r="F5246" s="2" t="s">
        <v>10502</v>
      </c>
      <c r="G5246" s="2" t="s">
        <v>20</v>
      </c>
      <c r="H5246" s="2" t="s">
        <v>175</v>
      </c>
      <c r="I5246" s="2">
        <v>3</v>
      </c>
      <c r="J5246" t="s">
        <v>22</v>
      </c>
      <c r="L5246" s="3">
        <v>42822</v>
      </c>
      <c r="M5246" s="2"/>
      <c r="N5246" s="2" t="s">
        <v>23</v>
      </c>
    </row>
    <row r="5247" spans="1:14" ht="13">
      <c r="A5247" s="2" t="s">
        <v>172</v>
      </c>
      <c r="B5247" s="2">
        <v>5380</v>
      </c>
      <c r="C5247" s="2" t="s">
        <v>10503</v>
      </c>
      <c r="D5247" s="2" t="s">
        <v>17</v>
      </c>
      <c r="E5247" s="2" t="s">
        <v>18</v>
      </c>
      <c r="F5247" s="2" t="s">
        <v>10504</v>
      </c>
      <c r="G5247" s="2" t="s">
        <v>20</v>
      </c>
      <c r="H5247" s="2" t="s">
        <v>175</v>
      </c>
      <c r="I5247" s="2">
        <v>3</v>
      </c>
      <c r="J5247" t="s">
        <v>22</v>
      </c>
      <c r="L5247" s="3">
        <v>42822</v>
      </c>
      <c r="M5247" s="2"/>
      <c r="N5247" s="2" t="s">
        <v>23</v>
      </c>
    </row>
    <row r="5248" spans="1:14" ht="13">
      <c r="A5248" s="2" t="s">
        <v>172</v>
      </c>
      <c r="B5248" s="2">
        <v>5381</v>
      </c>
      <c r="C5248" s="2" t="s">
        <v>10505</v>
      </c>
      <c r="D5248" s="2" t="s">
        <v>17</v>
      </c>
      <c r="E5248" s="2" t="s">
        <v>18</v>
      </c>
      <c r="F5248" s="2" t="s">
        <v>10506</v>
      </c>
      <c r="G5248" s="2" t="s">
        <v>20</v>
      </c>
      <c r="H5248" s="2" t="s">
        <v>175</v>
      </c>
      <c r="I5248" s="2">
        <v>3</v>
      </c>
      <c r="J5248" t="s">
        <v>22</v>
      </c>
      <c r="L5248" s="3">
        <v>42822</v>
      </c>
      <c r="M5248" s="2"/>
      <c r="N5248" s="2" t="s">
        <v>23</v>
      </c>
    </row>
    <row r="5249" spans="1:14" ht="13">
      <c r="A5249" s="2" t="s">
        <v>172</v>
      </c>
      <c r="B5249" s="2">
        <v>5382</v>
      </c>
      <c r="C5249" s="2" t="s">
        <v>10507</v>
      </c>
      <c r="D5249" s="2" t="s">
        <v>17</v>
      </c>
      <c r="E5249" s="2" t="s">
        <v>18</v>
      </c>
      <c r="F5249" s="2" t="s">
        <v>10508</v>
      </c>
      <c r="G5249" s="2" t="s">
        <v>20</v>
      </c>
      <c r="H5249" s="2" t="s">
        <v>175</v>
      </c>
      <c r="I5249" s="2">
        <v>3</v>
      </c>
      <c r="J5249" t="s">
        <v>22</v>
      </c>
      <c r="L5249" s="3">
        <v>42822</v>
      </c>
      <c r="M5249" s="2"/>
      <c r="N5249" s="2" t="s">
        <v>23</v>
      </c>
    </row>
    <row r="5250" spans="1:14" ht="13">
      <c r="A5250" s="2" t="s">
        <v>172</v>
      </c>
      <c r="B5250" s="2">
        <v>5383</v>
      </c>
      <c r="C5250" s="2" t="s">
        <v>10509</v>
      </c>
      <c r="D5250" s="2" t="s">
        <v>17</v>
      </c>
      <c r="E5250" s="2" t="s">
        <v>18</v>
      </c>
      <c r="F5250" s="2" t="s">
        <v>10510</v>
      </c>
      <c r="G5250" s="2" t="s">
        <v>20</v>
      </c>
      <c r="H5250" s="2" t="s">
        <v>175</v>
      </c>
      <c r="I5250" s="2">
        <v>3</v>
      </c>
      <c r="J5250" t="s">
        <v>22</v>
      </c>
      <c r="L5250" s="3">
        <v>42822</v>
      </c>
      <c r="M5250" s="2"/>
      <c r="N5250" s="2" t="s">
        <v>23</v>
      </c>
    </row>
    <row r="5251" spans="1:14" ht="13">
      <c r="A5251" s="2" t="s">
        <v>172</v>
      </c>
      <c r="B5251" s="2">
        <v>5384</v>
      </c>
      <c r="C5251" s="2" t="s">
        <v>10511</v>
      </c>
      <c r="D5251" s="2" t="s">
        <v>17</v>
      </c>
      <c r="E5251" s="2" t="s">
        <v>18</v>
      </c>
      <c r="F5251" s="2" t="s">
        <v>10512</v>
      </c>
      <c r="G5251" s="2" t="s">
        <v>20</v>
      </c>
      <c r="H5251" s="2" t="s">
        <v>175</v>
      </c>
      <c r="I5251" s="2">
        <v>3</v>
      </c>
      <c r="J5251" t="s">
        <v>22</v>
      </c>
      <c r="L5251" s="3">
        <v>42822</v>
      </c>
      <c r="M5251" s="2"/>
      <c r="N5251" s="2" t="s">
        <v>23</v>
      </c>
    </row>
    <row r="5252" spans="1:14" ht="13">
      <c r="A5252" s="2" t="s">
        <v>172</v>
      </c>
      <c r="B5252" s="2">
        <v>5385</v>
      </c>
      <c r="C5252" s="2" t="s">
        <v>10513</v>
      </c>
      <c r="D5252" s="2" t="s">
        <v>17</v>
      </c>
      <c r="E5252" s="2" t="s">
        <v>18</v>
      </c>
      <c r="F5252" s="2" t="s">
        <v>10514</v>
      </c>
      <c r="G5252" s="2" t="s">
        <v>20</v>
      </c>
      <c r="H5252" s="2" t="s">
        <v>175</v>
      </c>
      <c r="I5252" s="2">
        <v>3</v>
      </c>
      <c r="J5252" t="s">
        <v>22</v>
      </c>
      <c r="L5252" s="3">
        <v>42822</v>
      </c>
      <c r="M5252" s="2"/>
      <c r="N5252" s="2" t="s">
        <v>23</v>
      </c>
    </row>
    <row r="5253" spans="1:14" ht="13">
      <c r="A5253" s="2" t="s">
        <v>172</v>
      </c>
      <c r="B5253" s="2">
        <v>5386</v>
      </c>
      <c r="C5253" s="2" t="s">
        <v>10515</v>
      </c>
      <c r="D5253" s="2" t="s">
        <v>17</v>
      </c>
      <c r="E5253" s="2" t="s">
        <v>18</v>
      </c>
      <c r="F5253" s="2" t="s">
        <v>10516</v>
      </c>
      <c r="G5253" s="2" t="s">
        <v>20</v>
      </c>
      <c r="H5253" s="2" t="s">
        <v>175</v>
      </c>
      <c r="I5253" s="2">
        <v>3</v>
      </c>
      <c r="J5253" t="s">
        <v>22</v>
      </c>
      <c r="L5253" s="3">
        <v>42822</v>
      </c>
      <c r="M5253" s="2"/>
      <c r="N5253" s="2" t="s">
        <v>23</v>
      </c>
    </row>
    <row r="5254" spans="1:14" ht="13">
      <c r="A5254" s="2" t="s">
        <v>172</v>
      </c>
      <c r="B5254" s="2">
        <v>5387</v>
      </c>
      <c r="C5254" s="2" t="s">
        <v>10517</v>
      </c>
      <c r="D5254" s="2" t="s">
        <v>17</v>
      </c>
      <c r="E5254" s="2" t="s">
        <v>18</v>
      </c>
      <c r="F5254" s="2" t="s">
        <v>10518</v>
      </c>
      <c r="G5254" s="2" t="s">
        <v>20</v>
      </c>
      <c r="H5254" s="2" t="s">
        <v>175</v>
      </c>
      <c r="I5254" s="2">
        <v>3</v>
      </c>
      <c r="J5254" t="s">
        <v>22</v>
      </c>
      <c r="L5254" s="3">
        <v>42822</v>
      </c>
      <c r="M5254" s="2"/>
      <c r="N5254" s="2" t="s">
        <v>23</v>
      </c>
    </row>
    <row r="5255" spans="1:14" ht="13">
      <c r="A5255" s="2" t="s">
        <v>172</v>
      </c>
      <c r="B5255" s="2">
        <v>5388</v>
      </c>
      <c r="C5255" s="2" t="s">
        <v>10519</v>
      </c>
      <c r="D5255" s="2" t="s">
        <v>17</v>
      </c>
      <c r="E5255" s="2" t="s">
        <v>18</v>
      </c>
      <c r="F5255" s="2" t="s">
        <v>10520</v>
      </c>
      <c r="G5255" s="2" t="s">
        <v>20</v>
      </c>
      <c r="H5255" s="2" t="s">
        <v>175</v>
      </c>
      <c r="I5255" s="2">
        <v>3</v>
      </c>
      <c r="J5255" t="s">
        <v>22</v>
      </c>
      <c r="L5255" s="3">
        <v>42822</v>
      </c>
      <c r="M5255" s="2"/>
      <c r="N5255" s="2" t="s">
        <v>23</v>
      </c>
    </row>
    <row r="5256" spans="1:14" ht="13">
      <c r="A5256" s="2" t="s">
        <v>172</v>
      </c>
      <c r="B5256" s="2">
        <v>5389</v>
      </c>
      <c r="C5256" s="2" t="s">
        <v>10521</v>
      </c>
      <c r="D5256" s="2" t="s">
        <v>17</v>
      </c>
      <c r="E5256" s="2" t="s">
        <v>18</v>
      </c>
      <c r="F5256" s="2" t="s">
        <v>10522</v>
      </c>
      <c r="G5256" s="2" t="s">
        <v>20</v>
      </c>
      <c r="H5256" s="2" t="s">
        <v>175</v>
      </c>
      <c r="I5256" s="2">
        <v>3</v>
      </c>
      <c r="J5256" t="s">
        <v>22</v>
      </c>
      <c r="L5256" s="3">
        <v>42822</v>
      </c>
      <c r="M5256" s="2"/>
      <c r="N5256" s="2" t="s">
        <v>23</v>
      </c>
    </row>
    <row r="5257" spans="1:14" ht="13">
      <c r="A5257" s="2" t="s">
        <v>172</v>
      </c>
      <c r="B5257" s="2">
        <v>5390</v>
      </c>
      <c r="C5257" s="2" t="s">
        <v>10523</v>
      </c>
      <c r="D5257" s="2" t="s">
        <v>17</v>
      </c>
      <c r="E5257" s="2" t="s">
        <v>18</v>
      </c>
      <c r="F5257" s="2" t="s">
        <v>10524</v>
      </c>
      <c r="G5257" s="2" t="s">
        <v>20</v>
      </c>
      <c r="H5257" s="2" t="s">
        <v>175</v>
      </c>
      <c r="I5257" s="2">
        <v>3</v>
      </c>
      <c r="J5257" t="s">
        <v>22</v>
      </c>
      <c r="L5257" s="3">
        <v>42822</v>
      </c>
      <c r="M5257" s="2"/>
      <c r="N5257" s="2" t="s">
        <v>23</v>
      </c>
    </row>
    <row r="5258" spans="1:14" ht="13">
      <c r="A5258" s="2" t="s">
        <v>172</v>
      </c>
      <c r="B5258" s="2">
        <v>5391</v>
      </c>
      <c r="C5258" s="2" t="s">
        <v>10525</v>
      </c>
      <c r="D5258" s="2" t="s">
        <v>17</v>
      </c>
      <c r="E5258" s="2" t="s">
        <v>18</v>
      </c>
      <c r="F5258" s="2" t="s">
        <v>10526</v>
      </c>
      <c r="G5258" s="2" t="s">
        <v>20</v>
      </c>
      <c r="H5258" s="2" t="s">
        <v>175</v>
      </c>
      <c r="I5258" s="2">
        <v>3</v>
      </c>
      <c r="J5258" t="s">
        <v>22</v>
      </c>
      <c r="L5258" s="3">
        <v>42822</v>
      </c>
      <c r="M5258" s="2"/>
      <c r="N5258" s="2" t="s">
        <v>23</v>
      </c>
    </row>
    <row r="5259" spans="1:14" ht="13">
      <c r="A5259" s="2" t="s">
        <v>172</v>
      </c>
      <c r="B5259" s="2">
        <v>5392</v>
      </c>
      <c r="C5259" s="2" t="s">
        <v>10527</v>
      </c>
      <c r="D5259" s="2" t="s">
        <v>17</v>
      </c>
      <c r="E5259" s="2" t="s">
        <v>18</v>
      </c>
      <c r="F5259" s="2" t="s">
        <v>10528</v>
      </c>
      <c r="G5259" s="2" t="s">
        <v>20</v>
      </c>
      <c r="H5259" s="2" t="s">
        <v>175</v>
      </c>
      <c r="I5259" s="2">
        <v>3</v>
      </c>
      <c r="J5259" t="s">
        <v>22</v>
      </c>
      <c r="L5259" s="3">
        <v>42822</v>
      </c>
      <c r="M5259" s="2"/>
      <c r="N5259" s="2" t="s">
        <v>23</v>
      </c>
    </row>
    <row r="5260" spans="1:14" ht="13">
      <c r="A5260" s="2" t="s">
        <v>172</v>
      </c>
      <c r="B5260" s="2">
        <v>5393</v>
      </c>
      <c r="C5260" s="2" t="s">
        <v>10529</v>
      </c>
      <c r="D5260" s="2" t="s">
        <v>17</v>
      </c>
      <c r="E5260" s="2" t="s">
        <v>18</v>
      </c>
      <c r="F5260" s="2" t="s">
        <v>10530</v>
      </c>
      <c r="G5260" s="2" t="s">
        <v>20</v>
      </c>
      <c r="H5260" s="2" t="s">
        <v>175</v>
      </c>
      <c r="I5260" s="2">
        <v>3</v>
      </c>
      <c r="J5260" t="s">
        <v>22</v>
      </c>
      <c r="L5260" s="3">
        <v>42822</v>
      </c>
      <c r="M5260" s="2"/>
      <c r="N5260" s="2" t="s">
        <v>23</v>
      </c>
    </row>
    <row r="5261" spans="1:14" ht="13">
      <c r="A5261" s="2" t="s">
        <v>172</v>
      </c>
      <c r="B5261" s="2">
        <v>5394</v>
      </c>
      <c r="C5261" s="2" t="s">
        <v>10531</v>
      </c>
      <c r="D5261" s="2" t="s">
        <v>17</v>
      </c>
      <c r="E5261" s="2" t="s">
        <v>18</v>
      </c>
      <c r="F5261" s="2" t="s">
        <v>10532</v>
      </c>
      <c r="G5261" s="2" t="s">
        <v>20</v>
      </c>
      <c r="H5261" s="2" t="s">
        <v>175</v>
      </c>
      <c r="I5261" s="2">
        <v>3</v>
      </c>
      <c r="J5261" t="s">
        <v>22</v>
      </c>
      <c r="L5261" s="3">
        <v>42822</v>
      </c>
      <c r="M5261" s="2"/>
      <c r="N5261" s="2" t="s">
        <v>23</v>
      </c>
    </row>
    <row r="5262" spans="1:14" ht="13">
      <c r="A5262" s="2" t="s">
        <v>172</v>
      </c>
      <c r="B5262" s="2">
        <v>5395</v>
      </c>
      <c r="C5262" s="2" t="s">
        <v>10533</v>
      </c>
      <c r="D5262" s="2" t="s">
        <v>17</v>
      </c>
      <c r="E5262" s="2" t="s">
        <v>18</v>
      </c>
      <c r="F5262" s="2" t="s">
        <v>10534</v>
      </c>
      <c r="G5262" s="2" t="s">
        <v>20</v>
      </c>
      <c r="H5262" s="2" t="s">
        <v>175</v>
      </c>
      <c r="I5262" s="2">
        <v>3</v>
      </c>
      <c r="J5262" t="s">
        <v>22</v>
      </c>
      <c r="L5262" s="3">
        <v>42822</v>
      </c>
      <c r="M5262" s="2"/>
      <c r="N5262" s="2" t="s">
        <v>23</v>
      </c>
    </row>
    <row r="5263" spans="1:14" ht="13">
      <c r="A5263" s="2" t="s">
        <v>172</v>
      </c>
      <c r="B5263" s="2">
        <v>5396</v>
      </c>
      <c r="C5263" s="2" t="s">
        <v>10535</v>
      </c>
      <c r="D5263" s="2" t="s">
        <v>17</v>
      </c>
      <c r="E5263" s="2" t="s">
        <v>18</v>
      </c>
      <c r="F5263" s="2" t="s">
        <v>10536</v>
      </c>
      <c r="G5263" s="2" t="s">
        <v>20</v>
      </c>
      <c r="H5263" s="2" t="s">
        <v>175</v>
      </c>
      <c r="I5263" s="2">
        <v>3</v>
      </c>
      <c r="J5263" t="s">
        <v>22</v>
      </c>
      <c r="L5263" s="3">
        <v>42822</v>
      </c>
      <c r="M5263" s="2"/>
      <c r="N5263" s="2" t="s">
        <v>23</v>
      </c>
    </row>
    <row r="5264" spans="1:14" ht="13">
      <c r="A5264" s="2" t="s">
        <v>172</v>
      </c>
      <c r="B5264" s="2">
        <v>5397</v>
      </c>
      <c r="C5264" s="2" t="s">
        <v>10537</v>
      </c>
      <c r="D5264" s="2" t="s">
        <v>17</v>
      </c>
      <c r="E5264" s="2" t="s">
        <v>18</v>
      </c>
      <c r="F5264" s="2" t="s">
        <v>10538</v>
      </c>
      <c r="G5264" s="2" t="s">
        <v>20</v>
      </c>
      <c r="H5264" s="2" t="s">
        <v>175</v>
      </c>
      <c r="I5264" s="2">
        <v>3</v>
      </c>
      <c r="J5264" t="s">
        <v>22</v>
      </c>
      <c r="L5264" s="3">
        <v>42822</v>
      </c>
      <c r="M5264" s="2"/>
      <c r="N5264" s="2" t="s">
        <v>23</v>
      </c>
    </row>
    <row r="5265" spans="1:14" ht="13">
      <c r="A5265" s="2" t="s">
        <v>172</v>
      </c>
      <c r="B5265" s="2">
        <v>5398</v>
      </c>
      <c r="C5265" s="2" t="s">
        <v>10539</v>
      </c>
      <c r="D5265" s="2" t="s">
        <v>17</v>
      </c>
      <c r="E5265" s="2" t="s">
        <v>18</v>
      </c>
      <c r="F5265" s="2" t="s">
        <v>10540</v>
      </c>
      <c r="G5265" s="2" t="s">
        <v>20</v>
      </c>
      <c r="H5265" s="2" t="s">
        <v>175</v>
      </c>
      <c r="I5265" s="2">
        <v>3</v>
      </c>
      <c r="J5265" t="s">
        <v>22</v>
      </c>
      <c r="L5265" s="3">
        <v>42822</v>
      </c>
      <c r="M5265" s="2"/>
      <c r="N5265" s="2" t="s">
        <v>23</v>
      </c>
    </row>
    <row r="5266" spans="1:14" ht="13">
      <c r="A5266" s="2" t="s">
        <v>172</v>
      </c>
      <c r="B5266" s="2">
        <v>5399</v>
      </c>
      <c r="C5266" s="2" t="s">
        <v>10541</v>
      </c>
      <c r="D5266" s="2" t="s">
        <v>17</v>
      </c>
      <c r="E5266" s="2" t="s">
        <v>18</v>
      </c>
      <c r="F5266" s="2" t="s">
        <v>10542</v>
      </c>
      <c r="G5266" s="2" t="s">
        <v>20</v>
      </c>
      <c r="H5266" s="2" t="s">
        <v>175</v>
      </c>
      <c r="I5266" s="2">
        <v>3</v>
      </c>
      <c r="J5266" t="s">
        <v>22</v>
      </c>
      <c r="L5266" s="3">
        <v>42822</v>
      </c>
      <c r="M5266" s="2"/>
      <c r="N5266" s="2" t="s">
        <v>23</v>
      </c>
    </row>
    <row r="5267" spans="1:14" ht="13">
      <c r="A5267" s="2" t="s">
        <v>172</v>
      </c>
      <c r="B5267" s="2">
        <v>5400</v>
      </c>
      <c r="C5267" s="2" t="s">
        <v>10543</v>
      </c>
      <c r="D5267" s="2" t="s">
        <v>17</v>
      </c>
      <c r="E5267" s="2" t="s">
        <v>18</v>
      </c>
      <c r="F5267" s="2" t="s">
        <v>10544</v>
      </c>
      <c r="G5267" s="2" t="s">
        <v>20</v>
      </c>
      <c r="H5267" s="2" t="s">
        <v>175</v>
      </c>
      <c r="I5267" s="2">
        <v>3</v>
      </c>
      <c r="J5267" t="s">
        <v>22</v>
      </c>
      <c r="L5267" s="3">
        <v>42822</v>
      </c>
      <c r="M5267" s="2"/>
      <c r="N5267" s="2" t="s">
        <v>23</v>
      </c>
    </row>
    <row r="5268" spans="1:14" ht="13">
      <c r="A5268" s="2" t="s">
        <v>172</v>
      </c>
      <c r="B5268" s="2">
        <v>5401</v>
      </c>
      <c r="C5268" s="2" t="s">
        <v>10545</v>
      </c>
      <c r="D5268" s="2" t="s">
        <v>17</v>
      </c>
      <c r="E5268" s="2" t="s">
        <v>18</v>
      </c>
      <c r="F5268" s="2" t="s">
        <v>10546</v>
      </c>
      <c r="G5268" s="2" t="s">
        <v>20</v>
      </c>
      <c r="H5268" s="2" t="s">
        <v>175</v>
      </c>
      <c r="I5268" s="2">
        <v>3</v>
      </c>
      <c r="J5268" t="s">
        <v>22</v>
      </c>
      <c r="L5268" s="3">
        <v>42822</v>
      </c>
      <c r="M5268" s="2"/>
      <c r="N5268" s="2" t="s">
        <v>23</v>
      </c>
    </row>
    <row r="5269" spans="1:14" ht="13">
      <c r="A5269" s="2" t="s">
        <v>172</v>
      </c>
      <c r="B5269" s="2">
        <v>5402</v>
      </c>
      <c r="C5269" s="2" t="s">
        <v>10547</v>
      </c>
      <c r="D5269" s="2" t="s">
        <v>17</v>
      </c>
      <c r="E5269" s="2" t="s">
        <v>18</v>
      </c>
      <c r="F5269" s="2" t="s">
        <v>10548</v>
      </c>
      <c r="G5269" s="2" t="s">
        <v>20</v>
      </c>
      <c r="H5269" s="2" t="s">
        <v>175</v>
      </c>
      <c r="I5269" s="2">
        <v>3</v>
      </c>
      <c r="J5269" t="s">
        <v>22</v>
      </c>
      <c r="L5269" s="3">
        <v>42822</v>
      </c>
      <c r="M5269" s="2"/>
      <c r="N5269" s="2" t="s">
        <v>23</v>
      </c>
    </row>
    <row r="5270" spans="1:14" ht="13">
      <c r="A5270" s="2" t="s">
        <v>172</v>
      </c>
      <c r="B5270" s="2">
        <v>5403</v>
      </c>
      <c r="C5270" s="2" t="s">
        <v>10549</v>
      </c>
      <c r="D5270" s="2" t="s">
        <v>17</v>
      </c>
      <c r="E5270" s="2" t="s">
        <v>18</v>
      </c>
      <c r="F5270" s="2" t="s">
        <v>10550</v>
      </c>
      <c r="G5270" s="2" t="s">
        <v>20</v>
      </c>
      <c r="H5270" s="2" t="s">
        <v>175</v>
      </c>
      <c r="I5270" s="2">
        <v>3</v>
      </c>
      <c r="J5270" t="s">
        <v>22</v>
      </c>
      <c r="L5270" s="3">
        <v>42822</v>
      </c>
      <c r="M5270" s="2"/>
      <c r="N5270" s="2" t="s">
        <v>23</v>
      </c>
    </row>
    <row r="5271" spans="1:14" ht="13">
      <c r="A5271" s="2" t="s">
        <v>172</v>
      </c>
      <c r="B5271" s="2">
        <v>5404</v>
      </c>
      <c r="C5271" s="2" t="s">
        <v>10551</v>
      </c>
      <c r="D5271" s="2" t="s">
        <v>17</v>
      </c>
      <c r="E5271" s="2" t="s">
        <v>18</v>
      </c>
      <c r="F5271" s="2" t="s">
        <v>10552</v>
      </c>
      <c r="G5271" s="2" t="s">
        <v>20</v>
      </c>
      <c r="H5271" s="2" t="s">
        <v>175</v>
      </c>
      <c r="I5271" s="2">
        <v>3</v>
      </c>
      <c r="J5271" t="s">
        <v>22</v>
      </c>
      <c r="L5271" s="3">
        <v>42822</v>
      </c>
      <c r="M5271" s="2"/>
      <c r="N5271" s="2" t="s">
        <v>23</v>
      </c>
    </row>
    <row r="5272" spans="1:14" ht="13">
      <c r="A5272" s="2" t="s">
        <v>172</v>
      </c>
      <c r="B5272" s="2">
        <v>5405</v>
      </c>
      <c r="C5272" s="2" t="s">
        <v>10553</v>
      </c>
      <c r="D5272" s="2" t="s">
        <v>17</v>
      </c>
      <c r="E5272" s="2" t="s">
        <v>18</v>
      </c>
      <c r="F5272" s="2" t="s">
        <v>10554</v>
      </c>
      <c r="G5272" s="2" t="s">
        <v>20</v>
      </c>
      <c r="H5272" s="2" t="s">
        <v>175</v>
      </c>
      <c r="I5272" s="2">
        <v>3</v>
      </c>
      <c r="J5272" t="s">
        <v>22</v>
      </c>
      <c r="L5272" s="3">
        <v>42822</v>
      </c>
      <c r="M5272" s="2"/>
      <c r="N5272" s="2" t="s">
        <v>23</v>
      </c>
    </row>
    <row r="5273" spans="1:14" ht="13">
      <c r="A5273" s="2" t="s">
        <v>172</v>
      </c>
      <c r="B5273" s="2">
        <v>5406</v>
      </c>
      <c r="C5273" s="2" t="s">
        <v>10555</v>
      </c>
      <c r="D5273" s="2" t="s">
        <v>17</v>
      </c>
      <c r="E5273" s="2" t="s">
        <v>18</v>
      </c>
      <c r="F5273" s="2" t="s">
        <v>10556</v>
      </c>
      <c r="G5273" s="2" t="s">
        <v>20</v>
      </c>
      <c r="H5273" s="2" t="s">
        <v>175</v>
      </c>
      <c r="I5273" s="2">
        <v>3</v>
      </c>
      <c r="J5273" t="s">
        <v>22</v>
      </c>
      <c r="L5273" s="3">
        <v>42822</v>
      </c>
      <c r="M5273" s="2"/>
      <c r="N5273" s="2" t="s">
        <v>23</v>
      </c>
    </row>
    <row r="5274" spans="1:14" ht="13">
      <c r="A5274" s="2" t="s">
        <v>172</v>
      </c>
      <c r="B5274" s="2">
        <v>5407</v>
      </c>
      <c r="C5274" s="2" t="s">
        <v>10557</v>
      </c>
      <c r="D5274" s="2" t="s">
        <v>17</v>
      </c>
      <c r="E5274" s="2" t="s">
        <v>18</v>
      </c>
      <c r="F5274" s="2" t="s">
        <v>10558</v>
      </c>
      <c r="G5274" s="2" t="s">
        <v>20</v>
      </c>
      <c r="H5274" s="2" t="s">
        <v>175</v>
      </c>
      <c r="I5274" s="2">
        <v>3</v>
      </c>
      <c r="J5274" t="s">
        <v>22</v>
      </c>
      <c r="L5274" s="3">
        <v>42822</v>
      </c>
      <c r="M5274" s="2"/>
      <c r="N5274" s="2" t="s">
        <v>23</v>
      </c>
    </row>
    <row r="5275" spans="1:14" ht="13">
      <c r="A5275" s="2" t="s">
        <v>172</v>
      </c>
      <c r="B5275" s="2">
        <v>5408</v>
      </c>
      <c r="C5275" s="2" t="s">
        <v>10559</v>
      </c>
      <c r="D5275" s="2" t="s">
        <v>17</v>
      </c>
      <c r="E5275" s="2" t="s">
        <v>18</v>
      </c>
      <c r="F5275" s="2" t="s">
        <v>10560</v>
      </c>
      <c r="G5275" s="2" t="s">
        <v>20</v>
      </c>
      <c r="H5275" s="2" t="s">
        <v>175</v>
      </c>
      <c r="I5275" s="2">
        <v>3</v>
      </c>
      <c r="J5275" t="s">
        <v>22</v>
      </c>
      <c r="L5275" s="3">
        <v>42822</v>
      </c>
      <c r="M5275" s="2"/>
      <c r="N5275" s="2" t="s">
        <v>23</v>
      </c>
    </row>
    <row r="5276" spans="1:14" ht="13">
      <c r="A5276" s="2" t="s">
        <v>172</v>
      </c>
      <c r="B5276" s="2">
        <v>5409</v>
      </c>
      <c r="C5276" s="2" t="s">
        <v>10561</v>
      </c>
      <c r="D5276" s="2" t="s">
        <v>17</v>
      </c>
      <c r="E5276" s="2" t="s">
        <v>18</v>
      </c>
      <c r="F5276" s="2" t="s">
        <v>10562</v>
      </c>
      <c r="G5276" s="2" t="s">
        <v>20</v>
      </c>
      <c r="H5276" s="2" t="s">
        <v>175</v>
      </c>
      <c r="I5276" s="2">
        <v>3</v>
      </c>
      <c r="J5276" t="s">
        <v>22</v>
      </c>
      <c r="L5276" s="3">
        <v>42822</v>
      </c>
      <c r="M5276" s="2"/>
      <c r="N5276" s="2" t="s">
        <v>23</v>
      </c>
    </row>
    <row r="5277" spans="1:14" ht="13">
      <c r="A5277" s="2" t="s">
        <v>172</v>
      </c>
      <c r="B5277" s="2">
        <v>5410</v>
      </c>
      <c r="C5277" s="2" t="s">
        <v>10563</v>
      </c>
      <c r="D5277" s="2" t="s">
        <v>17</v>
      </c>
      <c r="E5277" s="2" t="s">
        <v>18</v>
      </c>
      <c r="F5277" s="2" t="s">
        <v>10564</v>
      </c>
      <c r="G5277" s="2" t="s">
        <v>20</v>
      </c>
      <c r="H5277" s="2" t="s">
        <v>175</v>
      </c>
      <c r="I5277" s="2">
        <v>3</v>
      </c>
      <c r="J5277" t="s">
        <v>22</v>
      </c>
      <c r="L5277" s="3">
        <v>42822</v>
      </c>
      <c r="M5277" s="2"/>
      <c r="N5277" s="2" t="s">
        <v>23</v>
      </c>
    </row>
    <row r="5278" spans="1:14" ht="13">
      <c r="A5278" s="2" t="s">
        <v>172</v>
      </c>
      <c r="B5278" s="2">
        <v>5411</v>
      </c>
      <c r="C5278" s="2" t="s">
        <v>10565</v>
      </c>
      <c r="D5278" s="2" t="s">
        <v>17</v>
      </c>
      <c r="E5278" s="2" t="s">
        <v>18</v>
      </c>
      <c r="F5278" s="2" t="s">
        <v>10566</v>
      </c>
      <c r="G5278" s="2" t="s">
        <v>20</v>
      </c>
      <c r="H5278" s="2" t="s">
        <v>175</v>
      </c>
      <c r="I5278" s="2">
        <v>3</v>
      </c>
      <c r="J5278" t="s">
        <v>22</v>
      </c>
      <c r="L5278" s="3">
        <v>42822</v>
      </c>
      <c r="M5278" s="2"/>
      <c r="N5278" s="2" t="s">
        <v>23</v>
      </c>
    </row>
    <row r="5279" spans="1:14" ht="13">
      <c r="A5279" s="2" t="s">
        <v>172</v>
      </c>
      <c r="B5279" s="2">
        <v>5412</v>
      </c>
      <c r="C5279" s="2" t="s">
        <v>10567</v>
      </c>
      <c r="D5279" s="2" t="s">
        <v>17</v>
      </c>
      <c r="E5279" s="2" t="s">
        <v>18</v>
      </c>
      <c r="F5279" s="2" t="s">
        <v>10568</v>
      </c>
      <c r="G5279" s="2" t="s">
        <v>20</v>
      </c>
      <c r="H5279" s="2" t="s">
        <v>175</v>
      </c>
      <c r="I5279" s="2">
        <v>3</v>
      </c>
      <c r="J5279" t="s">
        <v>22</v>
      </c>
      <c r="L5279" s="3">
        <v>42822</v>
      </c>
      <c r="M5279" s="2"/>
      <c r="N5279" s="2" t="s">
        <v>23</v>
      </c>
    </row>
    <row r="5280" spans="1:14" ht="13">
      <c r="A5280" s="2" t="s">
        <v>172</v>
      </c>
      <c r="B5280" s="2">
        <v>5413</v>
      </c>
      <c r="C5280" s="2" t="s">
        <v>10569</v>
      </c>
      <c r="D5280" s="2" t="s">
        <v>17</v>
      </c>
      <c r="E5280" s="2" t="s">
        <v>18</v>
      </c>
      <c r="F5280" s="2" t="s">
        <v>10570</v>
      </c>
      <c r="G5280" s="2" t="s">
        <v>20</v>
      </c>
      <c r="H5280" s="2" t="s">
        <v>175</v>
      </c>
      <c r="I5280" s="2">
        <v>3</v>
      </c>
      <c r="J5280" t="s">
        <v>22</v>
      </c>
      <c r="L5280" s="3">
        <v>42822</v>
      </c>
      <c r="M5280" s="2"/>
      <c r="N5280" s="2" t="s">
        <v>23</v>
      </c>
    </row>
    <row r="5281" spans="1:14" ht="13">
      <c r="A5281" s="2" t="s">
        <v>172</v>
      </c>
      <c r="B5281" s="2">
        <v>5414</v>
      </c>
      <c r="C5281" s="2" t="s">
        <v>10571</v>
      </c>
      <c r="D5281" s="2" t="s">
        <v>17</v>
      </c>
      <c r="E5281" s="2" t="s">
        <v>18</v>
      </c>
      <c r="F5281" s="2" t="s">
        <v>10572</v>
      </c>
      <c r="G5281" s="2" t="s">
        <v>20</v>
      </c>
      <c r="H5281" s="2" t="s">
        <v>175</v>
      </c>
      <c r="I5281" s="2">
        <v>3</v>
      </c>
      <c r="J5281" t="s">
        <v>22</v>
      </c>
      <c r="L5281" s="3">
        <v>42822</v>
      </c>
      <c r="M5281" s="2"/>
      <c r="N5281" s="2" t="s">
        <v>23</v>
      </c>
    </row>
    <row r="5282" spans="1:14" ht="13">
      <c r="A5282" s="2" t="s">
        <v>172</v>
      </c>
      <c r="B5282" s="2">
        <v>5415</v>
      </c>
      <c r="C5282" s="2" t="s">
        <v>10573</v>
      </c>
      <c r="D5282" s="2" t="s">
        <v>17</v>
      </c>
      <c r="E5282" s="2" t="s">
        <v>18</v>
      </c>
      <c r="F5282" s="2" t="s">
        <v>10574</v>
      </c>
      <c r="G5282" s="2" t="s">
        <v>20</v>
      </c>
      <c r="H5282" s="2" t="s">
        <v>175</v>
      </c>
      <c r="I5282" s="2">
        <v>3</v>
      </c>
      <c r="J5282" t="s">
        <v>22</v>
      </c>
      <c r="L5282" s="3">
        <v>42822</v>
      </c>
      <c r="M5282" s="2"/>
      <c r="N5282" s="2" t="s">
        <v>23</v>
      </c>
    </row>
    <row r="5283" spans="1:14" ht="13">
      <c r="A5283" s="2" t="s">
        <v>172</v>
      </c>
      <c r="B5283" s="2">
        <v>5416</v>
      </c>
      <c r="C5283" s="2" t="s">
        <v>10575</v>
      </c>
      <c r="D5283" s="2" t="s">
        <v>17</v>
      </c>
      <c r="E5283" s="2" t="s">
        <v>18</v>
      </c>
      <c r="F5283" s="2" t="s">
        <v>10576</v>
      </c>
      <c r="G5283" s="2" t="s">
        <v>20</v>
      </c>
      <c r="H5283" s="2" t="s">
        <v>175</v>
      </c>
      <c r="I5283" s="2">
        <v>3</v>
      </c>
      <c r="J5283" t="s">
        <v>22</v>
      </c>
      <c r="L5283" s="3">
        <v>42822</v>
      </c>
      <c r="M5283" s="2"/>
      <c r="N5283" s="2" t="s">
        <v>23</v>
      </c>
    </row>
    <row r="5284" spans="1:14" ht="13">
      <c r="A5284" s="2" t="s">
        <v>172</v>
      </c>
      <c r="B5284" s="2">
        <v>5417</v>
      </c>
      <c r="C5284" s="2" t="s">
        <v>10577</v>
      </c>
      <c r="D5284" s="2" t="s">
        <v>17</v>
      </c>
      <c r="E5284" s="2" t="s">
        <v>18</v>
      </c>
      <c r="F5284" s="2" t="s">
        <v>10578</v>
      </c>
      <c r="G5284" s="2" t="s">
        <v>20</v>
      </c>
      <c r="H5284" s="2" t="s">
        <v>175</v>
      </c>
      <c r="I5284" s="2">
        <v>3</v>
      </c>
      <c r="J5284" t="s">
        <v>22</v>
      </c>
      <c r="L5284" s="3">
        <v>42822</v>
      </c>
      <c r="M5284" s="2"/>
      <c r="N5284" s="2" t="s">
        <v>23</v>
      </c>
    </row>
    <row r="5285" spans="1:14" ht="13">
      <c r="A5285" s="2" t="s">
        <v>172</v>
      </c>
      <c r="B5285" s="2">
        <v>5418</v>
      </c>
      <c r="C5285" s="2" t="s">
        <v>10579</v>
      </c>
      <c r="D5285" s="2" t="s">
        <v>17</v>
      </c>
      <c r="E5285" s="2" t="s">
        <v>18</v>
      </c>
      <c r="F5285" s="2" t="s">
        <v>10580</v>
      </c>
      <c r="G5285" s="2" t="s">
        <v>20</v>
      </c>
      <c r="H5285" s="2" t="s">
        <v>175</v>
      </c>
      <c r="I5285" s="2">
        <v>3</v>
      </c>
      <c r="J5285" t="s">
        <v>22</v>
      </c>
      <c r="L5285" s="3">
        <v>42822</v>
      </c>
      <c r="M5285" s="2"/>
      <c r="N5285" s="2" t="s">
        <v>23</v>
      </c>
    </row>
    <row r="5286" spans="1:14" ht="13">
      <c r="A5286" s="2" t="s">
        <v>172</v>
      </c>
      <c r="B5286" s="2">
        <v>5419</v>
      </c>
      <c r="C5286" s="2" t="s">
        <v>10581</v>
      </c>
      <c r="D5286" s="2" t="s">
        <v>17</v>
      </c>
      <c r="E5286" s="2" t="s">
        <v>18</v>
      </c>
      <c r="F5286" s="2" t="s">
        <v>10582</v>
      </c>
      <c r="G5286" s="2" t="s">
        <v>20</v>
      </c>
      <c r="H5286" s="2" t="s">
        <v>175</v>
      </c>
      <c r="I5286" s="2">
        <v>3</v>
      </c>
      <c r="J5286" t="s">
        <v>22</v>
      </c>
      <c r="L5286" s="3">
        <v>42822</v>
      </c>
      <c r="M5286" s="2"/>
      <c r="N5286" s="2" t="s">
        <v>23</v>
      </c>
    </row>
    <row r="5287" spans="1:14" ht="13">
      <c r="A5287" s="2" t="s">
        <v>172</v>
      </c>
      <c r="B5287" s="2">
        <v>5420</v>
      </c>
      <c r="C5287" s="2" t="s">
        <v>10583</v>
      </c>
      <c r="D5287" s="2" t="s">
        <v>17</v>
      </c>
      <c r="E5287" s="2" t="s">
        <v>18</v>
      </c>
      <c r="F5287" s="2" t="s">
        <v>10584</v>
      </c>
      <c r="G5287" s="2" t="s">
        <v>20</v>
      </c>
      <c r="H5287" s="2" t="s">
        <v>175</v>
      </c>
      <c r="I5287" s="2">
        <v>3</v>
      </c>
      <c r="J5287" t="s">
        <v>22</v>
      </c>
      <c r="L5287" s="3">
        <v>42822</v>
      </c>
      <c r="M5287" s="2"/>
      <c r="N5287" s="2" t="s">
        <v>23</v>
      </c>
    </row>
    <row r="5288" spans="1:14" ht="13">
      <c r="A5288" s="2" t="s">
        <v>172</v>
      </c>
      <c r="B5288" s="2">
        <v>5421</v>
      </c>
      <c r="C5288" s="2" t="s">
        <v>10585</v>
      </c>
      <c r="D5288" s="2" t="s">
        <v>17</v>
      </c>
      <c r="E5288" s="2" t="s">
        <v>18</v>
      </c>
      <c r="F5288" s="2" t="s">
        <v>10586</v>
      </c>
      <c r="G5288" s="2" t="s">
        <v>20</v>
      </c>
      <c r="H5288" s="2" t="s">
        <v>175</v>
      </c>
      <c r="I5288" s="2">
        <v>3</v>
      </c>
      <c r="J5288" t="s">
        <v>22</v>
      </c>
      <c r="L5288" s="3">
        <v>42822</v>
      </c>
      <c r="M5288" s="2"/>
      <c r="N5288" s="2" t="s">
        <v>23</v>
      </c>
    </row>
    <row r="5289" spans="1:14" ht="13">
      <c r="A5289" s="2" t="s">
        <v>172</v>
      </c>
      <c r="B5289" s="2">
        <v>5422</v>
      </c>
      <c r="C5289" s="2" t="s">
        <v>10587</v>
      </c>
      <c r="D5289" s="2" t="s">
        <v>17</v>
      </c>
      <c r="E5289" s="2" t="s">
        <v>18</v>
      </c>
      <c r="F5289" s="2" t="s">
        <v>10588</v>
      </c>
      <c r="G5289" s="2" t="s">
        <v>20</v>
      </c>
      <c r="H5289" s="2" t="s">
        <v>175</v>
      </c>
      <c r="I5289" s="2">
        <v>3</v>
      </c>
      <c r="J5289" t="s">
        <v>22</v>
      </c>
      <c r="L5289" s="3">
        <v>42822</v>
      </c>
      <c r="M5289" s="2"/>
      <c r="N5289" s="2" t="s">
        <v>23</v>
      </c>
    </row>
    <row r="5290" spans="1:14" ht="13">
      <c r="A5290" s="2" t="s">
        <v>172</v>
      </c>
      <c r="B5290" s="2">
        <v>5423</v>
      </c>
      <c r="C5290" s="2" t="s">
        <v>10589</v>
      </c>
      <c r="D5290" s="2" t="s">
        <v>17</v>
      </c>
      <c r="E5290" s="2" t="s">
        <v>18</v>
      </c>
      <c r="F5290" s="2" t="s">
        <v>10590</v>
      </c>
      <c r="G5290" s="2" t="s">
        <v>20</v>
      </c>
      <c r="H5290" s="2" t="s">
        <v>175</v>
      </c>
      <c r="I5290" s="2">
        <v>3</v>
      </c>
      <c r="J5290" t="s">
        <v>22</v>
      </c>
      <c r="L5290" s="3">
        <v>42822</v>
      </c>
      <c r="M5290" s="2"/>
      <c r="N5290" s="2" t="s">
        <v>23</v>
      </c>
    </row>
    <row r="5291" spans="1:14" ht="13">
      <c r="A5291" s="2" t="s">
        <v>172</v>
      </c>
      <c r="B5291" s="2">
        <v>5424</v>
      </c>
      <c r="C5291" s="2" t="s">
        <v>10591</v>
      </c>
      <c r="D5291" s="2" t="s">
        <v>17</v>
      </c>
      <c r="E5291" s="2" t="s">
        <v>18</v>
      </c>
      <c r="F5291" s="2" t="s">
        <v>10592</v>
      </c>
      <c r="G5291" s="2" t="s">
        <v>20</v>
      </c>
      <c r="H5291" s="2" t="s">
        <v>175</v>
      </c>
      <c r="I5291" s="2">
        <v>3</v>
      </c>
      <c r="J5291" t="s">
        <v>22</v>
      </c>
      <c r="L5291" s="3">
        <v>42822</v>
      </c>
      <c r="M5291" s="2"/>
      <c r="N5291" s="2" t="s">
        <v>23</v>
      </c>
    </row>
    <row r="5292" spans="1:14" ht="13">
      <c r="A5292" s="2" t="s">
        <v>172</v>
      </c>
      <c r="B5292" s="2">
        <v>5425</v>
      </c>
      <c r="C5292" s="2" t="s">
        <v>10593</v>
      </c>
      <c r="D5292" s="2" t="s">
        <v>17</v>
      </c>
      <c r="E5292" s="2" t="s">
        <v>18</v>
      </c>
      <c r="F5292" s="2" t="s">
        <v>10594</v>
      </c>
      <c r="G5292" s="2" t="s">
        <v>20</v>
      </c>
      <c r="H5292" s="2" t="s">
        <v>175</v>
      </c>
      <c r="I5292" s="2">
        <v>3</v>
      </c>
      <c r="J5292" t="s">
        <v>22</v>
      </c>
      <c r="L5292" s="3">
        <v>42822</v>
      </c>
      <c r="M5292" s="2"/>
      <c r="N5292" s="2" t="s">
        <v>23</v>
      </c>
    </row>
    <row r="5293" spans="1:14" ht="13">
      <c r="A5293" s="2" t="s">
        <v>172</v>
      </c>
      <c r="B5293" s="2">
        <v>5426</v>
      </c>
      <c r="C5293" s="2" t="s">
        <v>10595</v>
      </c>
      <c r="D5293" s="2" t="s">
        <v>17</v>
      </c>
      <c r="E5293" s="2" t="s">
        <v>18</v>
      </c>
      <c r="F5293" s="2" t="s">
        <v>10596</v>
      </c>
      <c r="G5293" s="2" t="s">
        <v>20</v>
      </c>
      <c r="H5293" s="2" t="s">
        <v>175</v>
      </c>
      <c r="I5293" s="2">
        <v>3</v>
      </c>
      <c r="J5293" t="s">
        <v>22</v>
      </c>
      <c r="L5293" s="3">
        <v>42822</v>
      </c>
      <c r="M5293" s="2"/>
      <c r="N5293" s="2" t="s">
        <v>23</v>
      </c>
    </row>
    <row r="5294" spans="1:14" ht="13">
      <c r="A5294" s="2" t="s">
        <v>172</v>
      </c>
      <c r="B5294" s="2">
        <v>5427</v>
      </c>
      <c r="C5294" s="2" t="s">
        <v>10597</v>
      </c>
      <c r="D5294" s="2" t="s">
        <v>17</v>
      </c>
      <c r="E5294" s="2" t="s">
        <v>18</v>
      </c>
      <c r="F5294" s="2" t="s">
        <v>10598</v>
      </c>
      <c r="G5294" s="2" t="s">
        <v>20</v>
      </c>
      <c r="H5294" s="2" t="s">
        <v>175</v>
      </c>
      <c r="I5294" s="2">
        <v>3</v>
      </c>
      <c r="J5294" t="s">
        <v>22</v>
      </c>
      <c r="L5294" s="3">
        <v>42822</v>
      </c>
      <c r="M5294" s="2"/>
      <c r="N5294" s="2" t="s">
        <v>23</v>
      </c>
    </row>
    <row r="5295" spans="1:14" ht="13">
      <c r="A5295" s="2" t="s">
        <v>172</v>
      </c>
      <c r="B5295" s="2">
        <v>5428</v>
      </c>
      <c r="C5295" s="2" t="s">
        <v>10599</v>
      </c>
      <c r="D5295" s="2" t="s">
        <v>17</v>
      </c>
      <c r="E5295" s="2" t="s">
        <v>18</v>
      </c>
      <c r="F5295" s="2" t="s">
        <v>10600</v>
      </c>
      <c r="G5295" s="2" t="s">
        <v>20</v>
      </c>
      <c r="H5295" s="2" t="s">
        <v>175</v>
      </c>
      <c r="I5295" s="2">
        <v>3</v>
      </c>
      <c r="J5295" t="s">
        <v>22</v>
      </c>
      <c r="L5295" s="3">
        <v>42822</v>
      </c>
      <c r="M5295" s="2"/>
      <c r="N5295" s="2" t="s">
        <v>23</v>
      </c>
    </row>
    <row r="5296" spans="1:14" ht="13">
      <c r="A5296" s="2" t="s">
        <v>172</v>
      </c>
      <c r="B5296" s="2">
        <v>5429</v>
      </c>
      <c r="C5296" s="2" t="s">
        <v>10601</v>
      </c>
      <c r="D5296" s="2" t="s">
        <v>17</v>
      </c>
      <c r="E5296" s="2" t="s">
        <v>18</v>
      </c>
      <c r="F5296" s="2" t="s">
        <v>10602</v>
      </c>
      <c r="G5296" s="2" t="s">
        <v>20</v>
      </c>
      <c r="H5296" s="2" t="s">
        <v>175</v>
      </c>
      <c r="I5296" s="2">
        <v>3</v>
      </c>
      <c r="J5296" t="s">
        <v>22</v>
      </c>
      <c r="L5296" s="3">
        <v>42822</v>
      </c>
      <c r="M5296" s="2"/>
      <c r="N5296" s="2" t="s">
        <v>23</v>
      </c>
    </row>
    <row r="5297" spans="1:14" ht="13">
      <c r="A5297" s="2" t="s">
        <v>172</v>
      </c>
      <c r="B5297" s="2">
        <v>5430</v>
      </c>
      <c r="C5297" s="2" t="s">
        <v>10603</v>
      </c>
      <c r="D5297" s="2" t="s">
        <v>17</v>
      </c>
      <c r="E5297" s="2" t="s">
        <v>18</v>
      </c>
      <c r="F5297" s="2" t="s">
        <v>10604</v>
      </c>
      <c r="G5297" s="2" t="s">
        <v>20</v>
      </c>
      <c r="H5297" s="2" t="s">
        <v>175</v>
      </c>
      <c r="I5297" s="2">
        <v>3</v>
      </c>
      <c r="J5297" t="s">
        <v>22</v>
      </c>
      <c r="L5297" s="3">
        <v>42822</v>
      </c>
      <c r="M5297" s="2"/>
      <c r="N5297" s="2" t="s">
        <v>23</v>
      </c>
    </row>
    <row r="5298" spans="1:14" ht="13">
      <c r="A5298" s="2" t="s">
        <v>172</v>
      </c>
      <c r="B5298" s="2">
        <v>5431</v>
      </c>
      <c r="C5298" s="2" t="s">
        <v>10605</v>
      </c>
      <c r="D5298" s="2" t="s">
        <v>17</v>
      </c>
      <c r="E5298" s="2" t="s">
        <v>18</v>
      </c>
      <c r="F5298" s="2" t="s">
        <v>10606</v>
      </c>
      <c r="G5298" s="2" t="s">
        <v>20</v>
      </c>
      <c r="H5298" s="2" t="s">
        <v>175</v>
      </c>
      <c r="I5298" s="2">
        <v>3</v>
      </c>
      <c r="J5298" t="s">
        <v>22</v>
      </c>
      <c r="L5298" s="3">
        <v>42822</v>
      </c>
      <c r="M5298" s="2"/>
      <c r="N5298" s="2" t="s">
        <v>23</v>
      </c>
    </row>
    <row r="5299" spans="1:14" ht="13">
      <c r="A5299" s="2" t="s">
        <v>172</v>
      </c>
      <c r="B5299" s="2">
        <v>5432</v>
      </c>
      <c r="C5299" s="2" t="s">
        <v>10607</v>
      </c>
      <c r="D5299" s="2" t="s">
        <v>17</v>
      </c>
      <c r="E5299" s="2" t="s">
        <v>18</v>
      </c>
      <c r="F5299" s="2" t="s">
        <v>10608</v>
      </c>
      <c r="G5299" s="2" t="s">
        <v>20</v>
      </c>
      <c r="H5299" s="2" t="s">
        <v>175</v>
      </c>
      <c r="I5299" s="2">
        <v>3</v>
      </c>
      <c r="J5299" t="s">
        <v>22</v>
      </c>
      <c r="L5299" s="3">
        <v>42822</v>
      </c>
      <c r="M5299" s="2"/>
      <c r="N5299" s="2" t="s">
        <v>23</v>
      </c>
    </row>
    <row r="5300" spans="1:14" ht="13">
      <c r="A5300" s="2" t="s">
        <v>172</v>
      </c>
      <c r="B5300" s="2">
        <v>5433</v>
      </c>
      <c r="C5300" s="2" t="s">
        <v>10609</v>
      </c>
      <c r="D5300" s="2" t="s">
        <v>17</v>
      </c>
      <c r="E5300" s="2" t="s">
        <v>18</v>
      </c>
      <c r="F5300" s="2" t="s">
        <v>10610</v>
      </c>
      <c r="G5300" s="2" t="s">
        <v>20</v>
      </c>
      <c r="H5300" s="2" t="s">
        <v>175</v>
      </c>
      <c r="I5300" s="2">
        <v>3</v>
      </c>
      <c r="J5300" t="s">
        <v>22</v>
      </c>
      <c r="L5300" s="3">
        <v>42822</v>
      </c>
      <c r="M5300" s="2"/>
      <c r="N5300" s="2" t="s">
        <v>23</v>
      </c>
    </row>
    <row r="5301" spans="1:14" ht="13">
      <c r="A5301" s="2" t="s">
        <v>172</v>
      </c>
      <c r="B5301" s="2">
        <v>5434</v>
      </c>
      <c r="C5301" s="2" t="s">
        <v>10611</v>
      </c>
      <c r="D5301" s="2" t="s">
        <v>17</v>
      </c>
      <c r="E5301" s="2" t="s">
        <v>18</v>
      </c>
      <c r="F5301" s="2" t="s">
        <v>10612</v>
      </c>
      <c r="G5301" s="2" t="s">
        <v>20</v>
      </c>
      <c r="H5301" s="2" t="s">
        <v>175</v>
      </c>
      <c r="I5301" s="2">
        <v>3</v>
      </c>
      <c r="J5301" t="s">
        <v>22</v>
      </c>
      <c r="L5301" s="3">
        <v>42822</v>
      </c>
      <c r="M5301" s="2"/>
      <c r="N5301" s="2" t="s">
        <v>23</v>
      </c>
    </row>
    <row r="5302" spans="1:14" ht="13">
      <c r="A5302" s="2" t="s">
        <v>172</v>
      </c>
      <c r="B5302" s="2">
        <v>5435</v>
      </c>
      <c r="C5302" s="2" t="s">
        <v>10613</v>
      </c>
      <c r="D5302" s="2" t="s">
        <v>17</v>
      </c>
      <c r="E5302" s="2" t="s">
        <v>18</v>
      </c>
      <c r="F5302" s="2" t="s">
        <v>10614</v>
      </c>
      <c r="G5302" s="2" t="s">
        <v>20</v>
      </c>
      <c r="H5302" s="2" t="s">
        <v>175</v>
      </c>
      <c r="I5302" s="2">
        <v>3</v>
      </c>
      <c r="J5302" t="s">
        <v>22</v>
      </c>
      <c r="L5302" s="3">
        <v>42822</v>
      </c>
      <c r="M5302" s="2"/>
      <c r="N5302" s="2" t="s">
        <v>23</v>
      </c>
    </row>
    <row r="5303" spans="1:14" ht="13">
      <c r="A5303" s="2" t="s">
        <v>172</v>
      </c>
      <c r="B5303" s="2">
        <v>5436</v>
      </c>
      <c r="C5303" s="2" t="s">
        <v>10615</v>
      </c>
      <c r="D5303" s="2" t="s">
        <v>17</v>
      </c>
      <c r="E5303" s="2" t="s">
        <v>18</v>
      </c>
      <c r="F5303" s="2" t="s">
        <v>10616</v>
      </c>
      <c r="G5303" s="2" t="s">
        <v>20</v>
      </c>
      <c r="H5303" s="2" t="s">
        <v>175</v>
      </c>
      <c r="I5303" s="2">
        <v>3</v>
      </c>
      <c r="J5303" t="s">
        <v>22</v>
      </c>
      <c r="L5303" s="3">
        <v>42822</v>
      </c>
      <c r="M5303" s="2"/>
      <c r="N5303" s="2" t="s">
        <v>23</v>
      </c>
    </row>
    <row r="5304" spans="1:14" ht="13">
      <c r="A5304" s="2" t="s">
        <v>172</v>
      </c>
      <c r="B5304" s="2">
        <v>5437</v>
      </c>
      <c r="C5304" s="2" t="s">
        <v>10617</v>
      </c>
      <c r="D5304" s="2" t="s">
        <v>17</v>
      </c>
      <c r="E5304" s="2" t="s">
        <v>18</v>
      </c>
      <c r="F5304" s="2" t="s">
        <v>10618</v>
      </c>
      <c r="G5304" s="2" t="s">
        <v>20</v>
      </c>
      <c r="H5304" s="2" t="s">
        <v>175</v>
      </c>
      <c r="I5304" s="2">
        <v>3</v>
      </c>
      <c r="J5304" t="s">
        <v>22</v>
      </c>
      <c r="L5304" s="3">
        <v>42822</v>
      </c>
      <c r="M5304" s="2"/>
      <c r="N5304" s="2" t="s">
        <v>23</v>
      </c>
    </row>
    <row r="5305" spans="1:14" ht="13">
      <c r="A5305" s="2" t="s">
        <v>172</v>
      </c>
      <c r="B5305" s="2">
        <v>5438</v>
      </c>
      <c r="C5305" s="2" t="s">
        <v>10619</v>
      </c>
      <c r="D5305" s="2" t="s">
        <v>17</v>
      </c>
      <c r="E5305" s="2" t="s">
        <v>18</v>
      </c>
      <c r="F5305" s="2" t="s">
        <v>10620</v>
      </c>
      <c r="G5305" s="2" t="s">
        <v>20</v>
      </c>
      <c r="H5305" s="2" t="s">
        <v>175</v>
      </c>
      <c r="I5305" s="2">
        <v>3</v>
      </c>
      <c r="J5305" t="s">
        <v>22</v>
      </c>
      <c r="L5305" s="3">
        <v>42822</v>
      </c>
      <c r="M5305" s="2"/>
      <c r="N5305" s="2" t="s">
        <v>23</v>
      </c>
    </row>
    <row r="5306" spans="1:14" ht="13">
      <c r="A5306" s="2" t="s">
        <v>172</v>
      </c>
      <c r="B5306" s="2">
        <v>5439</v>
      </c>
      <c r="C5306" s="2" t="s">
        <v>10621</v>
      </c>
      <c r="D5306" s="2" t="s">
        <v>17</v>
      </c>
      <c r="E5306" s="2" t="s">
        <v>18</v>
      </c>
      <c r="F5306" s="2" t="s">
        <v>10622</v>
      </c>
      <c r="G5306" s="2" t="s">
        <v>20</v>
      </c>
      <c r="H5306" s="2" t="s">
        <v>175</v>
      </c>
      <c r="I5306" s="2">
        <v>3</v>
      </c>
      <c r="J5306" t="s">
        <v>22</v>
      </c>
      <c r="L5306" s="3">
        <v>42822</v>
      </c>
      <c r="M5306" s="2"/>
      <c r="N5306" s="2" t="s">
        <v>23</v>
      </c>
    </row>
    <row r="5307" spans="1:14" ht="13">
      <c r="A5307" s="2" t="s">
        <v>172</v>
      </c>
      <c r="B5307" s="2">
        <v>5440</v>
      </c>
      <c r="C5307" s="2" t="s">
        <v>10623</v>
      </c>
      <c r="D5307" s="2" t="s">
        <v>17</v>
      </c>
      <c r="E5307" s="2" t="s">
        <v>18</v>
      </c>
      <c r="F5307" s="2" t="s">
        <v>10624</v>
      </c>
      <c r="G5307" s="2" t="s">
        <v>20</v>
      </c>
      <c r="H5307" s="2" t="s">
        <v>175</v>
      </c>
      <c r="I5307" s="2">
        <v>3</v>
      </c>
      <c r="J5307" t="s">
        <v>22</v>
      </c>
      <c r="L5307" s="3">
        <v>42822</v>
      </c>
      <c r="M5307" s="2"/>
      <c r="N5307" s="2" t="s">
        <v>23</v>
      </c>
    </row>
    <row r="5308" spans="1:14" ht="13">
      <c r="A5308" s="2" t="s">
        <v>172</v>
      </c>
      <c r="B5308" s="2">
        <v>5441</v>
      </c>
      <c r="C5308" s="2" t="s">
        <v>10625</v>
      </c>
      <c r="D5308" s="2" t="s">
        <v>17</v>
      </c>
      <c r="E5308" s="2" t="s">
        <v>18</v>
      </c>
      <c r="F5308" s="2" t="s">
        <v>10626</v>
      </c>
      <c r="G5308" s="2" t="s">
        <v>20</v>
      </c>
      <c r="H5308" s="2" t="s">
        <v>175</v>
      </c>
      <c r="I5308" s="2">
        <v>3</v>
      </c>
      <c r="J5308" t="s">
        <v>22</v>
      </c>
      <c r="L5308" s="3">
        <v>42822</v>
      </c>
      <c r="M5308" s="2"/>
      <c r="N5308" s="2" t="s">
        <v>23</v>
      </c>
    </row>
    <row r="5309" spans="1:14" ht="13">
      <c r="A5309" s="2" t="s">
        <v>172</v>
      </c>
      <c r="B5309" s="2">
        <v>5442</v>
      </c>
      <c r="C5309" s="2" t="s">
        <v>10627</v>
      </c>
      <c r="D5309" s="2" t="s">
        <v>17</v>
      </c>
      <c r="E5309" s="2" t="s">
        <v>18</v>
      </c>
      <c r="F5309" s="2" t="s">
        <v>10628</v>
      </c>
      <c r="G5309" s="2" t="s">
        <v>20</v>
      </c>
      <c r="H5309" s="2" t="s">
        <v>175</v>
      </c>
      <c r="I5309" s="2">
        <v>3</v>
      </c>
      <c r="J5309" t="s">
        <v>22</v>
      </c>
      <c r="L5309" s="3">
        <v>42822</v>
      </c>
      <c r="M5309" s="2"/>
      <c r="N5309" s="2" t="s">
        <v>23</v>
      </c>
    </row>
    <row r="5310" spans="1:14" ht="13">
      <c r="A5310" s="2" t="s">
        <v>172</v>
      </c>
      <c r="B5310" s="2">
        <v>5443</v>
      </c>
      <c r="C5310" s="2" t="s">
        <v>10629</v>
      </c>
      <c r="D5310" s="2" t="s">
        <v>17</v>
      </c>
      <c r="E5310" s="2" t="s">
        <v>18</v>
      </c>
      <c r="F5310" s="2" t="s">
        <v>10630</v>
      </c>
      <c r="G5310" s="2" t="s">
        <v>20</v>
      </c>
      <c r="H5310" s="2" t="s">
        <v>175</v>
      </c>
      <c r="I5310" s="2">
        <v>3</v>
      </c>
      <c r="J5310" t="s">
        <v>22</v>
      </c>
      <c r="L5310" s="3">
        <v>42822</v>
      </c>
      <c r="M5310" s="2"/>
      <c r="N5310" s="2" t="s">
        <v>23</v>
      </c>
    </row>
    <row r="5311" spans="1:14" ht="13">
      <c r="A5311" s="2" t="s">
        <v>172</v>
      </c>
      <c r="B5311" s="2">
        <v>5444</v>
      </c>
      <c r="C5311" s="2" t="s">
        <v>10631</v>
      </c>
      <c r="D5311" s="2" t="s">
        <v>17</v>
      </c>
      <c r="E5311" s="2" t="s">
        <v>18</v>
      </c>
      <c r="F5311" s="2" t="s">
        <v>10632</v>
      </c>
      <c r="G5311" s="2" t="s">
        <v>20</v>
      </c>
      <c r="H5311" s="2" t="s">
        <v>175</v>
      </c>
      <c r="I5311" s="2">
        <v>3</v>
      </c>
      <c r="J5311" t="s">
        <v>22</v>
      </c>
      <c r="L5311" s="3">
        <v>42822</v>
      </c>
      <c r="M5311" s="2"/>
      <c r="N5311" s="2" t="s">
        <v>23</v>
      </c>
    </row>
    <row r="5312" spans="1:14" ht="13">
      <c r="A5312" s="2" t="s">
        <v>172</v>
      </c>
      <c r="B5312" s="2">
        <v>5445</v>
      </c>
      <c r="C5312" s="2" t="s">
        <v>10633</v>
      </c>
      <c r="D5312" s="2" t="s">
        <v>17</v>
      </c>
      <c r="E5312" s="2" t="s">
        <v>18</v>
      </c>
      <c r="F5312" s="2" t="s">
        <v>10634</v>
      </c>
      <c r="G5312" s="2" t="s">
        <v>20</v>
      </c>
      <c r="H5312" s="2" t="s">
        <v>175</v>
      </c>
      <c r="I5312" s="2">
        <v>3</v>
      </c>
      <c r="J5312" t="s">
        <v>22</v>
      </c>
      <c r="L5312" s="3">
        <v>42822</v>
      </c>
      <c r="M5312" s="2"/>
      <c r="N5312" s="2" t="s">
        <v>23</v>
      </c>
    </row>
    <row r="5313" spans="1:14" ht="13">
      <c r="A5313" s="2" t="s">
        <v>172</v>
      </c>
      <c r="B5313" s="2">
        <v>5446</v>
      </c>
      <c r="C5313" s="2" t="s">
        <v>10635</v>
      </c>
      <c r="D5313" s="2" t="s">
        <v>17</v>
      </c>
      <c r="E5313" s="2" t="s">
        <v>18</v>
      </c>
      <c r="F5313" s="2" t="s">
        <v>10636</v>
      </c>
      <c r="G5313" s="2" t="s">
        <v>20</v>
      </c>
      <c r="H5313" s="2" t="s">
        <v>175</v>
      </c>
      <c r="I5313" s="2">
        <v>3</v>
      </c>
      <c r="J5313" t="s">
        <v>22</v>
      </c>
      <c r="L5313" s="3">
        <v>42822</v>
      </c>
      <c r="M5313" s="2"/>
      <c r="N5313" s="2" t="s">
        <v>23</v>
      </c>
    </row>
    <row r="5314" spans="1:14" ht="13">
      <c r="A5314" s="2" t="s">
        <v>172</v>
      </c>
      <c r="B5314" s="2">
        <v>5447</v>
      </c>
      <c r="C5314" s="2" t="s">
        <v>10637</v>
      </c>
      <c r="D5314" s="2" t="s">
        <v>17</v>
      </c>
      <c r="E5314" s="2" t="s">
        <v>18</v>
      </c>
      <c r="F5314" s="2" t="s">
        <v>10638</v>
      </c>
      <c r="G5314" s="2" t="s">
        <v>20</v>
      </c>
      <c r="H5314" s="2" t="s">
        <v>175</v>
      </c>
      <c r="I5314" s="2">
        <v>3</v>
      </c>
      <c r="J5314" t="s">
        <v>22</v>
      </c>
      <c r="L5314" s="3">
        <v>42822</v>
      </c>
      <c r="M5314" s="2"/>
      <c r="N5314" s="2" t="s">
        <v>23</v>
      </c>
    </row>
    <row r="5315" spans="1:14" ht="13">
      <c r="A5315" s="2" t="s">
        <v>172</v>
      </c>
      <c r="B5315" s="2">
        <v>5448</v>
      </c>
      <c r="C5315" s="2" t="s">
        <v>10639</v>
      </c>
      <c r="D5315" s="2" t="s">
        <v>17</v>
      </c>
      <c r="E5315" s="2" t="s">
        <v>18</v>
      </c>
      <c r="F5315" s="2" t="s">
        <v>10640</v>
      </c>
      <c r="G5315" s="2" t="s">
        <v>20</v>
      </c>
      <c r="H5315" s="2" t="s">
        <v>175</v>
      </c>
      <c r="I5315" s="2">
        <v>3</v>
      </c>
      <c r="J5315" t="s">
        <v>22</v>
      </c>
      <c r="L5315" s="3">
        <v>42822</v>
      </c>
      <c r="M5315" s="2"/>
      <c r="N5315" s="2" t="s">
        <v>23</v>
      </c>
    </row>
    <row r="5316" spans="1:14" ht="13">
      <c r="A5316" s="2" t="s">
        <v>172</v>
      </c>
      <c r="B5316" s="2">
        <v>5449</v>
      </c>
      <c r="C5316" s="2" t="s">
        <v>10641</v>
      </c>
      <c r="D5316" s="2" t="s">
        <v>17</v>
      </c>
      <c r="E5316" s="2" t="s">
        <v>18</v>
      </c>
      <c r="F5316" s="2" t="s">
        <v>10642</v>
      </c>
      <c r="G5316" s="2" t="s">
        <v>20</v>
      </c>
      <c r="H5316" s="2" t="s">
        <v>175</v>
      </c>
      <c r="I5316" s="2">
        <v>3</v>
      </c>
      <c r="J5316" t="s">
        <v>22</v>
      </c>
      <c r="L5316" s="3">
        <v>42822</v>
      </c>
      <c r="M5316" s="2"/>
      <c r="N5316" s="2" t="s">
        <v>23</v>
      </c>
    </row>
    <row r="5317" spans="1:14" ht="13">
      <c r="A5317" s="2" t="s">
        <v>172</v>
      </c>
      <c r="B5317" s="2">
        <v>5450</v>
      </c>
      <c r="C5317" s="2" t="s">
        <v>10643</v>
      </c>
      <c r="D5317" s="2" t="s">
        <v>17</v>
      </c>
      <c r="E5317" s="2" t="s">
        <v>18</v>
      </c>
      <c r="F5317" s="2" t="s">
        <v>10644</v>
      </c>
      <c r="G5317" s="2" t="s">
        <v>20</v>
      </c>
      <c r="H5317" s="2" t="s">
        <v>175</v>
      </c>
      <c r="I5317" s="2">
        <v>3</v>
      </c>
      <c r="J5317" t="s">
        <v>22</v>
      </c>
      <c r="L5317" s="3">
        <v>42822</v>
      </c>
      <c r="M5317" s="2"/>
      <c r="N5317" s="2" t="s">
        <v>23</v>
      </c>
    </row>
    <row r="5318" spans="1:14" ht="13">
      <c r="A5318" s="2" t="s">
        <v>172</v>
      </c>
      <c r="B5318" s="2">
        <v>5451</v>
      </c>
      <c r="C5318" s="2" t="s">
        <v>10645</v>
      </c>
      <c r="D5318" s="2" t="s">
        <v>17</v>
      </c>
      <c r="E5318" s="2" t="s">
        <v>18</v>
      </c>
      <c r="F5318" s="2" t="s">
        <v>10646</v>
      </c>
      <c r="G5318" s="2" t="s">
        <v>20</v>
      </c>
      <c r="H5318" s="2" t="s">
        <v>175</v>
      </c>
      <c r="I5318" s="2">
        <v>3</v>
      </c>
      <c r="J5318" t="s">
        <v>22</v>
      </c>
      <c r="L5318" s="3">
        <v>42822</v>
      </c>
      <c r="M5318" s="2"/>
      <c r="N5318" s="2" t="s">
        <v>23</v>
      </c>
    </row>
    <row r="5319" spans="1:14" ht="13">
      <c r="A5319" s="2" t="s">
        <v>172</v>
      </c>
      <c r="B5319" s="2">
        <v>5452</v>
      </c>
      <c r="C5319" s="2" t="s">
        <v>10647</v>
      </c>
      <c r="D5319" s="2" t="s">
        <v>17</v>
      </c>
      <c r="E5319" s="2" t="s">
        <v>18</v>
      </c>
      <c r="F5319" s="2" t="s">
        <v>10648</v>
      </c>
      <c r="G5319" s="2" t="s">
        <v>20</v>
      </c>
      <c r="H5319" s="2" t="s">
        <v>175</v>
      </c>
      <c r="I5319" s="2">
        <v>3</v>
      </c>
      <c r="J5319" t="s">
        <v>22</v>
      </c>
      <c r="L5319" s="3">
        <v>42822</v>
      </c>
      <c r="M5319" s="2"/>
      <c r="N5319" s="2" t="s">
        <v>23</v>
      </c>
    </row>
    <row r="5320" spans="1:14" ht="13">
      <c r="A5320" s="2" t="s">
        <v>172</v>
      </c>
      <c r="B5320" s="2">
        <v>5453</v>
      </c>
      <c r="C5320" s="2" t="s">
        <v>10649</v>
      </c>
      <c r="D5320" s="2" t="s">
        <v>17</v>
      </c>
      <c r="E5320" s="2" t="s">
        <v>18</v>
      </c>
      <c r="F5320" s="2" t="s">
        <v>10650</v>
      </c>
      <c r="G5320" s="2" t="s">
        <v>20</v>
      </c>
      <c r="H5320" s="2" t="s">
        <v>175</v>
      </c>
      <c r="I5320" s="2">
        <v>3</v>
      </c>
      <c r="J5320" t="s">
        <v>22</v>
      </c>
      <c r="L5320" s="3">
        <v>42822</v>
      </c>
      <c r="M5320" s="2"/>
      <c r="N5320" s="2" t="s">
        <v>23</v>
      </c>
    </row>
    <row r="5321" spans="1:14" ht="13">
      <c r="A5321" s="2" t="s">
        <v>172</v>
      </c>
      <c r="B5321" s="2">
        <v>5454</v>
      </c>
      <c r="C5321" s="2" t="s">
        <v>10651</v>
      </c>
      <c r="D5321" s="2" t="s">
        <v>17</v>
      </c>
      <c r="E5321" s="2" t="s">
        <v>18</v>
      </c>
      <c r="F5321" s="2" t="s">
        <v>10652</v>
      </c>
      <c r="G5321" s="2" t="s">
        <v>20</v>
      </c>
      <c r="H5321" s="2" t="s">
        <v>175</v>
      </c>
      <c r="I5321" s="2">
        <v>3</v>
      </c>
      <c r="J5321" t="s">
        <v>22</v>
      </c>
      <c r="L5321" s="3">
        <v>42822</v>
      </c>
      <c r="M5321" s="2"/>
      <c r="N5321" s="2" t="s">
        <v>23</v>
      </c>
    </row>
    <row r="5322" spans="1:14" ht="13">
      <c r="A5322" s="2" t="s">
        <v>172</v>
      </c>
      <c r="B5322" s="2">
        <v>5455</v>
      </c>
      <c r="C5322" s="2" t="s">
        <v>10653</v>
      </c>
      <c r="D5322" s="2" t="s">
        <v>17</v>
      </c>
      <c r="E5322" s="2" t="s">
        <v>18</v>
      </c>
      <c r="F5322" s="2" t="s">
        <v>10654</v>
      </c>
      <c r="G5322" s="2" t="s">
        <v>20</v>
      </c>
      <c r="H5322" s="2" t="s">
        <v>175</v>
      </c>
      <c r="I5322" s="2">
        <v>3</v>
      </c>
      <c r="J5322" t="s">
        <v>22</v>
      </c>
      <c r="L5322" s="3">
        <v>42822</v>
      </c>
      <c r="M5322" s="2"/>
      <c r="N5322" s="2" t="s">
        <v>23</v>
      </c>
    </row>
    <row r="5323" spans="1:14" ht="13">
      <c r="A5323" s="2" t="s">
        <v>172</v>
      </c>
      <c r="B5323" s="2">
        <v>5456</v>
      </c>
      <c r="C5323" s="2" t="s">
        <v>10655</v>
      </c>
      <c r="D5323" s="2" t="s">
        <v>17</v>
      </c>
      <c r="E5323" s="2" t="s">
        <v>18</v>
      </c>
      <c r="F5323" s="2" t="s">
        <v>10656</v>
      </c>
      <c r="G5323" s="2" t="s">
        <v>20</v>
      </c>
      <c r="H5323" s="2" t="s">
        <v>175</v>
      </c>
      <c r="I5323" s="2">
        <v>3</v>
      </c>
      <c r="J5323" t="s">
        <v>22</v>
      </c>
      <c r="L5323" s="3">
        <v>42822</v>
      </c>
      <c r="M5323" s="2"/>
      <c r="N5323" s="2" t="s">
        <v>23</v>
      </c>
    </row>
    <row r="5324" spans="1:14" ht="13">
      <c r="A5324" s="2" t="s">
        <v>172</v>
      </c>
      <c r="B5324" s="2">
        <v>5457</v>
      </c>
      <c r="C5324" s="2" t="s">
        <v>10657</v>
      </c>
      <c r="D5324" s="2" t="s">
        <v>17</v>
      </c>
      <c r="E5324" s="2" t="s">
        <v>18</v>
      </c>
      <c r="F5324" s="2" t="s">
        <v>10658</v>
      </c>
      <c r="G5324" s="2" t="s">
        <v>20</v>
      </c>
      <c r="H5324" s="2" t="s">
        <v>175</v>
      </c>
      <c r="I5324" s="2">
        <v>3</v>
      </c>
      <c r="J5324" t="s">
        <v>22</v>
      </c>
      <c r="L5324" s="3">
        <v>42822</v>
      </c>
      <c r="M5324" s="2"/>
      <c r="N5324" s="2" t="s">
        <v>23</v>
      </c>
    </row>
    <row r="5325" spans="1:14" ht="13">
      <c r="A5325" s="2" t="s">
        <v>172</v>
      </c>
      <c r="B5325" s="2">
        <v>5458</v>
      </c>
      <c r="C5325" s="2" t="s">
        <v>10659</v>
      </c>
      <c r="D5325" s="2" t="s">
        <v>17</v>
      </c>
      <c r="E5325" s="2" t="s">
        <v>18</v>
      </c>
      <c r="F5325" s="2" t="s">
        <v>10660</v>
      </c>
      <c r="G5325" s="2" t="s">
        <v>20</v>
      </c>
      <c r="H5325" s="2" t="s">
        <v>175</v>
      </c>
      <c r="I5325" s="2">
        <v>3</v>
      </c>
      <c r="J5325" t="s">
        <v>22</v>
      </c>
      <c r="L5325" s="3">
        <v>42822</v>
      </c>
      <c r="M5325" s="2"/>
      <c r="N5325" s="2" t="s">
        <v>23</v>
      </c>
    </row>
    <row r="5326" spans="1:14" ht="13">
      <c r="A5326" s="2" t="s">
        <v>172</v>
      </c>
      <c r="B5326" s="2">
        <v>5459</v>
      </c>
      <c r="C5326" s="2" t="s">
        <v>10661</v>
      </c>
      <c r="D5326" s="2" t="s">
        <v>23</v>
      </c>
      <c r="E5326" s="2" t="s">
        <v>122</v>
      </c>
      <c r="F5326" s="2" t="s">
        <v>10662</v>
      </c>
      <c r="G5326" s="2" t="s">
        <v>20</v>
      </c>
      <c r="H5326" s="2" t="s">
        <v>175</v>
      </c>
      <c r="I5326" s="2">
        <v>3</v>
      </c>
      <c r="J5326">
        <v>3</v>
      </c>
      <c r="L5326" s="3">
        <v>42822</v>
      </c>
      <c r="M5326" s="2"/>
      <c r="N5326" s="2" t="s">
        <v>23</v>
      </c>
    </row>
    <row r="5327" spans="1:14" ht="13">
      <c r="A5327" s="2" t="s">
        <v>172</v>
      </c>
      <c r="B5327" s="2">
        <v>5460</v>
      </c>
      <c r="C5327" s="2" t="s">
        <v>10663</v>
      </c>
      <c r="D5327" s="2" t="s">
        <v>17</v>
      </c>
      <c r="E5327" s="2" t="s">
        <v>18</v>
      </c>
      <c r="F5327" s="2" t="s">
        <v>10664</v>
      </c>
      <c r="G5327" s="2" t="s">
        <v>20</v>
      </c>
      <c r="H5327" s="2" t="s">
        <v>175</v>
      </c>
      <c r="I5327" s="2">
        <v>3</v>
      </c>
      <c r="J5327" t="s">
        <v>22</v>
      </c>
      <c r="L5327" s="3">
        <v>42822</v>
      </c>
      <c r="M5327" s="2"/>
      <c r="N5327" s="2" t="s">
        <v>23</v>
      </c>
    </row>
    <row r="5328" spans="1:14" ht="13">
      <c r="A5328" s="2" t="s">
        <v>172</v>
      </c>
      <c r="B5328" s="2">
        <v>5461</v>
      </c>
      <c r="C5328" s="2" t="s">
        <v>10665</v>
      </c>
      <c r="D5328" s="2" t="s">
        <v>17</v>
      </c>
      <c r="E5328" s="2" t="s">
        <v>18</v>
      </c>
      <c r="F5328" s="2" t="s">
        <v>10666</v>
      </c>
      <c r="G5328" s="2" t="s">
        <v>20</v>
      </c>
      <c r="H5328" s="2" t="s">
        <v>175</v>
      </c>
      <c r="I5328" s="2">
        <v>3</v>
      </c>
      <c r="J5328" t="s">
        <v>22</v>
      </c>
      <c r="L5328" s="3">
        <v>42822</v>
      </c>
      <c r="M5328" s="2"/>
      <c r="N5328" s="2" t="s">
        <v>23</v>
      </c>
    </row>
    <row r="5329" spans="1:15" ht="13">
      <c r="A5329" s="2" t="s">
        <v>172</v>
      </c>
      <c r="B5329" s="2">
        <v>5462</v>
      </c>
      <c r="C5329" s="2" t="s">
        <v>10667</v>
      </c>
      <c r="D5329" s="2" t="s">
        <v>23</v>
      </c>
      <c r="E5329" s="2" t="s">
        <v>122</v>
      </c>
      <c r="F5329" s="2" t="s">
        <v>10668</v>
      </c>
      <c r="G5329" s="2" t="s">
        <v>20</v>
      </c>
      <c r="H5329" s="2" t="s">
        <v>175</v>
      </c>
      <c r="I5329" s="2">
        <v>3</v>
      </c>
      <c r="J5329" s="2">
        <v>26</v>
      </c>
      <c r="L5329" s="3">
        <v>42822</v>
      </c>
      <c r="M5329" s="2"/>
      <c r="N5329" s="2" t="s">
        <v>23</v>
      </c>
      <c r="O5329" s="2" t="s">
        <v>10669</v>
      </c>
    </row>
    <row r="5330" spans="1:15" ht="13">
      <c r="A5330" s="2" t="s">
        <v>172</v>
      </c>
      <c r="B5330" s="2">
        <v>5463</v>
      </c>
      <c r="C5330" s="2" t="s">
        <v>10670</v>
      </c>
      <c r="D5330" s="2" t="s">
        <v>17</v>
      </c>
      <c r="E5330" s="2" t="s">
        <v>18</v>
      </c>
      <c r="F5330" s="2" t="s">
        <v>10671</v>
      </c>
      <c r="G5330" s="2" t="s">
        <v>20</v>
      </c>
      <c r="H5330" s="2" t="s">
        <v>175</v>
      </c>
      <c r="I5330" s="2">
        <v>3</v>
      </c>
      <c r="J5330" t="s">
        <v>22</v>
      </c>
      <c r="L5330" s="3">
        <v>42822</v>
      </c>
      <c r="M5330" s="2"/>
      <c r="N5330" s="2" t="s">
        <v>23</v>
      </c>
    </row>
    <row r="5331" spans="1:15" ht="13">
      <c r="A5331" s="2" t="s">
        <v>172</v>
      </c>
      <c r="B5331" s="2">
        <v>5464</v>
      </c>
      <c r="C5331" s="2" t="s">
        <v>10672</v>
      </c>
      <c r="D5331" s="2" t="s">
        <v>17</v>
      </c>
      <c r="E5331" s="2" t="s">
        <v>18</v>
      </c>
      <c r="F5331" s="2" t="s">
        <v>10673</v>
      </c>
      <c r="G5331" s="2" t="s">
        <v>20</v>
      </c>
      <c r="H5331" s="2" t="s">
        <v>175</v>
      </c>
      <c r="I5331" s="2">
        <v>3</v>
      </c>
      <c r="J5331" t="s">
        <v>22</v>
      </c>
      <c r="L5331" s="3">
        <v>42822</v>
      </c>
      <c r="M5331" s="2"/>
      <c r="N5331" s="2" t="s">
        <v>23</v>
      </c>
    </row>
    <row r="5332" spans="1:15" ht="13">
      <c r="A5332" s="2" t="s">
        <v>172</v>
      </c>
      <c r="B5332" s="2">
        <v>5465</v>
      </c>
      <c r="C5332" s="2" t="s">
        <v>10674</v>
      </c>
      <c r="D5332" s="2" t="s">
        <v>17</v>
      </c>
      <c r="E5332" s="2" t="s">
        <v>18</v>
      </c>
      <c r="F5332" s="2" t="s">
        <v>10675</v>
      </c>
      <c r="G5332" s="2" t="s">
        <v>20</v>
      </c>
      <c r="H5332" s="2" t="s">
        <v>175</v>
      </c>
      <c r="I5332" s="2">
        <v>3</v>
      </c>
      <c r="J5332" t="s">
        <v>22</v>
      </c>
      <c r="L5332" s="3">
        <v>42822</v>
      </c>
      <c r="M5332" s="2"/>
      <c r="N5332" s="2" t="s">
        <v>23</v>
      </c>
    </row>
    <row r="5333" spans="1:15" ht="13">
      <c r="A5333" s="2" t="s">
        <v>172</v>
      </c>
      <c r="B5333" s="2">
        <v>5466</v>
      </c>
      <c r="C5333" s="2" t="s">
        <v>10676</v>
      </c>
      <c r="D5333" s="2" t="s">
        <v>17</v>
      </c>
      <c r="E5333" s="2" t="s">
        <v>18</v>
      </c>
      <c r="F5333" s="2" t="s">
        <v>10677</v>
      </c>
      <c r="G5333" s="2" t="s">
        <v>20</v>
      </c>
      <c r="H5333" s="2" t="s">
        <v>175</v>
      </c>
      <c r="I5333" s="2">
        <v>3</v>
      </c>
      <c r="J5333" t="s">
        <v>22</v>
      </c>
      <c r="L5333" s="3">
        <v>42822</v>
      </c>
      <c r="M5333" s="2"/>
      <c r="N5333" s="2" t="s">
        <v>23</v>
      </c>
    </row>
    <row r="5334" spans="1:15" ht="13">
      <c r="A5334" s="2" t="s">
        <v>172</v>
      </c>
      <c r="B5334" s="2">
        <v>5467</v>
      </c>
      <c r="C5334" s="2" t="s">
        <v>10678</v>
      </c>
      <c r="D5334" s="2" t="s">
        <v>17</v>
      </c>
      <c r="E5334" s="2" t="s">
        <v>18</v>
      </c>
      <c r="F5334" s="2" t="s">
        <v>10679</v>
      </c>
      <c r="G5334" s="2" t="s">
        <v>20</v>
      </c>
      <c r="H5334" s="2" t="s">
        <v>175</v>
      </c>
      <c r="I5334" s="2">
        <v>3</v>
      </c>
      <c r="J5334" t="s">
        <v>22</v>
      </c>
      <c r="L5334" s="3">
        <v>42822</v>
      </c>
      <c r="M5334" s="2"/>
      <c r="N5334" s="2" t="s">
        <v>23</v>
      </c>
    </row>
    <row r="5335" spans="1:15" ht="13">
      <c r="A5335" s="2" t="s">
        <v>172</v>
      </c>
      <c r="B5335" s="2">
        <v>5468</v>
      </c>
      <c r="C5335" s="2" t="s">
        <v>10680</v>
      </c>
      <c r="D5335" s="2" t="s">
        <v>17</v>
      </c>
      <c r="E5335" s="2" t="s">
        <v>18</v>
      </c>
      <c r="F5335" s="2" t="s">
        <v>10681</v>
      </c>
      <c r="G5335" s="2" t="s">
        <v>20</v>
      </c>
      <c r="H5335" s="2" t="s">
        <v>175</v>
      </c>
      <c r="I5335" s="2">
        <v>3</v>
      </c>
      <c r="J5335" t="s">
        <v>22</v>
      </c>
      <c r="L5335" s="3">
        <v>42822</v>
      </c>
      <c r="M5335" s="2"/>
      <c r="N5335" s="2" t="s">
        <v>23</v>
      </c>
    </row>
    <row r="5336" spans="1:15" ht="13">
      <c r="A5336" s="2" t="s">
        <v>172</v>
      </c>
      <c r="B5336" s="2">
        <v>5469</v>
      </c>
      <c r="C5336" s="2" t="s">
        <v>10682</v>
      </c>
      <c r="D5336" s="2" t="s">
        <v>17</v>
      </c>
      <c r="E5336" s="2" t="s">
        <v>18</v>
      </c>
      <c r="F5336" s="2" t="s">
        <v>10683</v>
      </c>
      <c r="G5336" s="2" t="s">
        <v>20</v>
      </c>
      <c r="H5336" s="2" t="s">
        <v>175</v>
      </c>
      <c r="I5336" s="2">
        <v>3</v>
      </c>
      <c r="J5336" t="s">
        <v>22</v>
      </c>
      <c r="L5336" s="3">
        <v>42822</v>
      </c>
      <c r="M5336" s="2"/>
      <c r="N5336" s="2" t="s">
        <v>23</v>
      </c>
    </row>
    <row r="5337" spans="1:15" ht="13">
      <c r="A5337" s="2" t="s">
        <v>172</v>
      </c>
      <c r="B5337" s="2">
        <v>5470</v>
      </c>
      <c r="C5337" s="2" t="s">
        <v>10684</v>
      </c>
      <c r="D5337" s="2" t="s">
        <v>17</v>
      </c>
      <c r="E5337" s="2" t="s">
        <v>18</v>
      </c>
      <c r="F5337" s="2" t="s">
        <v>10685</v>
      </c>
      <c r="G5337" s="2" t="s">
        <v>20</v>
      </c>
      <c r="H5337" s="2" t="s">
        <v>175</v>
      </c>
      <c r="I5337" s="2">
        <v>3</v>
      </c>
      <c r="J5337" t="s">
        <v>22</v>
      </c>
      <c r="L5337" s="3">
        <v>42822</v>
      </c>
      <c r="M5337" s="2"/>
      <c r="N5337" s="2" t="s">
        <v>23</v>
      </c>
    </row>
    <row r="5338" spans="1:15" ht="13">
      <c r="A5338" s="2" t="s">
        <v>172</v>
      </c>
      <c r="B5338" s="2">
        <v>5471</v>
      </c>
      <c r="C5338" s="2" t="s">
        <v>10686</v>
      </c>
      <c r="D5338" s="2" t="s">
        <v>17</v>
      </c>
      <c r="E5338" s="2" t="s">
        <v>18</v>
      </c>
      <c r="F5338" s="2" t="s">
        <v>10687</v>
      </c>
      <c r="G5338" s="2" t="s">
        <v>20</v>
      </c>
      <c r="H5338" s="2" t="s">
        <v>175</v>
      </c>
      <c r="I5338" s="2">
        <v>3</v>
      </c>
      <c r="J5338" t="s">
        <v>22</v>
      </c>
      <c r="L5338" s="3">
        <v>42822</v>
      </c>
      <c r="M5338" s="2"/>
      <c r="N5338" s="2" t="s">
        <v>23</v>
      </c>
    </row>
    <row r="5339" spans="1:15" ht="13">
      <c r="A5339" s="2" t="s">
        <v>172</v>
      </c>
      <c r="B5339" s="2">
        <v>5472</v>
      </c>
      <c r="C5339" s="2" t="s">
        <v>10688</v>
      </c>
      <c r="D5339" s="2" t="s">
        <v>17</v>
      </c>
      <c r="E5339" s="2" t="s">
        <v>18</v>
      </c>
      <c r="F5339" s="2" t="s">
        <v>10689</v>
      </c>
      <c r="G5339" s="2" t="s">
        <v>20</v>
      </c>
      <c r="H5339" s="2" t="s">
        <v>175</v>
      </c>
      <c r="I5339" s="2">
        <v>3</v>
      </c>
      <c r="J5339" t="s">
        <v>22</v>
      </c>
      <c r="L5339" s="3">
        <v>42822</v>
      </c>
      <c r="M5339" s="2"/>
      <c r="N5339" s="2" t="s">
        <v>23</v>
      </c>
    </row>
    <row r="5340" spans="1:15" ht="13">
      <c r="A5340" s="2" t="s">
        <v>172</v>
      </c>
      <c r="B5340" s="2">
        <v>5473</v>
      </c>
      <c r="C5340" s="2" t="s">
        <v>10690</v>
      </c>
      <c r="D5340" s="2" t="s">
        <v>17</v>
      </c>
      <c r="E5340" s="2" t="s">
        <v>18</v>
      </c>
      <c r="F5340" s="2" t="s">
        <v>10691</v>
      </c>
      <c r="G5340" s="2" t="s">
        <v>20</v>
      </c>
      <c r="H5340" s="2" t="s">
        <v>175</v>
      </c>
      <c r="I5340" s="2">
        <v>3</v>
      </c>
      <c r="J5340" t="s">
        <v>22</v>
      </c>
      <c r="L5340" s="3">
        <v>42822</v>
      </c>
      <c r="M5340" s="2"/>
      <c r="N5340" s="2" t="s">
        <v>23</v>
      </c>
    </row>
    <row r="5341" spans="1:15" ht="13">
      <c r="A5341" s="2" t="s">
        <v>172</v>
      </c>
      <c r="B5341" s="2">
        <v>5474</v>
      </c>
      <c r="C5341" s="2" t="s">
        <v>10692</v>
      </c>
      <c r="D5341" s="2" t="s">
        <v>17</v>
      </c>
      <c r="E5341" s="2" t="s">
        <v>18</v>
      </c>
      <c r="F5341" s="2" t="s">
        <v>10693</v>
      </c>
      <c r="G5341" s="2" t="s">
        <v>20</v>
      </c>
      <c r="H5341" s="2" t="s">
        <v>175</v>
      </c>
      <c r="I5341" s="2">
        <v>3</v>
      </c>
      <c r="J5341" t="s">
        <v>22</v>
      </c>
      <c r="L5341" s="3">
        <v>42822</v>
      </c>
      <c r="M5341" s="2"/>
      <c r="N5341" s="2" t="s">
        <v>23</v>
      </c>
    </row>
    <row r="5342" spans="1:15" ht="13">
      <c r="A5342" s="2" t="s">
        <v>172</v>
      </c>
      <c r="B5342" s="2">
        <v>5475</v>
      </c>
      <c r="C5342" s="2" t="s">
        <v>10694</v>
      </c>
      <c r="D5342" s="2" t="s">
        <v>17</v>
      </c>
      <c r="E5342" s="2" t="s">
        <v>18</v>
      </c>
      <c r="F5342" s="2" t="s">
        <v>10695</v>
      </c>
      <c r="G5342" s="2" t="s">
        <v>20</v>
      </c>
      <c r="H5342" s="2" t="s">
        <v>175</v>
      </c>
      <c r="I5342" s="2">
        <v>3</v>
      </c>
      <c r="J5342" t="s">
        <v>22</v>
      </c>
      <c r="L5342" s="3">
        <v>42822</v>
      </c>
      <c r="M5342" s="2"/>
      <c r="N5342" s="2" t="s">
        <v>23</v>
      </c>
    </row>
    <row r="5343" spans="1:15" ht="13">
      <c r="A5343" s="2" t="s">
        <v>172</v>
      </c>
      <c r="B5343" s="2">
        <v>5476</v>
      </c>
      <c r="C5343" s="2" t="s">
        <v>10696</v>
      </c>
      <c r="D5343" s="2" t="s">
        <v>17</v>
      </c>
      <c r="E5343" s="2" t="s">
        <v>18</v>
      </c>
      <c r="F5343" s="2" t="s">
        <v>10697</v>
      </c>
      <c r="G5343" s="2" t="s">
        <v>20</v>
      </c>
      <c r="H5343" s="2" t="s">
        <v>175</v>
      </c>
      <c r="I5343" s="2">
        <v>3</v>
      </c>
      <c r="J5343" t="s">
        <v>22</v>
      </c>
      <c r="L5343" s="3">
        <v>42822</v>
      </c>
      <c r="M5343" s="2"/>
      <c r="N5343" s="2" t="s">
        <v>23</v>
      </c>
    </row>
    <row r="5344" spans="1:15" ht="13">
      <c r="A5344" s="2" t="s">
        <v>172</v>
      </c>
      <c r="B5344" s="2">
        <v>5477</v>
      </c>
      <c r="C5344" s="2" t="s">
        <v>10698</v>
      </c>
      <c r="D5344" s="2" t="s">
        <v>17</v>
      </c>
      <c r="E5344" s="2" t="s">
        <v>18</v>
      </c>
      <c r="F5344" s="2" t="s">
        <v>10699</v>
      </c>
      <c r="G5344" s="2" t="s">
        <v>20</v>
      </c>
      <c r="H5344" s="2" t="s">
        <v>175</v>
      </c>
      <c r="I5344" s="2">
        <v>3</v>
      </c>
      <c r="J5344" t="s">
        <v>22</v>
      </c>
      <c r="L5344" s="3">
        <v>42822</v>
      </c>
      <c r="M5344" s="2"/>
      <c r="N5344" s="2" t="s">
        <v>23</v>
      </c>
    </row>
    <row r="5345" spans="1:14" ht="13">
      <c r="A5345" s="2" t="s">
        <v>172</v>
      </c>
      <c r="B5345" s="2">
        <v>5478</v>
      </c>
      <c r="C5345" s="2" t="s">
        <v>10700</v>
      </c>
      <c r="D5345" s="2" t="s">
        <v>17</v>
      </c>
      <c r="E5345" s="2" t="s">
        <v>18</v>
      </c>
      <c r="F5345" s="2" t="s">
        <v>10701</v>
      </c>
      <c r="G5345" s="2" t="s">
        <v>20</v>
      </c>
      <c r="H5345" s="2" t="s">
        <v>175</v>
      </c>
      <c r="I5345" s="2">
        <v>3</v>
      </c>
      <c r="J5345" t="s">
        <v>22</v>
      </c>
      <c r="L5345" s="3">
        <v>42822</v>
      </c>
      <c r="M5345" s="2"/>
      <c r="N5345" s="2" t="s">
        <v>23</v>
      </c>
    </row>
    <row r="5346" spans="1:14" ht="13">
      <c r="A5346" s="2" t="s">
        <v>172</v>
      </c>
      <c r="B5346" s="2">
        <v>5479</v>
      </c>
      <c r="C5346" s="2" t="s">
        <v>10702</v>
      </c>
      <c r="D5346" s="2" t="s">
        <v>17</v>
      </c>
      <c r="E5346" s="2" t="s">
        <v>18</v>
      </c>
      <c r="F5346" s="2" t="s">
        <v>10703</v>
      </c>
      <c r="G5346" s="2" t="s">
        <v>20</v>
      </c>
      <c r="H5346" s="2" t="s">
        <v>175</v>
      </c>
      <c r="I5346" s="2">
        <v>3</v>
      </c>
      <c r="J5346" t="s">
        <v>22</v>
      </c>
      <c r="L5346" s="3">
        <v>42822</v>
      </c>
      <c r="M5346" s="2"/>
      <c r="N5346" s="2" t="s">
        <v>23</v>
      </c>
    </row>
    <row r="5347" spans="1:14" ht="13">
      <c r="A5347" s="2" t="s">
        <v>172</v>
      </c>
      <c r="B5347" s="2">
        <v>5480</v>
      </c>
      <c r="C5347" s="2" t="s">
        <v>10704</v>
      </c>
      <c r="D5347" s="2" t="s">
        <v>17</v>
      </c>
      <c r="E5347" s="2" t="s">
        <v>18</v>
      </c>
      <c r="F5347" s="2" t="s">
        <v>10705</v>
      </c>
      <c r="G5347" s="2" t="s">
        <v>20</v>
      </c>
      <c r="H5347" s="2" t="s">
        <v>175</v>
      </c>
      <c r="I5347" s="2">
        <v>3</v>
      </c>
      <c r="J5347" t="s">
        <v>22</v>
      </c>
      <c r="L5347" s="3">
        <v>42822</v>
      </c>
      <c r="M5347" s="2"/>
      <c r="N5347" s="2" t="s">
        <v>23</v>
      </c>
    </row>
    <row r="5348" spans="1:14" ht="13">
      <c r="A5348" s="2" t="s">
        <v>172</v>
      </c>
      <c r="B5348" s="2">
        <v>5481</v>
      </c>
      <c r="C5348" s="2" t="s">
        <v>10706</v>
      </c>
      <c r="D5348" s="2" t="s">
        <v>17</v>
      </c>
      <c r="E5348" s="2" t="s">
        <v>18</v>
      </c>
      <c r="F5348" s="2" t="s">
        <v>10707</v>
      </c>
      <c r="G5348" s="2" t="s">
        <v>20</v>
      </c>
      <c r="H5348" s="2" t="s">
        <v>175</v>
      </c>
      <c r="I5348" s="2">
        <v>3</v>
      </c>
      <c r="J5348" t="s">
        <v>22</v>
      </c>
      <c r="L5348" s="3">
        <v>42822</v>
      </c>
      <c r="M5348" s="2"/>
      <c r="N5348" s="2" t="s">
        <v>23</v>
      </c>
    </row>
    <row r="5349" spans="1:14" ht="13">
      <c r="A5349" s="2" t="s">
        <v>172</v>
      </c>
      <c r="B5349" s="2">
        <v>5482</v>
      </c>
      <c r="C5349" s="2" t="s">
        <v>10708</v>
      </c>
      <c r="D5349" s="2" t="s">
        <v>17</v>
      </c>
      <c r="E5349" s="2" t="s">
        <v>18</v>
      </c>
      <c r="F5349" s="2" t="s">
        <v>10709</v>
      </c>
      <c r="G5349" s="2" t="s">
        <v>20</v>
      </c>
      <c r="H5349" s="2" t="s">
        <v>175</v>
      </c>
      <c r="I5349" s="2">
        <v>3</v>
      </c>
      <c r="J5349" t="s">
        <v>22</v>
      </c>
      <c r="L5349" s="3">
        <v>42822</v>
      </c>
      <c r="M5349" s="2"/>
      <c r="N5349" s="2" t="s">
        <v>23</v>
      </c>
    </row>
    <row r="5350" spans="1:14" ht="13">
      <c r="A5350" s="2" t="s">
        <v>172</v>
      </c>
      <c r="B5350" s="2">
        <v>5483</v>
      </c>
      <c r="C5350" s="2" t="s">
        <v>10710</v>
      </c>
      <c r="D5350" s="2" t="s">
        <v>17</v>
      </c>
      <c r="E5350" s="2" t="s">
        <v>18</v>
      </c>
      <c r="F5350" s="2" t="s">
        <v>10711</v>
      </c>
      <c r="G5350" s="2" t="s">
        <v>20</v>
      </c>
      <c r="H5350" s="2" t="s">
        <v>175</v>
      </c>
      <c r="I5350" s="2">
        <v>3</v>
      </c>
      <c r="J5350" t="s">
        <v>22</v>
      </c>
      <c r="L5350" s="3">
        <v>42822</v>
      </c>
      <c r="M5350" s="2"/>
      <c r="N5350" s="2" t="s">
        <v>23</v>
      </c>
    </row>
    <row r="5351" spans="1:14" ht="13">
      <c r="A5351" s="2" t="s">
        <v>172</v>
      </c>
      <c r="B5351" s="2">
        <v>5484</v>
      </c>
      <c r="C5351" s="2" t="s">
        <v>10712</v>
      </c>
      <c r="D5351" s="2" t="s">
        <v>17</v>
      </c>
      <c r="E5351" s="2" t="s">
        <v>18</v>
      </c>
      <c r="F5351" s="2" t="s">
        <v>10713</v>
      </c>
      <c r="G5351" s="2" t="s">
        <v>20</v>
      </c>
      <c r="H5351" s="2" t="s">
        <v>175</v>
      </c>
      <c r="I5351" s="2">
        <v>3</v>
      </c>
      <c r="J5351" t="s">
        <v>22</v>
      </c>
      <c r="L5351" s="3">
        <v>42822</v>
      </c>
      <c r="M5351" s="2"/>
      <c r="N5351" s="2" t="s">
        <v>23</v>
      </c>
    </row>
    <row r="5352" spans="1:14" ht="13">
      <c r="A5352" s="2" t="s">
        <v>172</v>
      </c>
      <c r="B5352" s="2">
        <v>5485</v>
      </c>
      <c r="C5352" s="2" t="s">
        <v>10714</v>
      </c>
      <c r="D5352" s="2" t="s">
        <v>17</v>
      </c>
      <c r="E5352" s="2" t="s">
        <v>18</v>
      </c>
      <c r="F5352" s="2" t="s">
        <v>10715</v>
      </c>
      <c r="G5352" s="2" t="s">
        <v>20</v>
      </c>
      <c r="H5352" s="2" t="s">
        <v>175</v>
      </c>
      <c r="I5352" s="2">
        <v>3</v>
      </c>
      <c r="J5352" t="s">
        <v>22</v>
      </c>
      <c r="L5352" s="3">
        <v>42822</v>
      </c>
      <c r="M5352" s="2"/>
      <c r="N5352" s="2" t="s">
        <v>23</v>
      </c>
    </row>
    <row r="5353" spans="1:14" ht="13">
      <c r="A5353" s="2" t="s">
        <v>172</v>
      </c>
      <c r="B5353" s="2">
        <v>5486</v>
      </c>
      <c r="C5353" s="2" t="s">
        <v>10716</v>
      </c>
      <c r="D5353" s="2" t="s">
        <v>17</v>
      </c>
      <c r="E5353" s="2" t="s">
        <v>18</v>
      </c>
      <c r="F5353" s="2" t="s">
        <v>10717</v>
      </c>
      <c r="G5353" s="2" t="s">
        <v>20</v>
      </c>
      <c r="H5353" s="2" t="s">
        <v>175</v>
      </c>
      <c r="I5353" s="2">
        <v>3</v>
      </c>
      <c r="J5353" t="s">
        <v>22</v>
      </c>
      <c r="L5353" s="3">
        <v>42822</v>
      </c>
      <c r="M5353" s="2"/>
      <c r="N5353" s="2" t="s">
        <v>23</v>
      </c>
    </row>
    <row r="5354" spans="1:14" ht="13">
      <c r="A5354" s="2" t="s">
        <v>172</v>
      </c>
      <c r="B5354" s="2">
        <v>5487</v>
      </c>
      <c r="C5354" s="2" t="s">
        <v>10718</v>
      </c>
      <c r="D5354" s="2" t="s">
        <v>17</v>
      </c>
      <c r="E5354" s="2" t="s">
        <v>18</v>
      </c>
      <c r="F5354" s="2" t="s">
        <v>10719</v>
      </c>
      <c r="G5354" s="2" t="s">
        <v>20</v>
      </c>
      <c r="H5354" s="2" t="s">
        <v>175</v>
      </c>
      <c r="I5354" s="2">
        <v>3</v>
      </c>
      <c r="J5354" t="s">
        <v>22</v>
      </c>
      <c r="L5354" s="3">
        <v>42822</v>
      </c>
      <c r="M5354" s="2"/>
      <c r="N5354" s="2" t="s">
        <v>23</v>
      </c>
    </row>
    <row r="5355" spans="1:14" ht="13">
      <c r="A5355" s="2" t="s">
        <v>172</v>
      </c>
      <c r="B5355" s="2">
        <v>5488</v>
      </c>
      <c r="C5355" s="2" t="s">
        <v>10720</v>
      </c>
      <c r="D5355" s="2" t="s">
        <v>17</v>
      </c>
      <c r="E5355" s="2" t="s">
        <v>18</v>
      </c>
      <c r="F5355" s="2" t="s">
        <v>10721</v>
      </c>
      <c r="G5355" s="2" t="s">
        <v>20</v>
      </c>
      <c r="H5355" s="2" t="s">
        <v>175</v>
      </c>
      <c r="I5355" s="2">
        <v>3</v>
      </c>
      <c r="J5355" t="s">
        <v>22</v>
      </c>
      <c r="L5355" s="3">
        <v>42822</v>
      </c>
      <c r="M5355" s="2"/>
      <c r="N5355" s="2" t="s">
        <v>23</v>
      </c>
    </row>
    <row r="5356" spans="1:14" ht="13">
      <c r="A5356" s="2" t="s">
        <v>172</v>
      </c>
      <c r="B5356" s="2">
        <v>5489</v>
      </c>
      <c r="C5356" s="2" t="s">
        <v>10722</v>
      </c>
      <c r="D5356" s="2" t="s">
        <v>17</v>
      </c>
      <c r="E5356" s="2" t="s">
        <v>18</v>
      </c>
      <c r="F5356" s="2" t="s">
        <v>10723</v>
      </c>
      <c r="G5356" s="2" t="s">
        <v>20</v>
      </c>
      <c r="H5356" s="2" t="s">
        <v>175</v>
      </c>
      <c r="I5356" s="2">
        <v>3</v>
      </c>
      <c r="J5356" t="s">
        <v>22</v>
      </c>
      <c r="L5356" s="3">
        <v>42822</v>
      </c>
      <c r="M5356" s="2"/>
      <c r="N5356" s="2" t="s">
        <v>23</v>
      </c>
    </row>
    <row r="5357" spans="1:14" ht="13">
      <c r="A5357" s="2" t="s">
        <v>172</v>
      </c>
      <c r="B5357" s="2">
        <v>5490</v>
      </c>
      <c r="C5357" s="2" t="s">
        <v>10724</v>
      </c>
      <c r="D5357" s="2" t="s">
        <v>17</v>
      </c>
      <c r="E5357" s="2" t="s">
        <v>18</v>
      </c>
      <c r="F5357" s="2" t="s">
        <v>10725</v>
      </c>
      <c r="G5357" s="2" t="s">
        <v>20</v>
      </c>
      <c r="H5357" s="2" t="s">
        <v>175</v>
      </c>
      <c r="I5357" s="2">
        <v>3</v>
      </c>
      <c r="J5357" t="s">
        <v>22</v>
      </c>
      <c r="L5357" s="3">
        <v>42822</v>
      </c>
      <c r="M5357" s="2"/>
      <c r="N5357" s="2" t="s">
        <v>23</v>
      </c>
    </row>
    <row r="5358" spans="1:14" ht="13">
      <c r="A5358" s="2" t="s">
        <v>172</v>
      </c>
      <c r="B5358" s="2">
        <v>5491</v>
      </c>
      <c r="C5358" s="2" t="s">
        <v>10726</v>
      </c>
      <c r="D5358" s="2" t="s">
        <v>17</v>
      </c>
      <c r="E5358" s="2" t="s">
        <v>18</v>
      </c>
      <c r="F5358" s="2" t="s">
        <v>10727</v>
      </c>
      <c r="G5358" s="2" t="s">
        <v>20</v>
      </c>
      <c r="H5358" s="2" t="s">
        <v>175</v>
      </c>
      <c r="I5358" s="2">
        <v>3</v>
      </c>
      <c r="J5358" t="s">
        <v>22</v>
      </c>
      <c r="L5358" s="3">
        <v>42822</v>
      </c>
      <c r="M5358" s="2"/>
      <c r="N5358" s="2" t="s">
        <v>23</v>
      </c>
    </row>
    <row r="5359" spans="1:14" ht="13">
      <c r="A5359" s="2" t="s">
        <v>172</v>
      </c>
      <c r="B5359" s="2">
        <v>5492</v>
      </c>
      <c r="C5359" s="2" t="s">
        <v>10728</v>
      </c>
      <c r="D5359" s="2" t="s">
        <v>17</v>
      </c>
      <c r="E5359" s="2" t="s">
        <v>18</v>
      </c>
      <c r="F5359" s="2" t="s">
        <v>10729</v>
      </c>
      <c r="G5359" s="2" t="s">
        <v>20</v>
      </c>
      <c r="H5359" s="2" t="s">
        <v>175</v>
      </c>
      <c r="I5359" s="2">
        <v>3</v>
      </c>
      <c r="J5359" t="s">
        <v>22</v>
      </c>
      <c r="L5359" s="3">
        <v>42822</v>
      </c>
      <c r="M5359" s="2"/>
      <c r="N5359" s="2" t="s">
        <v>23</v>
      </c>
    </row>
    <row r="5360" spans="1:14" ht="13">
      <c r="A5360" s="2" t="s">
        <v>172</v>
      </c>
      <c r="B5360" s="2">
        <v>5493</v>
      </c>
      <c r="C5360" s="2" t="s">
        <v>10730</v>
      </c>
      <c r="D5360" s="2" t="s">
        <v>17</v>
      </c>
      <c r="E5360" s="2" t="s">
        <v>18</v>
      </c>
      <c r="F5360" s="2" t="s">
        <v>10731</v>
      </c>
      <c r="G5360" s="2" t="s">
        <v>20</v>
      </c>
      <c r="H5360" s="2" t="s">
        <v>175</v>
      </c>
      <c r="I5360" s="2">
        <v>3</v>
      </c>
      <c r="J5360" t="s">
        <v>22</v>
      </c>
      <c r="L5360" s="3">
        <v>42822</v>
      </c>
      <c r="M5360" s="2"/>
      <c r="N5360" s="2" t="s">
        <v>23</v>
      </c>
    </row>
    <row r="5361" spans="1:14" ht="13">
      <c r="A5361" s="2" t="s">
        <v>172</v>
      </c>
      <c r="B5361" s="2">
        <v>5494</v>
      </c>
      <c r="C5361" s="2" t="s">
        <v>10732</v>
      </c>
      <c r="D5361" s="2" t="s">
        <v>17</v>
      </c>
      <c r="E5361" s="2" t="s">
        <v>18</v>
      </c>
      <c r="F5361" s="2" t="s">
        <v>10733</v>
      </c>
      <c r="G5361" s="2" t="s">
        <v>20</v>
      </c>
      <c r="H5361" s="2" t="s">
        <v>175</v>
      </c>
      <c r="I5361" s="2">
        <v>3</v>
      </c>
      <c r="J5361" t="s">
        <v>22</v>
      </c>
      <c r="L5361" s="3">
        <v>42822</v>
      </c>
      <c r="M5361" s="2"/>
      <c r="N5361" s="2" t="s">
        <v>23</v>
      </c>
    </row>
    <row r="5362" spans="1:14" ht="13">
      <c r="A5362" s="2" t="s">
        <v>172</v>
      </c>
      <c r="B5362" s="2">
        <v>5495</v>
      </c>
      <c r="C5362" s="2" t="s">
        <v>10734</v>
      </c>
      <c r="D5362" s="2" t="s">
        <v>17</v>
      </c>
      <c r="E5362" s="2" t="s">
        <v>18</v>
      </c>
      <c r="F5362" s="2" t="s">
        <v>10735</v>
      </c>
      <c r="G5362" s="2" t="s">
        <v>20</v>
      </c>
      <c r="H5362" s="2" t="s">
        <v>175</v>
      </c>
      <c r="I5362" s="2">
        <v>3</v>
      </c>
      <c r="J5362" t="s">
        <v>22</v>
      </c>
      <c r="L5362" s="3">
        <v>42822</v>
      </c>
      <c r="M5362" s="2"/>
      <c r="N5362" s="2" t="s">
        <v>23</v>
      </c>
    </row>
    <row r="5363" spans="1:14" ht="13">
      <c r="A5363" s="2" t="s">
        <v>172</v>
      </c>
      <c r="B5363" s="2">
        <v>5496</v>
      </c>
      <c r="C5363" s="2" t="s">
        <v>10736</v>
      </c>
      <c r="D5363" s="2" t="s">
        <v>17</v>
      </c>
      <c r="E5363" s="2" t="s">
        <v>18</v>
      </c>
      <c r="F5363" s="2" t="s">
        <v>10737</v>
      </c>
      <c r="G5363" s="2" t="s">
        <v>20</v>
      </c>
      <c r="H5363" s="2" t="s">
        <v>175</v>
      </c>
      <c r="I5363" s="2">
        <v>3</v>
      </c>
      <c r="J5363" t="s">
        <v>22</v>
      </c>
      <c r="L5363" s="3">
        <v>42822</v>
      </c>
      <c r="M5363" s="2"/>
      <c r="N5363" s="2" t="s">
        <v>23</v>
      </c>
    </row>
    <row r="5364" spans="1:14" ht="13">
      <c r="A5364" s="2" t="s">
        <v>172</v>
      </c>
      <c r="B5364" s="2">
        <v>5497</v>
      </c>
      <c r="C5364" s="2" t="s">
        <v>10738</v>
      </c>
      <c r="D5364" s="2" t="s">
        <v>17</v>
      </c>
      <c r="E5364" s="2" t="s">
        <v>18</v>
      </c>
      <c r="F5364" s="2" t="s">
        <v>10739</v>
      </c>
      <c r="G5364" s="2" t="s">
        <v>20</v>
      </c>
      <c r="H5364" s="2" t="s">
        <v>175</v>
      </c>
      <c r="I5364" s="2">
        <v>3</v>
      </c>
      <c r="J5364" t="s">
        <v>22</v>
      </c>
      <c r="L5364" s="3">
        <v>42822</v>
      </c>
      <c r="M5364" s="2"/>
      <c r="N5364" s="2" t="s">
        <v>23</v>
      </c>
    </row>
    <row r="5365" spans="1:14" ht="13">
      <c r="A5365" s="2" t="s">
        <v>172</v>
      </c>
      <c r="B5365" s="2">
        <v>5498</v>
      </c>
      <c r="C5365" s="2" t="s">
        <v>10740</v>
      </c>
      <c r="D5365" s="2" t="s">
        <v>17</v>
      </c>
      <c r="E5365" s="2" t="s">
        <v>18</v>
      </c>
      <c r="F5365" s="2" t="s">
        <v>10741</v>
      </c>
      <c r="G5365" s="2" t="s">
        <v>20</v>
      </c>
      <c r="H5365" s="2" t="s">
        <v>175</v>
      </c>
      <c r="I5365" s="2">
        <v>3</v>
      </c>
      <c r="J5365" t="s">
        <v>22</v>
      </c>
      <c r="L5365" s="3">
        <v>42822</v>
      </c>
      <c r="M5365" s="2"/>
      <c r="N5365" s="2" t="s">
        <v>23</v>
      </c>
    </row>
    <row r="5366" spans="1:14" ht="13">
      <c r="A5366" s="2" t="s">
        <v>172</v>
      </c>
      <c r="B5366" s="2">
        <v>5499</v>
      </c>
      <c r="C5366" s="2" t="s">
        <v>10742</v>
      </c>
      <c r="D5366" s="2" t="s">
        <v>17</v>
      </c>
      <c r="E5366" s="2" t="s">
        <v>18</v>
      </c>
      <c r="F5366" s="2" t="s">
        <v>10743</v>
      </c>
      <c r="G5366" s="2" t="s">
        <v>20</v>
      </c>
      <c r="H5366" s="2" t="s">
        <v>175</v>
      </c>
      <c r="I5366" s="2">
        <v>3</v>
      </c>
      <c r="J5366" t="s">
        <v>22</v>
      </c>
      <c r="L5366" s="3">
        <v>42822</v>
      </c>
      <c r="M5366" s="2"/>
      <c r="N5366" s="2" t="s">
        <v>23</v>
      </c>
    </row>
    <row r="5367" spans="1:14" ht="13">
      <c r="A5367" s="2" t="s">
        <v>172</v>
      </c>
      <c r="B5367" s="2">
        <v>5500</v>
      </c>
      <c r="C5367" s="2" t="s">
        <v>10744</v>
      </c>
      <c r="D5367" s="2" t="s">
        <v>17</v>
      </c>
      <c r="E5367" s="2" t="s">
        <v>18</v>
      </c>
      <c r="F5367" s="2" t="s">
        <v>10745</v>
      </c>
      <c r="G5367" s="2" t="s">
        <v>20</v>
      </c>
      <c r="H5367" s="2" t="s">
        <v>175</v>
      </c>
      <c r="I5367" s="2">
        <v>3</v>
      </c>
      <c r="J5367" t="s">
        <v>22</v>
      </c>
      <c r="L5367" s="3">
        <v>42822</v>
      </c>
      <c r="M5367" s="2"/>
      <c r="N5367" s="2" t="s">
        <v>23</v>
      </c>
    </row>
    <row r="5368" spans="1:14" ht="13">
      <c r="A5368" s="2" t="s">
        <v>172</v>
      </c>
      <c r="B5368" s="2">
        <v>5501</v>
      </c>
      <c r="C5368" s="2" t="s">
        <v>10746</v>
      </c>
      <c r="D5368" s="2" t="s">
        <v>17</v>
      </c>
      <c r="E5368" s="2" t="s">
        <v>18</v>
      </c>
      <c r="F5368" s="2" t="s">
        <v>10747</v>
      </c>
      <c r="G5368" s="2" t="s">
        <v>20</v>
      </c>
      <c r="H5368" s="2" t="s">
        <v>175</v>
      </c>
      <c r="I5368" s="2">
        <v>3</v>
      </c>
      <c r="J5368" t="s">
        <v>22</v>
      </c>
      <c r="L5368" s="3">
        <v>42822</v>
      </c>
      <c r="M5368" s="2"/>
      <c r="N5368" s="2" t="s">
        <v>23</v>
      </c>
    </row>
    <row r="5369" spans="1:14" ht="13">
      <c r="A5369" s="2" t="s">
        <v>172</v>
      </c>
      <c r="B5369" s="2">
        <v>5502</v>
      </c>
      <c r="C5369" s="2" t="s">
        <v>10748</v>
      </c>
      <c r="D5369" s="2" t="s">
        <v>17</v>
      </c>
      <c r="E5369" s="2" t="s">
        <v>18</v>
      </c>
      <c r="F5369" s="2" t="s">
        <v>10749</v>
      </c>
      <c r="G5369" s="2" t="s">
        <v>20</v>
      </c>
      <c r="H5369" s="2" t="s">
        <v>175</v>
      </c>
      <c r="I5369" s="2">
        <v>3</v>
      </c>
      <c r="J5369" t="s">
        <v>22</v>
      </c>
      <c r="L5369" s="3">
        <v>42822</v>
      </c>
      <c r="M5369" s="2"/>
      <c r="N5369" s="2" t="s">
        <v>23</v>
      </c>
    </row>
    <row r="5370" spans="1:14" ht="13">
      <c r="A5370" s="2" t="s">
        <v>172</v>
      </c>
      <c r="B5370" s="2">
        <v>5503</v>
      </c>
      <c r="C5370" s="2" t="s">
        <v>10750</v>
      </c>
      <c r="D5370" s="2" t="s">
        <v>17</v>
      </c>
      <c r="E5370" s="2" t="s">
        <v>18</v>
      </c>
      <c r="F5370" s="2" t="s">
        <v>10751</v>
      </c>
      <c r="G5370" s="2" t="s">
        <v>20</v>
      </c>
      <c r="H5370" s="2" t="s">
        <v>175</v>
      </c>
      <c r="I5370" s="2">
        <v>3</v>
      </c>
      <c r="J5370" t="s">
        <v>22</v>
      </c>
      <c r="L5370" s="3">
        <v>42822</v>
      </c>
      <c r="M5370" s="2"/>
      <c r="N5370" s="2" t="s">
        <v>23</v>
      </c>
    </row>
    <row r="5371" spans="1:14" ht="13">
      <c r="A5371" s="2" t="s">
        <v>172</v>
      </c>
      <c r="B5371" s="2">
        <v>5504</v>
      </c>
      <c r="C5371" s="2" t="s">
        <v>10752</v>
      </c>
      <c r="D5371" s="2" t="s">
        <v>17</v>
      </c>
      <c r="E5371" s="2" t="s">
        <v>18</v>
      </c>
      <c r="F5371" s="2" t="s">
        <v>10753</v>
      </c>
      <c r="G5371" s="2" t="s">
        <v>20</v>
      </c>
      <c r="H5371" s="2" t="s">
        <v>175</v>
      </c>
      <c r="I5371" s="2">
        <v>3</v>
      </c>
      <c r="J5371" t="s">
        <v>22</v>
      </c>
      <c r="L5371" s="3">
        <v>42822</v>
      </c>
      <c r="M5371" s="2"/>
      <c r="N5371" s="2" t="s">
        <v>23</v>
      </c>
    </row>
    <row r="5372" spans="1:14" ht="13">
      <c r="A5372" s="2" t="s">
        <v>172</v>
      </c>
      <c r="B5372" s="2">
        <v>5505</v>
      </c>
      <c r="C5372" s="2" t="s">
        <v>10754</v>
      </c>
      <c r="D5372" s="2" t="s">
        <v>17</v>
      </c>
      <c r="E5372" s="2" t="s">
        <v>18</v>
      </c>
      <c r="F5372" s="2" t="s">
        <v>10755</v>
      </c>
      <c r="G5372" s="2" t="s">
        <v>20</v>
      </c>
      <c r="H5372" s="2" t="s">
        <v>175</v>
      </c>
      <c r="I5372" s="2">
        <v>3</v>
      </c>
      <c r="J5372" t="s">
        <v>22</v>
      </c>
      <c r="L5372" s="3">
        <v>42822</v>
      </c>
      <c r="M5372" s="2"/>
      <c r="N5372" s="2" t="s">
        <v>23</v>
      </c>
    </row>
    <row r="5373" spans="1:14" ht="13">
      <c r="A5373" s="2" t="s">
        <v>172</v>
      </c>
      <c r="B5373" s="2">
        <v>5506</v>
      </c>
      <c r="C5373" s="2" t="s">
        <v>10756</v>
      </c>
      <c r="D5373" s="2" t="s">
        <v>17</v>
      </c>
      <c r="E5373" s="2" t="s">
        <v>18</v>
      </c>
      <c r="F5373" s="2" t="s">
        <v>10757</v>
      </c>
      <c r="G5373" s="2" t="s">
        <v>20</v>
      </c>
      <c r="H5373" s="2" t="s">
        <v>175</v>
      </c>
      <c r="I5373" s="2">
        <v>3</v>
      </c>
      <c r="J5373" t="s">
        <v>22</v>
      </c>
      <c r="L5373" s="3">
        <v>42822</v>
      </c>
      <c r="M5373" s="2"/>
      <c r="N5373" s="2" t="s">
        <v>23</v>
      </c>
    </row>
    <row r="5374" spans="1:14" ht="13">
      <c r="A5374" s="2" t="s">
        <v>172</v>
      </c>
      <c r="B5374" s="2">
        <v>5507</v>
      </c>
      <c r="C5374" s="2" t="s">
        <v>10758</v>
      </c>
      <c r="D5374" s="2" t="s">
        <v>17</v>
      </c>
      <c r="E5374" s="2" t="s">
        <v>18</v>
      </c>
      <c r="F5374" s="2" t="s">
        <v>10759</v>
      </c>
      <c r="G5374" s="2" t="s">
        <v>20</v>
      </c>
      <c r="H5374" s="2" t="s">
        <v>175</v>
      </c>
      <c r="I5374" s="2">
        <v>3</v>
      </c>
      <c r="J5374" t="s">
        <v>22</v>
      </c>
      <c r="L5374" s="3">
        <v>42822</v>
      </c>
      <c r="M5374" s="2"/>
      <c r="N5374" s="2" t="s">
        <v>23</v>
      </c>
    </row>
    <row r="5375" spans="1:14" ht="13">
      <c r="A5375" s="2" t="s">
        <v>172</v>
      </c>
      <c r="B5375" s="2">
        <v>5508</v>
      </c>
      <c r="C5375" s="2" t="s">
        <v>10760</v>
      </c>
      <c r="D5375" s="2" t="s">
        <v>17</v>
      </c>
      <c r="E5375" s="2" t="s">
        <v>18</v>
      </c>
      <c r="F5375" s="2" t="s">
        <v>10761</v>
      </c>
      <c r="G5375" s="2" t="s">
        <v>20</v>
      </c>
      <c r="H5375" s="2" t="s">
        <v>175</v>
      </c>
      <c r="I5375" s="2">
        <v>3</v>
      </c>
      <c r="J5375" t="s">
        <v>22</v>
      </c>
      <c r="L5375" s="3">
        <v>42822</v>
      </c>
      <c r="M5375" s="2"/>
      <c r="N5375" s="2" t="s">
        <v>23</v>
      </c>
    </row>
    <row r="5376" spans="1:14" ht="13">
      <c r="A5376" s="2" t="s">
        <v>172</v>
      </c>
      <c r="B5376" s="2">
        <v>5509</v>
      </c>
      <c r="C5376" s="2" t="s">
        <v>10762</v>
      </c>
      <c r="D5376" s="2" t="s">
        <v>17</v>
      </c>
      <c r="E5376" s="2" t="s">
        <v>18</v>
      </c>
      <c r="F5376" s="2" t="s">
        <v>10763</v>
      </c>
      <c r="G5376" s="2" t="s">
        <v>20</v>
      </c>
      <c r="H5376" s="2" t="s">
        <v>175</v>
      </c>
      <c r="I5376" s="2">
        <v>3</v>
      </c>
      <c r="J5376" t="s">
        <v>22</v>
      </c>
      <c r="L5376" s="3">
        <v>42822</v>
      </c>
      <c r="M5376" s="2"/>
      <c r="N5376" s="2" t="s">
        <v>23</v>
      </c>
    </row>
    <row r="5377" spans="1:14" ht="13">
      <c r="A5377" s="2" t="s">
        <v>172</v>
      </c>
      <c r="B5377" s="2">
        <v>5510</v>
      </c>
      <c r="C5377" s="2" t="s">
        <v>10764</v>
      </c>
      <c r="D5377" s="2" t="s">
        <v>17</v>
      </c>
      <c r="E5377" s="2" t="s">
        <v>18</v>
      </c>
      <c r="F5377" s="2" t="s">
        <v>10765</v>
      </c>
      <c r="G5377" s="2" t="s">
        <v>20</v>
      </c>
      <c r="H5377" s="2" t="s">
        <v>175</v>
      </c>
      <c r="I5377" s="2">
        <v>3</v>
      </c>
      <c r="J5377" t="s">
        <v>22</v>
      </c>
      <c r="L5377" s="3">
        <v>42822</v>
      </c>
      <c r="M5377" s="2"/>
      <c r="N5377" s="2" t="s">
        <v>23</v>
      </c>
    </row>
    <row r="5378" spans="1:14" ht="13">
      <c r="A5378" s="2" t="s">
        <v>172</v>
      </c>
      <c r="B5378" s="2">
        <v>5511</v>
      </c>
      <c r="C5378" s="2" t="s">
        <v>10766</v>
      </c>
      <c r="D5378" s="2" t="s">
        <v>17</v>
      </c>
      <c r="E5378" s="2" t="s">
        <v>18</v>
      </c>
      <c r="F5378" s="2" t="s">
        <v>10767</v>
      </c>
      <c r="G5378" s="2" t="s">
        <v>20</v>
      </c>
      <c r="H5378" s="2" t="s">
        <v>175</v>
      </c>
      <c r="I5378" s="2">
        <v>3</v>
      </c>
      <c r="J5378" t="s">
        <v>22</v>
      </c>
      <c r="L5378" s="3">
        <v>42822</v>
      </c>
      <c r="M5378" s="2"/>
      <c r="N5378" s="2" t="s">
        <v>23</v>
      </c>
    </row>
    <row r="5379" spans="1:14" ht="13">
      <c r="A5379" s="2" t="s">
        <v>172</v>
      </c>
      <c r="B5379" s="2">
        <v>5512</v>
      </c>
      <c r="C5379" s="2" t="s">
        <v>10768</v>
      </c>
      <c r="D5379" s="2" t="s">
        <v>17</v>
      </c>
      <c r="E5379" s="2" t="s">
        <v>18</v>
      </c>
      <c r="F5379" s="2" t="s">
        <v>10769</v>
      </c>
      <c r="G5379" s="2" t="s">
        <v>20</v>
      </c>
      <c r="H5379" s="2" t="s">
        <v>175</v>
      </c>
      <c r="I5379" s="2">
        <v>3</v>
      </c>
      <c r="J5379" t="s">
        <v>22</v>
      </c>
      <c r="L5379" s="3">
        <v>42822</v>
      </c>
      <c r="M5379" s="2"/>
      <c r="N5379" s="2" t="s">
        <v>23</v>
      </c>
    </row>
    <row r="5380" spans="1:14" ht="13">
      <c r="A5380" s="2" t="s">
        <v>172</v>
      </c>
      <c r="B5380" s="2">
        <v>5513</v>
      </c>
      <c r="C5380" s="2" t="s">
        <v>10770</v>
      </c>
      <c r="D5380" s="2" t="s">
        <v>17</v>
      </c>
      <c r="E5380" s="2" t="s">
        <v>18</v>
      </c>
      <c r="F5380" s="2" t="s">
        <v>10771</v>
      </c>
      <c r="G5380" s="2" t="s">
        <v>20</v>
      </c>
      <c r="H5380" s="2" t="s">
        <v>175</v>
      </c>
      <c r="I5380" s="2">
        <v>3</v>
      </c>
      <c r="J5380" t="s">
        <v>22</v>
      </c>
      <c r="L5380" s="3">
        <v>42822</v>
      </c>
      <c r="M5380" s="2"/>
      <c r="N5380" s="2" t="s">
        <v>23</v>
      </c>
    </row>
    <row r="5381" spans="1:14" ht="13">
      <c r="A5381" s="2" t="s">
        <v>172</v>
      </c>
      <c r="B5381" s="2">
        <v>5514</v>
      </c>
      <c r="C5381" s="2" t="s">
        <v>10772</v>
      </c>
      <c r="D5381" s="2" t="s">
        <v>17</v>
      </c>
      <c r="E5381" s="2" t="s">
        <v>18</v>
      </c>
      <c r="F5381" s="2" t="s">
        <v>10773</v>
      </c>
      <c r="G5381" s="2" t="s">
        <v>20</v>
      </c>
      <c r="H5381" s="2" t="s">
        <v>175</v>
      </c>
      <c r="I5381" s="2">
        <v>3</v>
      </c>
      <c r="J5381" t="s">
        <v>22</v>
      </c>
      <c r="L5381" s="3">
        <v>42822</v>
      </c>
      <c r="M5381" s="2"/>
      <c r="N5381" s="2" t="s">
        <v>23</v>
      </c>
    </row>
    <row r="5382" spans="1:14" ht="13">
      <c r="A5382" s="2" t="s">
        <v>172</v>
      </c>
      <c r="B5382" s="2">
        <v>5515</v>
      </c>
      <c r="C5382" s="2" t="s">
        <v>10774</v>
      </c>
      <c r="D5382" s="2" t="s">
        <v>17</v>
      </c>
      <c r="E5382" s="2" t="s">
        <v>18</v>
      </c>
      <c r="F5382" s="2" t="s">
        <v>10775</v>
      </c>
      <c r="G5382" s="2" t="s">
        <v>20</v>
      </c>
      <c r="H5382" s="2" t="s">
        <v>175</v>
      </c>
      <c r="I5382" s="2">
        <v>3</v>
      </c>
      <c r="J5382" t="s">
        <v>22</v>
      </c>
      <c r="L5382" s="3">
        <v>42822</v>
      </c>
      <c r="M5382" s="2"/>
      <c r="N5382" s="2" t="s">
        <v>23</v>
      </c>
    </row>
    <row r="5383" spans="1:14" ht="13">
      <c r="A5383" s="2" t="s">
        <v>172</v>
      </c>
      <c r="B5383" s="2">
        <v>5516</v>
      </c>
      <c r="C5383" s="2" t="s">
        <v>10776</v>
      </c>
      <c r="D5383" s="2" t="s">
        <v>17</v>
      </c>
      <c r="E5383" s="2" t="s">
        <v>18</v>
      </c>
      <c r="F5383" s="2" t="s">
        <v>10777</v>
      </c>
      <c r="G5383" s="2" t="s">
        <v>20</v>
      </c>
      <c r="H5383" s="2" t="s">
        <v>175</v>
      </c>
      <c r="I5383" s="2">
        <v>3</v>
      </c>
      <c r="J5383" t="s">
        <v>22</v>
      </c>
      <c r="L5383" s="3">
        <v>42822</v>
      </c>
      <c r="M5383" s="2"/>
      <c r="N5383" s="2" t="s">
        <v>23</v>
      </c>
    </row>
    <row r="5384" spans="1:14" ht="13">
      <c r="A5384" s="2" t="s">
        <v>172</v>
      </c>
      <c r="B5384" s="2">
        <v>5517</v>
      </c>
      <c r="C5384" s="2" t="s">
        <v>10778</v>
      </c>
      <c r="D5384" s="2" t="s">
        <v>17</v>
      </c>
      <c r="E5384" s="2" t="s">
        <v>18</v>
      </c>
      <c r="F5384" s="2" t="s">
        <v>10779</v>
      </c>
      <c r="G5384" s="2" t="s">
        <v>20</v>
      </c>
      <c r="H5384" s="2" t="s">
        <v>175</v>
      </c>
      <c r="I5384" s="2">
        <v>3</v>
      </c>
      <c r="J5384" t="s">
        <v>22</v>
      </c>
      <c r="L5384" s="3">
        <v>42822</v>
      </c>
      <c r="M5384" s="2"/>
      <c r="N5384" s="2" t="s">
        <v>23</v>
      </c>
    </row>
    <row r="5385" spans="1:14" ht="13">
      <c r="A5385" s="2" t="s">
        <v>172</v>
      </c>
      <c r="B5385" s="2">
        <v>5518</v>
      </c>
      <c r="C5385" s="2" t="s">
        <v>10780</v>
      </c>
      <c r="D5385" s="2" t="s">
        <v>17</v>
      </c>
      <c r="E5385" s="2" t="s">
        <v>18</v>
      </c>
      <c r="F5385" s="2" t="s">
        <v>10781</v>
      </c>
      <c r="G5385" s="2" t="s">
        <v>20</v>
      </c>
      <c r="H5385" s="2" t="s">
        <v>175</v>
      </c>
      <c r="I5385" s="2">
        <v>3</v>
      </c>
      <c r="J5385" t="s">
        <v>22</v>
      </c>
      <c r="L5385" s="3">
        <v>42822</v>
      </c>
      <c r="M5385" s="2"/>
      <c r="N5385" s="2" t="s">
        <v>23</v>
      </c>
    </row>
    <row r="5386" spans="1:14" ht="13">
      <c r="A5386" s="2" t="s">
        <v>172</v>
      </c>
      <c r="B5386" s="2">
        <v>5519</v>
      </c>
      <c r="C5386" s="2" t="s">
        <v>10782</v>
      </c>
      <c r="D5386" s="2" t="s">
        <v>17</v>
      </c>
      <c r="E5386" s="2" t="s">
        <v>18</v>
      </c>
      <c r="F5386" s="2" t="s">
        <v>10783</v>
      </c>
      <c r="G5386" s="2" t="s">
        <v>20</v>
      </c>
      <c r="H5386" s="2" t="s">
        <v>175</v>
      </c>
      <c r="I5386" s="2">
        <v>3</v>
      </c>
      <c r="J5386" t="s">
        <v>22</v>
      </c>
      <c r="L5386" s="3">
        <v>42822</v>
      </c>
      <c r="M5386" s="2"/>
      <c r="N5386" s="2" t="s">
        <v>23</v>
      </c>
    </row>
    <row r="5387" spans="1:14" ht="13">
      <c r="A5387" s="2" t="s">
        <v>172</v>
      </c>
      <c r="B5387" s="2">
        <v>5520</v>
      </c>
      <c r="C5387" s="2" t="s">
        <v>10784</v>
      </c>
      <c r="D5387" s="2" t="s">
        <v>17</v>
      </c>
      <c r="E5387" s="2" t="s">
        <v>18</v>
      </c>
      <c r="F5387" s="2" t="s">
        <v>10785</v>
      </c>
      <c r="G5387" s="2" t="s">
        <v>20</v>
      </c>
      <c r="H5387" s="2" t="s">
        <v>175</v>
      </c>
      <c r="I5387" s="2">
        <v>3</v>
      </c>
      <c r="J5387" t="s">
        <v>22</v>
      </c>
      <c r="L5387" s="3">
        <v>42822</v>
      </c>
      <c r="M5387" s="2"/>
      <c r="N5387" s="2" t="s">
        <v>23</v>
      </c>
    </row>
    <row r="5388" spans="1:14" ht="13">
      <c r="A5388" s="2" t="s">
        <v>172</v>
      </c>
      <c r="B5388" s="2">
        <v>5521</v>
      </c>
      <c r="C5388" s="2" t="s">
        <v>10786</v>
      </c>
      <c r="D5388" s="2" t="s">
        <v>17</v>
      </c>
      <c r="E5388" s="2" t="s">
        <v>18</v>
      </c>
      <c r="F5388" s="2" t="s">
        <v>10787</v>
      </c>
      <c r="G5388" s="2" t="s">
        <v>20</v>
      </c>
      <c r="H5388" s="2" t="s">
        <v>175</v>
      </c>
      <c r="I5388" s="2">
        <v>3</v>
      </c>
      <c r="J5388" t="s">
        <v>22</v>
      </c>
      <c r="L5388" s="3">
        <v>42822</v>
      </c>
      <c r="M5388" s="2"/>
      <c r="N5388" s="2" t="s">
        <v>23</v>
      </c>
    </row>
    <row r="5389" spans="1:14" ht="13">
      <c r="A5389" s="2" t="s">
        <v>172</v>
      </c>
      <c r="B5389" s="2">
        <v>5522</v>
      </c>
      <c r="C5389" s="2" t="s">
        <v>10788</v>
      </c>
      <c r="D5389" s="2" t="s">
        <v>17</v>
      </c>
      <c r="E5389" s="2" t="s">
        <v>18</v>
      </c>
      <c r="F5389" s="2" t="s">
        <v>10789</v>
      </c>
      <c r="G5389" s="2" t="s">
        <v>20</v>
      </c>
      <c r="H5389" s="2" t="s">
        <v>175</v>
      </c>
      <c r="I5389" s="2">
        <v>3</v>
      </c>
      <c r="J5389" t="s">
        <v>22</v>
      </c>
      <c r="L5389" s="3">
        <v>42822</v>
      </c>
      <c r="M5389" s="2"/>
      <c r="N5389" s="2" t="s">
        <v>23</v>
      </c>
    </row>
    <row r="5390" spans="1:14" ht="13">
      <c r="A5390" s="2" t="s">
        <v>172</v>
      </c>
      <c r="B5390" s="2">
        <v>5523</v>
      </c>
      <c r="C5390" s="2" t="s">
        <v>10790</v>
      </c>
      <c r="D5390" s="2" t="s">
        <v>17</v>
      </c>
      <c r="E5390" s="2" t="s">
        <v>18</v>
      </c>
      <c r="F5390" s="2" t="s">
        <v>10791</v>
      </c>
      <c r="G5390" s="2" t="s">
        <v>20</v>
      </c>
      <c r="H5390" s="2" t="s">
        <v>175</v>
      </c>
      <c r="I5390" s="2">
        <v>3</v>
      </c>
      <c r="J5390" t="s">
        <v>22</v>
      </c>
      <c r="L5390" s="3">
        <v>42822</v>
      </c>
      <c r="M5390" s="2"/>
      <c r="N5390" s="2" t="s">
        <v>23</v>
      </c>
    </row>
    <row r="5391" spans="1:14" ht="13">
      <c r="A5391" s="2" t="s">
        <v>172</v>
      </c>
      <c r="B5391" s="2">
        <v>5524</v>
      </c>
      <c r="C5391" s="2" t="s">
        <v>10792</v>
      </c>
      <c r="D5391" s="2" t="s">
        <v>17</v>
      </c>
      <c r="E5391" s="2" t="s">
        <v>18</v>
      </c>
      <c r="F5391" s="2" t="s">
        <v>10793</v>
      </c>
      <c r="G5391" s="2" t="s">
        <v>20</v>
      </c>
      <c r="H5391" s="2" t="s">
        <v>175</v>
      </c>
      <c r="I5391" s="2">
        <v>3</v>
      </c>
      <c r="J5391" t="s">
        <v>22</v>
      </c>
      <c r="L5391" s="3">
        <v>42822</v>
      </c>
      <c r="M5391" s="2"/>
      <c r="N5391" s="2" t="s">
        <v>23</v>
      </c>
    </row>
    <row r="5392" spans="1:14" ht="13">
      <c r="A5392" s="2" t="s">
        <v>172</v>
      </c>
      <c r="B5392" s="2">
        <v>5525</v>
      </c>
      <c r="C5392" s="2" t="s">
        <v>10794</v>
      </c>
      <c r="D5392" s="2" t="s">
        <v>17</v>
      </c>
      <c r="E5392" s="2" t="s">
        <v>18</v>
      </c>
      <c r="F5392" s="2" t="s">
        <v>10795</v>
      </c>
      <c r="G5392" s="2" t="s">
        <v>20</v>
      </c>
      <c r="H5392" s="2" t="s">
        <v>175</v>
      </c>
      <c r="I5392" s="2">
        <v>3</v>
      </c>
      <c r="J5392" t="s">
        <v>22</v>
      </c>
      <c r="L5392" s="3">
        <v>42822</v>
      </c>
      <c r="M5392" s="2"/>
      <c r="N5392" s="2" t="s">
        <v>23</v>
      </c>
    </row>
    <row r="5393" spans="1:14" ht="13">
      <c r="A5393" s="2" t="s">
        <v>172</v>
      </c>
      <c r="B5393" s="2">
        <v>5526</v>
      </c>
      <c r="C5393" s="2" t="s">
        <v>10796</v>
      </c>
      <c r="D5393" s="2" t="s">
        <v>17</v>
      </c>
      <c r="E5393" s="2" t="s">
        <v>18</v>
      </c>
      <c r="F5393" s="2" t="s">
        <v>10797</v>
      </c>
      <c r="G5393" s="2" t="s">
        <v>20</v>
      </c>
      <c r="H5393" s="2" t="s">
        <v>175</v>
      </c>
      <c r="I5393" s="2">
        <v>3</v>
      </c>
      <c r="J5393" t="s">
        <v>22</v>
      </c>
      <c r="L5393" s="3">
        <v>42822</v>
      </c>
      <c r="M5393" s="2"/>
      <c r="N5393" s="2" t="s">
        <v>23</v>
      </c>
    </row>
    <row r="5394" spans="1:14" ht="13">
      <c r="A5394" s="2" t="s">
        <v>172</v>
      </c>
      <c r="B5394" s="2">
        <v>5527</v>
      </c>
      <c r="C5394" s="2" t="s">
        <v>10798</v>
      </c>
      <c r="D5394" s="2" t="s">
        <v>17</v>
      </c>
      <c r="E5394" s="2" t="s">
        <v>18</v>
      </c>
      <c r="F5394" s="2" t="s">
        <v>10799</v>
      </c>
      <c r="G5394" s="2" t="s">
        <v>20</v>
      </c>
      <c r="H5394" s="2" t="s">
        <v>175</v>
      </c>
      <c r="I5394" s="2">
        <v>3</v>
      </c>
      <c r="J5394" t="s">
        <v>22</v>
      </c>
      <c r="L5394" s="3">
        <v>42822</v>
      </c>
      <c r="M5394" s="2"/>
      <c r="N5394" s="2" t="s">
        <v>23</v>
      </c>
    </row>
    <row r="5395" spans="1:14" ht="13">
      <c r="A5395" s="2" t="s">
        <v>172</v>
      </c>
      <c r="B5395" s="2">
        <v>5528</v>
      </c>
      <c r="C5395" s="2" t="s">
        <v>10800</v>
      </c>
      <c r="D5395" s="2" t="s">
        <v>17</v>
      </c>
      <c r="E5395" s="2" t="s">
        <v>18</v>
      </c>
      <c r="F5395" s="2" t="s">
        <v>10801</v>
      </c>
      <c r="G5395" s="2" t="s">
        <v>20</v>
      </c>
      <c r="H5395" s="2" t="s">
        <v>175</v>
      </c>
      <c r="I5395" s="2">
        <v>3</v>
      </c>
      <c r="J5395" t="s">
        <v>22</v>
      </c>
      <c r="L5395" s="3">
        <v>42822</v>
      </c>
      <c r="M5395" s="2"/>
      <c r="N5395" s="2" t="s">
        <v>23</v>
      </c>
    </row>
    <row r="5396" spans="1:14" ht="13">
      <c r="A5396" s="2" t="s">
        <v>172</v>
      </c>
      <c r="B5396" s="2">
        <v>5529</v>
      </c>
      <c r="C5396" s="2" t="s">
        <v>10802</v>
      </c>
      <c r="D5396" s="2" t="s">
        <v>17</v>
      </c>
      <c r="E5396" s="2" t="s">
        <v>18</v>
      </c>
      <c r="F5396" s="2" t="s">
        <v>10803</v>
      </c>
      <c r="G5396" s="2" t="s">
        <v>20</v>
      </c>
      <c r="H5396" s="2" t="s">
        <v>175</v>
      </c>
      <c r="I5396" s="2">
        <v>3</v>
      </c>
      <c r="J5396" t="s">
        <v>22</v>
      </c>
      <c r="L5396" s="3">
        <v>42822</v>
      </c>
      <c r="M5396" s="2"/>
      <c r="N5396" s="2" t="s">
        <v>23</v>
      </c>
    </row>
    <row r="5397" spans="1:14" ht="13">
      <c r="A5397" s="2" t="s">
        <v>172</v>
      </c>
      <c r="B5397" s="2">
        <v>5530</v>
      </c>
      <c r="C5397" s="2" t="s">
        <v>10804</v>
      </c>
      <c r="D5397" s="2" t="s">
        <v>17</v>
      </c>
      <c r="E5397" s="2" t="s">
        <v>18</v>
      </c>
      <c r="F5397" s="2" t="s">
        <v>10805</v>
      </c>
      <c r="G5397" s="2" t="s">
        <v>20</v>
      </c>
      <c r="H5397" s="2" t="s">
        <v>175</v>
      </c>
      <c r="I5397" s="2">
        <v>3</v>
      </c>
      <c r="J5397" t="s">
        <v>22</v>
      </c>
      <c r="L5397" s="3">
        <v>42822</v>
      </c>
      <c r="M5397" s="2"/>
      <c r="N5397" s="2" t="s">
        <v>23</v>
      </c>
    </row>
    <row r="5398" spans="1:14" ht="13">
      <c r="A5398" s="2" t="s">
        <v>172</v>
      </c>
      <c r="B5398" s="2">
        <v>5531</v>
      </c>
      <c r="C5398" s="2" t="s">
        <v>10806</v>
      </c>
      <c r="D5398" s="2" t="s">
        <v>17</v>
      </c>
      <c r="E5398" s="2" t="s">
        <v>18</v>
      </c>
      <c r="F5398" s="2" t="s">
        <v>10807</v>
      </c>
      <c r="G5398" s="2" t="s">
        <v>20</v>
      </c>
      <c r="H5398" s="2" t="s">
        <v>175</v>
      </c>
      <c r="I5398" s="2">
        <v>3</v>
      </c>
      <c r="J5398" t="s">
        <v>22</v>
      </c>
      <c r="L5398" s="3">
        <v>42822</v>
      </c>
      <c r="M5398" s="2"/>
      <c r="N5398" s="2" t="s">
        <v>23</v>
      </c>
    </row>
    <row r="5399" spans="1:14" ht="13">
      <c r="A5399" s="2" t="s">
        <v>172</v>
      </c>
      <c r="B5399" s="2">
        <v>5532</v>
      </c>
      <c r="C5399" s="2" t="s">
        <v>10808</v>
      </c>
      <c r="D5399" s="2" t="s">
        <v>17</v>
      </c>
      <c r="E5399" s="2" t="s">
        <v>18</v>
      </c>
      <c r="F5399" s="2" t="s">
        <v>10809</v>
      </c>
      <c r="G5399" s="2" t="s">
        <v>20</v>
      </c>
      <c r="H5399" s="2" t="s">
        <v>175</v>
      </c>
      <c r="I5399" s="2">
        <v>3</v>
      </c>
      <c r="J5399" t="s">
        <v>22</v>
      </c>
      <c r="L5399" s="3">
        <v>42822</v>
      </c>
      <c r="M5399" s="2"/>
      <c r="N5399" s="2" t="s">
        <v>23</v>
      </c>
    </row>
    <row r="5400" spans="1:14" ht="13">
      <c r="A5400" s="2" t="s">
        <v>172</v>
      </c>
      <c r="B5400" s="2">
        <v>5533</v>
      </c>
      <c r="C5400" s="2" t="s">
        <v>10810</v>
      </c>
      <c r="D5400" s="2" t="s">
        <v>17</v>
      </c>
      <c r="E5400" s="2" t="s">
        <v>18</v>
      </c>
      <c r="F5400" s="2" t="s">
        <v>10811</v>
      </c>
      <c r="G5400" s="2" t="s">
        <v>20</v>
      </c>
      <c r="H5400" s="2" t="s">
        <v>175</v>
      </c>
      <c r="I5400" s="2">
        <v>3</v>
      </c>
      <c r="J5400" t="s">
        <v>22</v>
      </c>
      <c r="L5400" s="3">
        <v>42822</v>
      </c>
      <c r="M5400" s="2"/>
      <c r="N5400" s="2" t="s">
        <v>23</v>
      </c>
    </row>
    <row r="5401" spans="1:14" ht="13">
      <c r="A5401" s="2" t="s">
        <v>172</v>
      </c>
      <c r="B5401" s="2">
        <v>5534</v>
      </c>
      <c r="C5401" s="2" t="s">
        <v>10812</v>
      </c>
      <c r="D5401" s="2" t="s">
        <v>17</v>
      </c>
      <c r="E5401" s="2" t="s">
        <v>18</v>
      </c>
      <c r="F5401" s="2" t="s">
        <v>10813</v>
      </c>
      <c r="G5401" s="2" t="s">
        <v>20</v>
      </c>
      <c r="H5401" s="2" t="s">
        <v>175</v>
      </c>
      <c r="I5401" s="2">
        <v>3</v>
      </c>
      <c r="J5401" t="s">
        <v>22</v>
      </c>
      <c r="L5401" s="3">
        <v>42822</v>
      </c>
      <c r="M5401" s="2"/>
      <c r="N5401" s="2" t="s">
        <v>23</v>
      </c>
    </row>
    <row r="5402" spans="1:14" ht="13">
      <c r="A5402" s="2" t="s">
        <v>172</v>
      </c>
      <c r="B5402" s="2">
        <v>5535</v>
      </c>
      <c r="C5402" s="2" t="s">
        <v>10814</v>
      </c>
      <c r="D5402" s="2" t="s">
        <v>17</v>
      </c>
      <c r="E5402" s="2" t="s">
        <v>18</v>
      </c>
      <c r="F5402" s="2" t="s">
        <v>10815</v>
      </c>
      <c r="G5402" s="2" t="s">
        <v>20</v>
      </c>
      <c r="H5402" s="2" t="s">
        <v>175</v>
      </c>
      <c r="I5402" s="2">
        <v>3</v>
      </c>
      <c r="J5402" t="s">
        <v>22</v>
      </c>
      <c r="L5402" s="3">
        <v>42822</v>
      </c>
      <c r="M5402" s="2"/>
      <c r="N5402" s="2" t="s">
        <v>23</v>
      </c>
    </row>
    <row r="5403" spans="1:14" ht="13">
      <c r="A5403" s="2" t="s">
        <v>172</v>
      </c>
      <c r="B5403" s="2">
        <v>5536</v>
      </c>
      <c r="C5403" s="2" t="s">
        <v>10816</v>
      </c>
      <c r="D5403" s="2" t="s">
        <v>17</v>
      </c>
      <c r="E5403" s="2" t="s">
        <v>18</v>
      </c>
      <c r="F5403" s="2" t="s">
        <v>10817</v>
      </c>
      <c r="G5403" s="2" t="s">
        <v>20</v>
      </c>
      <c r="H5403" s="2" t="s">
        <v>175</v>
      </c>
      <c r="I5403" s="2">
        <v>3</v>
      </c>
      <c r="J5403" t="s">
        <v>22</v>
      </c>
      <c r="L5403" s="3">
        <v>42822</v>
      </c>
      <c r="M5403" s="2"/>
      <c r="N5403" s="2" t="s">
        <v>23</v>
      </c>
    </row>
    <row r="5404" spans="1:14" ht="13">
      <c r="A5404" s="2" t="s">
        <v>172</v>
      </c>
      <c r="B5404" s="2">
        <v>5537</v>
      </c>
      <c r="C5404" s="2" t="s">
        <v>10818</v>
      </c>
      <c r="D5404" s="2" t="s">
        <v>17</v>
      </c>
      <c r="E5404" s="2" t="s">
        <v>18</v>
      </c>
      <c r="F5404" s="2" t="s">
        <v>10819</v>
      </c>
      <c r="G5404" s="2" t="s">
        <v>20</v>
      </c>
      <c r="H5404" s="2" t="s">
        <v>175</v>
      </c>
      <c r="I5404" s="2">
        <v>3</v>
      </c>
      <c r="J5404" t="s">
        <v>22</v>
      </c>
      <c r="L5404" s="3">
        <v>42822</v>
      </c>
      <c r="M5404" s="2"/>
      <c r="N5404" s="2" t="s">
        <v>23</v>
      </c>
    </row>
    <row r="5405" spans="1:14" ht="13">
      <c r="A5405" s="2" t="s">
        <v>172</v>
      </c>
      <c r="B5405" s="2">
        <v>5538</v>
      </c>
      <c r="C5405" s="2" t="s">
        <v>10820</v>
      </c>
      <c r="D5405" s="2" t="s">
        <v>17</v>
      </c>
      <c r="E5405" s="2" t="s">
        <v>18</v>
      </c>
      <c r="F5405" s="2" t="s">
        <v>10821</v>
      </c>
      <c r="G5405" s="2" t="s">
        <v>20</v>
      </c>
      <c r="H5405" s="2" t="s">
        <v>175</v>
      </c>
      <c r="I5405" s="2">
        <v>3</v>
      </c>
      <c r="J5405" t="s">
        <v>22</v>
      </c>
      <c r="L5405" s="3">
        <v>42822</v>
      </c>
      <c r="M5405" s="2"/>
      <c r="N5405" s="2" t="s">
        <v>23</v>
      </c>
    </row>
    <row r="5406" spans="1:14" ht="13">
      <c r="A5406" s="2" t="s">
        <v>172</v>
      </c>
      <c r="B5406" s="2">
        <v>5539</v>
      </c>
      <c r="C5406" s="2" t="s">
        <v>10822</v>
      </c>
      <c r="D5406" s="2" t="s">
        <v>17</v>
      </c>
      <c r="E5406" s="2" t="s">
        <v>18</v>
      </c>
      <c r="F5406" s="2" t="s">
        <v>10823</v>
      </c>
      <c r="G5406" s="2" t="s">
        <v>20</v>
      </c>
      <c r="H5406" s="2" t="s">
        <v>175</v>
      </c>
      <c r="I5406" s="2">
        <v>3</v>
      </c>
      <c r="J5406" t="s">
        <v>22</v>
      </c>
      <c r="L5406" s="3">
        <v>42822</v>
      </c>
      <c r="M5406" s="2"/>
      <c r="N5406" s="2" t="s">
        <v>23</v>
      </c>
    </row>
    <row r="5407" spans="1:14" ht="13">
      <c r="A5407" s="2" t="s">
        <v>172</v>
      </c>
      <c r="B5407" s="2">
        <v>5540</v>
      </c>
      <c r="C5407" s="2" t="s">
        <v>10824</v>
      </c>
      <c r="D5407" s="2" t="s">
        <v>17</v>
      </c>
      <c r="E5407" s="2" t="s">
        <v>18</v>
      </c>
      <c r="F5407" s="2" t="s">
        <v>10825</v>
      </c>
      <c r="G5407" s="2" t="s">
        <v>20</v>
      </c>
      <c r="H5407" s="2" t="s">
        <v>175</v>
      </c>
      <c r="I5407" s="2">
        <v>3</v>
      </c>
      <c r="J5407" t="s">
        <v>22</v>
      </c>
      <c r="L5407" s="3">
        <v>42822</v>
      </c>
      <c r="M5407" s="2"/>
      <c r="N5407" s="2" t="s">
        <v>23</v>
      </c>
    </row>
    <row r="5408" spans="1:14" ht="13">
      <c r="A5408" s="2" t="s">
        <v>172</v>
      </c>
      <c r="B5408" s="2">
        <v>5541</v>
      </c>
      <c r="C5408" s="2" t="s">
        <v>10826</v>
      </c>
      <c r="D5408" s="2" t="s">
        <v>17</v>
      </c>
      <c r="E5408" s="2" t="s">
        <v>18</v>
      </c>
      <c r="F5408" s="2" t="s">
        <v>10827</v>
      </c>
      <c r="G5408" s="2" t="s">
        <v>20</v>
      </c>
      <c r="H5408" s="2" t="s">
        <v>175</v>
      </c>
      <c r="I5408" s="2">
        <v>3</v>
      </c>
      <c r="J5408" t="s">
        <v>22</v>
      </c>
      <c r="L5408" s="3">
        <v>42822</v>
      </c>
      <c r="M5408" s="2"/>
      <c r="N5408" s="2" t="s">
        <v>23</v>
      </c>
    </row>
    <row r="5409" spans="1:14" ht="13">
      <c r="A5409" s="2" t="s">
        <v>172</v>
      </c>
      <c r="B5409" s="2">
        <v>5542</v>
      </c>
      <c r="C5409" s="2" t="s">
        <v>10828</v>
      </c>
      <c r="D5409" s="2" t="s">
        <v>17</v>
      </c>
      <c r="E5409" s="2" t="s">
        <v>18</v>
      </c>
      <c r="F5409" s="2" t="s">
        <v>10829</v>
      </c>
      <c r="G5409" s="2" t="s">
        <v>20</v>
      </c>
      <c r="H5409" s="2" t="s">
        <v>175</v>
      </c>
      <c r="I5409" s="2">
        <v>3</v>
      </c>
      <c r="J5409" t="s">
        <v>22</v>
      </c>
      <c r="L5409" s="3">
        <v>42822</v>
      </c>
      <c r="M5409" s="2"/>
      <c r="N5409" s="2" t="s">
        <v>23</v>
      </c>
    </row>
    <row r="5410" spans="1:14" ht="13">
      <c r="A5410" s="2" t="s">
        <v>172</v>
      </c>
      <c r="B5410" s="2">
        <v>5543</v>
      </c>
      <c r="C5410" s="2" t="s">
        <v>10830</v>
      </c>
      <c r="D5410" s="2" t="s">
        <v>17</v>
      </c>
      <c r="E5410" s="2" t="s">
        <v>18</v>
      </c>
      <c r="F5410" s="2" t="s">
        <v>10831</v>
      </c>
      <c r="G5410" s="2" t="s">
        <v>20</v>
      </c>
      <c r="H5410" s="2" t="s">
        <v>175</v>
      </c>
      <c r="I5410" s="2">
        <v>3</v>
      </c>
      <c r="J5410" t="s">
        <v>22</v>
      </c>
      <c r="L5410" s="3">
        <v>42822</v>
      </c>
      <c r="M5410" s="2"/>
      <c r="N5410" s="2" t="s">
        <v>23</v>
      </c>
    </row>
    <row r="5411" spans="1:14" ht="13">
      <c r="A5411" s="2" t="s">
        <v>172</v>
      </c>
      <c r="B5411" s="2">
        <v>5544</v>
      </c>
      <c r="C5411" s="2" t="s">
        <v>10832</v>
      </c>
      <c r="D5411" s="2" t="s">
        <v>17</v>
      </c>
      <c r="E5411" s="2" t="s">
        <v>18</v>
      </c>
      <c r="F5411" s="2" t="s">
        <v>10833</v>
      </c>
      <c r="G5411" s="2" t="s">
        <v>20</v>
      </c>
      <c r="H5411" s="2" t="s">
        <v>175</v>
      </c>
      <c r="I5411" s="2">
        <v>3</v>
      </c>
      <c r="J5411" t="s">
        <v>22</v>
      </c>
      <c r="L5411" s="3">
        <v>42822</v>
      </c>
      <c r="M5411" s="2"/>
      <c r="N5411" s="2" t="s">
        <v>23</v>
      </c>
    </row>
    <row r="5412" spans="1:14" ht="13">
      <c r="A5412" s="2" t="s">
        <v>172</v>
      </c>
      <c r="B5412" s="2">
        <v>5545</v>
      </c>
      <c r="C5412" s="2" t="s">
        <v>10834</v>
      </c>
      <c r="D5412" s="2" t="s">
        <v>17</v>
      </c>
      <c r="E5412" s="2" t="s">
        <v>18</v>
      </c>
      <c r="F5412" s="2" t="s">
        <v>10835</v>
      </c>
      <c r="G5412" s="2" t="s">
        <v>20</v>
      </c>
      <c r="H5412" s="2" t="s">
        <v>175</v>
      </c>
      <c r="I5412" s="2">
        <v>3</v>
      </c>
      <c r="J5412" t="s">
        <v>22</v>
      </c>
      <c r="L5412" s="3">
        <v>42822</v>
      </c>
      <c r="M5412" s="2"/>
      <c r="N5412" s="2" t="s">
        <v>23</v>
      </c>
    </row>
    <row r="5413" spans="1:14" ht="13">
      <c r="A5413" s="2" t="s">
        <v>172</v>
      </c>
      <c r="B5413" s="2">
        <v>5546</v>
      </c>
      <c r="C5413" s="2" t="s">
        <v>10836</v>
      </c>
      <c r="D5413" s="2" t="s">
        <v>17</v>
      </c>
      <c r="E5413" s="2" t="s">
        <v>18</v>
      </c>
      <c r="F5413" s="2" t="s">
        <v>10837</v>
      </c>
      <c r="G5413" s="2" t="s">
        <v>20</v>
      </c>
      <c r="H5413" s="2" t="s">
        <v>175</v>
      </c>
      <c r="I5413" s="2">
        <v>3</v>
      </c>
      <c r="J5413" t="s">
        <v>22</v>
      </c>
      <c r="L5413" s="3">
        <v>42822</v>
      </c>
      <c r="M5413" s="2"/>
      <c r="N5413" s="2" t="s">
        <v>23</v>
      </c>
    </row>
    <row r="5414" spans="1:14" ht="13">
      <c r="A5414" s="2" t="s">
        <v>172</v>
      </c>
      <c r="B5414" s="2">
        <v>5547</v>
      </c>
      <c r="C5414" s="2" t="s">
        <v>10838</v>
      </c>
      <c r="D5414" s="2" t="s">
        <v>17</v>
      </c>
      <c r="E5414" s="2" t="s">
        <v>18</v>
      </c>
      <c r="F5414" s="2" t="s">
        <v>10839</v>
      </c>
      <c r="G5414" s="2" t="s">
        <v>20</v>
      </c>
      <c r="H5414" s="2" t="s">
        <v>175</v>
      </c>
      <c r="I5414" s="2">
        <v>3</v>
      </c>
      <c r="J5414" t="s">
        <v>22</v>
      </c>
      <c r="L5414" s="3">
        <v>42822</v>
      </c>
      <c r="M5414" s="2"/>
      <c r="N5414" s="2" t="s">
        <v>23</v>
      </c>
    </row>
    <row r="5415" spans="1:14" ht="13">
      <c r="A5415" s="2" t="s">
        <v>172</v>
      </c>
      <c r="B5415" s="2">
        <v>5548</v>
      </c>
      <c r="C5415" s="2" t="s">
        <v>10840</v>
      </c>
      <c r="D5415" s="2" t="s">
        <v>17</v>
      </c>
      <c r="E5415" s="2" t="s">
        <v>18</v>
      </c>
      <c r="F5415" s="2" t="s">
        <v>10841</v>
      </c>
      <c r="G5415" s="2" t="s">
        <v>20</v>
      </c>
      <c r="H5415" s="2" t="s">
        <v>175</v>
      </c>
      <c r="I5415" s="2">
        <v>3</v>
      </c>
      <c r="J5415" t="s">
        <v>22</v>
      </c>
      <c r="L5415" s="3">
        <v>42822</v>
      </c>
      <c r="M5415" s="2"/>
      <c r="N5415" s="2" t="s">
        <v>23</v>
      </c>
    </row>
    <row r="5416" spans="1:14" ht="13">
      <c r="A5416" s="2" t="s">
        <v>172</v>
      </c>
      <c r="B5416" s="2">
        <v>5549</v>
      </c>
      <c r="C5416" s="2" t="s">
        <v>10842</v>
      </c>
      <c r="D5416" s="2" t="s">
        <v>17</v>
      </c>
      <c r="E5416" s="2" t="s">
        <v>18</v>
      </c>
      <c r="F5416" s="2" t="s">
        <v>10843</v>
      </c>
      <c r="G5416" s="2" t="s">
        <v>20</v>
      </c>
      <c r="H5416" s="2" t="s">
        <v>175</v>
      </c>
      <c r="I5416" s="2">
        <v>3</v>
      </c>
      <c r="J5416" t="s">
        <v>22</v>
      </c>
      <c r="L5416" s="3">
        <v>42822</v>
      </c>
      <c r="M5416" s="2"/>
      <c r="N5416" s="2" t="s">
        <v>23</v>
      </c>
    </row>
    <row r="5417" spans="1:14" ht="13">
      <c r="A5417" s="2" t="s">
        <v>172</v>
      </c>
      <c r="B5417" s="2">
        <v>5550</v>
      </c>
      <c r="C5417" s="2" t="s">
        <v>10844</v>
      </c>
      <c r="D5417" s="2" t="s">
        <v>17</v>
      </c>
      <c r="E5417" s="2" t="s">
        <v>18</v>
      </c>
      <c r="F5417" s="2" t="s">
        <v>10845</v>
      </c>
      <c r="G5417" s="2" t="s">
        <v>20</v>
      </c>
      <c r="H5417" s="2" t="s">
        <v>175</v>
      </c>
      <c r="I5417" s="2">
        <v>3</v>
      </c>
      <c r="J5417" t="s">
        <v>22</v>
      </c>
      <c r="L5417" s="3">
        <v>42822</v>
      </c>
      <c r="M5417" s="2"/>
      <c r="N5417" s="2" t="s">
        <v>23</v>
      </c>
    </row>
    <row r="5418" spans="1:14" ht="13">
      <c r="A5418" s="2" t="s">
        <v>172</v>
      </c>
      <c r="B5418" s="2">
        <v>5551</v>
      </c>
      <c r="C5418" s="2" t="s">
        <v>10846</v>
      </c>
      <c r="D5418" s="2" t="s">
        <v>17</v>
      </c>
      <c r="E5418" s="2" t="s">
        <v>18</v>
      </c>
      <c r="F5418" s="2" t="s">
        <v>10847</v>
      </c>
      <c r="G5418" s="2" t="s">
        <v>20</v>
      </c>
      <c r="H5418" s="2" t="s">
        <v>175</v>
      </c>
      <c r="I5418" s="2">
        <v>3</v>
      </c>
      <c r="J5418" t="s">
        <v>22</v>
      </c>
      <c r="L5418" s="3">
        <v>42822</v>
      </c>
      <c r="M5418" s="2"/>
      <c r="N5418" s="2" t="s">
        <v>23</v>
      </c>
    </row>
    <row r="5419" spans="1:14" ht="13">
      <c r="A5419" s="2" t="s">
        <v>172</v>
      </c>
      <c r="B5419" s="2">
        <v>5552</v>
      </c>
      <c r="C5419" s="2" t="s">
        <v>10848</v>
      </c>
      <c r="D5419" s="2" t="s">
        <v>17</v>
      </c>
      <c r="E5419" s="2" t="s">
        <v>18</v>
      </c>
      <c r="F5419" s="2" t="s">
        <v>10849</v>
      </c>
      <c r="G5419" s="2" t="s">
        <v>20</v>
      </c>
      <c r="H5419" s="2" t="s">
        <v>175</v>
      </c>
      <c r="I5419" s="2">
        <v>3</v>
      </c>
      <c r="J5419" t="s">
        <v>22</v>
      </c>
      <c r="L5419" s="3">
        <v>42822</v>
      </c>
      <c r="M5419" s="2"/>
      <c r="N5419" s="2" t="s">
        <v>23</v>
      </c>
    </row>
    <row r="5420" spans="1:14" ht="13">
      <c r="A5420" s="2" t="s">
        <v>172</v>
      </c>
      <c r="B5420" s="2">
        <v>5553</v>
      </c>
      <c r="C5420" s="2" t="s">
        <v>10850</v>
      </c>
      <c r="D5420" s="2" t="s">
        <v>17</v>
      </c>
      <c r="E5420" s="2" t="s">
        <v>18</v>
      </c>
      <c r="F5420" s="2" t="s">
        <v>10851</v>
      </c>
      <c r="G5420" s="2" t="s">
        <v>20</v>
      </c>
      <c r="H5420" s="2" t="s">
        <v>175</v>
      </c>
      <c r="I5420" s="2">
        <v>3</v>
      </c>
      <c r="J5420" t="s">
        <v>22</v>
      </c>
      <c r="L5420" s="3">
        <v>42822</v>
      </c>
      <c r="M5420" s="2"/>
      <c r="N5420" s="2" t="s">
        <v>23</v>
      </c>
    </row>
    <row r="5421" spans="1:14" ht="13">
      <c r="A5421" s="2" t="s">
        <v>172</v>
      </c>
      <c r="B5421" s="2">
        <v>5554</v>
      </c>
      <c r="C5421" s="2" t="s">
        <v>10852</v>
      </c>
      <c r="D5421" s="2" t="s">
        <v>17</v>
      </c>
      <c r="E5421" s="2" t="s">
        <v>18</v>
      </c>
      <c r="F5421" s="2" t="s">
        <v>10853</v>
      </c>
      <c r="G5421" s="2" t="s">
        <v>20</v>
      </c>
      <c r="H5421" s="2" t="s">
        <v>175</v>
      </c>
      <c r="I5421" s="2">
        <v>3</v>
      </c>
      <c r="J5421" t="s">
        <v>22</v>
      </c>
      <c r="L5421" s="3">
        <v>42822</v>
      </c>
      <c r="M5421" s="2"/>
      <c r="N5421" s="2" t="s">
        <v>23</v>
      </c>
    </row>
    <row r="5422" spans="1:14" ht="13">
      <c r="A5422" s="2" t="s">
        <v>172</v>
      </c>
      <c r="B5422" s="2">
        <v>5555</v>
      </c>
      <c r="C5422" s="2" t="s">
        <v>10854</v>
      </c>
      <c r="D5422" s="2" t="s">
        <v>17</v>
      </c>
      <c r="E5422" s="2" t="s">
        <v>18</v>
      </c>
      <c r="F5422" s="2" t="s">
        <v>10855</v>
      </c>
      <c r="G5422" s="2" t="s">
        <v>20</v>
      </c>
      <c r="H5422" s="2" t="s">
        <v>175</v>
      </c>
      <c r="I5422" s="2">
        <v>3</v>
      </c>
      <c r="J5422" t="s">
        <v>22</v>
      </c>
      <c r="L5422" s="3">
        <v>42822</v>
      </c>
      <c r="M5422" s="2"/>
      <c r="N5422" s="2" t="s">
        <v>23</v>
      </c>
    </row>
    <row r="5423" spans="1:14" ht="13">
      <c r="A5423" s="2" t="s">
        <v>172</v>
      </c>
      <c r="B5423" s="2">
        <v>5556</v>
      </c>
      <c r="C5423" s="2" t="s">
        <v>10856</v>
      </c>
      <c r="D5423" s="2" t="s">
        <v>17</v>
      </c>
      <c r="E5423" s="2" t="s">
        <v>18</v>
      </c>
      <c r="F5423" s="2" t="s">
        <v>10857</v>
      </c>
      <c r="G5423" s="2" t="s">
        <v>20</v>
      </c>
      <c r="H5423" s="2" t="s">
        <v>175</v>
      </c>
      <c r="I5423" s="2">
        <v>3</v>
      </c>
      <c r="J5423" t="s">
        <v>22</v>
      </c>
      <c r="L5423" s="3">
        <v>42822</v>
      </c>
      <c r="M5423" s="2"/>
      <c r="N5423" s="2" t="s">
        <v>23</v>
      </c>
    </row>
    <row r="5424" spans="1:14" ht="13">
      <c r="A5424" s="2" t="s">
        <v>172</v>
      </c>
      <c r="B5424" s="2">
        <v>5557</v>
      </c>
      <c r="C5424" s="2" t="s">
        <v>10858</v>
      </c>
      <c r="D5424" s="2" t="s">
        <v>17</v>
      </c>
      <c r="E5424" s="2" t="s">
        <v>18</v>
      </c>
      <c r="F5424" s="2" t="s">
        <v>10859</v>
      </c>
      <c r="G5424" s="2" t="s">
        <v>20</v>
      </c>
      <c r="H5424" s="2" t="s">
        <v>175</v>
      </c>
      <c r="I5424" s="2">
        <v>3</v>
      </c>
      <c r="J5424" t="s">
        <v>22</v>
      </c>
      <c r="L5424" s="3">
        <v>42822</v>
      </c>
      <c r="M5424" s="2"/>
      <c r="N5424" s="2" t="s">
        <v>23</v>
      </c>
    </row>
    <row r="5425" spans="1:14" ht="13">
      <c r="A5425" s="2" t="s">
        <v>172</v>
      </c>
      <c r="B5425" s="2">
        <v>5558</v>
      </c>
      <c r="C5425" s="2" t="s">
        <v>10860</v>
      </c>
      <c r="D5425" s="2" t="s">
        <v>17</v>
      </c>
      <c r="E5425" s="2" t="s">
        <v>18</v>
      </c>
      <c r="F5425" s="2" t="s">
        <v>10861</v>
      </c>
      <c r="G5425" s="2" t="s">
        <v>20</v>
      </c>
      <c r="H5425" s="2" t="s">
        <v>175</v>
      </c>
      <c r="I5425" s="2">
        <v>3</v>
      </c>
      <c r="J5425" t="s">
        <v>22</v>
      </c>
      <c r="L5425" s="3">
        <v>42822</v>
      </c>
      <c r="M5425" s="2"/>
      <c r="N5425" s="2" t="s">
        <v>23</v>
      </c>
    </row>
    <row r="5426" spans="1:14" ht="13">
      <c r="A5426" s="2" t="s">
        <v>172</v>
      </c>
      <c r="B5426" s="2">
        <v>5559</v>
      </c>
      <c r="C5426" s="2" t="s">
        <v>10862</v>
      </c>
      <c r="D5426" s="2" t="s">
        <v>17</v>
      </c>
      <c r="E5426" s="2" t="s">
        <v>18</v>
      </c>
      <c r="F5426" s="2" t="s">
        <v>10863</v>
      </c>
      <c r="G5426" s="2" t="s">
        <v>20</v>
      </c>
      <c r="H5426" s="2" t="s">
        <v>175</v>
      </c>
      <c r="I5426" s="2">
        <v>3</v>
      </c>
      <c r="J5426" t="s">
        <v>22</v>
      </c>
      <c r="L5426" s="3">
        <v>42822</v>
      </c>
      <c r="M5426" s="2"/>
      <c r="N5426" s="2" t="s">
        <v>23</v>
      </c>
    </row>
    <row r="5427" spans="1:14" ht="13">
      <c r="A5427" s="2" t="s">
        <v>172</v>
      </c>
      <c r="B5427" s="2">
        <v>5560</v>
      </c>
      <c r="C5427" s="2" t="s">
        <v>10864</v>
      </c>
      <c r="D5427" s="2" t="s">
        <v>17</v>
      </c>
      <c r="E5427" s="2" t="s">
        <v>18</v>
      </c>
      <c r="F5427" s="2" t="s">
        <v>10865</v>
      </c>
      <c r="G5427" s="2" t="s">
        <v>20</v>
      </c>
      <c r="H5427" s="2" t="s">
        <v>175</v>
      </c>
      <c r="I5427" s="2">
        <v>3</v>
      </c>
      <c r="J5427" t="s">
        <v>22</v>
      </c>
      <c r="L5427" s="3">
        <v>42822</v>
      </c>
      <c r="M5427" s="2"/>
      <c r="N5427" s="2" t="s">
        <v>23</v>
      </c>
    </row>
    <row r="5428" spans="1:14" ht="13">
      <c r="A5428" s="2" t="s">
        <v>172</v>
      </c>
      <c r="B5428" s="2">
        <v>5561</v>
      </c>
      <c r="C5428" s="2" t="s">
        <v>10866</v>
      </c>
      <c r="D5428" s="2" t="s">
        <v>17</v>
      </c>
      <c r="E5428" s="2" t="s">
        <v>18</v>
      </c>
      <c r="F5428" s="2" t="s">
        <v>10867</v>
      </c>
      <c r="G5428" s="2" t="s">
        <v>20</v>
      </c>
      <c r="H5428" s="2" t="s">
        <v>175</v>
      </c>
      <c r="I5428" s="2">
        <v>3</v>
      </c>
      <c r="J5428" t="s">
        <v>22</v>
      </c>
      <c r="L5428" s="3">
        <v>42822</v>
      </c>
      <c r="M5428" s="2"/>
      <c r="N5428" s="2" t="s">
        <v>23</v>
      </c>
    </row>
    <row r="5429" spans="1:14" ht="13">
      <c r="A5429" s="2" t="s">
        <v>172</v>
      </c>
      <c r="B5429" s="2">
        <v>5562</v>
      </c>
      <c r="C5429" s="2" t="s">
        <v>10868</v>
      </c>
      <c r="D5429" s="2" t="s">
        <v>17</v>
      </c>
      <c r="E5429" s="2" t="s">
        <v>18</v>
      </c>
      <c r="F5429" s="2" t="s">
        <v>10869</v>
      </c>
      <c r="G5429" s="2" t="s">
        <v>20</v>
      </c>
      <c r="H5429" s="2" t="s">
        <v>175</v>
      </c>
      <c r="I5429" s="2">
        <v>3</v>
      </c>
      <c r="J5429" t="s">
        <v>22</v>
      </c>
      <c r="L5429" s="3">
        <v>42822</v>
      </c>
      <c r="M5429" s="2"/>
      <c r="N5429" s="2" t="s">
        <v>23</v>
      </c>
    </row>
    <row r="5430" spans="1:14" ht="13">
      <c r="A5430" s="2" t="s">
        <v>172</v>
      </c>
      <c r="B5430" s="2">
        <v>5563</v>
      </c>
      <c r="C5430" s="2" t="s">
        <v>10870</v>
      </c>
      <c r="D5430" s="2" t="s">
        <v>17</v>
      </c>
      <c r="E5430" s="2" t="s">
        <v>18</v>
      </c>
      <c r="F5430" s="2" t="s">
        <v>10871</v>
      </c>
      <c r="G5430" s="2" t="s">
        <v>20</v>
      </c>
      <c r="H5430" s="2" t="s">
        <v>175</v>
      </c>
      <c r="I5430" s="2">
        <v>3</v>
      </c>
      <c r="J5430" t="s">
        <v>22</v>
      </c>
      <c r="L5430" s="3">
        <v>42822</v>
      </c>
      <c r="M5430" s="2"/>
      <c r="N5430" s="2" t="s">
        <v>23</v>
      </c>
    </row>
    <row r="5431" spans="1:14" ht="13">
      <c r="A5431" s="2" t="s">
        <v>172</v>
      </c>
      <c r="B5431" s="2">
        <v>5564</v>
      </c>
      <c r="C5431" s="2" t="s">
        <v>10872</v>
      </c>
      <c r="D5431" s="2" t="s">
        <v>17</v>
      </c>
      <c r="E5431" s="2" t="s">
        <v>18</v>
      </c>
      <c r="F5431" s="2" t="s">
        <v>10873</v>
      </c>
      <c r="G5431" s="2" t="s">
        <v>20</v>
      </c>
      <c r="H5431" s="2" t="s">
        <v>175</v>
      </c>
      <c r="I5431" s="2">
        <v>3</v>
      </c>
      <c r="J5431" t="s">
        <v>22</v>
      </c>
      <c r="L5431" s="3">
        <v>42822</v>
      </c>
      <c r="M5431" s="2"/>
      <c r="N5431" s="2" t="s">
        <v>23</v>
      </c>
    </row>
    <row r="5432" spans="1:14" ht="13">
      <c r="A5432" s="2" t="s">
        <v>172</v>
      </c>
      <c r="B5432" s="2">
        <v>5565</v>
      </c>
      <c r="C5432" s="2" t="s">
        <v>10874</v>
      </c>
      <c r="D5432" s="2" t="s">
        <v>17</v>
      </c>
      <c r="E5432" s="2" t="s">
        <v>18</v>
      </c>
      <c r="F5432" s="2" t="s">
        <v>10875</v>
      </c>
      <c r="G5432" s="2" t="s">
        <v>20</v>
      </c>
      <c r="H5432" s="2" t="s">
        <v>175</v>
      </c>
      <c r="I5432" s="2">
        <v>3</v>
      </c>
      <c r="J5432" t="s">
        <v>22</v>
      </c>
      <c r="L5432" s="3">
        <v>42822</v>
      </c>
      <c r="M5432" s="2"/>
      <c r="N5432" s="2" t="s">
        <v>23</v>
      </c>
    </row>
    <row r="5433" spans="1:14" ht="13">
      <c r="A5433" s="2" t="s">
        <v>172</v>
      </c>
      <c r="B5433" s="2">
        <v>5566</v>
      </c>
      <c r="C5433" s="2" t="s">
        <v>10876</v>
      </c>
      <c r="D5433" s="2" t="s">
        <v>17</v>
      </c>
      <c r="E5433" s="2" t="s">
        <v>18</v>
      </c>
      <c r="F5433" s="2" t="s">
        <v>10877</v>
      </c>
      <c r="G5433" s="2" t="s">
        <v>20</v>
      </c>
      <c r="H5433" s="2" t="s">
        <v>175</v>
      </c>
      <c r="I5433" s="2">
        <v>3</v>
      </c>
      <c r="J5433" t="s">
        <v>22</v>
      </c>
      <c r="L5433" s="3">
        <v>42822</v>
      </c>
      <c r="M5433" s="2"/>
      <c r="N5433" s="2" t="s">
        <v>23</v>
      </c>
    </row>
    <row r="5434" spans="1:14" ht="13">
      <c r="A5434" s="2" t="s">
        <v>172</v>
      </c>
      <c r="B5434" s="2">
        <v>5567</v>
      </c>
      <c r="C5434" s="2" t="s">
        <v>10878</v>
      </c>
      <c r="D5434" s="2" t="s">
        <v>23</v>
      </c>
      <c r="E5434" s="2" t="s">
        <v>122</v>
      </c>
      <c r="F5434" s="2" t="s">
        <v>10879</v>
      </c>
      <c r="G5434" s="2" t="s">
        <v>20</v>
      </c>
      <c r="H5434" s="2" t="s">
        <v>175</v>
      </c>
      <c r="I5434" s="2">
        <v>3</v>
      </c>
      <c r="J5434" s="2">
        <v>20</v>
      </c>
      <c r="L5434" s="3">
        <v>42822</v>
      </c>
      <c r="M5434" s="2"/>
      <c r="N5434" s="2" t="s">
        <v>23</v>
      </c>
    </row>
    <row r="5435" spans="1:14" ht="13">
      <c r="A5435" s="2" t="s">
        <v>172</v>
      </c>
      <c r="B5435" s="2">
        <v>5568</v>
      </c>
      <c r="C5435" s="2" t="s">
        <v>10880</v>
      </c>
      <c r="D5435" s="2" t="s">
        <v>17</v>
      </c>
      <c r="E5435" s="2" t="s">
        <v>18</v>
      </c>
      <c r="F5435" s="2" t="s">
        <v>10881</v>
      </c>
      <c r="G5435" s="2" t="s">
        <v>20</v>
      </c>
      <c r="H5435" s="2" t="s">
        <v>175</v>
      </c>
      <c r="I5435" s="2">
        <v>3</v>
      </c>
      <c r="J5435" t="s">
        <v>22</v>
      </c>
      <c r="L5435" s="3">
        <v>42822</v>
      </c>
      <c r="M5435" s="2"/>
      <c r="N5435" s="2" t="s">
        <v>23</v>
      </c>
    </row>
    <row r="5436" spans="1:14" ht="13">
      <c r="A5436" s="2" t="s">
        <v>172</v>
      </c>
      <c r="B5436" s="2">
        <v>5569</v>
      </c>
      <c r="C5436" s="2" t="s">
        <v>10882</v>
      </c>
      <c r="D5436" s="2" t="s">
        <v>17</v>
      </c>
      <c r="E5436" s="2" t="s">
        <v>18</v>
      </c>
      <c r="F5436" s="2" t="s">
        <v>10883</v>
      </c>
      <c r="G5436" s="2" t="s">
        <v>20</v>
      </c>
      <c r="H5436" s="2" t="s">
        <v>175</v>
      </c>
      <c r="I5436" s="2">
        <v>3</v>
      </c>
      <c r="J5436" t="s">
        <v>22</v>
      </c>
      <c r="L5436" s="3">
        <v>42822</v>
      </c>
      <c r="M5436" s="2"/>
      <c r="N5436" s="2" t="s">
        <v>23</v>
      </c>
    </row>
    <row r="5437" spans="1:14" ht="13">
      <c r="A5437" s="2" t="s">
        <v>172</v>
      </c>
      <c r="B5437" s="2">
        <v>5570</v>
      </c>
      <c r="C5437" s="2" t="s">
        <v>10884</v>
      </c>
      <c r="D5437" s="2" t="s">
        <v>17</v>
      </c>
      <c r="E5437" s="2" t="s">
        <v>18</v>
      </c>
      <c r="F5437" s="2" t="s">
        <v>10885</v>
      </c>
      <c r="G5437" s="2" t="s">
        <v>20</v>
      </c>
      <c r="H5437" s="2" t="s">
        <v>175</v>
      </c>
      <c r="I5437" s="2">
        <v>3</v>
      </c>
      <c r="J5437" t="s">
        <v>22</v>
      </c>
      <c r="L5437" s="3">
        <v>42822</v>
      </c>
      <c r="M5437" s="2"/>
      <c r="N5437" s="2" t="s">
        <v>23</v>
      </c>
    </row>
    <row r="5438" spans="1:14" ht="13">
      <c r="A5438" s="2" t="s">
        <v>172</v>
      </c>
      <c r="B5438" s="2">
        <v>5571</v>
      </c>
      <c r="C5438" s="2" t="s">
        <v>10886</v>
      </c>
      <c r="D5438" s="2" t="s">
        <v>17</v>
      </c>
      <c r="E5438" s="2" t="s">
        <v>18</v>
      </c>
      <c r="F5438" s="2" t="s">
        <v>10887</v>
      </c>
      <c r="G5438" s="2" t="s">
        <v>20</v>
      </c>
      <c r="H5438" s="2" t="s">
        <v>175</v>
      </c>
      <c r="I5438" s="2">
        <v>3</v>
      </c>
      <c r="J5438" t="s">
        <v>22</v>
      </c>
      <c r="L5438" s="3">
        <v>42822</v>
      </c>
      <c r="M5438" s="2"/>
      <c r="N5438" s="2" t="s">
        <v>23</v>
      </c>
    </row>
    <row r="5439" spans="1:14" ht="13">
      <c r="A5439" s="2" t="s">
        <v>172</v>
      </c>
      <c r="B5439" s="2">
        <v>5572</v>
      </c>
      <c r="C5439" s="2" t="s">
        <v>10888</v>
      </c>
      <c r="D5439" s="2" t="s">
        <v>17</v>
      </c>
      <c r="E5439" s="2" t="s">
        <v>18</v>
      </c>
      <c r="F5439" s="2" t="s">
        <v>10889</v>
      </c>
      <c r="G5439" s="2" t="s">
        <v>20</v>
      </c>
      <c r="H5439" s="2" t="s">
        <v>175</v>
      </c>
      <c r="I5439" s="2">
        <v>3</v>
      </c>
      <c r="J5439" t="s">
        <v>22</v>
      </c>
      <c r="L5439" s="3">
        <v>42822</v>
      </c>
      <c r="M5439" s="2"/>
      <c r="N5439" s="2" t="s">
        <v>23</v>
      </c>
    </row>
    <row r="5440" spans="1:14" ht="13">
      <c r="A5440" s="2" t="s">
        <v>172</v>
      </c>
      <c r="B5440" s="2">
        <v>5573</v>
      </c>
      <c r="C5440" s="2" t="s">
        <v>10890</v>
      </c>
      <c r="D5440" s="2" t="s">
        <v>23</v>
      </c>
      <c r="E5440" s="2" t="s">
        <v>122</v>
      </c>
      <c r="F5440" s="2" t="s">
        <v>10891</v>
      </c>
      <c r="G5440" s="2" t="s">
        <v>20</v>
      </c>
      <c r="H5440" s="2" t="s">
        <v>175</v>
      </c>
      <c r="I5440" s="2">
        <v>3</v>
      </c>
      <c r="J5440">
        <v>7</v>
      </c>
      <c r="L5440" s="3">
        <v>42822</v>
      </c>
      <c r="M5440" s="2"/>
      <c r="N5440" s="2" t="s">
        <v>23</v>
      </c>
    </row>
    <row r="5441" spans="1:15" ht="13">
      <c r="A5441" s="2" t="s">
        <v>172</v>
      </c>
      <c r="B5441" s="2">
        <v>5574</v>
      </c>
      <c r="C5441" s="2" t="s">
        <v>10892</v>
      </c>
      <c r="D5441" s="2" t="s">
        <v>17</v>
      </c>
      <c r="E5441" s="2" t="s">
        <v>18</v>
      </c>
      <c r="F5441" s="2" t="s">
        <v>10893</v>
      </c>
      <c r="G5441" s="2" t="s">
        <v>20</v>
      </c>
      <c r="H5441" s="2" t="s">
        <v>175</v>
      </c>
      <c r="I5441" s="2">
        <v>3</v>
      </c>
      <c r="J5441" t="s">
        <v>22</v>
      </c>
      <c r="L5441" s="3">
        <v>42822</v>
      </c>
      <c r="M5441" s="2"/>
      <c r="N5441" s="2" t="s">
        <v>23</v>
      </c>
    </row>
    <row r="5442" spans="1:15" ht="13">
      <c r="A5442" s="2" t="s">
        <v>172</v>
      </c>
      <c r="B5442" s="2">
        <v>5575</v>
      </c>
      <c r="C5442" s="2" t="s">
        <v>10894</v>
      </c>
      <c r="D5442" s="2" t="s">
        <v>17</v>
      </c>
      <c r="E5442" s="2" t="s">
        <v>18</v>
      </c>
      <c r="F5442" s="2" t="s">
        <v>10895</v>
      </c>
      <c r="G5442" s="2" t="s">
        <v>20</v>
      </c>
      <c r="H5442" s="2" t="s">
        <v>175</v>
      </c>
      <c r="I5442" s="2">
        <v>3</v>
      </c>
      <c r="J5442" t="s">
        <v>22</v>
      </c>
      <c r="L5442" s="3">
        <v>42822</v>
      </c>
      <c r="M5442" s="2"/>
      <c r="N5442" s="2" t="s">
        <v>23</v>
      </c>
    </row>
    <row r="5443" spans="1:15" ht="13">
      <c r="A5443" s="2" t="s">
        <v>172</v>
      </c>
      <c r="B5443" s="2">
        <v>5576</v>
      </c>
      <c r="C5443" s="2" t="s">
        <v>10896</v>
      </c>
      <c r="D5443" s="2" t="s">
        <v>17</v>
      </c>
      <c r="E5443" s="2" t="s">
        <v>18</v>
      </c>
      <c r="F5443" s="2" t="s">
        <v>10897</v>
      </c>
      <c r="G5443" s="2" t="s">
        <v>20</v>
      </c>
      <c r="H5443" s="2" t="s">
        <v>175</v>
      </c>
      <c r="I5443" s="2">
        <v>3</v>
      </c>
      <c r="J5443" t="s">
        <v>22</v>
      </c>
      <c r="L5443" s="3">
        <v>42822</v>
      </c>
      <c r="M5443" s="2"/>
      <c r="N5443" s="2" t="s">
        <v>23</v>
      </c>
    </row>
    <row r="5444" spans="1:15" ht="13">
      <c r="A5444" s="2" t="s">
        <v>172</v>
      </c>
      <c r="B5444" s="2">
        <v>5577</v>
      </c>
      <c r="C5444" s="2" t="s">
        <v>10898</v>
      </c>
      <c r="D5444" s="2" t="s">
        <v>17</v>
      </c>
      <c r="E5444" s="2" t="s">
        <v>18</v>
      </c>
      <c r="F5444" s="2" t="s">
        <v>10899</v>
      </c>
      <c r="G5444" s="2" t="s">
        <v>20</v>
      </c>
      <c r="H5444" s="2" t="s">
        <v>175</v>
      </c>
      <c r="I5444" s="2">
        <v>3</v>
      </c>
      <c r="J5444" t="s">
        <v>22</v>
      </c>
      <c r="L5444" s="3">
        <v>42822</v>
      </c>
      <c r="M5444" s="2"/>
      <c r="N5444" s="2" t="s">
        <v>23</v>
      </c>
    </row>
    <row r="5445" spans="1:15" ht="13">
      <c r="A5445" s="2" t="s">
        <v>172</v>
      </c>
      <c r="B5445" s="2">
        <v>5578</v>
      </c>
      <c r="C5445" s="2" t="s">
        <v>10900</v>
      </c>
      <c r="D5445" s="2" t="s">
        <v>17</v>
      </c>
      <c r="E5445" s="2" t="s">
        <v>18</v>
      </c>
      <c r="F5445" s="2" t="s">
        <v>10901</v>
      </c>
      <c r="G5445" s="2" t="s">
        <v>20</v>
      </c>
      <c r="H5445" s="2" t="s">
        <v>175</v>
      </c>
      <c r="I5445" s="2">
        <v>3</v>
      </c>
      <c r="J5445" t="s">
        <v>22</v>
      </c>
      <c r="L5445" s="3">
        <v>42822</v>
      </c>
      <c r="M5445" s="2"/>
      <c r="N5445" s="2" t="s">
        <v>23</v>
      </c>
      <c r="O5445" s="2" t="s">
        <v>10902</v>
      </c>
    </row>
    <row r="5446" spans="1:15" ht="13">
      <c r="A5446" s="2" t="s">
        <v>172</v>
      </c>
      <c r="B5446" s="2">
        <v>5579</v>
      </c>
      <c r="C5446" s="2" t="s">
        <v>10903</v>
      </c>
      <c r="D5446" s="2" t="s">
        <v>17</v>
      </c>
      <c r="E5446" s="2" t="s">
        <v>18</v>
      </c>
      <c r="F5446" s="2" t="s">
        <v>10904</v>
      </c>
      <c r="G5446" s="2" t="s">
        <v>20</v>
      </c>
      <c r="H5446" s="2" t="s">
        <v>175</v>
      </c>
      <c r="I5446" s="2">
        <v>3</v>
      </c>
      <c r="J5446" t="s">
        <v>22</v>
      </c>
      <c r="L5446" s="3">
        <v>42822</v>
      </c>
      <c r="M5446" s="2"/>
      <c r="N5446" s="2" t="s">
        <v>23</v>
      </c>
    </row>
    <row r="5447" spans="1:15" ht="13">
      <c r="A5447" s="2" t="s">
        <v>172</v>
      </c>
      <c r="B5447" s="2">
        <v>5580</v>
      </c>
      <c r="C5447" s="2" t="s">
        <v>10905</v>
      </c>
      <c r="D5447" s="2" t="s">
        <v>17</v>
      </c>
      <c r="E5447" s="2" t="s">
        <v>18</v>
      </c>
      <c r="F5447" s="2" t="s">
        <v>10906</v>
      </c>
      <c r="G5447" s="2" t="s">
        <v>20</v>
      </c>
      <c r="H5447" s="2" t="s">
        <v>175</v>
      </c>
      <c r="I5447" s="2">
        <v>3</v>
      </c>
      <c r="J5447" t="s">
        <v>22</v>
      </c>
      <c r="L5447" s="3">
        <v>42822</v>
      </c>
      <c r="M5447" s="2"/>
      <c r="N5447" s="2" t="s">
        <v>23</v>
      </c>
    </row>
    <row r="5448" spans="1:15" ht="13">
      <c r="A5448" s="2" t="s">
        <v>172</v>
      </c>
      <c r="B5448" s="2">
        <v>5581</v>
      </c>
      <c r="C5448" s="2" t="s">
        <v>10907</v>
      </c>
      <c r="D5448" s="2" t="s">
        <v>17</v>
      </c>
      <c r="E5448" s="2" t="s">
        <v>18</v>
      </c>
      <c r="F5448" s="2" t="s">
        <v>10908</v>
      </c>
      <c r="G5448" s="2" t="s">
        <v>20</v>
      </c>
      <c r="H5448" s="2" t="s">
        <v>175</v>
      </c>
      <c r="I5448" s="2">
        <v>3</v>
      </c>
      <c r="J5448" t="s">
        <v>22</v>
      </c>
      <c r="L5448" s="3">
        <v>42822</v>
      </c>
      <c r="M5448" s="2"/>
      <c r="N5448" s="2" t="s">
        <v>23</v>
      </c>
    </row>
    <row r="5449" spans="1:15" ht="13">
      <c r="A5449" s="2" t="s">
        <v>172</v>
      </c>
      <c r="B5449" s="2">
        <v>5582</v>
      </c>
      <c r="C5449" s="2" t="s">
        <v>10909</v>
      </c>
      <c r="D5449" s="2" t="s">
        <v>17</v>
      </c>
      <c r="E5449" s="2" t="s">
        <v>18</v>
      </c>
      <c r="F5449" s="2" t="s">
        <v>10910</v>
      </c>
      <c r="G5449" s="2" t="s">
        <v>20</v>
      </c>
      <c r="H5449" s="2" t="s">
        <v>175</v>
      </c>
      <c r="I5449" s="2">
        <v>3</v>
      </c>
      <c r="J5449" t="s">
        <v>22</v>
      </c>
      <c r="L5449" s="3">
        <v>42822</v>
      </c>
      <c r="M5449" s="2"/>
      <c r="N5449" s="2" t="s">
        <v>23</v>
      </c>
    </row>
    <row r="5450" spans="1:15" ht="13">
      <c r="A5450" s="2" t="s">
        <v>172</v>
      </c>
      <c r="B5450" s="2">
        <v>5583</v>
      </c>
      <c r="C5450" s="2" t="s">
        <v>10911</v>
      </c>
      <c r="D5450" s="2" t="s">
        <v>17</v>
      </c>
      <c r="E5450" s="2" t="s">
        <v>18</v>
      </c>
      <c r="F5450" s="2" t="s">
        <v>10912</v>
      </c>
      <c r="G5450" s="2" t="s">
        <v>20</v>
      </c>
      <c r="H5450" s="2" t="s">
        <v>175</v>
      </c>
      <c r="I5450" s="2">
        <v>3</v>
      </c>
      <c r="J5450" t="s">
        <v>22</v>
      </c>
      <c r="L5450" s="3">
        <v>42822</v>
      </c>
      <c r="M5450" s="2"/>
      <c r="N5450" s="2" t="s">
        <v>23</v>
      </c>
    </row>
    <row r="5451" spans="1:15" ht="13">
      <c r="A5451" s="2" t="s">
        <v>172</v>
      </c>
      <c r="B5451" s="2">
        <v>5584</v>
      </c>
      <c r="C5451" s="2" t="s">
        <v>10913</v>
      </c>
      <c r="D5451" s="2" t="s">
        <v>17</v>
      </c>
      <c r="E5451" s="2" t="s">
        <v>18</v>
      </c>
      <c r="F5451" s="2" t="s">
        <v>10914</v>
      </c>
      <c r="G5451" s="2" t="s">
        <v>20</v>
      </c>
      <c r="H5451" s="2" t="s">
        <v>175</v>
      </c>
      <c r="I5451" s="2">
        <v>3</v>
      </c>
      <c r="J5451" t="s">
        <v>22</v>
      </c>
      <c r="L5451" s="3">
        <v>42822</v>
      </c>
      <c r="M5451" s="2"/>
      <c r="N5451" s="2" t="s">
        <v>23</v>
      </c>
    </row>
    <row r="5452" spans="1:15" ht="13">
      <c r="A5452" s="2" t="s">
        <v>172</v>
      </c>
      <c r="B5452" s="2">
        <v>5585</v>
      </c>
      <c r="C5452" s="2" t="s">
        <v>10915</v>
      </c>
      <c r="D5452" s="2" t="s">
        <v>17</v>
      </c>
      <c r="E5452" s="2" t="s">
        <v>18</v>
      </c>
      <c r="F5452" s="2" t="s">
        <v>10916</v>
      </c>
      <c r="G5452" s="2" t="s">
        <v>20</v>
      </c>
      <c r="H5452" s="2" t="s">
        <v>175</v>
      </c>
      <c r="I5452" s="2">
        <v>3</v>
      </c>
      <c r="J5452" t="s">
        <v>22</v>
      </c>
      <c r="L5452" s="3">
        <v>42822</v>
      </c>
      <c r="M5452" s="2"/>
      <c r="N5452" s="2" t="s">
        <v>23</v>
      </c>
    </row>
    <row r="5453" spans="1:15" ht="13">
      <c r="A5453" s="2" t="s">
        <v>172</v>
      </c>
      <c r="B5453" s="2">
        <v>5586</v>
      </c>
      <c r="C5453" s="2" t="s">
        <v>10917</v>
      </c>
      <c r="D5453" s="2" t="s">
        <v>17</v>
      </c>
      <c r="E5453" s="2" t="s">
        <v>18</v>
      </c>
      <c r="F5453" s="2" t="s">
        <v>10918</v>
      </c>
      <c r="G5453" s="2" t="s">
        <v>20</v>
      </c>
      <c r="H5453" s="2" t="s">
        <v>175</v>
      </c>
      <c r="I5453" s="2">
        <v>3</v>
      </c>
      <c r="J5453" t="s">
        <v>22</v>
      </c>
      <c r="L5453" s="3">
        <v>42822</v>
      </c>
      <c r="M5453" s="2"/>
      <c r="N5453" s="2" t="s">
        <v>23</v>
      </c>
    </row>
    <row r="5454" spans="1:15" ht="13">
      <c r="A5454" s="2" t="s">
        <v>172</v>
      </c>
      <c r="B5454" s="2">
        <v>5587</v>
      </c>
      <c r="C5454" s="2" t="s">
        <v>10919</v>
      </c>
      <c r="D5454" s="2" t="s">
        <v>17</v>
      </c>
      <c r="E5454" s="2" t="s">
        <v>18</v>
      </c>
      <c r="F5454" s="2" t="s">
        <v>10920</v>
      </c>
      <c r="G5454" s="2" t="s">
        <v>20</v>
      </c>
      <c r="H5454" s="2" t="s">
        <v>175</v>
      </c>
      <c r="I5454" s="2">
        <v>3</v>
      </c>
      <c r="J5454" t="s">
        <v>22</v>
      </c>
      <c r="L5454" s="3">
        <v>42822</v>
      </c>
      <c r="M5454" s="2"/>
      <c r="N5454" s="2" t="s">
        <v>23</v>
      </c>
    </row>
    <row r="5455" spans="1:15" ht="13">
      <c r="A5455" s="2" t="s">
        <v>172</v>
      </c>
      <c r="B5455" s="2">
        <v>5588</v>
      </c>
      <c r="C5455" s="2" t="s">
        <v>10921</v>
      </c>
      <c r="D5455" s="2" t="s">
        <v>17</v>
      </c>
      <c r="E5455" s="2" t="s">
        <v>18</v>
      </c>
      <c r="F5455" s="2" t="s">
        <v>10922</v>
      </c>
      <c r="G5455" s="2" t="s">
        <v>20</v>
      </c>
      <c r="H5455" s="2" t="s">
        <v>175</v>
      </c>
      <c r="I5455" s="2">
        <v>3</v>
      </c>
      <c r="J5455" t="s">
        <v>22</v>
      </c>
      <c r="L5455" s="3">
        <v>42822</v>
      </c>
      <c r="M5455" s="2"/>
      <c r="N5455" s="2" t="s">
        <v>23</v>
      </c>
    </row>
    <row r="5456" spans="1:15" ht="13">
      <c r="A5456" s="2" t="s">
        <v>172</v>
      </c>
      <c r="B5456" s="2">
        <v>5589</v>
      </c>
      <c r="C5456" s="2" t="s">
        <v>10923</v>
      </c>
      <c r="D5456" s="2" t="s">
        <v>17</v>
      </c>
      <c r="E5456" s="2" t="s">
        <v>18</v>
      </c>
      <c r="F5456" s="2" t="s">
        <v>10924</v>
      </c>
      <c r="G5456" s="2" t="s">
        <v>20</v>
      </c>
      <c r="H5456" s="2" t="s">
        <v>175</v>
      </c>
      <c r="I5456" s="2">
        <v>3</v>
      </c>
      <c r="J5456" t="s">
        <v>22</v>
      </c>
      <c r="L5456" s="3">
        <v>42822</v>
      </c>
      <c r="M5456" s="2"/>
      <c r="N5456" s="2" t="s">
        <v>23</v>
      </c>
    </row>
    <row r="5457" spans="1:14" ht="13">
      <c r="A5457" s="2" t="s">
        <v>172</v>
      </c>
      <c r="B5457" s="2">
        <v>5590</v>
      </c>
      <c r="C5457" s="2" t="s">
        <v>10925</v>
      </c>
      <c r="D5457" s="2" t="s">
        <v>17</v>
      </c>
      <c r="E5457" s="2" t="s">
        <v>18</v>
      </c>
      <c r="F5457" s="2" t="s">
        <v>10926</v>
      </c>
      <c r="G5457" s="2" t="s">
        <v>20</v>
      </c>
      <c r="H5457" s="2" t="s">
        <v>175</v>
      </c>
      <c r="I5457" s="2">
        <v>3</v>
      </c>
      <c r="J5457" t="s">
        <v>22</v>
      </c>
      <c r="L5457" s="3">
        <v>42822</v>
      </c>
      <c r="M5457" s="2"/>
      <c r="N5457" s="2" t="s">
        <v>23</v>
      </c>
    </row>
    <row r="5458" spans="1:14" ht="13">
      <c r="A5458" s="2" t="s">
        <v>172</v>
      </c>
      <c r="B5458" s="2">
        <v>5591</v>
      </c>
      <c r="C5458" s="2" t="s">
        <v>10927</v>
      </c>
      <c r="D5458" s="2" t="s">
        <v>17</v>
      </c>
      <c r="E5458" s="2" t="s">
        <v>18</v>
      </c>
      <c r="F5458" s="2" t="s">
        <v>10928</v>
      </c>
      <c r="G5458" s="2" t="s">
        <v>20</v>
      </c>
      <c r="H5458" s="2" t="s">
        <v>175</v>
      </c>
      <c r="I5458" s="2">
        <v>3</v>
      </c>
      <c r="J5458" t="s">
        <v>22</v>
      </c>
      <c r="L5458" s="3">
        <v>42822</v>
      </c>
      <c r="M5458" s="2"/>
      <c r="N5458" s="2" t="s">
        <v>23</v>
      </c>
    </row>
    <row r="5459" spans="1:14" ht="13">
      <c r="A5459" s="2" t="s">
        <v>172</v>
      </c>
      <c r="B5459" s="2">
        <v>5592</v>
      </c>
      <c r="C5459" s="2" t="s">
        <v>10929</v>
      </c>
      <c r="D5459" s="2" t="s">
        <v>17</v>
      </c>
      <c r="E5459" s="2" t="s">
        <v>18</v>
      </c>
      <c r="F5459" s="2" t="s">
        <v>10930</v>
      </c>
      <c r="G5459" s="2" t="s">
        <v>20</v>
      </c>
      <c r="H5459" s="2" t="s">
        <v>175</v>
      </c>
      <c r="I5459" s="2">
        <v>3</v>
      </c>
      <c r="J5459" t="s">
        <v>22</v>
      </c>
      <c r="L5459" s="3">
        <v>42822</v>
      </c>
      <c r="M5459" s="2"/>
      <c r="N5459" s="2" t="s">
        <v>23</v>
      </c>
    </row>
    <row r="5460" spans="1:14" ht="13">
      <c r="A5460" s="2" t="s">
        <v>172</v>
      </c>
      <c r="B5460" s="2">
        <v>5593</v>
      </c>
      <c r="C5460" s="2" t="s">
        <v>10931</v>
      </c>
      <c r="D5460" s="2" t="s">
        <v>17</v>
      </c>
      <c r="E5460" s="2" t="s">
        <v>18</v>
      </c>
      <c r="F5460" s="2" t="s">
        <v>10932</v>
      </c>
      <c r="G5460" s="2" t="s">
        <v>20</v>
      </c>
      <c r="H5460" s="2" t="s">
        <v>175</v>
      </c>
      <c r="I5460" s="2">
        <v>3</v>
      </c>
      <c r="J5460" t="s">
        <v>22</v>
      </c>
      <c r="L5460" s="3">
        <v>42822</v>
      </c>
      <c r="M5460" s="2"/>
      <c r="N5460" s="2" t="s">
        <v>23</v>
      </c>
    </row>
    <row r="5461" spans="1:14" ht="13">
      <c r="A5461" s="2" t="s">
        <v>172</v>
      </c>
      <c r="B5461" s="2">
        <v>5594</v>
      </c>
      <c r="C5461" s="2" t="s">
        <v>10933</v>
      </c>
      <c r="D5461" s="2" t="s">
        <v>17</v>
      </c>
      <c r="E5461" s="2" t="s">
        <v>18</v>
      </c>
      <c r="F5461" s="2" t="s">
        <v>10934</v>
      </c>
      <c r="G5461" s="2" t="s">
        <v>20</v>
      </c>
      <c r="H5461" s="2" t="s">
        <v>175</v>
      </c>
      <c r="I5461" s="2">
        <v>3</v>
      </c>
      <c r="J5461" t="s">
        <v>22</v>
      </c>
      <c r="L5461" s="3">
        <v>42822</v>
      </c>
      <c r="M5461" s="2"/>
      <c r="N5461" s="2" t="s">
        <v>23</v>
      </c>
    </row>
    <row r="5462" spans="1:14" ht="13">
      <c r="A5462" s="2" t="s">
        <v>172</v>
      </c>
      <c r="B5462" s="2">
        <v>5595</v>
      </c>
      <c r="C5462" s="2" t="s">
        <v>10935</v>
      </c>
      <c r="D5462" s="2" t="s">
        <v>17</v>
      </c>
      <c r="E5462" s="2" t="s">
        <v>18</v>
      </c>
      <c r="F5462" s="2" t="s">
        <v>10936</v>
      </c>
      <c r="G5462" s="2" t="s">
        <v>20</v>
      </c>
      <c r="H5462" s="2" t="s">
        <v>175</v>
      </c>
      <c r="I5462" s="2">
        <v>3</v>
      </c>
      <c r="J5462" t="s">
        <v>22</v>
      </c>
      <c r="L5462" s="3">
        <v>42822</v>
      </c>
      <c r="M5462" s="2"/>
      <c r="N5462" s="2" t="s">
        <v>23</v>
      </c>
    </row>
    <row r="5463" spans="1:14" ht="13">
      <c r="A5463" s="2" t="s">
        <v>172</v>
      </c>
      <c r="B5463" s="2">
        <v>5596</v>
      </c>
      <c r="C5463" s="2" t="s">
        <v>10937</v>
      </c>
      <c r="D5463" s="2" t="s">
        <v>17</v>
      </c>
      <c r="E5463" s="2" t="s">
        <v>18</v>
      </c>
      <c r="F5463" s="2" t="s">
        <v>10938</v>
      </c>
      <c r="G5463" s="2" t="s">
        <v>20</v>
      </c>
      <c r="H5463" s="2" t="s">
        <v>175</v>
      </c>
      <c r="I5463" s="2">
        <v>3</v>
      </c>
      <c r="J5463" t="s">
        <v>22</v>
      </c>
      <c r="L5463" s="3">
        <v>42822</v>
      </c>
      <c r="M5463" s="2"/>
      <c r="N5463" s="2" t="s">
        <v>23</v>
      </c>
    </row>
    <row r="5464" spans="1:14" ht="13">
      <c r="A5464" s="2" t="s">
        <v>172</v>
      </c>
      <c r="B5464" s="2">
        <v>5597</v>
      </c>
      <c r="C5464" s="2" t="s">
        <v>10939</v>
      </c>
      <c r="D5464" s="2" t="s">
        <v>17</v>
      </c>
      <c r="E5464" s="2" t="s">
        <v>18</v>
      </c>
      <c r="F5464" s="2" t="s">
        <v>10940</v>
      </c>
      <c r="G5464" s="2" t="s">
        <v>20</v>
      </c>
      <c r="H5464" s="2" t="s">
        <v>175</v>
      </c>
      <c r="I5464" s="2">
        <v>3</v>
      </c>
      <c r="J5464" t="s">
        <v>22</v>
      </c>
      <c r="L5464" s="3">
        <v>42822</v>
      </c>
      <c r="M5464" s="2"/>
      <c r="N5464" s="2" t="s">
        <v>23</v>
      </c>
    </row>
    <row r="5465" spans="1:14" ht="13">
      <c r="A5465" s="2" t="s">
        <v>172</v>
      </c>
      <c r="B5465" s="2">
        <v>5598</v>
      </c>
      <c r="C5465" s="2" t="s">
        <v>10941</v>
      </c>
      <c r="D5465" s="2" t="s">
        <v>17</v>
      </c>
      <c r="E5465" s="2" t="s">
        <v>18</v>
      </c>
      <c r="F5465" s="2" t="s">
        <v>10942</v>
      </c>
      <c r="G5465" s="2" t="s">
        <v>20</v>
      </c>
      <c r="H5465" s="2" t="s">
        <v>175</v>
      </c>
      <c r="I5465" s="2">
        <v>3</v>
      </c>
      <c r="J5465" t="s">
        <v>22</v>
      </c>
      <c r="L5465" s="3">
        <v>42822</v>
      </c>
      <c r="M5465" s="2"/>
      <c r="N5465" s="2" t="s">
        <v>23</v>
      </c>
    </row>
    <row r="5466" spans="1:14" ht="13">
      <c r="A5466" s="2" t="s">
        <v>172</v>
      </c>
      <c r="B5466" s="2">
        <v>5599</v>
      </c>
      <c r="C5466" s="2" t="s">
        <v>10943</v>
      </c>
      <c r="D5466" s="2" t="s">
        <v>17</v>
      </c>
      <c r="E5466" s="2" t="s">
        <v>18</v>
      </c>
      <c r="F5466" s="2" t="s">
        <v>10944</v>
      </c>
      <c r="G5466" s="2" t="s">
        <v>20</v>
      </c>
      <c r="H5466" s="2" t="s">
        <v>175</v>
      </c>
      <c r="I5466" s="2">
        <v>3</v>
      </c>
      <c r="J5466" t="s">
        <v>22</v>
      </c>
      <c r="L5466" s="3">
        <v>42822</v>
      </c>
      <c r="M5466" s="2"/>
      <c r="N5466" s="2" t="s">
        <v>23</v>
      </c>
    </row>
    <row r="5467" spans="1:14" ht="13">
      <c r="A5467" s="2" t="s">
        <v>172</v>
      </c>
      <c r="B5467" s="2">
        <v>5600</v>
      </c>
      <c r="C5467" s="2" t="s">
        <v>10945</v>
      </c>
      <c r="D5467" s="2" t="s">
        <v>17</v>
      </c>
      <c r="E5467" s="2" t="s">
        <v>18</v>
      </c>
      <c r="F5467" s="2" t="s">
        <v>10946</v>
      </c>
      <c r="G5467" s="2" t="s">
        <v>20</v>
      </c>
      <c r="H5467" s="2" t="s">
        <v>175</v>
      </c>
      <c r="I5467" s="2">
        <v>3</v>
      </c>
      <c r="J5467" t="s">
        <v>22</v>
      </c>
      <c r="L5467" s="3">
        <v>42822</v>
      </c>
      <c r="M5467" s="2"/>
      <c r="N5467" s="2" t="s">
        <v>23</v>
      </c>
    </row>
    <row r="5468" spans="1:14" ht="13">
      <c r="A5468" s="2" t="s">
        <v>172</v>
      </c>
      <c r="B5468" s="2">
        <v>5601</v>
      </c>
      <c r="C5468" s="2" t="s">
        <v>10947</v>
      </c>
      <c r="D5468" s="2" t="s">
        <v>17</v>
      </c>
      <c r="E5468" s="2" t="s">
        <v>18</v>
      </c>
      <c r="F5468" s="2" t="s">
        <v>10948</v>
      </c>
      <c r="G5468" s="2" t="s">
        <v>20</v>
      </c>
      <c r="H5468" s="2" t="s">
        <v>175</v>
      </c>
      <c r="I5468" s="2">
        <v>3</v>
      </c>
      <c r="J5468" t="s">
        <v>22</v>
      </c>
      <c r="L5468" s="3">
        <v>42822</v>
      </c>
      <c r="M5468" s="2"/>
      <c r="N5468" s="2" t="s">
        <v>23</v>
      </c>
    </row>
    <row r="5469" spans="1:14" ht="13">
      <c r="A5469" s="2" t="s">
        <v>172</v>
      </c>
      <c r="B5469" s="2">
        <v>5602</v>
      </c>
      <c r="C5469" s="2" t="s">
        <v>10949</v>
      </c>
      <c r="D5469" s="2" t="s">
        <v>17</v>
      </c>
      <c r="E5469" s="2" t="s">
        <v>18</v>
      </c>
      <c r="F5469" s="2" t="s">
        <v>10950</v>
      </c>
      <c r="G5469" s="2" t="s">
        <v>20</v>
      </c>
      <c r="H5469" s="2" t="s">
        <v>175</v>
      </c>
      <c r="I5469" s="2">
        <v>3</v>
      </c>
      <c r="J5469" t="s">
        <v>22</v>
      </c>
      <c r="L5469" s="3">
        <v>42822</v>
      </c>
      <c r="M5469" s="2"/>
      <c r="N5469" s="2" t="s">
        <v>23</v>
      </c>
    </row>
    <row r="5470" spans="1:14" ht="13">
      <c r="A5470" s="2" t="s">
        <v>172</v>
      </c>
      <c r="B5470" s="2">
        <v>5603</v>
      </c>
      <c r="C5470" s="2" t="s">
        <v>10951</v>
      </c>
      <c r="D5470" s="2" t="s">
        <v>17</v>
      </c>
      <c r="E5470" s="2" t="s">
        <v>18</v>
      </c>
      <c r="F5470" s="2" t="s">
        <v>10952</v>
      </c>
      <c r="G5470" s="2" t="s">
        <v>20</v>
      </c>
      <c r="H5470" s="2" t="s">
        <v>175</v>
      </c>
      <c r="I5470" s="2">
        <v>3</v>
      </c>
      <c r="J5470" t="s">
        <v>22</v>
      </c>
      <c r="L5470" s="3">
        <v>42822</v>
      </c>
      <c r="M5470" s="2"/>
      <c r="N5470" s="2" t="s">
        <v>23</v>
      </c>
    </row>
    <row r="5471" spans="1:14" ht="13">
      <c r="A5471" s="2" t="s">
        <v>172</v>
      </c>
      <c r="B5471" s="2">
        <v>5604</v>
      </c>
      <c r="C5471" s="2" t="s">
        <v>10953</v>
      </c>
      <c r="D5471" s="2" t="s">
        <v>17</v>
      </c>
      <c r="E5471" s="2" t="s">
        <v>18</v>
      </c>
      <c r="F5471" s="2" t="s">
        <v>10954</v>
      </c>
      <c r="G5471" s="2" t="s">
        <v>20</v>
      </c>
      <c r="H5471" s="2" t="s">
        <v>175</v>
      </c>
      <c r="I5471" s="2">
        <v>3</v>
      </c>
      <c r="J5471" t="s">
        <v>22</v>
      </c>
      <c r="L5471" s="3">
        <v>42822</v>
      </c>
      <c r="M5471" s="2"/>
      <c r="N5471" s="2" t="s">
        <v>23</v>
      </c>
    </row>
    <row r="5472" spans="1:14" ht="13">
      <c r="A5472" s="2" t="s">
        <v>172</v>
      </c>
      <c r="B5472" s="2">
        <v>5605</v>
      </c>
      <c r="C5472" s="2" t="s">
        <v>10955</v>
      </c>
      <c r="D5472" s="2" t="s">
        <v>17</v>
      </c>
      <c r="E5472" s="2" t="s">
        <v>18</v>
      </c>
      <c r="F5472" s="2" t="s">
        <v>10956</v>
      </c>
      <c r="G5472" s="2" t="s">
        <v>20</v>
      </c>
      <c r="H5472" s="2" t="s">
        <v>175</v>
      </c>
      <c r="I5472" s="2">
        <v>3</v>
      </c>
      <c r="J5472" t="s">
        <v>22</v>
      </c>
      <c r="L5472" s="3">
        <v>42822</v>
      </c>
      <c r="M5472" s="2"/>
      <c r="N5472" s="2" t="s">
        <v>23</v>
      </c>
    </row>
    <row r="5473" spans="1:14" ht="13">
      <c r="A5473" s="2" t="s">
        <v>172</v>
      </c>
      <c r="B5473" s="2">
        <v>5606</v>
      </c>
      <c r="C5473" s="2" t="s">
        <v>10957</v>
      </c>
      <c r="D5473" s="2" t="s">
        <v>17</v>
      </c>
      <c r="E5473" s="2" t="s">
        <v>18</v>
      </c>
      <c r="F5473" s="2" t="s">
        <v>10958</v>
      </c>
      <c r="G5473" s="2" t="s">
        <v>20</v>
      </c>
      <c r="H5473" s="2" t="s">
        <v>175</v>
      </c>
      <c r="I5473" s="2">
        <v>3</v>
      </c>
      <c r="J5473" t="s">
        <v>22</v>
      </c>
      <c r="L5473" s="3">
        <v>42822</v>
      </c>
      <c r="M5473" s="2"/>
      <c r="N5473" s="2" t="s">
        <v>23</v>
      </c>
    </row>
    <row r="5474" spans="1:14" ht="13">
      <c r="A5474" s="2" t="s">
        <v>172</v>
      </c>
      <c r="B5474" s="2">
        <v>5607</v>
      </c>
      <c r="C5474" s="2" t="s">
        <v>10959</v>
      </c>
      <c r="D5474" s="2" t="s">
        <v>17</v>
      </c>
      <c r="E5474" s="2" t="s">
        <v>18</v>
      </c>
      <c r="F5474" s="2" t="s">
        <v>10960</v>
      </c>
      <c r="G5474" s="2" t="s">
        <v>20</v>
      </c>
      <c r="H5474" s="2" t="s">
        <v>175</v>
      </c>
      <c r="I5474" s="2">
        <v>3</v>
      </c>
      <c r="J5474" t="s">
        <v>22</v>
      </c>
      <c r="L5474" s="3">
        <v>42822</v>
      </c>
      <c r="M5474" s="2"/>
      <c r="N5474" s="2" t="s">
        <v>23</v>
      </c>
    </row>
    <row r="5475" spans="1:14" ht="13">
      <c r="A5475" s="2" t="s">
        <v>172</v>
      </c>
      <c r="B5475" s="2">
        <v>5608</v>
      </c>
      <c r="C5475" s="2" t="s">
        <v>10961</v>
      </c>
      <c r="D5475" s="2" t="s">
        <v>17</v>
      </c>
      <c r="E5475" s="2" t="s">
        <v>18</v>
      </c>
      <c r="F5475" s="2" t="s">
        <v>10962</v>
      </c>
      <c r="G5475" s="2" t="s">
        <v>20</v>
      </c>
      <c r="H5475" s="2" t="s">
        <v>175</v>
      </c>
      <c r="I5475" s="2">
        <v>3</v>
      </c>
      <c r="J5475" t="s">
        <v>22</v>
      </c>
      <c r="L5475" s="3">
        <v>42822</v>
      </c>
      <c r="M5475" s="2"/>
      <c r="N5475" s="2" t="s">
        <v>23</v>
      </c>
    </row>
    <row r="5476" spans="1:14" ht="13">
      <c r="A5476" s="2" t="s">
        <v>172</v>
      </c>
      <c r="B5476" s="2">
        <v>5609</v>
      </c>
      <c r="C5476" s="2" t="s">
        <v>10963</v>
      </c>
      <c r="D5476" s="2" t="s">
        <v>17</v>
      </c>
      <c r="E5476" s="2" t="s">
        <v>18</v>
      </c>
      <c r="F5476" s="2" t="s">
        <v>10964</v>
      </c>
      <c r="G5476" s="2" t="s">
        <v>20</v>
      </c>
      <c r="H5476" s="2" t="s">
        <v>175</v>
      </c>
      <c r="I5476" s="2">
        <v>3</v>
      </c>
      <c r="J5476" t="s">
        <v>22</v>
      </c>
      <c r="L5476" s="3">
        <v>42822</v>
      </c>
      <c r="M5476" s="2"/>
      <c r="N5476" s="2" t="s">
        <v>23</v>
      </c>
    </row>
    <row r="5477" spans="1:14" ht="13">
      <c r="A5477" s="2" t="s">
        <v>172</v>
      </c>
      <c r="B5477" s="2">
        <v>5610</v>
      </c>
      <c r="C5477" s="2" t="s">
        <v>10965</v>
      </c>
      <c r="D5477" s="2" t="s">
        <v>17</v>
      </c>
      <c r="E5477" s="2" t="s">
        <v>18</v>
      </c>
      <c r="F5477" s="2" t="s">
        <v>10966</v>
      </c>
      <c r="G5477" s="2" t="s">
        <v>20</v>
      </c>
      <c r="H5477" s="2" t="s">
        <v>175</v>
      </c>
      <c r="I5477" s="2">
        <v>3</v>
      </c>
      <c r="J5477" t="s">
        <v>22</v>
      </c>
      <c r="L5477" s="3">
        <v>42822</v>
      </c>
      <c r="M5477" s="2"/>
      <c r="N5477" s="2" t="s">
        <v>23</v>
      </c>
    </row>
    <row r="5478" spans="1:14" ht="13">
      <c r="A5478" s="2" t="s">
        <v>172</v>
      </c>
      <c r="B5478" s="2">
        <v>5611</v>
      </c>
      <c r="C5478" s="2" t="s">
        <v>10967</v>
      </c>
      <c r="D5478" s="2" t="s">
        <v>17</v>
      </c>
      <c r="E5478" s="2" t="s">
        <v>18</v>
      </c>
      <c r="F5478" s="2" t="s">
        <v>10968</v>
      </c>
      <c r="G5478" s="2" t="s">
        <v>20</v>
      </c>
      <c r="H5478" s="2" t="s">
        <v>175</v>
      </c>
      <c r="I5478" s="2">
        <v>3</v>
      </c>
      <c r="J5478" t="s">
        <v>22</v>
      </c>
      <c r="L5478" s="3">
        <v>42822</v>
      </c>
      <c r="M5478" s="2"/>
      <c r="N5478" s="2" t="s">
        <v>23</v>
      </c>
    </row>
    <row r="5479" spans="1:14" ht="13">
      <c r="A5479" s="2" t="s">
        <v>172</v>
      </c>
      <c r="B5479" s="2">
        <v>5612</v>
      </c>
      <c r="C5479" s="2" t="s">
        <v>10969</v>
      </c>
      <c r="D5479" s="2" t="s">
        <v>17</v>
      </c>
      <c r="E5479" s="2" t="s">
        <v>18</v>
      </c>
      <c r="F5479" s="2" t="s">
        <v>10970</v>
      </c>
      <c r="G5479" s="2" t="s">
        <v>20</v>
      </c>
      <c r="H5479" s="2" t="s">
        <v>175</v>
      </c>
      <c r="I5479" s="2">
        <v>3</v>
      </c>
      <c r="J5479" t="s">
        <v>22</v>
      </c>
      <c r="L5479" s="3">
        <v>42822</v>
      </c>
      <c r="M5479" s="2"/>
      <c r="N5479" s="2" t="s">
        <v>23</v>
      </c>
    </row>
    <row r="5480" spans="1:14" ht="13">
      <c r="A5480" s="2" t="s">
        <v>172</v>
      </c>
      <c r="B5480" s="2">
        <v>5613</v>
      </c>
      <c r="C5480" s="2" t="s">
        <v>10971</v>
      </c>
      <c r="D5480" s="2" t="s">
        <v>17</v>
      </c>
      <c r="E5480" s="2" t="s">
        <v>18</v>
      </c>
      <c r="F5480" s="2" t="s">
        <v>10972</v>
      </c>
      <c r="G5480" s="2" t="s">
        <v>20</v>
      </c>
      <c r="H5480" s="2" t="s">
        <v>175</v>
      </c>
      <c r="I5480" s="2">
        <v>3</v>
      </c>
      <c r="J5480" t="s">
        <v>22</v>
      </c>
      <c r="L5480" s="3">
        <v>42822</v>
      </c>
      <c r="M5480" s="2"/>
      <c r="N5480" s="2" t="s">
        <v>23</v>
      </c>
    </row>
    <row r="5481" spans="1:14" ht="13">
      <c r="A5481" s="2" t="s">
        <v>172</v>
      </c>
      <c r="B5481" s="2">
        <v>5614</v>
      </c>
      <c r="C5481" s="2" t="s">
        <v>10973</v>
      </c>
      <c r="D5481" s="2" t="s">
        <v>17</v>
      </c>
      <c r="E5481" s="2" t="s">
        <v>18</v>
      </c>
      <c r="F5481" s="2" t="s">
        <v>10974</v>
      </c>
      <c r="G5481" s="2" t="s">
        <v>20</v>
      </c>
      <c r="H5481" s="2" t="s">
        <v>175</v>
      </c>
      <c r="I5481" s="2">
        <v>3</v>
      </c>
      <c r="J5481" t="s">
        <v>22</v>
      </c>
      <c r="L5481" s="3">
        <v>42822</v>
      </c>
      <c r="M5481" s="2"/>
      <c r="N5481" s="2" t="s">
        <v>23</v>
      </c>
    </row>
    <row r="5482" spans="1:14" ht="13">
      <c r="A5482" s="2" t="s">
        <v>172</v>
      </c>
      <c r="B5482" s="2">
        <v>5615</v>
      </c>
      <c r="C5482" s="2" t="s">
        <v>10975</v>
      </c>
      <c r="D5482" s="2" t="s">
        <v>17</v>
      </c>
      <c r="E5482" s="2" t="s">
        <v>18</v>
      </c>
      <c r="F5482" s="2" t="s">
        <v>10976</v>
      </c>
      <c r="G5482" s="2" t="s">
        <v>20</v>
      </c>
      <c r="H5482" s="2" t="s">
        <v>175</v>
      </c>
      <c r="I5482" s="2">
        <v>3</v>
      </c>
      <c r="J5482" t="s">
        <v>22</v>
      </c>
      <c r="L5482" s="3">
        <v>42822</v>
      </c>
      <c r="M5482" s="2"/>
      <c r="N5482" s="2" t="s">
        <v>23</v>
      </c>
    </row>
    <row r="5483" spans="1:14" ht="13">
      <c r="A5483" s="2" t="s">
        <v>172</v>
      </c>
      <c r="B5483" s="2">
        <v>5616</v>
      </c>
      <c r="C5483" s="2" t="s">
        <v>10977</v>
      </c>
      <c r="D5483" s="2" t="s">
        <v>17</v>
      </c>
      <c r="E5483" s="2" t="s">
        <v>18</v>
      </c>
      <c r="F5483" s="2" t="s">
        <v>10978</v>
      </c>
      <c r="G5483" s="2" t="s">
        <v>20</v>
      </c>
      <c r="H5483" s="2" t="s">
        <v>175</v>
      </c>
      <c r="I5483" s="2">
        <v>3</v>
      </c>
      <c r="J5483" t="s">
        <v>22</v>
      </c>
      <c r="L5483" s="3">
        <v>42822</v>
      </c>
      <c r="M5483" s="2"/>
      <c r="N5483" s="2" t="s">
        <v>23</v>
      </c>
    </row>
    <row r="5484" spans="1:14" ht="13">
      <c r="A5484" s="2" t="s">
        <v>172</v>
      </c>
      <c r="B5484" s="2">
        <v>5617</v>
      </c>
      <c r="C5484" s="2" t="s">
        <v>10979</v>
      </c>
      <c r="D5484" s="2" t="s">
        <v>17</v>
      </c>
      <c r="E5484" s="2" t="s">
        <v>18</v>
      </c>
      <c r="F5484" s="2" t="s">
        <v>10980</v>
      </c>
      <c r="G5484" s="2" t="s">
        <v>20</v>
      </c>
      <c r="H5484" s="2" t="s">
        <v>175</v>
      </c>
      <c r="I5484" s="2">
        <v>3</v>
      </c>
      <c r="J5484" t="s">
        <v>22</v>
      </c>
      <c r="L5484" s="3">
        <v>42822</v>
      </c>
      <c r="M5484" s="2"/>
      <c r="N5484" s="2" t="s">
        <v>23</v>
      </c>
    </row>
    <row r="5485" spans="1:14" ht="13">
      <c r="A5485" s="2" t="s">
        <v>172</v>
      </c>
      <c r="B5485" s="2">
        <v>5618</v>
      </c>
      <c r="C5485" s="2" t="s">
        <v>10981</v>
      </c>
      <c r="D5485" s="2" t="s">
        <v>17</v>
      </c>
      <c r="E5485" s="2" t="s">
        <v>18</v>
      </c>
      <c r="F5485" s="2" t="s">
        <v>10982</v>
      </c>
      <c r="G5485" s="2" t="s">
        <v>20</v>
      </c>
      <c r="H5485" s="2" t="s">
        <v>175</v>
      </c>
      <c r="I5485" s="2">
        <v>3</v>
      </c>
      <c r="J5485" t="s">
        <v>22</v>
      </c>
      <c r="L5485" s="3">
        <v>42822</v>
      </c>
      <c r="M5485" s="2"/>
      <c r="N5485" s="2" t="s">
        <v>23</v>
      </c>
    </row>
    <row r="5486" spans="1:14" ht="13">
      <c r="A5486" s="2" t="s">
        <v>172</v>
      </c>
      <c r="B5486" s="2">
        <v>5619</v>
      </c>
      <c r="C5486" s="2" t="s">
        <v>10983</v>
      </c>
      <c r="D5486" s="2" t="s">
        <v>17</v>
      </c>
      <c r="E5486" s="2" t="s">
        <v>18</v>
      </c>
      <c r="F5486" s="2" t="s">
        <v>10984</v>
      </c>
      <c r="G5486" s="2" t="s">
        <v>20</v>
      </c>
      <c r="H5486" s="2" t="s">
        <v>175</v>
      </c>
      <c r="I5486" s="2">
        <v>3</v>
      </c>
      <c r="J5486" t="s">
        <v>22</v>
      </c>
      <c r="L5486" s="3">
        <v>42822</v>
      </c>
      <c r="M5486" s="2"/>
      <c r="N5486" s="2" t="s">
        <v>23</v>
      </c>
    </row>
    <row r="5487" spans="1:14" ht="13">
      <c r="A5487" s="2" t="s">
        <v>172</v>
      </c>
      <c r="B5487" s="2">
        <v>5620</v>
      </c>
      <c r="C5487" s="2" t="s">
        <v>10985</v>
      </c>
      <c r="D5487" s="2" t="s">
        <v>17</v>
      </c>
      <c r="E5487" s="2" t="s">
        <v>18</v>
      </c>
      <c r="F5487" s="2" t="s">
        <v>10986</v>
      </c>
      <c r="G5487" s="2" t="s">
        <v>20</v>
      </c>
      <c r="H5487" s="2" t="s">
        <v>175</v>
      </c>
      <c r="I5487" s="2">
        <v>3</v>
      </c>
      <c r="J5487" t="s">
        <v>22</v>
      </c>
      <c r="L5487" s="3">
        <v>42822</v>
      </c>
      <c r="M5487" s="2"/>
      <c r="N5487" s="2" t="s">
        <v>23</v>
      </c>
    </row>
    <row r="5488" spans="1:14" ht="13">
      <c r="A5488" s="2" t="s">
        <v>172</v>
      </c>
      <c r="B5488" s="2">
        <v>5621</v>
      </c>
      <c r="C5488" s="2" t="s">
        <v>10987</v>
      </c>
      <c r="D5488" s="2" t="s">
        <v>17</v>
      </c>
      <c r="E5488" s="2" t="s">
        <v>18</v>
      </c>
      <c r="F5488" s="2" t="s">
        <v>10988</v>
      </c>
      <c r="G5488" s="2" t="s">
        <v>20</v>
      </c>
      <c r="H5488" s="2" t="s">
        <v>175</v>
      </c>
      <c r="I5488" s="2">
        <v>3</v>
      </c>
      <c r="J5488" t="s">
        <v>22</v>
      </c>
      <c r="L5488" s="3">
        <v>42822</v>
      </c>
      <c r="M5488" s="2"/>
      <c r="N5488" s="2" t="s">
        <v>23</v>
      </c>
    </row>
    <row r="5489" spans="1:14" ht="13">
      <c r="A5489" s="2" t="s">
        <v>172</v>
      </c>
      <c r="B5489" s="2">
        <v>5622</v>
      </c>
      <c r="C5489" s="2" t="s">
        <v>10989</v>
      </c>
      <c r="D5489" s="2" t="s">
        <v>17</v>
      </c>
      <c r="E5489" s="2" t="s">
        <v>18</v>
      </c>
      <c r="F5489" s="2" t="s">
        <v>10990</v>
      </c>
      <c r="G5489" s="2" t="s">
        <v>20</v>
      </c>
      <c r="H5489" s="2" t="s">
        <v>175</v>
      </c>
      <c r="I5489" s="2">
        <v>3</v>
      </c>
      <c r="J5489" t="s">
        <v>22</v>
      </c>
      <c r="L5489" s="3">
        <v>42822</v>
      </c>
      <c r="M5489" s="2"/>
      <c r="N5489" s="2" t="s">
        <v>23</v>
      </c>
    </row>
    <row r="5490" spans="1:14" ht="13">
      <c r="A5490" s="2" t="s">
        <v>172</v>
      </c>
      <c r="B5490" s="2">
        <v>5623</v>
      </c>
      <c r="C5490" s="2" t="s">
        <v>10991</v>
      </c>
      <c r="D5490" s="2" t="s">
        <v>17</v>
      </c>
      <c r="E5490" s="2" t="s">
        <v>18</v>
      </c>
      <c r="F5490" s="2" t="s">
        <v>10992</v>
      </c>
      <c r="G5490" s="2" t="s">
        <v>20</v>
      </c>
      <c r="H5490" s="2" t="s">
        <v>175</v>
      </c>
      <c r="I5490" s="2">
        <v>3</v>
      </c>
      <c r="J5490" t="s">
        <v>22</v>
      </c>
      <c r="L5490" s="3">
        <v>42822</v>
      </c>
      <c r="M5490" s="2"/>
      <c r="N5490" s="2" t="s">
        <v>23</v>
      </c>
    </row>
    <row r="5491" spans="1:14" ht="13">
      <c r="A5491" s="2" t="s">
        <v>172</v>
      </c>
      <c r="B5491" s="2">
        <v>5624</v>
      </c>
      <c r="C5491" s="2" t="s">
        <v>10993</v>
      </c>
      <c r="D5491" s="2" t="s">
        <v>17</v>
      </c>
      <c r="E5491" s="2" t="s">
        <v>18</v>
      </c>
      <c r="F5491" s="2" t="s">
        <v>10994</v>
      </c>
      <c r="G5491" s="2" t="s">
        <v>20</v>
      </c>
      <c r="H5491" s="2" t="s">
        <v>175</v>
      </c>
      <c r="I5491" s="2">
        <v>3</v>
      </c>
      <c r="J5491" t="s">
        <v>22</v>
      </c>
      <c r="L5491" s="3">
        <v>42822</v>
      </c>
      <c r="M5491" s="2"/>
      <c r="N5491" s="2" t="s">
        <v>23</v>
      </c>
    </row>
    <row r="5492" spans="1:14" ht="13">
      <c r="A5492" s="2" t="s">
        <v>172</v>
      </c>
      <c r="B5492" s="2">
        <v>5625</v>
      </c>
      <c r="C5492" s="2" t="s">
        <v>10995</v>
      </c>
      <c r="D5492" s="2" t="s">
        <v>17</v>
      </c>
      <c r="E5492" s="2" t="s">
        <v>18</v>
      </c>
      <c r="F5492" s="2" t="s">
        <v>10996</v>
      </c>
      <c r="G5492" s="2" t="s">
        <v>20</v>
      </c>
      <c r="H5492" s="2" t="s">
        <v>175</v>
      </c>
      <c r="I5492" s="2">
        <v>3</v>
      </c>
      <c r="J5492" t="s">
        <v>22</v>
      </c>
      <c r="L5492" s="3">
        <v>42822</v>
      </c>
      <c r="M5492" s="2"/>
      <c r="N5492" s="2" t="s">
        <v>23</v>
      </c>
    </row>
    <row r="5493" spans="1:14" ht="13">
      <c r="A5493" s="2" t="s">
        <v>172</v>
      </c>
      <c r="B5493" s="2">
        <v>5626</v>
      </c>
      <c r="C5493" s="2" t="s">
        <v>10997</v>
      </c>
      <c r="D5493" s="2" t="s">
        <v>17</v>
      </c>
      <c r="E5493" s="2" t="s">
        <v>18</v>
      </c>
      <c r="F5493" s="2" t="s">
        <v>10998</v>
      </c>
      <c r="G5493" s="2" t="s">
        <v>20</v>
      </c>
      <c r="H5493" s="2" t="s">
        <v>175</v>
      </c>
      <c r="I5493" s="2">
        <v>3</v>
      </c>
      <c r="J5493" t="s">
        <v>22</v>
      </c>
      <c r="L5493" s="3">
        <v>42822</v>
      </c>
      <c r="M5493" s="2"/>
      <c r="N5493" s="2" t="s">
        <v>23</v>
      </c>
    </row>
    <row r="5494" spans="1:14" ht="13">
      <c r="A5494" s="2" t="s">
        <v>172</v>
      </c>
      <c r="B5494" s="2">
        <v>5627</v>
      </c>
      <c r="C5494" s="2" t="s">
        <v>10999</v>
      </c>
      <c r="D5494" s="2" t="s">
        <v>17</v>
      </c>
      <c r="E5494" s="2" t="s">
        <v>18</v>
      </c>
      <c r="F5494" s="2" t="s">
        <v>11000</v>
      </c>
      <c r="G5494" s="2" t="s">
        <v>20</v>
      </c>
      <c r="H5494" s="2" t="s">
        <v>175</v>
      </c>
      <c r="I5494" s="2">
        <v>3</v>
      </c>
      <c r="J5494" t="s">
        <v>22</v>
      </c>
      <c r="L5494" s="3">
        <v>42822</v>
      </c>
      <c r="M5494" s="2"/>
      <c r="N5494" s="2" t="s">
        <v>23</v>
      </c>
    </row>
    <row r="5495" spans="1:14" ht="13">
      <c r="A5495" s="2" t="s">
        <v>172</v>
      </c>
      <c r="B5495" s="2">
        <v>5628</v>
      </c>
      <c r="C5495" s="2" t="s">
        <v>11001</v>
      </c>
      <c r="D5495" s="2" t="s">
        <v>17</v>
      </c>
      <c r="E5495" s="2" t="s">
        <v>18</v>
      </c>
      <c r="F5495" s="2" t="s">
        <v>11002</v>
      </c>
      <c r="G5495" s="2" t="s">
        <v>20</v>
      </c>
      <c r="H5495" s="2" t="s">
        <v>175</v>
      </c>
      <c r="I5495" s="2">
        <v>3</v>
      </c>
      <c r="J5495" t="s">
        <v>22</v>
      </c>
      <c r="L5495" s="3">
        <v>42822</v>
      </c>
      <c r="M5495" s="2"/>
      <c r="N5495" s="2" t="s">
        <v>23</v>
      </c>
    </row>
    <row r="5496" spans="1:14" ht="13">
      <c r="A5496" s="2" t="s">
        <v>172</v>
      </c>
      <c r="B5496" s="2">
        <v>5629</v>
      </c>
      <c r="C5496" s="2" t="s">
        <v>11003</v>
      </c>
      <c r="D5496" s="2" t="s">
        <v>17</v>
      </c>
      <c r="E5496" s="2" t="s">
        <v>18</v>
      </c>
      <c r="F5496" s="2" t="s">
        <v>11004</v>
      </c>
      <c r="G5496" s="2" t="s">
        <v>20</v>
      </c>
      <c r="H5496" s="2" t="s">
        <v>175</v>
      </c>
      <c r="I5496" s="2">
        <v>3</v>
      </c>
      <c r="J5496" t="s">
        <v>22</v>
      </c>
      <c r="L5496" s="3">
        <v>42822</v>
      </c>
      <c r="M5496" s="2"/>
      <c r="N5496" s="2" t="s">
        <v>23</v>
      </c>
    </row>
    <row r="5497" spans="1:14" ht="13">
      <c r="A5497" s="2" t="s">
        <v>172</v>
      </c>
      <c r="B5497" s="2">
        <v>5630</v>
      </c>
      <c r="C5497" s="2" t="s">
        <v>11005</v>
      </c>
      <c r="D5497" s="2" t="s">
        <v>17</v>
      </c>
      <c r="E5497" s="2" t="s">
        <v>18</v>
      </c>
      <c r="F5497" s="2" t="s">
        <v>11006</v>
      </c>
      <c r="G5497" s="2" t="s">
        <v>20</v>
      </c>
      <c r="H5497" s="2" t="s">
        <v>175</v>
      </c>
      <c r="I5497" s="2">
        <v>3</v>
      </c>
      <c r="J5497" t="s">
        <v>22</v>
      </c>
      <c r="L5497" s="3">
        <v>42822</v>
      </c>
      <c r="M5497" s="2"/>
      <c r="N5497" s="2" t="s">
        <v>23</v>
      </c>
    </row>
    <row r="5498" spans="1:14" ht="13">
      <c r="A5498" s="2" t="s">
        <v>172</v>
      </c>
      <c r="B5498" s="2">
        <v>5631</v>
      </c>
      <c r="C5498" s="2" t="s">
        <v>11007</v>
      </c>
      <c r="D5498" s="2" t="s">
        <v>17</v>
      </c>
      <c r="E5498" s="2" t="s">
        <v>18</v>
      </c>
      <c r="F5498" s="2" t="s">
        <v>11008</v>
      </c>
      <c r="G5498" s="2" t="s">
        <v>20</v>
      </c>
      <c r="H5498" s="2" t="s">
        <v>175</v>
      </c>
      <c r="I5498" s="2">
        <v>3</v>
      </c>
      <c r="J5498" t="s">
        <v>22</v>
      </c>
      <c r="L5498" s="3">
        <v>42822</v>
      </c>
      <c r="M5498" s="2"/>
      <c r="N5498" s="2" t="s">
        <v>23</v>
      </c>
    </row>
    <row r="5499" spans="1:14" ht="13">
      <c r="A5499" s="2" t="s">
        <v>172</v>
      </c>
      <c r="B5499" s="2">
        <v>5632</v>
      </c>
      <c r="C5499" s="2" t="s">
        <v>11009</v>
      </c>
      <c r="D5499" s="2" t="s">
        <v>17</v>
      </c>
      <c r="E5499" s="2" t="s">
        <v>18</v>
      </c>
      <c r="F5499" s="2" t="s">
        <v>11010</v>
      </c>
      <c r="G5499" s="2" t="s">
        <v>20</v>
      </c>
      <c r="H5499" s="2" t="s">
        <v>175</v>
      </c>
      <c r="I5499" s="2">
        <v>3</v>
      </c>
      <c r="J5499" t="s">
        <v>22</v>
      </c>
      <c r="L5499" s="3">
        <v>42822</v>
      </c>
      <c r="M5499" s="2"/>
      <c r="N5499" s="2" t="s">
        <v>23</v>
      </c>
    </row>
    <row r="5500" spans="1:14" ht="13">
      <c r="A5500" s="2" t="s">
        <v>172</v>
      </c>
      <c r="B5500" s="2">
        <v>5633</v>
      </c>
      <c r="C5500" s="2" t="s">
        <v>11011</v>
      </c>
      <c r="D5500" s="2" t="s">
        <v>17</v>
      </c>
      <c r="E5500" s="2" t="s">
        <v>18</v>
      </c>
      <c r="F5500" s="2" t="s">
        <v>11012</v>
      </c>
      <c r="G5500" s="2" t="s">
        <v>20</v>
      </c>
      <c r="H5500" s="2" t="s">
        <v>175</v>
      </c>
      <c r="I5500" s="2">
        <v>3</v>
      </c>
      <c r="J5500" t="s">
        <v>22</v>
      </c>
      <c r="L5500" s="3">
        <v>42822</v>
      </c>
      <c r="M5500" s="2"/>
      <c r="N5500" s="2" t="s">
        <v>23</v>
      </c>
    </row>
    <row r="5501" spans="1:14" ht="13">
      <c r="A5501" s="2" t="s">
        <v>172</v>
      </c>
      <c r="B5501" s="2">
        <v>5634</v>
      </c>
      <c r="C5501" s="2" t="s">
        <v>11013</v>
      </c>
      <c r="D5501" s="2" t="s">
        <v>17</v>
      </c>
      <c r="E5501" s="2" t="s">
        <v>18</v>
      </c>
      <c r="F5501" s="2" t="s">
        <v>11014</v>
      </c>
      <c r="G5501" s="2" t="s">
        <v>20</v>
      </c>
      <c r="H5501" s="2" t="s">
        <v>175</v>
      </c>
      <c r="I5501" s="2">
        <v>3</v>
      </c>
      <c r="J5501" t="s">
        <v>22</v>
      </c>
      <c r="L5501" s="3">
        <v>42822</v>
      </c>
      <c r="M5501" s="2"/>
      <c r="N5501" s="2" t="s">
        <v>23</v>
      </c>
    </row>
    <row r="5502" spans="1:14" ht="13">
      <c r="A5502" s="2" t="s">
        <v>172</v>
      </c>
      <c r="B5502" s="2">
        <v>5635</v>
      </c>
      <c r="C5502" s="2" t="s">
        <v>11015</v>
      </c>
      <c r="D5502" s="2" t="s">
        <v>17</v>
      </c>
      <c r="E5502" s="2" t="s">
        <v>18</v>
      </c>
      <c r="F5502" s="2" t="s">
        <v>11016</v>
      </c>
      <c r="G5502" s="2" t="s">
        <v>20</v>
      </c>
      <c r="H5502" s="2" t="s">
        <v>175</v>
      </c>
      <c r="I5502" s="2">
        <v>3</v>
      </c>
      <c r="J5502" t="s">
        <v>22</v>
      </c>
      <c r="L5502" s="3">
        <v>42822</v>
      </c>
      <c r="M5502" s="2"/>
      <c r="N5502" s="2" t="s">
        <v>23</v>
      </c>
    </row>
    <row r="5503" spans="1:14" ht="13">
      <c r="A5503" s="2" t="s">
        <v>172</v>
      </c>
      <c r="B5503" s="2">
        <v>5636</v>
      </c>
      <c r="C5503" s="2" t="s">
        <v>11017</v>
      </c>
      <c r="D5503" s="2" t="s">
        <v>17</v>
      </c>
      <c r="E5503" s="2" t="s">
        <v>18</v>
      </c>
      <c r="F5503" s="2" t="s">
        <v>11018</v>
      </c>
      <c r="G5503" s="2" t="s">
        <v>20</v>
      </c>
      <c r="H5503" s="2" t="s">
        <v>175</v>
      </c>
      <c r="I5503" s="2">
        <v>3</v>
      </c>
      <c r="J5503" t="s">
        <v>22</v>
      </c>
      <c r="L5503" s="3">
        <v>42822</v>
      </c>
      <c r="M5503" s="2"/>
      <c r="N5503" s="2" t="s">
        <v>23</v>
      </c>
    </row>
    <row r="5504" spans="1:14" ht="13">
      <c r="A5504" s="2" t="s">
        <v>172</v>
      </c>
      <c r="B5504" s="2">
        <v>5637</v>
      </c>
      <c r="C5504" s="2" t="s">
        <v>11019</v>
      </c>
      <c r="D5504" s="2" t="s">
        <v>17</v>
      </c>
      <c r="E5504" s="2" t="s">
        <v>18</v>
      </c>
      <c r="F5504" s="2" t="s">
        <v>11020</v>
      </c>
      <c r="G5504" s="2" t="s">
        <v>20</v>
      </c>
      <c r="H5504" s="2" t="s">
        <v>175</v>
      </c>
      <c r="I5504" s="2">
        <v>3</v>
      </c>
      <c r="J5504" t="s">
        <v>22</v>
      </c>
      <c r="L5504" s="3">
        <v>42822</v>
      </c>
      <c r="M5504" s="2"/>
      <c r="N5504" s="2" t="s">
        <v>23</v>
      </c>
    </row>
    <row r="5505" spans="1:14" ht="13">
      <c r="A5505" s="2" t="s">
        <v>172</v>
      </c>
      <c r="B5505" s="2">
        <v>5638</v>
      </c>
      <c r="C5505" s="2" t="s">
        <v>11021</v>
      </c>
      <c r="D5505" s="2" t="s">
        <v>17</v>
      </c>
      <c r="E5505" s="2" t="s">
        <v>18</v>
      </c>
      <c r="F5505" s="2" t="s">
        <v>11022</v>
      </c>
      <c r="G5505" s="2" t="s">
        <v>20</v>
      </c>
      <c r="H5505" s="2" t="s">
        <v>175</v>
      </c>
      <c r="I5505" s="2">
        <v>3</v>
      </c>
      <c r="J5505" t="s">
        <v>22</v>
      </c>
      <c r="L5505" s="3">
        <v>42822</v>
      </c>
      <c r="M5505" s="2"/>
      <c r="N5505" s="2" t="s">
        <v>23</v>
      </c>
    </row>
    <row r="5506" spans="1:14" ht="13">
      <c r="A5506" s="2" t="s">
        <v>172</v>
      </c>
      <c r="B5506" s="2">
        <v>5639</v>
      </c>
      <c r="C5506" s="2" t="s">
        <v>11023</v>
      </c>
      <c r="D5506" s="2" t="s">
        <v>17</v>
      </c>
      <c r="E5506" s="2" t="s">
        <v>18</v>
      </c>
      <c r="F5506" s="2" t="s">
        <v>11024</v>
      </c>
      <c r="G5506" s="2" t="s">
        <v>20</v>
      </c>
      <c r="H5506" s="2" t="s">
        <v>175</v>
      </c>
      <c r="I5506" s="2">
        <v>3</v>
      </c>
      <c r="J5506" t="s">
        <v>22</v>
      </c>
      <c r="L5506" s="3">
        <v>42822</v>
      </c>
      <c r="M5506" s="2"/>
      <c r="N5506" s="2" t="s">
        <v>23</v>
      </c>
    </row>
    <row r="5507" spans="1:14" ht="13">
      <c r="A5507" s="2" t="s">
        <v>172</v>
      </c>
      <c r="B5507" s="2">
        <v>5640</v>
      </c>
      <c r="C5507" s="2" t="s">
        <v>11025</v>
      </c>
      <c r="D5507" s="2" t="s">
        <v>17</v>
      </c>
      <c r="E5507" s="2" t="s">
        <v>18</v>
      </c>
      <c r="F5507" s="2" t="s">
        <v>11026</v>
      </c>
      <c r="G5507" s="2" t="s">
        <v>20</v>
      </c>
      <c r="H5507" s="2" t="s">
        <v>175</v>
      </c>
      <c r="I5507" s="2">
        <v>3</v>
      </c>
      <c r="J5507" t="s">
        <v>22</v>
      </c>
      <c r="L5507" s="3">
        <v>42822</v>
      </c>
      <c r="M5507" s="2"/>
      <c r="N5507" s="2" t="s">
        <v>23</v>
      </c>
    </row>
    <row r="5508" spans="1:14" ht="13">
      <c r="A5508" s="2" t="s">
        <v>172</v>
      </c>
      <c r="B5508" s="2">
        <v>5641</v>
      </c>
      <c r="C5508" s="2" t="s">
        <v>11027</v>
      </c>
      <c r="D5508" s="2" t="s">
        <v>17</v>
      </c>
      <c r="E5508" s="2" t="s">
        <v>18</v>
      </c>
      <c r="F5508" s="2" t="s">
        <v>11028</v>
      </c>
      <c r="G5508" s="2" t="s">
        <v>20</v>
      </c>
      <c r="H5508" s="2" t="s">
        <v>175</v>
      </c>
      <c r="I5508" s="2">
        <v>3</v>
      </c>
      <c r="J5508" t="s">
        <v>22</v>
      </c>
      <c r="L5508" s="3">
        <v>42822</v>
      </c>
      <c r="M5508" s="2"/>
      <c r="N5508" s="2" t="s">
        <v>23</v>
      </c>
    </row>
    <row r="5509" spans="1:14" ht="13">
      <c r="A5509" s="2" t="s">
        <v>172</v>
      </c>
      <c r="B5509" s="2">
        <v>5642</v>
      </c>
      <c r="C5509" s="2" t="s">
        <v>11029</v>
      </c>
      <c r="D5509" s="2" t="s">
        <v>17</v>
      </c>
      <c r="E5509" s="2" t="s">
        <v>18</v>
      </c>
      <c r="F5509" s="2" t="s">
        <v>11030</v>
      </c>
      <c r="G5509" s="2" t="s">
        <v>20</v>
      </c>
      <c r="H5509" s="2" t="s">
        <v>175</v>
      </c>
      <c r="I5509" s="2">
        <v>3</v>
      </c>
      <c r="J5509" t="s">
        <v>22</v>
      </c>
      <c r="L5509" s="3">
        <v>42822</v>
      </c>
      <c r="M5509" s="2"/>
      <c r="N5509" s="2" t="s">
        <v>23</v>
      </c>
    </row>
    <row r="5510" spans="1:14" ht="13">
      <c r="A5510" s="2" t="s">
        <v>172</v>
      </c>
      <c r="B5510" s="2">
        <v>5643</v>
      </c>
      <c r="C5510" s="2" t="s">
        <v>11031</v>
      </c>
      <c r="D5510" s="2" t="s">
        <v>17</v>
      </c>
      <c r="E5510" s="2" t="s">
        <v>18</v>
      </c>
      <c r="F5510" s="2" t="s">
        <v>11032</v>
      </c>
      <c r="G5510" s="2" t="s">
        <v>20</v>
      </c>
      <c r="H5510" s="2" t="s">
        <v>175</v>
      </c>
      <c r="I5510" s="2">
        <v>3</v>
      </c>
      <c r="J5510" t="s">
        <v>22</v>
      </c>
      <c r="L5510" s="3">
        <v>42822</v>
      </c>
      <c r="M5510" s="2"/>
      <c r="N5510" s="2" t="s">
        <v>23</v>
      </c>
    </row>
    <row r="5511" spans="1:14" ht="13">
      <c r="A5511" s="2" t="s">
        <v>172</v>
      </c>
      <c r="B5511" s="2">
        <v>5644</v>
      </c>
      <c r="C5511" s="2" t="s">
        <v>11033</v>
      </c>
      <c r="D5511" s="2" t="s">
        <v>17</v>
      </c>
      <c r="E5511" s="2" t="s">
        <v>18</v>
      </c>
      <c r="F5511" s="2" t="s">
        <v>11034</v>
      </c>
      <c r="G5511" s="2" t="s">
        <v>20</v>
      </c>
      <c r="H5511" s="2" t="s">
        <v>175</v>
      </c>
      <c r="I5511" s="2">
        <v>3</v>
      </c>
      <c r="J5511" t="s">
        <v>22</v>
      </c>
      <c r="L5511" s="3">
        <v>42822</v>
      </c>
      <c r="M5511" s="2"/>
      <c r="N5511" s="2" t="s">
        <v>23</v>
      </c>
    </row>
    <row r="5512" spans="1:14" ht="13">
      <c r="A5512" s="2" t="s">
        <v>172</v>
      </c>
      <c r="B5512" s="2">
        <v>5645</v>
      </c>
      <c r="C5512" s="2" t="s">
        <v>11035</v>
      </c>
      <c r="D5512" s="2" t="s">
        <v>17</v>
      </c>
      <c r="E5512" s="2" t="s">
        <v>18</v>
      </c>
      <c r="F5512" s="2" t="s">
        <v>11036</v>
      </c>
      <c r="G5512" s="2" t="s">
        <v>20</v>
      </c>
      <c r="H5512" s="2" t="s">
        <v>175</v>
      </c>
      <c r="I5512" s="2">
        <v>3</v>
      </c>
      <c r="J5512" t="s">
        <v>22</v>
      </c>
      <c r="L5512" s="3">
        <v>42822</v>
      </c>
      <c r="M5512" s="2"/>
      <c r="N5512" s="2" t="s">
        <v>23</v>
      </c>
    </row>
    <row r="5513" spans="1:14" ht="13">
      <c r="A5513" s="2" t="s">
        <v>172</v>
      </c>
      <c r="B5513" s="2">
        <v>5646</v>
      </c>
      <c r="C5513" s="2" t="s">
        <v>11037</v>
      </c>
      <c r="D5513" s="2" t="s">
        <v>17</v>
      </c>
      <c r="E5513" s="2" t="s">
        <v>18</v>
      </c>
      <c r="F5513" s="2" t="s">
        <v>11038</v>
      </c>
      <c r="G5513" s="2" t="s">
        <v>20</v>
      </c>
      <c r="H5513" s="2" t="s">
        <v>175</v>
      </c>
      <c r="I5513" s="2">
        <v>3</v>
      </c>
      <c r="J5513" t="s">
        <v>22</v>
      </c>
      <c r="L5513" s="3">
        <v>42822</v>
      </c>
      <c r="M5513" s="2"/>
      <c r="N5513" s="2" t="s">
        <v>23</v>
      </c>
    </row>
    <row r="5514" spans="1:14" ht="13">
      <c r="A5514" s="2" t="s">
        <v>172</v>
      </c>
      <c r="B5514" s="2">
        <v>5647</v>
      </c>
      <c r="C5514" s="2" t="s">
        <v>11039</v>
      </c>
      <c r="D5514" s="2" t="s">
        <v>17</v>
      </c>
      <c r="E5514" s="2" t="s">
        <v>18</v>
      </c>
      <c r="F5514" s="2" t="s">
        <v>11040</v>
      </c>
      <c r="G5514" s="2" t="s">
        <v>20</v>
      </c>
      <c r="H5514" s="2" t="s">
        <v>175</v>
      </c>
      <c r="I5514" s="2">
        <v>3</v>
      </c>
      <c r="J5514" t="s">
        <v>22</v>
      </c>
      <c r="L5514" s="3">
        <v>42822</v>
      </c>
      <c r="M5514" s="2"/>
      <c r="N5514" s="2" t="s">
        <v>23</v>
      </c>
    </row>
    <row r="5515" spans="1:14" ht="13">
      <c r="A5515" s="2" t="s">
        <v>172</v>
      </c>
      <c r="B5515" s="2">
        <v>5648</v>
      </c>
      <c r="C5515" s="2" t="s">
        <v>11041</v>
      </c>
      <c r="D5515" s="2" t="s">
        <v>17</v>
      </c>
      <c r="E5515" s="2" t="s">
        <v>18</v>
      </c>
      <c r="F5515" s="2" t="s">
        <v>11042</v>
      </c>
      <c r="G5515" s="2" t="s">
        <v>20</v>
      </c>
      <c r="H5515" s="2" t="s">
        <v>175</v>
      </c>
      <c r="I5515" s="2">
        <v>3</v>
      </c>
      <c r="J5515" t="s">
        <v>22</v>
      </c>
      <c r="L5515" s="3">
        <v>42822</v>
      </c>
      <c r="M5515" s="2"/>
      <c r="N5515" s="2" t="s">
        <v>23</v>
      </c>
    </row>
    <row r="5516" spans="1:14" ht="13">
      <c r="A5516" s="2" t="s">
        <v>172</v>
      </c>
      <c r="B5516" s="2">
        <v>5649</v>
      </c>
      <c r="C5516" s="2" t="s">
        <v>11043</v>
      </c>
      <c r="D5516" s="2" t="s">
        <v>17</v>
      </c>
      <c r="E5516" s="2" t="s">
        <v>18</v>
      </c>
      <c r="F5516" s="2" t="s">
        <v>11044</v>
      </c>
      <c r="G5516" s="2" t="s">
        <v>20</v>
      </c>
      <c r="H5516" s="2" t="s">
        <v>175</v>
      </c>
      <c r="I5516" s="2">
        <v>3</v>
      </c>
      <c r="J5516" t="s">
        <v>22</v>
      </c>
      <c r="L5516" s="3">
        <v>42822</v>
      </c>
      <c r="M5516" s="2"/>
      <c r="N5516" s="2" t="s">
        <v>23</v>
      </c>
    </row>
    <row r="5517" spans="1:14" ht="13">
      <c r="A5517" s="2" t="s">
        <v>172</v>
      </c>
      <c r="B5517" s="2">
        <v>5650</v>
      </c>
      <c r="C5517" s="2" t="s">
        <v>11045</v>
      </c>
      <c r="D5517" s="2" t="s">
        <v>17</v>
      </c>
      <c r="E5517" s="2" t="s">
        <v>18</v>
      </c>
      <c r="F5517" s="2" t="s">
        <v>11046</v>
      </c>
      <c r="G5517" s="2" t="s">
        <v>20</v>
      </c>
      <c r="H5517" s="2" t="s">
        <v>175</v>
      </c>
      <c r="I5517" s="2">
        <v>3</v>
      </c>
      <c r="J5517" t="s">
        <v>22</v>
      </c>
      <c r="L5517" s="3">
        <v>42822</v>
      </c>
      <c r="M5517" s="2"/>
      <c r="N5517" s="2" t="s">
        <v>23</v>
      </c>
    </row>
    <row r="5518" spans="1:14" ht="13">
      <c r="A5518" s="2" t="s">
        <v>172</v>
      </c>
      <c r="B5518" s="2">
        <v>5651</v>
      </c>
      <c r="C5518" s="2" t="s">
        <v>11047</v>
      </c>
      <c r="D5518" s="2" t="s">
        <v>17</v>
      </c>
      <c r="E5518" s="2" t="s">
        <v>18</v>
      </c>
      <c r="F5518" s="2" t="s">
        <v>11048</v>
      </c>
      <c r="G5518" s="2" t="s">
        <v>20</v>
      </c>
      <c r="H5518" s="2" t="s">
        <v>175</v>
      </c>
      <c r="I5518" s="2">
        <v>3</v>
      </c>
      <c r="J5518" t="s">
        <v>22</v>
      </c>
      <c r="L5518" s="3">
        <v>42822</v>
      </c>
      <c r="M5518" s="2"/>
      <c r="N5518" s="2" t="s">
        <v>23</v>
      </c>
    </row>
    <row r="5519" spans="1:14" ht="13">
      <c r="A5519" s="2" t="s">
        <v>172</v>
      </c>
      <c r="B5519" s="2">
        <v>5652</v>
      </c>
      <c r="C5519" s="2" t="s">
        <v>11049</v>
      </c>
      <c r="D5519" s="2" t="s">
        <v>17</v>
      </c>
      <c r="E5519" s="2" t="s">
        <v>18</v>
      </c>
      <c r="F5519" s="2" t="s">
        <v>11050</v>
      </c>
      <c r="G5519" s="2" t="s">
        <v>20</v>
      </c>
      <c r="H5519" s="2" t="s">
        <v>175</v>
      </c>
      <c r="I5519" s="2">
        <v>3</v>
      </c>
      <c r="J5519" t="s">
        <v>22</v>
      </c>
      <c r="L5519" s="3">
        <v>42822</v>
      </c>
      <c r="M5519" s="2"/>
      <c r="N5519" s="2" t="s">
        <v>23</v>
      </c>
    </row>
    <row r="5520" spans="1:14" ht="13">
      <c r="A5520" s="2" t="s">
        <v>172</v>
      </c>
      <c r="B5520" s="2">
        <v>5653</v>
      </c>
      <c r="C5520" s="2" t="s">
        <v>11051</v>
      </c>
      <c r="D5520" s="2" t="s">
        <v>17</v>
      </c>
      <c r="E5520" s="2" t="s">
        <v>18</v>
      </c>
      <c r="F5520" s="2" t="s">
        <v>11052</v>
      </c>
      <c r="G5520" s="2" t="s">
        <v>20</v>
      </c>
      <c r="H5520" s="2" t="s">
        <v>175</v>
      </c>
      <c r="I5520" s="2">
        <v>3</v>
      </c>
      <c r="J5520" t="s">
        <v>22</v>
      </c>
      <c r="L5520" s="3">
        <v>42822</v>
      </c>
      <c r="M5520" s="2"/>
      <c r="N5520" s="2" t="s">
        <v>23</v>
      </c>
    </row>
    <row r="5521" spans="1:14" ht="13">
      <c r="A5521" s="2" t="s">
        <v>172</v>
      </c>
      <c r="B5521" s="2">
        <v>5654</v>
      </c>
      <c r="C5521" s="2" t="s">
        <v>11053</v>
      </c>
      <c r="D5521" s="2" t="s">
        <v>17</v>
      </c>
      <c r="E5521" s="2" t="s">
        <v>122</v>
      </c>
      <c r="F5521" s="2" t="s">
        <v>11054</v>
      </c>
      <c r="G5521" s="2" t="s">
        <v>20</v>
      </c>
      <c r="H5521" s="2" t="s">
        <v>175</v>
      </c>
      <c r="I5521" s="2">
        <v>3</v>
      </c>
      <c r="J5521" s="2">
        <v>17</v>
      </c>
      <c r="L5521" s="3">
        <v>42822</v>
      </c>
      <c r="M5521" s="2"/>
      <c r="N5521" s="2" t="s">
        <v>23</v>
      </c>
    </row>
    <row r="5522" spans="1:14" ht="13">
      <c r="A5522" s="2" t="s">
        <v>172</v>
      </c>
      <c r="B5522" s="2">
        <v>5655</v>
      </c>
      <c r="C5522" s="2" t="s">
        <v>11055</v>
      </c>
      <c r="D5522" s="2" t="s">
        <v>17</v>
      </c>
      <c r="E5522" s="2" t="s">
        <v>18</v>
      </c>
      <c r="F5522" s="2" t="s">
        <v>11056</v>
      </c>
      <c r="G5522" s="2" t="s">
        <v>20</v>
      </c>
      <c r="H5522" s="2" t="s">
        <v>175</v>
      </c>
      <c r="I5522" s="2">
        <v>3</v>
      </c>
      <c r="J5522" t="s">
        <v>22</v>
      </c>
      <c r="L5522" s="3">
        <v>42822</v>
      </c>
      <c r="M5522" s="2"/>
      <c r="N5522" s="2" t="s">
        <v>23</v>
      </c>
    </row>
    <row r="5523" spans="1:14" ht="13">
      <c r="A5523" s="2" t="s">
        <v>172</v>
      </c>
      <c r="B5523" s="2">
        <v>5656</v>
      </c>
      <c r="C5523" s="2" t="s">
        <v>11057</v>
      </c>
      <c r="D5523" s="2" t="s">
        <v>17</v>
      </c>
      <c r="E5523" s="2" t="s">
        <v>18</v>
      </c>
      <c r="F5523" s="2" t="s">
        <v>11058</v>
      </c>
      <c r="G5523" s="2" t="s">
        <v>20</v>
      </c>
      <c r="H5523" s="2" t="s">
        <v>175</v>
      </c>
      <c r="I5523" s="2">
        <v>3</v>
      </c>
      <c r="J5523" t="s">
        <v>22</v>
      </c>
      <c r="L5523" s="3">
        <v>42822</v>
      </c>
      <c r="M5523" s="2"/>
      <c r="N5523" s="2" t="s">
        <v>23</v>
      </c>
    </row>
    <row r="5524" spans="1:14" ht="13">
      <c r="A5524" s="2" t="s">
        <v>172</v>
      </c>
      <c r="B5524" s="2">
        <v>5657</v>
      </c>
      <c r="C5524" s="2" t="s">
        <v>11059</v>
      </c>
      <c r="D5524" s="2" t="s">
        <v>17</v>
      </c>
      <c r="E5524" s="2" t="s">
        <v>18</v>
      </c>
      <c r="F5524" s="2" t="s">
        <v>11060</v>
      </c>
      <c r="G5524" s="2" t="s">
        <v>20</v>
      </c>
      <c r="H5524" s="2" t="s">
        <v>175</v>
      </c>
      <c r="I5524" s="2">
        <v>3</v>
      </c>
      <c r="J5524" t="s">
        <v>22</v>
      </c>
      <c r="L5524" s="3">
        <v>42822</v>
      </c>
      <c r="M5524" s="2"/>
      <c r="N5524" s="2" t="s">
        <v>23</v>
      </c>
    </row>
    <row r="5525" spans="1:14" ht="13">
      <c r="A5525" s="2" t="s">
        <v>172</v>
      </c>
      <c r="B5525" s="2">
        <v>5658</v>
      </c>
      <c r="C5525" s="2" t="s">
        <v>11061</v>
      </c>
      <c r="D5525" s="2" t="s">
        <v>17</v>
      </c>
      <c r="E5525" s="2" t="s">
        <v>18</v>
      </c>
      <c r="F5525" s="2" t="s">
        <v>11062</v>
      </c>
      <c r="G5525" s="2" t="s">
        <v>20</v>
      </c>
      <c r="H5525" s="2" t="s">
        <v>175</v>
      </c>
      <c r="I5525" s="2">
        <v>3</v>
      </c>
      <c r="J5525" t="s">
        <v>22</v>
      </c>
      <c r="L5525" s="3">
        <v>42822</v>
      </c>
      <c r="M5525" s="2"/>
      <c r="N5525" s="2" t="s">
        <v>23</v>
      </c>
    </row>
    <row r="5526" spans="1:14" ht="13">
      <c r="A5526" s="2" t="s">
        <v>172</v>
      </c>
      <c r="B5526" s="2">
        <v>5659</v>
      </c>
      <c r="C5526" s="2" t="s">
        <v>11063</v>
      </c>
      <c r="D5526" s="2" t="s">
        <v>17</v>
      </c>
      <c r="E5526" s="2" t="s">
        <v>18</v>
      </c>
      <c r="F5526" s="2" t="s">
        <v>11064</v>
      </c>
      <c r="G5526" s="2" t="s">
        <v>20</v>
      </c>
      <c r="H5526" s="2" t="s">
        <v>175</v>
      </c>
      <c r="I5526" s="2">
        <v>3</v>
      </c>
      <c r="J5526" t="s">
        <v>22</v>
      </c>
      <c r="L5526" s="3">
        <v>42822</v>
      </c>
      <c r="M5526" s="2"/>
      <c r="N5526" s="2" t="s">
        <v>23</v>
      </c>
    </row>
    <row r="5527" spans="1:14" ht="13">
      <c r="A5527" s="2" t="s">
        <v>172</v>
      </c>
      <c r="B5527" s="2">
        <v>5660</v>
      </c>
      <c r="C5527" s="2" t="s">
        <v>11065</v>
      </c>
      <c r="D5527" s="2" t="s">
        <v>17</v>
      </c>
      <c r="E5527" s="2" t="s">
        <v>18</v>
      </c>
      <c r="F5527" s="2" t="s">
        <v>11066</v>
      </c>
      <c r="G5527" s="2" t="s">
        <v>20</v>
      </c>
      <c r="H5527" s="2" t="s">
        <v>175</v>
      </c>
      <c r="I5527" s="2">
        <v>3</v>
      </c>
      <c r="J5527" t="s">
        <v>22</v>
      </c>
      <c r="L5527" s="3">
        <v>42822</v>
      </c>
      <c r="M5527" s="2"/>
      <c r="N5527" s="2" t="s">
        <v>23</v>
      </c>
    </row>
    <row r="5528" spans="1:14" ht="13">
      <c r="A5528" s="2" t="s">
        <v>172</v>
      </c>
      <c r="B5528" s="2">
        <v>5661</v>
      </c>
      <c r="C5528" s="2" t="s">
        <v>11067</v>
      </c>
      <c r="D5528" s="2" t="s">
        <v>17</v>
      </c>
      <c r="E5528" s="2" t="s">
        <v>18</v>
      </c>
      <c r="F5528" s="2" t="s">
        <v>11068</v>
      </c>
      <c r="G5528" s="2" t="s">
        <v>20</v>
      </c>
      <c r="H5528" s="2" t="s">
        <v>175</v>
      </c>
      <c r="I5528" s="2">
        <v>3</v>
      </c>
      <c r="J5528" t="s">
        <v>22</v>
      </c>
      <c r="L5528" s="3">
        <v>42822</v>
      </c>
      <c r="M5528" s="2"/>
      <c r="N5528" s="2" t="s">
        <v>23</v>
      </c>
    </row>
    <row r="5529" spans="1:14" ht="13">
      <c r="A5529" s="2" t="s">
        <v>172</v>
      </c>
      <c r="B5529" s="2">
        <v>5662</v>
      </c>
      <c r="C5529" s="2" t="s">
        <v>11069</v>
      </c>
      <c r="D5529" s="2" t="s">
        <v>17</v>
      </c>
      <c r="E5529" s="2" t="s">
        <v>18</v>
      </c>
      <c r="F5529" s="2" t="s">
        <v>11070</v>
      </c>
      <c r="G5529" s="2" t="s">
        <v>20</v>
      </c>
      <c r="H5529" s="2" t="s">
        <v>175</v>
      </c>
      <c r="I5529" s="2">
        <v>3</v>
      </c>
      <c r="J5529" t="s">
        <v>22</v>
      </c>
      <c r="L5529" s="3">
        <v>42822</v>
      </c>
      <c r="M5529" s="2"/>
      <c r="N5529" s="2" t="s">
        <v>23</v>
      </c>
    </row>
    <row r="5530" spans="1:14" ht="13">
      <c r="A5530" s="2" t="s">
        <v>172</v>
      </c>
      <c r="B5530" s="2">
        <v>5663</v>
      </c>
      <c r="C5530" s="2" t="s">
        <v>11071</v>
      </c>
      <c r="D5530" s="2" t="s">
        <v>17</v>
      </c>
      <c r="E5530" s="2" t="s">
        <v>18</v>
      </c>
      <c r="F5530" s="2" t="s">
        <v>11072</v>
      </c>
      <c r="G5530" s="2" t="s">
        <v>20</v>
      </c>
      <c r="H5530" s="2" t="s">
        <v>175</v>
      </c>
      <c r="I5530" s="2">
        <v>3</v>
      </c>
      <c r="J5530" t="s">
        <v>22</v>
      </c>
      <c r="L5530" s="3">
        <v>42822</v>
      </c>
      <c r="M5530" s="2"/>
      <c r="N5530" s="2" t="s">
        <v>23</v>
      </c>
    </row>
    <row r="5531" spans="1:14" ht="13">
      <c r="A5531" s="2" t="s">
        <v>172</v>
      </c>
      <c r="B5531" s="2">
        <v>5664</v>
      </c>
      <c r="C5531" s="2" t="s">
        <v>11073</v>
      </c>
      <c r="D5531" s="2" t="s">
        <v>17</v>
      </c>
      <c r="E5531" s="2" t="s">
        <v>18</v>
      </c>
      <c r="F5531" s="2" t="s">
        <v>11074</v>
      </c>
      <c r="G5531" s="2" t="s">
        <v>20</v>
      </c>
      <c r="H5531" s="2" t="s">
        <v>175</v>
      </c>
      <c r="I5531" s="2">
        <v>3</v>
      </c>
      <c r="J5531" t="s">
        <v>22</v>
      </c>
      <c r="L5531" s="3">
        <v>42822</v>
      </c>
      <c r="M5531" s="2"/>
      <c r="N5531" s="2" t="s">
        <v>23</v>
      </c>
    </row>
    <row r="5532" spans="1:14" ht="13">
      <c r="A5532" s="2" t="s">
        <v>172</v>
      </c>
      <c r="B5532" s="2">
        <v>5665</v>
      </c>
      <c r="C5532" s="2" t="s">
        <v>11075</v>
      </c>
      <c r="D5532" s="2" t="s">
        <v>17</v>
      </c>
      <c r="E5532" s="2" t="s">
        <v>18</v>
      </c>
      <c r="F5532" s="2" t="s">
        <v>11076</v>
      </c>
      <c r="G5532" s="2" t="s">
        <v>20</v>
      </c>
      <c r="H5532" s="2" t="s">
        <v>175</v>
      </c>
      <c r="I5532" s="2">
        <v>3</v>
      </c>
      <c r="J5532" t="s">
        <v>22</v>
      </c>
      <c r="L5532" s="3">
        <v>42822</v>
      </c>
      <c r="M5532" s="2"/>
      <c r="N5532" s="2" t="s">
        <v>23</v>
      </c>
    </row>
    <row r="5533" spans="1:14" ht="13">
      <c r="A5533" s="2" t="s">
        <v>172</v>
      </c>
      <c r="B5533" s="2">
        <v>5666</v>
      </c>
      <c r="C5533" s="2" t="s">
        <v>11077</v>
      </c>
      <c r="D5533" s="2" t="s">
        <v>17</v>
      </c>
      <c r="E5533" s="2" t="s">
        <v>18</v>
      </c>
      <c r="F5533" s="2" t="s">
        <v>11078</v>
      </c>
      <c r="G5533" s="2" t="s">
        <v>20</v>
      </c>
      <c r="H5533" s="2" t="s">
        <v>175</v>
      </c>
      <c r="I5533" s="2">
        <v>3</v>
      </c>
      <c r="J5533" t="s">
        <v>22</v>
      </c>
      <c r="L5533" s="3">
        <v>42822</v>
      </c>
      <c r="M5533" s="2"/>
      <c r="N5533" s="2" t="s">
        <v>23</v>
      </c>
    </row>
    <row r="5534" spans="1:14" ht="13">
      <c r="A5534" s="2" t="s">
        <v>172</v>
      </c>
      <c r="B5534" s="2">
        <v>5667</v>
      </c>
      <c r="C5534" s="2" t="s">
        <v>11079</v>
      </c>
      <c r="D5534" s="2" t="s">
        <v>17</v>
      </c>
      <c r="E5534" s="2" t="s">
        <v>18</v>
      </c>
      <c r="F5534" s="2" t="s">
        <v>11080</v>
      </c>
      <c r="G5534" s="2" t="s">
        <v>20</v>
      </c>
      <c r="H5534" s="2" t="s">
        <v>175</v>
      </c>
      <c r="I5534" s="2">
        <v>3</v>
      </c>
      <c r="J5534" t="s">
        <v>22</v>
      </c>
      <c r="L5534" s="3">
        <v>42822</v>
      </c>
      <c r="M5534" s="2"/>
      <c r="N5534" s="2" t="s">
        <v>23</v>
      </c>
    </row>
    <row r="5535" spans="1:14" ht="13">
      <c r="A5535" s="2" t="s">
        <v>172</v>
      </c>
      <c r="B5535" s="2">
        <v>5668</v>
      </c>
      <c r="C5535" s="2" t="s">
        <v>11081</v>
      </c>
      <c r="D5535" s="2" t="s">
        <v>17</v>
      </c>
      <c r="E5535" s="2" t="s">
        <v>18</v>
      </c>
      <c r="F5535" s="2" t="s">
        <v>11082</v>
      </c>
      <c r="G5535" s="2" t="s">
        <v>20</v>
      </c>
      <c r="H5535" s="2" t="s">
        <v>175</v>
      </c>
      <c r="I5535" s="2">
        <v>3</v>
      </c>
      <c r="J5535" t="s">
        <v>22</v>
      </c>
      <c r="L5535" s="3">
        <v>42822</v>
      </c>
      <c r="M5535" s="2"/>
      <c r="N5535" s="2" t="s">
        <v>23</v>
      </c>
    </row>
    <row r="5536" spans="1:14" ht="13">
      <c r="A5536" s="2" t="s">
        <v>172</v>
      </c>
      <c r="B5536" s="2">
        <v>5669</v>
      </c>
      <c r="C5536" s="2" t="s">
        <v>11083</v>
      </c>
      <c r="D5536" s="2" t="s">
        <v>17</v>
      </c>
      <c r="E5536" s="2" t="s">
        <v>18</v>
      </c>
      <c r="F5536" s="2" t="s">
        <v>11084</v>
      </c>
      <c r="G5536" s="2" t="s">
        <v>20</v>
      </c>
      <c r="H5536" s="2" t="s">
        <v>175</v>
      </c>
      <c r="I5536" s="2">
        <v>3</v>
      </c>
      <c r="J5536" t="s">
        <v>22</v>
      </c>
      <c r="L5536" s="3">
        <v>42822</v>
      </c>
      <c r="M5536" s="2"/>
      <c r="N5536" s="2" t="s">
        <v>23</v>
      </c>
    </row>
    <row r="5537" spans="1:14" ht="13">
      <c r="A5537" s="2" t="s">
        <v>172</v>
      </c>
      <c r="B5537" s="2">
        <v>5670</v>
      </c>
      <c r="C5537" s="2" t="s">
        <v>11085</v>
      </c>
      <c r="D5537" s="2" t="s">
        <v>17</v>
      </c>
      <c r="E5537" s="2" t="s">
        <v>18</v>
      </c>
      <c r="F5537" s="2" t="s">
        <v>11086</v>
      </c>
      <c r="G5537" s="2" t="s">
        <v>20</v>
      </c>
      <c r="H5537" s="2" t="s">
        <v>175</v>
      </c>
      <c r="I5537" s="2">
        <v>3</v>
      </c>
      <c r="J5537" t="s">
        <v>22</v>
      </c>
      <c r="L5537" s="3">
        <v>42822</v>
      </c>
      <c r="M5537" s="2"/>
      <c r="N5537" s="2" t="s">
        <v>23</v>
      </c>
    </row>
    <row r="5538" spans="1:14" ht="13">
      <c r="A5538" s="2" t="s">
        <v>172</v>
      </c>
      <c r="B5538" s="2">
        <v>5671</v>
      </c>
      <c r="C5538" s="2" t="s">
        <v>11087</v>
      </c>
      <c r="D5538" s="2" t="s">
        <v>17</v>
      </c>
      <c r="E5538" s="2" t="s">
        <v>18</v>
      </c>
      <c r="F5538" s="2" t="s">
        <v>11088</v>
      </c>
      <c r="G5538" s="2" t="s">
        <v>20</v>
      </c>
      <c r="H5538" s="2" t="s">
        <v>175</v>
      </c>
      <c r="I5538" s="2">
        <v>3</v>
      </c>
      <c r="J5538" t="s">
        <v>22</v>
      </c>
      <c r="L5538" s="3">
        <v>42822</v>
      </c>
      <c r="M5538" s="2"/>
      <c r="N5538" s="2" t="s">
        <v>23</v>
      </c>
    </row>
    <row r="5539" spans="1:14" ht="13">
      <c r="A5539" s="2" t="s">
        <v>172</v>
      </c>
      <c r="B5539" s="2">
        <v>5672</v>
      </c>
      <c r="C5539" s="2" t="s">
        <v>11089</v>
      </c>
      <c r="D5539" s="2" t="s">
        <v>17</v>
      </c>
      <c r="E5539" s="2" t="s">
        <v>18</v>
      </c>
      <c r="F5539" s="2" t="s">
        <v>11090</v>
      </c>
      <c r="G5539" s="2" t="s">
        <v>20</v>
      </c>
      <c r="H5539" s="2" t="s">
        <v>175</v>
      </c>
      <c r="I5539" s="2">
        <v>3</v>
      </c>
      <c r="J5539" t="s">
        <v>22</v>
      </c>
      <c r="L5539" s="3">
        <v>42822</v>
      </c>
      <c r="M5539" s="2"/>
      <c r="N5539" s="2" t="s">
        <v>23</v>
      </c>
    </row>
    <row r="5540" spans="1:14" ht="13">
      <c r="A5540" s="2" t="s">
        <v>172</v>
      </c>
      <c r="B5540" s="2">
        <v>5673</v>
      </c>
      <c r="C5540" s="2" t="s">
        <v>11091</v>
      </c>
      <c r="D5540" s="2" t="s">
        <v>17</v>
      </c>
      <c r="E5540" s="2" t="s">
        <v>18</v>
      </c>
      <c r="F5540" s="2" t="s">
        <v>11092</v>
      </c>
      <c r="G5540" s="2" t="s">
        <v>20</v>
      </c>
      <c r="H5540" s="2" t="s">
        <v>175</v>
      </c>
      <c r="I5540" s="2">
        <v>3</v>
      </c>
      <c r="J5540" t="s">
        <v>22</v>
      </c>
      <c r="L5540" s="3">
        <v>42822</v>
      </c>
      <c r="M5540" s="2"/>
      <c r="N5540" s="2" t="s">
        <v>23</v>
      </c>
    </row>
    <row r="5541" spans="1:14" ht="13">
      <c r="A5541" s="2" t="s">
        <v>172</v>
      </c>
      <c r="B5541" s="2">
        <v>5674</v>
      </c>
      <c r="C5541" s="2" t="s">
        <v>11093</v>
      </c>
      <c r="D5541" s="2" t="s">
        <v>17</v>
      </c>
      <c r="E5541" s="2" t="s">
        <v>18</v>
      </c>
      <c r="F5541" s="2" t="s">
        <v>11094</v>
      </c>
      <c r="G5541" s="2" t="s">
        <v>20</v>
      </c>
      <c r="H5541" s="2" t="s">
        <v>175</v>
      </c>
      <c r="I5541" s="2">
        <v>3</v>
      </c>
      <c r="J5541" t="s">
        <v>22</v>
      </c>
      <c r="L5541" s="3">
        <v>42822</v>
      </c>
      <c r="M5541" s="2"/>
      <c r="N5541" s="2" t="s">
        <v>23</v>
      </c>
    </row>
    <row r="5542" spans="1:14" ht="13">
      <c r="A5542" s="2" t="s">
        <v>172</v>
      </c>
      <c r="B5542" s="2">
        <v>5675</v>
      </c>
      <c r="C5542" s="2" t="s">
        <v>11095</v>
      </c>
      <c r="D5542" s="2" t="s">
        <v>17</v>
      </c>
      <c r="E5542" s="2" t="s">
        <v>18</v>
      </c>
      <c r="F5542" s="2" t="s">
        <v>11096</v>
      </c>
      <c r="G5542" s="2" t="s">
        <v>20</v>
      </c>
      <c r="H5542" s="2" t="s">
        <v>175</v>
      </c>
      <c r="I5542" s="2">
        <v>3</v>
      </c>
      <c r="J5542" t="s">
        <v>22</v>
      </c>
      <c r="L5542" s="3">
        <v>42822</v>
      </c>
      <c r="M5542" s="2"/>
      <c r="N5542" s="2" t="s">
        <v>23</v>
      </c>
    </row>
    <row r="5543" spans="1:14" ht="13">
      <c r="A5543" s="2" t="s">
        <v>172</v>
      </c>
      <c r="B5543" s="2">
        <v>5676</v>
      </c>
      <c r="C5543" s="2" t="s">
        <v>11097</v>
      </c>
      <c r="D5543" s="2" t="s">
        <v>17</v>
      </c>
      <c r="E5543" s="2" t="s">
        <v>18</v>
      </c>
      <c r="F5543" s="2" t="s">
        <v>11098</v>
      </c>
      <c r="G5543" s="2" t="s">
        <v>20</v>
      </c>
      <c r="H5543" s="2" t="s">
        <v>175</v>
      </c>
      <c r="I5543" s="2">
        <v>3</v>
      </c>
      <c r="J5543" t="s">
        <v>22</v>
      </c>
      <c r="L5543" s="3">
        <v>42822</v>
      </c>
      <c r="M5543" s="2"/>
      <c r="N5543" s="2" t="s">
        <v>23</v>
      </c>
    </row>
    <row r="5544" spans="1:14" ht="13">
      <c r="A5544" s="2" t="s">
        <v>172</v>
      </c>
      <c r="B5544" s="2">
        <v>5677</v>
      </c>
      <c r="C5544" s="2" t="s">
        <v>11099</v>
      </c>
      <c r="D5544" s="2" t="s">
        <v>17</v>
      </c>
      <c r="E5544" s="2" t="s">
        <v>18</v>
      </c>
      <c r="F5544" s="2" t="s">
        <v>11100</v>
      </c>
      <c r="G5544" s="2" t="s">
        <v>20</v>
      </c>
      <c r="H5544" s="2" t="s">
        <v>175</v>
      </c>
      <c r="I5544" s="2">
        <v>3</v>
      </c>
      <c r="J5544" t="s">
        <v>22</v>
      </c>
      <c r="L5544" s="3">
        <v>42822</v>
      </c>
      <c r="M5544" s="2"/>
      <c r="N5544" s="2" t="s">
        <v>23</v>
      </c>
    </row>
    <row r="5545" spans="1:14" ht="13">
      <c r="A5545" s="2" t="s">
        <v>172</v>
      </c>
      <c r="B5545" s="2">
        <v>5678</v>
      </c>
      <c r="C5545" s="2" t="s">
        <v>11101</v>
      </c>
      <c r="D5545" s="2" t="s">
        <v>17</v>
      </c>
      <c r="E5545" s="2" t="s">
        <v>18</v>
      </c>
      <c r="F5545" s="2" t="s">
        <v>11102</v>
      </c>
      <c r="G5545" s="2" t="s">
        <v>20</v>
      </c>
      <c r="H5545" s="2" t="s">
        <v>175</v>
      </c>
      <c r="I5545" s="2">
        <v>3</v>
      </c>
      <c r="J5545" t="s">
        <v>22</v>
      </c>
      <c r="L5545" s="3">
        <v>42822</v>
      </c>
      <c r="M5545" s="2"/>
      <c r="N5545" s="2" t="s">
        <v>23</v>
      </c>
    </row>
    <row r="5546" spans="1:14" ht="13">
      <c r="A5546" s="2" t="s">
        <v>172</v>
      </c>
      <c r="B5546" s="2">
        <v>5679</v>
      </c>
      <c r="C5546" s="2" t="s">
        <v>11103</v>
      </c>
      <c r="D5546" s="2" t="s">
        <v>17</v>
      </c>
      <c r="E5546" s="2" t="s">
        <v>18</v>
      </c>
      <c r="F5546" s="2" t="s">
        <v>11104</v>
      </c>
      <c r="G5546" s="2" t="s">
        <v>20</v>
      </c>
      <c r="H5546" s="2" t="s">
        <v>175</v>
      </c>
      <c r="I5546" s="2">
        <v>3</v>
      </c>
      <c r="J5546" t="s">
        <v>22</v>
      </c>
      <c r="L5546" s="3">
        <v>42822</v>
      </c>
      <c r="M5546" s="2"/>
      <c r="N5546" s="2" t="s">
        <v>23</v>
      </c>
    </row>
    <row r="5547" spans="1:14" ht="13">
      <c r="A5547" s="2" t="s">
        <v>172</v>
      </c>
      <c r="B5547" s="2">
        <v>5680</v>
      </c>
      <c r="C5547" s="2" t="s">
        <v>11105</v>
      </c>
      <c r="D5547" s="2" t="s">
        <v>17</v>
      </c>
      <c r="E5547" s="2" t="s">
        <v>18</v>
      </c>
      <c r="F5547" s="2" t="s">
        <v>11106</v>
      </c>
      <c r="G5547" s="2" t="s">
        <v>20</v>
      </c>
      <c r="H5547" s="2" t="s">
        <v>175</v>
      </c>
      <c r="I5547" s="2">
        <v>3</v>
      </c>
      <c r="J5547" t="s">
        <v>22</v>
      </c>
      <c r="L5547" s="3">
        <v>42822</v>
      </c>
      <c r="M5547" s="2"/>
      <c r="N5547" s="2" t="s">
        <v>23</v>
      </c>
    </row>
    <row r="5548" spans="1:14" ht="13">
      <c r="A5548" s="2" t="s">
        <v>172</v>
      </c>
      <c r="B5548" s="2">
        <v>5681</v>
      </c>
      <c r="C5548" s="2" t="s">
        <v>11107</v>
      </c>
      <c r="D5548" s="2" t="s">
        <v>17</v>
      </c>
      <c r="E5548" s="2" t="s">
        <v>18</v>
      </c>
      <c r="F5548" s="2" t="s">
        <v>11108</v>
      </c>
      <c r="G5548" s="2" t="s">
        <v>20</v>
      </c>
      <c r="H5548" s="2" t="s">
        <v>175</v>
      </c>
      <c r="I5548" s="2">
        <v>3</v>
      </c>
      <c r="J5548" t="s">
        <v>22</v>
      </c>
      <c r="L5548" s="3">
        <v>42822</v>
      </c>
      <c r="M5548" s="2"/>
      <c r="N5548" s="2" t="s">
        <v>23</v>
      </c>
    </row>
    <row r="5549" spans="1:14" ht="13">
      <c r="A5549" s="2" t="s">
        <v>172</v>
      </c>
      <c r="B5549" s="2">
        <v>5682</v>
      </c>
      <c r="C5549" s="2" t="s">
        <v>11109</v>
      </c>
      <c r="D5549" s="2" t="s">
        <v>17</v>
      </c>
      <c r="E5549" s="2" t="s">
        <v>18</v>
      </c>
      <c r="F5549" s="2" t="s">
        <v>11110</v>
      </c>
      <c r="G5549" s="2" t="s">
        <v>20</v>
      </c>
      <c r="H5549" s="2" t="s">
        <v>175</v>
      </c>
      <c r="I5549" s="2">
        <v>3</v>
      </c>
      <c r="J5549" t="s">
        <v>22</v>
      </c>
      <c r="L5549" s="3">
        <v>42822</v>
      </c>
      <c r="M5549" s="2"/>
      <c r="N5549" s="2" t="s">
        <v>23</v>
      </c>
    </row>
    <row r="5550" spans="1:14" ht="13">
      <c r="A5550" s="2" t="s">
        <v>172</v>
      </c>
      <c r="B5550" s="2">
        <v>5683</v>
      </c>
      <c r="C5550" s="2" t="s">
        <v>11111</v>
      </c>
      <c r="D5550" s="2" t="s">
        <v>17</v>
      </c>
      <c r="E5550" s="2" t="s">
        <v>18</v>
      </c>
      <c r="F5550" s="2" t="s">
        <v>11112</v>
      </c>
      <c r="G5550" s="2" t="s">
        <v>20</v>
      </c>
      <c r="H5550" s="2" t="s">
        <v>175</v>
      </c>
      <c r="I5550" s="2">
        <v>3</v>
      </c>
      <c r="J5550" t="s">
        <v>22</v>
      </c>
      <c r="L5550" s="3">
        <v>42822</v>
      </c>
      <c r="M5550" s="2"/>
      <c r="N5550" s="2" t="s">
        <v>23</v>
      </c>
    </row>
    <row r="5551" spans="1:14" ht="13">
      <c r="A5551" s="2" t="s">
        <v>172</v>
      </c>
      <c r="B5551" s="2">
        <v>5684</v>
      </c>
      <c r="C5551" s="2" t="s">
        <v>11113</v>
      </c>
      <c r="D5551" s="2" t="s">
        <v>17</v>
      </c>
      <c r="E5551" s="2" t="s">
        <v>18</v>
      </c>
      <c r="F5551" s="2" t="s">
        <v>11114</v>
      </c>
      <c r="G5551" s="2" t="s">
        <v>20</v>
      </c>
      <c r="H5551" s="2" t="s">
        <v>175</v>
      </c>
      <c r="I5551" s="2">
        <v>3</v>
      </c>
      <c r="J5551" t="s">
        <v>22</v>
      </c>
      <c r="L5551" s="3">
        <v>42822</v>
      </c>
      <c r="M5551" s="2"/>
      <c r="N5551" s="2" t="s">
        <v>23</v>
      </c>
    </row>
    <row r="5552" spans="1:14" ht="13">
      <c r="A5552" s="2" t="s">
        <v>172</v>
      </c>
      <c r="B5552" s="2">
        <v>5685</v>
      </c>
      <c r="C5552" s="2" t="s">
        <v>11115</v>
      </c>
      <c r="D5552" s="2" t="s">
        <v>17</v>
      </c>
      <c r="E5552" s="2" t="s">
        <v>18</v>
      </c>
      <c r="F5552" s="2" t="s">
        <v>11116</v>
      </c>
      <c r="G5552" s="2" t="s">
        <v>20</v>
      </c>
      <c r="H5552" s="2" t="s">
        <v>175</v>
      </c>
      <c r="I5552" s="2">
        <v>3</v>
      </c>
      <c r="J5552" t="s">
        <v>22</v>
      </c>
      <c r="L5552" s="3">
        <v>42822</v>
      </c>
      <c r="M5552" s="2"/>
      <c r="N5552" s="2" t="s">
        <v>23</v>
      </c>
    </row>
    <row r="5553" spans="1:14" ht="13">
      <c r="A5553" s="2" t="s">
        <v>172</v>
      </c>
      <c r="B5553" s="2">
        <v>5686</v>
      </c>
      <c r="C5553" s="2" t="s">
        <v>11117</v>
      </c>
      <c r="D5553" s="2" t="s">
        <v>17</v>
      </c>
      <c r="E5553" s="2" t="s">
        <v>18</v>
      </c>
      <c r="F5553" s="2" t="s">
        <v>11118</v>
      </c>
      <c r="G5553" s="2" t="s">
        <v>20</v>
      </c>
      <c r="H5553" s="2" t="s">
        <v>175</v>
      </c>
      <c r="I5553" s="2">
        <v>3</v>
      </c>
      <c r="J5553" t="s">
        <v>22</v>
      </c>
      <c r="L5553" s="3">
        <v>42822</v>
      </c>
      <c r="M5553" s="2"/>
      <c r="N5553" s="2" t="s">
        <v>23</v>
      </c>
    </row>
    <row r="5554" spans="1:14" ht="13">
      <c r="A5554" s="2" t="s">
        <v>172</v>
      </c>
      <c r="B5554" s="2">
        <v>5687</v>
      </c>
      <c r="C5554" s="2" t="s">
        <v>11119</v>
      </c>
      <c r="D5554" s="2" t="s">
        <v>17</v>
      </c>
      <c r="E5554" s="2" t="s">
        <v>18</v>
      </c>
      <c r="F5554" s="2" t="s">
        <v>11120</v>
      </c>
      <c r="G5554" s="2" t="s">
        <v>20</v>
      </c>
      <c r="H5554" s="2" t="s">
        <v>175</v>
      </c>
      <c r="I5554" s="2">
        <v>3</v>
      </c>
      <c r="J5554" t="s">
        <v>22</v>
      </c>
      <c r="L5554" s="3">
        <v>42822</v>
      </c>
      <c r="M5554" s="2"/>
      <c r="N5554" s="2" t="s">
        <v>23</v>
      </c>
    </row>
    <row r="5555" spans="1:14" ht="13">
      <c r="A5555" s="2" t="s">
        <v>172</v>
      </c>
      <c r="B5555" s="2">
        <v>5688</v>
      </c>
      <c r="C5555" s="2" t="s">
        <v>11121</v>
      </c>
      <c r="D5555" s="2" t="s">
        <v>17</v>
      </c>
      <c r="E5555" s="2" t="s">
        <v>18</v>
      </c>
      <c r="F5555" s="2" t="s">
        <v>11122</v>
      </c>
      <c r="G5555" s="2" t="s">
        <v>20</v>
      </c>
      <c r="H5555" s="2" t="s">
        <v>175</v>
      </c>
      <c r="I5555" s="2">
        <v>3</v>
      </c>
      <c r="J5555" t="s">
        <v>22</v>
      </c>
      <c r="L5555" s="3">
        <v>42822</v>
      </c>
      <c r="M5555" s="2"/>
      <c r="N5555" s="2" t="s">
        <v>23</v>
      </c>
    </row>
    <row r="5556" spans="1:14" ht="13">
      <c r="A5556" s="2" t="s">
        <v>172</v>
      </c>
      <c r="B5556" s="2">
        <v>5689</v>
      </c>
      <c r="C5556" s="2" t="s">
        <v>11123</v>
      </c>
      <c r="D5556" s="2" t="s">
        <v>17</v>
      </c>
      <c r="E5556" s="2" t="s">
        <v>18</v>
      </c>
      <c r="F5556" s="2" t="s">
        <v>11124</v>
      </c>
      <c r="G5556" s="2" t="s">
        <v>20</v>
      </c>
      <c r="H5556" s="2" t="s">
        <v>175</v>
      </c>
      <c r="I5556" s="2">
        <v>3</v>
      </c>
      <c r="J5556" t="s">
        <v>22</v>
      </c>
      <c r="L5556" s="3">
        <v>42822</v>
      </c>
      <c r="M5556" s="2"/>
      <c r="N5556" s="2" t="s">
        <v>23</v>
      </c>
    </row>
    <row r="5557" spans="1:14" ht="13">
      <c r="A5557" s="2" t="s">
        <v>172</v>
      </c>
      <c r="B5557" s="2">
        <v>5690</v>
      </c>
      <c r="C5557" s="2" t="s">
        <v>11125</v>
      </c>
      <c r="D5557" s="2" t="s">
        <v>17</v>
      </c>
      <c r="E5557" s="2" t="s">
        <v>18</v>
      </c>
      <c r="F5557" s="2" t="s">
        <v>11126</v>
      </c>
      <c r="G5557" s="2" t="s">
        <v>20</v>
      </c>
      <c r="H5557" s="2" t="s">
        <v>175</v>
      </c>
      <c r="I5557" s="2">
        <v>3</v>
      </c>
      <c r="J5557" t="s">
        <v>22</v>
      </c>
      <c r="L5557" s="3">
        <v>42822</v>
      </c>
      <c r="M5557" s="2"/>
      <c r="N5557" s="2" t="s">
        <v>23</v>
      </c>
    </row>
    <row r="5558" spans="1:14" ht="13">
      <c r="A5558" s="2" t="s">
        <v>172</v>
      </c>
      <c r="B5558" s="2">
        <v>5691</v>
      </c>
      <c r="C5558" s="2" t="s">
        <v>11127</v>
      </c>
      <c r="D5558" s="2" t="s">
        <v>17</v>
      </c>
      <c r="E5558" s="2" t="s">
        <v>18</v>
      </c>
      <c r="F5558" s="2" t="s">
        <v>11128</v>
      </c>
      <c r="G5558" s="2" t="s">
        <v>20</v>
      </c>
      <c r="H5558" s="2" t="s">
        <v>175</v>
      </c>
      <c r="I5558" s="2">
        <v>3</v>
      </c>
      <c r="J5558" t="s">
        <v>22</v>
      </c>
      <c r="L5558" s="3">
        <v>42822</v>
      </c>
      <c r="M5558" s="2"/>
      <c r="N5558" s="2" t="s">
        <v>23</v>
      </c>
    </row>
    <row r="5559" spans="1:14" ht="13">
      <c r="A5559" s="2" t="s">
        <v>172</v>
      </c>
      <c r="B5559" s="2">
        <v>5692</v>
      </c>
      <c r="C5559" s="2" t="s">
        <v>11129</v>
      </c>
      <c r="D5559" s="2" t="s">
        <v>17</v>
      </c>
      <c r="E5559" s="2" t="s">
        <v>18</v>
      </c>
      <c r="F5559" s="2" t="s">
        <v>11130</v>
      </c>
      <c r="G5559" s="2" t="s">
        <v>20</v>
      </c>
      <c r="H5559" s="2" t="s">
        <v>175</v>
      </c>
      <c r="I5559" s="2">
        <v>3</v>
      </c>
      <c r="J5559" t="s">
        <v>22</v>
      </c>
      <c r="L5559" s="3">
        <v>42822</v>
      </c>
      <c r="M5559" s="2"/>
      <c r="N5559" s="2" t="s">
        <v>23</v>
      </c>
    </row>
    <row r="5560" spans="1:14" ht="13">
      <c r="A5560" s="2" t="s">
        <v>172</v>
      </c>
      <c r="B5560" s="2">
        <v>5693</v>
      </c>
      <c r="C5560" s="2" t="s">
        <v>11131</v>
      </c>
      <c r="D5560" s="2" t="s">
        <v>17</v>
      </c>
      <c r="E5560" s="2" t="s">
        <v>18</v>
      </c>
      <c r="F5560" s="2" t="s">
        <v>11132</v>
      </c>
      <c r="G5560" s="2" t="s">
        <v>20</v>
      </c>
      <c r="H5560" s="2" t="s">
        <v>175</v>
      </c>
      <c r="I5560" s="2">
        <v>3</v>
      </c>
      <c r="J5560" t="s">
        <v>22</v>
      </c>
      <c r="L5560" s="3">
        <v>42822</v>
      </c>
      <c r="M5560" s="2"/>
      <c r="N5560" s="2" t="s">
        <v>23</v>
      </c>
    </row>
    <row r="5561" spans="1:14" ht="13">
      <c r="A5561" s="2" t="s">
        <v>172</v>
      </c>
      <c r="B5561" s="2">
        <v>5694</v>
      </c>
      <c r="C5561" s="2" t="s">
        <v>11133</v>
      </c>
      <c r="D5561" s="2" t="s">
        <v>17</v>
      </c>
      <c r="E5561" s="2" t="s">
        <v>18</v>
      </c>
      <c r="F5561" s="2" t="s">
        <v>11134</v>
      </c>
      <c r="G5561" s="2" t="s">
        <v>20</v>
      </c>
      <c r="H5561" s="2" t="s">
        <v>175</v>
      </c>
      <c r="I5561" s="2">
        <v>3</v>
      </c>
      <c r="J5561" t="s">
        <v>22</v>
      </c>
      <c r="L5561" s="3">
        <v>42822</v>
      </c>
      <c r="M5561" s="2"/>
      <c r="N5561" s="2" t="s">
        <v>23</v>
      </c>
    </row>
    <row r="5562" spans="1:14" ht="13">
      <c r="A5562" s="2" t="s">
        <v>172</v>
      </c>
      <c r="B5562" s="2">
        <v>5695</v>
      </c>
      <c r="C5562" s="2" t="s">
        <v>11135</v>
      </c>
      <c r="D5562" s="2" t="s">
        <v>17</v>
      </c>
      <c r="E5562" s="2" t="s">
        <v>18</v>
      </c>
      <c r="F5562" s="2" t="s">
        <v>11136</v>
      </c>
      <c r="G5562" s="2" t="s">
        <v>20</v>
      </c>
      <c r="H5562" s="2" t="s">
        <v>175</v>
      </c>
      <c r="I5562" s="2">
        <v>3</v>
      </c>
      <c r="J5562" t="s">
        <v>22</v>
      </c>
      <c r="L5562" s="3">
        <v>42822</v>
      </c>
      <c r="M5562" s="2"/>
      <c r="N5562" s="2" t="s">
        <v>23</v>
      </c>
    </row>
    <row r="5563" spans="1:14" ht="13">
      <c r="A5563" s="2" t="s">
        <v>172</v>
      </c>
      <c r="B5563" s="2">
        <v>5696</v>
      </c>
      <c r="C5563" s="2" t="s">
        <v>11137</v>
      </c>
      <c r="D5563" s="2" t="s">
        <v>17</v>
      </c>
      <c r="E5563" s="2" t="s">
        <v>18</v>
      </c>
      <c r="F5563" s="2" t="s">
        <v>11138</v>
      </c>
      <c r="G5563" s="2" t="s">
        <v>20</v>
      </c>
      <c r="H5563" s="2" t="s">
        <v>175</v>
      </c>
      <c r="I5563" s="2">
        <v>3</v>
      </c>
      <c r="J5563" t="s">
        <v>22</v>
      </c>
      <c r="L5563" s="3">
        <v>42822</v>
      </c>
      <c r="M5563" s="2"/>
      <c r="N5563" s="2" t="s">
        <v>23</v>
      </c>
    </row>
    <row r="5564" spans="1:14" ht="13">
      <c r="A5564" s="2" t="s">
        <v>172</v>
      </c>
      <c r="B5564" s="2">
        <v>5697</v>
      </c>
      <c r="C5564" s="2" t="s">
        <v>11139</v>
      </c>
      <c r="D5564" s="2" t="s">
        <v>17</v>
      </c>
      <c r="E5564" s="2" t="s">
        <v>18</v>
      </c>
      <c r="F5564" s="2" t="s">
        <v>11140</v>
      </c>
      <c r="G5564" s="2" t="s">
        <v>20</v>
      </c>
      <c r="H5564" s="2" t="s">
        <v>175</v>
      </c>
      <c r="I5564" s="2">
        <v>3</v>
      </c>
      <c r="J5564" t="s">
        <v>22</v>
      </c>
      <c r="L5564" s="3">
        <v>42822</v>
      </c>
      <c r="M5564" s="2"/>
      <c r="N5564" s="2" t="s">
        <v>23</v>
      </c>
    </row>
    <row r="5565" spans="1:14" ht="13">
      <c r="A5565" s="2" t="s">
        <v>172</v>
      </c>
      <c r="B5565" s="2">
        <v>5698</v>
      </c>
      <c r="C5565" s="2" t="s">
        <v>11141</v>
      </c>
      <c r="D5565" s="2" t="s">
        <v>17</v>
      </c>
      <c r="E5565" s="2" t="s">
        <v>18</v>
      </c>
      <c r="F5565" s="2" t="s">
        <v>11142</v>
      </c>
      <c r="G5565" s="2" t="s">
        <v>20</v>
      </c>
      <c r="H5565" s="2" t="s">
        <v>175</v>
      </c>
      <c r="I5565" s="2">
        <v>3</v>
      </c>
      <c r="J5565" t="s">
        <v>22</v>
      </c>
      <c r="L5565" s="3">
        <v>42822</v>
      </c>
      <c r="M5565" s="2"/>
      <c r="N5565" s="2" t="s">
        <v>23</v>
      </c>
    </row>
    <row r="5566" spans="1:14" ht="13">
      <c r="A5566" s="2" t="s">
        <v>172</v>
      </c>
      <c r="B5566" s="2">
        <v>5699</v>
      </c>
      <c r="C5566" s="2" t="s">
        <v>11143</v>
      </c>
      <c r="D5566" s="2" t="s">
        <v>17</v>
      </c>
      <c r="E5566" s="2" t="s">
        <v>18</v>
      </c>
      <c r="F5566" s="2" t="s">
        <v>11144</v>
      </c>
      <c r="G5566" s="2" t="s">
        <v>20</v>
      </c>
      <c r="H5566" s="2" t="s">
        <v>175</v>
      </c>
      <c r="I5566" s="2">
        <v>3</v>
      </c>
      <c r="J5566" t="s">
        <v>22</v>
      </c>
      <c r="L5566" s="3">
        <v>42822</v>
      </c>
      <c r="M5566" s="2"/>
      <c r="N5566" s="2" t="s">
        <v>23</v>
      </c>
    </row>
    <row r="5567" spans="1:14" ht="13">
      <c r="A5567" s="2" t="s">
        <v>172</v>
      </c>
      <c r="B5567" s="2">
        <v>5700</v>
      </c>
      <c r="C5567" s="2" t="s">
        <v>11145</v>
      </c>
      <c r="D5567" s="2" t="s">
        <v>17</v>
      </c>
      <c r="E5567" s="2" t="s">
        <v>18</v>
      </c>
      <c r="F5567" s="2" t="s">
        <v>11146</v>
      </c>
      <c r="G5567" s="2" t="s">
        <v>20</v>
      </c>
      <c r="H5567" s="2" t="s">
        <v>175</v>
      </c>
      <c r="I5567" s="2">
        <v>3</v>
      </c>
      <c r="J5567" t="s">
        <v>22</v>
      </c>
      <c r="L5567" s="3">
        <v>42822</v>
      </c>
      <c r="M5567" s="2"/>
      <c r="N5567" s="2" t="s">
        <v>23</v>
      </c>
    </row>
    <row r="5568" spans="1:14" ht="13">
      <c r="A5568" s="2" t="s">
        <v>172</v>
      </c>
      <c r="B5568" s="2">
        <v>5701</v>
      </c>
      <c r="C5568" s="2" t="s">
        <v>11147</v>
      </c>
      <c r="D5568" s="2" t="s">
        <v>17</v>
      </c>
      <c r="E5568" s="2" t="s">
        <v>18</v>
      </c>
      <c r="F5568" s="2" t="s">
        <v>11148</v>
      </c>
      <c r="G5568" s="2" t="s">
        <v>20</v>
      </c>
      <c r="H5568" s="2" t="s">
        <v>175</v>
      </c>
      <c r="I5568" s="2">
        <v>3</v>
      </c>
      <c r="J5568" t="s">
        <v>22</v>
      </c>
      <c r="L5568" s="3">
        <v>42822</v>
      </c>
      <c r="M5568" s="2"/>
      <c r="N5568" s="2" t="s">
        <v>23</v>
      </c>
    </row>
    <row r="5569" spans="1:14" ht="13">
      <c r="A5569" s="2" t="s">
        <v>172</v>
      </c>
      <c r="B5569" s="2">
        <v>5702</v>
      </c>
      <c r="C5569" s="2" t="s">
        <v>11149</v>
      </c>
      <c r="D5569" s="2" t="s">
        <v>17</v>
      </c>
      <c r="E5569" s="2" t="s">
        <v>18</v>
      </c>
      <c r="F5569" s="2" t="s">
        <v>11150</v>
      </c>
      <c r="G5569" s="2" t="s">
        <v>20</v>
      </c>
      <c r="H5569" s="2" t="s">
        <v>175</v>
      </c>
      <c r="I5569" s="2">
        <v>3</v>
      </c>
      <c r="J5569" t="s">
        <v>22</v>
      </c>
      <c r="L5569" s="3">
        <v>42822</v>
      </c>
      <c r="M5569" s="2"/>
      <c r="N5569" s="2" t="s">
        <v>23</v>
      </c>
    </row>
    <row r="5570" spans="1:14" ht="13">
      <c r="A5570" s="2" t="s">
        <v>172</v>
      </c>
      <c r="B5570" s="2">
        <v>5703</v>
      </c>
      <c r="C5570" s="2" t="s">
        <v>11151</v>
      </c>
      <c r="D5570" s="2" t="s">
        <v>17</v>
      </c>
      <c r="E5570" s="2" t="s">
        <v>18</v>
      </c>
      <c r="F5570" s="2" t="s">
        <v>11152</v>
      </c>
      <c r="G5570" s="2" t="s">
        <v>20</v>
      </c>
      <c r="H5570" s="2" t="s">
        <v>175</v>
      </c>
      <c r="I5570" s="2">
        <v>3</v>
      </c>
      <c r="J5570" t="s">
        <v>22</v>
      </c>
      <c r="L5570" s="3">
        <v>42822</v>
      </c>
      <c r="M5570" s="2"/>
      <c r="N5570" s="2" t="s">
        <v>23</v>
      </c>
    </row>
    <row r="5571" spans="1:14" ht="13">
      <c r="A5571" s="2" t="s">
        <v>172</v>
      </c>
      <c r="B5571" s="2">
        <v>5704</v>
      </c>
      <c r="C5571" s="2" t="s">
        <v>11153</v>
      </c>
      <c r="D5571" s="2" t="s">
        <v>17</v>
      </c>
      <c r="E5571" s="2" t="s">
        <v>18</v>
      </c>
      <c r="F5571" s="2" t="s">
        <v>11154</v>
      </c>
      <c r="G5571" s="2" t="s">
        <v>20</v>
      </c>
      <c r="H5571" s="2" t="s">
        <v>175</v>
      </c>
      <c r="I5571" s="2">
        <v>3</v>
      </c>
      <c r="J5571" t="s">
        <v>22</v>
      </c>
      <c r="L5571" s="3">
        <v>42822</v>
      </c>
      <c r="M5571" s="2"/>
      <c r="N5571" s="2" t="s">
        <v>23</v>
      </c>
    </row>
    <row r="5572" spans="1:14" ht="13">
      <c r="A5572" s="2" t="s">
        <v>172</v>
      </c>
      <c r="B5572" s="2">
        <v>5705</v>
      </c>
      <c r="C5572" s="2" t="s">
        <v>11155</v>
      </c>
      <c r="D5572" s="2" t="s">
        <v>17</v>
      </c>
      <c r="E5572" s="2" t="s">
        <v>18</v>
      </c>
      <c r="F5572" s="2" t="s">
        <v>11156</v>
      </c>
      <c r="G5572" s="2" t="s">
        <v>20</v>
      </c>
      <c r="H5572" s="2" t="s">
        <v>175</v>
      </c>
      <c r="I5572" s="2">
        <v>3</v>
      </c>
      <c r="J5572" t="s">
        <v>22</v>
      </c>
      <c r="L5572" s="3">
        <v>42822</v>
      </c>
      <c r="M5572" s="2"/>
      <c r="N5572" s="2" t="s">
        <v>23</v>
      </c>
    </row>
    <row r="5573" spans="1:14" ht="13">
      <c r="A5573" s="2" t="s">
        <v>172</v>
      </c>
      <c r="B5573" s="2">
        <v>5706</v>
      </c>
      <c r="C5573" s="2" t="s">
        <v>11157</v>
      </c>
      <c r="D5573" s="2" t="s">
        <v>17</v>
      </c>
      <c r="E5573" s="2" t="s">
        <v>18</v>
      </c>
      <c r="F5573" s="2" t="s">
        <v>11158</v>
      </c>
      <c r="G5573" s="2" t="s">
        <v>20</v>
      </c>
      <c r="H5573" s="2" t="s">
        <v>175</v>
      </c>
      <c r="I5573" s="2">
        <v>3</v>
      </c>
      <c r="J5573" t="s">
        <v>22</v>
      </c>
      <c r="L5573" s="3">
        <v>42822</v>
      </c>
      <c r="M5573" s="2"/>
      <c r="N5573" s="2" t="s">
        <v>23</v>
      </c>
    </row>
    <row r="5574" spans="1:14" ht="13">
      <c r="A5574" s="2" t="s">
        <v>172</v>
      </c>
      <c r="B5574" s="2">
        <v>5707</v>
      </c>
      <c r="C5574" s="2" t="s">
        <v>11159</v>
      </c>
      <c r="D5574" s="2" t="s">
        <v>17</v>
      </c>
      <c r="E5574" s="2" t="s">
        <v>18</v>
      </c>
      <c r="F5574" s="2" t="s">
        <v>11160</v>
      </c>
      <c r="G5574" s="2" t="s">
        <v>20</v>
      </c>
      <c r="H5574" s="2" t="s">
        <v>175</v>
      </c>
      <c r="I5574" s="2">
        <v>3</v>
      </c>
      <c r="J5574" t="s">
        <v>22</v>
      </c>
      <c r="L5574" s="3">
        <v>42822</v>
      </c>
      <c r="M5574" s="2"/>
      <c r="N5574" s="2" t="s">
        <v>23</v>
      </c>
    </row>
    <row r="5575" spans="1:14" ht="13">
      <c r="A5575" s="2" t="s">
        <v>172</v>
      </c>
      <c r="B5575" s="2">
        <v>5708</v>
      </c>
      <c r="C5575" s="2" t="s">
        <v>11161</v>
      </c>
      <c r="D5575" s="2" t="s">
        <v>17</v>
      </c>
      <c r="E5575" s="2" t="s">
        <v>18</v>
      </c>
      <c r="F5575" s="2" t="s">
        <v>11162</v>
      </c>
      <c r="G5575" s="2" t="s">
        <v>20</v>
      </c>
      <c r="H5575" s="2" t="s">
        <v>175</v>
      </c>
      <c r="I5575" s="2">
        <v>3</v>
      </c>
      <c r="J5575" t="s">
        <v>22</v>
      </c>
      <c r="L5575" s="3">
        <v>42822</v>
      </c>
      <c r="M5575" s="2"/>
      <c r="N5575" s="2" t="s">
        <v>23</v>
      </c>
    </row>
    <row r="5576" spans="1:14" ht="13">
      <c r="A5576" s="2" t="s">
        <v>172</v>
      </c>
      <c r="B5576" s="2">
        <v>5709</v>
      </c>
      <c r="C5576" s="2" t="s">
        <v>11163</v>
      </c>
      <c r="D5576" s="2" t="s">
        <v>17</v>
      </c>
      <c r="E5576" s="2" t="s">
        <v>18</v>
      </c>
      <c r="F5576" s="2" t="s">
        <v>11164</v>
      </c>
      <c r="G5576" s="2" t="s">
        <v>20</v>
      </c>
      <c r="H5576" s="2" t="s">
        <v>175</v>
      </c>
      <c r="I5576" s="2">
        <v>3</v>
      </c>
      <c r="J5576" t="s">
        <v>22</v>
      </c>
      <c r="L5576" s="3">
        <v>42822</v>
      </c>
      <c r="M5576" s="2"/>
      <c r="N5576" s="2" t="s">
        <v>23</v>
      </c>
    </row>
    <row r="5577" spans="1:14" ht="13">
      <c r="A5577" s="2" t="s">
        <v>172</v>
      </c>
      <c r="B5577" s="2">
        <v>5710</v>
      </c>
      <c r="C5577" s="2" t="s">
        <v>11165</v>
      </c>
      <c r="D5577" s="2" t="s">
        <v>17</v>
      </c>
      <c r="E5577" s="2" t="s">
        <v>18</v>
      </c>
      <c r="F5577" s="2" t="s">
        <v>11166</v>
      </c>
      <c r="G5577" s="2" t="s">
        <v>20</v>
      </c>
      <c r="H5577" s="2" t="s">
        <v>175</v>
      </c>
      <c r="I5577" s="2">
        <v>3</v>
      </c>
      <c r="J5577" t="s">
        <v>22</v>
      </c>
      <c r="L5577" s="3">
        <v>42822</v>
      </c>
      <c r="M5577" s="2"/>
      <c r="N5577" s="2" t="s">
        <v>23</v>
      </c>
    </row>
    <row r="5578" spans="1:14" ht="13">
      <c r="A5578" s="2" t="s">
        <v>172</v>
      </c>
      <c r="B5578" s="2">
        <v>5711</v>
      </c>
      <c r="C5578" s="2" t="s">
        <v>11167</v>
      </c>
      <c r="D5578" s="2" t="s">
        <v>17</v>
      </c>
      <c r="E5578" s="2" t="s">
        <v>18</v>
      </c>
      <c r="F5578" s="2" t="s">
        <v>11168</v>
      </c>
      <c r="G5578" s="2" t="s">
        <v>20</v>
      </c>
      <c r="H5578" s="2" t="s">
        <v>175</v>
      </c>
      <c r="I5578" s="2">
        <v>3</v>
      </c>
      <c r="J5578" t="s">
        <v>22</v>
      </c>
      <c r="L5578" s="3">
        <v>42822</v>
      </c>
      <c r="M5578" s="2"/>
      <c r="N5578" s="2" t="s">
        <v>23</v>
      </c>
    </row>
    <row r="5579" spans="1:14" ht="13">
      <c r="A5579" s="2" t="s">
        <v>172</v>
      </c>
      <c r="B5579" s="2">
        <v>5712</v>
      </c>
      <c r="C5579" s="2" t="s">
        <v>11169</v>
      </c>
      <c r="D5579" s="2" t="s">
        <v>17</v>
      </c>
      <c r="E5579" s="2" t="s">
        <v>18</v>
      </c>
      <c r="F5579" s="2" t="s">
        <v>11170</v>
      </c>
      <c r="G5579" s="2" t="s">
        <v>20</v>
      </c>
      <c r="H5579" s="2" t="s">
        <v>175</v>
      </c>
      <c r="I5579" s="2">
        <v>3</v>
      </c>
      <c r="J5579" t="s">
        <v>22</v>
      </c>
      <c r="L5579" s="3">
        <v>42822</v>
      </c>
      <c r="M5579" s="2"/>
      <c r="N5579" s="2" t="s">
        <v>23</v>
      </c>
    </row>
    <row r="5580" spans="1:14" ht="13">
      <c r="A5580" s="2" t="s">
        <v>172</v>
      </c>
      <c r="B5580" s="2">
        <v>5713</v>
      </c>
      <c r="C5580" s="2" t="s">
        <v>11171</v>
      </c>
      <c r="D5580" s="2" t="s">
        <v>17</v>
      </c>
      <c r="E5580" s="2" t="s">
        <v>18</v>
      </c>
      <c r="F5580" s="2" t="s">
        <v>11172</v>
      </c>
      <c r="G5580" s="2" t="s">
        <v>20</v>
      </c>
      <c r="H5580" s="2" t="s">
        <v>175</v>
      </c>
      <c r="I5580" s="2">
        <v>3</v>
      </c>
      <c r="J5580" t="s">
        <v>22</v>
      </c>
      <c r="L5580" s="3">
        <v>42822</v>
      </c>
      <c r="M5580" s="2"/>
      <c r="N5580" s="2" t="s">
        <v>23</v>
      </c>
    </row>
    <row r="5581" spans="1:14" ht="13">
      <c r="A5581" s="2" t="s">
        <v>172</v>
      </c>
      <c r="B5581" s="2">
        <v>5714</v>
      </c>
      <c r="C5581" s="2" t="s">
        <v>11173</v>
      </c>
      <c r="D5581" s="2" t="s">
        <v>17</v>
      </c>
      <c r="E5581" s="2" t="s">
        <v>18</v>
      </c>
      <c r="F5581" s="2" t="s">
        <v>11174</v>
      </c>
      <c r="G5581" s="2" t="s">
        <v>20</v>
      </c>
      <c r="H5581" s="2" t="s">
        <v>175</v>
      </c>
      <c r="I5581" s="2">
        <v>3</v>
      </c>
      <c r="J5581" t="s">
        <v>22</v>
      </c>
      <c r="L5581" s="3">
        <v>42822</v>
      </c>
      <c r="M5581" s="2"/>
      <c r="N5581" s="2" t="s">
        <v>23</v>
      </c>
    </row>
    <row r="5582" spans="1:14" ht="13">
      <c r="A5582" s="2" t="s">
        <v>172</v>
      </c>
      <c r="B5582" s="2">
        <v>5715</v>
      </c>
      <c r="C5582" s="2" t="s">
        <v>11175</v>
      </c>
      <c r="D5582" s="2" t="s">
        <v>17</v>
      </c>
      <c r="E5582" s="2" t="s">
        <v>18</v>
      </c>
      <c r="F5582" s="2" t="s">
        <v>11176</v>
      </c>
      <c r="G5582" s="2" t="s">
        <v>20</v>
      </c>
      <c r="H5582" s="2" t="s">
        <v>175</v>
      </c>
      <c r="I5582" s="2">
        <v>3</v>
      </c>
      <c r="J5582" t="s">
        <v>22</v>
      </c>
      <c r="L5582" s="3">
        <v>42822</v>
      </c>
      <c r="M5582" s="2"/>
      <c r="N5582" s="2" t="s">
        <v>23</v>
      </c>
    </row>
    <row r="5583" spans="1:14" ht="13">
      <c r="A5583" s="2" t="s">
        <v>172</v>
      </c>
      <c r="B5583" s="2">
        <v>5716</v>
      </c>
      <c r="C5583" s="2" t="s">
        <v>11177</v>
      </c>
      <c r="D5583" s="2" t="s">
        <v>17</v>
      </c>
      <c r="E5583" s="2" t="s">
        <v>18</v>
      </c>
      <c r="F5583" s="2" t="s">
        <v>11178</v>
      </c>
      <c r="G5583" s="2" t="s">
        <v>20</v>
      </c>
      <c r="H5583" s="2" t="s">
        <v>175</v>
      </c>
      <c r="I5583" s="2">
        <v>3</v>
      </c>
      <c r="J5583" t="s">
        <v>22</v>
      </c>
      <c r="L5583" s="3">
        <v>42822</v>
      </c>
      <c r="M5583" s="2"/>
      <c r="N5583" s="2" t="s">
        <v>23</v>
      </c>
    </row>
    <row r="5584" spans="1:14" ht="13">
      <c r="A5584" s="2" t="s">
        <v>172</v>
      </c>
      <c r="B5584" s="2">
        <v>5717</v>
      </c>
      <c r="C5584" s="2" t="s">
        <v>11179</v>
      </c>
      <c r="D5584" s="2" t="s">
        <v>17</v>
      </c>
      <c r="E5584" s="2" t="s">
        <v>18</v>
      </c>
      <c r="F5584" s="2" t="s">
        <v>11180</v>
      </c>
      <c r="G5584" s="2" t="s">
        <v>20</v>
      </c>
      <c r="H5584" s="2" t="s">
        <v>175</v>
      </c>
      <c r="I5584" s="2">
        <v>3</v>
      </c>
      <c r="J5584" t="s">
        <v>22</v>
      </c>
      <c r="L5584" s="3">
        <v>42822</v>
      </c>
      <c r="M5584" s="2"/>
      <c r="N5584" s="2" t="s">
        <v>23</v>
      </c>
    </row>
    <row r="5585" spans="1:14" ht="13">
      <c r="A5585" s="2" t="s">
        <v>172</v>
      </c>
      <c r="B5585" s="2">
        <v>5718</v>
      </c>
      <c r="C5585" s="2" t="s">
        <v>11181</v>
      </c>
      <c r="D5585" s="2" t="s">
        <v>17</v>
      </c>
      <c r="E5585" s="2" t="s">
        <v>18</v>
      </c>
      <c r="F5585" s="2" t="s">
        <v>11182</v>
      </c>
      <c r="G5585" s="2" t="s">
        <v>20</v>
      </c>
      <c r="H5585" s="2" t="s">
        <v>175</v>
      </c>
      <c r="I5585" s="2">
        <v>3</v>
      </c>
      <c r="J5585" t="s">
        <v>22</v>
      </c>
      <c r="L5585" s="3">
        <v>42822</v>
      </c>
      <c r="M5585" s="2"/>
      <c r="N5585" s="2" t="s">
        <v>23</v>
      </c>
    </row>
    <row r="5586" spans="1:14" ht="13">
      <c r="A5586" s="2" t="s">
        <v>172</v>
      </c>
      <c r="B5586" s="2">
        <v>5719</v>
      </c>
      <c r="C5586" s="2" t="s">
        <v>11183</v>
      </c>
      <c r="D5586" s="2" t="s">
        <v>17</v>
      </c>
      <c r="E5586" s="2" t="s">
        <v>18</v>
      </c>
      <c r="F5586" s="2" t="s">
        <v>11184</v>
      </c>
      <c r="G5586" s="2" t="s">
        <v>20</v>
      </c>
      <c r="H5586" s="2" t="s">
        <v>175</v>
      </c>
      <c r="I5586" s="2">
        <v>3</v>
      </c>
      <c r="J5586" t="s">
        <v>22</v>
      </c>
      <c r="L5586" s="3">
        <v>42822</v>
      </c>
      <c r="M5586" s="2"/>
      <c r="N5586" s="2" t="s">
        <v>23</v>
      </c>
    </row>
    <row r="5587" spans="1:14" ht="13">
      <c r="A5587" s="2" t="s">
        <v>172</v>
      </c>
      <c r="B5587" s="2">
        <v>5720</v>
      </c>
      <c r="C5587" s="2" t="s">
        <v>11185</v>
      </c>
      <c r="D5587" s="2" t="s">
        <v>17</v>
      </c>
      <c r="E5587" s="2" t="s">
        <v>18</v>
      </c>
      <c r="F5587" s="2" t="s">
        <v>11186</v>
      </c>
      <c r="G5587" s="2" t="s">
        <v>20</v>
      </c>
      <c r="H5587" s="2" t="s">
        <v>175</v>
      </c>
      <c r="I5587" s="2">
        <v>3</v>
      </c>
      <c r="J5587" t="s">
        <v>22</v>
      </c>
      <c r="L5587" s="3">
        <v>42822</v>
      </c>
      <c r="M5587" s="2"/>
      <c r="N5587" s="2" t="s">
        <v>23</v>
      </c>
    </row>
    <row r="5588" spans="1:14" ht="13">
      <c r="A5588" s="2" t="s">
        <v>172</v>
      </c>
      <c r="B5588" s="2">
        <v>5721</v>
      </c>
      <c r="C5588" s="2" t="s">
        <v>11187</v>
      </c>
      <c r="D5588" s="2" t="s">
        <v>17</v>
      </c>
      <c r="E5588" s="2" t="s">
        <v>18</v>
      </c>
      <c r="F5588" s="2" t="s">
        <v>11188</v>
      </c>
      <c r="G5588" s="2" t="s">
        <v>20</v>
      </c>
      <c r="H5588" s="2" t="s">
        <v>175</v>
      </c>
      <c r="I5588" s="2">
        <v>3</v>
      </c>
      <c r="J5588" t="s">
        <v>22</v>
      </c>
      <c r="L5588" s="3">
        <v>42822</v>
      </c>
      <c r="M5588" s="2"/>
      <c r="N5588" s="2" t="s">
        <v>23</v>
      </c>
    </row>
    <row r="5589" spans="1:14" ht="13">
      <c r="A5589" s="2" t="s">
        <v>172</v>
      </c>
      <c r="B5589" s="2">
        <v>5722</v>
      </c>
      <c r="C5589" s="2" t="s">
        <v>11189</v>
      </c>
      <c r="D5589" s="2" t="s">
        <v>17</v>
      </c>
      <c r="E5589" s="2" t="s">
        <v>18</v>
      </c>
      <c r="F5589" s="2" t="s">
        <v>11190</v>
      </c>
      <c r="G5589" s="2" t="s">
        <v>20</v>
      </c>
      <c r="H5589" s="2" t="s">
        <v>175</v>
      </c>
      <c r="I5589" s="2">
        <v>3</v>
      </c>
      <c r="J5589" t="s">
        <v>22</v>
      </c>
      <c r="L5589" s="3">
        <v>42822</v>
      </c>
      <c r="M5589" s="2"/>
      <c r="N5589" s="2" t="s">
        <v>23</v>
      </c>
    </row>
    <row r="5590" spans="1:14" ht="13">
      <c r="A5590" s="2" t="s">
        <v>172</v>
      </c>
      <c r="B5590" s="2">
        <v>5723</v>
      </c>
      <c r="C5590" s="2" t="s">
        <v>11191</v>
      </c>
      <c r="D5590" s="2" t="s">
        <v>17</v>
      </c>
      <c r="E5590" s="2" t="s">
        <v>18</v>
      </c>
      <c r="F5590" s="2" t="s">
        <v>11192</v>
      </c>
      <c r="G5590" s="2" t="s">
        <v>20</v>
      </c>
      <c r="H5590" s="2" t="s">
        <v>175</v>
      </c>
      <c r="I5590" s="2">
        <v>3</v>
      </c>
      <c r="J5590" t="s">
        <v>22</v>
      </c>
      <c r="L5590" s="3">
        <v>42822</v>
      </c>
      <c r="M5590" s="2"/>
      <c r="N5590" s="2" t="s">
        <v>23</v>
      </c>
    </row>
    <row r="5591" spans="1:14" ht="13">
      <c r="A5591" s="2" t="s">
        <v>172</v>
      </c>
      <c r="B5591" s="2">
        <v>5724</v>
      </c>
      <c r="C5591" s="2" t="s">
        <v>11193</v>
      </c>
      <c r="D5591" s="2" t="s">
        <v>17</v>
      </c>
      <c r="E5591" s="2" t="s">
        <v>18</v>
      </c>
      <c r="F5591" s="2" t="s">
        <v>11194</v>
      </c>
      <c r="G5591" s="2" t="s">
        <v>20</v>
      </c>
      <c r="H5591" s="2" t="s">
        <v>175</v>
      </c>
      <c r="I5591" s="2">
        <v>3</v>
      </c>
      <c r="J5591" t="s">
        <v>22</v>
      </c>
      <c r="L5591" s="3">
        <v>42822</v>
      </c>
      <c r="M5591" s="2"/>
      <c r="N5591" s="2" t="s">
        <v>23</v>
      </c>
    </row>
    <row r="5592" spans="1:14" ht="13">
      <c r="A5592" s="2" t="s">
        <v>172</v>
      </c>
      <c r="B5592" s="2">
        <v>5725</v>
      </c>
      <c r="C5592" s="2" t="s">
        <v>11195</v>
      </c>
      <c r="D5592" s="2" t="s">
        <v>17</v>
      </c>
      <c r="E5592" s="2" t="s">
        <v>18</v>
      </c>
      <c r="F5592" s="2" t="s">
        <v>11196</v>
      </c>
      <c r="G5592" s="2" t="s">
        <v>20</v>
      </c>
      <c r="H5592" s="2" t="s">
        <v>175</v>
      </c>
      <c r="I5592" s="2">
        <v>3</v>
      </c>
      <c r="J5592" t="s">
        <v>22</v>
      </c>
      <c r="L5592" s="3">
        <v>42822</v>
      </c>
      <c r="M5592" s="2"/>
      <c r="N5592" s="2" t="s">
        <v>23</v>
      </c>
    </row>
    <row r="5593" spans="1:14" ht="13">
      <c r="A5593" s="2" t="s">
        <v>172</v>
      </c>
      <c r="B5593" s="2">
        <v>5726</v>
      </c>
      <c r="C5593" s="2" t="s">
        <v>11197</v>
      </c>
      <c r="D5593" s="2" t="s">
        <v>17</v>
      </c>
      <c r="E5593" s="2" t="s">
        <v>18</v>
      </c>
      <c r="F5593" s="2" t="s">
        <v>11198</v>
      </c>
      <c r="G5593" s="2" t="s">
        <v>20</v>
      </c>
      <c r="H5593" s="2" t="s">
        <v>175</v>
      </c>
      <c r="I5593" s="2">
        <v>3</v>
      </c>
      <c r="J5593" t="s">
        <v>22</v>
      </c>
      <c r="L5593" s="3">
        <v>42822</v>
      </c>
      <c r="M5593" s="2"/>
      <c r="N5593" s="2" t="s">
        <v>23</v>
      </c>
    </row>
    <row r="5594" spans="1:14" ht="13">
      <c r="A5594" s="2" t="s">
        <v>172</v>
      </c>
      <c r="B5594" s="2">
        <v>5727</v>
      </c>
      <c r="C5594" s="2" t="s">
        <v>11199</v>
      </c>
      <c r="D5594" s="2" t="s">
        <v>17</v>
      </c>
      <c r="E5594" s="2" t="s">
        <v>18</v>
      </c>
      <c r="F5594" s="2" t="s">
        <v>11200</v>
      </c>
      <c r="G5594" s="2" t="s">
        <v>20</v>
      </c>
      <c r="H5594" s="2" t="s">
        <v>175</v>
      </c>
      <c r="I5594" s="2">
        <v>3</v>
      </c>
      <c r="J5594" t="s">
        <v>22</v>
      </c>
      <c r="L5594" s="3">
        <v>42822</v>
      </c>
      <c r="M5594" s="2"/>
      <c r="N5594" s="2" t="s">
        <v>23</v>
      </c>
    </row>
    <row r="5595" spans="1:14" ht="13">
      <c r="A5595" s="2" t="s">
        <v>172</v>
      </c>
      <c r="B5595" s="2">
        <v>5728</v>
      </c>
      <c r="C5595" s="2" t="s">
        <v>11201</v>
      </c>
      <c r="D5595" s="2" t="s">
        <v>17</v>
      </c>
      <c r="E5595" s="2" t="s">
        <v>18</v>
      </c>
      <c r="F5595" s="2" t="s">
        <v>11202</v>
      </c>
      <c r="G5595" s="2" t="s">
        <v>20</v>
      </c>
      <c r="H5595" s="2" t="s">
        <v>175</v>
      </c>
      <c r="I5595" s="2">
        <v>3</v>
      </c>
      <c r="J5595" t="s">
        <v>22</v>
      </c>
      <c r="L5595" s="3">
        <v>42822</v>
      </c>
      <c r="M5595" s="2"/>
      <c r="N5595" s="2" t="s">
        <v>23</v>
      </c>
    </row>
    <row r="5596" spans="1:14" ht="13">
      <c r="A5596" s="2" t="s">
        <v>172</v>
      </c>
      <c r="B5596" s="2">
        <v>5729</v>
      </c>
      <c r="C5596" s="2" t="s">
        <v>11203</v>
      </c>
      <c r="D5596" s="2" t="s">
        <v>17</v>
      </c>
      <c r="E5596" s="2" t="s">
        <v>18</v>
      </c>
      <c r="F5596" s="2" t="s">
        <v>11204</v>
      </c>
      <c r="G5596" s="2" t="s">
        <v>20</v>
      </c>
      <c r="H5596" s="2" t="s">
        <v>175</v>
      </c>
      <c r="I5596" s="2">
        <v>3</v>
      </c>
      <c r="J5596" t="s">
        <v>22</v>
      </c>
      <c r="L5596" s="3">
        <v>42822</v>
      </c>
      <c r="M5596" s="2"/>
      <c r="N5596" s="2" t="s">
        <v>23</v>
      </c>
    </row>
    <row r="5597" spans="1:14" ht="13">
      <c r="A5597" s="2" t="s">
        <v>172</v>
      </c>
      <c r="B5597" s="2">
        <v>5730</v>
      </c>
      <c r="C5597" s="2" t="s">
        <v>11205</v>
      </c>
      <c r="D5597" s="2" t="s">
        <v>17</v>
      </c>
      <c r="E5597" s="2" t="s">
        <v>18</v>
      </c>
      <c r="F5597" s="2" t="s">
        <v>11206</v>
      </c>
      <c r="G5597" s="2" t="s">
        <v>20</v>
      </c>
      <c r="H5597" s="2" t="s">
        <v>175</v>
      </c>
      <c r="I5597" s="2">
        <v>3</v>
      </c>
      <c r="J5597" t="s">
        <v>22</v>
      </c>
      <c r="L5597" s="3">
        <v>42822</v>
      </c>
      <c r="M5597" s="2"/>
      <c r="N5597" s="2" t="s">
        <v>23</v>
      </c>
    </row>
    <row r="5598" spans="1:14" ht="13">
      <c r="A5598" s="2" t="s">
        <v>172</v>
      </c>
      <c r="B5598" s="2">
        <v>5731</v>
      </c>
      <c r="C5598" s="2" t="s">
        <v>11207</v>
      </c>
      <c r="D5598" s="2" t="s">
        <v>17</v>
      </c>
      <c r="E5598" s="2" t="s">
        <v>18</v>
      </c>
      <c r="F5598" s="2" t="s">
        <v>11208</v>
      </c>
      <c r="G5598" s="2" t="s">
        <v>20</v>
      </c>
      <c r="H5598" s="2" t="s">
        <v>175</v>
      </c>
      <c r="I5598" s="2">
        <v>3</v>
      </c>
      <c r="J5598" t="s">
        <v>22</v>
      </c>
      <c r="L5598" s="3">
        <v>42822</v>
      </c>
      <c r="M5598" s="2"/>
      <c r="N5598" s="2" t="s">
        <v>23</v>
      </c>
    </row>
    <row r="5599" spans="1:14" ht="13">
      <c r="A5599" s="2" t="s">
        <v>172</v>
      </c>
      <c r="B5599" s="2">
        <v>5732</v>
      </c>
      <c r="C5599" s="2" t="s">
        <v>11209</v>
      </c>
      <c r="D5599" s="2" t="s">
        <v>17</v>
      </c>
      <c r="E5599" s="2" t="s">
        <v>18</v>
      </c>
      <c r="F5599" s="2" t="s">
        <v>11210</v>
      </c>
      <c r="G5599" s="2" t="s">
        <v>20</v>
      </c>
      <c r="H5599" s="2" t="s">
        <v>175</v>
      </c>
      <c r="I5599" s="2">
        <v>3</v>
      </c>
      <c r="J5599" t="s">
        <v>22</v>
      </c>
      <c r="L5599" s="3">
        <v>42822</v>
      </c>
      <c r="M5599" s="2"/>
      <c r="N5599" s="2" t="s">
        <v>23</v>
      </c>
    </row>
    <row r="5600" spans="1:14" ht="13">
      <c r="A5600" s="2" t="s">
        <v>172</v>
      </c>
      <c r="B5600" s="2">
        <v>5733</v>
      </c>
      <c r="C5600" s="2" t="s">
        <v>11211</v>
      </c>
      <c r="D5600" s="2" t="s">
        <v>17</v>
      </c>
      <c r="E5600" s="2" t="s">
        <v>18</v>
      </c>
      <c r="F5600" s="2" t="s">
        <v>11212</v>
      </c>
      <c r="G5600" s="2" t="s">
        <v>20</v>
      </c>
      <c r="H5600" s="2" t="s">
        <v>175</v>
      </c>
      <c r="I5600" s="2">
        <v>3</v>
      </c>
      <c r="J5600" t="s">
        <v>22</v>
      </c>
      <c r="L5600" s="3">
        <v>42822</v>
      </c>
      <c r="M5600" s="2"/>
      <c r="N5600" s="2" t="s">
        <v>23</v>
      </c>
    </row>
    <row r="5601" spans="1:14" ht="13">
      <c r="A5601" s="2" t="s">
        <v>172</v>
      </c>
      <c r="B5601" s="2">
        <v>5734</v>
      </c>
      <c r="C5601" s="2" t="s">
        <v>11213</v>
      </c>
      <c r="D5601" s="2" t="s">
        <v>17</v>
      </c>
      <c r="E5601" s="2" t="s">
        <v>18</v>
      </c>
      <c r="F5601" s="2" t="s">
        <v>11214</v>
      </c>
      <c r="G5601" s="2" t="s">
        <v>20</v>
      </c>
      <c r="H5601" s="2" t="s">
        <v>175</v>
      </c>
      <c r="I5601" s="2">
        <v>3</v>
      </c>
      <c r="J5601" t="s">
        <v>22</v>
      </c>
      <c r="L5601" s="3">
        <v>42822</v>
      </c>
      <c r="M5601" s="2"/>
      <c r="N5601" s="2" t="s">
        <v>23</v>
      </c>
    </row>
    <row r="5602" spans="1:14" ht="13">
      <c r="A5602" s="2" t="s">
        <v>172</v>
      </c>
      <c r="B5602" s="2">
        <v>5735</v>
      </c>
      <c r="C5602" s="2" t="s">
        <v>11215</v>
      </c>
      <c r="D5602" s="2" t="s">
        <v>17</v>
      </c>
      <c r="E5602" s="2" t="s">
        <v>18</v>
      </c>
      <c r="F5602" s="2" t="s">
        <v>11216</v>
      </c>
      <c r="G5602" s="2" t="s">
        <v>20</v>
      </c>
      <c r="H5602" s="2" t="s">
        <v>175</v>
      </c>
      <c r="I5602" s="2">
        <v>3</v>
      </c>
      <c r="J5602" t="s">
        <v>22</v>
      </c>
      <c r="L5602" s="3">
        <v>42822</v>
      </c>
      <c r="M5602" s="2"/>
      <c r="N5602" s="2" t="s">
        <v>23</v>
      </c>
    </row>
    <row r="5603" spans="1:14" ht="13">
      <c r="A5603" s="2" t="s">
        <v>172</v>
      </c>
      <c r="B5603" s="2">
        <v>5736</v>
      </c>
      <c r="C5603" s="2" t="s">
        <v>11217</v>
      </c>
      <c r="D5603" s="2" t="s">
        <v>17</v>
      </c>
      <c r="E5603" s="2" t="s">
        <v>18</v>
      </c>
      <c r="F5603" s="2" t="s">
        <v>11218</v>
      </c>
      <c r="G5603" s="2" t="s">
        <v>20</v>
      </c>
      <c r="H5603" s="2" t="s">
        <v>175</v>
      </c>
      <c r="I5603" s="2">
        <v>3</v>
      </c>
      <c r="J5603" t="s">
        <v>22</v>
      </c>
      <c r="L5603" s="3">
        <v>42822</v>
      </c>
      <c r="M5603" s="2"/>
      <c r="N5603" s="2" t="s">
        <v>23</v>
      </c>
    </row>
    <row r="5604" spans="1:14" ht="13">
      <c r="A5604" s="2" t="s">
        <v>172</v>
      </c>
      <c r="B5604" s="2">
        <v>5737</v>
      </c>
      <c r="C5604" s="2" t="s">
        <v>11219</v>
      </c>
      <c r="D5604" s="2" t="s">
        <v>17</v>
      </c>
      <c r="E5604" s="2" t="s">
        <v>18</v>
      </c>
      <c r="F5604" s="2" t="s">
        <v>11220</v>
      </c>
      <c r="G5604" s="2" t="s">
        <v>20</v>
      </c>
      <c r="H5604" s="2" t="s">
        <v>175</v>
      </c>
      <c r="I5604" s="2">
        <v>3</v>
      </c>
      <c r="J5604" t="s">
        <v>22</v>
      </c>
      <c r="L5604" s="3">
        <v>42822</v>
      </c>
      <c r="M5604" s="2"/>
      <c r="N5604" s="2" t="s">
        <v>23</v>
      </c>
    </row>
    <row r="5605" spans="1:14" ht="13">
      <c r="A5605" s="2" t="s">
        <v>172</v>
      </c>
      <c r="B5605" s="2">
        <v>5738</v>
      </c>
      <c r="C5605" s="2" t="s">
        <v>11221</v>
      </c>
      <c r="D5605" s="2" t="s">
        <v>17</v>
      </c>
      <c r="E5605" s="2" t="s">
        <v>18</v>
      </c>
      <c r="F5605" s="2" t="s">
        <v>11222</v>
      </c>
      <c r="G5605" s="2" t="s">
        <v>20</v>
      </c>
      <c r="H5605" s="2" t="s">
        <v>175</v>
      </c>
      <c r="I5605" s="2">
        <v>3</v>
      </c>
      <c r="J5605" t="s">
        <v>22</v>
      </c>
      <c r="L5605" s="3">
        <v>42822</v>
      </c>
      <c r="M5605" s="2"/>
      <c r="N5605" s="2" t="s">
        <v>23</v>
      </c>
    </row>
    <row r="5606" spans="1:14" ht="13">
      <c r="A5606" s="2" t="s">
        <v>172</v>
      </c>
      <c r="B5606" s="2">
        <v>5739</v>
      </c>
      <c r="C5606" s="2" t="s">
        <v>11223</v>
      </c>
      <c r="D5606" s="2" t="s">
        <v>17</v>
      </c>
      <c r="E5606" s="2" t="s">
        <v>18</v>
      </c>
      <c r="F5606" s="2" t="s">
        <v>11224</v>
      </c>
      <c r="G5606" s="2" t="s">
        <v>20</v>
      </c>
      <c r="H5606" s="2" t="s">
        <v>175</v>
      </c>
      <c r="I5606" s="2">
        <v>3</v>
      </c>
      <c r="J5606" t="s">
        <v>22</v>
      </c>
      <c r="L5606" s="3">
        <v>42822</v>
      </c>
      <c r="M5606" s="2"/>
      <c r="N5606" s="2" t="s">
        <v>23</v>
      </c>
    </row>
    <row r="5607" spans="1:14" ht="13">
      <c r="A5607" s="2" t="s">
        <v>172</v>
      </c>
      <c r="B5607" s="2">
        <v>5740</v>
      </c>
      <c r="C5607" s="2" t="s">
        <v>11225</v>
      </c>
      <c r="D5607" s="2" t="s">
        <v>17</v>
      </c>
      <c r="E5607" s="2" t="s">
        <v>18</v>
      </c>
      <c r="F5607" s="2" t="s">
        <v>11226</v>
      </c>
      <c r="G5607" s="2" t="s">
        <v>20</v>
      </c>
      <c r="H5607" s="2" t="s">
        <v>175</v>
      </c>
      <c r="I5607" s="2">
        <v>3</v>
      </c>
      <c r="J5607" t="s">
        <v>22</v>
      </c>
      <c r="L5607" s="3">
        <v>42822</v>
      </c>
      <c r="M5607" s="2"/>
      <c r="N5607" s="2" t="s">
        <v>23</v>
      </c>
    </row>
    <row r="5608" spans="1:14" ht="13">
      <c r="A5608" s="2" t="s">
        <v>172</v>
      </c>
      <c r="B5608" s="2">
        <v>5741</v>
      </c>
      <c r="C5608" s="2" t="s">
        <v>11227</v>
      </c>
      <c r="D5608" s="2" t="s">
        <v>17</v>
      </c>
      <c r="E5608" s="2" t="s">
        <v>18</v>
      </c>
      <c r="F5608" s="2" t="s">
        <v>11228</v>
      </c>
      <c r="G5608" s="2" t="s">
        <v>20</v>
      </c>
      <c r="H5608" s="2" t="s">
        <v>175</v>
      </c>
      <c r="I5608" s="2">
        <v>3</v>
      </c>
      <c r="J5608" t="s">
        <v>22</v>
      </c>
      <c r="L5608" s="3">
        <v>42822</v>
      </c>
      <c r="M5608" s="2"/>
      <c r="N5608" s="2" t="s">
        <v>23</v>
      </c>
    </row>
    <row r="5609" spans="1:14" ht="13">
      <c r="A5609" s="2" t="s">
        <v>172</v>
      </c>
      <c r="B5609" s="2">
        <v>5742</v>
      </c>
      <c r="C5609" s="2" t="s">
        <v>11229</v>
      </c>
      <c r="D5609" s="2" t="s">
        <v>17</v>
      </c>
      <c r="E5609" s="2" t="s">
        <v>18</v>
      </c>
      <c r="F5609" s="2" t="s">
        <v>11230</v>
      </c>
      <c r="G5609" s="2" t="s">
        <v>20</v>
      </c>
      <c r="H5609" s="2" t="s">
        <v>175</v>
      </c>
      <c r="I5609" s="2">
        <v>3</v>
      </c>
      <c r="J5609" t="s">
        <v>22</v>
      </c>
      <c r="L5609" s="3">
        <v>42822</v>
      </c>
      <c r="M5609" s="2"/>
      <c r="N5609" s="2" t="s">
        <v>23</v>
      </c>
    </row>
    <row r="5610" spans="1:14" ht="13">
      <c r="A5610" s="2" t="s">
        <v>172</v>
      </c>
      <c r="B5610" s="2">
        <v>5743</v>
      </c>
      <c r="C5610" s="2" t="s">
        <v>11231</v>
      </c>
      <c r="D5610" s="2" t="s">
        <v>17</v>
      </c>
      <c r="E5610" s="2" t="s">
        <v>18</v>
      </c>
      <c r="F5610" s="2" t="s">
        <v>11232</v>
      </c>
      <c r="G5610" s="2" t="s">
        <v>20</v>
      </c>
      <c r="H5610" s="2" t="s">
        <v>175</v>
      </c>
      <c r="I5610" s="2">
        <v>3</v>
      </c>
      <c r="J5610" t="s">
        <v>22</v>
      </c>
      <c r="L5610" s="3">
        <v>42822</v>
      </c>
      <c r="M5610" s="2"/>
      <c r="N5610" s="2" t="s">
        <v>23</v>
      </c>
    </row>
    <row r="5611" spans="1:14" ht="13">
      <c r="A5611" s="2" t="s">
        <v>172</v>
      </c>
      <c r="B5611" s="2">
        <v>5744</v>
      </c>
      <c r="C5611" s="2" t="s">
        <v>11233</v>
      </c>
      <c r="D5611" s="2" t="s">
        <v>17</v>
      </c>
      <c r="E5611" s="2" t="s">
        <v>18</v>
      </c>
      <c r="F5611" s="2" t="s">
        <v>11234</v>
      </c>
      <c r="G5611" s="2" t="s">
        <v>20</v>
      </c>
      <c r="H5611" s="2" t="s">
        <v>175</v>
      </c>
      <c r="I5611" s="2">
        <v>3</v>
      </c>
      <c r="J5611" t="s">
        <v>22</v>
      </c>
      <c r="L5611" s="3">
        <v>42822</v>
      </c>
      <c r="M5611" s="2"/>
      <c r="N5611" s="2" t="s">
        <v>23</v>
      </c>
    </row>
    <row r="5612" spans="1:14" ht="13">
      <c r="A5612" s="2" t="s">
        <v>172</v>
      </c>
      <c r="B5612" s="2">
        <v>5745</v>
      </c>
      <c r="C5612" s="2" t="s">
        <v>11235</v>
      </c>
      <c r="D5612" s="2" t="s">
        <v>17</v>
      </c>
      <c r="E5612" s="2" t="s">
        <v>18</v>
      </c>
      <c r="F5612" s="2" t="s">
        <v>11236</v>
      </c>
      <c r="G5612" s="2" t="s">
        <v>20</v>
      </c>
      <c r="H5612" s="2" t="s">
        <v>175</v>
      </c>
      <c r="I5612" s="2">
        <v>3</v>
      </c>
      <c r="J5612" t="s">
        <v>22</v>
      </c>
      <c r="L5612" s="3">
        <v>42822</v>
      </c>
      <c r="M5612" s="2"/>
      <c r="N5612" s="2" t="s">
        <v>23</v>
      </c>
    </row>
    <row r="5613" spans="1:14" ht="13">
      <c r="A5613" s="2" t="s">
        <v>172</v>
      </c>
      <c r="B5613" s="2">
        <v>5746</v>
      </c>
      <c r="C5613" s="2" t="s">
        <v>11237</v>
      </c>
      <c r="D5613" s="2" t="s">
        <v>17</v>
      </c>
      <c r="E5613" s="2" t="s">
        <v>18</v>
      </c>
      <c r="F5613" s="2" t="s">
        <v>11238</v>
      </c>
      <c r="G5613" s="2" t="s">
        <v>20</v>
      </c>
      <c r="H5613" s="2" t="s">
        <v>175</v>
      </c>
      <c r="I5613" s="2">
        <v>3</v>
      </c>
      <c r="J5613" t="s">
        <v>22</v>
      </c>
      <c r="L5613" s="3">
        <v>42822</v>
      </c>
      <c r="M5613" s="2"/>
      <c r="N5613" s="2" t="s">
        <v>23</v>
      </c>
    </row>
    <row r="5614" spans="1:14" ht="13">
      <c r="A5614" s="2" t="s">
        <v>172</v>
      </c>
      <c r="B5614" s="2">
        <v>5747</v>
      </c>
      <c r="C5614" s="2" t="s">
        <v>11239</v>
      </c>
      <c r="D5614" s="2" t="s">
        <v>17</v>
      </c>
      <c r="E5614" s="2" t="s">
        <v>18</v>
      </c>
      <c r="F5614" s="2" t="s">
        <v>11240</v>
      </c>
      <c r="G5614" s="2" t="s">
        <v>20</v>
      </c>
      <c r="H5614" s="2" t="s">
        <v>175</v>
      </c>
      <c r="I5614" s="2">
        <v>3</v>
      </c>
      <c r="J5614" t="s">
        <v>22</v>
      </c>
      <c r="L5614" s="3">
        <v>42822</v>
      </c>
      <c r="M5614" s="2"/>
      <c r="N5614" s="2" t="s">
        <v>23</v>
      </c>
    </row>
    <row r="5615" spans="1:14" ht="13">
      <c r="A5615" s="2" t="s">
        <v>172</v>
      </c>
      <c r="B5615" s="2">
        <v>5748</v>
      </c>
      <c r="C5615" s="2" t="s">
        <v>11241</v>
      </c>
      <c r="D5615" s="2" t="s">
        <v>17</v>
      </c>
      <c r="E5615" s="2" t="s">
        <v>18</v>
      </c>
      <c r="F5615" s="2" t="s">
        <v>11242</v>
      </c>
      <c r="G5615" s="2" t="s">
        <v>20</v>
      </c>
      <c r="H5615" s="2" t="s">
        <v>175</v>
      </c>
      <c r="I5615" s="2">
        <v>3</v>
      </c>
      <c r="J5615" t="s">
        <v>22</v>
      </c>
      <c r="L5615" s="3">
        <v>42822</v>
      </c>
      <c r="M5615" s="2"/>
      <c r="N5615" s="2" t="s">
        <v>23</v>
      </c>
    </row>
    <row r="5616" spans="1:14" ht="13">
      <c r="A5616" s="2" t="s">
        <v>172</v>
      </c>
      <c r="B5616" s="2">
        <v>5749</v>
      </c>
      <c r="C5616" s="2" t="s">
        <v>11243</v>
      </c>
      <c r="D5616" s="2" t="s">
        <v>17</v>
      </c>
      <c r="E5616" s="2" t="s">
        <v>18</v>
      </c>
      <c r="F5616" s="2" t="s">
        <v>11244</v>
      </c>
      <c r="G5616" s="2" t="s">
        <v>20</v>
      </c>
      <c r="H5616" s="2" t="s">
        <v>175</v>
      </c>
      <c r="I5616" s="2">
        <v>3</v>
      </c>
      <c r="J5616" t="s">
        <v>22</v>
      </c>
      <c r="L5616" s="3">
        <v>42822</v>
      </c>
      <c r="M5616" s="2"/>
      <c r="N5616" s="2" t="s">
        <v>23</v>
      </c>
    </row>
    <row r="5617" spans="1:14" ht="13">
      <c r="A5617" s="2" t="s">
        <v>172</v>
      </c>
      <c r="B5617" s="2">
        <v>5750</v>
      </c>
      <c r="C5617" s="2" t="s">
        <v>11245</v>
      </c>
      <c r="D5617" s="2" t="s">
        <v>17</v>
      </c>
      <c r="E5617" s="2" t="s">
        <v>18</v>
      </c>
      <c r="F5617" s="2" t="s">
        <v>11246</v>
      </c>
      <c r="G5617" s="2" t="s">
        <v>20</v>
      </c>
      <c r="H5617" s="2" t="s">
        <v>175</v>
      </c>
      <c r="I5617" s="2">
        <v>3</v>
      </c>
      <c r="J5617" t="s">
        <v>22</v>
      </c>
      <c r="L5617" s="3">
        <v>42822</v>
      </c>
      <c r="M5617" s="2"/>
      <c r="N5617" s="2" t="s">
        <v>23</v>
      </c>
    </row>
    <row r="5618" spans="1:14" ht="13">
      <c r="A5618" s="2" t="s">
        <v>172</v>
      </c>
      <c r="B5618" s="2">
        <v>5751</v>
      </c>
      <c r="C5618" s="2" t="s">
        <v>11247</v>
      </c>
      <c r="D5618" s="2" t="s">
        <v>17</v>
      </c>
      <c r="E5618" s="2" t="s">
        <v>18</v>
      </c>
      <c r="F5618" s="2" t="s">
        <v>11248</v>
      </c>
      <c r="G5618" s="2" t="s">
        <v>20</v>
      </c>
      <c r="H5618" s="2" t="s">
        <v>175</v>
      </c>
      <c r="I5618" s="2">
        <v>3</v>
      </c>
      <c r="J5618" t="s">
        <v>22</v>
      </c>
      <c r="L5618" s="3">
        <v>42822</v>
      </c>
      <c r="M5618" s="2"/>
      <c r="N5618" s="2" t="s">
        <v>23</v>
      </c>
    </row>
    <row r="5619" spans="1:14" ht="13">
      <c r="A5619" s="2" t="s">
        <v>172</v>
      </c>
      <c r="B5619" s="2">
        <v>5752</v>
      </c>
      <c r="C5619" s="2" t="s">
        <v>11249</v>
      </c>
      <c r="D5619" s="2" t="s">
        <v>17</v>
      </c>
      <c r="E5619" s="2" t="s">
        <v>18</v>
      </c>
      <c r="F5619" s="2" t="s">
        <v>11250</v>
      </c>
      <c r="G5619" s="2" t="s">
        <v>20</v>
      </c>
      <c r="H5619" s="2" t="s">
        <v>175</v>
      </c>
      <c r="I5619" s="2">
        <v>3</v>
      </c>
      <c r="J5619" t="s">
        <v>22</v>
      </c>
      <c r="L5619" s="3">
        <v>42822</v>
      </c>
      <c r="M5619" s="2"/>
      <c r="N5619" s="2" t="s">
        <v>23</v>
      </c>
    </row>
    <row r="5620" spans="1:14" ht="13">
      <c r="A5620" s="2" t="s">
        <v>172</v>
      </c>
      <c r="B5620" s="2">
        <v>5753</v>
      </c>
      <c r="C5620" s="2" t="s">
        <v>11251</v>
      </c>
      <c r="D5620" s="2" t="s">
        <v>17</v>
      </c>
      <c r="E5620" s="2" t="s">
        <v>18</v>
      </c>
      <c r="F5620" s="2" t="s">
        <v>11252</v>
      </c>
      <c r="G5620" s="2" t="s">
        <v>20</v>
      </c>
      <c r="H5620" s="2" t="s">
        <v>175</v>
      </c>
      <c r="I5620" s="2">
        <v>3</v>
      </c>
      <c r="J5620" t="s">
        <v>22</v>
      </c>
      <c r="L5620" s="3">
        <v>42822</v>
      </c>
      <c r="M5620" s="2"/>
      <c r="N5620" s="2" t="s">
        <v>23</v>
      </c>
    </row>
    <row r="5621" spans="1:14" ht="13">
      <c r="A5621" s="2" t="s">
        <v>172</v>
      </c>
      <c r="B5621" s="2">
        <v>5754</v>
      </c>
      <c r="C5621" s="2" t="s">
        <v>11253</v>
      </c>
      <c r="D5621" s="2" t="s">
        <v>17</v>
      </c>
      <c r="E5621" s="2" t="s">
        <v>18</v>
      </c>
      <c r="F5621" s="2" t="s">
        <v>11254</v>
      </c>
      <c r="G5621" s="2" t="s">
        <v>20</v>
      </c>
      <c r="H5621" s="2" t="s">
        <v>175</v>
      </c>
      <c r="I5621" s="2">
        <v>3</v>
      </c>
      <c r="J5621" t="s">
        <v>22</v>
      </c>
      <c r="L5621" s="3">
        <v>42822</v>
      </c>
      <c r="M5621" s="2"/>
      <c r="N5621" s="2" t="s">
        <v>23</v>
      </c>
    </row>
    <row r="5622" spans="1:14" ht="13">
      <c r="A5622" s="2" t="s">
        <v>172</v>
      </c>
      <c r="B5622" s="2">
        <v>5755</v>
      </c>
      <c r="C5622" s="2" t="s">
        <v>11255</v>
      </c>
      <c r="D5622" s="2" t="s">
        <v>17</v>
      </c>
      <c r="E5622" s="2" t="s">
        <v>18</v>
      </c>
      <c r="F5622" s="2" t="s">
        <v>11256</v>
      </c>
      <c r="G5622" s="2" t="s">
        <v>20</v>
      </c>
      <c r="H5622" s="2" t="s">
        <v>175</v>
      </c>
      <c r="I5622" s="2">
        <v>3</v>
      </c>
      <c r="J5622" t="s">
        <v>22</v>
      </c>
      <c r="L5622" s="3">
        <v>42822</v>
      </c>
      <c r="M5622" s="2"/>
      <c r="N5622" s="2" t="s">
        <v>23</v>
      </c>
    </row>
    <row r="5623" spans="1:14" ht="13">
      <c r="A5623" s="2" t="s">
        <v>172</v>
      </c>
      <c r="B5623" s="2">
        <v>5756</v>
      </c>
      <c r="C5623" s="2" t="s">
        <v>11257</v>
      </c>
      <c r="D5623" s="2" t="s">
        <v>17</v>
      </c>
      <c r="E5623" s="2" t="s">
        <v>18</v>
      </c>
      <c r="F5623" s="2" t="s">
        <v>11258</v>
      </c>
      <c r="G5623" s="2" t="s">
        <v>20</v>
      </c>
      <c r="H5623" s="2" t="s">
        <v>175</v>
      </c>
      <c r="I5623" s="2">
        <v>3</v>
      </c>
      <c r="J5623" t="s">
        <v>22</v>
      </c>
      <c r="L5623" s="3">
        <v>42822</v>
      </c>
      <c r="M5623" s="2"/>
      <c r="N5623" s="2" t="s">
        <v>23</v>
      </c>
    </row>
    <row r="5624" spans="1:14" ht="13">
      <c r="A5624" s="2" t="s">
        <v>172</v>
      </c>
      <c r="B5624" s="2">
        <v>5757</v>
      </c>
      <c r="C5624" s="2" t="s">
        <v>11259</v>
      </c>
      <c r="D5624" s="2" t="s">
        <v>17</v>
      </c>
      <c r="E5624" s="2" t="s">
        <v>18</v>
      </c>
      <c r="F5624" s="2" t="s">
        <v>11260</v>
      </c>
      <c r="G5624" s="2" t="s">
        <v>20</v>
      </c>
      <c r="H5624" s="2" t="s">
        <v>175</v>
      </c>
      <c r="I5624" s="2">
        <v>3</v>
      </c>
      <c r="J5624" t="s">
        <v>22</v>
      </c>
      <c r="L5624" s="3">
        <v>42822</v>
      </c>
      <c r="M5624" s="2"/>
      <c r="N5624" s="2" t="s">
        <v>23</v>
      </c>
    </row>
    <row r="5625" spans="1:14" ht="13">
      <c r="A5625" s="2" t="s">
        <v>172</v>
      </c>
      <c r="B5625" s="2">
        <v>5758</v>
      </c>
      <c r="C5625" s="2" t="s">
        <v>11261</v>
      </c>
      <c r="D5625" s="2" t="s">
        <v>17</v>
      </c>
      <c r="E5625" s="2" t="s">
        <v>18</v>
      </c>
      <c r="F5625" s="2" t="s">
        <v>11262</v>
      </c>
      <c r="G5625" s="2" t="s">
        <v>20</v>
      </c>
      <c r="H5625" s="2" t="s">
        <v>175</v>
      </c>
      <c r="I5625" s="2">
        <v>3</v>
      </c>
      <c r="J5625" t="s">
        <v>22</v>
      </c>
      <c r="L5625" s="3">
        <v>42822</v>
      </c>
      <c r="M5625" s="2"/>
      <c r="N5625" s="2" t="s">
        <v>23</v>
      </c>
    </row>
    <row r="5626" spans="1:14" ht="13">
      <c r="A5626" s="2" t="s">
        <v>172</v>
      </c>
      <c r="B5626" s="2">
        <v>5759</v>
      </c>
      <c r="C5626" s="2" t="s">
        <v>11263</v>
      </c>
      <c r="D5626" s="2" t="s">
        <v>17</v>
      </c>
      <c r="E5626" s="2" t="s">
        <v>18</v>
      </c>
      <c r="F5626" s="2" t="s">
        <v>11264</v>
      </c>
      <c r="G5626" s="2" t="s">
        <v>20</v>
      </c>
      <c r="H5626" s="2" t="s">
        <v>175</v>
      </c>
      <c r="I5626" s="2">
        <v>3</v>
      </c>
      <c r="J5626" t="s">
        <v>22</v>
      </c>
      <c r="L5626" s="3">
        <v>42822</v>
      </c>
      <c r="M5626" s="2"/>
      <c r="N5626" s="2" t="s">
        <v>23</v>
      </c>
    </row>
    <row r="5627" spans="1:14" ht="13">
      <c r="A5627" s="2" t="s">
        <v>172</v>
      </c>
      <c r="B5627" s="2">
        <v>5760</v>
      </c>
      <c r="C5627" s="2" t="s">
        <v>11265</v>
      </c>
      <c r="D5627" s="2" t="s">
        <v>17</v>
      </c>
      <c r="E5627" s="2" t="s">
        <v>18</v>
      </c>
      <c r="F5627" s="2" t="s">
        <v>11266</v>
      </c>
      <c r="G5627" s="2" t="s">
        <v>20</v>
      </c>
      <c r="H5627" s="2" t="s">
        <v>175</v>
      </c>
      <c r="I5627" s="2">
        <v>3</v>
      </c>
      <c r="J5627" t="s">
        <v>22</v>
      </c>
      <c r="L5627" s="3">
        <v>42822</v>
      </c>
      <c r="M5627" s="2"/>
      <c r="N5627" s="2" t="s">
        <v>23</v>
      </c>
    </row>
    <row r="5628" spans="1:14" ht="13">
      <c r="A5628" s="2" t="s">
        <v>172</v>
      </c>
      <c r="B5628" s="2">
        <v>5761</v>
      </c>
      <c r="C5628" s="2" t="s">
        <v>11267</v>
      </c>
      <c r="D5628" s="2" t="s">
        <v>17</v>
      </c>
      <c r="E5628" s="2" t="s">
        <v>18</v>
      </c>
      <c r="F5628" s="2" t="s">
        <v>11268</v>
      </c>
      <c r="G5628" s="2" t="s">
        <v>20</v>
      </c>
      <c r="H5628" s="2" t="s">
        <v>175</v>
      </c>
      <c r="I5628" s="2">
        <v>3</v>
      </c>
      <c r="J5628" t="s">
        <v>22</v>
      </c>
      <c r="L5628" s="3">
        <v>42822</v>
      </c>
      <c r="M5628" s="2"/>
      <c r="N5628" s="2" t="s">
        <v>23</v>
      </c>
    </row>
    <row r="5629" spans="1:14" ht="13">
      <c r="A5629" s="2" t="s">
        <v>172</v>
      </c>
      <c r="B5629" s="2">
        <v>5762</v>
      </c>
      <c r="C5629" s="2" t="s">
        <v>11269</v>
      </c>
      <c r="D5629" s="2" t="s">
        <v>17</v>
      </c>
      <c r="E5629" s="2" t="s">
        <v>18</v>
      </c>
      <c r="F5629" s="2" t="s">
        <v>86</v>
      </c>
      <c r="G5629" s="2" t="s">
        <v>20</v>
      </c>
      <c r="H5629" s="2" t="s">
        <v>175</v>
      </c>
      <c r="I5629" s="2">
        <v>3</v>
      </c>
      <c r="J5629" t="s">
        <v>22</v>
      </c>
      <c r="L5629" s="3">
        <v>42822</v>
      </c>
      <c r="M5629" s="2"/>
      <c r="N5629" s="2" t="s">
        <v>23</v>
      </c>
    </row>
    <row r="5630" spans="1:14" ht="13">
      <c r="A5630" s="2" t="s">
        <v>172</v>
      </c>
      <c r="B5630" s="2">
        <v>5763</v>
      </c>
      <c r="C5630" s="2" t="s">
        <v>11270</v>
      </c>
      <c r="D5630" s="2" t="s">
        <v>17</v>
      </c>
      <c r="E5630" s="2" t="s">
        <v>18</v>
      </c>
      <c r="F5630" s="2" t="s">
        <v>11271</v>
      </c>
      <c r="G5630" s="2" t="s">
        <v>20</v>
      </c>
      <c r="H5630" s="2" t="s">
        <v>175</v>
      </c>
      <c r="I5630" s="2">
        <v>3</v>
      </c>
      <c r="J5630" t="s">
        <v>22</v>
      </c>
      <c r="L5630" s="3">
        <v>42822</v>
      </c>
      <c r="M5630" s="2"/>
      <c r="N5630" s="2" t="s">
        <v>23</v>
      </c>
    </row>
    <row r="5631" spans="1:14" ht="13">
      <c r="A5631" s="2" t="s">
        <v>172</v>
      </c>
      <c r="B5631" s="2">
        <v>5764</v>
      </c>
      <c r="C5631" s="2" t="s">
        <v>11272</v>
      </c>
      <c r="D5631" s="2" t="s">
        <v>17</v>
      </c>
      <c r="E5631" s="2" t="s">
        <v>18</v>
      </c>
      <c r="F5631" s="2" t="s">
        <v>11273</v>
      </c>
      <c r="G5631" s="2" t="s">
        <v>20</v>
      </c>
      <c r="H5631" s="2" t="s">
        <v>175</v>
      </c>
      <c r="I5631" s="2">
        <v>3</v>
      </c>
      <c r="J5631" t="s">
        <v>22</v>
      </c>
      <c r="L5631" s="3">
        <v>42822</v>
      </c>
      <c r="M5631" s="2"/>
      <c r="N5631" s="2" t="s">
        <v>23</v>
      </c>
    </row>
    <row r="5632" spans="1:14" ht="13">
      <c r="A5632" s="2" t="s">
        <v>172</v>
      </c>
      <c r="B5632" s="2">
        <v>5765</v>
      </c>
      <c r="C5632" s="2" t="s">
        <v>11274</v>
      </c>
      <c r="D5632" s="2" t="s">
        <v>17</v>
      </c>
      <c r="E5632" s="2" t="s">
        <v>18</v>
      </c>
      <c r="F5632" s="2" t="s">
        <v>11275</v>
      </c>
      <c r="G5632" s="2" t="s">
        <v>20</v>
      </c>
      <c r="H5632" s="2" t="s">
        <v>175</v>
      </c>
      <c r="I5632" s="2">
        <v>3</v>
      </c>
      <c r="J5632" t="s">
        <v>22</v>
      </c>
      <c r="L5632" s="3">
        <v>42822</v>
      </c>
      <c r="M5632" s="2"/>
      <c r="N5632" s="2" t="s">
        <v>23</v>
      </c>
    </row>
    <row r="5633" spans="1:14" ht="13">
      <c r="A5633" s="2" t="s">
        <v>172</v>
      </c>
      <c r="B5633" s="2">
        <v>5766</v>
      </c>
      <c r="C5633" s="2" t="s">
        <v>11276</v>
      </c>
      <c r="D5633" s="2" t="s">
        <v>17</v>
      </c>
      <c r="E5633" s="2" t="s">
        <v>18</v>
      </c>
      <c r="F5633" s="2" t="s">
        <v>11277</v>
      </c>
      <c r="G5633" s="2" t="s">
        <v>20</v>
      </c>
      <c r="H5633" s="2" t="s">
        <v>175</v>
      </c>
      <c r="I5633" s="2">
        <v>3</v>
      </c>
      <c r="J5633" t="s">
        <v>22</v>
      </c>
      <c r="L5633" s="3">
        <v>42822</v>
      </c>
      <c r="M5633" s="2"/>
      <c r="N5633" s="2" t="s">
        <v>23</v>
      </c>
    </row>
    <row r="5634" spans="1:14" ht="13">
      <c r="A5634" s="2" t="s">
        <v>172</v>
      </c>
      <c r="B5634" s="2">
        <v>5767</v>
      </c>
      <c r="C5634" s="2" t="s">
        <v>11278</v>
      </c>
      <c r="D5634" s="2" t="s">
        <v>17</v>
      </c>
      <c r="E5634" s="2" t="s">
        <v>18</v>
      </c>
      <c r="F5634" s="2" t="s">
        <v>11279</v>
      </c>
      <c r="G5634" s="2" t="s">
        <v>20</v>
      </c>
      <c r="H5634" s="2" t="s">
        <v>175</v>
      </c>
      <c r="I5634" s="2">
        <v>3</v>
      </c>
      <c r="J5634" t="s">
        <v>22</v>
      </c>
      <c r="L5634" s="3">
        <v>42822</v>
      </c>
      <c r="M5634" s="2"/>
      <c r="N5634" s="2" t="s">
        <v>23</v>
      </c>
    </row>
    <row r="5635" spans="1:14" ht="13">
      <c r="A5635" s="2" t="s">
        <v>172</v>
      </c>
      <c r="B5635" s="2">
        <v>5768</v>
      </c>
      <c r="C5635" s="2" t="s">
        <v>11280</v>
      </c>
      <c r="D5635" s="2" t="s">
        <v>17</v>
      </c>
      <c r="E5635" s="2" t="s">
        <v>18</v>
      </c>
      <c r="F5635" s="2" t="s">
        <v>11281</v>
      </c>
      <c r="G5635" s="2" t="s">
        <v>20</v>
      </c>
      <c r="H5635" s="2" t="s">
        <v>175</v>
      </c>
      <c r="I5635" s="2">
        <v>3</v>
      </c>
      <c r="J5635" t="s">
        <v>22</v>
      </c>
      <c r="L5635" s="3">
        <v>42822</v>
      </c>
      <c r="M5635" s="2"/>
      <c r="N5635" s="2" t="s">
        <v>23</v>
      </c>
    </row>
    <row r="5636" spans="1:14" ht="13">
      <c r="A5636" s="2" t="s">
        <v>172</v>
      </c>
      <c r="B5636" s="2">
        <v>5769</v>
      </c>
      <c r="C5636" s="2" t="s">
        <v>11282</v>
      </c>
      <c r="D5636" s="2" t="s">
        <v>17</v>
      </c>
      <c r="E5636" s="2" t="s">
        <v>18</v>
      </c>
      <c r="F5636" s="2" t="s">
        <v>11283</v>
      </c>
      <c r="G5636" s="2" t="s">
        <v>20</v>
      </c>
      <c r="H5636" s="2" t="s">
        <v>175</v>
      </c>
      <c r="I5636" s="2">
        <v>3</v>
      </c>
      <c r="J5636" t="s">
        <v>22</v>
      </c>
      <c r="L5636" s="3">
        <v>42822</v>
      </c>
      <c r="M5636" s="2"/>
      <c r="N5636" s="2" t="s">
        <v>23</v>
      </c>
    </row>
    <row r="5637" spans="1:14" ht="13">
      <c r="A5637" s="2" t="s">
        <v>172</v>
      </c>
      <c r="B5637" s="2">
        <v>5770</v>
      </c>
      <c r="C5637" s="2" t="s">
        <v>11284</v>
      </c>
      <c r="D5637" s="2" t="s">
        <v>17</v>
      </c>
      <c r="E5637" s="2" t="s">
        <v>18</v>
      </c>
      <c r="F5637" s="2" t="s">
        <v>11285</v>
      </c>
      <c r="G5637" s="2" t="s">
        <v>20</v>
      </c>
      <c r="H5637" s="2" t="s">
        <v>175</v>
      </c>
      <c r="I5637" s="2">
        <v>3</v>
      </c>
      <c r="J5637" t="s">
        <v>22</v>
      </c>
      <c r="L5637" s="3">
        <v>42822</v>
      </c>
      <c r="M5637" s="2"/>
      <c r="N5637" s="2" t="s">
        <v>23</v>
      </c>
    </row>
    <row r="5638" spans="1:14" ht="13">
      <c r="A5638" s="2" t="s">
        <v>172</v>
      </c>
      <c r="B5638" s="2">
        <v>5771</v>
      </c>
      <c r="C5638" s="2" t="s">
        <v>11286</v>
      </c>
      <c r="D5638" s="2" t="s">
        <v>17</v>
      </c>
      <c r="E5638" s="2" t="s">
        <v>18</v>
      </c>
      <c r="F5638" s="2" t="s">
        <v>11287</v>
      </c>
      <c r="G5638" s="2" t="s">
        <v>20</v>
      </c>
      <c r="H5638" s="2" t="s">
        <v>175</v>
      </c>
      <c r="I5638" s="2">
        <v>3</v>
      </c>
      <c r="J5638" t="s">
        <v>22</v>
      </c>
      <c r="L5638" s="3">
        <v>42822</v>
      </c>
      <c r="M5638" s="2"/>
      <c r="N5638" s="2" t="s">
        <v>23</v>
      </c>
    </row>
    <row r="5639" spans="1:14" ht="13">
      <c r="A5639" s="2" t="s">
        <v>172</v>
      </c>
      <c r="B5639" s="2">
        <v>5772</v>
      </c>
      <c r="C5639" s="2" t="s">
        <v>11288</v>
      </c>
      <c r="D5639" s="2" t="s">
        <v>17</v>
      </c>
      <c r="E5639" s="2" t="s">
        <v>18</v>
      </c>
      <c r="F5639" s="2" t="s">
        <v>11289</v>
      </c>
      <c r="G5639" s="2" t="s">
        <v>20</v>
      </c>
      <c r="H5639" s="2" t="s">
        <v>175</v>
      </c>
      <c r="I5639" s="2">
        <v>3</v>
      </c>
      <c r="J5639" t="s">
        <v>22</v>
      </c>
      <c r="L5639" s="3">
        <v>42822</v>
      </c>
      <c r="M5639" s="2"/>
      <c r="N5639" s="2" t="s">
        <v>23</v>
      </c>
    </row>
    <row r="5640" spans="1:14" ht="13">
      <c r="A5640" s="2" t="s">
        <v>172</v>
      </c>
      <c r="B5640" s="2">
        <v>5773</v>
      </c>
      <c r="C5640" s="2" t="s">
        <v>11290</v>
      </c>
      <c r="D5640" s="2" t="s">
        <v>17</v>
      </c>
      <c r="E5640" s="2" t="s">
        <v>18</v>
      </c>
      <c r="F5640" s="2" t="s">
        <v>11291</v>
      </c>
      <c r="G5640" s="2" t="s">
        <v>20</v>
      </c>
      <c r="H5640" s="2" t="s">
        <v>175</v>
      </c>
      <c r="I5640" s="2">
        <v>3</v>
      </c>
      <c r="J5640" t="s">
        <v>22</v>
      </c>
      <c r="L5640" s="3">
        <v>42822</v>
      </c>
      <c r="M5640" s="2"/>
      <c r="N5640" s="2" t="s">
        <v>23</v>
      </c>
    </row>
    <row r="5641" spans="1:14" ht="13">
      <c r="A5641" s="2" t="s">
        <v>172</v>
      </c>
      <c r="B5641" s="2">
        <v>5774</v>
      </c>
      <c r="C5641" s="2" t="s">
        <v>11292</v>
      </c>
      <c r="D5641" s="2" t="s">
        <v>17</v>
      </c>
      <c r="E5641" s="2" t="s">
        <v>18</v>
      </c>
      <c r="F5641" s="2" t="s">
        <v>11293</v>
      </c>
      <c r="G5641" s="2" t="s">
        <v>20</v>
      </c>
      <c r="H5641" s="2" t="s">
        <v>175</v>
      </c>
      <c r="I5641" s="2">
        <v>3</v>
      </c>
      <c r="J5641" t="s">
        <v>22</v>
      </c>
      <c r="L5641" s="3">
        <v>42822</v>
      </c>
      <c r="M5641" s="2"/>
      <c r="N5641" s="2" t="s">
        <v>23</v>
      </c>
    </row>
    <row r="5642" spans="1:14" ht="13">
      <c r="A5642" s="2" t="s">
        <v>172</v>
      </c>
      <c r="B5642" s="2">
        <v>5775</v>
      </c>
      <c r="C5642" s="2" t="s">
        <v>11294</v>
      </c>
      <c r="D5642" s="2" t="s">
        <v>17</v>
      </c>
      <c r="E5642" s="2" t="s">
        <v>18</v>
      </c>
      <c r="F5642" s="2" t="s">
        <v>11295</v>
      </c>
      <c r="G5642" s="2" t="s">
        <v>20</v>
      </c>
      <c r="H5642" s="2" t="s">
        <v>175</v>
      </c>
      <c r="I5642" s="2">
        <v>3</v>
      </c>
      <c r="J5642" t="s">
        <v>22</v>
      </c>
      <c r="L5642" s="3">
        <v>42822</v>
      </c>
      <c r="M5642" s="2"/>
      <c r="N5642" s="2" t="s">
        <v>23</v>
      </c>
    </row>
    <row r="5643" spans="1:14" ht="13">
      <c r="A5643" s="2" t="s">
        <v>172</v>
      </c>
      <c r="B5643" s="2">
        <v>5776</v>
      </c>
      <c r="C5643" s="2" t="s">
        <v>11296</v>
      </c>
      <c r="D5643" s="2" t="s">
        <v>17</v>
      </c>
      <c r="E5643" s="2" t="s">
        <v>18</v>
      </c>
      <c r="F5643" s="2" t="s">
        <v>11297</v>
      </c>
      <c r="G5643" s="2" t="s">
        <v>20</v>
      </c>
      <c r="H5643" s="2" t="s">
        <v>175</v>
      </c>
      <c r="I5643" s="2">
        <v>3</v>
      </c>
      <c r="J5643" t="s">
        <v>22</v>
      </c>
      <c r="L5643" s="3">
        <v>42822</v>
      </c>
      <c r="M5643" s="2"/>
      <c r="N5643" s="2" t="s">
        <v>23</v>
      </c>
    </row>
    <row r="5644" spans="1:14" ht="13">
      <c r="A5644" s="2" t="s">
        <v>172</v>
      </c>
      <c r="B5644" s="2">
        <v>5777</v>
      </c>
      <c r="C5644" s="2" t="s">
        <v>11298</v>
      </c>
      <c r="D5644" s="2" t="s">
        <v>17</v>
      </c>
      <c r="E5644" s="2" t="s">
        <v>18</v>
      </c>
      <c r="F5644" s="2" t="s">
        <v>11299</v>
      </c>
      <c r="G5644" s="2" t="s">
        <v>20</v>
      </c>
      <c r="H5644" s="2" t="s">
        <v>175</v>
      </c>
      <c r="I5644" s="2">
        <v>3</v>
      </c>
      <c r="J5644" t="s">
        <v>22</v>
      </c>
      <c r="L5644" s="3">
        <v>42822</v>
      </c>
      <c r="M5644" s="2"/>
      <c r="N5644" s="2" t="s">
        <v>23</v>
      </c>
    </row>
    <row r="5645" spans="1:14" ht="13">
      <c r="A5645" s="2" t="s">
        <v>172</v>
      </c>
      <c r="B5645" s="2">
        <v>5778</v>
      </c>
      <c r="C5645" s="2" t="s">
        <v>11300</v>
      </c>
      <c r="D5645" s="2" t="s">
        <v>17</v>
      </c>
      <c r="E5645" s="2" t="s">
        <v>18</v>
      </c>
      <c r="F5645" s="2" t="s">
        <v>11301</v>
      </c>
      <c r="G5645" s="2" t="s">
        <v>20</v>
      </c>
      <c r="H5645" s="2" t="s">
        <v>175</v>
      </c>
      <c r="I5645" s="2">
        <v>3</v>
      </c>
      <c r="J5645" t="s">
        <v>22</v>
      </c>
      <c r="L5645" s="3">
        <v>42822</v>
      </c>
      <c r="M5645" s="2"/>
      <c r="N5645" s="2" t="s">
        <v>23</v>
      </c>
    </row>
    <row r="5646" spans="1:14" ht="13">
      <c r="A5646" s="2" t="s">
        <v>172</v>
      </c>
      <c r="B5646" s="2">
        <v>5779</v>
      </c>
      <c r="C5646" s="2" t="s">
        <v>11302</v>
      </c>
      <c r="D5646" s="2" t="s">
        <v>17</v>
      </c>
      <c r="E5646" s="2" t="s">
        <v>18</v>
      </c>
      <c r="F5646" s="2" t="s">
        <v>11303</v>
      </c>
      <c r="G5646" s="2" t="s">
        <v>20</v>
      </c>
      <c r="H5646" s="2" t="s">
        <v>175</v>
      </c>
      <c r="I5646" s="2">
        <v>3</v>
      </c>
      <c r="J5646" t="s">
        <v>22</v>
      </c>
      <c r="L5646" s="3">
        <v>42822</v>
      </c>
      <c r="M5646" s="2"/>
      <c r="N5646" s="2" t="s">
        <v>23</v>
      </c>
    </row>
    <row r="5647" spans="1:14" ht="13">
      <c r="A5647" s="2" t="s">
        <v>172</v>
      </c>
      <c r="B5647" s="2">
        <v>5780</v>
      </c>
      <c r="C5647" s="2" t="s">
        <v>11304</v>
      </c>
      <c r="D5647" s="2" t="s">
        <v>17</v>
      </c>
      <c r="E5647" s="2" t="s">
        <v>18</v>
      </c>
      <c r="F5647" s="2" t="s">
        <v>11305</v>
      </c>
      <c r="G5647" s="2" t="s">
        <v>20</v>
      </c>
      <c r="H5647" s="2" t="s">
        <v>175</v>
      </c>
      <c r="I5647" s="2">
        <v>3</v>
      </c>
      <c r="J5647" t="s">
        <v>22</v>
      </c>
      <c r="L5647" s="3">
        <v>42822</v>
      </c>
      <c r="M5647" s="2"/>
      <c r="N5647" s="2" t="s">
        <v>23</v>
      </c>
    </row>
    <row r="5648" spans="1:14" ht="13">
      <c r="A5648" s="2" t="s">
        <v>172</v>
      </c>
      <c r="B5648" s="2">
        <v>5781</v>
      </c>
      <c r="C5648" s="2" t="s">
        <v>11306</v>
      </c>
      <c r="D5648" s="2" t="s">
        <v>17</v>
      </c>
      <c r="E5648" s="2" t="s">
        <v>18</v>
      </c>
      <c r="F5648" s="2" t="s">
        <v>11307</v>
      </c>
      <c r="G5648" s="2" t="s">
        <v>20</v>
      </c>
      <c r="H5648" s="2" t="s">
        <v>175</v>
      </c>
      <c r="I5648" s="2">
        <v>3</v>
      </c>
      <c r="J5648" t="s">
        <v>22</v>
      </c>
      <c r="L5648" s="3">
        <v>42822</v>
      </c>
      <c r="M5648" s="2"/>
      <c r="N5648" s="2" t="s">
        <v>23</v>
      </c>
    </row>
    <row r="5649" spans="1:14" ht="13">
      <c r="A5649" s="2" t="s">
        <v>172</v>
      </c>
      <c r="B5649" s="2">
        <v>5782</v>
      </c>
      <c r="C5649" s="2" t="s">
        <v>11308</v>
      </c>
      <c r="D5649" s="2" t="s">
        <v>17</v>
      </c>
      <c r="E5649" s="2" t="s">
        <v>18</v>
      </c>
      <c r="F5649" s="2" t="s">
        <v>11309</v>
      </c>
      <c r="G5649" s="2" t="s">
        <v>20</v>
      </c>
      <c r="H5649" s="2" t="s">
        <v>175</v>
      </c>
      <c r="I5649" s="2">
        <v>3</v>
      </c>
      <c r="J5649" t="s">
        <v>22</v>
      </c>
      <c r="L5649" s="3">
        <v>42822</v>
      </c>
      <c r="M5649" s="2"/>
      <c r="N5649" s="2" t="s">
        <v>23</v>
      </c>
    </row>
    <row r="5650" spans="1:14" ht="13">
      <c r="A5650" s="2" t="s">
        <v>172</v>
      </c>
      <c r="B5650" s="2">
        <v>5783</v>
      </c>
      <c r="C5650" s="2" t="s">
        <v>11310</v>
      </c>
      <c r="D5650" s="2" t="s">
        <v>17</v>
      </c>
      <c r="E5650" s="2" t="s">
        <v>18</v>
      </c>
      <c r="F5650" s="2" t="s">
        <v>11311</v>
      </c>
      <c r="G5650" s="2" t="s">
        <v>20</v>
      </c>
      <c r="H5650" s="2" t="s">
        <v>175</v>
      </c>
      <c r="I5650" s="2">
        <v>3</v>
      </c>
      <c r="J5650" t="s">
        <v>22</v>
      </c>
      <c r="L5650" s="3">
        <v>42822</v>
      </c>
      <c r="M5650" s="2"/>
      <c r="N5650" s="2" t="s">
        <v>23</v>
      </c>
    </row>
    <row r="5651" spans="1:14" ht="13">
      <c r="A5651" s="2" t="s">
        <v>172</v>
      </c>
      <c r="B5651" s="2">
        <v>5784</v>
      </c>
      <c r="C5651" s="2" t="s">
        <v>11312</v>
      </c>
      <c r="D5651" s="2" t="s">
        <v>17</v>
      </c>
      <c r="E5651" s="2" t="s">
        <v>18</v>
      </c>
      <c r="F5651" s="2" t="s">
        <v>11313</v>
      </c>
      <c r="G5651" s="2" t="s">
        <v>20</v>
      </c>
      <c r="H5651" s="2" t="s">
        <v>175</v>
      </c>
      <c r="I5651" s="2">
        <v>3</v>
      </c>
      <c r="J5651" t="s">
        <v>22</v>
      </c>
      <c r="L5651" s="3">
        <v>42822</v>
      </c>
      <c r="M5651" s="2"/>
      <c r="N5651" s="2" t="s">
        <v>23</v>
      </c>
    </row>
    <row r="5652" spans="1:14" ht="13">
      <c r="A5652" s="2" t="s">
        <v>172</v>
      </c>
      <c r="B5652" s="2">
        <v>5785</v>
      </c>
      <c r="C5652" s="2" t="s">
        <v>11314</v>
      </c>
      <c r="D5652" s="2" t="s">
        <v>17</v>
      </c>
      <c r="E5652" s="2" t="s">
        <v>18</v>
      </c>
      <c r="F5652" s="2" t="s">
        <v>11315</v>
      </c>
      <c r="G5652" s="2" t="s">
        <v>20</v>
      </c>
      <c r="H5652" s="2" t="s">
        <v>175</v>
      </c>
      <c r="I5652" s="2">
        <v>3</v>
      </c>
      <c r="J5652" t="s">
        <v>22</v>
      </c>
      <c r="L5652" s="3">
        <v>42822</v>
      </c>
      <c r="M5652" s="2"/>
      <c r="N5652" s="2" t="s">
        <v>23</v>
      </c>
    </row>
    <row r="5653" spans="1:14" ht="13">
      <c r="A5653" s="2" t="s">
        <v>172</v>
      </c>
      <c r="B5653" s="2">
        <v>5786</v>
      </c>
      <c r="C5653" s="2" t="s">
        <v>11316</v>
      </c>
      <c r="D5653" s="2" t="s">
        <v>17</v>
      </c>
      <c r="E5653" s="2" t="s">
        <v>18</v>
      </c>
      <c r="F5653" s="2" t="s">
        <v>11317</v>
      </c>
      <c r="G5653" s="2" t="s">
        <v>20</v>
      </c>
      <c r="H5653" s="2" t="s">
        <v>175</v>
      </c>
      <c r="I5653" s="2">
        <v>3</v>
      </c>
      <c r="J5653" t="s">
        <v>22</v>
      </c>
      <c r="L5653" s="3">
        <v>42822</v>
      </c>
      <c r="M5653" s="2"/>
      <c r="N5653" s="2" t="s">
        <v>23</v>
      </c>
    </row>
    <row r="5654" spans="1:14" ht="13">
      <c r="A5654" s="2" t="s">
        <v>172</v>
      </c>
      <c r="B5654" s="2">
        <v>5787</v>
      </c>
      <c r="C5654" s="2" t="s">
        <v>11318</v>
      </c>
      <c r="D5654" s="2" t="s">
        <v>17</v>
      </c>
      <c r="E5654" s="2" t="s">
        <v>18</v>
      </c>
      <c r="F5654" s="2" t="s">
        <v>11319</v>
      </c>
      <c r="G5654" s="2" t="s">
        <v>20</v>
      </c>
      <c r="H5654" s="2" t="s">
        <v>175</v>
      </c>
      <c r="I5654" s="2">
        <v>3</v>
      </c>
      <c r="J5654" t="s">
        <v>22</v>
      </c>
      <c r="L5654" s="3">
        <v>42822</v>
      </c>
      <c r="M5654" s="2"/>
      <c r="N5654" s="2" t="s">
        <v>23</v>
      </c>
    </row>
    <row r="5655" spans="1:14" ht="13">
      <c r="A5655" s="2" t="s">
        <v>172</v>
      </c>
      <c r="B5655" s="2">
        <v>5788</v>
      </c>
      <c r="C5655" s="2" t="s">
        <v>11320</v>
      </c>
      <c r="D5655" s="2" t="s">
        <v>17</v>
      </c>
      <c r="E5655" s="2" t="s">
        <v>18</v>
      </c>
      <c r="F5655" s="2" t="s">
        <v>11321</v>
      </c>
      <c r="G5655" s="2" t="s">
        <v>20</v>
      </c>
      <c r="H5655" s="2" t="s">
        <v>175</v>
      </c>
      <c r="I5655" s="2">
        <v>3</v>
      </c>
      <c r="J5655" t="s">
        <v>22</v>
      </c>
      <c r="L5655" s="3">
        <v>42822</v>
      </c>
      <c r="M5655" s="2"/>
      <c r="N5655" s="2" t="s">
        <v>23</v>
      </c>
    </row>
    <row r="5656" spans="1:14" ht="13">
      <c r="A5656" s="2" t="s">
        <v>172</v>
      </c>
      <c r="B5656" s="2">
        <v>5789</v>
      </c>
      <c r="C5656" s="2" t="s">
        <v>11322</v>
      </c>
      <c r="D5656" s="2" t="s">
        <v>17</v>
      </c>
      <c r="E5656" s="2" t="s">
        <v>18</v>
      </c>
      <c r="F5656" s="2" t="s">
        <v>11323</v>
      </c>
      <c r="G5656" s="2" t="s">
        <v>20</v>
      </c>
      <c r="H5656" s="2" t="s">
        <v>175</v>
      </c>
      <c r="I5656" s="2">
        <v>3</v>
      </c>
      <c r="J5656" t="s">
        <v>22</v>
      </c>
      <c r="L5656" s="3">
        <v>42822</v>
      </c>
      <c r="M5656" s="2"/>
      <c r="N5656" s="2" t="s">
        <v>23</v>
      </c>
    </row>
    <row r="5657" spans="1:14" ht="13">
      <c r="A5657" s="2" t="s">
        <v>172</v>
      </c>
      <c r="B5657" s="2">
        <v>5790</v>
      </c>
      <c r="C5657" s="2" t="s">
        <v>11324</v>
      </c>
      <c r="D5657" s="2" t="s">
        <v>17</v>
      </c>
      <c r="E5657" s="2" t="s">
        <v>18</v>
      </c>
      <c r="F5657" s="2" t="s">
        <v>11325</v>
      </c>
      <c r="G5657" s="2" t="s">
        <v>20</v>
      </c>
      <c r="H5657" s="2" t="s">
        <v>175</v>
      </c>
      <c r="I5657" s="2">
        <v>3</v>
      </c>
      <c r="J5657" t="s">
        <v>22</v>
      </c>
      <c r="L5657" s="3">
        <v>42822</v>
      </c>
      <c r="M5657" s="2"/>
      <c r="N5657" s="2" t="s">
        <v>23</v>
      </c>
    </row>
    <row r="5658" spans="1:14" ht="13">
      <c r="A5658" s="2" t="s">
        <v>172</v>
      </c>
      <c r="B5658" s="2">
        <v>5791</v>
      </c>
      <c r="C5658" s="2" t="s">
        <v>11326</v>
      </c>
      <c r="D5658" s="2" t="s">
        <v>17</v>
      </c>
      <c r="E5658" s="2" t="s">
        <v>18</v>
      </c>
      <c r="F5658" s="2" t="s">
        <v>11327</v>
      </c>
      <c r="G5658" s="2" t="s">
        <v>20</v>
      </c>
      <c r="H5658" s="2" t="s">
        <v>175</v>
      </c>
      <c r="I5658" s="2">
        <v>3</v>
      </c>
      <c r="J5658" t="s">
        <v>22</v>
      </c>
      <c r="L5658" s="3">
        <v>42822</v>
      </c>
      <c r="M5658" s="2"/>
      <c r="N5658" s="2" t="s">
        <v>23</v>
      </c>
    </row>
    <row r="5659" spans="1:14" ht="13">
      <c r="A5659" s="2" t="s">
        <v>172</v>
      </c>
      <c r="B5659" s="2">
        <v>5792</v>
      </c>
      <c r="C5659" s="2" t="s">
        <v>11328</v>
      </c>
      <c r="D5659" s="2" t="s">
        <v>17</v>
      </c>
      <c r="E5659" s="2" t="s">
        <v>18</v>
      </c>
      <c r="F5659" s="2" t="s">
        <v>11329</v>
      </c>
      <c r="G5659" s="2" t="s">
        <v>20</v>
      </c>
      <c r="H5659" s="2" t="s">
        <v>175</v>
      </c>
      <c r="I5659" s="2">
        <v>3</v>
      </c>
      <c r="J5659" t="s">
        <v>22</v>
      </c>
      <c r="L5659" s="3">
        <v>42822</v>
      </c>
      <c r="M5659" s="2"/>
      <c r="N5659" s="2" t="s">
        <v>23</v>
      </c>
    </row>
    <row r="5660" spans="1:14" ht="13">
      <c r="A5660" s="2" t="s">
        <v>172</v>
      </c>
      <c r="B5660" s="2">
        <v>5793</v>
      </c>
      <c r="C5660" s="2" t="s">
        <v>11330</v>
      </c>
      <c r="D5660" s="2" t="s">
        <v>17</v>
      </c>
      <c r="E5660" s="2" t="s">
        <v>18</v>
      </c>
      <c r="F5660" s="2" t="s">
        <v>11331</v>
      </c>
      <c r="G5660" s="2" t="s">
        <v>20</v>
      </c>
      <c r="H5660" s="2" t="s">
        <v>175</v>
      </c>
      <c r="I5660" s="2">
        <v>3</v>
      </c>
      <c r="J5660" t="s">
        <v>22</v>
      </c>
      <c r="L5660" s="3">
        <v>42822</v>
      </c>
      <c r="M5660" s="2"/>
      <c r="N5660" s="2" t="s">
        <v>23</v>
      </c>
    </row>
    <row r="5661" spans="1:14" ht="13">
      <c r="A5661" s="2" t="s">
        <v>172</v>
      </c>
      <c r="B5661" s="2">
        <v>5794</v>
      </c>
      <c r="C5661" s="2" t="s">
        <v>11332</v>
      </c>
      <c r="D5661" s="2" t="s">
        <v>17</v>
      </c>
      <c r="E5661" s="2" t="s">
        <v>18</v>
      </c>
      <c r="F5661" s="2" t="s">
        <v>11333</v>
      </c>
      <c r="G5661" s="2" t="s">
        <v>20</v>
      </c>
      <c r="H5661" s="2" t="s">
        <v>175</v>
      </c>
      <c r="I5661" s="2">
        <v>3</v>
      </c>
      <c r="J5661" t="s">
        <v>22</v>
      </c>
      <c r="L5661" s="3">
        <v>42822</v>
      </c>
      <c r="M5661" s="2"/>
      <c r="N5661" s="2" t="s">
        <v>23</v>
      </c>
    </row>
    <row r="5662" spans="1:14" ht="13">
      <c r="A5662" s="2" t="s">
        <v>172</v>
      </c>
      <c r="B5662" s="2">
        <v>5795</v>
      </c>
      <c r="C5662" s="2" t="s">
        <v>11334</v>
      </c>
      <c r="D5662" s="2" t="s">
        <v>17</v>
      </c>
      <c r="E5662" s="2" t="s">
        <v>18</v>
      </c>
      <c r="F5662" s="2" t="s">
        <v>11335</v>
      </c>
      <c r="G5662" s="2" t="s">
        <v>20</v>
      </c>
      <c r="H5662" s="2" t="s">
        <v>175</v>
      </c>
      <c r="I5662" s="2">
        <v>3</v>
      </c>
      <c r="J5662" t="s">
        <v>22</v>
      </c>
      <c r="L5662" s="3">
        <v>42822</v>
      </c>
      <c r="M5662" s="2"/>
      <c r="N5662" s="2" t="s">
        <v>23</v>
      </c>
    </row>
    <row r="5663" spans="1:14" ht="13">
      <c r="A5663" s="2" t="s">
        <v>172</v>
      </c>
      <c r="B5663" s="2">
        <v>5796</v>
      </c>
      <c r="C5663" s="2" t="s">
        <v>11336</v>
      </c>
      <c r="D5663" s="2" t="s">
        <v>17</v>
      </c>
      <c r="E5663" s="2" t="s">
        <v>18</v>
      </c>
      <c r="F5663" s="2" t="s">
        <v>11337</v>
      </c>
      <c r="G5663" s="2" t="s">
        <v>20</v>
      </c>
      <c r="H5663" s="2" t="s">
        <v>175</v>
      </c>
      <c r="I5663" s="2">
        <v>3</v>
      </c>
      <c r="J5663" t="s">
        <v>22</v>
      </c>
      <c r="L5663" s="3">
        <v>42822</v>
      </c>
      <c r="M5663" s="2"/>
      <c r="N5663" s="2" t="s">
        <v>23</v>
      </c>
    </row>
    <row r="5664" spans="1:14" ht="13">
      <c r="A5664" s="2" t="s">
        <v>172</v>
      </c>
      <c r="B5664" s="2">
        <v>5797</v>
      </c>
      <c r="C5664" s="2" t="s">
        <v>11338</v>
      </c>
      <c r="D5664" s="2" t="s">
        <v>17</v>
      </c>
      <c r="E5664" s="2" t="s">
        <v>18</v>
      </c>
      <c r="F5664" s="2" t="s">
        <v>11339</v>
      </c>
      <c r="G5664" s="2" t="s">
        <v>20</v>
      </c>
      <c r="H5664" s="2" t="s">
        <v>175</v>
      </c>
      <c r="I5664" s="2">
        <v>3</v>
      </c>
      <c r="J5664" t="s">
        <v>22</v>
      </c>
      <c r="L5664" s="3">
        <v>42822</v>
      </c>
      <c r="M5664" s="2"/>
      <c r="N5664" s="2" t="s">
        <v>23</v>
      </c>
    </row>
    <row r="5665" spans="1:14" ht="13">
      <c r="A5665" s="2" t="s">
        <v>172</v>
      </c>
      <c r="B5665" s="2">
        <v>5798</v>
      </c>
      <c r="C5665" s="2" t="s">
        <v>11340</v>
      </c>
      <c r="D5665" s="2" t="s">
        <v>17</v>
      </c>
      <c r="E5665" s="2" t="s">
        <v>18</v>
      </c>
      <c r="F5665" s="2" t="s">
        <v>11341</v>
      </c>
      <c r="G5665" s="2" t="s">
        <v>20</v>
      </c>
      <c r="H5665" s="2" t="s">
        <v>175</v>
      </c>
      <c r="I5665" s="2">
        <v>3</v>
      </c>
      <c r="J5665" t="s">
        <v>22</v>
      </c>
      <c r="L5665" s="3">
        <v>42822</v>
      </c>
      <c r="M5665" s="2"/>
      <c r="N5665" s="2" t="s">
        <v>23</v>
      </c>
    </row>
    <row r="5666" spans="1:14" ht="13">
      <c r="A5666" s="2" t="s">
        <v>172</v>
      </c>
      <c r="B5666" s="2">
        <v>5799</v>
      </c>
      <c r="C5666" s="2" t="s">
        <v>11342</v>
      </c>
      <c r="D5666" s="2" t="s">
        <v>17</v>
      </c>
      <c r="E5666" s="2" t="s">
        <v>18</v>
      </c>
      <c r="F5666" s="2" t="s">
        <v>11343</v>
      </c>
      <c r="G5666" s="2" t="s">
        <v>20</v>
      </c>
      <c r="H5666" s="2" t="s">
        <v>175</v>
      </c>
      <c r="I5666" s="2">
        <v>3</v>
      </c>
      <c r="J5666" t="s">
        <v>22</v>
      </c>
      <c r="L5666" s="3">
        <v>42822</v>
      </c>
      <c r="M5666" s="2"/>
      <c r="N5666" s="2" t="s">
        <v>23</v>
      </c>
    </row>
    <row r="5667" spans="1:14" ht="13">
      <c r="A5667" s="2" t="s">
        <v>172</v>
      </c>
      <c r="B5667" s="2">
        <v>5800</v>
      </c>
      <c r="C5667" s="2" t="s">
        <v>11344</v>
      </c>
      <c r="D5667" s="2" t="s">
        <v>17</v>
      </c>
      <c r="E5667" s="2" t="s">
        <v>18</v>
      </c>
      <c r="F5667" s="2" t="s">
        <v>11345</v>
      </c>
      <c r="G5667" s="2" t="s">
        <v>20</v>
      </c>
      <c r="H5667" s="2" t="s">
        <v>175</v>
      </c>
      <c r="I5667" s="2">
        <v>3</v>
      </c>
      <c r="J5667" t="s">
        <v>22</v>
      </c>
      <c r="L5667" s="3">
        <v>42822</v>
      </c>
      <c r="M5667" s="2"/>
      <c r="N5667" s="2" t="s">
        <v>23</v>
      </c>
    </row>
    <row r="5668" spans="1:14" ht="13">
      <c r="A5668" s="2" t="s">
        <v>172</v>
      </c>
      <c r="B5668" s="2">
        <v>5801</v>
      </c>
      <c r="C5668" s="2" t="s">
        <v>11346</v>
      </c>
      <c r="D5668" s="2" t="s">
        <v>17</v>
      </c>
      <c r="E5668" s="2" t="s">
        <v>18</v>
      </c>
      <c r="F5668" s="2" t="s">
        <v>11347</v>
      </c>
      <c r="G5668" s="2" t="s">
        <v>20</v>
      </c>
      <c r="H5668" s="2" t="s">
        <v>175</v>
      </c>
      <c r="I5668" s="2">
        <v>3</v>
      </c>
      <c r="J5668" t="s">
        <v>22</v>
      </c>
      <c r="L5668" s="3">
        <v>42822</v>
      </c>
      <c r="M5668" s="2"/>
      <c r="N5668" s="2" t="s">
        <v>23</v>
      </c>
    </row>
    <row r="5669" spans="1:14" ht="13">
      <c r="A5669" s="2" t="s">
        <v>172</v>
      </c>
      <c r="B5669" s="2">
        <v>5802</v>
      </c>
      <c r="C5669" s="2" t="s">
        <v>11348</v>
      </c>
      <c r="D5669" s="2" t="s">
        <v>17</v>
      </c>
      <c r="E5669" s="2" t="s">
        <v>18</v>
      </c>
      <c r="F5669" s="2" t="s">
        <v>11349</v>
      </c>
      <c r="G5669" s="2" t="s">
        <v>20</v>
      </c>
      <c r="H5669" s="2" t="s">
        <v>175</v>
      </c>
      <c r="I5669" s="2">
        <v>3</v>
      </c>
      <c r="J5669" t="s">
        <v>22</v>
      </c>
      <c r="L5669" s="3">
        <v>42822</v>
      </c>
      <c r="M5669" s="2"/>
      <c r="N5669" s="2" t="s">
        <v>23</v>
      </c>
    </row>
    <row r="5670" spans="1:14" ht="13">
      <c r="A5670" s="2" t="s">
        <v>172</v>
      </c>
      <c r="B5670" s="2">
        <v>5803</v>
      </c>
      <c r="C5670" s="2" t="s">
        <v>11350</v>
      </c>
      <c r="D5670" s="2" t="s">
        <v>17</v>
      </c>
      <c r="E5670" s="2" t="s">
        <v>18</v>
      </c>
      <c r="F5670" s="2" t="s">
        <v>11351</v>
      </c>
      <c r="G5670" s="2" t="s">
        <v>20</v>
      </c>
      <c r="H5670" s="2" t="s">
        <v>175</v>
      </c>
      <c r="I5670" s="2">
        <v>3</v>
      </c>
      <c r="J5670" t="s">
        <v>22</v>
      </c>
      <c r="L5670" s="3">
        <v>42822</v>
      </c>
      <c r="M5670" s="2"/>
      <c r="N5670" s="2" t="s">
        <v>23</v>
      </c>
    </row>
    <row r="5671" spans="1:14" ht="13">
      <c r="A5671" s="2" t="s">
        <v>172</v>
      </c>
      <c r="B5671" s="2">
        <v>5804</v>
      </c>
      <c r="C5671" s="2" t="s">
        <v>11352</v>
      </c>
      <c r="D5671" s="2" t="s">
        <v>17</v>
      </c>
      <c r="E5671" s="2" t="s">
        <v>18</v>
      </c>
      <c r="F5671" s="2" t="s">
        <v>11353</v>
      </c>
      <c r="G5671" s="2" t="s">
        <v>20</v>
      </c>
      <c r="H5671" s="2" t="s">
        <v>175</v>
      </c>
      <c r="I5671" s="2">
        <v>3</v>
      </c>
      <c r="J5671" t="s">
        <v>22</v>
      </c>
      <c r="L5671" s="3">
        <v>42822</v>
      </c>
      <c r="M5671" s="2"/>
      <c r="N5671" s="2" t="s">
        <v>23</v>
      </c>
    </row>
    <row r="5672" spans="1:14" ht="13">
      <c r="A5672" s="2" t="s">
        <v>172</v>
      </c>
      <c r="B5672" s="2">
        <v>5805</v>
      </c>
      <c r="C5672" s="2" t="s">
        <v>11354</v>
      </c>
      <c r="D5672" s="2" t="s">
        <v>17</v>
      </c>
      <c r="E5672" s="2" t="s">
        <v>18</v>
      </c>
      <c r="F5672" s="2" t="s">
        <v>11355</v>
      </c>
      <c r="G5672" s="2" t="s">
        <v>20</v>
      </c>
      <c r="H5672" s="2" t="s">
        <v>175</v>
      </c>
      <c r="I5672" s="2">
        <v>3</v>
      </c>
      <c r="J5672" t="s">
        <v>22</v>
      </c>
      <c r="L5672" s="3">
        <v>42822</v>
      </c>
      <c r="M5672" s="2"/>
      <c r="N5672" s="2" t="s">
        <v>23</v>
      </c>
    </row>
    <row r="5673" spans="1:14" ht="13">
      <c r="A5673" s="2" t="s">
        <v>172</v>
      </c>
      <c r="B5673" s="2">
        <v>5806</v>
      </c>
      <c r="C5673" s="2" t="s">
        <v>11356</v>
      </c>
      <c r="D5673" s="2" t="s">
        <v>17</v>
      </c>
      <c r="E5673" s="2" t="s">
        <v>18</v>
      </c>
      <c r="F5673" s="2" t="s">
        <v>11357</v>
      </c>
      <c r="G5673" s="2" t="s">
        <v>20</v>
      </c>
      <c r="H5673" s="2" t="s">
        <v>175</v>
      </c>
      <c r="I5673" s="2">
        <v>3</v>
      </c>
      <c r="J5673" t="s">
        <v>22</v>
      </c>
      <c r="L5673" s="3">
        <v>42822</v>
      </c>
      <c r="M5673" s="2"/>
      <c r="N5673" s="2" t="s">
        <v>23</v>
      </c>
    </row>
    <row r="5674" spans="1:14" ht="13">
      <c r="A5674" s="2" t="s">
        <v>172</v>
      </c>
      <c r="B5674" s="2">
        <v>5807</v>
      </c>
      <c r="C5674" s="2" t="s">
        <v>11358</v>
      </c>
      <c r="D5674" s="2" t="s">
        <v>17</v>
      </c>
      <c r="E5674" s="2" t="s">
        <v>18</v>
      </c>
      <c r="F5674" s="2" t="s">
        <v>11359</v>
      </c>
      <c r="G5674" s="2" t="s">
        <v>20</v>
      </c>
      <c r="H5674" s="2" t="s">
        <v>175</v>
      </c>
      <c r="I5674" s="2">
        <v>3</v>
      </c>
      <c r="J5674" t="s">
        <v>22</v>
      </c>
      <c r="L5674" s="3">
        <v>42822</v>
      </c>
      <c r="M5674" s="2"/>
      <c r="N5674" s="2" t="s">
        <v>23</v>
      </c>
    </row>
    <row r="5675" spans="1:14" ht="13">
      <c r="A5675" s="2" t="s">
        <v>172</v>
      </c>
      <c r="B5675" s="2">
        <v>5808</v>
      </c>
      <c r="C5675" s="2" t="s">
        <v>11360</v>
      </c>
      <c r="D5675" s="2" t="s">
        <v>17</v>
      </c>
      <c r="E5675" s="2" t="s">
        <v>18</v>
      </c>
      <c r="F5675" s="2" t="s">
        <v>11361</v>
      </c>
      <c r="G5675" s="2" t="s">
        <v>20</v>
      </c>
      <c r="H5675" s="2" t="s">
        <v>175</v>
      </c>
      <c r="I5675" s="2">
        <v>3</v>
      </c>
      <c r="J5675" t="s">
        <v>22</v>
      </c>
      <c r="L5675" s="3">
        <v>42822</v>
      </c>
      <c r="M5675" s="2"/>
      <c r="N5675" s="2" t="s">
        <v>23</v>
      </c>
    </row>
    <row r="5676" spans="1:14" ht="13">
      <c r="A5676" s="2" t="s">
        <v>172</v>
      </c>
      <c r="B5676" s="2">
        <v>5809</v>
      </c>
      <c r="C5676" s="2" t="s">
        <v>11362</v>
      </c>
      <c r="D5676" s="2" t="s">
        <v>17</v>
      </c>
      <c r="E5676" s="2" t="s">
        <v>18</v>
      </c>
      <c r="F5676" s="2" t="s">
        <v>11363</v>
      </c>
      <c r="G5676" s="2" t="s">
        <v>20</v>
      </c>
      <c r="H5676" s="2" t="s">
        <v>175</v>
      </c>
      <c r="I5676" s="2">
        <v>3</v>
      </c>
      <c r="J5676" t="s">
        <v>22</v>
      </c>
      <c r="L5676" s="3">
        <v>42822</v>
      </c>
      <c r="M5676" s="2"/>
      <c r="N5676" s="2" t="s">
        <v>23</v>
      </c>
    </row>
    <row r="5677" spans="1:14" ht="13">
      <c r="A5677" s="2" t="s">
        <v>172</v>
      </c>
      <c r="B5677" s="2">
        <v>5810</v>
      </c>
      <c r="C5677" s="2" t="s">
        <v>11364</v>
      </c>
      <c r="D5677" s="2" t="s">
        <v>17</v>
      </c>
      <c r="E5677" s="2" t="s">
        <v>18</v>
      </c>
      <c r="F5677" s="2" t="s">
        <v>11365</v>
      </c>
      <c r="G5677" s="2" t="s">
        <v>20</v>
      </c>
      <c r="H5677" s="2" t="s">
        <v>175</v>
      </c>
      <c r="I5677" s="2">
        <v>3</v>
      </c>
      <c r="J5677" t="s">
        <v>22</v>
      </c>
      <c r="L5677" s="3">
        <v>42822</v>
      </c>
      <c r="M5677" s="2"/>
      <c r="N5677" s="2" t="s">
        <v>23</v>
      </c>
    </row>
    <row r="5678" spans="1:14" ht="13">
      <c r="A5678" s="2" t="s">
        <v>172</v>
      </c>
      <c r="B5678" s="2">
        <v>5811</v>
      </c>
      <c r="C5678" s="2" t="s">
        <v>11366</v>
      </c>
      <c r="D5678" s="2" t="s">
        <v>17</v>
      </c>
      <c r="E5678" s="2" t="s">
        <v>18</v>
      </c>
      <c r="F5678" s="2" t="s">
        <v>11367</v>
      </c>
      <c r="G5678" s="2" t="s">
        <v>20</v>
      </c>
      <c r="H5678" s="2" t="s">
        <v>175</v>
      </c>
      <c r="I5678" s="2">
        <v>3</v>
      </c>
      <c r="J5678" t="s">
        <v>22</v>
      </c>
      <c r="L5678" s="3">
        <v>42822</v>
      </c>
      <c r="M5678" s="2"/>
      <c r="N5678" s="2" t="s">
        <v>23</v>
      </c>
    </row>
    <row r="5679" spans="1:14" ht="13">
      <c r="A5679" s="2" t="s">
        <v>172</v>
      </c>
      <c r="B5679" s="2">
        <v>5812</v>
      </c>
      <c r="C5679" s="2" t="s">
        <v>11368</v>
      </c>
      <c r="D5679" s="2" t="s">
        <v>17</v>
      </c>
      <c r="E5679" s="2" t="s">
        <v>18</v>
      </c>
      <c r="F5679" s="2" t="s">
        <v>11369</v>
      </c>
      <c r="G5679" s="2" t="s">
        <v>20</v>
      </c>
      <c r="H5679" s="2" t="s">
        <v>175</v>
      </c>
      <c r="I5679" s="2">
        <v>3</v>
      </c>
      <c r="J5679" t="s">
        <v>22</v>
      </c>
      <c r="L5679" s="3">
        <v>42822</v>
      </c>
      <c r="M5679" s="2"/>
      <c r="N5679" s="2" t="s">
        <v>23</v>
      </c>
    </row>
    <row r="5680" spans="1:14" ht="13">
      <c r="A5680" s="2" t="s">
        <v>172</v>
      </c>
      <c r="B5680" s="2">
        <v>5813</v>
      </c>
      <c r="C5680" s="2" t="s">
        <v>11370</v>
      </c>
      <c r="D5680" s="2" t="s">
        <v>17</v>
      </c>
      <c r="E5680" s="2" t="s">
        <v>18</v>
      </c>
      <c r="F5680" s="2" t="s">
        <v>11371</v>
      </c>
      <c r="G5680" s="2" t="s">
        <v>20</v>
      </c>
      <c r="H5680" s="2" t="s">
        <v>175</v>
      </c>
      <c r="I5680" s="2">
        <v>3</v>
      </c>
      <c r="J5680" t="s">
        <v>22</v>
      </c>
      <c r="L5680" s="3">
        <v>42822</v>
      </c>
      <c r="M5680" s="2"/>
      <c r="N5680" s="2" t="s">
        <v>23</v>
      </c>
    </row>
    <row r="5681" spans="1:14" ht="13">
      <c r="A5681" s="2" t="s">
        <v>172</v>
      </c>
      <c r="B5681" s="2">
        <v>5814</v>
      </c>
      <c r="C5681" s="2" t="s">
        <v>11372</v>
      </c>
      <c r="D5681" s="2" t="s">
        <v>17</v>
      </c>
      <c r="E5681" s="2" t="s">
        <v>18</v>
      </c>
      <c r="F5681" s="2" t="s">
        <v>11373</v>
      </c>
      <c r="G5681" s="2" t="s">
        <v>20</v>
      </c>
      <c r="H5681" s="2" t="s">
        <v>175</v>
      </c>
      <c r="I5681" s="2">
        <v>3</v>
      </c>
      <c r="J5681" t="s">
        <v>22</v>
      </c>
      <c r="L5681" s="3">
        <v>42822</v>
      </c>
      <c r="M5681" s="2"/>
      <c r="N5681" s="2" t="s">
        <v>23</v>
      </c>
    </row>
    <row r="5682" spans="1:14" ht="13">
      <c r="A5682" s="2" t="s">
        <v>172</v>
      </c>
      <c r="B5682" s="2">
        <v>5815</v>
      </c>
      <c r="C5682" s="2" t="s">
        <v>11374</v>
      </c>
      <c r="D5682" s="2" t="s">
        <v>17</v>
      </c>
      <c r="E5682" s="2" t="s">
        <v>18</v>
      </c>
      <c r="F5682" s="2" t="s">
        <v>11375</v>
      </c>
      <c r="G5682" s="2" t="s">
        <v>20</v>
      </c>
      <c r="H5682" s="2" t="s">
        <v>175</v>
      </c>
      <c r="I5682" s="2">
        <v>3</v>
      </c>
      <c r="J5682" t="s">
        <v>22</v>
      </c>
      <c r="L5682" s="3">
        <v>42822</v>
      </c>
      <c r="M5682" s="2"/>
      <c r="N5682" s="2" t="s">
        <v>23</v>
      </c>
    </row>
    <row r="5683" spans="1:14" ht="13">
      <c r="A5683" s="2" t="s">
        <v>172</v>
      </c>
      <c r="B5683" s="2">
        <v>5816</v>
      </c>
      <c r="C5683" s="2" t="s">
        <v>11376</v>
      </c>
      <c r="D5683" s="2" t="s">
        <v>17</v>
      </c>
      <c r="E5683" s="2" t="s">
        <v>18</v>
      </c>
      <c r="F5683" s="2" t="s">
        <v>11377</v>
      </c>
      <c r="G5683" s="2" t="s">
        <v>20</v>
      </c>
      <c r="H5683" s="2" t="s">
        <v>175</v>
      </c>
      <c r="I5683" s="2">
        <v>3</v>
      </c>
      <c r="J5683" t="s">
        <v>22</v>
      </c>
      <c r="L5683" s="3">
        <v>42822</v>
      </c>
      <c r="M5683" s="2"/>
      <c r="N5683" s="2" t="s">
        <v>23</v>
      </c>
    </row>
    <row r="5684" spans="1:14" ht="13">
      <c r="A5684" s="2" t="s">
        <v>172</v>
      </c>
      <c r="B5684" s="2">
        <v>5817</v>
      </c>
      <c r="C5684" s="2" t="s">
        <v>11378</v>
      </c>
      <c r="D5684" s="2" t="s">
        <v>17</v>
      </c>
      <c r="E5684" s="2" t="s">
        <v>18</v>
      </c>
      <c r="F5684" s="2" t="s">
        <v>11379</v>
      </c>
      <c r="G5684" s="2" t="s">
        <v>20</v>
      </c>
      <c r="H5684" s="2" t="s">
        <v>175</v>
      </c>
      <c r="I5684" s="2">
        <v>3</v>
      </c>
      <c r="J5684" t="s">
        <v>22</v>
      </c>
      <c r="L5684" s="3">
        <v>42822</v>
      </c>
      <c r="M5684" s="2"/>
      <c r="N5684" s="2" t="s">
        <v>23</v>
      </c>
    </row>
    <row r="5685" spans="1:14" ht="13">
      <c r="A5685" s="2" t="s">
        <v>172</v>
      </c>
      <c r="B5685" s="2">
        <v>5818</v>
      </c>
      <c r="C5685" s="2" t="s">
        <v>11380</v>
      </c>
      <c r="D5685" s="2" t="s">
        <v>17</v>
      </c>
      <c r="E5685" s="2" t="s">
        <v>18</v>
      </c>
      <c r="F5685" s="2" t="s">
        <v>11381</v>
      </c>
      <c r="G5685" s="2" t="s">
        <v>20</v>
      </c>
      <c r="H5685" s="2" t="s">
        <v>175</v>
      </c>
      <c r="I5685" s="2">
        <v>3</v>
      </c>
      <c r="J5685" t="s">
        <v>22</v>
      </c>
      <c r="L5685" s="3">
        <v>42822</v>
      </c>
      <c r="M5685" s="2"/>
      <c r="N5685" s="2" t="s">
        <v>23</v>
      </c>
    </row>
    <row r="5686" spans="1:14" ht="13">
      <c r="A5686" s="2" t="s">
        <v>172</v>
      </c>
      <c r="B5686" s="2">
        <v>5819</v>
      </c>
      <c r="C5686" s="2" t="s">
        <v>11382</v>
      </c>
      <c r="D5686" s="2" t="s">
        <v>17</v>
      </c>
      <c r="E5686" s="2" t="s">
        <v>18</v>
      </c>
      <c r="F5686" s="2" t="s">
        <v>11383</v>
      </c>
      <c r="G5686" s="2" t="s">
        <v>20</v>
      </c>
      <c r="H5686" s="2" t="s">
        <v>175</v>
      </c>
      <c r="I5686" s="2">
        <v>3</v>
      </c>
      <c r="J5686" t="s">
        <v>22</v>
      </c>
      <c r="L5686" s="3">
        <v>42822</v>
      </c>
      <c r="M5686" s="2"/>
      <c r="N5686" s="2" t="s">
        <v>23</v>
      </c>
    </row>
    <row r="5687" spans="1:14" ht="13">
      <c r="A5687" s="2" t="s">
        <v>172</v>
      </c>
      <c r="B5687" s="2">
        <v>5820</v>
      </c>
      <c r="C5687" s="2" t="s">
        <v>11384</v>
      </c>
      <c r="D5687" s="2" t="s">
        <v>17</v>
      </c>
      <c r="E5687" s="2" t="s">
        <v>18</v>
      </c>
      <c r="F5687" s="2" t="s">
        <v>11385</v>
      </c>
      <c r="G5687" s="2" t="s">
        <v>20</v>
      </c>
      <c r="H5687" s="2" t="s">
        <v>175</v>
      </c>
      <c r="I5687" s="2">
        <v>3</v>
      </c>
      <c r="J5687" t="s">
        <v>22</v>
      </c>
      <c r="L5687" s="3">
        <v>42822</v>
      </c>
      <c r="M5687" s="2"/>
      <c r="N5687" s="2" t="s">
        <v>23</v>
      </c>
    </row>
    <row r="5688" spans="1:14" ht="13">
      <c r="A5688" s="2" t="s">
        <v>172</v>
      </c>
      <c r="B5688" s="2">
        <v>5821</v>
      </c>
      <c r="C5688" s="2" t="s">
        <v>11386</v>
      </c>
      <c r="D5688" s="2" t="s">
        <v>17</v>
      </c>
      <c r="E5688" s="2" t="s">
        <v>18</v>
      </c>
      <c r="F5688" s="2" t="s">
        <v>11387</v>
      </c>
      <c r="G5688" s="2" t="s">
        <v>20</v>
      </c>
      <c r="H5688" s="2" t="s">
        <v>175</v>
      </c>
      <c r="I5688" s="2">
        <v>3</v>
      </c>
      <c r="J5688" t="s">
        <v>22</v>
      </c>
      <c r="L5688" s="3">
        <v>42822</v>
      </c>
      <c r="M5688" s="2"/>
      <c r="N5688" s="2" t="s">
        <v>23</v>
      </c>
    </row>
    <row r="5689" spans="1:14" ht="13">
      <c r="A5689" s="2" t="s">
        <v>172</v>
      </c>
      <c r="B5689" s="2">
        <v>5822</v>
      </c>
      <c r="C5689" s="2" t="s">
        <v>11388</v>
      </c>
      <c r="D5689" s="2" t="s">
        <v>17</v>
      </c>
      <c r="E5689" s="2" t="s">
        <v>18</v>
      </c>
      <c r="F5689" s="2" t="s">
        <v>11389</v>
      </c>
      <c r="G5689" s="2" t="s">
        <v>20</v>
      </c>
      <c r="H5689" s="2" t="s">
        <v>175</v>
      </c>
      <c r="I5689" s="2">
        <v>3</v>
      </c>
      <c r="J5689" t="s">
        <v>22</v>
      </c>
      <c r="L5689" s="3">
        <v>42822</v>
      </c>
      <c r="M5689" s="2"/>
      <c r="N5689" s="2" t="s">
        <v>23</v>
      </c>
    </row>
    <row r="5690" spans="1:14" ht="13">
      <c r="A5690" s="2" t="s">
        <v>172</v>
      </c>
      <c r="B5690" s="2">
        <v>5823</v>
      </c>
      <c r="C5690" s="2" t="s">
        <v>11390</v>
      </c>
      <c r="D5690" s="2" t="s">
        <v>17</v>
      </c>
      <c r="E5690" s="2" t="s">
        <v>18</v>
      </c>
      <c r="F5690" s="2" t="s">
        <v>11391</v>
      </c>
      <c r="G5690" s="2" t="s">
        <v>20</v>
      </c>
      <c r="H5690" s="2" t="s">
        <v>175</v>
      </c>
      <c r="I5690" s="2">
        <v>3</v>
      </c>
      <c r="J5690" t="s">
        <v>22</v>
      </c>
      <c r="L5690" s="3">
        <v>42822</v>
      </c>
      <c r="M5690" s="2"/>
      <c r="N5690" s="2" t="s">
        <v>23</v>
      </c>
    </row>
    <row r="5691" spans="1:14" ht="13">
      <c r="A5691" s="2" t="s">
        <v>172</v>
      </c>
      <c r="B5691" s="2">
        <v>5824</v>
      </c>
      <c r="C5691" s="2" t="s">
        <v>11392</v>
      </c>
      <c r="D5691" s="2" t="s">
        <v>17</v>
      </c>
      <c r="E5691" s="2" t="s">
        <v>18</v>
      </c>
      <c r="F5691" s="2" t="s">
        <v>11393</v>
      </c>
      <c r="G5691" s="2" t="s">
        <v>20</v>
      </c>
      <c r="H5691" s="2" t="s">
        <v>175</v>
      </c>
      <c r="I5691" s="2">
        <v>3</v>
      </c>
      <c r="J5691" t="s">
        <v>22</v>
      </c>
      <c r="L5691" s="3">
        <v>42822</v>
      </c>
      <c r="M5691" s="2"/>
      <c r="N5691" s="2" t="s">
        <v>23</v>
      </c>
    </row>
    <row r="5692" spans="1:14" ht="13">
      <c r="A5692" s="2" t="s">
        <v>172</v>
      </c>
      <c r="B5692" s="2">
        <v>5825</v>
      </c>
      <c r="C5692" s="2" t="s">
        <v>11394</v>
      </c>
      <c r="D5692" s="2" t="s">
        <v>17</v>
      </c>
      <c r="E5692" s="2" t="s">
        <v>18</v>
      </c>
      <c r="F5692" s="2" t="s">
        <v>11395</v>
      </c>
      <c r="G5692" s="2" t="s">
        <v>20</v>
      </c>
      <c r="H5692" s="2" t="s">
        <v>175</v>
      </c>
      <c r="I5692" s="2">
        <v>3</v>
      </c>
      <c r="J5692" t="s">
        <v>22</v>
      </c>
      <c r="L5692" s="3">
        <v>42822</v>
      </c>
      <c r="M5692" s="2"/>
      <c r="N5692" s="2" t="s">
        <v>23</v>
      </c>
    </row>
    <row r="5693" spans="1:14" ht="13">
      <c r="A5693" s="2" t="s">
        <v>172</v>
      </c>
      <c r="B5693" s="2">
        <v>5826</v>
      </c>
      <c r="C5693" s="2" t="s">
        <v>11396</v>
      </c>
      <c r="D5693" s="2" t="s">
        <v>17</v>
      </c>
      <c r="E5693" s="2" t="s">
        <v>18</v>
      </c>
      <c r="F5693" s="2" t="s">
        <v>11397</v>
      </c>
      <c r="G5693" s="2" t="s">
        <v>20</v>
      </c>
      <c r="H5693" s="2" t="s">
        <v>175</v>
      </c>
      <c r="I5693" s="2">
        <v>3</v>
      </c>
      <c r="J5693" t="s">
        <v>22</v>
      </c>
      <c r="L5693" s="3">
        <v>42822</v>
      </c>
      <c r="M5693" s="2"/>
      <c r="N5693" s="2" t="s">
        <v>23</v>
      </c>
    </row>
    <row r="5694" spans="1:14" ht="13">
      <c r="A5694" s="2" t="s">
        <v>172</v>
      </c>
      <c r="B5694" s="2">
        <v>5827</v>
      </c>
      <c r="C5694" s="2" t="s">
        <v>11398</v>
      </c>
      <c r="D5694" s="2" t="s">
        <v>17</v>
      </c>
      <c r="E5694" s="2" t="s">
        <v>18</v>
      </c>
      <c r="F5694" s="2" t="s">
        <v>11399</v>
      </c>
      <c r="G5694" s="2" t="s">
        <v>20</v>
      </c>
      <c r="H5694" s="2" t="s">
        <v>175</v>
      </c>
      <c r="I5694" s="2">
        <v>3</v>
      </c>
      <c r="J5694" t="s">
        <v>22</v>
      </c>
      <c r="L5694" s="3">
        <v>42822</v>
      </c>
      <c r="M5694" s="2"/>
      <c r="N5694" s="2" t="s">
        <v>23</v>
      </c>
    </row>
    <row r="5695" spans="1:14" ht="13">
      <c r="A5695" s="2" t="s">
        <v>172</v>
      </c>
      <c r="B5695" s="2">
        <v>5828</v>
      </c>
      <c r="C5695" s="2" t="s">
        <v>11400</v>
      </c>
      <c r="D5695" s="2" t="s">
        <v>17</v>
      </c>
      <c r="E5695" s="2" t="s">
        <v>18</v>
      </c>
      <c r="F5695" s="2" t="s">
        <v>11401</v>
      </c>
      <c r="G5695" s="2" t="s">
        <v>20</v>
      </c>
      <c r="H5695" s="2" t="s">
        <v>175</v>
      </c>
      <c r="I5695" s="2">
        <v>3</v>
      </c>
      <c r="J5695" t="s">
        <v>22</v>
      </c>
      <c r="L5695" s="3">
        <v>42822</v>
      </c>
      <c r="M5695" s="2"/>
      <c r="N5695" s="2" t="s">
        <v>23</v>
      </c>
    </row>
    <row r="5696" spans="1:14" ht="13">
      <c r="A5696" s="2" t="s">
        <v>172</v>
      </c>
      <c r="B5696" s="2">
        <v>5829</v>
      </c>
      <c r="C5696" s="2" t="s">
        <v>11402</v>
      </c>
      <c r="D5696" s="2" t="s">
        <v>17</v>
      </c>
      <c r="E5696" s="2" t="s">
        <v>18</v>
      </c>
      <c r="F5696" s="2" t="s">
        <v>11403</v>
      </c>
      <c r="G5696" s="2" t="s">
        <v>20</v>
      </c>
      <c r="H5696" s="2" t="s">
        <v>175</v>
      </c>
      <c r="I5696" s="2">
        <v>3</v>
      </c>
      <c r="J5696" t="s">
        <v>22</v>
      </c>
      <c r="L5696" s="3">
        <v>42822</v>
      </c>
      <c r="M5696" s="2"/>
      <c r="N5696" s="2" t="s">
        <v>23</v>
      </c>
    </row>
    <row r="5697" spans="1:14" ht="13">
      <c r="A5697" s="2" t="s">
        <v>172</v>
      </c>
      <c r="B5697" s="2">
        <v>5830</v>
      </c>
      <c r="C5697" s="2" t="s">
        <v>11404</v>
      </c>
      <c r="D5697" s="2" t="s">
        <v>17</v>
      </c>
      <c r="E5697" s="2" t="s">
        <v>18</v>
      </c>
      <c r="F5697" s="2" t="s">
        <v>11405</v>
      </c>
      <c r="G5697" s="2" t="s">
        <v>20</v>
      </c>
      <c r="H5697" s="2" t="s">
        <v>175</v>
      </c>
      <c r="I5697" s="2">
        <v>3</v>
      </c>
      <c r="J5697" t="s">
        <v>22</v>
      </c>
      <c r="L5697" s="3">
        <v>42822</v>
      </c>
      <c r="M5697" s="2"/>
      <c r="N5697" s="2" t="s">
        <v>23</v>
      </c>
    </row>
    <row r="5698" spans="1:14" ht="13">
      <c r="A5698" s="2" t="s">
        <v>172</v>
      </c>
      <c r="B5698" s="2">
        <v>5831</v>
      </c>
      <c r="C5698" s="2" t="s">
        <v>11406</v>
      </c>
      <c r="D5698" s="2" t="s">
        <v>17</v>
      </c>
      <c r="E5698" s="2" t="s">
        <v>18</v>
      </c>
      <c r="F5698" s="2" t="s">
        <v>11407</v>
      </c>
      <c r="G5698" s="2" t="s">
        <v>20</v>
      </c>
      <c r="H5698" s="2" t="s">
        <v>175</v>
      </c>
      <c r="I5698" s="2">
        <v>3</v>
      </c>
      <c r="J5698" t="s">
        <v>22</v>
      </c>
      <c r="L5698" s="3">
        <v>42822</v>
      </c>
      <c r="M5698" s="2"/>
      <c r="N5698" s="2" t="s">
        <v>23</v>
      </c>
    </row>
    <row r="5699" spans="1:14" ht="13">
      <c r="A5699" s="2" t="s">
        <v>172</v>
      </c>
      <c r="B5699" s="2">
        <v>5832</v>
      </c>
      <c r="C5699" s="2" t="s">
        <v>11408</v>
      </c>
      <c r="D5699" s="2" t="s">
        <v>17</v>
      </c>
      <c r="E5699" s="2" t="s">
        <v>18</v>
      </c>
      <c r="F5699" s="2" t="s">
        <v>11409</v>
      </c>
      <c r="G5699" s="2" t="s">
        <v>20</v>
      </c>
      <c r="H5699" s="2" t="s">
        <v>175</v>
      </c>
      <c r="I5699" s="2">
        <v>3</v>
      </c>
      <c r="J5699" t="s">
        <v>22</v>
      </c>
      <c r="L5699" s="3">
        <v>42822</v>
      </c>
      <c r="M5699" s="2"/>
      <c r="N5699" s="2" t="s">
        <v>23</v>
      </c>
    </row>
    <row r="5700" spans="1:14" ht="13">
      <c r="A5700" s="2" t="s">
        <v>172</v>
      </c>
      <c r="B5700" s="2">
        <v>5833</v>
      </c>
      <c r="C5700" s="2" t="s">
        <v>11410</v>
      </c>
      <c r="D5700" s="2" t="s">
        <v>17</v>
      </c>
      <c r="E5700" s="2" t="s">
        <v>18</v>
      </c>
      <c r="F5700" s="2" t="s">
        <v>11411</v>
      </c>
      <c r="G5700" s="2" t="s">
        <v>20</v>
      </c>
      <c r="H5700" s="2" t="s">
        <v>175</v>
      </c>
      <c r="I5700" s="2">
        <v>3</v>
      </c>
      <c r="J5700" t="s">
        <v>22</v>
      </c>
      <c r="L5700" s="3">
        <v>42822</v>
      </c>
      <c r="M5700" s="2"/>
      <c r="N5700" s="2" t="s">
        <v>23</v>
      </c>
    </row>
    <row r="5701" spans="1:14" ht="13">
      <c r="A5701" s="2" t="s">
        <v>172</v>
      </c>
      <c r="B5701" s="2">
        <v>5834</v>
      </c>
      <c r="C5701" s="2" t="s">
        <v>11412</v>
      </c>
      <c r="D5701" s="2" t="s">
        <v>17</v>
      </c>
      <c r="E5701" s="2" t="s">
        <v>18</v>
      </c>
      <c r="F5701" s="2" t="s">
        <v>11413</v>
      </c>
      <c r="G5701" s="2" t="s">
        <v>20</v>
      </c>
      <c r="H5701" s="2" t="s">
        <v>175</v>
      </c>
      <c r="I5701" s="2">
        <v>3</v>
      </c>
      <c r="J5701" t="s">
        <v>22</v>
      </c>
      <c r="L5701" s="3">
        <v>42822</v>
      </c>
      <c r="M5701" s="2"/>
      <c r="N5701" s="2" t="s">
        <v>23</v>
      </c>
    </row>
    <row r="5702" spans="1:14" ht="13">
      <c r="A5702" s="2" t="s">
        <v>172</v>
      </c>
      <c r="B5702" s="2">
        <v>5835</v>
      </c>
      <c r="C5702" s="2" t="s">
        <v>11414</v>
      </c>
      <c r="D5702" s="2" t="s">
        <v>17</v>
      </c>
      <c r="E5702" s="2" t="s">
        <v>18</v>
      </c>
      <c r="F5702" s="2" t="s">
        <v>11415</v>
      </c>
      <c r="G5702" s="2" t="s">
        <v>20</v>
      </c>
      <c r="H5702" s="2" t="s">
        <v>175</v>
      </c>
      <c r="I5702" s="2">
        <v>3</v>
      </c>
      <c r="J5702" t="s">
        <v>22</v>
      </c>
      <c r="L5702" s="3">
        <v>42822</v>
      </c>
      <c r="M5702" s="2"/>
      <c r="N5702" s="2" t="s">
        <v>23</v>
      </c>
    </row>
    <row r="5703" spans="1:14" ht="13">
      <c r="A5703" s="2" t="s">
        <v>172</v>
      </c>
      <c r="B5703" s="2">
        <v>5836</v>
      </c>
      <c r="C5703" s="2" t="s">
        <v>11416</v>
      </c>
      <c r="D5703" s="2" t="s">
        <v>17</v>
      </c>
      <c r="E5703" s="2" t="s">
        <v>18</v>
      </c>
      <c r="F5703" s="2" t="s">
        <v>11417</v>
      </c>
      <c r="G5703" s="2" t="s">
        <v>20</v>
      </c>
      <c r="H5703" s="2" t="s">
        <v>175</v>
      </c>
      <c r="I5703" s="2">
        <v>3</v>
      </c>
      <c r="J5703" t="s">
        <v>22</v>
      </c>
      <c r="L5703" s="3">
        <v>42822</v>
      </c>
      <c r="M5703" s="2"/>
      <c r="N5703" s="2" t="s">
        <v>23</v>
      </c>
    </row>
    <row r="5704" spans="1:14" ht="13">
      <c r="A5704" s="2" t="s">
        <v>172</v>
      </c>
      <c r="B5704" s="2">
        <v>5837</v>
      </c>
      <c r="C5704" s="2" t="s">
        <v>11418</v>
      </c>
      <c r="D5704" s="2" t="s">
        <v>17</v>
      </c>
      <c r="E5704" s="2" t="s">
        <v>18</v>
      </c>
      <c r="F5704" s="2" t="s">
        <v>11419</v>
      </c>
      <c r="G5704" s="2" t="s">
        <v>20</v>
      </c>
      <c r="H5704" s="2" t="s">
        <v>175</v>
      </c>
      <c r="I5704" s="2">
        <v>3</v>
      </c>
      <c r="J5704" t="s">
        <v>22</v>
      </c>
      <c r="L5704" s="3">
        <v>42822</v>
      </c>
      <c r="M5704" s="2"/>
      <c r="N5704" s="2" t="s">
        <v>23</v>
      </c>
    </row>
    <row r="5705" spans="1:14" ht="13">
      <c r="A5705" s="2" t="s">
        <v>172</v>
      </c>
      <c r="B5705" s="2">
        <v>5838</v>
      </c>
      <c r="C5705" s="2" t="s">
        <v>11420</v>
      </c>
      <c r="D5705" s="2" t="s">
        <v>17</v>
      </c>
      <c r="E5705" s="2" t="s">
        <v>18</v>
      </c>
      <c r="F5705" s="2" t="s">
        <v>11421</v>
      </c>
      <c r="G5705" s="2" t="s">
        <v>20</v>
      </c>
      <c r="H5705" s="2" t="s">
        <v>175</v>
      </c>
      <c r="I5705" s="2">
        <v>3</v>
      </c>
      <c r="J5705" t="s">
        <v>22</v>
      </c>
      <c r="L5705" s="3">
        <v>42822</v>
      </c>
      <c r="M5705" s="2"/>
      <c r="N5705" s="2" t="s">
        <v>23</v>
      </c>
    </row>
    <row r="5706" spans="1:14" ht="13">
      <c r="A5706" s="2" t="s">
        <v>172</v>
      </c>
      <c r="B5706" s="2">
        <v>5839</v>
      </c>
      <c r="C5706" s="2" t="s">
        <v>11422</v>
      </c>
      <c r="D5706" s="2" t="s">
        <v>17</v>
      </c>
      <c r="E5706" s="2" t="s">
        <v>18</v>
      </c>
      <c r="F5706" s="2" t="s">
        <v>11423</v>
      </c>
      <c r="G5706" s="2" t="s">
        <v>20</v>
      </c>
      <c r="H5706" s="2" t="s">
        <v>175</v>
      </c>
      <c r="I5706" s="2">
        <v>3</v>
      </c>
      <c r="J5706" t="s">
        <v>22</v>
      </c>
      <c r="L5706" s="3">
        <v>42822</v>
      </c>
      <c r="M5706" s="2"/>
      <c r="N5706" s="2" t="s">
        <v>23</v>
      </c>
    </row>
    <row r="5707" spans="1:14" ht="13">
      <c r="A5707" s="2" t="s">
        <v>172</v>
      </c>
      <c r="B5707" s="2">
        <v>5840</v>
      </c>
      <c r="C5707" s="2" t="s">
        <v>11424</v>
      </c>
      <c r="D5707" s="2" t="s">
        <v>17</v>
      </c>
      <c r="E5707" s="2" t="s">
        <v>18</v>
      </c>
      <c r="F5707" s="2" t="s">
        <v>11425</v>
      </c>
      <c r="G5707" s="2" t="s">
        <v>20</v>
      </c>
      <c r="H5707" s="2" t="s">
        <v>175</v>
      </c>
      <c r="I5707" s="2">
        <v>3</v>
      </c>
      <c r="J5707" t="s">
        <v>22</v>
      </c>
      <c r="L5707" s="3">
        <v>42822</v>
      </c>
      <c r="M5707" s="2"/>
      <c r="N5707" s="2" t="s">
        <v>23</v>
      </c>
    </row>
    <row r="5708" spans="1:14" ht="13">
      <c r="A5708" s="2" t="s">
        <v>172</v>
      </c>
      <c r="B5708" s="2">
        <v>5841</v>
      </c>
      <c r="C5708" s="2" t="s">
        <v>11426</v>
      </c>
      <c r="D5708" s="2" t="s">
        <v>17</v>
      </c>
      <c r="E5708" s="2" t="s">
        <v>18</v>
      </c>
      <c r="F5708" s="2" t="s">
        <v>11427</v>
      </c>
      <c r="G5708" s="2" t="s">
        <v>20</v>
      </c>
      <c r="H5708" s="2" t="s">
        <v>175</v>
      </c>
      <c r="I5708" s="2">
        <v>3</v>
      </c>
      <c r="J5708" t="s">
        <v>22</v>
      </c>
      <c r="L5708" s="3">
        <v>42822</v>
      </c>
      <c r="M5708" s="2"/>
      <c r="N5708" s="2" t="s">
        <v>23</v>
      </c>
    </row>
    <row r="5709" spans="1:14" ht="13">
      <c r="A5709" s="2" t="s">
        <v>172</v>
      </c>
      <c r="B5709" s="2">
        <v>5842</v>
      </c>
      <c r="C5709" s="2" t="s">
        <v>11428</v>
      </c>
      <c r="D5709" s="2" t="s">
        <v>17</v>
      </c>
      <c r="E5709" s="2" t="s">
        <v>18</v>
      </c>
      <c r="F5709" s="2" t="s">
        <v>11429</v>
      </c>
      <c r="G5709" s="2" t="s">
        <v>20</v>
      </c>
      <c r="H5709" s="2" t="s">
        <v>175</v>
      </c>
      <c r="I5709" s="2">
        <v>3</v>
      </c>
      <c r="J5709" t="s">
        <v>22</v>
      </c>
      <c r="L5709" s="3">
        <v>42822</v>
      </c>
      <c r="M5709" s="2"/>
      <c r="N5709" s="2" t="s">
        <v>23</v>
      </c>
    </row>
    <row r="5710" spans="1:14" ht="13">
      <c r="A5710" s="2" t="s">
        <v>172</v>
      </c>
      <c r="B5710" s="2">
        <v>5843</v>
      </c>
      <c r="C5710" s="2" t="s">
        <v>11430</v>
      </c>
      <c r="D5710" s="2" t="s">
        <v>17</v>
      </c>
      <c r="E5710" s="2" t="s">
        <v>18</v>
      </c>
      <c r="F5710" s="2" t="s">
        <v>11431</v>
      </c>
      <c r="G5710" s="2" t="s">
        <v>20</v>
      </c>
      <c r="H5710" s="2" t="s">
        <v>175</v>
      </c>
      <c r="I5710" s="2">
        <v>3</v>
      </c>
      <c r="J5710" t="s">
        <v>22</v>
      </c>
      <c r="L5710" s="3">
        <v>42822</v>
      </c>
      <c r="M5710" s="2"/>
      <c r="N5710" s="2" t="s">
        <v>23</v>
      </c>
    </row>
    <row r="5711" spans="1:14" ht="13">
      <c r="A5711" s="2" t="s">
        <v>172</v>
      </c>
      <c r="B5711" s="2">
        <v>5844</v>
      </c>
      <c r="C5711" s="2" t="s">
        <v>11432</v>
      </c>
      <c r="D5711" s="2" t="s">
        <v>17</v>
      </c>
      <c r="E5711" s="2" t="s">
        <v>18</v>
      </c>
      <c r="F5711" s="2" t="s">
        <v>11433</v>
      </c>
      <c r="G5711" s="2" t="s">
        <v>20</v>
      </c>
      <c r="H5711" s="2" t="s">
        <v>175</v>
      </c>
      <c r="I5711" s="2">
        <v>3</v>
      </c>
      <c r="J5711" t="s">
        <v>22</v>
      </c>
      <c r="L5711" s="3">
        <v>42822</v>
      </c>
      <c r="M5711" s="2"/>
      <c r="N5711" s="2" t="s">
        <v>23</v>
      </c>
    </row>
    <row r="5712" spans="1:14" ht="13">
      <c r="A5712" s="2" t="s">
        <v>172</v>
      </c>
      <c r="B5712" s="2">
        <v>5845</v>
      </c>
      <c r="C5712" s="2" t="s">
        <v>11434</v>
      </c>
      <c r="D5712" s="2" t="s">
        <v>17</v>
      </c>
      <c r="E5712" s="2" t="s">
        <v>18</v>
      </c>
      <c r="F5712" s="2" t="s">
        <v>11435</v>
      </c>
      <c r="G5712" s="2" t="s">
        <v>20</v>
      </c>
      <c r="H5712" s="2" t="s">
        <v>175</v>
      </c>
      <c r="I5712" s="2">
        <v>3</v>
      </c>
      <c r="J5712" t="s">
        <v>22</v>
      </c>
      <c r="L5712" s="3">
        <v>42822</v>
      </c>
      <c r="M5712" s="2"/>
      <c r="N5712" s="2" t="s">
        <v>23</v>
      </c>
    </row>
    <row r="5713" spans="1:14" ht="13">
      <c r="A5713" s="2" t="s">
        <v>172</v>
      </c>
      <c r="B5713" s="2">
        <v>5846</v>
      </c>
      <c r="C5713" s="2" t="s">
        <v>11436</v>
      </c>
      <c r="D5713" s="2" t="s">
        <v>17</v>
      </c>
      <c r="E5713" s="2" t="s">
        <v>18</v>
      </c>
      <c r="F5713" s="2" t="s">
        <v>11437</v>
      </c>
      <c r="G5713" s="2" t="s">
        <v>20</v>
      </c>
      <c r="H5713" s="2" t="s">
        <v>175</v>
      </c>
      <c r="I5713" s="2">
        <v>3</v>
      </c>
      <c r="J5713" t="s">
        <v>22</v>
      </c>
      <c r="L5713" s="3">
        <v>42822</v>
      </c>
      <c r="M5713" s="2"/>
      <c r="N5713" s="2" t="s">
        <v>23</v>
      </c>
    </row>
    <row r="5714" spans="1:14" ht="13">
      <c r="A5714" s="2" t="s">
        <v>172</v>
      </c>
      <c r="B5714" s="2">
        <v>5847</v>
      </c>
      <c r="C5714" s="2" t="s">
        <v>11438</v>
      </c>
      <c r="D5714" s="2" t="s">
        <v>17</v>
      </c>
      <c r="E5714" s="2" t="s">
        <v>18</v>
      </c>
      <c r="F5714" s="2" t="s">
        <v>11439</v>
      </c>
      <c r="G5714" s="2" t="s">
        <v>20</v>
      </c>
      <c r="H5714" s="2" t="s">
        <v>175</v>
      </c>
      <c r="I5714" s="2">
        <v>3</v>
      </c>
      <c r="J5714" t="s">
        <v>22</v>
      </c>
      <c r="L5714" s="3">
        <v>42822</v>
      </c>
      <c r="M5714" s="2"/>
      <c r="N5714" s="2" t="s">
        <v>23</v>
      </c>
    </row>
    <row r="5715" spans="1:14" ht="13">
      <c r="A5715" s="2" t="s">
        <v>172</v>
      </c>
      <c r="B5715" s="2">
        <v>5848</v>
      </c>
      <c r="C5715" s="2" t="s">
        <v>11440</v>
      </c>
      <c r="D5715" s="2" t="s">
        <v>17</v>
      </c>
      <c r="E5715" s="2" t="s">
        <v>18</v>
      </c>
      <c r="F5715" s="2" t="s">
        <v>11441</v>
      </c>
      <c r="G5715" s="2" t="s">
        <v>20</v>
      </c>
      <c r="H5715" s="2" t="s">
        <v>175</v>
      </c>
      <c r="I5715" s="2">
        <v>3</v>
      </c>
      <c r="J5715" t="s">
        <v>22</v>
      </c>
      <c r="L5715" s="3">
        <v>42822</v>
      </c>
      <c r="M5715" s="2"/>
      <c r="N5715" s="2" t="s">
        <v>23</v>
      </c>
    </row>
    <row r="5716" spans="1:14" ht="13">
      <c r="A5716" s="2" t="s">
        <v>172</v>
      </c>
      <c r="B5716" s="2">
        <v>5849</v>
      </c>
      <c r="C5716" s="2" t="s">
        <v>11442</v>
      </c>
      <c r="D5716" s="2" t="s">
        <v>17</v>
      </c>
      <c r="E5716" s="2" t="s">
        <v>18</v>
      </c>
      <c r="F5716" s="2" t="s">
        <v>11443</v>
      </c>
      <c r="G5716" s="2" t="s">
        <v>20</v>
      </c>
      <c r="H5716" s="2" t="s">
        <v>175</v>
      </c>
      <c r="I5716" s="2">
        <v>3</v>
      </c>
      <c r="J5716" t="s">
        <v>22</v>
      </c>
      <c r="L5716" s="3">
        <v>42822</v>
      </c>
      <c r="M5716" s="2"/>
      <c r="N5716" s="2" t="s">
        <v>23</v>
      </c>
    </row>
    <row r="5717" spans="1:14" ht="13">
      <c r="A5717" s="2" t="s">
        <v>172</v>
      </c>
      <c r="B5717" s="2">
        <v>5850</v>
      </c>
      <c r="C5717" s="2" t="s">
        <v>11444</v>
      </c>
      <c r="D5717" s="2" t="s">
        <v>17</v>
      </c>
      <c r="E5717" s="2" t="s">
        <v>18</v>
      </c>
      <c r="F5717" s="2" t="s">
        <v>11445</v>
      </c>
      <c r="G5717" s="2" t="s">
        <v>20</v>
      </c>
      <c r="H5717" s="2" t="s">
        <v>175</v>
      </c>
      <c r="I5717" s="2">
        <v>3</v>
      </c>
      <c r="J5717" t="s">
        <v>22</v>
      </c>
      <c r="L5717" s="3">
        <v>42822</v>
      </c>
      <c r="M5717" s="2"/>
      <c r="N5717" s="2" t="s">
        <v>23</v>
      </c>
    </row>
    <row r="5718" spans="1:14" ht="13">
      <c r="A5718" s="2" t="s">
        <v>172</v>
      </c>
      <c r="B5718" s="2">
        <v>5851</v>
      </c>
      <c r="C5718" s="2" t="s">
        <v>11446</v>
      </c>
      <c r="D5718" s="2" t="s">
        <v>17</v>
      </c>
      <c r="E5718" s="2" t="s">
        <v>18</v>
      </c>
      <c r="F5718" s="2" t="s">
        <v>11447</v>
      </c>
      <c r="G5718" s="2" t="s">
        <v>20</v>
      </c>
      <c r="H5718" s="2" t="s">
        <v>175</v>
      </c>
      <c r="I5718" s="2">
        <v>3</v>
      </c>
      <c r="J5718" t="s">
        <v>22</v>
      </c>
      <c r="L5718" s="3">
        <v>42822</v>
      </c>
      <c r="M5718" s="2"/>
      <c r="N5718" s="2" t="s">
        <v>23</v>
      </c>
    </row>
    <row r="5719" spans="1:14" ht="13">
      <c r="A5719" s="2" t="s">
        <v>172</v>
      </c>
      <c r="B5719" s="2">
        <v>5852</v>
      </c>
      <c r="C5719" s="2" t="s">
        <v>11448</v>
      </c>
      <c r="D5719" s="2" t="s">
        <v>17</v>
      </c>
      <c r="E5719" s="2" t="s">
        <v>18</v>
      </c>
      <c r="F5719" s="2" t="s">
        <v>11449</v>
      </c>
      <c r="G5719" s="2" t="s">
        <v>20</v>
      </c>
      <c r="H5719" s="2" t="s">
        <v>175</v>
      </c>
      <c r="I5719" s="2">
        <v>3</v>
      </c>
      <c r="J5719" t="s">
        <v>22</v>
      </c>
      <c r="L5719" s="3">
        <v>42822</v>
      </c>
      <c r="M5719" s="2"/>
      <c r="N5719" s="2" t="s">
        <v>23</v>
      </c>
    </row>
    <row r="5720" spans="1:14" ht="13">
      <c r="A5720" s="2" t="s">
        <v>172</v>
      </c>
      <c r="B5720" s="2">
        <v>5853</v>
      </c>
      <c r="C5720" s="2" t="s">
        <v>11450</v>
      </c>
      <c r="D5720" s="2" t="s">
        <v>17</v>
      </c>
      <c r="E5720" s="2" t="s">
        <v>18</v>
      </c>
      <c r="F5720" s="2" t="s">
        <v>11451</v>
      </c>
      <c r="G5720" s="2" t="s">
        <v>20</v>
      </c>
      <c r="H5720" s="2" t="s">
        <v>175</v>
      </c>
      <c r="I5720" s="2">
        <v>3</v>
      </c>
      <c r="J5720" t="s">
        <v>22</v>
      </c>
      <c r="L5720" s="3">
        <v>42822</v>
      </c>
      <c r="M5720" s="2"/>
      <c r="N5720" s="2" t="s">
        <v>23</v>
      </c>
    </row>
    <row r="5721" spans="1:14" ht="13">
      <c r="A5721" s="2" t="s">
        <v>172</v>
      </c>
      <c r="B5721" s="2">
        <v>5854</v>
      </c>
      <c r="C5721" s="2" t="s">
        <v>11452</v>
      </c>
      <c r="D5721" s="2" t="s">
        <v>17</v>
      </c>
      <c r="E5721" s="2" t="s">
        <v>18</v>
      </c>
      <c r="F5721" s="2" t="s">
        <v>11453</v>
      </c>
      <c r="G5721" s="2" t="s">
        <v>20</v>
      </c>
      <c r="H5721" s="2" t="s">
        <v>175</v>
      </c>
      <c r="I5721" s="2">
        <v>3</v>
      </c>
      <c r="J5721" t="s">
        <v>22</v>
      </c>
      <c r="L5721" s="3">
        <v>42822</v>
      </c>
      <c r="M5721" s="2"/>
      <c r="N5721" s="2" t="s">
        <v>23</v>
      </c>
    </row>
    <row r="5722" spans="1:14" ht="13">
      <c r="A5722" s="2" t="s">
        <v>172</v>
      </c>
      <c r="B5722" s="2">
        <v>5855</v>
      </c>
      <c r="C5722" s="2" t="s">
        <v>11454</v>
      </c>
      <c r="D5722" s="2" t="s">
        <v>17</v>
      </c>
      <c r="E5722" s="2" t="s">
        <v>18</v>
      </c>
      <c r="F5722" s="2" t="s">
        <v>11455</v>
      </c>
      <c r="G5722" s="2" t="s">
        <v>20</v>
      </c>
      <c r="H5722" s="2" t="s">
        <v>175</v>
      </c>
      <c r="I5722" s="2">
        <v>3</v>
      </c>
      <c r="J5722" t="s">
        <v>22</v>
      </c>
      <c r="L5722" s="3">
        <v>42822</v>
      </c>
      <c r="M5722" s="2"/>
      <c r="N5722" s="2" t="s">
        <v>23</v>
      </c>
    </row>
    <row r="5723" spans="1:14" ht="13">
      <c r="A5723" s="2" t="s">
        <v>172</v>
      </c>
      <c r="B5723" s="2">
        <v>5856</v>
      </c>
      <c r="C5723" s="2" t="s">
        <v>11456</v>
      </c>
      <c r="D5723" s="2" t="s">
        <v>17</v>
      </c>
      <c r="E5723" s="2" t="s">
        <v>18</v>
      </c>
      <c r="F5723" s="2" t="s">
        <v>11457</v>
      </c>
      <c r="G5723" s="2" t="s">
        <v>20</v>
      </c>
      <c r="H5723" s="2" t="s">
        <v>175</v>
      </c>
      <c r="I5723" s="2">
        <v>3</v>
      </c>
      <c r="J5723" t="s">
        <v>22</v>
      </c>
      <c r="L5723" s="3">
        <v>42822</v>
      </c>
      <c r="M5723" s="2"/>
      <c r="N5723" s="2" t="s">
        <v>23</v>
      </c>
    </row>
    <row r="5724" spans="1:14" ht="13">
      <c r="A5724" s="2" t="s">
        <v>172</v>
      </c>
      <c r="B5724" s="2">
        <v>5857</v>
      </c>
      <c r="C5724" s="2" t="s">
        <v>11458</v>
      </c>
      <c r="D5724" s="2" t="s">
        <v>17</v>
      </c>
      <c r="E5724" s="2" t="s">
        <v>18</v>
      </c>
      <c r="F5724" s="2" t="s">
        <v>11459</v>
      </c>
      <c r="G5724" s="2" t="s">
        <v>20</v>
      </c>
      <c r="H5724" s="2" t="s">
        <v>175</v>
      </c>
      <c r="I5724" s="2">
        <v>3</v>
      </c>
      <c r="J5724" t="s">
        <v>22</v>
      </c>
      <c r="L5724" s="3">
        <v>42822</v>
      </c>
      <c r="M5724" s="2"/>
      <c r="N5724" s="2" t="s">
        <v>23</v>
      </c>
    </row>
    <row r="5725" spans="1:14" ht="13">
      <c r="A5725" s="2" t="s">
        <v>172</v>
      </c>
      <c r="B5725" s="2">
        <v>5858</v>
      </c>
      <c r="C5725" s="2" t="s">
        <v>11460</v>
      </c>
      <c r="D5725" s="2" t="s">
        <v>17</v>
      </c>
      <c r="E5725" s="2" t="s">
        <v>18</v>
      </c>
      <c r="F5725" s="2" t="s">
        <v>11461</v>
      </c>
      <c r="G5725" s="2" t="s">
        <v>20</v>
      </c>
      <c r="H5725" s="2" t="s">
        <v>175</v>
      </c>
      <c r="I5725" s="2">
        <v>3</v>
      </c>
      <c r="J5725" t="s">
        <v>22</v>
      </c>
      <c r="L5725" s="3">
        <v>42822</v>
      </c>
      <c r="M5725" s="2"/>
      <c r="N5725" s="2" t="s">
        <v>23</v>
      </c>
    </row>
    <row r="5726" spans="1:14" ht="13">
      <c r="A5726" s="2" t="s">
        <v>172</v>
      </c>
      <c r="B5726" s="2">
        <v>5859</v>
      </c>
      <c r="C5726" s="2" t="s">
        <v>11462</v>
      </c>
      <c r="D5726" s="2" t="s">
        <v>17</v>
      </c>
      <c r="E5726" s="2" t="s">
        <v>18</v>
      </c>
      <c r="F5726" s="2" t="s">
        <v>11463</v>
      </c>
      <c r="G5726" s="2" t="s">
        <v>20</v>
      </c>
      <c r="H5726" s="2" t="s">
        <v>175</v>
      </c>
      <c r="I5726" s="2">
        <v>3</v>
      </c>
      <c r="J5726" t="s">
        <v>22</v>
      </c>
      <c r="L5726" s="3">
        <v>42822</v>
      </c>
      <c r="M5726" s="2"/>
      <c r="N5726" s="2" t="s">
        <v>23</v>
      </c>
    </row>
    <row r="5727" spans="1:14" ht="13">
      <c r="A5727" s="2" t="s">
        <v>172</v>
      </c>
      <c r="B5727" s="2">
        <v>5860</v>
      </c>
      <c r="C5727" s="2" t="s">
        <v>11464</v>
      </c>
      <c r="D5727" s="2" t="s">
        <v>17</v>
      </c>
      <c r="E5727" s="2" t="s">
        <v>18</v>
      </c>
      <c r="F5727" s="2" t="s">
        <v>11465</v>
      </c>
      <c r="G5727" s="2" t="s">
        <v>20</v>
      </c>
      <c r="H5727" s="2" t="s">
        <v>175</v>
      </c>
      <c r="I5727" s="2">
        <v>3</v>
      </c>
      <c r="J5727" t="s">
        <v>22</v>
      </c>
      <c r="L5727" s="3">
        <v>42822</v>
      </c>
      <c r="M5727" s="2"/>
      <c r="N5727" s="2" t="s">
        <v>23</v>
      </c>
    </row>
    <row r="5728" spans="1:14" ht="13">
      <c r="A5728" s="2" t="s">
        <v>172</v>
      </c>
      <c r="B5728" s="2">
        <v>5861</v>
      </c>
      <c r="C5728" s="2" t="s">
        <v>11466</v>
      </c>
      <c r="D5728" s="2" t="s">
        <v>17</v>
      </c>
      <c r="E5728" s="2" t="s">
        <v>18</v>
      </c>
      <c r="F5728" s="2" t="s">
        <v>11467</v>
      </c>
      <c r="G5728" s="2" t="s">
        <v>20</v>
      </c>
      <c r="H5728" s="2" t="s">
        <v>175</v>
      </c>
      <c r="I5728" s="2">
        <v>3</v>
      </c>
      <c r="J5728" t="s">
        <v>22</v>
      </c>
      <c r="L5728" s="3">
        <v>42822</v>
      </c>
      <c r="M5728" s="2"/>
      <c r="N5728" s="2" t="s">
        <v>23</v>
      </c>
    </row>
    <row r="5729" spans="1:14" ht="13">
      <c r="A5729" s="2" t="s">
        <v>172</v>
      </c>
      <c r="B5729" s="2">
        <v>5862</v>
      </c>
      <c r="C5729" s="2" t="s">
        <v>11468</v>
      </c>
      <c r="D5729" s="2" t="s">
        <v>17</v>
      </c>
      <c r="E5729" s="2" t="s">
        <v>18</v>
      </c>
      <c r="F5729" s="2" t="s">
        <v>11469</v>
      </c>
      <c r="G5729" s="2" t="s">
        <v>20</v>
      </c>
      <c r="H5729" s="2" t="s">
        <v>175</v>
      </c>
      <c r="I5729" s="2">
        <v>3</v>
      </c>
      <c r="J5729" t="s">
        <v>22</v>
      </c>
      <c r="L5729" s="3">
        <v>42822</v>
      </c>
      <c r="M5729" s="2"/>
      <c r="N5729" s="2" t="s">
        <v>23</v>
      </c>
    </row>
    <row r="5730" spans="1:14" ht="13">
      <c r="A5730" s="2" t="s">
        <v>172</v>
      </c>
      <c r="B5730" s="2">
        <v>5863</v>
      </c>
      <c r="C5730" s="2" t="s">
        <v>11470</v>
      </c>
      <c r="D5730" s="2" t="s">
        <v>17</v>
      </c>
      <c r="E5730" s="2" t="s">
        <v>18</v>
      </c>
      <c r="F5730" s="2" t="s">
        <v>11471</v>
      </c>
      <c r="G5730" s="2" t="s">
        <v>20</v>
      </c>
      <c r="H5730" s="2" t="s">
        <v>175</v>
      </c>
      <c r="I5730" s="2">
        <v>3</v>
      </c>
      <c r="J5730" t="s">
        <v>22</v>
      </c>
      <c r="L5730" s="3">
        <v>42822</v>
      </c>
      <c r="M5730" s="2"/>
      <c r="N5730" s="2" t="s">
        <v>23</v>
      </c>
    </row>
    <row r="5731" spans="1:14" ht="13">
      <c r="A5731" s="2" t="s">
        <v>172</v>
      </c>
      <c r="B5731" s="2">
        <v>5864</v>
      </c>
      <c r="C5731" s="2" t="s">
        <v>11472</v>
      </c>
      <c r="D5731" s="2" t="s">
        <v>17</v>
      </c>
      <c r="E5731" s="2" t="s">
        <v>18</v>
      </c>
      <c r="F5731" s="2" t="s">
        <v>11473</v>
      </c>
      <c r="G5731" s="2" t="s">
        <v>20</v>
      </c>
      <c r="H5731" s="2" t="s">
        <v>175</v>
      </c>
      <c r="I5731" s="2">
        <v>3</v>
      </c>
      <c r="J5731" t="s">
        <v>22</v>
      </c>
      <c r="L5731" s="3">
        <v>42822</v>
      </c>
      <c r="M5731" s="2"/>
      <c r="N5731" s="2" t="s">
        <v>23</v>
      </c>
    </row>
    <row r="5732" spans="1:14" ht="13">
      <c r="A5732" s="2" t="s">
        <v>172</v>
      </c>
      <c r="B5732" s="2">
        <v>5865</v>
      </c>
      <c r="C5732" s="2" t="s">
        <v>11474</v>
      </c>
      <c r="D5732" s="2" t="s">
        <v>17</v>
      </c>
      <c r="E5732" s="2" t="s">
        <v>18</v>
      </c>
      <c r="F5732" s="2" t="s">
        <v>11475</v>
      </c>
      <c r="G5732" s="2" t="s">
        <v>20</v>
      </c>
      <c r="H5732" s="2" t="s">
        <v>175</v>
      </c>
      <c r="I5732" s="2">
        <v>3</v>
      </c>
      <c r="J5732" t="s">
        <v>22</v>
      </c>
      <c r="L5732" s="3">
        <v>42822</v>
      </c>
      <c r="M5732" s="2"/>
      <c r="N5732" s="2" t="s">
        <v>23</v>
      </c>
    </row>
    <row r="5733" spans="1:14" ht="13">
      <c r="A5733" s="2" t="s">
        <v>172</v>
      </c>
      <c r="B5733" s="2">
        <v>5866</v>
      </c>
      <c r="C5733" s="2" t="s">
        <v>11476</v>
      </c>
      <c r="D5733" s="2" t="s">
        <v>17</v>
      </c>
      <c r="E5733" s="2" t="s">
        <v>18</v>
      </c>
      <c r="F5733" s="2" t="s">
        <v>11477</v>
      </c>
      <c r="G5733" s="2" t="s">
        <v>20</v>
      </c>
      <c r="H5733" s="2" t="s">
        <v>175</v>
      </c>
      <c r="I5733" s="2">
        <v>3</v>
      </c>
      <c r="J5733" t="s">
        <v>22</v>
      </c>
      <c r="L5733" s="3">
        <v>42822</v>
      </c>
      <c r="M5733" s="2"/>
      <c r="N5733" s="2" t="s">
        <v>23</v>
      </c>
    </row>
    <row r="5734" spans="1:14" ht="13">
      <c r="A5734" s="2" t="s">
        <v>172</v>
      </c>
      <c r="B5734" s="2">
        <v>5867</v>
      </c>
      <c r="C5734" s="2" t="s">
        <v>11478</v>
      </c>
      <c r="D5734" s="2" t="s">
        <v>17</v>
      </c>
      <c r="E5734" s="2" t="s">
        <v>18</v>
      </c>
      <c r="F5734" s="2" t="s">
        <v>11479</v>
      </c>
      <c r="G5734" s="2" t="s">
        <v>20</v>
      </c>
      <c r="H5734" s="2" t="s">
        <v>175</v>
      </c>
      <c r="I5734" s="2">
        <v>3</v>
      </c>
      <c r="J5734" t="s">
        <v>22</v>
      </c>
      <c r="L5734" s="3">
        <v>42822</v>
      </c>
      <c r="M5734" s="2"/>
      <c r="N5734" s="2" t="s">
        <v>23</v>
      </c>
    </row>
    <row r="5735" spans="1:14" ht="13">
      <c r="A5735" s="2" t="s">
        <v>172</v>
      </c>
      <c r="B5735" s="2">
        <v>5868</v>
      </c>
      <c r="C5735" s="2" t="s">
        <v>11480</v>
      </c>
      <c r="D5735" s="2" t="s">
        <v>17</v>
      </c>
      <c r="E5735" s="2" t="s">
        <v>18</v>
      </c>
      <c r="F5735" s="2" t="s">
        <v>11481</v>
      </c>
      <c r="G5735" s="2" t="s">
        <v>20</v>
      </c>
      <c r="H5735" s="2" t="s">
        <v>175</v>
      </c>
      <c r="I5735" s="2">
        <v>3</v>
      </c>
      <c r="J5735" t="s">
        <v>22</v>
      </c>
      <c r="L5735" s="3">
        <v>42822</v>
      </c>
      <c r="M5735" s="2"/>
      <c r="N5735" s="2" t="s">
        <v>23</v>
      </c>
    </row>
    <row r="5736" spans="1:14" ht="13">
      <c r="A5736" s="2" t="s">
        <v>172</v>
      </c>
      <c r="B5736" s="2">
        <v>5869</v>
      </c>
      <c r="C5736" s="2" t="s">
        <v>11482</v>
      </c>
      <c r="D5736" s="2" t="s">
        <v>17</v>
      </c>
      <c r="E5736" s="2" t="s">
        <v>18</v>
      </c>
      <c r="F5736" s="2" t="s">
        <v>11483</v>
      </c>
      <c r="G5736" s="2" t="s">
        <v>20</v>
      </c>
      <c r="H5736" s="2" t="s">
        <v>175</v>
      </c>
      <c r="I5736" s="2">
        <v>3</v>
      </c>
      <c r="J5736" t="s">
        <v>22</v>
      </c>
      <c r="L5736" s="3">
        <v>42822</v>
      </c>
      <c r="M5736" s="2"/>
      <c r="N5736" s="2" t="s">
        <v>23</v>
      </c>
    </row>
    <row r="5737" spans="1:14" ht="13">
      <c r="A5737" s="2" t="s">
        <v>172</v>
      </c>
      <c r="B5737" s="2">
        <v>5870</v>
      </c>
      <c r="C5737" s="2" t="s">
        <v>11484</v>
      </c>
      <c r="D5737" s="2" t="s">
        <v>17</v>
      </c>
      <c r="E5737" s="2" t="s">
        <v>18</v>
      </c>
      <c r="F5737" s="2" t="s">
        <v>11485</v>
      </c>
      <c r="G5737" s="2" t="s">
        <v>20</v>
      </c>
      <c r="H5737" s="2" t="s">
        <v>175</v>
      </c>
      <c r="I5737" s="2">
        <v>3</v>
      </c>
      <c r="J5737" t="s">
        <v>22</v>
      </c>
      <c r="L5737" s="3">
        <v>42822</v>
      </c>
      <c r="M5737" s="2"/>
      <c r="N5737" s="2" t="s">
        <v>23</v>
      </c>
    </row>
    <row r="5738" spans="1:14" ht="13">
      <c r="A5738" s="2" t="s">
        <v>172</v>
      </c>
      <c r="B5738" s="2">
        <v>5871</v>
      </c>
      <c r="C5738" s="2" t="s">
        <v>11486</v>
      </c>
      <c r="D5738" s="2" t="s">
        <v>17</v>
      </c>
      <c r="E5738" s="2" t="s">
        <v>18</v>
      </c>
      <c r="F5738" s="2" t="s">
        <v>11487</v>
      </c>
      <c r="G5738" s="2" t="s">
        <v>20</v>
      </c>
      <c r="H5738" s="2" t="s">
        <v>175</v>
      </c>
      <c r="I5738" s="2">
        <v>3</v>
      </c>
      <c r="J5738" t="s">
        <v>22</v>
      </c>
      <c r="L5738" s="3">
        <v>42822</v>
      </c>
      <c r="M5738" s="2"/>
      <c r="N5738" s="2" t="s">
        <v>23</v>
      </c>
    </row>
    <row r="5739" spans="1:14" ht="13">
      <c r="A5739" s="2" t="s">
        <v>172</v>
      </c>
      <c r="B5739" s="2">
        <v>5872</v>
      </c>
      <c r="C5739" s="2" t="s">
        <v>11488</v>
      </c>
      <c r="D5739" s="2" t="s">
        <v>17</v>
      </c>
      <c r="E5739" s="2" t="s">
        <v>18</v>
      </c>
      <c r="F5739" s="2" t="s">
        <v>11489</v>
      </c>
      <c r="G5739" s="2" t="s">
        <v>20</v>
      </c>
      <c r="H5739" s="2" t="s">
        <v>175</v>
      </c>
      <c r="I5739" s="2">
        <v>3</v>
      </c>
      <c r="J5739" t="s">
        <v>22</v>
      </c>
      <c r="L5739" s="3">
        <v>42822</v>
      </c>
      <c r="M5739" s="2"/>
      <c r="N5739" s="2" t="s">
        <v>23</v>
      </c>
    </row>
    <row r="5740" spans="1:14" ht="13">
      <c r="A5740" s="2" t="s">
        <v>172</v>
      </c>
      <c r="B5740" s="2">
        <v>5873</v>
      </c>
      <c r="C5740" s="2" t="s">
        <v>11490</v>
      </c>
      <c r="D5740" s="2" t="s">
        <v>17</v>
      </c>
      <c r="E5740" s="2" t="s">
        <v>18</v>
      </c>
      <c r="F5740" s="2" t="s">
        <v>11491</v>
      </c>
      <c r="G5740" s="2" t="s">
        <v>20</v>
      </c>
      <c r="H5740" s="2" t="s">
        <v>175</v>
      </c>
      <c r="I5740" s="2">
        <v>3</v>
      </c>
      <c r="J5740" t="s">
        <v>22</v>
      </c>
      <c r="L5740" s="3">
        <v>42822</v>
      </c>
      <c r="M5740" s="2"/>
      <c r="N5740" s="2" t="s">
        <v>23</v>
      </c>
    </row>
    <row r="5741" spans="1:14" ht="13">
      <c r="A5741" s="2" t="s">
        <v>172</v>
      </c>
      <c r="B5741" s="2">
        <v>5874</v>
      </c>
      <c r="C5741" s="2" t="s">
        <v>11492</v>
      </c>
      <c r="D5741" s="2" t="s">
        <v>17</v>
      </c>
      <c r="E5741" s="2" t="s">
        <v>18</v>
      </c>
      <c r="F5741" s="2" t="s">
        <v>11493</v>
      </c>
      <c r="G5741" s="2" t="s">
        <v>20</v>
      </c>
      <c r="H5741" s="2" t="s">
        <v>175</v>
      </c>
      <c r="I5741" s="2">
        <v>3</v>
      </c>
      <c r="J5741" t="s">
        <v>22</v>
      </c>
      <c r="L5741" s="3">
        <v>42822</v>
      </c>
      <c r="M5741" s="2"/>
      <c r="N5741" s="2" t="s">
        <v>23</v>
      </c>
    </row>
    <row r="5742" spans="1:14" ht="13">
      <c r="A5742" s="2" t="s">
        <v>172</v>
      </c>
      <c r="B5742" s="2">
        <v>5875</v>
      </c>
      <c r="C5742" s="2" t="s">
        <v>11494</v>
      </c>
      <c r="D5742" s="2" t="s">
        <v>17</v>
      </c>
      <c r="E5742" s="2" t="s">
        <v>18</v>
      </c>
      <c r="F5742" s="2" t="s">
        <v>11495</v>
      </c>
      <c r="G5742" s="2" t="s">
        <v>20</v>
      </c>
      <c r="H5742" s="2" t="s">
        <v>175</v>
      </c>
      <c r="I5742" s="2">
        <v>3</v>
      </c>
      <c r="J5742" t="s">
        <v>22</v>
      </c>
      <c r="L5742" s="3">
        <v>42822</v>
      </c>
      <c r="M5742" s="2"/>
      <c r="N5742" s="2" t="s">
        <v>23</v>
      </c>
    </row>
    <row r="5743" spans="1:14" ht="13">
      <c r="A5743" s="2" t="s">
        <v>172</v>
      </c>
      <c r="B5743" s="2">
        <v>5876</v>
      </c>
      <c r="C5743" s="2" t="s">
        <v>11496</v>
      </c>
      <c r="D5743" s="2" t="s">
        <v>17</v>
      </c>
      <c r="E5743" s="2" t="s">
        <v>18</v>
      </c>
      <c r="F5743" s="2" t="s">
        <v>11497</v>
      </c>
      <c r="G5743" s="2" t="s">
        <v>20</v>
      </c>
      <c r="H5743" s="2" t="s">
        <v>175</v>
      </c>
      <c r="I5743" s="2">
        <v>3</v>
      </c>
      <c r="J5743" t="s">
        <v>22</v>
      </c>
      <c r="L5743" s="3">
        <v>42822</v>
      </c>
      <c r="M5743" s="2"/>
      <c r="N5743" s="2" t="s">
        <v>23</v>
      </c>
    </row>
    <row r="5744" spans="1:14" ht="13">
      <c r="A5744" s="2" t="s">
        <v>172</v>
      </c>
      <c r="B5744" s="2">
        <v>5877</v>
      </c>
      <c r="C5744" s="2" t="s">
        <v>11498</v>
      </c>
      <c r="D5744" s="2" t="s">
        <v>17</v>
      </c>
      <c r="E5744" s="2" t="s">
        <v>18</v>
      </c>
      <c r="F5744" s="2" t="s">
        <v>11499</v>
      </c>
      <c r="G5744" s="2" t="s">
        <v>20</v>
      </c>
      <c r="H5744" s="2" t="s">
        <v>175</v>
      </c>
      <c r="I5744" s="2">
        <v>3</v>
      </c>
      <c r="J5744" t="s">
        <v>22</v>
      </c>
      <c r="L5744" s="3">
        <v>42822</v>
      </c>
      <c r="M5744" s="2"/>
      <c r="N5744" s="2" t="s">
        <v>23</v>
      </c>
    </row>
    <row r="5745" spans="1:14" ht="13">
      <c r="A5745" s="2" t="s">
        <v>172</v>
      </c>
      <c r="B5745" s="2">
        <v>5878</v>
      </c>
      <c r="C5745" s="2" t="s">
        <v>11500</v>
      </c>
      <c r="D5745" s="2" t="s">
        <v>17</v>
      </c>
      <c r="E5745" s="2" t="s">
        <v>18</v>
      </c>
      <c r="F5745" s="2" t="s">
        <v>11501</v>
      </c>
      <c r="G5745" s="2" t="s">
        <v>20</v>
      </c>
      <c r="H5745" s="2" t="s">
        <v>175</v>
      </c>
      <c r="I5745" s="2">
        <v>3</v>
      </c>
      <c r="J5745" t="s">
        <v>22</v>
      </c>
      <c r="L5745" s="3">
        <v>42822</v>
      </c>
      <c r="M5745" s="2"/>
      <c r="N5745" s="2" t="s">
        <v>23</v>
      </c>
    </row>
    <row r="5746" spans="1:14" ht="13">
      <c r="A5746" s="2" t="s">
        <v>172</v>
      </c>
      <c r="B5746" s="2">
        <v>5879</v>
      </c>
      <c r="C5746" s="2" t="s">
        <v>11502</v>
      </c>
      <c r="D5746" s="2" t="s">
        <v>17</v>
      </c>
      <c r="E5746" s="2" t="s">
        <v>18</v>
      </c>
      <c r="F5746" s="2" t="s">
        <v>11503</v>
      </c>
      <c r="G5746" s="2" t="s">
        <v>20</v>
      </c>
      <c r="H5746" s="2" t="s">
        <v>175</v>
      </c>
      <c r="I5746" s="2">
        <v>3</v>
      </c>
      <c r="J5746" t="s">
        <v>22</v>
      </c>
      <c r="L5746" s="3">
        <v>42822</v>
      </c>
      <c r="M5746" s="2"/>
      <c r="N5746" s="2" t="s">
        <v>23</v>
      </c>
    </row>
    <row r="5747" spans="1:14" ht="13">
      <c r="A5747" s="2" t="s">
        <v>172</v>
      </c>
      <c r="B5747" s="2">
        <v>5880</v>
      </c>
      <c r="C5747" s="2" t="s">
        <v>11504</v>
      </c>
      <c r="D5747" s="2" t="s">
        <v>17</v>
      </c>
      <c r="E5747" s="2" t="s">
        <v>18</v>
      </c>
      <c r="F5747" s="2" t="s">
        <v>11505</v>
      </c>
      <c r="G5747" s="2" t="s">
        <v>20</v>
      </c>
      <c r="H5747" s="2" t="s">
        <v>175</v>
      </c>
      <c r="I5747" s="2">
        <v>3</v>
      </c>
      <c r="J5747" t="s">
        <v>22</v>
      </c>
      <c r="L5747" s="3">
        <v>42822</v>
      </c>
      <c r="M5747" s="2"/>
      <c r="N5747" s="2" t="s">
        <v>23</v>
      </c>
    </row>
    <row r="5748" spans="1:14" ht="13">
      <c r="A5748" s="2" t="s">
        <v>172</v>
      </c>
      <c r="B5748" s="2">
        <v>5881</v>
      </c>
      <c r="C5748" s="2" t="s">
        <v>11506</v>
      </c>
      <c r="D5748" s="2" t="s">
        <v>17</v>
      </c>
      <c r="E5748" s="2" t="s">
        <v>18</v>
      </c>
      <c r="F5748" s="2" t="s">
        <v>11507</v>
      </c>
      <c r="G5748" s="2" t="s">
        <v>20</v>
      </c>
      <c r="H5748" s="2" t="s">
        <v>175</v>
      </c>
      <c r="I5748" s="2">
        <v>3</v>
      </c>
      <c r="J5748" t="s">
        <v>22</v>
      </c>
      <c r="L5748" s="3">
        <v>42822</v>
      </c>
      <c r="M5748" s="2"/>
      <c r="N5748" s="2" t="s">
        <v>23</v>
      </c>
    </row>
    <row r="5749" spans="1:14" ht="13">
      <c r="A5749" s="2" t="s">
        <v>172</v>
      </c>
      <c r="B5749" s="2">
        <v>5882</v>
      </c>
      <c r="C5749" s="2" t="s">
        <v>11508</v>
      </c>
      <c r="D5749" s="2" t="s">
        <v>17</v>
      </c>
      <c r="E5749" s="2" t="s">
        <v>18</v>
      </c>
      <c r="F5749" s="2" t="s">
        <v>11509</v>
      </c>
      <c r="G5749" s="2" t="s">
        <v>20</v>
      </c>
      <c r="H5749" s="2" t="s">
        <v>175</v>
      </c>
      <c r="I5749" s="2">
        <v>3</v>
      </c>
      <c r="J5749" t="s">
        <v>22</v>
      </c>
      <c r="L5749" s="3">
        <v>42822</v>
      </c>
      <c r="M5749" s="2"/>
      <c r="N5749" s="2" t="s">
        <v>23</v>
      </c>
    </row>
    <row r="5750" spans="1:14" ht="13">
      <c r="A5750" s="2" t="s">
        <v>172</v>
      </c>
      <c r="B5750" s="2">
        <v>5883</v>
      </c>
      <c r="C5750" s="2" t="s">
        <v>11510</v>
      </c>
      <c r="D5750" s="2" t="s">
        <v>17</v>
      </c>
      <c r="E5750" s="2" t="s">
        <v>18</v>
      </c>
      <c r="F5750" s="2" t="s">
        <v>11511</v>
      </c>
      <c r="G5750" s="2" t="s">
        <v>20</v>
      </c>
      <c r="H5750" s="2" t="s">
        <v>175</v>
      </c>
      <c r="I5750" s="2">
        <v>3</v>
      </c>
      <c r="J5750" t="s">
        <v>22</v>
      </c>
      <c r="L5750" s="3">
        <v>42822</v>
      </c>
      <c r="M5750" s="2"/>
      <c r="N5750" s="2" t="s">
        <v>23</v>
      </c>
    </row>
    <row r="5751" spans="1:14" ht="13">
      <c r="A5751" s="2" t="s">
        <v>172</v>
      </c>
      <c r="B5751" s="2">
        <v>5884</v>
      </c>
      <c r="C5751" s="2" t="s">
        <v>11512</v>
      </c>
      <c r="D5751" s="2" t="s">
        <v>17</v>
      </c>
      <c r="E5751" s="2" t="s">
        <v>18</v>
      </c>
      <c r="F5751" s="2" t="s">
        <v>11513</v>
      </c>
      <c r="G5751" s="2" t="s">
        <v>20</v>
      </c>
      <c r="H5751" s="2" t="s">
        <v>175</v>
      </c>
      <c r="I5751" s="2">
        <v>3</v>
      </c>
      <c r="J5751" t="s">
        <v>22</v>
      </c>
      <c r="L5751" s="3">
        <v>42822</v>
      </c>
      <c r="M5751" s="2"/>
      <c r="N5751" s="2" t="s">
        <v>23</v>
      </c>
    </row>
    <row r="5752" spans="1:14" ht="13">
      <c r="A5752" s="2" t="s">
        <v>172</v>
      </c>
      <c r="B5752" s="2">
        <v>5885</v>
      </c>
      <c r="C5752" s="2" t="s">
        <v>11514</v>
      </c>
      <c r="D5752" s="2" t="s">
        <v>17</v>
      </c>
      <c r="E5752" s="2" t="s">
        <v>18</v>
      </c>
      <c r="F5752" s="2" t="s">
        <v>11515</v>
      </c>
      <c r="G5752" s="2" t="s">
        <v>20</v>
      </c>
      <c r="H5752" s="2" t="s">
        <v>175</v>
      </c>
      <c r="I5752" s="2">
        <v>3</v>
      </c>
      <c r="J5752" t="s">
        <v>22</v>
      </c>
      <c r="L5752" s="3">
        <v>42822</v>
      </c>
      <c r="M5752" s="2"/>
      <c r="N5752" s="2" t="s">
        <v>23</v>
      </c>
    </row>
    <row r="5753" spans="1:14" ht="13">
      <c r="A5753" s="2" t="s">
        <v>172</v>
      </c>
      <c r="B5753" s="2">
        <v>5886</v>
      </c>
      <c r="C5753" s="2" t="s">
        <v>11516</v>
      </c>
      <c r="D5753" s="2" t="s">
        <v>17</v>
      </c>
      <c r="E5753" s="2" t="s">
        <v>18</v>
      </c>
      <c r="F5753" s="2" t="s">
        <v>11517</v>
      </c>
      <c r="G5753" s="2" t="s">
        <v>20</v>
      </c>
      <c r="H5753" s="2" t="s">
        <v>175</v>
      </c>
      <c r="I5753" s="2">
        <v>3</v>
      </c>
      <c r="J5753" t="s">
        <v>22</v>
      </c>
      <c r="L5753" s="3">
        <v>42822</v>
      </c>
      <c r="M5753" s="2"/>
      <c r="N5753" s="2" t="s">
        <v>23</v>
      </c>
    </row>
    <row r="5754" spans="1:14" ht="13">
      <c r="A5754" s="2" t="s">
        <v>172</v>
      </c>
      <c r="B5754" s="2">
        <v>5887</v>
      </c>
      <c r="C5754" s="2" t="s">
        <v>11518</v>
      </c>
      <c r="D5754" s="2" t="s">
        <v>17</v>
      </c>
      <c r="E5754" s="2" t="s">
        <v>18</v>
      </c>
      <c r="F5754" s="2" t="s">
        <v>11519</v>
      </c>
      <c r="G5754" s="2" t="s">
        <v>20</v>
      </c>
      <c r="H5754" s="2" t="s">
        <v>175</v>
      </c>
      <c r="I5754" s="2">
        <v>3</v>
      </c>
      <c r="J5754" t="s">
        <v>22</v>
      </c>
      <c r="L5754" s="3">
        <v>42822</v>
      </c>
      <c r="M5754" s="2"/>
      <c r="N5754" s="2" t="s">
        <v>23</v>
      </c>
    </row>
    <row r="5755" spans="1:14" ht="13">
      <c r="A5755" s="2" t="s">
        <v>172</v>
      </c>
      <c r="B5755" s="2">
        <v>5888</v>
      </c>
      <c r="C5755" s="2" t="s">
        <v>11520</v>
      </c>
      <c r="D5755" s="2" t="s">
        <v>17</v>
      </c>
      <c r="E5755" s="2" t="s">
        <v>18</v>
      </c>
      <c r="F5755" s="2" t="s">
        <v>11521</v>
      </c>
      <c r="G5755" s="2" t="s">
        <v>20</v>
      </c>
      <c r="H5755" s="2" t="s">
        <v>175</v>
      </c>
      <c r="I5755" s="2">
        <v>3</v>
      </c>
      <c r="J5755" t="s">
        <v>22</v>
      </c>
      <c r="L5755" s="3">
        <v>42822</v>
      </c>
      <c r="M5755" s="2"/>
      <c r="N5755" s="2" t="s">
        <v>23</v>
      </c>
    </row>
    <row r="5756" spans="1:14" ht="13">
      <c r="A5756" s="2" t="s">
        <v>172</v>
      </c>
      <c r="B5756" s="2">
        <v>5889</v>
      </c>
      <c r="C5756" s="2" t="s">
        <v>11522</v>
      </c>
      <c r="D5756" s="2" t="s">
        <v>17</v>
      </c>
      <c r="E5756" s="2" t="s">
        <v>18</v>
      </c>
      <c r="F5756" s="2" t="s">
        <v>11523</v>
      </c>
      <c r="G5756" s="2" t="s">
        <v>20</v>
      </c>
      <c r="H5756" s="2" t="s">
        <v>175</v>
      </c>
      <c r="I5756" s="2">
        <v>3</v>
      </c>
      <c r="J5756" t="s">
        <v>22</v>
      </c>
      <c r="L5756" s="3">
        <v>42822</v>
      </c>
      <c r="M5756" s="2"/>
      <c r="N5756" s="2" t="s">
        <v>23</v>
      </c>
    </row>
    <row r="5757" spans="1:14" ht="13">
      <c r="A5757" s="2" t="s">
        <v>172</v>
      </c>
      <c r="B5757" s="2">
        <v>5890</v>
      </c>
      <c r="C5757" s="2" t="s">
        <v>11524</v>
      </c>
      <c r="D5757" s="2" t="s">
        <v>17</v>
      </c>
      <c r="E5757" s="2" t="s">
        <v>18</v>
      </c>
      <c r="F5757" s="2" t="s">
        <v>11525</v>
      </c>
      <c r="G5757" s="2" t="s">
        <v>20</v>
      </c>
      <c r="H5757" s="2" t="s">
        <v>175</v>
      </c>
      <c r="I5757" s="2">
        <v>3</v>
      </c>
      <c r="J5757" t="s">
        <v>22</v>
      </c>
      <c r="L5757" s="3">
        <v>42822</v>
      </c>
      <c r="M5757" s="2"/>
      <c r="N5757" s="2" t="s">
        <v>23</v>
      </c>
    </row>
    <row r="5758" spans="1:14" ht="13">
      <c r="A5758" s="2" t="s">
        <v>172</v>
      </c>
      <c r="B5758" s="2">
        <v>5891</v>
      </c>
      <c r="C5758" s="2" t="s">
        <v>11526</v>
      </c>
      <c r="D5758" s="2" t="s">
        <v>17</v>
      </c>
      <c r="E5758" s="2" t="s">
        <v>18</v>
      </c>
      <c r="F5758" s="2" t="s">
        <v>11527</v>
      </c>
      <c r="G5758" s="2" t="s">
        <v>20</v>
      </c>
      <c r="H5758" s="2" t="s">
        <v>175</v>
      </c>
      <c r="I5758" s="2">
        <v>3</v>
      </c>
      <c r="J5758" t="s">
        <v>22</v>
      </c>
      <c r="L5758" s="3">
        <v>42822</v>
      </c>
      <c r="M5758" s="2"/>
      <c r="N5758" s="2" t="s">
        <v>23</v>
      </c>
    </row>
    <row r="5759" spans="1:14" ht="13">
      <c r="A5759" s="2" t="s">
        <v>172</v>
      </c>
      <c r="B5759" s="2">
        <v>5892</v>
      </c>
      <c r="C5759" s="2" t="s">
        <v>11528</v>
      </c>
      <c r="D5759" s="2" t="s">
        <v>17</v>
      </c>
      <c r="E5759" s="2" t="s">
        <v>18</v>
      </c>
      <c r="F5759" s="2" t="s">
        <v>11529</v>
      </c>
      <c r="G5759" s="2" t="s">
        <v>20</v>
      </c>
      <c r="H5759" s="2" t="s">
        <v>175</v>
      </c>
      <c r="I5759" s="2">
        <v>3</v>
      </c>
      <c r="J5759" t="s">
        <v>22</v>
      </c>
      <c r="L5759" s="3">
        <v>42822</v>
      </c>
      <c r="M5759" s="2"/>
      <c r="N5759" s="2" t="s">
        <v>23</v>
      </c>
    </row>
    <row r="5760" spans="1:14" ht="13">
      <c r="A5760" s="2" t="s">
        <v>172</v>
      </c>
      <c r="B5760" s="2">
        <v>5893</v>
      </c>
      <c r="C5760" s="2" t="s">
        <v>11530</v>
      </c>
      <c r="D5760" s="2" t="s">
        <v>17</v>
      </c>
      <c r="E5760" s="2" t="s">
        <v>18</v>
      </c>
      <c r="F5760" s="2" t="s">
        <v>11531</v>
      </c>
      <c r="G5760" s="2" t="s">
        <v>20</v>
      </c>
      <c r="H5760" s="2" t="s">
        <v>175</v>
      </c>
      <c r="I5760" s="2">
        <v>3</v>
      </c>
      <c r="J5760" t="s">
        <v>22</v>
      </c>
      <c r="L5760" s="3">
        <v>42822</v>
      </c>
      <c r="M5760" s="2"/>
      <c r="N5760" s="2" t="s">
        <v>23</v>
      </c>
    </row>
    <row r="5761" spans="1:15" ht="13">
      <c r="A5761" s="2" t="s">
        <v>172</v>
      </c>
      <c r="B5761" s="2">
        <v>5894</v>
      </c>
      <c r="C5761" s="2" t="s">
        <v>11532</v>
      </c>
      <c r="D5761" s="2" t="s">
        <v>17</v>
      </c>
      <c r="E5761" s="2" t="s">
        <v>18</v>
      </c>
      <c r="F5761" s="2" t="s">
        <v>11533</v>
      </c>
      <c r="G5761" s="2" t="s">
        <v>20</v>
      </c>
      <c r="H5761" s="2" t="s">
        <v>175</v>
      </c>
      <c r="I5761" s="2">
        <v>3</v>
      </c>
      <c r="J5761" t="s">
        <v>22</v>
      </c>
      <c r="L5761" s="3">
        <v>42822</v>
      </c>
      <c r="M5761" s="2"/>
      <c r="N5761" s="2" t="s">
        <v>23</v>
      </c>
    </row>
    <row r="5762" spans="1:15" ht="13">
      <c r="A5762" s="2" t="s">
        <v>172</v>
      </c>
      <c r="B5762" s="2">
        <v>5895</v>
      </c>
      <c r="C5762" s="2" t="s">
        <v>11534</v>
      </c>
      <c r="D5762" s="2" t="s">
        <v>17</v>
      </c>
      <c r="E5762" s="2" t="s">
        <v>18</v>
      </c>
      <c r="F5762" s="2" t="s">
        <v>11535</v>
      </c>
      <c r="G5762" s="2" t="s">
        <v>20</v>
      </c>
      <c r="H5762" s="2" t="s">
        <v>175</v>
      </c>
      <c r="I5762" s="2">
        <v>3</v>
      </c>
      <c r="J5762" t="s">
        <v>22</v>
      </c>
      <c r="L5762" s="3">
        <v>42822</v>
      </c>
      <c r="M5762" s="2"/>
      <c r="N5762" s="2" t="s">
        <v>23</v>
      </c>
    </row>
    <row r="5763" spans="1:15" ht="13">
      <c r="A5763" s="2" t="s">
        <v>172</v>
      </c>
      <c r="B5763" s="2">
        <v>5896</v>
      </c>
      <c r="C5763" s="2" t="s">
        <v>11536</v>
      </c>
      <c r="D5763" s="2" t="s">
        <v>17</v>
      </c>
      <c r="E5763" s="2" t="s">
        <v>18</v>
      </c>
      <c r="F5763" s="2" t="s">
        <v>11537</v>
      </c>
      <c r="G5763" s="2" t="s">
        <v>20</v>
      </c>
      <c r="H5763" s="2" t="s">
        <v>175</v>
      </c>
      <c r="I5763" s="2">
        <v>3</v>
      </c>
      <c r="J5763" t="s">
        <v>22</v>
      </c>
      <c r="L5763" s="3">
        <v>42822</v>
      </c>
      <c r="M5763" s="2"/>
      <c r="N5763" s="2" t="s">
        <v>23</v>
      </c>
    </row>
    <row r="5764" spans="1:15" ht="13">
      <c r="A5764" s="2" t="s">
        <v>172</v>
      </c>
      <c r="B5764" s="2">
        <v>5897</v>
      </c>
      <c r="C5764" s="2" t="s">
        <v>11538</v>
      </c>
      <c r="D5764" s="2" t="s">
        <v>17</v>
      </c>
      <c r="E5764" s="2" t="s">
        <v>18</v>
      </c>
      <c r="F5764" s="2" t="s">
        <v>11539</v>
      </c>
      <c r="G5764" s="2" t="s">
        <v>20</v>
      </c>
      <c r="H5764" s="2" t="s">
        <v>175</v>
      </c>
      <c r="I5764" s="2">
        <v>3</v>
      </c>
      <c r="J5764" t="s">
        <v>22</v>
      </c>
      <c r="L5764" s="3">
        <v>42822</v>
      </c>
      <c r="M5764" s="2"/>
      <c r="N5764" s="2" t="s">
        <v>23</v>
      </c>
    </row>
    <row r="5765" spans="1:15" ht="13">
      <c r="A5765" s="2" t="s">
        <v>172</v>
      </c>
      <c r="B5765" s="2">
        <v>5898</v>
      </c>
      <c r="C5765" s="2" t="s">
        <v>11540</v>
      </c>
      <c r="D5765" s="2" t="s">
        <v>17</v>
      </c>
      <c r="E5765" s="2" t="s">
        <v>18</v>
      </c>
      <c r="F5765" s="2" t="s">
        <v>11541</v>
      </c>
      <c r="G5765" s="2" t="s">
        <v>20</v>
      </c>
      <c r="H5765" s="2" t="s">
        <v>175</v>
      </c>
      <c r="I5765" s="2">
        <v>3</v>
      </c>
      <c r="J5765" t="s">
        <v>22</v>
      </c>
      <c r="L5765" s="3">
        <v>42822</v>
      </c>
      <c r="M5765" s="2"/>
      <c r="N5765" s="2" t="s">
        <v>23</v>
      </c>
    </row>
    <row r="5766" spans="1:15" ht="13">
      <c r="A5766" s="2" t="s">
        <v>172</v>
      </c>
      <c r="B5766" s="2">
        <v>5899</v>
      </c>
      <c r="C5766" s="2" t="s">
        <v>11542</v>
      </c>
      <c r="D5766" s="2" t="s">
        <v>17</v>
      </c>
      <c r="E5766" s="2" t="s">
        <v>18</v>
      </c>
      <c r="F5766" s="2" t="s">
        <v>11543</v>
      </c>
      <c r="G5766" s="2" t="s">
        <v>20</v>
      </c>
      <c r="H5766" s="2" t="s">
        <v>175</v>
      </c>
      <c r="I5766" s="2">
        <v>3</v>
      </c>
      <c r="J5766" t="s">
        <v>22</v>
      </c>
      <c r="L5766" s="3">
        <v>42822</v>
      </c>
      <c r="M5766" s="2"/>
      <c r="N5766" s="2" t="s">
        <v>23</v>
      </c>
    </row>
    <row r="5767" spans="1:15" ht="13">
      <c r="A5767" s="2" t="s">
        <v>172</v>
      </c>
      <c r="B5767" s="2">
        <v>5900</v>
      </c>
      <c r="C5767" s="2" t="s">
        <v>11544</v>
      </c>
      <c r="D5767" s="2" t="s">
        <v>17</v>
      </c>
      <c r="E5767" s="2" t="s">
        <v>18</v>
      </c>
      <c r="F5767" s="2" t="s">
        <v>11545</v>
      </c>
      <c r="G5767" s="2" t="s">
        <v>20</v>
      </c>
      <c r="H5767" s="2" t="s">
        <v>175</v>
      </c>
      <c r="I5767" s="2">
        <v>3</v>
      </c>
      <c r="J5767" t="s">
        <v>22</v>
      </c>
      <c r="L5767" s="3">
        <v>42822</v>
      </c>
      <c r="M5767" s="2"/>
      <c r="N5767" s="2" t="s">
        <v>23</v>
      </c>
    </row>
    <row r="5768" spans="1:15" ht="13">
      <c r="A5768" s="2" t="s">
        <v>172</v>
      </c>
      <c r="B5768" s="2">
        <v>5901</v>
      </c>
      <c r="C5768" s="2" t="s">
        <v>11546</v>
      </c>
      <c r="D5768" s="2" t="s">
        <v>17</v>
      </c>
      <c r="E5768" s="2" t="s">
        <v>18</v>
      </c>
      <c r="F5768" s="2" t="s">
        <v>11547</v>
      </c>
      <c r="G5768" s="2" t="s">
        <v>20</v>
      </c>
      <c r="H5768" s="2" t="s">
        <v>175</v>
      </c>
      <c r="I5768" s="2">
        <v>3</v>
      </c>
      <c r="J5768" t="s">
        <v>22</v>
      </c>
      <c r="L5768" s="3">
        <v>42822</v>
      </c>
      <c r="M5768" s="2"/>
      <c r="N5768" s="2" t="s">
        <v>23</v>
      </c>
    </row>
    <row r="5769" spans="1:15" ht="13">
      <c r="A5769" s="2" t="s">
        <v>172</v>
      </c>
      <c r="B5769" s="2">
        <v>5902</v>
      </c>
      <c r="C5769" s="2" t="s">
        <v>11548</v>
      </c>
      <c r="D5769" s="2" t="s">
        <v>17</v>
      </c>
      <c r="E5769" s="2" t="s">
        <v>18</v>
      </c>
      <c r="F5769" s="2" t="s">
        <v>11549</v>
      </c>
      <c r="G5769" s="2" t="s">
        <v>20</v>
      </c>
      <c r="H5769" s="2" t="s">
        <v>175</v>
      </c>
      <c r="I5769" s="2">
        <v>3</v>
      </c>
      <c r="J5769" t="s">
        <v>22</v>
      </c>
      <c r="L5769" s="3">
        <v>42822</v>
      </c>
      <c r="M5769" s="2"/>
      <c r="N5769" s="2" t="s">
        <v>23</v>
      </c>
    </row>
    <row r="5770" spans="1:15" ht="13">
      <c r="A5770" s="2" t="s">
        <v>172</v>
      </c>
      <c r="B5770" s="2">
        <v>5903</v>
      </c>
      <c r="C5770" s="2" t="s">
        <v>11550</v>
      </c>
      <c r="D5770" s="2" t="s">
        <v>17</v>
      </c>
      <c r="E5770" s="2" t="s">
        <v>18</v>
      </c>
      <c r="F5770" s="2" t="s">
        <v>11551</v>
      </c>
      <c r="G5770" s="2" t="s">
        <v>20</v>
      </c>
      <c r="H5770" s="2" t="s">
        <v>175</v>
      </c>
      <c r="I5770" s="2">
        <v>3</v>
      </c>
      <c r="J5770" t="s">
        <v>22</v>
      </c>
      <c r="L5770" s="3">
        <v>42822</v>
      </c>
      <c r="M5770" s="2"/>
      <c r="N5770" s="2" t="s">
        <v>23</v>
      </c>
    </row>
    <row r="5771" spans="1:15" ht="13">
      <c r="A5771" s="2" t="s">
        <v>172</v>
      </c>
      <c r="B5771" s="2">
        <v>5904</v>
      </c>
      <c r="C5771" s="2" t="s">
        <v>11552</v>
      </c>
      <c r="D5771" s="2" t="s">
        <v>17</v>
      </c>
      <c r="E5771" s="2" t="s">
        <v>18</v>
      </c>
      <c r="F5771" s="2" t="s">
        <v>11553</v>
      </c>
      <c r="G5771" s="2" t="s">
        <v>20</v>
      </c>
      <c r="H5771" s="2" t="s">
        <v>175</v>
      </c>
      <c r="I5771" s="2">
        <v>3</v>
      </c>
      <c r="J5771" t="s">
        <v>22</v>
      </c>
      <c r="L5771" s="3">
        <v>42822</v>
      </c>
      <c r="M5771" s="2"/>
      <c r="N5771" s="2" t="s">
        <v>23</v>
      </c>
    </row>
    <row r="5772" spans="1:15" ht="13">
      <c r="A5772" s="2" t="s">
        <v>172</v>
      </c>
      <c r="B5772" s="2">
        <v>5905</v>
      </c>
      <c r="C5772" s="2" t="s">
        <v>11554</v>
      </c>
      <c r="D5772" s="2" t="s">
        <v>17</v>
      </c>
      <c r="E5772" s="2" t="s">
        <v>18</v>
      </c>
      <c r="F5772" s="2" t="s">
        <v>11555</v>
      </c>
      <c r="G5772" s="2" t="s">
        <v>20</v>
      </c>
      <c r="H5772" s="2" t="s">
        <v>175</v>
      </c>
      <c r="I5772" s="2">
        <v>3</v>
      </c>
      <c r="J5772" t="s">
        <v>22</v>
      </c>
      <c r="L5772" s="3">
        <v>42822</v>
      </c>
      <c r="M5772" s="2"/>
      <c r="N5772" s="2" t="s">
        <v>23</v>
      </c>
      <c r="O5772" s="2" t="s">
        <v>11556</v>
      </c>
    </row>
    <row r="5773" spans="1:15" ht="13">
      <c r="A5773" s="2" t="s">
        <v>172</v>
      </c>
      <c r="B5773" s="2">
        <v>5906</v>
      </c>
      <c r="C5773" s="2" t="s">
        <v>11557</v>
      </c>
      <c r="D5773" s="2" t="s">
        <v>17</v>
      </c>
      <c r="E5773" s="2" t="s">
        <v>18</v>
      </c>
      <c r="F5773" s="2" t="s">
        <v>11558</v>
      </c>
      <c r="G5773" s="2" t="s">
        <v>20</v>
      </c>
      <c r="H5773" s="2" t="s">
        <v>175</v>
      </c>
      <c r="I5773" s="2">
        <v>3</v>
      </c>
      <c r="J5773" t="s">
        <v>22</v>
      </c>
      <c r="L5773" s="3">
        <v>42822</v>
      </c>
      <c r="M5773" s="2"/>
      <c r="N5773" s="2" t="s">
        <v>23</v>
      </c>
    </row>
    <row r="5774" spans="1:15" ht="13">
      <c r="A5774" s="2" t="s">
        <v>172</v>
      </c>
      <c r="B5774" s="2">
        <v>5907</v>
      </c>
      <c r="C5774" s="2" t="s">
        <v>11559</v>
      </c>
      <c r="D5774" s="2" t="s">
        <v>17</v>
      </c>
      <c r="E5774" s="2" t="s">
        <v>18</v>
      </c>
      <c r="F5774" s="2" t="s">
        <v>11560</v>
      </c>
      <c r="G5774" s="2" t="s">
        <v>20</v>
      </c>
      <c r="H5774" s="2" t="s">
        <v>175</v>
      </c>
      <c r="I5774" s="2">
        <v>3</v>
      </c>
      <c r="J5774" t="s">
        <v>22</v>
      </c>
      <c r="L5774" s="3">
        <v>42822</v>
      </c>
      <c r="M5774" s="2"/>
      <c r="N5774" s="2" t="s">
        <v>23</v>
      </c>
    </row>
    <row r="5775" spans="1:15" ht="13">
      <c r="A5775" s="2" t="s">
        <v>172</v>
      </c>
      <c r="B5775" s="2">
        <v>5908</v>
      </c>
      <c r="C5775" s="2" t="s">
        <v>11561</v>
      </c>
      <c r="D5775" s="2" t="s">
        <v>17</v>
      </c>
      <c r="E5775" s="2" t="s">
        <v>18</v>
      </c>
      <c r="F5775" s="2" t="s">
        <v>11562</v>
      </c>
      <c r="G5775" s="2" t="s">
        <v>20</v>
      </c>
      <c r="H5775" s="2" t="s">
        <v>175</v>
      </c>
      <c r="I5775" s="2">
        <v>3</v>
      </c>
      <c r="J5775" t="s">
        <v>22</v>
      </c>
      <c r="L5775" s="3">
        <v>42822</v>
      </c>
      <c r="M5775" s="2"/>
      <c r="N5775" s="2" t="s">
        <v>23</v>
      </c>
    </row>
    <row r="5776" spans="1:15" ht="13">
      <c r="A5776" s="2" t="s">
        <v>172</v>
      </c>
      <c r="B5776" s="2">
        <v>5909</v>
      </c>
      <c r="C5776" s="2" t="s">
        <v>11563</v>
      </c>
      <c r="D5776" s="2" t="s">
        <v>17</v>
      </c>
      <c r="E5776" s="2" t="s">
        <v>18</v>
      </c>
      <c r="F5776" s="2" t="s">
        <v>11564</v>
      </c>
      <c r="G5776" s="2" t="s">
        <v>20</v>
      </c>
      <c r="H5776" s="2" t="s">
        <v>175</v>
      </c>
      <c r="I5776" s="2">
        <v>3</v>
      </c>
      <c r="J5776" t="s">
        <v>22</v>
      </c>
      <c r="L5776" s="3">
        <v>42822</v>
      </c>
      <c r="M5776" s="2"/>
      <c r="N5776" s="2" t="s">
        <v>23</v>
      </c>
    </row>
    <row r="5777" spans="1:14" ht="13">
      <c r="A5777" s="2" t="s">
        <v>172</v>
      </c>
      <c r="B5777" s="2">
        <v>5910</v>
      </c>
      <c r="C5777" s="2" t="s">
        <v>11565</v>
      </c>
      <c r="D5777" s="2" t="s">
        <v>17</v>
      </c>
      <c r="E5777" s="2" t="s">
        <v>18</v>
      </c>
      <c r="F5777" s="2" t="s">
        <v>11566</v>
      </c>
      <c r="G5777" s="2" t="s">
        <v>20</v>
      </c>
      <c r="H5777" s="2" t="s">
        <v>175</v>
      </c>
      <c r="I5777" s="2">
        <v>3</v>
      </c>
      <c r="J5777" t="s">
        <v>22</v>
      </c>
      <c r="L5777" s="3">
        <v>42822</v>
      </c>
      <c r="M5777" s="2"/>
      <c r="N5777" s="2" t="s">
        <v>23</v>
      </c>
    </row>
    <row r="5778" spans="1:14" ht="13">
      <c r="A5778" s="2" t="s">
        <v>172</v>
      </c>
      <c r="B5778" s="2">
        <v>5911</v>
      </c>
      <c r="C5778" s="2" t="s">
        <v>11567</v>
      </c>
      <c r="D5778" s="2" t="s">
        <v>17</v>
      </c>
      <c r="E5778" s="2" t="s">
        <v>18</v>
      </c>
      <c r="F5778" s="2" t="s">
        <v>11568</v>
      </c>
      <c r="G5778" s="2" t="s">
        <v>20</v>
      </c>
      <c r="H5778" s="2" t="s">
        <v>175</v>
      </c>
      <c r="I5778" s="2">
        <v>3</v>
      </c>
      <c r="J5778" t="s">
        <v>22</v>
      </c>
      <c r="L5778" s="3">
        <v>42822</v>
      </c>
      <c r="M5778" s="2"/>
      <c r="N5778" s="2" t="s">
        <v>23</v>
      </c>
    </row>
    <row r="5779" spans="1:14" ht="13">
      <c r="A5779" s="2" t="s">
        <v>172</v>
      </c>
      <c r="B5779" s="2">
        <v>5912</v>
      </c>
      <c r="C5779" s="2" t="s">
        <v>11569</v>
      </c>
      <c r="D5779" s="2" t="s">
        <v>17</v>
      </c>
      <c r="E5779" s="2" t="s">
        <v>18</v>
      </c>
      <c r="F5779" s="2" t="s">
        <v>11570</v>
      </c>
      <c r="G5779" s="2" t="s">
        <v>20</v>
      </c>
      <c r="H5779" s="2" t="s">
        <v>175</v>
      </c>
      <c r="I5779" s="2">
        <v>3</v>
      </c>
      <c r="J5779" t="s">
        <v>22</v>
      </c>
      <c r="L5779" s="3">
        <v>42822</v>
      </c>
      <c r="M5779" s="2"/>
      <c r="N5779" s="2" t="s">
        <v>23</v>
      </c>
    </row>
    <row r="5780" spans="1:14" ht="13">
      <c r="A5780" s="2" t="s">
        <v>172</v>
      </c>
      <c r="B5780" s="2">
        <v>5913</v>
      </c>
      <c r="C5780" s="2" t="s">
        <v>11571</v>
      </c>
      <c r="D5780" s="2" t="s">
        <v>17</v>
      </c>
      <c r="E5780" s="2" t="s">
        <v>18</v>
      </c>
      <c r="F5780" s="2" t="s">
        <v>11572</v>
      </c>
      <c r="G5780" s="2" t="s">
        <v>20</v>
      </c>
      <c r="H5780" s="2" t="s">
        <v>175</v>
      </c>
      <c r="I5780" s="2">
        <v>3</v>
      </c>
      <c r="J5780" t="s">
        <v>22</v>
      </c>
      <c r="L5780" s="3">
        <v>42822</v>
      </c>
      <c r="M5780" s="2"/>
      <c r="N5780" s="2" t="s">
        <v>23</v>
      </c>
    </row>
    <row r="5781" spans="1:14" ht="13">
      <c r="A5781" s="2" t="s">
        <v>172</v>
      </c>
      <c r="B5781" s="2">
        <v>5914</v>
      </c>
      <c r="C5781" s="2" t="s">
        <v>11573</v>
      </c>
      <c r="D5781" s="2" t="s">
        <v>17</v>
      </c>
      <c r="E5781" s="2" t="s">
        <v>18</v>
      </c>
      <c r="F5781" s="2" t="s">
        <v>11574</v>
      </c>
      <c r="G5781" s="2" t="s">
        <v>20</v>
      </c>
      <c r="H5781" s="2" t="s">
        <v>175</v>
      </c>
      <c r="I5781" s="2">
        <v>3</v>
      </c>
      <c r="J5781" t="s">
        <v>22</v>
      </c>
      <c r="L5781" s="3">
        <v>42822</v>
      </c>
      <c r="M5781" s="2"/>
      <c r="N5781" s="2" t="s">
        <v>23</v>
      </c>
    </row>
    <row r="5782" spans="1:14" ht="13">
      <c r="A5782" s="2" t="s">
        <v>172</v>
      </c>
      <c r="B5782" s="2">
        <v>5915</v>
      </c>
      <c r="C5782" s="2" t="s">
        <v>11575</v>
      </c>
      <c r="D5782" s="2" t="s">
        <v>17</v>
      </c>
      <c r="E5782" s="2" t="s">
        <v>18</v>
      </c>
      <c r="F5782" s="2" t="s">
        <v>11576</v>
      </c>
      <c r="G5782" s="2" t="s">
        <v>20</v>
      </c>
      <c r="H5782" s="2" t="s">
        <v>175</v>
      </c>
      <c r="I5782" s="2">
        <v>3</v>
      </c>
      <c r="J5782" t="s">
        <v>22</v>
      </c>
      <c r="L5782" s="3">
        <v>42822</v>
      </c>
      <c r="M5782" s="2"/>
      <c r="N5782" s="2" t="s">
        <v>23</v>
      </c>
    </row>
    <row r="5783" spans="1:14" ht="13">
      <c r="A5783" s="2" t="s">
        <v>172</v>
      </c>
      <c r="B5783" s="2">
        <v>5916</v>
      </c>
      <c r="C5783" s="2" t="s">
        <v>11577</v>
      </c>
      <c r="D5783" s="2" t="s">
        <v>17</v>
      </c>
      <c r="E5783" s="2" t="s">
        <v>18</v>
      </c>
      <c r="F5783" s="2" t="s">
        <v>11578</v>
      </c>
      <c r="G5783" s="2" t="s">
        <v>20</v>
      </c>
      <c r="H5783" s="2" t="s">
        <v>175</v>
      </c>
      <c r="I5783" s="2">
        <v>3</v>
      </c>
      <c r="J5783" t="s">
        <v>22</v>
      </c>
      <c r="L5783" s="3">
        <v>42822</v>
      </c>
      <c r="M5783" s="2"/>
      <c r="N5783" s="2" t="s">
        <v>23</v>
      </c>
    </row>
    <row r="5784" spans="1:14" ht="13">
      <c r="A5784" s="2" t="s">
        <v>172</v>
      </c>
      <c r="B5784" s="2">
        <v>5917</v>
      </c>
      <c r="C5784" s="2" t="s">
        <v>11579</v>
      </c>
      <c r="D5784" s="2" t="s">
        <v>17</v>
      </c>
      <c r="E5784" s="2" t="s">
        <v>18</v>
      </c>
      <c r="F5784" s="2" t="s">
        <v>11580</v>
      </c>
      <c r="G5784" s="2" t="s">
        <v>20</v>
      </c>
      <c r="H5784" s="2" t="s">
        <v>175</v>
      </c>
      <c r="I5784" s="2">
        <v>3</v>
      </c>
      <c r="J5784" t="s">
        <v>22</v>
      </c>
      <c r="L5784" s="3">
        <v>42822</v>
      </c>
      <c r="M5784" s="2"/>
      <c r="N5784" s="2" t="s">
        <v>23</v>
      </c>
    </row>
    <row r="5785" spans="1:14" ht="13">
      <c r="A5785" s="2" t="s">
        <v>172</v>
      </c>
      <c r="B5785" s="2">
        <v>5918</v>
      </c>
      <c r="C5785" s="2" t="s">
        <v>11581</v>
      </c>
      <c r="D5785" s="2" t="s">
        <v>17</v>
      </c>
      <c r="E5785" s="2" t="s">
        <v>18</v>
      </c>
      <c r="F5785" s="2" t="s">
        <v>11582</v>
      </c>
      <c r="G5785" s="2" t="s">
        <v>20</v>
      </c>
      <c r="H5785" s="2" t="s">
        <v>175</v>
      </c>
      <c r="I5785" s="2">
        <v>3</v>
      </c>
      <c r="J5785" t="s">
        <v>22</v>
      </c>
      <c r="L5785" s="3">
        <v>42822</v>
      </c>
      <c r="M5785" s="2"/>
      <c r="N5785" s="2" t="s">
        <v>23</v>
      </c>
    </row>
    <row r="5786" spans="1:14" ht="13">
      <c r="A5786" s="2" t="s">
        <v>172</v>
      </c>
      <c r="B5786" s="2">
        <v>5919</v>
      </c>
      <c r="C5786" s="2" t="s">
        <v>11583</v>
      </c>
      <c r="D5786" s="2" t="s">
        <v>17</v>
      </c>
      <c r="E5786" s="2" t="s">
        <v>18</v>
      </c>
      <c r="F5786" s="2" t="s">
        <v>11584</v>
      </c>
      <c r="G5786" s="2" t="s">
        <v>20</v>
      </c>
      <c r="H5786" s="2" t="s">
        <v>175</v>
      </c>
      <c r="I5786" s="2">
        <v>3</v>
      </c>
      <c r="J5786" t="s">
        <v>22</v>
      </c>
      <c r="L5786" s="3">
        <v>42822</v>
      </c>
      <c r="M5786" s="2"/>
      <c r="N5786" s="2" t="s">
        <v>23</v>
      </c>
    </row>
    <row r="5787" spans="1:14" ht="13">
      <c r="A5787" s="2" t="s">
        <v>172</v>
      </c>
      <c r="B5787" s="2">
        <v>5920</v>
      </c>
      <c r="C5787" s="2" t="s">
        <v>11585</v>
      </c>
      <c r="D5787" s="2" t="s">
        <v>17</v>
      </c>
      <c r="E5787" s="2" t="s">
        <v>18</v>
      </c>
      <c r="F5787" s="2" t="s">
        <v>11586</v>
      </c>
      <c r="G5787" s="2" t="s">
        <v>20</v>
      </c>
      <c r="H5787" s="2" t="s">
        <v>175</v>
      </c>
      <c r="I5787" s="2">
        <v>3</v>
      </c>
      <c r="J5787" t="s">
        <v>22</v>
      </c>
      <c r="L5787" s="3">
        <v>42822</v>
      </c>
      <c r="M5787" s="2"/>
      <c r="N5787" s="2" t="s">
        <v>23</v>
      </c>
    </row>
    <row r="5788" spans="1:14" ht="13">
      <c r="A5788" s="2" t="s">
        <v>172</v>
      </c>
      <c r="B5788" s="2">
        <v>5921</v>
      </c>
      <c r="C5788" s="2" t="s">
        <v>11587</v>
      </c>
      <c r="D5788" s="2" t="s">
        <v>17</v>
      </c>
      <c r="E5788" s="2" t="s">
        <v>18</v>
      </c>
      <c r="F5788" s="2" t="s">
        <v>11588</v>
      </c>
      <c r="G5788" s="2" t="s">
        <v>20</v>
      </c>
      <c r="H5788" s="2" t="s">
        <v>175</v>
      </c>
      <c r="I5788" s="2">
        <v>3</v>
      </c>
      <c r="J5788" t="s">
        <v>22</v>
      </c>
      <c r="L5788" s="3">
        <v>42822</v>
      </c>
      <c r="M5788" s="2"/>
      <c r="N5788" s="2" t="s">
        <v>23</v>
      </c>
    </row>
    <row r="5789" spans="1:14" ht="13">
      <c r="A5789" s="2" t="s">
        <v>172</v>
      </c>
      <c r="B5789" s="2">
        <v>5922</v>
      </c>
      <c r="C5789" s="2" t="s">
        <v>11589</v>
      </c>
      <c r="D5789" s="2" t="s">
        <v>17</v>
      </c>
      <c r="E5789" s="2" t="s">
        <v>18</v>
      </c>
      <c r="F5789" s="2" t="s">
        <v>11590</v>
      </c>
      <c r="G5789" s="2" t="s">
        <v>20</v>
      </c>
      <c r="H5789" s="2" t="s">
        <v>175</v>
      </c>
      <c r="I5789" s="2">
        <v>3</v>
      </c>
      <c r="J5789" t="s">
        <v>22</v>
      </c>
      <c r="L5789" s="3">
        <v>42822</v>
      </c>
      <c r="M5789" s="2"/>
      <c r="N5789" s="2" t="s">
        <v>23</v>
      </c>
    </row>
    <row r="5790" spans="1:14" ht="13">
      <c r="A5790" s="2" t="s">
        <v>172</v>
      </c>
      <c r="B5790" s="2">
        <v>5923</v>
      </c>
      <c r="C5790" s="2" t="s">
        <v>11591</v>
      </c>
      <c r="D5790" s="2" t="s">
        <v>17</v>
      </c>
      <c r="E5790" s="2" t="s">
        <v>18</v>
      </c>
      <c r="F5790" s="2" t="s">
        <v>11592</v>
      </c>
      <c r="G5790" s="2" t="s">
        <v>20</v>
      </c>
      <c r="H5790" s="2" t="s">
        <v>175</v>
      </c>
      <c r="I5790" s="2">
        <v>3</v>
      </c>
      <c r="J5790" t="s">
        <v>22</v>
      </c>
      <c r="L5790" s="3">
        <v>42822</v>
      </c>
      <c r="M5790" s="2"/>
      <c r="N5790" s="2" t="s">
        <v>23</v>
      </c>
    </row>
    <row r="5791" spans="1:14" ht="13">
      <c r="A5791" s="2" t="s">
        <v>172</v>
      </c>
      <c r="B5791" s="2">
        <v>5924</v>
      </c>
      <c r="C5791" s="2" t="s">
        <v>11593</v>
      </c>
      <c r="D5791" s="2" t="s">
        <v>17</v>
      </c>
      <c r="E5791" s="2" t="s">
        <v>18</v>
      </c>
      <c r="F5791" s="2" t="s">
        <v>11594</v>
      </c>
      <c r="G5791" s="2" t="s">
        <v>20</v>
      </c>
      <c r="H5791" s="2" t="s">
        <v>175</v>
      </c>
      <c r="I5791" s="2">
        <v>3</v>
      </c>
      <c r="J5791" t="s">
        <v>22</v>
      </c>
      <c r="L5791" s="3">
        <v>42822</v>
      </c>
      <c r="M5791" s="2"/>
      <c r="N5791" s="2" t="s">
        <v>23</v>
      </c>
    </row>
    <row r="5792" spans="1:14" ht="13">
      <c r="A5792" s="2" t="s">
        <v>172</v>
      </c>
      <c r="B5792" s="2">
        <v>5925</v>
      </c>
      <c r="C5792" s="2" t="s">
        <v>11595</v>
      </c>
      <c r="D5792" s="2" t="s">
        <v>17</v>
      </c>
      <c r="E5792" s="2" t="s">
        <v>18</v>
      </c>
      <c r="F5792" s="2" t="s">
        <v>11596</v>
      </c>
      <c r="G5792" s="2" t="s">
        <v>20</v>
      </c>
      <c r="H5792" s="2" t="s">
        <v>175</v>
      </c>
      <c r="I5792" s="2">
        <v>3</v>
      </c>
      <c r="J5792" t="s">
        <v>22</v>
      </c>
      <c r="L5792" s="3">
        <v>42822</v>
      </c>
      <c r="M5792" s="2"/>
      <c r="N5792" s="2" t="s">
        <v>23</v>
      </c>
    </row>
    <row r="5793" spans="1:14" ht="13">
      <c r="A5793" s="2" t="s">
        <v>172</v>
      </c>
      <c r="B5793" s="2">
        <v>5926</v>
      </c>
      <c r="C5793" s="2" t="s">
        <v>11597</v>
      </c>
      <c r="D5793" s="2" t="s">
        <v>17</v>
      </c>
      <c r="E5793" s="2" t="s">
        <v>18</v>
      </c>
      <c r="F5793" s="2" t="s">
        <v>11598</v>
      </c>
      <c r="G5793" s="2" t="s">
        <v>20</v>
      </c>
      <c r="H5793" s="2" t="s">
        <v>175</v>
      </c>
      <c r="I5793" s="2">
        <v>3</v>
      </c>
      <c r="J5793" t="s">
        <v>22</v>
      </c>
      <c r="L5793" s="3">
        <v>42822</v>
      </c>
      <c r="M5793" s="2"/>
      <c r="N5793" s="2" t="s">
        <v>23</v>
      </c>
    </row>
    <row r="5794" spans="1:14" ht="13">
      <c r="A5794" s="2" t="s">
        <v>172</v>
      </c>
      <c r="B5794" s="2">
        <v>5927</v>
      </c>
      <c r="C5794" s="2" t="s">
        <v>11599</v>
      </c>
      <c r="D5794" s="2" t="s">
        <v>17</v>
      </c>
      <c r="E5794" s="2" t="s">
        <v>18</v>
      </c>
      <c r="F5794" s="2" t="s">
        <v>11600</v>
      </c>
      <c r="G5794" s="2" t="s">
        <v>20</v>
      </c>
      <c r="H5794" s="2" t="s">
        <v>175</v>
      </c>
      <c r="I5794" s="2">
        <v>3</v>
      </c>
      <c r="J5794" t="s">
        <v>22</v>
      </c>
      <c r="L5794" s="3">
        <v>42822</v>
      </c>
      <c r="M5794" s="2"/>
      <c r="N5794" s="2" t="s">
        <v>23</v>
      </c>
    </row>
    <row r="5795" spans="1:14" ht="13">
      <c r="A5795" s="2" t="s">
        <v>172</v>
      </c>
      <c r="B5795" s="2">
        <v>5928</v>
      </c>
      <c r="C5795" s="2" t="s">
        <v>11601</v>
      </c>
      <c r="D5795" s="2" t="s">
        <v>17</v>
      </c>
      <c r="E5795" s="2" t="s">
        <v>18</v>
      </c>
      <c r="F5795" s="2" t="s">
        <v>11602</v>
      </c>
      <c r="G5795" s="2" t="s">
        <v>20</v>
      </c>
      <c r="H5795" s="2" t="s">
        <v>175</v>
      </c>
      <c r="I5795" s="2">
        <v>3</v>
      </c>
      <c r="J5795" t="s">
        <v>22</v>
      </c>
      <c r="L5795" s="3">
        <v>42822</v>
      </c>
      <c r="M5795" s="2"/>
      <c r="N5795" s="2" t="s">
        <v>23</v>
      </c>
    </row>
    <row r="5796" spans="1:14" ht="13">
      <c r="A5796" s="2" t="s">
        <v>172</v>
      </c>
      <c r="B5796" s="2">
        <v>5929</v>
      </c>
      <c r="C5796" s="2" t="s">
        <v>11603</v>
      </c>
      <c r="D5796" s="2" t="s">
        <v>17</v>
      </c>
      <c r="E5796" s="2" t="s">
        <v>18</v>
      </c>
      <c r="F5796" s="2" t="s">
        <v>11604</v>
      </c>
      <c r="G5796" s="2" t="s">
        <v>20</v>
      </c>
      <c r="H5796" s="2" t="s">
        <v>175</v>
      </c>
      <c r="I5796" s="2">
        <v>3</v>
      </c>
      <c r="J5796" t="s">
        <v>22</v>
      </c>
      <c r="L5796" s="3">
        <v>42822</v>
      </c>
      <c r="M5796" s="2"/>
      <c r="N5796" s="2" t="s">
        <v>23</v>
      </c>
    </row>
    <row r="5797" spans="1:14" ht="13">
      <c r="A5797" s="2" t="s">
        <v>172</v>
      </c>
      <c r="B5797" s="2">
        <v>5930</v>
      </c>
      <c r="C5797" s="2" t="s">
        <v>11605</v>
      </c>
      <c r="D5797" s="2" t="s">
        <v>17</v>
      </c>
      <c r="E5797" s="2" t="s">
        <v>18</v>
      </c>
      <c r="F5797" s="2" t="s">
        <v>11606</v>
      </c>
      <c r="G5797" s="2" t="s">
        <v>20</v>
      </c>
      <c r="H5797" s="2" t="s">
        <v>175</v>
      </c>
      <c r="I5797" s="2">
        <v>3</v>
      </c>
      <c r="J5797" t="s">
        <v>22</v>
      </c>
      <c r="L5797" s="3">
        <v>42822</v>
      </c>
      <c r="M5797" s="2"/>
      <c r="N5797" s="2" t="s">
        <v>23</v>
      </c>
    </row>
    <row r="5798" spans="1:14" ht="13">
      <c r="A5798" s="2" t="s">
        <v>172</v>
      </c>
      <c r="B5798" s="2">
        <v>5931</v>
      </c>
      <c r="C5798" s="2" t="s">
        <v>11607</v>
      </c>
      <c r="D5798" s="2" t="s">
        <v>17</v>
      </c>
      <c r="E5798" s="2" t="s">
        <v>18</v>
      </c>
      <c r="F5798" s="2" t="s">
        <v>11608</v>
      </c>
      <c r="G5798" s="2" t="s">
        <v>20</v>
      </c>
      <c r="H5798" s="2" t="s">
        <v>175</v>
      </c>
      <c r="I5798" s="2">
        <v>3</v>
      </c>
      <c r="J5798" t="s">
        <v>22</v>
      </c>
      <c r="L5798" s="3">
        <v>42822</v>
      </c>
      <c r="M5798" s="2"/>
      <c r="N5798" s="2" t="s">
        <v>23</v>
      </c>
    </row>
    <row r="5799" spans="1:14" ht="13">
      <c r="A5799" s="2" t="s">
        <v>172</v>
      </c>
      <c r="B5799" s="2">
        <v>5932</v>
      </c>
      <c r="C5799" s="2" t="s">
        <v>11609</v>
      </c>
      <c r="D5799" s="2" t="s">
        <v>17</v>
      </c>
      <c r="E5799" s="2" t="s">
        <v>18</v>
      </c>
      <c r="F5799" s="2" t="s">
        <v>11610</v>
      </c>
      <c r="G5799" s="2" t="s">
        <v>20</v>
      </c>
      <c r="H5799" s="2" t="s">
        <v>175</v>
      </c>
      <c r="I5799" s="2">
        <v>3</v>
      </c>
      <c r="J5799" t="s">
        <v>22</v>
      </c>
      <c r="L5799" s="3">
        <v>42822</v>
      </c>
      <c r="M5799" s="2"/>
      <c r="N5799" s="2" t="s">
        <v>23</v>
      </c>
    </row>
    <row r="5800" spans="1:14" ht="13">
      <c r="A5800" s="2" t="s">
        <v>172</v>
      </c>
      <c r="B5800" s="2">
        <v>5933</v>
      </c>
      <c r="C5800" s="2" t="s">
        <v>11611</v>
      </c>
      <c r="D5800" s="2" t="s">
        <v>17</v>
      </c>
      <c r="E5800" s="2" t="s">
        <v>18</v>
      </c>
      <c r="F5800" s="2" t="s">
        <v>11612</v>
      </c>
      <c r="G5800" s="2" t="s">
        <v>20</v>
      </c>
      <c r="H5800" s="2" t="s">
        <v>175</v>
      </c>
      <c r="I5800" s="2">
        <v>3</v>
      </c>
      <c r="J5800" t="s">
        <v>22</v>
      </c>
      <c r="L5800" s="3">
        <v>42822</v>
      </c>
      <c r="M5800" s="2"/>
      <c r="N5800" s="2" t="s">
        <v>23</v>
      </c>
    </row>
    <row r="5801" spans="1:14" ht="13">
      <c r="A5801" s="2" t="s">
        <v>172</v>
      </c>
      <c r="B5801" s="2">
        <v>5934</v>
      </c>
      <c r="C5801" s="2" t="s">
        <v>11613</v>
      </c>
      <c r="D5801" s="2" t="s">
        <v>17</v>
      </c>
      <c r="E5801" s="2" t="s">
        <v>18</v>
      </c>
      <c r="F5801" s="2" t="s">
        <v>11614</v>
      </c>
      <c r="G5801" s="2" t="s">
        <v>20</v>
      </c>
      <c r="H5801" s="2" t="s">
        <v>175</v>
      </c>
      <c r="I5801" s="2">
        <v>3</v>
      </c>
      <c r="J5801" t="s">
        <v>22</v>
      </c>
      <c r="L5801" s="3">
        <v>42822</v>
      </c>
      <c r="M5801" s="2"/>
      <c r="N5801" s="2" t="s">
        <v>23</v>
      </c>
    </row>
    <row r="5802" spans="1:14" ht="13">
      <c r="A5802" s="2" t="s">
        <v>172</v>
      </c>
      <c r="B5802" s="2">
        <v>5935</v>
      </c>
      <c r="C5802" s="2" t="s">
        <v>11615</v>
      </c>
      <c r="D5802" s="2" t="s">
        <v>17</v>
      </c>
      <c r="E5802" s="2" t="s">
        <v>18</v>
      </c>
      <c r="F5802" s="2" t="s">
        <v>11616</v>
      </c>
      <c r="G5802" s="2" t="s">
        <v>20</v>
      </c>
      <c r="H5802" s="2" t="s">
        <v>175</v>
      </c>
      <c r="I5802" s="2">
        <v>3</v>
      </c>
      <c r="J5802" t="s">
        <v>22</v>
      </c>
      <c r="L5802" s="3">
        <v>42822</v>
      </c>
      <c r="M5802" s="2"/>
      <c r="N5802" s="2" t="s">
        <v>23</v>
      </c>
    </row>
    <row r="5803" spans="1:14" ht="13">
      <c r="A5803" s="2" t="s">
        <v>172</v>
      </c>
      <c r="B5803" s="2">
        <v>5936</v>
      </c>
      <c r="C5803" s="2" t="s">
        <v>11617</v>
      </c>
      <c r="D5803" s="2" t="s">
        <v>17</v>
      </c>
      <c r="E5803" s="2" t="s">
        <v>18</v>
      </c>
      <c r="F5803" s="2" t="s">
        <v>11618</v>
      </c>
      <c r="G5803" s="2" t="s">
        <v>20</v>
      </c>
      <c r="H5803" s="2" t="s">
        <v>175</v>
      </c>
      <c r="I5803" s="2">
        <v>3</v>
      </c>
      <c r="J5803" t="s">
        <v>22</v>
      </c>
      <c r="L5803" s="3">
        <v>42822</v>
      </c>
      <c r="M5803" s="2"/>
      <c r="N5803" s="2" t="s">
        <v>23</v>
      </c>
    </row>
    <row r="5804" spans="1:14" ht="13">
      <c r="A5804" s="2" t="s">
        <v>172</v>
      </c>
      <c r="B5804" s="2">
        <v>5937</v>
      </c>
      <c r="C5804" s="2" t="s">
        <v>11619</v>
      </c>
      <c r="D5804" s="2" t="s">
        <v>17</v>
      </c>
      <c r="E5804" s="2" t="s">
        <v>18</v>
      </c>
      <c r="F5804" s="2" t="s">
        <v>11620</v>
      </c>
      <c r="G5804" s="2" t="s">
        <v>20</v>
      </c>
      <c r="H5804" s="2" t="s">
        <v>175</v>
      </c>
      <c r="I5804" s="2">
        <v>3</v>
      </c>
      <c r="J5804" t="s">
        <v>22</v>
      </c>
      <c r="L5804" s="3">
        <v>42822</v>
      </c>
      <c r="M5804" s="2"/>
      <c r="N5804" s="2" t="s">
        <v>23</v>
      </c>
    </row>
    <row r="5805" spans="1:14" ht="13">
      <c r="A5805" s="2" t="s">
        <v>172</v>
      </c>
      <c r="B5805" s="2">
        <v>5938</v>
      </c>
      <c r="C5805" s="2" t="s">
        <v>11621</v>
      </c>
      <c r="D5805" s="2" t="s">
        <v>17</v>
      </c>
      <c r="E5805" s="2" t="s">
        <v>18</v>
      </c>
      <c r="F5805" s="2" t="s">
        <v>11622</v>
      </c>
      <c r="G5805" s="2" t="s">
        <v>20</v>
      </c>
      <c r="H5805" s="2" t="s">
        <v>175</v>
      </c>
      <c r="I5805" s="2">
        <v>3</v>
      </c>
      <c r="J5805" t="s">
        <v>22</v>
      </c>
      <c r="L5805" s="3">
        <v>42822</v>
      </c>
      <c r="M5805" s="2"/>
      <c r="N5805" s="2" t="s">
        <v>23</v>
      </c>
    </row>
    <row r="5806" spans="1:14" ht="13">
      <c r="A5806" s="2" t="s">
        <v>172</v>
      </c>
      <c r="B5806" s="2">
        <v>5939</v>
      </c>
      <c r="C5806" s="2" t="s">
        <v>11623</v>
      </c>
      <c r="D5806" s="2" t="s">
        <v>17</v>
      </c>
      <c r="E5806" s="2" t="s">
        <v>18</v>
      </c>
      <c r="F5806" s="2" t="s">
        <v>11624</v>
      </c>
      <c r="G5806" s="2" t="s">
        <v>20</v>
      </c>
      <c r="H5806" s="2" t="s">
        <v>175</v>
      </c>
      <c r="I5806" s="2">
        <v>3</v>
      </c>
      <c r="J5806" t="s">
        <v>22</v>
      </c>
      <c r="L5806" s="3">
        <v>42822</v>
      </c>
      <c r="M5806" s="2"/>
      <c r="N5806" s="2" t="s">
        <v>23</v>
      </c>
    </row>
    <row r="5807" spans="1:14" ht="13">
      <c r="A5807" s="2" t="s">
        <v>172</v>
      </c>
      <c r="B5807" s="2">
        <v>5940</v>
      </c>
      <c r="C5807" s="2" t="s">
        <v>11625</v>
      </c>
      <c r="D5807" s="2" t="s">
        <v>17</v>
      </c>
      <c r="E5807" s="2" t="s">
        <v>18</v>
      </c>
      <c r="F5807" s="2" t="s">
        <v>11626</v>
      </c>
      <c r="G5807" s="2" t="s">
        <v>20</v>
      </c>
      <c r="H5807" s="2" t="s">
        <v>175</v>
      </c>
      <c r="I5807" s="2">
        <v>3</v>
      </c>
      <c r="J5807" t="s">
        <v>22</v>
      </c>
      <c r="L5807" s="3">
        <v>42822</v>
      </c>
      <c r="M5807" s="2"/>
      <c r="N5807" s="2" t="s">
        <v>23</v>
      </c>
    </row>
    <row r="5808" spans="1:14" ht="13">
      <c r="A5808" s="2" t="s">
        <v>172</v>
      </c>
      <c r="B5808" s="2">
        <v>5941</v>
      </c>
      <c r="C5808" s="2" t="s">
        <v>11627</v>
      </c>
      <c r="D5808" s="2" t="s">
        <v>17</v>
      </c>
      <c r="E5808" s="2" t="s">
        <v>18</v>
      </c>
      <c r="F5808" s="2" t="s">
        <v>11628</v>
      </c>
      <c r="G5808" s="2" t="s">
        <v>20</v>
      </c>
      <c r="H5808" s="2" t="s">
        <v>175</v>
      </c>
      <c r="I5808" s="2">
        <v>3</v>
      </c>
      <c r="J5808" t="s">
        <v>22</v>
      </c>
      <c r="L5808" s="3">
        <v>42822</v>
      </c>
      <c r="M5808" s="2"/>
      <c r="N5808" s="2" t="s">
        <v>23</v>
      </c>
    </row>
    <row r="5809" spans="1:14" ht="13">
      <c r="A5809" s="2" t="s">
        <v>172</v>
      </c>
      <c r="B5809" s="2">
        <v>5942</v>
      </c>
      <c r="C5809" s="2" t="s">
        <v>11629</v>
      </c>
      <c r="D5809" s="2" t="s">
        <v>17</v>
      </c>
      <c r="E5809" s="2" t="s">
        <v>18</v>
      </c>
      <c r="F5809" s="2" t="s">
        <v>11630</v>
      </c>
      <c r="G5809" s="2" t="s">
        <v>20</v>
      </c>
      <c r="H5809" s="2" t="s">
        <v>175</v>
      </c>
      <c r="I5809" s="2">
        <v>3</v>
      </c>
      <c r="J5809" t="s">
        <v>22</v>
      </c>
      <c r="L5809" s="3">
        <v>42822</v>
      </c>
      <c r="M5809" s="2"/>
      <c r="N5809" s="2" t="s">
        <v>23</v>
      </c>
    </row>
    <row r="5810" spans="1:14" ht="13">
      <c r="A5810" s="2" t="s">
        <v>172</v>
      </c>
      <c r="B5810" s="2">
        <v>5943</v>
      </c>
      <c r="C5810" s="2" t="s">
        <v>11631</v>
      </c>
      <c r="D5810" s="2" t="s">
        <v>17</v>
      </c>
      <c r="E5810" s="2" t="s">
        <v>18</v>
      </c>
      <c r="F5810" s="2" t="s">
        <v>11632</v>
      </c>
      <c r="G5810" s="2" t="s">
        <v>20</v>
      </c>
      <c r="H5810" s="2" t="s">
        <v>175</v>
      </c>
      <c r="I5810" s="2">
        <v>3</v>
      </c>
      <c r="J5810" t="s">
        <v>22</v>
      </c>
      <c r="L5810" s="3">
        <v>42822</v>
      </c>
      <c r="M5810" s="2"/>
      <c r="N5810" s="2" t="s">
        <v>23</v>
      </c>
    </row>
    <row r="5811" spans="1:14" ht="13">
      <c r="A5811" s="2" t="s">
        <v>172</v>
      </c>
      <c r="B5811" s="2">
        <v>5944</v>
      </c>
      <c r="C5811" s="2" t="s">
        <v>11633</v>
      </c>
      <c r="D5811" s="2" t="s">
        <v>17</v>
      </c>
      <c r="E5811" s="2" t="s">
        <v>18</v>
      </c>
      <c r="F5811" s="2" t="s">
        <v>11634</v>
      </c>
      <c r="G5811" s="2" t="s">
        <v>20</v>
      </c>
      <c r="H5811" s="2" t="s">
        <v>175</v>
      </c>
      <c r="I5811" s="2">
        <v>3</v>
      </c>
      <c r="J5811" t="s">
        <v>22</v>
      </c>
      <c r="L5811" s="3">
        <v>42822</v>
      </c>
      <c r="M5811" s="2"/>
      <c r="N5811" s="2" t="s">
        <v>23</v>
      </c>
    </row>
    <row r="5812" spans="1:14" ht="13">
      <c r="A5812" s="2" t="s">
        <v>172</v>
      </c>
      <c r="B5812" s="2">
        <v>5945</v>
      </c>
      <c r="C5812" s="2" t="s">
        <v>11635</v>
      </c>
      <c r="D5812" s="2" t="s">
        <v>17</v>
      </c>
      <c r="E5812" s="2" t="s">
        <v>18</v>
      </c>
      <c r="F5812" s="2" t="s">
        <v>11636</v>
      </c>
      <c r="G5812" s="2" t="s">
        <v>20</v>
      </c>
      <c r="H5812" s="2" t="s">
        <v>175</v>
      </c>
      <c r="I5812" s="2">
        <v>3</v>
      </c>
      <c r="J5812" t="s">
        <v>22</v>
      </c>
      <c r="L5812" s="3">
        <v>42822</v>
      </c>
      <c r="M5812" s="2"/>
      <c r="N5812" s="2" t="s">
        <v>23</v>
      </c>
    </row>
    <row r="5813" spans="1:14" ht="13">
      <c r="A5813" s="2" t="s">
        <v>172</v>
      </c>
      <c r="B5813" s="2">
        <v>5946</v>
      </c>
      <c r="C5813" s="2" t="s">
        <v>11637</v>
      </c>
      <c r="D5813" s="2" t="s">
        <v>17</v>
      </c>
      <c r="E5813" s="2" t="s">
        <v>18</v>
      </c>
      <c r="F5813" s="2" t="s">
        <v>11638</v>
      </c>
      <c r="G5813" s="2" t="s">
        <v>20</v>
      </c>
      <c r="H5813" s="2" t="s">
        <v>175</v>
      </c>
      <c r="I5813" s="2">
        <v>3</v>
      </c>
      <c r="J5813" t="s">
        <v>22</v>
      </c>
      <c r="L5813" s="3">
        <v>42822</v>
      </c>
      <c r="M5813" s="2"/>
      <c r="N5813" s="2" t="s">
        <v>23</v>
      </c>
    </row>
    <row r="5814" spans="1:14" ht="13">
      <c r="A5814" s="2" t="s">
        <v>172</v>
      </c>
      <c r="B5814" s="2">
        <v>5947</v>
      </c>
      <c r="C5814" s="2" t="s">
        <v>11639</v>
      </c>
      <c r="D5814" s="2" t="s">
        <v>17</v>
      </c>
      <c r="E5814" s="2" t="s">
        <v>18</v>
      </c>
      <c r="F5814" s="2" t="s">
        <v>11640</v>
      </c>
      <c r="G5814" s="2" t="s">
        <v>20</v>
      </c>
      <c r="H5814" s="2" t="s">
        <v>175</v>
      </c>
      <c r="I5814" s="2">
        <v>3</v>
      </c>
      <c r="J5814" t="s">
        <v>22</v>
      </c>
      <c r="L5814" s="3">
        <v>42822</v>
      </c>
      <c r="M5814" s="2"/>
      <c r="N5814" s="2" t="s">
        <v>23</v>
      </c>
    </row>
    <row r="5815" spans="1:14" ht="13">
      <c r="A5815" s="2" t="s">
        <v>172</v>
      </c>
      <c r="B5815" s="2">
        <v>5948</v>
      </c>
      <c r="C5815" s="2" t="s">
        <v>11641</v>
      </c>
      <c r="D5815" s="2" t="s">
        <v>17</v>
      </c>
      <c r="E5815" s="2" t="s">
        <v>18</v>
      </c>
      <c r="F5815" s="2" t="s">
        <v>11642</v>
      </c>
      <c r="G5815" s="2" t="s">
        <v>20</v>
      </c>
      <c r="H5815" s="2" t="s">
        <v>175</v>
      </c>
      <c r="I5815" s="2">
        <v>3</v>
      </c>
      <c r="J5815" t="s">
        <v>22</v>
      </c>
      <c r="L5815" s="3">
        <v>42822</v>
      </c>
      <c r="M5815" s="2"/>
      <c r="N5815" s="2" t="s">
        <v>23</v>
      </c>
    </row>
    <row r="5816" spans="1:14" ht="13">
      <c r="A5816" s="2" t="s">
        <v>172</v>
      </c>
      <c r="B5816" s="2">
        <v>5949</v>
      </c>
      <c r="C5816" s="2" t="s">
        <v>11643</v>
      </c>
      <c r="D5816" s="2" t="s">
        <v>17</v>
      </c>
      <c r="E5816" s="2" t="s">
        <v>18</v>
      </c>
      <c r="F5816" s="2" t="s">
        <v>11644</v>
      </c>
      <c r="G5816" s="2" t="s">
        <v>20</v>
      </c>
      <c r="H5816" s="2" t="s">
        <v>175</v>
      </c>
      <c r="I5816" s="2">
        <v>3</v>
      </c>
      <c r="J5816" t="s">
        <v>22</v>
      </c>
      <c r="L5816" s="3">
        <v>42822</v>
      </c>
      <c r="M5816" s="2"/>
      <c r="N5816" s="2" t="s">
        <v>23</v>
      </c>
    </row>
    <row r="5817" spans="1:14" ht="13">
      <c r="A5817" s="2" t="s">
        <v>172</v>
      </c>
      <c r="B5817" s="2">
        <v>5950</v>
      </c>
      <c r="C5817" s="2" t="s">
        <v>11645</v>
      </c>
      <c r="D5817" s="2" t="s">
        <v>17</v>
      </c>
      <c r="E5817" s="2" t="s">
        <v>18</v>
      </c>
      <c r="F5817" s="2" t="s">
        <v>11646</v>
      </c>
      <c r="G5817" s="2" t="s">
        <v>20</v>
      </c>
      <c r="H5817" s="2" t="s">
        <v>175</v>
      </c>
      <c r="I5817" s="2">
        <v>3</v>
      </c>
      <c r="J5817" t="s">
        <v>22</v>
      </c>
      <c r="L5817" s="3">
        <v>42822</v>
      </c>
      <c r="M5817" s="2"/>
      <c r="N5817" s="2" t="s">
        <v>23</v>
      </c>
    </row>
    <row r="5818" spans="1:14" ht="13">
      <c r="A5818" s="2" t="s">
        <v>172</v>
      </c>
      <c r="B5818" s="2">
        <v>5951</v>
      </c>
      <c r="C5818" s="2" t="s">
        <v>11647</v>
      </c>
      <c r="D5818" s="2" t="s">
        <v>17</v>
      </c>
      <c r="E5818" s="2" t="s">
        <v>18</v>
      </c>
      <c r="F5818" s="2" t="s">
        <v>11648</v>
      </c>
      <c r="G5818" s="2" t="s">
        <v>20</v>
      </c>
      <c r="H5818" s="2" t="s">
        <v>175</v>
      </c>
      <c r="I5818" s="2">
        <v>3</v>
      </c>
      <c r="J5818" t="s">
        <v>22</v>
      </c>
      <c r="L5818" s="3">
        <v>42822</v>
      </c>
      <c r="M5818" s="2"/>
      <c r="N5818" s="2" t="s">
        <v>23</v>
      </c>
    </row>
    <row r="5819" spans="1:14" ht="13">
      <c r="A5819" s="2" t="s">
        <v>172</v>
      </c>
      <c r="B5819" s="2">
        <v>5952</v>
      </c>
      <c r="C5819" s="2" t="s">
        <v>11649</v>
      </c>
      <c r="D5819" s="2" t="s">
        <v>17</v>
      </c>
      <c r="E5819" s="2" t="s">
        <v>18</v>
      </c>
      <c r="F5819" s="2" t="s">
        <v>11650</v>
      </c>
      <c r="G5819" s="2" t="s">
        <v>20</v>
      </c>
      <c r="H5819" s="2" t="s">
        <v>175</v>
      </c>
      <c r="I5819" s="2">
        <v>3</v>
      </c>
      <c r="J5819" t="s">
        <v>22</v>
      </c>
      <c r="L5819" s="3">
        <v>42822</v>
      </c>
      <c r="M5819" s="2"/>
      <c r="N5819" s="2" t="s">
        <v>23</v>
      </c>
    </row>
    <row r="5820" spans="1:14" ht="13">
      <c r="A5820" s="2" t="s">
        <v>172</v>
      </c>
      <c r="B5820" s="2">
        <v>5953</v>
      </c>
      <c r="C5820" s="2" t="s">
        <v>11651</v>
      </c>
      <c r="D5820" s="2" t="s">
        <v>17</v>
      </c>
      <c r="E5820" s="2" t="s">
        <v>18</v>
      </c>
      <c r="F5820" s="2" t="s">
        <v>11652</v>
      </c>
      <c r="G5820" s="2" t="s">
        <v>20</v>
      </c>
      <c r="H5820" s="2" t="s">
        <v>175</v>
      </c>
      <c r="I5820" s="2">
        <v>3</v>
      </c>
      <c r="J5820" t="s">
        <v>22</v>
      </c>
      <c r="L5820" s="3">
        <v>42822</v>
      </c>
      <c r="M5820" s="2"/>
      <c r="N5820" s="2" t="s">
        <v>23</v>
      </c>
    </row>
    <row r="5821" spans="1:14" ht="13">
      <c r="A5821" s="2" t="s">
        <v>172</v>
      </c>
      <c r="B5821" s="2">
        <v>5954</v>
      </c>
      <c r="C5821" s="2" t="s">
        <v>11653</v>
      </c>
      <c r="D5821" s="2" t="s">
        <v>17</v>
      </c>
      <c r="E5821" s="2" t="s">
        <v>18</v>
      </c>
      <c r="F5821" s="2" t="s">
        <v>11654</v>
      </c>
      <c r="G5821" s="2" t="s">
        <v>20</v>
      </c>
      <c r="H5821" s="2" t="s">
        <v>175</v>
      </c>
      <c r="I5821" s="2">
        <v>3</v>
      </c>
      <c r="J5821" t="s">
        <v>22</v>
      </c>
      <c r="L5821" s="3">
        <v>42822</v>
      </c>
      <c r="M5821" s="2"/>
      <c r="N5821" s="2" t="s">
        <v>23</v>
      </c>
    </row>
    <row r="5822" spans="1:14" ht="13">
      <c r="A5822" s="2" t="s">
        <v>172</v>
      </c>
      <c r="B5822" s="2">
        <v>5955</v>
      </c>
      <c r="C5822" s="2" t="s">
        <v>11655</v>
      </c>
      <c r="D5822" s="2" t="s">
        <v>17</v>
      </c>
      <c r="E5822" s="2" t="s">
        <v>18</v>
      </c>
      <c r="F5822" s="2" t="s">
        <v>11656</v>
      </c>
      <c r="G5822" s="2" t="s">
        <v>20</v>
      </c>
      <c r="H5822" s="2" t="s">
        <v>175</v>
      </c>
      <c r="I5822" s="2">
        <v>3</v>
      </c>
      <c r="J5822" t="s">
        <v>22</v>
      </c>
      <c r="L5822" s="3">
        <v>42822</v>
      </c>
      <c r="M5822" s="2"/>
      <c r="N5822" s="2" t="s">
        <v>23</v>
      </c>
    </row>
    <row r="5823" spans="1:14" ht="13">
      <c r="A5823" s="2" t="s">
        <v>172</v>
      </c>
      <c r="B5823" s="2">
        <v>5956</v>
      </c>
      <c r="C5823" s="2" t="s">
        <v>11657</v>
      </c>
      <c r="D5823" s="2" t="s">
        <v>17</v>
      </c>
      <c r="E5823" s="2" t="s">
        <v>18</v>
      </c>
      <c r="F5823" s="2" t="s">
        <v>11658</v>
      </c>
      <c r="G5823" s="2" t="s">
        <v>20</v>
      </c>
      <c r="H5823" s="2" t="s">
        <v>175</v>
      </c>
      <c r="I5823" s="2">
        <v>3</v>
      </c>
      <c r="J5823" t="s">
        <v>22</v>
      </c>
      <c r="L5823" s="3">
        <v>42822</v>
      </c>
      <c r="M5823" s="2"/>
      <c r="N5823" s="2" t="s">
        <v>23</v>
      </c>
    </row>
    <row r="5824" spans="1:14" ht="13">
      <c r="A5824" s="2" t="s">
        <v>172</v>
      </c>
      <c r="B5824" s="2">
        <v>5957</v>
      </c>
      <c r="C5824" s="2" t="s">
        <v>11659</v>
      </c>
      <c r="D5824" s="2" t="s">
        <v>17</v>
      </c>
      <c r="E5824" s="2" t="s">
        <v>18</v>
      </c>
      <c r="F5824" s="2" t="s">
        <v>11660</v>
      </c>
      <c r="G5824" s="2" t="s">
        <v>20</v>
      </c>
      <c r="H5824" s="2" t="s">
        <v>175</v>
      </c>
      <c r="I5824" s="2">
        <v>3</v>
      </c>
      <c r="J5824" t="s">
        <v>22</v>
      </c>
      <c r="L5824" s="3">
        <v>42822</v>
      </c>
      <c r="M5824" s="2"/>
      <c r="N5824" s="2" t="s">
        <v>23</v>
      </c>
    </row>
    <row r="5825" spans="1:14" ht="13">
      <c r="A5825" s="2" t="s">
        <v>172</v>
      </c>
      <c r="B5825" s="2">
        <v>5958</v>
      </c>
      <c r="C5825" s="2" t="s">
        <v>11661</v>
      </c>
      <c r="D5825" s="2" t="s">
        <v>17</v>
      </c>
      <c r="E5825" s="2" t="s">
        <v>18</v>
      </c>
      <c r="F5825" s="2" t="s">
        <v>11662</v>
      </c>
      <c r="G5825" s="2" t="s">
        <v>20</v>
      </c>
      <c r="H5825" s="2" t="s">
        <v>175</v>
      </c>
      <c r="I5825" s="2">
        <v>3</v>
      </c>
      <c r="J5825" t="s">
        <v>22</v>
      </c>
      <c r="L5825" s="3">
        <v>42822</v>
      </c>
      <c r="M5825" s="2"/>
      <c r="N5825" s="2" t="s">
        <v>23</v>
      </c>
    </row>
    <row r="5826" spans="1:14" ht="13">
      <c r="A5826" s="2" t="s">
        <v>172</v>
      </c>
      <c r="B5826" s="2">
        <v>5959</v>
      </c>
      <c r="C5826" s="2" t="s">
        <v>11663</v>
      </c>
      <c r="D5826" s="2" t="s">
        <v>17</v>
      </c>
      <c r="E5826" s="2" t="s">
        <v>18</v>
      </c>
      <c r="F5826" s="2" t="s">
        <v>11664</v>
      </c>
      <c r="G5826" s="2" t="s">
        <v>20</v>
      </c>
      <c r="H5826" s="2" t="s">
        <v>175</v>
      </c>
      <c r="I5826" s="2">
        <v>3</v>
      </c>
      <c r="J5826" t="s">
        <v>22</v>
      </c>
      <c r="L5826" s="3">
        <v>42822</v>
      </c>
      <c r="M5826" s="2"/>
      <c r="N5826" s="2" t="s">
        <v>23</v>
      </c>
    </row>
    <row r="5827" spans="1:14" ht="13">
      <c r="A5827" s="2" t="s">
        <v>172</v>
      </c>
      <c r="B5827" s="2">
        <v>5960</v>
      </c>
      <c r="C5827" s="2" t="s">
        <v>11665</v>
      </c>
      <c r="D5827" s="2" t="s">
        <v>17</v>
      </c>
      <c r="E5827" s="2" t="s">
        <v>18</v>
      </c>
      <c r="F5827" s="2" t="s">
        <v>11666</v>
      </c>
      <c r="G5827" s="2" t="s">
        <v>20</v>
      </c>
      <c r="H5827" s="2" t="s">
        <v>175</v>
      </c>
      <c r="I5827" s="2">
        <v>3</v>
      </c>
      <c r="J5827" t="s">
        <v>22</v>
      </c>
      <c r="L5827" s="3">
        <v>42822</v>
      </c>
      <c r="M5827" s="2"/>
      <c r="N5827" s="2" t="s">
        <v>23</v>
      </c>
    </row>
    <row r="5828" spans="1:14" ht="13">
      <c r="A5828" s="2" t="s">
        <v>172</v>
      </c>
      <c r="B5828" s="2">
        <v>5961</v>
      </c>
      <c r="C5828" s="2" t="s">
        <v>11667</v>
      </c>
      <c r="D5828" s="2" t="s">
        <v>17</v>
      </c>
      <c r="E5828" s="2" t="s">
        <v>18</v>
      </c>
      <c r="F5828" s="2" t="s">
        <v>11668</v>
      </c>
      <c r="G5828" s="2" t="s">
        <v>20</v>
      </c>
      <c r="H5828" s="2" t="s">
        <v>175</v>
      </c>
      <c r="I5828" s="2">
        <v>3</v>
      </c>
      <c r="J5828" t="s">
        <v>22</v>
      </c>
      <c r="L5828" s="3">
        <v>42822</v>
      </c>
      <c r="M5828" s="2"/>
      <c r="N5828" s="2" t="s">
        <v>23</v>
      </c>
    </row>
    <row r="5829" spans="1:14" ht="13">
      <c r="A5829" s="2" t="s">
        <v>172</v>
      </c>
      <c r="B5829" s="2">
        <v>5962</v>
      </c>
      <c r="C5829" s="2" t="s">
        <v>11669</v>
      </c>
      <c r="D5829" s="2" t="s">
        <v>17</v>
      </c>
      <c r="E5829" s="2" t="s">
        <v>18</v>
      </c>
      <c r="F5829" s="2" t="s">
        <v>11670</v>
      </c>
      <c r="G5829" s="2" t="s">
        <v>20</v>
      </c>
      <c r="H5829" s="2" t="s">
        <v>175</v>
      </c>
      <c r="I5829" s="2">
        <v>3</v>
      </c>
      <c r="J5829" t="s">
        <v>22</v>
      </c>
      <c r="L5829" s="3">
        <v>42822</v>
      </c>
      <c r="M5829" s="2"/>
      <c r="N5829" s="2" t="s">
        <v>23</v>
      </c>
    </row>
    <row r="5830" spans="1:14" ht="13">
      <c r="A5830" s="2" t="s">
        <v>172</v>
      </c>
      <c r="B5830" s="2">
        <v>5963</v>
      </c>
      <c r="C5830" s="2" t="s">
        <v>11671</v>
      </c>
      <c r="D5830" s="2" t="s">
        <v>17</v>
      </c>
      <c r="E5830" s="2" t="s">
        <v>18</v>
      </c>
      <c r="F5830" s="2" t="s">
        <v>11672</v>
      </c>
      <c r="G5830" s="2" t="s">
        <v>20</v>
      </c>
      <c r="H5830" s="2" t="s">
        <v>175</v>
      </c>
      <c r="I5830" s="2">
        <v>3</v>
      </c>
      <c r="J5830" t="s">
        <v>22</v>
      </c>
      <c r="L5830" s="3">
        <v>42822</v>
      </c>
      <c r="M5830" s="2"/>
      <c r="N5830" s="2" t="s">
        <v>23</v>
      </c>
    </row>
    <row r="5831" spans="1:14" ht="13">
      <c r="A5831" s="2" t="s">
        <v>172</v>
      </c>
      <c r="B5831" s="2">
        <v>5964</v>
      </c>
      <c r="C5831" s="2" t="s">
        <v>11673</v>
      </c>
      <c r="D5831" s="2" t="s">
        <v>17</v>
      </c>
      <c r="E5831" s="2" t="s">
        <v>18</v>
      </c>
      <c r="F5831" s="2" t="s">
        <v>11674</v>
      </c>
      <c r="G5831" s="2" t="s">
        <v>20</v>
      </c>
      <c r="H5831" s="2" t="s">
        <v>175</v>
      </c>
      <c r="I5831" s="2">
        <v>3</v>
      </c>
      <c r="J5831" t="s">
        <v>22</v>
      </c>
      <c r="L5831" s="3">
        <v>42822</v>
      </c>
      <c r="M5831" s="2"/>
      <c r="N5831" s="2" t="s">
        <v>23</v>
      </c>
    </row>
    <row r="5832" spans="1:14" ht="13">
      <c r="A5832" s="2" t="s">
        <v>172</v>
      </c>
      <c r="B5832" s="2">
        <v>5965</v>
      </c>
      <c r="C5832" s="2" t="s">
        <v>11675</v>
      </c>
      <c r="D5832" s="2" t="s">
        <v>17</v>
      </c>
      <c r="E5832" s="2" t="s">
        <v>18</v>
      </c>
      <c r="F5832" s="2" t="s">
        <v>11676</v>
      </c>
      <c r="G5832" s="2" t="s">
        <v>20</v>
      </c>
      <c r="H5832" s="2" t="s">
        <v>175</v>
      </c>
      <c r="I5832" s="2">
        <v>3</v>
      </c>
      <c r="J5832" t="s">
        <v>22</v>
      </c>
      <c r="L5832" s="3">
        <v>42822</v>
      </c>
      <c r="M5832" s="2"/>
      <c r="N5832" s="2" t="s">
        <v>23</v>
      </c>
    </row>
    <row r="5833" spans="1:14" ht="13">
      <c r="A5833" s="2" t="s">
        <v>172</v>
      </c>
      <c r="B5833" s="2">
        <v>5966</v>
      </c>
      <c r="C5833" s="2" t="s">
        <v>11677</v>
      </c>
      <c r="D5833" s="2" t="s">
        <v>17</v>
      </c>
      <c r="E5833" s="2" t="s">
        <v>18</v>
      </c>
      <c r="F5833" s="2" t="s">
        <v>11678</v>
      </c>
      <c r="G5833" s="2" t="s">
        <v>20</v>
      </c>
      <c r="H5833" s="2" t="s">
        <v>175</v>
      </c>
      <c r="I5833" s="2">
        <v>3</v>
      </c>
      <c r="J5833" t="s">
        <v>22</v>
      </c>
      <c r="L5833" s="3">
        <v>42822</v>
      </c>
      <c r="M5833" s="2"/>
      <c r="N5833" s="2" t="s">
        <v>23</v>
      </c>
    </row>
    <row r="5834" spans="1:14" ht="13">
      <c r="A5834" s="2" t="s">
        <v>172</v>
      </c>
      <c r="B5834" s="2">
        <v>5967</v>
      </c>
      <c r="C5834" s="2" t="s">
        <v>11679</v>
      </c>
      <c r="D5834" s="2" t="s">
        <v>17</v>
      </c>
      <c r="E5834" s="2" t="s">
        <v>18</v>
      </c>
      <c r="F5834" s="2" t="s">
        <v>11680</v>
      </c>
      <c r="G5834" s="2" t="s">
        <v>20</v>
      </c>
      <c r="H5834" s="2" t="s">
        <v>175</v>
      </c>
      <c r="I5834" s="2">
        <v>3</v>
      </c>
      <c r="J5834" t="s">
        <v>22</v>
      </c>
      <c r="L5834" s="3">
        <v>42822</v>
      </c>
      <c r="M5834" s="2"/>
      <c r="N5834" s="2" t="s">
        <v>23</v>
      </c>
    </row>
    <row r="5835" spans="1:14" ht="13">
      <c r="A5835" s="2" t="s">
        <v>172</v>
      </c>
      <c r="B5835" s="2">
        <v>5968</v>
      </c>
      <c r="C5835" s="2" t="s">
        <v>11681</v>
      </c>
      <c r="D5835" s="2" t="s">
        <v>17</v>
      </c>
      <c r="E5835" s="2" t="s">
        <v>18</v>
      </c>
      <c r="F5835" s="2" t="s">
        <v>11682</v>
      </c>
      <c r="G5835" s="2" t="s">
        <v>20</v>
      </c>
      <c r="H5835" s="2" t="s">
        <v>175</v>
      </c>
      <c r="I5835" s="2">
        <v>3</v>
      </c>
      <c r="J5835" t="s">
        <v>22</v>
      </c>
      <c r="L5835" s="3">
        <v>42822</v>
      </c>
      <c r="M5835" s="2"/>
      <c r="N5835" s="2" t="s">
        <v>23</v>
      </c>
    </row>
    <row r="5836" spans="1:14" ht="13">
      <c r="A5836" s="2" t="s">
        <v>172</v>
      </c>
      <c r="B5836" s="2">
        <v>5969</v>
      </c>
      <c r="C5836" s="2" t="s">
        <v>11683</v>
      </c>
      <c r="D5836" s="2" t="s">
        <v>17</v>
      </c>
      <c r="E5836" s="2" t="s">
        <v>18</v>
      </c>
      <c r="F5836" s="2" t="s">
        <v>11684</v>
      </c>
      <c r="G5836" s="2" t="s">
        <v>20</v>
      </c>
      <c r="H5836" s="2" t="s">
        <v>175</v>
      </c>
      <c r="I5836" s="2">
        <v>3</v>
      </c>
      <c r="J5836" t="s">
        <v>22</v>
      </c>
      <c r="L5836" s="3">
        <v>42822</v>
      </c>
      <c r="M5836" s="2"/>
      <c r="N5836" s="2" t="s">
        <v>23</v>
      </c>
    </row>
    <row r="5837" spans="1:14" ht="13">
      <c r="A5837" s="2" t="s">
        <v>172</v>
      </c>
      <c r="B5837" s="2">
        <v>5970</v>
      </c>
      <c r="C5837" s="2" t="s">
        <v>11685</v>
      </c>
      <c r="D5837" s="2" t="s">
        <v>17</v>
      </c>
      <c r="E5837" s="2" t="s">
        <v>18</v>
      </c>
      <c r="F5837" s="2" t="s">
        <v>11686</v>
      </c>
      <c r="G5837" s="2" t="s">
        <v>20</v>
      </c>
      <c r="H5837" s="2" t="s">
        <v>175</v>
      </c>
      <c r="I5837" s="2">
        <v>3</v>
      </c>
      <c r="J5837" t="s">
        <v>22</v>
      </c>
      <c r="L5837" s="3">
        <v>42822</v>
      </c>
      <c r="M5837" s="2"/>
      <c r="N5837" s="2" t="s">
        <v>23</v>
      </c>
    </row>
    <row r="5838" spans="1:14" ht="13">
      <c r="A5838" s="2" t="s">
        <v>172</v>
      </c>
      <c r="B5838" s="2">
        <v>5971</v>
      </c>
      <c r="C5838" s="2" t="s">
        <v>11687</v>
      </c>
      <c r="D5838" s="2" t="s">
        <v>17</v>
      </c>
      <c r="E5838" s="2" t="s">
        <v>18</v>
      </c>
      <c r="F5838" s="2" t="s">
        <v>11688</v>
      </c>
      <c r="G5838" s="2" t="s">
        <v>20</v>
      </c>
      <c r="H5838" s="2" t="s">
        <v>175</v>
      </c>
      <c r="I5838" s="2">
        <v>3</v>
      </c>
      <c r="J5838" t="s">
        <v>22</v>
      </c>
      <c r="L5838" s="3">
        <v>42822</v>
      </c>
      <c r="M5838" s="2"/>
      <c r="N5838" s="2" t="s">
        <v>23</v>
      </c>
    </row>
    <row r="5839" spans="1:14" ht="13">
      <c r="A5839" s="2" t="s">
        <v>172</v>
      </c>
      <c r="B5839" s="2">
        <v>5972</v>
      </c>
      <c r="C5839" s="2" t="s">
        <v>11689</v>
      </c>
      <c r="D5839" s="2" t="s">
        <v>17</v>
      </c>
      <c r="E5839" s="2" t="s">
        <v>18</v>
      </c>
      <c r="F5839" s="2" t="s">
        <v>11690</v>
      </c>
      <c r="G5839" s="2" t="s">
        <v>20</v>
      </c>
      <c r="H5839" s="2" t="s">
        <v>175</v>
      </c>
      <c r="I5839" s="2">
        <v>3</v>
      </c>
      <c r="J5839" t="s">
        <v>22</v>
      </c>
      <c r="L5839" s="3">
        <v>42822</v>
      </c>
      <c r="M5839" s="2"/>
      <c r="N5839" s="2" t="s">
        <v>23</v>
      </c>
    </row>
    <row r="5840" spans="1:14" ht="13">
      <c r="A5840" s="2" t="s">
        <v>172</v>
      </c>
      <c r="B5840" s="2">
        <v>5973</v>
      </c>
      <c r="C5840" s="2" t="s">
        <v>11691</v>
      </c>
      <c r="D5840" s="2" t="s">
        <v>17</v>
      </c>
      <c r="E5840" s="2" t="s">
        <v>18</v>
      </c>
      <c r="F5840" s="2" t="s">
        <v>11692</v>
      </c>
      <c r="G5840" s="2" t="s">
        <v>20</v>
      </c>
      <c r="H5840" s="2" t="s">
        <v>175</v>
      </c>
      <c r="I5840" s="2">
        <v>3</v>
      </c>
      <c r="J5840" t="s">
        <v>22</v>
      </c>
      <c r="L5840" s="3">
        <v>42822</v>
      </c>
      <c r="M5840" s="2"/>
      <c r="N5840" s="2" t="s">
        <v>23</v>
      </c>
    </row>
    <row r="5841" spans="1:14" ht="13">
      <c r="A5841" s="2" t="s">
        <v>172</v>
      </c>
      <c r="B5841" s="2">
        <v>5974</v>
      </c>
      <c r="C5841" s="2" t="s">
        <v>11693</v>
      </c>
      <c r="D5841" s="2" t="s">
        <v>17</v>
      </c>
      <c r="E5841" s="2" t="s">
        <v>18</v>
      </c>
      <c r="F5841" s="2" t="s">
        <v>11694</v>
      </c>
      <c r="G5841" s="2" t="s">
        <v>20</v>
      </c>
      <c r="H5841" s="2" t="s">
        <v>175</v>
      </c>
      <c r="I5841" s="2">
        <v>3</v>
      </c>
      <c r="J5841" t="s">
        <v>22</v>
      </c>
      <c r="L5841" s="3">
        <v>42822</v>
      </c>
      <c r="M5841" s="2"/>
      <c r="N5841" s="2" t="s">
        <v>23</v>
      </c>
    </row>
    <row r="5842" spans="1:14" ht="13">
      <c r="A5842" s="2" t="s">
        <v>172</v>
      </c>
      <c r="B5842" s="2">
        <v>5975</v>
      </c>
      <c r="C5842" s="2" t="s">
        <v>11695</v>
      </c>
      <c r="D5842" s="2" t="s">
        <v>17</v>
      </c>
      <c r="E5842" s="2" t="s">
        <v>18</v>
      </c>
      <c r="F5842" s="2" t="s">
        <v>11696</v>
      </c>
      <c r="G5842" s="2" t="s">
        <v>20</v>
      </c>
      <c r="H5842" s="2" t="s">
        <v>175</v>
      </c>
      <c r="I5842" s="2">
        <v>3</v>
      </c>
      <c r="J5842" t="s">
        <v>22</v>
      </c>
      <c r="L5842" s="3">
        <v>42822</v>
      </c>
      <c r="M5842" s="2"/>
      <c r="N5842" s="2" t="s">
        <v>23</v>
      </c>
    </row>
    <row r="5843" spans="1:14" ht="13">
      <c r="A5843" s="2" t="s">
        <v>172</v>
      </c>
      <c r="B5843" s="2">
        <v>5976</v>
      </c>
      <c r="C5843" s="2" t="s">
        <v>11697</v>
      </c>
      <c r="D5843" s="2" t="s">
        <v>17</v>
      </c>
      <c r="E5843" s="2" t="s">
        <v>18</v>
      </c>
      <c r="F5843" s="2" t="s">
        <v>11698</v>
      </c>
      <c r="G5843" s="2" t="s">
        <v>20</v>
      </c>
      <c r="H5843" s="2" t="s">
        <v>175</v>
      </c>
      <c r="I5843" s="2">
        <v>3</v>
      </c>
      <c r="J5843" t="s">
        <v>22</v>
      </c>
      <c r="L5843" s="3">
        <v>42822</v>
      </c>
      <c r="M5843" s="2"/>
      <c r="N5843" s="2" t="s">
        <v>23</v>
      </c>
    </row>
    <row r="5844" spans="1:14" ht="13">
      <c r="A5844" s="2" t="s">
        <v>172</v>
      </c>
      <c r="B5844" s="2">
        <v>5977</v>
      </c>
      <c r="C5844" s="2" t="s">
        <v>11699</v>
      </c>
      <c r="D5844" s="2" t="s">
        <v>17</v>
      </c>
      <c r="E5844" s="2" t="s">
        <v>18</v>
      </c>
      <c r="F5844" s="2" t="s">
        <v>11700</v>
      </c>
      <c r="G5844" s="2" t="s">
        <v>20</v>
      </c>
      <c r="H5844" s="2" t="s">
        <v>175</v>
      </c>
      <c r="I5844" s="2">
        <v>3</v>
      </c>
      <c r="J5844" t="s">
        <v>22</v>
      </c>
      <c r="L5844" s="3">
        <v>42822</v>
      </c>
      <c r="M5844" s="2"/>
      <c r="N5844" s="2" t="s">
        <v>23</v>
      </c>
    </row>
    <row r="5845" spans="1:14" ht="13">
      <c r="A5845" s="2" t="s">
        <v>172</v>
      </c>
      <c r="B5845" s="2">
        <v>5978</v>
      </c>
      <c r="C5845" s="2" t="s">
        <v>11701</v>
      </c>
      <c r="D5845" s="2" t="s">
        <v>17</v>
      </c>
      <c r="E5845" s="2" t="s">
        <v>18</v>
      </c>
      <c r="F5845" s="2" t="s">
        <v>11702</v>
      </c>
      <c r="G5845" s="2" t="s">
        <v>20</v>
      </c>
      <c r="H5845" s="2" t="s">
        <v>175</v>
      </c>
      <c r="I5845" s="2">
        <v>3</v>
      </c>
      <c r="J5845" t="s">
        <v>22</v>
      </c>
      <c r="L5845" s="3">
        <v>42822</v>
      </c>
      <c r="M5845" s="2"/>
      <c r="N5845" s="2" t="s">
        <v>23</v>
      </c>
    </row>
    <row r="5846" spans="1:14" ht="13">
      <c r="A5846" s="2" t="s">
        <v>172</v>
      </c>
      <c r="B5846" s="2">
        <v>5979</v>
      </c>
      <c r="C5846" s="2" t="s">
        <v>11703</v>
      </c>
      <c r="D5846" s="2" t="s">
        <v>17</v>
      </c>
      <c r="E5846" s="2" t="s">
        <v>18</v>
      </c>
      <c r="F5846" s="2" t="s">
        <v>11704</v>
      </c>
      <c r="G5846" s="2" t="s">
        <v>20</v>
      </c>
      <c r="H5846" s="2" t="s">
        <v>175</v>
      </c>
      <c r="I5846" s="2">
        <v>3</v>
      </c>
      <c r="J5846" t="s">
        <v>22</v>
      </c>
      <c r="L5846" s="3">
        <v>42822</v>
      </c>
      <c r="M5846" s="2"/>
      <c r="N5846" s="2" t="s">
        <v>23</v>
      </c>
    </row>
    <row r="5847" spans="1:14" ht="13">
      <c r="A5847" s="2" t="s">
        <v>172</v>
      </c>
      <c r="B5847" s="2">
        <v>5980</v>
      </c>
      <c r="C5847" s="2" t="s">
        <v>11705</v>
      </c>
      <c r="D5847" s="2" t="s">
        <v>17</v>
      </c>
      <c r="E5847" s="2" t="s">
        <v>18</v>
      </c>
      <c r="F5847" s="2" t="s">
        <v>11706</v>
      </c>
      <c r="G5847" s="2" t="s">
        <v>20</v>
      </c>
      <c r="H5847" s="2" t="s">
        <v>175</v>
      </c>
      <c r="I5847" s="2">
        <v>3</v>
      </c>
      <c r="J5847" t="s">
        <v>22</v>
      </c>
      <c r="L5847" s="3">
        <v>42822</v>
      </c>
      <c r="M5847" s="2"/>
      <c r="N5847" s="2" t="s">
        <v>23</v>
      </c>
    </row>
    <row r="5848" spans="1:14" ht="13">
      <c r="A5848" s="2" t="s">
        <v>172</v>
      </c>
      <c r="B5848" s="2">
        <v>5981</v>
      </c>
      <c r="C5848" s="2" t="s">
        <v>11707</v>
      </c>
      <c r="D5848" s="2" t="s">
        <v>17</v>
      </c>
      <c r="E5848" s="2" t="s">
        <v>18</v>
      </c>
      <c r="F5848" s="2" t="s">
        <v>11708</v>
      </c>
      <c r="G5848" s="2" t="s">
        <v>20</v>
      </c>
      <c r="H5848" s="2" t="s">
        <v>175</v>
      </c>
      <c r="I5848" s="2">
        <v>3</v>
      </c>
      <c r="J5848" t="s">
        <v>22</v>
      </c>
      <c r="L5848" s="3">
        <v>42822</v>
      </c>
      <c r="M5848" s="2"/>
      <c r="N5848" s="2" t="s">
        <v>23</v>
      </c>
    </row>
    <row r="5849" spans="1:14" ht="13">
      <c r="A5849" s="2" t="s">
        <v>172</v>
      </c>
      <c r="B5849" s="2">
        <v>5982</v>
      </c>
      <c r="C5849" s="2" t="s">
        <v>11709</v>
      </c>
      <c r="D5849" s="2" t="s">
        <v>17</v>
      </c>
      <c r="E5849" s="2" t="s">
        <v>18</v>
      </c>
      <c r="F5849" s="2" t="s">
        <v>11710</v>
      </c>
      <c r="G5849" s="2" t="s">
        <v>20</v>
      </c>
      <c r="H5849" s="2" t="s">
        <v>175</v>
      </c>
      <c r="I5849" s="2">
        <v>3</v>
      </c>
      <c r="J5849" t="s">
        <v>22</v>
      </c>
      <c r="L5849" s="3">
        <v>42822</v>
      </c>
      <c r="M5849" s="2"/>
      <c r="N5849" s="2" t="s">
        <v>23</v>
      </c>
    </row>
    <row r="5850" spans="1:14" ht="13">
      <c r="A5850" s="2" t="s">
        <v>172</v>
      </c>
      <c r="B5850" s="2">
        <v>5983</v>
      </c>
      <c r="C5850" s="2" t="s">
        <v>11711</v>
      </c>
      <c r="D5850" s="2" t="s">
        <v>17</v>
      </c>
      <c r="E5850" s="2" t="s">
        <v>18</v>
      </c>
      <c r="F5850" s="2" t="s">
        <v>11712</v>
      </c>
      <c r="G5850" s="2" t="s">
        <v>20</v>
      </c>
      <c r="H5850" s="2" t="s">
        <v>175</v>
      </c>
      <c r="I5850" s="2">
        <v>3</v>
      </c>
      <c r="J5850" t="s">
        <v>22</v>
      </c>
      <c r="L5850" s="3">
        <v>42822</v>
      </c>
      <c r="M5850" s="2"/>
      <c r="N5850" s="2" t="s">
        <v>23</v>
      </c>
    </row>
    <row r="5851" spans="1:14" ht="13">
      <c r="A5851" s="2" t="s">
        <v>172</v>
      </c>
      <c r="B5851" s="2">
        <v>5984</v>
      </c>
      <c r="C5851" s="2" t="s">
        <v>11713</v>
      </c>
      <c r="D5851" s="2" t="s">
        <v>17</v>
      </c>
      <c r="E5851" s="2" t="s">
        <v>18</v>
      </c>
      <c r="F5851" s="2" t="s">
        <v>11714</v>
      </c>
      <c r="G5851" s="2" t="s">
        <v>20</v>
      </c>
      <c r="H5851" s="2" t="s">
        <v>175</v>
      </c>
      <c r="I5851" s="2">
        <v>3</v>
      </c>
      <c r="J5851" t="s">
        <v>22</v>
      </c>
      <c r="L5851" s="3">
        <v>42822</v>
      </c>
      <c r="M5851" s="2"/>
      <c r="N5851" s="2" t="s">
        <v>23</v>
      </c>
    </row>
    <row r="5852" spans="1:14" ht="13">
      <c r="A5852" s="2" t="s">
        <v>172</v>
      </c>
      <c r="B5852" s="2">
        <v>5985</v>
      </c>
      <c r="C5852" s="2" t="s">
        <v>11715</v>
      </c>
      <c r="D5852" s="2" t="s">
        <v>17</v>
      </c>
      <c r="E5852" s="2" t="s">
        <v>18</v>
      </c>
      <c r="F5852" s="2" t="s">
        <v>11716</v>
      </c>
      <c r="G5852" s="2" t="s">
        <v>20</v>
      </c>
      <c r="H5852" s="2" t="s">
        <v>175</v>
      </c>
      <c r="I5852" s="2">
        <v>3</v>
      </c>
      <c r="J5852" t="s">
        <v>22</v>
      </c>
      <c r="L5852" s="3">
        <v>42822</v>
      </c>
      <c r="M5852" s="2"/>
      <c r="N5852" s="2" t="s">
        <v>23</v>
      </c>
    </row>
    <row r="5853" spans="1:14" ht="13">
      <c r="A5853" s="2" t="s">
        <v>172</v>
      </c>
      <c r="B5853" s="2">
        <v>5986</v>
      </c>
      <c r="C5853" s="2" t="s">
        <v>11717</v>
      </c>
      <c r="D5853" s="2" t="s">
        <v>17</v>
      </c>
      <c r="E5853" s="2" t="s">
        <v>18</v>
      </c>
      <c r="F5853" s="2" t="s">
        <v>11718</v>
      </c>
      <c r="G5853" s="2" t="s">
        <v>20</v>
      </c>
      <c r="H5853" s="2" t="s">
        <v>175</v>
      </c>
      <c r="I5853" s="2">
        <v>3</v>
      </c>
      <c r="J5853" t="s">
        <v>22</v>
      </c>
      <c r="L5853" s="3">
        <v>42822</v>
      </c>
      <c r="M5853" s="2"/>
      <c r="N5853" s="2" t="s">
        <v>23</v>
      </c>
    </row>
    <row r="5854" spans="1:14" ht="13">
      <c r="A5854" s="2" t="s">
        <v>172</v>
      </c>
      <c r="B5854" s="2">
        <v>5987</v>
      </c>
      <c r="C5854" s="2" t="s">
        <v>11719</v>
      </c>
      <c r="D5854" s="2" t="s">
        <v>17</v>
      </c>
      <c r="E5854" s="2" t="s">
        <v>18</v>
      </c>
      <c r="F5854" s="2" t="s">
        <v>11720</v>
      </c>
      <c r="G5854" s="2" t="s">
        <v>20</v>
      </c>
      <c r="H5854" s="2" t="s">
        <v>175</v>
      </c>
      <c r="I5854" s="2">
        <v>3</v>
      </c>
      <c r="J5854" t="s">
        <v>22</v>
      </c>
      <c r="L5854" s="3">
        <v>42822</v>
      </c>
      <c r="M5854" s="2"/>
      <c r="N5854" s="2" t="s">
        <v>23</v>
      </c>
    </row>
    <row r="5855" spans="1:14" ht="13">
      <c r="A5855" s="2" t="s">
        <v>172</v>
      </c>
      <c r="B5855" s="2">
        <v>5988</v>
      </c>
      <c r="C5855" s="2" t="s">
        <v>11721</v>
      </c>
      <c r="D5855" s="2" t="s">
        <v>17</v>
      </c>
      <c r="E5855" s="2" t="s">
        <v>18</v>
      </c>
      <c r="F5855" s="2" t="s">
        <v>11722</v>
      </c>
      <c r="G5855" s="2" t="s">
        <v>20</v>
      </c>
      <c r="H5855" s="2" t="s">
        <v>175</v>
      </c>
      <c r="I5855" s="2">
        <v>3</v>
      </c>
      <c r="J5855" t="s">
        <v>22</v>
      </c>
      <c r="L5855" s="3">
        <v>42822</v>
      </c>
      <c r="M5855" s="2"/>
      <c r="N5855" s="2" t="s">
        <v>23</v>
      </c>
    </row>
    <row r="5856" spans="1:14" ht="13">
      <c r="A5856" s="2" t="s">
        <v>172</v>
      </c>
      <c r="B5856" s="2">
        <v>5989</v>
      </c>
      <c r="C5856" s="2" t="s">
        <v>11723</v>
      </c>
      <c r="D5856" s="2" t="s">
        <v>17</v>
      </c>
      <c r="E5856" s="2" t="s">
        <v>18</v>
      </c>
      <c r="F5856" s="2" t="s">
        <v>11724</v>
      </c>
      <c r="G5856" s="2" t="s">
        <v>20</v>
      </c>
      <c r="H5856" s="2" t="s">
        <v>175</v>
      </c>
      <c r="I5856" s="2">
        <v>3</v>
      </c>
      <c r="J5856" t="s">
        <v>22</v>
      </c>
      <c r="L5856" s="3">
        <v>42822</v>
      </c>
      <c r="M5856" s="2"/>
      <c r="N5856" s="2" t="s">
        <v>23</v>
      </c>
    </row>
    <row r="5857" spans="1:14" ht="13">
      <c r="A5857" s="2" t="s">
        <v>172</v>
      </c>
      <c r="B5857" s="2">
        <v>5990</v>
      </c>
      <c r="C5857" s="2" t="s">
        <v>11725</v>
      </c>
      <c r="D5857" s="2" t="s">
        <v>17</v>
      </c>
      <c r="E5857" s="2" t="s">
        <v>18</v>
      </c>
      <c r="F5857" s="2" t="s">
        <v>11726</v>
      </c>
      <c r="G5857" s="2" t="s">
        <v>20</v>
      </c>
      <c r="H5857" s="2" t="s">
        <v>175</v>
      </c>
      <c r="I5857" s="2">
        <v>3</v>
      </c>
      <c r="J5857" t="s">
        <v>22</v>
      </c>
      <c r="L5857" s="3">
        <v>42822</v>
      </c>
      <c r="M5857" s="2"/>
      <c r="N5857" s="2" t="s">
        <v>23</v>
      </c>
    </row>
    <row r="5858" spans="1:14" ht="13">
      <c r="A5858" s="2" t="s">
        <v>172</v>
      </c>
      <c r="B5858" s="2">
        <v>5991</v>
      </c>
      <c r="C5858" s="2" t="s">
        <v>11727</v>
      </c>
      <c r="D5858" s="2" t="s">
        <v>17</v>
      </c>
      <c r="E5858" s="2" t="s">
        <v>18</v>
      </c>
      <c r="F5858" s="2" t="s">
        <v>11728</v>
      </c>
      <c r="G5858" s="2" t="s">
        <v>20</v>
      </c>
      <c r="H5858" s="2" t="s">
        <v>175</v>
      </c>
      <c r="I5858" s="2">
        <v>3</v>
      </c>
      <c r="J5858" t="s">
        <v>22</v>
      </c>
      <c r="L5858" s="3">
        <v>42822</v>
      </c>
      <c r="M5858" s="2"/>
      <c r="N5858" s="2" t="s">
        <v>23</v>
      </c>
    </row>
    <row r="5859" spans="1:14" ht="13">
      <c r="A5859" s="2" t="s">
        <v>172</v>
      </c>
      <c r="B5859" s="2">
        <v>5992</v>
      </c>
      <c r="C5859" s="2" t="s">
        <v>11729</v>
      </c>
      <c r="D5859" s="2" t="s">
        <v>17</v>
      </c>
      <c r="E5859" s="2" t="s">
        <v>18</v>
      </c>
      <c r="F5859" s="2" t="s">
        <v>11730</v>
      </c>
      <c r="G5859" s="2" t="s">
        <v>20</v>
      </c>
      <c r="H5859" s="2" t="s">
        <v>175</v>
      </c>
      <c r="I5859" s="2">
        <v>3</v>
      </c>
      <c r="J5859" t="s">
        <v>22</v>
      </c>
      <c r="L5859" s="3">
        <v>42822</v>
      </c>
      <c r="M5859" s="2"/>
      <c r="N5859" s="2" t="s">
        <v>23</v>
      </c>
    </row>
    <row r="5860" spans="1:14" ht="13">
      <c r="A5860" s="2" t="s">
        <v>172</v>
      </c>
      <c r="B5860" s="2">
        <v>5993</v>
      </c>
      <c r="C5860" s="2" t="s">
        <v>11731</v>
      </c>
      <c r="D5860" s="2" t="s">
        <v>17</v>
      </c>
      <c r="E5860" s="2" t="s">
        <v>18</v>
      </c>
      <c r="F5860" s="2" t="s">
        <v>11732</v>
      </c>
      <c r="G5860" s="2" t="s">
        <v>20</v>
      </c>
      <c r="H5860" s="2" t="s">
        <v>175</v>
      </c>
      <c r="I5860" s="2">
        <v>3</v>
      </c>
      <c r="J5860" t="s">
        <v>22</v>
      </c>
      <c r="L5860" s="3">
        <v>42822</v>
      </c>
      <c r="M5860" s="2"/>
      <c r="N5860" s="2" t="s">
        <v>23</v>
      </c>
    </row>
    <row r="5861" spans="1:14" ht="13">
      <c r="A5861" s="2" t="s">
        <v>172</v>
      </c>
      <c r="B5861" s="2">
        <v>5994</v>
      </c>
      <c r="C5861" s="2" t="s">
        <v>11733</v>
      </c>
      <c r="D5861" s="2" t="s">
        <v>17</v>
      </c>
      <c r="E5861" s="2" t="s">
        <v>18</v>
      </c>
      <c r="F5861" s="2" t="s">
        <v>11734</v>
      </c>
      <c r="G5861" s="2" t="s">
        <v>20</v>
      </c>
      <c r="H5861" s="2" t="s">
        <v>175</v>
      </c>
      <c r="I5861" s="2">
        <v>3</v>
      </c>
      <c r="J5861" t="s">
        <v>22</v>
      </c>
      <c r="L5861" s="3">
        <v>42822</v>
      </c>
      <c r="M5861" s="2"/>
      <c r="N5861" s="2" t="s">
        <v>23</v>
      </c>
    </row>
    <row r="5862" spans="1:14" ht="13">
      <c r="A5862" s="2" t="s">
        <v>172</v>
      </c>
      <c r="B5862" s="2">
        <v>5995</v>
      </c>
      <c r="C5862" s="2" t="s">
        <v>11735</v>
      </c>
      <c r="D5862" s="2" t="s">
        <v>17</v>
      </c>
      <c r="E5862" s="2" t="s">
        <v>18</v>
      </c>
      <c r="F5862" s="2" t="s">
        <v>11736</v>
      </c>
      <c r="G5862" s="2" t="s">
        <v>20</v>
      </c>
      <c r="H5862" s="2" t="s">
        <v>175</v>
      </c>
      <c r="I5862" s="2">
        <v>3</v>
      </c>
      <c r="J5862" t="s">
        <v>22</v>
      </c>
      <c r="L5862" s="3">
        <v>42822</v>
      </c>
      <c r="M5862" s="2"/>
      <c r="N5862" s="2" t="s">
        <v>23</v>
      </c>
    </row>
    <row r="5863" spans="1:14" ht="13">
      <c r="A5863" s="2" t="s">
        <v>172</v>
      </c>
      <c r="B5863" s="2">
        <v>5996</v>
      </c>
      <c r="C5863" s="2" t="s">
        <v>11737</v>
      </c>
      <c r="D5863" s="2" t="s">
        <v>17</v>
      </c>
      <c r="E5863" s="2" t="s">
        <v>18</v>
      </c>
      <c r="F5863" s="2" t="s">
        <v>11738</v>
      </c>
      <c r="G5863" s="2" t="s">
        <v>20</v>
      </c>
      <c r="H5863" s="2" t="s">
        <v>175</v>
      </c>
      <c r="I5863" s="2">
        <v>3</v>
      </c>
      <c r="J5863" t="s">
        <v>22</v>
      </c>
      <c r="L5863" s="3">
        <v>42822</v>
      </c>
      <c r="M5863" s="2"/>
      <c r="N5863" s="2" t="s">
        <v>23</v>
      </c>
    </row>
    <row r="5864" spans="1:14" ht="13">
      <c r="A5864" s="2" t="s">
        <v>172</v>
      </c>
      <c r="B5864" s="2">
        <v>5997</v>
      </c>
      <c r="C5864" s="2" t="s">
        <v>11739</v>
      </c>
      <c r="D5864" s="2" t="s">
        <v>17</v>
      </c>
      <c r="E5864" s="2" t="s">
        <v>18</v>
      </c>
      <c r="F5864" s="2" t="s">
        <v>11740</v>
      </c>
      <c r="G5864" s="2" t="s">
        <v>20</v>
      </c>
      <c r="H5864" s="2" t="s">
        <v>175</v>
      </c>
      <c r="I5864" s="2">
        <v>3</v>
      </c>
      <c r="J5864" t="s">
        <v>22</v>
      </c>
      <c r="L5864" s="3">
        <v>42822</v>
      </c>
      <c r="M5864" s="2"/>
      <c r="N5864" s="2" t="s">
        <v>23</v>
      </c>
    </row>
    <row r="5865" spans="1:14" ht="13">
      <c r="A5865" s="2" t="s">
        <v>172</v>
      </c>
      <c r="B5865" s="2">
        <v>5998</v>
      </c>
      <c r="C5865" s="2" t="s">
        <v>11741</v>
      </c>
      <c r="D5865" s="2" t="s">
        <v>17</v>
      </c>
      <c r="E5865" s="2" t="s">
        <v>18</v>
      </c>
      <c r="F5865" s="2" t="s">
        <v>11742</v>
      </c>
      <c r="G5865" s="2" t="s">
        <v>20</v>
      </c>
      <c r="H5865" s="2" t="s">
        <v>175</v>
      </c>
      <c r="I5865" s="2">
        <v>3</v>
      </c>
      <c r="J5865" t="s">
        <v>22</v>
      </c>
      <c r="L5865" s="3">
        <v>42822</v>
      </c>
      <c r="M5865" s="2"/>
      <c r="N5865" s="2" t="s">
        <v>23</v>
      </c>
    </row>
    <row r="5866" spans="1:14" ht="13">
      <c r="A5866" s="2" t="s">
        <v>172</v>
      </c>
      <c r="B5866" s="2">
        <v>5999</v>
      </c>
      <c r="C5866" s="2" t="s">
        <v>11743</v>
      </c>
      <c r="D5866" s="2" t="s">
        <v>17</v>
      </c>
      <c r="E5866" s="2" t="s">
        <v>18</v>
      </c>
      <c r="F5866" s="2" t="s">
        <v>11744</v>
      </c>
      <c r="G5866" s="2" t="s">
        <v>20</v>
      </c>
      <c r="H5866" s="2" t="s">
        <v>175</v>
      </c>
      <c r="I5866" s="2">
        <v>3</v>
      </c>
      <c r="J5866" t="s">
        <v>22</v>
      </c>
      <c r="L5866" s="3">
        <v>42822</v>
      </c>
      <c r="M5866" s="2"/>
      <c r="N5866" s="2" t="s">
        <v>23</v>
      </c>
    </row>
    <row r="5867" spans="1:14" ht="13">
      <c r="A5867" s="2" t="s">
        <v>172</v>
      </c>
      <c r="B5867" s="2">
        <v>6000</v>
      </c>
      <c r="C5867" s="2" t="s">
        <v>11745</v>
      </c>
      <c r="D5867" s="2" t="s">
        <v>17</v>
      </c>
      <c r="E5867" s="2" t="s">
        <v>18</v>
      </c>
      <c r="F5867" s="2" t="s">
        <v>11746</v>
      </c>
      <c r="G5867" s="2" t="s">
        <v>20</v>
      </c>
      <c r="H5867" s="2" t="s">
        <v>175</v>
      </c>
      <c r="I5867" s="2">
        <v>3</v>
      </c>
      <c r="J5867" t="s">
        <v>22</v>
      </c>
      <c r="L5867" s="3">
        <v>42822</v>
      </c>
      <c r="M5867" s="2"/>
      <c r="N5867" s="2" t="s">
        <v>23</v>
      </c>
    </row>
    <row r="5868" spans="1:14" ht="13">
      <c r="A5868" s="2" t="s">
        <v>172</v>
      </c>
      <c r="B5868" s="2">
        <v>6001</v>
      </c>
      <c r="C5868" s="2" t="s">
        <v>11747</v>
      </c>
      <c r="D5868" s="2" t="s">
        <v>17</v>
      </c>
      <c r="E5868" s="2" t="s">
        <v>18</v>
      </c>
      <c r="F5868" s="2" t="s">
        <v>11748</v>
      </c>
      <c r="G5868" s="2" t="s">
        <v>20</v>
      </c>
      <c r="H5868" s="2" t="s">
        <v>175</v>
      </c>
      <c r="I5868" s="2">
        <v>3</v>
      </c>
      <c r="J5868" t="s">
        <v>22</v>
      </c>
      <c r="L5868" s="3">
        <v>42822</v>
      </c>
      <c r="M5868" s="2"/>
      <c r="N5868" s="2" t="s">
        <v>23</v>
      </c>
    </row>
    <row r="5869" spans="1:14" ht="13">
      <c r="A5869" s="2" t="s">
        <v>172</v>
      </c>
      <c r="B5869" s="2">
        <v>6002</v>
      </c>
      <c r="C5869" s="2" t="s">
        <v>11749</v>
      </c>
      <c r="D5869" s="2" t="s">
        <v>17</v>
      </c>
      <c r="E5869" s="2" t="s">
        <v>18</v>
      </c>
      <c r="F5869" s="2" t="s">
        <v>11750</v>
      </c>
      <c r="G5869" s="2" t="s">
        <v>20</v>
      </c>
      <c r="H5869" s="2" t="s">
        <v>175</v>
      </c>
      <c r="I5869" s="2">
        <v>3</v>
      </c>
      <c r="J5869" t="s">
        <v>22</v>
      </c>
      <c r="L5869" s="3">
        <v>42822</v>
      </c>
      <c r="M5869" s="2"/>
      <c r="N5869" s="2" t="s">
        <v>23</v>
      </c>
    </row>
    <row r="5870" spans="1:14" ht="13">
      <c r="A5870" s="2" t="s">
        <v>172</v>
      </c>
      <c r="B5870" s="2">
        <v>6003</v>
      </c>
      <c r="C5870" s="2" t="s">
        <v>11751</v>
      </c>
      <c r="D5870" s="2" t="s">
        <v>17</v>
      </c>
      <c r="E5870" s="2" t="s">
        <v>18</v>
      </c>
      <c r="F5870" s="2" t="s">
        <v>11752</v>
      </c>
      <c r="G5870" s="2" t="s">
        <v>20</v>
      </c>
      <c r="H5870" s="2" t="s">
        <v>175</v>
      </c>
      <c r="I5870" s="2">
        <v>3</v>
      </c>
      <c r="J5870" t="s">
        <v>22</v>
      </c>
      <c r="L5870" s="3">
        <v>42822</v>
      </c>
      <c r="M5870" s="2"/>
      <c r="N5870" s="2" t="s">
        <v>23</v>
      </c>
    </row>
    <row r="5871" spans="1:14" ht="13">
      <c r="A5871" s="2" t="s">
        <v>172</v>
      </c>
      <c r="B5871" s="2">
        <v>6004</v>
      </c>
      <c r="C5871" s="2" t="s">
        <v>11753</v>
      </c>
      <c r="D5871" s="2" t="s">
        <v>17</v>
      </c>
      <c r="E5871" s="2" t="s">
        <v>18</v>
      </c>
      <c r="F5871" s="2" t="s">
        <v>11754</v>
      </c>
      <c r="G5871" s="2" t="s">
        <v>20</v>
      </c>
      <c r="H5871" s="2" t="s">
        <v>175</v>
      </c>
      <c r="I5871" s="2">
        <v>3</v>
      </c>
      <c r="J5871" t="s">
        <v>22</v>
      </c>
      <c r="L5871" s="3">
        <v>42822</v>
      </c>
      <c r="M5871" s="2"/>
      <c r="N5871" s="2" t="s">
        <v>23</v>
      </c>
    </row>
    <row r="5872" spans="1:14" ht="13">
      <c r="A5872" s="2" t="s">
        <v>172</v>
      </c>
      <c r="B5872" s="2">
        <v>6005</v>
      </c>
      <c r="C5872" s="2" t="s">
        <v>11755</v>
      </c>
      <c r="D5872" s="2" t="s">
        <v>17</v>
      </c>
      <c r="E5872" s="2" t="s">
        <v>18</v>
      </c>
      <c r="F5872" s="2" t="s">
        <v>11756</v>
      </c>
      <c r="G5872" s="2" t="s">
        <v>20</v>
      </c>
      <c r="H5872" s="2" t="s">
        <v>175</v>
      </c>
      <c r="I5872" s="2">
        <v>3</v>
      </c>
      <c r="J5872" t="s">
        <v>22</v>
      </c>
      <c r="L5872" s="3">
        <v>42822</v>
      </c>
      <c r="M5872" s="2"/>
      <c r="N5872" s="2" t="s">
        <v>23</v>
      </c>
    </row>
    <row r="5873" spans="1:14" ht="13">
      <c r="A5873" s="2" t="s">
        <v>172</v>
      </c>
      <c r="B5873" s="2">
        <v>6006</v>
      </c>
      <c r="C5873" s="2" t="s">
        <v>11757</v>
      </c>
      <c r="D5873" s="2" t="s">
        <v>17</v>
      </c>
      <c r="E5873" s="2" t="s">
        <v>18</v>
      </c>
      <c r="F5873" s="2" t="s">
        <v>82</v>
      </c>
      <c r="G5873" s="2" t="s">
        <v>20</v>
      </c>
      <c r="H5873" s="2" t="s">
        <v>175</v>
      </c>
      <c r="I5873" s="2">
        <v>3</v>
      </c>
      <c r="J5873" t="s">
        <v>22</v>
      </c>
      <c r="L5873" s="3">
        <v>42822</v>
      </c>
      <c r="M5873" s="2"/>
      <c r="N5873" s="2" t="s">
        <v>23</v>
      </c>
    </row>
    <row r="5874" spans="1:14" ht="13">
      <c r="A5874" s="2" t="s">
        <v>172</v>
      </c>
      <c r="B5874" s="2">
        <v>6007</v>
      </c>
      <c r="C5874" s="2" t="s">
        <v>11758</v>
      </c>
      <c r="D5874" s="2" t="s">
        <v>17</v>
      </c>
      <c r="E5874" s="2" t="s">
        <v>18</v>
      </c>
      <c r="F5874" s="2" t="s">
        <v>11759</v>
      </c>
      <c r="G5874" s="2" t="s">
        <v>20</v>
      </c>
      <c r="H5874" s="2" t="s">
        <v>175</v>
      </c>
      <c r="I5874" s="2">
        <v>3</v>
      </c>
      <c r="J5874" t="s">
        <v>22</v>
      </c>
      <c r="L5874" s="3">
        <v>42822</v>
      </c>
      <c r="M5874" s="2"/>
      <c r="N5874" s="2" t="s">
        <v>23</v>
      </c>
    </row>
    <row r="5875" spans="1:14" ht="13">
      <c r="A5875" s="2" t="s">
        <v>172</v>
      </c>
      <c r="B5875" s="2">
        <v>6008</v>
      </c>
      <c r="C5875" s="2" t="s">
        <v>11760</v>
      </c>
      <c r="D5875" s="2" t="s">
        <v>17</v>
      </c>
      <c r="E5875" s="2" t="s">
        <v>18</v>
      </c>
      <c r="F5875" s="2" t="s">
        <v>11761</v>
      </c>
      <c r="G5875" s="2" t="s">
        <v>20</v>
      </c>
      <c r="H5875" s="2" t="s">
        <v>175</v>
      </c>
      <c r="I5875" s="2">
        <v>3</v>
      </c>
      <c r="J5875" t="s">
        <v>22</v>
      </c>
      <c r="L5875" s="3">
        <v>42822</v>
      </c>
      <c r="M5875" s="2"/>
      <c r="N5875" s="2" t="s">
        <v>23</v>
      </c>
    </row>
    <row r="5876" spans="1:14" ht="13">
      <c r="A5876" s="2" t="s">
        <v>172</v>
      </c>
      <c r="B5876" s="2">
        <v>6009</v>
      </c>
      <c r="C5876" s="2" t="s">
        <v>11762</v>
      </c>
      <c r="D5876" s="2" t="s">
        <v>17</v>
      </c>
      <c r="E5876" s="2" t="s">
        <v>18</v>
      </c>
      <c r="F5876" s="2" t="s">
        <v>11763</v>
      </c>
      <c r="G5876" s="2" t="s">
        <v>20</v>
      </c>
      <c r="H5876" s="2" t="s">
        <v>175</v>
      </c>
      <c r="I5876" s="2">
        <v>3</v>
      </c>
      <c r="J5876" t="s">
        <v>22</v>
      </c>
      <c r="L5876" s="3">
        <v>42822</v>
      </c>
      <c r="M5876" s="2"/>
      <c r="N5876" s="2" t="s">
        <v>23</v>
      </c>
    </row>
    <row r="5877" spans="1:14" ht="13">
      <c r="A5877" s="2" t="s">
        <v>172</v>
      </c>
      <c r="B5877" s="2">
        <v>6010</v>
      </c>
      <c r="C5877" s="2" t="s">
        <v>11764</v>
      </c>
      <c r="D5877" s="2" t="s">
        <v>17</v>
      </c>
      <c r="E5877" s="2" t="s">
        <v>18</v>
      </c>
      <c r="F5877" s="2" t="s">
        <v>11765</v>
      </c>
      <c r="G5877" s="2" t="s">
        <v>20</v>
      </c>
      <c r="H5877" s="2" t="s">
        <v>175</v>
      </c>
      <c r="I5877" s="2">
        <v>3</v>
      </c>
      <c r="J5877" t="s">
        <v>22</v>
      </c>
      <c r="L5877" s="3">
        <v>42822</v>
      </c>
      <c r="M5877" s="2"/>
      <c r="N5877" s="2" t="s">
        <v>23</v>
      </c>
    </row>
    <row r="5878" spans="1:14" ht="13">
      <c r="A5878" s="2" t="s">
        <v>172</v>
      </c>
      <c r="B5878" s="2">
        <v>6011</v>
      </c>
      <c r="C5878" s="2" t="s">
        <v>11766</v>
      </c>
      <c r="D5878" s="2" t="s">
        <v>17</v>
      </c>
      <c r="E5878" s="2" t="s">
        <v>18</v>
      </c>
      <c r="F5878" s="2" t="s">
        <v>11767</v>
      </c>
      <c r="G5878" s="2" t="s">
        <v>20</v>
      </c>
      <c r="H5878" s="2" t="s">
        <v>175</v>
      </c>
      <c r="I5878" s="2">
        <v>3</v>
      </c>
      <c r="J5878" t="s">
        <v>22</v>
      </c>
      <c r="L5878" s="3">
        <v>42822</v>
      </c>
      <c r="M5878" s="2"/>
      <c r="N5878" s="2" t="s">
        <v>23</v>
      </c>
    </row>
    <row r="5879" spans="1:14" ht="13">
      <c r="A5879" s="2" t="s">
        <v>172</v>
      </c>
      <c r="B5879" s="2">
        <v>6012</v>
      </c>
      <c r="C5879" s="2" t="s">
        <v>11768</v>
      </c>
      <c r="D5879" s="2" t="s">
        <v>17</v>
      </c>
      <c r="E5879" s="2" t="s">
        <v>18</v>
      </c>
      <c r="F5879" s="2" t="s">
        <v>11769</v>
      </c>
      <c r="G5879" s="2" t="s">
        <v>20</v>
      </c>
      <c r="H5879" s="2" t="s">
        <v>175</v>
      </c>
      <c r="I5879" s="2">
        <v>3</v>
      </c>
      <c r="J5879" t="s">
        <v>22</v>
      </c>
      <c r="L5879" s="3">
        <v>42822</v>
      </c>
      <c r="M5879" s="2"/>
      <c r="N5879" s="2" t="s">
        <v>23</v>
      </c>
    </row>
    <row r="5880" spans="1:14" ht="13">
      <c r="A5880" s="2" t="s">
        <v>172</v>
      </c>
      <c r="B5880" s="2">
        <v>6013</v>
      </c>
      <c r="C5880" s="2" t="s">
        <v>11770</v>
      </c>
      <c r="D5880" s="2" t="s">
        <v>17</v>
      </c>
      <c r="E5880" s="2" t="s">
        <v>18</v>
      </c>
      <c r="F5880" s="2" t="s">
        <v>11771</v>
      </c>
      <c r="G5880" s="2" t="s">
        <v>20</v>
      </c>
      <c r="H5880" s="2" t="s">
        <v>175</v>
      </c>
      <c r="I5880" s="2">
        <v>3</v>
      </c>
      <c r="J5880" t="s">
        <v>22</v>
      </c>
      <c r="L5880" s="3">
        <v>42822</v>
      </c>
      <c r="M5880" s="2"/>
      <c r="N5880" s="2" t="s">
        <v>23</v>
      </c>
    </row>
    <row r="5881" spans="1:14" ht="13">
      <c r="A5881" s="2" t="s">
        <v>172</v>
      </c>
      <c r="B5881" s="2">
        <v>6014</v>
      </c>
      <c r="C5881" s="2" t="s">
        <v>11772</v>
      </c>
      <c r="D5881" s="2" t="s">
        <v>17</v>
      </c>
      <c r="E5881" s="2" t="s">
        <v>18</v>
      </c>
      <c r="F5881" s="2" t="s">
        <v>11773</v>
      </c>
      <c r="G5881" s="2" t="s">
        <v>20</v>
      </c>
      <c r="H5881" s="2" t="s">
        <v>175</v>
      </c>
      <c r="I5881" s="2">
        <v>3</v>
      </c>
      <c r="J5881" t="s">
        <v>22</v>
      </c>
      <c r="L5881" s="3">
        <v>42822</v>
      </c>
      <c r="M5881" s="2"/>
      <c r="N5881" s="2" t="s">
        <v>23</v>
      </c>
    </row>
    <row r="5882" spans="1:14" ht="13">
      <c r="A5882" s="2" t="s">
        <v>172</v>
      </c>
      <c r="B5882" s="2">
        <v>6015</v>
      </c>
      <c r="C5882" s="2" t="s">
        <v>11774</v>
      </c>
      <c r="D5882" s="2" t="s">
        <v>17</v>
      </c>
      <c r="E5882" s="2" t="s">
        <v>18</v>
      </c>
      <c r="F5882" s="2" t="s">
        <v>11775</v>
      </c>
      <c r="G5882" s="2" t="s">
        <v>20</v>
      </c>
      <c r="H5882" s="2" t="s">
        <v>175</v>
      </c>
      <c r="I5882" s="2">
        <v>3</v>
      </c>
      <c r="J5882" t="s">
        <v>22</v>
      </c>
      <c r="L5882" s="3">
        <v>42822</v>
      </c>
      <c r="M5882" s="2"/>
      <c r="N5882" s="2" t="s">
        <v>23</v>
      </c>
    </row>
    <row r="5883" spans="1:14" ht="13">
      <c r="A5883" s="2" t="s">
        <v>172</v>
      </c>
      <c r="B5883" s="2">
        <v>6016</v>
      </c>
      <c r="C5883" s="2" t="s">
        <v>11776</v>
      </c>
      <c r="D5883" s="2" t="s">
        <v>17</v>
      </c>
      <c r="E5883" s="2" t="s">
        <v>18</v>
      </c>
      <c r="F5883" s="2" t="s">
        <v>11777</v>
      </c>
      <c r="G5883" s="2" t="s">
        <v>20</v>
      </c>
      <c r="H5883" s="2" t="s">
        <v>175</v>
      </c>
      <c r="I5883" s="2">
        <v>3</v>
      </c>
      <c r="J5883" t="s">
        <v>22</v>
      </c>
      <c r="L5883" s="3">
        <v>42822</v>
      </c>
      <c r="M5883" s="2"/>
      <c r="N5883" s="2" t="s">
        <v>23</v>
      </c>
    </row>
    <row r="5884" spans="1:14" ht="13">
      <c r="A5884" s="2" t="s">
        <v>172</v>
      </c>
      <c r="B5884" s="2">
        <v>6017</v>
      </c>
      <c r="C5884" s="2" t="s">
        <v>11778</v>
      </c>
      <c r="D5884" s="2" t="s">
        <v>17</v>
      </c>
      <c r="E5884" s="2" t="s">
        <v>18</v>
      </c>
      <c r="F5884" s="2" t="s">
        <v>11779</v>
      </c>
      <c r="G5884" s="2" t="s">
        <v>20</v>
      </c>
      <c r="H5884" s="2" t="s">
        <v>175</v>
      </c>
      <c r="I5884" s="2">
        <v>3</v>
      </c>
      <c r="J5884" t="s">
        <v>22</v>
      </c>
      <c r="L5884" s="3">
        <v>42822</v>
      </c>
      <c r="M5884" s="2"/>
      <c r="N5884" s="2" t="s">
        <v>23</v>
      </c>
    </row>
    <row r="5885" spans="1:14" ht="13">
      <c r="A5885" s="2" t="s">
        <v>172</v>
      </c>
      <c r="B5885" s="2">
        <v>6018</v>
      </c>
      <c r="C5885" s="2" t="s">
        <v>11780</v>
      </c>
      <c r="D5885" s="2" t="s">
        <v>17</v>
      </c>
      <c r="E5885" s="2" t="s">
        <v>18</v>
      </c>
      <c r="F5885" s="2" t="s">
        <v>11781</v>
      </c>
      <c r="G5885" s="2" t="s">
        <v>20</v>
      </c>
      <c r="H5885" s="2" t="s">
        <v>175</v>
      </c>
      <c r="I5885" s="2">
        <v>3</v>
      </c>
      <c r="J5885" t="s">
        <v>22</v>
      </c>
      <c r="L5885" s="3">
        <v>42822</v>
      </c>
      <c r="M5885" s="2"/>
      <c r="N5885" s="2" t="s">
        <v>23</v>
      </c>
    </row>
    <row r="5886" spans="1:14" ht="13">
      <c r="A5886" s="2" t="s">
        <v>172</v>
      </c>
      <c r="B5886" s="2">
        <v>6019</v>
      </c>
      <c r="C5886" s="2" t="s">
        <v>11782</v>
      </c>
      <c r="D5886" s="2" t="s">
        <v>17</v>
      </c>
      <c r="E5886" s="2" t="s">
        <v>18</v>
      </c>
      <c r="F5886" s="2" t="s">
        <v>11783</v>
      </c>
      <c r="G5886" s="2" t="s">
        <v>20</v>
      </c>
      <c r="H5886" s="2" t="s">
        <v>175</v>
      </c>
      <c r="I5886" s="2">
        <v>3</v>
      </c>
      <c r="J5886" t="s">
        <v>22</v>
      </c>
      <c r="L5886" s="3">
        <v>42822</v>
      </c>
      <c r="M5886" s="2"/>
      <c r="N5886" s="2" t="s">
        <v>23</v>
      </c>
    </row>
    <row r="5887" spans="1:14" ht="13">
      <c r="A5887" s="2" t="s">
        <v>172</v>
      </c>
      <c r="B5887" s="2">
        <v>6020</v>
      </c>
      <c r="C5887" s="2" t="s">
        <v>11784</v>
      </c>
      <c r="D5887" s="2" t="s">
        <v>17</v>
      </c>
      <c r="E5887" s="2" t="s">
        <v>18</v>
      </c>
      <c r="F5887" s="2" t="s">
        <v>11785</v>
      </c>
      <c r="G5887" s="2" t="s">
        <v>20</v>
      </c>
      <c r="H5887" s="2" t="s">
        <v>175</v>
      </c>
      <c r="I5887" s="2">
        <v>3</v>
      </c>
      <c r="J5887" t="s">
        <v>22</v>
      </c>
      <c r="L5887" s="3">
        <v>42822</v>
      </c>
      <c r="M5887" s="2"/>
      <c r="N5887" s="2" t="s">
        <v>23</v>
      </c>
    </row>
    <row r="5888" spans="1:14" ht="13">
      <c r="A5888" s="2" t="s">
        <v>172</v>
      </c>
      <c r="B5888" s="2">
        <v>6021</v>
      </c>
      <c r="C5888" s="2" t="s">
        <v>11786</v>
      </c>
      <c r="D5888" s="2" t="s">
        <v>17</v>
      </c>
      <c r="E5888" s="2" t="s">
        <v>18</v>
      </c>
      <c r="F5888" s="2" t="s">
        <v>11787</v>
      </c>
      <c r="G5888" s="2" t="s">
        <v>20</v>
      </c>
      <c r="H5888" s="2" t="s">
        <v>175</v>
      </c>
      <c r="I5888" s="2">
        <v>3</v>
      </c>
      <c r="J5888" t="s">
        <v>22</v>
      </c>
      <c r="L5888" s="3">
        <v>42822</v>
      </c>
      <c r="M5888" s="2"/>
      <c r="N5888" s="2" t="s">
        <v>23</v>
      </c>
    </row>
    <row r="5889" spans="1:14" ht="13">
      <c r="A5889" s="2" t="s">
        <v>172</v>
      </c>
      <c r="B5889" s="2">
        <v>6022</v>
      </c>
      <c r="C5889" s="2" t="s">
        <v>11788</v>
      </c>
      <c r="D5889" s="2" t="s">
        <v>17</v>
      </c>
      <c r="E5889" s="2" t="s">
        <v>18</v>
      </c>
      <c r="F5889" s="2" t="s">
        <v>11789</v>
      </c>
      <c r="G5889" s="2" t="s">
        <v>20</v>
      </c>
      <c r="H5889" s="2" t="s">
        <v>175</v>
      </c>
      <c r="I5889" s="2">
        <v>3</v>
      </c>
      <c r="J5889" t="s">
        <v>22</v>
      </c>
      <c r="L5889" s="3">
        <v>42822</v>
      </c>
      <c r="M5889" s="2"/>
      <c r="N5889" s="2" t="s">
        <v>23</v>
      </c>
    </row>
    <row r="5890" spans="1:14" ht="13">
      <c r="A5890" s="2" t="s">
        <v>172</v>
      </c>
      <c r="B5890" s="2">
        <v>6023</v>
      </c>
      <c r="C5890" s="2" t="s">
        <v>11790</v>
      </c>
      <c r="D5890" s="2" t="s">
        <v>17</v>
      </c>
      <c r="E5890" s="2" t="s">
        <v>18</v>
      </c>
      <c r="F5890" s="2" t="s">
        <v>11791</v>
      </c>
      <c r="G5890" s="2" t="s">
        <v>20</v>
      </c>
      <c r="H5890" s="2" t="s">
        <v>175</v>
      </c>
      <c r="I5890" s="2">
        <v>3</v>
      </c>
      <c r="J5890" t="s">
        <v>22</v>
      </c>
      <c r="L5890" s="3">
        <v>42822</v>
      </c>
      <c r="M5890" s="2"/>
      <c r="N5890" s="2" t="s">
        <v>23</v>
      </c>
    </row>
    <row r="5891" spans="1:14" ht="13">
      <c r="A5891" s="2" t="s">
        <v>172</v>
      </c>
      <c r="B5891" s="2">
        <v>6024</v>
      </c>
      <c r="C5891" s="2" t="s">
        <v>11792</v>
      </c>
      <c r="D5891" s="2" t="s">
        <v>17</v>
      </c>
      <c r="E5891" s="2" t="s">
        <v>18</v>
      </c>
      <c r="F5891" s="2" t="s">
        <v>11793</v>
      </c>
      <c r="G5891" s="2" t="s">
        <v>20</v>
      </c>
      <c r="H5891" s="2" t="s">
        <v>175</v>
      </c>
      <c r="I5891" s="2">
        <v>3</v>
      </c>
      <c r="J5891" t="s">
        <v>22</v>
      </c>
      <c r="L5891" s="3">
        <v>42822</v>
      </c>
      <c r="M5891" s="2"/>
      <c r="N5891" s="2" t="s">
        <v>23</v>
      </c>
    </row>
    <row r="5892" spans="1:14" ht="13">
      <c r="A5892" s="2" t="s">
        <v>172</v>
      </c>
      <c r="B5892" s="2">
        <v>6025</v>
      </c>
      <c r="C5892" s="2" t="s">
        <v>11794</v>
      </c>
      <c r="D5892" s="2" t="s">
        <v>17</v>
      </c>
      <c r="E5892" s="2" t="s">
        <v>18</v>
      </c>
      <c r="F5892" s="2" t="s">
        <v>11795</v>
      </c>
      <c r="G5892" s="2" t="s">
        <v>20</v>
      </c>
      <c r="H5892" s="2" t="s">
        <v>175</v>
      </c>
      <c r="I5892" s="2">
        <v>3</v>
      </c>
      <c r="J5892" t="s">
        <v>22</v>
      </c>
      <c r="L5892" s="3">
        <v>42822</v>
      </c>
      <c r="M5892" s="2"/>
      <c r="N5892" s="2" t="s">
        <v>23</v>
      </c>
    </row>
    <row r="5893" spans="1:14" ht="13">
      <c r="A5893" s="2" t="s">
        <v>172</v>
      </c>
      <c r="B5893" s="2">
        <v>6026</v>
      </c>
      <c r="C5893" s="2" t="s">
        <v>11796</v>
      </c>
      <c r="D5893" s="2" t="s">
        <v>17</v>
      </c>
      <c r="E5893" s="2" t="s">
        <v>18</v>
      </c>
      <c r="F5893" s="2" t="s">
        <v>11797</v>
      </c>
      <c r="G5893" s="2" t="s">
        <v>20</v>
      </c>
      <c r="H5893" s="2" t="s">
        <v>175</v>
      </c>
      <c r="I5893" s="2">
        <v>3</v>
      </c>
      <c r="J5893" t="s">
        <v>22</v>
      </c>
      <c r="L5893" s="3">
        <v>42822</v>
      </c>
      <c r="M5893" s="2"/>
      <c r="N5893" s="2" t="s">
        <v>23</v>
      </c>
    </row>
    <row r="5894" spans="1:14" ht="13">
      <c r="A5894" s="2" t="s">
        <v>172</v>
      </c>
      <c r="B5894" s="2">
        <v>6027</v>
      </c>
      <c r="C5894" s="2" t="s">
        <v>11798</v>
      </c>
      <c r="D5894" s="2" t="s">
        <v>17</v>
      </c>
      <c r="E5894" s="2" t="s">
        <v>18</v>
      </c>
      <c r="F5894" s="2" t="s">
        <v>11799</v>
      </c>
      <c r="G5894" s="2" t="s">
        <v>20</v>
      </c>
      <c r="H5894" s="2" t="s">
        <v>175</v>
      </c>
      <c r="I5894" s="2">
        <v>3</v>
      </c>
      <c r="J5894" t="s">
        <v>22</v>
      </c>
      <c r="L5894" s="3">
        <v>42822</v>
      </c>
      <c r="M5894" s="2"/>
      <c r="N5894" s="2" t="s">
        <v>23</v>
      </c>
    </row>
    <row r="5895" spans="1:14" ht="13">
      <c r="A5895" s="2" t="s">
        <v>172</v>
      </c>
      <c r="B5895" s="2">
        <v>6028</v>
      </c>
      <c r="C5895" s="2" t="s">
        <v>11800</v>
      </c>
      <c r="D5895" s="2" t="s">
        <v>17</v>
      </c>
      <c r="E5895" s="2" t="s">
        <v>18</v>
      </c>
      <c r="F5895" s="2" t="s">
        <v>11801</v>
      </c>
      <c r="G5895" s="2" t="s">
        <v>20</v>
      </c>
      <c r="H5895" s="2" t="s">
        <v>175</v>
      </c>
      <c r="I5895" s="2">
        <v>3</v>
      </c>
      <c r="J5895" t="s">
        <v>22</v>
      </c>
      <c r="L5895" s="3">
        <v>42822</v>
      </c>
      <c r="M5895" s="2"/>
      <c r="N5895" s="2" t="s">
        <v>23</v>
      </c>
    </row>
    <row r="5896" spans="1:14" ht="13">
      <c r="A5896" s="2" t="s">
        <v>172</v>
      </c>
      <c r="B5896" s="2">
        <v>6029</v>
      </c>
      <c r="C5896" s="2" t="s">
        <v>11802</v>
      </c>
      <c r="D5896" s="2" t="s">
        <v>17</v>
      </c>
      <c r="E5896" s="2" t="s">
        <v>18</v>
      </c>
      <c r="F5896" s="2" t="s">
        <v>11803</v>
      </c>
      <c r="G5896" s="2" t="s">
        <v>20</v>
      </c>
      <c r="H5896" s="2" t="s">
        <v>175</v>
      </c>
      <c r="I5896" s="2">
        <v>3</v>
      </c>
      <c r="J5896" t="s">
        <v>22</v>
      </c>
      <c r="L5896" s="3">
        <v>42822</v>
      </c>
      <c r="M5896" s="2"/>
      <c r="N5896" s="2" t="s">
        <v>23</v>
      </c>
    </row>
    <row r="5897" spans="1:14" ht="13">
      <c r="A5897" s="2" t="s">
        <v>172</v>
      </c>
      <c r="B5897" s="2">
        <v>6030</v>
      </c>
      <c r="C5897" s="2" t="s">
        <v>11804</v>
      </c>
      <c r="D5897" s="2" t="s">
        <v>17</v>
      </c>
      <c r="E5897" s="2" t="s">
        <v>18</v>
      </c>
      <c r="F5897" s="2" t="s">
        <v>11805</v>
      </c>
      <c r="G5897" s="2" t="s">
        <v>20</v>
      </c>
      <c r="H5897" s="2" t="s">
        <v>175</v>
      </c>
      <c r="I5897" s="2">
        <v>3</v>
      </c>
      <c r="J5897" t="s">
        <v>22</v>
      </c>
      <c r="L5897" s="3">
        <v>42822</v>
      </c>
      <c r="M5897" s="2"/>
      <c r="N5897" s="2" t="s">
        <v>23</v>
      </c>
    </row>
    <row r="5898" spans="1:14" ht="13">
      <c r="A5898" s="2" t="s">
        <v>172</v>
      </c>
      <c r="B5898" s="2">
        <v>6031</v>
      </c>
      <c r="C5898" s="2" t="s">
        <v>11806</v>
      </c>
      <c r="D5898" s="2" t="s">
        <v>17</v>
      </c>
      <c r="E5898" s="2" t="s">
        <v>18</v>
      </c>
      <c r="F5898" s="2" t="s">
        <v>11807</v>
      </c>
      <c r="G5898" s="2" t="s">
        <v>20</v>
      </c>
      <c r="H5898" s="2" t="s">
        <v>175</v>
      </c>
      <c r="I5898" s="2">
        <v>3</v>
      </c>
      <c r="J5898" t="s">
        <v>22</v>
      </c>
      <c r="L5898" s="3">
        <v>42822</v>
      </c>
      <c r="M5898" s="2"/>
      <c r="N5898" s="2" t="s">
        <v>23</v>
      </c>
    </row>
    <row r="5899" spans="1:14" ht="13">
      <c r="A5899" s="2" t="s">
        <v>172</v>
      </c>
      <c r="B5899" s="2">
        <v>6032</v>
      </c>
      <c r="C5899" s="2" t="s">
        <v>11808</v>
      </c>
      <c r="D5899" s="2" t="s">
        <v>17</v>
      </c>
      <c r="E5899" s="2" t="s">
        <v>18</v>
      </c>
      <c r="F5899" s="2" t="s">
        <v>11809</v>
      </c>
      <c r="G5899" s="2" t="s">
        <v>20</v>
      </c>
      <c r="H5899" s="2" t="s">
        <v>175</v>
      </c>
      <c r="I5899" s="2">
        <v>3</v>
      </c>
      <c r="J5899" t="s">
        <v>22</v>
      </c>
      <c r="L5899" s="3">
        <v>42822</v>
      </c>
      <c r="M5899" s="2"/>
      <c r="N5899" s="2" t="s">
        <v>23</v>
      </c>
    </row>
    <row r="5900" spans="1:14" ht="13">
      <c r="A5900" s="2" t="s">
        <v>172</v>
      </c>
      <c r="B5900" s="2">
        <v>6033</v>
      </c>
      <c r="C5900" s="2" t="s">
        <v>11810</v>
      </c>
      <c r="D5900" s="2" t="s">
        <v>17</v>
      </c>
      <c r="E5900" s="2" t="s">
        <v>18</v>
      </c>
      <c r="F5900" s="2" t="s">
        <v>11811</v>
      </c>
      <c r="G5900" s="2" t="s">
        <v>20</v>
      </c>
      <c r="H5900" s="2" t="s">
        <v>175</v>
      </c>
      <c r="I5900" s="2">
        <v>3</v>
      </c>
      <c r="J5900" t="s">
        <v>22</v>
      </c>
      <c r="L5900" s="3">
        <v>42822</v>
      </c>
      <c r="M5900" s="2"/>
      <c r="N5900" s="2" t="s">
        <v>23</v>
      </c>
    </row>
    <row r="5901" spans="1:14" ht="13">
      <c r="A5901" s="2" t="s">
        <v>172</v>
      </c>
      <c r="B5901" s="2">
        <v>6034</v>
      </c>
      <c r="C5901" s="2" t="s">
        <v>11812</v>
      </c>
      <c r="D5901" s="2" t="s">
        <v>17</v>
      </c>
      <c r="E5901" s="2" t="s">
        <v>18</v>
      </c>
      <c r="F5901" s="2" t="s">
        <v>11813</v>
      </c>
      <c r="G5901" s="2" t="s">
        <v>20</v>
      </c>
      <c r="H5901" s="2" t="s">
        <v>175</v>
      </c>
      <c r="I5901" s="2">
        <v>3</v>
      </c>
      <c r="J5901" t="s">
        <v>22</v>
      </c>
      <c r="L5901" s="3">
        <v>42822</v>
      </c>
      <c r="M5901" s="2"/>
      <c r="N5901" s="2" t="s">
        <v>23</v>
      </c>
    </row>
    <row r="5902" spans="1:14" ht="13">
      <c r="A5902" s="2" t="s">
        <v>172</v>
      </c>
      <c r="B5902" s="2">
        <v>6035</v>
      </c>
      <c r="C5902" s="2" t="s">
        <v>11814</v>
      </c>
      <c r="D5902" s="2" t="s">
        <v>17</v>
      </c>
      <c r="E5902" s="2" t="s">
        <v>18</v>
      </c>
      <c r="F5902" s="2" t="s">
        <v>11815</v>
      </c>
      <c r="G5902" s="2" t="s">
        <v>20</v>
      </c>
      <c r="H5902" s="2" t="s">
        <v>175</v>
      </c>
      <c r="I5902" s="2">
        <v>3</v>
      </c>
      <c r="J5902" t="s">
        <v>22</v>
      </c>
      <c r="L5902" s="3">
        <v>42822</v>
      </c>
      <c r="M5902" s="2"/>
      <c r="N5902" s="2" t="s">
        <v>23</v>
      </c>
    </row>
    <row r="5903" spans="1:14" ht="13">
      <c r="A5903" s="2" t="s">
        <v>172</v>
      </c>
      <c r="B5903" s="2">
        <v>6036</v>
      </c>
      <c r="C5903" s="2" t="s">
        <v>11816</v>
      </c>
      <c r="D5903" s="2" t="s">
        <v>17</v>
      </c>
      <c r="E5903" s="2" t="s">
        <v>18</v>
      </c>
      <c r="F5903" s="2" t="s">
        <v>11817</v>
      </c>
      <c r="G5903" s="2" t="s">
        <v>20</v>
      </c>
      <c r="H5903" s="2" t="s">
        <v>175</v>
      </c>
      <c r="I5903" s="2">
        <v>3</v>
      </c>
      <c r="J5903" t="s">
        <v>22</v>
      </c>
      <c r="L5903" s="3">
        <v>42822</v>
      </c>
      <c r="M5903" s="2"/>
      <c r="N5903" s="2" t="s">
        <v>23</v>
      </c>
    </row>
    <row r="5904" spans="1:14" ht="13">
      <c r="A5904" s="2" t="s">
        <v>172</v>
      </c>
      <c r="B5904" s="2">
        <v>6037</v>
      </c>
      <c r="C5904" s="2" t="s">
        <v>11818</v>
      </c>
      <c r="D5904" s="2" t="s">
        <v>17</v>
      </c>
      <c r="E5904" s="2" t="s">
        <v>18</v>
      </c>
      <c r="F5904" s="2" t="s">
        <v>11819</v>
      </c>
      <c r="G5904" s="2" t="s">
        <v>20</v>
      </c>
      <c r="H5904" s="2" t="s">
        <v>175</v>
      </c>
      <c r="I5904" s="2">
        <v>3</v>
      </c>
      <c r="J5904" t="s">
        <v>22</v>
      </c>
      <c r="L5904" s="3">
        <v>42822</v>
      </c>
      <c r="M5904" s="2"/>
      <c r="N5904" s="2" t="s">
        <v>23</v>
      </c>
    </row>
    <row r="5905" spans="1:14" ht="13">
      <c r="A5905" s="2" t="s">
        <v>172</v>
      </c>
      <c r="B5905" s="2">
        <v>6038</v>
      </c>
      <c r="C5905" s="2" t="s">
        <v>11820</v>
      </c>
      <c r="D5905" s="2" t="s">
        <v>17</v>
      </c>
      <c r="E5905" s="2" t="s">
        <v>18</v>
      </c>
      <c r="F5905" s="2" t="s">
        <v>11821</v>
      </c>
      <c r="G5905" s="2" t="s">
        <v>20</v>
      </c>
      <c r="H5905" s="2" t="s">
        <v>175</v>
      </c>
      <c r="I5905" s="2">
        <v>3</v>
      </c>
      <c r="J5905" t="s">
        <v>22</v>
      </c>
      <c r="L5905" s="3">
        <v>42822</v>
      </c>
      <c r="M5905" s="2"/>
      <c r="N5905" s="2" t="s">
        <v>23</v>
      </c>
    </row>
    <row r="5906" spans="1:14" ht="13">
      <c r="A5906" s="2" t="s">
        <v>172</v>
      </c>
      <c r="B5906" s="2">
        <v>6039</v>
      </c>
      <c r="C5906" s="2" t="s">
        <v>11822</v>
      </c>
      <c r="D5906" s="2" t="s">
        <v>17</v>
      </c>
      <c r="E5906" s="2" t="s">
        <v>18</v>
      </c>
      <c r="F5906" s="2" t="s">
        <v>11823</v>
      </c>
      <c r="G5906" s="2" t="s">
        <v>20</v>
      </c>
      <c r="H5906" s="2" t="s">
        <v>175</v>
      </c>
      <c r="I5906" s="2">
        <v>3</v>
      </c>
      <c r="J5906" t="s">
        <v>22</v>
      </c>
      <c r="L5906" s="3">
        <v>42822</v>
      </c>
      <c r="M5906" s="2"/>
      <c r="N5906" s="2" t="s">
        <v>23</v>
      </c>
    </row>
    <row r="5907" spans="1:14" ht="13">
      <c r="A5907" s="2" t="s">
        <v>172</v>
      </c>
      <c r="B5907" s="2">
        <v>6040</v>
      </c>
      <c r="C5907" s="2" t="s">
        <v>11824</v>
      </c>
      <c r="D5907" s="2" t="s">
        <v>17</v>
      </c>
      <c r="E5907" s="2" t="s">
        <v>18</v>
      </c>
      <c r="F5907" s="2" t="s">
        <v>11825</v>
      </c>
      <c r="G5907" s="2" t="s">
        <v>20</v>
      </c>
      <c r="H5907" s="2" t="s">
        <v>175</v>
      </c>
      <c r="I5907" s="2">
        <v>3</v>
      </c>
      <c r="J5907" t="s">
        <v>22</v>
      </c>
      <c r="L5907" s="3">
        <v>42822</v>
      </c>
      <c r="M5907" s="2"/>
      <c r="N5907" s="2" t="s">
        <v>23</v>
      </c>
    </row>
    <row r="5908" spans="1:14" ht="13">
      <c r="A5908" s="2" t="s">
        <v>172</v>
      </c>
      <c r="B5908" s="2">
        <v>6041</v>
      </c>
      <c r="C5908" s="2" t="s">
        <v>11826</v>
      </c>
      <c r="D5908" s="2" t="s">
        <v>17</v>
      </c>
      <c r="E5908" s="2" t="s">
        <v>18</v>
      </c>
      <c r="F5908" s="2" t="s">
        <v>11827</v>
      </c>
      <c r="G5908" s="2" t="s">
        <v>20</v>
      </c>
      <c r="H5908" s="2" t="s">
        <v>175</v>
      </c>
      <c r="I5908" s="2">
        <v>3</v>
      </c>
      <c r="J5908" t="s">
        <v>22</v>
      </c>
      <c r="L5908" s="3">
        <v>42822</v>
      </c>
      <c r="M5908" s="2"/>
      <c r="N5908" s="2" t="s">
        <v>23</v>
      </c>
    </row>
    <row r="5909" spans="1:14" ht="13">
      <c r="A5909" s="2" t="s">
        <v>172</v>
      </c>
      <c r="B5909" s="2">
        <v>6042</v>
      </c>
      <c r="C5909" s="2" t="s">
        <v>11828</v>
      </c>
      <c r="D5909" s="2" t="s">
        <v>17</v>
      </c>
      <c r="E5909" s="2" t="s">
        <v>18</v>
      </c>
      <c r="F5909" s="2" t="s">
        <v>11829</v>
      </c>
      <c r="G5909" s="2" t="s">
        <v>20</v>
      </c>
      <c r="H5909" s="2" t="s">
        <v>175</v>
      </c>
      <c r="I5909" s="2">
        <v>3</v>
      </c>
      <c r="J5909" t="s">
        <v>22</v>
      </c>
      <c r="L5909" s="3">
        <v>42822</v>
      </c>
      <c r="M5909" s="2"/>
      <c r="N5909" s="2" t="s">
        <v>23</v>
      </c>
    </row>
    <row r="5910" spans="1:14" ht="13">
      <c r="A5910" s="2" t="s">
        <v>172</v>
      </c>
      <c r="B5910" s="2">
        <v>6043</v>
      </c>
      <c r="C5910" s="2" t="s">
        <v>11830</v>
      </c>
      <c r="D5910" s="2" t="s">
        <v>17</v>
      </c>
      <c r="E5910" s="2" t="s">
        <v>18</v>
      </c>
      <c r="F5910" s="2" t="s">
        <v>11831</v>
      </c>
      <c r="G5910" s="2" t="s">
        <v>20</v>
      </c>
      <c r="H5910" s="2" t="s">
        <v>175</v>
      </c>
      <c r="I5910" s="2">
        <v>3</v>
      </c>
      <c r="J5910" t="s">
        <v>22</v>
      </c>
      <c r="L5910" s="3">
        <v>42822</v>
      </c>
      <c r="M5910" s="2"/>
      <c r="N5910" s="2" t="s">
        <v>23</v>
      </c>
    </row>
    <row r="5911" spans="1:14" ht="13">
      <c r="A5911" s="2" t="s">
        <v>172</v>
      </c>
      <c r="B5911" s="2">
        <v>6044</v>
      </c>
      <c r="C5911" s="2" t="s">
        <v>11832</v>
      </c>
      <c r="D5911" s="2" t="s">
        <v>17</v>
      </c>
      <c r="E5911" s="2" t="s">
        <v>18</v>
      </c>
      <c r="F5911" s="2" t="s">
        <v>11833</v>
      </c>
      <c r="G5911" s="2" t="s">
        <v>20</v>
      </c>
      <c r="H5911" s="2" t="s">
        <v>175</v>
      </c>
      <c r="I5911" s="2">
        <v>3</v>
      </c>
      <c r="J5911" t="s">
        <v>22</v>
      </c>
      <c r="L5911" s="3">
        <v>42822</v>
      </c>
      <c r="M5911" s="2"/>
      <c r="N5911" s="2" t="s">
        <v>23</v>
      </c>
    </row>
    <row r="5912" spans="1:14" ht="13">
      <c r="A5912" s="2" t="s">
        <v>172</v>
      </c>
      <c r="B5912" s="2">
        <v>6045</v>
      </c>
      <c r="C5912" s="2" t="s">
        <v>11834</v>
      </c>
      <c r="D5912" s="2" t="s">
        <v>17</v>
      </c>
      <c r="E5912" s="2" t="s">
        <v>18</v>
      </c>
      <c r="F5912" s="2" t="s">
        <v>11835</v>
      </c>
      <c r="G5912" s="2" t="s">
        <v>20</v>
      </c>
      <c r="H5912" s="2" t="s">
        <v>175</v>
      </c>
      <c r="I5912" s="2">
        <v>3</v>
      </c>
      <c r="J5912" t="s">
        <v>22</v>
      </c>
      <c r="L5912" s="3">
        <v>42822</v>
      </c>
      <c r="M5912" s="2"/>
      <c r="N5912" s="2" t="s">
        <v>23</v>
      </c>
    </row>
    <row r="5913" spans="1:14" ht="13">
      <c r="A5913" s="2" t="s">
        <v>172</v>
      </c>
      <c r="B5913" s="2">
        <v>6046</v>
      </c>
      <c r="C5913" s="2" t="s">
        <v>11836</v>
      </c>
      <c r="D5913" s="2" t="s">
        <v>17</v>
      </c>
      <c r="E5913" s="2" t="s">
        <v>18</v>
      </c>
      <c r="F5913" s="2" t="s">
        <v>11837</v>
      </c>
      <c r="G5913" s="2" t="s">
        <v>20</v>
      </c>
      <c r="H5913" s="2" t="s">
        <v>175</v>
      </c>
      <c r="I5913" s="2">
        <v>3</v>
      </c>
      <c r="J5913" t="s">
        <v>22</v>
      </c>
      <c r="L5913" s="3">
        <v>42822</v>
      </c>
      <c r="M5913" s="2"/>
      <c r="N5913" s="2" t="s">
        <v>23</v>
      </c>
    </row>
    <row r="5914" spans="1:14" ht="13">
      <c r="A5914" s="2" t="s">
        <v>172</v>
      </c>
      <c r="B5914" s="2">
        <v>6047</v>
      </c>
      <c r="C5914" s="2" t="s">
        <v>11838</v>
      </c>
      <c r="D5914" s="2" t="s">
        <v>17</v>
      </c>
      <c r="E5914" s="2" t="s">
        <v>18</v>
      </c>
      <c r="F5914" s="2" t="s">
        <v>11839</v>
      </c>
      <c r="G5914" s="2" t="s">
        <v>20</v>
      </c>
      <c r="H5914" s="2" t="s">
        <v>175</v>
      </c>
      <c r="I5914" s="2">
        <v>3</v>
      </c>
      <c r="J5914" t="s">
        <v>22</v>
      </c>
      <c r="L5914" s="3">
        <v>42822</v>
      </c>
      <c r="M5914" s="2"/>
      <c r="N5914" s="2" t="s">
        <v>23</v>
      </c>
    </row>
    <row r="5915" spans="1:14" ht="13">
      <c r="A5915" s="2" t="s">
        <v>172</v>
      </c>
      <c r="B5915" s="2">
        <v>6048</v>
      </c>
      <c r="C5915" s="2" t="s">
        <v>11840</v>
      </c>
      <c r="D5915" s="2" t="s">
        <v>17</v>
      </c>
      <c r="E5915" s="2" t="s">
        <v>18</v>
      </c>
      <c r="F5915" s="2" t="s">
        <v>11841</v>
      </c>
      <c r="G5915" s="2" t="s">
        <v>20</v>
      </c>
      <c r="H5915" s="2" t="s">
        <v>175</v>
      </c>
      <c r="I5915" s="2">
        <v>3</v>
      </c>
      <c r="J5915" t="s">
        <v>22</v>
      </c>
      <c r="L5915" s="3">
        <v>42822</v>
      </c>
      <c r="M5915" s="2"/>
      <c r="N5915" s="2" t="s">
        <v>23</v>
      </c>
    </row>
    <row r="5916" spans="1:14" ht="13">
      <c r="A5916" s="2" t="s">
        <v>172</v>
      </c>
      <c r="B5916" s="2">
        <v>6049</v>
      </c>
      <c r="C5916" s="2" t="s">
        <v>11842</v>
      </c>
      <c r="D5916" s="2" t="s">
        <v>17</v>
      </c>
      <c r="E5916" s="2" t="s">
        <v>18</v>
      </c>
      <c r="F5916" s="2" t="s">
        <v>11843</v>
      </c>
      <c r="G5916" s="2" t="s">
        <v>20</v>
      </c>
      <c r="H5916" s="2" t="s">
        <v>175</v>
      </c>
      <c r="I5916" s="2">
        <v>3</v>
      </c>
      <c r="J5916" t="s">
        <v>22</v>
      </c>
      <c r="L5916" s="3">
        <v>42822</v>
      </c>
      <c r="M5916" s="2"/>
      <c r="N5916" s="2" t="s">
        <v>23</v>
      </c>
    </row>
    <row r="5917" spans="1:14" ht="13">
      <c r="A5917" s="2" t="s">
        <v>172</v>
      </c>
      <c r="B5917" s="2">
        <v>6050</v>
      </c>
      <c r="C5917" s="2" t="s">
        <v>11844</v>
      </c>
      <c r="D5917" s="2" t="s">
        <v>17</v>
      </c>
      <c r="E5917" s="2" t="s">
        <v>18</v>
      </c>
      <c r="F5917" s="2" t="s">
        <v>11845</v>
      </c>
      <c r="G5917" s="2" t="s">
        <v>20</v>
      </c>
      <c r="H5917" s="2" t="s">
        <v>175</v>
      </c>
      <c r="I5917" s="2">
        <v>3</v>
      </c>
      <c r="J5917" t="s">
        <v>22</v>
      </c>
      <c r="L5917" s="3">
        <v>42822</v>
      </c>
      <c r="M5917" s="2"/>
      <c r="N5917" s="2" t="s">
        <v>23</v>
      </c>
    </row>
    <row r="5918" spans="1:14" ht="13">
      <c r="A5918" s="2" t="s">
        <v>172</v>
      </c>
      <c r="B5918" s="2">
        <v>6051</v>
      </c>
      <c r="C5918" s="2" t="s">
        <v>11846</v>
      </c>
      <c r="D5918" s="2" t="s">
        <v>17</v>
      </c>
      <c r="E5918" s="2" t="s">
        <v>18</v>
      </c>
      <c r="F5918" s="2" t="s">
        <v>11847</v>
      </c>
      <c r="G5918" s="2" t="s">
        <v>20</v>
      </c>
      <c r="H5918" s="2" t="s">
        <v>175</v>
      </c>
      <c r="I5918" s="2">
        <v>3</v>
      </c>
      <c r="J5918" t="s">
        <v>22</v>
      </c>
      <c r="L5918" s="3">
        <v>42822</v>
      </c>
      <c r="M5918" s="2"/>
      <c r="N5918" s="2" t="s">
        <v>23</v>
      </c>
    </row>
    <row r="5919" spans="1:14" ht="13">
      <c r="A5919" s="2" t="s">
        <v>172</v>
      </c>
      <c r="B5919" s="2">
        <v>6052</v>
      </c>
      <c r="C5919" s="2" t="s">
        <v>11848</v>
      </c>
      <c r="D5919" s="2" t="s">
        <v>17</v>
      </c>
      <c r="E5919" s="2" t="s">
        <v>18</v>
      </c>
      <c r="F5919" s="2" t="s">
        <v>11849</v>
      </c>
      <c r="G5919" s="2" t="s">
        <v>20</v>
      </c>
      <c r="H5919" s="2" t="s">
        <v>175</v>
      </c>
      <c r="I5919" s="2">
        <v>3</v>
      </c>
      <c r="J5919" t="s">
        <v>22</v>
      </c>
      <c r="L5919" s="3">
        <v>42822</v>
      </c>
      <c r="M5919" s="2"/>
      <c r="N5919" s="2" t="s">
        <v>23</v>
      </c>
    </row>
    <row r="5920" spans="1:14" ht="13">
      <c r="A5920" s="2" t="s">
        <v>172</v>
      </c>
      <c r="B5920" s="2">
        <v>6053</v>
      </c>
      <c r="C5920" s="2" t="s">
        <v>11850</v>
      </c>
      <c r="D5920" s="2" t="s">
        <v>17</v>
      </c>
      <c r="E5920" s="2" t="s">
        <v>18</v>
      </c>
      <c r="F5920" s="2" t="s">
        <v>11851</v>
      </c>
      <c r="G5920" s="2" t="s">
        <v>20</v>
      </c>
      <c r="H5920" s="2" t="s">
        <v>175</v>
      </c>
      <c r="I5920" s="2">
        <v>3</v>
      </c>
      <c r="J5920" t="s">
        <v>22</v>
      </c>
      <c r="L5920" s="3">
        <v>42822</v>
      </c>
      <c r="M5920" s="2"/>
      <c r="N5920" s="2" t="s">
        <v>23</v>
      </c>
    </row>
    <row r="5921" spans="1:14" ht="13">
      <c r="A5921" s="2" t="s">
        <v>172</v>
      </c>
      <c r="B5921" s="2">
        <v>6054</v>
      </c>
      <c r="C5921" s="2" t="s">
        <v>11852</v>
      </c>
      <c r="D5921" s="2" t="s">
        <v>17</v>
      </c>
      <c r="E5921" s="2" t="s">
        <v>18</v>
      </c>
      <c r="F5921" s="2" t="s">
        <v>11853</v>
      </c>
      <c r="G5921" s="2" t="s">
        <v>20</v>
      </c>
      <c r="H5921" s="2" t="s">
        <v>175</v>
      </c>
      <c r="I5921" s="2">
        <v>3</v>
      </c>
      <c r="J5921" t="s">
        <v>22</v>
      </c>
      <c r="L5921" s="3">
        <v>42822</v>
      </c>
      <c r="M5921" s="2"/>
      <c r="N5921" s="2" t="s">
        <v>23</v>
      </c>
    </row>
    <row r="5922" spans="1:14" ht="13">
      <c r="A5922" s="2" t="s">
        <v>172</v>
      </c>
      <c r="B5922" s="2">
        <v>6055</v>
      </c>
      <c r="C5922" s="2" t="s">
        <v>11854</v>
      </c>
      <c r="D5922" s="2" t="s">
        <v>17</v>
      </c>
      <c r="E5922" s="2" t="s">
        <v>18</v>
      </c>
      <c r="F5922" s="2" t="s">
        <v>11855</v>
      </c>
      <c r="G5922" s="2" t="s">
        <v>20</v>
      </c>
      <c r="H5922" s="2" t="s">
        <v>175</v>
      </c>
      <c r="I5922" s="2">
        <v>3</v>
      </c>
      <c r="J5922" t="s">
        <v>22</v>
      </c>
      <c r="L5922" s="3">
        <v>42822</v>
      </c>
      <c r="M5922" s="2"/>
      <c r="N5922" s="2" t="s">
        <v>23</v>
      </c>
    </row>
    <row r="5923" spans="1:14" ht="13">
      <c r="A5923" s="2" t="s">
        <v>172</v>
      </c>
      <c r="B5923" s="2">
        <v>6056</v>
      </c>
      <c r="C5923" s="2" t="s">
        <v>11856</v>
      </c>
      <c r="D5923" s="2" t="s">
        <v>17</v>
      </c>
      <c r="E5923" s="2" t="s">
        <v>18</v>
      </c>
      <c r="F5923" s="2" t="s">
        <v>75</v>
      </c>
      <c r="G5923" s="2" t="s">
        <v>20</v>
      </c>
      <c r="H5923" s="2" t="s">
        <v>175</v>
      </c>
      <c r="I5923" s="2">
        <v>3</v>
      </c>
      <c r="J5923" t="s">
        <v>22</v>
      </c>
      <c r="L5923" s="3">
        <v>42822</v>
      </c>
      <c r="M5923" s="2"/>
      <c r="N5923" s="2" t="s">
        <v>23</v>
      </c>
    </row>
    <row r="5924" spans="1:14" ht="13">
      <c r="A5924" s="2" t="s">
        <v>172</v>
      </c>
      <c r="B5924" s="2">
        <v>6057</v>
      </c>
      <c r="C5924" s="2" t="s">
        <v>11857</v>
      </c>
      <c r="D5924" s="2" t="s">
        <v>17</v>
      </c>
      <c r="E5924" s="2" t="s">
        <v>18</v>
      </c>
      <c r="F5924" s="2" t="s">
        <v>11858</v>
      </c>
      <c r="G5924" s="2" t="s">
        <v>20</v>
      </c>
      <c r="H5924" s="2" t="s">
        <v>175</v>
      </c>
      <c r="I5924" s="2">
        <v>3</v>
      </c>
      <c r="J5924" t="s">
        <v>22</v>
      </c>
      <c r="L5924" s="3">
        <v>42822</v>
      </c>
      <c r="M5924" s="2"/>
      <c r="N5924" s="2" t="s">
        <v>23</v>
      </c>
    </row>
    <row r="5925" spans="1:14" ht="13">
      <c r="A5925" s="2" t="s">
        <v>172</v>
      </c>
      <c r="B5925" s="2">
        <v>6058</v>
      </c>
      <c r="C5925" s="2" t="s">
        <v>11859</v>
      </c>
      <c r="D5925" s="2" t="s">
        <v>17</v>
      </c>
      <c r="E5925" s="2" t="s">
        <v>18</v>
      </c>
      <c r="F5925" s="2" t="s">
        <v>11860</v>
      </c>
      <c r="G5925" s="2" t="s">
        <v>20</v>
      </c>
      <c r="H5925" s="2" t="s">
        <v>175</v>
      </c>
      <c r="I5925" s="2">
        <v>3</v>
      </c>
      <c r="J5925" t="s">
        <v>22</v>
      </c>
      <c r="L5925" s="3">
        <v>42822</v>
      </c>
      <c r="M5925" s="2"/>
      <c r="N5925" s="2" t="s">
        <v>23</v>
      </c>
    </row>
    <row r="5926" spans="1:14" ht="13">
      <c r="A5926" s="2" t="s">
        <v>172</v>
      </c>
      <c r="B5926" s="2">
        <v>6059</v>
      </c>
      <c r="C5926" s="2" t="s">
        <v>11861</v>
      </c>
      <c r="D5926" s="2" t="s">
        <v>17</v>
      </c>
      <c r="E5926" s="2" t="s">
        <v>18</v>
      </c>
      <c r="F5926" s="2" t="s">
        <v>11862</v>
      </c>
      <c r="G5926" s="2" t="s">
        <v>20</v>
      </c>
      <c r="H5926" s="2" t="s">
        <v>175</v>
      </c>
      <c r="I5926" s="2">
        <v>3</v>
      </c>
      <c r="J5926" t="s">
        <v>22</v>
      </c>
      <c r="L5926" s="3">
        <v>42822</v>
      </c>
      <c r="M5926" s="2"/>
      <c r="N5926" s="2" t="s">
        <v>23</v>
      </c>
    </row>
    <row r="5927" spans="1:14" ht="13">
      <c r="A5927" s="2" t="s">
        <v>172</v>
      </c>
      <c r="B5927" s="2">
        <v>6060</v>
      </c>
      <c r="C5927" s="2" t="s">
        <v>11863</v>
      </c>
      <c r="D5927" s="2" t="s">
        <v>17</v>
      </c>
      <c r="E5927" s="2" t="s">
        <v>18</v>
      </c>
      <c r="F5927" s="2" t="s">
        <v>11864</v>
      </c>
      <c r="G5927" s="2" t="s">
        <v>20</v>
      </c>
      <c r="H5927" s="2" t="s">
        <v>175</v>
      </c>
      <c r="I5927" s="2">
        <v>3</v>
      </c>
      <c r="J5927" t="s">
        <v>22</v>
      </c>
      <c r="L5927" s="3">
        <v>42822</v>
      </c>
      <c r="M5927" s="2"/>
      <c r="N5927" s="2" t="s">
        <v>23</v>
      </c>
    </row>
    <row r="5928" spans="1:14" ht="13">
      <c r="A5928" s="2" t="s">
        <v>172</v>
      </c>
      <c r="B5928" s="2">
        <v>6061</v>
      </c>
      <c r="C5928" s="2" t="s">
        <v>11865</v>
      </c>
      <c r="D5928" s="2" t="s">
        <v>17</v>
      </c>
      <c r="E5928" s="2" t="s">
        <v>18</v>
      </c>
      <c r="F5928" s="2" t="s">
        <v>11866</v>
      </c>
      <c r="G5928" s="2" t="s">
        <v>20</v>
      </c>
      <c r="H5928" s="2" t="s">
        <v>175</v>
      </c>
      <c r="I5928" s="2">
        <v>3</v>
      </c>
      <c r="J5928" t="s">
        <v>22</v>
      </c>
      <c r="L5928" s="3">
        <v>42822</v>
      </c>
      <c r="M5928" s="2"/>
      <c r="N5928" s="2" t="s">
        <v>23</v>
      </c>
    </row>
    <row r="5929" spans="1:14" ht="13">
      <c r="A5929" s="2" t="s">
        <v>172</v>
      </c>
      <c r="B5929" s="2">
        <v>6062</v>
      </c>
      <c r="C5929" s="2" t="s">
        <v>11867</v>
      </c>
      <c r="D5929" s="2" t="s">
        <v>17</v>
      </c>
      <c r="E5929" s="2" t="s">
        <v>18</v>
      </c>
      <c r="F5929" s="2" t="s">
        <v>11868</v>
      </c>
      <c r="G5929" s="2" t="s">
        <v>20</v>
      </c>
      <c r="H5929" s="2" t="s">
        <v>175</v>
      </c>
      <c r="I5929" s="2">
        <v>3</v>
      </c>
      <c r="J5929" t="s">
        <v>22</v>
      </c>
      <c r="L5929" s="3">
        <v>42822</v>
      </c>
      <c r="M5929" s="2"/>
      <c r="N5929" s="2" t="s">
        <v>23</v>
      </c>
    </row>
    <row r="5930" spans="1:14" ht="13">
      <c r="A5930" s="2" t="s">
        <v>172</v>
      </c>
      <c r="B5930" s="2">
        <v>6063</v>
      </c>
      <c r="C5930" s="2" t="s">
        <v>11869</v>
      </c>
      <c r="D5930" s="2" t="s">
        <v>17</v>
      </c>
      <c r="E5930" s="2" t="s">
        <v>18</v>
      </c>
      <c r="F5930" s="2" t="s">
        <v>11870</v>
      </c>
      <c r="G5930" s="2" t="s">
        <v>20</v>
      </c>
      <c r="H5930" s="2" t="s">
        <v>175</v>
      </c>
      <c r="I5930" s="2">
        <v>3</v>
      </c>
      <c r="J5930" t="s">
        <v>22</v>
      </c>
      <c r="L5930" s="3">
        <v>42822</v>
      </c>
      <c r="M5930" s="2"/>
      <c r="N5930" s="2" t="s">
        <v>23</v>
      </c>
    </row>
    <row r="5931" spans="1:14" ht="13">
      <c r="A5931" s="2" t="s">
        <v>172</v>
      </c>
      <c r="B5931" s="2">
        <v>6064</v>
      </c>
      <c r="C5931" s="2" t="s">
        <v>11871</v>
      </c>
      <c r="D5931" s="2" t="s">
        <v>17</v>
      </c>
      <c r="E5931" s="2" t="s">
        <v>18</v>
      </c>
      <c r="F5931" s="2" t="s">
        <v>11872</v>
      </c>
      <c r="G5931" s="2" t="s">
        <v>20</v>
      </c>
      <c r="H5931" s="2" t="s">
        <v>175</v>
      </c>
      <c r="I5931" s="2">
        <v>3</v>
      </c>
      <c r="J5931" t="s">
        <v>22</v>
      </c>
      <c r="L5931" s="3">
        <v>42822</v>
      </c>
      <c r="M5931" s="2"/>
      <c r="N5931" s="2" t="s">
        <v>23</v>
      </c>
    </row>
    <row r="5932" spans="1:14" ht="13">
      <c r="A5932" s="2" t="s">
        <v>172</v>
      </c>
      <c r="B5932" s="2">
        <v>6065</v>
      </c>
      <c r="C5932" s="2" t="s">
        <v>11873</v>
      </c>
      <c r="D5932" s="2" t="s">
        <v>17</v>
      </c>
      <c r="E5932" s="2" t="s">
        <v>18</v>
      </c>
      <c r="F5932" s="2" t="s">
        <v>11874</v>
      </c>
      <c r="G5932" s="2" t="s">
        <v>20</v>
      </c>
      <c r="H5932" s="2" t="s">
        <v>175</v>
      </c>
      <c r="I5932" s="2">
        <v>3</v>
      </c>
      <c r="J5932" t="s">
        <v>22</v>
      </c>
      <c r="L5932" s="3">
        <v>42822</v>
      </c>
      <c r="M5932" s="2"/>
      <c r="N5932" s="2" t="s">
        <v>23</v>
      </c>
    </row>
    <row r="5933" spans="1:14" ht="13">
      <c r="A5933" s="2" t="s">
        <v>172</v>
      </c>
      <c r="B5933" s="2">
        <v>6066</v>
      </c>
      <c r="C5933" s="2" t="s">
        <v>11875</v>
      </c>
      <c r="D5933" s="2" t="s">
        <v>17</v>
      </c>
      <c r="E5933" s="2" t="s">
        <v>18</v>
      </c>
      <c r="F5933" s="2" t="s">
        <v>11876</v>
      </c>
      <c r="G5933" s="2" t="s">
        <v>20</v>
      </c>
      <c r="H5933" s="2" t="s">
        <v>175</v>
      </c>
      <c r="I5933" s="2">
        <v>3</v>
      </c>
      <c r="J5933" t="s">
        <v>22</v>
      </c>
      <c r="L5933" s="3">
        <v>42822</v>
      </c>
      <c r="M5933" s="2"/>
      <c r="N5933" s="2" t="s">
        <v>23</v>
      </c>
    </row>
    <row r="5934" spans="1:14" ht="13">
      <c r="A5934" s="2" t="s">
        <v>172</v>
      </c>
      <c r="B5934" s="2">
        <v>6067</v>
      </c>
      <c r="C5934" s="2" t="s">
        <v>11877</v>
      </c>
      <c r="D5934" s="2" t="s">
        <v>17</v>
      </c>
      <c r="E5934" s="2" t="s">
        <v>18</v>
      </c>
      <c r="F5934" s="2" t="s">
        <v>11878</v>
      </c>
      <c r="G5934" s="2" t="s">
        <v>20</v>
      </c>
      <c r="H5934" s="2" t="s">
        <v>175</v>
      </c>
      <c r="I5934" s="2">
        <v>3</v>
      </c>
      <c r="J5934" t="s">
        <v>22</v>
      </c>
      <c r="L5934" s="3">
        <v>42822</v>
      </c>
      <c r="M5934" s="2"/>
      <c r="N5934" s="2" t="s">
        <v>23</v>
      </c>
    </row>
    <row r="5935" spans="1:14" ht="13">
      <c r="A5935" s="2" t="s">
        <v>172</v>
      </c>
      <c r="B5935" s="2">
        <v>6068</v>
      </c>
      <c r="C5935" s="2" t="s">
        <v>11879</v>
      </c>
      <c r="D5935" s="2" t="s">
        <v>17</v>
      </c>
      <c r="E5935" s="2" t="s">
        <v>18</v>
      </c>
      <c r="F5935" s="2" t="s">
        <v>11880</v>
      </c>
      <c r="G5935" s="2" t="s">
        <v>20</v>
      </c>
      <c r="H5935" s="2" t="s">
        <v>175</v>
      </c>
      <c r="I5935" s="2">
        <v>3</v>
      </c>
      <c r="J5935" t="s">
        <v>22</v>
      </c>
      <c r="L5935" s="3">
        <v>42822</v>
      </c>
      <c r="M5935" s="2"/>
      <c r="N5935" s="2" t="s">
        <v>23</v>
      </c>
    </row>
    <row r="5936" spans="1:14" ht="13">
      <c r="A5936" s="2" t="s">
        <v>172</v>
      </c>
      <c r="B5936" s="2">
        <v>6069</v>
      </c>
      <c r="C5936" s="2" t="s">
        <v>11881</v>
      </c>
      <c r="D5936" s="2" t="s">
        <v>17</v>
      </c>
      <c r="E5936" s="2" t="s">
        <v>18</v>
      </c>
      <c r="F5936" s="2" t="s">
        <v>11882</v>
      </c>
      <c r="G5936" s="2" t="s">
        <v>20</v>
      </c>
      <c r="H5936" s="2" t="s">
        <v>175</v>
      </c>
      <c r="I5936" s="2">
        <v>3</v>
      </c>
      <c r="J5936" t="s">
        <v>22</v>
      </c>
      <c r="L5936" s="3">
        <v>42822</v>
      </c>
      <c r="M5936" s="2"/>
      <c r="N5936" s="2" t="s">
        <v>23</v>
      </c>
    </row>
    <row r="5937" spans="1:14" ht="13">
      <c r="A5937" s="2" t="s">
        <v>172</v>
      </c>
      <c r="B5937" s="2">
        <v>6070</v>
      </c>
      <c r="C5937" s="2" t="s">
        <v>11883</v>
      </c>
      <c r="D5937" s="2" t="s">
        <v>17</v>
      </c>
      <c r="E5937" s="2" t="s">
        <v>18</v>
      </c>
      <c r="F5937" s="2" t="s">
        <v>11884</v>
      </c>
      <c r="G5937" s="2" t="s">
        <v>20</v>
      </c>
      <c r="H5937" s="2" t="s">
        <v>175</v>
      </c>
      <c r="I5937" s="2">
        <v>3</v>
      </c>
      <c r="J5937" t="s">
        <v>22</v>
      </c>
      <c r="L5937" s="3">
        <v>42822</v>
      </c>
      <c r="M5937" s="2"/>
      <c r="N5937" s="2" t="s">
        <v>23</v>
      </c>
    </row>
    <row r="5938" spans="1:14" ht="13">
      <c r="A5938" s="2" t="s">
        <v>172</v>
      </c>
      <c r="B5938" s="2">
        <v>6071</v>
      </c>
      <c r="C5938" s="2" t="s">
        <v>11885</v>
      </c>
      <c r="D5938" s="2" t="s">
        <v>17</v>
      </c>
      <c r="E5938" s="2" t="s">
        <v>18</v>
      </c>
      <c r="F5938" s="2" t="s">
        <v>11886</v>
      </c>
      <c r="G5938" s="2" t="s">
        <v>20</v>
      </c>
      <c r="H5938" s="2" t="s">
        <v>175</v>
      </c>
      <c r="I5938" s="2">
        <v>3</v>
      </c>
      <c r="J5938" t="s">
        <v>22</v>
      </c>
      <c r="L5938" s="3">
        <v>42822</v>
      </c>
      <c r="M5938" s="2"/>
      <c r="N5938" s="2" t="s">
        <v>23</v>
      </c>
    </row>
    <row r="5939" spans="1:14" ht="13">
      <c r="A5939" s="2" t="s">
        <v>172</v>
      </c>
      <c r="B5939" s="2">
        <v>6072</v>
      </c>
      <c r="C5939" s="2" t="s">
        <v>11887</v>
      </c>
      <c r="D5939" s="2" t="s">
        <v>17</v>
      </c>
      <c r="E5939" s="2" t="s">
        <v>18</v>
      </c>
      <c r="F5939" s="2" t="s">
        <v>11888</v>
      </c>
      <c r="G5939" s="2" t="s">
        <v>20</v>
      </c>
      <c r="H5939" s="2" t="s">
        <v>175</v>
      </c>
      <c r="I5939" s="2">
        <v>3</v>
      </c>
      <c r="J5939" t="s">
        <v>22</v>
      </c>
      <c r="L5939" s="3">
        <v>42822</v>
      </c>
      <c r="M5939" s="2"/>
      <c r="N5939" s="2" t="s">
        <v>23</v>
      </c>
    </row>
    <row r="5940" spans="1:14" ht="13">
      <c r="A5940" s="2" t="s">
        <v>172</v>
      </c>
      <c r="B5940" s="2">
        <v>6073</v>
      </c>
      <c r="C5940" s="2" t="s">
        <v>11889</v>
      </c>
      <c r="D5940" s="2" t="s">
        <v>17</v>
      </c>
      <c r="E5940" s="2" t="s">
        <v>18</v>
      </c>
      <c r="F5940" s="2" t="s">
        <v>11890</v>
      </c>
      <c r="G5940" s="2" t="s">
        <v>20</v>
      </c>
      <c r="H5940" s="2" t="s">
        <v>175</v>
      </c>
      <c r="I5940" s="2">
        <v>3</v>
      </c>
      <c r="J5940" t="s">
        <v>22</v>
      </c>
      <c r="L5940" s="3">
        <v>42822</v>
      </c>
      <c r="M5940" s="2"/>
      <c r="N5940" s="2" t="s">
        <v>23</v>
      </c>
    </row>
    <row r="5941" spans="1:14" ht="13">
      <c r="A5941" s="2" t="s">
        <v>172</v>
      </c>
      <c r="B5941" s="2">
        <v>6074</v>
      </c>
      <c r="C5941" s="2" t="s">
        <v>11891</v>
      </c>
      <c r="D5941" s="2" t="s">
        <v>17</v>
      </c>
      <c r="E5941" s="2" t="s">
        <v>18</v>
      </c>
      <c r="F5941" s="2" t="s">
        <v>11892</v>
      </c>
      <c r="G5941" s="2" t="s">
        <v>20</v>
      </c>
      <c r="H5941" s="2" t="s">
        <v>175</v>
      </c>
      <c r="I5941" s="2">
        <v>3</v>
      </c>
      <c r="J5941" t="s">
        <v>22</v>
      </c>
      <c r="L5941" s="3">
        <v>42822</v>
      </c>
      <c r="M5941" s="2"/>
      <c r="N5941" s="2" t="s">
        <v>23</v>
      </c>
    </row>
    <row r="5942" spans="1:14" ht="13">
      <c r="A5942" s="2" t="s">
        <v>172</v>
      </c>
      <c r="B5942" s="2">
        <v>6075</v>
      </c>
      <c r="C5942" s="2" t="s">
        <v>11893</v>
      </c>
      <c r="D5942" s="2" t="s">
        <v>17</v>
      </c>
      <c r="E5942" s="2" t="s">
        <v>18</v>
      </c>
      <c r="F5942" s="2" t="s">
        <v>11894</v>
      </c>
      <c r="G5942" s="2" t="s">
        <v>20</v>
      </c>
      <c r="H5942" s="2" t="s">
        <v>175</v>
      </c>
      <c r="I5942" s="2">
        <v>3</v>
      </c>
      <c r="J5942" t="s">
        <v>22</v>
      </c>
      <c r="L5942" s="3">
        <v>42822</v>
      </c>
      <c r="M5942" s="2"/>
      <c r="N5942" s="2" t="s">
        <v>23</v>
      </c>
    </row>
    <row r="5943" spans="1:14" ht="13">
      <c r="A5943" s="2" t="s">
        <v>172</v>
      </c>
      <c r="B5943" s="2">
        <v>6076</v>
      </c>
      <c r="C5943" s="2" t="s">
        <v>11895</v>
      </c>
      <c r="D5943" s="2" t="s">
        <v>17</v>
      </c>
      <c r="E5943" s="2" t="s">
        <v>18</v>
      </c>
      <c r="F5943" s="2" t="s">
        <v>11896</v>
      </c>
      <c r="G5943" s="2" t="s">
        <v>20</v>
      </c>
      <c r="H5943" s="2" t="s">
        <v>175</v>
      </c>
      <c r="I5943" s="2">
        <v>3</v>
      </c>
      <c r="J5943" t="s">
        <v>22</v>
      </c>
      <c r="L5943" s="3">
        <v>42822</v>
      </c>
      <c r="M5943" s="2"/>
      <c r="N5943" s="2" t="s">
        <v>23</v>
      </c>
    </row>
    <row r="5944" spans="1:14" ht="13">
      <c r="A5944" s="2" t="s">
        <v>172</v>
      </c>
      <c r="B5944" s="2">
        <v>6077</v>
      </c>
      <c r="C5944" s="2" t="s">
        <v>11897</v>
      </c>
      <c r="D5944" s="2" t="s">
        <v>17</v>
      </c>
      <c r="E5944" s="2" t="s">
        <v>18</v>
      </c>
      <c r="F5944" s="2" t="s">
        <v>11898</v>
      </c>
      <c r="G5944" s="2" t="s">
        <v>20</v>
      </c>
      <c r="H5944" s="2" t="s">
        <v>175</v>
      </c>
      <c r="I5944" s="2">
        <v>3</v>
      </c>
      <c r="J5944" t="s">
        <v>22</v>
      </c>
      <c r="L5944" s="3">
        <v>42822</v>
      </c>
      <c r="M5944" s="2"/>
      <c r="N5944" s="2" t="s">
        <v>23</v>
      </c>
    </row>
    <row r="5945" spans="1:14" ht="13">
      <c r="A5945" s="2" t="s">
        <v>172</v>
      </c>
      <c r="B5945" s="2">
        <v>6078</v>
      </c>
      <c r="C5945" s="2" t="s">
        <v>11899</v>
      </c>
      <c r="D5945" s="2" t="s">
        <v>17</v>
      </c>
      <c r="E5945" s="2" t="s">
        <v>18</v>
      </c>
      <c r="F5945" s="2" t="s">
        <v>11900</v>
      </c>
      <c r="G5945" s="2" t="s">
        <v>20</v>
      </c>
      <c r="H5945" s="2" t="s">
        <v>175</v>
      </c>
      <c r="I5945" s="2">
        <v>3</v>
      </c>
      <c r="J5945" t="s">
        <v>22</v>
      </c>
      <c r="L5945" s="3">
        <v>42822</v>
      </c>
      <c r="M5945" s="2"/>
      <c r="N5945" s="2" t="s">
        <v>23</v>
      </c>
    </row>
    <row r="5946" spans="1:14" ht="13">
      <c r="A5946" s="2" t="s">
        <v>172</v>
      </c>
      <c r="B5946" s="2">
        <v>6079</v>
      </c>
      <c r="C5946" s="2" t="s">
        <v>11901</v>
      </c>
      <c r="D5946" s="2" t="s">
        <v>17</v>
      </c>
      <c r="E5946" s="2" t="s">
        <v>18</v>
      </c>
      <c r="F5946" s="2" t="s">
        <v>11902</v>
      </c>
      <c r="G5946" s="2" t="s">
        <v>20</v>
      </c>
      <c r="H5946" s="2" t="s">
        <v>175</v>
      </c>
      <c r="I5946" s="2">
        <v>3</v>
      </c>
      <c r="J5946" t="s">
        <v>22</v>
      </c>
      <c r="L5946" s="3">
        <v>42822</v>
      </c>
      <c r="M5946" s="2"/>
      <c r="N5946" s="2" t="s">
        <v>23</v>
      </c>
    </row>
    <row r="5947" spans="1:14" ht="13">
      <c r="A5947" s="2" t="s">
        <v>172</v>
      </c>
      <c r="B5947" s="2">
        <v>6080</v>
      </c>
      <c r="C5947" s="2" t="s">
        <v>11903</v>
      </c>
      <c r="D5947" s="2" t="s">
        <v>17</v>
      </c>
      <c r="E5947" s="2" t="s">
        <v>18</v>
      </c>
      <c r="F5947" s="2" t="s">
        <v>11904</v>
      </c>
      <c r="G5947" s="2" t="s">
        <v>20</v>
      </c>
      <c r="H5947" s="2" t="s">
        <v>175</v>
      </c>
      <c r="I5947" s="2">
        <v>3</v>
      </c>
      <c r="J5947" t="s">
        <v>22</v>
      </c>
      <c r="L5947" s="3">
        <v>42822</v>
      </c>
      <c r="M5947" s="2"/>
      <c r="N5947" s="2" t="s">
        <v>23</v>
      </c>
    </row>
    <row r="5948" spans="1:14" ht="13">
      <c r="A5948" s="2" t="s">
        <v>172</v>
      </c>
      <c r="B5948" s="2">
        <v>6081</v>
      </c>
      <c r="C5948" s="2" t="s">
        <v>11905</v>
      </c>
      <c r="D5948" s="2" t="s">
        <v>17</v>
      </c>
      <c r="E5948" s="2" t="s">
        <v>18</v>
      </c>
      <c r="F5948" s="2" t="s">
        <v>11906</v>
      </c>
      <c r="G5948" s="2" t="s">
        <v>20</v>
      </c>
      <c r="H5948" s="2" t="s">
        <v>175</v>
      </c>
      <c r="I5948" s="2">
        <v>3</v>
      </c>
      <c r="J5948" t="s">
        <v>22</v>
      </c>
      <c r="L5948" s="3">
        <v>42822</v>
      </c>
      <c r="M5948" s="2"/>
      <c r="N5948" s="2" t="s">
        <v>23</v>
      </c>
    </row>
    <row r="5949" spans="1:14" ht="13">
      <c r="A5949" s="2" t="s">
        <v>172</v>
      </c>
      <c r="B5949" s="2">
        <v>6082</v>
      </c>
      <c r="C5949" s="2" t="s">
        <v>11907</v>
      </c>
      <c r="D5949" s="2" t="s">
        <v>17</v>
      </c>
      <c r="E5949" s="2" t="s">
        <v>18</v>
      </c>
      <c r="F5949" s="2" t="s">
        <v>11908</v>
      </c>
      <c r="G5949" s="2" t="s">
        <v>20</v>
      </c>
      <c r="H5949" s="2" t="s">
        <v>175</v>
      </c>
      <c r="I5949" s="2">
        <v>3</v>
      </c>
      <c r="J5949" t="s">
        <v>22</v>
      </c>
      <c r="L5949" s="3">
        <v>42822</v>
      </c>
      <c r="M5949" s="2"/>
      <c r="N5949" s="2" t="s">
        <v>23</v>
      </c>
    </row>
    <row r="5950" spans="1:14" ht="13">
      <c r="A5950" s="2" t="s">
        <v>172</v>
      </c>
      <c r="B5950" s="2">
        <v>6083</v>
      </c>
      <c r="C5950" s="2" t="s">
        <v>11909</v>
      </c>
      <c r="D5950" s="2" t="s">
        <v>17</v>
      </c>
      <c r="E5950" s="2" t="s">
        <v>18</v>
      </c>
      <c r="F5950" s="2" t="s">
        <v>11910</v>
      </c>
      <c r="G5950" s="2" t="s">
        <v>20</v>
      </c>
      <c r="H5950" s="2" t="s">
        <v>175</v>
      </c>
      <c r="I5950" s="2">
        <v>3</v>
      </c>
      <c r="J5950" t="s">
        <v>22</v>
      </c>
      <c r="L5950" s="3">
        <v>42822</v>
      </c>
      <c r="M5950" s="2"/>
      <c r="N5950" s="2" t="s">
        <v>23</v>
      </c>
    </row>
    <row r="5951" spans="1:14" ht="13">
      <c r="A5951" s="2" t="s">
        <v>172</v>
      </c>
      <c r="B5951" s="2">
        <v>6084</v>
      </c>
      <c r="C5951" s="2" t="s">
        <v>11911</v>
      </c>
      <c r="D5951" s="2" t="s">
        <v>17</v>
      </c>
      <c r="E5951" s="2" t="s">
        <v>18</v>
      </c>
      <c r="F5951" s="2" t="s">
        <v>11912</v>
      </c>
      <c r="G5951" s="2" t="s">
        <v>20</v>
      </c>
      <c r="H5951" s="2" t="s">
        <v>175</v>
      </c>
      <c r="I5951" s="2">
        <v>3</v>
      </c>
      <c r="J5951" t="s">
        <v>22</v>
      </c>
      <c r="L5951" s="3">
        <v>42822</v>
      </c>
      <c r="M5951" s="2"/>
      <c r="N5951" s="2" t="s">
        <v>23</v>
      </c>
    </row>
    <row r="5952" spans="1:14" ht="13">
      <c r="A5952" s="2" t="s">
        <v>172</v>
      </c>
      <c r="B5952" s="2">
        <v>6085</v>
      </c>
      <c r="C5952" s="2" t="s">
        <v>11913</v>
      </c>
      <c r="D5952" s="2" t="s">
        <v>17</v>
      </c>
      <c r="E5952" s="2" t="s">
        <v>18</v>
      </c>
      <c r="F5952" s="2" t="s">
        <v>11914</v>
      </c>
      <c r="G5952" s="2" t="s">
        <v>20</v>
      </c>
      <c r="H5952" s="2" t="s">
        <v>175</v>
      </c>
      <c r="I5952" s="2">
        <v>3</v>
      </c>
      <c r="J5952" t="s">
        <v>22</v>
      </c>
      <c r="L5952" s="3">
        <v>42822</v>
      </c>
      <c r="M5952" s="2"/>
      <c r="N5952" s="2" t="s">
        <v>23</v>
      </c>
    </row>
    <row r="5953" spans="1:14" ht="13">
      <c r="A5953" s="2" t="s">
        <v>172</v>
      </c>
      <c r="B5953" s="2">
        <v>6086</v>
      </c>
      <c r="C5953" s="2" t="s">
        <v>11915</v>
      </c>
      <c r="D5953" s="2" t="s">
        <v>17</v>
      </c>
      <c r="E5953" s="2" t="s">
        <v>18</v>
      </c>
      <c r="F5953" s="2" t="s">
        <v>11916</v>
      </c>
      <c r="G5953" s="2" t="s">
        <v>20</v>
      </c>
      <c r="H5953" s="2" t="s">
        <v>175</v>
      </c>
      <c r="I5953" s="2">
        <v>3</v>
      </c>
      <c r="J5953" t="s">
        <v>22</v>
      </c>
      <c r="L5953" s="3">
        <v>42822</v>
      </c>
      <c r="M5953" s="2"/>
      <c r="N5953" s="2" t="s">
        <v>23</v>
      </c>
    </row>
    <row r="5954" spans="1:14" ht="13">
      <c r="A5954" s="2" t="s">
        <v>172</v>
      </c>
      <c r="B5954" s="2">
        <v>6087</v>
      </c>
      <c r="C5954" s="2" t="s">
        <v>11917</v>
      </c>
      <c r="D5954" s="2" t="s">
        <v>17</v>
      </c>
      <c r="E5954" s="2" t="s">
        <v>18</v>
      </c>
      <c r="F5954" s="2" t="s">
        <v>11918</v>
      </c>
      <c r="G5954" s="2" t="s">
        <v>20</v>
      </c>
      <c r="H5954" s="2" t="s">
        <v>175</v>
      </c>
      <c r="I5954" s="2">
        <v>3</v>
      </c>
      <c r="J5954" t="s">
        <v>22</v>
      </c>
      <c r="L5954" s="3">
        <v>42822</v>
      </c>
      <c r="M5954" s="2"/>
      <c r="N5954" s="2" t="s">
        <v>23</v>
      </c>
    </row>
    <row r="5955" spans="1:14" ht="13">
      <c r="A5955" s="2" t="s">
        <v>172</v>
      </c>
      <c r="B5955" s="2">
        <v>6088</v>
      </c>
      <c r="C5955" s="2" t="s">
        <v>11919</v>
      </c>
      <c r="D5955" s="2" t="s">
        <v>17</v>
      </c>
      <c r="E5955" s="2" t="s">
        <v>18</v>
      </c>
      <c r="F5955" s="2" t="s">
        <v>11920</v>
      </c>
      <c r="G5955" s="2" t="s">
        <v>20</v>
      </c>
      <c r="H5955" s="2" t="s">
        <v>175</v>
      </c>
      <c r="I5955" s="2">
        <v>3</v>
      </c>
      <c r="J5955" t="s">
        <v>22</v>
      </c>
      <c r="L5955" s="3">
        <v>42822</v>
      </c>
      <c r="M5955" s="2"/>
      <c r="N5955" s="2" t="s">
        <v>23</v>
      </c>
    </row>
    <row r="5956" spans="1:14" ht="13">
      <c r="A5956" s="2" t="s">
        <v>172</v>
      </c>
      <c r="B5956" s="2">
        <v>6089</v>
      </c>
      <c r="C5956" s="2" t="s">
        <v>11921</v>
      </c>
      <c r="D5956" s="2" t="s">
        <v>17</v>
      </c>
      <c r="E5956" s="2" t="s">
        <v>18</v>
      </c>
      <c r="F5956" s="2" t="s">
        <v>11922</v>
      </c>
      <c r="G5956" s="2" t="s">
        <v>20</v>
      </c>
      <c r="H5956" s="2" t="s">
        <v>175</v>
      </c>
      <c r="I5956" s="2">
        <v>3</v>
      </c>
      <c r="J5956" t="s">
        <v>22</v>
      </c>
      <c r="L5956" s="3">
        <v>42822</v>
      </c>
      <c r="M5956" s="2"/>
      <c r="N5956" s="2" t="s">
        <v>23</v>
      </c>
    </row>
    <row r="5957" spans="1:14" ht="13">
      <c r="A5957" s="2" t="s">
        <v>172</v>
      </c>
      <c r="B5957" s="2">
        <v>6090</v>
      </c>
      <c r="C5957" s="2" t="s">
        <v>11923</v>
      </c>
      <c r="D5957" s="2" t="s">
        <v>17</v>
      </c>
      <c r="E5957" s="2" t="s">
        <v>18</v>
      </c>
      <c r="F5957" s="2" t="s">
        <v>11924</v>
      </c>
      <c r="G5957" s="2" t="s">
        <v>20</v>
      </c>
      <c r="H5957" s="2" t="s">
        <v>175</v>
      </c>
      <c r="I5957" s="2">
        <v>3</v>
      </c>
      <c r="J5957" t="s">
        <v>22</v>
      </c>
      <c r="L5957" s="3">
        <v>42822</v>
      </c>
      <c r="M5957" s="2"/>
      <c r="N5957" s="2" t="s">
        <v>23</v>
      </c>
    </row>
    <row r="5958" spans="1:14" ht="13">
      <c r="A5958" s="2" t="s">
        <v>172</v>
      </c>
      <c r="B5958" s="2">
        <v>6091</v>
      </c>
      <c r="C5958" s="2" t="s">
        <v>11925</v>
      </c>
      <c r="D5958" s="2" t="s">
        <v>17</v>
      </c>
      <c r="E5958" s="2" t="s">
        <v>18</v>
      </c>
      <c r="F5958" s="2" t="s">
        <v>11926</v>
      </c>
      <c r="G5958" s="2" t="s">
        <v>20</v>
      </c>
      <c r="H5958" s="2" t="s">
        <v>175</v>
      </c>
      <c r="I5958" s="2">
        <v>3</v>
      </c>
      <c r="J5958" t="s">
        <v>22</v>
      </c>
      <c r="L5958" s="3">
        <v>42822</v>
      </c>
      <c r="M5958" s="2"/>
      <c r="N5958" s="2" t="s">
        <v>23</v>
      </c>
    </row>
    <row r="5959" spans="1:14" ht="13">
      <c r="A5959" s="2" t="s">
        <v>172</v>
      </c>
      <c r="B5959" s="2">
        <v>6092</v>
      </c>
      <c r="C5959" s="2" t="s">
        <v>11927</v>
      </c>
      <c r="D5959" s="2" t="s">
        <v>17</v>
      </c>
      <c r="E5959" s="2" t="s">
        <v>18</v>
      </c>
      <c r="F5959" s="2" t="s">
        <v>11928</v>
      </c>
      <c r="G5959" s="2" t="s">
        <v>20</v>
      </c>
      <c r="H5959" s="2" t="s">
        <v>175</v>
      </c>
      <c r="I5959" s="2">
        <v>3</v>
      </c>
      <c r="J5959" t="s">
        <v>22</v>
      </c>
      <c r="L5959" s="3">
        <v>42822</v>
      </c>
      <c r="M5959" s="2"/>
      <c r="N5959" s="2" t="s">
        <v>23</v>
      </c>
    </row>
    <row r="5960" spans="1:14" ht="13">
      <c r="A5960" s="2" t="s">
        <v>172</v>
      </c>
      <c r="B5960" s="2">
        <v>6093</v>
      </c>
      <c r="C5960" s="2" t="s">
        <v>11929</v>
      </c>
      <c r="D5960" s="2" t="s">
        <v>17</v>
      </c>
      <c r="E5960" s="2" t="s">
        <v>18</v>
      </c>
      <c r="F5960" s="2" t="s">
        <v>88</v>
      </c>
      <c r="G5960" s="2" t="s">
        <v>20</v>
      </c>
      <c r="H5960" s="2" t="s">
        <v>175</v>
      </c>
      <c r="I5960" s="2">
        <v>3</v>
      </c>
      <c r="J5960" t="s">
        <v>22</v>
      </c>
      <c r="L5960" s="3">
        <v>42822</v>
      </c>
      <c r="M5960" s="2"/>
      <c r="N5960" s="2" t="s">
        <v>23</v>
      </c>
    </row>
    <row r="5961" spans="1:14" ht="13">
      <c r="A5961" s="2" t="s">
        <v>172</v>
      </c>
      <c r="B5961" s="2">
        <v>6094</v>
      </c>
      <c r="C5961" s="2" t="s">
        <v>11930</v>
      </c>
      <c r="D5961" s="2" t="s">
        <v>17</v>
      </c>
      <c r="E5961" s="2" t="s">
        <v>18</v>
      </c>
      <c r="F5961" s="2" t="s">
        <v>11931</v>
      </c>
      <c r="G5961" s="2" t="s">
        <v>20</v>
      </c>
      <c r="H5961" s="2" t="s">
        <v>175</v>
      </c>
      <c r="I5961" s="2">
        <v>3</v>
      </c>
      <c r="J5961" t="s">
        <v>22</v>
      </c>
      <c r="L5961" s="3">
        <v>42822</v>
      </c>
      <c r="M5961" s="2"/>
      <c r="N5961" s="2" t="s">
        <v>23</v>
      </c>
    </row>
    <row r="5962" spans="1:14" ht="13">
      <c r="A5962" s="2" t="s">
        <v>172</v>
      </c>
      <c r="B5962" s="2">
        <v>6095</v>
      </c>
      <c r="C5962" s="2" t="s">
        <v>11932</v>
      </c>
      <c r="D5962" s="2" t="s">
        <v>17</v>
      </c>
      <c r="E5962" s="2" t="s">
        <v>18</v>
      </c>
      <c r="F5962" s="2" t="s">
        <v>11933</v>
      </c>
      <c r="G5962" s="2" t="s">
        <v>20</v>
      </c>
      <c r="H5962" s="2" t="s">
        <v>175</v>
      </c>
      <c r="I5962" s="2">
        <v>3</v>
      </c>
      <c r="J5962" t="s">
        <v>22</v>
      </c>
      <c r="L5962" s="3">
        <v>42822</v>
      </c>
      <c r="M5962" s="2"/>
      <c r="N5962" s="2" t="s">
        <v>23</v>
      </c>
    </row>
    <row r="5963" spans="1:14" ht="13">
      <c r="A5963" s="2" t="s">
        <v>172</v>
      </c>
      <c r="B5963" s="2">
        <v>6096</v>
      </c>
      <c r="C5963" s="2" t="s">
        <v>11934</v>
      </c>
      <c r="D5963" s="2" t="s">
        <v>17</v>
      </c>
      <c r="E5963" s="2" t="s">
        <v>18</v>
      </c>
      <c r="F5963" s="2" t="s">
        <v>11935</v>
      </c>
      <c r="G5963" s="2" t="s">
        <v>20</v>
      </c>
      <c r="H5963" s="2" t="s">
        <v>175</v>
      </c>
      <c r="I5963" s="2">
        <v>3</v>
      </c>
      <c r="J5963" t="s">
        <v>22</v>
      </c>
      <c r="L5963" s="3">
        <v>42822</v>
      </c>
      <c r="M5963" s="2"/>
      <c r="N5963" s="2" t="s">
        <v>23</v>
      </c>
    </row>
    <row r="5964" spans="1:14" ht="13">
      <c r="A5964" s="2" t="s">
        <v>172</v>
      </c>
      <c r="B5964" s="2">
        <v>6097</v>
      </c>
      <c r="C5964" s="2" t="s">
        <v>11936</v>
      </c>
      <c r="D5964" s="2" t="s">
        <v>17</v>
      </c>
      <c r="E5964" s="2" t="s">
        <v>18</v>
      </c>
      <c r="F5964" s="2" t="s">
        <v>11937</v>
      </c>
      <c r="G5964" s="2" t="s">
        <v>20</v>
      </c>
      <c r="H5964" s="2" t="s">
        <v>175</v>
      </c>
      <c r="I5964" s="2">
        <v>3</v>
      </c>
      <c r="J5964" t="s">
        <v>22</v>
      </c>
      <c r="L5964" s="3">
        <v>42822</v>
      </c>
      <c r="M5964" s="2"/>
      <c r="N5964" s="2" t="s">
        <v>23</v>
      </c>
    </row>
    <row r="5965" spans="1:14" ht="13">
      <c r="A5965" s="2" t="s">
        <v>172</v>
      </c>
      <c r="B5965" s="2">
        <v>6098</v>
      </c>
      <c r="C5965" s="2" t="s">
        <v>11938</v>
      </c>
      <c r="D5965" s="2" t="s">
        <v>17</v>
      </c>
      <c r="E5965" s="2" t="s">
        <v>18</v>
      </c>
      <c r="F5965" s="2" t="s">
        <v>11939</v>
      </c>
      <c r="G5965" s="2" t="s">
        <v>20</v>
      </c>
      <c r="H5965" s="2" t="s">
        <v>175</v>
      </c>
      <c r="I5965" s="2">
        <v>3</v>
      </c>
      <c r="J5965" t="s">
        <v>22</v>
      </c>
      <c r="L5965" s="3">
        <v>42822</v>
      </c>
      <c r="M5965" s="2"/>
      <c r="N5965" s="2" t="s">
        <v>23</v>
      </c>
    </row>
    <row r="5966" spans="1:14" ht="13">
      <c r="A5966" s="2" t="s">
        <v>172</v>
      </c>
      <c r="B5966" s="2">
        <v>6099</v>
      </c>
      <c r="C5966" s="2" t="s">
        <v>11940</v>
      </c>
      <c r="D5966" s="2" t="s">
        <v>17</v>
      </c>
      <c r="E5966" s="2" t="s">
        <v>18</v>
      </c>
      <c r="F5966" s="2" t="s">
        <v>11941</v>
      </c>
      <c r="G5966" s="2" t="s">
        <v>20</v>
      </c>
      <c r="H5966" s="2" t="s">
        <v>175</v>
      </c>
      <c r="I5966" s="2">
        <v>3</v>
      </c>
      <c r="J5966" t="s">
        <v>22</v>
      </c>
      <c r="L5966" s="3">
        <v>42822</v>
      </c>
      <c r="M5966" s="2"/>
      <c r="N5966" s="2" t="s">
        <v>23</v>
      </c>
    </row>
    <row r="5967" spans="1:14" ht="13">
      <c r="A5967" s="2" t="s">
        <v>172</v>
      </c>
      <c r="B5967" s="2">
        <v>6100</v>
      </c>
      <c r="C5967" s="2" t="s">
        <v>11942</v>
      </c>
      <c r="D5967" s="2" t="s">
        <v>17</v>
      </c>
      <c r="E5967" s="2" t="s">
        <v>18</v>
      </c>
      <c r="F5967" s="2" t="s">
        <v>11943</v>
      </c>
      <c r="G5967" s="2" t="s">
        <v>20</v>
      </c>
      <c r="H5967" s="2" t="s">
        <v>175</v>
      </c>
      <c r="I5967" s="2">
        <v>3</v>
      </c>
      <c r="J5967" t="s">
        <v>22</v>
      </c>
      <c r="L5967" s="3">
        <v>42822</v>
      </c>
      <c r="M5967" s="2"/>
      <c r="N5967" s="2" t="s">
        <v>23</v>
      </c>
    </row>
    <row r="5968" spans="1:14" ht="13">
      <c r="A5968" s="2" t="s">
        <v>172</v>
      </c>
      <c r="B5968" s="2">
        <v>6101</v>
      </c>
      <c r="C5968" s="2" t="s">
        <v>11944</v>
      </c>
      <c r="D5968" s="2" t="s">
        <v>17</v>
      </c>
      <c r="E5968" s="2" t="s">
        <v>18</v>
      </c>
      <c r="F5968" s="2" t="s">
        <v>11945</v>
      </c>
      <c r="G5968" s="2" t="s">
        <v>20</v>
      </c>
      <c r="H5968" s="2" t="s">
        <v>175</v>
      </c>
      <c r="I5968" s="2">
        <v>3</v>
      </c>
      <c r="J5968" t="s">
        <v>22</v>
      </c>
      <c r="L5968" s="3">
        <v>42822</v>
      </c>
      <c r="M5968" s="2"/>
      <c r="N5968" s="2" t="s">
        <v>23</v>
      </c>
    </row>
    <row r="5969" spans="1:14" ht="13">
      <c r="A5969" s="2" t="s">
        <v>172</v>
      </c>
      <c r="B5969" s="2">
        <v>6102</v>
      </c>
      <c r="C5969" s="2" t="s">
        <v>11946</v>
      </c>
      <c r="D5969" s="2" t="s">
        <v>17</v>
      </c>
      <c r="E5969" s="2" t="s">
        <v>18</v>
      </c>
      <c r="F5969" s="2" t="s">
        <v>11947</v>
      </c>
      <c r="G5969" s="2" t="s">
        <v>20</v>
      </c>
      <c r="H5969" s="2" t="s">
        <v>175</v>
      </c>
      <c r="I5969" s="2">
        <v>3</v>
      </c>
      <c r="J5969" t="s">
        <v>22</v>
      </c>
      <c r="L5969" s="3">
        <v>42822</v>
      </c>
      <c r="M5969" s="2"/>
      <c r="N5969" s="2" t="s">
        <v>23</v>
      </c>
    </row>
    <row r="5970" spans="1:14" ht="13">
      <c r="A5970" s="2" t="s">
        <v>172</v>
      </c>
      <c r="B5970" s="2">
        <v>6103</v>
      </c>
      <c r="C5970" s="2" t="s">
        <v>11948</v>
      </c>
      <c r="D5970" s="2" t="s">
        <v>17</v>
      </c>
      <c r="E5970" s="2" t="s">
        <v>18</v>
      </c>
      <c r="F5970" s="2" t="s">
        <v>11949</v>
      </c>
      <c r="G5970" s="2" t="s">
        <v>20</v>
      </c>
      <c r="H5970" s="2" t="s">
        <v>175</v>
      </c>
      <c r="I5970" s="2">
        <v>3</v>
      </c>
      <c r="J5970" t="s">
        <v>22</v>
      </c>
      <c r="L5970" s="3">
        <v>42822</v>
      </c>
      <c r="M5970" s="2"/>
      <c r="N5970" s="2" t="s">
        <v>23</v>
      </c>
    </row>
    <row r="5971" spans="1:14" ht="13">
      <c r="A5971" s="2" t="s">
        <v>172</v>
      </c>
      <c r="B5971" s="2">
        <v>6104</v>
      </c>
      <c r="C5971" s="2" t="s">
        <v>11950</v>
      </c>
      <c r="D5971" s="2" t="s">
        <v>17</v>
      </c>
      <c r="E5971" s="2" t="s">
        <v>18</v>
      </c>
      <c r="F5971" s="2" t="s">
        <v>11951</v>
      </c>
      <c r="G5971" s="2" t="s">
        <v>20</v>
      </c>
      <c r="H5971" s="2" t="s">
        <v>175</v>
      </c>
      <c r="I5971" s="2">
        <v>3</v>
      </c>
      <c r="J5971" t="s">
        <v>22</v>
      </c>
      <c r="L5971" s="3">
        <v>42822</v>
      </c>
      <c r="M5971" s="2"/>
      <c r="N5971" s="2" t="s">
        <v>23</v>
      </c>
    </row>
    <row r="5972" spans="1:14" ht="13">
      <c r="A5972" s="2" t="s">
        <v>172</v>
      </c>
      <c r="B5972" s="2">
        <v>6105</v>
      </c>
      <c r="C5972" s="2" t="s">
        <v>11952</v>
      </c>
      <c r="D5972" s="2" t="s">
        <v>17</v>
      </c>
      <c r="E5972" s="2" t="s">
        <v>18</v>
      </c>
      <c r="F5972" s="2" t="s">
        <v>11953</v>
      </c>
      <c r="G5972" s="2" t="s">
        <v>20</v>
      </c>
      <c r="H5972" s="2" t="s">
        <v>175</v>
      </c>
      <c r="I5972" s="2">
        <v>3</v>
      </c>
      <c r="J5972" t="s">
        <v>22</v>
      </c>
      <c r="L5972" s="3">
        <v>42822</v>
      </c>
      <c r="M5972" s="2"/>
      <c r="N5972" s="2" t="s">
        <v>23</v>
      </c>
    </row>
    <row r="5973" spans="1:14" ht="13">
      <c r="A5973" s="2" t="s">
        <v>172</v>
      </c>
      <c r="B5973" s="2">
        <v>6106</v>
      </c>
      <c r="C5973" s="2" t="s">
        <v>11954</v>
      </c>
      <c r="D5973" s="2" t="s">
        <v>17</v>
      </c>
      <c r="E5973" s="2" t="s">
        <v>18</v>
      </c>
      <c r="F5973" s="2" t="s">
        <v>11955</v>
      </c>
      <c r="G5973" s="2" t="s">
        <v>20</v>
      </c>
      <c r="H5973" s="2" t="s">
        <v>175</v>
      </c>
      <c r="I5973" s="2">
        <v>3</v>
      </c>
      <c r="J5973" t="s">
        <v>22</v>
      </c>
      <c r="L5973" s="3">
        <v>42822</v>
      </c>
      <c r="M5973" s="2"/>
      <c r="N5973" s="2" t="s">
        <v>23</v>
      </c>
    </row>
    <row r="5974" spans="1:14" ht="13">
      <c r="A5974" s="2" t="s">
        <v>172</v>
      </c>
      <c r="B5974" s="2">
        <v>6107</v>
      </c>
      <c r="C5974" s="2" t="s">
        <v>11956</v>
      </c>
      <c r="D5974" s="2" t="s">
        <v>17</v>
      </c>
      <c r="E5974" s="2" t="s">
        <v>18</v>
      </c>
      <c r="F5974" s="2" t="s">
        <v>11957</v>
      </c>
      <c r="G5974" s="2" t="s">
        <v>20</v>
      </c>
      <c r="H5974" s="2" t="s">
        <v>175</v>
      </c>
      <c r="I5974" s="2">
        <v>3</v>
      </c>
      <c r="J5974" t="s">
        <v>22</v>
      </c>
      <c r="L5974" s="3">
        <v>42822</v>
      </c>
      <c r="M5974" s="2"/>
      <c r="N5974" s="2" t="s">
        <v>23</v>
      </c>
    </row>
    <row r="5975" spans="1:14" ht="13">
      <c r="A5975" s="2" t="s">
        <v>172</v>
      </c>
      <c r="B5975" s="2">
        <v>6108</v>
      </c>
      <c r="C5975" s="2" t="s">
        <v>11958</v>
      </c>
      <c r="D5975" s="2" t="s">
        <v>17</v>
      </c>
      <c r="E5975" s="2" t="s">
        <v>18</v>
      </c>
      <c r="F5975" s="2" t="s">
        <v>11959</v>
      </c>
      <c r="G5975" s="2" t="s">
        <v>20</v>
      </c>
      <c r="H5975" s="2" t="s">
        <v>175</v>
      </c>
      <c r="I5975" s="2">
        <v>3</v>
      </c>
      <c r="J5975" t="s">
        <v>22</v>
      </c>
      <c r="L5975" s="3">
        <v>42822</v>
      </c>
      <c r="M5975" s="2"/>
      <c r="N5975" s="2" t="s">
        <v>23</v>
      </c>
    </row>
    <row r="5976" spans="1:14" ht="13">
      <c r="A5976" s="2" t="s">
        <v>172</v>
      </c>
      <c r="B5976" s="2">
        <v>6109</v>
      </c>
      <c r="C5976" s="2" t="s">
        <v>11960</v>
      </c>
      <c r="D5976" s="2" t="s">
        <v>17</v>
      </c>
      <c r="E5976" s="2" t="s">
        <v>18</v>
      </c>
      <c r="F5976" s="2" t="s">
        <v>11961</v>
      </c>
      <c r="G5976" s="2" t="s">
        <v>20</v>
      </c>
      <c r="H5976" s="2" t="s">
        <v>175</v>
      </c>
      <c r="I5976" s="2">
        <v>3</v>
      </c>
      <c r="J5976" t="s">
        <v>22</v>
      </c>
      <c r="L5976" s="3">
        <v>42822</v>
      </c>
      <c r="M5976" s="2"/>
      <c r="N5976" s="2" t="s">
        <v>23</v>
      </c>
    </row>
    <row r="5977" spans="1:14" ht="13">
      <c r="A5977" s="2" t="s">
        <v>172</v>
      </c>
      <c r="B5977" s="2">
        <v>6110</v>
      </c>
      <c r="C5977" s="2" t="s">
        <v>11962</v>
      </c>
      <c r="D5977" s="2" t="s">
        <v>17</v>
      </c>
      <c r="E5977" s="2" t="s">
        <v>18</v>
      </c>
      <c r="F5977" s="2" t="s">
        <v>11963</v>
      </c>
      <c r="G5977" s="2" t="s">
        <v>20</v>
      </c>
      <c r="H5977" s="2" t="s">
        <v>175</v>
      </c>
      <c r="I5977" s="2">
        <v>3</v>
      </c>
      <c r="J5977" t="s">
        <v>22</v>
      </c>
      <c r="L5977" s="3">
        <v>42822</v>
      </c>
      <c r="M5977" s="2"/>
      <c r="N5977" s="2" t="s">
        <v>23</v>
      </c>
    </row>
    <row r="5978" spans="1:14" ht="13">
      <c r="A5978" s="2" t="s">
        <v>172</v>
      </c>
      <c r="B5978" s="2">
        <v>6111</v>
      </c>
      <c r="C5978" s="2" t="s">
        <v>11964</v>
      </c>
      <c r="D5978" s="2" t="s">
        <v>17</v>
      </c>
      <c r="E5978" s="2" t="s">
        <v>18</v>
      </c>
      <c r="F5978" s="2" t="s">
        <v>11965</v>
      </c>
      <c r="G5978" s="2" t="s">
        <v>20</v>
      </c>
      <c r="H5978" s="2" t="s">
        <v>175</v>
      </c>
      <c r="I5978" s="2">
        <v>3</v>
      </c>
      <c r="J5978" t="s">
        <v>22</v>
      </c>
      <c r="L5978" s="3">
        <v>42822</v>
      </c>
      <c r="M5978" s="2"/>
      <c r="N5978" s="2" t="s">
        <v>23</v>
      </c>
    </row>
    <row r="5979" spans="1:14" ht="13">
      <c r="A5979" s="2" t="s">
        <v>172</v>
      </c>
      <c r="B5979" s="2">
        <v>6112</v>
      </c>
      <c r="C5979" s="2" t="s">
        <v>11966</v>
      </c>
      <c r="D5979" s="2" t="s">
        <v>17</v>
      </c>
      <c r="E5979" s="2" t="s">
        <v>18</v>
      </c>
      <c r="F5979" s="2" t="s">
        <v>11967</v>
      </c>
      <c r="G5979" s="2" t="s">
        <v>20</v>
      </c>
      <c r="H5979" s="2" t="s">
        <v>175</v>
      </c>
      <c r="I5979" s="2">
        <v>3</v>
      </c>
      <c r="J5979" t="s">
        <v>22</v>
      </c>
      <c r="L5979" s="3">
        <v>42822</v>
      </c>
      <c r="M5979" s="2"/>
      <c r="N5979" s="2" t="s">
        <v>23</v>
      </c>
    </row>
    <row r="5980" spans="1:14" ht="13">
      <c r="A5980" s="2" t="s">
        <v>172</v>
      </c>
      <c r="B5980" s="2">
        <v>6113</v>
      </c>
      <c r="C5980" s="2" t="s">
        <v>11968</v>
      </c>
      <c r="D5980" s="2" t="s">
        <v>17</v>
      </c>
      <c r="E5980" s="2" t="s">
        <v>18</v>
      </c>
      <c r="F5980" s="2" t="s">
        <v>11969</v>
      </c>
      <c r="G5980" s="2" t="s">
        <v>20</v>
      </c>
      <c r="H5980" s="2" t="s">
        <v>175</v>
      </c>
      <c r="I5980" s="2">
        <v>3</v>
      </c>
      <c r="J5980" t="s">
        <v>22</v>
      </c>
      <c r="L5980" s="3">
        <v>42822</v>
      </c>
      <c r="M5980" s="2"/>
      <c r="N5980" s="2" t="s">
        <v>23</v>
      </c>
    </row>
    <row r="5981" spans="1:14" ht="13">
      <c r="A5981" s="2" t="s">
        <v>172</v>
      </c>
      <c r="B5981" s="2">
        <v>6114</v>
      </c>
      <c r="C5981" s="2" t="s">
        <v>11970</v>
      </c>
      <c r="D5981" s="2" t="s">
        <v>17</v>
      </c>
      <c r="E5981" s="2" t="s">
        <v>18</v>
      </c>
      <c r="F5981" s="2" t="s">
        <v>11971</v>
      </c>
      <c r="G5981" s="2" t="s">
        <v>20</v>
      </c>
      <c r="H5981" s="2" t="s">
        <v>175</v>
      </c>
      <c r="I5981" s="2">
        <v>3</v>
      </c>
      <c r="J5981" t="s">
        <v>22</v>
      </c>
      <c r="L5981" s="3">
        <v>42822</v>
      </c>
      <c r="M5981" s="2"/>
      <c r="N5981" s="2" t="s">
        <v>23</v>
      </c>
    </row>
    <row r="5982" spans="1:14" ht="13">
      <c r="A5982" s="2" t="s">
        <v>172</v>
      </c>
      <c r="B5982" s="2">
        <v>6115</v>
      </c>
      <c r="C5982" s="2" t="s">
        <v>11972</v>
      </c>
      <c r="D5982" s="2" t="s">
        <v>17</v>
      </c>
      <c r="E5982" s="2" t="s">
        <v>18</v>
      </c>
      <c r="F5982" s="2" t="s">
        <v>11973</v>
      </c>
      <c r="G5982" s="2" t="s">
        <v>20</v>
      </c>
      <c r="H5982" s="2" t="s">
        <v>175</v>
      </c>
      <c r="I5982" s="2">
        <v>3</v>
      </c>
      <c r="J5982" t="s">
        <v>22</v>
      </c>
      <c r="L5982" s="3">
        <v>42822</v>
      </c>
      <c r="M5982" s="2"/>
      <c r="N5982" s="2" t="s">
        <v>23</v>
      </c>
    </row>
    <row r="5983" spans="1:14" ht="13">
      <c r="A5983" s="2" t="s">
        <v>172</v>
      </c>
      <c r="B5983" s="2">
        <v>6116</v>
      </c>
      <c r="C5983" s="2" t="s">
        <v>11974</v>
      </c>
      <c r="D5983" s="2" t="s">
        <v>17</v>
      </c>
      <c r="E5983" s="2" t="s">
        <v>18</v>
      </c>
      <c r="F5983" s="2" t="s">
        <v>11975</v>
      </c>
      <c r="G5983" s="2" t="s">
        <v>20</v>
      </c>
      <c r="H5983" s="2" t="s">
        <v>175</v>
      </c>
      <c r="I5983" s="2">
        <v>3</v>
      </c>
      <c r="J5983" t="s">
        <v>22</v>
      </c>
      <c r="L5983" s="3">
        <v>42822</v>
      </c>
      <c r="M5983" s="2"/>
      <c r="N5983" s="2" t="s">
        <v>23</v>
      </c>
    </row>
    <row r="5984" spans="1:14" ht="13">
      <c r="A5984" s="2" t="s">
        <v>172</v>
      </c>
      <c r="B5984" s="2">
        <v>6117</v>
      </c>
      <c r="C5984" s="2" t="s">
        <v>11976</v>
      </c>
      <c r="D5984" s="2" t="s">
        <v>17</v>
      </c>
      <c r="E5984" s="2" t="s">
        <v>18</v>
      </c>
      <c r="F5984" s="2" t="s">
        <v>11977</v>
      </c>
      <c r="G5984" s="2" t="s">
        <v>20</v>
      </c>
      <c r="H5984" s="2" t="s">
        <v>175</v>
      </c>
      <c r="I5984" s="2">
        <v>3</v>
      </c>
      <c r="J5984" t="s">
        <v>22</v>
      </c>
      <c r="L5984" s="3">
        <v>42822</v>
      </c>
      <c r="M5984" s="2"/>
      <c r="N5984" s="2" t="s">
        <v>23</v>
      </c>
    </row>
    <row r="5985" spans="1:14" ht="13">
      <c r="A5985" s="2" t="s">
        <v>172</v>
      </c>
      <c r="B5985" s="2">
        <v>6118</v>
      </c>
      <c r="C5985" s="2" t="s">
        <v>11978</v>
      </c>
      <c r="D5985" s="2" t="s">
        <v>17</v>
      </c>
      <c r="E5985" s="2" t="s">
        <v>18</v>
      </c>
      <c r="F5985" s="2" t="s">
        <v>11979</v>
      </c>
      <c r="G5985" s="2" t="s">
        <v>20</v>
      </c>
      <c r="H5985" s="2" t="s">
        <v>175</v>
      </c>
      <c r="I5985" s="2">
        <v>3</v>
      </c>
      <c r="J5985" t="s">
        <v>22</v>
      </c>
      <c r="L5985" s="3">
        <v>42822</v>
      </c>
      <c r="M5985" s="2"/>
      <c r="N5985" s="2" t="s">
        <v>23</v>
      </c>
    </row>
    <row r="5986" spans="1:14" ht="13">
      <c r="A5986" s="2" t="s">
        <v>172</v>
      </c>
      <c r="B5986" s="2">
        <v>6119</v>
      </c>
      <c r="C5986" s="2" t="s">
        <v>11980</v>
      </c>
      <c r="D5986" s="2" t="s">
        <v>17</v>
      </c>
      <c r="E5986" s="2" t="s">
        <v>18</v>
      </c>
      <c r="F5986" s="2" t="s">
        <v>11981</v>
      </c>
      <c r="G5986" s="2" t="s">
        <v>20</v>
      </c>
      <c r="H5986" s="2" t="s">
        <v>175</v>
      </c>
      <c r="I5986" s="2">
        <v>3</v>
      </c>
      <c r="J5986" t="s">
        <v>22</v>
      </c>
      <c r="L5986" s="3">
        <v>42822</v>
      </c>
      <c r="M5986" s="2"/>
      <c r="N5986" s="2" t="s">
        <v>23</v>
      </c>
    </row>
    <row r="5987" spans="1:14" ht="13">
      <c r="A5987" s="2" t="s">
        <v>172</v>
      </c>
      <c r="B5987" s="2">
        <v>6120</v>
      </c>
      <c r="C5987" s="2" t="s">
        <v>11982</v>
      </c>
      <c r="D5987" s="2" t="s">
        <v>17</v>
      </c>
      <c r="E5987" s="2" t="s">
        <v>18</v>
      </c>
      <c r="F5987" s="2" t="s">
        <v>11983</v>
      </c>
      <c r="G5987" s="2" t="s">
        <v>20</v>
      </c>
      <c r="H5987" s="2" t="s">
        <v>175</v>
      </c>
      <c r="I5987" s="2">
        <v>3</v>
      </c>
      <c r="J5987" t="s">
        <v>22</v>
      </c>
      <c r="L5987" s="3">
        <v>42822</v>
      </c>
      <c r="M5987" s="2"/>
      <c r="N5987" s="2" t="s">
        <v>23</v>
      </c>
    </row>
    <row r="5988" spans="1:14" ht="13">
      <c r="A5988" s="2" t="s">
        <v>172</v>
      </c>
      <c r="B5988" s="2">
        <v>6121</v>
      </c>
      <c r="C5988" s="2" t="s">
        <v>11984</v>
      </c>
      <c r="D5988" s="2" t="s">
        <v>17</v>
      </c>
      <c r="E5988" s="2" t="s">
        <v>18</v>
      </c>
      <c r="F5988" s="2" t="s">
        <v>11985</v>
      </c>
      <c r="G5988" s="2" t="s">
        <v>20</v>
      </c>
      <c r="H5988" s="2" t="s">
        <v>175</v>
      </c>
      <c r="I5988" s="2">
        <v>3</v>
      </c>
      <c r="J5988" t="s">
        <v>22</v>
      </c>
      <c r="L5988" s="3">
        <v>42822</v>
      </c>
      <c r="M5988" s="2"/>
      <c r="N5988" s="2" t="s">
        <v>23</v>
      </c>
    </row>
    <row r="5989" spans="1:14" ht="13">
      <c r="A5989" s="2" t="s">
        <v>172</v>
      </c>
      <c r="B5989" s="2">
        <v>6122</v>
      </c>
      <c r="C5989" s="2" t="s">
        <v>11986</v>
      </c>
      <c r="D5989" s="2" t="s">
        <v>17</v>
      </c>
      <c r="E5989" s="2" t="s">
        <v>18</v>
      </c>
      <c r="F5989" s="2" t="s">
        <v>11987</v>
      </c>
      <c r="G5989" s="2" t="s">
        <v>20</v>
      </c>
      <c r="H5989" s="2" t="s">
        <v>175</v>
      </c>
      <c r="I5989" s="2">
        <v>3</v>
      </c>
      <c r="J5989" t="s">
        <v>22</v>
      </c>
      <c r="L5989" s="3">
        <v>42822</v>
      </c>
      <c r="M5989" s="2"/>
      <c r="N5989" s="2" t="s">
        <v>23</v>
      </c>
    </row>
    <row r="5990" spans="1:14" ht="13">
      <c r="A5990" s="2" t="s">
        <v>172</v>
      </c>
      <c r="B5990" s="2">
        <v>6123</v>
      </c>
      <c r="C5990" s="2" t="s">
        <v>11988</v>
      </c>
      <c r="D5990" s="2" t="s">
        <v>17</v>
      </c>
      <c r="E5990" s="2" t="s">
        <v>18</v>
      </c>
      <c r="F5990" s="2" t="s">
        <v>11989</v>
      </c>
      <c r="G5990" s="2" t="s">
        <v>20</v>
      </c>
      <c r="H5990" s="2" t="s">
        <v>175</v>
      </c>
      <c r="I5990" s="2">
        <v>3</v>
      </c>
      <c r="J5990" t="s">
        <v>22</v>
      </c>
      <c r="L5990" s="3">
        <v>42822</v>
      </c>
      <c r="M5990" s="2"/>
      <c r="N5990" s="2" t="s">
        <v>23</v>
      </c>
    </row>
    <row r="5991" spans="1:14" ht="13">
      <c r="A5991" s="2" t="s">
        <v>172</v>
      </c>
      <c r="B5991" s="2">
        <v>6124</v>
      </c>
      <c r="C5991" s="2" t="s">
        <v>11990</v>
      </c>
      <c r="D5991" s="2" t="s">
        <v>17</v>
      </c>
      <c r="E5991" s="2" t="s">
        <v>18</v>
      </c>
      <c r="F5991" s="2" t="s">
        <v>11991</v>
      </c>
      <c r="G5991" s="2" t="s">
        <v>20</v>
      </c>
      <c r="H5991" s="2" t="s">
        <v>175</v>
      </c>
      <c r="I5991" s="2">
        <v>3</v>
      </c>
      <c r="J5991" t="s">
        <v>22</v>
      </c>
      <c r="L5991" s="3">
        <v>42822</v>
      </c>
      <c r="M5991" s="2"/>
      <c r="N5991" s="2" t="s">
        <v>23</v>
      </c>
    </row>
    <row r="5992" spans="1:14" ht="13">
      <c r="A5992" s="2" t="s">
        <v>172</v>
      </c>
      <c r="B5992" s="2">
        <v>6125</v>
      </c>
      <c r="C5992" s="2" t="s">
        <v>11992</v>
      </c>
      <c r="D5992" s="2" t="s">
        <v>17</v>
      </c>
      <c r="E5992" s="2" t="s">
        <v>18</v>
      </c>
      <c r="F5992" s="2" t="s">
        <v>11993</v>
      </c>
      <c r="G5992" s="2" t="s">
        <v>20</v>
      </c>
      <c r="H5992" s="2" t="s">
        <v>175</v>
      </c>
      <c r="I5992" s="2">
        <v>3</v>
      </c>
      <c r="J5992" t="s">
        <v>22</v>
      </c>
      <c r="L5992" s="3">
        <v>42822</v>
      </c>
      <c r="M5992" s="2"/>
      <c r="N5992" s="2" t="s">
        <v>23</v>
      </c>
    </row>
    <row r="5993" spans="1:14" ht="13">
      <c r="A5993" s="2" t="s">
        <v>172</v>
      </c>
      <c r="B5993" s="2">
        <v>6126</v>
      </c>
      <c r="C5993" s="2" t="s">
        <v>11994</v>
      </c>
      <c r="D5993" s="2" t="s">
        <v>17</v>
      </c>
      <c r="E5993" s="2" t="s">
        <v>18</v>
      </c>
      <c r="F5993" s="2" t="s">
        <v>11995</v>
      </c>
      <c r="G5993" s="2" t="s">
        <v>20</v>
      </c>
      <c r="H5993" s="2" t="s">
        <v>175</v>
      </c>
      <c r="I5993" s="2">
        <v>3</v>
      </c>
      <c r="J5993" t="s">
        <v>22</v>
      </c>
      <c r="L5993" s="3">
        <v>42822</v>
      </c>
      <c r="M5993" s="2"/>
      <c r="N5993" s="2" t="s">
        <v>23</v>
      </c>
    </row>
    <row r="5994" spans="1:14" ht="13">
      <c r="A5994" s="2" t="s">
        <v>172</v>
      </c>
      <c r="B5994" s="2">
        <v>6127</v>
      </c>
      <c r="C5994" s="2" t="s">
        <v>11996</v>
      </c>
      <c r="D5994" s="2" t="s">
        <v>17</v>
      </c>
      <c r="E5994" s="2" t="s">
        <v>18</v>
      </c>
      <c r="F5994" s="2" t="s">
        <v>11997</v>
      </c>
      <c r="G5994" s="2" t="s">
        <v>20</v>
      </c>
      <c r="H5994" s="2" t="s">
        <v>175</v>
      </c>
      <c r="I5994" s="2">
        <v>3</v>
      </c>
      <c r="J5994" t="s">
        <v>22</v>
      </c>
      <c r="L5994" s="3">
        <v>42822</v>
      </c>
      <c r="M5994" s="2"/>
      <c r="N5994" s="2" t="s">
        <v>23</v>
      </c>
    </row>
    <row r="5995" spans="1:14" ht="13">
      <c r="A5995" s="2" t="s">
        <v>172</v>
      </c>
      <c r="B5995" s="2">
        <v>6128</v>
      </c>
      <c r="C5995" s="2" t="s">
        <v>11998</v>
      </c>
      <c r="D5995" s="2" t="s">
        <v>17</v>
      </c>
      <c r="E5995" s="2" t="s">
        <v>18</v>
      </c>
      <c r="F5995" s="2" t="s">
        <v>11999</v>
      </c>
      <c r="G5995" s="2" t="s">
        <v>20</v>
      </c>
      <c r="H5995" s="2" t="s">
        <v>175</v>
      </c>
      <c r="I5995" s="2">
        <v>3</v>
      </c>
      <c r="J5995" t="s">
        <v>22</v>
      </c>
      <c r="L5995" s="3">
        <v>42822</v>
      </c>
      <c r="M5995" s="2"/>
      <c r="N5995" s="2" t="s">
        <v>23</v>
      </c>
    </row>
    <row r="5996" spans="1:14" ht="13">
      <c r="A5996" s="2" t="s">
        <v>172</v>
      </c>
      <c r="B5996" s="2">
        <v>6129</v>
      </c>
      <c r="C5996" s="2" t="s">
        <v>12000</v>
      </c>
      <c r="D5996" s="2" t="s">
        <v>17</v>
      </c>
      <c r="E5996" s="2" t="s">
        <v>18</v>
      </c>
      <c r="F5996" s="2" t="s">
        <v>12001</v>
      </c>
      <c r="G5996" s="2" t="s">
        <v>20</v>
      </c>
      <c r="H5996" s="2" t="s">
        <v>175</v>
      </c>
      <c r="I5996" s="2">
        <v>3</v>
      </c>
      <c r="J5996" t="s">
        <v>22</v>
      </c>
      <c r="L5996" s="3">
        <v>42822</v>
      </c>
      <c r="M5996" s="2"/>
      <c r="N5996" s="2" t="s">
        <v>23</v>
      </c>
    </row>
    <row r="5997" spans="1:14" ht="13">
      <c r="A5997" s="2" t="s">
        <v>172</v>
      </c>
      <c r="B5997" s="2">
        <v>6130</v>
      </c>
      <c r="C5997" s="2" t="s">
        <v>12002</v>
      </c>
      <c r="D5997" s="2" t="s">
        <v>17</v>
      </c>
      <c r="E5997" s="2" t="s">
        <v>18</v>
      </c>
      <c r="F5997" s="2" t="s">
        <v>12003</v>
      </c>
      <c r="G5997" s="2" t="s">
        <v>20</v>
      </c>
      <c r="H5997" s="2" t="s">
        <v>175</v>
      </c>
      <c r="I5997" s="2">
        <v>3</v>
      </c>
      <c r="J5997" t="s">
        <v>22</v>
      </c>
      <c r="L5997" s="3">
        <v>42822</v>
      </c>
      <c r="M5997" s="2"/>
      <c r="N5997" s="2" t="s">
        <v>23</v>
      </c>
    </row>
    <row r="5998" spans="1:14" ht="13">
      <c r="A5998" s="2" t="s">
        <v>172</v>
      </c>
      <c r="B5998" s="2">
        <v>6131</v>
      </c>
      <c r="C5998" s="2" t="s">
        <v>12004</v>
      </c>
      <c r="D5998" s="2" t="s">
        <v>17</v>
      </c>
      <c r="E5998" s="2" t="s">
        <v>18</v>
      </c>
      <c r="F5998" s="2" t="s">
        <v>12005</v>
      </c>
      <c r="G5998" s="2" t="s">
        <v>20</v>
      </c>
      <c r="H5998" s="2" t="s">
        <v>175</v>
      </c>
      <c r="I5998" s="2">
        <v>3</v>
      </c>
      <c r="J5998" t="s">
        <v>22</v>
      </c>
      <c r="L5998" s="3">
        <v>42822</v>
      </c>
      <c r="M5998" s="2"/>
      <c r="N5998" s="2" t="s">
        <v>23</v>
      </c>
    </row>
    <row r="5999" spans="1:14" ht="13">
      <c r="A5999" s="2" t="s">
        <v>172</v>
      </c>
      <c r="B5999" s="2">
        <v>6132</v>
      </c>
      <c r="C5999" s="2" t="s">
        <v>12006</v>
      </c>
      <c r="D5999" s="2" t="s">
        <v>17</v>
      </c>
      <c r="E5999" s="2" t="s">
        <v>18</v>
      </c>
      <c r="F5999" s="2" t="s">
        <v>12007</v>
      </c>
      <c r="G5999" s="2" t="s">
        <v>20</v>
      </c>
      <c r="H5999" s="2" t="s">
        <v>175</v>
      </c>
      <c r="I5999" s="2">
        <v>3</v>
      </c>
      <c r="J5999" t="s">
        <v>22</v>
      </c>
      <c r="L5999" s="3">
        <v>42822</v>
      </c>
      <c r="M5999" s="2"/>
      <c r="N5999" s="2" t="s">
        <v>23</v>
      </c>
    </row>
    <row r="6000" spans="1:14" ht="13">
      <c r="A6000" s="2" t="s">
        <v>172</v>
      </c>
      <c r="B6000" s="2">
        <v>6133</v>
      </c>
      <c r="C6000" s="2" t="s">
        <v>12008</v>
      </c>
      <c r="D6000" s="2" t="s">
        <v>17</v>
      </c>
      <c r="E6000" s="2" t="s">
        <v>18</v>
      </c>
      <c r="F6000" s="2" t="s">
        <v>12009</v>
      </c>
      <c r="G6000" s="2" t="s">
        <v>20</v>
      </c>
      <c r="H6000" s="2" t="s">
        <v>175</v>
      </c>
      <c r="I6000" s="2">
        <v>3</v>
      </c>
      <c r="J6000" t="s">
        <v>22</v>
      </c>
      <c r="L6000" s="3">
        <v>42822</v>
      </c>
      <c r="M6000" s="2"/>
      <c r="N6000" s="2" t="s">
        <v>23</v>
      </c>
    </row>
    <row r="6001" spans="1:14" ht="13">
      <c r="A6001" s="2" t="s">
        <v>172</v>
      </c>
      <c r="B6001" s="2">
        <v>6134</v>
      </c>
      <c r="C6001" s="2" t="s">
        <v>12010</v>
      </c>
      <c r="D6001" s="2" t="s">
        <v>17</v>
      </c>
      <c r="E6001" s="2" t="s">
        <v>18</v>
      </c>
      <c r="F6001" s="2" t="s">
        <v>12011</v>
      </c>
      <c r="G6001" s="2" t="s">
        <v>20</v>
      </c>
      <c r="H6001" s="2" t="s">
        <v>175</v>
      </c>
      <c r="I6001" s="2">
        <v>3</v>
      </c>
      <c r="J6001" t="s">
        <v>22</v>
      </c>
      <c r="L6001" s="3">
        <v>42822</v>
      </c>
      <c r="M6001" s="2"/>
      <c r="N6001" s="2" t="s">
        <v>23</v>
      </c>
    </row>
    <row r="6002" spans="1:14" ht="13">
      <c r="A6002" s="2" t="s">
        <v>172</v>
      </c>
      <c r="B6002" s="2">
        <v>6135</v>
      </c>
      <c r="C6002" s="2" t="s">
        <v>12012</v>
      </c>
      <c r="D6002" s="2" t="s">
        <v>17</v>
      </c>
      <c r="E6002" s="2" t="s">
        <v>18</v>
      </c>
      <c r="F6002" s="2" t="s">
        <v>12013</v>
      </c>
      <c r="G6002" s="2" t="s">
        <v>20</v>
      </c>
      <c r="H6002" s="2" t="s">
        <v>175</v>
      </c>
      <c r="I6002" s="2">
        <v>3</v>
      </c>
      <c r="J6002" t="s">
        <v>22</v>
      </c>
      <c r="L6002" s="3">
        <v>42822</v>
      </c>
      <c r="M6002" s="2"/>
      <c r="N6002" s="2" t="s">
        <v>23</v>
      </c>
    </row>
    <row r="6003" spans="1:14" ht="13">
      <c r="A6003" s="2" t="s">
        <v>172</v>
      </c>
      <c r="B6003" s="2">
        <v>6136</v>
      </c>
      <c r="C6003" s="2" t="s">
        <v>12014</v>
      </c>
      <c r="D6003" s="2" t="s">
        <v>17</v>
      </c>
      <c r="E6003" s="2" t="s">
        <v>18</v>
      </c>
      <c r="F6003" s="2" t="s">
        <v>12015</v>
      </c>
      <c r="G6003" s="2" t="s">
        <v>20</v>
      </c>
      <c r="H6003" s="2" t="s">
        <v>175</v>
      </c>
      <c r="I6003" s="2">
        <v>3</v>
      </c>
      <c r="J6003" t="s">
        <v>22</v>
      </c>
      <c r="L6003" s="3">
        <v>42822</v>
      </c>
      <c r="M6003" s="2"/>
      <c r="N6003" s="2" t="s">
        <v>23</v>
      </c>
    </row>
    <row r="6004" spans="1:14" ht="13">
      <c r="A6004" s="2" t="s">
        <v>172</v>
      </c>
      <c r="B6004" s="2">
        <v>6137</v>
      </c>
      <c r="C6004" s="2" t="s">
        <v>12016</v>
      </c>
      <c r="D6004" s="2" t="s">
        <v>17</v>
      </c>
      <c r="E6004" s="2" t="s">
        <v>18</v>
      </c>
      <c r="F6004" s="2" t="s">
        <v>12017</v>
      </c>
      <c r="G6004" s="2" t="s">
        <v>20</v>
      </c>
      <c r="H6004" s="2" t="s">
        <v>175</v>
      </c>
      <c r="I6004" s="2">
        <v>3</v>
      </c>
      <c r="J6004" t="s">
        <v>22</v>
      </c>
      <c r="L6004" s="3">
        <v>42822</v>
      </c>
      <c r="M6004" s="2"/>
      <c r="N6004" s="2" t="s">
        <v>23</v>
      </c>
    </row>
    <row r="6005" spans="1:14" ht="13">
      <c r="A6005" s="2" t="s">
        <v>172</v>
      </c>
      <c r="B6005" s="2">
        <v>6138</v>
      </c>
      <c r="C6005" s="2" t="s">
        <v>12018</v>
      </c>
      <c r="D6005" s="2" t="s">
        <v>17</v>
      </c>
      <c r="E6005" s="2" t="s">
        <v>18</v>
      </c>
      <c r="F6005" s="2" t="s">
        <v>12019</v>
      </c>
      <c r="G6005" s="2" t="s">
        <v>20</v>
      </c>
      <c r="H6005" s="2" t="s">
        <v>175</v>
      </c>
      <c r="I6005" s="2">
        <v>3</v>
      </c>
      <c r="J6005" t="s">
        <v>22</v>
      </c>
      <c r="L6005" s="3">
        <v>42822</v>
      </c>
      <c r="M6005" s="2"/>
      <c r="N6005" s="2" t="s">
        <v>23</v>
      </c>
    </row>
    <row r="6006" spans="1:14" ht="13">
      <c r="A6006" s="2" t="s">
        <v>172</v>
      </c>
      <c r="B6006" s="2">
        <v>6139</v>
      </c>
      <c r="C6006" s="2" t="s">
        <v>12020</v>
      </c>
      <c r="D6006" s="2" t="s">
        <v>17</v>
      </c>
      <c r="E6006" s="2" t="s">
        <v>18</v>
      </c>
      <c r="F6006" s="2" t="s">
        <v>12021</v>
      </c>
      <c r="G6006" s="2" t="s">
        <v>20</v>
      </c>
      <c r="H6006" s="2" t="s">
        <v>175</v>
      </c>
      <c r="I6006" s="2">
        <v>3</v>
      </c>
      <c r="J6006" t="s">
        <v>22</v>
      </c>
      <c r="L6006" s="3">
        <v>42822</v>
      </c>
      <c r="M6006" s="2"/>
      <c r="N6006" s="2" t="s">
        <v>23</v>
      </c>
    </row>
    <row r="6007" spans="1:14" ht="13">
      <c r="A6007" s="2" t="s">
        <v>172</v>
      </c>
      <c r="B6007" s="2">
        <v>6140</v>
      </c>
      <c r="C6007" s="2" t="s">
        <v>12022</v>
      </c>
      <c r="D6007" s="2" t="s">
        <v>17</v>
      </c>
      <c r="E6007" s="2" t="s">
        <v>18</v>
      </c>
      <c r="F6007" s="2" t="s">
        <v>12023</v>
      </c>
      <c r="G6007" s="2" t="s">
        <v>20</v>
      </c>
      <c r="H6007" s="2" t="s">
        <v>175</v>
      </c>
      <c r="I6007" s="2">
        <v>3</v>
      </c>
      <c r="J6007" t="s">
        <v>22</v>
      </c>
      <c r="L6007" s="3">
        <v>42822</v>
      </c>
      <c r="M6007" s="2"/>
      <c r="N6007" s="2" t="s">
        <v>23</v>
      </c>
    </row>
    <row r="6008" spans="1:14" ht="13">
      <c r="A6008" s="2" t="s">
        <v>172</v>
      </c>
      <c r="B6008" s="2">
        <v>6141</v>
      </c>
      <c r="C6008" s="2" t="s">
        <v>12024</v>
      </c>
      <c r="D6008" s="2" t="s">
        <v>17</v>
      </c>
      <c r="E6008" s="2" t="s">
        <v>18</v>
      </c>
      <c r="F6008" s="2" t="s">
        <v>12025</v>
      </c>
      <c r="G6008" s="2" t="s">
        <v>20</v>
      </c>
      <c r="H6008" s="2" t="s">
        <v>175</v>
      </c>
      <c r="I6008" s="2">
        <v>3</v>
      </c>
      <c r="J6008" t="s">
        <v>22</v>
      </c>
      <c r="L6008" s="3">
        <v>42822</v>
      </c>
      <c r="M6008" s="2"/>
      <c r="N6008" s="2" t="s">
        <v>23</v>
      </c>
    </row>
    <row r="6009" spans="1:14" ht="13">
      <c r="A6009" s="2" t="s">
        <v>172</v>
      </c>
      <c r="B6009" s="2">
        <v>6142</v>
      </c>
      <c r="C6009" s="2" t="s">
        <v>12026</v>
      </c>
      <c r="D6009" s="2" t="s">
        <v>17</v>
      </c>
      <c r="E6009" s="2" t="s">
        <v>18</v>
      </c>
      <c r="F6009" s="2" t="s">
        <v>12027</v>
      </c>
      <c r="G6009" s="2" t="s">
        <v>20</v>
      </c>
      <c r="H6009" s="2" t="s">
        <v>175</v>
      </c>
      <c r="I6009" s="2">
        <v>3</v>
      </c>
      <c r="J6009" t="s">
        <v>22</v>
      </c>
      <c r="L6009" s="3">
        <v>42822</v>
      </c>
      <c r="M6009" s="2"/>
      <c r="N6009" s="2" t="s">
        <v>23</v>
      </c>
    </row>
    <row r="6010" spans="1:14" ht="13">
      <c r="A6010" s="2" t="s">
        <v>172</v>
      </c>
      <c r="B6010" s="2">
        <v>6143</v>
      </c>
      <c r="C6010" s="2" t="s">
        <v>12028</v>
      </c>
      <c r="D6010" s="2" t="s">
        <v>17</v>
      </c>
      <c r="E6010" s="2" t="s">
        <v>18</v>
      </c>
      <c r="F6010" s="2" t="s">
        <v>12029</v>
      </c>
      <c r="G6010" s="2" t="s">
        <v>20</v>
      </c>
      <c r="H6010" s="2" t="s">
        <v>175</v>
      </c>
      <c r="I6010" s="2">
        <v>3</v>
      </c>
      <c r="J6010" t="s">
        <v>22</v>
      </c>
      <c r="L6010" s="3">
        <v>42822</v>
      </c>
      <c r="M6010" s="2"/>
      <c r="N6010" s="2" t="s">
        <v>23</v>
      </c>
    </row>
    <row r="6011" spans="1:14" ht="13">
      <c r="A6011" s="2" t="s">
        <v>172</v>
      </c>
      <c r="B6011" s="2">
        <v>6144</v>
      </c>
      <c r="C6011" s="2" t="s">
        <v>12030</v>
      </c>
      <c r="D6011" s="2" t="s">
        <v>17</v>
      </c>
      <c r="E6011" s="2" t="s">
        <v>18</v>
      </c>
      <c r="F6011" s="2" t="s">
        <v>12031</v>
      </c>
      <c r="G6011" s="2" t="s">
        <v>20</v>
      </c>
      <c r="H6011" s="2" t="s">
        <v>175</v>
      </c>
      <c r="I6011" s="2">
        <v>3</v>
      </c>
      <c r="J6011" t="s">
        <v>22</v>
      </c>
      <c r="L6011" s="3">
        <v>42822</v>
      </c>
      <c r="M6011" s="2"/>
      <c r="N6011" s="2" t="s">
        <v>23</v>
      </c>
    </row>
    <row r="6012" spans="1:14" ht="13">
      <c r="A6012" s="2" t="s">
        <v>172</v>
      </c>
      <c r="B6012" s="2">
        <v>6145</v>
      </c>
      <c r="C6012" s="2" t="s">
        <v>12032</v>
      </c>
      <c r="D6012" s="2" t="s">
        <v>17</v>
      </c>
      <c r="E6012" s="2" t="s">
        <v>18</v>
      </c>
      <c r="F6012" s="2" t="s">
        <v>12033</v>
      </c>
      <c r="G6012" s="2" t="s">
        <v>20</v>
      </c>
      <c r="H6012" s="2" t="s">
        <v>175</v>
      </c>
      <c r="I6012" s="2">
        <v>3</v>
      </c>
      <c r="J6012" t="s">
        <v>22</v>
      </c>
      <c r="L6012" s="3">
        <v>42822</v>
      </c>
      <c r="M6012" s="2"/>
      <c r="N6012" s="2" t="s">
        <v>23</v>
      </c>
    </row>
    <row r="6013" spans="1:14" ht="13">
      <c r="A6013" s="2" t="s">
        <v>172</v>
      </c>
      <c r="B6013" s="2">
        <v>6146</v>
      </c>
      <c r="C6013" s="2" t="s">
        <v>12034</v>
      </c>
      <c r="D6013" s="2" t="s">
        <v>17</v>
      </c>
      <c r="E6013" s="2" t="s">
        <v>18</v>
      </c>
      <c r="F6013" s="2" t="s">
        <v>12035</v>
      </c>
      <c r="G6013" s="2" t="s">
        <v>20</v>
      </c>
      <c r="H6013" s="2" t="s">
        <v>175</v>
      </c>
      <c r="I6013" s="2">
        <v>3</v>
      </c>
      <c r="J6013" t="s">
        <v>22</v>
      </c>
      <c r="L6013" s="3">
        <v>42822</v>
      </c>
      <c r="M6013" s="2"/>
      <c r="N6013" s="2" t="s">
        <v>23</v>
      </c>
    </row>
    <row r="6014" spans="1:14" ht="13">
      <c r="A6014" s="2" t="s">
        <v>172</v>
      </c>
      <c r="B6014" s="2">
        <v>6147</v>
      </c>
      <c r="C6014" s="2" t="s">
        <v>12036</v>
      </c>
      <c r="D6014" s="2" t="s">
        <v>17</v>
      </c>
      <c r="E6014" s="2" t="s">
        <v>18</v>
      </c>
      <c r="F6014" s="2" t="s">
        <v>12037</v>
      </c>
      <c r="G6014" s="2" t="s">
        <v>20</v>
      </c>
      <c r="H6014" s="2" t="s">
        <v>175</v>
      </c>
      <c r="I6014" s="2">
        <v>3</v>
      </c>
      <c r="J6014" t="s">
        <v>22</v>
      </c>
      <c r="L6014" s="3">
        <v>42822</v>
      </c>
      <c r="M6014" s="2"/>
      <c r="N6014" s="2" t="s">
        <v>23</v>
      </c>
    </row>
    <row r="6015" spans="1:14" ht="13">
      <c r="A6015" s="2" t="s">
        <v>172</v>
      </c>
      <c r="B6015" s="2">
        <v>6148</v>
      </c>
      <c r="C6015" s="2" t="s">
        <v>12038</v>
      </c>
      <c r="D6015" s="2" t="s">
        <v>17</v>
      </c>
      <c r="E6015" s="2" t="s">
        <v>18</v>
      </c>
      <c r="F6015" s="2" t="s">
        <v>12039</v>
      </c>
      <c r="G6015" s="2" t="s">
        <v>20</v>
      </c>
      <c r="H6015" s="2" t="s">
        <v>175</v>
      </c>
      <c r="I6015" s="2">
        <v>3</v>
      </c>
      <c r="J6015" t="s">
        <v>22</v>
      </c>
      <c r="L6015" s="3">
        <v>42822</v>
      </c>
      <c r="M6015" s="2"/>
      <c r="N6015" s="2" t="s">
        <v>23</v>
      </c>
    </row>
    <row r="6016" spans="1:14" ht="13">
      <c r="A6016" s="2" t="s">
        <v>172</v>
      </c>
      <c r="B6016" s="2">
        <v>6149</v>
      </c>
      <c r="C6016" s="2" t="s">
        <v>12040</v>
      </c>
      <c r="D6016" s="2" t="s">
        <v>17</v>
      </c>
      <c r="E6016" s="2" t="s">
        <v>18</v>
      </c>
      <c r="F6016" s="2" t="s">
        <v>12041</v>
      </c>
      <c r="G6016" s="2" t="s">
        <v>20</v>
      </c>
      <c r="H6016" s="2" t="s">
        <v>175</v>
      </c>
      <c r="I6016" s="2">
        <v>3</v>
      </c>
      <c r="J6016" t="s">
        <v>22</v>
      </c>
      <c r="L6016" s="3">
        <v>42822</v>
      </c>
      <c r="M6016" s="2"/>
      <c r="N6016" s="2" t="s">
        <v>23</v>
      </c>
    </row>
    <row r="6017" spans="1:14" ht="13">
      <c r="A6017" s="2" t="s">
        <v>172</v>
      </c>
      <c r="B6017" s="2">
        <v>6150</v>
      </c>
      <c r="C6017" s="2" t="s">
        <v>12042</v>
      </c>
      <c r="D6017" s="2" t="s">
        <v>17</v>
      </c>
      <c r="E6017" s="2" t="s">
        <v>18</v>
      </c>
      <c r="F6017" s="2" t="s">
        <v>12043</v>
      </c>
      <c r="G6017" s="2" t="s">
        <v>20</v>
      </c>
      <c r="H6017" s="2" t="s">
        <v>175</v>
      </c>
      <c r="I6017" s="2">
        <v>3</v>
      </c>
      <c r="J6017" t="s">
        <v>22</v>
      </c>
      <c r="L6017" s="3">
        <v>42822</v>
      </c>
      <c r="M6017" s="2"/>
      <c r="N6017" s="2" t="s">
        <v>23</v>
      </c>
    </row>
    <row r="6018" spans="1:14" ht="13">
      <c r="A6018" s="2" t="s">
        <v>172</v>
      </c>
      <c r="B6018" s="2">
        <v>6151</v>
      </c>
      <c r="C6018" s="2" t="s">
        <v>12044</v>
      </c>
      <c r="D6018" s="2" t="s">
        <v>17</v>
      </c>
      <c r="E6018" s="2" t="s">
        <v>18</v>
      </c>
      <c r="F6018" s="2" t="s">
        <v>12045</v>
      </c>
      <c r="G6018" s="2" t="s">
        <v>20</v>
      </c>
      <c r="H6018" s="2" t="s">
        <v>175</v>
      </c>
      <c r="I6018" s="2">
        <v>3</v>
      </c>
      <c r="J6018" t="s">
        <v>22</v>
      </c>
      <c r="L6018" s="3">
        <v>42822</v>
      </c>
      <c r="M6018" s="2"/>
      <c r="N6018" s="2" t="s">
        <v>23</v>
      </c>
    </row>
    <row r="6019" spans="1:14" ht="13">
      <c r="A6019" s="2" t="s">
        <v>172</v>
      </c>
      <c r="B6019" s="2">
        <v>6152</v>
      </c>
      <c r="C6019" s="2" t="s">
        <v>12046</v>
      </c>
      <c r="D6019" s="2" t="s">
        <v>17</v>
      </c>
      <c r="E6019" s="2" t="s">
        <v>18</v>
      </c>
      <c r="F6019" s="2" t="s">
        <v>12047</v>
      </c>
      <c r="G6019" s="2" t="s">
        <v>20</v>
      </c>
      <c r="H6019" s="2" t="s">
        <v>175</v>
      </c>
      <c r="I6019" s="2">
        <v>3</v>
      </c>
      <c r="J6019" t="s">
        <v>22</v>
      </c>
      <c r="L6019" s="3">
        <v>42822</v>
      </c>
      <c r="M6019" s="2"/>
      <c r="N6019" s="2" t="s">
        <v>23</v>
      </c>
    </row>
    <row r="6020" spans="1:14" ht="13">
      <c r="A6020" s="2" t="s">
        <v>172</v>
      </c>
      <c r="B6020" s="2">
        <v>6153</v>
      </c>
      <c r="C6020" s="2" t="s">
        <v>12048</v>
      </c>
      <c r="D6020" s="2" t="s">
        <v>17</v>
      </c>
      <c r="E6020" s="2" t="s">
        <v>18</v>
      </c>
      <c r="F6020" s="2" t="s">
        <v>12049</v>
      </c>
      <c r="G6020" s="2" t="s">
        <v>20</v>
      </c>
      <c r="H6020" s="2" t="s">
        <v>175</v>
      </c>
      <c r="I6020" s="2">
        <v>3</v>
      </c>
      <c r="J6020" t="s">
        <v>22</v>
      </c>
      <c r="L6020" s="3">
        <v>42822</v>
      </c>
      <c r="M6020" s="2"/>
      <c r="N6020" s="2" t="s">
        <v>23</v>
      </c>
    </row>
    <row r="6021" spans="1:14" ht="13">
      <c r="A6021" s="2" t="s">
        <v>172</v>
      </c>
      <c r="B6021" s="2">
        <v>6154</v>
      </c>
      <c r="C6021" s="2" t="s">
        <v>12050</v>
      </c>
      <c r="D6021" s="2" t="s">
        <v>17</v>
      </c>
      <c r="E6021" s="2" t="s">
        <v>18</v>
      </c>
      <c r="F6021" s="2" t="s">
        <v>12051</v>
      </c>
      <c r="G6021" s="2" t="s">
        <v>20</v>
      </c>
      <c r="H6021" s="2" t="s">
        <v>175</v>
      </c>
      <c r="I6021" s="2">
        <v>3</v>
      </c>
      <c r="J6021" t="s">
        <v>22</v>
      </c>
      <c r="L6021" s="3">
        <v>42822</v>
      </c>
      <c r="M6021" s="2"/>
      <c r="N6021" s="2" t="s">
        <v>23</v>
      </c>
    </row>
    <row r="6022" spans="1:14" ht="13">
      <c r="A6022" s="2" t="s">
        <v>172</v>
      </c>
      <c r="B6022" s="2">
        <v>6155</v>
      </c>
      <c r="C6022" s="2" t="s">
        <v>12052</v>
      </c>
      <c r="D6022" s="2" t="s">
        <v>17</v>
      </c>
      <c r="E6022" s="2" t="s">
        <v>18</v>
      </c>
      <c r="F6022" s="2" t="s">
        <v>12053</v>
      </c>
      <c r="G6022" s="2" t="s">
        <v>20</v>
      </c>
      <c r="H6022" s="2" t="s">
        <v>175</v>
      </c>
      <c r="I6022" s="2">
        <v>3</v>
      </c>
      <c r="J6022" t="s">
        <v>22</v>
      </c>
      <c r="L6022" s="3">
        <v>42822</v>
      </c>
      <c r="M6022" s="2"/>
      <c r="N6022" s="2" t="s">
        <v>23</v>
      </c>
    </row>
    <row r="6023" spans="1:14" ht="13">
      <c r="A6023" s="2" t="s">
        <v>172</v>
      </c>
      <c r="B6023" s="2">
        <v>6156</v>
      </c>
      <c r="C6023" s="2" t="s">
        <v>12054</v>
      </c>
      <c r="D6023" s="2" t="s">
        <v>17</v>
      </c>
      <c r="E6023" s="2" t="s">
        <v>18</v>
      </c>
      <c r="F6023" s="2" t="s">
        <v>12055</v>
      </c>
      <c r="G6023" s="2" t="s">
        <v>20</v>
      </c>
      <c r="H6023" s="2" t="s">
        <v>175</v>
      </c>
      <c r="I6023" s="2">
        <v>3</v>
      </c>
      <c r="J6023" t="s">
        <v>22</v>
      </c>
      <c r="L6023" s="3">
        <v>42822</v>
      </c>
      <c r="M6023" s="2"/>
      <c r="N6023" s="2" t="s">
        <v>23</v>
      </c>
    </row>
    <row r="6024" spans="1:14" ht="13">
      <c r="A6024" s="2" t="s">
        <v>172</v>
      </c>
      <c r="B6024" s="2">
        <v>6157</v>
      </c>
      <c r="C6024" s="2" t="s">
        <v>12056</v>
      </c>
      <c r="D6024" s="2" t="s">
        <v>17</v>
      </c>
      <c r="E6024" s="2" t="s">
        <v>18</v>
      </c>
      <c r="F6024" s="2" t="s">
        <v>12057</v>
      </c>
      <c r="G6024" s="2" t="s">
        <v>20</v>
      </c>
      <c r="H6024" s="2" t="s">
        <v>175</v>
      </c>
      <c r="I6024" s="2">
        <v>3</v>
      </c>
      <c r="J6024" t="s">
        <v>22</v>
      </c>
      <c r="L6024" s="3">
        <v>42822</v>
      </c>
      <c r="M6024" s="2"/>
      <c r="N6024" s="2" t="s">
        <v>23</v>
      </c>
    </row>
    <row r="6025" spans="1:14" ht="13">
      <c r="A6025" s="2" t="s">
        <v>172</v>
      </c>
      <c r="B6025" s="2">
        <v>6158</v>
      </c>
      <c r="C6025" s="2" t="s">
        <v>12058</v>
      </c>
      <c r="D6025" s="2" t="s">
        <v>17</v>
      </c>
      <c r="E6025" s="2" t="s">
        <v>18</v>
      </c>
      <c r="F6025" s="2" t="s">
        <v>12059</v>
      </c>
      <c r="G6025" s="2" t="s">
        <v>20</v>
      </c>
      <c r="H6025" s="2" t="s">
        <v>175</v>
      </c>
      <c r="I6025" s="2">
        <v>3</v>
      </c>
      <c r="J6025" t="s">
        <v>22</v>
      </c>
      <c r="L6025" s="3">
        <v>42822</v>
      </c>
      <c r="M6025" s="2"/>
      <c r="N6025" s="2" t="s">
        <v>23</v>
      </c>
    </row>
    <row r="6026" spans="1:14" ht="13">
      <c r="A6026" s="2" t="s">
        <v>172</v>
      </c>
      <c r="B6026" s="2">
        <v>6159</v>
      </c>
      <c r="C6026" s="2" t="s">
        <v>12060</v>
      </c>
      <c r="D6026" s="2" t="s">
        <v>17</v>
      </c>
      <c r="E6026" s="2" t="s">
        <v>18</v>
      </c>
      <c r="F6026" s="2" t="s">
        <v>12061</v>
      </c>
      <c r="G6026" s="2" t="s">
        <v>20</v>
      </c>
      <c r="H6026" s="2" t="s">
        <v>175</v>
      </c>
      <c r="I6026" s="2">
        <v>3</v>
      </c>
      <c r="J6026" t="s">
        <v>22</v>
      </c>
      <c r="L6026" s="3">
        <v>42822</v>
      </c>
      <c r="M6026" s="2"/>
      <c r="N6026" s="2" t="s">
        <v>23</v>
      </c>
    </row>
    <row r="6027" spans="1:14" ht="13">
      <c r="A6027" s="2" t="s">
        <v>172</v>
      </c>
      <c r="B6027" s="2">
        <v>6160</v>
      </c>
      <c r="C6027" s="2" t="s">
        <v>12062</v>
      </c>
      <c r="D6027" s="2" t="s">
        <v>17</v>
      </c>
      <c r="E6027" s="2" t="s">
        <v>18</v>
      </c>
      <c r="F6027" s="2" t="s">
        <v>12063</v>
      </c>
      <c r="G6027" s="2" t="s">
        <v>20</v>
      </c>
      <c r="H6027" s="2" t="s">
        <v>175</v>
      </c>
      <c r="I6027" s="2">
        <v>3</v>
      </c>
      <c r="J6027" t="s">
        <v>22</v>
      </c>
      <c r="L6027" s="3">
        <v>42822</v>
      </c>
      <c r="M6027" s="2"/>
      <c r="N6027" s="2" t="s">
        <v>23</v>
      </c>
    </row>
    <row r="6028" spans="1:14" ht="13">
      <c r="A6028" s="2" t="s">
        <v>172</v>
      </c>
      <c r="B6028" s="2">
        <v>6161</v>
      </c>
      <c r="C6028" s="2" t="s">
        <v>12064</v>
      </c>
      <c r="D6028" s="2" t="s">
        <v>17</v>
      </c>
      <c r="E6028" s="2" t="s">
        <v>18</v>
      </c>
      <c r="F6028" s="2" t="s">
        <v>12065</v>
      </c>
      <c r="G6028" s="2" t="s">
        <v>20</v>
      </c>
      <c r="H6028" s="2" t="s">
        <v>175</v>
      </c>
      <c r="I6028" s="2">
        <v>3</v>
      </c>
      <c r="J6028" t="s">
        <v>22</v>
      </c>
      <c r="L6028" s="3">
        <v>42822</v>
      </c>
      <c r="M6028" s="2"/>
      <c r="N6028" s="2" t="s">
        <v>23</v>
      </c>
    </row>
    <row r="6029" spans="1:14" ht="13">
      <c r="A6029" s="2" t="s">
        <v>172</v>
      </c>
      <c r="B6029" s="2">
        <v>6162</v>
      </c>
      <c r="C6029" s="2" t="s">
        <v>12066</v>
      </c>
      <c r="D6029" s="2" t="s">
        <v>17</v>
      </c>
      <c r="E6029" s="2" t="s">
        <v>18</v>
      </c>
      <c r="F6029" s="2" t="s">
        <v>12067</v>
      </c>
      <c r="G6029" s="2" t="s">
        <v>20</v>
      </c>
      <c r="H6029" s="2" t="s">
        <v>175</v>
      </c>
      <c r="I6029" s="2">
        <v>3</v>
      </c>
      <c r="J6029" t="s">
        <v>22</v>
      </c>
      <c r="L6029" s="3">
        <v>42822</v>
      </c>
      <c r="M6029" s="2"/>
      <c r="N6029" s="2" t="s">
        <v>23</v>
      </c>
    </row>
    <row r="6030" spans="1:14" ht="13">
      <c r="A6030" s="2" t="s">
        <v>172</v>
      </c>
      <c r="B6030" s="2">
        <v>6163</v>
      </c>
      <c r="C6030" s="2" t="s">
        <v>12068</v>
      </c>
      <c r="D6030" s="2" t="s">
        <v>17</v>
      </c>
      <c r="E6030" s="2" t="s">
        <v>18</v>
      </c>
      <c r="F6030" s="2" t="s">
        <v>12069</v>
      </c>
      <c r="G6030" s="2" t="s">
        <v>20</v>
      </c>
      <c r="H6030" s="2" t="s">
        <v>175</v>
      </c>
      <c r="I6030" s="2">
        <v>3</v>
      </c>
      <c r="J6030" t="s">
        <v>22</v>
      </c>
      <c r="L6030" s="3">
        <v>42822</v>
      </c>
      <c r="M6030" s="2"/>
      <c r="N6030" s="2" t="s">
        <v>23</v>
      </c>
    </row>
    <row r="6031" spans="1:14" ht="13">
      <c r="A6031" s="2" t="s">
        <v>172</v>
      </c>
      <c r="B6031" s="2">
        <v>6164</v>
      </c>
      <c r="C6031" s="2" t="s">
        <v>12070</v>
      </c>
      <c r="D6031" s="2" t="s">
        <v>17</v>
      </c>
      <c r="E6031" s="2" t="s">
        <v>18</v>
      </c>
      <c r="F6031" s="2" t="s">
        <v>12071</v>
      </c>
      <c r="G6031" s="2" t="s">
        <v>20</v>
      </c>
      <c r="H6031" s="2" t="s">
        <v>175</v>
      </c>
      <c r="I6031" s="2">
        <v>3</v>
      </c>
      <c r="J6031" t="s">
        <v>22</v>
      </c>
      <c r="L6031" s="3">
        <v>42822</v>
      </c>
      <c r="M6031" s="2"/>
      <c r="N6031" s="2" t="s">
        <v>23</v>
      </c>
    </row>
    <row r="6032" spans="1:14" ht="13">
      <c r="A6032" s="2" t="s">
        <v>172</v>
      </c>
      <c r="B6032" s="2">
        <v>6165</v>
      </c>
      <c r="C6032" s="2" t="s">
        <v>12072</v>
      </c>
      <c r="D6032" s="2" t="s">
        <v>17</v>
      </c>
      <c r="E6032" s="2" t="s">
        <v>18</v>
      </c>
      <c r="F6032" s="2" t="s">
        <v>12073</v>
      </c>
      <c r="G6032" s="2" t="s">
        <v>20</v>
      </c>
      <c r="H6032" s="2" t="s">
        <v>175</v>
      </c>
      <c r="I6032" s="2">
        <v>3</v>
      </c>
      <c r="J6032" t="s">
        <v>22</v>
      </c>
      <c r="L6032" s="3">
        <v>42822</v>
      </c>
      <c r="M6032" s="2"/>
      <c r="N6032" s="2" t="s">
        <v>23</v>
      </c>
    </row>
    <row r="6033" spans="1:14" ht="13">
      <c r="A6033" s="2" t="s">
        <v>172</v>
      </c>
      <c r="B6033" s="2">
        <v>6166</v>
      </c>
      <c r="C6033" s="2" t="s">
        <v>12074</v>
      </c>
      <c r="D6033" s="2" t="s">
        <v>17</v>
      </c>
      <c r="E6033" s="2" t="s">
        <v>18</v>
      </c>
      <c r="F6033" s="2" t="s">
        <v>12075</v>
      </c>
      <c r="G6033" s="2" t="s">
        <v>20</v>
      </c>
      <c r="H6033" s="2" t="s">
        <v>175</v>
      </c>
      <c r="I6033" s="2">
        <v>3</v>
      </c>
      <c r="J6033" t="s">
        <v>22</v>
      </c>
      <c r="L6033" s="3">
        <v>42822</v>
      </c>
      <c r="M6033" s="2"/>
      <c r="N6033" s="2" t="s">
        <v>23</v>
      </c>
    </row>
    <row r="6034" spans="1:14" ht="13">
      <c r="A6034" s="2" t="s">
        <v>172</v>
      </c>
      <c r="B6034" s="2">
        <v>6167</v>
      </c>
      <c r="C6034" s="2" t="s">
        <v>12076</v>
      </c>
      <c r="D6034" s="2" t="s">
        <v>17</v>
      </c>
      <c r="E6034" s="2" t="s">
        <v>18</v>
      </c>
      <c r="F6034" s="2" t="s">
        <v>12077</v>
      </c>
      <c r="G6034" s="2" t="s">
        <v>20</v>
      </c>
      <c r="H6034" s="2" t="s">
        <v>175</v>
      </c>
      <c r="I6034" s="2">
        <v>3</v>
      </c>
      <c r="J6034" t="s">
        <v>22</v>
      </c>
      <c r="L6034" s="3">
        <v>42822</v>
      </c>
      <c r="M6034" s="2"/>
      <c r="N6034" s="2" t="s">
        <v>23</v>
      </c>
    </row>
    <row r="6035" spans="1:14" ht="13">
      <c r="A6035" s="2" t="s">
        <v>172</v>
      </c>
      <c r="B6035" s="2">
        <v>6168</v>
      </c>
      <c r="C6035" s="2" t="s">
        <v>12078</v>
      </c>
      <c r="D6035" s="2" t="s">
        <v>17</v>
      </c>
      <c r="E6035" s="2" t="s">
        <v>18</v>
      </c>
      <c r="F6035" s="2" t="s">
        <v>12079</v>
      </c>
      <c r="G6035" s="2" t="s">
        <v>20</v>
      </c>
      <c r="H6035" s="2" t="s">
        <v>175</v>
      </c>
      <c r="I6035" s="2">
        <v>3</v>
      </c>
      <c r="J6035" t="s">
        <v>22</v>
      </c>
      <c r="L6035" s="3">
        <v>42822</v>
      </c>
      <c r="M6035" s="2"/>
      <c r="N6035" s="2" t="s">
        <v>23</v>
      </c>
    </row>
    <row r="6036" spans="1:14" ht="13">
      <c r="A6036" s="2" t="s">
        <v>172</v>
      </c>
      <c r="B6036" s="2">
        <v>6169</v>
      </c>
      <c r="C6036" s="2" t="s">
        <v>12080</v>
      </c>
      <c r="D6036" s="2" t="s">
        <v>17</v>
      </c>
      <c r="E6036" s="2" t="s">
        <v>18</v>
      </c>
      <c r="F6036" s="2" t="s">
        <v>12081</v>
      </c>
      <c r="G6036" s="2" t="s">
        <v>20</v>
      </c>
      <c r="H6036" s="2" t="s">
        <v>175</v>
      </c>
      <c r="I6036" s="2">
        <v>3</v>
      </c>
      <c r="J6036" t="s">
        <v>22</v>
      </c>
      <c r="L6036" s="3">
        <v>42822</v>
      </c>
      <c r="M6036" s="2"/>
      <c r="N6036" s="2" t="s">
        <v>23</v>
      </c>
    </row>
    <row r="6037" spans="1:14" ht="13">
      <c r="A6037" s="2" t="s">
        <v>172</v>
      </c>
      <c r="B6037" s="2">
        <v>6170</v>
      </c>
      <c r="C6037" s="2" t="s">
        <v>12082</v>
      </c>
      <c r="D6037" s="2" t="s">
        <v>17</v>
      </c>
      <c r="E6037" s="2" t="s">
        <v>18</v>
      </c>
      <c r="F6037" s="2" t="s">
        <v>12083</v>
      </c>
      <c r="G6037" s="2" t="s">
        <v>20</v>
      </c>
      <c r="H6037" s="2" t="s">
        <v>175</v>
      </c>
      <c r="I6037" s="2">
        <v>3</v>
      </c>
      <c r="J6037" t="s">
        <v>22</v>
      </c>
      <c r="L6037" s="3">
        <v>42822</v>
      </c>
      <c r="M6037" s="2"/>
      <c r="N6037" s="2" t="s">
        <v>23</v>
      </c>
    </row>
    <row r="6038" spans="1:14" ht="13">
      <c r="A6038" s="2" t="s">
        <v>172</v>
      </c>
      <c r="B6038" s="2">
        <v>6171</v>
      </c>
      <c r="C6038" s="2" t="s">
        <v>12084</v>
      </c>
      <c r="D6038" s="2" t="s">
        <v>17</v>
      </c>
      <c r="E6038" s="2" t="s">
        <v>18</v>
      </c>
      <c r="F6038" s="2" t="s">
        <v>12085</v>
      </c>
      <c r="G6038" s="2" t="s">
        <v>20</v>
      </c>
      <c r="H6038" s="2" t="s">
        <v>175</v>
      </c>
      <c r="I6038" s="2">
        <v>3</v>
      </c>
      <c r="J6038" t="s">
        <v>22</v>
      </c>
      <c r="L6038" s="3">
        <v>42822</v>
      </c>
      <c r="M6038" s="2"/>
      <c r="N6038" s="2" t="s">
        <v>23</v>
      </c>
    </row>
    <row r="6039" spans="1:14" ht="13">
      <c r="A6039" s="2" t="s">
        <v>172</v>
      </c>
      <c r="B6039" s="2">
        <v>6172</v>
      </c>
      <c r="C6039" s="2" t="s">
        <v>12086</v>
      </c>
      <c r="D6039" s="2" t="s">
        <v>17</v>
      </c>
      <c r="E6039" s="2" t="s">
        <v>18</v>
      </c>
      <c r="F6039" s="2" t="s">
        <v>12087</v>
      </c>
      <c r="G6039" s="2" t="s">
        <v>20</v>
      </c>
      <c r="H6039" s="2" t="s">
        <v>175</v>
      </c>
      <c r="I6039" s="2">
        <v>3</v>
      </c>
      <c r="J6039" t="s">
        <v>22</v>
      </c>
      <c r="L6039" s="3">
        <v>42822</v>
      </c>
      <c r="M6039" s="2"/>
      <c r="N6039" s="2" t="s">
        <v>23</v>
      </c>
    </row>
    <row r="6040" spans="1:14" ht="13">
      <c r="A6040" s="2" t="s">
        <v>172</v>
      </c>
      <c r="B6040" s="2">
        <v>6173</v>
      </c>
      <c r="C6040" s="2" t="s">
        <v>12088</v>
      </c>
      <c r="D6040" s="2" t="s">
        <v>17</v>
      </c>
      <c r="E6040" s="2" t="s">
        <v>18</v>
      </c>
      <c r="F6040" s="2" t="s">
        <v>12089</v>
      </c>
      <c r="G6040" s="2" t="s">
        <v>20</v>
      </c>
      <c r="H6040" s="2" t="s">
        <v>175</v>
      </c>
      <c r="I6040" s="2">
        <v>3</v>
      </c>
      <c r="J6040" t="s">
        <v>22</v>
      </c>
      <c r="L6040" s="3">
        <v>42822</v>
      </c>
      <c r="M6040" s="2"/>
      <c r="N6040" s="2" t="s">
        <v>23</v>
      </c>
    </row>
    <row r="6041" spans="1:14" ht="13">
      <c r="A6041" s="2" t="s">
        <v>172</v>
      </c>
      <c r="B6041" s="2">
        <v>6174</v>
      </c>
      <c r="C6041" s="2" t="s">
        <v>12090</v>
      </c>
      <c r="D6041" s="2" t="s">
        <v>17</v>
      </c>
      <c r="E6041" s="2" t="s">
        <v>18</v>
      </c>
      <c r="F6041" s="2" t="s">
        <v>12091</v>
      </c>
      <c r="G6041" s="2" t="s">
        <v>20</v>
      </c>
      <c r="H6041" s="2" t="s">
        <v>175</v>
      </c>
      <c r="I6041" s="2">
        <v>3</v>
      </c>
      <c r="J6041" t="s">
        <v>22</v>
      </c>
      <c r="L6041" s="3">
        <v>42822</v>
      </c>
      <c r="M6041" s="2"/>
      <c r="N6041" s="2" t="s">
        <v>23</v>
      </c>
    </row>
    <row r="6042" spans="1:14" ht="13">
      <c r="A6042" s="2" t="s">
        <v>172</v>
      </c>
      <c r="B6042" s="2">
        <v>6175</v>
      </c>
      <c r="C6042" s="2" t="s">
        <v>12092</v>
      </c>
      <c r="D6042" s="2" t="s">
        <v>23</v>
      </c>
      <c r="E6042" s="2" t="s">
        <v>122</v>
      </c>
      <c r="F6042" s="2" t="s">
        <v>12093</v>
      </c>
      <c r="G6042" s="2" t="s">
        <v>20</v>
      </c>
      <c r="H6042" s="2" t="s">
        <v>175</v>
      </c>
      <c r="I6042" s="2">
        <v>3</v>
      </c>
      <c r="J6042">
        <v>6</v>
      </c>
      <c r="L6042" s="3">
        <v>42822</v>
      </c>
      <c r="M6042" s="2"/>
      <c r="N6042" s="2" t="s">
        <v>23</v>
      </c>
    </row>
    <row r="6043" spans="1:14" ht="13">
      <c r="A6043" s="2" t="s">
        <v>172</v>
      </c>
      <c r="B6043" s="2">
        <v>6176</v>
      </c>
      <c r="C6043" s="2" t="s">
        <v>12094</v>
      </c>
      <c r="D6043" s="2" t="s">
        <v>17</v>
      </c>
      <c r="E6043" s="2" t="s">
        <v>18</v>
      </c>
      <c r="F6043" s="2" t="s">
        <v>12095</v>
      </c>
      <c r="G6043" s="2" t="s">
        <v>20</v>
      </c>
      <c r="H6043" s="2" t="s">
        <v>175</v>
      </c>
      <c r="I6043" s="2">
        <v>3</v>
      </c>
      <c r="J6043" t="s">
        <v>22</v>
      </c>
      <c r="L6043" s="3">
        <v>42822</v>
      </c>
      <c r="M6043" s="2"/>
      <c r="N6043" s="2" t="s">
        <v>23</v>
      </c>
    </row>
    <row r="6044" spans="1:14" ht="13">
      <c r="A6044" s="2" t="s">
        <v>172</v>
      </c>
      <c r="B6044" s="2">
        <v>6177</v>
      </c>
      <c r="C6044" s="2" t="s">
        <v>12096</v>
      </c>
      <c r="D6044" s="2" t="s">
        <v>17</v>
      </c>
      <c r="E6044" s="2" t="s">
        <v>18</v>
      </c>
      <c r="F6044" s="2" t="s">
        <v>12097</v>
      </c>
      <c r="G6044" s="2" t="s">
        <v>20</v>
      </c>
      <c r="H6044" s="2" t="s">
        <v>175</v>
      </c>
      <c r="I6044" s="2">
        <v>3</v>
      </c>
      <c r="J6044" t="s">
        <v>22</v>
      </c>
      <c r="L6044" s="3">
        <v>42822</v>
      </c>
      <c r="M6044" s="2"/>
      <c r="N6044" s="2" t="s">
        <v>23</v>
      </c>
    </row>
    <row r="6045" spans="1:14" ht="13">
      <c r="A6045" s="2" t="s">
        <v>172</v>
      </c>
      <c r="B6045" s="2">
        <v>6178</v>
      </c>
      <c r="C6045" s="2" t="s">
        <v>12098</v>
      </c>
      <c r="D6045" s="2" t="s">
        <v>17</v>
      </c>
      <c r="E6045" s="2" t="s">
        <v>18</v>
      </c>
      <c r="F6045" s="2" t="s">
        <v>12099</v>
      </c>
      <c r="G6045" s="2" t="s">
        <v>20</v>
      </c>
      <c r="H6045" s="2" t="s">
        <v>175</v>
      </c>
      <c r="I6045" s="2">
        <v>3</v>
      </c>
      <c r="J6045" t="s">
        <v>22</v>
      </c>
      <c r="L6045" s="3">
        <v>42822</v>
      </c>
      <c r="M6045" s="2"/>
      <c r="N6045" s="2" t="s">
        <v>23</v>
      </c>
    </row>
    <row r="6046" spans="1:14" ht="13">
      <c r="A6046" s="2" t="s">
        <v>172</v>
      </c>
      <c r="B6046" s="2">
        <v>6179</v>
      </c>
      <c r="C6046" s="2" t="s">
        <v>12100</v>
      </c>
      <c r="D6046" s="2" t="s">
        <v>17</v>
      </c>
      <c r="E6046" s="2" t="s">
        <v>18</v>
      </c>
      <c r="F6046" s="2" t="s">
        <v>12101</v>
      </c>
      <c r="G6046" s="2" t="s">
        <v>20</v>
      </c>
      <c r="H6046" s="2" t="s">
        <v>175</v>
      </c>
      <c r="I6046" s="2">
        <v>3</v>
      </c>
      <c r="J6046" t="s">
        <v>22</v>
      </c>
      <c r="L6046" s="3">
        <v>42822</v>
      </c>
      <c r="M6046" s="2"/>
      <c r="N6046" s="2" t="s">
        <v>23</v>
      </c>
    </row>
    <row r="6047" spans="1:14" ht="13">
      <c r="A6047" s="2" t="s">
        <v>172</v>
      </c>
      <c r="B6047" s="2">
        <v>6180</v>
      </c>
      <c r="C6047" s="2" t="s">
        <v>12102</v>
      </c>
      <c r="D6047" s="2" t="s">
        <v>17</v>
      </c>
      <c r="E6047" s="2" t="s">
        <v>18</v>
      </c>
      <c r="F6047" s="2" t="s">
        <v>12103</v>
      </c>
      <c r="G6047" s="2" t="s">
        <v>20</v>
      </c>
      <c r="H6047" s="2" t="s">
        <v>175</v>
      </c>
      <c r="I6047" s="2">
        <v>3</v>
      </c>
      <c r="J6047" t="s">
        <v>22</v>
      </c>
      <c r="L6047" s="3">
        <v>42822</v>
      </c>
      <c r="M6047" s="2"/>
      <c r="N6047" s="2" t="s">
        <v>23</v>
      </c>
    </row>
    <row r="6048" spans="1:14" ht="13">
      <c r="A6048" s="2" t="s">
        <v>172</v>
      </c>
      <c r="B6048" s="2">
        <v>6181</v>
      </c>
      <c r="C6048" s="2" t="s">
        <v>12104</v>
      </c>
      <c r="D6048" s="2" t="s">
        <v>17</v>
      </c>
      <c r="E6048" s="2" t="s">
        <v>18</v>
      </c>
      <c r="F6048" s="2" t="s">
        <v>12105</v>
      </c>
      <c r="G6048" s="2" t="s">
        <v>20</v>
      </c>
      <c r="H6048" s="2" t="s">
        <v>175</v>
      </c>
      <c r="I6048" s="2">
        <v>3</v>
      </c>
      <c r="J6048" t="s">
        <v>22</v>
      </c>
      <c r="L6048" s="3">
        <v>42822</v>
      </c>
      <c r="M6048" s="2"/>
      <c r="N6048" s="2" t="s">
        <v>23</v>
      </c>
    </row>
    <row r="6049" spans="1:14" ht="13">
      <c r="A6049" s="2" t="s">
        <v>172</v>
      </c>
      <c r="B6049" s="2">
        <v>6182</v>
      </c>
      <c r="C6049" s="2" t="s">
        <v>12106</v>
      </c>
      <c r="D6049" s="2" t="s">
        <v>17</v>
      </c>
      <c r="E6049" s="2" t="s">
        <v>18</v>
      </c>
      <c r="F6049" s="2" t="s">
        <v>12107</v>
      </c>
      <c r="G6049" s="2" t="s">
        <v>20</v>
      </c>
      <c r="H6049" s="2" t="s">
        <v>175</v>
      </c>
      <c r="I6049" s="2">
        <v>3</v>
      </c>
      <c r="J6049" t="s">
        <v>22</v>
      </c>
      <c r="L6049" s="3">
        <v>42822</v>
      </c>
      <c r="M6049" s="2"/>
      <c r="N6049" s="2" t="s">
        <v>23</v>
      </c>
    </row>
    <row r="6050" spans="1:14" ht="13">
      <c r="A6050" s="2" t="s">
        <v>172</v>
      </c>
      <c r="B6050" s="2">
        <v>6183</v>
      </c>
      <c r="C6050" s="2" t="s">
        <v>12108</v>
      </c>
      <c r="D6050" s="2" t="s">
        <v>23</v>
      </c>
      <c r="E6050" s="2" t="s">
        <v>122</v>
      </c>
      <c r="F6050" s="2" t="s">
        <v>12109</v>
      </c>
      <c r="G6050" s="2" t="s">
        <v>20</v>
      </c>
      <c r="H6050" s="2" t="s">
        <v>175</v>
      </c>
      <c r="I6050" s="2">
        <v>3</v>
      </c>
      <c r="J6050">
        <v>4</v>
      </c>
      <c r="L6050" s="3">
        <v>42822</v>
      </c>
      <c r="M6050" s="2"/>
      <c r="N6050" s="2" t="s">
        <v>23</v>
      </c>
    </row>
    <row r="6051" spans="1:14" ht="13">
      <c r="A6051" s="2" t="s">
        <v>172</v>
      </c>
      <c r="B6051" s="2">
        <v>6184</v>
      </c>
      <c r="C6051" s="2" t="s">
        <v>12110</v>
      </c>
      <c r="D6051" s="2" t="s">
        <v>17</v>
      </c>
      <c r="E6051" s="2" t="s">
        <v>18</v>
      </c>
      <c r="F6051" s="2" t="s">
        <v>12111</v>
      </c>
      <c r="G6051" s="2" t="s">
        <v>20</v>
      </c>
      <c r="H6051" s="2" t="s">
        <v>175</v>
      </c>
      <c r="I6051" s="2">
        <v>3</v>
      </c>
      <c r="J6051" t="s">
        <v>22</v>
      </c>
      <c r="L6051" s="3">
        <v>42822</v>
      </c>
      <c r="M6051" s="2"/>
      <c r="N6051" s="2" t="s">
        <v>23</v>
      </c>
    </row>
    <row r="6052" spans="1:14" ht="13">
      <c r="A6052" s="2" t="s">
        <v>172</v>
      </c>
      <c r="B6052" s="2">
        <v>6185</v>
      </c>
      <c r="C6052" s="2" t="s">
        <v>12112</v>
      </c>
      <c r="D6052" s="2" t="s">
        <v>17</v>
      </c>
      <c r="E6052" s="2" t="s">
        <v>18</v>
      </c>
      <c r="F6052" s="2" t="s">
        <v>12113</v>
      </c>
      <c r="G6052" s="2" t="s">
        <v>20</v>
      </c>
      <c r="H6052" s="2" t="s">
        <v>175</v>
      </c>
      <c r="I6052" s="2">
        <v>3</v>
      </c>
      <c r="J6052" t="s">
        <v>22</v>
      </c>
      <c r="L6052" s="3">
        <v>42822</v>
      </c>
      <c r="M6052" s="2"/>
      <c r="N6052" s="2" t="s">
        <v>23</v>
      </c>
    </row>
    <row r="6053" spans="1:14" ht="13">
      <c r="A6053" s="2" t="s">
        <v>172</v>
      </c>
      <c r="B6053" s="2">
        <v>6186</v>
      </c>
      <c r="C6053" s="2" t="s">
        <v>12114</v>
      </c>
      <c r="D6053" s="2" t="s">
        <v>17</v>
      </c>
      <c r="E6053" s="2" t="s">
        <v>18</v>
      </c>
      <c r="F6053" s="2" t="s">
        <v>12115</v>
      </c>
      <c r="G6053" s="2" t="s">
        <v>20</v>
      </c>
      <c r="H6053" s="2" t="s">
        <v>175</v>
      </c>
      <c r="I6053" s="2">
        <v>3</v>
      </c>
      <c r="J6053" t="s">
        <v>22</v>
      </c>
      <c r="L6053" s="3">
        <v>42822</v>
      </c>
      <c r="M6053" s="2"/>
      <c r="N6053" s="2" t="s">
        <v>23</v>
      </c>
    </row>
    <row r="6054" spans="1:14" ht="13">
      <c r="A6054" s="2" t="s">
        <v>172</v>
      </c>
      <c r="B6054" s="2">
        <v>6187</v>
      </c>
      <c r="C6054" s="2" t="s">
        <v>12116</v>
      </c>
      <c r="D6054" s="2" t="s">
        <v>17</v>
      </c>
      <c r="E6054" s="2" t="s">
        <v>18</v>
      </c>
      <c r="F6054" s="2" t="s">
        <v>12117</v>
      </c>
      <c r="G6054" s="2" t="s">
        <v>20</v>
      </c>
      <c r="H6054" s="2" t="s">
        <v>175</v>
      </c>
      <c r="I6054" s="2">
        <v>3</v>
      </c>
      <c r="J6054" t="s">
        <v>22</v>
      </c>
      <c r="L6054" s="3">
        <v>42822</v>
      </c>
      <c r="M6054" s="2"/>
      <c r="N6054" s="2" t="s">
        <v>23</v>
      </c>
    </row>
    <row r="6055" spans="1:14" ht="13">
      <c r="A6055" s="2" t="s">
        <v>172</v>
      </c>
      <c r="B6055" s="2">
        <v>6188</v>
      </c>
      <c r="C6055" s="2" t="s">
        <v>12118</v>
      </c>
      <c r="D6055" s="2" t="s">
        <v>17</v>
      </c>
      <c r="E6055" s="2" t="s">
        <v>18</v>
      </c>
      <c r="F6055" s="2" t="s">
        <v>12119</v>
      </c>
      <c r="G6055" s="2" t="s">
        <v>20</v>
      </c>
      <c r="H6055" s="2" t="s">
        <v>175</v>
      </c>
      <c r="I6055" s="2">
        <v>3</v>
      </c>
      <c r="J6055" t="s">
        <v>22</v>
      </c>
      <c r="L6055" s="3">
        <v>42822</v>
      </c>
      <c r="M6055" s="2"/>
      <c r="N6055" s="2" t="s">
        <v>23</v>
      </c>
    </row>
    <row r="6056" spans="1:14" ht="13">
      <c r="A6056" s="2" t="s">
        <v>172</v>
      </c>
      <c r="B6056" s="2">
        <v>6189</v>
      </c>
      <c r="C6056" s="2" t="s">
        <v>12120</v>
      </c>
      <c r="D6056" s="2" t="s">
        <v>17</v>
      </c>
      <c r="E6056" s="2" t="s">
        <v>18</v>
      </c>
      <c r="F6056" s="2" t="s">
        <v>12121</v>
      </c>
      <c r="G6056" s="2" t="s">
        <v>20</v>
      </c>
      <c r="H6056" s="2" t="s">
        <v>175</v>
      </c>
      <c r="I6056" s="2">
        <v>3</v>
      </c>
      <c r="J6056" t="s">
        <v>22</v>
      </c>
      <c r="L6056" s="3">
        <v>42822</v>
      </c>
      <c r="M6056" s="2"/>
      <c r="N6056" s="2" t="s">
        <v>23</v>
      </c>
    </row>
    <row r="6057" spans="1:14" ht="13">
      <c r="A6057" s="2" t="s">
        <v>172</v>
      </c>
      <c r="B6057" s="2">
        <v>6190</v>
      </c>
      <c r="C6057" s="2" t="s">
        <v>12122</v>
      </c>
      <c r="D6057" s="2" t="s">
        <v>17</v>
      </c>
      <c r="E6057" s="2" t="s">
        <v>18</v>
      </c>
      <c r="F6057" s="2" t="s">
        <v>12123</v>
      </c>
      <c r="G6057" s="2" t="s">
        <v>20</v>
      </c>
      <c r="H6057" s="2" t="s">
        <v>175</v>
      </c>
      <c r="I6057" s="2">
        <v>3</v>
      </c>
      <c r="J6057" t="s">
        <v>22</v>
      </c>
      <c r="L6057" s="3">
        <v>42822</v>
      </c>
      <c r="M6057" s="2"/>
      <c r="N6057" s="2" t="s">
        <v>23</v>
      </c>
    </row>
    <row r="6058" spans="1:14" ht="13">
      <c r="A6058" s="2" t="s">
        <v>172</v>
      </c>
      <c r="B6058" s="2">
        <v>6191</v>
      </c>
      <c r="C6058" s="2" t="s">
        <v>12124</v>
      </c>
      <c r="D6058" s="2" t="s">
        <v>17</v>
      </c>
      <c r="E6058" s="2" t="s">
        <v>18</v>
      </c>
      <c r="F6058" s="2" t="s">
        <v>12125</v>
      </c>
      <c r="G6058" s="2" t="s">
        <v>20</v>
      </c>
      <c r="H6058" s="2" t="s">
        <v>175</v>
      </c>
      <c r="I6058" s="2">
        <v>3</v>
      </c>
      <c r="J6058" t="s">
        <v>22</v>
      </c>
      <c r="L6058" s="3">
        <v>42822</v>
      </c>
      <c r="M6058" s="2"/>
      <c r="N6058" s="2" t="s">
        <v>23</v>
      </c>
    </row>
    <row r="6059" spans="1:14" ht="13">
      <c r="A6059" s="2" t="s">
        <v>172</v>
      </c>
      <c r="B6059" s="2">
        <v>6192</v>
      </c>
      <c r="C6059" s="2" t="s">
        <v>12126</v>
      </c>
      <c r="D6059" s="2" t="s">
        <v>17</v>
      </c>
      <c r="E6059" s="2" t="s">
        <v>18</v>
      </c>
      <c r="F6059" s="2" t="s">
        <v>12127</v>
      </c>
      <c r="G6059" s="2" t="s">
        <v>20</v>
      </c>
      <c r="H6059" s="2" t="s">
        <v>175</v>
      </c>
      <c r="I6059" s="2">
        <v>3</v>
      </c>
      <c r="J6059" t="s">
        <v>22</v>
      </c>
      <c r="L6059" s="3">
        <v>42822</v>
      </c>
      <c r="M6059" s="2"/>
      <c r="N6059" s="2" t="s">
        <v>23</v>
      </c>
    </row>
    <row r="6060" spans="1:14" ht="13">
      <c r="A6060" s="2" t="s">
        <v>172</v>
      </c>
      <c r="B6060" s="2">
        <v>6193</v>
      </c>
      <c r="C6060" s="2" t="s">
        <v>12128</v>
      </c>
      <c r="D6060" s="2" t="s">
        <v>17</v>
      </c>
      <c r="E6060" s="2" t="s">
        <v>18</v>
      </c>
      <c r="F6060" s="2" t="s">
        <v>12129</v>
      </c>
      <c r="G6060" s="2" t="s">
        <v>20</v>
      </c>
      <c r="H6060" s="2" t="s">
        <v>175</v>
      </c>
      <c r="I6060" s="2">
        <v>3</v>
      </c>
      <c r="J6060" t="s">
        <v>22</v>
      </c>
      <c r="L6060" s="3">
        <v>42822</v>
      </c>
      <c r="M6060" s="2"/>
      <c r="N6060" s="2" t="s">
        <v>23</v>
      </c>
    </row>
    <row r="6061" spans="1:14" ht="13">
      <c r="A6061" s="2" t="s">
        <v>172</v>
      </c>
      <c r="B6061" s="2">
        <v>6194</v>
      </c>
      <c r="C6061" s="2" t="s">
        <v>12130</v>
      </c>
      <c r="D6061" s="2" t="s">
        <v>17</v>
      </c>
      <c r="E6061" s="2" t="s">
        <v>18</v>
      </c>
      <c r="F6061" s="2" t="s">
        <v>12131</v>
      </c>
      <c r="G6061" s="2" t="s">
        <v>20</v>
      </c>
      <c r="H6061" s="2" t="s">
        <v>175</v>
      </c>
      <c r="I6061" s="2">
        <v>3</v>
      </c>
      <c r="J6061" t="s">
        <v>22</v>
      </c>
      <c r="L6061" s="3">
        <v>42822</v>
      </c>
      <c r="M6061" s="2"/>
      <c r="N6061" s="2" t="s">
        <v>23</v>
      </c>
    </row>
    <row r="6062" spans="1:14" ht="13">
      <c r="A6062" s="2" t="s">
        <v>172</v>
      </c>
      <c r="B6062" s="2">
        <v>6195</v>
      </c>
      <c r="C6062" s="2" t="s">
        <v>12132</v>
      </c>
      <c r="D6062" s="2" t="s">
        <v>17</v>
      </c>
      <c r="E6062" s="2" t="s">
        <v>18</v>
      </c>
      <c r="F6062" s="2" t="s">
        <v>12133</v>
      </c>
      <c r="G6062" s="2" t="s">
        <v>20</v>
      </c>
      <c r="H6062" s="2" t="s">
        <v>175</v>
      </c>
      <c r="I6062" s="2">
        <v>3</v>
      </c>
      <c r="J6062" t="s">
        <v>22</v>
      </c>
      <c r="L6062" s="3">
        <v>42822</v>
      </c>
      <c r="M6062" s="2"/>
      <c r="N6062" s="2" t="s">
        <v>23</v>
      </c>
    </row>
    <row r="6063" spans="1:14" ht="13">
      <c r="A6063" s="2" t="s">
        <v>172</v>
      </c>
      <c r="B6063" s="2">
        <v>6196</v>
      </c>
      <c r="C6063" s="2" t="s">
        <v>12134</v>
      </c>
      <c r="D6063" s="2" t="s">
        <v>17</v>
      </c>
      <c r="E6063" s="2" t="s">
        <v>18</v>
      </c>
      <c r="F6063" s="2" t="s">
        <v>12135</v>
      </c>
      <c r="G6063" s="2" t="s">
        <v>20</v>
      </c>
      <c r="H6063" s="2" t="s">
        <v>175</v>
      </c>
      <c r="I6063" s="2">
        <v>3</v>
      </c>
      <c r="J6063" t="s">
        <v>22</v>
      </c>
      <c r="L6063" s="3">
        <v>42822</v>
      </c>
      <c r="M6063" s="2"/>
      <c r="N6063" s="2" t="s">
        <v>23</v>
      </c>
    </row>
    <row r="6064" spans="1:14" ht="13">
      <c r="A6064" s="2" t="s">
        <v>172</v>
      </c>
      <c r="B6064" s="2">
        <v>6197</v>
      </c>
      <c r="C6064" s="2" t="s">
        <v>12136</v>
      </c>
      <c r="D6064" s="2" t="s">
        <v>17</v>
      </c>
      <c r="E6064" s="2" t="s">
        <v>18</v>
      </c>
      <c r="F6064" s="2" t="s">
        <v>12137</v>
      </c>
      <c r="G6064" s="2" t="s">
        <v>20</v>
      </c>
      <c r="H6064" s="2" t="s">
        <v>175</v>
      </c>
      <c r="I6064" s="2">
        <v>3</v>
      </c>
      <c r="J6064" t="s">
        <v>22</v>
      </c>
      <c r="L6064" s="3">
        <v>42822</v>
      </c>
      <c r="M6064" s="2"/>
      <c r="N6064" s="2" t="s">
        <v>23</v>
      </c>
    </row>
    <row r="6065" spans="1:14" ht="13">
      <c r="A6065" s="2" t="s">
        <v>172</v>
      </c>
      <c r="B6065" s="2">
        <v>6198</v>
      </c>
      <c r="C6065" s="2" t="s">
        <v>12138</v>
      </c>
      <c r="D6065" s="2" t="s">
        <v>17</v>
      </c>
      <c r="E6065" s="2" t="s">
        <v>18</v>
      </c>
      <c r="F6065" s="2" t="s">
        <v>12139</v>
      </c>
      <c r="G6065" s="2" t="s">
        <v>20</v>
      </c>
      <c r="H6065" s="2" t="s">
        <v>175</v>
      </c>
      <c r="I6065" s="2">
        <v>3</v>
      </c>
      <c r="J6065" t="s">
        <v>22</v>
      </c>
      <c r="L6065" s="3">
        <v>42822</v>
      </c>
      <c r="M6065" s="2"/>
      <c r="N6065" s="2" t="s">
        <v>23</v>
      </c>
    </row>
    <row r="6066" spans="1:14" ht="13">
      <c r="A6066" s="2" t="s">
        <v>172</v>
      </c>
      <c r="B6066" s="2">
        <v>6199</v>
      </c>
      <c r="C6066" s="2" t="s">
        <v>12140</v>
      </c>
      <c r="D6066" s="2" t="s">
        <v>17</v>
      </c>
      <c r="E6066" s="2" t="s">
        <v>18</v>
      </c>
      <c r="F6066" s="2" t="s">
        <v>12141</v>
      </c>
      <c r="G6066" s="2" t="s">
        <v>20</v>
      </c>
      <c r="H6066" s="2" t="s">
        <v>175</v>
      </c>
      <c r="I6066" s="2">
        <v>3</v>
      </c>
      <c r="J6066" t="s">
        <v>22</v>
      </c>
      <c r="L6066" s="3">
        <v>42822</v>
      </c>
      <c r="M6066" s="2"/>
      <c r="N6066" s="2" t="s">
        <v>23</v>
      </c>
    </row>
    <row r="6067" spans="1:14" ht="13">
      <c r="A6067" s="2" t="s">
        <v>172</v>
      </c>
      <c r="B6067" s="2">
        <v>6200</v>
      </c>
      <c r="C6067" s="2" t="s">
        <v>12142</v>
      </c>
      <c r="D6067" s="2" t="s">
        <v>17</v>
      </c>
      <c r="E6067" s="2" t="s">
        <v>18</v>
      </c>
      <c r="F6067" s="2" t="s">
        <v>12143</v>
      </c>
      <c r="G6067" s="2" t="s">
        <v>20</v>
      </c>
      <c r="H6067" s="2" t="s">
        <v>175</v>
      </c>
      <c r="I6067" s="2">
        <v>3</v>
      </c>
      <c r="J6067" t="s">
        <v>22</v>
      </c>
      <c r="L6067" s="3">
        <v>42822</v>
      </c>
      <c r="M6067" s="2"/>
      <c r="N6067" s="2" t="s">
        <v>23</v>
      </c>
    </row>
    <row r="6068" spans="1:14" ht="13">
      <c r="A6068" s="2" t="s">
        <v>172</v>
      </c>
      <c r="B6068" s="2">
        <v>6201</v>
      </c>
      <c r="C6068" s="2" t="s">
        <v>12144</v>
      </c>
      <c r="D6068" s="2" t="s">
        <v>17</v>
      </c>
      <c r="E6068" s="2" t="s">
        <v>18</v>
      </c>
      <c r="F6068" s="2" t="s">
        <v>12145</v>
      </c>
      <c r="G6068" s="2" t="s">
        <v>20</v>
      </c>
      <c r="H6068" s="2" t="s">
        <v>175</v>
      </c>
      <c r="I6068" s="2">
        <v>3</v>
      </c>
      <c r="J6068" t="s">
        <v>22</v>
      </c>
      <c r="L6068" s="3">
        <v>42822</v>
      </c>
      <c r="M6068" s="2"/>
      <c r="N6068" s="2" t="s">
        <v>23</v>
      </c>
    </row>
    <row r="6069" spans="1:14" ht="13">
      <c r="A6069" s="2" t="s">
        <v>172</v>
      </c>
      <c r="B6069" s="2">
        <v>6202</v>
      </c>
      <c r="C6069" s="2" t="s">
        <v>12146</v>
      </c>
      <c r="D6069" s="2" t="s">
        <v>17</v>
      </c>
      <c r="E6069" s="2" t="s">
        <v>18</v>
      </c>
      <c r="F6069" s="2" t="s">
        <v>12147</v>
      </c>
      <c r="G6069" s="2" t="s">
        <v>20</v>
      </c>
      <c r="H6069" s="2" t="s">
        <v>175</v>
      </c>
      <c r="I6069" s="2">
        <v>3</v>
      </c>
      <c r="J6069" t="s">
        <v>22</v>
      </c>
      <c r="L6069" s="3">
        <v>42822</v>
      </c>
      <c r="M6069" s="2"/>
      <c r="N6069" s="2" t="s">
        <v>23</v>
      </c>
    </row>
    <row r="6070" spans="1:14" ht="13">
      <c r="A6070" s="2" t="s">
        <v>172</v>
      </c>
      <c r="B6070" s="2">
        <v>6203</v>
      </c>
      <c r="C6070" s="2" t="s">
        <v>12148</v>
      </c>
      <c r="D6070" s="2" t="s">
        <v>17</v>
      </c>
      <c r="E6070" s="2" t="s">
        <v>18</v>
      </c>
      <c r="F6070" s="2" t="s">
        <v>12149</v>
      </c>
      <c r="G6070" s="2" t="s">
        <v>20</v>
      </c>
      <c r="H6070" s="2" t="s">
        <v>175</v>
      </c>
      <c r="I6070" s="2">
        <v>3</v>
      </c>
      <c r="J6070" t="s">
        <v>22</v>
      </c>
      <c r="L6070" s="3">
        <v>42822</v>
      </c>
      <c r="M6070" s="2"/>
      <c r="N6070" s="2" t="s">
        <v>23</v>
      </c>
    </row>
    <row r="6071" spans="1:14" ht="13">
      <c r="A6071" s="2" t="s">
        <v>172</v>
      </c>
      <c r="B6071" s="2">
        <v>6204</v>
      </c>
      <c r="C6071" s="2" t="s">
        <v>12150</v>
      </c>
      <c r="D6071" s="2" t="s">
        <v>17</v>
      </c>
      <c r="E6071" s="2" t="s">
        <v>18</v>
      </c>
      <c r="F6071" s="2" t="s">
        <v>12151</v>
      </c>
      <c r="G6071" s="2" t="s">
        <v>20</v>
      </c>
      <c r="H6071" s="2" t="s">
        <v>175</v>
      </c>
      <c r="I6071" s="2">
        <v>3</v>
      </c>
      <c r="J6071" t="s">
        <v>22</v>
      </c>
      <c r="L6071" s="3">
        <v>42822</v>
      </c>
      <c r="M6071" s="2"/>
      <c r="N6071" s="2" t="s">
        <v>23</v>
      </c>
    </row>
    <row r="6072" spans="1:14" ht="13">
      <c r="A6072" s="2" t="s">
        <v>172</v>
      </c>
      <c r="B6072" s="2">
        <v>6205</v>
      </c>
      <c r="C6072" s="2" t="s">
        <v>12152</v>
      </c>
      <c r="D6072" s="2" t="s">
        <v>17</v>
      </c>
      <c r="E6072" s="2" t="s">
        <v>18</v>
      </c>
      <c r="F6072" s="2" t="s">
        <v>12153</v>
      </c>
      <c r="G6072" s="2" t="s">
        <v>20</v>
      </c>
      <c r="H6072" s="2" t="s">
        <v>175</v>
      </c>
      <c r="I6072" s="2">
        <v>3</v>
      </c>
      <c r="J6072" t="s">
        <v>22</v>
      </c>
      <c r="L6072" s="3">
        <v>42822</v>
      </c>
      <c r="M6072" s="2"/>
      <c r="N6072" s="2" t="s">
        <v>23</v>
      </c>
    </row>
    <row r="6073" spans="1:14" ht="13">
      <c r="A6073" s="2" t="s">
        <v>172</v>
      </c>
      <c r="B6073" s="2">
        <v>6206</v>
      </c>
      <c r="C6073" s="2" t="s">
        <v>12154</v>
      </c>
      <c r="D6073" s="2" t="s">
        <v>17</v>
      </c>
      <c r="E6073" s="2" t="s">
        <v>18</v>
      </c>
      <c r="F6073" s="2" t="s">
        <v>12155</v>
      </c>
      <c r="G6073" s="2" t="s">
        <v>20</v>
      </c>
      <c r="H6073" s="2" t="s">
        <v>175</v>
      </c>
      <c r="I6073" s="2">
        <v>3</v>
      </c>
      <c r="J6073" t="s">
        <v>22</v>
      </c>
      <c r="L6073" s="3">
        <v>42822</v>
      </c>
      <c r="M6073" s="2"/>
      <c r="N6073" s="2" t="s">
        <v>23</v>
      </c>
    </row>
    <row r="6074" spans="1:14" ht="13">
      <c r="A6074" s="2" t="s">
        <v>172</v>
      </c>
      <c r="B6074" s="2">
        <v>6207</v>
      </c>
      <c r="C6074" s="2" t="s">
        <v>12156</v>
      </c>
      <c r="D6074" s="2" t="s">
        <v>17</v>
      </c>
      <c r="E6074" s="2" t="s">
        <v>18</v>
      </c>
      <c r="F6074" s="2" t="s">
        <v>12157</v>
      </c>
      <c r="G6074" s="2" t="s">
        <v>20</v>
      </c>
      <c r="H6074" s="2" t="s">
        <v>175</v>
      </c>
      <c r="I6074" s="2">
        <v>3</v>
      </c>
      <c r="J6074" t="s">
        <v>22</v>
      </c>
      <c r="L6074" s="3">
        <v>42822</v>
      </c>
      <c r="M6074" s="2"/>
      <c r="N6074" s="2" t="s">
        <v>23</v>
      </c>
    </row>
    <row r="6075" spans="1:14" ht="13">
      <c r="A6075" s="2" t="s">
        <v>172</v>
      </c>
      <c r="B6075" s="2">
        <v>6208</v>
      </c>
      <c r="C6075" s="2" t="s">
        <v>12158</v>
      </c>
      <c r="D6075" s="2" t="s">
        <v>17</v>
      </c>
      <c r="E6075" s="2" t="s">
        <v>18</v>
      </c>
      <c r="F6075" s="2" t="s">
        <v>12159</v>
      </c>
      <c r="G6075" s="2" t="s">
        <v>20</v>
      </c>
      <c r="H6075" s="2" t="s">
        <v>175</v>
      </c>
      <c r="I6075" s="2">
        <v>3</v>
      </c>
      <c r="J6075" t="s">
        <v>22</v>
      </c>
      <c r="L6075" s="3">
        <v>42822</v>
      </c>
      <c r="M6075" s="2"/>
      <c r="N6075" s="2" t="s">
        <v>23</v>
      </c>
    </row>
    <row r="6076" spans="1:14" ht="13">
      <c r="A6076" s="2" t="s">
        <v>172</v>
      </c>
      <c r="B6076" s="2">
        <v>6209</v>
      </c>
      <c r="C6076" s="2" t="s">
        <v>12160</v>
      </c>
      <c r="D6076" s="2" t="s">
        <v>17</v>
      </c>
      <c r="E6076" s="2" t="s">
        <v>18</v>
      </c>
      <c r="F6076" s="2" t="s">
        <v>12161</v>
      </c>
      <c r="G6076" s="2" t="s">
        <v>20</v>
      </c>
      <c r="H6076" s="2" t="s">
        <v>175</v>
      </c>
      <c r="I6076" s="2">
        <v>3</v>
      </c>
      <c r="J6076" t="s">
        <v>22</v>
      </c>
      <c r="L6076" s="3">
        <v>42822</v>
      </c>
      <c r="M6076" s="2"/>
      <c r="N6076" s="2" t="s">
        <v>23</v>
      </c>
    </row>
    <row r="6077" spans="1:14" ht="13">
      <c r="A6077" s="2" t="s">
        <v>172</v>
      </c>
      <c r="B6077" s="2">
        <v>6210</v>
      </c>
      <c r="C6077" s="2" t="s">
        <v>12162</v>
      </c>
      <c r="D6077" s="2" t="s">
        <v>17</v>
      </c>
      <c r="E6077" s="2" t="s">
        <v>18</v>
      </c>
      <c r="F6077" s="2" t="s">
        <v>12163</v>
      </c>
      <c r="G6077" s="2" t="s">
        <v>20</v>
      </c>
      <c r="H6077" s="2" t="s">
        <v>175</v>
      </c>
      <c r="I6077" s="2">
        <v>3</v>
      </c>
      <c r="J6077" t="s">
        <v>22</v>
      </c>
      <c r="L6077" s="3">
        <v>42822</v>
      </c>
      <c r="M6077" s="2"/>
      <c r="N6077" s="2" t="s">
        <v>23</v>
      </c>
    </row>
    <row r="6078" spans="1:14" ht="13">
      <c r="A6078" s="2" t="s">
        <v>172</v>
      </c>
      <c r="B6078" s="2">
        <v>6211</v>
      </c>
      <c r="C6078" s="2" t="s">
        <v>12164</v>
      </c>
      <c r="D6078" s="2" t="s">
        <v>17</v>
      </c>
      <c r="E6078" s="2" t="s">
        <v>18</v>
      </c>
      <c r="F6078" s="2" t="s">
        <v>12165</v>
      </c>
      <c r="G6078" s="2" t="s">
        <v>20</v>
      </c>
      <c r="H6078" s="2" t="s">
        <v>175</v>
      </c>
      <c r="I6078" s="2">
        <v>3</v>
      </c>
      <c r="J6078" t="s">
        <v>22</v>
      </c>
      <c r="L6078" s="3">
        <v>42822</v>
      </c>
      <c r="M6078" s="2"/>
      <c r="N6078" s="2" t="s">
        <v>23</v>
      </c>
    </row>
    <row r="6079" spans="1:14" ht="13">
      <c r="A6079" s="2" t="s">
        <v>172</v>
      </c>
      <c r="B6079" s="2">
        <v>6212</v>
      </c>
      <c r="C6079" s="2" t="s">
        <v>12166</v>
      </c>
      <c r="D6079" s="2" t="s">
        <v>17</v>
      </c>
      <c r="E6079" s="2" t="s">
        <v>18</v>
      </c>
      <c r="F6079" s="2" t="s">
        <v>12167</v>
      </c>
      <c r="G6079" s="2" t="s">
        <v>20</v>
      </c>
      <c r="H6079" s="2" t="s">
        <v>175</v>
      </c>
      <c r="I6079" s="2">
        <v>3</v>
      </c>
      <c r="J6079" t="s">
        <v>22</v>
      </c>
      <c r="L6079" s="3">
        <v>42822</v>
      </c>
      <c r="M6079" s="2"/>
      <c r="N6079" s="2" t="s">
        <v>23</v>
      </c>
    </row>
    <row r="6080" spans="1:14" ht="13">
      <c r="A6080" s="2" t="s">
        <v>172</v>
      </c>
      <c r="B6080" s="2">
        <v>6213</v>
      </c>
      <c r="C6080" s="2" t="s">
        <v>12168</v>
      </c>
      <c r="D6080" s="2" t="s">
        <v>17</v>
      </c>
      <c r="E6080" s="2" t="s">
        <v>18</v>
      </c>
      <c r="F6080" s="2" t="s">
        <v>12169</v>
      </c>
      <c r="G6080" s="2" t="s">
        <v>20</v>
      </c>
      <c r="H6080" s="2" t="s">
        <v>175</v>
      </c>
      <c r="I6080" s="2">
        <v>3</v>
      </c>
      <c r="J6080" t="s">
        <v>22</v>
      </c>
      <c r="L6080" s="3">
        <v>42822</v>
      </c>
      <c r="M6080" s="2"/>
      <c r="N6080" s="2" t="s">
        <v>23</v>
      </c>
    </row>
    <row r="6081" spans="1:14" ht="13">
      <c r="A6081" s="2" t="s">
        <v>172</v>
      </c>
      <c r="B6081" s="2">
        <v>6214</v>
      </c>
      <c r="C6081" s="2" t="s">
        <v>12170</v>
      </c>
      <c r="D6081" s="2" t="s">
        <v>17</v>
      </c>
      <c r="E6081" s="2" t="s">
        <v>18</v>
      </c>
      <c r="F6081" s="2" t="s">
        <v>12171</v>
      </c>
      <c r="G6081" s="2" t="s">
        <v>20</v>
      </c>
      <c r="H6081" s="2" t="s">
        <v>175</v>
      </c>
      <c r="I6081" s="2">
        <v>3</v>
      </c>
      <c r="J6081" t="s">
        <v>22</v>
      </c>
      <c r="L6081" s="3">
        <v>42822</v>
      </c>
      <c r="M6081" s="2"/>
      <c r="N6081" s="2" t="s">
        <v>23</v>
      </c>
    </row>
    <row r="6082" spans="1:14" ht="13">
      <c r="A6082" s="2" t="s">
        <v>172</v>
      </c>
      <c r="B6082" s="2">
        <v>6215</v>
      </c>
      <c r="C6082" s="2" t="s">
        <v>12172</v>
      </c>
      <c r="D6082" s="2" t="s">
        <v>17</v>
      </c>
      <c r="E6082" s="2" t="s">
        <v>18</v>
      </c>
      <c r="F6082" s="2" t="s">
        <v>12173</v>
      </c>
      <c r="G6082" s="2" t="s">
        <v>20</v>
      </c>
      <c r="H6082" s="2" t="s">
        <v>175</v>
      </c>
      <c r="I6082" s="2">
        <v>3</v>
      </c>
      <c r="J6082" t="s">
        <v>22</v>
      </c>
      <c r="L6082" s="3">
        <v>42822</v>
      </c>
      <c r="M6082" s="2"/>
      <c r="N6082" s="2" t="s">
        <v>23</v>
      </c>
    </row>
    <row r="6083" spans="1:14" ht="13">
      <c r="A6083" s="2" t="s">
        <v>172</v>
      </c>
      <c r="B6083" s="2">
        <v>6216</v>
      </c>
      <c r="C6083" s="2" t="s">
        <v>12174</v>
      </c>
      <c r="D6083" s="2" t="s">
        <v>17</v>
      </c>
      <c r="E6083" s="2" t="s">
        <v>18</v>
      </c>
      <c r="F6083" s="2" t="s">
        <v>12175</v>
      </c>
      <c r="G6083" s="2" t="s">
        <v>20</v>
      </c>
      <c r="H6083" s="2" t="s">
        <v>175</v>
      </c>
      <c r="I6083" s="2">
        <v>3</v>
      </c>
      <c r="J6083" t="s">
        <v>22</v>
      </c>
      <c r="L6083" s="3">
        <v>42822</v>
      </c>
      <c r="M6083" s="2"/>
      <c r="N6083" s="2" t="s">
        <v>23</v>
      </c>
    </row>
    <row r="6084" spans="1:14" ht="13">
      <c r="A6084" s="2" t="s">
        <v>172</v>
      </c>
      <c r="B6084" s="2">
        <v>6217</v>
      </c>
      <c r="C6084" s="2" t="s">
        <v>12176</v>
      </c>
      <c r="D6084" s="2" t="s">
        <v>17</v>
      </c>
      <c r="E6084" s="2" t="s">
        <v>18</v>
      </c>
      <c r="F6084" s="2" t="s">
        <v>12177</v>
      </c>
      <c r="G6084" s="2" t="s">
        <v>20</v>
      </c>
      <c r="H6084" s="2" t="s">
        <v>175</v>
      </c>
      <c r="I6084" s="2">
        <v>3</v>
      </c>
      <c r="J6084" t="s">
        <v>22</v>
      </c>
      <c r="L6084" s="3">
        <v>42822</v>
      </c>
      <c r="M6084" s="2"/>
      <c r="N6084" s="2" t="s">
        <v>23</v>
      </c>
    </row>
    <row r="6085" spans="1:14" ht="13">
      <c r="A6085" s="2" t="s">
        <v>172</v>
      </c>
      <c r="B6085" s="2">
        <v>6218</v>
      </c>
      <c r="C6085" s="2" t="s">
        <v>12178</v>
      </c>
      <c r="D6085" s="2" t="s">
        <v>17</v>
      </c>
      <c r="E6085" s="2" t="s">
        <v>18</v>
      </c>
      <c r="F6085" s="2" t="s">
        <v>12179</v>
      </c>
      <c r="G6085" s="2" t="s">
        <v>20</v>
      </c>
      <c r="H6085" s="2" t="s">
        <v>175</v>
      </c>
      <c r="I6085" s="2">
        <v>3</v>
      </c>
      <c r="J6085" t="s">
        <v>22</v>
      </c>
      <c r="L6085" s="3">
        <v>42822</v>
      </c>
      <c r="M6085" s="2"/>
      <c r="N6085" s="2" t="s">
        <v>23</v>
      </c>
    </row>
    <row r="6086" spans="1:14" ht="13">
      <c r="A6086" s="2" t="s">
        <v>172</v>
      </c>
      <c r="B6086" s="2">
        <v>6219</v>
      </c>
      <c r="C6086" s="2" t="s">
        <v>12180</v>
      </c>
      <c r="D6086" s="2" t="s">
        <v>17</v>
      </c>
      <c r="E6086" s="2" t="s">
        <v>18</v>
      </c>
      <c r="F6086" s="2" t="s">
        <v>12181</v>
      </c>
      <c r="G6086" s="2" t="s">
        <v>20</v>
      </c>
      <c r="H6086" s="2" t="s">
        <v>175</v>
      </c>
      <c r="I6086" s="2">
        <v>3</v>
      </c>
      <c r="J6086" t="s">
        <v>22</v>
      </c>
      <c r="L6086" s="3">
        <v>42822</v>
      </c>
      <c r="M6086" s="2"/>
      <c r="N6086" s="2" t="s">
        <v>23</v>
      </c>
    </row>
    <row r="6087" spans="1:14" ht="13">
      <c r="A6087" s="2" t="s">
        <v>172</v>
      </c>
      <c r="B6087" s="2">
        <v>6220</v>
      </c>
      <c r="C6087" s="2" t="s">
        <v>12182</v>
      </c>
      <c r="D6087" s="2" t="s">
        <v>17</v>
      </c>
      <c r="E6087" s="2" t="s">
        <v>18</v>
      </c>
      <c r="F6087" s="2" t="s">
        <v>12183</v>
      </c>
      <c r="G6087" s="2" t="s">
        <v>20</v>
      </c>
      <c r="H6087" s="2" t="s">
        <v>175</v>
      </c>
      <c r="I6087" s="2">
        <v>3</v>
      </c>
      <c r="J6087" t="s">
        <v>22</v>
      </c>
      <c r="L6087" s="3">
        <v>42822</v>
      </c>
      <c r="M6087" s="2"/>
      <c r="N6087" s="2" t="s">
        <v>23</v>
      </c>
    </row>
    <row r="6088" spans="1:14" ht="13">
      <c r="A6088" s="2" t="s">
        <v>172</v>
      </c>
      <c r="B6088" s="2">
        <v>6221</v>
      </c>
      <c r="C6088" s="2" t="s">
        <v>12184</v>
      </c>
      <c r="D6088" s="2" t="s">
        <v>17</v>
      </c>
      <c r="E6088" s="2" t="s">
        <v>18</v>
      </c>
      <c r="F6088" s="2" t="s">
        <v>12185</v>
      </c>
      <c r="G6088" s="2" t="s">
        <v>20</v>
      </c>
      <c r="H6088" s="2" t="s">
        <v>175</v>
      </c>
      <c r="I6088" s="2">
        <v>3</v>
      </c>
      <c r="J6088" t="s">
        <v>22</v>
      </c>
      <c r="L6088" s="3">
        <v>42822</v>
      </c>
      <c r="M6088" s="2"/>
      <c r="N6088" s="2" t="s">
        <v>23</v>
      </c>
    </row>
    <row r="6089" spans="1:14" ht="13">
      <c r="A6089" s="2" t="s">
        <v>172</v>
      </c>
      <c r="B6089" s="2">
        <v>6222</v>
      </c>
      <c r="C6089" s="2" t="s">
        <v>12186</v>
      </c>
      <c r="D6089" s="2" t="s">
        <v>17</v>
      </c>
      <c r="E6089" s="2" t="s">
        <v>18</v>
      </c>
      <c r="F6089" s="2" t="s">
        <v>12187</v>
      </c>
      <c r="G6089" s="2" t="s">
        <v>20</v>
      </c>
      <c r="H6089" s="2" t="s">
        <v>175</v>
      </c>
      <c r="I6089" s="2">
        <v>3</v>
      </c>
      <c r="J6089" t="s">
        <v>22</v>
      </c>
      <c r="L6089" s="3">
        <v>42822</v>
      </c>
      <c r="M6089" s="2"/>
      <c r="N6089" s="2" t="s">
        <v>23</v>
      </c>
    </row>
    <row r="6090" spans="1:14" ht="13">
      <c r="A6090" s="2" t="s">
        <v>172</v>
      </c>
      <c r="B6090" s="2">
        <v>6223</v>
      </c>
      <c r="C6090" s="2" t="s">
        <v>12188</v>
      </c>
      <c r="D6090" s="2" t="s">
        <v>17</v>
      </c>
      <c r="E6090" s="2" t="s">
        <v>18</v>
      </c>
      <c r="F6090" s="2" t="s">
        <v>12189</v>
      </c>
      <c r="G6090" s="2" t="s">
        <v>20</v>
      </c>
      <c r="H6090" s="2" t="s">
        <v>175</v>
      </c>
      <c r="I6090" s="2">
        <v>3</v>
      </c>
      <c r="J6090" t="s">
        <v>22</v>
      </c>
      <c r="L6090" s="3">
        <v>42822</v>
      </c>
      <c r="M6090" s="2"/>
      <c r="N6090" s="2" t="s">
        <v>23</v>
      </c>
    </row>
    <row r="6091" spans="1:14" ht="13">
      <c r="A6091" s="2" t="s">
        <v>172</v>
      </c>
      <c r="B6091" s="2">
        <v>6224</v>
      </c>
      <c r="C6091" s="2" t="s">
        <v>12190</v>
      </c>
      <c r="D6091" s="2" t="s">
        <v>17</v>
      </c>
      <c r="E6091" s="2" t="s">
        <v>18</v>
      </c>
      <c r="F6091" s="2" t="s">
        <v>12191</v>
      </c>
      <c r="G6091" s="2" t="s">
        <v>20</v>
      </c>
      <c r="H6091" s="2" t="s">
        <v>175</v>
      </c>
      <c r="I6091" s="2">
        <v>3</v>
      </c>
      <c r="J6091" t="s">
        <v>22</v>
      </c>
      <c r="L6091" s="3">
        <v>42822</v>
      </c>
      <c r="M6091" s="2"/>
      <c r="N6091" s="2" t="s">
        <v>23</v>
      </c>
    </row>
    <row r="6092" spans="1:14" ht="13">
      <c r="A6092" s="2" t="s">
        <v>172</v>
      </c>
      <c r="B6092" s="2">
        <v>6225</v>
      </c>
      <c r="C6092" s="2" t="s">
        <v>12192</v>
      </c>
      <c r="D6092" s="2" t="s">
        <v>17</v>
      </c>
      <c r="E6092" s="2" t="s">
        <v>18</v>
      </c>
      <c r="F6092" s="2" t="s">
        <v>12193</v>
      </c>
      <c r="G6092" s="2" t="s">
        <v>20</v>
      </c>
      <c r="H6092" s="2" t="s">
        <v>175</v>
      </c>
      <c r="I6092" s="2">
        <v>3</v>
      </c>
      <c r="J6092" t="s">
        <v>22</v>
      </c>
      <c r="L6092" s="3">
        <v>42822</v>
      </c>
      <c r="M6092" s="2"/>
      <c r="N6092" s="2" t="s">
        <v>23</v>
      </c>
    </row>
    <row r="6093" spans="1:14" ht="13">
      <c r="A6093" s="2" t="s">
        <v>172</v>
      </c>
      <c r="B6093" s="2">
        <v>6226</v>
      </c>
      <c r="C6093" s="2" t="s">
        <v>12194</v>
      </c>
      <c r="D6093" s="2" t="s">
        <v>17</v>
      </c>
      <c r="E6093" s="2" t="s">
        <v>18</v>
      </c>
      <c r="F6093" s="2" t="s">
        <v>12195</v>
      </c>
      <c r="G6093" s="2" t="s">
        <v>20</v>
      </c>
      <c r="H6093" s="2" t="s">
        <v>175</v>
      </c>
      <c r="I6093" s="2">
        <v>3</v>
      </c>
      <c r="J6093" t="s">
        <v>22</v>
      </c>
      <c r="L6093" s="3">
        <v>42822</v>
      </c>
      <c r="M6093" s="2"/>
      <c r="N6093" s="2" t="s">
        <v>23</v>
      </c>
    </row>
    <row r="6094" spans="1:14" ht="13">
      <c r="A6094" s="2" t="s">
        <v>172</v>
      </c>
      <c r="B6094" s="2">
        <v>6227</v>
      </c>
      <c r="C6094" s="2" t="s">
        <v>12196</v>
      </c>
      <c r="D6094" s="2" t="s">
        <v>17</v>
      </c>
      <c r="E6094" s="2" t="s">
        <v>18</v>
      </c>
      <c r="F6094" s="2" t="s">
        <v>12197</v>
      </c>
      <c r="G6094" s="2" t="s">
        <v>20</v>
      </c>
      <c r="H6094" s="2" t="s">
        <v>175</v>
      </c>
      <c r="I6094" s="2">
        <v>3</v>
      </c>
      <c r="J6094" t="s">
        <v>22</v>
      </c>
      <c r="L6094" s="3">
        <v>42822</v>
      </c>
      <c r="M6094" s="2"/>
      <c r="N6094" s="2" t="s">
        <v>23</v>
      </c>
    </row>
    <row r="6095" spans="1:14" ht="13">
      <c r="A6095" s="2" t="s">
        <v>172</v>
      </c>
      <c r="B6095" s="2">
        <v>6228</v>
      </c>
      <c r="C6095" s="2" t="s">
        <v>12198</v>
      </c>
      <c r="D6095" s="2" t="s">
        <v>17</v>
      </c>
      <c r="E6095" s="2" t="s">
        <v>18</v>
      </c>
      <c r="F6095" s="2" t="s">
        <v>12199</v>
      </c>
      <c r="G6095" s="2" t="s">
        <v>20</v>
      </c>
      <c r="H6095" s="2" t="s">
        <v>175</v>
      </c>
      <c r="I6095" s="2">
        <v>3</v>
      </c>
      <c r="J6095" t="s">
        <v>22</v>
      </c>
      <c r="L6095" s="3">
        <v>42822</v>
      </c>
      <c r="M6095" s="2"/>
      <c r="N6095" s="2" t="s">
        <v>23</v>
      </c>
    </row>
    <row r="6096" spans="1:14" ht="13">
      <c r="A6096" s="2" t="s">
        <v>172</v>
      </c>
      <c r="B6096" s="2">
        <v>6229</v>
      </c>
      <c r="C6096" s="2" t="s">
        <v>12200</v>
      </c>
      <c r="D6096" s="2" t="s">
        <v>17</v>
      </c>
      <c r="E6096" s="2" t="s">
        <v>18</v>
      </c>
      <c r="F6096" s="2" t="s">
        <v>12201</v>
      </c>
      <c r="G6096" s="2" t="s">
        <v>20</v>
      </c>
      <c r="H6096" s="2" t="s">
        <v>175</v>
      </c>
      <c r="I6096" s="2">
        <v>3</v>
      </c>
      <c r="J6096" t="s">
        <v>22</v>
      </c>
      <c r="L6096" s="3">
        <v>42822</v>
      </c>
      <c r="M6096" s="2"/>
      <c r="N6096" s="2" t="s">
        <v>23</v>
      </c>
    </row>
    <row r="6097" spans="1:14" ht="13">
      <c r="A6097" s="2" t="s">
        <v>172</v>
      </c>
      <c r="B6097" s="2">
        <v>6230</v>
      </c>
      <c r="C6097" s="2" t="s">
        <v>12202</v>
      </c>
      <c r="D6097" s="2" t="s">
        <v>17</v>
      </c>
      <c r="E6097" s="2" t="s">
        <v>18</v>
      </c>
      <c r="F6097" s="2" t="s">
        <v>12203</v>
      </c>
      <c r="G6097" s="2" t="s">
        <v>20</v>
      </c>
      <c r="H6097" s="2" t="s">
        <v>175</v>
      </c>
      <c r="I6097" s="2">
        <v>3</v>
      </c>
      <c r="J6097" t="s">
        <v>22</v>
      </c>
      <c r="L6097" s="3">
        <v>42822</v>
      </c>
      <c r="M6097" s="2"/>
      <c r="N6097" s="2" t="s">
        <v>23</v>
      </c>
    </row>
    <row r="6098" spans="1:14" ht="13">
      <c r="A6098" s="2" t="s">
        <v>172</v>
      </c>
      <c r="B6098" s="2">
        <v>6231</v>
      </c>
      <c r="C6098" s="2" t="s">
        <v>12204</v>
      </c>
      <c r="D6098" s="2" t="s">
        <v>17</v>
      </c>
      <c r="E6098" s="2" t="s">
        <v>18</v>
      </c>
      <c r="F6098" s="2" t="s">
        <v>12205</v>
      </c>
      <c r="G6098" s="2" t="s">
        <v>20</v>
      </c>
      <c r="H6098" s="2" t="s">
        <v>175</v>
      </c>
      <c r="I6098" s="2">
        <v>3</v>
      </c>
      <c r="J6098" t="s">
        <v>22</v>
      </c>
      <c r="L6098" s="3">
        <v>42822</v>
      </c>
      <c r="M6098" s="2"/>
      <c r="N6098" s="2" t="s">
        <v>23</v>
      </c>
    </row>
    <row r="6099" spans="1:14" ht="13">
      <c r="A6099" s="2" t="s">
        <v>172</v>
      </c>
      <c r="B6099" s="2">
        <v>6232</v>
      </c>
      <c r="C6099" s="2" t="s">
        <v>12206</v>
      </c>
      <c r="D6099" s="2" t="s">
        <v>17</v>
      </c>
      <c r="E6099" s="2" t="s">
        <v>18</v>
      </c>
      <c r="F6099" s="2" t="s">
        <v>12207</v>
      </c>
      <c r="G6099" s="2" t="s">
        <v>20</v>
      </c>
      <c r="H6099" s="2" t="s">
        <v>175</v>
      </c>
      <c r="I6099" s="2">
        <v>3</v>
      </c>
      <c r="J6099" t="s">
        <v>22</v>
      </c>
      <c r="L6099" s="3">
        <v>42822</v>
      </c>
      <c r="M6099" s="2"/>
      <c r="N6099" s="2" t="s">
        <v>23</v>
      </c>
    </row>
    <row r="6100" spans="1:14" ht="13">
      <c r="A6100" s="2" t="s">
        <v>172</v>
      </c>
      <c r="B6100" s="2">
        <v>6233</v>
      </c>
      <c r="C6100" s="2" t="s">
        <v>12208</v>
      </c>
      <c r="D6100" s="2" t="s">
        <v>17</v>
      </c>
      <c r="E6100" s="2" t="s">
        <v>18</v>
      </c>
      <c r="F6100" s="2" t="s">
        <v>12209</v>
      </c>
      <c r="G6100" s="2" t="s">
        <v>20</v>
      </c>
      <c r="H6100" s="2" t="s">
        <v>175</v>
      </c>
      <c r="I6100" s="2">
        <v>3</v>
      </c>
      <c r="J6100" t="s">
        <v>22</v>
      </c>
      <c r="L6100" s="3">
        <v>42822</v>
      </c>
      <c r="M6100" s="2"/>
      <c r="N6100" s="2" t="s">
        <v>23</v>
      </c>
    </row>
    <row r="6101" spans="1:14" ht="13">
      <c r="A6101" s="2" t="s">
        <v>172</v>
      </c>
      <c r="B6101" s="2">
        <v>6234</v>
      </c>
      <c r="C6101" s="2" t="s">
        <v>12210</v>
      </c>
      <c r="D6101" s="2" t="s">
        <v>17</v>
      </c>
      <c r="E6101" s="2" t="s">
        <v>18</v>
      </c>
      <c r="F6101" s="2" t="s">
        <v>12211</v>
      </c>
      <c r="G6101" s="2" t="s">
        <v>20</v>
      </c>
      <c r="H6101" s="2" t="s">
        <v>175</v>
      </c>
      <c r="I6101" s="2">
        <v>3</v>
      </c>
      <c r="J6101" t="s">
        <v>22</v>
      </c>
      <c r="L6101" s="3">
        <v>42822</v>
      </c>
      <c r="M6101" s="2"/>
      <c r="N6101" s="2" t="s">
        <v>23</v>
      </c>
    </row>
    <row r="6102" spans="1:14" ht="13">
      <c r="A6102" s="2" t="s">
        <v>172</v>
      </c>
      <c r="B6102" s="2">
        <v>6235</v>
      </c>
      <c r="C6102" s="2" t="s">
        <v>12212</v>
      </c>
      <c r="D6102" s="2" t="s">
        <v>17</v>
      </c>
      <c r="E6102" s="2" t="s">
        <v>18</v>
      </c>
      <c r="F6102" s="2" t="s">
        <v>12213</v>
      </c>
      <c r="G6102" s="2" t="s">
        <v>20</v>
      </c>
      <c r="H6102" s="2" t="s">
        <v>175</v>
      </c>
      <c r="I6102" s="2">
        <v>3</v>
      </c>
      <c r="J6102" t="s">
        <v>22</v>
      </c>
      <c r="L6102" s="3">
        <v>42822</v>
      </c>
      <c r="M6102" s="2"/>
      <c r="N6102" s="2" t="s">
        <v>23</v>
      </c>
    </row>
    <row r="6103" spans="1:14" ht="13">
      <c r="A6103" s="2" t="s">
        <v>172</v>
      </c>
      <c r="B6103" s="2">
        <v>6236</v>
      </c>
      <c r="C6103" s="2" t="s">
        <v>12214</v>
      </c>
      <c r="D6103" s="2" t="s">
        <v>17</v>
      </c>
      <c r="E6103" s="2" t="s">
        <v>18</v>
      </c>
      <c r="F6103" s="2" t="s">
        <v>12215</v>
      </c>
      <c r="G6103" s="2" t="s">
        <v>20</v>
      </c>
      <c r="H6103" s="2" t="s">
        <v>175</v>
      </c>
      <c r="I6103" s="2">
        <v>3</v>
      </c>
      <c r="J6103" t="s">
        <v>22</v>
      </c>
      <c r="L6103" s="3">
        <v>42822</v>
      </c>
      <c r="M6103" s="2"/>
      <c r="N6103" s="2" t="s">
        <v>23</v>
      </c>
    </row>
    <row r="6104" spans="1:14" ht="13">
      <c r="A6104" s="2" t="s">
        <v>172</v>
      </c>
      <c r="B6104" s="2">
        <v>6237</v>
      </c>
      <c r="C6104" s="2" t="s">
        <v>12216</v>
      </c>
      <c r="D6104" s="2" t="s">
        <v>17</v>
      </c>
      <c r="E6104" s="2" t="s">
        <v>18</v>
      </c>
      <c r="F6104" s="2" t="s">
        <v>12217</v>
      </c>
      <c r="G6104" s="2" t="s">
        <v>20</v>
      </c>
      <c r="H6104" s="2" t="s">
        <v>175</v>
      </c>
      <c r="I6104" s="2">
        <v>3</v>
      </c>
      <c r="J6104" t="s">
        <v>22</v>
      </c>
      <c r="L6104" s="3">
        <v>42822</v>
      </c>
      <c r="M6104" s="2"/>
      <c r="N6104" s="2" t="s">
        <v>23</v>
      </c>
    </row>
    <row r="6105" spans="1:14" ht="13">
      <c r="A6105" s="2" t="s">
        <v>172</v>
      </c>
      <c r="B6105" s="2">
        <v>6238</v>
      </c>
      <c r="C6105" s="2" t="s">
        <v>12218</v>
      </c>
      <c r="D6105" s="2" t="s">
        <v>17</v>
      </c>
      <c r="E6105" s="2" t="s">
        <v>18</v>
      </c>
      <c r="F6105" s="2" t="s">
        <v>12219</v>
      </c>
      <c r="G6105" s="2" t="s">
        <v>20</v>
      </c>
      <c r="H6105" s="2" t="s">
        <v>175</v>
      </c>
      <c r="I6105" s="2">
        <v>3</v>
      </c>
      <c r="J6105" t="s">
        <v>22</v>
      </c>
      <c r="L6105" s="3">
        <v>42822</v>
      </c>
      <c r="M6105" s="2"/>
      <c r="N6105" s="2" t="s">
        <v>23</v>
      </c>
    </row>
    <row r="6106" spans="1:14" ht="13">
      <c r="A6106" s="2" t="s">
        <v>172</v>
      </c>
      <c r="B6106" s="2">
        <v>6239</v>
      </c>
      <c r="C6106" s="2" t="s">
        <v>12220</v>
      </c>
      <c r="D6106" s="2" t="s">
        <v>17</v>
      </c>
      <c r="E6106" s="2" t="s">
        <v>18</v>
      </c>
      <c r="F6106" s="2" t="s">
        <v>12221</v>
      </c>
      <c r="G6106" s="2" t="s">
        <v>20</v>
      </c>
      <c r="H6106" s="2" t="s">
        <v>175</v>
      </c>
      <c r="I6106" s="2">
        <v>3</v>
      </c>
      <c r="J6106" t="s">
        <v>22</v>
      </c>
      <c r="L6106" s="3">
        <v>42822</v>
      </c>
      <c r="M6106" s="2"/>
      <c r="N6106" s="2" t="s">
        <v>23</v>
      </c>
    </row>
    <row r="6107" spans="1:14" ht="13">
      <c r="A6107" s="2" t="s">
        <v>172</v>
      </c>
      <c r="B6107" s="2">
        <v>6240</v>
      </c>
      <c r="C6107" s="2" t="s">
        <v>12222</v>
      </c>
      <c r="D6107" s="2" t="s">
        <v>17</v>
      </c>
      <c r="E6107" s="2" t="s">
        <v>18</v>
      </c>
      <c r="F6107" s="2" t="s">
        <v>12223</v>
      </c>
      <c r="G6107" s="2" t="s">
        <v>20</v>
      </c>
      <c r="H6107" s="2" t="s">
        <v>175</v>
      </c>
      <c r="I6107" s="2">
        <v>3</v>
      </c>
      <c r="J6107" t="s">
        <v>22</v>
      </c>
      <c r="L6107" s="3">
        <v>42822</v>
      </c>
      <c r="M6107" s="2"/>
      <c r="N6107" s="2" t="s">
        <v>23</v>
      </c>
    </row>
    <row r="6108" spans="1:14" ht="13">
      <c r="A6108" s="2" t="s">
        <v>172</v>
      </c>
      <c r="B6108" s="2">
        <v>6241</v>
      </c>
      <c r="C6108" s="2" t="s">
        <v>12224</v>
      </c>
      <c r="D6108" s="2" t="s">
        <v>17</v>
      </c>
      <c r="E6108" s="2" t="s">
        <v>18</v>
      </c>
      <c r="F6108" s="2" t="s">
        <v>12225</v>
      </c>
      <c r="G6108" s="2" t="s">
        <v>20</v>
      </c>
      <c r="H6108" s="2" t="s">
        <v>175</v>
      </c>
      <c r="I6108" s="2">
        <v>3</v>
      </c>
      <c r="J6108" t="s">
        <v>22</v>
      </c>
      <c r="L6108" s="3">
        <v>42822</v>
      </c>
      <c r="M6108" s="2"/>
      <c r="N6108" s="2" t="s">
        <v>23</v>
      </c>
    </row>
    <row r="6109" spans="1:14" ht="13">
      <c r="A6109" s="2" t="s">
        <v>172</v>
      </c>
      <c r="B6109" s="2">
        <v>6242</v>
      </c>
      <c r="C6109" s="2" t="s">
        <v>12226</v>
      </c>
      <c r="D6109" s="2" t="s">
        <v>17</v>
      </c>
      <c r="E6109" s="2" t="s">
        <v>18</v>
      </c>
      <c r="F6109" s="2" t="s">
        <v>12227</v>
      </c>
      <c r="G6109" s="2" t="s">
        <v>20</v>
      </c>
      <c r="H6109" s="2" t="s">
        <v>175</v>
      </c>
      <c r="I6109" s="2">
        <v>3</v>
      </c>
      <c r="J6109" t="s">
        <v>22</v>
      </c>
      <c r="L6109" s="3">
        <v>42822</v>
      </c>
      <c r="M6109" s="2"/>
      <c r="N6109" s="2" t="s">
        <v>23</v>
      </c>
    </row>
    <row r="6110" spans="1:14" ht="13">
      <c r="A6110" s="2" t="s">
        <v>172</v>
      </c>
      <c r="B6110" s="2">
        <v>6243</v>
      </c>
      <c r="C6110" s="2" t="s">
        <v>12228</v>
      </c>
      <c r="D6110" s="2" t="s">
        <v>17</v>
      </c>
      <c r="E6110" s="2" t="s">
        <v>18</v>
      </c>
      <c r="F6110" s="2" t="s">
        <v>12229</v>
      </c>
      <c r="G6110" s="2" t="s">
        <v>20</v>
      </c>
      <c r="H6110" s="2" t="s">
        <v>175</v>
      </c>
      <c r="I6110" s="2">
        <v>3</v>
      </c>
      <c r="J6110" t="s">
        <v>22</v>
      </c>
      <c r="L6110" s="3">
        <v>42822</v>
      </c>
      <c r="M6110" s="2"/>
      <c r="N6110" s="2" t="s">
        <v>23</v>
      </c>
    </row>
    <row r="6111" spans="1:14" ht="13">
      <c r="A6111" s="2" t="s">
        <v>172</v>
      </c>
      <c r="B6111" s="2">
        <v>6244</v>
      </c>
      <c r="C6111" s="2" t="s">
        <v>12230</v>
      </c>
      <c r="D6111" s="2" t="s">
        <v>17</v>
      </c>
      <c r="E6111" s="2" t="s">
        <v>18</v>
      </c>
      <c r="F6111" s="2" t="s">
        <v>12231</v>
      </c>
      <c r="G6111" s="2" t="s">
        <v>20</v>
      </c>
      <c r="H6111" s="2" t="s">
        <v>175</v>
      </c>
      <c r="I6111" s="2">
        <v>3</v>
      </c>
      <c r="J6111" t="s">
        <v>22</v>
      </c>
      <c r="L6111" s="3">
        <v>42822</v>
      </c>
      <c r="M6111" s="2"/>
      <c r="N6111" s="2" t="s">
        <v>23</v>
      </c>
    </row>
    <row r="6112" spans="1:14" ht="13">
      <c r="A6112" s="2" t="s">
        <v>172</v>
      </c>
      <c r="B6112" s="2">
        <v>6245</v>
      </c>
      <c r="C6112" s="2" t="s">
        <v>12232</v>
      </c>
      <c r="D6112" s="2" t="s">
        <v>17</v>
      </c>
      <c r="E6112" s="2" t="s">
        <v>18</v>
      </c>
      <c r="F6112" s="2" t="s">
        <v>12233</v>
      </c>
      <c r="G6112" s="2" t="s">
        <v>20</v>
      </c>
      <c r="H6112" s="2" t="s">
        <v>175</v>
      </c>
      <c r="I6112" s="2">
        <v>3</v>
      </c>
      <c r="J6112" t="s">
        <v>22</v>
      </c>
      <c r="L6112" s="3">
        <v>42822</v>
      </c>
      <c r="M6112" s="2"/>
      <c r="N6112" s="2" t="s">
        <v>23</v>
      </c>
    </row>
    <row r="6113" spans="1:14" ht="13">
      <c r="A6113" s="2" t="s">
        <v>172</v>
      </c>
      <c r="B6113" s="2">
        <v>6246</v>
      </c>
      <c r="C6113" s="2" t="s">
        <v>12234</v>
      </c>
      <c r="D6113" s="2" t="s">
        <v>17</v>
      </c>
      <c r="E6113" s="2" t="s">
        <v>18</v>
      </c>
      <c r="F6113" s="2" t="s">
        <v>12235</v>
      </c>
      <c r="G6113" s="2" t="s">
        <v>20</v>
      </c>
      <c r="H6113" s="2" t="s">
        <v>175</v>
      </c>
      <c r="I6113" s="2">
        <v>3</v>
      </c>
      <c r="J6113" t="s">
        <v>22</v>
      </c>
      <c r="L6113" s="3">
        <v>42822</v>
      </c>
      <c r="M6113" s="2"/>
      <c r="N6113" s="2" t="s">
        <v>23</v>
      </c>
    </row>
    <row r="6114" spans="1:14" ht="13">
      <c r="A6114" s="2" t="s">
        <v>172</v>
      </c>
      <c r="B6114" s="2">
        <v>6247</v>
      </c>
      <c r="C6114" s="2" t="s">
        <v>12236</v>
      </c>
      <c r="D6114" s="2" t="s">
        <v>17</v>
      </c>
      <c r="E6114" s="2" t="s">
        <v>18</v>
      </c>
      <c r="F6114" s="2" t="s">
        <v>12237</v>
      </c>
      <c r="G6114" s="2" t="s">
        <v>20</v>
      </c>
      <c r="H6114" s="2" t="s">
        <v>175</v>
      </c>
      <c r="I6114" s="2">
        <v>3</v>
      </c>
      <c r="J6114" t="s">
        <v>22</v>
      </c>
      <c r="L6114" s="3">
        <v>42822</v>
      </c>
      <c r="M6114" s="2"/>
      <c r="N6114" s="2" t="s">
        <v>23</v>
      </c>
    </row>
    <row r="6115" spans="1:14" ht="13">
      <c r="A6115" s="2" t="s">
        <v>172</v>
      </c>
      <c r="B6115" s="2">
        <v>6248</v>
      </c>
      <c r="C6115" s="2" t="s">
        <v>12238</v>
      </c>
      <c r="D6115" s="2" t="s">
        <v>17</v>
      </c>
      <c r="E6115" s="2" t="s">
        <v>18</v>
      </c>
      <c r="F6115" s="2" t="s">
        <v>12239</v>
      </c>
      <c r="G6115" s="2" t="s">
        <v>20</v>
      </c>
      <c r="H6115" s="2" t="s">
        <v>175</v>
      </c>
      <c r="I6115" s="2">
        <v>3</v>
      </c>
      <c r="J6115" t="s">
        <v>22</v>
      </c>
      <c r="L6115" s="3">
        <v>42822</v>
      </c>
      <c r="M6115" s="2"/>
      <c r="N6115" s="2" t="s">
        <v>23</v>
      </c>
    </row>
    <row r="6116" spans="1:14" ht="13">
      <c r="A6116" s="2" t="s">
        <v>172</v>
      </c>
      <c r="B6116" s="2">
        <v>6249</v>
      </c>
      <c r="C6116" s="2" t="s">
        <v>12240</v>
      </c>
      <c r="D6116" s="2" t="s">
        <v>17</v>
      </c>
      <c r="E6116" s="2" t="s">
        <v>18</v>
      </c>
      <c r="F6116" s="2" t="s">
        <v>12241</v>
      </c>
      <c r="G6116" s="2" t="s">
        <v>20</v>
      </c>
      <c r="H6116" s="2" t="s">
        <v>175</v>
      </c>
      <c r="I6116" s="2">
        <v>3</v>
      </c>
      <c r="J6116" t="s">
        <v>22</v>
      </c>
      <c r="L6116" s="3">
        <v>42822</v>
      </c>
      <c r="M6116" s="2"/>
      <c r="N6116" s="2" t="s">
        <v>23</v>
      </c>
    </row>
    <row r="6117" spans="1:14" ht="13">
      <c r="A6117" s="2" t="s">
        <v>172</v>
      </c>
      <c r="B6117" s="2">
        <v>6250</v>
      </c>
      <c r="C6117" s="2" t="s">
        <v>12242</v>
      </c>
      <c r="D6117" s="2" t="s">
        <v>17</v>
      </c>
      <c r="E6117" s="2" t="s">
        <v>18</v>
      </c>
      <c r="F6117" s="2" t="s">
        <v>12243</v>
      </c>
      <c r="G6117" s="2" t="s">
        <v>20</v>
      </c>
      <c r="H6117" s="2" t="s">
        <v>175</v>
      </c>
      <c r="I6117" s="2">
        <v>3</v>
      </c>
      <c r="J6117" t="s">
        <v>22</v>
      </c>
      <c r="L6117" s="3">
        <v>42822</v>
      </c>
      <c r="M6117" s="2"/>
      <c r="N6117" s="2" t="s">
        <v>23</v>
      </c>
    </row>
    <row r="6118" spans="1:14" ht="13">
      <c r="A6118" s="2" t="s">
        <v>172</v>
      </c>
      <c r="B6118" s="2">
        <v>6251</v>
      </c>
      <c r="C6118" s="2" t="s">
        <v>12244</v>
      </c>
      <c r="D6118" s="2" t="s">
        <v>17</v>
      </c>
      <c r="E6118" s="2" t="s">
        <v>18</v>
      </c>
      <c r="F6118" s="2" t="s">
        <v>12245</v>
      </c>
      <c r="G6118" s="2" t="s">
        <v>20</v>
      </c>
      <c r="H6118" s="2" t="s">
        <v>175</v>
      </c>
      <c r="I6118" s="2">
        <v>3</v>
      </c>
      <c r="J6118" t="s">
        <v>22</v>
      </c>
      <c r="L6118" s="3">
        <v>42822</v>
      </c>
      <c r="M6118" s="2"/>
      <c r="N6118" s="2" t="s">
        <v>23</v>
      </c>
    </row>
    <row r="6119" spans="1:14" ht="13">
      <c r="A6119" s="2" t="s">
        <v>172</v>
      </c>
      <c r="B6119" s="2">
        <v>6252</v>
      </c>
      <c r="C6119" s="2" t="s">
        <v>12246</v>
      </c>
      <c r="D6119" s="2" t="s">
        <v>17</v>
      </c>
      <c r="E6119" s="2" t="s">
        <v>18</v>
      </c>
      <c r="F6119" s="2" t="s">
        <v>12247</v>
      </c>
      <c r="G6119" s="2" t="s">
        <v>20</v>
      </c>
      <c r="H6119" s="2" t="s">
        <v>175</v>
      </c>
      <c r="I6119" s="2">
        <v>3</v>
      </c>
      <c r="J6119" t="s">
        <v>22</v>
      </c>
      <c r="L6119" s="3">
        <v>42822</v>
      </c>
      <c r="M6119" s="2"/>
      <c r="N6119" s="2" t="s">
        <v>23</v>
      </c>
    </row>
    <row r="6120" spans="1:14" ht="13">
      <c r="A6120" s="2" t="s">
        <v>172</v>
      </c>
      <c r="B6120" s="2">
        <v>6253</v>
      </c>
      <c r="C6120" s="2" t="s">
        <v>12248</v>
      </c>
      <c r="D6120" s="2" t="s">
        <v>17</v>
      </c>
      <c r="E6120" s="2" t="s">
        <v>18</v>
      </c>
      <c r="F6120" s="2" t="s">
        <v>12249</v>
      </c>
      <c r="G6120" s="2" t="s">
        <v>20</v>
      </c>
      <c r="H6120" s="2" t="s">
        <v>175</v>
      </c>
      <c r="I6120" s="2">
        <v>3</v>
      </c>
      <c r="J6120" t="s">
        <v>22</v>
      </c>
      <c r="L6120" s="3">
        <v>42822</v>
      </c>
      <c r="M6120" s="2"/>
      <c r="N6120" s="2" t="s">
        <v>23</v>
      </c>
    </row>
    <row r="6121" spans="1:14" ht="13">
      <c r="A6121" s="2" t="s">
        <v>172</v>
      </c>
      <c r="B6121" s="2">
        <v>6254</v>
      </c>
      <c r="C6121" s="2" t="s">
        <v>12250</v>
      </c>
      <c r="D6121" s="2" t="s">
        <v>17</v>
      </c>
      <c r="E6121" s="2" t="s">
        <v>18</v>
      </c>
      <c r="F6121" s="2" t="s">
        <v>12251</v>
      </c>
      <c r="G6121" s="2" t="s">
        <v>20</v>
      </c>
      <c r="H6121" s="2" t="s">
        <v>175</v>
      </c>
      <c r="I6121" s="2">
        <v>3</v>
      </c>
      <c r="J6121" t="s">
        <v>22</v>
      </c>
      <c r="L6121" s="3">
        <v>42822</v>
      </c>
      <c r="M6121" s="2"/>
      <c r="N6121" s="2" t="s">
        <v>23</v>
      </c>
    </row>
    <row r="6122" spans="1:14" ht="13">
      <c r="A6122" s="2" t="s">
        <v>172</v>
      </c>
      <c r="B6122" s="2">
        <v>6255</v>
      </c>
      <c r="C6122" s="2" t="s">
        <v>12252</v>
      </c>
      <c r="D6122" s="2" t="s">
        <v>17</v>
      </c>
      <c r="E6122" s="2" t="s">
        <v>18</v>
      </c>
      <c r="F6122" s="2" t="s">
        <v>12253</v>
      </c>
      <c r="G6122" s="2" t="s">
        <v>20</v>
      </c>
      <c r="H6122" s="2" t="s">
        <v>175</v>
      </c>
      <c r="I6122" s="2">
        <v>3</v>
      </c>
      <c r="J6122" t="s">
        <v>22</v>
      </c>
      <c r="L6122" s="3">
        <v>42822</v>
      </c>
      <c r="M6122" s="2"/>
      <c r="N6122" s="2" t="s">
        <v>23</v>
      </c>
    </row>
    <row r="6123" spans="1:14" ht="13">
      <c r="A6123" s="2" t="s">
        <v>172</v>
      </c>
      <c r="B6123" s="2">
        <v>6256</v>
      </c>
      <c r="C6123" s="2" t="s">
        <v>12254</v>
      </c>
      <c r="D6123" s="2" t="s">
        <v>17</v>
      </c>
      <c r="E6123" s="2" t="s">
        <v>18</v>
      </c>
      <c r="F6123" s="2" t="s">
        <v>12255</v>
      </c>
      <c r="G6123" s="2" t="s">
        <v>20</v>
      </c>
      <c r="H6123" s="2" t="s">
        <v>175</v>
      </c>
      <c r="I6123" s="2">
        <v>3</v>
      </c>
      <c r="J6123" t="s">
        <v>22</v>
      </c>
      <c r="L6123" s="3">
        <v>42822</v>
      </c>
      <c r="M6123" s="2"/>
      <c r="N6123" s="2" t="s">
        <v>23</v>
      </c>
    </row>
    <row r="6124" spans="1:14" ht="13">
      <c r="A6124" s="2" t="s">
        <v>172</v>
      </c>
      <c r="B6124" s="2">
        <v>6257</v>
      </c>
      <c r="C6124" s="2" t="s">
        <v>12256</v>
      </c>
      <c r="D6124" s="2" t="s">
        <v>17</v>
      </c>
      <c r="E6124" s="2" t="s">
        <v>18</v>
      </c>
      <c r="F6124" s="2" t="s">
        <v>12257</v>
      </c>
      <c r="G6124" s="2" t="s">
        <v>20</v>
      </c>
      <c r="H6124" s="2" t="s">
        <v>175</v>
      </c>
      <c r="I6124" s="2">
        <v>3</v>
      </c>
      <c r="J6124" t="s">
        <v>22</v>
      </c>
      <c r="L6124" s="3">
        <v>42822</v>
      </c>
      <c r="M6124" s="2"/>
      <c r="N6124" s="2" t="s">
        <v>23</v>
      </c>
    </row>
    <row r="6125" spans="1:14" ht="13">
      <c r="A6125" s="2" t="s">
        <v>172</v>
      </c>
      <c r="B6125" s="2">
        <v>6258</v>
      </c>
      <c r="C6125" s="2" t="s">
        <v>12258</v>
      </c>
      <c r="D6125" s="2" t="s">
        <v>17</v>
      </c>
      <c r="E6125" s="2" t="s">
        <v>18</v>
      </c>
      <c r="F6125" s="2" t="s">
        <v>12259</v>
      </c>
      <c r="G6125" s="2" t="s">
        <v>20</v>
      </c>
      <c r="H6125" s="2" t="s">
        <v>175</v>
      </c>
      <c r="I6125" s="2">
        <v>3</v>
      </c>
      <c r="J6125" t="s">
        <v>22</v>
      </c>
      <c r="L6125" s="3">
        <v>42822</v>
      </c>
      <c r="M6125" s="2"/>
      <c r="N6125" s="2" t="s">
        <v>23</v>
      </c>
    </row>
    <row r="6126" spans="1:14" ht="13">
      <c r="A6126" s="2" t="s">
        <v>172</v>
      </c>
      <c r="B6126" s="2">
        <v>6259</v>
      </c>
      <c r="C6126" s="2" t="s">
        <v>12260</v>
      </c>
      <c r="D6126" s="2" t="s">
        <v>17</v>
      </c>
      <c r="E6126" s="2" t="s">
        <v>18</v>
      </c>
      <c r="F6126" s="2" t="s">
        <v>12261</v>
      </c>
      <c r="G6126" s="2" t="s">
        <v>20</v>
      </c>
      <c r="H6126" s="2" t="s">
        <v>175</v>
      </c>
      <c r="I6126" s="2">
        <v>3</v>
      </c>
      <c r="J6126" t="s">
        <v>22</v>
      </c>
      <c r="L6126" s="3">
        <v>42822</v>
      </c>
      <c r="M6126" s="2"/>
      <c r="N6126" s="2" t="s">
        <v>23</v>
      </c>
    </row>
    <row r="6127" spans="1:14" ht="13">
      <c r="A6127" s="2" t="s">
        <v>172</v>
      </c>
      <c r="B6127" s="2">
        <v>6260</v>
      </c>
      <c r="C6127" s="2" t="s">
        <v>12262</v>
      </c>
      <c r="D6127" s="2" t="s">
        <v>17</v>
      </c>
      <c r="E6127" s="2" t="s">
        <v>18</v>
      </c>
      <c r="F6127" s="2" t="s">
        <v>12263</v>
      </c>
      <c r="G6127" s="2" t="s">
        <v>20</v>
      </c>
      <c r="H6127" s="2" t="s">
        <v>175</v>
      </c>
      <c r="I6127" s="2">
        <v>3</v>
      </c>
      <c r="J6127" t="s">
        <v>22</v>
      </c>
      <c r="L6127" s="3">
        <v>42822</v>
      </c>
      <c r="M6127" s="2"/>
      <c r="N6127" s="2" t="s">
        <v>23</v>
      </c>
    </row>
    <row r="6128" spans="1:14" ht="13">
      <c r="A6128" s="2" t="s">
        <v>172</v>
      </c>
      <c r="B6128" s="2">
        <v>6261</v>
      </c>
      <c r="C6128" s="2" t="s">
        <v>12264</v>
      </c>
      <c r="D6128" s="2" t="s">
        <v>17</v>
      </c>
      <c r="E6128" s="2" t="s">
        <v>18</v>
      </c>
      <c r="F6128" s="2" t="s">
        <v>12265</v>
      </c>
      <c r="G6128" s="2" t="s">
        <v>20</v>
      </c>
      <c r="H6128" s="2" t="s">
        <v>175</v>
      </c>
      <c r="I6128" s="2">
        <v>3</v>
      </c>
      <c r="J6128" t="s">
        <v>22</v>
      </c>
      <c r="L6128" s="3">
        <v>42822</v>
      </c>
      <c r="M6128" s="2"/>
      <c r="N6128" s="2" t="s">
        <v>23</v>
      </c>
    </row>
    <row r="6129" spans="1:14" ht="13">
      <c r="A6129" s="2" t="s">
        <v>172</v>
      </c>
      <c r="B6129" s="2">
        <v>6262</v>
      </c>
      <c r="C6129" s="2" t="s">
        <v>12266</v>
      </c>
      <c r="D6129" s="2" t="s">
        <v>17</v>
      </c>
      <c r="E6129" s="2" t="s">
        <v>18</v>
      </c>
      <c r="F6129" s="2" t="s">
        <v>12267</v>
      </c>
      <c r="G6129" s="2" t="s">
        <v>20</v>
      </c>
      <c r="H6129" s="2" t="s">
        <v>175</v>
      </c>
      <c r="I6129" s="2">
        <v>3</v>
      </c>
      <c r="J6129" t="s">
        <v>22</v>
      </c>
      <c r="L6129" s="3">
        <v>42822</v>
      </c>
      <c r="M6129" s="2"/>
      <c r="N6129" s="2" t="s">
        <v>23</v>
      </c>
    </row>
    <row r="6130" spans="1:14" ht="13">
      <c r="A6130" s="2" t="s">
        <v>172</v>
      </c>
      <c r="B6130" s="2">
        <v>6263</v>
      </c>
      <c r="C6130" s="2" t="s">
        <v>12268</v>
      </c>
      <c r="D6130" s="2" t="s">
        <v>17</v>
      </c>
      <c r="E6130" s="2" t="s">
        <v>18</v>
      </c>
      <c r="F6130" s="2" t="s">
        <v>12269</v>
      </c>
      <c r="G6130" s="2" t="s">
        <v>20</v>
      </c>
      <c r="H6130" s="2" t="s">
        <v>175</v>
      </c>
      <c r="I6130" s="2">
        <v>3</v>
      </c>
      <c r="J6130" t="s">
        <v>22</v>
      </c>
      <c r="L6130" s="3">
        <v>42822</v>
      </c>
      <c r="M6130" s="2"/>
      <c r="N6130" s="2" t="s">
        <v>23</v>
      </c>
    </row>
    <row r="6131" spans="1:14" ht="13">
      <c r="A6131" s="2" t="s">
        <v>172</v>
      </c>
      <c r="B6131" s="2">
        <v>6264</v>
      </c>
      <c r="C6131" s="2" t="s">
        <v>12270</v>
      </c>
      <c r="D6131" s="2" t="s">
        <v>17</v>
      </c>
      <c r="E6131" s="2" t="s">
        <v>18</v>
      </c>
      <c r="F6131" s="2" t="s">
        <v>12271</v>
      </c>
      <c r="G6131" s="2" t="s">
        <v>20</v>
      </c>
      <c r="H6131" s="2" t="s">
        <v>175</v>
      </c>
      <c r="I6131" s="2">
        <v>3</v>
      </c>
      <c r="J6131" t="s">
        <v>22</v>
      </c>
      <c r="L6131" s="3">
        <v>42822</v>
      </c>
      <c r="M6131" s="2"/>
      <c r="N6131" s="2" t="s">
        <v>23</v>
      </c>
    </row>
    <row r="6132" spans="1:14" ht="13">
      <c r="A6132" s="2" t="s">
        <v>172</v>
      </c>
      <c r="B6132" s="2">
        <v>6265</v>
      </c>
      <c r="C6132" s="2" t="s">
        <v>12272</v>
      </c>
      <c r="D6132" s="2" t="s">
        <v>17</v>
      </c>
      <c r="E6132" s="2" t="s">
        <v>18</v>
      </c>
      <c r="F6132" s="2" t="s">
        <v>12273</v>
      </c>
      <c r="G6132" s="2" t="s">
        <v>20</v>
      </c>
      <c r="H6132" s="2" t="s">
        <v>175</v>
      </c>
      <c r="I6132" s="2">
        <v>3</v>
      </c>
      <c r="J6132" t="s">
        <v>22</v>
      </c>
      <c r="L6132" s="3">
        <v>42822</v>
      </c>
      <c r="M6132" s="2"/>
      <c r="N6132" s="2" t="s">
        <v>23</v>
      </c>
    </row>
    <row r="6133" spans="1:14" ht="13">
      <c r="A6133" s="2" t="s">
        <v>172</v>
      </c>
      <c r="B6133" s="2">
        <v>6266</v>
      </c>
      <c r="C6133" s="2" t="s">
        <v>12274</v>
      </c>
      <c r="D6133" s="2" t="s">
        <v>17</v>
      </c>
      <c r="E6133" s="2" t="s">
        <v>18</v>
      </c>
      <c r="F6133" s="2" t="s">
        <v>12275</v>
      </c>
      <c r="G6133" s="2" t="s">
        <v>20</v>
      </c>
      <c r="H6133" s="2" t="s">
        <v>175</v>
      </c>
      <c r="I6133" s="2">
        <v>3</v>
      </c>
      <c r="J6133" t="s">
        <v>22</v>
      </c>
      <c r="L6133" s="3">
        <v>42822</v>
      </c>
      <c r="M6133" s="2"/>
      <c r="N6133" s="2" t="s">
        <v>23</v>
      </c>
    </row>
    <row r="6134" spans="1:14" ht="13">
      <c r="A6134" s="2" t="s">
        <v>172</v>
      </c>
      <c r="B6134" s="2">
        <v>6267</v>
      </c>
      <c r="C6134" s="2" t="s">
        <v>12276</v>
      </c>
      <c r="D6134" s="2" t="s">
        <v>17</v>
      </c>
      <c r="E6134" s="2" t="s">
        <v>18</v>
      </c>
      <c r="F6134" s="2" t="s">
        <v>12277</v>
      </c>
      <c r="G6134" s="2" t="s">
        <v>20</v>
      </c>
      <c r="H6134" s="2" t="s">
        <v>175</v>
      </c>
      <c r="I6134" s="2">
        <v>3</v>
      </c>
      <c r="J6134" t="s">
        <v>22</v>
      </c>
      <c r="L6134" s="3">
        <v>42822</v>
      </c>
      <c r="M6134" s="2"/>
      <c r="N6134" s="2" t="s">
        <v>23</v>
      </c>
    </row>
    <row r="6135" spans="1:14" ht="13">
      <c r="A6135" s="2" t="s">
        <v>172</v>
      </c>
      <c r="B6135" s="2">
        <v>6268</v>
      </c>
      <c r="C6135" s="2" t="s">
        <v>12278</v>
      </c>
      <c r="D6135" s="2" t="s">
        <v>17</v>
      </c>
      <c r="E6135" s="2" t="s">
        <v>18</v>
      </c>
      <c r="F6135" s="2" t="s">
        <v>12279</v>
      </c>
      <c r="G6135" s="2" t="s">
        <v>20</v>
      </c>
      <c r="H6135" s="2" t="s">
        <v>175</v>
      </c>
      <c r="I6135" s="2">
        <v>3</v>
      </c>
      <c r="J6135" t="s">
        <v>22</v>
      </c>
      <c r="L6135" s="3">
        <v>42822</v>
      </c>
      <c r="M6135" s="2"/>
      <c r="N6135" s="2" t="s">
        <v>23</v>
      </c>
    </row>
    <row r="6136" spans="1:14" ht="13">
      <c r="A6136" s="2" t="s">
        <v>172</v>
      </c>
      <c r="B6136" s="2">
        <v>6269</v>
      </c>
      <c r="C6136" s="2" t="s">
        <v>12280</v>
      </c>
      <c r="D6136" s="2" t="s">
        <v>17</v>
      </c>
      <c r="E6136" s="2" t="s">
        <v>18</v>
      </c>
      <c r="F6136" s="2" t="s">
        <v>12281</v>
      </c>
      <c r="G6136" s="2" t="s">
        <v>20</v>
      </c>
      <c r="H6136" s="2" t="s">
        <v>175</v>
      </c>
      <c r="I6136" s="2">
        <v>3</v>
      </c>
      <c r="J6136" t="s">
        <v>22</v>
      </c>
      <c r="L6136" s="3">
        <v>42822</v>
      </c>
      <c r="M6136" s="2"/>
      <c r="N6136" s="2" t="s">
        <v>23</v>
      </c>
    </row>
    <row r="6137" spans="1:14" ht="13">
      <c r="A6137" s="2" t="s">
        <v>172</v>
      </c>
      <c r="B6137" s="2">
        <v>6270</v>
      </c>
      <c r="C6137" s="2" t="s">
        <v>12282</v>
      </c>
      <c r="D6137" s="2" t="s">
        <v>17</v>
      </c>
      <c r="E6137" s="2" t="s">
        <v>18</v>
      </c>
      <c r="F6137" s="2" t="s">
        <v>12283</v>
      </c>
      <c r="G6137" s="2" t="s">
        <v>20</v>
      </c>
      <c r="H6137" s="2" t="s">
        <v>175</v>
      </c>
      <c r="I6137" s="2">
        <v>3</v>
      </c>
      <c r="J6137" t="s">
        <v>22</v>
      </c>
      <c r="L6137" s="3">
        <v>42822</v>
      </c>
      <c r="M6137" s="2"/>
      <c r="N6137" s="2" t="s">
        <v>23</v>
      </c>
    </row>
    <row r="6138" spans="1:14" ht="13">
      <c r="A6138" s="2" t="s">
        <v>172</v>
      </c>
      <c r="B6138" s="2">
        <v>6271</v>
      </c>
      <c r="C6138" s="2" t="s">
        <v>12284</v>
      </c>
      <c r="D6138" s="2" t="s">
        <v>17</v>
      </c>
      <c r="E6138" s="2" t="s">
        <v>18</v>
      </c>
      <c r="F6138" s="2" t="s">
        <v>12285</v>
      </c>
      <c r="G6138" s="2" t="s">
        <v>20</v>
      </c>
      <c r="H6138" s="2" t="s">
        <v>175</v>
      </c>
      <c r="I6138" s="2">
        <v>3</v>
      </c>
      <c r="J6138" t="s">
        <v>22</v>
      </c>
      <c r="L6138" s="3">
        <v>42822</v>
      </c>
      <c r="M6138" s="2"/>
      <c r="N6138" s="2" t="s">
        <v>23</v>
      </c>
    </row>
    <row r="6139" spans="1:14" ht="13">
      <c r="A6139" s="2" t="s">
        <v>172</v>
      </c>
      <c r="B6139" s="2">
        <v>6272</v>
      </c>
      <c r="C6139" s="2" t="s">
        <v>12286</v>
      </c>
      <c r="D6139" s="2" t="s">
        <v>17</v>
      </c>
      <c r="E6139" s="2" t="s">
        <v>18</v>
      </c>
      <c r="F6139" s="2" t="s">
        <v>12287</v>
      </c>
      <c r="G6139" s="2" t="s">
        <v>20</v>
      </c>
      <c r="H6139" s="2" t="s">
        <v>175</v>
      </c>
      <c r="I6139" s="2">
        <v>3</v>
      </c>
      <c r="J6139" t="s">
        <v>22</v>
      </c>
      <c r="L6139" s="3">
        <v>42822</v>
      </c>
      <c r="M6139" s="2"/>
      <c r="N6139" s="2" t="s">
        <v>23</v>
      </c>
    </row>
    <row r="6140" spans="1:14" ht="13">
      <c r="A6140" s="2" t="s">
        <v>172</v>
      </c>
      <c r="B6140" s="2">
        <v>6273</v>
      </c>
      <c r="C6140" s="2" t="s">
        <v>12288</v>
      </c>
      <c r="D6140" s="2" t="s">
        <v>17</v>
      </c>
      <c r="E6140" s="2" t="s">
        <v>18</v>
      </c>
      <c r="F6140" s="2" t="s">
        <v>12289</v>
      </c>
      <c r="G6140" s="2" t="s">
        <v>20</v>
      </c>
      <c r="H6140" s="2" t="s">
        <v>175</v>
      </c>
      <c r="I6140" s="2">
        <v>3</v>
      </c>
      <c r="J6140" t="s">
        <v>22</v>
      </c>
      <c r="L6140" s="3">
        <v>42822</v>
      </c>
      <c r="M6140" s="2"/>
      <c r="N6140" s="2" t="s">
        <v>23</v>
      </c>
    </row>
    <row r="6141" spans="1:14" ht="13">
      <c r="A6141" s="2" t="s">
        <v>172</v>
      </c>
      <c r="B6141" s="2">
        <v>6274</v>
      </c>
      <c r="C6141" s="2" t="s">
        <v>12290</v>
      </c>
      <c r="D6141" s="2" t="s">
        <v>17</v>
      </c>
      <c r="E6141" s="2" t="s">
        <v>18</v>
      </c>
      <c r="F6141" s="2" t="s">
        <v>12291</v>
      </c>
      <c r="G6141" s="2" t="s">
        <v>20</v>
      </c>
      <c r="H6141" s="2" t="s">
        <v>175</v>
      </c>
      <c r="I6141" s="2">
        <v>3</v>
      </c>
      <c r="J6141" t="s">
        <v>22</v>
      </c>
      <c r="L6141" s="3">
        <v>42822</v>
      </c>
      <c r="M6141" s="2"/>
      <c r="N6141" s="2" t="s">
        <v>23</v>
      </c>
    </row>
    <row r="6142" spans="1:14" ht="13">
      <c r="A6142" s="2" t="s">
        <v>172</v>
      </c>
      <c r="B6142" s="2">
        <v>6275</v>
      </c>
      <c r="C6142" s="2" t="s">
        <v>12292</v>
      </c>
      <c r="D6142" s="2" t="s">
        <v>17</v>
      </c>
      <c r="E6142" s="2" t="s">
        <v>18</v>
      </c>
      <c r="F6142" s="2" t="s">
        <v>12293</v>
      </c>
      <c r="G6142" s="2" t="s">
        <v>20</v>
      </c>
      <c r="H6142" s="2" t="s">
        <v>175</v>
      </c>
      <c r="I6142" s="2">
        <v>3</v>
      </c>
      <c r="J6142" t="s">
        <v>22</v>
      </c>
      <c r="L6142" s="3">
        <v>42822</v>
      </c>
      <c r="M6142" s="2"/>
      <c r="N6142" s="2" t="s">
        <v>23</v>
      </c>
    </row>
    <row r="6143" spans="1:14" ht="13">
      <c r="A6143" s="2" t="s">
        <v>172</v>
      </c>
      <c r="B6143" s="2">
        <v>6276</v>
      </c>
      <c r="C6143" s="2" t="s">
        <v>12294</v>
      </c>
      <c r="D6143" s="2" t="s">
        <v>17</v>
      </c>
      <c r="E6143" s="2" t="s">
        <v>18</v>
      </c>
      <c r="F6143" s="2" t="s">
        <v>12295</v>
      </c>
      <c r="G6143" s="2" t="s">
        <v>20</v>
      </c>
      <c r="H6143" s="2" t="s">
        <v>175</v>
      </c>
      <c r="I6143" s="2">
        <v>3</v>
      </c>
      <c r="J6143" t="s">
        <v>22</v>
      </c>
      <c r="L6143" s="3">
        <v>42822</v>
      </c>
      <c r="M6143" s="2"/>
      <c r="N6143" s="2" t="s">
        <v>23</v>
      </c>
    </row>
    <row r="6144" spans="1:14" ht="13">
      <c r="A6144" s="2" t="s">
        <v>172</v>
      </c>
      <c r="B6144" s="2">
        <v>6277</v>
      </c>
      <c r="C6144" s="2" t="s">
        <v>12296</v>
      </c>
      <c r="D6144" s="2" t="s">
        <v>17</v>
      </c>
      <c r="E6144" s="2" t="s">
        <v>18</v>
      </c>
      <c r="F6144" s="2" t="s">
        <v>12297</v>
      </c>
      <c r="G6144" s="2" t="s">
        <v>20</v>
      </c>
      <c r="H6144" s="2" t="s">
        <v>175</v>
      </c>
      <c r="I6144" s="2">
        <v>3</v>
      </c>
      <c r="J6144" t="s">
        <v>22</v>
      </c>
      <c r="L6144" s="3">
        <v>42822</v>
      </c>
      <c r="M6144" s="2"/>
      <c r="N6144" s="2" t="s">
        <v>23</v>
      </c>
    </row>
    <row r="6145" spans="1:15" ht="13">
      <c r="A6145" s="2" t="s">
        <v>172</v>
      </c>
      <c r="B6145" s="2">
        <v>6278</v>
      </c>
      <c r="C6145" s="2" t="s">
        <v>12298</v>
      </c>
      <c r="D6145" s="2" t="s">
        <v>17</v>
      </c>
      <c r="E6145" s="2" t="s">
        <v>18</v>
      </c>
      <c r="F6145" s="2" t="s">
        <v>12299</v>
      </c>
      <c r="G6145" s="2" t="s">
        <v>20</v>
      </c>
      <c r="H6145" s="2" t="s">
        <v>175</v>
      </c>
      <c r="I6145" s="2">
        <v>3</v>
      </c>
      <c r="J6145" t="s">
        <v>22</v>
      </c>
      <c r="L6145" s="3">
        <v>42822</v>
      </c>
      <c r="M6145" s="2"/>
      <c r="N6145" s="2" t="s">
        <v>23</v>
      </c>
    </row>
    <row r="6146" spans="1:15" ht="13">
      <c r="A6146" s="2" t="s">
        <v>172</v>
      </c>
      <c r="B6146" s="2">
        <v>6279</v>
      </c>
      <c r="C6146" s="2" t="s">
        <v>12300</v>
      </c>
      <c r="D6146" s="2" t="s">
        <v>17</v>
      </c>
      <c r="E6146" s="2" t="s">
        <v>18</v>
      </c>
      <c r="F6146" s="2" t="s">
        <v>12301</v>
      </c>
      <c r="G6146" s="2" t="s">
        <v>20</v>
      </c>
      <c r="H6146" s="2" t="s">
        <v>175</v>
      </c>
      <c r="I6146" s="2">
        <v>3</v>
      </c>
      <c r="J6146" t="s">
        <v>22</v>
      </c>
      <c r="L6146" s="3">
        <v>42822</v>
      </c>
      <c r="M6146" s="2"/>
      <c r="N6146" s="2" t="s">
        <v>23</v>
      </c>
    </row>
    <row r="6147" spans="1:15" ht="13">
      <c r="A6147" s="2" t="s">
        <v>172</v>
      </c>
      <c r="B6147" s="2">
        <v>6280</v>
      </c>
      <c r="C6147" s="2" t="s">
        <v>12302</v>
      </c>
      <c r="D6147" s="2" t="s">
        <v>17</v>
      </c>
      <c r="E6147" s="2" t="s">
        <v>18</v>
      </c>
      <c r="F6147" s="2" t="s">
        <v>12303</v>
      </c>
      <c r="G6147" s="2" t="s">
        <v>20</v>
      </c>
      <c r="H6147" s="2" t="s">
        <v>175</v>
      </c>
      <c r="I6147" s="2">
        <v>3</v>
      </c>
      <c r="J6147" t="s">
        <v>22</v>
      </c>
      <c r="L6147" s="3">
        <v>42822</v>
      </c>
      <c r="M6147" s="2"/>
      <c r="N6147" s="2" t="s">
        <v>23</v>
      </c>
    </row>
    <row r="6148" spans="1:15" ht="13">
      <c r="A6148" s="2" t="s">
        <v>172</v>
      </c>
      <c r="B6148" s="2">
        <v>6281</v>
      </c>
      <c r="C6148" s="2" t="s">
        <v>12304</v>
      </c>
      <c r="D6148" s="2" t="s">
        <v>17</v>
      </c>
      <c r="E6148" s="2" t="s">
        <v>18</v>
      </c>
      <c r="F6148" s="2" t="s">
        <v>12305</v>
      </c>
      <c r="G6148" s="2" t="s">
        <v>20</v>
      </c>
      <c r="H6148" s="2" t="s">
        <v>175</v>
      </c>
      <c r="I6148" s="2">
        <v>3</v>
      </c>
      <c r="J6148" t="s">
        <v>22</v>
      </c>
      <c r="L6148" s="3">
        <v>42822</v>
      </c>
      <c r="M6148" s="2"/>
      <c r="N6148" s="2" t="s">
        <v>23</v>
      </c>
    </row>
    <row r="6149" spans="1:15" ht="13">
      <c r="A6149" s="2" t="s">
        <v>172</v>
      </c>
      <c r="B6149" s="2">
        <v>6282</v>
      </c>
      <c r="C6149" s="2" t="s">
        <v>12306</v>
      </c>
      <c r="D6149" s="2" t="s">
        <v>17</v>
      </c>
      <c r="E6149" s="2" t="s">
        <v>18</v>
      </c>
      <c r="F6149" s="2" t="s">
        <v>12307</v>
      </c>
      <c r="G6149" s="2" t="s">
        <v>20</v>
      </c>
      <c r="H6149" s="2" t="s">
        <v>175</v>
      </c>
      <c r="I6149" s="2">
        <v>3</v>
      </c>
      <c r="J6149" t="s">
        <v>22</v>
      </c>
      <c r="L6149" s="3">
        <v>42822</v>
      </c>
      <c r="M6149" s="2"/>
      <c r="N6149" s="2" t="s">
        <v>23</v>
      </c>
    </row>
    <row r="6150" spans="1:15" ht="13">
      <c r="A6150" s="2" t="s">
        <v>172</v>
      </c>
      <c r="B6150" s="2">
        <v>6283</v>
      </c>
      <c r="C6150" s="2" t="s">
        <v>12308</v>
      </c>
      <c r="D6150" s="2" t="s">
        <v>17</v>
      </c>
      <c r="E6150" s="2" t="s">
        <v>18</v>
      </c>
      <c r="F6150" s="2" t="s">
        <v>12309</v>
      </c>
      <c r="G6150" s="2" t="s">
        <v>20</v>
      </c>
      <c r="H6150" s="2" t="s">
        <v>175</v>
      </c>
      <c r="I6150" s="2">
        <v>3</v>
      </c>
      <c r="J6150" t="s">
        <v>22</v>
      </c>
      <c r="L6150" s="3">
        <v>42822</v>
      </c>
      <c r="M6150" s="2"/>
      <c r="N6150" s="2" t="s">
        <v>23</v>
      </c>
    </row>
    <row r="6151" spans="1:15" ht="13">
      <c r="A6151" s="2" t="s">
        <v>172</v>
      </c>
      <c r="B6151" s="2">
        <v>6284</v>
      </c>
      <c r="C6151" s="2" t="s">
        <v>12310</v>
      </c>
      <c r="D6151" s="2" t="s">
        <v>17</v>
      </c>
      <c r="E6151" s="2" t="s">
        <v>18</v>
      </c>
      <c r="F6151" s="2" t="s">
        <v>12311</v>
      </c>
      <c r="G6151" s="2" t="s">
        <v>20</v>
      </c>
      <c r="H6151" s="2" t="s">
        <v>175</v>
      </c>
      <c r="I6151" s="2">
        <v>3</v>
      </c>
      <c r="J6151" t="s">
        <v>22</v>
      </c>
      <c r="L6151" s="3">
        <v>42822</v>
      </c>
      <c r="M6151" s="2"/>
      <c r="N6151" s="2" t="s">
        <v>23</v>
      </c>
    </row>
    <row r="6152" spans="1:15" ht="13">
      <c r="A6152" s="2" t="s">
        <v>172</v>
      </c>
      <c r="B6152" s="2">
        <v>6285</v>
      </c>
      <c r="C6152" s="2" t="s">
        <v>12312</v>
      </c>
      <c r="D6152" s="2" t="s">
        <v>17</v>
      </c>
      <c r="E6152" s="2" t="s">
        <v>18</v>
      </c>
      <c r="F6152" s="2" t="s">
        <v>12313</v>
      </c>
      <c r="G6152" s="2" t="s">
        <v>20</v>
      </c>
      <c r="H6152" s="2" t="s">
        <v>175</v>
      </c>
      <c r="I6152" s="2">
        <v>3</v>
      </c>
      <c r="J6152" t="s">
        <v>22</v>
      </c>
      <c r="L6152" s="3">
        <v>42822</v>
      </c>
      <c r="M6152" s="2"/>
      <c r="N6152" s="2" t="s">
        <v>23</v>
      </c>
    </row>
    <row r="6153" spans="1:15" ht="13">
      <c r="A6153" s="2" t="s">
        <v>172</v>
      </c>
      <c r="B6153" s="2">
        <v>6286</v>
      </c>
      <c r="C6153" s="2" t="s">
        <v>12314</v>
      </c>
      <c r="D6153" s="2" t="s">
        <v>17</v>
      </c>
      <c r="E6153" s="2" t="s">
        <v>18</v>
      </c>
      <c r="F6153" s="2" t="s">
        <v>12315</v>
      </c>
      <c r="G6153" s="2" t="s">
        <v>20</v>
      </c>
      <c r="H6153" s="2" t="s">
        <v>175</v>
      </c>
      <c r="I6153" s="2">
        <v>3</v>
      </c>
      <c r="J6153" t="s">
        <v>22</v>
      </c>
      <c r="L6153" s="3">
        <v>42822</v>
      </c>
      <c r="M6153" s="2"/>
      <c r="N6153" s="2" t="s">
        <v>23</v>
      </c>
    </row>
    <row r="6154" spans="1:15" ht="13">
      <c r="A6154" s="2" t="s">
        <v>172</v>
      </c>
      <c r="B6154" s="2">
        <v>6287</v>
      </c>
      <c r="C6154" s="2" t="s">
        <v>12316</v>
      </c>
      <c r="D6154" s="2" t="s">
        <v>17</v>
      </c>
      <c r="E6154" s="2" t="s">
        <v>18</v>
      </c>
      <c r="F6154" s="2" t="s">
        <v>12317</v>
      </c>
      <c r="G6154" s="2" t="s">
        <v>20</v>
      </c>
      <c r="H6154" s="2" t="s">
        <v>175</v>
      </c>
      <c r="I6154" s="2">
        <v>3</v>
      </c>
      <c r="J6154" t="s">
        <v>22</v>
      </c>
      <c r="L6154" s="3">
        <v>42822</v>
      </c>
      <c r="M6154" s="2"/>
      <c r="N6154" s="2" t="s">
        <v>23</v>
      </c>
    </row>
    <row r="6155" spans="1:15" ht="13">
      <c r="A6155" s="2" t="s">
        <v>172</v>
      </c>
      <c r="B6155" s="2">
        <v>6288</v>
      </c>
      <c r="C6155" s="2" t="s">
        <v>12318</v>
      </c>
      <c r="D6155" s="2" t="s">
        <v>17</v>
      </c>
      <c r="E6155" s="2" t="s">
        <v>18</v>
      </c>
      <c r="F6155" s="2" t="s">
        <v>12319</v>
      </c>
      <c r="G6155" s="2" t="s">
        <v>20</v>
      </c>
      <c r="H6155" s="2" t="s">
        <v>175</v>
      </c>
      <c r="I6155" s="2">
        <v>3</v>
      </c>
      <c r="J6155" t="s">
        <v>22</v>
      </c>
      <c r="L6155" s="3">
        <v>42822</v>
      </c>
      <c r="M6155" s="2"/>
      <c r="N6155" s="2" t="s">
        <v>23</v>
      </c>
    </row>
    <row r="6156" spans="1:15" ht="13">
      <c r="A6156" s="2" t="s">
        <v>172</v>
      </c>
      <c r="B6156" s="2">
        <v>6289</v>
      </c>
      <c r="C6156" s="2" t="s">
        <v>12320</v>
      </c>
      <c r="D6156" s="2" t="s">
        <v>17</v>
      </c>
      <c r="E6156" s="2" t="s">
        <v>18</v>
      </c>
      <c r="F6156" s="2" t="s">
        <v>12321</v>
      </c>
      <c r="G6156" s="2" t="s">
        <v>20</v>
      </c>
      <c r="H6156" s="2" t="s">
        <v>175</v>
      </c>
      <c r="I6156" s="2">
        <v>3</v>
      </c>
      <c r="J6156" t="s">
        <v>22</v>
      </c>
      <c r="L6156" s="3">
        <v>42822</v>
      </c>
      <c r="M6156" s="2"/>
      <c r="N6156" s="2" t="s">
        <v>23</v>
      </c>
    </row>
    <row r="6157" spans="1:15" ht="13">
      <c r="A6157" s="2" t="s">
        <v>172</v>
      </c>
      <c r="B6157" s="2">
        <v>6290</v>
      </c>
      <c r="C6157" s="2" t="s">
        <v>12322</v>
      </c>
      <c r="D6157" s="2" t="s">
        <v>17</v>
      </c>
      <c r="E6157" s="2" t="s">
        <v>18</v>
      </c>
      <c r="F6157" s="2" t="s">
        <v>12323</v>
      </c>
      <c r="G6157" s="2" t="s">
        <v>20</v>
      </c>
      <c r="H6157" s="2" t="s">
        <v>175</v>
      </c>
      <c r="I6157" s="2">
        <v>3</v>
      </c>
      <c r="J6157" t="s">
        <v>22</v>
      </c>
      <c r="L6157" s="3">
        <v>42822</v>
      </c>
      <c r="M6157" s="2"/>
      <c r="N6157" s="2" t="s">
        <v>23</v>
      </c>
    </row>
    <row r="6158" spans="1:15" ht="13">
      <c r="A6158" s="2" t="s">
        <v>172</v>
      </c>
      <c r="B6158" s="2">
        <v>6291</v>
      </c>
      <c r="C6158" s="2" t="s">
        <v>12324</v>
      </c>
      <c r="D6158" s="2" t="s">
        <v>17</v>
      </c>
      <c r="E6158" s="2" t="s">
        <v>18</v>
      </c>
      <c r="F6158" s="2" t="s">
        <v>12325</v>
      </c>
      <c r="G6158" s="2" t="s">
        <v>20</v>
      </c>
      <c r="H6158" s="2" t="s">
        <v>175</v>
      </c>
      <c r="I6158" s="2">
        <v>3</v>
      </c>
      <c r="J6158" t="s">
        <v>22</v>
      </c>
      <c r="L6158" s="3">
        <v>42822</v>
      </c>
      <c r="M6158" s="2"/>
      <c r="N6158" s="2" t="s">
        <v>23</v>
      </c>
    </row>
    <row r="6159" spans="1:15" ht="13">
      <c r="A6159" s="2" t="s">
        <v>172</v>
      </c>
      <c r="B6159" s="2">
        <v>6292</v>
      </c>
      <c r="C6159" s="2" t="s">
        <v>12326</v>
      </c>
      <c r="D6159" s="2" t="s">
        <v>17</v>
      </c>
      <c r="E6159" s="2" t="s">
        <v>18</v>
      </c>
      <c r="F6159" s="2" t="s">
        <v>12327</v>
      </c>
      <c r="G6159" s="2" t="s">
        <v>20</v>
      </c>
      <c r="H6159" s="2" t="s">
        <v>175</v>
      </c>
      <c r="I6159" s="2">
        <v>3</v>
      </c>
      <c r="J6159" t="s">
        <v>22</v>
      </c>
      <c r="L6159" s="3">
        <v>42822</v>
      </c>
      <c r="M6159" s="2"/>
      <c r="N6159" s="2" t="s">
        <v>23</v>
      </c>
    </row>
    <row r="6160" spans="1:15" ht="13">
      <c r="A6160" s="2" t="s">
        <v>172</v>
      </c>
      <c r="B6160" s="2">
        <v>6293</v>
      </c>
      <c r="C6160" s="2" t="s">
        <v>12328</v>
      </c>
      <c r="D6160" s="2" t="s">
        <v>17</v>
      </c>
      <c r="E6160" s="2" t="s">
        <v>18</v>
      </c>
      <c r="F6160" s="2" t="s">
        <v>12329</v>
      </c>
      <c r="G6160" s="2" t="s">
        <v>20</v>
      </c>
      <c r="H6160" s="2" t="s">
        <v>175</v>
      </c>
      <c r="I6160" s="2">
        <v>3</v>
      </c>
      <c r="J6160" t="s">
        <v>22</v>
      </c>
      <c r="L6160" s="3">
        <v>42822</v>
      </c>
      <c r="M6160" s="2"/>
      <c r="N6160" s="2" t="s">
        <v>23</v>
      </c>
      <c r="O6160" s="2" t="s">
        <v>12330</v>
      </c>
    </row>
    <row r="6161" spans="1:15" ht="13">
      <c r="A6161" s="2" t="s">
        <v>172</v>
      </c>
      <c r="B6161" s="2">
        <v>6294</v>
      </c>
      <c r="C6161" s="2" t="s">
        <v>12331</v>
      </c>
      <c r="D6161" s="2" t="s">
        <v>17</v>
      </c>
      <c r="E6161" s="2" t="s">
        <v>18</v>
      </c>
      <c r="F6161" s="2" t="s">
        <v>12332</v>
      </c>
      <c r="G6161" s="2" t="s">
        <v>20</v>
      </c>
      <c r="H6161" s="2" t="s">
        <v>175</v>
      </c>
      <c r="I6161" s="2">
        <v>3</v>
      </c>
      <c r="J6161" t="s">
        <v>22</v>
      </c>
      <c r="L6161" s="3">
        <v>42822</v>
      </c>
      <c r="M6161" s="2"/>
      <c r="N6161" s="2" t="s">
        <v>23</v>
      </c>
      <c r="O6161" s="2" t="s">
        <v>12330</v>
      </c>
    </row>
    <row r="6162" spans="1:15" ht="13">
      <c r="A6162" s="2" t="s">
        <v>172</v>
      </c>
      <c r="B6162" s="2">
        <v>6295</v>
      </c>
      <c r="C6162" s="2" t="s">
        <v>12333</v>
      </c>
      <c r="D6162" s="2" t="s">
        <v>17</v>
      </c>
      <c r="E6162" s="2" t="s">
        <v>18</v>
      </c>
      <c r="F6162" s="2" t="s">
        <v>12334</v>
      </c>
      <c r="G6162" s="2" t="s">
        <v>20</v>
      </c>
      <c r="H6162" s="2" t="s">
        <v>175</v>
      </c>
      <c r="I6162" s="2">
        <v>3</v>
      </c>
      <c r="J6162" t="s">
        <v>22</v>
      </c>
      <c r="L6162" s="3">
        <v>42822</v>
      </c>
      <c r="M6162" s="2"/>
      <c r="N6162" s="2" t="s">
        <v>23</v>
      </c>
      <c r="O6162" s="2" t="s">
        <v>12330</v>
      </c>
    </row>
    <row r="6163" spans="1:15" ht="13">
      <c r="A6163" s="2" t="s">
        <v>172</v>
      </c>
      <c r="B6163" s="2">
        <v>6296</v>
      </c>
      <c r="C6163" s="2" t="s">
        <v>12335</v>
      </c>
      <c r="D6163" s="2" t="s">
        <v>17</v>
      </c>
      <c r="E6163" s="2" t="s">
        <v>18</v>
      </c>
      <c r="F6163" s="2" t="s">
        <v>12336</v>
      </c>
      <c r="G6163" s="2" t="s">
        <v>20</v>
      </c>
      <c r="H6163" s="2" t="s">
        <v>175</v>
      </c>
      <c r="I6163" s="2">
        <v>3</v>
      </c>
      <c r="J6163" t="s">
        <v>22</v>
      </c>
      <c r="L6163" s="3">
        <v>42822</v>
      </c>
      <c r="M6163" s="2"/>
      <c r="N6163" s="2" t="s">
        <v>23</v>
      </c>
      <c r="O6163" s="2" t="s">
        <v>12330</v>
      </c>
    </row>
    <row r="6164" spans="1:15" ht="13">
      <c r="A6164" s="2" t="s">
        <v>172</v>
      </c>
      <c r="B6164" s="2">
        <v>6297</v>
      </c>
      <c r="C6164" s="2" t="s">
        <v>12337</v>
      </c>
      <c r="D6164" s="2" t="s">
        <v>17</v>
      </c>
      <c r="E6164" s="2" t="s">
        <v>18</v>
      </c>
      <c r="F6164" s="2" t="s">
        <v>12338</v>
      </c>
      <c r="G6164" s="2" t="s">
        <v>20</v>
      </c>
      <c r="H6164" s="2" t="s">
        <v>175</v>
      </c>
      <c r="I6164" s="2">
        <v>3</v>
      </c>
      <c r="J6164" t="s">
        <v>22</v>
      </c>
      <c r="L6164" s="3">
        <v>42822</v>
      </c>
      <c r="M6164" s="2"/>
      <c r="N6164" s="2" t="s">
        <v>23</v>
      </c>
      <c r="O6164" s="2" t="s">
        <v>12330</v>
      </c>
    </row>
    <row r="6165" spans="1:15" ht="13">
      <c r="A6165" s="2" t="s">
        <v>172</v>
      </c>
      <c r="B6165" s="2">
        <v>6298</v>
      </c>
      <c r="C6165" s="2" t="s">
        <v>12339</v>
      </c>
      <c r="D6165" s="2" t="s">
        <v>17</v>
      </c>
      <c r="E6165" s="2" t="s">
        <v>18</v>
      </c>
      <c r="F6165" s="2" t="s">
        <v>12340</v>
      </c>
      <c r="G6165" s="2" t="s">
        <v>20</v>
      </c>
      <c r="H6165" s="2" t="s">
        <v>175</v>
      </c>
      <c r="I6165" s="2">
        <v>3</v>
      </c>
      <c r="J6165" t="s">
        <v>22</v>
      </c>
      <c r="L6165" s="3">
        <v>42822</v>
      </c>
      <c r="M6165" s="2"/>
      <c r="N6165" s="2" t="s">
        <v>23</v>
      </c>
      <c r="O6165" s="2" t="s">
        <v>12330</v>
      </c>
    </row>
    <row r="6166" spans="1:15" ht="13">
      <c r="A6166" s="2" t="s">
        <v>172</v>
      </c>
      <c r="B6166" s="2">
        <v>6299</v>
      </c>
      <c r="C6166" s="2" t="s">
        <v>12341</v>
      </c>
      <c r="D6166" s="2" t="s">
        <v>17</v>
      </c>
      <c r="E6166" s="2" t="s">
        <v>18</v>
      </c>
      <c r="F6166" s="2" t="s">
        <v>12342</v>
      </c>
      <c r="G6166" s="2" t="s">
        <v>20</v>
      </c>
      <c r="H6166" s="2" t="s">
        <v>175</v>
      </c>
      <c r="I6166" s="2">
        <v>3</v>
      </c>
      <c r="J6166" t="s">
        <v>22</v>
      </c>
      <c r="L6166" s="3">
        <v>42822</v>
      </c>
      <c r="M6166" s="2"/>
      <c r="N6166" s="2" t="s">
        <v>23</v>
      </c>
      <c r="O6166" s="2" t="s">
        <v>12330</v>
      </c>
    </row>
    <row r="6167" spans="1:15" ht="13">
      <c r="A6167" s="2" t="s">
        <v>172</v>
      </c>
      <c r="B6167" s="2">
        <v>6300</v>
      </c>
      <c r="C6167" s="2" t="s">
        <v>12343</v>
      </c>
      <c r="D6167" s="2" t="s">
        <v>17</v>
      </c>
      <c r="E6167" s="2" t="s">
        <v>18</v>
      </c>
      <c r="F6167" s="2" t="s">
        <v>12344</v>
      </c>
      <c r="G6167" s="2" t="s">
        <v>20</v>
      </c>
      <c r="H6167" s="2" t="s">
        <v>175</v>
      </c>
      <c r="I6167" s="2">
        <v>3</v>
      </c>
      <c r="J6167" t="s">
        <v>22</v>
      </c>
      <c r="L6167" s="3">
        <v>42822</v>
      </c>
      <c r="M6167" s="2"/>
      <c r="N6167" s="2" t="s">
        <v>23</v>
      </c>
    </row>
    <row r="6168" spans="1:15" ht="13">
      <c r="A6168" s="2" t="s">
        <v>172</v>
      </c>
      <c r="B6168" s="2">
        <v>6301</v>
      </c>
      <c r="C6168" s="2" t="s">
        <v>12345</v>
      </c>
      <c r="D6168" s="2" t="s">
        <v>17</v>
      </c>
      <c r="E6168" s="2" t="s">
        <v>18</v>
      </c>
      <c r="F6168" s="2" t="s">
        <v>12346</v>
      </c>
      <c r="G6168" s="2" t="s">
        <v>20</v>
      </c>
      <c r="H6168" s="2" t="s">
        <v>175</v>
      </c>
      <c r="I6168" s="2">
        <v>3</v>
      </c>
      <c r="J6168" t="s">
        <v>22</v>
      </c>
      <c r="L6168" s="3">
        <v>42822</v>
      </c>
      <c r="M6168" s="2"/>
      <c r="N6168" s="2" t="s">
        <v>23</v>
      </c>
    </row>
    <row r="6169" spans="1:15" ht="13">
      <c r="A6169" s="2" t="s">
        <v>172</v>
      </c>
      <c r="B6169" s="2">
        <v>6302</v>
      </c>
      <c r="C6169" s="2" t="s">
        <v>12347</v>
      </c>
      <c r="D6169" s="2" t="s">
        <v>17</v>
      </c>
      <c r="E6169" s="2" t="s">
        <v>18</v>
      </c>
      <c r="F6169" s="2" t="s">
        <v>12348</v>
      </c>
      <c r="G6169" s="2" t="s">
        <v>20</v>
      </c>
      <c r="H6169" s="2" t="s">
        <v>175</v>
      </c>
      <c r="I6169" s="2">
        <v>3</v>
      </c>
      <c r="J6169" t="s">
        <v>22</v>
      </c>
      <c r="L6169" s="3">
        <v>42822</v>
      </c>
      <c r="M6169" s="2"/>
      <c r="N6169" s="2" t="s">
        <v>23</v>
      </c>
    </row>
    <row r="6170" spans="1:15" ht="13">
      <c r="A6170" s="2" t="s">
        <v>172</v>
      </c>
      <c r="B6170" s="2">
        <v>6303</v>
      </c>
      <c r="C6170" s="2" t="s">
        <v>12349</v>
      </c>
      <c r="D6170" s="2" t="s">
        <v>17</v>
      </c>
      <c r="E6170" s="2" t="s">
        <v>18</v>
      </c>
      <c r="F6170" s="2" t="s">
        <v>12350</v>
      </c>
      <c r="G6170" s="2" t="s">
        <v>20</v>
      </c>
      <c r="H6170" s="2" t="s">
        <v>175</v>
      </c>
      <c r="I6170" s="2">
        <v>3</v>
      </c>
      <c r="J6170" t="s">
        <v>22</v>
      </c>
      <c r="L6170" s="3">
        <v>42822</v>
      </c>
      <c r="M6170" s="2"/>
      <c r="N6170" s="2" t="s">
        <v>23</v>
      </c>
    </row>
    <row r="6171" spans="1:15" ht="13">
      <c r="A6171" s="2" t="s">
        <v>172</v>
      </c>
      <c r="B6171" s="2">
        <v>6304</v>
      </c>
      <c r="C6171" s="2" t="s">
        <v>12351</v>
      </c>
      <c r="D6171" s="2" t="s">
        <v>17</v>
      </c>
      <c r="E6171" s="2" t="s">
        <v>18</v>
      </c>
      <c r="F6171" s="2" t="s">
        <v>12352</v>
      </c>
      <c r="G6171" s="2" t="s">
        <v>20</v>
      </c>
      <c r="H6171" s="2" t="s">
        <v>175</v>
      </c>
      <c r="I6171" s="2">
        <v>3</v>
      </c>
      <c r="J6171" t="s">
        <v>22</v>
      </c>
      <c r="L6171" s="3">
        <v>42822</v>
      </c>
      <c r="M6171" s="2"/>
      <c r="N6171" s="2" t="s">
        <v>23</v>
      </c>
    </row>
    <row r="6172" spans="1:15" ht="13">
      <c r="A6172" s="2" t="s">
        <v>172</v>
      </c>
      <c r="B6172" s="2">
        <v>6305</v>
      </c>
      <c r="C6172" s="2" t="s">
        <v>12353</v>
      </c>
      <c r="D6172" s="2" t="s">
        <v>17</v>
      </c>
      <c r="E6172" s="2" t="s">
        <v>18</v>
      </c>
      <c r="F6172" s="2" t="s">
        <v>12354</v>
      </c>
      <c r="G6172" s="2" t="s">
        <v>20</v>
      </c>
      <c r="H6172" s="2" t="s">
        <v>175</v>
      </c>
      <c r="I6172" s="2">
        <v>3</v>
      </c>
      <c r="J6172" t="s">
        <v>22</v>
      </c>
      <c r="L6172" s="3">
        <v>42822</v>
      </c>
      <c r="M6172" s="2"/>
      <c r="N6172" s="2" t="s">
        <v>23</v>
      </c>
    </row>
    <row r="6173" spans="1:15" ht="13">
      <c r="A6173" s="2" t="s">
        <v>172</v>
      </c>
      <c r="B6173" s="2">
        <v>6306</v>
      </c>
      <c r="C6173" s="2" t="s">
        <v>12355</v>
      </c>
      <c r="D6173" s="2" t="s">
        <v>17</v>
      </c>
      <c r="E6173" s="2" t="s">
        <v>18</v>
      </c>
      <c r="F6173" s="2" t="s">
        <v>12356</v>
      </c>
      <c r="G6173" s="2" t="s">
        <v>20</v>
      </c>
      <c r="H6173" s="2" t="s">
        <v>175</v>
      </c>
      <c r="I6173" s="2">
        <v>3</v>
      </c>
      <c r="J6173" t="s">
        <v>22</v>
      </c>
      <c r="L6173" s="3">
        <v>42822</v>
      </c>
      <c r="M6173" s="2"/>
      <c r="N6173" s="2" t="s">
        <v>23</v>
      </c>
    </row>
    <row r="6174" spans="1:15" ht="13">
      <c r="A6174" s="2" t="s">
        <v>172</v>
      </c>
      <c r="B6174" s="2">
        <v>6307</v>
      </c>
      <c r="C6174" s="2" t="s">
        <v>12357</v>
      </c>
      <c r="D6174" s="2" t="s">
        <v>17</v>
      </c>
      <c r="E6174" s="2" t="s">
        <v>18</v>
      </c>
      <c r="F6174" s="2" t="s">
        <v>12358</v>
      </c>
      <c r="G6174" s="2" t="s">
        <v>20</v>
      </c>
      <c r="H6174" s="2" t="s">
        <v>175</v>
      </c>
      <c r="I6174" s="2">
        <v>3</v>
      </c>
      <c r="J6174" t="s">
        <v>22</v>
      </c>
      <c r="L6174" s="3">
        <v>42822</v>
      </c>
      <c r="M6174" s="2"/>
      <c r="N6174" s="2" t="s">
        <v>23</v>
      </c>
    </row>
    <row r="6175" spans="1:15" ht="13">
      <c r="A6175" s="2" t="s">
        <v>172</v>
      </c>
      <c r="B6175" s="2">
        <v>6308</v>
      </c>
      <c r="C6175" s="2" t="s">
        <v>12359</v>
      </c>
      <c r="D6175" s="2" t="s">
        <v>17</v>
      </c>
      <c r="E6175" s="2" t="s">
        <v>18</v>
      </c>
      <c r="F6175" s="2" t="s">
        <v>12360</v>
      </c>
      <c r="G6175" s="2" t="s">
        <v>20</v>
      </c>
      <c r="H6175" s="2" t="s">
        <v>175</v>
      </c>
      <c r="I6175" s="2">
        <v>3</v>
      </c>
      <c r="J6175" t="s">
        <v>22</v>
      </c>
      <c r="L6175" s="3">
        <v>42822</v>
      </c>
      <c r="M6175" s="2"/>
      <c r="N6175" s="2" t="s">
        <v>23</v>
      </c>
    </row>
    <row r="6176" spans="1:15" ht="13">
      <c r="A6176" s="2" t="s">
        <v>172</v>
      </c>
      <c r="B6176" s="2">
        <v>6309</v>
      </c>
      <c r="C6176" s="2" t="s">
        <v>12361</v>
      </c>
      <c r="D6176" s="2" t="s">
        <v>17</v>
      </c>
      <c r="E6176" s="2" t="s">
        <v>18</v>
      </c>
      <c r="F6176" s="2" t="s">
        <v>12362</v>
      </c>
      <c r="G6176" s="2" t="s">
        <v>20</v>
      </c>
      <c r="H6176" s="2" t="s">
        <v>175</v>
      </c>
      <c r="I6176" s="2">
        <v>3</v>
      </c>
      <c r="J6176" t="s">
        <v>22</v>
      </c>
      <c r="L6176" s="3">
        <v>42822</v>
      </c>
      <c r="M6176" s="2"/>
      <c r="N6176" s="2" t="s">
        <v>23</v>
      </c>
    </row>
    <row r="6177" spans="1:14" ht="13">
      <c r="A6177" s="2" t="s">
        <v>172</v>
      </c>
      <c r="B6177" s="2">
        <v>6310</v>
      </c>
      <c r="C6177" s="2" t="s">
        <v>12363</v>
      </c>
      <c r="D6177" s="2" t="s">
        <v>17</v>
      </c>
      <c r="E6177" s="2" t="s">
        <v>18</v>
      </c>
      <c r="F6177" s="2" t="s">
        <v>12364</v>
      </c>
      <c r="G6177" s="2" t="s">
        <v>20</v>
      </c>
      <c r="H6177" s="2" t="s">
        <v>175</v>
      </c>
      <c r="I6177" s="2">
        <v>3</v>
      </c>
      <c r="J6177" t="s">
        <v>22</v>
      </c>
      <c r="L6177" s="3">
        <v>42822</v>
      </c>
      <c r="M6177" s="2"/>
      <c r="N6177" s="2" t="s">
        <v>23</v>
      </c>
    </row>
    <row r="6178" spans="1:14" ht="13">
      <c r="A6178" s="2" t="s">
        <v>172</v>
      </c>
      <c r="B6178" s="2">
        <v>6311</v>
      </c>
      <c r="C6178" s="2" t="s">
        <v>12365</v>
      </c>
      <c r="D6178" s="2" t="s">
        <v>17</v>
      </c>
      <c r="E6178" s="2" t="s">
        <v>18</v>
      </c>
      <c r="F6178" s="2" t="s">
        <v>12366</v>
      </c>
      <c r="G6178" s="2" t="s">
        <v>20</v>
      </c>
      <c r="H6178" s="2" t="s">
        <v>175</v>
      </c>
      <c r="I6178" s="2">
        <v>3</v>
      </c>
      <c r="J6178" t="s">
        <v>22</v>
      </c>
      <c r="L6178" s="3">
        <v>42822</v>
      </c>
      <c r="M6178" s="2"/>
      <c r="N6178" s="2" t="s">
        <v>23</v>
      </c>
    </row>
    <row r="6179" spans="1:14" ht="13">
      <c r="A6179" s="2" t="s">
        <v>172</v>
      </c>
      <c r="B6179" s="2">
        <v>6312</v>
      </c>
      <c r="C6179" s="2" t="s">
        <v>12367</v>
      </c>
      <c r="D6179" s="2" t="s">
        <v>17</v>
      </c>
      <c r="E6179" s="2" t="s">
        <v>18</v>
      </c>
      <c r="F6179" s="2" t="s">
        <v>12368</v>
      </c>
      <c r="G6179" s="2" t="s">
        <v>20</v>
      </c>
      <c r="H6179" s="2" t="s">
        <v>175</v>
      </c>
      <c r="I6179" s="2">
        <v>3</v>
      </c>
      <c r="J6179" t="s">
        <v>22</v>
      </c>
      <c r="L6179" s="3">
        <v>42822</v>
      </c>
      <c r="M6179" s="2"/>
      <c r="N6179" s="2" t="s">
        <v>23</v>
      </c>
    </row>
    <row r="6180" spans="1:14" ht="13">
      <c r="A6180" s="2" t="s">
        <v>172</v>
      </c>
      <c r="B6180" s="2">
        <v>6313</v>
      </c>
      <c r="C6180" s="2" t="s">
        <v>12369</v>
      </c>
      <c r="D6180" s="2" t="s">
        <v>17</v>
      </c>
      <c r="E6180" s="2" t="s">
        <v>18</v>
      </c>
      <c r="F6180" s="2" t="s">
        <v>12370</v>
      </c>
      <c r="G6180" s="2" t="s">
        <v>20</v>
      </c>
      <c r="H6180" s="2" t="s">
        <v>175</v>
      </c>
      <c r="I6180" s="2">
        <v>3</v>
      </c>
      <c r="J6180" t="s">
        <v>22</v>
      </c>
      <c r="L6180" s="3">
        <v>42822</v>
      </c>
      <c r="M6180" s="2"/>
      <c r="N6180" s="2" t="s">
        <v>23</v>
      </c>
    </row>
    <row r="6181" spans="1:14" ht="13">
      <c r="A6181" s="2" t="s">
        <v>172</v>
      </c>
      <c r="B6181" s="2">
        <v>6314</v>
      </c>
      <c r="C6181" s="2" t="s">
        <v>12371</v>
      </c>
      <c r="D6181" s="2" t="s">
        <v>17</v>
      </c>
      <c r="E6181" s="2" t="s">
        <v>18</v>
      </c>
      <c r="F6181" s="2" t="s">
        <v>12372</v>
      </c>
      <c r="G6181" s="2" t="s">
        <v>20</v>
      </c>
      <c r="H6181" s="2" t="s">
        <v>175</v>
      </c>
      <c r="I6181" s="2">
        <v>3</v>
      </c>
      <c r="J6181" t="s">
        <v>22</v>
      </c>
      <c r="L6181" s="3">
        <v>42822</v>
      </c>
      <c r="M6181" s="2"/>
      <c r="N6181" s="2" t="s">
        <v>23</v>
      </c>
    </row>
    <row r="6182" spans="1:14" ht="13">
      <c r="A6182" s="2" t="s">
        <v>172</v>
      </c>
      <c r="B6182" s="2">
        <v>6315</v>
      </c>
      <c r="C6182" s="2" t="s">
        <v>12373</v>
      </c>
      <c r="D6182" s="2" t="s">
        <v>17</v>
      </c>
      <c r="E6182" s="2" t="s">
        <v>18</v>
      </c>
      <c r="F6182" s="2" t="s">
        <v>12374</v>
      </c>
      <c r="G6182" s="2" t="s">
        <v>20</v>
      </c>
      <c r="H6182" s="2" t="s">
        <v>175</v>
      </c>
      <c r="I6182" s="2">
        <v>3</v>
      </c>
      <c r="J6182" t="s">
        <v>22</v>
      </c>
      <c r="L6182" s="3">
        <v>42822</v>
      </c>
      <c r="M6182" s="2"/>
      <c r="N6182" s="2" t="s">
        <v>23</v>
      </c>
    </row>
    <row r="6183" spans="1:14" ht="13">
      <c r="A6183" s="2" t="s">
        <v>172</v>
      </c>
      <c r="B6183" s="2">
        <v>6316</v>
      </c>
      <c r="C6183" s="2" t="s">
        <v>12375</v>
      </c>
      <c r="D6183" s="2" t="s">
        <v>17</v>
      </c>
      <c r="E6183" s="2" t="s">
        <v>18</v>
      </c>
      <c r="F6183" s="2" t="s">
        <v>12376</v>
      </c>
      <c r="G6183" s="2" t="s">
        <v>20</v>
      </c>
      <c r="H6183" s="2" t="s">
        <v>175</v>
      </c>
      <c r="I6183" s="2">
        <v>3</v>
      </c>
      <c r="J6183" t="s">
        <v>22</v>
      </c>
      <c r="L6183" s="3">
        <v>42822</v>
      </c>
      <c r="M6183" s="2"/>
      <c r="N6183" s="2" t="s">
        <v>23</v>
      </c>
    </row>
    <row r="6184" spans="1:14" ht="13">
      <c r="A6184" s="2" t="s">
        <v>172</v>
      </c>
      <c r="B6184" s="2">
        <v>6317</v>
      </c>
      <c r="C6184" s="2" t="s">
        <v>12377</v>
      </c>
      <c r="D6184" s="2" t="s">
        <v>17</v>
      </c>
      <c r="E6184" s="2" t="s">
        <v>18</v>
      </c>
      <c r="F6184" s="2" t="s">
        <v>12378</v>
      </c>
      <c r="G6184" s="2" t="s">
        <v>20</v>
      </c>
      <c r="H6184" s="2" t="s">
        <v>175</v>
      </c>
      <c r="I6184" s="2">
        <v>3</v>
      </c>
      <c r="J6184" t="s">
        <v>22</v>
      </c>
      <c r="L6184" s="3">
        <v>42822</v>
      </c>
      <c r="M6184" s="2"/>
      <c r="N6184" s="2" t="s">
        <v>23</v>
      </c>
    </row>
    <row r="6185" spans="1:14" ht="13">
      <c r="A6185" s="2" t="s">
        <v>172</v>
      </c>
      <c r="B6185" s="2">
        <v>6318</v>
      </c>
      <c r="C6185" s="2" t="s">
        <v>12379</v>
      </c>
      <c r="D6185" s="2" t="s">
        <v>17</v>
      </c>
      <c r="E6185" s="2" t="s">
        <v>18</v>
      </c>
      <c r="F6185" s="2" t="s">
        <v>12380</v>
      </c>
      <c r="G6185" s="2" t="s">
        <v>20</v>
      </c>
      <c r="H6185" s="2" t="s">
        <v>175</v>
      </c>
      <c r="I6185" s="2">
        <v>3</v>
      </c>
      <c r="J6185" t="s">
        <v>22</v>
      </c>
      <c r="L6185" s="3">
        <v>42822</v>
      </c>
      <c r="M6185" s="2"/>
      <c r="N6185" s="2" t="s">
        <v>23</v>
      </c>
    </row>
    <row r="6186" spans="1:14" ht="13">
      <c r="A6186" s="2" t="s">
        <v>172</v>
      </c>
      <c r="B6186" s="2">
        <v>6319</v>
      </c>
      <c r="C6186" s="2" t="s">
        <v>12381</v>
      </c>
      <c r="D6186" s="2" t="s">
        <v>17</v>
      </c>
      <c r="E6186" s="2" t="s">
        <v>18</v>
      </c>
      <c r="F6186" s="2" t="s">
        <v>12382</v>
      </c>
      <c r="G6186" s="2" t="s">
        <v>20</v>
      </c>
      <c r="H6186" s="2" t="s">
        <v>175</v>
      </c>
      <c r="I6186" s="2">
        <v>3</v>
      </c>
      <c r="J6186" t="s">
        <v>22</v>
      </c>
      <c r="L6186" s="3">
        <v>42822</v>
      </c>
      <c r="M6186" s="2"/>
      <c r="N6186" s="2" t="s">
        <v>23</v>
      </c>
    </row>
    <row r="6187" spans="1:14" ht="13">
      <c r="A6187" s="2" t="s">
        <v>172</v>
      </c>
      <c r="B6187" s="2">
        <v>6320</v>
      </c>
      <c r="C6187" s="2" t="s">
        <v>12383</v>
      </c>
      <c r="D6187" s="2" t="s">
        <v>17</v>
      </c>
      <c r="E6187" s="2" t="s">
        <v>18</v>
      </c>
      <c r="F6187" s="2" t="s">
        <v>12384</v>
      </c>
      <c r="G6187" s="2" t="s">
        <v>20</v>
      </c>
      <c r="H6187" s="2" t="s">
        <v>175</v>
      </c>
      <c r="I6187" s="2">
        <v>3</v>
      </c>
      <c r="J6187" t="s">
        <v>22</v>
      </c>
      <c r="L6187" s="3">
        <v>42822</v>
      </c>
      <c r="M6187" s="2"/>
      <c r="N6187" s="2" t="s">
        <v>23</v>
      </c>
    </row>
    <row r="6188" spans="1:14" ht="13">
      <c r="A6188" s="2" t="s">
        <v>172</v>
      </c>
      <c r="B6188" s="2">
        <v>6321</v>
      </c>
      <c r="C6188" s="2" t="s">
        <v>12385</v>
      </c>
      <c r="D6188" s="2" t="s">
        <v>17</v>
      </c>
      <c r="E6188" s="2" t="s">
        <v>18</v>
      </c>
      <c r="F6188" s="2" t="s">
        <v>12386</v>
      </c>
      <c r="G6188" s="2" t="s">
        <v>20</v>
      </c>
      <c r="H6188" s="2" t="s">
        <v>175</v>
      </c>
      <c r="I6188" s="2">
        <v>3</v>
      </c>
      <c r="J6188" t="s">
        <v>22</v>
      </c>
      <c r="L6188" s="3">
        <v>42822</v>
      </c>
      <c r="M6188" s="2"/>
      <c r="N6188" s="2" t="s">
        <v>23</v>
      </c>
    </row>
    <row r="6189" spans="1:14" ht="13">
      <c r="A6189" s="2" t="s">
        <v>172</v>
      </c>
      <c r="B6189" s="2">
        <v>6322</v>
      </c>
      <c r="C6189" s="2" t="s">
        <v>12387</v>
      </c>
      <c r="D6189" s="2" t="s">
        <v>17</v>
      </c>
      <c r="E6189" s="2" t="s">
        <v>18</v>
      </c>
      <c r="F6189" s="2" t="s">
        <v>12388</v>
      </c>
      <c r="G6189" s="2" t="s">
        <v>20</v>
      </c>
      <c r="H6189" s="2" t="s">
        <v>175</v>
      </c>
      <c r="I6189" s="2">
        <v>3</v>
      </c>
      <c r="J6189" t="s">
        <v>22</v>
      </c>
      <c r="L6189" s="3">
        <v>42822</v>
      </c>
      <c r="M6189" s="2"/>
      <c r="N6189" s="2" t="s">
        <v>23</v>
      </c>
    </row>
    <row r="6190" spans="1:14" ht="13">
      <c r="A6190" s="2" t="s">
        <v>172</v>
      </c>
      <c r="B6190" s="2">
        <v>6323</v>
      </c>
      <c r="C6190" s="2" t="s">
        <v>12389</v>
      </c>
      <c r="D6190" s="2" t="s">
        <v>17</v>
      </c>
      <c r="E6190" s="2" t="s">
        <v>18</v>
      </c>
      <c r="F6190" s="2" t="s">
        <v>12390</v>
      </c>
      <c r="G6190" s="2" t="s">
        <v>20</v>
      </c>
      <c r="H6190" s="2" t="s">
        <v>175</v>
      </c>
      <c r="I6190" s="2">
        <v>3</v>
      </c>
      <c r="J6190" t="s">
        <v>22</v>
      </c>
      <c r="L6190" s="3">
        <v>42822</v>
      </c>
      <c r="M6190" s="2"/>
      <c r="N6190" s="2" t="s">
        <v>23</v>
      </c>
    </row>
    <row r="6191" spans="1:14" ht="13">
      <c r="A6191" s="2" t="s">
        <v>172</v>
      </c>
      <c r="B6191" s="2">
        <v>6324</v>
      </c>
      <c r="C6191" s="2" t="s">
        <v>12391</v>
      </c>
      <c r="D6191" s="2" t="s">
        <v>17</v>
      </c>
      <c r="E6191" s="2" t="s">
        <v>18</v>
      </c>
      <c r="F6191" s="2" t="s">
        <v>12392</v>
      </c>
      <c r="G6191" s="2" t="s">
        <v>20</v>
      </c>
      <c r="H6191" s="2" t="s">
        <v>175</v>
      </c>
      <c r="I6191" s="2">
        <v>3</v>
      </c>
      <c r="J6191" t="s">
        <v>22</v>
      </c>
      <c r="L6191" s="3">
        <v>42822</v>
      </c>
      <c r="M6191" s="2"/>
      <c r="N6191" s="2" t="s">
        <v>23</v>
      </c>
    </row>
    <row r="6192" spans="1:14" ht="13">
      <c r="A6192" s="2" t="s">
        <v>172</v>
      </c>
      <c r="B6192" s="2">
        <v>6325</v>
      </c>
      <c r="C6192" s="2" t="s">
        <v>12393</v>
      </c>
      <c r="D6192" s="2" t="s">
        <v>17</v>
      </c>
      <c r="E6192" s="2" t="s">
        <v>18</v>
      </c>
      <c r="F6192" s="2" t="s">
        <v>12394</v>
      </c>
      <c r="G6192" s="2" t="s">
        <v>20</v>
      </c>
      <c r="H6192" s="2" t="s">
        <v>175</v>
      </c>
      <c r="I6192" s="2">
        <v>3</v>
      </c>
      <c r="J6192" t="s">
        <v>22</v>
      </c>
      <c r="L6192" s="3">
        <v>42822</v>
      </c>
      <c r="M6192" s="2"/>
      <c r="N6192" s="2" t="s">
        <v>23</v>
      </c>
    </row>
    <row r="6193" spans="1:15" ht="13">
      <c r="A6193" s="2" t="s">
        <v>172</v>
      </c>
      <c r="B6193" s="2">
        <v>6326</v>
      </c>
      <c r="C6193" s="2" t="s">
        <v>12395</v>
      </c>
      <c r="D6193" s="2" t="s">
        <v>17</v>
      </c>
      <c r="E6193" s="2" t="s">
        <v>18</v>
      </c>
      <c r="F6193" s="2" t="s">
        <v>12396</v>
      </c>
      <c r="G6193" s="2" t="s">
        <v>20</v>
      </c>
      <c r="H6193" s="2" t="s">
        <v>175</v>
      </c>
      <c r="I6193" s="2">
        <v>3</v>
      </c>
      <c r="J6193" t="s">
        <v>22</v>
      </c>
      <c r="L6193" s="3">
        <v>42822</v>
      </c>
      <c r="M6193" s="2"/>
      <c r="N6193" s="2" t="s">
        <v>23</v>
      </c>
    </row>
    <row r="6194" spans="1:15" ht="13">
      <c r="A6194" s="2" t="s">
        <v>172</v>
      </c>
      <c r="B6194" s="2">
        <v>6327</v>
      </c>
      <c r="C6194" s="2" t="s">
        <v>12397</v>
      </c>
      <c r="D6194" s="2" t="s">
        <v>17</v>
      </c>
      <c r="E6194" s="2" t="s">
        <v>18</v>
      </c>
      <c r="F6194" s="2" t="s">
        <v>12398</v>
      </c>
      <c r="G6194" s="2" t="s">
        <v>20</v>
      </c>
      <c r="H6194" s="2" t="s">
        <v>175</v>
      </c>
      <c r="I6194" s="2">
        <v>3</v>
      </c>
      <c r="J6194" t="s">
        <v>22</v>
      </c>
      <c r="L6194" s="3">
        <v>42822</v>
      </c>
      <c r="M6194" s="2"/>
      <c r="N6194" s="2" t="s">
        <v>23</v>
      </c>
    </row>
    <row r="6195" spans="1:15" ht="13">
      <c r="A6195" s="2" t="s">
        <v>172</v>
      </c>
      <c r="B6195" s="2">
        <v>6328</v>
      </c>
      <c r="C6195" s="2" t="s">
        <v>12399</v>
      </c>
      <c r="D6195" s="2" t="s">
        <v>17</v>
      </c>
      <c r="E6195" s="2" t="s">
        <v>18</v>
      </c>
      <c r="F6195" s="2" t="s">
        <v>12400</v>
      </c>
      <c r="G6195" s="2" t="s">
        <v>20</v>
      </c>
      <c r="H6195" s="2" t="s">
        <v>175</v>
      </c>
      <c r="I6195" s="2">
        <v>3</v>
      </c>
      <c r="J6195" t="s">
        <v>22</v>
      </c>
      <c r="L6195" s="3">
        <v>42822</v>
      </c>
      <c r="M6195" s="2"/>
      <c r="N6195" s="2" t="s">
        <v>23</v>
      </c>
    </row>
    <row r="6196" spans="1:15" ht="13">
      <c r="A6196" s="2" t="s">
        <v>12401</v>
      </c>
      <c r="B6196" s="2">
        <v>6819</v>
      </c>
      <c r="C6196" s="2" t="s">
        <v>12402</v>
      </c>
      <c r="D6196" s="2" t="s">
        <v>17</v>
      </c>
      <c r="E6196" s="2" t="s">
        <v>18</v>
      </c>
      <c r="G6196" s="2" t="s">
        <v>20</v>
      </c>
      <c r="H6196" s="2" t="s">
        <v>12403</v>
      </c>
      <c r="I6196" s="2">
        <v>4</v>
      </c>
      <c r="J6196" t="s">
        <v>22</v>
      </c>
      <c r="L6196" s="3">
        <v>43101</v>
      </c>
      <c r="M6196" s="3">
        <v>43280</v>
      </c>
      <c r="N6196" s="2" t="s">
        <v>23</v>
      </c>
    </row>
    <row r="6197" spans="1:15" ht="13">
      <c r="A6197" s="2" t="s">
        <v>12404</v>
      </c>
      <c r="B6197" s="2">
        <v>6820</v>
      </c>
      <c r="C6197" s="2" t="s">
        <v>12405</v>
      </c>
      <c r="D6197" s="2" t="s">
        <v>17</v>
      </c>
      <c r="E6197" s="2" t="s">
        <v>18</v>
      </c>
      <c r="F6197" s="2" t="s">
        <v>12406</v>
      </c>
      <c r="G6197" s="2" t="s">
        <v>20</v>
      </c>
      <c r="H6197" s="2" t="s">
        <v>12407</v>
      </c>
      <c r="I6197" s="2">
        <v>4</v>
      </c>
      <c r="J6197" t="s">
        <v>22</v>
      </c>
      <c r="L6197" s="3">
        <v>43101</v>
      </c>
      <c r="M6197" s="2"/>
      <c r="N6197" s="2" t="s">
        <v>23</v>
      </c>
    </row>
    <row r="6198" spans="1:15" ht="13">
      <c r="A6198" s="2" t="s">
        <v>12404</v>
      </c>
      <c r="B6198" s="2">
        <v>6821</v>
      </c>
      <c r="C6198" s="2" t="s">
        <v>12405</v>
      </c>
      <c r="D6198" s="2" t="s">
        <v>17</v>
      </c>
      <c r="E6198" s="2" t="s">
        <v>18</v>
      </c>
      <c r="F6198" s="2" t="s">
        <v>12408</v>
      </c>
      <c r="G6198" s="2" t="s">
        <v>20</v>
      </c>
      <c r="H6198" s="2" t="s">
        <v>12407</v>
      </c>
      <c r="I6198" s="2">
        <v>4</v>
      </c>
      <c r="J6198" t="s">
        <v>22</v>
      </c>
      <c r="L6198" s="3">
        <v>43101</v>
      </c>
      <c r="M6198" s="2"/>
      <c r="N6198" s="2" t="s">
        <v>23</v>
      </c>
    </row>
    <row r="6199" spans="1:15" ht="13">
      <c r="A6199" s="2" t="s">
        <v>12404</v>
      </c>
      <c r="B6199" s="2">
        <v>6822</v>
      </c>
      <c r="C6199" s="2" t="s">
        <v>12405</v>
      </c>
      <c r="D6199" s="2" t="s">
        <v>17</v>
      </c>
      <c r="E6199" s="2" t="s">
        <v>18</v>
      </c>
      <c r="F6199" s="2" t="s">
        <v>12409</v>
      </c>
      <c r="G6199" s="2" t="s">
        <v>20</v>
      </c>
      <c r="H6199" s="2" t="s">
        <v>12407</v>
      </c>
      <c r="I6199" s="2">
        <v>4</v>
      </c>
      <c r="J6199" t="s">
        <v>22</v>
      </c>
      <c r="L6199" s="3">
        <v>43101</v>
      </c>
      <c r="M6199" s="2"/>
      <c r="N6199" s="2" t="s">
        <v>23</v>
      </c>
      <c r="O6199" s="2" t="s">
        <v>12410</v>
      </c>
    </row>
    <row r="6200" spans="1:15" ht="13">
      <c r="A6200" s="2" t="s">
        <v>12404</v>
      </c>
      <c r="B6200" s="2">
        <v>6823</v>
      </c>
      <c r="C6200" s="2" t="s">
        <v>12405</v>
      </c>
      <c r="D6200" s="2" t="s">
        <v>23</v>
      </c>
      <c r="E6200" s="2" t="s">
        <v>122</v>
      </c>
      <c r="F6200" s="2" t="s">
        <v>12406</v>
      </c>
      <c r="G6200" s="2" t="s">
        <v>20</v>
      </c>
      <c r="H6200" s="2" t="s">
        <v>12407</v>
      </c>
      <c r="I6200" s="2">
        <v>4</v>
      </c>
      <c r="J6200" s="2">
        <v>19</v>
      </c>
      <c r="L6200" s="3">
        <v>43101</v>
      </c>
      <c r="M6200" s="2"/>
      <c r="N6200" s="2" t="s">
        <v>23</v>
      </c>
    </row>
    <row r="6201" spans="1:15" ht="13">
      <c r="A6201" s="2" t="s">
        <v>12404</v>
      </c>
      <c r="B6201" s="2">
        <v>6824</v>
      </c>
      <c r="C6201" s="2" t="s">
        <v>12405</v>
      </c>
      <c r="D6201" s="2" t="s">
        <v>17</v>
      </c>
      <c r="E6201" s="2" t="s">
        <v>18</v>
      </c>
      <c r="F6201" s="2" t="s">
        <v>5729</v>
      </c>
      <c r="G6201" s="2" t="s">
        <v>20</v>
      </c>
      <c r="H6201" s="2" t="s">
        <v>12407</v>
      </c>
      <c r="I6201" s="2">
        <v>4</v>
      </c>
      <c r="J6201" t="s">
        <v>22</v>
      </c>
      <c r="L6201" s="3">
        <v>43101</v>
      </c>
      <c r="M6201" s="2"/>
      <c r="N6201" s="2" t="s">
        <v>23</v>
      </c>
    </row>
    <row r="6202" spans="1:15" ht="13">
      <c r="A6202" s="2" t="s">
        <v>12404</v>
      </c>
      <c r="B6202" s="2">
        <v>6825</v>
      </c>
      <c r="C6202" s="2" t="s">
        <v>12405</v>
      </c>
      <c r="D6202" s="2" t="s">
        <v>17</v>
      </c>
      <c r="E6202" s="2" t="s">
        <v>18</v>
      </c>
      <c r="F6202" s="2" t="s">
        <v>12411</v>
      </c>
      <c r="G6202" s="2" t="s">
        <v>20</v>
      </c>
      <c r="H6202" s="2" t="s">
        <v>12407</v>
      </c>
      <c r="I6202" s="2">
        <v>4</v>
      </c>
      <c r="J6202" t="s">
        <v>22</v>
      </c>
      <c r="L6202" s="3">
        <v>43101</v>
      </c>
      <c r="M6202" s="2"/>
      <c r="N6202" s="2" t="s">
        <v>23</v>
      </c>
    </row>
    <row r="6203" spans="1:15" ht="13">
      <c r="A6203" s="2" t="s">
        <v>12404</v>
      </c>
      <c r="B6203" s="2">
        <v>6826</v>
      </c>
      <c r="C6203" s="2" t="s">
        <v>12405</v>
      </c>
      <c r="D6203" s="2" t="s">
        <v>17</v>
      </c>
      <c r="E6203" s="2" t="s">
        <v>18</v>
      </c>
      <c r="F6203" s="2" t="s">
        <v>12412</v>
      </c>
      <c r="G6203" s="2" t="s">
        <v>20</v>
      </c>
      <c r="H6203" s="2" t="s">
        <v>12407</v>
      </c>
      <c r="I6203" s="2">
        <v>4</v>
      </c>
      <c r="J6203" t="s">
        <v>22</v>
      </c>
      <c r="L6203" s="3">
        <v>43101</v>
      </c>
      <c r="M6203" s="2"/>
      <c r="N6203" s="2" t="s">
        <v>23</v>
      </c>
    </row>
    <row r="6204" spans="1:15" ht="13">
      <c r="A6204" s="2" t="s">
        <v>12404</v>
      </c>
      <c r="B6204" s="2">
        <v>6827</v>
      </c>
      <c r="C6204" s="2" t="s">
        <v>12405</v>
      </c>
      <c r="D6204" s="2" t="s">
        <v>17</v>
      </c>
      <c r="E6204" s="2" t="s">
        <v>18</v>
      </c>
      <c r="F6204" s="2" t="s">
        <v>5300</v>
      </c>
      <c r="G6204" s="2" t="s">
        <v>20</v>
      </c>
      <c r="H6204" s="2" t="s">
        <v>12407</v>
      </c>
      <c r="I6204" s="2">
        <v>4</v>
      </c>
      <c r="J6204" t="s">
        <v>22</v>
      </c>
      <c r="L6204" s="3">
        <v>43101</v>
      </c>
      <c r="M6204" s="2"/>
      <c r="N6204" s="2" t="s">
        <v>23</v>
      </c>
    </row>
    <row r="6205" spans="1:15" ht="13">
      <c r="A6205" s="2" t="s">
        <v>12404</v>
      </c>
      <c r="B6205" s="2">
        <v>6828</v>
      </c>
      <c r="C6205" s="2" t="s">
        <v>12405</v>
      </c>
      <c r="D6205" s="2" t="s">
        <v>17</v>
      </c>
      <c r="E6205" s="2" t="s">
        <v>18</v>
      </c>
      <c r="F6205" s="2" t="s">
        <v>12413</v>
      </c>
      <c r="G6205" s="2" t="s">
        <v>20</v>
      </c>
      <c r="H6205" s="2" t="s">
        <v>12407</v>
      </c>
      <c r="I6205" s="2">
        <v>4</v>
      </c>
      <c r="J6205" t="s">
        <v>22</v>
      </c>
      <c r="L6205" s="3">
        <v>43101</v>
      </c>
      <c r="M6205" s="2"/>
      <c r="N6205" s="2" t="s">
        <v>23</v>
      </c>
    </row>
    <row r="6206" spans="1:15" ht="13">
      <c r="A6206" s="2" t="s">
        <v>12404</v>
      </c>
      <c r="B6206" s="2">
        <v>6829</v>
      </c>
      <c r="C6206" s="2" t="s">
        <v>12405</v>
      </c>
      <c r="D6206" s="2" t="s">
        <v>17</v>
      </c>
      <c r="E6206" s="2" t="s">
        <v>18</v>
      </c>
      <c r="F6206" s="2" t="s">
        <v>12414</v>
      </c>
      <c r="G6206" s="2" t="s">
        <v>20</v>
      </c>
      <c r="H6206" s="2" t="s">
        <v>12407</v>
      </c>
      <c r="I6206" s="2">
        <v>4</v>
      </c>
      <c r="J6206" t="s">
        <v>22</v>
      </c>
      <c r="L6206" s="3">
        <v>43101</v>
      </c>
      <c r="M6206" s="2"/>
      <c r="N6206" s="2" t="s">
        <v>23</v>
      </c>
    </row>
    <row r="6207" spans="1:15" ht="13">
      <c r="A6207" s="2" t="s">
        <v>12404</v>
      </c>
      <c r="B6207" s="2">
        <v>6830</v>
      </c>
      <c r="C6207" s="2" t="s">
        <v>12405</v>
      </c>
      <c r="D6207" s="2" t="s">
        <v>17</v>
      </c>
      <c r="E6207" s="2" t="s">
        <v>18</v>
      </c>
      <c r="F6207" s="2" t="s">
        <v>12415</v>
      </c>
      <c r="G6207" s="2" t="s">
        <v>20</v>
      </c>
      <c r="H6207" s="2" t="s">
        <v>12407</v>
      </c>
      <c r="I6207" s="2">
        <v>4</v>
      </c>
      <c r="J6207" t="s">
        <v>22</v>
      </c>
      <c r="L6207" s="3">
        <v>43101</v>
      </c>
      <c r="M6207" s="2"/>
      <c r="N6207" s="2" t="s">
        <v>23</v>
      </c>
    </row>
    <row r="6208" spans="1:15" ht="13">
      <c r="A6208" s="2" t="s">
        <v>12404</v>
      </c>
      <c r="B6208" s="2">
        <v>6831</v>
      </c>
      <c r="C6208" s="2" t="s">
        <v>12405</v>
      </c>
      <c r="D6208" s="2" t="s">
        <v>17</v>
      </c>
      <c r="E6208" s="2" t="s">
        <v>18</v>
      </c>
      <c r="F6208" s="2" t="s">
        <v>12416</v>
      </c>
      <c r="G6208" s="2" t="s">
        <v>20</v>
      </c>
      <c r="H6208" s="2" t="s">
        <v>12407</v>
      </c>
      <c r="I6208" s="2">
        <v>4</v>
      </c>
      <c r="J6208" t="s">
        <v>22</v>
      </c>
      <c r="L6208" s="3">
        <v>43101</v>
      </c>
      <c r="M6208" s="2"/>
      <c r="N6208" s="2" t="s">
        <v>23</v>
      </c>
    </row>
    <row r="6209" spans="1:14" ht="13">
      <c r="A6209" s="2" t="s">
        <v>12404</v>
      </c>
      <c r="B6209" s="2">
        <v>6832</v>
      </c>
      <c r="C6209" s="2" t="s">
        <v>12405</v>
      </c>
      <c r="D6209" s="2" t="s">
        <v>17</v>
      </c>
      <c r="E6209" s="2" t="s">
        <v>18</v>
      </c>
      <c r="F6209" s="2" t="s">
        <v>12416</v>
      </c>
      <c r="G6209" s="2" t="s">
        <v>20</v>
      </c>
      <c r="H6209" s="2" t="s">
        <v>12407</v>
      </c>
      <c r="I6209" s="2">
        <v>4</v>
      </c>
      <c r="J6209" t="s">
        <v>22</v>
      </c>
      <c r="L6209" s="3">
        <v>43101</v>
      </c>
      <c r="M6209" s="2"/>
      <c r="N6209" s="2" t="s">
        <v>23</v>
      </c>
    </row>
    <row r="6210" spans="1:14" ht="13">
      <c r="A6210" s="2" t="s">
        <v>12417</v>
      </c>
      <c r="B6210" s="2">
        <v>6833</v>
      </c>
      <c r="C6210" s="2" t="s">
        <v>12418</v>
      </c>
      <c r="D6210" s="2" t="s">
        <v>17</v>
      </c>
      <c r="E6210" s="2" t="s">
        <v>18</v>
      </c>
      <c r="F6210" s="5" t="s">
        <v>12419</v>
      </c>
      <c r="G6210" s="2" t="s">
        <v>20</v>
      </c>
      <c r="H6210" s="2" t="s">
        <v>12403</v>
      </c>
      <c r="I6210" s="2">
        <v>5</v>
      </c>
      <c r="J6210" t="s">
        <v>22</v>
      </c>
      <c r="L6210" s="3">
        <v>43252</v>
      </c>
      <c r="M6210" s="2"/>
      <c r="N6210" s="2" t="s">
        <v>23</v>
      </c>
    </row>
    <row r="6211" spans="1:14" ht="13">
      <c r="A6211" s="2" t="s">
        <v>12420</v>
      </c>
      <c r="B6211" s="2">
        <v>6834</v>
      </c>
      <c r="C6211" s="2" t="s">
        <v>12421</v>
      </c>
      <c r="D6211" s="2" t="s">
        <v>17</v>
      </c>
      <c r="E6211" s="2" t="s">
        <v>18</v>
      </c>
      <c r="G6211" s="2" t="s">
        <v>20</v>
      </c>
      <c r="H6211" s="2" t="s">
        <v>12422</v>
      </c>
      <c r="I6211" s="2">
        <v>5</v>
      </c>
      <c r="J6211" t="s">
        <v>22</v>
      </c>
      <c r="L6211" s="3">
        <v>43252</v>
      </c>
      <c r="M6211" s="2"/>
      <c r="N6211" s="2" t="s">
        <v>23</v>
      </c>
    </row>
    <row r="6212" spans="1:14" ht="13">
      <c r="A6212" s="2" t="s">
        <v>12423</v>
      </c>
      <c r="B6212" s="2">
        <v>6835</v>
      </c>
      <c r="C6212" s="2" t="s">
        <v>12424</v>
      </c>
      <c r="D6212" s="2" t="s">
        <v>17</v>
      </c>
      <c r="E6212" s="2" t="s">
        <v>18</v>
      </c>
      <c r="F6212" s="2" t="s">
        <v>12425</v>
      </c>
      <c r="G6212" s="2" t="s">
        <v>20</v>
      </c>
      <c r="H6212" s="2" t="s">
        <v>12403</v>
      </c>
      <c r="I6212" s="2">
        <v>5</v>
      </c>
      <c r="J6212" t="s">
        <v>22</v>
      </c>
      <c r="L6212" s="3">
        <v>43252</v>
      </c>
      <c r="M6212" s="2"/>
      <c r="N6212" s="2" t="s">
        <v>23</v>
      </c>
    </row>
    <row r="6213" spans="1:14" ht="13">
      <c r="A6213" s="2" t="s">
        <v>12423</v>
      </c>
      <c r="B6213" s="2">
        <v>6836</v>
      </c>
      <c r="C6213" s="2" t="s">
        <v>12424</v>
      </c>
      <c r="D6213" s="2" t="s">
        <v>17</v>
      </c>
      <c r="E6213" s="2" t="s">
        <v>18</v>
      </c>
      <c r="F6213" s="2" t="s">
        <v>12426</v>
      </c>
      <c r="G6213" s="2" t="s">
        <v>20</v>
      </c>
      <c r="H6213" s="2" t="s">
        <v>12403</v>
      </c>
      <c r="I6213" s="2">
        <v>5</v>
      </c>
      <c r="J6213" t="s">
        <v>22</v>
      </c>
      <c r="L6213" s="3">
        <v>43252</v>
      </c>
      <c r="M6213" s="2"/>
      <c r="N6213" s="2" t="s">
        <v>23</v>
      </c>
    </row>
    <row r="6214" spans="1:14" ht="13">
      <c r="A6214" s="2" t="s">
        <v>12423</v>
      </c>
      <c r="B6214" s="2">
        <v>6837</v>
      </c>
      <c r="C6214" s="2" t="s">
        <v>12424</v>
      </c>
      <c r="D6214" s="2" t="s">
        <v>17</v>
      </c>
      <c r="E6214" s="2" t="s">
        <v>18</v>
      </c>
      <c r="F6214" s="2" t="s">
        <v>12427</v>
      </c>
      <c r="G6214" s="2" t="s">
        <v>20</v>
      </c>
      <c r="H6214" s="2" t="s">
        <v>12403</v>
      </c>
      <c r="I6214" s="2">
        <v>5</v>
      </c>
      <c r="J6214" t="s">
        <v>22</v>
      </c>
      <c r="L6214" s="3">
        <v>43252</v>
      </c>
      <c r="M6214" s="2"/>
      <c r="N6214" s="2" t="s">
        <v>23</v>
      </c>
    </row>
    <row r="6215" spans="1:14" ht="13">
      <c r="A6215" s="2" t="s">
        <v>12423</v>
      </c>
      <c r="B6215" s="2">
        <v>6838</v>
      </c>
      <c r="C6215" s="2" t="s">
        <v>12424</v>
      </c>
      <c r="D6215" s="2" t="s">
        <v>17</v>
      </c>
      <c r="E6215" s="2" t="s">
        <v>18</v>
      </c>
      <c r="F6215" s="2" t="s">
        <v>12425</v>
      </c>
      <c r="G6215" s="2" t="s">
        <v>20</v>
      </c>
      <c r="H6215" s="2" t="s">
        <v>12403</v>
      </c>
      <c r="I6215" s="2">
        <v>5</v>
      </c>
      <c r="J6215" t="s">
        <v>22</v>
      </c>
      <c r="L6215" s="3">
        <v>43252</v>
      </c>
      <c r="M6215" s="2"/>
      <c r="N6215" s="2" t="s">
        <v>23</v>
      </c>
    </row>
    <row r="6216" spans="1:14" ht="13">
      <c r="A6216" s="2" t="s">
        <v>12428</v>
      </c>
      <c r="B6216" s="2">
        <v>6839</v>
      </c>
      <c r="C6216" s="2" t="s">
        <v>12429</v>
      </c>
      <c r="D6216" s="2" t="s">
        <v>17</v>
      </c>
      <c r="E6216" s="2" t="s">
        <v>18</v>
      </c>
      <c r="F6216" s="2" t="s">
        <v>12430</v>
      </c>
      <c r="G6216" s="2" t="s">
        <v>20</v>
      </c>
      <c r="H6216" s="2" t="s">
        <v>12403</v>
      </c>
      <c r="I6216" s="2">
        <v>5</v>
      </c>
      <c r="J6216" t="s">
        <v>22</v>
      </c>
      <c r="L6216" s="3">
        <v>43252</v>
      </c>
      <c r="M6216" s="2"/>
      <c r="N6216" s="2" t="s">
        <v>23</v>
      </c>
    </row>
    <row r="6217" spans="1:14" ht="13">
      <c r="A6217" s="2" t="s">
        <v>12428</v>
      </c>
      <c r="B6217" s="2">
        <v>6840</v>
      </c>
      <c r="C6217" s="2" t="s">
        <v>12429</v>
      </c>
      <c r="D6217" s="2" t="s">
        <v>17</v>
      </c>
      <c r="E6217" s="2" t="s">
        <v>18</v>
      </c>
      <c r="F6217" s="2" t="s">
        <v>12431</v>
      </c>
      <c r="G6217" s="2" t="s">
        <v>20</v>
      </c>
      <c r="H6217" s="2" t="s">
        <v>12403</v>
      </c>
      <c r="I6217" s="2">
        <v>5</v>
      </c>
      <c r="J6217" t="s">
        <v>22</v>
      </c>
      <c r="L6217" s="3">
        <v>43252</v>
      </c>
      <c r="M6217" s="2"/>
      <c r="N6217" s="2" t="s">
        <v>23</v>
      </c>
    </row>
    <row r="6218" spans="1:14" ht="13">
      <c r="A6218" s="2" t="s">
        <v>12428</v>
      </c>
      <c r="B6218" s="2">
        <v>6841</v>
      </c>
      <c r="C6218" s="2" t="s">
        <v>12429</v>
      </c>
      <c r="D6218" s="2" t="s">
        <v>17</v>
      </c>
      <c r="E6218" s="2" t="s">
        <v>18</v>
      </c>
      <c r="F6218" s="2" t="s">
        <v>12432</v>
      </c>
      <c r="G6218" s="2" t="s">
        <v>20</v>
      </c>
      <c r="H6218" s="2" t="s">
        <v>12403</v>
      </c>
      <c r="I6218" s="2">
        <v>5</v>
      </c>
      <c r="J6218" t="s">
        <v>22</v>
      </c>
      <c r="L6218" s="3">
        <v>43252</v>
      </c>
      <c r="M6218" s="2"/>
      <c r="N6218" s="2" t="s">
        <v>23</v>
      </c>
    </row>
    <row r="6219" spans="1:14" ht="13">
      <c r="A6219" s="2" t="s">
        <v>12428</v>
      </c>
      <c r="B6219" s="2">
        <v>6842</v>
      </c>
      <c r="C6219" s="2" t="s">
        <v>12429</v>
      </c>
      <c r="D6219" s="2" t="s">
        <v>17</v>
      </c>
      <c r="E6219" s="2" t="s">
        <v>18</v>
      </c>
      <c r="F6219" s="2" t="s">
        <v>12430</v>
      </c>
      <c r="G6219" s="2" t="s">
        <v>20</v>
      </c>
      <c r="H6219" s="2" t="s">
        <v>12403</v>
      </c>
      <c r="I6219" s="2">
        <v>5</v>
      </c>
      <c r="J6219" t="s">
        <v>22</v>
      </c>
      <c r="L6219" s="3">
        <v>43252</v>
      </c>
      <c r="M6219" s="2"/>
      <c r="N6219" s="2" t="s">
        <v>23</v>
      </c>
    </row>
    <row r="6220" spans="1:14" ht="13">
      <c r="A6220" s="2" t="s">
        <v>172</v>
      </c>
      <c r="B6220" s="2">
        <v>6843</v>
      </c>
      <c r="C6220" s="2" t="s">
        <v>12433</v>
      </c>
      <c r="D6220" s="2" t="s">
        <v>17</v>
      </c>
      <c r="E6220" s="2" t="s">
        <v>18</v>
      </c>
      <c r="F6220" s="2" t="s">
        <v>12434</v>
      </c>
      <c r="G6220" s="2" t="s">
        <v>20</v>
      </c>
      <c r="H6220" s="2" t="s">
        <v>175</v>
      </c>
      <c r="I6220" s="2">
        <v>4</v>
      </c>
      <c r="J6220" t="s">
        <v>22</v>
      </c>
      <c r="L6220" s="3">
        <v>43101</v>
      </c>
      <c r="M6220" s="2"/>
      <c r="N6220" s="2" t="s">
        <v>23</v>
      </c>
    </row>
    <row r="6221" spans="1:14" ht="13">
      <c r="A6221" s="2" t="s">
        <v>172</v>
      </c>
      <c r="B6221" s="2">
        <v>6844</v>
      </c>
      <c r="C6221" s="2" t="s">
        <v>12435</v>
      </c>
      <c r="D6221" s="2" t="s">
        <v>17</v>
      </c>
      <c r="E6221" s="2" t="s">
        <v>18</v>
      </c>
      <c r="F6221" s="2" t="s">
        <v>12436</v>
      </c>
      <c r="G6221" s="2" t="s">
        <v>20</v>
      </c>
      <c r="H6221" s="2" t="s">
        <v>175</v>
      </c>
      <c r="I6221" s="2">
        <v>4</v>
      </c>
      <c r="J6221" t="s">
        <v>22</v>
      </c>
      <c r="L6221" s="3">
        <v>43101</v>
      </c>
      <c r="M6221" s="2"/>
      <c r="N6221" s="2" t="s">
        <v>23</v>
      </c>
    </row>
    <row r="6222" spans="1:14" ht="13">
      <c r="A6222" s="2" t="s">
        <v>172</v>
      </c>
      <c r="B6222" s="2">
        <v>6845</v>
      </c>
      <c r="C6222" s="2" t="s">
        <v>12437</v>
      </c>
      <c r="D6222" s="2" t="s">
        <v>17</v>
      </c>
      <c r="E6222" s="2" t="s">
        <v>18</v>
      </c>
      <c r="F6222" s="2" t="s">
        <v>12438</v>
      </c>
      <c r="G6222" s="2" t="s">
        <v>20</v>
      </c>
      <c r="H6222" s="2" t="s">
        <v>175</v>
      </c>
      <c r="I6222" s="2">
        <v>4</v>
      </c>
      <c r="J6222" t="s">
        <v>22</v>
      </c>
      <c r="L6222" s="3">
        <v>43101</v>
      </c>
      <c r="M6222" s="2"/>
      <c r="N6222" s="2" t="s">
        <v>23</v>
      </c>
    </row>
    <row r="6223" spans="1:14" ht="13">
      <c r="A6223" s="2" t="s">
        <v>172</v>
      </c>
      <c r="B6223" s="2">
        <v>6846</v>
      </c>
      <c r="C6223" s="2" t="s">
        <v>12439</v>
      </c>
      <c r="D6223" s="2" t="s">
        <v>17</v>
      </c>
      <c r="E6223" s="2" t="s">
        <v>18</v>
      </c>
      <c r="F6223" s="2" t="s">
        <v>12440</v>
      </c>
      <c r="G6223" s="2" t="s">
        <v>20</v>
      </c>
      <c r="H6223" s="2" t="s">
        <v>175</v>
      </c>
      <c r="I6223" s="2">
        <v>4</v>
      </c>
      <c r="J6223" t="s">
        <v>22</v>
      </c>
      <c r="L6223" s="3">
        <v>43101</v>
      </c>
      <c r="M6223" s="2"/>
      <c r="N6223" s="2" t="s">
        <v>23</v>
      </c>
    </row>
    <row r="6224" spans="1:14" ht="13">
      <c r="A6224" s="2" t="s">
        <v>172</v>
      </c>
      <c r="B6224" s="2">
        <v>6847</v>
      </c>
      <c r="C6224" s="2" t="s">
        <v>12441</v>
      </c>
      <c r="D6224" s="2" t="s">
        <v>17</v>
      </c>
      <c r="E6224" s="2" t="s">
        <v>18</v>
      </c>
      <c r="F6224" s="2" t="s">
        <v>12442</v>
      </c>
      <c r="G6224" s="2" t="s">
        <v>20</v>
      </c>
      <c r="H6224" s="2" t="s">
        <v>175</v>
      </c>
      <c r="I6224" s="2">
        <v>4</v>
      </c>
      <c r="J6224" t="s">
        <v>22</v>
      </c>
      <c r="L6224" s="3">
        <v>43101</v>
      </c>
      <c r="M6224" s="2"/>
      <c r="N6224" s="2" t="s">
        <v>23</v>
      </c>
    </row>
    <row r="6225" spans="1:15" ht="13">
      <c r="A6225" s="2" t="s">
        <v>172</v>
      </c>
      <c r="B6225" s="2">
        <v>6848</v>
      </c>
      <c r="C6225" s="2" t="s">
        <v>12443</v>
      </c>
      <c r="D6225" s="2" t="s">
        <v>17</v>
      </c>
      <c r="E6225" s="2" t="s">
        <v>18</v>
      </c>
      <c r="F6225" s="2" t="s">
        <v>12444</v>
      </c>
      <c r="G6225" s="2" t="s">
        <v>20</v>
      </c>
      <c r="H6225" s="2" t="s">
        <v>175</v>
      </c>
      <c r="I6225" s="2">
        <v>4</v>
      </c>
      <c r="J6225" t="s">
        <v>22</v>
      </c>
      <c r="L6225" s="3">
        <v>43101</v>
      </c>
      <c r="M6225" s="2"/>
      <c r="N6225" s="2" t="s">
        <v>23</v>
      </c>
    </row>
    <row r="6226" spans="1:15" ht="13">
      <c r="A6226" s="2" t="s">
        <v>172</v>
      </c>
      <c r="B6226" s="2">
        <v>6849</v>
      </c>
      <c r="C6226" s="2" t="s">
        <v>12445</v>
      </c>
      <c r="D6226" s="2" t="s">
        <v>17</v>
      </c>
      <c r="E6226" s="2" t="s">
        <v>18</v>
      </c>
      <c r="F6226" s="2" t="s">
        <v>12446</v>
      </c>
      <c r="G6226" s="2" t="s">
        <v>20</v>
      </c>
      <c r="H6226" s="2" t="s">
        <v>175</v>
      </c>
      <c r="I6226" s="2">
        <v>4</v>
      </c>
      <c r="J6226" t="s">
        <v>22</v>
      </c>
      <c r="L6226" s="3">
        <v>43101</v>
      </c>
      <c r="M6226" s="2"/>
      <c r="N6226" s="2" t="s">
        <v>23</v>
      </c>
    </row>
    <row r="6227" spans="1:15" ht="13">
      <c r="A6227" s="2" t="s">
        <v>172</v>
      </c>
      <c r="B6227" s="2">
        <v>6850</v>
      </c>
      <c r="C6227" s="2" t="s">
        <v>12447</v>
      </c>
      <c r="D6227" s="2" t="s">
        <v>17</v>
      </c>
      <c r="E6227" s="2" t="s">
        <v>18</v>
      </c>
      <c r="F6227" s="2" t="s">
        <v>12448</v>
      </c>
      <c r="G6227" s="2" t="s">
        <v>20</v>
      </c>
      <c r="H6227" s="2" t="s">
        <v>175</v>
      </c>
      <c r="I6227" s="2">
        <v>4</v>
      </c>
      <c r="J6227" t="s">
        <v>22</v>
      </c>
      <c r="L6227" s="3">
        <v>43101</v>
      </c>
      <c r="M6227" s="2"/>
      <c r="N6227" s="2" t="s">
        <v>23</v>
      </c>
    </row>
    <row r="6228" spans="1:15" ht="13">
      <c r="A6228" s="2" t="s">
        <v>172</v>
      </c>
      <c r="B6228" s="2">
        <v>6851</v>
      </c>
      <c r="C6228" s="2" t="s">
        <v>12449</v>
      </c>
      <c r="D6228" s="2" t="s">
        <v>17</v>
      </c>
      <c r="E6228" s="2" t="s">
        <v>18</v>
      </c>
      <c r="F6228" s="2" t="s">
        <v>12450</v>
      </c>
      <c r="G6228" s="2" t="s">
        <v>20</v>
      </c>
      <c r="H6228" s="2" t="s">
        <v>175</v>
      </c>
      <c r="I6228" s="2">
        <v>4</v>
      </c>
      <c r="J6228" t="s">
        <v>22</v>
      </c>
      <c r="L6228" s="3">
        <v>43101</v>
      </c>
      <c r="M6228" s="2"/>
      <c r="N6228" s="2" t="s">
        <v>23</v>
      </c>
    </row>
    <row r="6229" spans="1:15" ht="13">
      <c r="A6229" s="2" t="s">
        <v>172</v>
      </c>
      <c r="B6229" s="2">
        <v>6852</v>
      </c>
      <c r="C6229" s="2" t="s">
        <v>12451</v>
      </c>
      <c r="D6229" s="2" t="s">
        <v>17</v>
      </c>
      <c r="E6229" s="2" t="s">
        <v>18</v>
      </c>
      <c r="F6229" s="2" t="s">
        <v>12452</v>
      </c>
      <c r="G6229" s="2" t="s">
        <v>20</v>
      </c>
      <c r="H6229" s="2" t="s">
        <v>175</v>
      </c>
      <c r="I6229" s="2">
        <v>4</v>
      </c>
      <c r="J6229" t="s">
        <v>22</v>
      </c>
      <c r="L6229" s="3">
        <v>43101</v>
      </c>
      <c r="M6229" s="2"/>
      <c r="N6229" s="2" t="s">
        <v>23</v>
      </c>
    </row>
    <row r="6230" spans="1:15" ht="13">
      <c r="A6230" s="2" t="s">
        <v>172</v>
      </c>
      <c r="B6230" s="2">
        <v>6853</v>
      </c>
      <c r="C6230" s="2" t="s">
        <v>12453</v>
      </c>
      <c r="D6230" s="2" t="s">
        <v>17</v>
      </c>
      <c r="E6230" s="2" t="s">
        <v>18</v>
      </c>
      <c r="F6230" s="2" t="s">
        <v>12454</v>
      </c>
      <c r="G6230" s="2" t="s">
        <v>20</v>
      </c>
      <c r="H6230" s="2" t="s">
        <v>175</v>
      </c>
      <c r="I6230" s="2">
        <v>4</v>
      </c>
      <c r="J6230" t="s">
        <v>22</v>
      </c>
      <c r="L6230" s="3">
        <v>43101</v>
      </c>
      <c r="M6230" s="2"/>
      <c r="N6230" s="2" t="s">
        <v>23</v>
      </c>
    </row>
    <row r="6231" spans="1:15" ht="13">
      <c r="A6231" s="2" t="s">
        <v>172</v>
      </c>
      <c r="B6231" s="2">
        <v>6854</v>
      </c>
      <c r="C6231" s="2" t="s">
        <v>12455</v>
      </c>
      <c r="D6231" s="2" t="s">
        <v>17</v>
      </c>
      <c r="E6231" s="2" t="s">
        <v>18</v>
      </c>
      <c r="F6231" s="2" t="s">
        <v>12456</v>
      </c>
      <c r="G6231" s="2" t="s">
        <v>20</v>
      </c>
      <c r="H6231" s="2" t="s">
        <v>175</v>
      </c>
      <c r="I6231" s="2">
        <v>4</v>
      </c>
      <c r="J6231" t="s">
        <v>22</v>
      </c>
      <c r="L6231" s="3">
        <v>43101</v>
      </c>
      <c r="M6231" s="2"/>
      <c r="N6231" s="2" t="s">
        <v>23</v>
      </c>
      <c r="O6231" s="2" t="s">
        <v>12330</v>
      </c>
    </row>
    <row r="6232" spans="1:15" ht="13">
      <c r="A6232" s="2" t="s">
        <v>172</v>
      </c>
      <c r="B6232" s="2">
        <v>6855</v>
      </c>
      <c r="C6232" s="2" t="s">
        <v>12457</v>
      </c>
      <c r="D6232" s="2" t="s">
        <v>17</v>
      </c>
      <c r="E6232" s="2" t="s">
        <v>18</v>
      </c>
      <c r="F6232" s="2" t="s">
        <v>12458</v>
      </c>
      <c r="G6232" s="2" t="s">
        <v>20</v>
      </c>
      <c r="H6232" s="2" t="s">
        <v>175</v>
      </c>
      <c r="I6232" s="2">
        <v>4</v>
      </c>
      <c r="J6232" t="s">
        <v>22</v>
      </c>
      <c r="L6232" s="3">
        <v>43101</v>
      </c>
      <c r="M6232" s="2"/>
      <c r="N6232" s="2" t="s">
        <v>23</v>
      </c>
    </row>
    <row r="6233" spans="1:15" ht="13">
      <c r="A6233" s="2" t="s">
        <v>172</v>
      </c>
      <c r="B6233" s="2">
        <v>6856</v>
      </c>
      <c r="C6233" s="2" t="s">
        <v>12459</v>
      </c>
      <c r="D6233" s="2" t="s">
        <v>17</v>
      </c>
      <c r="E6233" s="2" t="s">
        <v>18</v>
      </c>
      <c r="F6233" s="2" t="s">
        <v>12460</v>
      </c>
      <c r="G6233" s="2" t="s">
        <v>20</v>
      </c>
      <c r="H6233" s="2" t="s">
        <v>175</v>
      </c>
      <c r="I6233" s="2">
        <v>4</v>
      </c>
      <c r="J6233" t="s">
        <v>22</v>
      </c>
      <c r="L6233" s="3">
        <v>43101</v>
      </c>
      <c r="M6233" s="2"/>
      <c r="N6233" s="2" t="s">
        <v>23</v>
      </c>
    </row>
    <row r="6234" spans="1:15" ht="13">
      <c r="A6234" s="2" t="s">
        <v>172</v>
      </c>
      <c r="B6234" s="2">
        <v>6857</v>
      </c>
      <c r="C6234" s="2" t="s">
        <v>12461</v>
      </c>
      <c r="D6234" s="2" t="s">
        <v>17</v>
      </c>
      <c r="E6234" s="2" t="s">
        <v>18</v>
      </c>
      <c r="F6234" s="2" t="s">
        <v>12462</v>
      </c>
      <c r="G6234" s="2" t="s">
        <v>20</v>
      </c>
      <c r="H6234" s="2" t="s">
        <v>175</v>
      </c>
      <c r="I6234" s="2">
        <v>4</v>
      </c>
      <c r="J6234" t="s">
        <v>22</v>
      </c>
      <c r="L6234" s="3">
        <v>43101</v>
      </c>
      <c r="M6234" s="2"/>
      <c r="N6234" s="2" t="s">
        <v>23</v>
      </c>
    </row>
    <row r="6235" spans="1:15" ht="13">
      <c r="A6235" s="2" t="s">
        <v>172</v>
      </c>
      <c r="B6235" s="2">
        <v>6858</v>
      </c>
      <c r="C6235" s="2" t="s">
        <v>12463</v>
      </c>
      <c r="D6235" s="2" t="s">
        <v>17</v>
      </c>
      <c r="E6235" s="2" t="s">
        <v>18</v>
      </c>
      <c r="F6235" s="2" t="s">
        <v>12464</v>
      </c>
      <c r="G6235" s="2" t="s">
        <v>20</v>
      </c>
      <c r="H6235" s="2" t="s">
        <v>175</v>
      </c>
      <c r="I6235" s="2">
        <v>4</v>
      </c>
      <c r="J6235" t="s">
        <v>22</v>
      </c>
      <c r="L6235" s="3">
        <v>43101</v>
      </c>
      <c r="M6235" s="2"/>
      <c r="N6235" s="2" t="s">
        <v>23</v>
      </c>
    </row>
    <row r="6236" spans="1:15" ht="13">
      <c r="A6236" s="2" t="s">
        <v>172</v>
      </c>
      <c r="B6236" s="2">
        <v>6859</v>
      </c>
      <c r="C6236" s="2" t="s">
        <v>12465</v>
      </c>
      <c r="D6236" s="2" t="s">
        <v>17</v>
      </c>
      <c r="E6236" s="2" t="s">
        <v>18</v>
      </c>
      <c r="F6236" s="2" t="s">
        <v>12466</v>
      </c>
      <c r="G6236" s="2" t="s">
        <v>20</v>
      </c>
      <c r="H6236" s="2" t="s">
        <v>175</v>
      </c>
      <c r="I6236" s="2">
        <v>4</v>
      </c>
      <c r="J6236" t="s">
        <v>22</v>
      </c>
      <c r="L6236" s="3">
        <v>43101</v>
      </c>
      <c r="M6236" s="2"/>
      <c r="N6236" s="2" t="s">
        <v>23</v>
      </c>
    </row>
    <row r="6237" spans="1:15" ht="13">
      <c r="A6237" s="2" t="s">
        <v>172</v>
      </c>
      <c r="B6237" s="2">
        <v>6860</v>
      </c>
      <c r="C6237" s="2" t="s">
        <v>12467</v>
      </c>
      <c r="D6237" s="2" t="s">
        <v>17</v>
      </c>
      <c r="E6237" s="2" t="s">
        <v>18</v>
      </c>
      <c r="F6237" s="2" t="s">
        <v>12468</v>
      </c>
      <c r="G6237" s="2" t="s">
        <v>20</v>
      </c>
      <c r="H6237" s="2" t="s">
        <v>175</v>
      </c>
      <c r="I6237" s="2">
        <v>4</v>
      </c>
      <c r="J6237" t="s">
        <v>22</v>
      </c>
      <c r="L6237" s="3">
        <v>43101</v>
      </c>
      <c r="M6237" s="2"/>
      <c r="N6237" s="2" t="s">
        <v>23</v>
      </c>
    </row>
    <row r="6238" spans="1:15" ht="13">
      <c r="A6238" s="2" t="s">
        <v>172</v>
      </c>
      <c r="B6238" s="2">
        <v>6861</v>
      </c>
      <c r="C6238" s="2" t="s">
        <v>12469</v>
      </c>
      <c r="D6238" s="2" t="s">
        <v>17</v>
      </c>
      <c r="E6238" s="2" t="s">
        <v>18</v>
      </c>
      <c r="F6238" s="2" t="s">
        <v>12470</v>
      </c>
      <c r="G6238" s="2" t="s">
        <v>20</v>
      </c>
      <c r="H6238" s="2" t="s">
        <v>175</v>
      </c>
      <c r="I6238" s="2">
        <v>4</v>
      </c>
      <c r="J6238" t="s">
        <v>22</v>
      </c>
      <c r="L6238" s="3">
        <v>43101</v>
      </c>
      <c r="M6238" s="2"/>
      <c r="N6238" s="2" t="s">
        <v>23</v>
      </c>
    </row>
    <row r="6239" spans="1:15" ht="13">
      <c r="A6239" s="2" t="s">
        <v>172</v>
      </c>
      <c r="B6239" s="2">
        <v>6862</v>
      </c>
      <c r="C6239" s="2" t="s">
        <v>12471</v>
      </c>
      <c r="D6239" s="2" t="s">
        <v>17</v>
      </c>
      <c r="E6239" s="2" t="s">
        <v>18</v>
      </c>
      <c r="F6239" s="2" t="s">
        <v>12472</v>
      </c>
      <c r="G6239" s="2" t="s">
        <v>20</v>
      </c>
      <c r="H6239" s="2" t="s">
        <v>175</v>
      </c>
      <c r="I6239" s="2">
        <v>4</v>
      </c>
      <c r="J6239" t="s">
        <v>22</v>
      </c>
      <c r="L6239" s="3">
        <v>43101</v>
      </c>
      <c r="M6239" s="2"/>
      <c r="N6239" s="2" t="s">
        <v>23</v>
      </c>
    </row>
    <row r="6240" spans="1:15" ht="13">
      <c r="A6240" s="2" t="s">
        <v>172</v>
      </c>
      <c r="B6240" s="2">
        <v>6863</v>
      </c>
      <c r="C6240" s="2" t="s">
        <v>12473</v>
      </c>
      <c r="D6240" s="2" t="s">
        <v>17</v>
      </c>
      <c r="E6240" s="2" t="s">
        <v>18</v>
      </c>
      <c r="F6240" s="2" t="s">
        <v>12474</v>
      </c>
      <c r="G6240" s="2" t="s">
        <v>20</v>
      </c>
      <c r="H6240" s="2" t="s">
        <v>175</v>
      </c>
      <c r="I6240" s="2">
        <v>4</v>
      </c>
      <c r="J6240" t="s">
        <v>22</v>
      </c>
      <c r="L6240" s="3">
        <v>43101</v>
      </c>
      <c r="M6240" s="2"/>
      <c r="N6240" s="2" t="s">
        <v>23</v>
      </c>
    </row>
    <row r="6241" spans="1:14" ht="13">
      <c r="A6241" s="2" t="s">
        <v>172</v>
      </c>
      <c r="B6241" s="2">
        <v>6864</v>
      </c>
      <c r="C6241" s="2" t="s">
        <v>12475</v>
      </c>
      <c r="D6241" s="2" t="s">
        <v>17</v>
      </c>
      <c r="E6241" s="2" t="s">
        <v>18</v>
      </c>
      <c r="F6241" s="2" t="s">
        <v>12476</v>
      </c>
      <c r="G6241" s="2" t="s">
        <v>20</v>
      </c>
      <c r="H6241" s="2" t="s">
        <v>175</v>
      </c>
      <c r="I6241" s="2">
        <v>4</v>
      </c>
      <c r="J6241" t="s">
        <v>22</v>
      </c>
      <c r="L6241" s="3">
        <v>43101</v>
      </c>
      <c r="M6241" s="2"/>
      <c r="N6241" s="2" t="s">
        <v>23</v>
      </c>
    </row>
    <row r="6242" spans="1:14" ht="13">
      <c r="A6242" s="2" t="s">
        <v>172</v>
      </c>
      <c r="B6242" s="2">
        <v>6865</v>
      </c>
      <c r="C6242" s="2" t="s">
        <v>12477</v>
      </c>
      <c r="D6242" s="2" t="s">
        <v>17</v>
      </c>
      <c r="E6242" s="2" t="s">
        <v>18</v>
      </c>
      <c r="F6242" s="2" t="s">
        <v>12478</v>
      </c>
      <c r="G6242" s="2" t="s">
        <v>20</v>
      </c>
      <c r="H6242" s="2" t="s">
        <v>175</v>
      </c>
      <c r="I6242" s="2">
        <v>4</v>
      </c>
      <c r="J6242" t="s">
        <v>22</v>
      </c>
      <c r="L6242" s="3">
        <v>43101</v>
      </c>
      <c r="M6242" s="2"/>
      <c r="N6242" s="2" t="s">
        <v>23</v>
      </c>
    </row>
    <row r="6243" spans="1:14" ht="13">
      <c r="A6243" s="2" t="s">
        <v>172</v>
      </c>
      <c r="B6243" s="2">
        <v>6866</v>
      </c>
      <c r="C6243" s="2" t="s">
        <v>12479</v>
      </c>
      <c r="D6243" s="2" t="s">
        <v>17</v>
      </c>
      <c r="E6243" s="2" t="s">
        <v>18</v>
      </c>
      <c r="F6243" s="2" t="s">
        <v>12480</v>
      </c>
      <c r="G6243" s="2" t="s">
        <v>20</v>
      </c>
      <c r="H6243" s="2" t="s">
        <v>175</v>
      </c>
      <c r="I6243" s="2">
        <v>4</v>
      </c>
      <c r="J6243" t="s">
        <v>22</v>
      </c>
      <c r="L6243" s="3">
        <v>43101</v>
      </c>
      <c r="M6243" s="2"/>
      <c r="N6243" s="2" t="s">
        <v>23</v>
      </c>
    </row>
    <row r="6244" spans="1:14" ht="13">
      <c r="A6244" s="2" t="s">
        <v>172</v>
      </c>
      <c r="B6244" s="2">
        <v>6867</v>
      </c>
      <c r="C6244" s="2" t="s">
        <v>12481</v>
      </c>
      <c r="D6244" s="2" t="s">
        <v>17</v>
      </c>
      <c r="E6244" s="2" t="s">
        <v>18</v>
      </c>
      <c r="F6244" s="2" t="s">
        <v>12482</v>
      </c>
      <c r="G6244" s="2" t="s">
        <v>20</v>
      </c>
      <c r="H6244" s="2" t="s">
        <v>175</v>
      </c>
      <c r="I6244" s="2">
        <v>4</v>
      </c>
      <c r="J6244" t="s">
        <v>22</v>
      </c>
      <c r="L6244" s="3">
        <v>43101</v>
      </c>
      <c r="M6244" s="2"/>
      <c r="N6244" s="2" t="s">
        <v>23</v>
      </c>
    </row>
    <row r="6245" spans="1:14" ht="13">
      <c r="A6245" s="2" t="s">
        <v>172</v>
      </c>
      <c r="B6245" s="2">
        <v>6868</v>
      </c>
      <c r="C6245" s="2" t="s">
        <v>12483</v>
      </c>
      <c r="D6245" s="2" t="s">
        <v>17</v>
      </c>
      <c r="E6245" s="2" t="s">
        <v>18</v>
      </c>
      <c r="F6245" s="2" t="s">
        <v>12484</v>
      </c>
      <c r="G6245" s="2" t="s">
        <v>20</v>
      </c>
      <c r="H6245" s="2" t="s">
        <v>175</v>
      </c>
      <c r="I6245" s="2">
        <v>4</v>
      </c>
      <c r="J6245" t="s">
        <v>22</v>
      </c>
      <c r="L6245" s="3">
        <v>43101</v>
      </c>
      <c r="M6245" s="2"/>
      <c r="N6245" s="2" t="s">
        <v>23</v>
      </c>
    </row>
    <row r="6246" spans="1:14" ht="13">
      <c r="A6246" s="2" t="s">
        <v>172</v>
      </c>
      <c r="B6246" s="2">
        <v>6869</v>
      </c>
      <c r="C6246" s="2" t="s">
        <v>12485</v>
      </c>
      <c r="D6246" s="2" t="s">
        <v>17</v>
      </c>
      <c r="E6246" s="2" t="s">
        <v>18</v>
      </c>
      <c r="F6246" s="2" t="s">
        <v>12486</v>
      </c>
      <c r="G6246" s="2" t="s">
        <v>20</v>
      </c>
      <c r="H6246" s="2" t="s">
        <v>175</v>
      </c>
      <c r="I6246" s="2">
        <v>4</v>
      </c>
      <c r="J6246" t="s">
        <v>22</v>
      </c>
      <c r="L6246" s="3">
        <v>43101</v>
      </c>
      <c r="M6246" s="2"/>
      <c r="N6246" s="2" t="s">
        <v>23</v>
      </c>
    </row>
    <row r="6247" spans="1:14" ht="13">
      <c r="A6247" s="2" t="s">
        <v>172</v>
      </c>
      <c r="B6247" s="2">
        <v>6870</v>
      </c>
      <c r="C6247" s="2" t="s">
        <v>12487</v>
      </c>
      <c r="D6247" s="2" t="s">
        <v>17</v>
      </c>
      <c r="E6247" s="2" t="s">
        <v>18</v>
      </c>
      <c r="F6247" s="2" t="s">
        <v>12488</v>
      </c>
      <c r="G6247" s="2" t="s">
        <v>20</v>
      </c>
      <c r="H6247" s="2" t="s">
        <v>175</v>
      </c>
      <c r="I6247" s="2">
        <v>4</v>
      </c>
      <c r="J6247" t="s">
        <v>22</v>
      </c>
      <c r="L6247" s="3">
        <v>43101</v>
      </c>
      <c r="M6247" s="2"/>
      <c r="N6247" s="2" t="s">
        <v>23</v>
      </c>
    </row>
    <row r="6248" spans="1:14" ht="13">
      <c r="A6248" s="2" t="s">
        <v>172</v>
      </c>
      <c r="B6248" s="2">
        <v>6871</v>
      </c>
      <c r="C6248" s="2" t="s">
        <v>12489</v>
      </c>
      <c r="D6248" s="2" t="s">
        <v>17</v>
      </c>
      <c r="E6248" s="2" t="s">
        <v>18</v>
      </c>
      <c r="F6248" s="2" t="s">
        <v>12490</v>
      </c>
      <c r="G6248" s="2" t="s">
        <v>20</v>
      </c>
      <c r="H6248" s="2" t="s">
        <v>175</v>
      </c>
      <c r="I6248" s="2">
        <v>4</v>
      </c>
      <c r="J6248" t="s">
        <v>22</v>
      </c>
      <c r="L6248" s="3">
        <v>43101</v>
      </c>
      <c r="M6248" s="2"/>
      <c r="N6248" s="2" t="s">
        <v>23</v>
      </c>
    </row>
    <row r="6249" spans="1:14" ht="13">
      <c r="A6249" s="2" t="s">
        <v>172</v>
      </c>
      <c r="B6249" s="2">
        <v>6872</v>
      </c>
      <c r="C6249" s="2" t="s">
        <v>12491</v>
      </c>
      <c r="D6249" s="2" t="s">
        <v>17</v>
      </c>
      <c r="E6249" s="2" t="s">
        <v>18</v>
      </c>
      <c r="F6249" s="2" t="s">
        <v>12492</v>
      </c>
      <c r="G6249" s="2" t="s">
        <v>20</v>
      </c>
      <c r="H6249" s="2" t="s">
        <v>175</v>
      </c>
      <c r="I6249" s="2">
        <v>4</v>
      </c>
      <c r="J6249" t="s">
        <v>22</v>
      </c>
      <c r="L6249" s="3">
        <v>43101</v>
      </c>
      <c r="M6249" s="2"/>
      <c r="N6249" s="2" t="s">
        <v>23</v>
      </c>
    </row>
    <row r="6250" spans="1:14" ht="13">
      <c r="A6250" s="2" t="s">
        <v>172</v>
      </c>
      <c r="B6250" s="2">
        <v>6873</v>
      </c>
      <c r="C6250" s="2" t="s">
        <v>12493</v>
      </c>
      <c r="D6250" s="2" t="s">
        <v>17</v>
      </c>
      <c r="E6250" s="2" t="s">
        <v>18</v>
      </c>
      <c r="F6250" s="2" t="s">
        <v>12494</v>
      </c>
      <c r="G6250" s="2" t="s">
        <v>20</v>
      </c>
      <c r="H6250" s="2" t="s">
        <v>175</v>
      </c>
      <c r="I6250" s="2">
        <v>4</v>
      </c>
      <c r="J6250" t="s">
        <v>22</v>
      </c>
      <c r="L6250" s="3">
        <v>43101</v>
      </c>
      <c r="M6250" s="2"/>
      <c r="N6250" s="2" t="s">
        <v>23</v>
      </c>
    </row>
    <row r="6251" spans="1:14" ht="13">
      <c r="A6251" s="2" t="s">
        <v>172</v>
      </c>
      <c r="B6251" s="2">
        <v>6874</v>
      </c>
      <c r="C6251" s="2" t="s">
        <v>12495</v>
      </c>
      <c r="D6251" s="2" t="s">
        <v>17</v>
      </c>
      <c r="E6251" s="2" t="s">
        <v>18</v>
      </c>
      <c r="F6251" s="2" t="s">
        <v>12496</v>
      </c>
      <c r="G6251" s="2" t="s">
        <v>20</v>
      </c>
      <c r="H6251" s="2" t="s">
        <v>175</v>
      </c>
      <c r="I6251" s="2">
        <v>4</v>
      </c>
      <c r="J6251" t="s">
        <v>22</v>
      </c>
      <c r="L6251" s="3">
        <v>43101</v>
      </c>
      <c r="M6251" s="2"/>
      <c r="N6251" s="2" t="s">
        <v>23</v>
      </c>
    </row>
    <row r="6252" spans="1:14" ht="13">
      <c r="A6252" s="2" t="s">
        <v>172</v>
      </c>
      <c r="B6252" s="2">
        <v>6875</v>
      </c>
      <c r="C6252" s="2" t="s">
        <v>12497</v>
      </c>
      <c r="D6252" s="2" t="s">
        <v>17</v>
      </c>
      <c r="E6252" s="2" t="s">
        <v>18</v>
      </c>
      <c r="F6252" s="2" t="s">
        <v>12498</v>
      </c>
      <c r="G6252" s="2" t="s">
        <v>20</v>
      </c>
      <c r="H6252" s="2" t="s">
        <v>175</v>
      </c>
      <c r="I6252" s="2">
        <v>4</v>
      </c>
      <c r="J6252" t="s">
        <v>22</v>
      </c>
      <c r="L6252" s="3">
        <v>43101</v>
      </c>
      <c r="M6252" s="2"/>
      <c r="N6252" s="2" t="s">
        <v>23</v>
      </c>
    </row>
    <row r="6253" spans="1:14" ht="13">
      <c r="A6253" s="2" t="s">
        <v>172</v>
      </c>
      <c r="B6253" s="2">
        <v>6876</v>
      </c>
      <c r="C6253" s="2" t="s">
        <v>12499</v>
      </c>
      <c r="D6253" s="2" t="s">
        <v>17</v>
      </c>
      <c r="E6253" s="2" t="s">
        <v>18</v>
      </c>
      <c r="F6253" s="2" t="s">
        <v>12500</v>
      </c>
      <c r="G6253" s="2" t="s">
        <v>20</v>
      </c>
      <c r="H6253" s="2" t="s">
        <v>175</v>
      </c>
      <c r="I6253" s="2">
        <v>4</v>
      </c>
      <c r="J6253" t="s">
        <v>22</v>
      </c>
      <c r="L6253" s="3">
        <v>43101</v>
      </c>
      <c r="M6253" s="2"/>
      <c r="N6253" s="2" t="s">
        <v>23</v>
      </c>
    </row>
    <row r="6254" spans="1:14" ht="13">
      <c r="A6254" s="2" t="s">
        <v>172</v>
      </c>
      <c r="B6254" s="2">
        <v>6877</v>
      </c>
      <c r="C6254" s="2" t="s">
        <v>12501</v>
      </c>
      <c r="D6254" s="2" t="s">
        <v>17</v>
      </c>
      <c r="E6254" s="2" t="s">
        <v>18</v>
      </c>
      <c r="F6254" s="2" t="s">
        <v>12502</v>
      </c>
      <c r="G6254" s="2" t="s">
        <v>20</v>
      </c>
      <c r="H6254" s="2" t="s">
        <v>175</v>
      </c>
      <c r="I6254" s="2">
        <v>4</v>
      </c>
      <c r="J6254" t="s">
        <v>22</v>
      </c>
      <c r="L6254" s="3">
        <v>43101</v>
      </c>
      <c r="M6254" s="2"/>
      <c r="N6254" s="2" t="s">
        <v>23</v>
      </c>
    </row>
    <row r="6255" spans="1:14" ht="13">
      <c r="A6255" s="2" t="s">
        <v>172</v>
      </c>
      <c r="B6255" s="2">
        <v>6878</v>
      </c>
      <c r="C6255" s="2" t="s">
        <v>12503</v>
      </c>
      <c r="D6255" s="2" t="s">
        <v>17</v>
      </c>
      <c r="E6255" s="2" t="s">
        <v>18</v>
      </c>
      <c r="F6255" s="2" t="s">
        <v>12504</v>
      </c>
      <c r="G6255" s="2" t="s">
        <v>20</v>
      </c>
      <c r="H6255" s="2" t="s">
        <v>175</v>
      </c>
      <c r="I6255" s="2">
        <v>4</v>
      </c>
      <c r="J6255" t="s">
        <v>22</v>
      </c>
      <c r="L6255" s="3">
        <v>43101</v>
      </c>
      <c r="M6255" s="2"/>
      <c r="N6255" s="2" t="s">
        <v>23</v>
      </c>
    </row>
    <row r="6256" spans="1:14" ht="13">
      <c r="A6256" s="2" t="s">
        <v>172</v>
      </c>
      <c r="B6256" s="2">
        <v>6879</v>
      </c>
      <c r="C6256" s="2" t="s">
        <v>12505</v>
      </c>
      <c r="D6256" s="2" t="s">
        <v>17</v>
      </c>
      <c r="E6256" s="2" t="s">
        <v>18</v>
      </c>
      <c r="F6256" s="2" t="s">
        <v>12506</v>
      </c>
      <c r="G6256" s="2" t="s">
        <v>20</v>
      </c>
      <c r="H6256" s="2" t="s">
        <v>175</v>
      </c>
      <c r="I6256" s="2">
        <v>4</v>
      </c>
      <c r="J6256" t="s">
        <v>22</v>
      </c>
      <c r="L6256" s="3">
        <v>43101</v>
      </c>
      <c r="M6256" s="2"/>
      <c r="N6256" s="2" t="s">
        <v>23</v>
      </c>
    </row>
    <row r="6257" spans="1:14" ht="13">
      <c r="A6257" s="2" t="s">
        <v>172</v>
      </c>
      <c r="B6257" s="2">
        <v>6880</v>
      </c>
      <c r="C6257" s="2" t="s">
        <v>12507</v>
      </c>
      <c r="D6257" s="2" t="s">
        <v>17</v>
      </c>
      <c r="E6257" s="2" t="s">
        <v>18</v>
      </c>
      <c r="F6257" s="2" t="s">
        <v>12508</v>
      </c>
      <c r="G6257" s="2" t="s">
        <v>20</v>
      </c>
      <c r="H6257" s="2" t="s">
        <v>175</v>
      </c>
      <c r="I6257" s="2">
        <v>4</v>
      </c>
      <c r="J6257" t="s">
        <v>22</v>
      </c>
      <c r="L6257" s="3">
        <v>43101</v>
      </c>
      <c r="M6257" s="2"/>
      <c r="N6257" s="2" t="s">
        <v>23</v>
      </c>
    </row>
    <row r="6258" spans="1:14" ht="13">
      <c r="A6258" s="2" t="s">
        <v>172</v>
      </c>
      <c r="B6258" s="2">
        <v>6881</v>
      </c>
      <c r="C6258" s="2" t="s">
        <v>12509</v>
      </c>
      <c r="D6258" s="2" t="s">
        <v>17</v>
      </c>
      <c r="E6258" s="2" t="s">
        <v>18</v>
      </c>
      <c r="F6258" s="2" t="s">
        <v>12510</v>
      </c>
      <c r="G6258" s="2" t="s">
        <v>20</v>
      </c>
      <c r="H6258" s="2" t="s">
        <v>175</v>
      </c>
      <c r="I6258" s="2">
        <v>4</v>
      </c>
      <c r="J6258" t="s">
        <v>22</v>
      </c>
      <c r="L6258" s="3">
        <v>43101</v>
      </c>
      <c r="M6258" s="2"/>
      <c r="N6258" s="2" t="s">
        <v>23</v>
      </c>
    </row>
    <row r="6259" spans="1:14" ht="13">
      <c r="A6259" s="2" t="s">
        <v>172</v>
      </c>
      <c r="B6259" s="2">
        <v>6882</v>
      </c>
      <c r="C6259" s="2" t="s">
        <v>12511</v>
      </c>
      <c r="D6259" s="2" t="s">
        <v>17</v>
      </c>
      <c r="E6259" s="2" t="s">
        <v>18</v>
      </c>
      <c r="F6259" s="2" t="s">
        <v>12512</v>
      </c>
      <c r="G6259" s="2" t="s">
        <v>20</v>
      </c>
      <c r="H6259" s="2" t="s">
        <v>175</v>
      </c>
      <c r="I6259" s="2">
        <v>4</v>
      </c>
      <c r="J6259" t="s">
        <v>22</v>
      </c>
      <c r="L6259" s="3">
        <v>43101</v>
      </c>
      <c r="M6259" s="2"/>
      <c r="N6259" s="2" t="s">
        <v>23</v>
      </c>
    </row>
    <row r="6260" spans="1:14" ht="13">
      <c r="A6260" s="2" t="s">
        <v>172</v>
      </c>
      <c r="B6260" s="2">
        <v>6883</v>
      </c>
      <c r="C6260" s="2" t="s">
        <v>12513</v>
      </c>
      <c r="D6260" s="2" t="s">
        <v>17</v>
      </c>
      <c r="E6260" s="2" t="s">
        <v>18</v>
      </c>
      <c r="F6260" s="2" t="s">
        <v>12514</v>
      </c>
      <c r="G6260" s="2" t="s">
        <v>20</v>
      </c>
      <c r="H6260" s="2" t="s">
        <v>175</v>
      </c>
      <c r="I6260" s="2">
        <v>4</v>
      </c>
      <c r="J6260" t="s">
        <v>22</v>
      </c>
      <c r="L6260" s="3">
        <v>43101</v>
      </c>
      <c r="M6260" s="2"/>
      <c r="N6260" s="2" t="s">
        <v>23</v>
      </c>
    </row>
    <row r="6261" spans="1:14" ht="13">
      <c r="A6261" s="2" t="s">
        <v>172</v>
      </c>
      <c r="B6261" s="2">
        <v>6884</v>
      </c>
      <c r="C6261" s="2" t="s">
        <v>12515</v>
      </c>
      <c r="D6261" s="2" t="s">
        <v>17</v>
      </c>
      <c r="E6261" s="2" t="s">
        <v>18</v>
      </c>
      <c r="F6261" s="2" t="s">
        <v>12516</v>
      </c>
      <c r="G6261" s="2" t="s">
        <v>20</v>
      </c>
      <c r="H6261" s="2" t="s">
        <v>175</v>
      </c>
      <c r="I6261" s="2">
        <v>4</v>
      </c>
      <c r="J6261" t="s">
        <v>22</v>
      </c>
      <c r="L6261" s="3">
        <v>43101</v>
      </c>
      <c r="M6261" s="2"/>
      <c r="N6261" s="2" t="s">
        <v>23</v>
      </c>
    </row>
    <row r="6262" spans="1:14" ht="13">
      <c r="A6262" s="2" t="s">
        <v>172</v>
      </c>
      <c r="B6262" s="2">
        <v>6885</v>
      </c>
      <c r="C6262" s="2" t="s">
        <v>12517</v>
      </c>
      <c r="D6262" s="2" t="s">
        <v>17</v>
      </c>
      <c r="E6262" s="2" t="s">
        <v>18</v>
      </c>
      <c r="F6262" s="2" t="s">
        <v>12518</v>
      </c>
      <c r="G6262" s="2" t="s">
        <v>20</v>
      </c>
      <c r="H6262" s="2" t="s">
        <v>175</v>
      </c>
      <c r="I6262" s="2">
        <v>4</v>
      </c>
      <c r="J6262" t="s">
        <v>22</v>
      </c>
      <c r="L6262" s="3">
        <v>43101</v>
      </c>
      <c r="M6262" s="2"/>
      <c r="N6262" s="2" t="s">
        <v>23</v>
      </c>
    </row>
    <row r="6263" spans="1:14" ht="13">
      <c r="A6263" s="2" t="s">
        <v>172</v>
      </c>
      <c r="B6263" s="2">
        <v>6886</v>
      </c>
      <c r="C6263" s="2" t="s">
        <v>12519</v>
      </c>
      <c r="D6263" s="2" t="s">
        <v>17</v>
      </c>
      <c r="E6263" s="2" t="s">
        <v>18</v>
      </c>
      <c r="F6263" s="2" t="s">
        <v>12520</v>
      </c>
      <c r="G6263" s="2" t="s">
        <v>20</v>
      </c>
      <c r="H6263" s="2" t="s">
        <v>175</v>
      </c>
      <c r="I6263" s="2">
        <v>4</v>
      </c>
      <c r="J6263" t="s">
        <v>22</v>
      </c>
      <c r="L6263" s="3">
        <v>43101</v>
      </c>
      <c r="M6263" s="2"/>
      <c r="N6263" s="2" t="s">
        <v>23</v>
      </c>
    </row>
    <row r="6264" spans="1:14" ht="13">
      <c r="A6264" s="2" t="s">
        <v>172</v>
      </c>
      <c r="B6264" s="2">
        <v>6887</v>
      </c>
      <c r="C6264" s="2" t="s">
        <v>12521</v>
      </c>
      <c r="D6264" s="2" t="s">
        <v>17</v>
      </c>
      <c r="E6264" s="2" t="s">
        <v>18</v>
      </c>
      <c r="F6264" s="2" t="s">
        <v>12522</v>
      </c>
      <c r="G6264" s="2" t="s">
        <v>20</v>
      </c>
      <c r="H6264" s="2" t="s">
        <v>175</v>
      </c>
      <c r="I6264" s="2">
        <v>4</v>
      </c>
      <c r="J6264" t="s">
        <v>22</v>
      </c>
      <c r="L6264" s="3">
        <v>43101</v>
      </c>
      <c r="M6264" s="2"/>
      <c r="N6264" s="2" t="s">
        <v>23</v>
      </c>
    </row>
    <row r="6265" spans="1:14" ht="13">
      <c r="A6265" s="2" t="s">
        <v>172</v>
      </c>
      <c r="B6265" s="2">
        <v>6888</v>
      </c>
      <c r="C6265" s="2" t="s">
        <v>12523</v>
      </c>
      <c r="D6265" s="2" t="s">
        <v>17</v>
      </c>
      <c r="E6265" s="2" t="s">
        <v>18</v>
      </c>
      <c r="F6265" s="2" t="s">
        <v>12524</v>
      </c>
      <c r="G6265" s="2" t="s">
        <v>20</v>
      </c>
      <c r="H6265" s="2" t="s">
        <v>175</v>
      </c>
      <c r="I6265" s="2">
        <v>4</v>
      </c>
      <c r="J6265" t="s">
        <v>22</v>
      </c>
      <c r="L6265" s="3">
        <v>43101</v>
      </c>
      <c r="M6265" s="2"/>
      <c r="N6265" s="2" t="s">
        <v>23</v>
      </c>
    </row>
    <row r="6266" spans="1:14" ht="13">
      <c r="A6266" s="2" t="s">
        <v>172</v>
      </c>
      <c r="B6266" s="2">
        <v>6889</v>
      </c>
      <c r="C6266" s="2" t="s">
        <v>12525</v>
      </c>
      <c r="D6266" s="2" t="s">
        <v>17</v>
      </c>
      <c r="E6266" s="2" t="s">
        <v>18</v>
      </c>
      <c r="F6266" s="2" t="s">
        <v>12526</v>
      </c>
      <c r="G6266" s="2" t="s">
        <v>20</v>
      </c>
      <c r="H6266" s="2" t="s">
        <v>175</v>
      </c>
      <c r="I6266" s="2">
        <v>4</v>
      </c>
      <c r="J6266" t="s">
        <v>22</v>
      </c>
      <c r="L6266" s="3">
        <v>43101</v>
      </c>
      <c r="M6266" s="2"/>
      <c r="N6266" s="2" t="s">
        <v>23</v>
      </c>
    </row>
    <row r="6267" spans="1:14" ht="13">
      <c r="A6267" s="2" t="s">
        <v>172</v>
      </c>
      <c r="B6267" s="2">
        <v>6890</v>
      </c>
      <c r="C6267" s="2" t="s">
        <v>12527</v>
      </c>
      <c r="D6267" s="2" t="s">
        <v>17</v>
      </c>
      <c r="E6267" s="2" t="s">
        <v>18</v>
      </c>
      <c r="F6267" s="2" t="s">
        <v>12528</v>
      </c>
      <c r="G6267" s="2" t="s">
        <v>20</v>
      </c>
      <c r="H6267" s="2" t="s">
        <v>175</v>
      </c>
      <c r="I6267" s="2">
        <v>4</v>
      </c>
      <c r="J6267" t="s">
        <v>22</v>
      </c>
      <c r="L6267" s="3">
        <v>43101</v>
      </c>
      <c r="M6267" s="2"/>
      <c r="N6267" s="2" t="s">
        <v>23</v>
      </c>
    </row>
    <row r="6268" spans="1:14" ht="13">
      <c r="A6268" s="2" t="s">
        <v>172</v>
      </c>
      <c r="B6268" s="2">
        <v>6891</v>
      </c>
      <c r="C6268" s="2" t="s">
        <v>12529</v>
      </c>
      <c r="D6268" s="2" t="s">
        <v>17</v>
      </c>
      <c r="E6268" s="2" t="s">
        <v>18</v>
      </c>
      <c r="F6268" s="2" t="s">
        <v>12530</v>
      </c>
      <c r="G6268" s="2" t="s">
        <v>20</v>
      </c>
      <c r="H6268" s="2" t="s">
        <v>175</v>
      </c>
      <c r="I6268" s="2">
        <v>4</v>
      </c>
      <c r="J6268" t="s">
        <v>22</v>
      </c>
      <c r="L6268" s="3">
        <v>43101</v>
      </c>
      <c r="M6268" s="2"/>
      <c r="N6268" s="2" t="s">
        <v>23</v>
      </c>
    </row>
    <row r="6269" spans="1:14" ht="13">
      <c r="A6269" s="2" t="s">
        <v>172</v>
      </c>
      <c r="B6269" s="2">
        <v>6892</v>
      </c>
      <c r="C6269" s="2" t="s">
        <v>12531</v>
      </c>
      <c r="D6269" s="2" t="s">
        <v>17</v>
      </c>
      <c r="E6269" s="2" t="s">
        <v>18</v>
      </c>
      <c r="F6269" s="2" t="s">
        <v>12532</v>
      </c>
      <c r="G6269" s="2" t="s">
        <v>20</v>
      </c>
      <c r="H6269" s="2" t="s">
        <v>175</v>
      </c>
      <c r="I6269" s="2">
        <v>4</v>
      </c>
      <c r="J6269" t="s">
        <v>22</v>
      </c>
      <c r="L6269" s="3">
        <v>43101</v>
      </c>
      <c r="M6269" s="2"/>
      <c r="N6269" s="2" t="s">
        <v>23</v>
      </c>
    </row>
    <row r="6270" spans="1:14" ht="13">
      <c r="A6270" s="2" t="s">
        <v>172</v>
      </c>
      <c r="B6270" s="2">
        <v>6893</v>
      </c>
      <c r="C6270" s="2" t="s">
        <v>12533</v>
      </c>
      <c r="D6270" s="2" t="s">
        <v>17</v>
      </c>
      <c r="E6270" s="2" t="s">
        <v>18</v>
      </c>
      <c r="F6270" s="2" t="s">
        <v>12534</v>
      </c>
      <c r="G6270" s="2" t="s">
        <v>20</v>
      </c>
      <c r="H6270" s="2" t="s">
        <v>175</v>
      </c>
      <c r="I6270" s="2">
        <v>4</v>
      </c>
      <c r="J6270" t="s">
        <v>22</v>
      </c>
      <c r="L6270" s="3">
        <v>43101</v>
      </c>
      <c r="M6270" s="2"/>
      <c r="N6270" s="2" t="s">
        <v>23</v>
      </c>
    </row>
    <row r="6271" spans="1:14" ht="13">
      <c r="A6271" s="2" t="s">
        <v>172</v>
      </c>
      <c r="B6271" s="2">
        <v>6894</v>
      </c>
      <c r="C6271" s="2" t="s">
        <v>12535</v>
      </c>
      <c r="D6271" s="2" t="s">
        <v>17</v>
      </c>
      <c r="E6271" s="2" t="s">
        <v>18</v>
      </c>
      <c r="F6271" s="2" t="s">
        <v>12536</v>
      </c>
      <c r="G6271" s="2" t="s">
        <v>20</v>
      </c>
      <c r="H6271" s="2" t="s">
        <v>175</v>
      </c>
      <c r="I6271" s="2">
        <v>4</v>
      </c>
      <c r="J6271" t="s">
        <v>22</v>
      </c>
      <c r="L6271" s="3">
        <v>43101</v>
      </c>
      <c r="M6271" s="2"/>
      <c r="N6271" s="2" t="s">
        <v>23</v>
      </c>
    </row>
    <row r="6272" spans="1:14" ht="13">
      <c r="A6272" s="2" t="s">
        <v>172</v>
      </c>
      <c r="B6272" s="2">
        <v>6895</v>
      </c>
      <c r="C6272" s="2" t="s">
        <v>12537</v>
      </c>
      <c r="D6272" s="2" t="s">
        <v>17</v>
      </c>
      <c r="E6272" s="2" t="s">
        <v>18</v>
      </c>
      <c r="F6272" s="2" t="s">
        <v>12538</v>
      </c>
      <c r="G6272" s="2" t="s">
        <v>20</v>
      </c>
      <c r="H6272" s="2" t="s">
        <v>175</v>
      </c>
      <c r="I6272" s="2">
        <v>4</v>
      </c>
      <c r="J6272" t="s">
        <v>22</v>
      </c>
      <c r="L6272" s="3">
        <v>43101</v>
      </c>
      <c r="M6272" s="2"/>
      <c r="N6272" s="2" t="s">
        <v>23</v>
      </c>
    </row>
    <row r="6273" spans="1:14" ht="13">
      <c r="A6273" s="2" t="s">
        <v>172</v>
      </c>
      <c r="B6273" s="2">
        <v>6896</v>
      </c>
      <c r="C6273" s="2" t="s">
        <v>12539</v>
      </c>
      <c r="D6273" s="2" t="s">
        <v>17</v>
      </c>
      <c r="E6273" s="2" t="s">
        <v>18</v>
      </c>
      <c r="F6273" s="2" t="s">
        <v>12540</v>
      </c>
      <c r="G6273" s="2" t="s">
        <v>20</v>
      </c>
      <c r="H6273" s="2" t="s">
        <v>175</v>
      </c>
      <c r="I6273" s="2">
        <v>4</v>
      </c>
      <c r="J6273" t="s">
        <v>22</v>
      </c>
      <c r="L6273" s="3">
        <v>43101</v>
      </c>
      <c r="M6273" s="2"/>
      <c r="N6273" s="2" t="s">
        <v>23</v>
      </c>
    </row>
    <row r="6274" spans="1:14" ht="13">
      <c r="A6274" s="2" t="s">
        <v>172</v>
      </c>
      <c r="B6274" s="2">
        <v>6897</v>
      </c>
      <c r="C6274" s="2" t="s">
        <v>12541</v>
      </c>
      <c r="D6274" s="2" t="s">
        <v>17</v>
      </c>
      <c r="E6274" s="2" t="s">
        <v>18</v>
      </c>
      <c r="F6274" s="2" t="s">
        <v>12542</v>
      </c>
      <c r="G6274" s="2" t="s">
        <v>20</v>
      </c>
      <c r="H6274" s="2" t="s">
        <v>175</v>
      </c>
      <c r="I6274" s="2">
        <v>4</v>
      </c>
      <c r="J6274" t="s">
        <v>22</v>
      </c>
      <c r="L6274" s="3">
        <v>43101</v>
      </c>
      <c r="M6274" s="2"/>
      <c r="N6274" s="2" t="s">
        <v>23</v>
      </c>
    </row>
    <row r="6275" spans="1:14" ht="13">
      <c r="A6275" s="2" t="s">
        <v>172</v>
      </c>
      <c r="B6275" s="2">
        <v>6898</v>
      </c>
      <c r="C6275" s="2" t="s">
        <v>12543</v>
      </c>
      <c r="D6275" s="2" t="s">
        <v>17</v>
      </c>
      <c r="E6275" s="2" t="s">
        <v>18</v>
      </c>
      <c r="F6275" s="2" t="s">
        <v>12544</v>
      </c>
      <c r="G6275" s="2" t="s">
        <v>20</v>
      </c>
      <c r="H6275" s="2" t="s">
        <v>175</v>
      </c>
      <c r="I6275" s="2">
        <v>4</v>
      </c>
      <c r="J6275" t="s">
        <v>22</v>
      </c>
      <c r="L6275" s="3">
        <v>43101</v>
      </c>
      <c r="M6275" s="2"/>
      <c r="N6275" s="2" t="s">
        <v>23</v>
      </c>
    </row>
    <row r="6276" spans="1:14" ht="13">
      <c r="A6276" s="2" t="s">
        <v>172</v>
      </c>
      <c r="B6276" s="2">
        <v>6899</v>
      </c>
      <c r="C6276" s="2" t="s">
        <v>12545</v>
      </c>
      <c r="D6276" s="2" t="s">
        <v>17</v>
      </c>
      <c r="E6276" s="2" t="s">
        <v>18</v>
      </c>
      <c r="F6276" s="2" t="s">
        <v>12546</v>
      </c>
      <c r="G6276" s="2" t="s">
        <v>20</v>
      </c>
      <c r="H6276" s="2" t="s">
        <v>175</v>
      </c>
      <c r="I6276" s="2">
        <v>4</v>
      </c>
      <c r="J6276" t="s">
        <v>22</v>
      </c>
      <c r="L6276" s="3">
        <v>43101</v>
      </c>
      <c r="M6276" s="2"/>
      <c r="N6276" s="2" t="s">
        <v>23</v>
      </c>
    </row>
    <row r="6277" spans="1:14" ht="13">
      <c r="A6277" s="2" t="s">
        <v>172</v>
      </c>
      <c r="B6277" s="2">
        <v>6900</v>
      </c>
      <c r="C6277" s="2" t="s">
        <v>12547</v>
      </c>
      <c r="D6277" s="2" t="s">
        <v>17</v>
      </c>
      <c r="E6277" s="2" t="s">
        <v>18</v>
      </c>
      <c r="F6277" s="2" t="s">
        <v>12548</v>
      </c>
      <c r="G6277" s="2" t="s">
        <v>20</v>
      </c>
      <c r="H6277" s="2" t="s">
        <v>175</v>
      </c>
      <c r="I6277" s="2">
        <v>4</v>
      </c>
      <c r="J6277" t="s">
        <v>22</v>
      </c>
      <c r="L6277" s="3">
        <v>43101</v>
      </c>
      <c r="M6277" s="2"/>
      <c r="N6277" s="2" t="s">
        <v>23</v>
      </c>
    </row>
    <row r="6278" spans="1:14" ht="13">
      <c r="A6278" s="2" t="s">
        <v>172</v>
      </c>
      <c r="B6278" s="2">
        <v>6901</v>
      </c>
      <c r="C6278" s="2" t="s">
        <v>12549</v>
      </c>
      <c r="D6278" s="2" t="s">
        <v>17</v>
      </c>
      <c r="E6278" s="2" t="s">
        <v>18</v>
      </c>
      <c r="F6278" s="2" t="s">
        <v>12550</v>
      </c>
      <c r="G6278" s="2" t="s">
        <v>20</v>
      </c>
      <c r="H6278" s="2" t="s">
        <v>175</v>
      </c>
      <c r="I6278" s="2">
        <v>4</v>
      </c>
      <c r="J6278" t="s">
        <v>22</v>
      </c>
      <c r="L6278" s="3">
        <v>43101</v>
      </c>
      <c r="M6278" s="2"/>
      <c r="N6278" s="2" t="s">
        <v>23</v>
      </c>
    </row>
    <row r="6279" spans="1:14" ht="13">
      <c r="A6279" s="2" t="s">
        <v>172</v>
      </c>
      <c r="B6279" s="2">
        <v>6902</v>
      </c>
      <c r="C6279" s="2" t="s">
        <v>12551</v>
      </c>
      <c r="D6279" s="2" t="s">
        <v>17</v>
      </c>
      <c r="E6279" s="2" t="s">
        <v>18</v>
      </c>
      <c r="F6279" s="2" t="s">
        <v>12552</v>
      </c>
      <c r="G6279" s="2" t="s">
        <v>20</v>
      </c>
      <c r="H6279" s="2" t="s">
        <v>175</v>
      </c>
      <c r="I6279" s="2">
        <v>4</v>
      </c>
      <c r="J6279" t="s">
        <v>22</v>
      </c>
      <c r="L6279" s="3">
        <v>43101</v>
      </c>
      <c r="M6279" s="2"/>
      <c r="N6279" s="2" t="s">
        <v>23</v>
      </c>
    </row>
    <row r="6280" spans="1:14" ht="13">
      <c r="A6280" s="2" t="s">
        <v>172</v>
      </c>
      <c r="B6280" s="2">
        <v>6903</v>
      </c>
      <c r="C6280" s="2" t="s">
        <v>12553</v>
      </c>
      <c r="D6280" s="2" t="s">
        <v>17</v>
      </c>
      <c r="E6280" s="2" t="s">
        <v>18</v>
      </c>
      <c r="F6280" s="2" t="s">
        <v>12554</v>
      </c>
      <c r="G6280" s="2" t="s">
        <v>20</v>
      </c>
      <c r="H6280" s="2" t="s">
        <v>175</v>
      </c>
      <c r="I6280" s="2">
        <v>4</v>
      </c>
      <c r="J6280" t="s">
        <v>22</v>
      </c>
      <c r="L6280" s="3">
        <v>43101</v>
      </c>
      <c r="M6280" s="2"/>
      <c r="N6280" s="2" t="s">
        <v>23</v>
      </c>
    </row>
    <row r="6281" spans="1:14" ht="13">
      <c r="A6281" s="2" t="s">
        <v>172</v>
      </c>
      <c r="B6281" s="2">
        <v>6904</v>
      </c>
      <c r="C6281" s="2" t="s">
        <v>12555</v>
      </c>
      <c r="D6281" s="2" t="s">
        <v>17</v>
      </c>
      <c r="E6281" s="2" t="s">
        <v>18</v>
      </c>
      <c r="F6281" s="2" t="s">
        <v>12556</v>
      </c>
      <c r="G6281" s="2" t="s">
        <v>20</v>
      </c>
      <c r="H6281" s="2" t="s">
        <v>175</v>
      </c>
      <c r="I6281" s="2">
        <v>4</v>
      </c>
      <c r="J6281" t="s">
        <v>22</v>
      </c>
      <c r="L6281" s="3">
        <v>43101</v>
      </c>
      <c r="M6281" s="2"/>
      <c r="N6281" s="2" t="s">
        <v>23</v>
      </c>
    </row>
    <row r="6282" spans="1:14" ht="13">
      <c r="A6282" s="2" t="s">
        <v>172</v>
      </c>
      <c r="B6282" s="2">
        <v>6905</v>
      </c>
      <c r="C6282" s="2" t="s">
        <v>12557</v>
      </c>
      <c r="D6282" s="2" t="s">
        <v>17</v>
      </c>
      <c r="E6282" s="2" t="s">
        <v>18</v>
      </c>
      <c r="F6282" s="2" t="s">
        <v>12558</v>
      </c>
      <c r="G6282" s="2" t="s">
        <v>20</v>
      </c>
      <c r="H6282" s="2" t="s">
        <v>175</v>
      </c>
      <c r="I6282" s="2">
        <v>4</v>
      </c>
      <c r="J6282" t="s">
        <v>22</v>
      </c>
      <c r="L6282" s="3">
        <v>43101</v>
      </c>
      <c r="M6282" s="2"/>
      <c r="N6282" s="2" t="s">
        <v>23</v>
      </c>
    </row>
    <row r="6283" spans="1:14" ht="13">
      <c r="A6283" s="2" t="s">
        <v>172</v>
      </c>
      <c r="B6283" s="2">
        <v>6906</v>
      </c>
      <c r="C6283" s="2" t="s">
        <v>12559</v>
      </c>
      <c r="D6283" s="2" t="s">
        <v>17</v>
      </c>
      <c r="E6283" s="2" t="s">
        <v>18</v>
      </c>
      <c r="F6283" s="2" t="s">
        <v>12560</v>
      </c>
      <c r="G6283" s="2" t="s">
        <v>20</v>
      </c>
      <c r="H6283" s="2" t="s">
        <v>175</v>
      </c>
      <c r="I6283" s="2">
        <v>4</v>
      </c>
      <c r="J6283" t="s">
        <v>22</v>
      </c>
      <c r="L6283" s="3">
        <v>43101</v>
      </c>
      <c r="M6283" s="2"/>
      <c r="N6283" s="2" t="s">
        <v>23</v>
      </c>
    </row>
    <row r="6284" spans="1:14" ht="13">
      <c r="A6284" s="2" t="s">
        <v>172</v>
      </c>
      <c r="B6284" s="2">
        <v>6907</v>
      </c>
      <c r="C6284" s="2" t="s">
        <v>12561</v>
      </c>
      <c r="D6284" s="2" t="s">
        <v>17</v>
      </c>
      <c r="E6284" s="2" t="s">
        <v>18</v>
      </c>
      <c r="F6284" s="2" t="s">
        <v>12562</v>
      </c>
      <c r="G6284" s="2" t="s">
        <v>20</v>
      </c>
      <c r="H6284" s="2" t="s">
        <v>175</v>
      </c>
      <c r="I6284" s="2">
        <v>4</v>
      </c>
      <c r="J6284" t="s">
        <v>22</v>
      </c>
      <c r="L6284" s="3">
        <v>43101</v>
      </c>
      <c r="M6284" s="2"/>
      <c r="N6284" s="2" t="s">
        <v>23</v>
      </c>
    </row>
    <row r="6285" spans="1:14" ht="13">
      <c r="A6285" s="2" t="s">
        <v>172</v>
      </c>
      <c r="B6285" s="2">
        <v>6908</v>
      </c>
      <c r="C6285" s="2" t="s">
        <v>12563</v>
      </c>
      <c r="D6285" s="2" t="s">
        <v>17</v>
      </c>
      <c r="E6285" s="2" t="s">
        <v>18</v>
      </c>
      <c r="F6285" s="2" t="s">
        <v>12564</v>
      </c>
      <c r="G6285" s="2" t="s">
        <v>20</v>
      </c>
      <c r="H6285" s="2" t="s">
        <v>175</v>
      </c>
      <c r="I6285" s="2">
        <v>4</v>
      </c>
      <c r="J6285" t="s">
        <v>22</v>
      </c>
      <c r="L6285" s="3">
        <v>43101</v>
      </c>
      <c r="M6285" s="2"/>
      <c r="N6285" s="2" t="s">
        <v>23</v>
      </c>
    </row>
    <row r="6286" spans="1:14" ht="13">
      <c r="A6286" s="2" t="s">
        <v>172</v>
      </c>
      <c r="B6286" s="2">
        <v>6909</v>
      </c>
      <c r="C6286" s="2" t="s">
        <v>12565</v>
      </c>
      <c r="D6286" s="2" t="s">
        <v>17</v>
      </c>
      <c r="E6286" s="2" t="s">
        <v>18</v>
      </c>
      <c r="F6286" s="2" t="s">
        <v>12566</v>
      </c>
      <c r="G6286" s="2" t="s">
        <v>20</v>
      </c>
      <c r="H6286" s="2" t="s">
        <v>175</v>
      </c>
      <c r="I6286" s="2">
        <v>4</v>
      </c>
      <c r="J6286" t="s">
        <v>22</v>
      </c>
      <c r="L6286" s="3">
        <v>43101</v>
      </c>
      <c r="M6286" s="2"/>
      <c r="N6286" s="2" t="s">
        <v>23</v>
      </c>
    </row>
    <row r="6287" spans="1:14" ht="13">
      <c r="A6287" s="2" t="s">
        <v>172</v>
      </c>
      <c r="B6287" s="2">
        <v>6910</v>
      </c>
      <c r="C6287" s="2" t="s">
        <v>12567</v>
      </c>
      <c r="D6287" s="2" t="s">
        <v>17</v>
      </c>
      <c r="E6287" s="2" t="s">
        <v>18</v>
      </c>
      <c r="F6287" s="2" t="s">
        <v>12568</v>
      </c>
      <c r="G6287" s="2" t="s">
        <v>20</v>
      </c>
      <c r="H6287" s="2" t="s">
        <v>175</v>
      </c>
      <c r="I6287" s="2">
        <v>4</v>
      </c>
      <c r="J6287" t="s">
        <v>22</v>
      </c>
      <c r="L6287" s="3">
        <v>43101</v>
      </c>
      <c r="M6287" s="2"/>
      <c r="N6287" s="2" t="s">
        <v>23</v>
      </c>
    </row>
    <row r="6288" spans="1:14" ht="13">
      <c r="A6288" s="2" t="s">
        <v>172</v>
      </c>
      <c r="B6288" s="2">
        <v>6911</v>
      </c>
      <c r="C6288" s="2" t="s">
        <v>12569</v>
      </c>
      <c r="D6288" s="2" t="s">
        <v>17</v>
      </c>
      <c r="E6288" s="2" t="s">
        <v>18</v>
      </c>
      <c r="F6288" s="2" t="s">
        <v>12570</v>
      </c>
      <c r="G6288" s="2" t="s">
        <v>20</v>
      </c>
      <c r="H6288" s="2" t="s">
        <v>175</v>
      </c>
      <c r="I6288" s="2">
        <v>4</v>
      </c>
      <c r="J6288" t="s">
        <v>22</v>
      </c>
      <c r="L6288" s="3">
        <v>43101</v>
      </c>
      <c r="M6288" s="2"/>
      <c r="N6288" s="2" t="s">
        <v>23</v>
      </c>
    </row>
    <row r="6289" spans="1:15" ht="13">
      <c r="A6289" s="2" t="s">
        <v>172</v>
      </c>
      <c r="B6289" s="2">
        <v>6912</v>
      </c>
      <c r="C6289" s="2" t="s">
        <v>12571</v>
      </c>
      <c r="D6289" s="2" t="s">
        <v>17</v>
      </c>
      <c r="E6289" s="2" t="s">
        <v>18</v>
      </c>
      <c r="F6289" s="2" t="s">
        <v>12572</v>
      </c>
      <c r="G6289" s="2" t="s">
        <v>20</v>
      </c>
      <c r="H6289" s="2" t="s">
        <v>175</v>
      </c>
      <c r="I6289" s="2">
        <v>4</v>
      </c>
      <c r="J6289" t="s">
        <v>22</v>
      </c>
      <c r="L6289" s="3">
        <v>43101</v>
      </c>
      <c r="M6289" s="2"/>
      <c r="N6289" s="2" t="s">
        <v>23</v>
      </c>
    </row>
    <row r="6290" spans="1:15" ht="13">
      <c r="A6290" s="2" t="s">
        <v>172</v>
      </c>
      <c r="B6290" s="2">
        <v>6913</v>
      </c>
      <c r="C6290" s="2" t="s">
        <v>12573</v>
      </c>
      <c r="D6290" s="2" t="s">
        <v>17</v>
      </c>
      <c r="E6290" s="2" t="s">
        <v>18</v>
      </c>
      <c r="F6290" s="2" t="s">
        <v>12574</v>
      </c>
      <c r="G6290" s="2" t="s">
        <v>20</v>
      </c>
      <c r="H6290" s="2" t="s">
        <v>175</v>
      </c>
      <c r="I6290" s="2">
        <v>4</v>
      </c>
      <c r="J6290" t="s">
        <v>22</v>
      </c>
      <c r="L6290" s="3">
        <v>43101</v>
      </c>
      <c r="M6290" s="2"/>
      <c r="N6290" s="2" t="s">
        <v>23</v>
      </c>
    </row>
    <row r="6291" spans="1:15" ht="13">
      <c r="A6291" s="2" t="s">
        <v>172</v>
      </c>
      <c r="B6291" s="2">
        <v>6914</v>
      </c>
      <c r="C6291" s="2" t="s">
        <v>12575</v>
      </c>
      <c r="D6291" s="2" t="s">
        <v>17</v>
      </c>
      <c r="E6291" s="2" t="s">
        <v>18</v>
      </c>
      <c r="F6291" s="2" t="s">
        <v>12576</v>
      </c>
      <c r="G6291" s="2" t="s">
        <v>20</v>
      </c>
      <c r="H6291" s="2" t="s">
        <v>175</v>
      </c>
      <c r="I6291" s="2">
        <v>4</v>
      </c>
      <c r="J6291" t="s">
        <v>22</v>
      </c>
      <c r="L6291" s="3">
        <v>43101</v>
      </c>
      <c r="M6291" s="2"/>
      <c r="N6291" s="2" t="s">
        <v>23</v>
      </c>
    </row>
    <row r="6292" spans="1:15" ht="13">
      <c r="A6292" s="2" t="s">
        <v>172</v>
      </c>
      <c r="B6292" s="2">
        <v>6915</v>
      </c>
      <c r="C6292" s="2" t="s">
        <v>12577</v>
      </c>
      <c r="D6292" s="2" t="s">
        <v>17</v>
      </c>
      <c r="E6292" s="2" t="s">
        <v>18</v>
      </c>
      <c r="F6292" s="2" t="s">
        <v>12578</v>
      </c>
      <c r="G6292" s="2" t="s">
        <v>20</v>
      </c>
      <c r="H6292" s="2" t="s">
        <v>175</v>
      </c>
      <c r="I6292" s="2">
        <v>4</v>
      </c>
      <c r="J6292" t="s">
        <v>22</v>
      </c>
      <c r="L6292" s="3">
        <v>43101</v>
      </c>
      <c r="M6292" s="2"/>
      <c r="N6292" s="2" t="s">
        <v>23</v>
      </c>
    </row>
    <row r="6293" spans="1:15" ht="13">
      <c r="A6293" s="2" t="s">
        <v>172</v>
      </c>
      <c r="B6293" s="2">
        <v>6916</v>
      </c>
      <c r="C6293" s="2" t="s">
        <v>12579</v>
      </c>
      <c r="D6293" s="2" t="s">
        <v>17</v>
      </c>
      <c r="E6293" s="2" t="s">
        <v>18</v>
      </c>
      <c r="F6293" s="2" t="s">
        <v>12580</v>
      </c>
      <c r="G6293" s="2" t="s">
        <v>20</v>
      </c>
      <c r="H6293" s="2" t="s">
        <v>175</v>
      </c>
      <c r="I6293" s="2">
        <v>4</v>
      </c>
      <c r="J6293" t="s">
        <v>22</v>
      </c>
      <c r="L6293" s="3">
        <v>43101</v>
      </c>
      <c r="M6293" s="2"/>
      <c r="N6293" s="2" t="s">
        <v>23</v>
      </c>
    </row>
    <row r="6294" spans="1:15" ht="13">
      <c r="A6294" s="2" t="s">
        <v>172</v>
      </c>
      <c r="B6294" s="2">
        <v>6917</v>
      </c>
      <c r="C6294" s="2" t="s">
        <v>12581</v>
      </c>
      <c r="D6294" s="2" t="s">
        <v>17</v>
      </c>
      <c r="E6294" s="2" t="s">
        <v>18</v>
      </c>
      <c r="F6294" s="2" t="s">
        <v>12582</v>
      </c>
      <c r="G6294" s="2" t="s">
        <v>20</v>
      </c>
      <c r="H6294" s="2" t="s">
        <v>175</v>
      </c>
      <c r="I6294" s="2">
        <v>4</v>
      </c>
      <c r="J6294" t="s">
        <v>22</v>
      </c>
      <c r="L6294" s="3">
        <v>43101</v>
      </c>
      <c r="M6294" s="2"/>
      <c r="N6294" s="2" t="s">
        <v>23</v>
      </c>
    </row>
    <row r="6295" spans="1:15" ht="13">
      <c r="A6295" s="2" t="s">
        <v>172</v>
      </c>
      <c r="B6295" s="2">
        <v>6918</v>
      </c>
      <c r="C6295" s="2" t="s">
        <v>12583</v>
      </c>
      <c r="D6295" s="2" t="s">
        <v>17</v>
      </c>
      <c r="E6295" s="2" t="s">
        <v>18</v>
      </c>
      <c r="F6295" s="2" t="s">
        <v>12584</v>
      </c>
      <c r="G6295" s="2" t="s">
        <v>20</v>
      </c>
      <c r="H6295" s="2" t="s">
        <v>175</v>
      </c>
      <c r="I6295" s="2">
        <v>4</v>
      </c>
      <c r="J6295" t="s">
        <v>22</v>
      </c>
      <c r="L6295" s="3">
        <v>43101</v>
      </c>
      <c r="M6295" s="2"/>
      <c r="N6295" s="2" t="s">
        <v>23</v>
      </c>
      <c r="O6295" s="2" t="s">
        <v>12585</v>
      </c>
    </row>
    <row r="6296" spans="1:15" ht="13">
      <c r="A6296" s="2" t="s">
        <v>172</v>
      </c>
      <c r="B6296" s="2">
        <v>6919</v>
      </c>
      <c r="C6296" s="2" t="s">
        <v>12586</v>
      </c>
      <c r="D6296" s="2" t="s">
        <v>17</v>
      </c>
      <c r="E6296" s="2" t="s">
        <v>18</v>
      </c>
      <c r="F6296" s="2" t="s">
        <v>12587</v>
      </c>
      <c r="G6296" s="2" t="s">
        <v>20</v>
      </c>
      <c r="H6296" s="2" t="s">
        <v>175</v>
      </c>
      <c r="I6296" s="2">
        <v>4</v>
      </c>
      <c r="J6296" t="s">
        <v>22</v>
      </c>
      <c r="L6296" s="3">
        <v>43101</v>
      </c>
      <c r="M6296" s="2"/>
      <c r="N6296" s="2" t="s">
        <v>23</v>
      </c>
    </row>
    <row r="6297" spans="1:15" ht="13">
      <c r="A6297" s="2" t="s">
        <v>172</v>
      </c>
      <c r="B6297" s="2">
        <v>6920</v>
      </c>
      <c r="C6297" s="2" t="s">
        <v>12588</v>
      </c>
      <c r="D6297" s="2" t="s">
        <v>17</v>
      </c>
      <c r="E6297" s="2" t="s">
        <v>18</v>
      </c>
      <c r="F6297" s="2" t="s">
        <v>12589</v>
      </c>
      <c r="G6297" s="2" t="s">
        <v>20</v>
      </c>
      <c r="H6297" s="2" t="s">
        <v>175</v>
      </c>
      <c r="I6297" s="2">
        <v>4</v>
      </c>
      <c r="J6297" t="s">
        <v>22</v>
      </c>
      <c r="L6297" s="3">
        <v>43101</v>
      </c>
      <c r="M6297" s="2"/>
      <c r="N6297" s="2" t="s">
        <v>23</v>
      </c>
    </row>
    <row r="6298" spans="1:15" ht="13">
      <c r="A6298" s="2" t="s">
        <v>172</v>
      </c>
      <c r="B6298" s="2">
        <v>6921</v>
      </c>
      <c r="C6298" s="2" t="s">
        <v>12590</v>
      </c>
      <c r="D6298" s="2" t="s">
        <v>17</v>
      </c>
      <c r="E6298" s="2" t="s">
        <v>18</v>
      </c>
      <c r="F6298" s="2" t="s">
        <v>12591</v>
      </c>
      <c r="G6298" s="2" t="s">
        <v>20</v>
      </c>
      <c r="H6298" s="2" t="s">
        <v>175</v>
      </c>
      <c r="I6298" s="2">
        <v>4</v>
      </c>
      <c r="J6298" t="s">
        <v>22</v>
      </c>
      <c r="L6298" s="3">
        <v>43101</v>
      </c>
      <c r="M6298" s="2"/>
      <c r="N6298" s="2" t="s">
        <v>23</v>
      </c>
    </row>
    <row r="6299" spans="1:15" ht="13">
      <c r="A6299" s="2" t="s">
        <v>172</v>
      </c>
      <c r="B6299" s="2">
        <v>6922</v>
      </c>
      <c r="C6299" s="2" t="s">
        <v>12592</v>
      </c>
      <c r="D6299" s="2" t="s">
        <v>17</v>
      </c>
      <c r="E6299" s="2" t="s">
        <v>18</v>
      </c>
      <c r="F6299" s="2" t="s">
        <v>12593</v>
      </c>
      <c r="G6299" s="2" t="s">
        <v>20</v>
      </c>
      <c r="H6299" s="2" t="s">
        <v>175</v>
      </c>
      <c r="I6299" s="2">
        <v>4</v>
      </c>
      <c r="J6299" t="s">
        <v>22</v>
      </c>
      <c r="L6299" s="3">
        <v>43101</v>
      </c>
      <c r="M6299" s="2"/>
      <c r="N6299" s="2" t="s">
        <v>23</v>
      </c>
    </row>
    <row r="6300" spans="1:15" ht="13">
      <c r="A6300" s="2" t="s">
        <v>172</v>
      </c>
      <c r="B6300" s="2">
        <v>6923</v>
      </c>
      <c r="C6300" s="2" t="s">
        <v>12594</v>
      </c>
      <c r="D6300" s="2" t="s">
        <v>17</v>
      </c>
      <c r="E6300" s="2" t="s">
        <v>18</v>
      </c>
      <c r="F6300" s="2" t="s">
        <v>12595</v>
      </c>
      <c r="G6300" s="2" t="s">
        <v>20</v>
      </c>
      <c r="H6300" s="2" t="s">
        <v>175</v>
      </c>
      <c r="I6300" s="2">
        <v>4</v>
      </c>
      <c r="J6300" t="s">
        <v>22</v>
      </c>
      <c r="L6300" s="3">
        <v>43101</v>
      </c>
      <c r="M6300" s="2"/>
      <c r="N6300" s="2" t="s">
        <v>23</v>
      </c>
    </row>
    <row r="6301" spans="1:15" ht="13">
      <c r="A6301" s="2" t="s">
        <v>172</v>
      </c>
      <c r="B6301" s="2">
        <v>6924</v>
      </c>
      <c r="C6301" s="2" t="s">
        <v>12596</v>
      </c>
      <c r="D6301" s="2" t="s">
        <v>17</v>
      </c>
      <c r="E6301" s="2" t="s">
        <v>18</v>
      </c>
      <c r="F6301" s="2" t="s">
        <v>12597</v>
      </c>
      <c r="G6301" s="2" t="s">
        <v>20</v>
      </c>
      <c r="H6301" s="2" t="s">
        <v>175</v>
      </c>
      <c r="I6301" s="2">
        <v>4</v>
      </c>
      <c r="J6301" t="s">
        <v>22</v>
      </c>
      <c r="L6301" s="3">
        <v>43101</v>
      </c>
      <c r="M6301" s="2"/>
      <c r="N6301" s="2" t="s">
        <v>23</v>
      </c>
    </row>
    <row r="6302" spans="1:15" ht="13">
      <c r="A6302" s="2" t="s">
        <v>172</v>
      </c>
      <c r="B6302" s="2">
        <v>6925</v>
      </c>
      <c r="C6302" s="2" t="s">
        <v>12598</v>
      </c>
      <c r="D6302" s="2" t="s">
        <v>17</v>
      </c>
      <c r="E6302" s="2" t="s">
        <v>18</v>
      </c>
      <c r="F6302" s="2" t="s">
        <v>12599</v>
      </c>
      <c r="G6302" s="2" t="s">
        <v>20</v>
      </c>
      <c r="H6302" s="2" t="s">
        <v>175</v>
      </c>
      <c r="I6302" s="2">
        <v>4</v>
      </c>
      <c r="J6302" t="s">
        <v>22</v>
      </c>
      <c r="L6302" s="3">
        <v>43101</v>
      </c>
      <c r="M6302" s="2"/>
      <c r="N6302" s="2" t="s">
        <v>23</v>
      </c>
    </row>
    <row r="6303" spans="1:15" ht="13">
      <c r="A6303" s="2" t="s">
        <v>172</v>
      </c>
      <c r="B6303" s="2">
        <v>6926</v>
      </c>
      <c r="C6303" s="2" t="s">
        <v>12600</v>
      </c>
      <c r="D6303" s="2" t="s">
        <v>17</v>
      </c>
      <c r="E6303" s="2" t="s">
        <v>18</v>
      </c>
      <c r="F6303" s="2" t="s">
        <v>12601</v>
      </c>
      <c r="G6303" s="2" t="s">
        <v>20</v>
      </c>
      <c r="H6303" s="2" t="s">
        <v>175</v>
      </c>
      <c r="I6303" s="2">
        <v>4</v>
      </c>
      <c r="J6303" t="s">
        <v>22</v>
      </c>
      <c r="L6303" s="3">
        <v>43101</v>
      </c>
      <c r="M6303" s="2"/>
      <c r="N6303" s="2" t="s">
        <v>23</v>
      </c>
    </row>
    <row r="6304" spans="1:15" ht="13">
      <c r="A6304" s="2" t="s">
        <v>172</v>
      </c>
      <c r="B6304" s="2">
        <v>6927</v>
      </c>
      <c r="C6304" s="2" t="s">
        <v>12602</v>
      </c>
      <c r="D6304" s="2" t="s">
        <v>17</v>
      </c>
      <c r="E6304" s="2" t="s">
        <v>18</v>
      </c>
      <c r="F6304" s="2" t="s">
        <v>12603</v>
      </c>
      <c r="G6304" s="2" t="s">
        <v>20</v>
      </c>
      <c r="H6304" s="2" t="s">
        <v>175</v>
      </c>
      <c r="I6304" s="2">
        <v>4</v>
      </c>
      <c r="J6304" t="s">
        <v>22</v>
      </c>
      <c r="L6304" s="3">
        <v>43101</v>
      </c>
      <c r="M6304" s="2"/>
      <c r="N6304" s="2" t="s">
        <v>23</v>
      </c>
    </row>
    <row r="6305" spans="1:15" ht="13">
      <c r="A6305" s="2" t="s">
        <v>172</v>
      </c>
      <c r="B6305" s="2">
        <v>6928</v>
      </c>
      <c r="C6305" s="2" t="s">
        <v>12604</v>
      </c>
      <c r="D6305" s="2" t="s">
        <v>17</v>
      </c>
      <c r="E6305" s="2" t="s">
        <v>18</v>
      </c>
      <c r="F6305" s="2" t="s">
        <v>12605</v>
      </c>
      <c r="G6305" s="2" t="s">
        <v>20</v>
      </c>
      <c r="H6305" s="2" t="s">
        <v>175</v>
      </c>
      <c r="I6305" s="2">
        <v>4</v>
      </c>
      <c r="J6305" t="s">
        <v>22</v>
      </c>
      <c r="L6305" s="3">
        <v>43101</v>
      </c>
      <c r="M6305" s="2"/>
      <c r="N6305" s="2" t="s">
        <v>23</v>
      </c>
    </row>
    <row r="6306" spans="1:15" ht="13">
      <c r="A6306" s="2" t="s">
        <v>172</v>
      </c>
      <c r="B6306" s="2">
        <v>6929</v>
      </c>
      <c r="C6306" s="2" t="s">
        <v>12606</v>
      </c>
      <c r="D6306" s="2" t="s">
        <v>17</v>
      </c>
      <c r="E6306" s="2" t="s">
        <v>18</v>
      </c>
      <c r="F6306" s="2" t="s">
        <v>12607</v>
      </c>
      <c r="G6306" s="2" t="s">
        <v>20</v>
      </c>
      <c r="H6306" s="2" t="s">
        <v>175</v>
      </c>
      <c r="I6306" s="2">
        <v>4</v>
      </c>
      <c r="J6306" t="s">
        <v>22</v>
      </c>
      <c r="L6306" s="3">
        <v>43101</v>
      </c>
      <c r="M6306" s="2"/>
      <c r="N6306" s="2" t="s">
        <v>23</v>
      </c>
    </row>
    <row r="6307" spans="1:15" ht="13">
      <c r="A6307" s="2" t="s">
        <v>172</v>
      </c>
      <c r="B6307" s="2">
        <v>6930</v>
      </c>
      <c r="C6307" s="2" t="s">
        <v>12608</v>
      </c>
      <c r="D6307" s="2" t="s">
        <v>17</v>
      </c>
      <c r="E6307" s="2" t="s">
        <v>18</v>
      </c>
      <c r="F6307" s="2" t="s">
        <v>12609</v>
      </c>
      <c r="G6307" s="2" t="s">
        <v>20</v>
      </c>
      <c r="H6307" s="2" t="s">
        <v>175</v>
      </c>
      <c r="I6307" s="2">
        <v>4</v>
      </c>
      <c r="J6307" t="s">
        <v>22</v>
      </c>
      <c r="L6307" s="3">
        <v>43101</v>
      </c>
      <c r="M6307" s="2"/>
      <c r="N6307" s="2" t="s">
        <v>23</v>
      </c>
    </row>
    <row r="6308" spans="1:15" ht="13">
      <c r="A6308" s="2" t="s">
        <v>172</v>
      </c>
      <c r="B6308" s="2">
        <v>6931</v>
      </c>
      <c r="C6308" s="2" t="s">
        <v>12610</v>
      </c>
      <c r="D6308" s="2" t="s">
        <v>17</v>
      </c>
      <c r="E6308" s="2" t="s">
        <v>18</v>
      </c>
      <c r="F6308" s="2" t="s">
        <v>12611</v>
      </c>
      <c r="G6308" s="2" t="s">
        <v>20</v>
      </c>
      <c r="H6308" s="2" t="s">
        <v>175</v>
      </c>
      <c r="I6308" s="2">
        <v>4</v>
      </c>
      <c r="J6308" t="s">
        <v>22</v>
      </c>
      <c r="L6308" s="3">
        <v>43101</v>
      </c>
      <c r="M6308" s="2"/>
      <c r="N6308" s="2" t="s">
        <v>23</v>
      </c>
    </row>
    <row r="6309" spans="1:15" ht="13">
      <c r="A6309" s="2" t="s">
        <v>172</v>
      </c>
      <c r="B6309" s="2">
        <v>6932</v>
      </c>
      <c r="C6309" s="2" t="s">
        <v>12612</v>
      </c>
      <c r="D6309" s="2" t="s">
        <v>17</v>
      </c>
      <c r="E6309" s="2" t="s">
        <v>18</v>
      </c>
      <c r="F6309" s="2" t="s">
        <v>12613</v>
      </c>
      <c r="G6309" s="2" t="s">
        <v>20</v>
      </c>
      <c r="H6309" s="2" t="s">
        <v>175</v>
      </c>
      <c r="I6309" s="2">
        <v>4</v>
      </c>
      <c r="J6309" t="s">
        <v>22</v>
      </c>
      <c r="L6309" s="3">
        <v>43101</v>
      </c>
      <c r="M6309" s="2"/>
      <c r="N6309" s="2" t="s">
        <v>23</v>
      </c>
      <c r="O6309" s="2" t="s">
        <v>12614</v>
      </c>
    </row>
    <row r="6310" spans="1:15" ht="13">
      <c r="A6310" s="2" t="s">
        <v>172</v>
      </c>
      <c r="B6310" s="2">
        <v>6933</v>
      </c>
      <c r="C6310" s="2" t="s">
        <v>12615</v>
      </c>
      <c r="D6310" s="2" t="s">
        <v>17</v>
      </c>
      <c r="E6310" s="2" t="s">
        <v>18</v>
      </c>
      <c r="F6310" s="2" t="s">
        <v>12616</v>
      </c>
      <c r="G6310" s="2" t="s">
        <v>20</v>
      </c>
      <c r="H6310" s="2" t="s">
        <v>175</v>
      </c>
      <c r="I6310" s="2">
        <v>4</v>
      </c>
      <c r="J6310" t="s">
        <v>22</v>
      </c>
      <c r="L6310" s="3">
        <v>43101</v>
      </c>
      <c r="M6310" s="2"/>
      <c r="N6310" s="2" t="s">
        <v>23</v>
      </c>
    </row>
    <row r="6311" spans="1:15" ht="13">
      <c r="A6311" s="2" t="s">
        <v>172</v>
      </c>
      <c r="B6311" s="2">
        <v>6934</v>
      </c>
      <c r="C6311" s="2" t="s">
        <v>12617</v>
      </c>
      <c r="D6311" s="2" t="s">
        <v>17</v>
      </c>
      <c r="E6311" s="2" t="s">
        <v>18</v>
      </c>
      <c r="F6311" s="2" t="s">
        <v>12618</v>
      </c>
      <c r="G6311" s="2" t="s">
        <v>20</v>
      </c>
      <c r="H6311" s="2" t="s">
        <v>175</v>
      </c>
      <c r="I6311" s="2">
        <v>4</v>
      </c>
      <c r="J6311" t="s">
        <v>22</v>
      </c>
      <c r="L6311" s="3">
        <v>43101</v>
      </c>
      <c r="M6311" s="2"/>
      <c r="N6311" s="2" t="s">
        <v>23</v>
      </c>
    </row>
    <row r="6312" spans="1:15" ht="13">
      <c r="A6312" s="2" t="s">
        <v>172</v>
      </c>
      <c r="B6312" s="2">
        <v>6935</v>
      </c>
      <c r="C6312" s="2" t="s">
        <v>12619</v>
      </c>
      <c r="D6312" s="2" t="s">
        <v>17</v>
      </c>
      <c r="E6312" s="2" t="s">
        <v>18</v>
      </c>
      <c r="F6312" s="2" t="s">
        <v>12620</v>
      </c>
      <c r="G6312" s="2" t="s">
        <v>20</v>
      </c>
      <c r="H6312" s="2" t="s">
        <v>175</v>
      </c>
      <c r="I6312" s="2">
        <v>4</v>
      </c>
      <c r="J6312" t="s">
        <v>22</v>
      </c>
      <c r="L6312" s="3">
        <v>43101</v>
      </c>
      <c r="M6312" s="2"/>
      <c r="N6312" s="2" t="s">
        <v>23</v>
      </c>
    </row>
    <row r="6313" spans="1:15" ht="13">
      <c r="A6313" s="2" t="s">
        <v>172</v>
      </c>
      <c r="B6313" s="2">
        <v>6936</v>
      </c>
      <c r="C6313" s="2" t="s">
        <v>12621</v>
      </c>
      <c r="D6313" s="2" t="s">
        <v>17</v>
      </c>
      <c r="E6313" s="2" t="s">
        <v>18</v>
      </c>
      <c r="F6313" s="2" t="s">
        <v>12622</v>
      </c>
      <c r="G6313" s="2" t="s">
        <v>20</v>
      </c>
      <c r="H6313" s="2" t="s">
        <v>175</v>
      </c>
      <c r="I6313" s="2">
        <v>4</v>
      </c>
      <c r="J6313" t="s">
        <v>22</v>
      </c>
      <c r="L6313" s="3">
        <v>43101</v>
      </c>
      <c r="M6313" s="2"/>
      <c r="N6313" s="2" t="s">
        <v>23</v>
      </c>
    </row>
    <row r="6314" spans="1:15" ht="13">
      <c r="A6314" s="2" t="s">
        <v>172</v>
      </c>
      <c r="B6314" s="2">
        <v>6937</v>
      </c>
      <c r="C6314" s="2" t="s">
        <v>12623</v>
      </c>
      <c r="D6314" s="2" t="s">
        <v>17</v>
      </c>
      <c r="E6314" s="2" t="s">
        <v>18</v>
      </c>
      <c r="F6314" s="2" t="s">
        <v>12624</v>
      </c>
      <c r="G6314" s="2" t="s">
        <v>20</v>
      </c>
      <c r="H6314" s="2" t="s">
        <v>175</v>
      </c>
      <c r="I6314" s="2">
        <v>4</v>
      </c>
      <c r="J6314" t="s">
        <v>22</v>
      </c>
      <c r="L6314" s="3">
        <v>43101</v>
      </c>
      <c r="M6314" s="2"/>
      <c r="N6314" s="2" t="s">
        <v>23</v>
      </c>
    </row>
    <row r="6315" spans="1:15" ht="13">
      <c r="A6315" s="2" t="s">
        <v>172</v>
      </c>
      <c r="B6315" s="2">
        <v>6938</v>
      </c>
      <c r="C6315" s="2" t="s">
        <v>12625</v>
      </c>
      <c r="D6315" s="2" t="s">
        <v>17</v>
      </c>
      <c r="E6315" s="2" t="s">
        <v>18</v>
      </c>
      <c r="F6315" s="2" t="s">
        <v>12626</v>
      </c>
      <c r="G6315" s="2" t="s">
        <v>20</v>
      </c>
      <c r="H6315" s="2" t="s">
        <v>175</v>
      </c>
      <c r="I6315" s="2">
        <v>4</v>
      </c>
      <c r="J6315" t="s">
        <v>22</v>
      </c>
      <c r="L6315" s="3">
        <v>43101</v>
      </c>
      <c r="M6315" s="2"/>
      <c r="N6315" s="2" t="s">
        <v>23</v>
      </c>
      <c r="O6315" s="2" t="s">
        <v>12627</v>
      </c>
    </row>
    <row r="6316" spans="1:15" ht="13">
      <c r="A6316" s="2" t="s">
        <v>172</v>
      </c>
      <c r="B6316" s="2">
        <v>6939</v>
      </c>
      <c r="C6316" s="2" t="s">
        <v>12628</v>
      </c>
      <c r="D6316" s="2" t="s">
        <v>17</v>
      </c>
      <c r="E6316" s="2" t="s">
        <v>18</v>
      </c>
      <c r="F6316" s="2" t="s">
        <v>12629</v>
      </c>
      <c r="G6316" s="2" t="s">
        <v>20</v>
      </c>
      <c r="H6316" s="2" t="s">
        <v>175</v>
      </c>
      <c r="I6316" s="2">
        <v>4</v>
      </c>
      <c r="J6316" t="s">
        <v>22</v>
      </c>
      <c r="L6316" s="3">
        <v>43101</v>
      </c>
      <c r="M6316" s="2"/>
      <c r="N6316" s="2" t="s">
        <v>23</v>
      </c>
    </row>
    <row r="6317" spans="1:15" ht="13">
      <c r="A6317" s="2" t="s">
        <v>172</v>
      </c>
      <c r="B6317" s="2">
        <v>6940</v>
      </c>
      <c r="C6317" s="2" t="s">
        <v>12630</v>
      </c>
      <c r="D6317" s="2" t="s">
        <v>17</v>
      </c>
      <c r="E6317" s="2" t="s">
        <v>18</v>
      </c>
      <c r="F6317" s="2" t="s">
        <v>12631</v>
      </c>
      <c r="G6317" s="2" t="s">
        <v>20</v>
      </c>
      <c r="H6317" s="2" t="s">
        <v>175</v>
      </c>
      <c r="I6317" s="2">
        <v>4</v>
      </c>
      <c r="J6317" t="s">
        <v>22</v>
      </c>
      <c r="L6317" s="3">
        <v>43101</v>
      </c>
      <c r="M6317" s="2"/>
      <c r="N6317" s="2" t="s">
        <v>23</v>
      </c>
    </row>
    <row r="6318" spans="1:15" ht="13">
      <c r="A6318" s="2" t="s">
        <v>172</v>
      </c>
      <c r="B6318" s="2">
        <v>6941</v>
      </c>
      <c r="C6318" s="2" t="s">
        <v>12632</v>
      </c>
      <c r="D6318" s="2" t="s">
        <v>17</v>
      </c>
      <c r="E6318" s="2" t="s">
        <v>18</v>
      </c>
      <c r="F6318" s="2" t="s">
        <v>12633</v>
      </c>
      <c r="G6318" s="2" t="s">
        <v>20</v>
      </c>
      <c r="H6318" s="2" t="s">
        <v>175</v>
      </c>
      <c r="I6318" s="2">
        <v>4</v>
      </c>
      <c r="J6318" t="s">
        <v>22</v>
      </c>
      <c r="L6318" s="3">
        <v>43101</v>
      </c>
      <c r="M6318" s="2"/>
      <c r="N6318" s="2" t="s">
        <v>23</v>
      </c>
    </row>
    <row r="6319" spans="1:15" ht="13">
      <c r="A6319" s="2" t="s">
        <v>172</v>
      </c>
      <c r="B6319" s="2">
        <v>6942</v>
      </c>
      <c r="C6319" s="2" t="s">
        <v>12634</v>
      </c>
      <c r="D6319" s="2" t="s">
        <v>17</v>
      </c>
      <c r="E6319" s="2" t="s">
        <v>18</v>
      </c>
      <c r="F6319" s="2" t="s">
        <v>12635</v>
      </c>
      <c r="G6319" s="2" t="s">
        <v>20</v>
      </c>
      <c r="H6319" s="2" t="s">
        <v>175</v>
      </c>
      <c r="I6319" s="2">
        <v>4</v>
      </c>
      <c r="J6319" t="s">
        <v>22</v>
      </c>
      <c r="L6319" s="3">
        <v>43101</v>
      </c>
      <c r="M6319" s="2"/>
      <c r="N6319" s="2" t="s">
        <v>23</v>
      </c>
    </row>
    <row r="6320" spans="1:15" ht="13">
      <c r="A6320" s="2" t="s">
        <v>172</v>
      </c>
      <c r="B6320" s="2">
        <v>6943</v>
      </c>
      <c r="C6320" s="2" t="s">
        <v>12636</v>
      </c>
      <c r="D6320" s="2" t="s">
        <v>17</v>
      </c>
      <c r="E6320" s="2" t="s">
        <v>18</v>
      </c>
      <c r="F6320" s="2" t="s">
        <v>12637</v>
      </c>
      <c r="G6320" s="2" t="s">
        <v>20</v>
      </c>
      <c r="H6320" s="2" t="s">
        <v>175</v>
      </c>
      <c r="I6320" s="2">
        <v>4</v>
      </c>
      <c r="J6320" t="s">
        <v>22</v>
      </c>
      <c r="L6320" s="3">
        <v>43101</v>
      </c>
      <c r="M6320" s="2"/>
      <c r="N6320" s="2" t="s">
        <v>23</v>
      </c>
    </row>
    <row r="6321" spans="1:15" ht="13">
      <c r="A6321" s="2" t="s">
        <v>172</v>
      </c>
      <c r="B6321" s="2">
        <v>6944</v>
      </c>
      <c r="C6321" s="2" t="s">
        <v>12638</v>
      </c>
      <c r="D6321" s="2" t="s">
        <v>17</v>
      </c>
      <c r="E6321" s="2" t="s">
        <v>18</v>
      </c>
      <c r="F6321" s="2" t="s">
        <v>12639</v>
      </c>
      <c r="G6321" s="2" t="s">
        <v>20</v>
      </c>
      <c r="H6321" s="2" t="s">
        <v>175</v>
      </c>
      <c r="I6321" s="2">
        <v>4</v>
      </c>
      <c r="J6321" t="s">
        <v>22</v>
      </c>
      <c r="L6321" s="3">
        <v>43101</v>
      </c>
      <c r="M6321" s="2"/>
      <c r="N6321" s="2" t="s">
        <v>23</v>
      </c>
    </row>
    <row r="6322" spans="1:15" ht="13">
      <c r="A6322" s="2" t="s">
        <v>172</v>
      </c>
      <c r="B6322" s="2">
        <v>6945</v>
      </c>
      <c r="C6322" s="2" t="s">
        <v>12640</v>
      </c>
      <c r="D6322" s="2" t="s">
        <v>17</v>
      </c>
      <c r="E6322" s="2" t="s">
        <v>18</v>
      </c>
      <c r="F6322" s="2" t="s">
        <v>12641</v>
      </c>
      <c r="G6322" s="2" t="s">
        <v>20</v>
      </c>
      <c r="H6322" s="2" t="s">
        <v>175</v>
      </c>
      <c r="I6322" s="2">
        <v>4</v>
      </c>
      <c r="J6322" t="s">
        <v>22</v>
      </c>
      <c r="L6322" s="3">
        <v>43101</v>
      </c>
      <c r="M6322" s="2"/>
      <c r="N6322" s="2" t="s">
        <v>23</v>
      </c>
    </row>
    <row r="6323" spans="1:15" ht="13">
      <c r="A6323" s="2" t="s">
        <v>172</v>
      </c>
      <c r="B6323" s="2">
        <v>6946</v>
      </c>
      <c r="C6323" s="2" t="s">
        <v>12642</v>
      </c>
      <c r="D6323" s="2" t="s">
        <v>17</v>
      </c>
      <c r="E6323" s="2" t="s">
        <v>18</v>
      </c>
      <c r="F6323" s="2" t="s">
        <v>12643</v>
      </c>
      <c r="G6323" s="2" t="s">
        <v>20</v>
      </c>
      <c r="H6323" s="2" t="s">
        <v>175</v>
      </c>
      <c r="I6323" s="2">
        <v>4</v>
      </c>
      <c r="J6323" t="s">
        <v>22</v>
      </c>
      <c r="L6323" s="3">
        <v>43101</v>
      </c>
      <c r="M6323" s="2"/>
      <c r="N6323" s="2" t="s">
        <v>23</v>
      </c>
      <c r="O6323" s="2" t="s">
        <v>12644</v>
      </c>
    </row>
    <row r="6324" spans="1:15" ht="13">
      <c r="A6324" s="2" t="s">
        <v>172</v>
      </c>
      <c r="B6324" s="2">
        <v>6947</v>
      </c>
      <c r="C6324" s="2" t="s">
        <v>12645</v>
      </c>
      <c r="D6324" s="2" t="s">
        <v>17</v>
      </c>
      <c r="E6324" s="2" t="s">
        <v>18</v>
      </c>
      <c r="F6324" s="2" t="s">
        <v>12646</v>
      </c>
      <c r="G6324" s="2" t="s">
        <v>20</v>
      </c>
      <c r="H6324" s="2" t="s">
        <v>175</v>
      </c>
      <c r="I6324" s="2">
        <v>4</v>
      </c>
      <c r="J6324" t="s">
        <v>22</v>
      </c>
      <c r="L6324" s="3">
        <v>43101</v>
      </c>
      <c r="M6324" s="2"/>
      <c r="N6324" s="2" t="s">
        <v>23</v>
      </c>
    </row>
    <row r="6325" spans="1:15" ht="13">
      <c r="A6325" s="2" t="s">
        <v>172</v>
      </c>
      <c r="B6325" s="2">
        <v>6948</v>
      </c>
      <c r="C6325" s="2" t="s">
        <v>12647</v>
      </c>
      <c r="D6325" s="2" t="s">
        <v>17</v>
      </c>
      <c r="E6325" s="2" t="s">
        <v>18</v>
      </c>
      <c r="F6325" s="2" t="s">
        <v>12648</v>
      </c>
      <c r="G6325" s="2" t="s">
        <v>20</v>
      </c>
      <c r="H6325" s="2" t="s">
        <v>175</v>
      </c>
      <c r="I6325" s="2">
        <v>4</v>
      </c>
      <c r="J6325" t="s">
        <v>22</v>
      </c>
      <c r="L6325" s="3">
        <v>43101</v>
      </c>
      <c r="M6325" s="2"/>
      <c r="N6325" s="2" t="s">
        <v>23</v>
      </c>
    </row>
    <row r="6326" spans="1:15" ht="13">
      <c r="A6326" s="2" t="s">
        <v>172</v>
      </c>
      <c r="B6326" s="2">
        <v>6949</v>
      </c>
      <c r="C6326" s="2" t="s">
        <v>12649</v>
      </c>
      <c r="D6326" s="2" t="s">
        <v>17</v>
      </c>
      <c r="E6326" s="2" t="s">
        <v>18</v>
      </c>
      <c r="F6326" s="2" t="s">
        <v>12650</v>
      </c>
      <c r="G6326" s="2" t="s">
        <v>20</v>
      </c>
      <c r="H6326" s="2" t="s">
        <v>175</v>
      </c>
      <c r="I6326" s="2">
        <v>4</v>
      </c>
      <c r="J6326" t="s">
        <v>22</v>
      </c>
      <c r="L6326" s="3">
        <v>43101</v>
      </c>
      <c r="M6326" s="2"/>
      <c r="N6326" s="2" t="s">
        <v>23</v>
      </c>
    </row>
    <row r="6327" spans="1:15" ht="13">
      <c r="A6327" s="2" t="s">
        <v>172</v>
      </c>
      <c r="B6327" s="2">
        <v>6950</v>
      </c>
      <c r="C6327" s="2" t="s">
        <v>12651</v>
      </c>
      <c r="D6327" s="2" t="s">
        <v>17</v>
      </c>
      <c r="E6327" s="2" t="s">
        <v>18</v>
      </c>
      <c r="F6327" s="2" t="s">
        <v>12652</v>
      </c>
      <c r="G6327" s="2" t="s">
        <v>20</v>
      </c>
      <c r="H6327" s="2" t="s">
        <v>175</v>
      </c>
      <c r="I6327" s="2">
        <v>4</v>
      </c>
      <c r="J6327" t="s">
        <v>22</v>
      </c>
      <c r="L6327" s="3">
        <v>43101</v>
      </c>
      <c r="M6327" s="2"/>
      <c r="N6327" s="2" t="s">
        <v>23</v>
      </c>
    </row>
    <row r="6328" spans="1:15" ht="13">
      <c r="A6328" s="2" t="s">
        <v>172</v>
      </c>
      <c r="B6328" s="2">
        <v>6951</v>
      </c>
      <c r="C6328" s="2" t="s">
        <v>12653</v>
      </c>
      <c r="D6328" s="2" t="s">
        <v>17</v>
      </c>
      <c r="E6328" s="2" t="s">
        <v>18</v>
      </c>
      <c r="F6328" s="2" t="s">
        <v>12654</v>
      </c>
      <c r="G6328" s="2" t="s">
        <v>20</v>
      </c>
      <c r="H6328" s="2" t="s">
        <v>175</v>
      </c>
      <c r="I6328" s="2">
        <v>4</v>
      </c>
      <c r="J6328" t="s">
        <v>22</v>
      </c>
      <c r="L6328" s="3">
        <v>43101</v>
      </c>
      <c r="M6328" s="2"/>
      <c r="N6328" s="2" t="s">
        <v>23</v>
      </c>
    </row>
    <row r="6329" spans="1:15" ht="13">
      <c r="A6329" s="2" t="s">
        <v>172</v>
      </c>
      <c r="B6329" s="2">
        <v>6952</v>
      </c>
      <c r="C6329" s="2" t="s">
        <v>12655</v>
      </c>
      <c r="D6329" s="2" t="s">
        <v>17</v>
      </c>
      <c r="E6329" s="2" t="s">
        <v>18</v>
      </c>
      <c r="F6329" s="2" t="s">
        <v>12656</v>
      </c>
      <c r="G6329" s="2" t="s">
        <v>20</v>
      </c>
      <c r="H6329" s="2" t="s">
        <v>175</v>
      </c>
      <c r="I6329" s="2">
        <v>4</v>
      </c>
      <c r="J6329" t="s">
        <v>22</v>
      </c>
      <c r="L6329" s="3">
        <v>43101</v>
      </c>
      <c r="M6329" s="2"/>
      <c r="N6329" s="2" t="s">
        <v>23</v>
      </c>
    </row>
    <row r="6330" spans="1:15" ht="13">
      <c r="A6330" s="2" t="s">
        <v>172</v>
      </c>
      <c r="B6330" s="2">
        <v>6953</v>
      </c>
      <c r="C6330" s="2" t="s">
        <v>12657</v>
      </c>
      <c r="D6330" s="2" t="s">
        <v>17</v>
      </c>
      <c r="E6330" s="2" t="s">
        <v>18</v>
      </c>
      <c r="F6330" s="2" t="s">
        <v>12658</v>
      </c>
      <c r="G6330" s="2" t="s">
        <v>20</v>
      </c>
      <c r="H6330" s="2" t="s">
        <v>175</v>
      </c>
      <c r="I6330" s="2">
        <v>4</v>
      </c>
      <c r="J6330" t="s">
        <v>22</v>
      </c>
      <c r="L6330" s="3">
        <v>43101</v>
      </c>
      <c r="M6330" s="2"/>
      <c r="N6330" s="2" t="s">
        <v>23</v>
      </c>
    </row>
    <row r="6331" spans="1:15" ht="13">
      <c r="A6331" s="2" t="s">
        <v>172</v>
      </c>
      <c r="B6331" s="2">
        <v>6954</v>
      </c>
      <c r="C6331" s="2" t="s">
        <v>12659</v>
      </c>
      <c r="D6331" s="2" t="s">
        <v>17</v>
      </c>
      <c r="E6331" s="2" t="s">
        <v>18</v>
      </c>
      <c r="F6331" s="2" t="s">
        <v>12660</v>
      </c>
      <c r="G6331" s="2" t="s">
        <v>20</v>
      </c>
      <c r="H6331" s="2" t="s">
        <v>175</v>
      </c>
      <c r="I6331" s="2">
        <v>4</v>
      </c>
      <c r="J6331" t="s">
        <v>22</v>
      </c>
      <c r="L6331" s="3">
        <v>43101</v>
      </c>
      <c r="M6331" s="2"/>
      <c r="N6331" s="2" t="s">
        <v>23</v>
      </c>
    </row>
    <row r="6332" spans="1:15" ht="13">
      <c r="A6332" s="2" t="s">
        <v>172</v>
      </c>
      <c r="B6332" s="2">
        <v>6955</v>
      </c>
      <c r="C6332" s="2" t="s">
        <v>12661</v>
      </c>
      <c r="D6332" s="2" t="s">
        <v>17</v>
      </c>
      <c r="E6332" s="2" t="s">
        <v>18</v>
      </c>
      <c r="F6332" s="2" t="s">
        <v>12662</v>
      </c>
      <c r="G6332" s="2" t="s">
        <v>20</v>
      </c>
      <c r="H6332" s="2" t="s">
        <v>175</v>
      </c>
      <c r="I6332" s="2">
        <v>4</v>
      </c>
      <c r="J6332" t="s">
        <v>22</v>
      </c>
      <c r="L6332" s="3">
        <v>43101</v>
      </c>
      <c r="M6332" s="2"/>
      <c r="N6332" s="2" t="s">
        <v>23</v>
      </c>
    </row>
    <row r="6333" spans="1:15" ht="13">
      <c r="A6333" s="2" t="s">
        <v>172</v>
      </c>
      <c r="B6333" s="2">
        <v>6956</v>
      </c>
      <c r="C6333" s="2" t="s">
        <v>12663</v>
      </c>
      <c r="D6333" s="2" t="s">
        <v>17</v>
      </c>
      <c r="E6333" s="2" t="s">
        <v>18</v>
      </c>
      <c r="F6333" s="2" t="s">
        <v>12664</v>
      </c>
      <c r="G6333" s="2" t="s">
        <v>20</v>
      </c>
      <c r="H6333" s="2" t="s">
        <v>175</v>
      </c>
      <c r="I6333" s="2">
        <v>4</v>
      </c>
      <c r="J6333" t="s">
        <v>22</v>
      </c>
      <c r="L6333" s="3">
        <v>43101</v>
      </c>
      <c r="M6333" s="2"/>
      <c r="N6333" s="2" t="s">
        <v>23</v>
      </c>
    </row>
    <row r="6334" spans="1:15" ht="13">
      <c r="A6334" s="2" t="s">
        <v>172</v>
      </c>
      <c r="B6334" s="2">
        <v>6957</v>
      </c>
      <c r="C6334" s="2" t="s">
        <v>12665</v>
      </c>
      <c r="D6334" s="2" t="s">
        <v>17</v>
      </c>
      <c r="E6334" s="2" t="s">
        <v>18</v>
      </c>
      <c r="F6334" s="2" t="s">
        <v>12666</v>
      </c>
      <c r="G6334" s="2" t="s">
        <v>20</v>
      </c>
      <c r="H6334" s="2" t="s">
        <v>175</v>
      </c>
      <c r="I6334" s="2">
        <v>4</v>
      </c>
      <c r="J6334" t="s">
        <v>22</v>
      </c>
      <c r="L6334" s="3">
        <v>43101</v>
      </c>
      <c r="M6334" s="2"/>
      <c r="N6334" s="2" t="s">
        <v>23</v>
      </c>
    </row>
    <row r="6335" spans="1:15" ht="13">
      <c r="A6335" s="2" t="s">
        <v>172</v>
      </c>
      <c r="B6335" s="2">
        <v>6958</v>
      </c>
      <c r="C6335" s="2" t="s">
        <v>12667</v>
      </c>
      <c r="D6335" s="2" t="s">
        <v>17</v>
      </c>
      <c r="E6335" s="2" t="s">
        <v>18</v>
      </c>
      <c r="F6335" s="2" t="s">
        <v>12668</v>
      </c>
      <c r="G6335" s="2" t="s">
        <v>20</v>
      </c>
      <c r="H6335" s="2" t="s">
        <v>175</v>
      </c>
      <c r="I6335" s="2">
        <v>4</v>
      </c>
      <c r="J6335" t="s">
        <v>22</v>
      </c>
      <c r="L6335" s="3">
        <v>43101</v>
      </c>
      <c r="M6335" s="2"/>
      <c r="N6335" s="2" t="s">
        <v>23</v>
      </c>
    </row>
    <row r="6336" spans="1:15" ht="13">
      <c r="A6336" s="2" t="s">
        <v>172</v>
      </c>
      <c r="B6336" s="2">
        <v>6959</v>
      </c>
      <c r="C6336" s="2" t="s">
        <v>12669</v>
      </c>
      <c r="D6336" s="2" t="s">
        <v>17</v>
      </c>
      <c r="E6336" s="2" t="s">
        <v>18</v>
      </c>
      <c r="F6336" s="2" t="s">
        <v>12670</v>
      </c>
      <c r="G6336" s="2" t="s">
        <v>20</v>
      </c>
      <c r="H6336" s="2" t="s">
        <v>175</v>
      </c>
      <c r="I6336" s="2">
        <v>4</v>
      </c>
      <c r="J6336" t="s">
        <v>22</v>
      </c>
      <c r="L6336" s="3">
        <v>43101</v>
      </c>
      <c r="M6336" s="2"/>
      <c r="N6336" s="2" t="s">
        <v>23</v>
      </c>
    </row>
    <row r="6337" spans="1:15" ht="13">
      <c r="A6337" s="2" t="s">
        <v>172</v>
      </c>
      <c r="B6337" s="2">
        <v>6960</v>
      </c>
      <c r="C6337" s="2" t="s">
        <v>12671</v>
      </c>
      <c r="D6337" s="2" t="s">
        <v>17</v>
      </c>
      <c r="E6337" s="2" t="s">
        <v>18</v>
      </c>
      <c r="F6337" s="2" t="s">
        <v>12672</v>
      </c>
      <c r="G6337" s="2" t="s">
        <v>20</v>
      </c>
      <c r="H6337" s="2" t="s">
        <v>175</v>
      </c>
      <c r="I6337" s="2">
        <v>4</v>
      </c>
      <c r="J6337" t="s">
        <v>22</v>
      </c>
      <c r="L6337" s="3">
        <v>43101</v>
      </c>
      <c r="M6337" s="2"/>
      <c r="N6337" s="2" t="s">
        <v>23</v>
      </c>
    </row>
    <row r="6338" spans="1:15" ht="13">
      <c r="A6338" s="2" t="s">
        <v>172</v>
      </c>
      <c r="B6338" s="2">
        <v>6961</v>
      </c>
      <c r="C6338" s="2" t="s">
        <v>12673</v>
      </c>
      <c r="D6338" s="2" t="s">
        <v>17</v>
      </c>
      <c r="E6338" s="2" t="s">
        <v>18</v>
      </c>
      <c r="F6338" s="2" t="s">
        <v>12674</v>
      </c>
      <c r="G6338" s="2" t="s">
        <v>20</v>
      </c>
      <c r="H6338" s="2" t="s">
        <v>175</v>
      </c>
      <c r="I6338" s="2">
        <v>4</v>
      </c>
      <c r="J6338" t="s">
        <v>22</v>
      </c>
      <c r="L6338" s="3">
        <v>43101</v>
      </c>
      <c r="M6338" s="2"/>
      <c r="N6338" s="2" t="s">
        <v>23</v>
      </c>
    </row>
    <row r="6339" spans="1:15" ht="13">
      <c r="A6339" s="2" t="s">
        <v>172</v>
      </c>
      <c r="B6339" s="2">
        <v>6962</v>
      </c>
      <c r="C6339" s="2" t="s">
        <v>12675</v>
      </c>
      <c r="D6339" s="2" t="s">
        <v>17</v>
      </c>
      <c r="E6339" s="2" t="s">
        <v>18</v>
      </c>
      <c r="F6339" s="2" t="s">
        <v>12676</v>
      </c>
      <c r="G6339" s="2" t="s">
        <v>20</v>
      </c>
      <c r="H6339" s="2" t="s">
        <v>175</v>
      </c>
      <c r="I6339" s="2">
        <v>4</v>
      </c>
      <c r="J6339" t="s">
        <v>22</v>
      </c>
      <c r="L6339" s="3">
        <v>43101</v>
      </c>
      <c r="M6339" s="2"/>
      <c r="N6339" s="2" t="s">
        <v>23</v>
      </c>
      <c r="O6339" s="2" t="s">
        <v>12677</v>
      </c>
    </row>
    <row r="6340" spans="1:15" ht="13">
      <c r="A6340" s="2" t="s">
        <v>172</v>
      </c>
      <c r="B6340" s="2">
        <v>6963</v>
      </c>
      <c r="C6340" s="2" t="s">
        <v>12678</v>
      </c>
      <c r="D6340" s="2" t="s">
        <v>23</v>
      </c>
      <c r="E6340" s="2" t="s">
        <v>122</v>
      </c>
      <c r="F6340" s="2" t="s">
        <v>12679</v>
      </c>
      <c r="G6340" s="2" t="s">
        <v>20</v>
      </c>
      <c r="H6340" s="2" t="s">
        <v>175</v>
      </c>
      <c r="I6340" s="2">
        <v>4</v>
      </c>
      <c r="J6340" s="2">
        <v>16</v>
      </c>
      <c r="L6340" s="3">
        <v>43101</v>
      </c>
      <c r="M6340" s="2"/>
      <c r="N6340" s="2" t="s">
        <v>23</v>
      </c>
    </row>
    <row r="6341" spans="1:15" ht="13">
      <c r="A6341" s="2" t="s">
        <v>172</v>
      </c>
      <c r="B6341" s="2">
        <v>6964</v>
      </c>
      <c r="C6341" s="2" t="s">
        <v>12680</v>
      </c>
      <c r="D6341" s="2" t="s">
        <v>17</v>
      </c>
      <c r="E6341" s="2" t="s">
        <v>18</v>
      </c>
      <c r="F6341" s="2" t="s">
        <v>12681</v>
      </c>
      <c r="G6341" s="2" t="s">
        <v>20</v>
      </c>
      <c r="H6341" s="2" t="s">
        <v>175</v>
      </c>
      <c r="I6341" s="2">
        <v>4</v>
      </c>
      <c r="J6341" t="s">
        <v>22</v>
      </c>
      <c r="L6341" s="3">
        <v>43101</v>
      </c>
      <c r="M6341" s="2"/>
      <c r="N6341" s="2" t="s">
        <v>23</v>
      </c>
    </row>
    <row r="6342" spans="1:15" ht="13">
      <c r="A6342" s="2" t="s">
        <v>172</v>
      </c>
      <c r="B6342" s="2">
        <v>6965</v>
      </c>
      <c r="C6342" s="2" t="s">
        <v>12682</v>
      </c>
      <c r="D6342" s="2" t="s">
        <v>17</v>
      </c>
      <c r="E6342" s="2" t="s">
        <v>18</v>
      </c>
      <c r="F6342" s="2" t="s">
        <v>12683</v>
      </c>
      <c r="G6342" s="2" t="s">
        <v>20</v>
      </c>
      <c r="H6342" s="2" t="s">
        <v>175</v>
      </c>
      <c r="I6342" s="2">
        <v>4</v>
      </c>
      <c r="J6342" t="s">
        <v>22</v>
      </c>
      <c r="L6342" s="3">
        <v>43101</v>
      </c>
      <c r="M6342" s="2"/>
      <c r="N6342" s="2" t="s">
        <v>23</v>
      </c>
    </row>
    <row r="6343" spans="1:15" ht="13">
      <c r="A6343" s="2" t="s">
        <v>172</v>
      </c>
      <c r="B6343" s="2">
        <v>6966</v>
      </c>
      <c r="C6343" s="2" t="s">
        <v>12684</v>
      </c>
      <c r="D6343" s="2" t="s">
        <v>17</v>
      </c>
      <c r="E6343" s="2" t="s">
        <v>18</v>
      </c>
      <c r="F6343" s="2" t="s">
        <v>12685</v>
      </c>
      <c r="G6343" s="2" t="s">
        <v>20</v>
      </c>
      <c r="H6343" s="2" t="s">
        <v>175</v>
      </c>
      <c r="I6343" s="2">
        <v>4</v>
      </c>
      <c r="J6343" t="s">
        <v>22</v>
      </c>
      <c r="L6343" s="3">
        <v>43101</v>
      </c>
      <c r="M6343" s="2"/>
      <c r="N6343" s="2" t="s">
        <v>23</v>
      </c>
    </row>
    <row r="6344" spans="1:15" ht="13">
      <c r="A6344" s="2" t="s">
        <v>172</v>
      </c>
      <c r="B6344" s="2">
        <v>6967</v>
      </c>
      <c r="C6344" s="2" t="s">
        <v>12686</v>
      </c>
      <c r="D6344" s="2" t="s">
        <v>17</v>
      </c>
      <c r="E6344" s="2" t="s">
        <v>18</v>
      </c>
      <c r="F6344" s="2" t="s">
        <v>12687</v>
      </c>
      <c r="G6344" s="2" t="s">
        <v>20</v>
      </c>
      <c r="H6344" s="2" t="s">
        <v>175</v>
      </c>
      <c r="I6344" s="2">
        <v>4</v>
      </c>
      <c r="J6344" t="s">
        <v>22</v>
      </c>
      <c r="L6344" s="3">
        <v>43101</v>
      </c>
      <c r="M6344" s="2"/>
      <c r="N6344" s="2" t="s">
        <v>23</v>
      </c>
    </row>
    <row r="6345" spans="1:15" ht="13">
      <c r="A6345" s="2" t="s">
        <v>172</v>
      </c>
      <c r="B6345" s="2">
        <v>6968</v>
      </c>
      <c r="C6345" s="2" t="s">
        <v>12688</v>
      </c>
      <c r="D6345" s="2" t="s">
        <v>17</v>
      </c>
      <c r="E6345" s="2" t="s">
        <v>18</v>
      </c>
      <c r="F6345" s="2" t="s">
        <v>12689</v>
      </c>
      <c r="G6345" s="2" t="s">
        <v>20</v>
      </c>
      <c r="H6345" s="2" t="s">
        <v>175</v>
      </c>
      <c r="I6345" s="2">
        <v>4</v>
      </c>
      <c r="J6345" t="s">
        <v>22</v>
      </c>
      <c r="L6345" s="3">
        <v>43101</v>
      </c>
      <c r="M6345" s="2"/>
      <c r="N6345" s="2" t="s">
        <v>23</v>
      </c>
    </row>
    <row r="6346" spans="1:15" ht="13">
      <c r="A6346" s="2" t="s">
        <v>172</v>
      </c>
      <c r="B6346" s="2">
        <v>6969</v>
      </c>
      <c r="C6346" s="2" t="s">
        <v>12690</v>
      </c>
      <c r="D6346" s="2" t="s">
        <v>17</v>
      </c>
      <c r="E6346" s="2" t="s">
        <v>18</v>
      </c>
      <c r="F6346" s="2" t="s">
        <v>12691</v>
      </c>
      <c r="G6346" s="2" t="s">
        <v>20</v>
      </c>
      <c r="H6346" s="2" t="s">
        <v>175</v>
      </c>
      <c r="I6346" s="2">
        <v>4</v>
      </c>
      <c r="J6346" t="s">
        <v>22</v>
      </c>
      <c r="L6346" s="3">
        <v>43101</v>
      </c>
      <c r="M6346" s="2"/>
      <c r="N6346" s="2" t="s">
        <v>23</v>
      </c>
    </row>
    <row r="6347" spans="1:15" ht="13">
      <c r="A6347" s="2" t="s">
        <v>172</v>
      </c>
      <c r="B6347" s="2">
        <v>6970</v>
      </c>
      <c r="C6347" s="2" t="s">
        <v>12692</v>
      </c>
      <c r="D6347" s="2" t="s">
        <v>17</v>
      </c>
      <c r="E6347" s="2" t="s">
        <v>18</v>
      </c>
      <c r="F6347" s="2" t="s">
        <v>12693</v>
      </c>
      <c r="G6347" s="2" t="s">
        <v>20</v>
      </c>
      <c r="H6347" s="2" t="s">
        <v>175</v>
      </c>
      <c r="I6347" s="2">
        <v>4</v>
      </c>
      <c r="J6347" t="s">
        <v>22</v>
      </c>
      <c r="L6347" s="3">
        <v>43101</v>
      </c>
      <c r="M6347" s="2"/>
      <c r="N6347" s="2" t="s">
        <v>23</v>
      </c>
    </row>
    <row r="6348" spans="1:15" ht="13">
      <c r="A6348" s="2" t="s">
        <v>172</v>
      </c>
      <c r="B6348" s="2">
        <v>6971</v>
      </c>
      <c r="C6348" s="2" t="s">
        <v>12694</v>
      </c>
      <c r="D6348" s="2" t="s">
        <v>17</v>
      </c>
      <c r="E6348" s="2" t="s">
        <v>18</v>
      </c>
      <c r="F6348" s="2" t="s">
        <v>12695</v>
      </c>
      <c r="G6348" s="2" t="s">
        <v>20</v>
      </c>
      <c r="H6348" s="2" t="s">
        <v>175</v>
      </c>
      <c r="I6348" s="2">
        <v>4</v>
      </c>
      <c r="J6348" t="s">
        <v>22</v>
      </c>
      <c r="L6348" s="3">
        <v>43101</v>
      </c>
      <c r="M6348" s="2"/>
      <c r="N6348" s="2" t="s">
        <v>23</v>
      </c>
    </row>
    <row r="6349" spans="1:15" ht="13">
      <c r="A6349" s="2" t="s">
        <v>172</v>
      </c>
      <c r="B6349" s="2">
        <v>6972</v>
      </c>
      <c r="C6349" s="2" t="s">
        <v>12696</v>
      </c>
      <c r="D6349" s="2" t="s">
        <v>17</v>
      </c>
      <c r="E6349" s="2" t="s">
        <v>18</v>
      </c>
      <c r="F6349" s="2" t="s">
        <v>12697</v>
      </c>
      <c r="G6349" s="2" t="s">
        <v>20</v>
      </c>
      <c r="H6349" s="2" t="s">
        <v>175</v>
      </c>
      <c r="I6349" s="2">
        <v>4</v>
      </c>
      <c r="J6349" t="s">
        <v>22</v>
      </c>
      <c r="L6349" s="3">
        <v>43101</v>
      </c>
      <c r="M6349" s="2"/>
      <c r="N6349" s="2" t="s">
        <v>23</v>
      </c>
    </row>
    <row r="6350" spans="1:15" ht="13">
      <c r="A6350" s="2" t="s">
        <v>172</v>
      </c>
      <c r="B6350" s="2">
        <v>6973</v>
      </c>
      <c r="C6350" s="2" t="s">
        <v>12698</v>
      </c>
      <c r="D6350" s="2" t="s">
        <v>17</v>
      </c>
      <c r="E6350" s="2" t="s">
        <v>18</v>
      </c>
      <c r="F6350" s="2" t="s">
        <v>12699</v>
      </c>
      <c r="G6350" s="2" t="s">
        <v>20</v>
      </c>
      <c r="H6350" s="2" t="s">
        <v>175</v>
      </c>
      <c r="I6350" s="2">
        <v>4</v>
      </c>
      <c r="J6350" t="s">
        <v>22</v>
      </c>
      <c r="L6350" s="3">
        <v>43101</v>
      </c>
      <c r="M6350" s="2"/>
      <c r="N6350" s="2" t="s">
        <v>23</v>
      </c>
    </row>
    <row r="6351" spans="1:15" ht="13">
      <c r="A6351" s="2" t="s">
        <v>172</v>
      </c>
      <c r="B6351" s="2">
        <v>6974</v>
      </c>
      <c r="C6351" s="2" t="s">
        <v>12700</v>
      </c>
      <c r="D6351" s="2" t="s">
        <v>17</v>
      </c>
      <c r="E6351" s="2" t="s">
        <v>18</v>
      </c>
      <c r="F6351" s="2" t="s">
        <v>12701</v>
      </c>
      <c r="G6351" s="2" t="s">
        <v>20</v>
      </c>
      <c r="H6351" s="2" t="s">
        <v>175</v>
      </c>
      <c r="I6351" s="2">
        <v>4</v>
      </c>
      <c r="J6351" t="s">
        <v>22</v>
      </c>
      <c r="L6351" s="3">
        <v>43101</v>
      </c>
      <c r="M6351" s="2"/>
      <c r="N6351" s="2" t="s">
        <v>23</v>
      </c>
    </row>
    <row r="6352" spans="1:15" ht="13">
      <c r="A6352" s="2" t="s">
        <v>172</v>
      </c>
      <c r="B6352" s="2">
        <v>6975</v>
      </c>
      <c r="C6352" s="2" t="s">
        <v>12702</v>
      </c>
      <c r="D6352" s="2" t="s">
        <v>17</v>
      </c>
      <c r="E6352" s="2" t="s">
        <v>18</v>
      </c>
      <c r="F6352" s="2" t="s">
        <v>12703</v>
      </c>
      <c r="G6352" s="2" t="s">
        <v>20</v>
      </c>
      <c r="H6352" s="2" t="s">
        <v>175</v>
      </c>
      <c r="I6352" s="2">
        <v>4</v>
      </c>
      <c r="J6352" t="s">
        <v>22</v>
      </c>
      <c r="L6352" s="3">
        <v>43101</v>
      </c>
      <c r="M6352" s="2"/>
      <c r="N6352" s="2" t="s">
        <v>23</v>
      </c>
      <c r="O6352" s="2" t="s">
        <v>12704</v>
      </c>
    </row>
    <row r="6353" spans="1:14" ht="13">
      <c r="A6353" s="2" t="s">
        <v>172</v>
      </c>
      <c r="B6353" s="2">
        <v>6976</v>
      </c>
      <c r="C6353" s="2" t="s">
        <v>12705</v>
      </c>
      <c r="D6353" s="2" t="s">
        <v>17</v>
      </c>
      <c r="E6353" s="2" t="s">
        <v>18</v>
      </c>
      <c r="F6353" s="2" t="s">
        <v>12706</v>
      </c>
      <c r="G6353" s="2" t="s">
        <v>20</v>
      </c>
      <c r="H6353" s="2" t="s">
        <v>175</v>
      </c>
      <c r="I6353" s="2">
        <v>4</v>
      </c>
      <c r="J6353" t="s">
        <v>22</v>
      </c>
      <c r="L6353" s="3">
        <v>43101</v>
      </c>
      <c r="M6353" s="2"/>
      <c r="N6353" s="2" t="s">
        <v>23</v>
      </c>
    </row>
    <row r="6354" spans="1:14" ht="13">
      <c r="A6354" s="2" t="s">
        <v>172</v>
      </c>
      <c r="B6354" s="2">
        <v>6977</v>
      </c>
      <c r="C6354" s="2" t="s">
        <v>12707</v>
      </c>
      <c r="D6354" s="2" t="s">
        <v>17</v>
      </c>
      <c r="E6354" s="2" t="s">
        <v>18</v>
      </c>
      <c r="F6354" s="2" t="s">
        <v>12708</v>
      </c>
      <c r="G6354" s="2" t="s">
        <v>20</v>
      </c>
      <c r="H6354" s="2" t="s">
        <v>175</v>
      </c>
      <c r="I6354" s="2">
        <v>4</v>
      </c>
      <c r="J6354" t="s">
        <v>22</v>
      </c>
      <c r="L6354" s="3">
        <v>43101</v>
      </c>
      <c r="M6354" s="2"/>
      <c r="N6354" s="2" t="s">
        <v>23</v>
      </c>
    </row>
    <row r="6355" spans="1:14" ht="13">
      <c r="A6355" s="2" t="s">
        <v>172</v>
      </c>
      <c r="B6355" s="2">
        <v>6978</v>
      </c>
      <c r="C6355" s="2" t="s">
        <v>12709</v>
      </c>
      <c r="D6355" s="2" t="s">
        <v>17</v>
      </c>
      <c r="E6355" s="2" t="s">
        <v>18</v>
      </c>
      <c r="F6355" s="2" t="s">
        <v>12710</v>
      </c>
      <c r="G6355" s="2" t="s">
        <v>20</v>
      </c>
      <c r="H6355" s="2" t="s">
        <v>175</v>
      </c>
      <c r="I6355" s="2">
        <v>4</v>
      </c>
      <c r="J6355" t="s">
        <v>22</v>
      </c>
      <c r="L6355" s="3">
        <v>43101</v>
      </c>
      <c r="M6355" s="2"/>
      <c r="N6355" s="2" t="s">
        <v>23</v>
      </c>
    </row>
    <row r="6356" spans="1:14" ht="13">
      <c r="A6356" s="2" t="s">
        <v>172</v>
      </c>
      <c r="B6356" s="2">
        <v>6979</v>
      </c>
      <c r="C6356" s="2" t="s">
        <v>12711</v>
      </c>
      <c r="D6356" s="2" t="s">
        <v>17</v>
      </c>
      <c r="E6356" s="2" t="s">
        <v>18</v>
      </c>
      <c r="F6356" s="2" t="s">
        <v>12712</v>
      </c>
      <c r="G6356" s="2" t="s">
        <v>20</v>
      </c>
      <c r="H6356" s="2" t="s">
        <v>175</v>
      </c>
      <c r="I6356" s="2">
        <v>4</v>
      </c>
      <c r="J6356" t="s">
        <v>22</v>
      </c>
      <c r="L6356" s="3">
        <v>43101</v>
      </c>
      <c r="M6356" s="2"/>
      <c r="N6356" s="2" t="s">
        <v>23</v>
      </c>
    </row>
    <row r="6357" spans="1:14" ht="13">
      <c r="A6357" s="2" t="s">
        <v>172</v>
      </c>
      <c r="B6357" s="2">
        <v>6980</v>
      </c>
      <c r="C6357" s="2" t="s">
        <v>12713</v>
      </c>
      <c r="D6357" s="2" t="s">
        <v>17</v>
      </c>
      <c r="E6357" s="2" t="s">
        <v>18</v>
      </c>
      <c r="F6357" s="2" t="s">
        <v>12714</v>
      </c>
      <c r="G6357" s="2" t="s">
        <v>20</v>
      </c>
      <c r="H6357" s="2" t="s">
        <v>175</v>
      </c>
      <c r="I6357" s="2">
        <v>4</v>
      </c>
      <c r="J6357" t="s">
        <v>22</v>
      </c>
      <c r="L6357" s="3">
        <v>43101</v>
      </c>
      <c r="M6357" s="2"/>
      <c r="N6357" s="2" t="s">
        <v>23</v>
      </c>
    </row>
    <row r="6358" spans="1:14" ht="13">
      <c r="A6358" s="2" t="s">
        <v>172</v>
      </c>
      <c r="B6358" s="2">
        <v>6981</v>
      </c>
      <c r="C6358" s="2" t="s">
        <v>12715</v>
      </c>
      <c r="D6358" s="2" t="s">
        <v>17</v>
      </c>
      <c r="E6358" s="2" t="s">
        <v>18</v>
      </c>
      <c r="F6358" s="2" t="s">
        <v>12716</v>
      </c>
      <c r="G6358" s="2" t="s">
        <v>20</v>
      </c>
      <c r="H6358" s="2" t="s">
        <v>175</v>
      </c>
      <c r="I6358" s="2">
        <v>4</v>
      </c>
      <c r="J6358" t="s">
        <v>22</v>
      </c>
      <c r="L6358" s="3">
        <v>43101</v>
      </c>
      <c r="M6358" s="2"/>
      <c r="N6358" s="2" t="s">
        <v>23</v>
      </c>
    </row>
    <row r="6359" spans="1:14" ht="13">
      <c r="A6359" s="2" t="s">
        <v>172</v>
      </c>
      <c r="B6359" s="2">
        <v>6982</v>
      </c>
      <c r="C6359" s="2" t="s">
        <v>12717</v>
      </c>
      <c r="D6359" s="2" t="s">
        <v>17</v>
      </c>
      <c r="E6359" s="2" t="s">
        <v>18</v>
      </c>
      <c r="F6359" s="2" t="s">
        <v>12718</v>
      </c>
      <c r="G6359" s="2" t="s">
        <v>20</v>
      </c>
      <c r="H6359" s="2" t="s">
        <v>175</v>
      </c>
      <c r="I6359" s="2">
        <v>4</v>
      </c>
      <c r="J6359" t="s">
        <v>22</v>
      </c>
      <c r="L6359" s="3">
        <v>43101</v>
      </c>
      <c r="M6359" s="2"/>
      <c r="N6359" s="2" t="s">
        <v>23</v>
      </c>
    </row>
    <row r="6360" spans="1:14" ht="13">
      <c r="A6360" s="2" t="s">
        <v>172</v>
      </c>
      <c r="B6360" s="2">
        <v>6983</v>
      </c>
      <c r="C6360" s="2" t="s">
        <v>12719</v>
      </c>
      <c r="D6360" s="2" t="s">
        <v>17</v>
      </c>
      <c r="E6360" s="2" t="s">
        <v>18</v>
      </c>
      <c r="F6360" s="2" t="s">
        <v>12720</v>
      </c>
      <c r="G6360" s="2" t="s">
        <v>20</v>
      </c>
      <c r="H6360" s="2" t="s">
        <v>175</v>
      </c>
      <c r="I6360" s="2">
        <v>4</v>
      </c>
      <c r="J6360" t="s">
        <v>22</v>
      </c>
      <c r="L6360" s="3">
        <v>43101</v>
      </c>
      <c r="M6360" s="2"/>
      <c r="N6360" s="2" t="s">
        <v>23</v>
      </c>
    </row>
    <row r="6361" spans="1:14" ht="13">
      <c r="A6361" s="2" t="s">
        <v>172</v>
      </c>
      <c r="B6361" s="2">
        <v>6984</v>
      </c>
      <c r="C6361" s="2" t="s">
        <v>12721</v>
      </c>
      <c r="D6361" s="2" t="s">
        <v>17</v>
      </c>
      <c r="E6361" s="2" t="s">
        <v>18</v>
      </c>
      <c r="F6361" s="2" t="s">
        <v>12722</v>
      </c>
      <c r="G6361" s="2" t="s">
        <v>20</v>
      </c>
      <c r="H6361" s="2" t="s">
        <v>175</v>
      </c>
      <c r="I6361" s="2">
        <v>4</v>
      </c>
      <c r="J6361" t="s">
        <v>22</v>
      </c>
      <c r="L6361" s="3">
        <v>43101</v>
      </c>
      <c r="M6361" s="2"/>
      <c r="N6361" s="2" t="s">
        <v>23</v>
      </c>
    </row>
    <row r="6362" spans="1:14" ht="13">
      <c r="A6362" s="2" t="s">
        <v>172</v>
      </c>
      <c r="B6362" s="2">
        <v>6985</v>
      </c>
      <c r="C6362" s="2" t="s">
        <v>12723</v>
      </c>
      <c r="D6362" s="2" t="s">
        <v>17</v>
      </c>
      <c r="E6362" s="2" t="s">
        <v>18</v>
      </c>
      <c r="F6362" s="2" t="s">
        <v>12724</v>
      </c>
      <c r="G6362" s="2" t="s">
        <v>20</v>
      </c>
      <c r="H6362" s="2" t="s">
        <v>175</v>
      </c>
      <c r="I6362" s="2">
        <v>4</v>
      </c>
      <c r="J6362" t="s">
        <v>22</v>
      </c>
      <c r="L6362" s="3">
        <v>43101</v>
      </c>
      <c r="M6362" s="2"/>
      <c r="N6362" s="2" t="s">
        <v>23</v>
      </c>
    </row>
    <row r="6363" spans="1:14" ht="13">
      <c r="A6363" s="2" t="s">
        <v>172</v>
      </c>
      <c r="B6363" s="2">
        <v>6986</v>
      </c>
      <c r="C6363" s="2" t="s">
        <v>12725</v>
      </c>
      <c r="D6363" s="2" t="s">
        <v>17</v>
      </c>
      <c r="E6363" s="2" t="s">
        <v>18</v>
      </c>
      <c r="F6363" s="2" t="s">
        <v>12726</v>
      </c>
      <c r="G6363" s="2" t="s">
        <v>20</v>
      </c>
      <c r="H6363" s="2" t="s">
        <v>175</v>
      </c>
      <c r="I6363" s="2">
        <v>4</v>
      </c>
      <c r="J6363" t="s">
        <v>22</v>
      </c>
      <c r="L6363" s="3">
        <v>43101</v>
      </c>
      <c r="M6363" s="2"/>
      <c r="N6363" s="2" t="s">
        <v>23</v>
      </c>
    </row>
    <row r="6364" spans="1:14" ht="13">
      <c r="A6364" s="2" t="s">
        <v>172</v>
      </c>
      <c r="B6364" s="2">
        <v>6987</v>
      </c>
      <c r="C6364" s="2" t="s">
        <v>12727</v>
      </c>
      <c r="D6364" s="2" t="s">
        <v>17</v>
      </c>
      <c r="E6364" s="2" t="s">
        <v>18</v>
      </c>
      <c r="F6364" s="2" t="s">
        <v>12728</v>
      </c>
      <c r="G6364" s="2" t="s">
        <v>20</v>
      </c>
      <c r="H6364" s="2" t="s">
        <v>175</v>
      </c>
      <c r="I6364" s="2">
        <v>4</v>
      </c>
      <c r="J6364" t="s">
        <v>22</v>
      </c>
      <c r="L6364" s="3">
        <v>43101</v>
      </c>
      <c r="M6364" s="2"/>
      <c r="N6364" s="2" t="s">
        <v>23</v>
      </c>
    </row>
    <row r="6365" spans="1:14" ht="13">
      <c r="A6365" s="2" t="s">
        <v>172</v>
      </c>
      <c r="B6365" s="2">
        <v>6988</v>
      </c>
      <c r="C6365" s="2" t="s">
        <v>12729</v>
      </c>
      <c r="D6365" s="2" t="s">
        <v>17</v>
      </c>
      <c r="E6365" s="2" t="s">
        <v>18</v>
      </c>
      <c r="F6365" s="2" t="s">
        <v>12730</v>
      </c>
      <c r="G6365" s="2" t="s">
        <v>20</v>
      </c>
      <c r="H6365" s="2" t="s">
        <v>175</v>
      </c>
      <c r="I6365" s="2">
        <v>4</v>
      </c>
      <c r="J6365" t="s">
        <v>22</v>
      </c>
      <c r="L6365" s="3">
        <v>43101</v>
      </c>
      <c r="M6365" s="2"/>
      <c r="N6365" s="2" t="s">
        <v>23</v>
      </c>
    </row>
    <row r="6366" spans="1:14" ht="13">
      <c r="A6366" s="2" t="s">
        <v>172</v>
      </c>
      <c r="B6366" s="2">
        <v>6989</v>
      </c>
      <c r="C6366" s="2" t="s">
        <v>12731</v>
      </c>
      <c r="D6366" s="2" t="s">
        <v>17</v>
      </c>
      <c r="E6366" s="2" t="s">
        <v>18</v>
      </c>
      <c r="F6366" s="2" t="s">
        <v>12732</v>
      </c>
      <c r="G6366" s="2" t="s">
        <v>20</v>
      </c>
      <c r="H6366" s="2" t="s">
        <v>175</v>
      </c>
      <c r="I6366" s="2">
        <v>4</v>
      </c>
      <c r="J6366" t="s">
        <v>22</v>
      </c>
      <c r="L6366" s="3">
        <v>43101</v>
      </c>
      <c r="M6366" s="2"/>
      <c r="N6366" s="2" t="s">
        <v>23</v>
      </c>
    </row>
    <row r="6367" spans="1:14" ht="13">
      <c r="A6367" s="2" t="s">
        <v>172</v>
      </c>
      <c r="B6367" s="2">
        <v>6990</v>
      </c>
      <c r="C6367" s="2" t="s">
        <v>12733</v>
      </c>
      <c r="D6367" s="2" t="s">
        <v>17</v>
      </c>
      <c r="E6367" s="2" t="s">
        <v>18</v>
      </c>
      <c r="F6367" s="2" t="s">
        <v>12734</v>
      </c>
      <c r="G6367" s="2" t="s">
        <v>20</v>
      </c>
      <c r="H6367" s="2" t="s">
        <v>175</v>
      </c>
      <c r="I6367" s="2">
        <v>4</v>
      </c>
      <c r="J6367" t="s">
        <v>22</v>
      </c>
      <c r="L6367" s="3">
        <v>43101</v>
      </c>
      <c r="M6367" s="2"/>
      <c r="N6367" s="2" t="s">
        <v>23</v>
      </c>
    </row>
    <row r="6368" spans="1:14" ht="13">
      <c r="A6368" s="2" t="s">
        <v>172</v>
      </c>
      <c r="B6368" s="2">
        <v>6991</v>
      </c>
      <c r="C6368" s="2" t="s">
        <v>12735</v>
      </c>
      <c r="D6368" s="2" t="s">
        <v>17</v>
      </c>
      <c r="E6368" s="2" t="s">
        <v>18</v>
      </c>
      <c r="F6368" s="2" t="s">
        <v>12736</v>
      </c>
      <c r="G6368" s="2" t="s">
        <v>20</v>
      </c>
      <c r="H6368" s="2" t="s">
        <v>175</v>
      </c>
      <c r="I6368" s="2">
        <v>4</v>
      </c>
      <c r="J6368" t="s">
        <v>22</v>
      </c>
      <c r="L6368" s="3">
        <v>43101</v>
      </c>
      <c r="M6368" s="2"/>
      <c r="N6368" s="2" t="s">
        <v>23</v>
      </c>
    </row>
    <row r="6369" spans="1:15" ht="13">
      <c r="A6369" s="2" t="s">
        <v>172</v>
      </c>
      <c r="B6369" s="2">
        <v>6992</v>
      </c>
      <c r="C6369" s="2" t="s">
        <v>12737</v>
      </c>
      <c r="D6369" s="2" t="s">
        <v>17</v>
      </c>
      <c r="E6369" s="2" t="s">
        <v>18</v>
      </c>
      <c r="F6369" s="2" t="s">
        <v>12738</v>
      </c>
      <c r="G6369" s="2" t="s">
        <v>20</v>
      </c>
      <c r="H6369" s="2" t="s">
        <v>175</v>
      </c>
      <c r="I6369" s="2">
        <v>4</v>
      </c>
      <c r="J6369" t="s">
        <v>22</v>
      </c>
      <c r="L6369" s="3">
        <v>43101</v>
      </c>
      <c r="M6369" s="2"/>
      <c r="N6369" s="2" t="s">
        <v>23</v>
      </c>
    </row>
    <row r="6370" spans="1:15" ht="13">
      <c r="A6370" s="2" t="s">
        <v>172</v>
      </c>
      <c r="B6370" s="2">
        <v>6993</v>
      </c>
      <c r="C6370" s="2" t="s">
        <v>12739</v>
      </c>
      <c r="D6370" s="2" t="s">
        <v>17</v>
      </c>
      <c r="E6370" s="2" t="s">
        <v>18</v>
      </c>
      <c r="F6370" s="2" t="s">
        <v>12740</v>
      </c>
      <c r="G6370" s="2" t="s">
        <v>20</v>
      </c>
      <c r="H6370" s="2" t="s">
        <v>175</v>
      </c>
      <c r="I6370" s="2">
        <v>4</v>
      </c>
      <c r="J6370" t="s">
        <v>22</v>
      </c>
      <c r="L6370" s="3">
        <v>43101</v>
      </c>
      <c r="M6370" s="2"/>
      <c r="N6370" s="2" t="s">
        <v>23</v>
      </c>
    </row>
    <row r="6371" spans="1:15" ht="13">
      <c r="A6371" s="2" t="s">
        <v>172</v>
      </c>
      <c r="B6371" s="2">
        <v>6994</v>
      </c>
      <c r="C6371" s="2" t="s">
        <v>12741</v>
      </c>
      <c r="D6371" s="2" t="s">
        <v>17</v>
      </c>
      <c r="E6371" s="2" t="s">
        <v>18</v>
      </c>
      <c r="F6371" s="2" t="s">
        <v>12742</v>
      </c>
      <c r="G6371" s="2" t="s">
        <v>20</v>
      </c>
      <c r="H6371" s="2" t="s">
        <v>175</v>
      </c>
      <c r="I6371" s="2">
        <v>4</v>
      </c>
      <c r="J6371" t="s">
        <v>22</v>
      </c>
      <c r="L6371" s="3">
        <v>43101</v>
      </c>
      <c r="M6371" s="2"/>
      <c r="N6371" s="2" t="s">
        <v>23</v>
      </c>
      <c r="O6371" s="2" t="s">
        <v>12743</v>
      </c>
    </row>
    <row r="6372" spans="1:15" ht="13">
      <c r="A6372" s="2" t="s">
        <v>172</v>
      </c>
      <c r="B6372" s="2">
        <v>6995</v>
      </c>
      <c r="C6372" s="2" t="s">
        <v>12744</v>
      </c>
      <c r="D6372" s="2" t="s">
        <v>17</v>
      </c>
      <c r="E6372" s="2" t="s">
        <v>18</v>
      </c>
      <c r="F6372" s="2" t="s">
        <v>12745</v>
      </c>
      <c r="G6372" s="2" t="s">
        <v>20</v>
      </c>
      <c r="H6372" s="2" t="s">
        <v>175</v>
      </c>
      <c r="I6372" s="2">
        <v>4</v>
      </c>
      <c r="J6372" t="s">
        <v>22</v>
      </c>
      <c r="L6372" s="3">
        <v>43101</v>
      </c>
      <c r="M6372" s="2"/>
      <c r="N6372" s="2" t="s">
        <v>23</v>
      </c>
    </row>
    <row r="6373" spans="1:15" ht="13">
      <c r="A6373" s="2" t="s">
        <v>172</v>
      </c>
      <c r="B6373" s="2">
        <v>6996</v>
      </c>
      <c r="C6373" s="2" t="s">
        <v>12746</v>
      </c>
      <c r="D6373" s="2" t="s">
        <v>17</v>
      </c>
      <c r="E6373" s="2" t="s">
        <v>18</v>
      </c>
      <c r="F6373" s="2" t="s">
        <v>12747</v>
      </c>
      <c r="G6373" s="2" t="s">
        <v>20</v>
      </c>
      <c r="H6373" s="2" t="s">
        <v>175</v>
      </c>
      <c r="I6373" s="2">
        <v>4</v>
      </c>
      <c r="J6373" t="s">
        <v>22</v>
      </c>
      <c r="L6373" s="3">
        <v>43101</v>
      </c>
      <c r="M6373" s="2"/>
      <c r="N6373" s="2" t="s">
        <v>23</v>
      </c>
    </row>
    <row r="6374" spans="1:15" ht="13">
      <c r="A6374" s="2" t="s">
        <v>172</v>
      </c>
      <c r="B6374" s="2">
        <v>6997</v>
      </c>
      <c r="C6374" s="2" t="s">
        <v>12748</v>
      </c>
      <c r="D6374" s="2" t="s">
        <v>17</v>
      </c>
      <c r="E6374" s="2" t="s">
        <v>18</v>
      </c>
      <c r="F6374" s="2" t="s">
        <v>12749</v>
      </c>
      <c r="G6374" s="2" t="s">
        <v>20</v>
      </c>
      <c r="H6374" s="2" t="s">
        <v>175</v>
      </c>
      <c r="I6374" s="2">
        <v>4</v>
      </c>
      <c r="J6374" t="s">
        <v>22</v>
      </c>
      <c r="L6374" s="3">
        <v>43101</v>
      </c>
      <c r="M6374" s="2"/>
      <c r="N6374" s="2" t="s">
        <v>23</v>
      </c>
    </row>
    <row r="6375" spans="1:15" ht="13">
      <c r="A6375" s="2" t="s">
        <v>172</v>
      </c>
      <c r="B6375" s="2">
        <v>6998</v>
      </c>
      <c r="C6375" s="2" t="s">
        <v>12750</v>
      </c>
      <c r="D6375" s="2" t="s">
        <v>17</v>
      </c>
      <c r="E6375" s="2" t="s">
        <v>18</v>
      </c>
      <c r="F6375" s="2" t="s">
        <v>12751</v>
      </c>
      <c r="G6375" s="2" t="s">
        <v>20</v>
      </c>
      <c r="H6375" s="2" t="s">
        <v>175</v>
      </c>
      <c r="I6375" s="2">
        <v>4</v>
      </c>
      <c r="J6375" t="s">
        <v>22</v>
      </c>
      <c r="L6375" s="3">
        <v>43101</v>
      </c>
      <c r="M6375" s="2"/>
      <c r="N6375" s="2" t="s">
        <v>23</v>
      </c>
      <c r="O6375" s="2" t="s">
        <v>12752</v>
      </c>
    </row>
    <row r="6376" spans="1:15" ht="13">
      <c r="A6376" s="2" t="s">
        <v>172</v>
      </c>
      <c r="B6376" s="2">
        <v>6999</v>
      </c>
      <c r="C6376" s="2" t="s">
        <v>12753</v>
      </c>
      <c r="D6376" s="2" t="s">
        <v>17</v>
      </c>
      <c r="E6376" s="2" t="s">
        <v>18</v>
      </c>
      <c r="F6376" s="2" t="s">
        <v>12754</v>
      </c>
      <c r="G6376" s="2" t="s">
        <v>20</v>
      </c>
      <c r="H6376" s="2" t="s">
        <v>175</v>
      </c>
      <c r="I6376" s="2">
        <v>4</v>
      </c>
      <c r="J6376" t="s">
        <v>22</v>
      </c>
      <c r="L6376" s="3">
        <v>43101</v>
      </c>
      <c r="M6376" s="2"/>
      <c r="N6376" s="2" t="s">
        <v>23</v>
      </c>
    </row>
    <row r="6377" spans="1:15" ht="13">
      <c r="A6377" s="2" t="s">
        <v>172</v>
      </c>
      <c r="B6377" s="2">
        <v>7000</v>
      </c>
      <c r="C6377" s="2" t="s">
        <v>12755</v>
      </c>
      <c r="D6377" s="2" t="s">
        <v>17</v>
      </c>
      <c r="E6377" s="2" t="s">
        <v>18</v>
      </c>
      <c r="F6377" s="2" t="s">
        <v>12756</v>
      </c>
      <c r="G6377" s="2" t="s">
        <v>20</v>
      </c>
      <c r="H6377" s="2" t="s">
        <v>175</v>
      </c>
      <c r="I6377" s="2">
        <v>4</v>
      </c>
      <c r="J6377" t="s">
        <v>22</v>
      </c>
      <c r="L6377" s="3">
        <v>43101</v>
      </c>
      <c r="M6377" s="2"/>
      <c r="N6377" s="2" t="s">
        <v>23</v>
      </c>
    </row>
    <row r="6378" spans="1:15" ht="13">
      <c r="A6378" s="2" t="s">
        <v>172</v>
      </c>
      <c r="B6378" s="2">
        <v>7001</v>
      </c>
      <c r="C6378" s="2" t="s">
        <v>12757</v>
      </c>
      <c r="D6378" s="2" t="s">
        <v>17</v>
      </c>
      <c r="E6378" s="2" t="s">
        <v>18</v>
      </c>
      <c r="F6378" s="2" t="s">
        <v>12758</v>
      </c>
      <c r="G6378" s="2" t="s">
        <v>20</v>
      </c>
      <c r="H6378" s="2" t="s">
        <v>175</v>
      </c>
      <c r="I6378" s="2">
        <v>4</v>
      </c>
      <c r="J6378" t="s">
        <v>22</v>
      </c>
      <c r="L6378" s="3">
        <v>43101</v>
      </c>
      <c r="M6378" s="2"/>
      <c r="N6378" s="2" t="s">
        <v>23</v>
      </c>
    </row>
    <row r="6379" spans="1:15" ht="13">
      <c r="A6379" s="2" t="s">
        <v>172</v>
      </c>
      <c r="B6379" s="2">
        <v>7002</v>
      </c>
      <c r="C6379" s="2" t="s">
        <v>12759</v>
      </c>
      <c r="D6379" s="2" t="s">
        <v>17</v>
      </c>
      <c r="E6379" s="2" t="s">
        <v>18</v>
      </c>
      <c r="F6379" s="2" t="s">
        <v>12760</v>
      </c>
      <c r="G6379" s="2" t="s">
        <v>20</v>
      </c>
      <c r="H6379" s="2" t="s">
        <v>175</v>
      </c>
      <c r="I6379" s="2">
        <v>4</v>
      </c>
      <c r="J6379" t="s">
        <v>22</v>
      </c>
      <c r="L6379" s="3">
        <v>43101</v>
      </c>
      <c r="M6379" s="2"/>
      <c r="N6379" s="2" t="s">
        <v>23</v>
      </c>
    </row>
    <row r="6380" spans="1:15" ht="13">
      <c r="A6380" s="2" t="s">
        <v>172</v>
      </c>
      <c r="B6380" s="2">
        <v>7003</v>
      </c>
      <c r="C6380" s="2" t="s">
        <v>12761</v>
      </c>
      <c r="D6380" s="2" t="s">
        <v>17</v>
      </c>
      <c r="E6380" s="2" t="s">
        <v>18</v>
      </c>
      <c r="F6380" s="2" t="s">
        <v>12762</v>
      </c>
      <c r="G6380" s="2" t="s">
        <v>20</v>
      </c>
      <c r="H6380" s="2" t="s">
        <v>175</v>
      </c>
      <c r="I6380" s="2">
        <v>4</v>
      </c>
      <c r="J6380" t="s">
        <v>22</v>
      </c>
      <c r="L6380" s="3">
        <v>43101</v>
      </c>
      <c r="M6380" s="2"/>
      <c r="N6380" s="2" t="s">
        <v>23</v>
      </c>
    </row>
    <row r="6381" spans="1:15" ht="13">
      <c r="A6381" s="2" t="s">
        <v>172</v>
      </c>
      <c r="B6381" s="2">
        <v>7004</v>
      </c>
      <c r="C6381" s="2" t="s">
        <v>12763</v>
      </c>
      <c r="D6381" s="2" t="s">
        <v>17</v>
      </c>
      <c r="E6381" s="2" t="s">
        <v>18</v>
      </c>
      <c r="F6381" s="2" t="s">
        <v>12764</v>
      </c>
      <c r="G6381" s="2" t="s">
        <v>20</v>
      </c>
      <c r="H6381" s="2" t="s">
        <v>175</v>
      </c>
      <c r="I6381" s="2">
        <v>4</v>
      </c>
      <c r="J6381" t="s">
        <v>22</v>
      </c>
      <c r="L6381" s="3">
        <v>43101</v>
      </c>
      <c r="M6381" s="2"/>
      <c r="N6381" s="2" t="s">
        <v>23</v>
      </c>
    </row>
    <row r="6382" spans="1:15" ht="13">
      <c r="A6382" s="2" t="s">
        <v>172</v>
      </c>
      <c r="B6382" s="2">
        <v>7005</v>
      </c>
      <c r="C6382" s="2" t="s">
        <v>12765</v>
      </c>
      <c r="D6382" s="2" t="s">
        <v>17</v>
      </c>
      <c r="E6382" s="2" t="s">
        <v>18</v>
      </c>
      <c r="F6382" s="2" t="s">
        <v>12766</v>
      </c>
      <c r="G6382" s="2" t="s">
        <v>20</v>
      </c>
      <c r="H6382" s="2" t="s">
        <v>175</v>
      </c>
      <c r="I6382" s="2">
        <v>4</v>
      </c>
      <c r="J6382" t="s">
        <v>22</v>
      </c>
      <c r="L6382" s="3">
        <v>43101</v>
      </c>
      <c r="M6382" s="2"/>
      <c r="N6382" s="2" t="s">
        <v>23</v>
      </c>
    </row>
    <row r="6383" spans="1:15" ht="13">
      <c r="A6383" s="2" t="s">
        <v>172</v>
      </c>
      <c r="B6383" s="2">
        <v>7006</v>
      </c>
      <c r="C6383" s="2" t="s">
        <v>12767</v>
      </c>
      <c r="D6383" s="2" t="s">
        <v>17</v>
      </c>
      <c r="E6383" s="2" t="s">
        <v>18</v>
      </c>
      <c r="F6383" s="2" t="s">
        <v>12768</v>
      </c>
      <c r="G6383" s="2" t="s">
        <v>20</v>
      </c>
      <c r="H6383" s="2" t="s">
        <v>175</v>
      </c>
      <c r="I6383" s="2">
        <v>4</v>
      </c>
      <c r="J6383" t="s">
        <v>22</v>
      </c>
      <c r="L6383" s="3">
        <v>43101</v>
      </c>
      <c r="M6383" s="2"/>
      <c r="N6383" s="2" t="s">
        <v>23</v>
      </c>
    </row>
    <row r="6384" spans="1:15" ht="13">
      <c r="A6384" s="2" t="s">
        <v>172</v>
      </c>
      <c r="B6384" s="2">
        <v>7007</v>
      </c>
      <c r="C6384" s="2" t="s">
        <v>12769</v>
      </c>
      <c r="D6384" s="2" t="s">
        <v>17</v>
      </c>
      <c r="E6384" s="2" t="s">
        <v>18</v>
      </c>
      <c r="F6384" s="2" t="s">
        <v>12770</v>
      </c>
      <c r="G6384" s="2" t="s">
        <v>20</v>
      </c>
      <c r="H6384" s="2" t="s">
        <v>175</v>
      </c>
      <c r="I6384" s="2">
        <v>4</v>
      </c>
      <c r="J6384" t="s">
        <v>22</v>
      </c>
      <c r="L6384" s="3">
        <v>43101</v>
      </c>
      <c r="M6384" s="2"/>
      <c r="N6384" s="2" t="s">
        <v>23</v>
      </c>
    </row>
    <row r="6385" spans="1:15" ht="13">
      <c r="A6385" s="2" t="s">
        <v>172</v>
      </c>
      <c r="B6385" s="2">
        <v>7008</v>
      </c>
      <c r="C6385" s="2" t="s">
        <v>12771</v>
      </c>
      <c r="D6385" s="2" t="s">
        <v>23</v>
      </c>
      <c r="E6385" s="2" t="s">
        <v>122</v>
      </c>
      <c r="F6385" s="2" t="s">
        <v>12772</v>
      </c>
      <c r="G6385" s="2" t="s">
        <v>20</v>
      </c>
      <c r="H6385" s="2" t="s">
        <v>175</v>
      </c>
      <c r="I6385" s="2">
        <v>4</v>
      </c>
      <c r="J6385">
        <v>7</v>
      </c>
      <c r="L6385" s="3">
        <v>43101</v>
      </c>
      <c r="M6385" s="2"/>
      <c r="N6385" s="2" t="s">
        <v>23</v>
      </c>
    </row>
    <row r="6386" spans="1:15" ht="13">
      <c r="A6386" s="2" t="s">
        <v>172</v>
      </c>
      <c r="B6386" s="2">
        <v>7009</v>
      </c>
      <c r="C6386" s="2" t="s">
        <v>12773</v>
      </c>
      <c r="D6386" s="2" t="s">
        <v>17</v>
      </c>
      <c r="E6386" s="2" t="s">
        <v>18</v>
      </c>
      <c r="F6386" s="2" t="s">
        <v>12774</v>
      </c>
      <c r="G6386" s="2" t="s">
        <v>20</v>
      </c>
      <c r="H6386" s="2" t="s">
        <v>175</v>
      </c>
      <c r="I6386" s="2">
        <v>4</v>
      </c>
      <c r="J6386" t="s">
        <v>22</v>
      </c>
      <c r="L6386" s="3">
        <v>43101</v>
      </c>
      <c r="M6386" s="2"/>
      <c r="N6386" s="2" t="s">
        <v>23</v>
      </c>
    </row>
    <row r="6387" spans="1:15" ht="13">
      <c r="A6387" s="2" t="s">
        <v>172</v>
      </c>
      <c r="B6387" s="2">
        <v>7010</v>
      </c>
      <c r="C6387" s="2" t="s">
        <v>12775</v>
      </c>
      <c r="D6387" s="2" t="s">
        <v>17</v>
      </c>
      <c r="E6387" s="2" t="s">
        <v>18</v>
      </c>
      <c r="F6387" s="2" t="s">
        <v>12776</v>
      </c>
      <c r="G6387" s="2" t="s">
        <v>20</v>
      </c>
      <c r="H6387" s="2" t="s">
        <v>175</v>
      </c>
      <c r="I6387" s="2">
        <v>4</v>
      </c>
      <c r="J6387" t="s">
        <v>22</v>
      </c>
      <c r="L6387" s="3">
        <v>43101</v>
      </c>
      <c r="M6387" s="2"/>
      <c r="N6387" s="2" t="s">
        <v>23</v>
      </c>
    </row>
    <row r="6388" spans="1:15" ht="13">
      <c r="A6388" s="2" t="s">
        <v>172</v>
      </c>
      <c r="B6388" s="2">
        <v>7011</v>
      </c>
      <c r="C6388" s="2" t="s">
        <v>12777</v>
      </c>
      <c r="D6388" s="2" t="s">
        <v>17</v>
      </c>
      <c r="E6388" s="2" t="s">
        <v>18</v>
      </c>
      <c r="F6388" s="2" t="s">
        <v>12778</v>
      </c>
      <c r="G6388" s="2" t="s">
        <v>20</v>
      </c>
      <c r="H6388" s="2" t="s">
        <v>175</v>
      </c>
      <c r="I6388" s="2">
        <v>4</v>
      </c>
      <c r="J6388" t="s">
        <v>22</v>
      </c>
      <c r="L6388" s="3">
        <v>43101</v>
      </c>
      <c r="M6388" s="2"/>
      <c r="N6388" s="2" t="s">
        <v>23</v>
      </c>
    </row>
    <row r="6389" spans="1:15" ht="13">
      <c r="A6389" s="2" t="s">
        <v>172</v>
      </c>
      <c r="B6389" s="2">
        <v>7012</v>
      </c>
      <c r="C6389" s="2" t="s">
        <v>12779</v>
      </c>
      <c r="D6389" s="2" t="s">
        <v>17</v>
      </c>
      <c r="E6389" s="2" t="s">
        <v>18</v>
      </c>
      <c r="F6389" s="2" t="s">
        <v>12780</v>
      </c>
      <c r="G6389" s="2" t="s">
        <v>20</v>
      </c>
      <c r="H6389" s="2" t="s">
        <v>175</v>
      </c>
      <c r="I6389" s="2">
        <v>4</v>
      </c>
      <c r="J6389" t="s">
        <v>22</v>
      </c>
      <c r="L6389" s="3">
        <v>43101</v>
      </c>
      <c r="M6389" s="2"/>
      <c r="N6389" s="2" t="s">
        <v>23</v>
      </c>
    </row>
    <row r="6390" spans="1:15" ht="13">
      <c r="A6390" s="2" t="s">
        <v>172</v>
      </c>
      <c r="B6390" s="2">
        <v>7013</v>
      </c>
      <c r="C6390" s="2" t="s">
        <v>12781</v>
      </c>
      <c r="D6390" s="2" t="s">
        <v>17</v>
      </c>
      <c r="E6390" s="2" t="s">
        <v>18</v>
      </c>
      <c r="F6390" s="2" t="s">
        <v>12782</v>
      </c>
      <c r="G6390" s="2" t="s">
        <v>20</v>
      </c>
      <c r="H6390" s="2" t="s">
        <v>175</v>
      </c>
      <c r="I6390" s="2">
        <v>4</v>
      </c>
      <c r="J6390" t="s">
        <v>22</v>
      </c>
      <c r="L6390" s="3">
        <v>43101</v>
      </c>
      <c r="M6390" s="2"/>
      <c r="N6390" s="2" t="s">
        <v>23</v>
      </c>
    </row>
    <row r="6391" spans="1:15" ht="13">
      <c r="A6391" s="2" t="s">
        <v>172</v>
      </c>
      <c r="B6391" s="2">
        <v>7014</v>
      </c>
      <c r="C6391" s="2" t="s">
        <v>12783</v>
      </c>
      <c r="D6391" s="2" t="s">
        <v>23</v>
      </c>
      <c r="E6391" s="2" t="s">
        <v>122</v>
      </c>
      <c r="F6391" s="2" t="s">
        <v>12784</v>
      </c>
      <c r="G6391" s="2" t="s">
        <v>20</v>
      </c>
      <c r="H6391" s="2" t="s">
        <v>175</v>
      </c>
      <c r="I6391" s="2">
        <v>4</v>
      </c>
      <c r="J6391" s="2">
        <v>23</v>
      </c>
      <c r="L6391" s="3">
        <v>43101</v>
      </c>
      <c r="M6391" s="2"/>
      <c r="N6391" s="2" t="s">
        <v>23</v>
      </c>
      <c r="O6391" s="2" t="s">
        <v>12785</v>
      </c>
    </row>
    <row r="6392" spans="1:15" ht="13">
      <c r="A6392" s="2" t="s">
        <v>172</v>
      </c>
      <c r="B6392" s="2">
        <v>7015</v>
      </c>
      <c r="C6392" s="2" t="s">
        <v>12786</v>
      </c>
      <c r="D6392" s="2" t="s">
        <v>17</v>
      </c>
      <c r="E6392" s="2" t="s">
        <v>18</v>
      </c>
      <c r="F6392" s="2" t="s">
        <v>12787</v>
      </c>
      <c r="G6392" s="2" t="s">
        <v>20</v>
      </c>
      <c r="H6392" s="2" t="s">
        <v>175</v>
      </c>
      <c r="I6392" s="2">
        <v>4</v>
      </c>
      <c r="J6392" t="s">
        <v>22</v>
      </c>
      <c r="L6392" s="3">
        <v>43101</v>
      </c>
      <c r="M6392" s="2"/>
      <c r="N6392" s="2" t="s">
        <v>23</v>
      </c>
    </row>
    <row r="6393" spans="1:15" ht="13">
      <c r="A6393" s="2" t="s">
        <v>172</v>
      </c>
      <c r="B6393" s="2">
        <v>7016</v>
      </c>
      <c r="C6393" s="2" t="s">
        <v>12788</v>
      </c>
      <c r="D6393" s="2" t="s">
        <v>17</v>
      </c>
      <c r="E6393" s="2" t="s">
        <v>18</v>
      </c>
      <c r="F6393" s="2" t="s">
        <v>12789</v>
      </c>
      <c r="G6393" s="2" t="s">
        <v>20</v>
      </c>
      <c r="H6393" s="2" t="s">
        <v>175</v>
      </c>
      <c r="I6393" s="2">
        <v>4</v>
      </c>
      <c r="J6393" t="s">
        <v>22</v>
      </c>
      <c r="L6393" s="3">
        <v>43101</v>
      </c>
      <c r="M6393" s="2"/>
      <c r="N6393" s="2" t="s">
        <v>23</v>
      </c>
    </row>
    <row r="6394" spans="1:15" ht="13">
      <c r="A6394" s="2" t="s">
        <v>172</v>
      </c>
      <c r="B6394" s="2">
        <v>7017</v>
      </c>
      <c r="C6394" s="2" t="s">
        <v>12790</v>
      </c>
      <c r="D6394" s="2" t="s">
        <v>17</v>
      </c>
      <c r="E6394" s="2" t="s">
        <v>18</v>
      </c>
      <c r="F6394" s="2" t="s">
        <v>12791</v>
      </c>
      <c r="G6394" s="2" t="s">
        <v>20</v>
      </c>
      <c r="H6394" s="2" t="s">
        <v>175</v>
      </c>
      <c r="I6394" s="2">
        <v>4</v>
      </c>
      <c r="J6394" t="s">
        <v>22</v>
      </c>
      <c r="L6394" s="3">
        <v>43101</v>
      </c>
      <c r="M6394" s="2"/>
      <c r="N6394" s="2" t="s">
        <v>23</v>
      </c>
    </row>
    <row r="6395" spans="1:15" ht="13">
      <c r="A6395" s="2" t="s">
        <v>172</v>
      </c>
      <c r="B6395" s="2">
        <v>7018</v>
      </c>
      <c r="C6395" s="2" t="s">
        <v>12792</v>
      </c>
      <c r="D6395" s="2" t="s">
        <v>17</v>
      </c>
      <c r="E6395" s="2" t="s">
        <v>18</v>
      </c>
      <c r="F6395" s="2" t="s">
        <v>12793</v>
      </c>
      <c r="G6395" s="2" t="s">
        <v>20</v>
      </c>
      <c r="H6395" s="2" t="s">
        <v>175</v>
      </c>
      <c r="I6395" s="2">
        <v>4</v>
      </c>
      <c r="J6395" t="s">
        <v>22</v>
      </c>
      <c r="L6395" s="3">
        <v>43101</v>
      </c>
      <c r="M6395" s="2"/>
      <c r="N6395" s="2" t="s">
        <v>23</v>
      </c>
    </row>
    <row r="6396" spans="1:15" ht="13">
      <c r="A6396" s="2" t="s">
        <v>172</v>
      </c>
      <c r="B6396" s="2">
        <v>7019</v>
      </c>
      <c r="C6396" s="2" t="s">
        <v>12794</v>
      </c>
      <c r="D6396" s="2" t="s">
        <v>17</v>
      </c>
      <c r="E6396" s="2" t="s">
        <v>18</v>
      </c>
      <c r="F6396" s="2" t="s">
        <v>12795</v>
      </c>
      <c r="G6396" s="2" t="s">
        <v>20</v>
      </c>
      <c r="H6396" s="2" t="s">
        <v>175</v>
      </c>
      <c r="I6396" s="2">
        <v>4</v>
      </c>
      <c r="J6396" t="s">
        <v>22</v>
      </c>
      <c r="L6396" s="3">
        <v>43101</v>
      </c>
      <c r="M6396" s="2"/>
      <c r="N6396" s="2" t="s">
        <v>23</v>
      </c>
    </row>
    <row r="6397" spans="1:15" ht="13">
      <c r="A6397" s="2" t="s">
        <v>172</v>
      </c>
      <c r="B6397" s="2">
        <v>7020</v>
      </c>
      <c r="C6397" s="2" t="s">
        <v>12796</v>
      </c>
      <c r="D6397" s="2" t="s">
        <v>17</v>
      </c>
      <c r="E6397" s="2" t="s">
        <v>18</v>
      </c>
      <c r="F6397" s="2" t="s">
        <v>12797</v>
      </c>
      <c r="G6397" s="2" t="s">
        <v>20</v>
      </c>
      <c r="H6397" s="2" t="s">
        <v>175</v>
      </c>
      <c r="I6397" s="2">
        <v>4</v>
      </c>
      <c r="J6397" t="s">
        <v>22</v>
      </c>
      <c r="L6397" s="3">
        <v>43101</v>
      </c>
      <c r="M6397" s="2"/>
      <c r="N6397" s="2" t="s">
        <v>23</v>
      </c>
    </row>
    <row r="6398" spans="1:15" ht="13">
      <c r="A6398" s="2" t="s">
        <v>172</v>
      </c>
      <c r="B6398" s="2">
        <v>7021</v>
      </c>
      <c r="C6398" s="2" t="s">
        <v>12798</v>
      </c>
      <c r="D6398" s="2" t="s">
        <v>17</v>
      </c>
      <c r="E6398" s="2" t="s">
        <v>18</v>
      </c>
      <c r="F6398" s="2" t="s">
        <v>12799</v>
      </c>
      <c r="G6398" s="2" t="s">
        <v>20</v>
      </c>
      <c r="H6398" s="2" t="s">
        <v>175</v>
      </c>
      <c r="I6398" s="2">
        <v>4</v>
      </c>
      <c r="J6398" t="s">
        <v>22</v>
      </c>
      <c r="L6398" s="3">
        <v>43101</v>
      </c>
      <c r="M6398" s="2"/>
      <c r="N6398" s="2" t="s">
        <v>23</v>
      </c>
    </row>
    <row r="6399" spans="1:15" ht="13">
      <c r="A6399" s="2" t="s">
        <v>172</v>
      </c>
      <c r="B6399" s="2">
        <v>7022</v>
      </c>
      <c r="C6399" s="2" t="s">
        <v>12800</v>
      </c>
      <c r="D6399" s="2" t="s">
        <v>17</v>
      </c>
      <c r="E6399" s="2" t="s">
        <v>18</v>
      </c>
      <c r="F6399" s="2" t="s">
        <v>12801</v>
      </c>
      <c r="G6399" s="2" t="s">
        <v>20</v>
      </c>
      <c r="H6399" s="2" t="s">
        <v>175</v>
      </c>
      <c r="I6399" s="2">
        <v>4</v>
      </c>
      <c r="J6399" t="s">
        <v>22</v>
      </c>
      <c r="L6399" s="3">
        <v>43101</v>
      </c>
      <c r="M6399" s="2"/>
      <c r="N6399" s="2" t="s">
        <v>23</v>
      </c>
    </row>
    <row r="6400" spans="1:15" ht="13">
      <c r="A6400" s="2" t="s">
        <v>172</v>
      </c>
      <c r="B6400" s="2">
        <v>7023</v>
      </c>
      <c r="C6400" s="2" t="s">
        <v>12802</v>
      </c>
      <c r="D6400" s="2" t="s">
        <v>17</v>
      </c>
      <c r="E6400" s="2" t="s">
        <v>18</v>
      </c>
      <c r="F6400" s="2" t="s">
        <v>12803</v>
      </c>
      <c r="G6400" s="2" t="s">
        <v>20</v>
      </c>
      <c r="H6400" s="2" t="s">
        <v>175</v>
      </c>
      <c r="I6400" s="2">
        <v>4</v>
      </c>
      <c r="J6400" t="s">
        <v>22</v>
      </c>
      <c r="L6400" s="3">
        <v>43101</v>
      </c>
      <c r="M6400" s="2"/>
      <c r="N6400" s="2" t="s">
        <v>23</v>
      </c>
    </row>
    <row r="6401" spans="1:14" ht="13">
      <c r="A6401" s="2" t="s">
        <v>172</v>
      </c>
      <c r="B6401" s="2">
        <v>7024</v>
      </c>
      <c r="C6401" s="2" t="s">
        <v>12804</v>
      </c>
      <c r="D6401" s="2" t="s">
        <v>17</v>
      </c>
      <c r="E6401" s="2" t="s">
        <v>18</v>
      </c>
      <c r="F6401" s="2" t="s">
        <v>12805</v>
      </c>
      <c r="G6401" s="2" t="s">
        <v>20</v>
      </c>
      <c r="H6401" s="2" t="s">
        <v>175</v>
      </c>
      <c r="I6401" s="2">
        <v>4</v>
      </c>
      <c r="J6401" t="s">
        <v>22</v>
      </c>
      <c r="L6401" s="3">
        <v>43101</v>
      </c>
      <c r="M6401" s="2"/>
      <c r="N6401" s="2" t="s">
        <v>23</v>
      </c>
    </row>
    <row r="6402" spans="1:14" ht="13">
      <c r="A6402" s="2" t="s">
        <v>172</v>
      </c>
      <c r="B6402" s="2">
        <v>7025</v>
      </c>
      <c r="C6402" s="2" t="s">
        <v>12806</v>
      </c>
      <c r="D6402" s="2" t="s">
        <v>17</v>
      </c>
      <c r="E6402" s="2" t="s">
        <v>18</v>
      </c>
      <c r="F6402" s="2" t="s">
        <v>12807</v>
      </c>
      <c r="G6402" s="2" t="s">
        <v>20</v>
      </c>
      <c r="H6402" s="2" t="s">
        <v>175</v>
      </c>
      <c r="I6402" s="2">
        <v>4</v>
      </c>
      <c r="J6402" t="s">
        <v>22</v>
      </c>
      <c r="L6402" s="3">
        <v>43101</v>
      </c>
      <c r="M6402" s="2"/>
      <c r="N6402" s="2" t="s">
        <v>23</v>
      </c>
    </row>
    <row r="6403" spans="1:14" ht="13">
      <c r="A6403" s="2" t="s">
        <v>172</v>
      </c>
      <c r="B6403" s="2">
        <v>7026</v>
      </c>
      <c r="C6403" s="2" t="s">
        <v>12808</v>
      </c>
      <c r="D6403" s="2" t="s">
        <v>17</v>
      </c>
      <c r="E6403" s="2" t="s">
        <v>18</v>
      </c>
      <c r="F6403" s="2" t="s">
        <v>12809</v>
      </c>
      <c r="G6403" s="2" t="s">
        <v>20</v>
      </c>
      <c r="H6403" s="2" t="s">
        <v>175</v>
      </c>
      <c r="I6403" s="2">
        <v>4</v>
      </c>
      <c r="J6403" t="s">
        <v>22</v>
      </c>
      <c r="L6403" s="3">
        <v>43101</v>
      </c>
      <c r="M6403" s="2"/>
      <c r="N6403" s="2" t="s">
        <v>23</v>
      </c>
    </row>
    <row r="6404" spans="1:14" ht="13">
      <c r="A6404" s="2" t="s">
        <v>172</v>
      </c>
      <c r="B6404" s="2">
        <v>7027</v>
      </c>
      <c r="C6404" s="2" t="s">
        <v>12810</v>
      </c>
      <c r="D6404" s="2" t="s">
        <v>17</v>
      </c>
      <c r="E6404" s="2" t="s">
        <v>18</v>
      </c>
      <c r="F6404" s="2" t="s">
        <v>12811</v>
      </c>
      <c r="G6404" s="2" t="s">
        <v>20</v>
      </c>
      <c r="H6404" s="2" t="s">
        <v>175</v>
      </c>
      <c r="I6404" s="2">
        <v>4</v>
      </c>
      <c r="J6404" t="s">
        <v>22</v>
      </c>
      <c r="L6404" s="3">
        <v>43101</v>
      </c>
      <c r="M6404" s="2"/>
      <c r="N6404" s="2" t="s">
        <v>23</v>
      </c>
    </row>
    <row r="6405" spans="1:14" ht="13">
      <c r="A6405" s="2" t="s">
        <v>172</v>
      </c>
      <c r="B6405" s="2">
        <v>7028</v>
      </c>
      <c r="C6405" s="2" t="s">
        <v>12812</v>
      </c>
      <c r="D6405" s="2" t="s">
        <v>17</v>
      </c>
      <c r="E6405" s="2" t="s">
        <v>18</v>
      </c>
      <c r="F6405" s="2" t="s">
        <v>12813</v>
      </c>
      <c r="G6405" s="2" t="s">
        <v>20</v>
      </c>
      <c r="H6405" s="2" t="s">
        <v>175</v>
      </c>
      <c r="I6405" s="2">
        <v>4</v>
      </c>
      <c r="J6405" t="s">
        <v>22</v>
      </c>
      <c r="L6405" s="3">
        <v>43101</v>
      </c>
      <c r="M6405" s="2"/>
      <c r="N6405" s="2" t="s">
        <v>23</v>
      </c>
    </row>
    <row r="6406" spans="1:14" ht="13">
      <c r="A6406" s="2" t="s">
        <v>172</v>
      </c>
      <c r="B6406" s="2">
        <v>7029</v>
      </c>
      <c r="C6406" s="2" t="s">
        <v>12814</v>
      </c>
      <c r="D6406" s="2" t="s">
        <v>17</v>
      </c>
      <c r="E6406" s="2" t="s">
        <v>18</v>
      </c>
      <c r="F6406" s="2" t="s">
        <v>12815</v>
      </c>
      <c r="G6406" s="2" t="s">
        <v>20</v>
      </c>
      <c r="H6406" s="2" t="s">
        <v>175</v>
      </c>
      <c r="I6406" s="2">
        <v>4</v>
      </c>
      <c r="J6406" t="s">
        <v>22</v>
      </c>
      <c r="L6406" s="3">
        <v>43101</v>
      </c>
      <c r="M6406" s="2"/>
      <c r="N6406" s="2" t="s">
        <v>23</v>
      </c>
    </row>
    <row r="6407" spans="1:14" ht="13">
      <c r="A6407" s="2" t="s">
        <v>172</v>
      </c>
      <c r="B6407" s="2">
        <v>7030</v>
      </c>
      <c r="C6407" s="2" t="s">
        <v>12816</v>
      </c>
      <c r="D6407" s="2" t="s">
        <v>17</v>
      </c>
      <c r="E6407" s="2" t="s">
        <v>18</v>
      </c>
      <c r="F6407" s="2" t="s">
        <v>12817</v>
      </c>
      <c r="G6407" s="2" t="s">
        <v>20</v>
      </c>
      <c r="H6407" s="2" t="s">
        <v>175</v>
      </c>
      <c r="I6407" s="2">
        <v>4</v>
      </c>
      <c r="J6407" t="s">
        <v>22</v>
      </c>
      <c r="L6407" s="3">
        <v>43101</v>
      </c>
      <c r="M6407" s="2"/>
      <c r="N6407" s="2" t="s">
        <v>23</v>
      </c>
    </row>
    <row r="6408" spans="1:14" ht="13">
      <c r="A6408" s="2" t="s">
        <v>172</v>
      </c>
      <c r="B6408" s="2">
        <v>7031</v>
      </c>
      <c r="C6408" s="2" t="s">
        <v>12818</v>
      </c>
      <c r="D6408" s="2" t="s">
        <v>17</v>
      </c>
      <c r="E6408" s="2" t="s">
        <v>18</v>
      </c>
      <c r="F6408" s="2" t="s">
        <v>12819</v>
      </c>
      <c r="G6408" s="2" t="s">
        <v>20</v>
      </c>
      <c r="H6408" s="2" t="s">
        <v>175</v>
      </c>
      <c r="I6408" s="2">
        <v>4</v>
      </c>
      <c r="J6408" t="s">
        <v>22</v>
      </c>
      <c r="L6408" s="3">
        <v>43101</v>
      </c>
      <c r="M6408" s="2"/>
      <c r="N6408" s="2" t="s">
        <v>23</v>
      </c>
    </row>
    <row r="6409" spans="1:14" ht="13">
      <c r="A6409" s="2" t="s">
        <v>172</v>
      </c>
      <c r="B6409" s="2">
        <v>7032</v>
      </c>
      <c r="C6409" s="2" t="s">
        <v>12820</v>
      </c>
      <c r="D6409" s="2" t="s">
        <v>17</v>
      </c>
      <c r="E6409" s="2" t="s">
        <v>18</v>
      </c>
      <c r="F6409" s="2" t="s">
        <v>12821</v>
      </c>
      <c r="G6409" s="2" t="s">
        <v>20</v>
      </c>
      <c r="H6409" s="2" t="s">
        <v>175</v>
      </c>
      <c r="I6409" s="2">
        <v>4</v>
      </c>
      <c r="J6409" t="s">
        <v>22</v>
      </c>
      <c r="L6409" s="3">
        <v>43101</v>
      </c>
      <c r="M6409" s="2"/>
      <c r="N6409" s="2" t="s">
        <v>23</v>
      </c>
    </row>
    <row r="6410" spans="1:14" ht="13">
      <c r="A6410" s="2" t="s">
        <v>172</v>
      </c>
      <c r="B6410" s="2">
        <v>7033</v>
      </c>
      <c r="C6410" s="2" t="s">
        <v>12822</v>
      </c>
      <c r="D6410" s="2" t="s">
        <v>17</v>
      </c>
      <c r="E6410" s="2" t="s">
        <v>18</v>
      </c>
      <c r="F6410" s="2" t="s">
        <v>12823</v>
      </c>
      <c r="G6410" s="2" t="s">
        <v>20</v>
      </c>
      <c r="H6410" s="2" t="s">
        <v>175</v>
      </c>
      <c r="I6410" s="2">
        <v>4</v>
      </c>
      <c r="J6410" t="s">
        <v>22</v>
      </c>
      <c r="L6410" s="3">
        <v>43101</v>
      </c>
      <c r="M6410" s="2"/>
      <c r="N6410" s="2" t="s">
        <v>23</v>
      </c>
    </row>
    <row r="6411" spans="1:14" ht="13">
      <c r="A6411" s="2" t="s">
        <v>172</v>
      </c>
      <c r="B6411" s="2">
        <v>7034</v>
      </c>
      <c r="C6411" s="2" t="s">
        <v>12824</v>
      </c>
      <c r="D6411" s="2" t="s">
        <v>17</v>
      </c>
      <c r="E6411" s="2" t="s">
        <v>18</v>
      </c>
      <c r="F6411" s="2" t="s">
        <v>12825</v>
      </c>
      <c r="G6411" s="2" t="s">
        <v>20</v>
      </c>
      <c r="H6411" s="2" t="s">
        <v>175</v>
      </c>
      <c r="I6411" s="2">
        <v>4</v>
      </c>
      <c r="J6411" t="s">
        <v>22</v>
      </c>
      <c r="L6411" s="3">
        <v>43101</v>
      </c>
      <c r="M6411" s="2"/>
      <c r="N6411" s="2" t="s">
        <v>23</v>
      </c>
    </row>
    <row r="6412" spans="1:14" ht="13">
      <c r="A6412" s="2" t="s">
        <v>172</v>
      </c>
      <c r="B6412" s="2">
        <v>7035</v>
      </c>
      <c r="C6412" s="2" t="s">
        <v>12826</v>
      </c>
      <c r="D6412" s="2" t="s">
        <v>17</v>
      </c>
      <c r="E6412" s="2" t="s">
        <v>18</v>
      </c>
      <c r="F6412" s="2" t="s">
        <v>12827</v>
      </c>
      <c r="G6412" s="2" t="s">
        <v>20</v>
      </c>
      <c r="H6412" s="2" t="s">
        <v>175</v>
      </c>
      <c r="I6412" s="2">
        <v>4</v>
      </c>
      <c r="J6412" t="s">
        <v>22</v>
      </c>
      <c r="L6412" s="3">
        <v>43101</v>
      </c>
      <c r="M6412" s="2"/>
      <c r="N6412" s="2" t="s">
        <v>23</v>
      </c>
    </row>
    <row r="6413" spans="1:14" ht="13">
      <c r="A6413" s="2" t="s">
        <v>172</v>
      </c>
      <c r="B6413" s="2">
        <v>7036</v>
      </c>
      <c r="C6413" s="2" t="s">
        <v>12828</v>
      </c>
      <c r="D6413" s="2" t="s">
        <v>17</v>
      </c>
      <c r="E6413" s="2" t="s">
        <v>18</v>
      </c>
      <c r="F6413" s="2" t="s">
        <v>12829</v>
      </c>
      <c r="G6413" s="2" t="s">
        <v>20</v>
      </c>
      <c r="H6413" s="2" t="s">
        <v>175</v>
      </c>
      <c r="I6413" s="2">
        <v>4</v>
      </c>
      <c r="J6413" t="s">
        <v>22</v>
      </c>
      <c r="L6413" s="3">
        <v>43101</v>
      </c>
      <c r="M6413" s="2"/>
      <c r="N6413" s="2" t="s">
        <v>23</v>
      </c>
    </row>
    <row r="6414" spans="1:14" ht="13">
      <c r="A6414" s="2" t="s">
        <v>172</v>
      </c>
      <c r="B6414" s="2">
        <v>7037</v>
      </c>
      <c r="C6414" s="2" t="s">
        <v>12830</v>
      </c>
      <c r="D6414" s="2" t="s">
        <v>17</v>
      </c>
      <c r="E6414" s="2" t="s">
        <v>18</v>
      </c>
      <c r="F6414" s="2" t="s">
        <v>12831</v>
      </c>
      <c r="G6414" s="2" t="s">
        <v>20</v>
      </c>
      <c r="H6414" s="2" t="s">
        <v>175</v>
      </c>
      <c r="I6414" s="2">
        <v>4</v>
      </c>
      <c r="J6414" t="s">
        <v>22</v>
      </c>
      <c r="L6414" s="3">
        <v>43101</v>
      </c>
      <c r="M6414" s="2"/>
      <c r="N6414" s="2" t="s">
        <v>23</v>
      </c>
    </row>
    <row r="6415" spans="1:14" ht="13">
      <c r="A6415" s="2" t="s">
        <v>172</v>
      </c>
      <c r="B6415" s="2">
        <v>7038</v>
      </c>
      <c r="C6415" s="2" t="s">
        <v>12832</v>
      </c>
      <c r="D6415" s="2" t="s">
        <v>17</v>
      </c>
      <c r="E6415" s="2" t="s">
        <v>18</v>
      </c>
      <c r="F6415" s="2" t="s">
        <v>12833</v>
      </c>
      <c r="G6415" s="2" t="s">
        <v>20</v>
      </c>
      <c r="H6415" s="2" t="s">
        <v>175</v>
      </c>
      <c r="I6415" s="2">
        <v>4</v>
      </c>
      <c r="J6415" t="s">
        <v>22</v>
      </c>
      <c r="L6415" s="3">
        <v>43101</v>
      </c>
      <c r="M6415" s="2"/>
      <c r="N6415" s="2" t="s">
        <v>23</v>
      </c>
    </row>
    <row r="6416" spans="1:14" ht="13">
      <c r="A6416" s="2" t="s">
        <v>172</v>
      </c>
      <c r="B6416" s="2">
        <v>7039</v>
      </c>
      <c r="C6416" s="2" t="s">
        <v>12834</v>
      </c>
      <c r="D6416" s="2" t="s">
        <v>17</v>
      </c>
      <c r="E6416" s="2" t="s">
        <v>18</v>
      </c>
      <c r="F6416" s="2" t="s">
        <v>12835</v>
      </c>
      <c r="G6416" s="2" t="s">
        <v>20</v>
      </c>
      <c r="H6416" s="2" t="s">
        <v>175</v>
      </c>
      <c r="I6416" s="2">
        <v>4</v>
      </c>
      <c r="J6416" t="s">
        <v>22</v>
      </c>
      <c r="L6416" s="3">
        <v>43101</v>
      </c>
      <c r="M6416" s="2"/>
      <c r="N6416" s="2" t="s">
        <v>23</v>
      </c>
    </row>
    <row r="6417" spans="1:15" ht="13">
      <c r="A6417" s="2" t="s">
        <v>172</v>
      </c>
      <c r="B6417" s="2">
        <v>7040</v>
      </c>
      <c r="C6417" s="2" t="s">
        <v>12836</v>
      </c>
      <c r="D6417" s="2" t="s">
        <v>17</v>
      </c>
      <c r="E6417" s="2" t="s">
        <v>18</v>
      </c>
      <c r="F6417" s="2" t="s">
        <v>12837</v>
      </c>
      <c r="G6417" s="2" t="s">
        <v>20</v>
      </c>
      <c r="H6417" s="2" t="s">
        <v>175</v>
      </c>
      <c r="I6417" s="2">
        <v>4</v>
      </c>
      <c r="J6417" t="s">
        <v>22</v>
      </c>
      <c r="L6417" s="3">
        <v>43101</v>
      </c>
      <c r="M6417" s="2"/>
      <c r="N6417" s="2" t="s">
        <v>23</v>
      </c>
    </row>
    <row r="6418" spans="1:15" ht="13">
      <c r="A6418" s="2" t="s">
        <v>172</v>
      </c>
      <c r="B6418" s="2">
        <v>7041</v>
      </c>
      <c r="C6418" s="2" t="s">
        <v>12838</v>
      </c>
      <c r="D6418" s="2" t="s">
        <v>17</v>
      </c>
      <c r="E6418" s="2" t="s">
        <v>18</v>
      </c>
      <c r="F6418" s="2" t="s">
        <v>12839</v>
      </c>
      <c r="G6418" s="2" t="s">
        <v>20</v>
      </c>
      <c r="H6418" s="2" t="s">
        <v>175</v>
      </c>
      <c r="I6418" s="2">
        <v>4</v>
      </c>
      <c r="J6418" t="s">
        <v>22</v>
      </c>
      <c r="L6418" s="3">
        <v>43101</v>
      </c>
      <c r="M6418" s="2"/>
      <c r="N6418" s="2" t="s">
        <v>23</v>
      </c>
    </row>
    <row r="6419" spans="1:15" ht="13">
      <c r="A6419" s="2" t="s">
        <v>172</v>
      </c>
      <c r="B6419" s="2">
        <v>7042</v>
      </c>
      <c r="C6419" s="2" t="s">
        <v>12840</v>
      </c>
      <c r="D6419" s="2" t="s">
        <v>17</v>
      </c>
      <c r="E6419" s="2" t="s">
        <v>18</v>
      </c>
      <c r="F6419" s="2" t="s">
        <v>12841</v>
      </c>
      <c r="G6419" s="2" t="s">
        <v>20</v>
      </c>
      <c r="H6419" s="2" t="s">
        <v>175</v>
      </c>
      <c r="I6419" s="2">
        <v>4</v>
      </c>
      <c r="J6419" t="s">
        <v>22</v>
      </c>
      <c r="L6419" s="3">
        <v>43101</v>
      </c>
      <c r="M6419" s="2"/>
      <c r="N6419" s="2" t="s">
        <v>23</v>
      </c>
    </row>
    <row r="6420" spans="1:15" ht="13">
      <c r="A6420" s="2" t="s">
        <v>172</v>
      </c>
      <c r="B6420" s="2">
        <v>7043</v>
      </c>
      <c r="C6420" s="2" t="s">
        <v>12842</v>
      </c>
      <c r="D6420" s="2" t="s">
        <v>17</v>
      </c>
      <c r="E6420" s="2" t="s">
        <v>18</v>
      </c>
      <c r="F6420" s="2" t="s">
        <v>12843</v>
      </c>
      <c r="G6420" s="2" t="s">
        <v>20</v>
      </c>
      <c r="H6420" s="2" t="s">
        <v>175</v>
      </c>
      <c r="I6420" s="2">
        <v>4</v>
      </c>
      <c r="J6420" t="s">
        <v>22</v>
      </c>
      <c r="L6420" s="3">
        <v>43101</v>
      </c>
      <c r="M6420" s="2"/>
      <c r="N6420" s="2" t="s">
        <v>23</v>
      </c>
      <c r="O6420" s="2" t="s">
        <v>12844</v>
      </c>
    </row>
    <row r="6421" spans="1:15" ht="13">
      <c r="A6421" s="2" t="s">
        <v>172</v>
      </c>
      <c r="B6421" s="2">
        <v>7044</v>
      </c>
      <c r="C6421" s="2" t="s">
        <v>12845</v>
      </c>
      <c r="D6421" s="2" t="s">
        <v>17</v>
      </c>
      <c r="E6421" s="2" t="s">
        <v>18</v>
      </c>
      <c r="F6421" s="2" t="s">
        <v>12846</v>
      </c>
      <c r="G6421" s="2" t="s">
        <v>20</v>
      </c>
      <c r="H6421" s="2" t="s">
        <v>175</v>
      </c>
      <c r="I6421" s="2">
        <v>4</v>
      </c>
      <c r="J6421" t="s">
        <v>22</v>
      </c>
      <c r="L6421" s="3">
        <v>43101</v>
      </c>
      <c r="M6421" s="2"/>
      <c r="N6421" s="2" t="s">
        <v>23</v>
      </c>
    </row>
    <row r="6422" spans="1:15" ht="13">
      <c r="A6422" s="2" t="s">
        <v>172</v>
      </c>
      <c r="B6422" s="2">
        <v>7045</v>
      </c>
      <c r="C6422" s="2" t="s">
        <v>12847</v>
      </c>
      <c r="D6422" s="2" t="s">
        <v>17</v>
      </c>
      <c r="E6422" s="2" t="s">
        <v>18</v>
      </c>
      <c r="F6422" s="2" t="s">
        <v>12848</v>
      </c>
      <c r="G6422" s="2" t="s">
        <v>20</v>
      </c>
      <c r="H6422" s="2" t="s">
        <v>175</v>
      </c>
      <c r="I6422" s="2">
        <v>4</v>
      </c>
      <c r="J6422" t="s">
        <v>22</v>
      </c>
      <c r="L6422" s="3">
        <v>43101</v>
      </c>
      <c r="M6422" s="2"/>
      <c r="N6422" s="2" t="s">
        <v>23</v>
      </c>
    </row>
    <row r="6423" spans="1:15" ht="13">
      <c r="A6423" s="2" t="s">
        <v>172</v>
      </c>
      <c r="B6423" s="2">
        <v>7046</v>
      </c>
      <c r="C6423" s="2" t="s">
        <v>12849</v>
      </c>
      <c r="D6423" s="2" t="s">
        <v>17</v>
      </c>
      <c r="E6423" s="2" t="s">
        <v>18</v>
      </c>
      <c r="F6423" s="2" t="s">
        <v>12850</v>
      </c>
      <c r="G6423" s="2" t="s">
        <v>20</v>
      </c>
      <c r="H6423" s="2" t="s">
        <v>175</v>
      </c>
      <c r="I6423" s="2">
        <v>4</v>
      </c>
      <c r="J6423" t="s">
        <v>22</v>
      </c>
      <c r="L6423" s="3">
        <v>43101</v>
      </c>
      <c r="M6423" s="2"/>
      <c r="N6423" s="2" t="s">
        <v>23</v>
      </c>
    </row>
    <row r="6424" spans="1:15" ht="13">
      <c r="A6424" s="2" t="s">
        <v>172</v>
      </c>
      <c r="B6424" s="2">
        <v>7047</v>
      </c>
      <c r="C6424" s="2" t="s">
        <v>12851</v>
      </c>
      <c r="D6424" s="2" t="s">
        <v>17</v>
      </c>
      <c r="E6424" s="2" t="s">
        <v>18</v>
      </c>
      <c r="F6424" s="2" t="s">
        <v>12852</v>
      </c>
      <c r="G6424" s="2" t="s">
        <v>20</v>
      </c>
      <c r="H6424" s="2" t="s">
        <v>175</v>
      </c>
      <c r="I6424" s="2">
        <v>4</v>
      </c>
      <c r="J6424" t="s">
        <v>22</v>
      </c>
      <c r="L6424" s="3">
        <v>43101</v>
      </c>
      <c r="M6424" s="2"/>
      <c r="N6424" s="2" t="s">
        <v>23</v>
      </c>
    </row>
    <row r="6425" spans="1:15" ht="13">
      <c r="A6425" s="2" t="s">
        <v>172</v>
      </c>
      <c r="B6425" s="2">
        <v>7048</v>
      </c>
      <c r="C6425" s="2" t="s">
        <v>12853</v>
      </c>
      <c r="D6425" s="2" t="s">
        <v>17</v>
      </c>
      <c r="E6425" s="2" t="s">
        <v>18</v>
      </c>
      <c r="F6425" s="2" t="s">
        <v>12854</v>
      </c>
      <c r="G6425" s="2" t="s">
        <v>20</v>
      </c>
      <c r="H6425" s="2" t="s">
        <v>175</v>
      </c>
      <c r="I6425" s="2">
        <v>4</v>
      </c>
      <c r="J6425" t="s">
        <v>22</v>
      </c>
      <c r="L6425" s="3">
        <v>43101</v>
      </c>
      <c r="M6425" s="2"/>
      <c r="N6425" s="2" t="s">
        <v>23</v>
      </c>
    </row>
    <row r="6426" spans="1:15" ht="13">
      <c r="A6426" s="2" t="s">
        <v>172</v>
      </c>
      <c r="B6426" s="2">
        <v>7049</v>
      </c>
      <c r="C6426" s="2" t="s">
        <v>12855</v>
      </c>
      <c r="D6426" s="2" t="s">
        <v>17</v>
      </c>
      <c r="E6426" s="2" t="s">
        <v>18</v>
      </c>
      <c r="F6426" s="2" t="s">
        <v>12856</v>
      </c>
      <c r="G6426" s="2" t="s">
        <v>20</v>
      </c>
      <c r="H6426" s="2" t="s">
        <v>175</v>
      </c>
      <c r="I6426" s="2">
        <v>4</v>
      </c>
      <c r="J6426" t="s">
        <v>22</v>
      </c>
      <c r="L6426" s="3">
        <v>43101</v>
      </c>
      <c r="M6426" s="2"/>
      <c r="N6426" s="2" t="s">
        <v>23</v>
      </c>
    </row>
    <row r="6427" spans="1:15" ht="13">
      <c r="A6427" s="2" t="s">
        <v>172</v>
      </c>
      <c r="B6427" s="2">
        <v>7050</v>
      </c>
      <c r="C6427" s="2" t="s">
        <v>12857</v>
      </c>
      <c r="D6427" s="2" t="s">
        <v>17</v>
      </c>
      <c r="E6427" s="2" t="s">
        <v>18</v>
      </c>
      <c r="F6427" s="2" t="s">
        <v>12858</v>
      </c>
      <c r="G6427" s="2" t="s">
        <v>20</v>
      </c>
      <c r="H6427" s="2" t="s">
        <v>175</v>
      </c>
      <c r="I6427" s="2">
        <v>4</v>
      </c>
      <c r="J6427" t="s">
        <v>22</v>
      </c>
      <c r="L6427" s="3">
        <v>43101</v>
      </c>
      <c r="M6427" s="2"/>
      <c r="N6427" s="2" t="s">
        <v>23</v>
      </c>
      <c r="O6427" s="2" t="s">
        <v>12859</v>
      </c>
    </row>
    <row r="6428" spans="1:15" ht="13">
      <c r="A6428" s="2" t="s">
        <v>172</v>
      </c>
      <c r="B6428" s="2">
        <v>7051</v>
      </c>
      <c r="C6428" s="2" t="s">
        <v>12860</v>
      </c>
      <c r="D6428" s="2" t="s">
        <v>17</v>
      </c>
      <c r="E6428" s="2" t="s">
        <v>18</v>
      </c>
      <c r="F6428" s="2" t="s">
        <v>12861</v>
      </c>
      <c r="G6428" s="2" t="s">
        <v>20</v>
      </c>
      <c r="H6428" s="2" t="s">
        <v>175</v>
      </c>
      <c r="I6428" s="2">
        <v>4</v>
      </c>
      <c r="J6428" t="s">
        <v>22</v>
      </c>
      <c r="L6428" s="3">
        <v>43101</v>
      </c>
      <c r="M6428" s="2"/>
      <c r="N6428" s="2" t="s">
        <v>23</v>
      </c>
    </row>
    <row r="6429" spans="1:15" ht="13">
      <c r="A6429" s="2" t="s">
        <v>172</v>
      </c>
      <c r="B6429" s="2">
        <v>7052</v>
      </c>
      <c r="C6429" s="2" t="s">
        <v>12862</v>
      </c>
      <c r="D6429" s="2" t="s">
        <v>17</v>
      </c>
      <c r="E6429" s="2" t="s">
        <v>18</v>
      </c>
      <c r="F6429" s="2" t="s">
        <v>12863</v>
      </c>
      <c r="G6429" s="2" t="s">
        <v>20</v>
      </c>
      <c r="H6429" s="2" t="s">
        <v>175</v>
      </c>
      <c r="I6429" s="2">
        <v>4</v>
      </c>
      <c r="J6429" t="s">
        <v>22</v>
      </c>
      <c r="L6429" s="3">
        <v>43101</v>
      </c>
      <c r="M6429" s="2"/>
      <c r="N6429" s="2" t="s">
        <v>23</v>
      </c>
    </row>
    <row r="6430" spans="1:15" ht="13">
      <c r="A6430" s="2" t="s">
        <v>172</v>
      </c>
      <c r="B6430" s="2">
        <v>7053</v>
      </c>
      <c r="C6430" s="2" t="s">
        <v>12864</v>
      </c>
      <c r="D6430" s="2" t="s">
        <v>17</v>
      </c>
      <c r="E6430" s="2" t="s">
        <v>18</v>
      </c>
      <c r="F6430" s="2" t="s">
        <v>12865</v>
      </c>
      <c r="G6430" s="2" t="s">
        <v>20</v>
      </c>
      <c r="H6430" s="2" t="s">
        <v>175</v>
      </c>
      <c r="I6430" s="2">
        <v>4</v>
      </c>
      <c r="J6430" t="s">
        <v>22</v>
      </c>
      <c r="L6430" s="3">
        <v>43101</v>
      </c>
      <c r="M6430" s="2"/>
      <c r="N6430" s="2" t="s">
        <v>23</v>
      </c>
    </row>
    <row r="6431" spans="1:15" ht="13">
      <c r="A6431" s="2" t="s">
        <v>172</v>
      </c>
      <c r="B6431" s="2">
        <v>7054</v>
      </c>
      <c r="C6431" s="2" t="s">
        <v>12866</v>
      </c>
      <c r="D6431" s="2" t="s">
        <v>17</v>
      </c>
      <c r="E6431" s="2" t="s">
        <v>18</v>
      </c>
      <c r="F6431" s="2" t="s">
        <v>12867</v>
      </c>
      <c r="G6431" s="2" t="s">
        <v>20</v>
      </c>
      <c r="H6431" s="2" t="s">
        <v>175</v>
      </c>
      <c r="I6431" s="2">
        <v>4</v>
      </c>
      <c r="J6431" t="s">
        <v>22</v>
      </c>
      <c r="L6431" s="3">
        <v>43101</v>
      </c>
      <c r="M6431" s="2"/>
      <c r="N6431" s="2" t="s">
        <v>23</v>
      </c>
    </row>
    <row r="6432" spans="1:15" ht="13">
      <c r="A6432" s="2" t="s">
        <v>172</v>
      </c>
      <c r="B6432" s="2">
        <v>7055</v>
      </c>
      <c r="C6432" s="2" t="s">
        <v>12868</v>
      </c>
      <c r="D6432" s="2" t="s">
        <v>17</v>
      </c>
      <c r="E6432" s="2" t="s">
        <v>18</v>
      </c>
      <c r="F6432" s="2" t="s">
        <v>12869</v>
      </c>
      <c r="G6432" s="2" t="s">
        <v>20</v>
      </c>
      <c r="H6432" s="2" t="s">
        <v>175</v>
      </c>
      <c r="I6432" s="2">
        <v>4</v>
      </c>
      <c r="J6432" t="s">
        <v>22</v>
      </c>
      <c r="L6432" s="3">
        <v>43101</v>
      </c>
      <c r="M6432" s="2"/>
      <c r="N6432" s="2" t="s">
        <v>23</v>
      </c>
    </row>
    <row r="6433" spans="1:14" ht="13">
      <c r="A6433" s="2" t="s">
        <v>172</v>
      </c>
      <c r="B6433" s="2">
        <v>7056</v>
      </c>
      <c r="C6433" s="2" t="s">
        <v>12870</v>
      </c>
      <c r="D6433" s="2" t="s">
        <v>17</v>
      </c>
      <c r="E6433" s="2" t="s">
        <v>18</v>
      </c>
      <c r="F6433" s="2" t="s">
        <v>12871</v>
      </c>
      <c r="G6433" s="2" t="s">
        <v>20</v>
      </c>
      <c r="H6433" s="2" t="s">
        <v>175</v>
      </c>
      <c r="I6433" s="2">
        <v>4</v>
      </c>
      <c r="J6433" t="s">
        <v>22</v>
      </c>
      <c r="L6433" s="3">
        <v>43101</v>
      </c>
      <c r="M6433" s="2"/>
      <c r="N6433" s="2" t="s">
        <v>23</v>
      </c>
    </row>
    <row r="6434" spans="1:14" ht="13">
      <c r="A6434" s="2" t="s">
        <v>172</v>
      </c>
      <c r="B6434" s="2">
        <v>7057</v>
      </c>
      <c r="C6434" s="2" t="s">
        <v>12872</v>
      </c>
      <c r="D6434" s="2" t="s">
        <v>17</v>
      </c>
      <c r="E6434" s="2" t="s">
        <v>18</v>
      </c>
      <c r="F6434" s="2" t="s">
        <v>12873</v>
      </c>
      <c r="G6434" s="2" t="s">
        <v>20</v>
      </c>
      <c r="H6434" s="2" t="s">
        <v>175</v>
      </c>
      <c r="I6434" s="2">
        <v>4</v>
      </c>
      <c r="J6434" t="s">
        <v>22</v>
      </c>
      <c r="L6434" s="3">
        <v>43101</v>
      </c>
      <c r="M6434" s="2"/>
      <c r="N6434" s="2" t="s">
        <v>23</v>
      </c>
    </row>
    <row r="6435" spans="1:14" ht="13">
      <c r="A6435" s="2" t="s">
        <v>172</v>
      </c>
      <c r="B6435" s="2">
        <v>7058</v>
      </c>
      <c r="C6435" s="2" t="s">
        <v>12874</v>
      </c>
      <c r="D6435" s="2" t="s">
        <v>23</v>
      </c>
      <c r="E6435" s="2" t="s">
        <v>122</v>
      </c>
      <c r="F6435" s="2" t="s">
        <v>12875</v>
      </c>
      <c r="G6435" s="2" t="s">
        <v>20</v>
      </c>
      <c r="H6435" s="2" t="s">
        <v>175</v>
      </c>
      <c r="I6435" s="2">
        <v>4</v>
      </c>
      <c r="J6435">
        <v>6</v>
      </c>
      <c r="L6435" s="3">
        <v>43101</v>
      </c>
      <c r="M6435" s="2"/>
      <c r="N6435" s="2" t="s">
        <v>23</v>
      </c>
    </row>
    <row r="6436" spans="1:14" ht="13">
      <c r="A6436" s="2" t="s">
        <v>172</v>
      </c>
      <c r="B6436" s="2">
        <v>7059</v>
      </c>
      <c r="C6436" s="2" t="s">
        <v>12876</v>
      </c>
      <c r="D6436" s="2" t="s">
        <v>23</v>
      </c>
      <c r="E6436" s="2" t="s">
        <v>122</v>
      </c>
      <c r="F6436" s="2" t="s">
        <v>12877</v>
      </c>
      <c r="G6436" s="2" t="s">
        <v>20</v>
      </c>
      <c r="H6436" s="2" t="s">
        <v>175</v>
      </c>
      <c r="I6436" s="2">
        <v>4</v>
      </c>
      <c r="J6436">
        <v>6</v>
      </c>
      <c r="L6436" s="3">
        <v>43101</v>
      </c>
      <c r="M6436" s="2"/>
      <c r="N6436" s="2" t="s">
        <v>23</v>
      </c>
    </row>
    <row r="6437" spans="1:14" ht="13">
      <c r="A6437" s="2" t="s">
        <v>172</v>
      </c>
      <c r="B6437" s="2">
        <v>7060</v>
      </c>
      <c r="C6437" s="2" t="s">
        <v>12878</v>
      </c>
      <c r="D6437" s="2" t="s">
        <v>17</v>
      </c>
      <c r="E6437" s="2" t="s">
        <v>18</v>
      </c>
      <c r="F6437" s="2" t="s">
        <v>12879</v>
      </c>
      <c r="G6437" s="2" t="s">
        <v>20</v>
      </c>
      <c r="H6437" s="2" t="s">
        <v>175</v>
      </c>
      <c r="I6437" s="2">
        <v>4</v>
      </c>
      <c r="J6437" t="s">
        <v>22</v>
      </c>
      <c r="L6437" s="3">
        <v>43101</v>
      </c>
      <c r="M6437" s="2"/>
      <c r="N6437" s="2" t="s">
        <v>23</v>
      </c>
    </row>
    <row r="6438" spans="1:14" ht="13">
      <c r="A6438" s="2" t="s">
        <v>172</v>
      </c>
      <c r="B6438" s="2">
        <v>7061</v>
      </c>
      <c r="C6438" s="2" t="s">
        <v>12880</v>
      </c>
      <c r="D6438" s="2" t="s">
        <v>17</v>
      </c>
      <c r="E6438" s="2" t="s">
        <v>18</v>
      </c>
      <c r="F6438" s="2" t="s">
        <v>12881</v>
      </c>
      <c r="G6438" s="2" t="s">
        <v>20</v>
      </c>
      <c r="H6438" s="2" t="s">
        <v>175</v>
      </c>
      <c r="I6438" s="2">
        <v>4</v>
      </c>
      <c r="J6438" t="s">
        <v>22</v>
      </c>
      <c r="L6438" s="3">
        <v>43101</v>
      </c>
      <c r="M6438" s="2"/>
      <c r="N6438" s="2" t="s">
        <v>23</v>
      </c>
    </row>
    <row r="6439" spans="1:14" ht="13">
      <c r="A6439" s="2" t="s">
        <v>172</v>
      </c>
      <c r="B6439" s="2">
        <v>7062</v>
      </c>
      <c r="C6439" s="2" t="s">
        <v>12882</v>
      </c>
      <c r="D6439" s="2" t="s">
        <v>17</v>
      </c>
      <c r="E6439" s="2" t="s">
        <v>18</v>
      </c>
      <c r="F6439" s="2" t="s">
        <v>12883</v>
      </c>
      <c r="G6439" s="2" t="s">
        <v>20</v>
      </c>
      <c r="H6439" s="2" t="s">
        <v>175</v>
      </c>
      <c r="I6439" s="2">
        <v>4</v>
      </c>
      <c r="J6439" t="s">
        <v>22</v>
      </c>
      <c r="L6439" s="3">
        <v>43101</v>
      </c>
      <c r="M6439" s="2"/>
      <c r="N6439" s="2" t="s">
        <v>23</v>
      </c>
    </row>
    <row r="6440" spans="1:14" ht="13">
      <c r="A6440" s="2" t="s">
        <v>172</v>
      </c>
      <c r="B6440" s="2">
        <v>7063</v>
      </c>
      <c r="C6440" s="2" t="s">
        <v>12884</v>
      </c>
      <c r="D6440" s="2" t="s">
        <v>17</v>
      </c>
      <c r="E6440" s="2" t="s">
        <v>18</v>
      </c>
      <c r="F6440" s="2" t="s">
        <v>12885</v>
      </c>
      <c r="G6440" s="2" t="s">
        <v>20</v>
      </c>
      <c r="H6440" s="2" t="s">
        <v>175</v>
      </c>
      <c r="I6440" s="2">
        <v>4</v>
      </c>
      <c r="J6440" t="s">
        <v>22</v>
      </c>
      <c r="L6440" s="3">
        <v>43101</v>
      </c>
      <c r="M6440" s="2"/>
      <c r="N6440" s="2" t="s">
        <v>23</v>
      </c>
    </row>
    <row r="6441" spans="1:14" ht="13">
      <c r="A6441" s="2" t="s">
        <v>172</v>
      </c>
      <c r="B6441" s="2">
        <v>7064</v>
      </c>
      <c r="C6441" s="2" t="s">
        <v>12886</v>
      </c>
      <c r="D6441" s="2" t="s">
        <v>17</v>
      </c>
      <c r="E6441" s="2" t="s">
        <v>18</v>
      </c>
      <c r="F6441" s="2" t="s">
        <v>12887</v>
      </c>
      <c r="G6441" s="2" t="s">
        <v>20</v>
      </c>
      <c r="H6441" s="2" t="s">
        <v>175</v>
      </c>
      <c r="I6441" s="2">
        <v>4</v>
      </c>
      <c r="J6441" t="s">
        <v>22</v>
      </c>
      <c r="L6441" s="3">
        <v>43101</v>
      </c>
      <c r="M6441" s="2"/>
      <c r="N6441" s="2" t="s">
        <v>23</v>
      </c>
    </row>
    <row r="6442" spans="1:14" ht="13">
      <c r="A6442" s="2" t="s">
        <v>172</v>
      </c>
      <c r="B6442" s="2">
        <v>7065</v>
      </c>
      <c r="C6442" s="2" t="s">
        <v>12888</v>
      </c>
      <c r="D6442" s="2" t="s">
        <v>17</v>
      </c>
      <c r="E6442" s="2" t="s">
        <v>18</v>
      </c>
      <c r="F6442" s="2" t="s">
        <v>12889</v>
      </c>
      <c r="G6442" s="2" t="s">
        <v>20</v>
      </c>
      <c r="H6442" s="2" t="s">
        <v>175</v>
      </c>
      <c r="I6442" s="2">
        <v>4</v>
      </c>
      <c r="J6442" t="s">
        <v>22</v>
      </c>
      <c r="L6442" s="3">
        <v>43101</v>
      </c>
      <c r="M6442" s="2"/>
      <c r="N6442" s="2" t="s">
        <v>23</v>
      </c>
    </row>
    <row r="6443" spans="1:14" ht="13">
      <c r="A6443" s="2" t="s">
        <v>172</v>
      </c>
      <c r="B6443" s="2">
        <v>7066</v>
      </c>
      <c r="C6443" s="2" t="s">
        <v>12890</v>
      </c>
      <c r="D6443" s="2" t="s">
        <v>17</v>
      </c>
      <c r="E6443" s="2" t="s">
        <v>18</v>
      </c>
      <c r="F6443" s="2" t="s">
        <v>12891</v>
      </c>
      <c r="G6443" s="2" t="s">
        <v>20</v>
      </c>
      <c r="H6443" s="2" t="s">
        <v>175</v>
      </c>
      <c r="I6443" s="2">
        <v>4</v>
      </c>
      <c r="J6443" t="s">
        <v>22</v>
      </c>
      <c r="L6443" s="3">
        <v>43101</v>
      </c>
      <c r="M6443" s="2"/>
      <c r="N6443" s="2" t="s">
        <v>23</v>
      </c>
    </row>
    <row r="6444" spans="1:14" ht="13">
      <c r="A6444" s="2" t="s">
        <v>172</v>
      </c>
      <c r="B6444" s="2">
        <v>7067</v>
      </c>
      <c r="C6444" s="2" t="s">
        <v>12892</v>
      </c>
      <c r="D6444" s="2" t="s">
        <v>17</v>
      </c>
      <c r="E6444" s="2" t="s">
        <v>18</v>
      </c>
      <c r="F6444" s="2" t="s">
        <v>12893</v>
      </c>
      <c r="G6444" s="2" t="s">
        <v>20</v>
      </c>
      <c r="H6444" s="2" t="s">
        <v>175</v>
      </c>
      <c r="I6444" s="2">
        <v>4</v>
      </c>
      <c r="J6444" t="s">
        <v>22</v>
      </c>
      <c r="L6444" s="3">
        <v>43101</v>
      </c>
      <c r="M6444" s="2"/>
      <c r="N6444" s="2" t="s">
        <v>23</v>
      </c>
    </row>
    <row r="6445" spans="1:14" ht="13">
      <c r="A6445" s="2" t="s">
        <v>172</v>
      </c>
      <c r="B6445" s="2">
        <v>7068</v>
      </c>
      <c r="C6445" s="2" t="s">
        <v>12894</v>
      </c>
      <c r="D6445" s="2" t="s">
        <v>17</v>
      </c>
      <c r="E6445" s="2" t="s">
        <v>18</v>
      </c>
      <c r="F6445" s="2" t="s">
        <v>12895</v>
      </c>
      <c r="G6445" s="2" t="s">
        <v>20</v>
      </c>
      <c r="H6445" s="2" t="s">
        <v>175</v>
      </c>
      <c r="I6445" s="2">
        <v>4</v>
      </c>
      <c r="J6445" t="s">
        <v>22</v>
      </c>
      <c r="L6445" s="3">
        <v>43101</v>
      </c>
      <c r="M6445" s="2"/>
      <c r="N6445" s="2" t="s">
        <v>23</v>
      </c>
    </row>
    <row r="6446" spans="1:14" ht="13">
      <c r="A6446" s="2" t="s">
        <v>172</v>
      </c>
      <c r="B6446" s="2">
        <v>7069</v>
      </c>
      <c r="C6446" s="2" t="s">
        <v>12896</v>
      </c>
      <c r="D6446" s="2" t="s">
        <v>17</v>
      </c>
      <c r="E6446" s="2" t="s">
        <v>18</v>
      </c>
      <c r="F6446" s="2" t="s">
        <v>12897</v>
      </c>
      <c r="G6446" s="2" t="s">
        <v>20</v>
      </c>
      <c r="H6446" s="2" t="s">
        <v>175</v>
      </c>
      <c r="I6446" s="2">
        <v>4</v>
      </c>
      <c r="J6446" t="s">
        <v>22</v>
      </c>
      <c r="L6446" s="3">
        <v>43101</v>
      </c>
      <c r="M6446" s="2"/>
      <c r="N6446" s="2" t="s">
        <v>23</v>
      </c>
    </row>
    <row r="6447" spans="1:14" ht="13">
      <c r="A6447" s="2" t="s">
        <v>172</v>
      </c>
      <c r="B6447" s="2">
        <v>7070</v>
      </c>
      <c r="C6447" s="2" t="s">
        <v>12898</v>
      </c>
      <c r="D6447" s="2" t="s">
        <v>17</v>
      </c>
      <c r="E6447" s="2" t="s">
        <v>18</v>
      </c>
      <c r="F6447" s="2" t="s">
        <v>12899</v>
      </c>
      <c r="G6447" s="2" t="s">
        <v>20</v>
      </c>
      <c r="H6447" s="2" t="s">
        <v>175</v>
      </c>
      <c r="I6447" s="2">
        <v>4</v>
      </c>
      <c r="J6447" t="s">
        <v>22</v>
      </c>
      <c r="L6447" s="3">
        <v>43101</v>
      </c>
      <c r="M6447" s="2"/>
      <c r="N6447" s="2" t="s">
        <v>23</v>
      </c>
    </row>
    <row r="6448" spans="1:14" ht="13">
      <c r="A6448" s="2" t="s">
        <v>172</v>
      </c>
      <c r="B6448" s="2">
        <v>7071</v>
      </c>
      <c r="C6448" s="2" t="s">
        <v>12900</v>
      </c>
      <c r="D6448" s="2" t="s">
        <v>17</v>
      </c>
      <c r="E6448" s="2" t="s">
        <v>18</v>
      </c>
      <c r="F6448" s="2" t="s">
        <v>12901</v>
      </c>
      <c r="G6448" s="2" t="s">
        <v>20</v>
      </c>
      <c r="H6448" s="2" t="s">
        <v>175</v>
      </c>
      <c r="I6448" s="2">
        <v>4</v>
      </c>
      <c r="J6448" t="s">
        <v>22</v>
      </c>
      <c r="L6448" s="3">
        <v>43101</v>
      </c>
      <c r="M6448" s="2"/>
      <c r="N6448" s="2" t="s">
        <v>23</v>
      </c>
    </row>
    <row r="6449" spans="1:15" ht="13">
      <c r="A6449" s="2" t="s">
        <v>172</v>
      </c>
      <c r="B6449" s="2">
        <v>7072</v>
      </c>
      <c r="C6449" s="2" t="s">
        <v>12902</v>
      </c>
      <c r="D6449" s="2" t="s">
        <v>17</v>
      </c>
      <c r="E6449" s="2" t="s">
        <v>18</v>
      </c>
      <c r="F6449" s="2" t="s">
        <v>12903</v>
      </c>
      <c r="G6449" s="2" t="s">
        <v>20</v>
      </c>
      <c r="H6449" s="2" t="s">
        <v>175</v>
      </c>
      <c r="I6449" s="2">
        <v>4</v>
      </c>
      <c r="J6449" t="s">
        <v>22</v>
      </c>
      <c r="L6449" s="3">
        <v>43101</v>
      </c>
      <c r="M6449" s="2"/>
      <c r="N6449" s="2" t="s">
        <v>23</v>
      </c>
    </row>
    <row r="6450" spans="1:15" ht="13">
      <c r="A6450" s="2" t="s">
        <v>172</v>
      </c>
      <c r="B6450" s="2">
        <v>7073</v>
      </c>
      <c r="C6450" s="2" t="s">
        <v>12904</v>
      </c>
      <c r="D6450" s="2" t="s">
        <v>17</v>
      </c>
      <c r="E6450" s="2" t="s">
        <v>18</v>
      </c>
      <c r="F6450" s="2" t="s">
        <v>12905</v>
      </c>
      <c r="G6450" s="2" t="s">
        <v>20</v>
      </c>
      <c r="H6450" s="2" t="s">
        <v>175</v>
      </c>
      <c r="I6450" s="2">
        <v>4</v>
      </c>
      <c r="J6450" t="s">
        <v>22</v>
      </c>
      <c r="L6450" s="3">
        <v>43101</v>
      </c>
      <c r="M6450" s="2"/>
      <c r="N6450" s="2" t="s">
        <v>23</v>
      </c>
    </row>
    <row r="6451" spans="1:15" ht="13">
      <c r="A6451" s="2" t="s">
        <v>172</v>
      </c>
      <c r="B6451" s="2">
        <v>7074</v>
      </c>
      <c r="C6451" s="2" t="s">
        <v>12906</v>
      </c>
      <c r="D6451" s="2" t="s">
        <v>17</v>
      </c>
      <c r="E6451" s="2" t="s">
        <v>18</v>
      </c>
      <c r="F6451" s="2" t="s">
        <v>12907</v>
      </c>
      <c r="G6451" s="2" t="s">
        <v>20</v>
      </c>
      <c r="H6451" s="2" t="s">
        <v>175</v>
      </c>
      <c r="I6451" s="2">
        <v>4</v>
      </c>
      <c r="J6451" t="s">
        <v>22</v>
      </c>
      <c r="L6451" s="3">
        <v>43101</v>
      </c>
      <c r="M6451" s="2"/>
      <c r="N6451" s="2" t="s">
        <v>23</v>
      </c>
    </row>
    <row r="6452" spans="1:15" ht="13">
      <c r="A6452" s="2" t="s">
        <v>172</v>
      </c>
      <c r="B6452" s="2">
        <v>7075</v>
      </c>
      <c r="C6452" s="2" t="s">
        <v>12908</v>
      </c>
      <c r="D6452" s="2" t="s">
        <v>17</v>
      </c>
      <c r="E6452" s="2" t="s">
        <v>18</v>
      </c>
      <c r="F6452" s="2" t="s">
        <v>12909</v>
      </c>
      <c r="G6452" s="2" t="s">
        <v>20</v>
      </c>
      <c r="H6452" s="2" t="s">
        <v>175</v>
      </c>
      <c r="I6452" s="2">
        <v>4</v>
      </c>
      <c r="J6452" t="s">
        <v>22</v>
      </c>
      <c r="L6452" s="3">
        <v>43101</v>
      </c>
      <c r="M6452" s="2"/>
      <c r="N6452" s="2" t="s">
        <v>23</v>
      </c>
    </row>
    <row r="6453" spans="1:15" ht="13">
      <c r="A6453" s="2" t="s">
        <v>172</v>
      </c>
      <c r="B6453" s="2">
        <v>7076</v>
      </c>
      <c r="C6453" s="2" t="s">
        <v>12910</v>
      </c>
      <c r="D6453" s="2" t="s">
        <v>17</v>
      </c>
      <c r="E6453" s="2" t="s">
        <v>18</v>
      </c>
      <c r="F6453" s="2" t="s">
        <v>12911</v>
      </c>
      <c r="G6453" s="2" t="s">
        <v>20</v>
      </c>
      <c r="H6453" s="2" t="s">
        <v>175</v>
      </c>
      <c r="I6453" s="2">
        <v>4</v>
      </c>
      <c r="J6453" t="s">
        <v>22</v>
      </c>
      <c r="L6453" s="3">
        <v>43101</v>
      </c>
      <c r="M6453" s="2"/>
      <c r="N6453" s="2" t="s">
        <v>23</v>
      </c>
    </row>
    <row r="6454" spans="1:15" ht="13">
      <c r="A6454" s="2" t="s">
        <v>172</v>
      </c>
      <c r="B6454" s="2">
        <v>7077</v>
      </c>
      <c r="C6454" s="2" t="s">
        <v>12912</v>
      </c>
      <c r="D6454" s="2" t="s">
        <v>17</v>
      </c>
      <c r="E6454" s="2" t="s">
        <v>18</v>
      </c>
      <c r="F6454" s="2" t="s">
        <v>12913</v>
      </c>
      <c r="G6454" s="2" t="s">
        <v>20</v>
      </c>
      <c r="H6454" s="2" t="s">
        <v>175</v>
      </c>
      <c r="I6454" s="2">
        <v>4</v>
      </c>
      <c r="J6454" t="s">
        <v>22</v>
      </c>
      <c r="L6454" s="3">
        <v>43101</v>
      </c>
      <c r="M6454" s="2"/>
      <c r="N6454" s="2" t="s">
        <v>23</v>
      </c>
    </row>
    <row r="6455" spans="1:15" ht="13">
      <c r="A6455" s="2" t="s">
        <v>172</v>
      </c>
      <c r="B6455" s="2">
        <v>7078</v>
      </c>
      <c r="C6455" s="2" t="s">
        <v>12914</v>
      </c>
      <c r="D6455" s="2" t="s">
        <v>17</v>
      </c>
      <c r="E6455" s="2" t="s">
        <v>18</v>
      </c>
      <c r="F6455" s="2" t="s">
        <v>12915</v>
      </c>
      <c r="G6455" s="2" t="s">
        <v>20</v>
      </c>
      <c r="H6455" s="2" t="s">
        <v>175</v>
      </c>
      <c r="I6455" s="2">
        <v>4</v>
      </c>
      <c r="J6455" t="s">
        <v>22</v>
      </c>
      <c r="L6455" s="3">
        <v>43101</v>
      </c>
      <c r="M6455" s="2"/>
      <c r="N6455" s="2" t="s">
        <v>23</v>
      </c>
    </row>
    <row r="6456" spans="1:15" ht="13">
      <c r="A6456" s="2" t="s">
        <v>172</v>
      </c>
      <c r="B6456" s="2">
        <v>7079</v>
      </c>
      <c r="C6456" s="2" t="s">
        <v>12916</v>
      </c>
      <c r="D6456" s="2" t="s">
        <v>17</v>
      </c>
      <c r="E6456" s="2" t="s">
        <v>18</v>
      </c>
      <c r="F6456" s="2" t="s">
        <v>12917</v>
      </c>
      <c r="G6456" s="2" t="s">
        <v>20</v>
      </c>
      <c r="H6456" s="2" t="s">
        <v>175</v>
      </c>
      <c r="I6456" s="2">
        <v>4</v>
      </c>
      <c r="J6456" t="s">
        <v>22</v>
      </c>
      <c r="L6456" s="3">
        <v>43101</v>
      </c>
      <c r="M6456" s="2"/>
      <c r="N6456" s="2" t="s">
        <v>23</v>
      </c>
    </row>
    <row r="6457" spans="1:15" ht="13">
      <c r="A6457" s="2" t="s">
        <v>172</v>
      </c>
      <c r="B6457" s="2">
        <v>7080</v>
      </c>
      <c r="C6457" s="2" t="s">
        <v>12918</v>
      </c>
      <c r="D6457" s="2" t="s">
        <v>17</v>
      </c>
      <c r="E6457" s="2" t="s">
        <v>18</v>
      </c>
      <c r="F6457" s="2" t="s">
        <v>12919</v>
      </c>
      <c r="G6457" s="2" t="s">
        <v>20</v>
      </c>
      <c r="H6457" s="2" t="s">
        <v>175</v>
      </c>
      <c r="I6457" s="2">
        <v>4</v>
      </c>
      <c r="J6457" t="s">
        <v>22</v>
      </c>
      <c r="L6457" s="3">
        <v>43101</v>
      </c>
      <c r="M6457" s="2"/>
      <c r="N6457" s="2" t="s">
        <v>23</v>
      </c>
    </row>
    <row r="6458" spans="1:15" ht="13">
      <c r="A6458" s="2" t="s">
        <v>172</v>
      </c>
      <c r="B6458" s="2">
        <v>7081</v>
      </c>
      <c r="C6458" s="2" t="s">
        <v>12920</v>
      </c>
      <c r="D6458" s="2" t="s">
        <v>17</v>
      </c>
      <c r="E6458" s="2" t="s">
        <v>18</v>
      </c>
      <c r="F6458" s="2" t="s">
        <v>12921</v>
      </c>
      <c r="G6458" s="2" t="s">
        <v>20</v>
      </c>
      <c r="H6458" s="2" t="s">
        <v>175</v>
      </c>
      <c r="I6458" s="2">
        <v>4</v>
      </c>
      <c r="J6458" t="s">
        <v>22</v>
      </c>
      <c r="L6458" s="3">
        <v>43101</v>
      </c>
      <c r="M6458" s="2"/>
      <c r="N6458" s="2" t="s">
        <v>23</v>
      </c>
    </row>
    <row r="6459" spans="1:15" ht="13">
      <c r="A6459" s="2" t="s">
        <v>172</v>
      </c>
      <c r="B6459" s="2">
        <v>7082</v>
      </c>
      <c r="C6459" s="2" t="s">
        <v>12922</v>
      </c>
      <c r="D6459" s="2" t="s">
        <v>17</v>
      </c>
      <c r="E6459" s="2" t="s">
        <v>18</v>
      </c>
      <c r="F6459" s="2" t="s">
        <v>12923</v>
      </c>
      <c r="G6459" s="2" t="s">
        <v>20</v>
      </c>
      <c r="H6459" s="2" t="s">
        <v>175</v>
      </c>
      <c r="I6459" s="2">
        <v>4</v>
      </c>
      <c r="J6459" t="s">
        <v>22</v>
      </c>
      <c r="L6459" s="3">
        <v>43101</v>
      </c>
      <c r="M6459" s="2"/>
      <c r="N6459" s="2" t="s">
        <v>23</v>
      </c>
    </row>
    <row r="6460" spans="1:15" ht="13">
      <c r="A6460" s="2" t="s">
        <v>172</v>
      </c>
      <c r="B6460" s="2">
        <v>7083</v>
      </c>
      <c r="C6460" s="2" t="s">
        <v>12924</v>
      </c>
      <c r="D6460" s="2" t="s">
        <v>17</v>
      </c>
      <c r="E6460" s="2" t="s">
        <v>18</v>
      </c>
      <c r="F6460" s="2" t="s">
        <v>12925</v>
      </c>
      <c r="G6460" s="2" t="s">
        <v>20</v>
      </c>
      <c r="H6460" s="2" t="s">
        <v>175</v>
      </c>
      <c r="I6460" s="2">
        <v>4</v>
      </c>
      <c r="J6460" t="s">
        <v>22</v>
      </c>
      <c r="L6460" s="3">
        <v>43101</v>
      </c>
      <c r="M6460" s="2"/>
      <c r="N6460" s="2" t="s">
        <v>23</v>
      </c>
    </row>
    <row r="6461" spans="1:15" ht="13">
      <c r="A6461" s="2" t="s">
        <v>172</v>
      </c>
      <c r="B6461" s="2">
        <v>7084</v>
      </c>
      <c r="C6461" s="2" t="s">
        <v>12926</v>
      </c>
      <c r="D6461" s="2" t="s">
        <v>23</v>
      </c>
      <c r="E6461" s="2" t="s">
        <v>122</v>
      </c>
      <c r="F6461" s="2" t="s">
        <v>12927</v>
      </c>
      <c r="G6461" s="2" t="s">
        <v>20</v>
      </c>
      <c r="H6461" s="2" t="s">
        <v>175</v>
      </c>
      <c r="I6461" s="2">
        <v>4</v>
      </c>
      <c r="J6461" s="2">
        <v>14</v>
      </c>
      <c r="L6461" s="3">
        <v>43101</v>
      </c>
      <c r="M6461" s="2"/>
      <c r="N6461" s="2" t="s">
        <v>23</v>
      </c>
    </row>
    <row r="6462" spans="1:15" ht="13">
      <c r="A6462" s="2" t="s">
        <v>172</v>
      </c>
      <c r="B6462" s="2">
        <v>7085</v>
      </c>
      <c r="C6462" s="2" t="s">
        <v>12928</v>
      </c>
      <c r="D6462" s="2" t="s">
        <v>17</v>
      </c>
      <c r="E6462" s="2" t="s">
        <v>18</v>
      </c>
      <c r="F6462" s="2" t="s">
        <v>12929</v>
      </c>
      <c r="G6462" s="2" t="s">
        <v>20</v>
      </c>
      <c r="H6462" s="2" t="s">
        <v>175</v>
      </c>
      <c r="I6462" s="2">
        <v>4</v>
      </c>
      <c r="J6462" t="s">
        <v>22</v>
      </c>
      <c r="L6462" s="3">
        <v>43101</v>
      </c>
      <c r="M6462" s="2"/>
      <c r="N6462" s="2" t="s">
        <v>23</v>
      </c>
      <c r="O6462" s="2" t="s">
        <v>12930</v>
      </c>
    </row>
    <row r="6463" spans="1:15" ht="13">
      <c r="A6463" s="2" t="s">
        <v>172</v>
      </c>
      <c r="B6463" s="2">
        <v>7086</v>
      </c>
      <c r="C6463" s="2" t="s">
        <v>12931</v>
      </c>
      <c r="D6463" s="2" t="s">
        <v>17</v>
      </c>
      <c r="E6463" s="2" t="s">
        <v>18</v>
      </c>
      <c r="F6463" s="2" t="s">
        <v>12932</v>
      </c>
      <c r="G6463" s="2" t="s">
        <v>20</v>
      </c>
      <c r="H6463" s="2" t="s">
        <v>175</v>
      </c>
      <c r="I6463" s="2">
        <v>4</v>
      </c>
      <c r="J6463" t="s">
        <v>22</v>
      </c>
      <c r="L6463" s="3">
        <v>43101</v>
      </c>
      <c r="M6463" s="2"/>
      <c r="N6463" s="2" t="s">
        <v>23</v>
      </c>
    </row>
    <row r="6464" spans="1:15" ht="13">
      <c r="A6464" s="2" t="s">
        <v>172</v>
      </c>
      <c r="B6464" s="2">
        <v>7087</v>
      </c>
      <c r="C6464" s="2" t="s">
        <v>12933</v>
      </c>
      <c r="D6464" s="2" t="s">
        <v>17</v>
      </c>
      <c r="E6464" s="2" t="s">
        <v>18</v>
      </c>
      <c r="F6464" s="2" t="s">
        <v>12934</v>
      </c>
      <c r="G6464" s="2" t="s">
        <v>20</v>
      </c>
      <c r="H6464" s="2" t="s">
        <v>175</v>
      </c>
      <c r="I6464" s="2">
        <v>4</v>
      </c>
      <c r="J6464" t="s">
        <v>22</v>
      </c>
      <c r="L6464" s="3">
        <v>43101</v>
      </c>
      <c r="M6464" s="2"/>
      <c r="N6464" s="2" t="s">
        <v>23</v>
      </c>
    </row>
    <row r="6465" spans="1:14" ht="13">
      <c r="A6465" s="2" t="s">
        <v>172</v>
      </c>
      <c r="B6465" s="2">
        <v>7088</v>
      </c>
      <c r="C6465" s="2" t="s">
        <v>12935</v>
      </c>
      <c r="D6465" s="2" t="s">
        <v>17</v>
      </c>
      <c r="E6465" s="2" t="s">
        <v>18</v>
      </c>
      <c r="F6465" s="2" t="s">
        <v>12936</v>
      </c>
      <c r="G6465" s="2" t="s">
        <v>20</v>
      </c>
      <c r="H6465" s="2" t="s">
        <v>175</v>
      </c>
      <c r="I6465" s="2">
        <v>4</v>
      </c>
      <c r="J6465" t="s">
        <v>22</v>
      </c>
      <c r="L6465" s="3">
        <v>43101</v>
      </c>
      <c r="M6465" s="2"/>
      <c r="N6465" s="2" t="s">
        <v>23</v>
      </c>
    </row>
    <row r="6466" spans="1:14" ht="13">
      <c r="A6466" s="2" t="s">
        <v>172</v>
      </c>
      <c r="B6466" s="2">
        <v>7089</v>
      </c>
      <c r="C6466" s="2" t="s">
        <v>12937</v>
      </c>
      <c r="D6466" s="2" t="s">
        <v>17</v>
      </c>
      <c r="E6466" s="2" t="s">
        <v>18</v>
      </c>
      <c r="F6466" s="2" t="s">
        <v>12938</v>
      </c>
      <c r="G6466" s="2" t="s">
        <v>20</v>
      </c>
      <c r="H6466" s="2" t="s">
        <v>175</v>
      </c>
      <c r="I6466" s="2">
        <v>4</v>
      </c>
      <c r="J6466" t="s">
        <v>22</v>
      </c>
      <c r="L6466" s="3">
        <v>43101</v>
      </c>
      <c r="M6466" s="2"/>
      <c r="N6466" s="2" t="s">
        <v>23</v>
      </c>
    </row>
    <row r="6467" spans="1:14" ht="13">
      <c r="A6467" s="2" t="s">
        <v>172</v>
      </c>
      <c r="B6467" s="2">
        <v>7090</v>
      </c>
      <c r="C6467" s="2" t="s">
        <v>12939</v>
      </c>
      <c r="D6467" s="2" t="s">
        <v>17</v>
      </c>
      <c r="E6467" s="2" t="s">
        <v>18</v>
      </c>
      <c r="F6467" s="2" t="s">
        <v>12940</v>
      </c>
      <c r="G6467" s="2" t="s">
        <v>20</v>
      </c>
      <c r="H6467" s="2" t="s">
        <v>175</v>
      </c>
      <c r="I6467" s="2">
        <v>4</v>
      </c>
      <c r="J6467" t="s">
        <v>22</v>
      </c>
      <c r="L6467" s="3">
        <v>43101</v>
      </c>
      <c r="M6467" s="2"/>
      <c r="N6467" s="2" t="s">
        <v>23</v>
      </c>
    </row>
    <row r="6468" spans="1:14" ht="13">
      <c r="A6468" s="2" t="s">
        <v>172</v>
      </c>
      <c r="B6468" s="2">
        <v>7091</v>
      </c>
      <c r="C6468" s="2" t="s">
        <v>12941</v>
      </c>
      <c r="D6468" s="2" t="s">
        <v>23</v>
      </c>
      <c r="E6468" s="2" t="s">
        <v>122</v>
      </c>
      <c r="F6468" s="2" t="s">
        <v>12942</v>
      </c>
      <c r="G6468" s="2" t="s">
        <v>20</v>
      </c>
      <c r="H6468" s="2" t="s">
        <v>175</v>
      </c>
      <c r="I6468" s="2">
        <v>4</v>
      </c>
      <c r="J6468">
        <v>7</v>
      </c>
      <c r="L6468" s="3">
        <v>43101</v>
      </c>
      <c r="M6468" s="2"/>
      <c r="N6468" s="2" t="s">
        <v>23</v>
      </c>
    </row>
    <row r="6469" spans="1:14" ht="13">
      <c r="A6469" s="2" t="s">
        <v>172</v>
      </c>
      <c r="B6469" s="2">
        <v>7092</v>
      </c>
      <c r="C6469" s="2" t="s">
        <v>12943</v>
      </c>
      <c r="D6469" s="2" t="s">
        <v>17</v>
      </c>
      <c r="E6469" s="2" t="s">
        <v>18</v>
      </c>
      <c r="F6469" s="2" t="s">
        <v>12944</v>
      </c>
      <c r="G6469" s="2" t="s">
        <v>20</v>
      </c>
      <c r="H6469" s="2" t="s">
        <v>175</v>
      </c>
      <c r="I6469" s="2">
        <v>4</v>
      </c>
      <c r="J6469" t="s">
        <v>22</v>
      </c>
      <c r="L6469" s="3">
        <v>43101</v>
      </c>
      <c r="M6469" s="2"/>
      <c r="N6469" s="2" t="s">
        <v>23</v>
      </c>
    </row>
    <row r="6470" spans="1:14" ht="13">
      <c r="A6470" s="2" t="s">
        <v>172</v>
      </c>
      <c r="B6470" s="2">
        <v>7093</v>
      </c>
      <c r="C6470" s="2" t="s">
        <v>12945</v>
      </c>
      <c r="D6470" s="2" t="s">
        <v>17</v>
      </c>
      <c r="E6470" s="2" t="s">
        <v>18</v>
      </c>
      <c r="F6470" s="2" t="s">
        <v>12946</v>
      </c>
      <c r="G6470" s="2" t="s">
        <v>20</v>
      </c>
      <c r="H6470" s="2" t="s">
        <v>175</v>
      </c>
      <c r="I6470" s="2">
        <v>4</v>
      </c>
      <c r="J6470" t="s">
        <v>22</v>
      </c>
      <c r="L6470" s="3">
        <v>43101</v>
      </c>
      <c r="M6470" s="2"/>
      <c r="N6470" s="2" t="s">
        <v>23</v>
      </c>
    </row>
    <row r="6471" spans="1:14" ht="13">
      <c r="A6471" s="2" t="s">
        <v>172</v>
      </c>
      <c r="B6471" s="2">
        <v>7094</v>
      </c>
      <c r="C6471" s="2" t="s">
        <v>12947</v>
      </c>
      <c r="D6471" s="2" t="s">
        <v>17</v>
      </c>
      <c r="E6471" s="2" t="s">
        <v>18</v>
      </c>
      <c r="F6471" s="2" t="s">
        <v>12948</v>
      </c>
      <c r="G6471" s="2" t="s">
        <v>20</v>
      </c>
      <c r="H6471" s="2" t="s">
        <v>175</v>
      </c>
      <c r="I6471" s="2">
        <v>4</v>
      </c>
      <c r="J6471" t="s">
        <v>22</v>
      </c>
      <c r="L6471" s="3">
        <v>43101</v>
      </c>
      <c r="M6471" s="2"/>
      <c r="N6471" s="2" t="s">
        <v>23</v>
      </c>
    </row>
    <row r="6472" spans="1:14" ht="13">
      <c r="A6472" s="2" t="s">
        <v>172</v>
      </c>
      <c r="B6472" s="2">
        <v>7095</v>
      </c>
      <c r="C6472" s="2" t="s">
        <v>12949</v>
      </c>
      <c r="D6472" s="2" t="s">
        <v>17</v>
      </c>
      <c r="E6472" s="2" t="s">
        <v>18</v>
      </c>
      <c r="F6472" s="2" t="s">
        <v>12950</v>
      </c>
      <c r="G6472" s="2" t="s">
        <v>20</v>
      </c>
      <c r="H6472" s="2" t="s">
        <v>175</v>
      </c>
      <c r="I6472" s="2">
        <v>4</v>
      </c>
      <c r="J6472" t="s">
        <v>22</v>
      </c>
      <c r="L6472" s="3">
        <v>43101</v>
      </c>
      <c r="M6472" s="2"/>
      <c r="N6472" s="2" t="s">
        <v>23</v>
      </c>
    </row>
    <row r="6473" spans="1:14" ht="13">
      <c r="A6473" s="2" t="s">
        <v>172</v>
      </c>
      <c r="B6473" s="2">
        <v>7096</v>
      </c>
      <c r="C6473" s="2" t="s">
        <v>12951</v>
      </c>
      <c r="D6473" s="2" t="s">
        <v>17</v>
      </c>
      <c r="E6473" s="2" t="s">
        <v>18</v>
      </c>
      <c r="F6473" s="2" t="s">
        <v>12952</v>
      </c>
      <c r="G6473" s="2" t="s">
        <v>20</v>
      </c>
      <c r="H6473" s="2" t="s">
        <v>175</v>
      </c>
      <c r="I6473" s="2">
        <v>4</v>
      </c>
      <c r="J6473" t="s">
        <v>22</v>
      </c>
      <c r="L6473" s="3">
        <v>43101</v>
      </c>
      <c r="M6473" s="2"/>
      <c r="N6473" s="2" t="s">
        <v>23</v>
      </c>
    </row>
    <row r="6474" spans="1:14" ht="13">
      <c r="A6474" s="2" t="s">
        <v>172</v>
      </c>
      <c r="B6474" s="2">
        <v>7097</v>
      </c>
      <c r="C6474" s="2" t="s">
        <v>12953</v>
      </c>
      <c r="D6474" s="2" t="s">
        <v>17</v>
      </c>
      <c r="E6474" s="2" t="s">
        <v>18</v>
      </c>
      <c r="F6474" s="2" t="s">
        <v>12954</v>
      </c>
      <c r="G6474" s="2" t="s">
        <v>20</v>
      </c>
      <c r="H6474" s="2" t="s">
        <v>175</v>
      </c>
      <c r="I6474" s="2">
        <v>4</v>
      </c>
      <c r="J6474" t="s">
        <v>22</v>
      </c>
      <c r="L6474" s="3">
        <v>43101</v>
      </c>
      <c r="M6474" s="2"/>
      <c r="N6474" s="2" t="s">
        <v>23</v>
      </c>
    </row>
    <row r="6475" spans="1:14" ht="13">
      <c r="A6475" s="2" t="s">
        <v>172</v>
      </c>
      <c r="B6475" s="2">
        <v>7098</v>
      </c>
      <c r="C6475" s="2" t="s">
        <v>12955</v>
      </c>
      <c r="D6475" s="2" t="s">
        <v>17</v>
      </c>
      <c r="E6475" s="2" t="s">
        <v>18</v>
      </c>
      <c r="F6475" s="2" t="s">
        <v>12956</v>
      </c>
      <c r="G6475" s="2" t="s">
        <v>20</v>
      </c>
      <c r="H6475" s="2" t="s">
        <v>175</v>
      </c>
      <c r="I6475" s="2">
        <v>4</v>
      </c>
      <c r="J6475" t="s">
        <v>22</v>
      </c>
      <c r="L6475" s="3">
        <v>43101</v>
      </c>
      <c r="M6475" s="2"/>
      <c r="N6475" s="2" t="s">
        <v>23</v>
      </c>
    </row>
    <row r="6476" spans="1:14" ht="13">
      <c r="A6476" s="2" t="s">
        <v>172</v>
      </c>
      <c r="B6476" s="2">
        <v>7099</v>
      </c>
      <c r="C6476" s="2" t="s">
        <v>12957</v>
      </c>
      <c r="D6476" s="2" t="s">
        <v>17</v>
      </c>
      <c r="E6476" s="2" t="s">
        <v>18</v>
      </c>
      <c r="F6476" s="2" t="s">
        <v>12958</v>
      </c>
      <c r="G6476" s="2" t="s">
        <v>20</v>
      </c>
      <c r="H6476" s="2" t="s">
        <v>175</v>
      </c>
      <c r="I6476" s="2">
        <v>4</v>
      </c>
      <c r="J6476" t="s">
        <v>22</v>
      </c>
      <c r="L6476" s="3">
        <v>43101</v>
      </c>
      <c r="M6476" s="2"/>
      <c r="N6476" s="2" t="s">
        <v>23</v>
      </c>
    </row>
    <row r="6477" spans="1:14" ht="13">
      <c r="A6477" s="2" t="s">
        <v>172</v>
      </c>
      <c r="B6477" s="2">
        <v>7100</v>
      </c>
      <c r="C6477" s="2" t="s">
        <v>12959</v>
      </c>
      <c r="D6477" s="2" t="s">
        <v>17</v>
      </c>
      <c r="E6477" s="2" t="s">
        <v>18</v>
      </c>
      <c r="F6477" s="2" t="s">
        <v>12960</v>
      </c>
      <c r="G6477" s="2" t="s">
        <v>20</v>
      </c>
      <c r="H6477" s="2" t="s">
        <v>175</v>
      </c>
      <c r="I6477" s="2">
        <v>4</v>
      </c>
      <c r="J6477" t="s">
        <v>22</v>
      </c>
      <c r="L6477" s="3">
        <v>43101</v>
      </c>
      <c r="M6477" s="2"/>
      <c r="N6477" s="2" t="s">
        <v>23</v>
      </c>
    </row>
    <row r="6478" spans="1:14" ht="13">
      <c r="A6478" s="2" t="s">
        <v>172</v>
      </c>
      <c r="B6478" s="2">
        <v>7101</v>
      </c>
      <c r="C6478" s="2" t="s">
        <v>12961</v>
      </c>
      <c r="D6478" s="2" t="s">
        <v>17</v>
      </c>
      <c r="E6478" s="2" t="s">
        <v>18</v>
      </c>
      <c r="F6478" s="2" t="s">
        <v>12962</v>
      </c>
      <c r="G6478" s="2" t="s">
        <v>20</v>
      </c>
      <c r="H6478" s="2" t="s">
        <v>175</v>
      </c>
      <c r="I6478" s="2">
        <v>4</v>
      </c>
      <c r="J6478" t="s">
        <v>22</v>
      </c>
      <c r="L6478" s="3">
        <v>43101</v>
      </c>
      <c r="M6478" s="2"/>
      <c r="N6478" s="2" t="s">
        <v>23</v>
      </c>
    </row>
    <row r="6479" spans="1:14" ht="13">
      <c r="A6479" s="2" t="s">
        <v>172</v>
      </c>
      <c r="B6479" s="2">
        <v>7102</v>
      </c>
      <c r="C6479" s="2" t="s">
        <v>12963</v>
      </c>
      <c r="D6479" s="2" t="s">
        <v>17</v>
      </c>
      <c r="E6479" s="2" t="s">
        <v>18</v>
      </c>
      <c r="F6479" s="2" t="s">
        <v>12964</v>
      </c>
      <c r="G6479" s="2" t="s">
        <v>20</v>
      </c>
      <c r="H6479" s="2" t="s">
        <v>175</v>
      </c>
      <c r="I6479" s="2">
        <v>4</v>
      </c>
      <c r="J6479" t="s">
        <v>22</v>
      </c>
      <c r="L6479" s="3">
        <v>43101</v>
      </c>
      <c r="M6479" s="2"/>
      <c r="N6479" s="2" t="s">
        <v>23</v>
      </c>
    </row>
    <row r="6480" spans="1:14" ht="13">
      <c r="A6480" s="2" t="s">
        <v>172</v>
      </c>
      <c r="B6480" s="2">
        <v>7103</v>
      </c>
      <c r="C6480" s="2" t="s">
        <v>12965</v>
      </c>
      <c r="D6480" s="2" t="s">
        <v>17</v>
      </c>
      <c r="E6480" s="2" t="s">
        <v>18</v>
      </c>
      <c r="F6480" s="2" t="s">
        <v>12966</v>
      </c>
      <c r="G6480" s="2" t="s">
        <v>20</v>
      </c>
      <c r="H6480" s="2" t="s">
        <v>175</v>
      </c>
      <c r="I6480" s="2">
        <v>4</v>
      </c>
      <c r="J6480" t="s">
        <v>22</v>
      </c>
      <c r="L6480" s="3">
        <v>43101</v>
      </c>
      <c r="M6480" s="2"/>
      <c r="N6480" s="2" t="s">
        <v>23</v>
      </c>
    </row>
    <row r="6481" spans="1:15" ht="13">
      <c r="A6481" s="2" t="s">
        <v>172</v>
      </c>
      <c r="B6481" s="2">
        <v>7104</v>
      </c>
      <c r="C6481" s="2" t="s">
        <v>12967</v>
      </c>
      <c r="D6481" s="2" t="s">
        <v>17</v>
      </c>
      <c r="E6481" s="2" t="s">
        <v>18</v>
      </c>
      <c r="F6481" s="2" t="s">
        <v>12968</v>
      </c>
      <c r="G6481" s="2" t="s">
        <v>20</v>
      </c>
      <c r="H6481" s="2" t="s">
        <v>175</v>
      </c>
      <c r="I6481" s="2">
        <v>4</v>
      </c>
      <c r="J6481" t="s">
        <v>22</v>
      </c>
      <c r="L6481" s="3">
        <v>43101</v>
      </c>
      <c r="M6481" s="2"/>
      <c r="N6481" s="2" t="s">
        <v>23</v>
      </c>
    </row>
    <row r="6482" spans="1:15" ht="13">
      <c r="A6482" s="2" t="s">
        <v>172</v>
      </c>
      <c r="B6482" s="2">
        <v>7105</v>
      </c>
      <c r="C6482" s="2" t="s">
        <v>12969</v>
      </c>
      <c r="D6482" s="2" t="s">
        <v>17</v>
      </c>
      <c r="E6482" s="2" t="s">
        <v>18</v>
      </c>
      <c r="F6482" s="2" t="s">
        <v>12970</v>
      </c>
      <c r="G6482" s="2" t="s">
        <v>20</v>
      </c>
      <c r="H6482" s="2" t="s">
        <v>175</v>
      </c>
      <c r="I6482" s="2">
        <v>4</v>
      </c>
      <c r="J6482" t="s">
        <v>22</v>
      </c>
      <c r="L6482" s="3">
        <v>43101</v>
      </c>
      <c r="M6482" s="2"/>
      <c r="N6482" s="2" t="s">
        <v>23</v>
      </c>
    </row>
    <row r="6483" spans="1:15" ht="13">
      <c r="A6483" s="2" t="s">
        <v>172</v>
      </c>
      <c r="B6483" s="2">
        <v>7106</v>
      </c>
      <c r="C6483" s="2" t="s">
        <v>12971</v>
      </c>
      <c r="D6483" s="2" t="s">
        <v>17</v>
      </c>
      <c r="E6483" s="2" t="s">
        <v>18</v>
      </c>
      <c r="F6483" s="2" t="s">
        <v>12972</v>
      </c>
      <c r="G6483" s="2" t="s">
        <v>20</v>
      </c>
      <c r="H6483" s="2" t="s">
        <v>175</v>
      </c>
      <c r="I6483" s="2">
        <v>4</v>
      </c>
      <c r="J6483" t="s">
        <v>22</v>
      </c>
      <c r="L6483" s="3">
        <v>43101</v>
      </c>
      <c r="M6483" s="2"/>
      <c r="N6483" s="2" t="s">
        <v>23</v>
      </c>
    </row>
    <row r="6484" spans="1:15" ht="13">
      <c r="A6484" s="2" t="s">
        <v>172</v>
      </c>
      <c r="B6484" s="2">
        <v>7107</v>
      </c>
      <c r="C6484" s="2" t="s">
        <v>12973</v>
      </c>
      <c r="D6484" s="2" t="s">
        <v>17</v>
      </c>
      <c r="E6484" s="2" t="s">
        <v>18</v>
      </c>
      <c r="F6484" s="2" t="s">
        <v>12974</v>
      </c>
      <c r="G6484" s="2" t="s">
        <v>20</v>
      </c>
      <c r="H6484" s="2" t="s">
        <v>175</v>
      </c>
      <c r="I6484" s="2">
        <v>4</v>
      </c>
      <c r="J6484" t="s">
        <v>22</v>
      </c>
      <c r="L6484" s="3">
        <v>43101</v>
      </c>
      <c r="M6484" s="2"/>
      <c r="N6484" s="2" t="s">
        <v>23</v>
      </c>
    </row>
    <row r="6485" spans="1:15" ht="13">
      <c r="A6485" s="2" t="s">
        <v>172</v>
      </c>
      <c r="B6485" s="2">
        <v>7108</v>
      </c>
      <c r="C6485" s="2" t="s">
        <v>12975</v>
      </c>
      <c r="D6485" s="2" t="s">
        <v>17</v>
      </c>
      <c r="E6485" s="2" t="s">
        <v>18</v>
      </c>
      <c r="F6485" s="2" t="s">
        <v>12976</v>
      </c>
      <c r="G6485" s="2" t="s">
        <v>20</v>
      </c>
      <c r="H6485" s="2" t="s">
        <v>175</v>
      </c>
      <c r="I6485" s="2">
        <v>4</v>
      </c>
      <c r="J6485" t="s">
        <v>22</v>
      </c>
      <c r="L6485" s="3">
        <v>43101</v>
      </c>
      <c r="M6485" s="2"/>
      <c r="N6485" s="2" t="s">
        <v>23</v>
      </c>
    </row>
    <row r="6486" spans="1:15" ht="13">
      <c r="A6486" s="2" t="s">
        <v>172</v>
      </c>
      <c r="B6486" s="2">
        <v>7109</v>
      </c>
      <c r="C6486" s="2" t="s">
        <v>12977</v>
      </c>
      <c r="D6486" s="2" t="s">
        <v>17</v>
      </c>
      <c r="E6486" s="2" t="s">
        <v>18</v>
      </c>
      <c r="F6486" s="2" t="s">
        <v>12978</v>
      </c>
      <c r="G6486" s="2" t="s">
        <v>20</v>
      </c>
      <c r="H6486" s="2" t="s">
        <v>175</v>
      </c>
      <c r="I6486" s="2">
        <v>4</v>
      </c>
      <c r="J6486" t="s">
        <v>22</v>
      </c>
      <c r="L6486" s="3">
        <v>43101</v>
      </c>
      <c r="M6486" s="2"/>
      <c r="N6486" s="2" t="s">
        <v>23</v>
      </c>
    </row>
    <row r="6487" spans="1:15" ht="13">
      <c r="A6487" s="2" t="s">
        <v>172</v>
      </c>
      <c r="B6487" s="2">
        <v>7110</v>
      </c>
      <c r="C6487" s="2" t="s">
        <v>12979</v>
      </c>
      <c r="D6487" s="2" t="s">
        <v>17</v>
      </c>
      <c r="E6487" s="2" t="s">
        <v>18</v>
      </c>
      <c r="F6487" s="2" t="s">
        <v>12980</v>
      </c>
      <c r="G6487" s="2" t="s">
        <v>20</v>
      </c>
      <c r="H6487" s="2" t="s">
        <v>175</v>
      </c>
      <c r="I6487" s="2">
        <v>4</v>
      </c>
      <c r="J6487" t="s">
        <v>22</v>
      </c>
      <c r="L6487" s="3">
        <v>43101</v>
      </c>
      <c r="M6487" s="2"/>
      <c r="N6487" s="2" t="s">
        <v>23</v>
      </c>
    </row>
    <row r="6488" spans="1:15" ht="13">
      <c r="A6488" s="2" t="s">
        <v>172</v>
      </c>
      <c r="B6488" s="2">
        <v>7111</v>
      </c>
      <c r="C6488" s="2" t="s">
        <v>12981</v>
      </c>
      <c r="D6488" s="2" t="s">
        <v>17</v>
      </c>
      <c r="E6488" s="2" t="s">
        <v>18</v>
      </c>
      <c r="F6488" s="2" t="s">
        <v>12982</v>
      </c>
      <c r="G6488" s="2" t="s">
        <v>20</v>
      </c>
      <c r="H6488" s="2" t="s">
        <v>175</v>
      </c>
      <c r="I6488" s="2">
        <v>4</v>
      </c>
      <c r="J6488" t="s">
        <v>22</v>
      </c>
      <c r="L6488" s="3">
        <v>43101</v>
      </c>
      <c r="M6488" s="2"/>
      <c r="N6488" s="2" t="s">
        <v>23</v>
      </c>
    </row>
    <row r="6489" spans="1:15" ht="13">
      <c r="A6489" s="2" t="s">
        <v>172</v>
      </c>
      <c r="B6489" s="2">
        <v>7112</v>
      </c>
      <c r="C6489" s="2" t="s">
        <v>12983</v>
      </c>
      <c r="D6489" s="2" t="s">
        <v>17</v>
      </c>
      <c r="E6489" s="2" t="s">
        <v>18</v>
      </c>
      <c r="F6489" s="2" t="s">
        <v>12984</v>
      </c>
      <c r="G6489" s="2" t="s">
        <v>20</v>
      </c>
      <c r="H6489" s="2" t="s">
        <v>175</v>
      </c>
      <c r="I6489" s="2">
        <v>4</v>
      </c>
      <c r="J6489" t="s">
        <v>22</v>
      </c>
      <c r="L6489" s="3">
        <v>43101</v>
      </c>
      <c r="M6489" s="2"/>
      <c r="N6489" s="2" t="s">
        <v>23</v>
      </c>
    </row>
    <row r="6490" spans="1:15" ht="13">
      <c r="A6490" s="2" t="s">
        <v>172</v>
      </c>
      <c r="B6490" s="2">
        <v>7113</v>
      </c>
      <c r="C6490" s="2" t="s">
        <v>12985</v>
      </c>
      <c r="D6490" s="2" t="s">
        <v>17</v>
      </c>
      <c r="E6490" s="2" t="s">
        <v>18</v>
      </c>
      <c r="F6490" s="2" t="s">
        <v>12986</v>
      </c>
      <c r="G6490" s="2" t="s">
        <v>20</v>
      </c>
      <c r="H6490" s="2" t="s">
        <v>175</v>
      </c>
      <c r="I6490" s="2">
        <v>4</v>
      </c>
      <c r="J6490" t="s">
        <v>22</v>
      </c>
      <c r="L6490" s="3">
        <v>43101</v>
      </c>
      <c r="M6490" s="2"/>
      <c r="N6490" s="2" t="s">
        <v>23</v>
      </c>
    </row>
    <row r="6491" spans="1:15" ht="13">
      <c r="A6491" s="2" t="s">
        <v>172</v>
      </c>
      <c r="B6491" s="2">
        <v>7114</v>
      </c>
      <c r="C6491" s="2" t="s">
        <v>12987</v>
      </c>
      <c r="D6491" s="2" t="s">
        <v>17</v>
      </c>
      <c r="E6491" s="2" t="s">
        <v>18</v>
      </c>
      <c r="F6491" s="2" t="s">
        <v>12988</v>
      </c>
      <c r="G6491" s="2" t="s">
        <v>20</v>
      </c>
      <c r="H6491" s="2" t="s">
        <v>175</v>
      </c>
      <c r="I6491" s="2">
        <v>4</v>
      </c>
      <c r="J6491" t="s">
        <v>22</v>
      </c>
      <c r="L6491" s="3">
        <v>43101</v>
      </c>
      <c r="M6491" s="2"/>
      <c r="N6491" s="2" t="s">
        <v>23</v>
      </c>
      <c r="O6491" s="2" t="s">
        <v>12989</v>
      </c>
    </row>
    <row r="6492" spans="1:15" ht="13">
      <c r="A6492" s="2" t="s">
        <v>172</v>
      </c>
      <c r="B6492" s="2">
        <v>7115</v>
      </c>
      <c r="C6492" s="2" t="s">
        <v>12990</v>
      </c>
      <c r="D6492" s="2" t="s">
        <v>17</v>
      </c>
      <c r="E6492" s="2" t="s">
        <v>18</v>
      </c>
      <c r="F6492" s="2" t="s">
        <v>12991</v>
      </c>
      <c r="G6492" s="2" t="s">
        <v>20</v>
      </c>
      <c r="H6492" s="2" t="s">
        <v>175</v>
      </c>
      <c r="I6492" s="2">
        <v>4</v>
      </c>
      <c r="J6492" t="s">
        <v>22</v>
      </c>
      <c r="L6492" s="3">
        <v>43101</v>
      </c>
      <c r="M6492" s="2"/>
      <c r="N6492" s="2" t="s">
        <v>23</v>
      </c>
    </row>
    <row r="6493" spans="1:15" ht="13">
      <c r="A6493" s="2" t="s">
        <v>172</v>
      </c>
      <c r="B6493" s="2">
        <v>7116</v>
      </c>
      <c r="C6493" s="2" t="s">
        <v>12992</v>
      </c>
      <c r="D6493" s="2" t="s">
        <v>17</v>
      </c>
      <c r="E6493" s="2" t="s">
        <v>18</v>
      </c>
      <c r="F6493" s="2" t="s">
        <v>12993</v>
      </c>
      <c r="G6493" s="2" t="s">
        <v>20</v>
      </c>
      <c r="H6493" s="2" t="s">
        <v>175</v>
      </c>
      <c r="I6493" s="2">
        <v>4</v>
      </c>
      <c r="J6493" t="s">
        <v>22</v>
      </c>
      <c r="L6493" s="3">
        <v>43101</v>
      </c>
      <c r="M6493" s="2"/>
      <c r="N6493" s="2" t="s">
        <v>23</v>
      </c>
    </row>
    <row r="6494" spans="1:15" ht="13">
      <c r="A6494" s="2" t="s">
        <v>172</v>
      </c>
      <c r="B6494" s="2">
        <v>7117</v>
      </c>
      <c r="C6494" s="2" t="s">
        <v>12994</v>
      </c>
      <c r="D6494" s="2" t="s">
        <v>17</v>
      </c>
      <c r="E6494" s="2" t="s">
        <v>18</v>
      </c>
      <c r="F6494" s="2" t="s">
        <v>12995</v>
      </c>
      <c r="G6494" s="2" t="s">
        <v>20</v>
      </c>
      <c r="H6494" s="2" t="s">
        <v>175</v>
      </c>
      <c r="I6494" s="2">
        <v>4</v>
      </c>
      <c r="J6494" t="s">
        <v>22</v>
      </c>
      <c r="L6494" s="3">
        <v>43101</v>
      </c>
      <c r="M6494" s="2"/>
      <c r="N6494" s="2" t="s">
        <v>23</v>
      </c>
    </row>
    <row r="6495" spans="1:15" ht="13">
      <c r="A6495" s="2" t="s">
        <v>172</v>
      </c>
      <c r="B6495" s="2">
        <v>7118</v>
      </c>
      <c r="C6495" s="2" t="s">
        <v>12996</v>
      </c>
      <c r="D6495" s="2" t="s">
        <v>17</v>
      </c>
      <c r="E6495" s="2" t="s">
        <v>18</v>
      </c>
      <c r="F6495" s="2" t="s">
        <v>12997</v>
      </c>
      <c r="G6495" s="2" t="s">
        <v>20</v>
      </c>
      <c r="H6495" s="2" t="s">
        <v>175</v>
      </c>
      <c r="I6495" s="2">
        <v>4</v>
      </c>
      <c r="J6495" t="s">
        <v>22</v>
      </c>
      <c r="L6495" s="3">
        <v>43101</v>
      </c>
      <c r="M6495" s="2"/>
      <c r="N6495" s="2" t="s">
        <v>23</v>
      </c>
    </row>
    <row r="6496" spans="1:15" ht="13">
      <c r="A6496" s="2" t="s">
        <v>172</v>
      </c>
      <c r="B6496" s="2">
        <v>7119</v>
      </c>
      <c r="C6496" s="2" t="s">
        <v>12998</v>
      </c>
      <c r="D6496" s="2" t="s">
        <v>17</v>
      </c>
      <c r="E6496" s="2" t="s">
        <v>18</v>
      </c>
      <c r="F6496" s="2" t="s">
        <v>12999</v>
      </c>
      <c r="G6496" s="2" t="s">
        <v>20</v>
      </c>
      <c r="H6496" s="2" t="s">
        <v>175</v>
      </c>
      <c r="I6496" s="2">
        <v>4</v>
      </c>
      <c r="J6496" t="s">
        <v>22</v>
      </c>
      <c r="L6496" s="3">
        <v>43101</v>
      </c>
      <c r="M6496" s="2"/>
      <c r="N6496" s="2" t="s">
        <v>23</v>
      </c>
    </row>
    <row r="6497" spans="1:14" ht="13">
      <c r="A6497" s="2" t="s">
        <v>172</v>
      </c>
      <c r="B6497" s="2">
        <v>7120</v>
      </c>
      <c r="C6497" s="2" t="s">
        <v>13000</v>
      </c>
      <c r="D6497" s="2" t="s">
        <v>17</v>
      </c>
      <c r="E6497" s="2" t="s">
        <v>18</v>
      </c>
      <c r="F6497" s="2" t="s">
        <v>13001</v>
      </c>
      <c r="G6497" s="2" t="s">
        <v>20</v>
      </c>
      <c r="H6497" s="2" t="s">
        <v>175</v>
      </c>
      <c r="I6497" s="2">
        <v>4</v>
      </c>
      <c r="J6497" t="s">
        <v>22</v>
      </c>
      <c r="L6497" s="3">
        <v>43101</v>
      </c>
      <c r="M6497" s="2"/>
      <c r="N6497" s="2" t="s">
        <v>23</v>
      </c>
    </row>
    <row r="6498" spans="1:14" ht="13">
      <c r="A6498" s="2" t="s">
        <v>172</v>
      </c>
      <c r="B6498" s="2">
        <v>7121</v>
      </c>
      <c r="C6498" s="2" t="s">
        <v>13002</v>
      </c>
      <c r="D6498" s="2" t="s">
        <v>17</v>
      </c>
      <c r="E6498" s="2" t="s">
        <v>18</v>
      </c>
      <c r="F6498" s="2" t="s">
        <v>13003</v>
      </c>
      <c r="G6498" s="2" t="s">
        <v>20</v>
      </c>
      <c r="H6498" s="2" t="s">
        <v>175</v>
      </c>
      <c r="I6498" s="2">
        <v>4</v>
      </c>
      <c r="J6498" t="s">
        <v>22</v>
      </c>
      <c r="L6498" s="3">
        <v>43101</v>
      </c>
      <c r="M6498" s="2"/>
      <c r="N6498" s="2" t="s">
        <v>23</v>
      </c>
    </row>
    <row r="6499" spans="1:14" ht="13">
      <c r="A6499" s="2" t="s">
        <v>172</v>
      </c>
      <c r="B6499" s="2">
        <v>7122</v>
      </c>
      <c r="C6499" s="2" t="s">
        <v>13004</v>
      </c>
      <c r="D6499" s="2" t="s">
        <v>17</v>
      </c>
      <c r="E6499" s="2" t="s">
        <v>18</v>
      </c>
      <c r="F6499" s="2" t="s">
        <v>13005</v>
      </c>
      <c r="G6499" s="2" t="s">
        <v>20</v>
      </c>
      <c r="H6499" s="2" t="s">
        <v>175</v>
      </c>
      <c r="I6499" s="2">
        <v>4</v>
      </c>
      <c r="J6499" t="s">
        <v>22</v>
      </c>
      <c r="L6499" s="3">
        <v>43101</v>
      </c>
      <c r="M6499" s="2"/>
      <c r="N6499" s="2" t="s">
        <v>23</v>
      </c>
    </row>
    <row r="6500" spans="1:14" ht="13">
      <c r="A6500" s="2" t="s">
        <v>172</v>
      </c>
      <c r="B6500" s="2">
        <v>7123</v>
      </c>
      <c r="C6500" s="2" t="s">
        <v>13006</v>
      </c>
      <c r="D6500" s="2" t="s">
        <v>17</v>
      </c>
      <c r="E6500" s="2" t="s">
        <v>18</v>
      </c>
      <c r="F6500" s="2" t="s">
        <v>13007</v>
      </c>
      <c r="G6500" s="2" t="s">
        <v>20</v>
      </c>
      <c r="H6500" s="2" t="s">
        <v>175</v>
      </c>
      <c r="I6500" s="2">
        <v>4</v>
      </c>
      <c r="J6500" t="s">
        <v>22</v>
      </c>
      <c r="L6500" s="3">
        <v>43101</v>
      </c>
      <c r="M6500" s="2"/>
      <c r="N6500" s="2" t="s">
        <v>23</v>
      </c>
    </row>
    <row r="6501" spans="1:14" ht="13">
      <c r="A6501" s="2" t="s">
        <v>172</v>
      </c>
      <c r="B6501" s="2">
        <v>7124</v>
      </c>
      <c r="C6501" s="2" t="s">
        <v>13008</v>
      </c>
      <c r="D6501" s="2" t="s">
        <v>17</v>
      </c>
      <c r="E6501" s="2" t="s">
        <v>18</v>
      </c>
      <c r="F6501" s="2" t="s">
        <v>13009</v>
      </c>
      <c r="G6501" s="2" t="s">
        <v>20</v>
      </c>
      <c r="H6501" s="2" t="s">
        <v>175</v>
      </c>
      <c r="I6501" s="2">
        <v>4</v>
      </c>
      <c r="J6501" t="s">
        <v>22</v>
      </c>
      <c r="L6501" s="3">
        <v>43101</v>
      </c>
      <c r="M6501" s="2"/>
      <c r="N6501" s="2" t="s">
        <v>23</v>
      </c>
    </row>
    <row r="6502" spans="1:14" ht="13">
      <c r="A6502" s="2" t="s">
        <v>172</v>
      </c>
      <c r="B6502" s="2">
        <v>7125</v>
      </c>
      <c r="C6502" s="2" t="s">
        <v>13010</v>
      </c>
      <c r="D6502" s="2" t="s">
        <v>17</v>
      </c>
      <c r="E6502" s="2" t="s">
        <v>18</v>
      </c>
      <c r="F6502" s="2" t="s">
        <v>13011</v>
      </c>
      <c r="G6502" s="2" t="s">
        <v>20</v>
      </c>
      <c r="H6502" s="2" t="s">
        <v>175</v>
      </c>
      <c r="I6502" s="2">
        <v>4</v>
      </c>
      <c r="J6502" t="s">
        <v>22</v>
      </c>
      <c r="L6502" s="3">
        <v>43101</v>
      </c>
      <c r="M6502" s="2"/>
      <c r="N6502" s="2" t="s">
        <v>23</v>
      </c>
    </row>
    <row r="6503" spans="1:14" ht="13">
      <c r="A6503" s="2" t="s">
        <v>172</v>
      </c>
      <c r="B6503" s="2">
        <v>7126</v>
      </c>
      <c r="C6503" s="2" t="s">
        <v>13012</v>
      </c>
      <c r="D6503" s="2" t="s">
        <v>17</v>
      </c>
      <c r="E6503" s="2" t="s">
        <v>18</v>
      </c>
      <c r="F6503" s="2" t="s">
        <v>13013</v>
      </c>
      <c r="G6503" s="2" t="s">
        <v>20</v>
      </c>
      <c r="H6503" s="2" t="s">
        <v>175</v>
      </c>
      <c r="I6503" s="2">
        <v>4</v>
      </c>
      <c r="J6503" t="s">
        <v>22</v>
      </c>
      <c r="L6503" s="3">
        <v>43101</v>
      </c>
      <c r="M6503" s="2"/>
      <c r="N6503" s="2" t="s">
        <v>23</v>
      </c>
    </row>
    <row r="6504" spans="1:14" ht="13">
      <c r="A6504" s="2" t="s">
        <v>172</v>
      </c>
      <c r="B6504" s="2">
        <v>7127</v>
      </c>
      <c r="C6504" s="2" t="s">
        <v>13014</v>
      </c>
      <c r="D6504" s="2" t="s">
        <v>17</v>
      </c>
      <c r="E6504" s="2" t="s">
        <v>18</v>
      </c>
      <c r="F6504" s="2" t="s">
        <v>13015</v>
      </c>
      <c r="G6504" s="2" t="s">
        <v>20</v>
      </c>
      <c r="H6504" s="2" t="s">
        <v>175</v>
      </c>
      <c r="I6504" s="2">
        <v>4</v>
      </c>
      <c r="J6504" t="s">
        <v>22</v>
      </c>
      <c r="L6504" s="3">
        <v>43101</v>
      </c>
      <c r="M6504" s="2"/>
      <c r="N6504" s="2" t="s">
        <v>23</v>
      </c>
    </row>
    <row r="6505" spans="1:14" ht="13">
      <c r="A6505" s="2" t="s">
        <v>172</v>
      </c>
      <c r="B6505" s="2">
        <v>7128</v>
      </c>
      <c r="C6505" s="2" t="s">
        <v>13016</v>
      </c>
      <c r="D6505" s="2" t="s">
        <v>17</v>
      </c>
      <c r="E6505" s="2" t="s">
        <v>18</v>
      </c>
      <c r="F6505" s="2" t="s">
        <v>13017</v>
      </c>
      <c r="G6505" s="2" t="s">
        <v>20</v>
      </c>
      <c r="H6505" s="2" t="s">
        <v>175</v>
      </c>
      <c r="I6505" s="2">
        <v>4</v>
      </c>
      <c r="J6505" t="s">
        <v>22</v>
      </c>
      <c r="L6505" s="3">
        <v>43101</v>
      </c>
      <c r="M6505" s="2"/>
      <c r="N6505" s="2" t="s">
        <v>23</v>
      </c>
    </row>
    <row r="6506" spans="1:14" ht="13">
      <c r="A6506" s="2" t="s">
        <v>172</v>
      </c>
      <c r="B6506" s="2">
        <v>7129</v>
      </c>
      <c r="C6506" s="2" t="s">
        <v>13018</v>
      </c>
      <c r="D6506" s="2" t="s">
        <v>17</v>
      </c>
      <c r="E6506" s="2" t="s">
        <v>18</v>
      </c>
      <c r="F6506" s="2" t="s">
        <v>13019</v>
      </c>
      <c r="G6506" s="2" t="s">
        <v>20</v>
      </c>
      <c r="H6506" s="2" t="s">
        <v>175</v>
      </c>
      <c r="I6506" s="2">
        <v>4</v>
      </c>
      <c r="J6506" t="s">
        <v>22</v>
      </c>
      <c r="L6506" s="3">
        <v>43101</v>
      </c>
      <c r="M6506" s="2"/>
      <c r="N6506" s="2" t="s">
        <v>23</v>
      </c>
    </row>
    <row r="6507" spans="1:14" ht="13">
      <c r="A6507" s="2" t="s">
        <v>172</v>
      </c>
      <c r="B6507" s="2">
        <v>7130</v>
      </c>
      <c r="C6507" s="2" t="s">
        <v>13020</v>
      </c>
      <c r="D6507" s="2" t="s">
        <v>17</v>
      </c>
      <c r="E6507" s="2" t="s">
        <v>18</v>
      </c>
      <c r="F6507" s="2" t="s">
        <v>13021</v>
      </c>
      <c r="G6507" s="2" t="s">
        <v>20</v>
      </c>
      <c r="H6507" s="2" t="s">
        <v>175</v>
      </c>
      <c r="I6507" s="2">
        <v>4</v>
      </c>
      <c r="J6507" t="s">
        <v>22</v>
      </c>
      <c r="L6507" s="3">
        <v>43101</v>
      </c>
      <c r="M6507" s="2"/>
      <c r="N6507" s="2" t="s">
        <v>23</v>
      </c>
    </row>
    <row r="6508" spans="1:14" ht="13">
      <c r="A6508" s="2" t="s">
        <v>172</v>
      </c>
      <c r="B6508" s="2">
        <v>7131</v>
      </c>
      <c r="C6508" s="2" t="s">
        <v>13022</v>
      </c>
      <c r="D6508" s="2" t="s">
        <v>17</v>
      </c>
      <c r="E6508" s="2" t="s">
        <v>18</v>
      </c>
      <c r="F6508" s="2" t="s">
        <v>13023</v>
      </c>
      <c r="G6508" s="2" t="s">
        <v>20</v>
      </c>
      <c r="H6508" s="2" t="s">
        <v>175</v>
      </c>
      <c r="I6508" s="2">
        <v>4</v>
      </c>
      <c r="J6508" t="s">
        <v>22</v>
      </c>
      <c r="L6508" s="3">
        <v>43101</v>
      </c>
      <c r="M6508" s="2"/>
      <c r="N6508" s="2" t="s">
        <v>23</v>
      </c>
    </row>
    <row r="6509" spans="1:14" ht="13">
      <c r="A6509" s="2" t="s">
        <v>172</v>
      </c>
      <c r="B6509" s="2">
        <v>7132</v>
      </c>
      <c r="C6509" s="2" t="s">
        <v>13024</v>
      </c>
      <c r="D6509" s="2" t="s">
        <v>17</v>
      </c>
      <c r="E6509" s="2" t="s">
        <v>18</v>
      </c>
      <c r="F6509" s="2" t="s">
        <v>13025</v>
      </c>
      <c r="G6509" s="2" t="s">
        <v>20</v>
      </c>
      <c r="H6509" s="2" t="s">
        <v>175</v>
      </c>
      <c r="I6509" s="2">
        <v>4</v>
      </c>
      <c r="J6509" t="s">
        <v>22</v>
      </c>
      <c r="L6509" s="3">
        <v>43101</v>
      </c>
      <c r="M6509" s="2"/>
      <c r="N6509" s="2" t="s">
        <v>23</v>
      </c>
    </row>
    <row r="6510" spans="1:14" ht="13">
      <c r="A6510" s="2" t="s">
        <v>172</v>
      </c>
      <c r="B6510" s="2">
        <v>7133</v>
      </c>
      <c r="C6510" s="2" t="s">
        <v>13026</v>
      </c>
      <c r="D6510" s="2" t="s">
        <v>17</v>
      </c>
      <c r="E6510" s="2" t="s">
        <v>18</v>
      </c>
      <c r="F6510" s="2" t="s">
        <v>13027</v>
      </c>
      <c r="G6510" s="2" t="s">
        <v>20</v>
      </c>
      <c r="H6510" s="2" t="s">
        <v>175</v>
      </c>
      <c r="I6510" s="2">
        <v>4</v>
      </c>
      <c r="J6510" t="s">
        <v>22</v>
      </c>
      <c r="L6510" s="3">
        <v>43101</v>
      </c>
      <c r="M6510" s="2"/>
      <c r="N6510" s="2" t="s">
        <v>23</v>
      </c>
    </row>
    <row r="6511" spans="1:14" ht="13">
      <c r="A6511" s="2" t="s">
        <v>172</v>
      </c>
      <c r="B6511" s="2">
        <v>7134</v>
      </c>
      <c r="C6511" s="2" t="s">
        <v>13028</v>
      </c>
      <c r="D6511" s="2" t="s">
        <v>17</v>
      </c>
      <c r="E6511" s="2" t="s">
        <v>18</v>
      </c>
      <c r="F6511" s="2" t="s">
        <v>13029</v>
      </c>
      <c r="G6511" s="2" t="s">
        <v>20</v>
      </c>
      <c r="H6511" s="2" t="s">
        <v>175</v>
      </c>
      <c r="I6511" s="2">
        <v>4</v>
      </c>
      <c r="J6511" t="s">
        <v>22</v>
      </c>
      <c r="L6511" s="3">
        <v>43101</v>
      </c>
      <c r="M6511" s="2"/>
      <c r="N6511" s="2" t="s">
        <v>23</v>
      </c>
    </row>
    <row r="6512" spans="1:14" ht="13">
      <c r="A6512" s="2" t="s">
        <v>172</v>
      </c>
      <c r="B6512" s="2">
        <v>7135</v>
      </c>
      <c r="C6512" s="2" t="s">
        <v>13030</v>
      </c>
      <c r="D6512" s="2" t="s">
        <v>17</v>
      </c>
      <c r="E6512" s="2" t="s">
        <v>18</v>
      </c>
      <c r="F6512" s="2" t="s">
        <v>13031</v>
      </c>
      <c r="G6512" s="2" t="s">
        <v>20</v>
      </c>
      <c r="H6512" s="2" t="s">
        <v>175</v>
      </c>
      <c r="I6512" s="2">
        <v>4</v>
      </c>
      <c r="J6512" t="s">
        <v>22</v>
      </c>
      <c r="L6512" s="3">
        <v>43101</v>
      </c>
      <c r="M6512" s="2"/>
      <c r="N6512" s="2" t="s">
        <v>23</v>
      </c>
    </row>
    <row r="6513" spans="1:14" ht="13">
      <c r="A6513" s="2" t="s">
        <v>172</v>
      </c>
      <c r="B6513" s="2">
        <v>7136</v>
      </c>
      <c r="C6513" s="2" t="s">
        <v>13032</v>
      </c>
      <c r="D6513" s="2" t="s">
        <v>17</v>
      </c>
      <c r="E6513" s="2" t="s">
        <v>18</v>
      </c>
      <c r="F6513" s="2" t="s">
        <v>13033</v>
      </c>
      <c r="G6513" s="2" t="s">
        <v>20</v>
      </c>
      <c r="H6513" s="2" t="s">
        <v>175</v>
      </c>
      <c r="I6513" s="2">
        <v>4</v>
      </c>
      <c r="J6513" t="s">
        <v>22</v>
      </c>
      <c r="L6513" s="3">
        <v>43101</v>
      </c>
      <c r="M6513" s="2"/>
      <c r="N6513" s="2" t="s">
        <v>23</v>
      </c>
    </row>
    <row r="6514" spans="1:14" ht="13">
      <c r="A6514" s="2" t="s">
        <v>172</v>
      </c>
      <c r="B6514" s="2">
        <v>7137</v>
      </c>
      <c r="C6514" s="2" t="s">
        <v>13034</v>
      </c>
      <c r="D6514" s="2" t="s">
        <v>17</v>
      </c>
      <c r="E6514" s="2" t="s">
        <v>18</v>
      </c>
      <c r="F6514" s="2" t="s">
        <v>13035</v>
      </c>
      <c r="G6514" s="2" t="s">
        <v>20</v>
      </c>
      <c r="H6514" s="2" t="s">
        <v>175</v>
      </c>
      <c r="I6514" s="2">
        <v>4</v>
      </c>
      <c r="J6514" t="s">
        <v>22</v>
      </c>
      <c r="L6514" s="3">
        <v>43101</v>
      </c>
      <c r="M6514" s="2"/>
      <c r="N6514" s="2" t="s">
        <v>23</v>
      </c>
    </row>
    <row r="6515" spans="1:14" ht="13">
      <c r="A6515" s="2" t="s">
        <v>172</v>
      </c>
      <c r="B6515" s="2">
        <v>7138</v>
      </c>
      <c r="C6515" s="2" t="s">
        <v>13036</v>
      </c>
      <c r="D6515" s="2" t="s">
        <v>17</v>
      </c>
      <c r="E6515" s="2" t="s">
        <v>18</v>
      </c>
      <c r="F6515" s="2" t="s">
        <v>13037</v>
      </c>
      <c r="G6515" s="2" t="s">
        <v>20</v>
      </c>
      <c r="H6515" s="2" t="s">
        <v>175</v>
      </c>
      <c r="I6515" s="2">
        <v>4</v>
      </c>
      <c r="J6515" t="s">
        <v>22</v>
      </c>
      <c r="L6515" s="3">
        <v>43101</v>
      </c>
      <c r="M6515" s="2"/>
      <c r="N6515" s="2" t="s">
        <v>23</v>
      </c>
    </row>
    <row r="6516" spans="1:14" ht="13">
      <c r="A6516" s="2" t="s">
        <v>172</v>
      </c>
      <c r="B6516" s="2">
        <v>7139</v>
      </c>
      <c r="C6516" s="2" t="s">
        <v>13038</v>
      </c>
      <c r="D6516" s="2" t="s">
        <v>17</v>
      </c>
      <c r="E6516" s="2" t="s">
        <v>18</v>
      </c>
      <c r="F6516" s="2" t="s">
        <v>13039</v>
      </c>
      <c r="G6516" s="2" t="s">
        <v>20</v>
      </c>
      <c r="H6516" s="2" t="s">
        <v>175</v>
      </c>
      <c r="I6516" s="2">
        <v>4</v>
      </c>
      <c r="J6516" t="s">
        <v>22</v>
      </c>
      <c r="L6516" s="3">
        <v>43101</v>
      </c>
      <c r="M6516" s="2"/>
      <c r="N6516" s="2" t="s">
        <v>23</v>
      </c>
    </row>
    <row r="6517" spans="1:14" ht="13">
      <c r="A6517" s="2" t="s">
        <v>172</v>
      </c>
      <c r="B6517" s="2">
        <v>7140</v>
      </c>
      <c r="C6517" s="2" t="s">
        <v>13040</v>
      </c>
      <c r="D6517" s="2" t="s">
        <v>17</v>
      </c>
      <c r="E6517" s="2" t="s">
        <v>18</v>
      </c>
      <c r="F6517" s="2" t="s">
        <v>13041</v>
      </c>
      <c r="G6517" s="2" t="s">
        <v>20</v>
      </c>
      <c r="H6517" s="2" t="s">
        <v>175</v>
      </c>
      <c r="I6517" s="2">
        <v>4</v>
      </c>
      <c r="J6517" t="s">
        <v>22</v>
      </c>
      <c r="L6517" s="3">
        <v>43101</v>
      </c>
      <c r="M6517" s="2"/>
      <c r="N6517" s="2" t="s">
        <v>23</v>
      </c>
    </row>
    <row r="6518" spans="1:14" ht="13">
      <c r="A6518" s="2" t="s">
        <v>172</v>
      </c>
      <c r="B6518" s="2">
        <v>7141</v>
      </c>
      <c r="C6518" s="2" t="s">
        <v>13042</v>
      </c>
      <c r="D6518" s="2" t="s">
        <v>17</v>
      </c>
      <c r="E6518" s="2" t="s">
        <v>18</v>
      </c>
      <c r="F6518" s="2" t="s">
        <v>13043</v>
      </c>
      <c r="G6518" s="2" t="s">
        <v>20</v>
      </c>
      <c r="H6518" s="2" t="s">
        <v>175</v>
      </c>
      <c r="I6518" s="2">
        <v>4</v>
      </c>
      <c r="J6518" t="s">
        <v>22</v>
      </c>
      <c r="L6518" s="3">
        <v>43101</v>
      </c>
      <c r="M6518" s="2"/>
      <c r="N6518" s="2" t="s">
        <v>23</v>
      </c>
    </row>
    <row r="6519" spans="1:14" ht="13">
      <c r="A6519" s="2" t="s">
        <v>172</v>
      </c>
      <c r="B6519" s="2">
        <v>7142</v>
      </c>
      <c r="C6519" s="2" t="s">
        <v>13044</v>
      </c>
      <c r="D6519" s="2" t="s">
        <v>17</v>
      </c>
      <c r="E6519" s="2" t="s">
        <v>18</v>
      </c>
      <c r="F6519" s="2" t="s">
        <v>13045</v>
      </c>
      <c r="G6519" s="2" t="s">
        <v>20</v>
      </c>
      <c r="H6519" s="2" t="s">
        <v>175</v>
      </c>
      <c r="I6519" s="2">
        <v>4</v>
      </c>
      <c r="J6519" t="s">
        <v>22</v>
      </c>
      <c r="L6519" s="3">
        <v>43101</v>
      </c>
      <c r="M6519" s="2"/>
      <c r="N6519" s="2" t="s">
        <v>23</v>
      </c>
    </row>
    <row r="6520" spans="1:14" ht="13">
      <c r="A6520" s="2" t="s">
        <v>172</v>
      </c>
      <c r="B6520" s="2">
        <v>7143</v>
      </c>
      <c r="C6520" s="2" t="s">
        <v>13046</v>
      </c>
      <c r="D6520" s="2" t="s">
        <v>17</v>
      </c>
      <c r="E6520" s="2" t="s">
        <v>18</v>
      </c>
      <c r="F6520" s="2" t="s">
        <v>13047</v>
      </c>
      <c r="G6520" s="2" t="s">
        <v>20</v>
      </c>
      <c r="H6520" s="2" t="s">
        <v>175</v>
      </c>
      <c r="I6520" s="2">
        <v>4</v>
      </c>
      <c r="J6520" t="s">
        <v>22</v>
      </c>
      <c r="L6520" s="3">
        <v>43101</v>
      </c>
      <c r="M6520" s="2"/>
      <c r="N6520" s="2" t="s">
        <v>23</v>
      </c>
    </row>
    <row r="6521" spans="1:14" ht="13">
      <c r="A6521" s="2" t="s">
        <v>172</v>
      </c>
      <c r="B6521" s="2">
        <v>7144</v>
      </c>
      <c r="C6521" s="2" t="s">
        <v>13048</v>
      </c>
      <c r="D6521" s="2" t="s">
        <v>17</v>
      </c>
      <c r="E6521" s="2" t="s">
        <v>18</v>
      </c>
      <c r="F6521" s="2" t="s">
        <v>13049</v>
      </c>
      <c r="G6521" s="2" t="s">
        <v>20</v>
      </c>
      <c r="H6521" s="2" t="s">
        <v>175</v>
      </c>
      <c r="I6521" s="2">
        <v>4</v>
      </c>
      <c r="J6521" t="s">
        <v>22</v>
      </c>
      <c r="L6521" s="3">
        <v>43101</v>
      </c>
      <c r="M6521" s="2"/>
      <c r="N6521" s="2" t="s">
        <v>23</v>
      </c>
    </row>
    <row r="6522" spans="1:14" ht="13">
      <c r="A6522" s="2" t="s">
        <v>172</v>
      </c>
      <c r="B6522" s="2">
        <v>7145</v>
      </c>
      <c r="C6522" s="2" t="s">
        <v>13050</v>
      </c>
      <c r="D6522" s="2" t="s">
        <v>17</v>
      </c>
      <c r="E6522" s="2" t="s">
        <v>18</v>
      </c>
      <c r="F6522" s="2" t="s">
        <v>13051</v>
      </c>
      <c r="G6522" s="2" t="s">
        <v>20</v>
      </c>
      <c r="H6522" s="2" t="s">
        <v>175</v>
      </c>
      <c r="I6522" s="2">
        <v>4</v>
      </c>
      <c r="J6522" t="s">
        <v>22</v>
      </c>
      <c r="L6522" s="3">
        <v>43101</v>
      </c>
      <c r="M6522" s="2"/>
      <c r="N6522" s="2" t="s">
        <v>23</v>
      </c>
    </row>
    <row r="6523" spans="1:14" ht="13">
      <c r="A6523" s="2" t="s">
        <v>172</v>
      </c>
      <c r="B6523" s="2">
        <v>7146</v>
      </c>
      <c r="C6523" s="2" t="s">
        <v>13052</v>
      </c>
      <c r="D6523" s="2" t="s">
        <v>17</v>
      </c>
      <c r="E6523" s="2" t="s">
        <v>18</v>
      </c>
      <c r="F6523" s="2" t="s">
        <v>13053</v>
      </c>
      <c r="G6523" s="2" t="s">
        <v>20</v>
      </c>
      <c r="H6523" s="2" t="s">
        <v>175</v>
      </c>
      <c r="I6523" s="2">
        <v>4</v>
      </c>
      <c r="J6523" t="s">
        <v>22</v>
      </c>
      <c r="L6523" s="3">
        <v>43101</v>
      </c>
      <c r="M6523" s="2"/>
      <c r="N6523" s="2" t="s">
        <v>23</v>
      </c>
    </row>
    <row r="6524" spans="1:14" ht="13">
      <c r="A6524" s="2" t="s">
        <v>172</v>
      </c>
      <c r="B6524" s="2">
        <v>7147</v>
      </c>
      <c r="C6524" s="2" t="s">
        <v>13054</v>
      </c>
      <c r="D6524" s="2" t="s">
        <v>17</v>
      </c>
      <c r="E6524" s="2" t="s">
        <v>18</v>
      </c>
      <c r="F6524" s="2" t="s">
        <v>13055</v>
      </c>
      <c r="G6524" s="2" t="s">
        <v>20</v>
      </c>
      <c r="H6524" s="2" t="s">
        <v>175</v>
      </c>
      <c r="I6524" s="2">
        <v>4</v>
      </c>
      <c r="J6524" t="s">
        <v>22</v>
      </c>
      <c r="L6524" s="3">
        <v>43101</v>
      </c>
      <c r="M6524" s="2"/>
      <c r="N6524" s="2" t="s">
        <v>23</v>
      </c>
    </row>
    <row r="6525" spans="1:14" ht="13">
      <c r="A6525" s="2" t="s">
        <v>172</v>
      </c>
      <c r="B6525" s="2">
        <v>7148</v>
      </c>
      <c r="C6525" s="2" t="s">
        <v>13056</v>
      </c>
      <c r="D6525" s="2" t="s">
        <v>17</v>
      </c>
      <c r="E6525" s="2" t="s">
        <v>18</v>
      </c>
      <c r="F6525" s="2" t="s">
        <v>13057</v>
      </c>
      <c r="G6525" s="2" t="s">
        <v>20</v>
      </c>
      <c r="H6525" s="2" t="s">
        <v>175</v>
      </c>
      <c r="I6525" s="2">
        <v>4</v>
      </c>
      <c r="J6525" t="s">
        <v>22</v>
      </c>
      <c r="L6525" s="3">
        <v>43101</v>
      </c>
      <c r="M6525" s="2"/>
      <c r="N6525" s="2" t="s">
        <v>23</v>
      </c>
    </row>
    <row r="6526" spans="1:14" ht="13">
      <c r="A6526" s="2" t="s">
        <v>172</v>
      </c>
      <c r="B6526" s="2">
        <v>7149</v>
      </c>
      <c r="C6526" s="2" t="s">
        <v>13058</v>
      </c>
      <c r="D6526" s="2" t="s">
        <v>17</v>
      </c>
      <c r="E6526" s="2" t="s">
        <v>18</v>
      </c>
      <c r="F6526" s="2" t="s">
        <v>13059</v>
      </c>
      <c r="G6526" s="2" t="s">
        <v>20</v>
      </c>
      <c r="H6526" s="2" t="s">
        <v>175</v>
      </c>
      <c r="I6526" s="2">
        <v>4</v>
      </c>
      <c r="J6526" t="s">
        <v>22</v>
      </c>
      <c r="L6526" s="3">
        <v>43101</v>
      </c>
      <c r="M6526" s="2"/>
      <c r="N6526" s="2" t="s">
        <v>23</v>
      </c>
    </row>
    <row r="6527" spans="1:14" ht="13">
      <c r="A6527" s="2" t="s">
        <v>172</v>
      </c>
      <c r="B6527" s="2">
        <v>7150</v>
      </c>
      <c r="C6527" s="2" t="s">
        <v>13060</v>
      </c>
      <c r="D6527" s="2" t="s">
        <v>17</v>
      </c>
      <c r="E6527" s="2" t="s">
        <v>18</v>
      </c>
      <c r="F6527" s="2" t="s">
        <v>13061</v>
      </c>
      <c r="G6527" s="2" t="s">
        <v>20</v>
      </c>
      <c r="H6527" s="2" t="s">
        <v>175</v>
      </c>
      <c r="I6527" s="2">
        <v>4</v>
      </c>
      <c r="J6527" t="s">
        <v>22</v>
      </c>
      <c r="L6527" s="3">
        <v>43101</v>
      </c>
      <c r="M6527" s="2"/>
      <c r="N6527" s="2" t="s">
        <v>23</v>
      </c>
    </row>
    <row r="6528" spans="1:14" ht="13">
      <c r="A6528" s="2" t="s">
        <v>172</v>
      </c>
      <c r="B6528" s="2">
        <v>7151</v>
      </c>
      <c r="C6528" s="2" t="s">
        <v>13062</v>
      </c>
      <c r="D6528" s="2" t="s">
        <v>17</v>
      </c>
      <c r="E6528" s="2" t="s">
        <v>18</v>
      </c>
      <c r="F6528" s="2" t="s">
        <v>13063</v>
      </c>
      <c r="G6528" s="2" t="s">
        <v>20</v>
      </c>
      <c r="H6528" s="2" t="s">
        <v>175</v>
      </c>
      <c r="I6528" s="2">
        <v>4</v>
      </c>
      <c r="J6528" t="s">
        <v>22</v>
      </c>
      <c r="L6528" s="3">
        <v>43101</v>
      </c>
      <c r="M6528" s="2"/>
      <c r="N6528" s="2" t="s">
        <v>23</v>
      </c>
    </row>
    <row r="6529" spans="1:14" ht="13">
      <c r="A6529" s="2" t="s">
        <v>172</v>
      </c>
      <c r="B6529" s="2">
        <v>7152</v>
      </c>
      <c r="C6529" s="2" t="s">
        <v>13064</v>
      </c>
      <c r="D6529" s="2" t="s">
        <v>17</v>
      </c>
      <c r="E6529" s="2" t="s">
        <v>18</v>
      </c>
      <c r="F6529" s="2" t="s">
        <v>13065</v>
      </c>
      <c r="G6529" s="2" t="s">
        <v>20</v>
      </c>
      <c r="H6529" s="2" t="s">
        <v>175</v>
      </c>
      <c r="I6529" s="2">
        <v>4</v>
      </c>
      <c r="J6529" t="s">
        <v>22</v>
      </c>
      <c r="L6529" s="3">
        <v>43101</v>
      </c>
      <c r="M6529" s="2"/>
      <c r="N6529" s="2" t="s">
        <v>23</v>
      </c>
    </row>
    <row r="6530" spans="1:14" ht="13">
      <c r="A6530" s="2" t="s">
        <v>172</v>
      </c>
      <c r="B6530" s="2">
        <v>7153</v>
      </c>
      <c r="C6530" s="2" t="s">
        <v>13066</v>
      </c>
      <c r="D6530" s="2" t="s">
        <v>17</v>
      </c>
      <c r="E6530" s="2" t="s">
        <v>18</v>
      </c>
      <c r="F6530" s="2" t="s">
        <v>13067</v>
      </c>
      <c r="G6530" s="2" t="s">
        <v>20</v>
      </c>
      <c r="H6530" s="2" t="s">
        <v>175</v>
      </c>
      <c r="I6530" s="2">
        <v>4</v>
      </c>
      <c r="J6530" t="s">
        <v>22</v>
      </c>
      <c r="L6530" s="3">
        <v>43101</v>
      </c>
      <c r="M6530" s="2"/>
      <c r="N6530" s="2" t="s">
        <v>23</v>
      </c>
    </row>
    <row r="6531" spans="1:14" ht="13">
      <c r="A6531" s="2" t="s">
        <v>172</v>
      </c>
      <c r="B6531" s="2">
        <v>7154</v>
      </c>
      <c r="C6531" s="2" t="s">
        <v>13068</v>
      </c>
      <c r="D6531" s="2" t="s">
        <v>17</v>
      </c>
      <c r="E6531" s="2" t="s">
        <v>18</v>
      </c>
      <c r="F6531" s="2" t="s">
        <v>13069</v>
      </c>
      <c r="G6531" s="2" t="s">
        <v>20</v>
      </c>
      <c r="H6531" s="2" t="s">
        <v>175</v>
      </c>
      <c r="I6531" s="2">
        <v>4</v>
      </c>
      <c r="J6531" t="s">
        <v>22</v>
      </c>
      <c r="L6531" s="3">
        <v>43101</v>
      </c>
      <c r="M6531" s="2"/>
      <c r="N6531" s="2" t="s">
        <v>23</v>
      </c>
    </row>
    <row r="6532" spans="1:14" ht="13">
      <c r="A6532" s="2" t="s">
        <v>172</v>
      </c>
      <c r="B6532" s="2">
        <v>7155</v>
      </c>
      <c r="C6532" s="2" t="s">
        <v>13070</v>
      </c>
      <c r="D6532" s="2" t="s">
        <v>17</v>
      </c>
      <c r="E6532" s="2" t="s">
        <v>18</v>
      </c>
      <c r="F6532" s="2" t="s">
        <v>13071</v>
      </c>
      <c r="G6532" s="2" t="s">
        <v>20</v>
      </c>
      <c r="H6532" s="2" t="s">
        <v>175</v>
      </c>
      <c r="I6532" s="2">
        <v>4</v>
      </c>
      <c r="J6532" t="s">
        <v>22</v>
      </c>
      <c r="L6532" s="3">
        <v>43101</v>
      </c>
      <c r="M6532" s="2"/>
      <c r="N6532" s="2" t="s">
        <v>23</v>
      </c>
    </row>
    <row r="6533" spans="1:14" ht="13">
      <c r="A6533" s="2" t="s">
        <v>172</v>
      </c>
      <c r="B6533" s="2">
        <v>7156</v>
      </c>
      <c r="C6533" s="2" t="s">
        <v>13072</v>
      </c>
      <c r="D6533" s="2" t="s">
        <v>17</v>
      </c>
      <c r="E6533" s="2" t="s">
        <v>18</v>
      </c>
      <c r="F6533" s="2" t="s">
        <v>13073</v>
      </c>
      <c r="G6533" s="2" t="s">
        <v>20</v>
      </c>
      <c r="H6533" s="2" t="s">
        <v>175</v>
      </c>
      <c r="I6533" s="2">
        <v>4</v>
      </c>
      <c r="J6533" t="s">
        <v>22</v>
      </c>
      <c r="L6533" s="3">
        <v>43101</v>
      </c>
      <c r="M6533" s="2"/>
      <c r="N6533" s="2" t="s">
        <v>23</v>
      </c>
    </row>
    <row r="6534" spans="1:14" ht="13">
      <c r="A6534" s="2" t="s">
        <v>172</v>
      </c>
      <c r="B6534" s="2">
        <v>7157</v>
      </c>
      <c r="C6534" s="2" t="s">
        <v>13074</v>
      </c>
      <c r="D6534" s="2" t="s">
        <v>17</v>
      </c>
      <c r="E6534" s="2" t="s">
        <v>18</v>
      </c>
      <c r="F6534" s="2" t="s">
        <v>13075</v>
      </c>
      <c r="G6534" s="2" t="s">
        <v>20</v>
      </c>
      <c r="H6534" s="2" t="s">
        <v>175</v>
      </c>
      <c r="I6534" s="2">
        <v>4</v>
      </c>
      <c r="J6534" t="s">
        <v>22</v>
      </c>
      <c r="L6534" s="3">
        <v>43101</v>
      </c>
      <c r="M6534" s="2"/>
      <c r="N6534" s="2" t="s">
        <v>23</v>
      </c>
    </row>
    <row r="6535" spans="1:14" ht="13">
      <c r="A6535" s="2" t="s">
        <v>172</v>
      </c>
      <c r="B6535" s="2">
        <v>7158</v>
      </c>
      <c r="C6535" s="2" t="s">
        <v>13076</v>
      </c>
      <c r="D6535" s="2" t="s">
        <v>17</v>
      </c>
      <c r="E6535" s="2" t="s">
        <v>18</v>
      </c>
      <c r="F6535" s="2" t="s">
        <v>13077</v>
      </c>
      <c r="G6535" s="2" t="s">
        <v>20</v>
      </c>
      <c r="H6535" s="2" t="s">
        <v>175</v>
      </c>
      <c r="I6535" s="2">
        <v>4</v>
      </c>
      <c r="J6535" t="s">
        <v>22</v>
      </c>
      <c r="L6535" s="3">
        <v>43101</v>
      </c>
      <c r="M6535" s="2"/>
      <c r="N6535" s="2" t="s">
        <v>23</v>
      </c>
    </row>
    <row r="6536" spans="1:14" ht="13">
      <c r="A6536" s="2" t="s">
        <v>172</v>
      </c>
      <c r="B6536" s="2">
        <v>7159</v>
      </c>
      <c r="C6536" s="2" t="s">
        <v>13078</v>
      </c>
      <c r="D6536" s="2" t="s">
        <v>17</v>
      </c>
      <c r="E6536" s="2" t="s">
        <v>18</v>
      </c>
      <c r="F6536" s="2" t="s">
        <v>13079</v>
      </c>
      <c r="G6536" s="2" t="s">
        <v>20</v>
      </c>
      <c r="H6536" s="2" t="s">
        <v>175</v>
      </c>
      <c r="I6536" s="2">
        <v>4</v>
      </c>
      <c r="J6536" t="s">
        <v>22</v>
      </c>
      <c r="L6536" s="3">
        <v>43101</v>
      </c>
      <c r="M6536" s="2"/>
      <c r="N6536" s="2" t="s">
        <v>23</v>
      </c>
    </row>
    <row r="6537" spans="1:14" ht="13">
      <c r="A6537" s="2" t="s">
        <v>172</v>
      </c>
      <c r="B6537" s="2">
        <v>7160</v>
      </c>
      <c r="C6537" s="2" t="s">
        <v>13080</v>
      </c>
      <c r="D6537" s="2" t="s">
        <v>17</v>
      </c>
      <c r="E6537" s="2" t="s">
        <v>18</v>
      </c>
      <c r="F6537" s="2" t="s">
        <v>13081</v>
      </c>
      <c r="G6537" s="2" t="s">
        <v>20</v>
      </c>
      <c r="H6537" s="2" t="s">
        <v>175</v>
      </c>
      <c r="I6537" s="2">
        <v>4</v>
      </c>
      <c r="J6537" t="s">
        <v>22</v>
      </c>
      <c r="L6537" s="3">
        <v>43101</v>
      </c>
      <c r="M6537" s="2"/>
      <c r="N6537" s="2" t="s">
        <v>23</v>
      </c>
    </row>
    <row r="6538" spans="1:14" ht="13">
      <c r="A6538" s="2" t="s">
        <v>172</v>
      </c>
      <c r="B6538" s="2">
        <v>7161</v>
      </c>
      <c r="C6538" s="2" t="s">
        <v>13082</v>
      </c>
      <c r="D6538" s="2" t="s">
        <v>17</v>
      </c>
      <c r="E6538" s="2" t="s">
        <v>18</v>
      </c>
      <c r="F6538" s="2" t="s">
        <v>13083</v>
      </c>
      <c r="G6538" s="2" t="s">
        <v>20</v>
      </c>
      <c r="H6538" s="2" t="s">
        <v>175</v>
      </c>
      <c r="I6538" s="2">
        <v>4</v>
      </c>
      <c r="J6538" t="s">
        <v>22</v>
      </c>
      <c r="L6538" s="3">
        <v>43101</v>
      </c>
      <c r="M6538" s="2"/>
      <c r="N6538" s="2" t="s">
        <v>23</v>
      </c>
    </row>
    <row r="6539" spans="1:14" ht="13">
      <c r="A6539" s="2" t="s">
        <v>172</v>
      </c>
      <c r="B6539" s="2">
        <v>7162</v>
      </c>
      <c r="C6539" s="2" t="s">
        <v>13084</v>
      </c>
      <c r="D6539" s="2" t="s">
        <v>17</v>
      </c>
      <c r="E6539" s="2" t="s">
        <v>18</v>
      </c>
      <c r="F6539" s="2" t="s">
        <v>13085</v>
      </c>
      <c r="G6539" s="2" t="s">
        <v>20</v>
      </c>
      <c r="H6539" s="2" t="s">
        <v>175</v>
      </c>
      <c r="I6539" s="2">
        <v>4</v>
      </c>
      <c r="J6539" t="s">
        <v>22</v>
      </c>
      <c r="L6539" s="3">
        <v>43101</v>
      </c>
      <c r="M6539" s="2"/>
      <c r="N6539" s="2" t="s">
        <v>23</v>
      </c>
    </row>
    <row r="6540" spans="1:14" ht="13">
      <c r="A6540" s="2" t="s">
        <v>172</v>
      </c>
      <c r="B6540" s="2">
        <v>7163</v>
      </c>
      <c r="C6540" s="2" t="s">
        <v>13086</v>
      </c>
      <c r="D6540" s="2" t="s">
        <v>17</v>
      </c>
      <c r="E6540" s="2" t="s">
        <v>18</v>
      </c>
      <c r="F6540" s="2" t="s">
        <v>13087</v>
      </c>
      <c r="G6540" s="2" t="s">
        <v>20</v>
      </c>
      <c r="H6540" s="2" t="s">
        <v>175</v>
      </c>
      <c r="I6540" s="2">
        <v>4</v>
      </c>
      <c r="J6540" t="s">
        <v>22</v>
      </c>
      <c r="L6540" s="3">
        <v>43101</v>
      </c>
      <c r="M6540" s="2"/>
      <c r="N6540" s="2" t="s">
        <v>23</v>
      </c>
    </row>
    <row r="6541" spans="1:14" ht="13">
      <c r="A6541" s="2" t="s">
        <v>172</v>
      </c>
      <c r="B6541" s="2">
        <v>7164</v>
      </c>
      <c r="C6541" s="2" t="s">
        <v>13088</v>
      </c>
      <c r="D6541" s="2" t="s">
        <v>17</v>
      </c>
      <c r="E6541" s="2" t="s">
        <v>18</v>
      </c>
      <c r="F6541" s="2" t="s">
        <v>13089</v>
      </c>
      <c r="G6541" s="2" t="s">
        <v>20</v>
      </c>
      <c r="H6541" s="2" t="s">
        <v>175</v>
      </c>
      <c r="I6541" s="2">
        <v>4</v>
      </c>
      <c r="J6541" t="s">
        <v>22</v>
      </c>
      <c r="L6541" s="3">
        <v>43101</v>
      </c>
      <c r="M6541" s="2"/>
      <c r="N6541" s="2" t="s">
        <v>23</v>
      </c>
    </row>
    <row r="6542" spans="1:14" ht="13">
      <c r="A6542" s="2" t="s">
        <v>172</v>
      </c>
      <c r="B6542" s="2">
        <v>7165</v>
      </c>
      <c r="C6542" s="2" t="s">
        <v>13090</v>
      </c>
      <c r="D6542" s="2" t="s">
        <v>17</v>
      </c>
      <c r="E6542" s="2" t="s">
        <v>18</v>
      </c>
      <c r="F6542" s="2" t="s">
        <v>13091</v>
      </c>
      <c r="G6542" s="2" t="s">
        <v>20</v>
      </c>
      <c r="H6542" s="2" t="s">
        <v>175</v>
      </c>
      <c r="I6542" s="2">
        <v>4</v>
      </c>
      <c r="J6542" t="s">
        <v>22</v>
      </c>
      <c r="L6542" s="3">
        <v>43101</v>
      </c>
      <c r="M6542" s="2"/>
      <c r="N6542" s="2" t="s">
        <v>23</v>
      </c>
    </row>
    <row r="6543" spans="1:14" ht="13">
      <c r="A6543" s="2" t="s">
        <v>172</v>
      </c>
      <c r="B6543" s="2">
        <v>7166</v>
      </c>
      <c r="C6543" s="2" t="s">
        <v>13092</v>
      </c>
      <c r="D6543" s="2" t="s">
        <v>17</v>
      </c>
      <c r="E6543" s="2" t="s">
        <v>18</v>
      </c>
      <c r="F6543" s="2" t="s">
        <v>13093</v>
      </c>
      <c r="G6543" s="2" t="s">
        <v>20</v>
      </c>
      <c r="H6543" s="2" t="s">
        <v>175</v>
      </c>
      <c r="I6543" s="2">
        <v>4</v>
      </c>
      <c r="J6543" t="s">
        <v>22</v>
      </c>
      <c r="L6543" s="3">
        <v>43101</v>
      </c>
      <c r="M6543" s="2"/>
      <c r="N6543" s="2" t="s">
        <v>23</v>
      </c>
    </row>
    <row r="6544" spans="1:14" ht="13">
      <c r="A6544" s="2" t="s">
        <v>172</v>
      </c>
      <c r="B6544" s="2">
        <v>7167</v>
      </c>
      <c r="C6544" s="2" t="s">
        <v>13094</v>
      </c>
      <c r="D6544" s="2" t="s">
        <v>17</v>
      </c>
      <c r="E6544" s="2" t="s">
        <v>18</v>
      </c>
      <c r="F6544" s="2" t="s">
        <v>13095</v>
      </c>
      <c r="G6544" s="2" t="s">
        <v>20</v>
      </c>
      <c r="H6544" s="2" t="s">
        <v>175</v>
      </c>
      <c r="I6544" s="2">
        <v>4</v>
      </c>
      <c r="J6544" t="s">
        <v>22</v>
      </c>
      <c r="L6544" s="3">
        <v>43101</v>
      </c>
      <c r="M6544" s="2"/>
      <c r="N6544" s="2" t="s">
        <v>23</v>
      </c>
    </row>
    <row r="6545" spans="1:14" ht="13">
      <c r="A6545" s="2" t="s">
        <v>172</v>
      </c>
      <c r="B6545" s="2">
        <v>7168</v>
      </c>
      <c r="C6545" s="2" t="s">
        <v>13096</v>
      </c>
      <c r="D6545" s="2" t="s">
        <v>17</v>
      </c>
      <c r="E6545" s="2" t="s">
        <v>18</v>
      </c>
      <c r="F6545" s="2" t="s">
        <v>13097</v>
      </c>
      <c r="G6545" s="2" t="s">
        <v>20</v>
      </c>
      <c r="H6545" s="2" t="s">
        <v>175</v>
      </c>
      <c r="I6545" s="2">
        <v>4</v>
      </c>
      <c r="J6545" t="s">
        <v>22</v>
      </c>
      <c r="L6545" s="3">
        <v>43101</v>
      </c>
      <c r="M6545" s="2"/>
      <c r="N6545" s="2" t="s">
        <v>23</v>
      </c>
    </row>
    <row r="6546" spans="1:14" ht="13">
      <c r="A6546" s="2" t="s">
        <v>172</v>
      </c>
      <c r="B6546" s="2">
        <v>7169</v>
      </c>
      <c r="C6546" s="2" t="s">
        <v>13098</v>
      </c>
      <c r="D6546" s="2" t="s">
        <v>17</v>
      </c>
      <c r="E6546" s="2" t="s">
        <v>18</v>
      </c>
      <c r="F6546" s="2" t="s">
        <v>13099</v>
      </c>
      <c r="G6546" s="2" t="s">
        <v>20</v>
      </c>
      <c r="H6546" s="2" t="s">
        <v>175</v>
      </c>
      <c r="I6546" s="2">
        <v>4</v>
      </c>
      <c r="J6546" t="s">
        <v>22</v>
      </c>
      <c r="L6546" s="3">
        <v>43101</v>
      </c>
      <c r="M6546" s="2"/>
      <c r="N6546" s="2" t="s">
        <v>23</v>
      </c>
    </row>
    <row r="6547" spans="1:14" ht="13">
      <c r="A6547" s="2" t="s">
        <v>172</v>
      </c>
      <c r="B6547" s="2">
        <v>7170</v>
      </c>
      <c r="C6547" s="2" t="s">
        <v>13100</v>
      </c>
      <c r="D6547" s="2" t="s">
        <v>17</v>
      </c>
      <c r="E6547" s="2" t="s">
        <v>18</v>
      </c>
      <c r="F6547" s="2" t="s">
        <v>13101</v>
      </c>
      <c r="G6547" s="2" t="s">
        <v>20</v>
      </c>
      <c r="H6547" s="2" t="s">
        <v>175</v>
      </c>
      <c r="I6547" s="2">
        <v>4</v>
      </c>
      <c r="J6547" t="s">
        <v>22</v>
      </c>
      <c r="L6547" s="3">
        <v>43101</v>
      </c>
      <c r="M6547" s="2"/>
      <c r="N6547" s="2" t="s">
        <v>23</v>
      </c>
    </row>
    <row r="6548" spans="1:14" ht="13">
      <c r="A6548" s="2" t="s">
        <v>172</v>
      </c>
      <c r="B6548" s="2">
        <v>7171</v>
      </c>
      <c r="C6548" s="2" t="s">
        <v>13102</v>
      </c>
      <c r="D6548" s="2" t="s">
        <v>17</v>
      </c>
      <c r="E6548" s="2" t="s">
        <v>18</v>
      </c>
      <c r="F6548" s="2" t="s">
        <v>13103</v>
      </c>
      <c r="G6548" s="2" t="s">
        <v>20</v>
      </c>
      <c r="H6548" s="2" t="s">
        <v>175</v>
      </c>
      <c r="I6548" s="2">
        <v>4</v>
      </c>
      <c r="J6548" t="s">
        <v>22</v>
      </c>
      <c r="L6548" s="3">
        <v>43101</v>
      </c>
      <c r="M6548" s="2"/>
      <c r="N6548" s="2" t="s">
        <v>23</v>
      </c>
    </row>
    <row r="6549" spans="1:14" ht="13">
      <c r="A6549" s="2" t="s">
        <v>172</v>
      </c>
      <c r="B6549" s="2">
        <v>7172</v>
      </c>
      <c r="C6549" s="2" t="s">
        <v>13104</v>
      </c>
      <c r="D6549" s="2" t="s">
        <v>17</v>
      </c>
      <c r="E6549" s="2" t="s">
        <v>18</v>
      </c>
      <c r="F6549" s="2" t="s">
        <v>13105</v>
      </c>
      <c r="G6549" s="2" t="s">
        <v>20</v>
      </c>
      <c r="H6549" s="2" t="s">
        <v>175</v>
      </c>
      <c r="I6549" s="2">
        <v>4</v>
      </c>
      <c r="J6549" t="s">
        <v>22</v>
      </c>
      <c r="L6549" s="3">
        <v>43101</v>
      </c>
      <c r="M6549" s="2"/>
      <c r="N6549" s="2" t="s">
        <v>23</v>
      </c>
    </row>
    <row r="6550" spans="1:14" ht="13">
      <c r="A6550" s="2" t="s">
        <v>172</v>
      </c>
      <c r="B6550" s="2">
        <v>7173</v>
      </c>
      <c r="C6550" s="2" t="s">
        <v>13106</v>
      </c>
      <c r="D6550" s="2" t="s">
        <v>17</v>
      </c>
      <c r="E6550" s="2" t="s">
        <v>18</v>
      </c>
      <c r="F6550" s="2" t="s">
        <v>13107</v>
      </c>
      <c r="G6550" s="2" t="s">
        <v>20</v>
      </c>
      <c r="H6550" s="2" t="s">
        <v>175</v>
      </c>
      <c r="I6550" s="2">
        <v>4</v>
      </c>
      <c r="J6550" t="s">
        <v>22</v>
      </c>
      <c r="L6550" s="3">
        <v>43101</v>
      </c>
      <c r="M6550" s="2"/>
      <c r="N6550" s="2" t="s">
        <v>23</v>
      </c>
    </row>
    <row r="6551" spans="1:14" ht="13">
      <c r="A6551" s="2" t="s">
        <v>172</v>
      </c>
      <c r="B6551" s="2">
        <v>7174</v>
      </c>
      <c r="C6551" s="2" t="s">
        <v>13108</v>
      </c>
      <c r="D6551" s="2" t="s">
        <v>17</v>
      </c>
      <c r="E6551" s="2" t="s">
        <v>18</v>
      </c>
      <c r="F6551" s="2" t="s">
        <v>13109</v>
      </c>
      <c r="G6551" s="2" t="s">
        <v>20</v>
      </c>
      <c r="H6551" s="2" t="s">
        <v>175</v>
      </c>
      <c r="I6551" s="2">
        <v>4</v>
      </c>
      <c r="J6551" t="s">
        <v>22</v>
      </c>
      <c r="L6551" s="3">
        <v>43101</v>
      </c>
      <c r="M6551" s="2"/>
      <c r="N6551" s="2" t="s">
        <v>23</v>
      </c>
    </row>
    <row r="6552" spans="1:14" ht="13">
      <c r="A6552" s="2" t="s">
        <v>172</v>
      </c>
      <c r="B6552" s="2">
        <v>7175</v>
      </c>
      <c r="C6552" s="2" t="s">
        <v>13110</v>
      </c>
      <c r="D6552" s="2" t="s">
        <v>17</v>
      </c>
      <c r="E6552" s="2" t="s">
        <v>18</v>
      </c>
      <c r="F6552" s="2" t="s">
        <v>13111</v>
      </c>
      <c r="G6552" s="2" t="s">
        <v>20</v>
      </c>
      <c r="H6552" s="2" t="s">
        <v>175</v>
      </c>
      <c r="I6552" s="2">
        <v>4</v>
      </c>
      <c r="J6552" t="s">
        <v>22</v>
      </c>
      <c r="L6552" s="3">
        <v>43101</v>
      </c>
      <c r="M6552" s="2"/>
      <c r="N6552" s="2" t="s">
        <v>23</v>
      </c>
    </row>
    <row r="6553" spans="1:14" ht="13">
      <c r="A6553" s="2" t="s">
        <v>172</v>
      </c>
      <c r="B6553" s="2">
        <v>7176</v>
      </c>
      <c r="C6553" s="2" t="s">
        <v>13112</v>
      </c>
      <c r="D6553" s="2" t="s">
        <v>17</v>
      </c>
      <c r="E6553" s="2" t="s">
        <v>18</v>
      </c>
      <c r="F6553" s="2" t="s">
        <v>13113</v>
      </c>
      <c r="G6553" s="2" t="s">
        <v>20</v>
      </c>
      <c r="H6553" s="2" t="s">
        <v>175</v>
      </c>
      <c r="I6553" s="2">
        <v>4</v>
      </c>
      <c r="J6553" t="s">
        <v>22</v>
      </c>
      <c r="L6553" s="3">
        <v>43101</v>
      </c>
      <c r="M6553" s="2"/>
      <c r="N6553" s="2" t="s">
        <v>23</v>
      </c>
    </row>
    <row r="6554" spans="1:14" ht="13">
      <c r="A6554" s="2" t="s">
        <v>172</v>
      </c>
      <c r="B6554" s="2">
        <v>7177</v>
      </c>
      <c r="C6554" s="2" t="s">
        <v>13114</v>
      </c>
      <c r="D6554" s="2" t="s">
        <v>17</v>
      </c>
      <c r="E6554" s="2" t="s">
        <v>18</v>
      </c>
      <c r="F6554" s="2" t="s">
        <v>13115</v>
      </c>
      <c r="G6554" s="2" t="s">
        <v>20</v>
      </c>
      <c r="H6554" s="2" t="s">
        <v>175</v>
      </c>
      <c r="I6554" s="2">
        <v>4</v>
      </c>
      <c r="J6554" t="s">
        <v>22</v>
      </c>
      <c r="L6554" s="3">
        <v>43101</v>
      </c>
      <c r="M6554" s="2"/>
      <c r="N6554" s="2" t="s">
        <v>23</v>
      </c>
    </row>
    <row r="6555" spans="1:14" ht="13">
      <c r="A6555" s="2" t="s">
        <v>172</v>
      </c>
      <c r="B6555" s="2">
        <v>7178</v>
      </c>
      <c r="C6555" s="2" t="s">
        <v>13116</v>
      </c>
      <c r="D6555" s="2" t="s">
        <v>17</v>
      </c>
      <c r="E6555" s="2" t="s">
        <v>18</v>
      </c>
      <c r="F6555" s="2" t="s">
        <v>13117</v>
      </c>
      <c r="G6555" s="2" t="s">
        <v>20</v>
      </c>
      <c r="H6555" s="2" t="s">
        <v>175</v>
      </c>
      <c r="I6555" s="2">
        <v>4</v>
      </c>
      <c r="J6555" t="s">
        <v>22</v>
      </c>
      <c r="L6555" s="3">
        <v>43101</v>
      </c>
      <c r="M6555" s="2"/>
      <c r="N6555" s="2" t="s">
        <v>23</v>
      </c>
    </row>
    <row r="6556" spans="1:14" ht="13">
      <c r="A6556" s="2" t="s">
        <v>172</v>
      </c>
      <c r="B6556" s="2">
        <v>7179</v>
      </c>
      <c r="C6556" s="2" t="s">
        <v>13118</v>
      </c>
      <c r="D6556" s="2" t="s">
        <v>17</v>
      </c>
      <c r="E6556" s="2" t="s">
        <v>18</v>
      </c>
      <c r="F6556" s="2" t="s">
        <v>13119</v>
      </c>
      <c r="G6556" s="2" t="s">
        <v>20</v>
      </c>
      <c r="H6556" s="2" t="s">
        <v>175</v>
      </c>
      <c r="I6556" s="2">
        <v>4</v>
      </c>
      <c r="J6556" t="s">
        <v>22</v>
      </c>
      <c r="L6556" s="3">
        <v>43101</v>
      </c>
      <c r="M6556" s="2"/>
      <c r="N6556" s="2" t="s">
        <v>23</v>
      </c>
    </row>
    <row r="6557" spans="1:14" ht="13">
      <c r="A6557" s="2" t="s">
        <v>172</v>
      </c>
      <c r="B6557" s="2">
        <v>7180</v>
      </c>
      <c r="C6557" s="2" t="s">
        <v>13120</v>
      </c>
      <c r="D6557" s="2" t="s">
        <v>17</v>
      </c>
      <c r="E6557" s="2" t="s">
        <v>18</v>
      </c>
      <c r="F6557" s="2" t="s">
        <v>13121</v>
      </c>
      <c r="G6557" s="2" t="s">
        <v>20</v>
      </c>
      <c r="H6557" s="2" t="s">
        <v>175</v>
      </c>
      <c r="I6557" s="2">
        <v>4</v>
      </c>
      <c r="J6557" t="s">
        <v>22</v>
      </c>
      <c r="L6557" s="3">
        <v>43101</v>
      </c>
      <c r="M6557" s="2"/>
      <c r="N6557" s="2" t="s">
        <v>23</v>
      </c>
    </row>
    <row r="6558" spans="1:14" ht="13">
      <c r="A6558" s="2" t="s">
        <v>172</v>
      </c>
      <c r="B6558" s="2">
        <v>7181</v>
      </c>
      <c r="C6558" s="2" t="s">
        <v>13122</v>
      </c>
      <c r="D6558" s="2" t="s">
        <v>17</v>
      </c>
      <c r="E6558" s="2" t="s">
        <v>18</v>
      </c>
      <c r="F6558" s="2" t="s">
        <v>13123</v>
      </c>
      <c r="G6558" s="2" t="s">
        <v>20</v>
      </c>
      <c r="H6558" s="2" t="s">
        <v>175</v>
      </c>
      <c r="I6558" s="2">
        <v>4</v>
      </c>
      <c r="J6558" t="s">
        <v>22</v>
      </c>
      <c r="L6558" s="3">
        <v>43101</v>
      </c>
      <c r="M6558" s="2"/>
      <c r="N6558" s="2" t="s">
        <v>23</v>
      </c>
    </row>
    <row r="6559" spans="1:14" ht="13">
      <c r="A6559" s="2" t="s">
        <v>172</v>
      </c>
      <c r="B6559" s="2">
        <v>7182</v>
      </c>
      <c r="C6559" s="2" t="s">
        <v>13124</v>
      </c>
      <c r="D6559" s="2" t="s">
        <v>17</v>
      </c>
      <c r="E6559" s="2" t="s">
        <v>18</v>
      </c>
      <c r="F6559" s="2" t="s">
        <v>13125</v>
      </c>
      <c r="G6559" s="2" t="s">
        <v>20</v>
      </c>
      <c r="H6559" s="2" t="s">
        <v>175</v>
      </c>
      <c r="I6559" s="2">
        <v>4</v>
      </c>
      <c r="J6559" t="s">
        <v>22</v>
      </c>
      <c r="L6559" s="3">
        <v>43101</v>
      </c>
      <c r="M6559" s="2"/>
      <c r="N6559" s="2" t="s">
        <v>23</v>
      </c>
    </row>
    <row r="6560" spans="1:14" ht="13">
      <c r="A6560" s="2" t="s">
        <v>172</v>
      </c>
      <c r="B6560" s="2">
        <v>7183</v>
      </c>
      <c r="C6560" s="2" t="s">
        <v>13126</v>
      </c>
      <c r="D6560" s="2" t="s">
        <v>17</v>
      </c>
      <c r="E6560" s="2" t="s">
        <v>18</v>
      </c>
      <c r="F6560" s="2" t="s">
        <v>13127</v>
      </c>
      <c r="G6560" s="2" t="s">
        <v>20</v>
      </c>
      <c r="H6560" s="2" t="s">
        <v>175</v>
      </c>
      <c r="I6560" s="2">
        <v>4</v>
      </c>
      <c r="J6560" t="s">
        <v>22</v>
      </c>
      <c r="L6560" s="3">
        <v>43101</v>
      </c>
      <c r="M6560" s="2"/>
      <c r="N6560" s="2" t="s">
        <v>23</v>
      </c>
    </row>
    <row r="6561" spans="1:14" ht="13">
      <c r="A6561" s="2" t="s">
        <v>172</v>
      </c>
      <c r="B6561" s="2">
        <v>7184</v>
      </c>
      <c r="C6561" s="2" t="s">
        <v>13128</v>
      </c>
      <c r="D6561" s="2" t="s">
        <v>17</v>
      </c>
      <c r="E6561" s="2" t="s">
        <v>18</v>
      </c>
      <c r="F6561" s="2" t="s">
        <v>13129</v>
      </c>
      <c r="G6561" s="2" t="s">
        <v>20</v>
      </c>
      <c r="H6561" s="2" t="s">
        <v>175</v>
      </c>
      <c r="I6561" s="2">
        <v>4</v>
      </c>
      <c r="J6561" t="s">
        <v>22</v>
      </c>
      <c r="L6561" s="3">
        <v>43101</v>
      </c>
      <c r="M6561" s="2"/>
      <c r="N6561" s="2" t="s">
        <v>23</v>
      </c>
    </row>
    <row r="6562" spans="1:14" ht="13">
      <c r="A6562" s="2" t="s">
        <v>172</v>
      </c>
      <c r="B6562" s="2">
        <v>7185</v>
      </c>
      <c r="C6562" s="2" t="s">
        <v>13130</v>
      </c>
      <c r="D6562" s="2" t="s">
        <v>17</v>
      </c>
      <c r="E6562" s="2" t="s">
        <v>18</v>
      </c>
      <c r="F6562" s="2" t="s">
        <v>13131</v>
      </c>
      <c r="G6562" s="2" t="s">
        <v>20</v>
      </c>
      <c r="H6562" s="2" t="s">
        <v>175</v>
      </c>
      <c r="I6562" s="2">
        <v>4</v>
      </c>
      <c r="J6562" t="s">
        <v>22</v>
      </c>
      <c r="L6562" s="3">
        <v>43101</v>
      </c>
      <c r="M6562" s="2"/>
      <c r="N6562" s="2" t="s">
        <v>23</v>
      </c>
    </row>
    <row r="6563" spans="1:14" ht="13">
      <c r="A6563" s="2" t="s">
        <v>172</v>
      </c>
      <c r="B6563" s="2">
        <v>7186</v>
      </c>
      <c r="C6563" s="2" t="s">
        <v>13132</v>
      </c>
      <c r="D6563" s="2" t="s">
        <v>17</v>
      </c>
      <c r="E6563" s="2" t="s">
        <v>18</v>
      </c>
      <c r="F6563" s="2" t="s">
        <v>13133</v>
      </c>
      <c r="G6563" s="2" t="s">
        <v>20</v>
      </c>
      <c r="H6563" s="2" t="s">
        <v>175</v>
      </c>
      <c r="I6563" s="2">
        <v>4</v>
      </c>
      <c r="J6563" t="s">
        <v>22</v>
      </c>
      <c r="L6563" s="3">
        <v>43101</v>
      </c>
      <c r="M6563" s="2"/>
      <c r="N6563" s="2" t="s">
        <v>23</v>
      </c>
    </row>
    <row r="6564" spans="1:14" ht="13">
      <c r="A6564" s="2" t="s">
        <v>172</v>
      </c>
      <c r="B6564" s="2">
        <v>7187</v>
      </c>
      <c r="C6564" s="2" t="s">
        <v>13134</v>
      </c>
      <c r="D6564" s="2" t="s">
        <v>17</v>
      </c>
      <c r="E6564" s="2" t="s">
        <v>18</v>
      </c>
      <c r="F6564" s="2" t="s">
        <v>13135</v>
      </c>
      <c r="G6564" s="2" t="s">
        <v>20</v>
      </c>
      <c r="H6564" s="2" t="s">
        <v>175</v>
      </c>
      <c r="I6564" s="2">
        <v>4</v>
      </c>
      <c r="J6564" t="s">
        <v>22</v>
      </c>
      <c r="L6564" s="3">
        <v>43101</v>
      </c>
      <c r="M6564" s="2"/>
      <c r="N6564" s="2" t="s">
        <v>23</v>
      </c>
    </row>
    <row r="6565" spans="1:14" ht="13">
      <c r="A6565" s="2" t="s">
        <v>172</v>
      </c>
      <c r="B6565" s="2">
        <v>7188</v>
      </c>
      <c r="C6565" s="2" t="s">
        <v>13136</v>
      </c>
      <c r="D6565" s="2" t="s">
        <v>17</v>
      </c>
      <c r="E6565" s="2" t="s">
        <v>18</v>
      </c>
      <c r="F6565" s="2" t="s">
        <v>13137</v>
      </c>
      <c r="G6565" s="2" t="s">
        <v>20</v>
      </c>
      <c r="H6565" s="2" t="s">
        <v>175</v>
      </c>
      <c r="I6565" s="2">
        <v>4</v>
      </c>
      <c r="J6565" t="s">
        <v>22</v>
      </c>
      <c r="L6565" s="3">
        <v>43101</v>
      </c>
      <c r="M6565" s="2"/>
      <c r="N6565" s="2" t="s">
        <v>23</v>
      </c>
    </row>
    <row r="6566" spans="1:14" ht="13">
      <c r="A6566" s="2" t="s">
        <v>172</v>
      </c>
      <c r="B6566" s="2">
        <v>7189</v>
      </c>
      <c r="C6566" s="2" t="s">
        <v>13138</v>
      </c>
      <c r="D6566" s="2" t="s">
        <v>17</v>
      </c>
      <c r="E6566" s="2" t="s">
        <v>18</v>
      </c>
      <c r="F6566" s="2" t="s">
        <v>13139</v>
      </c>
      <c r="G6566" s="2" t="s">
        <v>20</v>
      </c>
      <c r="H6566" s="2" t="s">
        <v>175</v>
      </c>
      <c r="I6566" s="2">
        <v>4</v>
      </c>
      <c r="J6566" t="s">
        <v>22</v>
      </c>
      <c r="L6566" s="3">
        <v>43101</v>
      </c>
      <c r="M6566" s="2"/>
      <c r="N6566" s="2" t="s">
        <v>23</v>
      </c>
    </row>
    <row r="6567" spans="1:14" ht="13">
      <c r="A6567" s="2" t="s">
        <v>172</v>
      </c>
      <c r="B6567" s="2">
        <v>7190</v>
      </c>
      <c r="C6567" s="2" t="s">
        <v>13140</v>
      </c>
      <c r="D6567" s="2" t="s">
        <v>17</v>
      </c>
      <c r="E6567" s="2" t="s">
        <v>18</v>
      </c>
      <c r="F6567" s="2" t="s">
        <v>13141</v>
      </c>
      <c r="G6567" s="2" t="s">
        <v>20</v>
      </c>
      <c r="H6567" s="2" t="s">
        <v>175</v>
      </c>
      <c r="I6567" s="2">
        <v>4</v>
      </c>
      <c r="J6567" t="s">
        <v>22</v>
      </c>
      <c r="L6567" s="3">
        <v>43101</v>
      </c>
      <c r="M6567" s="2"/>
      <c r="N6567" s="2" t="s">
        <v>23</v>
      </c>
    </row>
    <row r="6568" spans="1:14" ht="13">
      <c r="A6568" s="2" t="s">
        <v>172</v>
      </c>
      <c r="B6568" s="2">
        <v>7191</v>
      </c>
      <c r="C6568" s="2" t="s">
        <v>13142</v>
      </c>
      <c r="D6568" s="2" t="s">
        <v>17</v>
      </c>
      <c r="E6568" s="2" t="s">
        <v>18</v>
      </c>
      <c r="F6568" s="2" t="s">
        <v>13143</v>
      </c>
      <c r="G6568" s="2" t="s">
        <v>20</v>
      </c>
      <c r="H6568" s="2" t="s">
        <v>175</v>
      </c>
      <c r="I6568" s="2">
        <v>4</v>
      </c>
      <c r="J6568" t="s">
        <v>22</v>
      </c>
      <c r="L6568" s="3">
        <v>43101</v>
      </c>
      <c r="M6568" s="2"/>
      <c r="N6568" s="2" t="s">
        <v>23</v>
      </c>
    </row>
    <row r="6569" spans="1:14" ht="13">
      <c r="A6569" s="2" t="s">
        <v>172</v>
      </c>
      <c r="B6569" s="2">
        <v>7192</v>
      </c>
      <c r="C6569" s="2" t="s">
        <v>13144</v>
      </c>
      <c r="D6569" s="2" t="s">
        <v>17</v>
      </c>
      <c r="E6569" s="2" t="s">
        <v>18</v>
      </c>
      <c r="F6569" s="2" t="s">
        <v>13145</v>
      </c>
      <c r="G6569" s="2" t="s">
        <v>20</v>
      </c>
      <c r="H6569" s="2" t="s">
        <v>175</v>
      </c>
      <c r="I6569" s="2">
        <v>4</v>
      </c>
      <c r="J6569" t="s">
        <v>22</v>
      </c>
      <c r="L6569" s="3">
        <v>43101</v>
      </c>
      <c r="M6569" s="2"/>
      <c r="N6569" s="2" t="s">
        <v>23</v>
      </c>
    </row>
    <row r="6570" spans="1:14" ht="13">
      <c r="A6570" s="2" t="s">
        <v>172</v>
      </c>
      <c r="B6570" s="2">
        <v>7193</v>
      </c>
      <c r="C6570" s="2" t="s">
        <v>13146</v>
      </c>
      <c r="D6570" s="2" t="s">
        <v>17</v>
      </c>
      <c r="E6570" s="2" t="s">
        <v>18</v>
      </c>
      <c r="F6570" s="2" t="s">
        <v>13147</v>
      </c>
      <c r="G6570" s="2" t="s">
        <v>20</v>
      </c>
      <c r="H6570" s="2" t="s">
        <v>175</v>
      </c>
      <c r="I6570" s="2">
        <v>4</v>
      </c>
      <c r="J6570" t="s">
        <v>22</v>
      </c>
      <c r="L6570" s="3">
        <v>43101</v>
      </c>
      <c r="M6570" s="2"/>
      <c r="N6570" s="2" t="s">
        <v>23</v>
      </c>
    </row>
    <row r="6571" spans="1:14" ht="13">
      <c r="A6571" s="2" t="s">
        <v>172</v>
      </c>
      <c r="B6571" s="2">
        <v>7194</v>
      </c>
      <c r="C6571" s="2" t="s">
        <v>13148</v>
      </c>
      <c r="D6571" s="2" t="s">
        <v>17</v>
      </c>
      <c r="E6571" s="2" t="s">
        <v>18</v>
      </c>
      <c r="F6571" s="2" t="s">
        <v>13149</v>
      </c>
      <c r="G6571" s="2" t="s">
        <v>20</v>
      </c>
      <c r="H6571" s="2" t="s">
        <v>175</v>
      </c>
      <c r="I6571" s="2">
        <v>4</v>
      </c>
      <c r="J6571" t="s">
        <v>22</v>
      </c>
      <c r="L6571" s="3">
        <v>43101</v>
      </c>
      <c r="M6571" s="2"/>
      <c r="N6571" s="2" t="s">
        <v>23</v>
      </c>
    </row>
    <row r="6572" spans="1:14" ht="13">
      <c r="A6572" s="2" t="s">
        <v>172</v>
      </c>
      <c r="B6572" s="2">
        <v>7195</v>
      </c>
      <c r="C6572" s="2" t="s">
        <v>13150</v>
      </c>
      <c r="D6572" s="2" t="s">
        <v>17</v>
      </c>
      <c r="E6572" s="2" t="s">
        <v>18</v>
      </c>
      <c r="F6572" s="2" t="s">
        <v>13151</v>
      </c>
      <c r="G6572" s="2" t="s">
        <v>20</v>
      </c>
      <c r="H6572" s="2" t="s">
        <v>175</v>
      </c>
      <c r="I6572" s="2">
        <v>4</v>
      </c>
      <c r="J6572" t="s">
        <v>22</v>
      </c>
      <c r="L6572" s="3">
        <v>43101</v>
      </c>
      <c r="M6572" s="2"/>
      <c r="N6572" s="2" t="s">
        <v>23</v>
      </c>
    </row>
    <row r="6573" spans="1:14" ht="13">
      <c r="A6573" s="2" t="s">
        <v>172</v>
      </c>
      <c r="B6573" s="2">
        <v>7196</v>
      </c>
      <c r="C6573" s="2" t="s">
        <v>13152</v>
      </c>
      <c r="D6573" s="2" t="s">
        <v>17</v>
      </c>
      <c r="E6573" s="2" t="s">
        <v>18</v>
      </c>
      <c r="F6573" s="2" t="s">
        <v>13153</v>
      </c>
      <c r="G6573" s="2" t="s">
        <v>20</v>
      </c>
      <c r="H6573" s="2" t="s">
        <v>175</v>
      </c>
      <c r="I6573" s="2">
        <v>4</v>
      </c>
      <c r="J6573" t="s">
        <v>22</v>
      </c>
      <c r="L6573" s="3">
        <v>43101</v>
      </c>
      <c r="M6573" s="2"/>
      <c r="N6573" s="2" t="s">
        <v>23</v>
      </c>
    </row>
    <row r="6574" spans="1:14" ht="13">
      <c r="A6574" s="2" t="s">
        <v>172</v>
      </c>
      <c r="B6574" s="2">
        <v>7197</v>
      </c>
      <c r="C6574" s="2" t="s">
        <v>13154</v>
      </c>
      <c r="D6574" s="2" t="s">
        <v>17</v>
      </c>
      <c r="E6574" s="2" t="s">
        <v>18</v>
      </c>
      <c r="F6574" s="2" t="s">
        <v>13155</v>
      </c>
      <c r="G6574" s="2" t="s">
        <v>20</v>
      </c>
      <c r="H6574" s="2" t="s">
        <v>175</v>
      </c>
      <c r="I6574" s="2">
        <v>4</v>
      </c>
      <c r="J6574" t="s">
        <v>22</v>
      </c>
      <c r="L6574" s="3">
        <v>43101</v>
      </c>
      <c r="M6574" s="2"/>
      <c r="N6574" s="2" t="s">
        <v>23</v>
      </c>
    </row>
    <row r="6575" spans="1:14" ht="13">
      <c r="A6575" s="2" t="s">
        <v>172</v>
      </c>
      <c r="B6575" s="2">
        <v>7198</v>
      </c>
      <c r="C6575" s="2" t="s">
        <v>13156</v>
      </c>
      <c r="D6575" s="2" t="s">
        <v>17</v>
      </c>
      <c r="E6575" s="2" t="s">
        <v>18</v>
      </c>
      <c r="F6575" s="2" t="s">
        <v>13157</v>
      </c>
      <c r="G6575" s="2" t="s">
        <v>20</v>
      </c>
      <c r="H6575" s="2" t="s">
        <v>175</v>
      </c>
      <c r="I6575" s="2">
        <v>4</v>
      </c>
      <c r="J6575" t="s">
        <v>22</v>
      </c>
      <c r="L6575" s="3">
        <v>43101</v>
      </c>
      <c r="M6575" s="2"/>
      <c r="N6575" s="2" t="s">
        <v>23</v>
      </c>
    </row>
    <row r="6576" spans="1:14" ht="13">
      <c r="A6576" s="2" t="s">
        <v>172</v>
      </c>
      <c r="B6576" s="2">
        <v>7199</v>
      </c>
      <c r="C6576" s="2" t="s">
        <v>13158</v>
      </c>
      <c r="D6576" s="2" t="s">
        <v>17</v>
      </c>
      <c r="E6576" s="2" t="s">
        <v>18</v>
      </c>
      <c r="F6576" s="2" t="s">
        <v>13159</v>
      </c>
      <c r="G6576" s="2" t="s">
        <v>20</v>
      </c>
      <c r="H6576" s="2" t="s">
        <v>175</v>
      </c>
      <c r="I6576" s="2">
        <v>4</v>
      </c>
      <c r="J6576" t="s">
        <v>22</v>
      </c>
      <c r="L6576" s="3">
        <v>43101</v>
      </c>
      <c r="M6576" s="2"/>
      <c r="N6576" s="2" t="s">
        <v>23</v>
      </c>
    </row>
    <row r="6577" spans="1:14" ht="13">
      <c r="A6577" s="2" t="s">
        <v>172</v>
      </c>
      <c r="B6577" s="2">
        <v>7200</v>
      </c>
      <c r="C6577" s="2" t="s">
        <v>13160</v>
      </c>
      <c r="D6577" s="2" t="s">
        <v>17</v>
      </c>
      <c r="E6577" s="2" t="s">
        <v>18</v>
      </c>
      <c r="F6577" s="2" t="s">
        <v>13161</v>
      </c>
      <c r="G6577" s="2" t="s">
        <v>20</v>
      </c>
      <c r="H6577" s="2" t="s">
        <v>175</v>
      </c>
      <c r="I6577" s="2">
        <v>4</v>
      </c>
      <c r="J6577" t="s">
        <v>22</v>
      </c>
      <c r="L6577" s="3">
        <v>43101</v>
      </c>
      <c r="M6577" s="2"/>
      <c r="N6577" s="2" t="s">
        <v>23</v>
      </c>
    </row>
    <row r="6578" spans="1:14" ht="13">
      <c r="A6578" s="2" t="s">
        <v>172</v>
      </c>
      <c r="B6578" s="2">
        <v>7201</v>
      </c>
      <c r="C6578" s="2" t="s">
        <v>13162</v>
      </c>
      <c r="D6578" s="2" t="s">
        <v>17</v>
      </c>
      <c r="E6578" s="2" t="s">
        <v>18</v>
      </c>
      <c r="F6578" s="2" t="s">
        <v>13163</v>
      </c>
      <c r="G6578" s="2" t="s">
        <v>20</v>
      </c>
      <c r="H6578" s="2" t="s">
        <v>175</v>
      </c>
      <c r="I6578" s="2">
        <v>4</v>
      </c>
      <c r="J6578" t="s">
        <v>22</v>
      </c>
      <c r="L6578" s="3">
        <v>43101</v>
      </c>
      <c r="M6578" s="2"/>
      <c r="N6578" s="2" t="s">
        <v>23</v>
      </c>
    </row>
    <row r="6579" spans="1:14" ht="13">
      <c r="A6579" s="2" t="s">
        <v>172</v>
      </c>
      <c r="B6579" s="2">
        <v>7202</v>
      </c>
      <c r="C6579" s="2" t="s">
        <v>13164</v>
      </c>
      <c r="D6579" s="2" t="s">
        <v>17</v>
      </c>
      <c r="E6579" s="2" t="s">
        <v>18</v>
      </c>
      <c r="F6579" s="2" t="s">
        <v>13165</v>
      </c>
      <c r="G6579" s="2" t="s">
        <v>20</v>
      </c>
      <c r="H6579" s="2" t="s">
        <v>175</v>
      </c>
      <c r="I6579" s="2">
        <v>4</v>
      </c>
      <c r="J6579" t="s">
        <v>22</v>
      </c>
      <c r="L6579" s="3">
        <v>43101</v>
      </c>
      <c r="M6579" s="2"/>
      <c r="N6579" s="2" t="s">
        <v>23</v>
      </c>
    </row>
    <row r="6580" spans="1:14" ht="13">
      <c r="A6580" s="2" t="s">
        <v>172</v>
      </c>
      <c r="B6580" s="2">
        <v>7203</v>
      </c>
      <c r="C6580" s="2" t="s">
        <v>13166</v>
      </c>
      <c r="D6580" s="2" t="s">
        <v>17</v>
      </c>
      <c r="E6580" s="2" t="s">
        <v>18</v>
      </c>
      <c r="F6580" s="2" t="s">
        <v>13167</v>
      </c>
      <c r="G6580" s="2" t="s">
        <v>20</v>
      </c>
      <c r="H6580" s="2" t="s">
        <v>175</v>
      </c>
      <c r="I6580" s="2">
        <v>4</v>
      </c>
      <c r="J6580" t="s">
        <v>22</v>
      </c>
      <c r="L6580" s="3">
        <v>43101</v>
      </c>
      <c r="M6580" s="2"/>
      <c r="N6580" s="2" t="s">
        <v>23</v>
      </c>
    </row>
    <row r="6581" spans="1:14" ht="13">
      <c r="A6581" s="2" t="s">
        <v>172</v>
      </c>
      <c r="B6581" s="2">
        <v>7204</v>
      </c>
      <c r="C6581" s="2" t="s">
        <v>13168</v>
      </c>
      <c r="D6581" s="2" t="s">
        <v>23</v>
      </c>
      <c r="E6581" s="2" t="s">
        <v>122</v>
      </c>
      <c r="F6581" s="2" t="s">
        <v>13169</v>
      </c>
      <c r="G6581" s="2" t="s">
        <v>20</v>
      </c>
      <c r="H6581" s="2" t="s">
        <v>175</v>
      </c>
      <c r="I6581" s="2">
        <v>4</v>
      </c>
      <c r="J6581" s="2">
        <v>9</v>
      </c>
      <c r="L6581" s="3">
        <v>43101</v>
      </c>
      <c r="M6581" s="2"/>
      <c r="N6581" s="2" t="s">
        <v>23</v>
      </c>
    </row>
    <row r="6582" spans="1:14" ht="13">
      <c r="A6582" s="2" t="s">
        <v>172</v>
      </c>
      <c r="B6582" s="2">
        <v>7205</v>
      </c>
      <c r="C6582" s="2" t="s">
        <v>13170</v>
      </c>
      <c r="D6582" s="2" t="s">
        <v>17</v>
      </c>
      <c r="E6582" s="2" t="s">
        <v>18</v>
      </c>
      <c r="F6582" s="2" t="s">
        <v>13171</v>
      </c>
      <c r="G6582" s="2" t="s">
        <v>20</v>
      </c>
      <c r="H6582" s="2" t="s">
        <v>175</v>
      </c>
      <c r="I6582" s="2">
        <v>4</v>
      </c>
      <c r="J6582" t="s">
        <v>22</v>
      </c>
      <c r="L6582" s="3">
        <v>43101</v>
      </c>
      <c r="M6582" s="2"/>
      <c r="N6582" s="2" t="s">
        <v>23</v>
      </c>
    </row>
    <row r="6583" spans="1:14" ht="13">
      <c r="A6583" s="2" t="s">
        <v>172</v>
      </c>
      <c r="B6583" s="2">
        <v>7206</v>
      </c>
      <c r="C6583" s="2" t="s">
        <v>13172</v>
      </c>
      <c r="D6583" s="2" t="s">
        <v>17</v>
      </c>
      <c r="E6583" s="2" t="s">
        <v>18</v>
      </c>
      <c r="F6583" s="2" t="s">
        <v>13173</v>
      </c>
      <c r="G6583" s="2" t="s">
        <v>20</v>
      </c>
      <c r="H6583" s="2" t="s">
        <v>175</v>
      </c>
      <c r="I6583" s="2">
        <v>4</v>
      </c>
      <c r="J6583" t="s">
        <v>22</v>
      </c>
      <c r="L6583" s="3">
        <v>43101</v>
      </c>
      <c r="M6583" s="2"/>
      <c r="N6583" s="2" t="s">
        <v>23</v>
      </c>
    </row>
    <row r="6584" spans="1:14" ht="13">
      <c r="A6584" s="2" t="s">
        <v>172</v>
      </c>
      <c r="B6584" s="2">
        <v>7207</v>
      </c>
      <c r="C6584" s="2" t="s">
        <v>13174</v>
      </c>
      <c r="D6584" s="2" t="s">
        <v>17</v>
      </c>
      <c r="E6584" s="2" t="s">
        <v>18</v>
      </c>
      <c r="F6584" s="2" t="s">
        <v>13175</v>
      </c>
      <c r="G6584" s="2" t="s">
        <v>20</v>
      </c>
      <c r="H6584" s="2" t="s">
        <v>175</v>
      </c>
      <c r="I6584" s="2">
        <v>4</v>
      </c>
      <c r="J6584" t="s">
        <v>22</v>
      </c>
      <c r="L6584" s="3">
        <v>43101</v>
      </c>
      <c r="M6584" s="2"/>
      <c r="N6584" s="2" t="s">
        <v>23</v>
      </c>
    </row>
    <row r="6585" spans="1:14" ht="13">
      <c r="A6585" s="2" t="s">
        <v>172</v>
      </c>
      <c r="B6585" s="2">
        <v>7208</v>
      </c>
      <c r="C6585" s="2" t="s">
        <v>13176</v>
      </c>
      <c r="D6585" s="2" t="s">
        <v>17</v>
      </c>
      <c r="E6585" s="2" t="s">
        <v>18</v>
      </c>
      <c r="F6585" s="2" t="s">
        <v>13177</v>
      </c>
      <c r="G6585" s="2" t="s">
        <v>20</v>
      </c>
      <c r="H6585" s="2" t="s">
        <v>175</v>
      </c>
      <c r="I6585" s="2">
        <v>4</v>
      </c>
      <c r="J6585" t="s">
        <v>22</v>
      </c>
      <c r="L6585" s="3">
        <v>43101</v>
      </c>
      <c r="M6585" s="2"/>
      <c r="N6585" s="2" t="s">
        <v>23</v>
      </c>
    </row>
    <row r="6586" spans="1:14" ht="13">
      <c r="A6586" s="2" t="s">
        <v>172</v>
      </c>
      <c r="B6586" s="2">
        <v>7209</v>
      </c>
      <c r="C6586" s="2" t="s">
        <v>13178</v>
      </c>
      <c r="D6586" s="2" t="s">
        <v>17</v>
      </c>
      <c r="E6586" s="2" t="s">
        <v>18</v>
      </c>
      <c r="F6586" s="2" t="s">
        <v>13179</v>
      </c>
      <c r="G6586" s="2" t="s">
        <v>20</v>
      </c>
      <c r="H6586" s="2" t="s">
        <v>175</v>
      </c>
      <c r="I6586" s="2">
        <v>4</v>
      </c>
      <c r="J6586" t="s">
        <v>22</v>
      </c>
      <c r="L6586" s="3">
        <v>43101</v>
      </c>
      <c r="M6586" s="2"/>
      <c r="N6586" s="2" t="s">
        <v>23</v>
      </c>
    </row>
    <row r="6587" spans="1:14" ht="13">
      <c r="A6587" s="2" t="s">
        <v>172</v>
      </c>
      <c r="B6587" s="2">
        <v>7210</v>
      </c>
      <c r="C6587" s="2" t="s">
        <v>13180</v>
      </c>
      <c r="D6587" s="2" t="s">
        <v>17</v>
      </c>
      <c r="E6587" s="2" t="s">
        <v>18</v>
      </c>
      <c r="F6587" s="2" t="s">
        <v>13181</v>
      </c>
      <c r="G6587" s="2" t="s">
        <v>20</v>
      </c>
      <c r="H6587" s="2" t="s">
        <v>175</v>
      </c>
      <c r="I6587" s="2">
        <v>4</v>
      </c>
      <c r="J6587" t="s">
        <v>22</v>
      </c>
      <c r="L6587" s="3">
        <v>43101</v>
      </c>
      <c r="M6587" s="2"/>
      <c r="N6587" s="2" t="s">
        <v>23</v>
      </c>
    </row>
    <row r="6588" spans="1:14" ht="13">
      <c r="A6588" s="2" t="s">
        <v>172</v>
      </c>
      <c r="B6588" s="2">
        <v>7211</v>
      </c>
      <c r="C6588" s="2" t="s">
        <v>13182</v>
      </c>
      <c r="D6588" s="2" t="s">
        <v>17</v>
      </c>
      <c r="E6588" s="2" t="s">
        <v>18</v>
      </c>
      <c r="F6588" s="2" t="s">
        <v>13183</v>
      </c>
      <c r="G6588" s="2" t="s">
        <v>20</v>
      </c>
      <c r="H6588" s="2" t="s">
        <v>175</v>
      </c>
      <c r="I6588" s="2">
        <v>4</v>
      </c>
      <c r="J6588" t="s">
        <v>22</v>
      </c>
      <c r="L6588" s="3">
        <v>43101</v>
      </c>
      <c r="M6588" s="2"/>
      <c r="N6588" s="2" t="s">
        <v>23</v>
      </c>
    </row>
    <row r="6589" spans="1:14" ht="13">
      <c r="A6589" s="2" t="s">
        <v>172</v>
      </c>
      <c r="B6589" s="2">
        <v>7212</v>
      </c>
      <c r="C6589" s="2" t="s">
        <v>13184</v>
      </c>
      <c r="D6589" s="2" t="s">
        <v>17</v>
      </c>
      <c r="E6589" s="2" t="s">
        <v>18</v>
      </c>
      <c r="F6589" s="2" t="s">
        <v>13185</v>
      </c>
      <c r="G6589" s="2" t="s">
        <v>20</v>
      </c>
      <c r="H6589" s="2" t="s">
        <v>175</v>
      </c>
      <c r="I6589" s="2">
        <v>4</v>
      </c>
      <c r="J6589" t="s">
        <v>22</v>
      </c>
      <c r="L6589" s="3">
        <v>43101</v>
      </c>
      <c r="M6589" s="2"/>
      <c r="N6589" s="2" t="s">
        <v>23</v>
      </c>
    </row>
    <row r="6590" spans="1:14" ht="13">
      <c r="A6590" s="2" t="s">
        <v>172</v>
      </c>
      <c r="B6590" s="2">
        <v>7213</v>
      </c>
      <c r="C6590" s="2" t="s">
        <v>13186</v>
      </c>
      <c r="D6590" s="2" t="s">
        <v>17</v>
      </c>
      <c r="E6590" s="2" t="s">
        <v>18</v>
      </c>
      <c r="F6590" s="2" t="s">
        <v>13187</v>
      </c>
      <c r="G6590" s="2" t="s">
        <v>20</v>
      </c>
      <c r="H6590" s="2" t="s">
        <v>175</v>
      </c>
      <c r="I6590" s="2">
        <v>4</v>
      </c>
      <c r="J6590" t="s">
        <v>22</v>
      </c>
      <c r="L6590" s="3">
        <v>43101</v>
      </c>
      <c r="M6590" s="2"/>
      <c r="N6590" s="2" t="s">
        <v>23</v>
      </c>
    </row>
    <row r="6591" spans="1:14" ht="13">
      <c r="A6591" s="2" t="s">
        <v>172</v>
      </c>
      <c r="B6591" s="2">
        <v>7214</v>
      </c>
      <c r="C6591" s="2" t="s">
        <v>13188</v>
      </c>
      <c r="D6591" s="2" t="s">
        <v>17</v>
      </c>
      <c r="E6591" s="2" t="s">
        <v>18</v>
      </c>
      <c r="F6591" s="2" t="s">
        <v>13189</v>
      </c>
      <c r="G6591" s="2" t="s">
        <v>20</v>
      </c>
      <c r="H6591" s="2" t="s">
        <v>175</v>
      </c>
      <c r="I6591" s="2">
        <v>4</v>
      </c>
      <c r="J6591" t="s">
        <v>22</v>
      </c>
      <c r="L6591" s="3">
        <v>43101</v>
      </c>
      <c r="M6591" s="2"/>
      <c r="N6591" s="2" t="s">
        <v>23</v>
      </c>
    </row>
    <row r="6592" spans="1:14" ht="13">
      <c r="A6592" s="2" t="s">
        <v>172</v>
      </c>
      <c r="B6592" s="2">
        <v>7215</v>
      </c>
      <c r="C6592" s="2" t="s">
        <v>13190</v>
      </c>
      <c r="D6592" s="2" t="s">
        <v>17</v>
      </c>
      <c r="E6592" s="2" t="s">
        <v>18</v>
      </c>
      <c r="F6592" s="2" t="s">
        <v>13191</v>
      </c>
      <c r="G6592" s="2" t="s">
        <v>20</v>
      </c>
      <c r="H6592" s="2" t="s">
        <v>175</v>
      </c>
      <c r="I6592" s="2">
        <v>4</v>
      </c>
      <c r="J6592" t="s">
        <v>22</v>
      </c>
      <c r="L6592" s="3">
        <v>43101</v>
      </c>
      <c r="M6592" s="2"/>
      <c r="N6592" s="2" t="s">
        <v>23</v>
      </c>
    </row>
    <row r="6593" spans="1:14" ht="13">
      <c r="A6593" s="2" t="s">
        <v>172</v>
      </c>
      <c r="B6593" s="2">
        <v>7216</v>
      </c>
      <c r="C6593" s="2" t="s">
        <v>13192</v>
      </c>
      <c r="D6593" s="2" t="s">
        <v>17</v>
      </c>
      <c r="E6593" s="2" t="s">
        <v>18</v>
      </c>
      <c r="F6593" s="2" t="s">
        <v>13193</v>
      </c>
      <c r="G6593" s="2" t="s">
        <v>20</v>
      </c>
      <c r="H6593" s="2" t="s">
        <v>175</v>
      </c>
      <c r="I6593" s="2">
        <v>4</v>
      </c>
      <c r="J6593" t="s">
        <v>22</v>
      </c>
      <c r="L6593" s="3">
        <v>43101</v>
      </c>
      <c r="M6593" s="2"/>
      <c r="N6593" s="2" t="s">
        <v>23</v>
      </c>
    </row>
    <row r="6594" spans="1:14" ht="13">
      <c r="A6594" s="2" t="s">
        <v>172</v>
      </c>
      <c r="B6594" s="2">
        <v>7217</v>
      </c>
      <c r="C6594" s="2" t="s">
        <v>13194</v>
      </c>
      <c r="D6594" s="2" t="s">
        <v>17</v>
      </c>
      <c r="E6594" s="2" t="s">
        <v>18</v>
      </c>
      <c r="F6594" s="2" t="s">
        <v>13195</v>
      </c>
      <c r="G6594" s="2" t="s">
        <v>20</v>
      </c>
      <c r="H6594" s="2" t="s">
        <v>175</v>
      </c>
      <c r="I6594" s="2">
        <v>4</v>
      </c>
      <c r="J6594" t="s">
        <v>22</v>
      </c>
      <c r="L6594" s="3">
        <v>43101</v>
      </c>
      <c r="M6594" s="2"/>
      <c r="N6594" s="2" t="s">
        <v>23</v>
      </c>
    </row>
    <row r="6595" spans="1:14" ht="13">
      <c r="A6595" s="2" t="s">
        <v>172</v>
      </c>
      <c r="B6595" s="2">
        <v>7218</v>
      </c>
      <c r="C6595" s="2" t="s">
        <v>13196</v>
      </c>
      <c r="D6595" s="2" t="s">
        <v>17</v>
      </c>
      <c r="E6595" s="2" t="s">
        <v>18</v>
      </c>
      <c r="F6595" s="2" t="s">
        <v>13197</v>
      </c>
      <c r="G6595" s="2" t="s">
        <v>20</v>
      </c>
      <c r="H6595" s="2" t="s">
        <v>175</v>
      </c>
      <c r="I6595" s="2">
        <v>4</v>
      </c>
      <c r="J6595" t="s">
        <v>22</v>
      </c>
      <c r="L6595" s="3">
        <v>43101</v>
      </c>
      <c r="M6595" s="2"/>
      <c r="N6595" s="2" t="s">
        <v>23</v>
      </c>
    </row>
    <row r="6596" spans="1:14" ht="13">
      <c r="A6596" s="2" t="s">
        <v>172</v>
      </c>
      <c r="B6596" s="2">
        <v>7219</v>
      </c>
      <c r="C6596" s="2" t="s">
        <v>13198</v>
      </c>
      <c r="D6596" s="2" t="s">
        <v>17</v>
      </c>
      <c r="E6596" s="2" t="s">
        <v>18</v>
      </c>
      <c r="F6596" s="2" t="s">
        <v>13199</v>
      </c>
      <c r="G6596" s="2" t="s">
        <v>20</v>
      </c>
      <c r="H6596" s="2" t="s">
        <v>175</v>
      </c>
      <c r="I6596" s="2">
        <v>4</v>
      </c>
      <c r="J6596" t="s">
        <v>22</v>
      </c>
      <c r="L6596" s="3">
        <v>43101</v>
      </c>
      <c r="M6596" s="2"/>
      <c r="N6596" s="2" t="s">
        <v>23</v>
      </c>
    </row>
    <row r="6597" spans="1:14" ht="13">
      <c r="A6597" s="2" t="s">
        <v>172</v>
      </c>
      <c r="B6597" s="2">
        <v>7220</v>
      </c>
      <c r="C6597" s="2" t="s">
        <v>13200</v>
      </c>
      <c r="D6597" s="2" t="s">
        <v>17</v>
      </c>
      <c r="E6597" s="2" t="s">
        <v>18</v>
      </c>
      <c r="F6597" s="2" t="s">
        <v>13201</v>
      </c>
      <c r="G6597" s="2" t="s">
        <v>20</v>
      </c>
      <c r="H6597" s="2" t="s">
        <v>175</v>
      </c>
      <c r="I6597" s="2">
        <v>4</v>
      </c>
      <c r="J6597" t="s">
        <v>22</v>
      </c>
      <c r="L6597" s="3">
        <v>43101</v>
      </c>
      <c r="M6597" s="2"/>
      <c r="N6597" s="2" t="s">
        <v>23</v>
      </c>
    </row>
    <row r="6598" spans="1:14" ht="13">
      <c r="A6598" s="2" t="s">
        <v>172</v>
      </c>
      <c r="B6598" s="2">
        <v>7221</v>
      </c>
      <c r="C6598" s="2" t="s">
        <v>13202</v>
      </c>
      <c r="D6598" s="2" t="s">
        <v>23</v>
      </c>
      <c r="E6598" s="2" t="s">
        <v>122</v>
      </c>
      <c r="F6598" s="2" t="s">
        <v>13203</v>
      </c>
      <c r="G6598" s="2" t="s">
        <v>20</v>
      </c>
      <c r="H6598" s="2" t="s">
        <v>175</v>
      </c>
      <c r="I6598" s="2">
        <v>4</v>
      </c>
      <c r="J6598">
        <v>6</v>
      </c>
      <c r="L6598" s="3">
        <v>43101</v>
      </c>
      <c r="M6598" s="2"/>
      <c r="N6598" s="2" t="s">
        <v>23</v>
      </c>
    </row>
    <row r="6599" spans="1:14" ht="13">
      <c r="A6599" s="2" t="s">
        <v>172</v>
      </c>
      <c r="B6599" s="2">
        <v>7222</v>
      </c>
      <c r="C6599" s="2" t="s">
        <v>13204</v>
      </c>
      <c r="D6599" s="2" t="s">
        <v>17</v>
      </c>
      <c r="E6599" s="2" t="s">
        <v>18</v>
      </c>
      <c r="F6599" s="2" t="s">
        <v>13205</v>
      </c>
      <c r="G6599" s="2" t="s">
        <v>20</v>
      </c>
      <c r="H6599" s="2" t="s">
        <v>175</v>
      </c>
      <c r="I6599" s="2">
        <v>4</v>
      </c>
      <c r="J6599" t="s">
        <v>22</v>
      </c>
      <c r="L6599" s="3">
        <v>43101</v>
      </c>
      <c r="M6599" s="2"/>
      <c r="N6599" s="2" t="s">
        <v>23</v>
      </c>
    </row>
    <row r="6600" spans="1:14" ht="13">
      <c r="A6600" s="2" t="s">
        <v>172</v>
      </c>
      <c r="B6600" s="2">
        <v>7223</v>
      </c>
      <c r="C6600" s="2" t="s">
        <v>13206</v>
      </c>
      <c r="D6600" s="2" t="s">
        <v>17</v>
      </c>
      <c r="E6600" s="2" t="s">
        <v>18</v>
      </c>
      <c r="F6600" s="2" t="s">
        <v>13207</v>
      </c>
      <c r="G6600" s="2" t="s">
        <v>20</v>
      </c>
      <c r="H6600" s="2" t="s">
        <v>175</v>
      </c>
      <c r="I6600" s="2">
        <v>4</v>
      </c>
      <c r="J6600" t="s">
        <v>22</v>
      </c>
      <c r="L6600" s="3">
        <v>43101</v>
      </c>
      <c r="M6600" s="2"/>
      <c r="N6600" s="2" t="s">
        <v>23</v>
      </c>
    </row>
    <row r="6601" spans="1:14" ht="13">
      <c r="A6601" s="2" t="s">
        <v>172</v>
      </c>
      <c r="B6601" s="2">
        <v>7224</v>
      </c>
      <c r="C6601" s="2" t="s">
        <v>13208</v>
      </c>
      <c r="D6601" s="2" t="s">
        <v>17</v>
      </c>
      <c r="E6601" s="2" t="s">
        <v>18</v>
      </c>
      <c r="F6601" s="2" t="s">
        <v>13209</v>
      </c>
      <c r="G6601" s="2" t="s">
        <v>20</v>
      </c>
      <c r="H6601" s="2" t="s">
        <v>175</v>
      </c>
      <c r="I6601" s="2">
        <v>4</v>
      </c>
      <c r="J6601" t="s">
        <v>22</v>
      </c>
      <c r="L6601" s="3">
        <v>43101</v>
      </c>
      <c r="M6601" s="2"/>
      <c r="N6601" s="2" t="s">
        <v>23</v>
      </c>
    </row>
    <row r="6602" spans="1:14" ht="13">
      <c r="A6602" s="2" t="s">
        <v>172</v>
      </c>
      <c r="B6602" s="2">
        <v>7225</v>
      </c>
      <c r="C6602" s="2" t="s">
        <v>13210</v>
      </c>
      <c r="D6602" s="2" t="s">
        <v>17</v>
      </c>
      <c r="E6602" s="2" t="s">
        <v>18</v>
      </c>
      <c r="F6602" s="2" t="s">
        <v>13211</v>
      </c>
      <c r="G6602" s="2" t="s">
        <v>20</v>
      </c>
      <c r="H6602" s="2" t="s">
        <v>175</v>
      </c>
      <c r="I6602" s="2">
        <v>4</v>
      </c>
      <c r="J6602" t="s">
        <v>22</v>
      </c>
      <c r="L6602" s="3">
        <v>43101</v>
      </c>
      <c r="M6602" s="2"/>
      <c r="N6602" s="2" t="s">
        <v>23</v>
      </c>
    </row>
    <row r="6603" spans="1:14" ht="13">
      <c r="A6603" s="2" t="s">
        <v>172</v>
      </c>
      <c r="B6603" s="2">
        <v>7226</v>
      </c>
      <c r="C6603" s="2" t="s">
        <v>13212</v>
      </c>
      <c r="D6603" s="2" t="s">
        <v>17</v>
      </c>
      <c r="E6603" s="2" t="s">
        <v>18</v>
      </c>
      <c r="F6603" s="2" t="s">
        <v>13213</v>
      </c>
      <c r="G6603" s="2" t="s">
        <v>20</v>
      </c>
      <c r="H6603" s="2" t="s">
        <v>175</v>
      </c>
      <c r="I6603" s="2">
        <v>4</v>
      </c>
      <c r="J6603" t="s">
        <v>22</v>
      </c>
      <c r="L6603" s="3">
        <v>43101</v>
      </c>
      <c r="M6603" s="2"/>
      <c r="N6603" s="2" t="s">
        <v>23</v>
      </c>
    </row>
    <row r="6604" spans="1:14" ht="13">
      <c r="A6604" s="2" t="s">
        <v>172</v>
      </c>
      <c r="B6604" s="2">
        <v>7227</v>
      </c>
      <c r="C6604" s="2" t="s">
        <v>13214</v>
      </c>
      <c r="D6604" s="2" t="s">
        <v>17</v>
      </c>
      <c r="E6604" s="2" t="s">
        <v>18</v>
      </c>
      <c r="F6604" s="2" t="s">
        <v>13215</v>
      </c>
      <c r="G6604" s="2" t="s">
        <v>20</v>
      </c>
      <c r="H6604" s="2" t="s">
        <v>175</v>
      </c>
      <c r="I6604" s="2">
        <v>4</v>
      </c>
      <c r="J6604" t="s">
        <v>22</v>
      </c>
      <c r="L6604" s="3">
        <v>43101</v>
      </c>
      <c r="M6604" s="2"/>
      <c r="N6604" s="2" t="s">
        <v>23</v>
      </c>
    </row>
    <row r="6605" spans="1:14" ht="13">
      <c r="A6605" s="2" t="s">
        <v>172</v>
      </c>
      <c r="B6605" s="2">
        <v>7228</v>
      </c>
      <c r="C6605" s="2" t="s">
        <v>13216</v>
      </c>
      <c r="D6605" s="2" t="s">
        <v>17</v>
      </c>
      <c r="E6605" s="2" t="s">
        <v>18</v>
      </c>
      <c r="F6605" s="2" t="s">
        <v>13217</v>
      </c>
      <c r="G6605" s="2" t="s">
        <v>20</v>
      </c>
      <c r="H6605" s="2" t="s">
        <v>175</v>
      </c>
      <c r="I6605" s="2">
        <v>4</v>
      </c>
      <c r="J6605" t="s">
        <v>22</v>
      </c>
      <c r="L6605" s="3">
        <v>43101</v>
      </c>
      <c r="M6605" s="2"/>
      <c r="N6605" s="2" t="s">
        <v>23</v>
      </c>
    </row>
    <row r="6606" spans="1:14" ht="13">
      <c r="A6606" s="2" t="s">
        <v>172</v>
      </c>
      <c r="B6606" s="2">
        <v>7229</v>
      </c>
      <c r="C6606" s="2" t="s">
        <v>13218</v>
      </c>
      <c r="D6606" s="2" t="s">
        <v>17</v>
      </c>
      <c r="E6606" s="2" t="s">
        <v>18</v>
      </c>
      <c r="F6606" s="2" t="s">
        <v>13219</v>
      </c>
      <c r="G6606" s="2" t="s">
        <v>20</v>
      </c>
      <c r="H6606" s="2" t="s">
        <v>175</v>
      </c>
      <c r="I6606" s="2">
        <v>4</v>
      </c>
      <c r="J6606" t="s">
        <v>22</v>
      </c>
      <c r="L6606" s="3">
        <v>43101</v>
      </c>
      <c r="M6606" s="2"/>
      <c r="N6606" s="2" t="s">
        <v>23</v>
      </c>
    </row>
    <row r="6607" spans="1:14" ht="13">
      <c r="A6607" s="2" t="s">
        <v>172</v>
      </c>
      <c r="B6607" s="2">
        <v>7230</v>
      </c>
      <c r="C6607" s="2" t="s">
        <v>13220</v>
      </c>
      <c r="D6607" s="2" t="s">
        <v>17</v>
      </c>
      <c r="E6607" s="2" t="s">
        <v>18</v>
      </c>
      <c r="F6607" s="2" t="s">
        <v>13221</v>
      </c>
      <c r="G6607" s="2" t="s">
        <v>20</v>
      </c>
      <c r="H6607" s="2" t="s">
        <v>175</v>
      </c>
      <c r="I6607" s="2">
        <v>4</v>
      </c>
      <c r="J6607" t="s">
        <v>22</v>
      </c>
      <c r="L6607" s="3">
        <v>43101</v>
      </c>
      <c r="M6607" s="2"/>
      <c r="N6607" s="2" t="s">
        <v>23</v>
      </c>
    </row>
    <row r="6608" spans="1:14" ht="13">
      <c r="A6608" s="2" t="s">
        <v>172</v>
      </c>
      <c r="B6608" s="2">
        <v>7231</v>
      </c>
      <c r="C6608" s="2" t="s">
        <v>13222</v>
      </c>
      <c r="D6608" s="2" t="s">
        <v>17</v>
      </c>
      <c r="E6608" s="2" t="s">
        <v>18</v>
      </c>
      <c r="F6608" s="2" t="s">
        <v>13223</v>
      </c>
      <c r="G6608" s="2" t="s">
        <v>20</v>
      </c>
      <c r="H6608" s="2" t="s">
        <v>175</v>
      </c>
      <c r="I6608" s="2">
        <v>4</v>
      </c>
      <c r="J6608" t="s">
        <v>22</v>
      </c>
      <c r="L6608" s="3">
        <v>43101</v>
      </c>
      <c r="M6608" s="2"/>
      <c r="N6608" s="2" t="s">
        <v>23</v>
      </c>
    </row>
    <row r="6609" spans="1:14" ht="13">
      <c r="A6609" s="2" t="s">
        <v>172</v>
      </c>
      <c r="B6609" s="2">
        <v>7232</v>
      </c>
      <c r="C6609" s="2" t="s">
        <v>13224</v>
      </c>
      <c r="D6609" s="2" t="s">
        <v>17</v>
      </c>
      <c r="E6609" s="2" t="s">
        <v>18</v>
      </c>
      <c r="F6609" s="2" t="s">
        <v>13225</v>
      </c>
      <c r="G6609" s="2" t="s">
        <v>20</v>
      </c>
      <c r="H6609" s="2" t="s">
        <v>175</v>
      </c>
      <c r="I6609" s="2">
        <v>4</v>
      </c>
      <c r="J6609" t="s">
        <v>22</v>
      </c>
      <c r="L6609" s="3">
        <v>43101</v>
      </c>
      <c r="M6609" s="2"/>
      <c r="N6609" s="2" t="s">
        <v>23</v>
      </c>
    </row>
    <row r="6610" spans="1:14" ht="13">
      <c r="A6610" s="2" t="s">
        <v>172</v>
      </c>
      <c r="B6610" s="2">
        <v>7233</v>
      </c>
      <c r="C6610" s="2" t="s">
        <v>13226</v>
      </c>
      <c r="D6610" s="2" t="s">
        <v>17</v>
      </c>
      <c r="E6610" s="2" t="s">
        <v>18</v>
      </c>
      <c r="F6610" s="2" t="s">
        <v>13227</v>
      </c>
      <c r="G6610" s="2" t="s">
        <v>20</v>
      </c>
      <c r="H6610" s="2" t="s">
        <v>175</v>
      </c>
      <c r="I6610" s="2">
        <v>4</v>
      </c>
      <c r="J6610" t="s">
        <v>22</v>
      </c>
      <c r="L6610" s="3">
        <v>43101</v>
      </c>
      <c r="M6610" s="2"/>
      <c r="N6610" s="2" t="s">
        <v>23</v>
      </c>
    </row>
    <row r="6611" spans="1:14" ht="13">
      <c r="A6611" s="2" t="s">
        <v>172</v>
      </c>
      <c r="B6611" s="2">
        <v>7234</v>
      </c>
      <c r="C6611" s="2" t="s">
        <v>13228</v>
      </c>
      <c r="D6611" s="2" t="s">
        <v>17</v>
      </c>
      <c r="E6611" s="2" t="s">
        <v>18</v>
      </c>
      <c r="F6611" s="2" t="s">
        <v>13229</v>
      </c>
      <c r="G6611" s="2" t="s">
        <v>20</v>
      </c>
      <c r="H6611" s="2" t="s">
        <v>175</v>
      </c>
      <c r="I6611" s="2">
        <v>4</v>
      </c>
      <c r="J6611" t="s">
        <v>22</v>
      </c>
      <c r="L6611" s="3">
        <v>43101</v>
      </c>
      <c r="M6611" s="2"/>
      <c r="N6611" s="2" t="s">
        <v>23</v>
      </c>
    </row>
    <row r="6612" spans="1:14" ht="13">
      <c r="A6612" s="2" t="s">
        <v>172</v>
      </c>
      <c r="B6612" s="2">
        <v>7235</v>
      </c>
      <c r="C6612" s="2" t="s">
        <v>13230</v>
      </c>
      <c r="D6612" s="2" t="s">
        <v>17</v>
      </c>
      <c r="E6612" s="2" t="s">
        <v>18</v>
      </c>
      <c r="F6612" s="2" t="s">
        <v>13231</v>
      </c>
      <c r="G6612" s="2" t="s">
        <v>20</v>
      </c>
      <c r="H6612" s="2" t="s">
        <v>175</v>
      </c>
      <c r="I6612" s="2">
        <v>4</v>
      </c>
      <c r="J6612" t="s">
        <v>22</v>
      </c>
      <c r="L6612" s="3">
        <v>43101</v>
      </c>
      <c r="M6612" s="2"/>
      <c r="N6612" s="2" t="s">
        <v>23</v>
      </c>
    </row>
    <row r="6613" spans="1:14" ht="13">
      <c r="A6613" s="2" t="s">
        <v>172</v>
      </c>
      <c r="B6613" s="2">
        <v>7236</v>
      </c>
      <c r="C6613" s="2" t="s">
        <v>13232</v>
      </c>
      <c r="D6613" s="2" t="s">
        <v>17</v>
      </c>
      <c r="E6613" s="2" t="s">
        <v>18</v>
      </c>
      <c r="F6613" s="2" t="s">
        <v>13233</v>
      </c>
      <c r="G6613" s="2" t="s">
        <v>20</v>
      </c>
      <c r="H6613" s="2" t="s">
        <v>175</v>
      </c>
      <c r="I6613" s="2">
        <v>4</v>
      </c>
      <c r="J6613" t="s">
        <v>22</v>
      </c>
      <c r="L6613" s="3">
        <v>43101</v>
      </c>
      <c r="M6613" s="2"/>
      <c r="N6613" s="2" t="s">
        <v>23</v>
      </c>
    </row>
    <row r="6614" spans="1:14" ht="13">
      <c r="A6614" s="2" t="s">
        <v>172</v>
      </c>
      <c r="B6614" s="2">
        <v>7237</v>
      </c>
      <c r="C6614" s="2" t="s">
        <v>13234</v>
      </c>
      <c r="D6614" s="2" t="s">
        <v>17</v>
      </c>
      <c r="E6614" s="2" t="s">
        <v>18</v>
      </c>
      <c r="F6614" s="2" t="s">
        <v>13235</v>
      </c>
      <c r="G6614" s="2" t="s">
        <v>20</v>
      </c>
      <c r="H6614" s="2" t="s">
        <v>175</v>
      </c>
      <c r="I6614" s="2">
        <v>4</v>
      </c>
      <c r="J6614" t="s">
        <v>22</v>
      </c>
      <c r="L6614" s="3">
        <v>43101</v>
      </c>
      <c r="M6614" s="2"/>
      <c r="N6614" s="2" t="s">
        <v>23</v>
      </c>
    </row>
    <row r="6615" spans="1:14" ht="13">
      <c r="A6615" s="2" t="s">
        <v>172</v>
      </c>
      <c r="B6615" s="2">
        <v>7238</v>
      </c>
      <c r="C6615" s="2" t="s">
        <v>13236</v>
      </c>
      <c r="D6615" s="2" t="s">
        <v>17</v>
      </c>
      <c r="E6615" s="2" t="s">
        <v>18</v>
      </c>
      <c r="F6615" s="2" t="s">
        <v>13237</v>
      </c>
      <c r="G6615" s="2" t="s">
        <v>20</v>
      </c>
      <c r="H6615" s="2" t="s">
        <v>175</v>
      </c>
      <c r="I6615" s="2">
        <v>4</v>
      </c>
      <c r="J6615" t="s">
        <v>22</v>
      </c>
      <c r="L6615" s="3">
        <v>43101</v>
      </c>
      <c r="M6615" s="2"/>
      <c r="N6615" s="2" t="s">
        <v>23</v>
      </c>
    </row>
    <row r="6616" spans="1:14" ht="13">
      <c r="A6616" s="2" t="s">
        <v>172</v>
      </c>
      <c r="B6616" s="2">
        <v>7239</v>
      </c>
      <c r="C6616" s="2" t="s">
        <v>13238</v>
      </c>
      <c r="D6616" s="2" t="s">
        <v>17</v>
      </c>
      <c r="E6616" s="2" t="s">
        <v>18</v>
      </c>
      <c r="F6616" s="2" t="s">
        <v>13239</v>
      </c>
      <c r="G6616" s="2" t="s">
        <v>20</v>
      </c>
      <c r="H6616" s="2" t="s">
        <v>175</v>
      </c>
      <c r="I6616" s="2">
        <v>4</v>
      </c>
      <c r="J6616" t="s">
        <v>22</v>
      </c>
      <c r="L6616" s="3">
        <v>43101</v>
      </c>
      <c r="M6616" s="2"/>
      <c r="N6616" s="2" t="s">
        <v>23</v>
      </c>
    </row>
    <row r="6617" spans="1:14" ht="13">
      <c r="A6617" s="2" t="s">
        <v>172</v>
      </c>
      <c r="B6617" s="2">
        <v>7240</v>
      </c>
      <c r="C6617" s="2" t="s">
        <v>13240</v>
      </c>
      <c r="D6617" s="2" t="s">
        <v>17</v>
      </c>
      <c r="E6617" s="2" t="s">
        <v>18</v>
      </c>
      <c r="F6617" s="2" t="s">
        <v>13241</v>
      </c>
      <c r="G6617" s="2" t="s">
        <v>20</v>
      </c>
      <c r="H6617" s="2" t="s">
        <v>175</v>
      </c>
      <c r="I6617" s="2">
        <v>4</v>
      </c>
      <c r="J6617" t="s">
        <v>22</v>
      </c>
      <c r="L6617" s="3">
        <v>43101</v>
      </c>
      <c r="M6617" s="2"/>
      <c r="N6617" s="2" t="s">
        <v>23</v>
      </c>
    </row>
    <row r="6618" spans="1:14" ht="13">
      <c r="A6618" s="2" t="s">
        <v>172</v>
      </c>
      <c r="B6618" s="2">
        <v>7241</v>
      </c>
      <c r="C6618" s="2" t="s">
        <v>13242</v>
      </c>
      <c r="D6618" s="2" t="s">
        <v>17</v>
      </c>
      <c r="E6618" s="2" t="s">
        <v>18</v>
      </c>
      <c r="F6618" s="2" t="s">
        <v>13243</v>
      </c>
      <c r="G6618" s="2" t="s">
        <v>20</v>
      </c>
      <c r="H6618" s="2" t="s">
        <v>175</v>
      </c>
      <c r="I6618" s="2">
        <v>4</v>
      </c>
      <c r="J6618" t="s">
        <v>22</v>
      </c>
      <c r="L6618" s="3">
        <v>43101</v>
      </c>
      <c r="M6618" s="2"/>
      <c r="N6618" s="2" t="s">
        <v>23</v>
      </c>
    </row>
    <row r="6619" spans="1:14" ht="13">
      <c r="A6619" s="2" t="s">
        <v>172</v>
      </c>
      <c r="B6619" s="2">
        <v>7242</v>
      </c>
      <c r="C6619" s="2" t="s">
        <v>13244</v>
      </c>
      <c r="D6619" s="2" t="s">
        <v>17</v>
      </c>
      <c r="E6619" s="2" t="s">
        <v>18</v>
      </c>
      <c r="F6619" s="2" t="s">
        <v>13245</v>
      </c>
      <c r="G6619" s="2" t="s">
        <v>20</v>
      </c>
      <c r="H6619" s="2" t="s">
        <v>175</v>
      </c>
      <c r="I6619" s="2">
        <v>4</v>
      </c>
      <c r="J6619" t="s">
        <v>22</v>
      </c>
      <c r="L6619" s="3">
        <v>43101</v>
      </c>
      <c r="M6619" s="2"/>
      <c r="N6619" s="2" t="s">
        <v>23</v>
      </c>
    </row>
    <row r="6620" spans="1:14" ht="13">
      <c r="A6620" s="2" t="s">
        <v>172</v>
      </c>
      <c r="B6620" s="2">
        <v>7243</v>
      </c>
      <c r="C6620" s="2" t="s">
        <v>13246</v>
      </c>
      <c r="D6620" s="2" t="s">
        <v>17</v>
      </c>
      <c r="E6620" s="2" t="s">
        <v>18</v>
      </c>
      <c r="F6620" s="2" t="s">
        <v>13247</v>
      </c>
      <c r="G6620" s="2" t="s">
        <v>20</v>
      </c>
      <c r="H6620" s="2" t="s">
        <v>175</v>
      </c>
      <c r="I6620" s="2">
        <v>4</v>
      </c>
      <c r="J6620" t="s">
        <v>22</v>
      </c>
      <c r="L6620" s="3">
        <v>43101</v>
      </c>
      <c r="M6620" s="2"/>
      <c r="N6620" s="2" t="s">
        <v>23</v>
      </c>
    </row>
    <row r="6621" spans="1:14" ht="13">
      <c r="A6621" s="2" t="s">
        <v>172</v>
      </c>
      <c r="B6621" s="2">
        <v>7244</v>
      </c>
      <c r="C6621" s="2" t="s">
        <v>13248</v>
      </c>
      <c r="D6621" s="2" t="s">
        <v>17</v>
      </c>
      <c r="E6621" s="2" t="s">
        <v>18</v>
      </c>
      <c r="F6621" s="2" t="s">
        <v>13249</v>
      </c>
      <c r="G6621" s="2" t="s">
        <v>20</v>
      </c>
      <c r="H6621" s="2" t="s">
        <v>175</v>
      </c>
      <c r="I6621" s="2">
        <v>4</v>
      </c>
      <c r="J6621" t="s">
        <v>22</v>
      </c>
      <c r="L6621" s="3">
        <v>43101</v>
      </c>
      <c r="M6621" s="2"/>
      <c r="N6621" s="2" t="s">
        <v>23</v>
      </c>
    </row>
    <row r="6622" spans="1:14" ht="13">
      <c r="A6622" s="2" t="s">
        <v>172</v>
      </c>
      <c r="B6622" s="2">
        <v>7245</v>
      </c>
      <c r="C6622" s="2" t="s">
        <v>13250</v>
      </c>
      <c r="D6622" s="2" t="s">
        <v>17</v>
      </c>
      <c r="E6622" s="2" t="s">
        <v>18</v>
      </c>
      <c r="F6622" s="2" t="s">
        <v>13251</v>
      </c>
      <c r="G6622" s="2" t="s">
        <v>20</v>
      </c>
      <c r="H6622" s="2" t="s">
        <v>175</v>
      </c>
      <c r="I6622" s="2">
        <v>4</v>
      </c>
      <c r="J6622" t="s">
        <v>22</v>
      </c>
      <c r="L6622" s="3">
        <v>43101</v>
      </c>
      <c r="M6622" s="2"/>
      <c r="N6622" s="2" t="s">
        <v>23</v>
      </c>
    </row>
    <row r="6623" spans="1:14" ht="13">
      <c r="A6623" s="2" t="s">
        <v>172</v>
      </c>
      <c r="B6623" s="2">
        <v>7246</v>
      </c>
      <c r="C6623" s="2" t="s">
        <v>13252</v>
      </c>
      <c r="D6623" s="2" t="s">
        <v>17</v>
      </c>
      <c r="E6623" s="2" t="s">
        <v>18</v>
      </c>
      <c r="F6623" s="2" t="s">
        <v>13253</v>
      </c>
      <c r="G6623" s="2" t="s">
        <v>20</v>
      </c>
      <c r="H6623" s="2" t="s">
        <v>175</v>
      </c>
      <c r="I6623" s="2">
        <v>4</v>
      </c>
      <c r="J6623" t="s">
        <v>22</v>
      </c>
      <c r="L6623" s="3">
        <v>43101</v>
      </c>
      <c r="M6623" s="2"/>
      <c r="N6623" s="2" t="s">
        <v>23</v>
      </c>
    </row>
    <row r="6624" spans="1:14" ht="13">
      <c r="A6624" s="2" t="s">
        <v>172</v>
      </c>
      <c r="B6624" s="2">
        <v>7247</v>
      </c>
      <c r="C6624" s="2" t="s">
        <v>13254</v>
      </c>
      <c r="D6624" s="2" t="s">
        <v>17</v>
      </c>
      <c r="E6624" s="2" t="s">
        <v>18</v>
      </c>
      <c r="F6624" s="2" t="s">
        <v>13255</v>
      </c>
      <c r="G6624" s="2" t="s">
        <v>20</v>
      </c>
      <c r="H6624" s="2" t="s">
        <v>175</v>
      </c>
      <c r="I6624" s="2">
        <v>4</v>
      </c>
      <c r="J6624" t="s">
        <v>22</v>
      </c>
      <c r="L6624" s="3">
        <v>43101</v>
      </c>
      <c r="M6624" s="2"/>
      <c r="N6624" s="2" t="s">
        <v>23</v>
      </c>
    </row>
    <row r="6625" spans="1:14" ht="13">
      <c r="A6625" s="2" t="s">
        <v>172</v>
      </c>
      <c r="B6625" s="2">
        <v>7248</v>
      </c>
      <c r="C6625" s="2" t="s">
        <v>13256</v>
      </c>
      <c r="D6625" s="2" t="s">
        <v>17</v>
      </c>
      <c r="E6625" s="2" t="s">
        <v>18</v>
      </c>
      <c r="F6625" s="2" t="s">
        <v>13257</v>
      </c>
      <c r="G6625" s="2" t="s">
        <v>20</v>
      </c>
      <c r="H6625" s="2" t="s">
        <v>175</v>
      </c>
      <c r="I6625" s="2">
        <v>4</v>
      </c>
      <c r="J6625" t="s">
        <v>22</v>
      </c>
      <c r="L6625" s="3">
        <v>43101</v>
      </c>
      <c r="M6625" s="2"/>
      <c r="N6625" s="2" t="s">
        <v>23</v>
      </c>
    </row>
    <row r="6626" spans="1:14" ht="13">
      <c r="A6626" s="2" t="s">
        <v>172</v>
      </c>
      <c r="B6626" s="2">
        <v>7249</v>
      </c>
      <c r="C6626" s="2" t="s">
        <v>13258</v>
      </c>
      <c r="D6626" s="2" t="s">
        <v>17</v>
      </c>
      <c r="E6626" s="2" t="s">
        <v>18</v>
      </c>
      <c r="F6626" s="2" t="s">
        <v>13259</v>
      </c>
      <c r="G6626" s="2" t="s">
        <v>20</v>
      </c>
      <c r="H6626" s="2" t="s">
        <v>175</v>
      </c>
      <c r="I6626" s="2">
        <v>4</v>
      </c>
      <c r="J6626" t="s">
        <v>22</v>
      </c>
      <c r="L6626" s="3">
        <v>43101</v>
      </c>
      <c r="M6626" s="2"/>
      <c r="N6626" s="2" t="s">
        <v>23</v>
      </c>
    </row>
    <row r="6627" spans="1:14" ht="13">
      <c r="A6627" s="2" t="s">
        <v>172</v>
      </c>
      <c r="B6627" s="2">
        <v>7250</v>
      </c>
      <c r="C6627" s="2" t="s">
        <v>13260</v>
      </c>
      <c r="D6627" s="2" t="s">
        <v>17</v>
      </c>
      <c r="E6627" s="2" t="s">
        <v>18</v>
      </c>
      <c r="F6627" s="2" t="s">
        <v>13261</v>
      </c>
      <c r="G6627" s="2" t="s">
        <v>20</v>
      </c>
      <c r="H6627" s="2" t="s">
        <v>175</v>
      </c>
      <c r="I6627" s="2">
        <v>4</v>
      </c>
      <c r="J6627" t="s">
        <v>22</v>
      </c>
      <c r="L6627" s="3">
        <v>43101</v>
      </c>
      <c r="M6627" s="2"/>
      <c r="N6627" s="2" t="s">
        <v>23</v>
      </c>
    </row>
    <row r="6628" spans="1:14" ht="13">
      <c r="A6628" s="2" t="s">
        <v>172</v>
      </c>
      <c r="B6628" s="2">
        <v>7251</v>
      </c>
      <c r="C6628" s="2" t="s">
        <v>13262</v>
      </c>
      <c r="D6628" s="2" t="s">
        <v>17</v>
      </c>
      <c r="E6628" s="2" t="s">
        <v>18</v>
      </c>
      <c r="F6628" s="2" t="s">
        <v>13263</v>
      </c>
      <c r="G6628" s="2" t="s">
        <v>20</v>
      </c>
      <c r="H6628" s="2" t="s">
        <v>175</v>
      </c>
      <c r="I6628" s="2">
        <v>4</v>
      </c>
      <c r="J6628" t="s">
        <v>22</v>
      </c>
      <c r="L6628" s="3">
        <v>43101</v>
      </c>
      <c r="M6628" s="2"/>
      <c r="N6628" s="2" t="s">
        <v>23</v>
      </c>
    </row>
    <row r="6629" spans="1:14" ht="13">
      <c r="A6629" s="2" t="s">
        <v>172</v>
      </c>
      <c r="B6629" s="2">
        <v>7252</v>
      </c>
      <c r="C6629" s="2" t="s">
        <v>13264</v>
      </c>
      <c r="D6629" s="2" t="s">
        <v>17</v>
      </c>
      <c r="E6629" s="2" t="s">
        <v>18</v>
      </c>
      <c r="F6629" s="2" t="s">
        <v>13265</v>
      </c>
      <c r="G6629" s="2" t="s">
        <v>20</v>
      </c>
      <c r="H6629" s="2" t="s">
        <v>175</v>
      </c>
      <c r="I6629" s="2">
        <v>4</v>
      </c>
      <c r="J6629" t="s">
        <v>22</v>
      </c>
      <c r="L6629" s="3">
        <v>43101</v>
      </c>
      <c r="M6629" s="2"/>
      <c r="N6629" s="2" t="s">
        <v>23</v>
      </c>
    </row>
    <row r="6630" spans="1:14" ht="13">
      <c r="A6630" s="2" t="s">
        <v>172</v>
      </c>
      <c r="B6630" s="2">
        <v>7253</v>
      </c>
      <c r="C6630" s="2" t="s">
        <v>13266</v>
      </c>
      <c r="D6630" s="2" t="s">
        <v>17</v>
      </c>
      <c r="E6630" s="2" t="s">
        <v>18</v>
      </c>
      <c r="F6630" s="2" t="s">
        <v>13267</v>
      </c>
      <c r="G6630" s="2" t="s">
        <v>20</v>
      </c>
      <c r="H6630" s="2" t="s">
        <v>175</v>
      </c>
      <c r="I6630" s="2">
        <v>4</v>
      </c>
      <c r="J6630" t="s">
        <v>22</v>
      </c>
      <c r="L6630" s="3">
        <v>43101</v>
      </c>
      <c r="M6630" s="2"/>
      <c r="N6630" s="2" t="s">
        <v>23</v>
      </c>
    </row>
    <row r="6631" spans="1:14" ht="13">
      <c r="A6631" s="2" t="s">
        <v>172</v>
      </c>
      <c r="B6631" s="2">
        <v>7254</v>
      </c>
      <c r="C6631" s="2" t="s">
        <v>13268</v>
      </c>
      <c r="D6631" s="2" t="s">
        <v>17</v>
      </c>
      <c r="E6631" s="2" t="s">
        <v>18</v>
      </c>
      <c r="F6631" s="2" t="s">
        <v>13269</v>
      </c>
      <c r="G6631" s="2" t="s">
        <v>20</v>
      </c>
      <c r="H6631" s="2" t="s">
        <v>175</v>
      </c>
      <c r="I6631" s="2">
        <v>4</v>
      </c>
      <c r="J6631" t="s">
        <v>22</v>
      </c>
      <c r="L6631" s="3">
        <v>43101</v>
      </c>
      <c r="M6631" s="2"/>
      <c r="N6631" s="2" t="s">
        <v>23</v>
      </c>
    </row>
    <row r="6632" spans="1:14" ht="13">
      <c r="A6632" s="2" t="s">
        <v>172</v>
      </c>
      <c r="B6632" s="2">
        <v>7255</v>
      </c>
      <c r="C6632" s="2" t="s">
        <v>13270</v>
      </c>
      <c r="D6632" s="2" t="s">
        <v>17</v>
      </c>
      <c r="E6632" s="2" t="s">
        <v>18</v>
      </c>
      <c r="F6632" s="2" t="s">
        <v>13271</v>
      </c>
      <c r="G6632" s="2" t="s">
        <v>20</v>
      </c>
      <c r="H6632" s="2" t="s">
        <v>175</v>
      </c>
      <c r="I6632" s="2">
        <v>4</v>
      </c>
      <c r="J6632" t="s">
        <v>22</v>
      </c>
      <c r="L6632" s="3">
        <v>43101</v>
      </c>
      <c r="M6632" s="2"/>
      <c r="N6632" s="2" t="s">
        <v>23</v>
      </c>
    </row>
    <row r="6633" spans="1:14" ht="13">
      <c r="A6633" s="2" t="s">
        <v>172</v>
      </c>
      <c r="B6633" s="2">
        <v>7256</v>
      </c>
      <c r="C6633" s="2" t="s">
        <v>13272</v>
      </c>
      <c r="D6633" s="2" t="s">
        <v>17</v>
      </c>
      <c r="E6633" s="2" t="s">
        <v>18</v>
      </c>
      <c r="F6633" s="2" t="s">
        <v>13273</v>
      </c>
      <c r="G6633" s="2" t="s">
        <v>20</v>
      </c>
      <c r="H6633" s="2" t="s">
        <v>175</v>
      </c>
      <c r="I6633" s="2">
        <v>4</v>
      </c>
      <c r="J6633" t="s">
        <v>22</v>
      </c>
      <c r="L6633" s="3">
        <v>43101</v>
      </c>
      <c r="M6633" s="2"/>
      <c r="N6633" s="2" t="s">
        <v>23</v>
      </c>
    </row>
    <row r="6634" spans="1:14" ht="13">
      <c r="A6634" s="2" t="s">
        <v>172</v>
      </c>
      <c r="B6634" s="2">
        <v>7257</v>
      </c>
      <c r="C6634" s="2" t="s">
        <v>13274</v>
      </c>
      <c r="D6634" s="2" t="s">
        <v>17</v>
      </c>
      <c r="E6634" s="2" t="s">
        <v>18</v>
      </c>
      <c r="F6634" s="2" t="s">
        <v>13275</v>
      </c>
      <c r="G6634" s="2" t="s">
        <v>20</v>
      </c>
      <c r="H6634" s="2" t="s">
        <v>175</v>
      </c>
      <c r="I6634" s="2">
        <v>4</v>
      </c>
      <c r="J6634" t="s">
        <v>22</v>
      </c>
      <c r="L6634" s="3">
        <v>43101</v>
      </c>
      <c r="M6634" s="2"/>
      <c r="N6634" s="2" t="s">
        <v>23</v>
      </c>
    </row>
    <row r="6635" spans="1:14" ht="13">
      <c r="A6635" s="2" t="s">
        <v>172</v>
      </c>
      <c r="B6635" s="2">
        <v>7258</v>
      </c>
      <c r="C6635" s="2" t="s">
        <v>13276</v>
      </c>
      <c r="D6635" s="2" t="s">
        <v>17</v>
      </c>
      <c r="E6635" s="2" t="s">
        <v>18</v>
      </c>
      <c r="F6635" s="2" t="s">
        <v>13277</v>
      </c>
      <c r="G6635" s="2" t="s">
        <v>20</v>
      </c>
      <c r="H6635" s="2" t="s">
        <v>175</v>
      </c>
      <c r="I6635" s="2">
        <v>4</v>
      </c>
      <c r="J6635" t="s">
        <v>22</v>
      </c>
      <c r="L6635" s="3">
        <v>43101</v>
      </c>
      <c r="M6635" s="2"/>
      <c r="N6635" s="2" t="s">
        <v>23</v>
      </c>
    </row>
    <row r="6636" spans="1:14" ht="13">
      <c r="A6636" s="2" t="s">
        <v>172</v>
      </c>
      <c r="B6636" s="2">
        <v>7259</v>
      </c>
      <c r="C6636" s="2" t="s">
        <v>13278</v>
      </c>
      <c r="D6636" s="2" t="s">
        <v>17</v>
      </c>
      <c r="E6636" s="2" t="s">
        <v>18</v>
      </c>
      <c r="F6636" s="2" t="s">
        <v>13279</v>
      </c>
      <c r="G6636" s="2" t="s">
        <v>20</v>
      </c>
      <c r="H6636" s="2" t="s">
        <v>175</v>
      </c>
      <c r="I6636" s="2">
        <v>4</v>
      </c>
      <c r="J6636" t="s">
        <v>22</v>
      </c>
      <c r="L6636" s="3">
        <v>43101</v>
      </c>
      <c r="M6636" s="2"/>
      <c r="N6636" s="2" t="s">
        <v>23</v>
      </c>
    </row>
    <row r="6637" spans="1:14" ht="13">
      <c r="A6637" s="2" t="s">
        <v>172</v>
      </c>
      <c r="B6637" s="2">
        <v>7260</v>
      </c>
      <c r="C6637" s="2" t="s">
        <v>13280</v>
      </c>
      <c r="D6637" s="2" t="s">
        <v>17</v>
      </c>
      <c r="E6637" s="2" t="s">
        <v>18</v>
      </c>
      <c r="F6637" s="2" t="s">
        <v>13281</v>
      </c>
      <c r="G6637" s="2" t="s">
        <v>20</v>
      </c>
      <c r="H6637" s="2" t="s">
        <v>175</v>
      </c>
      <c r="I6637" s="2">
        <v>4</v>
      </c>
      <c r="J6637" t="s">
        <v>22</v>
      </c>
      <c r="L6637" s="3">
        <v>43101</v>
      </c>
      <c r="M6637" s="2"/>
      <c r="N6637" s="2" t="s">
        <v>23</v>
      </c>
    </row>
    <row r="6638" spans="1:14" ht="13">
      <c r="A6638" s="2" t="s">
        <v>172</v>
      </c>
      <c r="B6638" s="2">
        <v>7261</v>
      </c>
      <c r="C6638" s="2" t="s">
        <v>13282</v>
      </c>
      <c r="D6638" s="2" t="s">
        <v>17</v>
      </c>
      <c r="E6638" s="2" t="s">
        <v>18</v>
      </c>
      <c r="F6638" s="2" t="s">
        <v>13283</v>
      </c>
      <c r="G6638" s="2" t="s">
        <v>20</v>
      </c>
      <c r="H6638" s="2" t="s">
        <v>175</v>
      </c>
      <c r="I6638" s="2">
        <v>4</v>
      </c>
      <c r="J6638" t="s">
        <v>22</v>
      </c>
      <c r="L6638" s="3">
        <v>43101</v>
      </c>
      <c r="M6638" s="2"/>
      <c r="N6638" s="2" t="s">
        <v>23</v>
      </c>
    </row>
    <row r="6639" spans="1:14" ht="13">
      <c r="A6639" s="2" t="s">
        <v>172</v>
      </c>
      <c r="B6639" s="2">
        <v>7262</v>
      </c>
      <c r="C6639" s="2" t="s">
        <v>13284</v>
      </c>
      <c r="D6639" s="2" t="s">
        <v>17</v>
      </c>
      <c r="E6639" s="2" t="s">
        <v>18</v>
      </c>
      <c r="F6639" s="2" t="s">
        <v>13285</v>
      </c>
      <c r="G6639" s="2" t="s">
        <v>20</v>
      </c>
      <c r="H6639" s="2" t="s">
        <v>175</v>
      </c>
      <c r="I6639" s="2">
        <v>4</v>
      </c>
      <c r="J6639" t="s">
        <v>22</v>
      </c>
      <c r="L6639" s="3">
        <v>43101</v>
      </c>
      <c r="M6639" s="2"/>
      <c r="N6639" s="2" t="s">
        <v>23</v>
      </c>
    </row>
    <row r="6640" spans="1:14" ht="13">
      <c r="A6640" s="2" t="s">
        <v>172</v>
      </c>
      <c r="B6640" s="2">
        <v>7263</v>
      </c>
      <c r="C6640" s="2" t="s">
        <v>13286</v>
      </c>
      <c r="D6640" s="2" t="s">
        <v>17</v>
      </c>
      <c r="E6640" s="2" t="s">
        <v>18</v>
      </c>
      <c r="F6640" s="2" t="s">
        <v>13287</v>
      </c>
      <c r="G6640" s="2" t="s">
        <v>20</v>
      </c>
      <c r="H6640" s="2" t="s">
        <v>175</v>
      </c>
      <c r="I6640" s="2">
        <v>4</v>
      </c>
      <c r="J6640" t="s">
        <v>22</v>
      </c>
      <c r="L6640" s="3">
        <v>43101</v>
      </c>
      <c r="M6640" s="2"/>
      <c r="N6640" s="2" t="s">
        <v>23</v>
      </c>
    </row>
    <row r="6641" spans="1:14" ht="13">
      <c r="A6641" s="2" t="s">
        <v>172</v>
      </c>
      <c r="B6641" s="2">
        <v>7264</v>
      </c>
      <c r="C6641" s="2" t="s">
        <v>13288</v>
      </c>
      <c r="D6641" s="2" t="s">
        <v>17</v>
      </c>
      <c r="E6641" s="2" t="s">
        <v>18</v>
      </c>
      <c r="F6641" s="2" t="s">
        <v>13289</v>
      </c>
      <c r="G6641" s="2" t="s">
        <v>20</v>
      </c>
      <c r="H6641" s="2" t="s">
        <v>175</v>
      </c>
      <c r="I6641" s="2">
        <v>4</v>
      </c>
      <c r="J6641" t="s">
        <v>22</v>
      </c>
      <c r="L6641" s="3">
        <v>43101</v>
      </c>
      <c r="M6641" s="2"/>
      <c r="N6641" s="2" t="s">
        <v>23</v>
      </c>
    </row>
    <row r="6642" spans="1:14" ht="13">
      <c r="A6642" s="2" t="s">
        <v>172</v>
      </c>
      <c r="B6642" s="2">
        <v>7265</v>
      </c>
      <c r="C6642" s="2" t="s">
        <v>13290</v>
      </c>
      <c r="D6642" s="2" t="s">
        <v>17</v>
      </c>
      <c r="E6642" s="2" t="s">
        <v>18</v>
      </c>
      <c r="F6642" s="2" t="s">
        <v>13291</v>
      </c>
      <c r="G6642" s="2" t="s">
        <v>20</v>
      </c>
      <c r="H6642" s="2" t="s">
        <v>175</v>
      </c>
      <c r="I6642" s="2">
        <v>4</v>
      </c>
      <c r="J6642" t="s">
        <v>22</v>
      </c>
      <c r="L6642" s="3">
        <v>43101</v>
      </c>
      <c r="M6642" s="2"/>
      <c r="N6642" s="2" t="s">
        <v>23</v>
      </c>
    </row>
    <row r="6643" spans="1:14" ht="13">
      <c r="A6643" s="2" t="s">
        <v>172</v>
      </c>
      <c r="B6643" s="2">
        <v>7266</v>
      </c>
      <c r="C6643" s="2" t="s">
        <v>13292</v>
      </c>
      <c r="D6643" s="2" t="s">
        <v>17</v>
      </c>
      <c r="E6643" s="2" t="s">
        <v>18</v>
      </c>
      <c r="F6643" s="2" t="s">
        <v>13293</v>
      </c>
      <c r="G6643" s="2" t="s">
        <v>20</v>
      </c>
      <c r="H6643" s="2" t="s">
        <v>175</v>
      </c>
      <c r="I6643" s="2">
        <v>4</v>
      </c>
      <c r="J6643" t="s">
        <v>22</v>
      </c>
      <c r="L6643" s="3">
        <v>43101</v>
      </c>
      <c r="M6643" s="2"/>
      <c r="N6643" s="2" t="s">
        <v>23</v>
      </c>
    </row>
    <row r="6644" spans="1:14" ht="13">
      <c r="A6644" s="2" t="s">
        <v>172</v>
      </c>
      <c r="B6644" s="2">
        <v>7267</v>
      </c>
      <c r="C6644" s="2" t="s">
        <v>13294</v>
      </c>
      <c r="D6644" s="2" t="s">
        <v>17</v>
      </c>
      <c r="E6644" s="2" t="s">
        <v>18</v>
      </c>
      <c r="F6644" s="2" t="s">
        <v>13295</v>
      </c>
      <c r="G6644" s="2" t="s">
        <v>20</v>
      </c>
      <c r="H6644" s="2" t="s">
        <v>175</v>
      </c>
      <c r="I6644" s="2">
        <v>4</v>
      </c>
      <c r="J6644" t="s">
        <v>22</v>
      </c>
      <c r="L6644" s="3">
        <v>43101</v>
      </c>
      <c r="M6644" s="2"/>
      <c r="N6644" s="2" t="s">
        <v>23</v>
      </c>
    </row>
    <row r="6645" spans="1:14" ht="13">
      <c r="A6645" s="2" t="s">
        <v>172</v>
      </c>
      <c r="B6645" s="2">
        <v>7268</v>
      </c>
      <c r="C6645" s="2" t="s">
        <v>13296</v>
      </c>
      <c r="D6645" s="2" t="s">
        <v>17</v>
      </c>
      <c r="E6645" s="2" t="s">
        <v>18</v>
      </c>
      <c r="F6645" s="2" t="s">
        <v>13297</v>
      </c>
      <c r="G6645" s="2" t="s">
        <v>20</v>
      </c>
      <c r="H6645" s="2" t="s">
        <v>175</v>
      </c>
      <c r="I6645" s="2">
        <v>4</v>
      </c>
      <c r="J6645" t="s">
        <v>22</v>
      </c>
      <c r="L6645" s="3">
        <v>43101</v>
      </c>
      <c r="M6645" s="2"/>
      <c r="N6645" s="2" t="s">
        <v>23</v>
      </c>
    </row>
    <row r="6646" spans="1:14" ht="13">
      <c r="A6646" s="2" t="s">
        <v>172</v>
      </c>
      <c r="B6646" s="2">
        <v>7269</v>
      </c>
      <c r="C6646" s="2" t="s">
        <v>13298</v>
      </c>
      <c r="D6646" s="2" t="s">
        <v>17</v>
      </c>
      <c r="E6646" s="2" t="s">
        <v>18</v>
      </c>
      <c r="F6646" s="2" t="s">
        <v>13299</v>
      </c>
      <c r="G6646" s="2" t="s">
        <v>20</v>
      </c>
      <c r="H6646" s="2" t="s">
        <v>175</v>
      </c>
      <c r="I6646" s="2">
        <v>4</v>
      </c>
      <c r="J6646" t="s">
        <v>22</v>
      </c>
      <c r="L6646" s="3">
        <v>43101</v>
      </c>
      <c r="M6646" s="2"/>
      <c r="N6646" s="2" t="s">
        <v>23</v>
      </c>
    </row>
    <row r="6647" spans="1:14" ht="13">
      <c r="A6647" s="2" t="s">
        <v>172</v>
      </c>
      <c r="B6647" s="2">
        <v>7270</v>
      </c>
      <c r="C6647" s="2" t="s">
        <v>13300</v>
      </c>
      <c r="D6647" s="2" t="s">
        <v>17</v>
      </c>
      <c r="E6647" s="2" t="s">
        <v>18</v>
      </c>
      <c r="F6647" s="2" t="s">
        <v>13301</v>
      </c>
      <c r="G6647" s="2" t="s">
        <v>20</v>
      </c>
      <c r="H6647" s="2" t="s">
        <v>175</v>
      </c>
      <c r="I6647" s="2">
        <v>4</v>
      </c>
      <c r="J6647" t="s">
        <v>22</v>
      </c>
      <c r="L6647" s="3">
        <v>43101</v>
      </c>
      <c r="M6647" s="2"/>
      <c r="N6647" s="2" t="s">
        <v>23</v>
      </c>
    </row>
    <row r="6648" spans="1:14" ht="13">
      <c r="A6648" s="2" t="s">
        <v>172</v>
      </c>
      <c r="B6648" s="2">
        <v>7271</v>
      </c>
      <c r="C6648" s="2" t="s">
        <v>13302</v>
      </c>
      <c r="D6648" s="2" t="s">
        <v>17</v>
      </c>
      <c r="E6648" s="2" t="s">
        <v>18</v>
      </c>
      <c r="F6648" s="2" t="s">
        <v>13303</v>
      </c>
      <c r="G6648" s="2" t="s">
        <v>20</v>
      </c>
      <c r="H6648" s="2" t="s">
        <v>175</v>
      </c>
      <c r="I6648" s="2">
        <v>4</v>
      </c>
      <c r="J6648" t="s">
        <v>22</v>
      </c>
      <c r="L6648" s="3">
        <v>43101</v>
      </c>
      <c r="M6648" s="2"/>
      <c r="N6648" s="2" t="s">
        <v>23</v>
      </c>
    </row>
    <row r="6649" spans="1:14" ht="13">
      <c r="A6649" s="2" t="s">
        <v>172</v>
      </c>
      <c r="B6649" s="2">
        <v>7272</v>
      </c>
      <c r="C6649" s="2" t="s">
        <v>13304</v>
      </c>
      <c r="D6649" s="2" t="s">
        <v>17</v>
      </c>
      <c r="E6649" s="2" t="s">
        <v>18</v>
      </c>
      <c r="F6649" s="2" t="s">
        <v>13305</v>
      </c>
      <c r="G6649" s="2" t="s">
        <v>20</v>
      </c>
      <c r="H6649" s="2" t="s">
        <v>175</v>
      </c>
      <c r="I6649" s="2">
        <v>4</v>
      </c>
      <c r="J6649" t="s">
        <v>22</v>
      </c>
      <c r="L6649" s="3">
        <v>43101</v>
      </c>
      <c r="M6649" s="2"/>
      <c r="N6649" s="2" t="s">
        <v>23</v>
      </c>
    </row>
    <row r="6650" spans="1:14" ht="13">
      <c r="A6650" s="2" t="s">
        <v>172</v>
      </c>
      <c r="B6650" s="2">
        <v>7273</v>
      </c>
      <c r="C6650" s="2" t="s">
        <v>13306</v>
      </c>
      <c r="D6650" s="2" t="s">
        <v>17</v>
      </c>
      <c r="E6650" s="2" t="s">
        <v>18</v>
      </c>
      <c r="F6650" s="2" t="s">
        <v>13307</v>
      </c>
      <c r="G6650" s="2" t="s">
        <v>20</v>
      </c>
      <c r="H6650" s="2" t="s">
        <v>175</v>
      </c>
      <c r="I6650" s="2">
        <v>4</v>
      </c>
      <c r="J6650" t="s">
        <v>22</v>
      </c>
      <c r="L6650" s="3">
        <v>43101</v>
      </c>
      <c r="M6650" s="2"/>
      <c r="N6650" s="2" t="s">
        <v>23</v>
      </c>
    </row>
    <row r="6651" spans="1:14" ht="13">
      <c r="A6651" s="2" t="s">
        <v>172</v>
      </c>
      <c r="B6651" s="2">
        <v>7274</v>
      </c>
      <c r="C6651" s="2" t="s">
        <v>13308</v>
      </c>
      <c r="D6651" s="2" t="s">
        <v>17</v>
      </c>
      <c r="E6651" s="2" t="s">
        <v>18</v>
      </c>
      <c r="F6651" s="2" t="s">
        <v>13309</v>
      </c>
      <c r="G6651" s="2" t="s">
        <v>20</v>
      </c>
      <c r="H6651" s="2" t="s">
        <v>175</v>
      </c>
      <c r="I6651" s="2">
        <v>4</v>
      </c>
      <c r="J6651" t="s">
        <v>22</v>
      </c>
      <c r="L6651" s="3">
        <v>43101</v>
      </c>
      <c r="M6651" s="2"/>
      <c r="N6651" s="2" t="s">
        <v>23</v>
      </c>
    </row>
    <row r="6652" spans="1:14" ht="13">
      <c r="A6652" s="2" t="s">
        <v>172</v>
      </c>
      <c r="B6652" s="2">
        <v>7275</v>
      </c>
      <c r="C6652" s="2" t="s">
        <v>13310</v>
      </c>
      <c r="D6652" s="2" t="s">
        <v>17</v>
      </c>
      <c r="E6652" s="2" t="s">
        <v>18</v>
      </c>
      <c r="F6652" s="2" t="s">
        <v>13311</v>
      </c>
      <c r="G6652" s="2" t="s">
        <v>20</v>
      </c>
      <c r="H6652" s="2" t="s">
        <v>175</v>
      </c>
      <c r="I6652" s="2">
        <v>4</v>
      </c>
      <c r="J6652" t="s">
        <v>22</v>
      </c>
      <c r="L6652" s="3">
        <v>43101</v>
      </c>
      <c r="M6652" s="2"/>
      <c r="N6652" s="2" t="s">
        <v>23</v>
      </c>
    </row>
    <row r="6653" spans="1:14" ht="13">
      <c r="A6653" s="2" t="s">
        <v>172</v>
      </c>
      <c r="B6653" s="2">
        <v>7276</v>
      </c>
      <c r="C6653" s="2" t="s">
        <v>13312</v>
      </c>
      <c r="D6653" s="2" t="s">
        <v>17</v>
      </c>
      <c r="E6653" s="2" t="s">
        <v>18</v>
      </c>
      <c r="F6653" s="2" t="s">
        <v>13313</v>
      </c>
      <c r="G6653" s="2" t="s">
        <v>20</v>
      </c>
      <c r="H6653" s="2" t="s">
        <v>175</v>
      </c>
      <c r="I6653" s="2">
        <v>4</v>
      </c>
      <c r="J6653" t="s">
        <v>22</v>
      </c>
      <c r="L6653" s="3">
        <v>43101</v>
      </c>
      <c r="M6653" s="2"/>
      <c r="N6653" s="2" t="s">
        <v>23</v>
      </c>
    </row>
    <row r="6654" spans="1:14" ht="13">
      <c r="A6654" s="2" t="s">
        <v>172</v>
      </c>
      <c r="B6654" s="2">
        <v>7277</v>
      </c>
      <c r="C6654" s="2" t="s">
        <v>13314</v>
      </c>
      <c r="D6654" s="2" t="s">
        <v>17</v>
      </c>
      <c r="E6654" s="2" t="s">
        <v>18</v>
      </c>
      <c r="F6654" s="2" t="s">
        <v>13315</v>
      </c>
      <c r="G6654" s="2" t="s">
        <v>20</v>
      </c>
      <c r="H6654" s="2" t="s">
        <v>175</v>
      </c>
      <c r="I6654" s="2">
        <v>4</v>
      </c>
      <c r="J6654" t="s">
        <v>22</v>
      </c>
      <c r="L6654" s="3">
        <v>43101</v>
      </c>
      <c r="M6654" s="2"/>
      <c r="N6654" s="2" t="s">
        <v>23</v>
      </c>
    </row>
    <row r="6655" spans="1:14" ht="13">
      <c r="A6655" s="2" t="s">
        <v>172</v>
      </c>
      <c r="B6655" s="2">
        <v>7278</v>
      </c>
      <c r="C6655" s="2" t="s">
        <v>13316</v>
      </c>
      <c r="D6655" s="2" t="s">
        <v>17</v>
      </c>
      <c r="E6655" s="2" t="s">
        <v>18</v>
      </c>
      <c r="F6655" s="2" t="s">
        <v>13317</v>
      </c>
      <c r="G6655" s="2" t="s">
        <v>20</v>
      </c>
      <c r="H6655" s="2" t="s">
        <v>175</v>
      </c>
      <c r="I6655" s="2">
        <v>4</v>
      </c>
      <c r="J6655" t="s">
        <v>22</v>
      </c>
      <c r="L6655" s="3">
        <v>43101</v>
      </c>
      <c r="M6655" s="2"/>
      <c r="N6655" s="2" t="s">
        <v>23</v>
      </c>
    </row>
    <row r="6656" spans="1:14" ht="13">
      <c r="A6656" s="2" t="s">
        <v>172</v>
      </c>
      <c r="B6656" s="2">
        <v>7279</v>
      </c>
      <c r="C6656" s="2" t="s">
        <v>13318</v>
      </c>
      <c r="D6656" s="2" t="s">
        <v>17</v>
      </c>
      <c r="E6656" s="2" t="s">
        <v>18</v>
      </c>
      <c r="F6656" s="2" t="s">
        <v>13319</v>
      </c>
      <c r="G6656" s="2" t="s">
        <v>20</v>
      </c>
      <c r="H6656" s="2" t="s">
        <v>175</v>
      </c>
      <c r="I6656" s="2">
        <v>4</v>
      </c>
      <c r="J6656" t="s">
        <v>22</v>
      </c>
      <c r="L6656" s="3">
        <v>43101</v>
      </c>
      <c r="M6656" s="2"/>
      <c r="N6656" s="2" t="s">
        <v>23</v>
      </c>
    </row>
    <row r="6657" spans="1:14" ht="13">
      <c r="A6657" s="2" t="s">
        <v>172</v>
      </c>
      <c r="B6657" s="2">
        <v>7280</v>
      </c>
      <c r="C6657" s="2" t="s">
        <v>13320</v>
      </c>
      <c r="D6657" s="2" t="s">
        <v>17</v>
      </c>
      <c r="E6657" s="2" t="s">
        <v>18</v>
      </c>
      <c r="F6657" s="2" t="s">
        <v>13321</v>
      </c>
      <c r="G6657" s="2" t="s">
        <v>20</v>
      </c>
      <c r="H6657" s="2" t="s">
        <v>175</v>
      </c>
      <c r="I6657" s="2">
        <v>4</v>
      </c>
      <c r="J6657" t="s">
        <v>22</v>
      </c>
      <c r="L6657" s="3">
        <v>43101</v>
      </c>
      <c r="M6657" s="2"/>
      <c r="N6657" s="2" t="s">
        <v>23</v>
      </c>
    </row>
    <row r="6658" spans="1:14" ht="13">
      <c r="A6658" s="2" t="s">
        <v>172</v>
      </c>
      <c r="B6658" s="2">
        <v>7281</v>
      </c>
      <c r="C6658" s="2" t="s">
        <v>13322</v>
      </c>
      <c r="D6658" s="2" t="s">
        <v>17</v>
      </c>
      <c r="E6658" s="2" t="s">
        <v>18</v>
      </c>
      <c r="F6658" s="2" t="s">
        <v>13323</v>
      </c>
      <c r="G6658" s="2" t="s">
        <v>20</v>
      </c>
      <c r="H6658" s="2" t="s">
        <v>175</v>
      </c>
      <c r="I6658" s="2">
        <v>4</v>
      </c>
      <c r="J6658" t="s">
        <v>22</v>
      </c>
      <c r="L6658" s="3">
        <v>43101</v>
      </c>
      <c r="M6658" s="2"/>
      <c r="N6658" s="2" t="s">
        <v>23</v>
      </c>
    </row>
    <row r="6659" spans="1:14" ht="13">
      <c r="A6659" s="2" t="s">
        <v>172</v>
      </c>
      <c r="B6659" s="2">
        <v>7282</v>
      </c>
      <c r="C6659" s="2" t="s">
        <v>13324</v>
      </c>
      <c r="D6659" s="2" t="s">
        <v>17</v>
      </c>
      <c r="E6659" s="2" t="s">
        <v>18</v>
      </c>
      <c r="F6659" s="2" t="s">
        <v>13325</v>
      </c>
      <c r="G6659" s="2" t="s">
        <v>20</v>
      </c>
      <c r="H6659" s="2" t="s">
        <v>175</v>
      </c>
      <c r="I6659" s="2">
        <v>4</v>
      </c>
      <c r="J6659" t="s">
        <v>22</v>
      </c>
      <c r="L6659" s="3">
        <v>43101</v>
      </c>
      <c r="M6659" s="2"/>
      <c r="N6659" s="2" t="s">
        <v>23</v>
      </c>
    </row>
    <row r="6660" spans="1:14" ht="13">
      <c r="A6660" s="2" t="s">
        <v>172</v>
      </c>
      <c r="B6660" s="2">
        <v>7283</v>
      </c>
      <c r="C6660" s="2" t="s">
        <v>13326</v>
      </c>
      <c r="D6660" s="2" t="s">
        <v>17</v>
      </c>
      <c r="E6660" s="2" t="s">
        <v>18</v>
      </c>
      <c r="F6660" s="2" t="s">
        <v>13327</v>
      </c>
      <c r="G6660" s="2" t="s">
        <v>20</v>
      </c>
      <c r="H6660" s="2" t="s">
        <v>175</v>
      </c>
      <c r="I6660" s="2">
        <v>4</v>
      </c>
      <c r="J6660" t="s">
        <v>22</v>
      </c>
      <c r="L6660" s="3">
        <v>43101</v>
      </c>
      <c r="M6660" s="2"/>
      <c r="N6660" s="2" t="s">
        <v>23</v>
      </c>
    </row>
    <row r="6661" spans="1:14" ht="13">
      <c r="A6661" s="2" t="s">
        <v>172</v>
      </c>
      <c r="B6661" s="2">
        <v>7284</v>
      </c>
      <c r="C6661" s="2" t="s">
        <v>13328</v>
      </c>
      <c r="D6661" s="2" t="s">
        <v>17</v>
      </c>
      <c r="E6661" s="2" t="s">
        <v>18</v>
      </c>
      <c r="F6661" s="2" t="s">
        <v>13329</v>
      </c>
      <c r="G6661" s="2" t="s">
        <v>20</v>
      </c>
      <c r="H6661" s="2" t="s">
        <v>175</v>
      </c>
      <c r="I6661" s="2">
        <v>4</v>
      </c>
      <c r="J6661" t="s">
        <v>22</v>
      </c>
      <c r="L6661" s="3">
        <v>43101</v>
      </c>
      <c r="M6661" s="2"/>
      <c r="N6661" s="2" t="s">
        <v>23</v>
      </c>
    </row>
    <row r="6662" spans="1:14" ht="13">
      <c r="A6662" s="2" t="s">
        <v>172</v>
      </c>
      <c r="B6662" s="2">
        <v>7285</v>
      </c>
      <c r="C6662" s="2" t="s">
        <v>13330</v>
      </c>
      <c r="D6662" s="2" t="s">
        <v>17</v>
      </c>
      <c r="E6662" s="2" t="s">
        <v>18</v>
      </c>
      <c r="F6662" s="2" t="s">
        <v>13331</v>
      </c>
      <c r="G6662" s="2" t="s">
        <v>20</v>
      </c>
      <c r="H6662" s="2" t="s">
        <v>175</v>
      </c>
      <c r="I6662" s="2">
        <v>4</v>
      </c>
      <c r="J6662" t="s">
        <v>22</v>
      </c>
      <c r="L6662" s="3">
        <v>43101</v>
      </c>
      <c r="M6662" s="2"/>
      <c r="N6662" s="2" t="s">
        <v>23</v>
      </c>
    </row>
    <row r="6663" spans="1:14" ht="13">
      <c r="A6663" s="2" t="s">
        <v>172</v>
      </c>
      <c r="B6663" s="2">
        <v>7286</v>
      </c>
      <c r="C6663" s="2" t="s">
        <v>13332</v>
      </c>
      <c r="D6663" s="2" t="s">
        <v>17</v>
      </c>
      <c r="E6663" s="2" t="s">
        <v>18</v>
      </c>
      <c r="F6663" s="2" t="s">
        <v>13333</v>
      </c>
      <c r="G6663" s="2" t="s">
        <v>20</v>
      </c>
      <c r="H6663" s="2" t="s">
        <v>175</v>
      </c>
      <c r="I6663" s="2">
        <v>4</v>
      </c>
      <c r="J6663" t="s">
        <v>22</v>
      </c>
      <c r="L6663" s="3">
        <v>43101</v>
      </c>
      <c r="M6663" s="2"/>
      <c r="N6663" s="2" t="s">
        <v>23</v>
      </c>
    </row>
    <row r="6664" spans="1:14" ht="13">
      <c r="A6664" s="2" t="s">
        <v>172</v>
      </c>
      <c r="B6664" s="2">
        <v>7287</v>
      </c>
      <c r="C6664" s="2" t="s">
        <v>13334</v>
      </c>
      <c r="D6664" s="2" t="s">
        <v>17</v>
      </c>
      <c r="E6664" s="2" t="s">
        <v>18</v>
      </c>
      <c r="F6664" s="2" t="s">
        <v>13335</v>
      </c>
      <c r="G6664" s="2" t="s">
        <v>20</v>
      </c>
      <c r="H6664" s="2" t="s">
        <v>175</v>
      </c>
      <c r="I6664" s="2">
        <v>4</v>
      </c>
      <c r="J6664" t="s">
        <v>22</v>
      </c>
      <c r="L6664" s="3">
        <v>43101</v>
      </c>
      <c r="M6664" s="2"/>
      <c r="N6664" s="2" t="s">
        <v>23</v>
      </c>
    </row>
    <row r="6665" spans="1:14" ht="13">
      <c r="A6665" s="2" t="s">
        <v>172</v>
      </c>
      <c r="B6665" s="2">
        <v>7288</v>
      </c>
      <c r="C6665" s="2" t="s">
        <v>13336</v>
      </c>
      <c r="D6665" s="2" t="s">
        <v>17</v>
      </c>
      <c r="E6665" s="2" t="s">
        <v>18</v>
      </c>
      <c r="F6665" s="2" t="s">
        <v>13337</v>
      </c>
      <c r="G6665" s="2" t="s">
        <v>20</v>
      </c>
      <c r="H6665" s="2" t="s">
        <v>175</v>
      </c>
      <c r="I6665" s="2">
        <v>4</v>
      </c>
      <c r="J6665" t="s">
        <v>22</v>
      </c>
      <c r="L6665" s="3">
        <v>43101</v>
      </c>
      <c r="M6665" s="2"/>
      <c r="N6665" s="2" t="s">
        <v>23</v>
      </c>
    </row>
    <row r="6666" spans="1:14" ht="13">
      <c r="A6666" s="2" t="s">
        <v>172</v>
      </c>
      <c r="B6666" s="2">
        <v>7289</v>
      </c>
      <c r="C6666" s="2" t="s">
        <v>13338</v>
      </c>
      <c r="D6666" s="2" t="s">
        <v>17</v>
      </c>
      <c r="E6666" s="2" t="s">
        <v>18</v>
      </c>
      <c r="F6666" s="2" t="s">
        <v>13339</v>
      </c>
      <c r="G6666" s="2" t="s">
        <v>20</v>
      </c>
      <c r="H6666" s="2" t="s">
        <v>175</v>
      </c>
      <c r="I6666" s="2">
        <v>4</v>
      </c>
      <c r="J6666" t="s">
        <v>22</v>
      </c>
      <c r="L6666" s="3">
        <v>43101</v>
      </c>
      <c r="M6666" s="2"/>
      <c r="N6666" s="2" t="s">
        <v>23</v>
      </c>
    </row>
    <row r="6667" spans="1:14" ht="13">
      <c r="A6667" s="2" t="s">
        <v>172</v>
      </c>
      <c r="B6667" s="2">
        <v>7290</v>
      </c>
      <c r="C6667" s="2" t="s">
        <v>13340</v>
      </c>
      <c r="D6667" s="2" t="s">
        <v>17</v>
      </c>
      <c r="E6667" s="2" t="s">
        <v>18</v>
      </c>
      <c r="F6667" s="2" t="s">
        <v>13341</v>
      </c>
      <c r="G6667" s="2" t="s">
        <v>20</v>
      </c>
      <c r="H6667" s="2" t="s">
        <v>175</v>
      </c>
      <c r="I6667" s="2">
        <v>4</v>
      </c>
      <c r="J6667" t="s">
        <v>22</v>
      </c>
      <c r="L6667" s="3">
        <v>43101</v>
      </c>
      <c r="M6667" s="2"/>
      <c r="N6667" s="2" t="s">
        <v>23</v>
      </c>
    </row>
    <row r="6668" spans="1:14" ht="13">
      <c r="A6668" s="2" t="s">
        <v>172</v>
      </c>
      <c r="B6668" s="2">
        <v>7291</v>
      </c>
      <c r="C6668" s="2" t="s">
        <v>13342</v>
      </c>
      <c r="D6668" s="2" t="s">
        <v>17</v>
      </c>
      <c r="E6668" s="2" t="s">
        <v>18</v>
      </c>
      <c r="F6668" s="2" t="s">
        <v>13343</v>
      </c>
      <c r="G6668" s="2" t="s">
        <v>20</v>
      </c>
      <c r="H6668" s="2" t="s">
        <v>175</v>
      </c>
      <c r="I6668" s="2">
        <v>4</v>
      </c>
      <c r="J6668" t="s">
        <v>22</v>
      </c>
      <c r="L6668" s="3">
        <v>43101</v>
      </c>
      <c r="M6668" s="2"/>
      <c r="N6668" s="2" t="s">
        <v>23</v>
      </c>
    </row>
    <row r="6669" spans="1:14" ht="13">
      <c r="A6669" s="2" t="s">
        <v>172</v>
      </c>
      <c r="B6669" s="2">
        <v>7292</v>
      </c>
      <c r="C6669" s="2" t="s">
        <v>13344</v>
      </c>
      <c r="D6669" s="2" t="s">
        <v>17</v>
      </c>
      <c r="E6669" s="2" t="s">
        <v>18</v>
      </c>
      <c r="F6669" s="2" t="s">
        <v>13345</v>
      </c>
      <c r="G6669" s="2" t="s">
        <v>20</v>
      </c>
      <c r="H6669" s="2" t="s">
        <v>175</v>
      </c>
      <c r="I6669" s="2">
        <v>4</v>
      </c>
      <c r="J6669" t="s">
        <v>22</v>
      </c>
      <c r="L6669" s="3">
        <v>43101</v>
      </c>
      <c r="M6669" s="2"/>
      <c r="N6669" s="2" t="s">
        <v>23</v>
      </c>
    </row>
    <row r="6670" spans="1:14" ht="13">
      <c r="A6670" s="2" t="s">
        <v>172</v>
      </c>
      <c r="B6670" s="2">
        <v>7293</v>
      </c>
      <c r="C6670" s="2" t="s">
        <v>13346</v>
      </c>
      <c r="D6670" s="2" t="s">
        <v>17</v>
      </c>
      <c r="E6670" s="2" t="s">
        <v>18</v>
      </c>
      <c r="F6670" s="2" t="s">
        <v>13347</v>
      </c>
      <c r="G6670" s="2" t="s">
        <v>20</v>
      </c>
      <c r="H6670" s="2" t="s">
        <v>175</v>
      </c>
      <c r="I6670" s="2">
        <v>4</v>
      </c>
      <c r="J6670" t="s">
        <v>22</v>
      </c>
      <c r="L6670" s="3">
        <v>43101</v>
      </c>
      <c r="M6670" s="2"/>
      <c r="N6670" s="2" t="s">
        <v>23</v>
      </c>
    </row>
    <row r="6671" spans="1:14" ht="13">
      <c r="A6671" s="2" t="s">
        <v>172</v>
      </c>
      <c r="B6671" s="2">
        <v>7294</v>
      </c>
      <c r="C6671" s="2" t="s">
        <v>13348</v>
      </c>
      <c r="D6671" s="2" t="s">
        <v>17</v>
      </c>
      <c r="E6671" s="2" t="s">
        <v>18</v>
      </c>
      <c r="F6671" s="2" t="s">
        <v>13349</v>
      </c>
      <c r="G6671" s="2" t="s">
        <v>20</v>
      </c>
      <c r="H6671" s="2" t="s">
        <v>175</v>
      </c>
      <c r="I6671" s="2">
        <v>4</v>
      </c>
      <c r="J6671" t="s">
        <v>22</v>
      </c>
      <c r="L6671" s="3">
        <v>43101</v>
      </c>
      <c r="M6671" s="2"/>
      <c r="N6671" s="2" t="s">
        <v>23</v>
      </c>
    </row>
    <row r="6672" spans="1:14" ht="13">
      <c r="A6672" s="2" t="s">
        <v>172</v>
      </c>
      <c r="B6672" s="2">
        <v>7295</v>
      </c>
      <c r="C6672" s="2" t="s">
        <v>13350</v>
      </c>
      <c r="D6672" s="2" t="s">
        <v>17</v>
      </c>
      <c r="E6672" s="2" t="s">
        <v>18</v>
      </c>
      <c r="F6672" s="2" t="s">
        <v>13351</v>
      </c>
      <c r="G6672" s="2" t="s">
        <v>20</v>
      </c>
      <c r="H6672" s="2" t="s">
        <v>175</v>
      </c>
      <c r="I6672" s="2">
        <v>4</v>
      </c>
      <c r="J6672" t="s">
        <v>22</v>
      </c>
      <c r="L6672" s="3">
        <v>43101</v>
      </c>
      <c r="M6672" s="2"/>
      <c r="N6672" s="2" t="s">
        <v>23</v>
      </c>
    </row>
    <row r="6673" spans="1:14" ht="13">
      <c r="A6673" s="2" t="s">
        <v>172</v>
      </c>
      <c r="B6673" s="2">
        <v>7296</v>
      </c>
      <c r="C6673" s="2" t="s">
        <v>13352</v>
      </c>
      <c r="D6673" s="2" t="s">
        <v>17</v>
      </c>
      <c r="E6673" s="2" t="s">
        <v>18</v>
      </c>
      <c r="F6673" s="2" t="s">
        <v>13353</v>
      </c>
      <c r="G6673" s="2" t="s">
        <v>20</v>
      </c>
      <c r="H6673" s="2" t="s">
        <v>175</v>
      </c>
      <c r="I6673" s="2">
        <v>4</v>
      </c>
      <c r="J6673" t="s">
        <v>22</v>
      </c>
      <c r="L6673" s="3">
        <v>43101</v>
      </c>
      <c r="M6673" s="2"/>
      <c r="N6673" s="2" t="s">
        <v>23</v>
      </c>
    </row>
    <row r="6674" spans="1:14" ht="13">
      <c r="A6674" s="2" t="s">
        <v>172</v>
      </c>
      <c r="B6674" s="2">
        <v>7297</v>
      </c>
      <c r="C6674" s="2" t="s">
        <v>13354</v>
      </c>
      <c r="D6674" s="2" t="s">
        <v>17</v>
      </c>
      <c r="E6674" s="2" t="s">
        <v>18</v>
      </c>
      <c r="F6674" s="2" t="s">
        <v>13355</v>
      </c>
      <c r="G6674" s="2" t="s">
        <v>20</v>
      </c>
      <c r="H6674" s="2" t="s">
        <v>175</v>
      </c>
      <c r="I6674" s="2">
        <v>4</v>
      </c>
      <c r="J6674" t="s">
        <v>22</v>
      </c>
      <c r="L6674" s="3">
        <v>43101</v>
      </c>
      <c r="M6674" s="2"/>
      <c r="N6674" s="2" t="s">
        <v>23</v>
      </c>
    </row>
    <row r="6675" spans="1:14" ht="13">
      <c r="A6675" s="2" t="s">
        <v>172</v>
      </c>
      <c r="B6675" s="2">
        <v>7298</v>
      </c>
      <c r="C6675" s="2" t="s">
        <v>13356</v>
      </c>
      <c r="D6675" s="2" t="s">
        <v>17</v>
      </c>
      <c r="E6675" s="2" t="s">
        <v>18</v>
      </c>
      <c r="F6675" s="2" t="s">
        <v>13357</v>
      </c>
      <c r="G6675" s="2" t="s">
        <v>20</v>
      </c>
      <c r="H6675" s="2" t="s">
        <v>175</v>
      </c>
      <c r="I6675" s="2">
        <v>4</v>
      </c>
      <c r="J6675" t="s">
        <v>22</v>
      </c>
      <c r="L6675" s="3">
        <v>43101</v>
      </c>
      <c r="M6675" s="2"/>
      <c r="N6675" s="2" t="s">
        <v>23</v>
      </c>
    </row>
    <row r="6676" spans="1:14" ht="13">
      <c r="A6676" s="2" t="s">
        <v>172</v>
      </c>
      <c r="B6676" s="2">
        <v>7299</v>
      </c>
      <c r="C6676" s="2" t="s">
        <v>13358</v>
      </c>
      <c r="D6676" s="2" t="s">
        <v>17</v>
      </c>
      <c r="E6676" s="2" t="s">
        <v>18</v>
      </c>
      <c r="F6676" s="2" t="s">
        <v>13359</v>
      </c>
      <c r="G6676" s="2" t="s">
        <v>20</v>
      </c>
      <c r="H6676" s="2" t="s">
        <v>175</v>
      </c>
      <c r="I6676" s="2">
        <v>4</v>
      </c>
      <c r="J6676" t="s">
        <v>22</v>
      </c>
      <c r="L6676" s="3">
        <v>43101</v>
      </c>
      <c r="M6676" s="2"/>
      <c r="N6676" s="2" t="s">
        <v>23</v>
      </c>
    </row>
    <row r="6677" spans="1:14" ht="13">
      <c r="A6677" s="2" t="s">
        <v>172</v>
      </c>
      <c r="B6677" s="2">
        <v>7300</v>
      </c>
      <c r="C6677" s="2" t="s">
        <v>13360</v>
      </c>
      <c r="D6677" s="2" t="s">
        <v>17</v>
      </c>
      <c r="E6677" s="2" t="s">
        <v>18</v>
      </c>
      <c r="F6677" s="2" t="s">
        <v>13361</v>
      </c>
      <c r="G6677" s="2" t="s">
        <v>20</v>
      </c>
      <c r="H6677" s="2" t="s">
        <v>175</v>
      </c>
      <c r="I6677" s="2">
        <v>4</v>
      </c>
      <c r="J6677" t="s">
        <v>22</v>
      </c>
      <c r="L6677" s="3">
        <v>43101</v>
      </c>
      <c r="M6677" s="2"/>
      <c r="N6677" s="2" t="s">
        <v>23</v>
      </c>
    </row>
    <row r="6678" spans="1:14" ht="13">
      <c r="A6678" s="2" t="s">
        <v>172</v>
      </c>
      <c r="B6678" s="2">
        <v>7301</v>
      </c>
      <c r="C6678" s="2" t="s">
        <v>13362</v>
      </c>
      <c r="D6678" s="2" t="s">
        <v>17</v>
      </c>
      <c r="E6678" s="2" t="s">
        <v>18</v>
      </c>
      <c r="F6678" s="2" t="s">
        <v>13363</v>
      </c>
      <c r="G6678" s="2" t="s">
        <v>20</v>
      </c>
      <c r="H6678" s="2" t="s">
        <v>175</v>
      </c>
      <c r="I6678" s="2">
        <v>4</v>
      </c>
      <c r="J6678" t="s">
        <v>22</v>
      </c>
      <c r="L6678" s="3">
        <v>43101</v>
      </c>
      <c r="M6678" s="2"/>
      <c r="N6678" s="2" t="s">
        <v>23</v>
      </c>
    </row>
    <row r="6679" spans="1:14" ht="13">
      <c r="A6679" s="2" t="s">
        <v>172</v>
      </c>
      <c r="B6679" s="2">
        <v>7302</v>
      </c>
      <c r="C6679" s="2" t="s">
        <v>13364</v>
      </c>
      <c r="D6679" s="2" t="s">
        <v>17</v>
      </c>
      <c r="E6679" s="2" t="s">
        <v>18</v>
      </c>
      <c r="F6679" s="2" t="s">
        <v>13365</v>
      </c>
      <c r="G6679" s="2" t="s">
        <v>20</v>
      </c>
      <c r="H6679" s="2" t="s">
        <v>175</v>
      </c>
      <c r="I6679" s="2">
        <v>4</v>
      </c>
      <c r="J6679" t="s">
        <v>22</v>
      </c>
      <c r="L6679" s="3">
        <v>43101</v>
      </c>
      <c r="M6679" s="2"/>
      <c r="N6679" s="2" t="s">
        <v>23</v>
      </c>
    </row>
    <row r="6680" spans="1:14" ht="13">
      <c r="A6680" s="2" t="s">
        <v>172</v>
      </c>
      <c r="B6680" s="2">
        <v>7303</v>
      </c>
      <c r="C6680" s="2" t="s">
        <v>13366</v>
      </c>
      <c r="D6680" s="2" t="s">
        <v>17</v>
      </c>
      <c r="E6680" s="2" t="s">
        <v>18</v>
      </c>
      <c r="F6680" s="2" t="s">
        <v>13367</v>
      </c>
      <c r="G6680" s="2" t="s">
        <v>20</v>
      </c>
      <c r="H6680" s="2" t="s">
        <v>175</v>
      </c>
      <c r="I6680" s="2">
        <v>4</v>
      </c>
      <c r="J6680" t="s">
        <v>22</v>
      </c>
      <c r="L6680" s="3">
        <v>43101</v>
      </c>
      <c r="M6680" s="2"/>
      <c r="N6680" s="2" t="s">
        <v>23</v>
      </c>
    </row>
    <row r="6681" spans="1:14" ht="13">
      <c r="A6681" s="2" t="s">
        <v>172</v>
      </c>
      <c r="B6681" s="2">
        <v>7304</v>
      </c>
      <c r="C6681" s="2" t="s">
        <v>13368</v>
      </c>
      <c r="D6681" s="2" t="s">
        <v>17</v>
      </c>
      <c r="E6681" s="2" t="s">
        <v>18</v>
      </c>
      <c r="F6681" s="2" t="s">
        <v>13369</v>
      </c>
      <c r="G6681" s="2" t="s">
        <v>20</v>
      </c>
      <c r="H6681" s="2" t="s">
        <v>175</v>
      </c>
      <c r="I6681" s="2">
        <v>4</v>
      </c>
      <c r="J6681" t="s">
        <v>22</v>
      </c>
      <c r="L6681" s="3">
        <v>43101</v>
      </c>
      <c r="M6681" s="2"/>
      <c r="N6681" s="2" t="s">
        <v>23</v>
      </c>
    </row>
    <row r="6682" spans="1:14" ht="13">
      <c r="A6682" s="2" t="s">
        <v>172</v>
      </c>
      <c r="B6682" s="2">
        <v>7305</v>
      </c>
      <c r="C6682" s="2" t="s">
        <v>13370</v>
      </c>
      <c r="D6682" s="2" t="s">
        <v>17</v>
      </c>
      <c r="E6682" s="2" t="s">
        <v>18</v>
      </c>
      <c r="F6682" s="2" t="s">
        <v>13371</v>
      </c>
      <c r="G6682" s="2" t="s">
        <v>20</v>
      </c>
      <c r="H6682" s="2" t="s">
        <v>175</v>
      </c>
      <c r="I6682" s="2">
        <v>4</v>
      </c>
      <c r="J6682" t="s">
        <v>22</v>
      </c>
      <c r="L6682" s="3">
        <v>43101</v>
      </c>
      <c r="M6682" s="2"/>
      <c r="N6682" s="2" t="s">
        <v>23</v>
      </c>
    </row>
    <row r="6683" spans="1:14" ht="13">
      <c r="A6683" s="2" t="s">
        <v>172</v>
      </c>
      <c r="B6683" s="2">
        <v>7306</v>
      </c>
      <c r="C6683" s="2" t="s">
        <v>13372</v>
      </c>
      <c r="D6683" s="2" t="s">
        <v>17</v>
      </c>
      <c r="E6683" s="2" t="s">
        <v>18</v>
      </c>
      <c r="F6683" s="2" t="s">
        <v>13373</v>
      </c>
      <c r="G6683" s="2" t="s">
        <v>20</v>
      </c>
      <c r="H6683" s="2" t="s">
        <v>175</v>
      </c>
      <c r="I6683" s="2">
        <v>4</v>
      </c>
      <c r="J6683" t="s">
        <v>22</v>
      </c>
      <c r="L6683" s="3">
        <v>43101</v>
      </c>
      <c r="M6683" s="2"/>
      <c r="N6683" s="2" t="s">
        <v>23</v>
      </c>
    </row>
    <row r="6684" spans="1:14" ht="13">
      <c r="A6684" s="2" t="s">
        <v>172</v>
      </c>
      <c r="B6684" s="2">
        <v>7307</v>
      </c>
      <c r="C6684" s="2" t="s">
        <v>13374</v>
      </c>
      <c r="D6684" s="2" t="s">
        <v>17</v>
      </c>
      <c r="E6684" s="2" t="s">
        <v>18</v>
      </c>
      <c r="F6684" s="2" t="s">
        <v>13375</v>
      </c>
      <c r="G6684" s="2" t="s">
        <v>20</v>
      </c>
      <c r="H6684" s="2" t="s">
        <v>175</v>
      </c>
      <c r="I6684" s="2">
        <v>4</v>
      </c>
      <c r="J6684" t="s">
        <v>22</v>
      </c>
      <c r="L6684" s="3">
        <v>43101</v>
      </c>
      <c r="M6684" s="2"/>
      <c r="N6684" s="2" t="s">
        <v>23</v>
      </c>
    </row>
    <row r="6685" spans="1:14" ht="13">
      <c r="A6685" s="2" t="s">
        <v>172</v>
      </c>
      <c r="B6685" s="2">
        <v>7308</v>
      </c>
      <c r="C6685" s="2" t="s">
        <v>13376</v>
      </c>
      <c r="D6685" s="2" t="s">
        <v>17</v>
      </c>
      <c r="E6685" s="2" t="s">
        <v>18</v>
      </c>
      <c r="F6685" s="2" t="s">
        <v>13377</v>
      </c>
      <c r="G6685" s="2" t="s">
        <v>20</v>
      </c>
      <c r="H6685" s="2" t="s">
        <v>175</v>
      </c>
      <c r="I6685" s="2">
        <v>4</v>
      </c>
      <c r="J6685" t="s">
        <v>22</v>
      </c>
      <c r="L6685" s="3">
        <v>43101</v>
      </c>
      <c r="M6685" s="2"/>
      <c r="N6685" s="2" t="s">
        <v>23</v>
      </c>
    </row>
    <row r="6686" spans="1:14" ht="13">
      <c r="A6686" s="2" t="s">
        <v>172</v>
      </c>
      <c r="B6686" s="2">
        <v>7309</v>
      </c>
      <c r="C6686" s="2" t="s">
        <v>13378</v>
      </c>
      <c r="D6686" s="2" t="s">
        <v>17</v>
      </c>
      <c r="E6686" s="2" t="s">
        <v>18</v>
      </c>
      <c r="F6686" s="2" t="s">
        <v>13379</v>
      </c>
      <c r="G6686" s="2" t="s">
        <v>20</v>
      </c>
      <c r="H6686" s="2" t="s">
        <v>175</v>
      </c>
      <c r="I6686" s="2">
        <v>4</v>
      </c>
      <c r="J6686" t="s">
        <v>22</v>
      </c>
      <c r="L6686" s="3">
        <v>43101</v>
      </c>
      <c r="M6686" s="2"/>
      <c r="N6686" s="2" t="s">
        <v>23</v>
      </c>
    </row>
    <row r="6687" spans="1:14" ht="13">
      <c r="A6687" s="2" t="s">
        <v>172</v>
      </c>
      <c r="B6687" s="2">
        <v>7310</v>
      </c>
      <c r="C6687" s="2" t="s">
        <v>13380</v>
      </c>
      <c r="D6687" s="2" t="s">
        <v>17</v>
      </c>
      <c r="E6687" s="2" t="s">
        <v>18</v>
      </c>
      <c r="F6687" s="2" t="s">
        <v>13381</v>
      </c>
      <c r="G6687" s="2" t="s">
        <v>20</v>
      </c>
      <c r="H6687" s="2" t="s">
        <v>175</v>
      </c>
      <c r="I6687" s="2">
        <v>4</v>
      </c>
      <c r="J6687" t="s">
        <v>22</v>
      </c>
      <c r="L6687" s="3">
        <v>43101</v>
      </c>
      <c r="M6687" s="2"/>
      <c r="N6687" s="2" t="s">
        <v>23</v>
      </c>
    </row>
    <row r="6688" spans="1:14" ht="13">
      <c r="A6688" s="2" t="s">
        <v>172</v>
      </c>
      <c r="B6688" s="2">
        <v>7311</v>
      </c>
      <c r="C6688" s="2" t="s">
        <v>13382</v>
      </c>
      <c r="D6688" s="2" t="s">
        <v>17</v>
      </c>
      <c r="E6688" s="2" t="s">
        <v>18</v>
      </c>
      <c r="F6688" s="2" t="s">
        <v>13383</v>
      </c>
      <c r="G6688" s="2" t="s">
        <v>20</v>
      </c>
      <c r="H6688" s="2" t="s">
        <v>175</v>
      </c>
      <c r="I6688" s="2">
        <v>4</v>
      </c>
      <c r="J6688" t="s">
        <v>22</v>
      </c>
      <c r="L6688" s="3">
        <v>43101</v>
      </c>
      <c r="M6688" s="2"/>
      <c r="N6688" s="2" t="s">
        <v>23</v>
      </c>
    </row>
    <row r="6689" spans="1:14" ht="13">
      <c r="A6689" s="2" t="s">
        <v>172</v>
      </c>
      <c r="B6689" s="2">
        <v>7312</v>
      </c>
      <c r="C6689" s="2" t="s">
        <v>13384</v>
      </c>
      <c r="D6689" s="2" t="s">
        <v>17</v>
      </c>
      <c r="E6689" s="2" t="s">
        <v>18</v>
      </c>
      <c r="F6689" s="2" t="s">
        <v>13385</v>
      </c>
      <c r="G6689" s="2" t="s">
        <v>20</v>
      </c>
      <c r="H6689" s="2" t="s">
        <v>175</v>
      </c>
      <c r="I6689" s="2">
        <v>4</v>
      </c>
      <c r="J6689" t="s">
        <v>22</v>
      </c>
      <c r="L6689" s="3">
        <v>43101</v>
      </c>
      <c r="M6689" s="2"/>
      <c r="N6689" s="2" t="s">
        <v>23</v>
      </c>
    </row>
    <row r="6690" spans="1:14" ht="13">
      <c r="A6690" s="2" t="s">
        <v>172</v>
      </c>
      <c r="B6690" s="2">
        <v>7313</v>
      </c>
      <c r="C6690" s="2" t="s">
        <v>13386</v>
      </c>
      <c r="D6690" s="2" t="s">
        <v>17</v>
      </c>
      <c r="E6690" s="2" t="s">
        <v>18</v>
      </c>
      <c r="F6690" s="2" t="s">
        <v>13387</v>
      </c>
      <c r="G6690" s="2" t="s">
        <v>20</v>
      </c>
      <c r="H6690" s="2" t="s">
        <v>175</v>
      </c>
      <c r="I6690" s="2">
        <v>4</v>
      </c>
      <c r="J6690" t="s">
        <v>22</v>
      </c>
      <c r="L6690" s="3">
        <v>43101</v>
      </c>
      <c r="M6690" s="2"/>
      <c r="N6690" s="2" t="s">
        <v>23</v>
      </c>
    </row>
    <row r="6691" spans="1:14" ht="13">
      <c r="A6691" s="2" t="s">
        <v>172</v>
      </c>
      <c r="B6691" s="2">
        <v>7314</v>
      </c>
      <c r="C6691" s="2" t="s">
        <v>13388</v>
      </c>
      <c r="D6691" s="2" t="s">
        <v>17</v>
      </c>
      <c r="E6691" s="2" t="s">
        <v>18</v>
      </c>
      <c r="F6691" s="2" t="s">
        <v>13389</v>
      </c>
      <c r="G6691" s="2" t="s">
        <v>20</v>
      </c>
      <c r="H6691" s="2" t="s">
        <v>175</v>
      </c>
      <c r="I6691" s="2">
        <v>4</v>
      </c>
      <c r="J6691" t="s">
        <v>22</v>
      </c>
      <c r="L6691" s="3">
        <v>43101</v>
      </c>
      <c r="M6691" s="2"/>
      <c r="N6691" s="2" t="s">
        <v>23</v>
      </c>
    </row>
    <row r="6692" spans="1:14" ht="13">
      <c r="A6692" s="2" t="s">
        <v>172</v>
      </c>
      <c r="B6692" s="2">
        <v>7315</v>
      </c>
      <c r="C6692" s="2" t="s">
        <v>13390</v>
      </c>
      <c r="D6692" s="2" t="s">
        <v>17</v>
      </c>
      <c r="E6692" s="2" t="s">
        <v>18</v>
      </c>
      <c r="F6692" s="2" t="s">
        <v>13391</v>
      </c>
      <c r="G6692" s="2" t="s">
        <v>20</v>
      </c>
      <c r="H6692" s="2" t="s">
        <v>175</v>
      </c>
      <c r="I6692" s="2">
        <v>4</v>
      </c>
      <c r="J6692" t="s">
        <v>22</v>
      </c>
      <c r="L6692" s="3">
        <v>43101</v>
      </c>
      <c r="M6692" s="2"/>
      <c r="N6692" s="2" t="s">
        <v>23</v>
      </c>
    </row>
    <row r="6693" spans="1:14" ht="13">
      <c r="A6693" s="2" t="s">
        <v>172</v>
      </c>
      <c r="B6693" s="2">
        <v>7316</v>
      </c>
      <c r="C6693" s="2" t="s">
        <v>13392</v>
      </c>
      <c r="D6693" s="2" t="s">
        <v>17</v>
      </c>
      <c r="E6693" s="2" t="s">
        <v>18</v>
      </c>
      <c r="F6693" s="2" t="s">
        <v>13393</v>
      </c>
      <c r="G6693" s="2" t="s">
        <v>20</v>
      </c>
      <c r="H6693" s="2" t="s">
        <v>175</v>
      </c>
      <c r="I6693" s="2">
        <v>4</v>
      </c>
      <c r="J6693" t="s">
        <v>22</v>
      </c>
      <c r="L6693" s="3">
        <v>43101</v>
      </c>
      <c r="M6693" s="2"/>
      <c r="N6693" s="2" t="s">
        <v>23</v>
      </c>
    </row>
    <row r="6694" spans="1:14" ht="13">
      <c r="A6694" s="2" t="s">
        <v>172</v>
      </c>
      <c r="B6694" s="2">
        <v>7317</v>
      </c>
      <c r="C6694" s="2" t="s">
        <v>13394</v>
      </c>
      <c r="D6694" s="2" t="s">
        <v>17</v>
      </c>
      <c r="E6694" s="2" t="s">
        <v>18</v>
      </c>
      <c r="F6694" s="2" t="s">
        <v>13395</v>
      </c>
      <c r="G6694" s="2" t="s">
        <v>20</v>
      </c>
      <c r="H6694" s="2" t="s">
        <v>175</v>
      </c>
      <c r="I6694" s="2">
        <v>4</v>
      </c>
      <c r="J6694" t="s">
        <v>22</v>
      </c>
      <c r="L6694" s="3">
        <v>43101</v>
      </c>
      <c r="M6694" s="2"/>
      <c r="N6694" s="2" t="s">
        <v>23</v>
      </c>
    </row>
    <row r="6695" spans="1:14" ht="13">
      <c r="A6695" s="2" t="s">
        <v>172</v>
      </c>
      <c r="B6695" s="2">
        <v>7318</v>
      </c>
      <c r="C6695" s="2" t="s">
        <v>13396</v>
      </c>
      <c r="D6695" s="2" t="s">
        <v>17</v>
      </c>
      <c r="E6695" s="2" t="s">
        <v>18</v>
      </c>
      <c r="F6695" s="2" t="s">
        <v>13397</v>
      </c>
      <c r="G6695" s="2" t="s">
        <v>20</v>
      </c>
      <c r="H6695" s="2" t="s">
        <v>175</v>
      </c>
      <c r="I6695" s="2">
        <v>4</v>
      </c>
      <c r="J6695" t="s">
        <v>22</v>
      </c>
      <c r="L6695" s="3">
        <v>43101</v>
      </c>
      <c r="M6695" s="2"/>
      <c r="N6695" s="2" t="s">
        <v>23</v>
      </c>
    </row>
    <row r="6696" spans="1:14" ht="13">
      <c r="A6696" s="2" t="s">
        <v>172</v>
      </c>
      <c r="B6696" s="2">
        <v>7319</v>
      </c>
      <c r="C6696" s="2" t="s">
        <v>13398</v>
      </c>
      <c r="D6696" s="2" t="s">
        <v>17</v>
      </c>
      <c r="E6696" s="2" t="s">
        <v>18</v>
      </c>
      <c r="F6696" s="2" t="s">
        <v>13399</v>
      </c>
      <c r="G6696" s="2" t="s">
        <v>20</v>
      </c>
      <c r="H6696" s="2" t="s">
        <v>175</v>
      </c>
      <c r="I6696" s="2">
        <v>4</v>
      </c>
      <c r="J6696" t="s">
        <v>22</v>
      </c>
      <c r="L6696" s="3">
        <v>43101</v>
      </c>
      <c r="M6696" s="2"/>
      <c r="N6696" s="2" t="s">
        <v>23</v>
      </c>
    </row>
    <row r="6697" spans="1:14" ht="13">
      <c r="A6697" s="2" t="s">
        <v>172</v>
      </c>
      <c r="B6697" s="2">
        <v>7320</v>
      </c>
      <c r="C6697" s="2" t="s">
        <v>13400</v>
      </c>
      <c r="D6697" s="2" t="s">
        <v>17</v>
      </c>
      <c r="E6697" s="2" t="s">
        <v>18</v>
      </c>
      <c r="F6697" s="2" t="s">
        <v>13401</v>
      </c>
      <c r="G6697" s="2" t="s">
        <v>20</v>
      </c>
      <c r="H6697" s="2" t="s">
        <v>175</v>
      </c>
      <c r="I6697" s="2">
        <v>4</v>
      </c>
      <c r="J6697" t="s">
        <v>22</v>
      </c>
      <c r="L6697" s="3">
        <v>43101</v>
      </c>
      <c r="M6697" s="2"/>
      <c r="N6697" s="2" t="s">
        <v>23</v>
      </c>
    </row>
    <row r="6698" spans="1:14" ht="13">
      <c r="A6698" s="2" t="s">
        <v>172</v>
      </c>
      <c r="B6698" s="2">
        <v>7321</v>
      </c>
      <c r="C6698" s="2" t="s">
        <v>13402</v>
      </c>
      <c r="D6698" s="2" t="s">
        <v>17</v>
      </c>
      <c r="E6698" s="2" t="s">
        <v>18</v>
      </c>
      <c r="F6698" s="2" t="s">
        <v>13403</v>
      </c>
      <c r="G6698" s="2" t="s">
        <v>20</v>
      </c>
      <c r="H6698" s="2" t="s">
        <v>175</v>
      </c>
      <c r="I6698" s="2">
        <v>4</v>
      </c>
      <c r="J6698" t="s">
        <v>22</v>
      </c>
      <c r="L6698" s="3">
        <v>43101</v>
      </c>
      <c r="M6698" s="2"/>
      <c r="N6698" s="2" t="s">
        <v>23</v>
      </c>
    </row>
    <row r="6699" spans="1:14" ht="13">
      <c r="A6699" s="2" t="s">
        <v>172</v>
      </c>
      <c r="B6699" s="2">
        <v>7322</v>
      </c>
      <c r="C6699" s="2" t="s">
        <v>13404</v>
      </c>
      <c r="D6699" s="2" t="s">
        <v>17</v>
      </c>
      <c r="E6699" s="2" t="s">
        <v>18</v>
      </c>
      <c r="F6699" s="2" t="s">
        <v>13405</v>
      </c>
      <c r="G6699" s="2" t="s">
        <v>20</v>
      </c>
      <c r="H6699" s="2" t="s">
        <v>175</v>
      </c>
      <c r="I6699" s="2">
        <v>4</v>
      </c>
      <c r="J6699" t="s">
        <v>22</v>
      </c>
      <c r="L6699" s="3">
        <v>43101</v>
      </c>
      <c r="M6699" s="2"/>
      <c r="N6699" s="2" t="s">
        <v>23</v>
      </c>
    </row>
    <row r="6700" spans="1:14" ht="13">
      <c r="A6700" s="2" t="s">
        <v>172</v>
      </c>
      <c r="B6700" s="2">
        <v>7323</v>
      </c>
      <c r="C6700" s="2" t="s">
        <v>13406</v>
      </c>
      <c r="D6700" s="2" t="s">
        <v>17</v>
      </c>
      <c r="E6700" s="2" t="s">
        <v>18</v>
      </c>
      <c r="F6700" s="2" t="s">
        <v>13407</v>
      </c>
      <c r="G6700" s="2" t="s">
        <v>20</v>
      </c>
      <c r="H6700" s="2" t="s">
        <v>175</v>
      </c>
      <c r="I6700" s="2">
        <v>4</v>
      </c>
      <c r="J6700" t="s">
        <v>22</v>
      </c>
      <c r="L6700" s="3">
        <v>43101</v>
      </c>
      <c r="M6700" s="2"/>
      <c r="N6700" s="2" t="s">
        <v>23</v>
      </c>
    </row>
    <row r="6701" spans="1:14" ht="13">
      <c r="A6701" s="2" t="s">
        <v>172</v>
      </c>
      <c r="B6701" s="2">
        <v>7324</v>
      </c>
      <c r="C6701" s="2" t="s">
        <v>13408</v>
      </c>
      <c r="D6701" s="2" t="s">
        <v>17</v>
      </c>
      <c r="E6701" s="2" t="s">
        <v>18</v>
      </c>
      <c r="F6701" s="2" t="s">
        <v>13409</v>
      </c>
      <c r="G6701" s="2" t="s">
        <v>20</v>
      </c>
      <c r="H6701" s="2" t="s">
        <v>175</v>
      </c>
      <c r="I6701" s="2">
        <v>4</v>
      </c>
      <c r="J6701" t="s">
        <v>22</v>
      </c>
      <c r="L6701" s="3">
        <v>43101</v>
      </c>
      <c r="M6701" s="2"/>
      <c r="N6701" s="2" t="s">
        <v>23</v>
      </c>
    </row>
    <row r="6702" spans="1:14" ht="13">
      <c r="A6702" s="2" t="s">
        <v>172</v>
      </c>
      <c r="B6702" s="2">
        <v>7325</v>
      </c>
      <c r="C6702" s="2" t="s">
        <v>13410</v>
      </c>
      <c r="D6702" s="2" t="s">
        <v>17</v>
      </c>
      <c r="E6702" s="2" t="s">
        <v>18</v>
      </c>
      <c r="F6702" s="2" t="s">
        <v>13411</v>
      </c>
      <c r="G6702" s="2" t="s">
        <v>20</v>
      </c>
      <c r="H6702" s="2" t="s">
        <v>175</v>
      </c>
      <c r="I6702" s="2">
        <v>4</v>
      </c>
      <c r="J6702" t="s">
        <v>22</v>
      </c>
      <c r="L6702" s="3">
        <v>43101</v>
      </c>
      <c r="M6702" s="2"/>
      <c r="N6702" s="2" t="s">
        <v>23</v>
      </c>
    </row>
    <row r="6703" spans="1:14" ht="13">
      <c r="A6703" s="2" t="s">
        <v>172</v>
      </c>
      <c r="B6703" s="2">
        <v>7326</v>
      </c>
      <c r="C6703" s="2" t="s">
        <v>13412</v>
      </c>
      <c r="D6703" s="2" t="s">
        <v>17</v>
      </c>
      <c r="E6703" s="2" t="s">
        <v>18</v>
      </c>
      <c r="F6703" s="2" t="s">
        <v>13413</v>
      </c>
      <c r="G6703" s="2" t="s">
        <v>20</v>
      </c>
      <c r="H6703" s="2" t="s">
        <v>175</v>
      </c>
      <c r="I6703" s="2">
        <v>4</v>
      </c>
      <c r="J6703" t="s">
        <v>22</v>
      </c>
      <c r="L6703" s="3">
        <v>43101</v>
      </c>
      <c r="M6703" s="2"/>
      <c r="N6703" s="2" t="s">
        <v>23</v>
      </c>
    </row>
    <row r="6704" spans="1:14" ht="13">
      <c r="A6704" s="2" t="s">
        <v>172</v>
      </c>
      <c r="B6704" s="2">
        <v>7327</v>
      </c>
      <c r="C6704" s="2" t="s">
        <v>13414</v>
      </c>
      <c r="D6704" s="2" t="s">
        <v>17</v>
      </c>
      <c r="E6704" s="2" t="s">
        <v>18</v>
      </c>
      <c r="F6704" s="2" t="s">
        <v>13415</v>
      </c>
      <c r="G6704" s="2" t="s">
        <v>20</v>
      </c>
      <c r="H6704" s="2" t="s">
        <v>175</v>
      </c>
      <c r="I6704" s="2">
        <v>4</v>
      </c>
      <c r="J6704" t="s">
        <v>22</v>
      </c>
      <c r="L6704" s="3">
        <v>43101</v>
      </c>
      <c r="M6704" s="2"/>
      <c r="N6704" s="2" t="s">
        <v>23</v>
      </c>
    </row>
    <row r="6705" spans="1:14" ht="13">
      <c r="A6705" s="2" t="s">
        <v>172</v>
      </c>
      <c r="B6705" s="2">
        <v>7328</v>
      </c>
      <c r="C6705" s="2" t="s">
        <v>13416</v>
      </c>
      <c r="D6705" s="2" t="s">
        <v>17</v>
      </c>
      <c r="E6705" s="2" t="s">
        <v>18</v>
      </c>
      <c r="F6705" s="2" t="s">
        <v>13417</v>
      </c>
      <c r="G6705" s="2" t="s">
        <v>20</v>
      </c>
      <c r="H6705" s="2" t="s">
        <v>175</v>
      </c>
      <c r="I6705" s="2">
        <v>4</v>
      </c>
      <c r="J6705" t="s">
        <v>22</v>
      </c>
      <c r="L6705" s="3">
        <v>43101</v>
      </c>
      <c r="M6705" s="2"/>
      <c r="N6705" s="2" t="s">
        <v>23</v>
      </c>
    </row>
    <row r="6706" spans="1:14" ht="13">
      <c r="A6706" s="2" t="s">
        <v>172</v>
      </c>
      <c r="B6706" s="2">
        <v>7329</v>
      </c>
      <c r="C6706" s="2" t="s">
        <v>13418</v>
      </c>
      <c r="D6706" s="2" t="s">
        <v>17</v>
      </c>
      <c r="E6706" s="2" t="s">
        <v>18</v>
      </c>
      <c r="F6706" s="2" t="s">
        <v>13419</v>
      </c>
      <c r="G6706" s="2" t="s">
        <v>20</v>
      </c>
      <c r="H6706" s="2" t="s">
        <v>175</v>
      </c>
      <c r="I6706" s="2">
        <v>4</v>
      </c>
      <c r="J6706" t="s">
        <v>22</v>
      </c>
      <c r="L6706" s="3">
        <v>43101</v>
      </c>
      <c r="M6706" s="2"/>
      <c r="N6706" s="2" t="s">
        <v>23</v>
      </c>
    </row>
    <row r="6707" spans="1:14" ht="13">
      <c r="A6707" s="2" t="s">
        <v>172</v>
      </c>
      <c r="B6707" s="2">
        <v>7330</v>
      </c>
      <c r="C6707" s="2" t="s">
        <v>13420</v>
      </c>
      <c r="D6707" s="2" t="s">
        <v>17</v>
      </c>
      <c r="E6707" s="2" t="s">
        <v>18</v>
      </c>
      <c r="F6707" s="2" t="s">
        <v>13421</v>
      </c>
      <c r="G6707" s="2" t="s">
        <v>20</v>
      </c>
      <c r="H6707" s="2" t="s">
        <v>175</v>
      </c>
      <c r="I6707" s="2">
        <v>4</v>
      </c>
      <c r="J6707" t="s">
        <v>22</v>
      </c>
      <c r="L6707" s="3">
        <v>43101</v>
      </c>
      <c r="M6707" s="2"/>
      <c r="N6707" s="2" t="s">
        <v>23</v>
      </c>
    </row>
    <row r="6708" spans="1:14" ht="13">
      <c r="A6708" s="2" t="s">
        <v>172</v>
      </c>
      <c r="B6708" s="2">
        <v>7331</v>
      </c>
      <c r="C6708" s="2" t="s">
        <v>13422</v>
      </c>
      <c r="D6708" s="2" t="s">
        <v>17</v>
      </c>
      <c r="E6708" s="2" t="s">
        <v>18</v>
      </c>
      <c r="F6708" s="2" t="s">
        <v>13423</v>
      </c>
      <c r="G6708" s="2" t="s">
        <v>20</v>
      </c>
      <c r="H6708" s="2" t="s">
        <v>175</v>
      </c>
      <c r="I6708" s="2">
        <v>4</v>
      </c>
      <c r="J6708" t="s">
        <v>22</v>
      </c>
      <c r="L6708" s="3">
        <v>43101</v>
      </c>
      <c r="M6708" s="2"/>
      <c r="N6708" s="2" t="s">
        <v>23</v>
      </c>
    </row>
    <row r="6709" spans="1:14" ht="13">
      <c r="A6709" s="2" t="s">
        <v>172</v>
      </c>
      <c r="B6709" s="2">
        <v>7332</v>
      </c>
      <c r="C6709" s="2" t="s">
        <v>13424</v>
      </c>
      <c r="D6709" s="2" t="s">
        <v>17</v>
      </c>
      <c r="E6709" s="2" t="s">
        <v>18</v>
      </c>
      <c r="F6709" s="2" t="s">
        <v>13425</v>
      </c>
      <c r="G6709" s="2" t="s">
        <v>20</v>
      </c>
      <c r="H6709" s="2" t="s">
        <v>175</v>
      </c>
      <c r="I6709" s="2">
        <v>4</v>
      </c>
      <c r="J6709" t="s">
        <v>22</v>
      </c>
      <c r="L6709" s="3">
        <v>43101</v>
      </c>
      <c r="M6709" s="2"/>
      <c r="N6709" s="2" t="s">
        <v>23</v>
      </c>
    </row>
    <row r="6710" spans="1:14" ht="13">
      <c r="A6710" s="2" t="s">
        <v>172</v>
      </c>
      <c r="B6710" s="2">
        <v>7333</v>
      </c>
      <c r="C6710" s="2" t="s">
        <v>13426</v>
      </c>
      <c r="D6710" s="2" t="s">
        <v>17</v>
      </c>
      <c r="E6710" s="2" t="s">
        <v>18</v>
      </c>
      <c r="F6710" s="2" t="s">
        <v>13427</v>
      </c>
      <c r="G6710" s="2" t="s">
        <v>20</v>
      </c>
      <c r="H6710" s="2" t="s">
        <v>175</v>
      </c>
      <c r="I6710" s="2">
        <v>4</v>
      </c>
      <c r="J6710" t="s">
        <v>22</v>
      </c>
      <c r="L6710" s="3">
        <v>43101</v>
      </c>
      <c r="M6710" s="2"/>
      <c r="N6710" s="2" t="s">
        <v>23</v>
      </c>
    </row>
    <row r="6711" spans="1:14" ht="13">
      <c r="A6711" s="2" t="s">
        <v>172</v>
      </c>
      <c r="B6711" s="2">
        <v>7334</v>
      </c>
      <c r="C6711" s="2" t="s">
        <v>13428</v>
      </c>
      <c r="D6711" s="2" t="s">
        <v>17</v>
      </c>
      <c r="E6711" s="2" t="s">
        <v>18</v>
      </c>
      <c r="F6711" s="2" t="s">
        <v>13429</v>
      </c>
      <c r="G6711" s="2" t="s">
        <v>20</v>
      </c>
      <c r="H6711" s="2" t="s">
        <v>175</v>
      </c>
      <c r="I6711" s="2">
        <v>4</v>
      </c>
      <c r="J6711" t="s">
        <v>22</v>
      </c>
      <c r="L6711" s="3">
        <v>43101</v>
      </c>
      <c r="M6711" s="2"/>
      <c r="N6711" s="2" t="s">
        <v>23</v>
      </c>
    </row>
    <row r="6712" spans="1:14" ht="13">
      <c r="A6712" s="2" t="s">
        <v>172</v>
      </c>
      <c r="B6712" s="2">
        <v>7335</v>
      </c>
      <c r="C6712" s="2" t="s">
        <v>13430</v>
      </c>
      <c r="D6712" s="2" t="s">
        <v>17</v>
      </c>
      <c r="E6712" s="2" t="s">
        <v>18</v>
      </c>
      <c r="F6712" s="2" t="s">
        <v>13431</v>
      </c>
      <c r="G6712" s="2" t="s">
        <v>20</v>
      </c>
      <c r="H6712" s="2" t="s">
        <v>175</v>
      </c>
      <c r="I6712" s="2">
        <v>4</v>
      </c>
      <c r="J6712" t="s">
        <v>22</v>
      </c>
      <c r="L6712" s="3">
        <v>43101</v>
      </c>
      <c r="M6712" s="2"/>
      <c r="N6712" s="2" t="s">
        <v>23</v>
      </c>
    </row>
    <row r="6713" spans="1:14" ht="13">
      <c r="A6713" s="2" t="s">
        <v>172</v>
      </c>
      <c r="B6713" s="2">
        <v>7336</v>
      </c>
      <c r="C6713" s="2" t="s">
        <v>13432</v>
      </c>
      <c r="D6713" s="2" t="s">
        <v>17</v>
      </c>
      <c r="E6713" s="2" t="s">
        <v>18</v>
      </c>
      <c r="F6713" s="2" t="s">
        <v>13433</v>
      </c>
      <c r="G6713" s="2" t="s">
        <v>20</v>
      </c>
      <c r="H6713" s="2" t="s">
        <v>175</v>
      </c>
      <c r="I6713" s="2">
        <v>4</v>
      </c>
      <c r="J6713" t="s">
        <v>22</v>
      </c>
      <c r="L6713" s="3">
        <v>43101</v>
      </c>
      <c r="M6713" s="2"/>
      <c r="N6713" s="2" t="s">
        <v>23</v>
      </c>
    </row>
    <row r="6714" spans="1:14" ht="13">
      <c r="A6714" s="2" t="s">
        <v>172</v>
      </c>
      <c r="B6714" s="2">
        <v>7337</v>
      </c>
      <c r="C6714" s="2" t="s">
        <v>13434</v>
      </c>
      <c r="D6714" s="2" t="s">
        <v>17</v>
      </c>
      <c r="E6714" s="2" t="s">
        <v>18</v>
      </c>
      <c r="F6714" s="2" t="s">
        <v>13435</v>
      </c>
      <c r="G6714" s="2" t="s">
        <v>20</v>
      </c>
      <c r="H6714" s="2" t="s">
        <v>175</v>
      </c>
      <c r="I6714" s="2">
        <v>4</v>
      </c>
      <c r="J6714" t="s">
        <v>22</v>
      </c>
      <c r="L6714" s="3">
        <v>43101</v>
      </c>
      <c r="M6714" s="2"/>
      <c r="N6714" s="2" t="s">
        <v>23</v>
      </c>
    </row>
    <row r="6715" spans="1:14" ht="13">
      <c r="A6715" s="2" t="s">
        <v>172</v>
      </c>
      <c r="B6715" s="2">
        <v>7338</v>
      </c>
      <c r="C6715" s="2" t="s">
        <v>13436</v>
      </c>
      <c r="D6715" s="2" t="s">
        <v>17</v>
      </c>
      <c r="E6715" s="2" t="s">
        <v>18</v>
      </c>
      <c r="F6715" s="2" t="s">
        <v>13437</v>
      </c>
      <c r="G6715" s="2" t="s">
        <v>20</v>
      </c>
      <c r="H6715" s="2" t="s">
        <v>175</v>
      </c>
      <c r="I6715" s="2">
        <v>4</v>
      </c>
      <c r="J6715" t="s">
        <v>22</v>
      </c>
      <c r="L6715" s="3">
        <v>43101</v>
      </c>
      <c r="M6715" s="2"/>
      <c r="N6715" s="2" t="s">
        <v>23</v>
      </c>
    </row>
    <row r="6716" spans="1:14" ht="13">
      <c r="A6716" s="2" t="s">
        <v>172</v>
      </c>
      <c r="B6716" s="2">
        <v>7339</v>
      </c>
      <c r="C6716" s="2" t="s">
        <v>13438</v>
      </c>
      <c r="D6716" s="2" t="s">
        <v>17</v>
      </c>
      <c r="E6716" s="2" t="s">
        <v>18</v>
      </c>
      <c r="F6716" s="2" t="s">
        <v>13439</v>
      </c>
      <c r="G6716" s="2" t="s">
        <v>20</v>
      </c>
      <c r="H6716" s="2" t="s">
        <v>175</v>
      </c>
      <c r="I6716" s="2">
        <v>4</v>
      </c>
      <c r="J6716" t="s">
        <v>22</v>
      </c>
      <c r="L6716" s="3">
        <v>43101</v>
      </c>
      <c r="M6716" s="2"/>
      <c r="N6716" s="2" t="s">
        <v>23</v>
      </c>
    </row>
    <row r="6717" spans="1:14" ht="13">
      <c r="A6717" s="2" t="s">
        <v>172</v>
      </c>
      <c r="B6717" s="2">
        <v>7340</v>
      </c>
      <c r="C6717" s="2" t="s">
        <v>13440</v>
      </c>
      <c r="D6717" s="2" t="s">
        <v>17</v>
      </c>
      <c r="E6717" s="2" t="s">
        <v>18</v>
      </c>
      <c r="F6717" s="2" t="s">
        <v>13441</v>
      </c>
      <c r="G6717" s="2" t="s">
        <v>20</v>
      </c>
      <c r="H6717" s="2" t="s">
        <v>175</v>
      </c>
      <c r="I6717" s="2">
        <v>4</v>
      </c>
      <c r="J6717" t="s">
        <v>22</v>
      </c>
      <c r="L6717" s="3">
        <v>43101</v>
      </c>
      <c r="M6717" s="2"/>
      <c r="N6717" s="2" t="s">
        <v>23</v>
      </c>
    </row>
    <row r="6718" spans="1:14" ht="13">
      <c r="A6718" s="2" t="s">
        <v>172</v>
      </c>
      <c r="B6718" s="2">
        <v>7341</v>
      </c>
      <c r="C6718" s="2" t="s">
        <v>13442</v>
      </c>
      <c r="D6718" s="2" t="s">
        <v>17</v>
      </c>
      <c r="E6718" s="2" t="s">
        <v>18</v>
      </c>
      <c r="F6718" s="2" t="s">
        <v>13443</v>
      </c>
      <c r="G6718" s="2" t="s">
        <v>20</v>
      </c>
      <c r="H6718" s="2" t="s">
        <v>175</v>
      </c>
      <c r="I6718" s="2">
        <v>4</v>
      </c>
      <c r="J6718" t="s">
        <v>22</v>
      </c>
      <c r="L6718" s="3">
        <v>43101</v>
      </c>
      <c r="M6718" s="2"/>
      <c r="N6718" s="2" t="s">
        <v>23</v>
      </c>
    </row>
    <row r="6719" spans="1:14" ht="13">
      <c r="A6719" s="2" t="s">
        <v>172</v>
      </c>
      <c r="B6719" s="2">
        <v>7342</v>
      </c>
      <c r="C6719" s="2" t="s">
        <v>13444</v>
      </c>
      <c r="D6719" s="2" t="s">
        <v>17</v>
      </c>
      <c r="E6719" s="2" t="s">
        <v>18</v>
      </c>
      <c r="F6719" s="2" t="s">
        <v>13445</v>
      </c>
      <c r="G6719" s="2" t="s">
        <v>20</v>
      </c>
      <c r="H6719" s="2" t="s">
        <v>175</v>
      </c>
      <c r="I6719" s="2">
        <v>4</v>
      </c>
      <c r="J6719" t="s">
        <v>22</v>
      </c>
      <c r="L6719" s="3">
        <v>43101</v>
      </c>
      <c r="M6719" s="2"/>
      <c r="N6719" s="2" t="s">
        <v>23</v>
      </c>
    </row>
    <row r="6720" spans="1:14" ht="13">
      <c r="A6720" s="2" t="s">
        <v>172</v>
      </c>
      <c r="B6720" s="2">
        <v>7343</v>
      </c>
      <c r="C6720" s="2" t="s">
        <v>13446</v>
      </c>
      <c r="D6720" s="2" t="s">
        <v>17</v>
      </c>
      <c r="E6720" s="2" t="s">
        <v>18</v>
      </c>
      <c r="F6720" s="2" t="s">
        <v>13447</v>
      </c>
      <c r="G6720" s="2" t="s">
        <v>20</v>
      </c>
      <c r="H6720" s="2" t="s">
        <v>175</v>
      </c>
      <c r="I6720" s="2">
        <v>4</v>
      </c>
      <c r="J6720" t="s">
        <v>22</v>
      </c>
      <c r="L6720" s="3">
        <v>43101</v>
      </c>
      <c r="M6720" s="2"/>
      <c r="N6720" s="2" t="s">
        <v>23</v>
      </c>
    </row>
    <row r="6721" spans="1:14" ht="13">
      <c r="A6721" s="2" t="s">
        <v>172</v>
      </c>
      <c r="B6721" s="2">
        <v>7344</v>
      </c>
      <c r="C6721" s="2" t="s">
        <v>13448</v>
      </c>
      <c r="D6721" s="2" t="s">
        <v>17</v>
      </c>
      <c r="E6721" s="2" t="s">
        <v>18</v>
      </c>
      <c r="F6721" s="2" t="s">
        <v>13449</v>
      </c>
      <c r="G6721" s="2" t="s">
        <v>20</v>
      </c>
      <c r="H6721" s="2" t="s">
        <v>175</v>
      </c>
      <c r="I6721" s="2">
        <v>4</v>
      </c>
      <c r="J6721" t="s">
        <v>22</v>
      </c>
      <c r="L6721" s="3">
        <v>43101</v>
      </c>
      <c r="M6721" s="2"/>
      <c r="N6721" s="2" t="s">
        <v>23</v>
      </c>
    </row>
    <row r="6722" spans="1:14" ht="13">
      <c r="A6722" s="2" t="s">
        <v>172</v>
      </c>
      <c r="B6722" s="2">
        <v>7345</v>
      </c>
      <c r="C6722" s="2" t="s">
        <v>13450</v>
      </c>
      <c r="D6722" s="2" t="s">
        <v>17</v>
      </c>
      <c r="E6722" s="2" t="s">
        <v>18</v>
      </c>
      <c r="F6722" s="2" t="s">
        <v>13451</v>
      </c>
      <c r="G6722" s="2" t="s">
        <v>20</v>
      </c>
      <c r="H6722" s="2" t="s">
        <v>175</v>
      </c>
      <c r="I6722" s="2">
        <v>4</v>
      </c>
      <c r="J6722" t="s">
        <v>22</v>
      </c>
      <c r="L6722" s="3">
        <v>43101</v>
      </c>
      <c r="M6722" s="2"/>
      <c r="N6722" s="2" t="s">
        <v>23</v>
      </c>
    </row>
    <row r="6723" spans="1:14" ht="13">
      <c r="A6723" s="2" t="s">
        <v>172</v>
      </c>
      <c r="B6723" s="2">
        <v>7346</v>
      </c>
      <c r="C6723" s="2" t="s">
        <v>13452</v>
      </c>
      <c r="D6723" s="2" t="s">
        <v>17</v>
      </c>
      <c r="E6723" s="2" t="s">
        <v>18</v>
      </c>
      <c r="F6723" s="2" t="s">
        <v>13453</v>
      </c>
      <c r="G6723" s="2" t="s">
        <v>20</v>
      </c>
      <c r="H6723" s="2" t="s">
        <v>175</v>
      </c>
      <c r="I6723" s="2">
        <v>4</v>
      </c>
      <c r="J6723" t="s">
        <v>22</v>
      </c>
      <c r="L6723" s="3">
        <v>43101</v>
      </c>
      <c r="M6723" s="2"/>
      <c r="N6723" s="2" t="s">
        <v>23</v>
      </c>
    </row>
    <row r="6724" spans="1:14" ht="13">
      <c r="A6724" s="2" t="s">
        <v>172</v>
      </c>
      <c r="B6724" s="2">
        <v>7347</v>
      </c>
      <c r="C6724" s="2" t="s">
        <v>13454</v>
      </c>
      <c r="D6724" s="2" t="s">
        <v>17</v>
      </c>
      <c r="E6724" s="2" t="s">
        <v>18</v>
      </c>
      <c r="F6724" s="2" t="s">
        <v>13455</v>
      </c>
      <c r="G6724" s="2" t="s">
        <v>20</v>
      </c>
      <c r="H6724" s="2" t="s">
        <v>175</v>
      </c>
      <c r="I6724" s="2">
        <v>4</v>
      </c>
      <c r="J6724" t="s">
        <v>22</v>
      </c>
      <c r="L6724" s="3">
        <v>43101</v>
      </c>
      <c r="M6724" s="2"/>
      <c r="N6724" s="2" t="s">
        <v>23</v>
      </c>
    </row>
    <row r="6725" spans="1:14" ht="13">
      <c r="A6725" s="2" t="s">
        <v>172</v>
      </c>
      <c r="B6725" s="2">
        <v>7348</v>
      </c>
      <c r="C6725" s="2" t="s">
        <v>13456</v>
      </c>
      <c r="D6725" s="2" t="s">
        <v>17</v>
      </c>
      <c r="E6725" s="2" t="s">
        <v>18</v>
      </c>
      <c r="F6725" s="2" t="s">
        <v>13457</v>
      </c>
      <c r="G6725" s="2" t="s">
        <v>20</v>
      </c>
      <c r="H6725" s="2" t="s">
        <v>175</v>
      </c>
      <c r="I6725" s="2">
        <v>4</v>
      </c>
      <c r="J6725" t="s">
        <v>22</v>
      </c>
      <c r="L6725" s="3">
        <v>43101</v>
      </c>
      <c r="M6725" s="2"/>
      <c r="N6725" s="2" t="s">
        <v>23</v>
      </c>
    </row>
    <row r="6726" spans="1:14" ht="13">
      <c r="A6726" s="2" t="s">
        <v>172</v>
      </c>
      <c r="B6726" s="2">
        <v>7349</v>
      </c>
      <c r="C6726" s="2" t="s">
        <v>13458</v>
      </c>
      <c r="D6726" s="2" t="s">
        <v>17</v>
      </c>
      <c r="E6726" s="2" t="s">
        <v>18</v>
      </c>
      <c r="F6726" s="2" t="s">
        <v>13459</v>
      </c>
      <c r="G6726" s="2" t="s">
        <v>20</v>
      </c>
      <c r="H6726" s="2" t="s">
        <v>175</v>
      </c>
      <c r="I6726" s="2">
        <v>4</v>
      </c>
      <c r="J6726" t="s">
        <v>22</v>
      </c>
      <c r="L6726" s="3">
        <v>43101</v>
      </c>
      <c r="M6726" s="2"/>
      <c r="N6726" s="2" t="s">
        <v>23</v>
      </c>
    </row>
    <row r="6727" spans="1:14" ht="13">
      <c r="A6727" s="2" t="s">
        <v>172</v>
      </c>
      <c r="B6727" s="2">
        <v>7350</v>
      </c>
      <c r="C6727" s="2" t="s">
        <v>13460</v>
      </c>
      <c r="D6727" s="2" t="s">
        <v>17</v>
      </c>
      <c r="E6727" s="2" t="s">
        <v>18</v>
      </c>
      <c r="F6727" s="2" t="s">
        <v>13461</v>
      </c>
      <c r="G6727" s="2" t="s">
        <v>20</v>
      </c>
      <c r="H6727" s="2" t="s">
        <v>175</v>
      </c>
      <c r="I6727" s="2">
        <v>4</v>
      </c>
      <c r="J6727" t="s">
        <v>22</v>
      </c>
      <c r="L6727" s="3">
        <v>43101</v>
      </c>
      <c r="M6727" s="2"/>
      <c r="N6727" s="2" t="s">
        <v>23</v>
      </c>
    </row>
    <row r="6728" spans="1:14" ht="13">
      <c r="A6728" s="2" t="s">
        <v>172</v>
      </c>
      <c r="B6728" s="2">
        <v>7351</v>
      </c>
      <c r="C6728" s="2" t="s">
        <v>13462</v>
      </c>
      <c r="D6728" s="2" t="s">
        <v>17</v>
      </c>
      <c r="E6728" s="2" t="s">
        <v>18</v>
      </c>
      <c r="F6728" s="2" t="s">
        <v>13463</v>
      </c>
      <c r="G6728" s="2" t="s">
        <v>20</v>
      </c>
      <c r="H6728" s="2" t="s">
        <v>175</v>
      </c>
      <c r="I6728" s="2">
        <v>4</v>
      </c>
      <c r="J6728" t="s">
        <v>22</v>
      </c>
      <c r="L6728" s="3">
        <v>43101</v>
      </c>
      <c r="M6728" s="2"/>
      <c r="N6728" s="2" t="s">
        <v>23</v>
      </c>
    </row>
    <row r="6729" spans="1:14" ht="13">
      <c r="A6729" s="2" t="s">
        <v>172</v>
      </c>
      <c r="B6729" s="2">
        <v>7352</v>
      </c>
      <c r="C6729" s="2" t="s">
        <v>13464</v>
      </c>
      <c r="D6729" s="2" t="s">
        <v>17</v>
      </c>
      <c r="E6729" s="2" t="s">
        <v>18</v>
      </c>
      <c r="F6729" s="2" t="s">
        <v>13465</v>
      </c>
      <c r="G6729" s="2" t="s">
        <v>20</v>
      </c>
      <c r="H6729" s="2" t="s">
        <v>175</v>
      </c>
      <c r="I6729" s="2">
        <v>4</v>
      </c>
      <c r="J6729" t="s">
        <v>22</v>
      </c>
      <c r="L6729" s="3">
        <v>43101</v>
      </c>
      <c r="M6729" s="2"/>
      <c r="N6729" s="2" t="s">
        <v>23</v>
      </c>
    </row>
    <row r="6730" spans="1:14" ht="13">
      <c r="A6730" s="2" t="s">
        <v>172</v>
      </c>
      <c r="B6730" s="2">
        <v>7353</v>
      </c>
      <c r="C6730" s="2" t="s">
        <v>13466</v>
      </c>
      <c r="D6730" s="2" t="s">
        <v>17</v>
      </c>
      <c r="E6730" s="2" t="s">
        <v>18</v>
      </c>
      <c r="F6730" s="2" t="s">
        <v>13467</v>
      </c>
      <c r="G6730" s="2" t="s">
        <v>20</v>
      </c>
      <c r="H6730" s="2" t="s">
        <v>175</v>
      </c>
      <c r="I6730" s="2">
        <v>4</v>
      </c>
      <c r="J6730" t="s">
        <v>22</v>
      </c>
      <c r="L6730" s="3">
        <v>43101</v>
      </c>
      <c r="M6730" s="2"/>
      <c r="N6730" s="2" t="s">
        <v>23</v>
      </c>
    </row>
    <row r="6731" spans="1:14" ht="13">
      <c r="A6731" s="2" t="s">
        <v>172</v>
      </c>
      <c r="B6731" s="2">
        <v>7354</v>
      </c>
      <c r="C6731" s="2" t="s">
        <v>13468</v>
      </c>
      <c r="D6731" s="2" t="s">
        <v>17</v>
      </c>
      <c r="E6731" s="2" t="s">
        <v>18</v>
      </c>
      <c r="F6731" s="2" t="s">
        <v>13469</v>
      </c>
      <c r="G6731" s="2" t="s">
        <v>20</v>
      </c>
      <c r="H6731" s="2" t="s">
        <v>175</v>
      </c>
      <c r="I6731" s="2">
        <v>4</v>
      </c>
      <c r="J6731" t="s">
        <v>22</v>
      </c>
      <c r="L6731" s="3">
        <v>43101</v>
      </c>
      <c r="M6731" s="2"/>
      <c r="N6731" s="2" t="s">
        <v>23</v>
      </c>
    </row>
    <row r="6732" spans="1:14" ht="13">
      <c r="A6732" s="2" t="s">
        <v>172</v>
      </c>
      <c r="B6732" s="2">
        <v>7355</v>
      </c>
      <c r="C6732" s="2" t="s">
        <v>13470</v>
      </c>
      <c r="D6732" s="2" t="s">
        <v>17</v>
      </c>
      <c r="E6732" s="2" t="s">
        <v>18</v>
      </c>
      <c r="F6732" s="2" t="s">
        <v>13471</v>
      </c>
      <c r="G6732" s="2" t="s">
        <v>20</v>
      </c>
      <c r="H6732" s="2" t="s">
        <v>175</v>
      </c>
      <c r="I6732" s="2">
        <v>4</v>
      </c>
      <c r="J6732" t="s">
        <v>22</v>
      </c>
      <c r="L6732" s="3">
        <v>43101</v>
      </c>
      <c r="M6732" s="2"/>
      <c r="N6732" s="2" t="s">
        <v>23</v>
      </c>
    </row>
    <row r="6733" spans="1:14" ht="13">
      <c r="A6733" s="2" t="s">
        <v>172</v>
      </c>
      <c r="B6733" s="2">
        <v>7356</v>
      </c>
      <c r="C6733" s="2" t="s">
        <v>13472</v>
      </c>
      <c r="D6733" s="2" t="s">
        <v>17</v>
      </c>
      <c r="E6733" s="2" t="s">
        <v>18</v>
      </c>
      <c r="F6733" s="2" t="s">
        <v>13473</v>
      </c>
      <c r="G6733" s="2" t="s">
        <v>20</v>
      </c>
      <c r="H6733" s="2" t="s">
        <v>175</v>
      </c>
      <c r="I6733" s="2">
        <v>4</v>
      </c>
      <c r="J6733" t="s">
        <v>22</v>
      </c>
      <c r="L6733" s="3">
        <v>43101</v>
      </c>
      <c r="M6733" s="2"/>
      <c r="N6733" s="2" t="s">
        <v>23</v>
      </c>
    </row>
    <row r="6734" spans="1:14" ht="13">
      <c r="A6734" s="2" t="s">
        <v>172</v>
      </c>
      <c r="B6734" s="2">
        <v>7357</v>
      </c>
      <c r="C6734" s="2" t="s">
        <v>13474</v>
      </c>
      <c r="D6734" s="2" t="s">
        <v>17</v>
      </c>
      <c r="E6734" s="2" t="s">
        <v>18</v>
      </c>
      <c r="F6734" s="2" t="s">
        <v>13475</v>
      </c>
      <c r="G6734" s="2" t="s">
        <v>20</v>
      </c>
      <c r="H6734" s="2" t="s">
        <v>175</v>
      </c>
      <c r="I6734" s="2">
        <v>4</v>
      </c>
      <c r="J6734" t="s">
        <v>22</v>
      </c>
      <c r="L6734" s="3">
        <v>43101</v>
      </c>
      <c r="M6734" s="2"/>
      <c r="N6734" s="2" t="s">
        <v>23</v>
      </c>
    </row>
    <row r="6735" spans="1:14" ht="13">
      <c r="A6735" s="2" t="s">
        <v>172</v>
      </c>
      <c r="B6735" s="2">
        <v>7358</v>
      </c>
      <c r="C6735" s="2" t="s">
        <v>13476</v>
      </c>
      <c r="D6735" s="2" t="s">
        <v>17</v>
      </c>
      <c r="E6735" s="2" t="s">
        <v>18</v>
      </c>
      <c r="F6735" s="2" t="s">
        <v>13477</v>
      </c>
      <c r="G6735" s="2" t="s">
        <v>20</v>
      </c>
      <c r="H6735" s="2" t="s">
        <v>175</v>
      </c>
      <c r="I6735" s="2">
        <v>4</v>
      </c>
      <c r="J6735" t="s">
        <v>22</v>
      </c>
      <c r="L6735" s="3">
        <v>43101</v>
      </c>
      <c r="M6735" s="2"/>
      <c r="N6735" s="2" t="s">
        <v>23</v>
      </c>
    </row>
    <row r="6736" spans="1:14" ht="13">
      <c r="A6736" s="2" t="s">
        <v>172</v>
      </c>
      <c r="B6736" s="2">
        <v>7359</v>
      </c>
      <c r="C6736" s="2" t="s">
        <v>13478</v>
      </c>
      <c r="D6736" s="2" t="s">
        <v>17</v>
      </c>
      <c r="E6736" s="2" t="s">
        <v>18</v>
      </c>
      <c r="F6736" s="2" t="s">
        <v>13479</v>
      </c>
      <c r="G6736" s="2" t="s">
        <v>20</v>
      </c>
      <c r="H6736" s="2" t="s">
        <v>175</v>
      </c>
      <c r="I6736" s="2">
        <v>4</v>
      </c>
      <c r="J6736" t="s">
        <v>22</v>
      </c>
      <c r="L6736" s="3">
        <v>43101</v>
      </c>
      <c r="M6736" s="2"/>
      <c r="N6736" s="2" t="s">
        <v>23</v>
      </c>
    </row>
    <row r="6737" spans="1:14" ht="13">
      <c r="A6737" s="2" t="s">
        <v>172</v>
      </c>
      <c r="B6737" s="2">
        <v>7360</v>
      </c>
      <c r="C6737" s="2" t="s">
        <v>13480</v>
      </c>
      <c r="D6737" s="2" t="s">
        <v>17</v>
      </c>
      <c r="E6737" s="2" t="s">
        <v>18</v>
      </c>
      <c r="F6737" s="2" t="s">
        <v>13481</v>
      </c>
      <c r="G6737" s="2" t="s">
        <v>20</v>
      </c>
      <c r="H6737" s="2" t="s">
        <v>175</v>
      </c>
      <c r="I6737" s="2">
        <v>4</v>
      </c>
      <c r="J6737" t="s">
        <v>22</v>
      </c>
      <c r="L6737" s="3">
        <v>43101</v>
      </c>
      <c r="M6737" s="2"/>
      <c r="N6737" s="2" t="s">
        <v>23</v>
      </c>
    </row>
    <row r="6738" spans="1:14" ht="13">
      <c r="A6738" s="2" t="s">
        <v>172</v>
      </c>
      <c r="B6738" s="2">
        <v>7361</v>
      </c>
      <c r="C6738" s="2" t="s">
        <v>13482</v>
      </c>
      <c r="D6738" s="2" t="s">
        <v>17</v>
      </c>
      <c r="E6738" s="2" t="s">
        <v>18</v>
      </c>
      <c r="F6738" s="2" t="s">
        <v>13483</v>
      </c>
      <c r="G6738" s="2" t="s">
        <v>20</v>
      </c>
      <c r="H6738" s="2" t="s">
        <v>175</v>
      </c>
      <c r="I6738" s="2">
        <v>4</v>
      </c>
      <c r="J6738" t="s">
        <v>22</v>
      </c>
      <c r="L6738" s="3">
        <v>43101</v>
      </c>
      <c r="M6738" s="2"/>
      <c r="N6738" s="2" t="s">
        <v>23</v>
      </c>
    </row>
    <row r="6739" spans="1:14" ht="13">
      <c r="A6739" s="2" t="s">
        <v>172</v>
      </c>
      <c r="B6739" s="2">
        <v>7362</v>
      </c>
      <c r="C6739" s="2" t="s">
        <v>13484</v>
      </c>
      <c r="D6739" s="2" t="s">
        <v>17</v>
      </c>
      <c r="E6739" s="2" t="s">
        <v>18</v>
      </c>
      <c r="F6739" s="2" t="s">
        <v>13485</v>
      </c>
      <c r="G6739" s="2" t="s">
        <v>20</v>
      </c>
      <c r="H6739" s="2" t="s">
        <v>175</v>
      </c>
      <c r="I6739" s="2">
        <v>4</v>
      </c>
      <c r="J6739" t="s">
        <v>22</v>
      </c>
      <c r="L6739" s="3">
        <v>43101</v>
      </c>
      <c r="M6739" s="2"/>
      <c r="N6739" s="2" t="s">
        <v>23</v>
      </c>
    </row>
    <row r="6740" spans="1:14" ht="13">
      <c r="A6740" s="2" t="s">
        <v>172</v>
      </c>
      <c r="B6740" s="2">
        <v>7363</v>
      </c>
      <c r="C6740" s="2" t="s">
        <v>13486</v>
      </c>
      <c r="D6740" s="2" t="s">
        <v>17</v>
      </c>
      <c r="E6740" s="2" t="s">
        <v>18</v>
      </c>
      <c r="F6740" s="2" t="s">
        <v>13487</v>
      </c>
      <c r="G6740" s="2" t="s">
        <v>20</v>
      </c>
      <c r="H6740" s="2" t="s">
        <v>175</v>
      </c>
      <c r="I6740" s="2">
        <v>4</v>
      </c>
      <c r="J6740" t="s">
        <v>22</v>
      </c>
      <c r="L6740" s="3">
        <v>43101</v>
      </c>
      <c r="M6740" s="2"/>
      <c r="N6740" s="2" t="s">
        <v>23</v>
      </c>
    </row>
    <row r="6741" spans="1:14" ht="13">
      <c r="A6741" s="2" t="s">
        <v>172</v>
      </c>
      <c r="B6741" s="2">
        <v>7364</v>
      </c>
      <c r="C6741" s="2" t="s">
        <v>13488</v>
      </c>
      <c r="D6741" s="2" t="s">
        <v>17</v>
      </c>
      <c r="E6741" s="2" t="s">
        <v>18</v>
      </c>
      <c r="F6741" s="2" t="s">
        <v>13489</v>
      </c>
      <c r="G6741" s="2" t="s">
        <v>20</v>
      </c>
      <c r="H6741" s="2" t="s">
        <v>175</v>
      </c>
      <c r="I6741" s="2">
        <v>4</v>
      </c>
      <c r="J6741" t="s">
        <v>22</v>
      </c>
      <c r="L6741" s="3">
        <v>43101</v>
      </c>
      <c r="M6741" s="2"/>
      <c r="N6741" s="2" t="s">
        <v>23</v>
      </c>
    </row>
    <row r="6742" spans="1:14" ht="13">
      <c r="A6742" s="2" t="s">
        <v>172</v>
      </c>
      <c r="B6742" s="2">
        <v>7365</v>
      </c>
      <c r="C6742" s="2" t="s">
        <v>13490</v>
      </c>
      <c r="D6742" s="2" t="s">
        <v>17</v>
      </c>
      <c r="E6742" s="2" t="s">
        <v>18</v>
      </c>
      <c r="F6742" s="2" t="s">
        <v>13491</v>
      </c>
      <c r="G6742" s="2" t="s">
        <v>20</v>
      </c>
      <c r="H6742" s="2" t="s">
        <v>175</v>
      </c>
      <c r="I6742" s="2">
        <v>4</v>
      </c>
      <c r="J6742" t="s">
        <v>22</v>
      </c>
      <c r="L6742" s="3">
        <v>43101</v>
      </c>
      <c r="M6742" s="2"/>
      <c r="N6742" s="2" t="s">
        <v>23</v>
      </c>
    </row>
    <row r="6743" spans="1:14" ht="13">
      <c r="A6743" s="2" t="s">
        <v>172</v>
      </c>
      <c r="B6743" s="2">
        <v>7366</v>
      </c>
      <c r="C6743" s="2" t="s">
        <v>13492</v>
      </c>
      <c r="D6743" s="2" t="s">
        <v>17</v>
      </c>
      <c r="E6743" s="2" t="s">
        <v>18</v>
      </c>
      <c r="F6743" s="2" t="s">
        <v>13493</v>
      </c>
      <c r="G6743" s="2" t="s">
        <v>20</v>
      </c>
      <c r="H6743" s="2" t="s">
        <v>175</v>
      </c>
      <c r="I6743" s="2">
        <v>4</v>
      </c>
      <c r="J6743" t="s">
        <v>22</v>
      </c>
      <c r="L6743" s="3">
        <v>43101</v>
      </c>
      <c r="M6743" s="2"/>
      <c r="N6743" s="2" t="s">
        <v>23</v>
      </c>
    </row>
    <row r="6744" spans="1:14" ht="13">
      <c r="A6744" s="2" t="s">
        <v>172</v>
      </c>
      <c r="B6744" s="2">
        <v>7367</v>
      </c>
      <c r="C6744" s="2" t="s">
        <v>13494</v>
      </c>
      <c r="D6744" s="2" t="s">
        <v>17</v>
      </c>
      <c r="E6744" s="2" t="s">
        <v>18</v>
      </c>
      <c r="F6744" s="2" t="s">
        <v>13495</v>
      </c>
      <c r="G6744" s="2" t="s">
        <v>20</v>
      </c>
      <c r="H6744" s="2" t="s">
        <v>175</v>
      </c>
      <c r="I6744" s="2">
        <v>4</v>
      </c>
      <c r="J6744" t="s">
        <v>22</v>
      </c>
      <c r="L6744" s="3">
        <v>43101</v>
      </c>
      <c r="M6744" s="2"/>
      <c r="N6744" s="2" t="s">
        <v>23</v>
      </c>
    </row>
    <row r="6745" spans="1:14" ht="13">
      <c r="A6745" s="2" t="s">
        <v>172</v>
      </c>
      <c r="B6745" s="2">
        <v>7368</v>
      </c>
      <c r="C6745" s="2" t="s">
        <v>13496</v>
      </c>
      <c r="D6745" s="2" t="s">
        <v>17</v>
      </c>
      <c r="E6745" s="2" t="s">
        <v>18</v>
      </c>
      <c r="F6745" s="2" t="s">
        <v>13497</v>
      </c>
      <c r="G6745" s="2" t="s">
        <v>20</v>
      </c>
      <c r="H6745" s="2" t="s">
        <v>175</v>
      </c>
      <c r="I6745" s="2">
        <v>4</v>
      </c>
      <c r="J6745" t="s">
        <v>22</v>
      </c>
      <c r="L6745" s="3">
        <v>43101</v>
      </c>
      <c r="M6745" s="2"/>
      <c r="N6745" s="2" t="s">
        <v>23</v>
      </c>
    </row>
    <row r="6746" spans="1:14" ht="13">
      <c r="A6746" s="2" t="s">
        <v>172</v>
      </c>
      <c r="B6746" s="2">
        <v>7369</v>
      </c>
      <c r="C6746" s="2" t="s">
        <v>13498</v>
      </c>
      <c r="D6746" s="2" t="s">
        <v>17</v>
      </c>
      <c r="E6746" s="2" t="s">
        <v>18</v>
      </c>
      <c r="F6746" s="2" t="s">
        <v>13499</v>
      </c>
      <c r="G6746" s="2" t="s">
        <v>20</v>
      </c>
      <c r="H6746" s="2" t="s">
        <v>175</v>
      </c>
      <c r="I6746" s="2">
        <v>4</v>
      </c>
      <c r="J6746" t="s">
        <v>22</v>
      </c>
      <c r="L6746" s="3">
        <v>43101</v>
      </c>
      <c r="M6746" s="2"/>
      <c r="N6746" s="2" t="s">
        <v>23</v>
      </c>
    </row>
    <row r="6747" spans="1:14" ht="13">
      <c r="A6747" s="2" t="s">
        <v>172</v>
      </c>
      <c r="B6747" s="2">
        <v>7370</v>
      </c>
      <c r="C6747" s="2" t="s">
        <v>13500</v>
      </c>
      <c r="D6747" s="2" t="s">
        <v>17</v>
      </c>
      <c r="E6747" s="2" t="s">
        <v>18</v>
      </c>
      <c r="F6747" s="2" t="s">
        <v>13501</v>
      </c>
      <c r="G6747" s="2" t="s">
        <v>20</v>
      </c>
      <c r="H6747" s="2" t="s">
        <v>175</v>
      </c>
      <c r="I6747" s="2">
        <v>4</v>
      </c>
      <c r="J6747" t="s">
        <v>22</v>
      </c>
      <c r="L6747" s="3">
        <v>43101</v>
      </c>
      <c r="M6747" s="2"/>
      <c r="N6747" s="2" t="s">
        <v>23</v>
      </c>
    </row>
    <row r="6748" spans="1:14" ht="13">
      <c r="A6748" s="2" t="s">
        <v>172</v>
      </c>
      <c r="B6748" s="2">
        <v>7371</v>
      </c>
      <c r="C6748" s="2" t="s">
        <v>13502</v>
      </c>
      <c r="D6748" s="2" t="s">
        <v>17</v>
      </c>
      <c r="E6748" s="2" t="s">
        <v>18</v>
      </c>
      <c r="F6748" s="2" t="s">
        <v>13503</v>
      </c>
      <c r="G6748" s="2" t="s">
        <v>20</v>
      </c>
      <c r="H6748" s="2" t="s">
        <v>175</v>
      </c>
      <c r="I6748" s="2">
        <v>4</v>
      </c>
      <c r="J6748" t="s">
        <v>22</v>
      </c>
      <c r="L6748" s="3">
        <v>43101</v>
      </c>
      <c r="M6748" s="2"/>
      <c r="N6748" s="2" t="s">
        <v>23</v>
      </c>
    </row>
    <row r="6749" spans="1:14" ht="13">
      <c r="A6749" s="2" t="s">
        <v>172</v>
      </c>
      <c r="B6749" s="2">
        <v>7372</v>
      </c>
      <c r="C6749" s="2" t="s">
        <v>13504</v>
      </c>
      <c r="D6749" s="2" t="s">
        <v>17</v>
      </c>
      <c r="E6749" s="2" t="s">
        <v>18</v>
      </c>
      <c r="F6749" s="2" t="s">
        <v>13505</v>
      </c>
      <c r="G6749" s="2" t="s">
        <v>20</v>
      </c>
      <c r="H6749" s="2" t="s">
        <v>175</v>
      </c>
      <c r="I6749" s="2">
        <v>4</v>
      </c>
      <c r="J6749" t="s">
        <v>22</v>
      </c>
      <c r="L6749" s="3">
        <v>43101</v>
      </c>
      <c r="M6749" s="2"/>
      <c r="N6749" s="2" t="s">
        <v>23</v>
      </c>
    </row>
    <row r="6750" spans="1:14" ht="13">
      <c r="A6750" s="2" t="s">
        <v>172</v>
      </c>
      <c r="B6750" s="2">
        <v>7373</v>
      </c>
      <c r="C6750" s="2" t="s">
        <v>13506</v>
      </c>
      <c r="D6750" s="2" t="s">
        <v>17</v>
      </c>
      <c r="E6750" s="2" t="s">
        <v>18</v>
      </c>
      <c r="F6750" s="2" t="s">
        <v>13507</v>
      </c>
      <c r="G6750" s="2" t="s">
        <v>20</v>
      </c>
      <c r="H6750" s="2" t="s">
        <v>175</v>
      </c>
      <c r="I6750" s="2">
        <v>4</v>
      </c>
      <c r="J6750" t="s">
        <v>22</v>
      </c>
      <c r="L6750" s="3">
        <v>43101</v>
      </c>
      <c r="M6750" s="2"/>
      <c r="N6750" s="2" t="s">
        <v>23</v>
      </c>
    </row>
    <row r="6751" spans="1:14" ht="13">
      <c r="A6751" s="2" t="s">
        <v>172</v>
      </c>
      <c r="B6751" s="2">
        <v>7374</v>
      </c>
      <c r="C6751" s="2" t="s">
        <v>13508</v>
      </c>
      <c r="D6751" s="2" t="s">
        <v>17</v>
      </c>
      <c r="E6751" s="2" t="s">
        <v>18</v>
      </c>
      <c r="F6751" s="2" t="s">
        <v>13509</v>
      </c>
      <c r="G6751" s="2" t="s">
        <v>20</v>
      </c>
      <c r="H6751" s="2" t="s">
        <v>175</v>
      </c>
      <c r="I6751" s="2">
        <v>4</v>
      </c>
      <c r="J6751" t="s">
        <v>22</v>
      </c>
      <c r="L6751" s="3">
        <v>43101</v>
      </c>
      <c r="M6751" s="2"/>
      <c r="N6751" s="2" t="s">
        <v>23</v>
      </c>
    </row>
    <row r="6752" spans="1:14" ht="13">
      <c r="A6752" s="2" t="s">
        <v>172</v>
      </c>
      <c r="B6752" s="2">
        <v>7375</v>
      </c>
      <c r="C6752" s="2" t="s">
        <v>13510</v>
      </c>
      <c r="D6752" s="2" t="s">
        <v>17</v>
      </c>
      <c r="E6752" s="2" t="s">
        <v>18</v>
      </c>
      <c r="F6752" s="2" t="s">
        <v>13511</v>
      </c>
      <c r="G6752" s="2" t="s">
        <v>20</v>
      </c>
      <c r="H6752" s="2" t="s">
        <v>175</v>
      </c>
      <c r="I6752" s="2">
        <v>4</v>
      </c>
      <c r="J6752" t="s">
        <v>22</v>
      </c>
      <c r="L6752" s="3">
        <v>43101</v>
      </c>
      <c r="M6752" s="2"/>
      <c r="N6752" s="2" t="s">
        <v>23</v>
      </c>
    </row>
    <row r="6753" spans="1:14" ht="13">
      <c r="A6753" s="2" t="s">
        <v>172</v>
      </c>
      <c r="B6753" s="2">
        <v>7376</v>
      </c>
      <c r="C6753" s="2" t="s">
        <v>13512</v>
      </c>
      <c r="D6753" s="2" t="s">
        <v>17</v>
      </c>
      <c r="E6753" s="2" t="s">
        <v>18</v>
      </c>
      <c r="F6753" s="2" t="s">
        <v>13513</v>
      </c>
      <c r="G6753" s="2" t="s">
        <v>20</v>
      </c>
      <c r="H6753" s="2" t="s">
        <v>175</v>
      </c>
      <c r="I6753" s="2">
        <v>4</v>
      </c>
      <c r="J6753" t="s">
        <v>22</v>
      </c>
      <c r="L6753" s="3">
        <v>43101</v>
      </c>
      <c r="M6753" s="2"/>
      <c r="N6753" s="2" t="s">
        <v>23</v>
      </c>
    </row>
    <row r="6754" spans="1:14" ht="13">
      <c r="A6754" s="2" t="s">
        <v>172</v>
      </c>
      <c r="B6754" s="2">
        <v>7377</v>
      </c>
      <c r="C6754" s="2" t="s">
        <v>13514</v>
      </c>
      <c r="D6754" s="2" t="s">
        <v>17</v>
      </c>
      <c r="E6754" s="2" t="s">
        <v>18</v>
      </c>
      <c r="F6754" s="2" t="s">
        <v>13515</v>
      </c>
      <c r="G6754" s="2" t="s">
        <v>20</v>
      </c>
      <c r="H6754" s="2" t="s">
        <v>175</v>
      </c>
      <c r="I6754" s="2">
        <v>4</v>
      </c>
      <c r="J6754" t="s">
        <v>22</v>
      </c>
      <c r="L6754" s="3">
        <v>43101</v>
      </c>
      <c r="M6754" s="2"/>
      <c r="N6754" s="2" t="s">
        <v>23</v>
      </c>
    </row>
    <row r="6755" spans="1:14" ht="13">
      <c r="A6755" s="2" t="s">
        <v>172</v>
      </c>
      <c r="B6755" s="2">
        <v>7378</v>
      </c>
      <c r="C6755" s="2" t="s">
        <v>13516</v>
      </c>
      <c r="D6755" s="2" t="s">
        <v>17</v>
      </c>
      <c r="E6755" s="2" t="s">
        <v>18</v>
      </c>
      <c r="F6755" s="2" t="s">
        <v>13517</v>
      </c>
      <c r="G6755" s="2" t="s">
        <v>20</v>
      </c>
      <c r="H6755" s="2" t="s">
        <v>175</v>
      </c>
      <c r="I6755" s="2">
        <v>4</v>
      </c>
      <c r="J6755" t="s">
        <v>22</v>
      </c>
      <c r="L6755" s="3">
        <v>43101</v>
      </c>
      <c r="M6755" s="2"/>
      <c r="N6755" s="2" t="s">
        <v>23</v>
      </c>
    </row>
    <row r="6756" spans="1:14" ht="13">
      <c r="A6756" s="2" t="s">
        <v>172</v>
      </c>
      <c r="B6756" s="2">
        <v>7379</v>
      </c>
      <c r="C6756" s="2" t="s">
        <v>13518</v>
      </c>
      <c r="D6756" s="2" t="s">
        <v>17</v>
      </c>
      <c r="E6756" s="2" t="s">
        <v>18</v>
      </c>
      <c r="F6756" s="2" t="s">
        <v>13519</v>
      </c>
      <c r="G6756" s="2" t="s">
        <v>20</v>
      </c>
      <c r="H6756" s="2" t="s">
        <v>175</v>
      </c>
      <c r="I6756" s="2">
        <v>4</v>
      </c>
      <c r="J6756" t="s">
        <v>22</v>
      </c>
      <c r="L6756" s="3">
        <v>43101</v>
      </c>
      <c r="M6756" s="2"/>
      <c r="N6756" s="2" t="s">
        <v>23</v>
      </c>
    </row>
    <row r="6757" spans="1:14" ht="13">
      <c r="A6757" s="2" t="s">
        <v>172</v>
      </c>
      <c r="B6757" s="2">
        <v>7380</v>
      </c>
      <c r="C6757" s="2" t="s">
        <v>13520</v>
      </c>
      <c r="D6757" s="2" t="s">
        <v>17</v>
      </c>
      <c r="E6757" s="2" t="s">
        <v>18</v>
      </c>
      <c r="F6757" s="2" t="s">
        <v>13521</v>
      </c>
      <c r="G6757" s="2" t="s">
        <v>20</v>
      </c>
      <c r="H6757" s="2" t="s">
        <v>175</v>
      </c>
      <c r="I6757" s="2">
        <v>4</v>
      </c>
      <c r="J6757" t="s">
        <v>22</v>
      </c>
      <c r="L6757" s="3">
        <v>43101</v>
      </c>
      <c r="M6757" s="2"/>
      <c r="N6757" s="2" t="s">
        <v>23</v>
      </c>
    </row>
    <row r="6758" spans="1:14" ht="13">
      <c r="A6758" s="2" t="s">
        <v>172</v>
      </c>
      <c r="B6758" s="2">
        <v>7381</v>
      </c>
      <c r="C6758" s="2" t="s">
        <v>13522</v>
      </c>
      <c r="D6758" s="2" t="s">
        <v>17</v>
      </c>
      <c r="E6758" s="2" t="s">
        <v>18</v>
      </c>
      <c r="F6758" s="2" t="s">
        <v>13523</v>
      </c>
      <c r="G6758" s="2" t="s">
        <v>20</v>
      </c>
      <c r="H6758" s="2" t="s">
        <v>175</v>
      </c>
      <c r="I6758" s="2">
        <v>4</v>
      </c>
      <c r="J6758" t="s">
        <v>22</v>
      </c>
      <c r="L6758" s="3">
        <v>43101</v>
      </c>
      <c r="M6758" s="2"/>
      <c r="N6758" s="2" t="s">
        <v>23</v>
      </c>
    </row>
    <row r="6759" spans="1:14" ht="13">
      <c r="A6759" s="2" t="s">
        <v>172</v>
      </c>
      <c r="B6759" s="2">
        <v>7382</v>
      </c>
      <c r="C6759" s="2" t="s">
        <v>13524</v>
      </c>
      <c r="D6759" s="2" t="s">
        <v>17</v>
      </c>
      <c r="E6759" s="2" t="s">
        <v>18</v>
      </c>
      <c r="F6759" s="2" t="s">
        <v>13525</v>
      </c>
      <c r="G6759" s="2" t="s">
        <v>20</v>
      </c>
      <c r="H6759" s="2" t="s">
        <v>175</v>
      </c>
      <c r="I6759" s="2">
        <v>4</v>
      </c>
      <c r="J6759" t="s">
        <v>22</v>
      </c>
      <c r="L6759" s="3">
        <v>43101</v>
      </c>
      <c r="M6759" s="2"/>
      <c r="N6759" s="2" t="s">
        <v>23</v>
      </c>
    </row>
    <row r="6760" spans="1:14" ht="13">
      <c r="A6760" s="2" t="s">
        <v>172</v>
      </c>
      <c r="B6760" s="2">
        <v>7383</v>
      </c>
      <c r="C6760" s="2" t="s">
        <v>13526</v>
      </c>
      <c r="D6760" s="2" t="s">
        <v>17</v>
      </c>
      <c r="E6760" s="2" t="s">
        <v>18</v>
      </c>
      <c r="F6760" s="2" t="s">
        <v>13527</v>
      </c>
      <c r="G6760" s="2" t="s">
        <v>20</v>
      </c>
      <c r="H6760" s="2" t="s">
        <v>175</v>
      </c>
      <c r="I6760" s="2">
        <v>4</v>
      </c>
      <c r="J6760" t="s">
        <v>22</v>
      </c>
      <c r="L6760" s="3">
        <v>43101</v>
      </c>
      <c r="M6760" s="2"/>
      <c r="N6760" s="2" t="s">
        <v>23</v>
      </c>
    </row>
    <row r="6761" spans="1:14" ht="13">
      <c r="A6761" s="2" t="s">
        <v>172</v>
      </c>
      <c r="B6761" s="2">
        <v>7384</v>
      </c>
      <c r="C6761" s="2" t="s">
        <v>13528</v>
      </c>
      <c r="D6761" s="2" t="s">
        <v>17</v>
      </c>
      <c r="E6761" s="2" t="s">
        <v>18</v>
      </c>
      <c r="F6761" s="2" t="s">
        <v>13529</v>
      </c>
      <c r="G6761" s="2" t="s">
        <v>20</v>
      </c>
      <c r="H6761" s="2" t="s">
        <v>175</v>
      </c>
      <c r="I6761" s="2">
        <v>4</v>
      </c>
      <c r="J6761" t="s">
        <v>22</v>
      </c>
      <c r="L6761" s="3">
        <v>43101</v>
      </c>
      <c r="M6761" s="2"/>
      <c r="N6761" s="2" t="s">
        <v>23</v>
      </c>
    </row>
    <row r="6762" spans="1:14" ht="13">
      <c r="A6762" s="2" t="s">
        <v>172</v>
      </c>
      <c r="B6762" s="2">
        <v>7385</v>
      </c>
      <c r="C6762" s="2" t="s">
        <v>13530</v>
      </c>
      <c r="D6762" s="2" t="s">
        <v>17</v>
      </c>
      <c r="E6762" s="2" t="s">
        <v>18</v>
      </c>
      <c r="F6762" s="2" t="s">
        <v>13531</v>
      </c>
      <c r="G6762" s="2" t="s">
        <v>20</v>
      </c>
      <c r="H6762" s="2" t="s">
        <v>175</v>
      </c>
      <c r="I6762" s="2">
        <v>4</v>
      </c>
      <c r="J6762" t="s">
        <v>22</v>
      </c>
      <c r="L6762" s="3">
        <v>43101</v>
      </c>
      <c r="M6762" s="2"/>
      <c r="N6762" s="2" t="s">
        <v>23</v>
      </c>
    </row>
    <row r="6763" spans="1:14" ht="13">
      <c r="A6763" s="2" t="s">
        <v>172</v>
      </c>
      <c r="B6763" s="2">
        <v>7386</v>
      </c>
      <c r="C6763" s="2" t="s">
        <v>13532</v>
      </c>
      <c r="D6763" s="2" t="s">
        <v>17</v>
      </c>
      <c r="E6763" s="2" t="s">
        <v>18</v>
      </c>
      <c r="F6763" s="2" t="s">
        <v>13533</v>
      </c>
      <c r="G6763" s="2" t="s">
        <v>20</v>
      </c>
      <c r="H6763" s="2" t="s">
        <v>175</v>
      </c>
      <c r="I6763" s="2">
        <v>4</v>
      </c>
      <c r="J6763" t="s">
        <v>22</v>
      </c>
      <c r="L6763" s="3">
        <v>43101</v>
      </c>
      <c r="M6763" s="2"/>
      <c r="N6763" s="2" t="s">
        <v>23</v>
      </c>
    </row>
    <row r="6764" spans="1:14" ht="13">
      <c r="A6764" s="2" t="s">
        <v>172</v>
      </c>
      <c r="B6764" s="2">
        <v>7387</v>
      </c>
      <c r="C6764" s="2" t="s">
        <v>13534</v>
      </c>
      <c r="D6764" s="2" t="s">
        <v>17</v>
      </c>
      <c r="E6764" s="2" t="s">
        <v>18</v>
      </c>
      <c r="F6764" s="2" t="s">
        <v>13535</v>
      </c>
      <c r="G6764" s="2" t="s">
        <v>20</v>
      </c>
      <c r="H6764" s="2" t="s">
        <v>175</v>
      </c>
      <c r="I6764" s="2">
        <v>4</v>
      </c>
      <c r="J6764" t="s">
        <v>22</v>
      </c>
      <c r="L6764" s="3">
        <v>43101</v>
      </c>
      <c r="M6764" s="2"/>
      <c r="N6764" s="2" t="s">
        <v>23</v>
      </c>
    </row>
    <row r="6765" spans="1:14" ht="13">
      <c r="A6765" s="2" t="s">
        <v>172</v>
      </c>
      <c r="B6765" s="2">
        <v>7388</v>
      </c>
      <c r="C6765" s="2" t="s">
        <v>13536</v>
      </c>
      <c r="D6765" s="2" t="s">
        <v>17</v>
      </c>
      <c r="E6765" s="2" t="s">
        <v>18</v>
      </c>
      <c r="F6765" s="2" t="s">
        <v>13537</v>
      </c>
      <c r="G6765" s="2" t="s">
        <v>20</v>
      </c>
      <c r="H6765" s="2" t="s">
        <v>175</v>
      </c>
      <c r="I6765" s="2">
        <v>4</v>
      </c>
      <c r="J6765" t="s">
        <v>22</v>
      </c>
      <c r="L6765" s="3">
        <v>43101</v>
      </c>
      <c r="M6765" s="2"/>
      <c r="N6765" s="2" t="s">
        <v>23</v>
      </c>
    </row>
    <row r="6766" spans="1:14" ht="13">
      <c r="A6766" s="2" t="s">
        <v>172</v>
      </c>
      <c r="B6766" s="2">
        <v>7389</v>
      </c>
      <c r="C6766" s="2" t="s">
        <v>13538</v>
      </c>
      <c r="D6766" s="2" t="s">
        <v>17</v>
      </c>
      <c r="E6766" s="2" t="s">
        <v>18</v>
      </c>
      <c r="F6766" s="2" t="s">
        <v>13539</v>
      </c>
      <c r="G6766" s="2" t="s">
        <v>20</v>
      </c>
      <c r="H6766" s="2" t="s">
        <v>175</v>
      </c>
      <c r="I6766" s="2">
        <v>4</v>
      </c>
      <c r="J6766" t="s">
        <v>22</v>
      </c>
      <c r="L6766" s="3">
        <v>43101</v>
      </c>
      <c r="M6766" s="2"/>
      <c r="N6766" s="2" t="s">
        <v>23</v>
      </c>
    </row>
    <row r="6767" spans="1:14" ht="13">
      <c r="A6767" s="2" t="s">
        <v>172</v>
      </c>
      <c r="B6767" s="2">
        <v>7390</v>
      </c>
      <c r="C6767" s="2" t="s">
        <v>13540</v>
      </c>
      <c r="D6767" s="2" t="s">
        <v>17</v>
      </c>
      <c r="E6767" s="2" t="s">
        <v>18</v>
      </c>
      <c r="F6767" s="2" t="s">
        <v>13541</v>
      </c>
      <c r="G6767" s="2" t="s">
        <v>20</v>
      </c>
      <c r="H6767" s="2" t="s">
        <v>175</v>
      </c>
      <c r="I6767" s="2">
        <v>4</v>
      </c>
      <c r="J6767" t="s">
        <v>22</v>
      </c>
      <c r="L6767" s="3">
        <v>43101</v>
      </c>
      <c r="M6767" s="2"/>
      <c r="N6767" s="2" t="s">
        <v>23</v>
      </c>
    </row>
    <row r="6768" spans="1:14" ht="13">
      <c r="A6768" s="2" t="s">
        <v>172</v>
      </c>
      <c r="B6768" s="2">
        <v>7391</v>
      </c>
      <c r="C6768" s="2" t="s">
        <v>13542</v>
      </c>
      <c r="D6768" s="2" t="s">
        <v>17</v>
      </c>
      <c r="E6768" s="2" t="s">
        <v>18</v>
      </c>
      <c r="F6768" s="2" t="s">
        <v>13543</v>
      </c>
      <c r="G6768" s="2" t="s">
        <v>20</v>
      </c>
      <c r="H6768" s="2" t="s">
        <v>175</v>
      </c>
      <c r="I6768" s="2">
        <v>4</v>
      </c>
      <c r="J6768" t="s">
        <v>22</v>
      </c>
      <c r="L6768" s="3">
        <v>43101</v>
      </c>
      <c r="M6768" s="2"/>
      <c r="N6768" s="2" t="s">
        <v>23</v>
      </c>
    </row>
    <row r="6769" spans="1:14" ht="13">
      <c r="A6769" s="2" t="s">
        <v>172</v>
      </c>
      <c r="B6769" s="2">
        <v>7392</v>
      </c>
      <c r="C6769" s="2" t="s">
        <v>13544</v>
      </c>
      <c r="D6769" s="2" t="s">
        <v>17</v>
      </c>
      <c r="E6769" s="2" t="s">
        <v>18</v>
      </c>
      <c r="F6769" s="2" t="s">
        <v>13545</v>
      </c>
      <c r="G6769" s="2" t="s">
        <v>20</v>
      </c>
      <c r="H6769" s="2" t="s">
        <v>175</v>
      </c>
      <c r="I6769" s="2">
        <v>4</v>
      </c>
      <c r="J6769" t="s">
        <v>22</v>
      </c>
      <c r="L6769" s="3">
        <v>43101</v>
      </c>
      <c r="M6769" s="2"/>
      <c r="N6769" s="2" t="s">
        <v>23</v>
      </c>
    </row>
    <row r="6770" spans="1:14" ht="13">
      <c r="A6770" s="2" t="s">
        <v>172</v>
      </c>
      <c r="B6770" s="2">
        <v>7393</v>
      </c>
      <c r="C6770" s="2" t="s">
        <v>13546</v>
      </c>
      <c r="D6770" s="2" t="s">
        <v>17</v>
      </c>
      <c r="E6770" s="2" t="s">
        <v>18</v>
      </c>
      <c r="F6770" s="2" t="s">
        <v>13547</v>
      </c>
      <c r="G6770" s="2" t="s">
        <v>20</v>
      </c>
      <c r="H6770" s="2" t="s">
        <v>175</v>
      </c>
      <c r="I6770" s="2">
        <v>4</v>
      </c>
      <c r="J6770" t="s">
        <v>22</v>
      </c>
      <c r="L6770" s="3">
        <v>43101</v>
      </c>
      <c r="M6770" s="2"/>
      <c r="N6770" s="2" t="s">
        <v>23</v>
      </c>
    </row>
    <row r="6771" spans="1:14" ht="13">
      <c r="A6771" s="2" t="s">
        <v>172</v>
      </c>
      <c r="B6771" s="2">
        <v>7394</v>
      </c>
      <c r="C6771" s="2" t="s">
        <v>13548</v>
      </c>
      <c r="D6771" s="2" t="s">
        <v>17</v>
      </c>
      <c r="E6771" s="2" t="s">
        <v>18</v>
      </c>
      <c r="F6771" s="2" t="s">
        <v>13549</v>
      </c>
      <c r="G6771" s="2" t="s">
        <v>20</v>
      </c>
      <c r="H6771" s="2" t="s">
        <v>175</v>
      </c>
      <c r="I6771" s="2">
        <v>4</v>
      </c>
      <c r="J6771" t="s">
        <v>22</v>
      </c>
      <c r="L6771" s="3">
        <v>43101</v>
      </c>
      <c r="M6771" s="2"/>
      <c r="N6771" s="2" t="s">
        <v>23</v>
      </c>
    </row>
    <row r="6772" spans="1:14" ht="13">
      <c r="A6772" s="2" t="s">
        <v>172</v>
      </c>
      <c r="B6772" s="2">
        <v>7395</v>
      </c>
      <c r="C6772" s="2" t="s">
        <v>13550</v>
      </c>
      <c r="D6772" s="2" t="s">
        <v>17</v>
      </c>
      <c r="E6772" s="2" t="s">
        <v>18</v>
      </c>
      <c r="F6772" s="2" t="s">
        <v>13551</v>
      </c>
      <c r="G6772" s="2" t="s">
        <v>20</v>
      </c>
      <c r="H6772" s="2" t="s">
        <v>175</v>
      </c>
      <c r="I6772" s="2">
        <v>4</v>
      </c>
      <c r="J6772" t="s">
        <v>22</v>
      </c>
      <c r="L6772" s="3">
        <v>43101</v>
      </c>
      <c r="M6772" s="2"/>
      <c r="N6772" s="2" t="s">
        <v>23</v>
      </c>
    </row>
    <row r="6773" spans="1:14" ht="13">
      <c r="A6773" s="2" t="s">
        <v>172</v>
      </c>
      <c r="B6773" s="2">
        <v>7396</v>
      </c>
      <c r="C6773" s="2" t="s">
        <v>13552</v>
      </c>
      <c r="D6773" s="2" t="s">
        <v>17</v>
      </c>
      <c r="E6773" s="2" t="s">
        <v>18</v>
      </c>
      <c r="F6773" s="2" t="s">
        <v>13553</v>
      </c>
      <c r="G6773" s="2" t="s">
        <v>20</v>
      </c>
      <c r="H6773" s="2" t="s">
        <v>175</v>
      </c>
      <c r="I6773" s="2">
        <v>4</v>
      </c>
      <c r="J6773" t="s">
        <v>22</v>
      </c>
      <c r="L6773" s="3">
        <v>43101</v>
      </c>
      <c r="M6773" s="2"/>
      <c r="N6773" s="2" t="s">
        <v>23</v>
      </c>
    </row>
    <row r="6774" spans="1:14" ht="13">
      <c r="A6774" s="2" t="s">
        <v>172</v>
      </c>
      <c r="B6774" s="2">
        <v>7397</v>
      </c>
      <c r="C6774" s="2" t="s">
        <v>13554</v>
      </c>
      <c r="D6774" s="2" t="s">
        <v>17</v>
      </c>
      <c r="E6774" s="2" t="s">
        <v>18</v>
      </c>
      <c r="F6774" s="2" t="s">
        <v>13555</v>
      </c>
      <c r="G6774" s="2" t="s">
        <v>20</v>
      </c>
      <c r="H6774" s="2" t="s">
        <v>175</v>
      </c>
      <c r="I6774" s="2">
        <v>4</v>
      </c>
      <c r="J6774" t="s">
        <v>22</v>
      </c>
      <c r="L6774" s="3">
        <v>43101</v>
      </c>
      <c r="M6774" s="2"/>
      <c r="N6774" s="2" t="s">
        <v>23</v>
      </c>
    </row>
    <row r="6775" spans="1:14" ht="13">
      <c r="A6775" s="2" t="s">
        <v>172</v>
      </c>
      <c r="B6775" s="2">
        <v>7398</v>
      </c>
      <c r="C6775" s="2" t="s">
        <v>13556</v>
      </c>
      <c r="D6775" s="2" t="s">
        <v>17</v>
      </c>
      <c r="E6775" s="2" t="s">
        <v>18</v>
      </c>
      <c r="F6775" s="2" t="s">
        <v>13557</v>
      </c>
      <c r="G6775" s="2" t="s">
        <v>20</v>
      </c>
      <c r="H6775" s="2" t="s">
        <v>175</v>
      </c>
      <c r="I6775" s="2">
        <v>4</v>
      </c>
      <c r="J6775" t="s">
        <v>22</v>
      </c>
      <c r="L6775" s="3">
        <v>43101</v>
      </c>
      <c r="M6775" s="2"/>
      <c r="N6775" s="2" t="s">
        <v>23</v>
      </c>
    </row>
    <row r="6776" spans="1:14" ht="13">
      <c r="A6776" s="2" t="s">
        <v>172</v>
      </c>
      <c r="B6776" s="2">
        <v>7399</v>
      </c>
      <c r="C6776" s="2" t="s">
        <v>13558</v>
      </c>
      <c r="D6776" s="2" t="s">
        <v>17</v>
      </c>
      <c r="E6776" s="2" t="s">
        <v>18</v>
      </c>
      <c r="F6776" s="2" t="s">
        <v>13559</v>
      </c>
      <c r="G6776" s="2" t="s">
        <v>20</v>
      </c>
      <c r="H6776" s="2" t="s">
        <v>175</v>
      </c>
      <c r="I6776" s="2">
        <v>4</v>
      </c>
      <c r="J6776" t="s">
        <v>22</v>
      </c>
      <c r="L6776" s="3">
        <v>43101</v>
      </c>
      <c r="M6776" s="2"/>
      <c r="N6776" s="2" t="s">
        <v>23</v>
      </c>
    </row>
    <row r="6777" spans="1:14" ht="13">
      <c r="A6777" s="2" t="s">
        <v>172</v>
      </c>
      <c r="B6777" s="2">
        <v>7400</v>
      </c>
      <c r="C6777" s="2" t="s">
        <v>13560</v>
      </c>
      <c r="D6777" s="2" t="s">
        <v>17</v>
      </c>
      <c r="E6777" s="2" t="s">
        <v>18</v>
      </c>
      <c r="F6777" s="2" t="s">
        <v>13561</v>
      </c>
      <c r="G6777" s="2" t="s">
        <v>20</v>
      </c>
      <c r="H6777" s="2" t="s">
        <v>175</v>
      </c>
      <c r="I6777" s="2">
        <v>4</v>
      </c>
      <c r="J6777" t="s">
        <v>22</v>
      </c>
      <c r="L6777" s="3">
        <v>43101</v>
      </c>
      <c r="M6777" s="2"/>
      <c r="N6777" s="2" t="s">
        <v>23</v>
      </c>
    </row>
    <row r="6778" spans="1:14" ht="13">
      <c r="A6778" s="2" t="s">
        <v>172</v>
      </c>
      <c r="B6778" s="2">
        <v>7401</v>
      </c>
      <c r="C6778" s="2" t="s">
        <v>13562</v>
      </c>
      <c r="D6778" s="2" t="s">
        <v>17</v>
      </c>
      <c r="E6778" s="2" t="s">
        <v>18</v>
      </c>
      <c r="F6778" s="2" t="s">
        <v>13563</v>
      </c>
      <c r="G6778" s="2" t="s">
        <v>20</v>
      </c>
      <c r="H6778" s="2" t="s">
        <v>175</v>
      </c>
      <c r="I6778" s="2">
        <v>4</v>
      </c>
      <c r="J6778" t="s">
        <v>22</v>
      </c>
      <c r="L6778" s="3">
        <v>43101</v>
      </c>
      <c r="M6778" s="2"/>
      <c r="N6778" s="2" t="s">
        <v>23</v>
      </c>
    </row>
    <row r="6779" spans="1:14" ht="13">
      <c r="A6779" s="2" t="s">
        <v>172</v>
      </c>
      <c r="B6779" s="2">
        <v>7402</v>
      </c>
      <c r="C6779" s="2" t="s">
        <v>13564</v>
      </c>
      <c r="D6779" s="2" t="s">
        <v>17</v>
      </c>
      <c r="E6779" s="2" t="s">
        <v>18</v>
      </c>
      <c r="F6779" s="2" t="s">
        <v>13565</v>
      </c>
      <c r="G6779" s="2" t="s">
        <v>20</v>
      </c>
      <c r="H6779" s="2" t="s">
        <v>175</v>
      </c>
      <c r="I6779" s="2">
        <v>4</v>
      </c>
      <c r="J6779" t="s">
        <v>22</v>
      </c>
      <c r="L6779" s="3">
        <v>43101</v>
      </c>
      <c r="M6779" s="2"/>
      <c r="N6779" s="2" t="s">
        <v>23</v>
      </c>
    </row>
    <row r="6780" spans="1:14" ht="13">
      <c r="A6780" s="2" t="s">
        <v>172</v>
      </c>
      <c r="B6780" s="2">
        <v>7403</v>
      </c>
      <c r="C6780" s="2" t="s">
        <v>13566</v>
      </c>
      <c r="D6780" s="2" t="s">
        <v>17</v>
      </c>
      <c r="E6780" s="2" t="s">
        <v>18</v>
      </c>
      <c r="F6780" s="2" t="s">
        <v>13567</v>
      </c>
      <c r="G6780" s="2" t="s">
        <v>20</v>
      </c>
      <c r="H6780" s="2" t="s">
        <v>175</v>
      </c>
      <c r="I6780" s="2">
        <v>4</v>
      </c>
      <c r="J6780" t="s">
        <v>22</v>
      </c>
      <c r="L6780" s="3">
        <v>43101</v>
      </c>
      <c r="M6780" s="2"/>
      <c r="N6780" s="2" t="s">
        <v>23</v>
      </c>
    </row>
    <row r="6781" spans="1:14" ht="13">
      <c r="A6781" s="2" t="s">
        <v>172</v>
      </c>
      <c r="B6781" s="2">
        <v>7404</v>
      </c>
      <c r="C6781" s="2" t="s">
        <v>13568</v>
      </c>
      <c r="D6781" s="2" t="s">
        <v>17</v>
      </c>
      <c r="E6781" s="2" t="s">
        <v>18</v>
      </c>
      <c r="F6781" s="2" t="s">
        <v>13569</v>
      </c>
      <c r="G6781" s="2" t="s">
        <v>20</v>
      </c>
      <c r="H6781" s="2" t="s">
        <v>175</v>
      </c>
      <c r="I6781" s="2">
        <v>4</v>
      </c>
      <c r="J6781" t="s">
        <v>22</v>
      </c>
      <c r="L6781" s="3">
        <v>43101</v>
      </c>
      <c r="M6781" s="2"/>
      <c r="N6781" s="2" t="s">
        <v>23</v>
      </c>
    </row>
    <row r="6782" spans="1:14" ht="13">
      <c r="A6782" s="2" t="s">
        <v>172</v>
      </c>
      <c r="B6782" s="2">
        <v>7405</v>
      </c>
      <c r="C6782" s="2" t="s">
        <v>13570</v>
      </c>
      <c r="D6782" s="2" t="s">
        <v>17</v>
      </c>
      <c r="E6782" s="2" t="s">
        <v>18</v>
      </c>
      <c r="F6782" s="2" t="s">
        <v>13571</v>
      </c>
      <c r="G6782" s="2" t="s">
        <v>20</v>
      </c>
      <c r="H6782" s="2" t="s">
        <v>175</v>
      </c>
      <c r="I6782" s="2">
        <v>4</v>
      </c>
      <c r="J6782" t="s">
        <v>22</v>
      </c>
      <c r="L6782" s="3">
        <v>43101</v>
      </c>
      <c r="M6782" s="2"/>
      <c r="N6782" s="2" t="s">
        <v>23</v>
      </c>
    </row>
    <row r="6783" spans="1:14" ht="13">
      <c r="A6783" s="2" t="s">
        <v>172</v>
      </c>
      <c r="B6783" s="2">
        <v>7406</v>
      </c>
      <c r="C6783" s="2" t="s">
        <v>13572</v>
      </c>
      <c r="D6783" s="2" t="s">
        <v>17</v>
      </c>
      <c r="E6783" s="2" t="s">
        <v>18</v>
      </c>
      <c r="F6783" s="2" t="s">
        <v>13573</v>
      </c>
      <c r="G6783" s="2" t="s">
        <v>20</v>
      </c>
      <c r="H6783" s="2" t="s">
        <v>175</v>
      </c>
      <c r="I6783" s="2">
        <v>4</v>
      </c>
      <c r="J6783" t="s">
        <v>22</v>
      </c>
      <c r="L6783" s="3">
        <v>43101</v>
      </c>
      <c r="M6783" s="2"/>
      <c r="N6783" s="2" t="s">
        <v>23</v>
      </c>
    </row>
    <row r="6784" spans="1:14" ht="13">
      <c r="A6784" s="2" t="s">
        <v>172</v>
      </c>
      <c r="B6784" s="2">
        <v>7407</v>
      </c>
      <c r="C6784" s="2" t="s">
        <v>13574</v>
      </c>
      <c r="D6784" s="2" t="s">
        <v>17</v>
      </c>
      <c r="E6784" s="2" t="s">
        <v>18</v>
      </c>
      <c r="F6784" s="2" t="s">
        <v>13575</v>
      </c>
      <c r="G6784" s="2" t="s">
        <v>20</v>
      </c>
      <c r="H6784" s="2" t="s">
        <v>175</v>
      </c>
      <c r="I6784" s="2">
        <v>4</v>
      </c>
      <c r="J6784" t="s">
        <v>22</v>
      </c>
      <c r="L6784" s="3">
        <v>43101</v>
      </c>
      <c r="M6784" s="2"/>
      <c r="N6784" s="2" t="s">
        <v>23</v>
      </c>
    </row>
    <row r="6785" spans="1:14" ht="13">
      <c r="A6785" s="2" t="s">
        <v>172</v>
      </c>
      <c r="B6785" s="2">
        <v>7408</v>
      </c>
      <c r="C6785" s="2" t="s">
        <v>13576</v>
      </c>
      <c r="D6785" s="2" t="s">
        <v>17</v>
      </c>
      <c r="E6785" s="2" t="s">
        <v>18</v>
      </c>
      <c r="F6785" s="2" t="s">
        <v>13577</v>
      </c>
      <c r="G6785" s="2" t="s">
        <v>20</v>
      </c>
      <c r="H6785" s="2" t="s">
        <v>175</v>
      </c>
      <c r="I6785" s="2">
        <v>4</v>
      </c>
      <c r="J6785" t="s">
        <v>22</v>
      </c>
      <c r="L6785" s="3">
        <v>43101</v>
      </c>
      <c r="M6785" s="2"/>
      <c r="N6785" s="2" t="s">
        <v>23</v>
      </c>
    </row>
    <row r="6786" spans="1:14" ht="13">
      <c r="A6786" s="2" t="s">
        <v>172</v>
      </c>
      <c r="B6786" s="2">
        <v>7409</v>
      </c>
      <c r="C6786" s="2" t="s">
        <v>13578</v>
      </c>
      <c r="D6786" s="2" t="s">
        <v>17</v>
      </c>
      <c r="E6786" s="2" t="s">
        <v>18</v>
      </c>
      <c r="F6786" s="2" t="s">
        <v>13579</v>
      </c>
      <c r="G6786" s="2" t="s">
        <v>20</v>
      </c>
      <c r="H6786" s="2" t="s">
        <v>175</v>
      </c>
      <c r="I6786" s="2">
        <v>4</v>
      </c>
      <c r="J6786" t="s">
        <v>22</v>
      </c>
      <c r="L6786" s="3">
        <v>43101</v>
      </c>
      <c r="M6786" s="2"/>
      <c r="N6786" s="2" t="s">
        <v>23</v>
      </c>
    </row>
    <row r="6787" spans="1:14" ht="13">
      <c r="A6787" s="2" t="s">
        <v>172</v>
      </c>
      <c r="B6787" s="2">
        <v>7410</v>
      </c>
      <c r="C6787" s="2" t="s">
        <v>13580</v>
      </c>
      <c r="D6787" s="2" t="s">
        <v>17</v>
      </c>
      <c r="E6787" s="2" t="s">
        <v>18</v>
      </c>
      <c r="F6787" s="2" t="s">
        <v>13581</v>
      </c>
      <c r="G6787" s="2" t="s">
        <v>20</v>
      </c>
      <c r="H6787" s="2" t="s">
        <v>175</v>
      </c>
      <c r="I6787" s="2">
        <v>4</v>
      </c>
      <c r="J6787" t="s">
        <v>22</v>
      </c>
      <c r="L6787" s="3">
        <v>43101</v>
      </c>
      <c r="M6787" s="2"/>
      <c r="N6787" s="2" t="s">
        <v>23</v>
      </c>
    </row>
    <row r="6788" spans="1:14" ht="13">
      <c r="A6788" s="2" t="s">
        <v>172</v>
      </c>
      <c r="B6788" s="2">
        <v>7411</v>
      </c>
      <c r="C6788" s="2" t="s">
        <v>13582</v>
      </c>
      <c r="D6788" s="2" t="s">
        <v>17</v>
      </c>
      <c r="E6788" s="2" t="s">
        <v>18</v>
      </c>
      <c r="F6788" s="2" t="s">
        <v>13583</v>
      </c>
      <c r="G6788" s="2" t="s">
        <v>20</v>
      </c>
      <c r="H6788" s="2" t="s">
        <v>175</v>
      </c>
      <c r="I6788" s="2">
        <v>4</v>
      </c>
      <c r="J6788" t="s">
        <v>22</v>
      </c>
      <c r="L6788" s="3">
        <v>43101</v>
      </c>
      <c r="M6788" s="2"/>
      <c r="N6788" s="2" t="s">
        <v>23</v>
      </c>
    </row>
    <row r="6789" spans="1:14" ht="13">
      <c r="A6789" s="2" t="s">
        <v>172</v>
      </c>
      <c r="B6789" s="2">
        <v>7412</v>
      </c>
      <c r="C6789" s="2" t="s">
        <v>13584</v>
      </c>
      <c r="D6789" s="2" t="s">
        <v>17</v>
      </c>
      <c r="E6789" s="2" t="s">
        <v>18</v>
      </c>
      <c r="F6789" s="2" t="s">
        <v>13585</v>
      </c>
      <c r="G6789" s="2" t="s">
        <v>20</v>
      </c>
      <c r="H6789" s="2" t="s">
        <v>175</v>
      </c>
      <c r="I6789" s="2">
        <v>4</v>
      </c>
      <c r="J6789" t="s">
        <v>22</v>
      </c>
      <c r="L6789" s="3">
        <v>43101</v>
      </c>
      <c r="M6789" s="2"/>
      <c r="N6789" s="2" t="s">
        <v>23</v>
      </c>
    </row>
    <row r="6790" spans="1:14" ht="13">
      <c r="A6790" s="2" t="s">
        <v>172</v>
      </c>
      <c r="B6790" s="2">
        <v>7413</v>
      </c>
      <c r="C6790" s="2" t="s">
        <v>13586</v>
      </c>
      <c r="D6790" s="2" t="s">
        <v>17</v>
      </c>
      <c r="E6790" s="2" t="s">
        <v>18</v>
      </c>
      <c r="F6790" s="2" t="s">
        <v>13587</v>
      </c>
      <c r="G6790" s="2" t="s">
        <v>20</v>
      </c>
      <c r="H6790" s="2" t="s">
        <v>175</v>
      </c>
      <c r="I6790" s="2">
        <v>4</v>
      </c>
      <c r="J6790" t="s">
        <v>22</v>
      </c>
      <c r="L6790" s="3">
        <v>43101</v>
      </c>
      <c r="M6790" s="2"/>
      <c r="N6790" s="2" t="s">
        <v>23</v>
      </c>
    </row>
    <row r="6791" spans="1:14" ht="13">
      <c r="A6791" s="2" t="s">
        <v>172</v>
      </c>
      <c r="B6791" s="2">
        <v>7414</v>
      </c>
      <c r="C6791" s="2" t="s">
        <v>13588</v>
      </c>
      <c r="D6791" s="2" t="s">
        <v>17</v>
      </c>
      <c r="E6791" s="2" t="s">
        <v>18</v>
      </c>
      <c r="F6791" s="2" t="s">
        <v>13589</v>
      </c>
      <c r="G6791" s="2" t="s">
        <v>20</v>
      </c>
      <c r="H6791" s="2" t="s">
        <v>175</v>
      </c>
      <c r="I6791" s="2">
        <v>4</v>
      </c>
      <c r="J6791" t="s">
        <v>22</v>
      </c>
      <c r="L6791" s="3">
        <v>43101</v>
      </c>
      <c r="M6791" s="2"/>
      <c r="N6791" s="2" t="s">
        <v>23</v>
      </c>
    </row>
    <row r="6792" spans="1:14" ht="13">
      <c r="A6792" s="2" t="s">
        <v>172</v>
      </c>
      <c r="B6792" s="2">
        <v>7415</v>
      </c>
      <c r="C6792" s="2" t="s">
        <v>13590</v>
      </c>
      <c r="D6792" s="2" t="s">
        <v>17</v>
      </c>
      <c r="E6792" s="2" t="s">
        <v>18</v>
      </c>
      <c r="F6792" s="2" t="s">
        <v>13591</v>
      </c>
      <c r="G6792" s="2" t="s">
        <v>20</v>
      </c>
      <c r="H6792" s="2" t="s">
        <v>175</v>
      </c>
      <c r="I6792" s="2">
        <v>4</v>
      </c>
      <c r="J6792" t="s">
        <v>22</v>
      </c>
      <c r="L6792" s="3">
        <v>43101</v>
      </c>
      <c r="M6792" s="2"/>
      <c r="N6792" s="2" t="s">
        <v>23</v>
      </c>
    </row>
    <row r="6793" spans="1:14" ht="13">
      <c r="A6793" s="2" t="s">
        <v>172</v>
      </c>
      <c r="B6793" s="2">
        <v>7416</v>
      </c>
      <c r="C6793" s="2" t="s">
        <v>13592</v>
      </c>
      <c r="D6793" s="2" t="s">
        <v>17</v>
      </c>
      <c r="E6793" s="2" t="s">
        <v>18</v>
      </c>
      <c r="F6793" s="2" t="s">
        <v>13593</v>
      </c>
      <c r="G6793" s="2" t="s">
        <v>20</v>
      </c>
      <c r="H6793" s="2" t="s">
        <v>175</v>
      </c>
      <c r="I6793" s="2">
        <v>4</v>
      </c>
      <c r="J6793" t="s">
        <v>22</v>
      </c>
      <c r="L6793" s="3">
        <v>43101</v>
      </c>
      <c r="M6793" s="2"/>
      <c r="N6793" s="2" t="s">
        <v>23</v>
      </c>
    </row>
    <row r="6794" spans="1:14" ht="13">
      <c r="A6794" s="2" t="s">
        <v>172</v>
      </c>
      <c r="B6794" s="2">
        <v>7417</v>
      </c>
      <c r="C6794" s="2" t="s">
        <v>13594</v>
      </c>
      <c r="D6794" s="2" t="s">
        <v>17</v>
      </c>
      <c r="E6794" s="2" t="s">
        <v>18</v>
      </c>
      <c r="F6794" s="2" t="s">
        <v>13595</v>
      </c>
      <c r="G6794" s="2" t="s">
        <v>20</v>
      </c>
      <c r="H6794" s="2" t="s">
        <v>175</v>
      </c>
      <c r="I6794" s="2">
        <v>4</v>
      </c>
      <c r="J6794" t="s">
        <v>22</v>
      </c>
      <c r="L6794" s="3">
        <v>43101</v>
      </c>
      <c r="M6794" s="2"/>
      <c r="N6794" s="2" t="s">
        <v>23</v>
      </c>
    </row>
    <row r="6795" spans="1:14" ht="13">
      <c r="A6795" s="2" t="s">
        <v>172</v>
      </c>
      <c r="B6795" s="2">
        <v>7418</v>
      </c>
      <c r="C6795" s="2" t="s">
        <v>13596</v>
      </c>
      <c r="D6795" s="2" t="s">
        <v>17</v>
      </c>
      <c r="E6795" s="2" t="s">
        <v>18</v>
      </c>
      <c r="F6795" s="2" t="s">
        <v>13597</v>
      </c>
      <c r="G6795" s="2" t="s">
        <v>20</v>
      </c>
      <c r="H6795" s="2" t="s">
        <v>175</v>
      </c>
      <c r="I6795" s="2">
        <v>4</v>
      </c>
      <c r="J6795" t="s">
        <v>22</v>
      </c>
      <c r="L6795" s="3">
        <v>43101</v>
      </c>
      <c r="M6795" s="2"/>
      <c r="N6795" s="2" t="s">
        <v>23</v>
      </c>
    </row>
    <row r="6796" spans="1:14" ht="13">
      <c r="A6796" s="2" t="s">
        <v>172</v>
      </c>
      <c r="B6796" s="2">
        <v>7419</v>
      </c>
      <c r="C6796" s="2" t="s">
        <v>13598</v>
      </c>
      <c r="D6796" s="2" t="s">
        <v>17</v>
      </c>
      <c r="E6796" s="2" t="s">
        <v>18</v>
      </c>
      <c r="F6796" s="2" t="s">
        <v>13599</v>
      </c>
      <c r="G6796" s="2" t="s">
        <v>20</v>
      </c>
      <c r="H6796" s="2" t="s">
        <v>175</v>
      </c>
      <c r="I6796" s="2">
        <v>4</v>
      </c>
      <c r="J6796" t="s">
        <v>22</v>
      </c>
      <c r="L6796" s="3">
        <v>43101</v>
      </c>
      <c r="M6796" s="2"/>
      <c r="N6796" s="2" t="s">
        <v>23</v>
      </c>
    </row>
    <row r="6797" spans="1:14" ht="13">
      <c r="A6797" s="2" t="s">
        <v>172</v>
      </c>
      <c r="B6797" s="2">
        <v>7420</v>
      </c>
      <c r="C6797" s="2" t="s">
        <v>13600</v>
      </c>
      <c r="D6797" s="2" t="s">
        <v>17</v>
      </c>
      <c r="E6797" s="2" t="s">
        <v>18</v>
      </c>
      <c r="F6797" s="2" t="s">
        <v>13601</v>
      </c>
      <c r="G6797" s="2" t="s">
        <v>20</v>
      </c>
      <c r="H6797" s="2" t="s">
        <v>175</v>
      </c>
      <c r="I6797" s="2">
        <v>4</v>
      </c>
      <c r="J6797" t="s">
        <v>22</v>
      </c>
      <c r="L6797" s="3">
        <v>43101</v>
      </c>
      <c r="M6797" s="2"/>
      <c r="N6797" s="2" t="s">
        <v>23</v>
      </c>
    </row>
    <row r="6798" spans="1:14" ht="13">
      <c r="A6798" s="2" t="s">
        <v>172</v>
      </c>
      <c r="B6798" s="2">
        <v>7421</v>
      </c>
      <c r="C6798" s="2" t="s">
        <v>13602</v>
      </c>
      <c r="D6798" s="2" t="s">
        <v>17</v>
      </c>
      <c r="E6798" s="2" t="s">
        <v>18</v>
      </c>
      <c r="F6798" s="2" t="s">
        <v>13603</v>
      </c>
      <c r="G6798" s="2" t="s">
        <v>20</v>
      </c>
      <c r="H6798" s="2" t="s">
        <v>175</v>
      </c>
      <c r="I6798" s="2">
        <v>4</v>
      </c>
      <c r="J6798" t="s">
        <v>22</v>
      </c>
      <c r="L6798" s="3">
        <v>43101</v>
      </c>
      <c r="M6798" s="2"/>
      <c r="N6798" s="2" t="s">
        <v>23</v>
      </c>
    </row>
    <row r="6799" spans="1:14" ht="13">
      <c r="A6799" s="2" t="s">
        <v>172</v>
      </c>
      <c r="B6799" s="2">
        <v>7422</v>
      </c>
      <c r="C6799" s="2" t="s">
        <v>13604</v>
      </c>
      <c r="D6799" s="2" t="s">
        <v>17</v>
      </c>
      <c r="E6799" s="2" t="s">
        <v>18</v>
      </c>
      <c r="F6799" s="2" t="s">
        <v>13605</v>
      </c>
      <c r="G6799" s="2" t="s">
        <v>20</v>
      </c>
      <c r="H6799" s="2" t="s">
        <v>175</v>
      </c>
      <c r="I6799" s="2">
        <v>4</v>
      </c>
      <c r="J6799" t="s">
        <v>22</v>
      </c>
      <c r="L6799" s="3">
        <v>43101</v>
      </c>
      <c r="M6799" s="2"/>
      <c r="N6799" s="2" t="s">
        <v>23</v>
      </c>
    </row>
    <row r="6800" spans="1:14" ht="13">
      <c r="A6800" s="2" t="s">
        <v>172</v>
      </c>
      <c r="B6800" s="2">
        <v>7423</v>
      </c>
      <c r="C6800" s="2" t="s">
        <v>13606</v>
      </c>
      <c r="D6800" s="2" t="s">
        <v>17</v>
      </c>
      <c r="E6800" s="2" t="s">
        <v>18</v>
      </c>
      <c r="F6800" s="2" t="s">
        <v>13607</v>
      </c>
      <c r="G6800" s="2" t="s">
        <v>20</v>
      </c>
      <c r="H6800" s="2" t="s">
        <v>175</v>
      </c>
      <c r="I6800" s="2">
        <v>4</v>
      </c>
      <c r="J6800" t="s">
        <v>22</v>
      </c>
      <c r="L6800" s="3">
        <v>43101</v>
      </c>
      <c r="M6800" s="2"/>
      <c r="N6800" s="2" t="s">
        <v>23</v>
      </c>
    </row>
    <row r="6801" spans="1:14" ht="13">
      <c r="A6801" s="2" t="s">
        <v>172</v>
      </c>
      <c r="B6801" s="2">
        <v>7424</v>
      </c>
      <c r="C6801" s="2" t="s">
        <v>13608</v>
      </c>
      <c r="D6801" s="2" t="s">
        <v>17</v>
      </c>
      <c r="E6801" s="2" t="s">
        <v>18</v>
      </c>
      <c r="F6801" s="2" t="s">
        <v>13609</v>
      </c>
      <c r="G6801" s="2" t="s">
        <v>20</v>
      </c>
      <c r="H6801" s="2" t="s">
        <v>175</v>
      </c>
      <c r="I6801" s="2">
        <v>4</v>
      </c>
      <c r="J6801" t="s">
        <v>22</v>
      </c>
      <c r="L6801" s="3">
        <v>43101</v>
      </c>
      <c r="M6801" s="2"/>
      <c r="N6801" s="2" t="s">
        <v>23</v>
      </c>
    </row>
    <row r="6802" spans="1:14" ht="13">
      <c r="A6802" s="2" t="s">
        <v>172</v>
      </c>
      <c r="B6802" s="2">
        <v>7425</v>
      </c>
      <c r="C6802" s="2" t="s">
        <v>13610</v>
      </c>
      <c r="D6802" s="2" t="s">
        <v>17</v>
      </c>
      <c r="E6802" s="2" t="s">
        <v>18</v>
      </c>
      <c r="F6802" s="2" t="s">
        <v>13611</v>
      </c>
      <c r="G6802" s="2" t="s">
        <v>20</v>
      </c>
      <c r="H6802" s="2" t="s">
        <v>175</v>
      </c>
      <c r="I6802" s="2">
        <v>4</v>
      </c>
      <c r="J6802" t="s">
        <v>22</v>
      </c>
      <c r="L6802" s="3">
        <v>43101</v>
      </c>
      <c r="M6802" s="2"/>
      <c r="N6802" s="2" t="s">
        <v>23</v>
      </c>
    </row>
    <row r="6803" spans="1:14" ht="13">
      <c r="A6803" s="2" t="s">
        <v>172</v>
      </c>
      <c r="B6803" s="2">
        <v>7426</v>
      </c>
      <c r="C6803" s="2" t="s">
        <v>13612</v>
      </c>
      <c r="D6803" s="2" t="s">
        <v>17</v>
      </c>
      <c r="E6803" s="2" t="s">
        <v>18</v>
      </c>
      <c r="F6803" s="2" t="s">
        <v>13613</v>
      </c>
      <c r="G6803" s="2" t="s">
        <v>20</v>
      </c>
      <c r="H6803" s="2" t="s">
        <v>175</v>
      </c>
      <c r="I6803" s="2">
        <v>4</v>
      </c>
      <c r="J6803" t="s">
        <v>22</v>
      </c>
      <c r="L6803" s="3">
        <v>43101</v>
      </c>
      <c r="M6803" s="2"/>
      <c r="N6803" s="2" t="s">
        <v>23</v>
      </c>
    </row>
    <row r="6804" spans="1:14" ht="13">
      <c r="A6804" s="2" t="s">
        <v>172</v>
      </c>
      <c r="B6804" s="2">
        <v>7427</v>
      </c>
      <c r="C6804" s="2" t="s">
        <v>13614</v>
      </c>
      <c r="D6804" s="2" t="s">
        <v>17</v>
      </c>
      <c r="E6804" s="2" t="s">
        <v>18</v>
      </c>
      <c r="F6804" s="2" t="s">
        <v>13615</v>
      </c>
      <c r="G6804" s="2" t="s">
        <v>20</v>
      </c>
      <c r="H6804" s="2" t="s">
        <v>175</v>
      </c>
      <c r="I6804" s="2">
        <v>4</v>
      </c>
      <c r="J6804" t="s">
        <v>22</v>
      </c>
      <c r="L6804" s="3">
        <v>43101</v>
      </c>
      <c r="M6804" s="2"/>
      <c r="N6804" s="2" t="s">
        <v>23</v>
      </c>
    </row>
    <row r="6805" spans="1:14" ht="13">
      <c r="A6805" s="2" t="s">
        <v>172</v>
      </c>
      <c r="B6805" s="2">
        <v>7428</v>
      </c>
      <c r="C6805" s="2" t="s">
        <v>13616</v>
      </c>
      <c r="D6805" s="2" t="s">
        <v>17</v>
      </c>
      <c r="E6805" s="2" t="s">
        <v>18</v>
      </c>
      <c r="F6805" s="2" t="s">
        <v>13617</v>
      </c>
      <c r="G6805" s="2" t="s">
        <v>20</v>
      </c>
      <c r="H6805" s="2" t="s">
        <v>175</v>
      </c>
      <c r="I6805" s="2">
        <v>4</v>
      </c>
      <c r="J6805" t="s">
        <v>22</v>
      </c>
      <c r="L6805" s="3">
        <v>43101</v>
      </c>
      <c r="M6805" s="2"/>
      <c r="N6805" s="2" t="s">
        <v>23</v>
      </c>
    </row>
    <row r="6806" spans="1:14" ht="13">
      <c r="A6806" s="2" t="s">
        <v>172</v>
      </c>
      <c r="B6806" s="2">
        <v>7429</v>
      </c>
      <c r="C6806" s="2" t="s">
        <v>13618</v>
      </c>
      <c r="D6806" s="2" t="s">
        <v>17</v>
      </c>
      <c r="E6806" s="2" t="s">
        <v>18</v>
      </c>
      <c r="F6806" s="2" t="s">
        <v>13619</v>
      </c>
      <c r="G6806" s="2" t="s">
        <v>20</v>
      </c>
      <c r="H6806" s="2" t="s">
        <v>175</v>
      </c>
      <c r="I6806" s="2">
        <v>4</v>
      </c>
      <c r="J6806" t="s">
        <v>22</v>
      </c>
      <c r="L6806" s="3">
        <v>43101</v>
      </c>
      <c r="M6806" s="2"/>
      <c r="N6806" s="2" t="s">
        <v>23</v>
      </c>
    </row>
    <row r="6807" spans="1:14" ht="13">
      <c r="A6807" s="2" t="s">
        <v>172</v>
      </c>
      <c r="B6807" s="2">
        <v>7430</v>
      </c>
      <c r="C6807" s="2" t="s">
        <v>13620</v>
      </c>
      <c r="D6807" s="2" t="s">
        <v>17</v>
      </c>
      <c r="E6807" s="2" t="s">
        <v>18</v>
      </c>
      <c r="F6807" s="2" t="s">
        <v>13621</v>
      </c>
      <c r="G6807" s="2" t="s">
        <v>20</v>
      </c>
      <c r="H6807" s="2" t="s">
        <v>175</v>
      </c>
      <c r="I6807" s="2">
        <v>4</v>
      </c>
      <c r="J6807" t="s">
        <v>22</v>
      </c>
      <c r="L6807" s="3">
        <v>43101</v>
      </c>
      <c r="M6807" s="2"/>
      <c r="N6807" s="2" t="s">
        <v>23</v>
      </c>
    </row>
    <row r="6808" spans="1:14" ht="13">
      <c r="A6808" s="2" t="s">
        <v>172</v>
      </c>
      <c r="B6808" s="2">
        <v>7431</v>
      </c>
      <c r="C6808" s="2" t="s">
        <v>13622</v>
      </c>
      <c r="D6808" s="2" t="s">
        <v>17</v>
      </c>
      <c r="E6808" s="2" t="s">
        <v>18</v>
      </c>
      <c r="F6808" s="2" t="s">
        <v>13623</v>
      </c>
      <c r="G6808" s="2" t="s">
        <v>20</v>
      </c>
      <c r="H6808" s="2" t="s">
        <v>175</v>
      </c>
      <c r="I6808" s="2">
        <v>4</v>
      </c>
      <c r="J6808" t="s">
        <v>22</v>
      </c>
      <c r="L6808" s="3">
        <v>43101</v>
      </c>
      <c r="M6808" s="2"/>
      <c r="N6808" s="2" t="s">
        <v>23</v>
      </c>
    </row>
    <row r="6809" spans="1:14" ht="13">
      <c r="A6809" s="2" t="s">
        <v>172</v>
      </c>
      <c r="B6809" s="2">
        <v>7432</v>
      </c>
      <c r="C6809" s="2" t="s">
        <v>13624</v>
      </c>
      <c r="D6809" s="2" t="s">
        <v>17</v>
      </c>
      <c r="E6809" s="2" t="s">
        <v>18</v>
      </c>
      <c r="F6809" s="2" t="s">
        <v>13625</v>
      </c>
      <c r="G6809" s="2" t="s">
        <v>20</v>
      </c>
      <c r="H6809" s="2" t="s">
        <v>175</v>
      </c>
      <c r="I6809" s="2">
        <v>4</v>
      </c>
      <c r="J6809" t="s">
        <v>22</v>
      </c>
      <c r="L6809" s="3">
        <v>43101</v>
      </c>
      <c r="M6809" s="2"/>
      <c r="N6809" s="2" t="s">
        <v>23</v>
      </c>
    </row>
    <row r="6810" spans="1:14" ht="13">
      <c r="A6810" s="2" t="s">
        <v>172</v>
      </c>
      <c r="B6810" s="2">
        <v>7433</v>
      </c>
      <c r="C6810" s="2" t="s">
        <v>13626</v>
      </c>
      <c r="D6810" s="2" t="s">
        <v>17</v>
      </c>
      <c r="E6810" s="2" t="s">
        <v>18</v>
      </c>
      <c r="F6810" s="2" t="s">
        <v>13627</v>
      </c>
      <c r="G6810" s="2" t="s">
        <v>20</v>
      </c>
      <c r="H6810" s="2" t="s">
        <v>175</v>
      </c>
      <c r="I6810" s="2">
        <v>4</v>
      </c>
      <c r="J6810" t="s">
        <v>22</v>
      </c>
      <c r="L6810" s="3">
        <v>43101</v>
      </c>
      <c r="M6810" s="2"/>
      <c r="N6810" s="2" t="s">
        <v>23</v>
      </c>
    </row>
    <row r="6811" spans="1:14" ht="13">
      <c r="A6811" s="2" t="s">
        <v>172</v>
      </c>
      <c r="B6811" s="2">
        <v>7434</v>
      </c>
      <c r="C6811" s="2" t="s">
        <v>13628</v>
      </c>
      <c r="D6811" s="2" t="s">
        <v>17</v>
      </c>
      <c r="E6811" s="2" t="s">
        <v>18</v>
      </c>
      <c r="F6811" s="2" t="s">
        <v>13629</v>
      </c>
      <c r="G6811" s="2" t="s">
        <v>20</v>
      </c>
      <c r="H6811" s="2" t="s">
        <v>175</v>
      </c>
      <c r="I6811" s="2">
        <v>4</v>
      </c>
      <c r="J6811" t="s">
        <v>22</v>
      </c>
      <c r="L6811" s="3">
        <v>43101</v>
      </c>
      <c r="M6811" s="2"/>
      <c r="N6811" s="2" t="s">
        <v>23</v>
      </c>
    </row>
    <row r="6812" spans="1:14" ht="13">
      <c r="A6812" s="2" t="s">
        <v>172</v>
      </c>
      <c r="B6812" s="2">
        <v>7435</v>
      </c>
      <c r="C6812" s="2" t="s">
        <v>13630</v>
      </c>
      <c r="D6812" s="2" t="s">
        <v>17</v>
      </c>
      <c r="E6812" s="2" t="s">
        <v>18</v>
      </c>
      <c r="F6812" s="2" t="s">
        <v>13631</v>
      </c>
      <c r="G6812" s="2" t="s">
        <v>20</v>
      </c>
      <c r="H6812" s="2" t="s">
        <v>175</v>
      </c>
      <c r="I6812" s="2">
        <v>4</v>
      </c>
      <c r="J6812" t="s">
        <v>22</v>
      </c>
      <c r="L6812" s="3">
        <v>43101</v>
      </c>
      <c r="M6812" s="2"/>
      <c r="N6812" s="2" t="s">
        <v>23</v>
      </c>
    </row>
    <row r="6813" spans="1:14" ht="13">
      <c r="A6813" s="2" t="s">
        <v>172</v>
      </c>
      <c r="B6813" s="2">
        <v>7436</v>
      </c>
      <c r="C6813" s="2" t="s">
        <v>13632</v>
      </c>
      <c r="D6813" s="2" t="s">
        <v>17</v>
      </c>
      <c r="E6813" s="2" t="s">
        <v>18</v>
      </c>
      <c r="F6813" s="2" t="s">
        <v>13633</v>
      </c>
      <c r="G6813" s="2" t="s">
        <v>20</v>
      </c>
      <c r="H6813" s="2" t="s">
        <v>175</v>
      </c>
      <c r="I6813" s="2">
        <v>4</v>
      </c>
      <c r="J6813" t="s">
        <v>22</v>
      </c>
      <c r="L6813" s="3">
        <v>43101</v>
      </c>
      <c r="M6813" s="2"/>
      <c r="N6813" s="2" t="s">
        <v>23</v>
      </c>
    </row>
    <row r="6814" spans="1:14" ht="13">
      <c r="A6814" s="2" t="s">
        <v>172</v>
      </c>
      <c r="B6814" s="2">
        <v>7437</v>
      </c>
      <c r="C6814" s="2" t="s">
        <v>13634</v>
      </c>
      <c r="D6814" s="2" t="s">
        <v>17</v>
      </c>
      <c r="E6814" s="2" t="s">
        <v>18</v>
      </c>
      <c r="F6814" s="2" t="s">
        <v>13635</v>
      </c>
      <c r="G6814" s="2" t="s">
        <v>20</v>
      </c>
      <c r="H6814" s="2" t="s">
        <v>175</v>
      </c>
      <c r="I6814" s="2">
        <v>4</v>
      </c>
      <c r="J6814" t="s">
        <v>22</v>
      </c>
      <c r="L6814" s="3">
        <v>43101</v>
      </c>
      <c r="M6814" s="2"/>
      <c r="N6814" s="2" t="s">
        <v>23</v>
      </c>
    </row>
    <row r="6815" spans="1:14" ht="13">
      <c r="A6815" s="2" t="s">
        <v>172</v>
      </c>
      <c r="B6815" s="2">
        <v>7438</v>
      </c>
      <c r="C6815" s="2" t="s">
        <v>13636</v>
      </c>
      <c r="D6815" s="2" t="s">
        <v>17</v>
      </c>
      <c r="E6815" s="2" t="s">
        <v>18</v>
      </c>
      <c r="F6815" s="2" t="s">
        <v>13637</v>
      </c>
      <c r="G6815" s="2" t="s">
        <v>20</v>
      </c>
      <c r="H6815" s="2" t="s">
        <v>175</v>
      </c>
      <c r="I6815" s="2">
        <v>4</v>
      </c>
      <c r="J6815" t="s">
        <v>22</v>
      </c>
      <c r="L6815" s="3">
        <v>43101</v>
      </c>
      <c r="M6815" s="2"/>
      <c r="N6815" s="2" t="s">
        <v>23</v>
      </c>
    </row>
    <row r="6816" spans="1:14" ht="13">
      <c r="A6816" s="2" t="s">
        <v>172</v>
      </c>
      <c r="B6816" s="2">
        <v>7439</v>
      </c>
      <c r="C6816" s="2" t="s">
        <v>13638</v>
      </c>
      <c r="D6816" s="2" t="s">
        <v>17</v>
      </c>
      <c r="E6816" s="2" t="s">
        <v>18</v>
      </c>
      <c r="F6816" s="2" t="s">
        <v>13639</v>
      </c>
      <c r="G6816" s="2" t="s">
        <v>20</v>
      </c>
      <c r="H6816" s="2" t="s">
        <v>175</v>
      </c>
      <c r="I6816" s="2">
        <v>4</v>
      </c>
      <c r="J6816" t="s">
        <v>22</v>
      </c>
      <c r="L6816" s="3">
        <v>43101</v>
      </c>
      <c r="M6816" s="2"/>
      <c r="N6816" s="2" t="s">
        <v>23</v>
      </c>
    </row>
    <row r="6817" spans="1:14" ht="13">
      <c r="A6817" s="2" t="s">
        <v>172</v>
      </c>
      <c r="B6817" s="2">
        <v>7440</v>
      </c>
      <c r="C6817" s="2" t="s">
        <v>13640</v>
      </c>
      <c r="D6817" s="2" t="s">
        <v>17</v>
      </c>
      <c r="E6817" s="2" t="s">
        <v>18</v>
      </c>
      <c r="F6817" s="2" t="s">
        <v>13641</v>
      </c>
      <c r="G6817" s="2" t="s">
        <v>20</v>
      </c>
      <c r="H6817" s="2" t="s">
        <v>175</v>
      </c>
      <c r="I6817" s="2">
        <v>4</v>
      </c>
      <c r="J6817" t="s">
        <v>22</v>
      </c>
      <c r="L6817" s="3">
        <v>43101</v>
      </c>
      <c r="M6817" s="2"/>
      <c r="N6817" s="2" t="s">
        <v>23</v>
      </c>
    </row>
    <row r="6818" spans="1:14" ht="13">
      <c r="A6818" s="2" t="s">
        <v>172</v>
      </c>
      <c r="B6818" s="2">
        <v>7441</v>
      </c>
      <c r="C6818" s="2" t="s">
        <v>13642</v>
      </c>
      <c r="D6818" s="2" t="s">
        <v>17</v>
      </c>
      <c r="E6818" s="2" t="s">
        <v>18</v>
      </c>
      <c r="F6818" s="2" t="s">
        <v>13643</v>
      </c>
      <c r="G6818" s="2" t="s">
        <v>20</v>
      </c>
      <c r="H6818" s="2" t="s">
        <v>175</v>
      </c>
      <c r="I6818" s="2">
        <v>4</v>
      </c>
      <c r="J6818" t="s">
        <v>22</v>
      </c>
      <c r="L6818" s="3">
        <v>43101</v>
      </c>
      <c r="M6818" s="2"/>
      <c r="N6818" s="2" t="s">
        <v>23</v>
      </c>
    </row>
    <row r="6819" spans="1:14" ht="13">
      <c r="A6819" s="2" t="s">
        <v>172</v>
      </c>
      <c r="B6819" s="2">
        <v>7442</v>
      </c>
      <c r="C6819" s="2" t="s">
        <v>13644</v>
      </c>
      <c r="D6819" s="2" t="s">
        <v>17</v>
      </c>
      <c r="E6819" s="2" t="s">
        <v>18</v>
      </c>
      <c r="F6819" s="2" t="s">
        <v>13645</v>
      </c>
      <c r="G6819" s="2" t="s">
        <v>20</v>
      </c>
      <c r="H6819" s="2" t="s">
        <v>175</v>
      </c>
      <c r="I6819" s="2">
        <v>4</v>
      </c>
      <c r="J6819" t="s">
        <v>22</v>
      </c>
      <c r="L6819" s="3">
        <v>43101</v>
      </c>
      <c r="M6819" s="2"/>
      <c r="N6819" s="2" t="s">
        <v>23</v>
      </c>
    </row>
    <row r="6820" spans="1:14" ht="13">
      <c r="A6820" s="2" t="s">
        <v>172</v>
      </c>
      <c r="B6820" s="2">
        <v>7443</v>
      </c>
      <c r="C6820" s="2" t="s">
        <v>13646</v>
      </c>
      <c r="D6820" s="2" t="s">
        <v>17</v>
      </c>
      <c r="E6820" s="2" t="s">
        <v>18</v>
      </c>
      <c r="F6820" s="2" t="s">
        <v>13647</v>
      </c>
      <c r="G6820" s="2" t="s">
        <v>20</v>
      </c>
      <c r="H6820" s="2" t="s">
        <v>175</v>
      </c>
      <c r="I6820" s="2">
        <v>4</v>
      </c>
      <c r="J6820" t="s">
        <v>22</v>
      </c>
      <c r="L6820" s="3">
        <v>43101</v>
      </c>
      <c r="M6820" s="2"/>
      <c r="N6820" s="2" t="s">
        <v>23</v>
      </c>
    </row>
    <row r="6821" spans="1:14" ht="13">
      <c r="A6821" s="2" t="s">
        <v>172</v>
      </c>
      <c r="B6821" s="2">
        <v>7444</v>
      </c>
      <c r="C6821" s="2" t="s">
        <v>13648</v>
      </c>
      <c r="D6821" s="2" t="s">
        <v>17</v>
      </c>
      <c r="E6821" s="2" t="s">
        <v>18</v>
      </c>
      <c r="F6821" s="2" t="s">
        <v>13649</v>
      </c>
      <c r="G6821" s="2" t="s">
        <v>20</v>
      </c>
      <c r="H6821" s="2" t="s">
        <v>175</v>
      </c>
      <c r="I6821" s="2">
        <v>4</v>
      </c>
      <c r="J6821" t="s">
        <v>22</v>
      </c>
      <c r="L6821" s="3">
        <v>43101</v>
      </c>
      <c r="M6821" s="2"/>
      <c r="N6821" s="2" t="s">
        <v>23</v>
      </c>
    </row>
    <row r="6822" spans="1:14" ht="13">
      <c r="A6822" s="2" t="s">
        <v>172</v>
      </c>
      <c r="B6822" s="2">
        <v>7445</v>
      </c>
      <c r="C6822" s="2" t="s">
        <v>13650</v>
      </c>
      <c r="D6822" s="2" t="s">
        <v>17</v>
      </c>
      <c r="E6822" s="2" t="s">
        <v>18</v>
      </c>
      <c r="F6822" s="2" t="s">
        <v>13651</v>
      </c>
      <c r="G6822" s="2" t="s">
        <v>20</v>
      </c>
      <c r="H6822" s="2" t="s">
        <v>175</v>
      </c>
      <c r="I6822" s="2">
        <v>4</v>
      </c>
      <c r="J6822" t="s">
        <v>22</v>
      </c>
      <c r="L6822" s="3">
        <v>43101</v>
      </c>
      <c r="M6822" s="2"/>
      <c r="N6822" s="2" t="s">
        <v>23</v>
      </c>
    </row>
    <row r="6823" spans="1:14" ht="13">
      <c r="A6823" s="2" t="s">
        <v>172</v>
      </c>
      <c r="B6823" s="2">
        <v>7446</v>
      </c>
      <c r="C6823" s="2" t="s">
        <v>13652</v>
      </c>
      <c r="D6823" s="2" t="s">
        <v>17</v>
      </c>
      <c r="E6823" s="2" t="s">
        <v>18</v>
      </c>
      <c r="F6823" s="2" t="s">
        <v>13653</v>
      </c>
      <c r="G6823" s="2" t="s">
        <v>20</v>
      </c>
      <c r="H6823" s="2" t="s">
        <v>175</v>
      </c>
      <c r="I6823" s="2">
        <v>4</v>
      </c>
      <c r="J6823" t="s">
        <v>22</v>
      </c>
      <c r="L6823" s="3">
        <v>43101</v>
      </c>
      <c r="M6823" s="2"/>
      <c r="N6823" s="2" t="s">
        <v>23</v>
      </c>
    </row>
    <row r="6824" spans="1:14" ht="13">
      <c r="A6824" s="2" t="s">
        <v>172</v>
      </c>
      <c r="B6824" s="2">
        <v>7447</v>
      </c>
      <c r="C6824" s="2" t="s">
        <v>13654</v>
      </c>
      <c r="D6824" s="2" t="s">
        <v>17</v>
      </c>
      <c r="E6824" s="2" t="s">
        <v>18</v>
      </c>
      <c r="F6824" s="2" t="s">
        <v>13655</v>
      </c>
      <c r="G6824" s="2" t="s">
        <v>20</v>
      </c>
      <c r="H6824" s="2" t="s">
        <v>175</v>
      </c>
      <c r="I6824" s="2">
        <v>4</v>
      </c>
      <c r="J6824" t="s">
        <v>22</v>
      </c>
      <c r="L6824" s="3">
        <v>43101</v>
      </c>
      <c r="M6824" s="2"/>
      <c r="N6824" s="2" t="s">
        <v>23</v>
      </c>
    </row>
    <row r="6825" spans="1:14" ht="13">
      <c r="A6825" s="2" t="s">
        <v>172</v>
      </c>
      <c r="B6825" s="2">
        <v>7448</v>
      </c>
      <c r="C6825" s="2" t="s">
        <v>13656</v>
      </c>
      <c r="D6825" s="2" t="s">
        <v>17</v>
      </c>
      <c r="E6825" s="2" t="s">
        <v>18</v>
      </c>
      <c r="F6825" s="2" t="s">
        <v>13657</v>
      </c>
      <c r="G6825" s="2" t="s">
        <v>20</v>
      </c>
      <c r="H6825" s="2" t="s">
        <v>175</v>
      </c>
      <c r="I6825" s="2">
        <v>4</v>
      </c>
      <c r="J6825" t="s">
        <v>22</v>
      </c>
      <c r="L6825" s="3">
        <v>43101</v>
      </c>
      <c r="M6825" s="2"/>
      <c r="N6825" s="2" t="s">
        <v>23</v>
      </c>
    </row>
    <row r="6826" spans="1:14" ht="13">
      <c r="A6826" s="2" t="s">
        <v>172</v>
      </c>
      <c r="B6826" s="2">
        <v>7449</v>
      </c>
      <c r="C6826" s="2" t="s">
        <v>13658</v>
      </c>
      <c r="D6826" s="2" t="s">
        <v>17</v>
      </c>
      <c r="E6826" s="2" t="s">
        <v>18</v>
      </c>
      <c r="F6826" s="2" t="s">
        <v>13659</v>
      </c>
      <c r="G6826" s="2" t="s">
        <v>20</v>
      </c>
      <c r="H6826" s="2" t="s">
        <v>175</v>
      </c>
      <c r="I6826" s="2">
        <v>4</v>
      </c>
      <c r="J6826" t="s">
        <v>22</v>
      </c>
      <c r="L6826" s="3">
        <v>43101</v>
      </c>
      <c r="M6826" s="2"/>
      <c r="N6826" s="2" t="s">
        <v>23</v>
      </c>
    </row>
    <row r="6827" spans="1:14" ht="13">
      <c r="A6827" s="2" t="s">
        <v>172</v>
      </c>
      <c r="B6827" s="2">
        <v>7450</v>
      </c>
      <c r="C6827" s="2" t="s">
        <v>13660</v>
      </c>
      <c r="D6827" s="2" t="s">
        <v>17</v>
      </c>
      <c r="E6827" s="2" t="s">
        <v>18</v>
      </c>
      <c r="F6827" s="2" t="s">
        <v>13661</v>
      </c>
      <c r="G6827" s="2" t="s">
        <v>20</v>
      </c>
      <c r="H6827" s="2" t="s">
        <v>175</v>
      </c>
      <c r="I6827" s="2">
        <v>4</v>
      </c>
      <c r="J6827" t="s">
        <v>22</v>
      </c>
      <c r="L6827" s="3">
        <v>43101</v>
      </c>
      <c r="M6827" s="2"/>
      <c r="N6827" s="2" t="s">
        <v>23</v>
      </c>
    </row>
    <row r="6828" spans="1:14" ht="13">
      <c r="A6828" s="2" t="s">
        <v>172</v>
      </c>
      <c r="B6828" s="2">
        <v>7451</v>
      </c>
      <c r="C6828" s="2" t="s">
        <v>13662</v>
      </c>
      <c r="D6828" s="2" t="s">
        <v>17</v>
      </c>
      <c r="E6828" s="2" t="s">
        <v>18</v>
      </c>
      <c r="F6828" s="2" t="s">
        <v>13663</v>
      </c>
      <c r="G6828" s="2" t="s">
        <v>20</v>
      </c>
      <c r="H6828" s="2" t="s">
        <v>175</v>
      </c>
      <c r="I6828" s="2">
        <v>4</v>
      </c>
      <c r="J6828" t="s">
        <v>22</v>
      </c>
      <c r="L6828" s="3">
        <v>43101</v>
      </c>
      <c r="M6828" s="2"/>
      <c r="N6828" s="2" t="s">
        <v>23</v>
      </c>
    </row>
    <row r="6829" spans="1:14" ht="13">
      <c r="A6829" s="2" t="s">
        <v>172</v>
      </c>
      <c r="B6829" s="2">
        <v>7452</v>
      </c>
      <c r="C6829" s="2" t="s">
        <v>13664</v>
      </c>
      <c r="D6829" s="2" t="s">
        <v>17</v>
      </c>
      <c r="E6829" s="2" t="s">
        <v>18</v>
      </c>
      <c r="F6829" s="2" t="s">
        <v>13665</v>
      </c>
      <c r="G6829" s="2" t="s">
        <v>20</v>
      </c>
      <c r="H6829" s="2" t="s">
        <v>175</v>
      </c>
      <c r="I6829" s="2">
        <v>4</v>
      </c>
      <c r="J6829" t="s">
        <v>22</v>
      </c>
      <c r="L6829" s="3">
        <v>43101</v>
      </c>
      <c r="M6829" s="2"/>
      <c r="N6829" s="2" t="s">
        <v>23</v>
      </c>
    </row>
    <row r="6830" spans="1:14" ht="13">
      <c r="A6830" s="2" t="s">
        <v>172</v>
      </c>
      <c r="B6830" s="2">
        <v>7453</v>
      </c>
      <c r="C6830" s="2" t="s">
        <v>13666</v>
      </c>
      <c r="D6830" s="2" t="s">
        <v>17</v>
      </c>
      <c r="E6830" s="2" t="s">
        <v>18</v>
      </c>
      <c r="F6830" s="2" t="s">
        <v>13667</v>
      </c>
      <c r="G6830" s="2" t="s">
        <v>20</v>
      </c>
      <c r="H6830" s="2" t="s">
        <v>175</v>
      </c>
      <c r="I6830" s="2">
        <v>4</v>
      </c>
      <c r="J6830" t="s">
        <v>22</v>
      </c>
      <c r="L6830" s="3">
        <v>43101</v>
      </c>
      <c r="M6830" s="2"/>
      <c r="N6830" s="2" t="s">
        <v>23</v>
      </c>
    </row>
    <row r="6831" spans="1:14" ht="13">
      <c r="A6831" s="2" t="s">
        <v>172</v>
      </c>
      <c r="B6831" s="2">
        <v>7454</v>
      </c>
      <c r="C6831" s="2" t="s">
        <v>13668</v>
      </c>
      <c r="D6831" s="2" t="s">
        <v>17</v>
      </c>
      <c r="E6831" s="2" t="s">
        <v>18</v>
      </c>
      <c r="F6831" s="2" t="s">
        <v>13669</v>
      </c>
      <c r="G6831" s="2" t="s">
        <v>20</v>
      </c>
      <c r="H6831" s="2" t="s">
        <v>175</v>
      </c>
      <c r="I6831" s="2">
        <v>4</v>
      </c>
      <c r="J6831" t="s">
        <v>22</v>
      </c>
      <c r="L6831" s="3">
        <v>43101</v>
      </c>
      <c r="M6831" s="2"/>
      <c r="N6831" s="2" t="s">
        <v>23</v>
      </c>
    </row>
    <row r="6832" spans="1:14" ht="13">
      <c r="A6832" s="2" t="s">
        <v>172</v>
      </c>
      <c r="B6832" s="2">
        <v>7455</v>
      </c>
      <c r="C6832" s="2" t="s">
        <v>13670</v>
      </c>
      <c r="D6832" s="2" t="s">
        <v>17</v>
      </c>
      <c r="E6832" s="2" t="s">
        <v>18</v>
      </c>
      <c r="F6832" s="2" t="s">
        <v>13671</v>
      </c>
      <c r="G6832" s="2" t="s">
        <v>20</v>
      </c>
      <c r="H6832" s="2" t="s">
        <v>175</v>
      </c>
      <c r="I6832" s="2">
        <v>4</v>
      </c>
      <c r="J6832" t="s">
        <v>22</v>
      </c>
      <c r="L6832" s="3">
        <v>43101</v>
      </c>
      <c r="M6832" s="2"/>
      <c r="N6832" s="2" t="s">
        <v>23</v>
      </c>
    </row>
    <row r="6833" spans="1:14" ht="13">
      <c r="A6833" s="2" t="s">
        <v>172</v>
      </c>
      <c r="B6833" s="2">
        <v>7456</v>
      </c>
      <c r="C6833" s="2" t="s">
        <v>13672</v>
      </c>
      <c r="D6833" s="2" t="s">
        <v>17</v>
      </c>
      <c r="E6833" s="2" t="s">
        <v>18</v>
      </c>
      <c r="F6833" s="2" t="s">
        <v>13673</v>
      </c>
      <c r="G6833" s="2" t="s">
        <v>20</v>
      </c>
      <c r="H6833" s="2" t="s">
        <v>175</v>
      </c>
      <c r="I6833" s="2">
        <v>4</v>
      </c>
      <c r="J6833" t="s">
        <v>22</v>
      </c>
      <c r="L6833" s="3">
        <v>43101</v>
      </c>
      <c r="M6833" s="2"/>
      <c r="N6833" s="2" t="s">
        <v>23</v>
      </c>
    </row>
    <row r="6834" spans="1:14" ht="13">
      <c r="A6834" s="2" t="s">
        <v>172</v>
      </c>
      <c r="B6834" s="2">
        <v>7457</v>
      </c>
      <c r="C6834" s="2" t="s">
        <v>13674</v>
      </c>
      <c r="D6834" s="2" t="s">
        <v>17</v>
      </c>
      <c r="E6834" s="2" t="s">
        <v>18</v>
      </c>
      <c r="F6834" s="2" t="s">
        <v>13675</v>
      </c>
      <c r="G6834" s="2" t="s">
        <v>20</v>
      </c>
      <c r="H6834" s="2" t="s">
        <v>175</v>
      </c>
      <c r="I6834" s="2">
        <v>4</v>
      </c>
      <c r="J6834" t="s">
        <v>22</v>
      </c>
      <c r="L6834" s="3">
        <v>43101</v>
      </c>
      <c r="M6834" s="2"/>
      <c r="N6834" s="2" t="s">
        <v>23</v>
      </c>
    </row>
    <row r="6835" spans="1:14" ht="13">
      <c r="A6835" s="2" t="s">
        <v>172</v>
      </c>
      <c r="B6835" s="2">
        <v>7458</v>
      </c>
      <c r="C6835" s="2" t="s">
        <v>13676</v>
      </c>
      <c r="D6835" s="2" t="s">
        <v>17</v>
      </c>
      <c r="E6835" s="2" t="s">
        <v>18</v>
      </c>
      <c r="F6835" s="2" t="s">
        <v>13677</v>
      </c>
      <c r="G6835" s="2" t="s">
        <v>20</v>
      </c>
      <c r="H6835" s="2" t="s">
        <v>175</v>
      </c>
      <c r="I6835" s="2">
        <v>4</v>
      </c>
      <c r="J6835" t="s">
        <v>22</v>
      </c>
      <c r="L6835" s="3">
        <v>43101</v>
      </c>
      <c r="M6835" s="2"/>
      <c r="N6835" s="2" t="s">
        <v>23</v>
      </c>
    </row>
    <row r="6836" spans="1:14" ht="13">
      <c r="A6836" s="2" t="s">
        <v>172</v>
      </c>
      <c r="B6836" s="2">
        <v>7459</v>
      </c>
      <c r="C6836" s="2" t="s">
        <v>13678</v>
      </c>
      <c r="D6836" s="2" t="s">
        <v>17</v>
      </c>
      <c r="E6836" s="2" t="s">
        <v>18</v>
      </c>
      <c r="F6836" s="2" t="s">
        <v>13679</v>
      </c>
      <c r="G6836" s="2" t="s">
        <v>20</v>
      </c>
      <c r="H6836" s="2" t="s">
        <v>175</v>
      </c>
      <c r="I6836" s="2">
        <v>4</v>
      </c>
      <c r="J6836" t="s">
        <v>22</v>
      </c>
      <c r="L6836" s="3">
        <v>43101</v>
      </c>
      <c r="M6836" s="2"/>
      <c r="N6836" s="2" t="s">
        <v>23</v>
      </c>
    </row>
    <row r="6837" spans="1:14" ht="13">
      <c r="A6837" s="2" t="s">
        <v>172</v>
      </c>
      <c r="B6837" s="2">
        <v>7460</v>
      </c>
      <c r="C6837" s="2" t="s">
        <v>13680</v>
      </c>
      <c r="D6837" s="2" t="s">
        <v>17</v>
      </c>
      <c r="E6837" s="2" t="s">
        <v>18</v>
      </c>
      <c r="F6837" s="2" t="s">
        <v>13681</v>
      </c>
      <c r="G6837" s="2" t="s">
        <v>20</v>
      </c>
      <c r="H6837" s="2" t="s">
        <v>175</v>
      </c>
      <c r="I6837" s="2">
        <v>4</v>
      </c>
      <c r="J6837" t="s">
        <v>22</v>
      </c>
      <c r="L6837" s="3">
        <v>43101</v>
      </c>
      <c r="M6837" s="2"/>
      <c r="N6837" s="2" t="s">
        <v>23</v>
      </c>
    </row>
    <row r="6838" spans="1:14" ht="13">
      <c r="A6838" s="2" t="s">
        <v>172</v>
      </c>
      <c r="B6838" s="2">
        <v>7461</v>
      </c>
      <c r="C6838" s="2" t="s">
        <v>13682</v>
      </c>
      <c r="D6838" s="2" t="s">
        <v>17</v>
      </c>
      <c r="E6838" s="2" t="s">
        <v>18</v>
      </c>
      <c r="F6838" s="2" t="s">
        <v>13683</v>
      </c>
      <c r="G6838" s="2" t="s">
        <v>20</v>
      </c>
      <c r="H6838" s="2" t="s">
        <v>175</v>
      </c>
      <c r="I6838" s="2">
        <v>4</v>
      </c>
      <c r="J6838" t="s">
        <v>22</v>
      </c>
      <c r="L6838" s="3">
        <v>43101</v>
      </c>
      <c r="M6838" s="2"/>
      <c r="N6838" s="2" t="s">
        <v>23</v>
      </c>
    </row>
    <row r="6839" spans="1:14" ht="13">
      <c r="A6839" s="2" t="s">
        <v>172</v>
      </c>
      <c r="B6839" s="2">
        <v>7462</v>
      </c>
      <c r="C6839" s="2" t="s">
        <v>13684</v>
      </c>
      <c r="D6839" s="2" t="s">
        <v>17</v>
      </c>
      <c r="E6839" s="2" t="s">
        <v>18</v>
      </c>
      <c r="F6839" s="2" t="s">
        <v>13685</v>
      </c>
      <c r="G6839" s="2" t="s">
        <v>20</v>
      </c>
      <c r="H6839" s="2" t="s">
        <v>175</v>
      </c>
      <c r="I6839" s="2">
        <v>4</v>
      </c>
      <c r="J6839" t="s">
        <v>22</v>
      </c>
      <c r="L6839" s="3">
        <v>43101</v>
      </c>
      <c r="M6839" s="2"/>
      <c r="N6839" s="2" t="s">
        <v>23</v>
      </c>
    </row>
    <row r="6840" spans="1:14" ht="13">
      <c r="A6840" s="2" t="s">
        <v>172</v>
      </c>
      <c r="B6840" s="2">
        <v>7463</v>
      </c>
      <c r="C6840" s="2" t="s">
        <v>13686</v>
      </c>
      <c r="D6840" s="2" t="s">
        <v>17</v>
      </c>
      <c r="E6840" s="2" t="s">
        <v>18</v>
      </c>
      <c r="F6840" s="2" t="s">
        <v>13687</v>
      </c>
      <c r="G6840" s="2" t="s">
        <v>20</v>
      </c>
      <c r="H6840" s="2" t="s">
        <v>175</v>
      </c>
      <c r="I6840" s="2">
        <v>4</v>
      </c>
      <c r="J6840" t="s">
        <v>22</v>
      </c>
      <c r="L6840" s="3">
        <v>43101</v>
      </c>
      <c r="M6840" s="2"/>
      <c r="N6840" s="2" t="s">
        <v>23</v>
      </c>
    </row>
    <row r="6841" spans="1:14" ht="13">
      <c r="A6841" s="2" t="s">
        <v>172</v>
      </c>
      <c r="B6841" s="2">
        <v>7464</v>
      </c>
      <c r="C6841" s="2" t="s">
        <v>13688</v>
      </c>
      <c r="D6841" s="2" t="s">
        <v>17</v>
      </c>
      <c r="E6841" s="2" t="s">
        <v>18</v>
      </c>
      <c r="F6841" s="2" t="s">
        <v>13689</v>
      </c>
      <c r="G6841" s="2" t="s">
        <v>20</v>
      </c>
      <c r="H6841" s="2" t="s">
        <v>175</v>
      </c>
      <c r="I6841" s="2">
        <v>4</v>
      </c>
      <c r="J6841" t="s">
        <v>22</v>
      </c>
      <c r="L6841" s="3">
        <v>43101</v>
      </c>
      <c r="M6841" s="2"/>
      <c r="N6841" s="2" t="s">
        <v>23</v>
      </c>
    </row>
    <row r="6842" spans="1:14" ht="13">
      <c r="A6842" s="2" t="s">
        <v>172</v>
      </c>
      <c r="B6842" s="2">
        <v>7465</v>
      </c>
      <c r="C6842" s="2" t="s">
        <v>13690</v>
      </c>
      <c r="D6842" s="2" t="s">
        <v>17</v>
      </c>
      <c r="E6842" s="2" t="s">
        <v>18</v>
      </c>
      <c r="F6842" s="2" t="s">
        <v>13691</v>
      </c>
      <c r="G6842" s="2" t="s">
        <v>20</v>
      </c>
      <c r="H6842" s="2" t="s">
        <v>175</v>
      </c>
      <c r="I6842" s="2">
        <v>4</v>
      </c>
      <c r="J6842" t="s">
        <v>22</v>
      </c>
      <c r="L6842" s="3">
        <v>43101</v>
      </c>
      <c r="M6842" s="2"/>
      <c r="N6842" s="2" t="s">
        <v>23</v>
      </c>
    </row>
    <row r="6843" spans="1:14" ht="13">
      <c r="A6843" s="2" t="s">
        <v>172</v>
      </c>
      <c r="B6843" s="2">
        <v>7466</v>
      </c>
      <c r="C6843" s="2" t="s">
        <v>13692</v>
      </c>
      <c r="D6843" s="2" t="s">
        <v>17</v>
      </c>
      <c r="E6843" s="2" t="s">
        <v>18</v>
      </c>
      <c r="F6843" s="2" t="s">
        <v>13693</v>
      </c>
      <c r="G6843" s="2" t="s">
        <v>20</v>
      </c>
      <c r="H6843" s="2" t="s">
        <v>175</v>
      </c>
      <c r="I6843" s="2">
        <v>4</v>
      </c>
      <c r="J6843" t="s">
        <v>22</v>
      </c>
      <c r="L6843" s="3">
        <v>43101</v>
      </c>
      <c r="M6843" s="2"/>
      <c r="N6843" s="2" t="s">
        <v>23</v>
      </c>
    </row>
    <row r="6844" spans="1:14" ht="13">
      <c r="A6844" s="2" t="s">
        <v>172</v>
      </c>
      <c r="B6844" s="2">
        <v>7467</v>
      </c>
      <c r="C6844" s="2" t="s">
        <v>13694</v>
      </c>
      <c r="D6844" s="2" t="s">
        <v>17</v>
      </c>
      <c r="E6844" s="2" t="s">
        <v>18</v>
      </c>
      <c r="F6844" s="2" t="s">
        <v>13695</v>
      </c>
      <c r="G6844" s="2" t="s">
        <v>20</v>
      </c>
      <c r="H6844" s="2" t="s">
        <v>175</v>
      </c>
      <c r="I6844" s="2">
        <v>4</v>
      </c>
      <c r="J6844" t="s">
        <v>22</v>
      </c>
      <c r="L6844" s="3">
        <v>43101</v>
      </c>
      <c r="M6844" s="2"/>
      <c r="N6844" s="2" t="s">
        <v>23</v>
      </c>
    </row>
    <row r="6845" spans="1:14" ht="13">
      <c r="A6845" s="2" t="s">
        <v>172</v>
      </c>
      <c r="B6845" s="2">
        <v>7468</v>
      </c>
      <c r="C6845" s="2" t="s">
        <v>13696</v>
      </c>
      <c r="D6845" s="2" t="s">
        <v>17</v>
      </c>
      <c r="E6845" s="2" t="s">
        <v>18</v>
      </c>
      <c r="F6845" s="2" t="s">
        <v>13697</v>
      </c>
      <c r="G6845" s="2" t="s">
        <v>20</v>
      </c>
      <c r="H6845" s="2" t="s">
        <v>175</v>
      </c>
      <c r="I6845" s="2">
        <v>4</v>
      </c>
      <c r="J6845" t="s">
        <v>22</v>
      </c>
      <c r="L6845" s="3">
        <v>43101</v>
      </c>
      <c r="M6845" s="2"/>
      <c r="N6845" s="2" t="s">
        <v>23</v>
      </c>
    </row>
    <row r="6846" spans="1:14" ht="13">
      <c r="A6846" s="2" t="s">
        <v>172</v>
      </c>
      <c r="B6846" s="2">
        <v>7469</v>
      </c>
      <c r="C6846" s="2" t="s">
        <v>13698</v>
      </c>
      <c r="D6846" s="2" t="s">
        <v>17</v>
      </c>
      <c r="E6846" s="2" t="s">
        <v>18</v>
      </c>
      <c r="F6846" s="2" t="s">
        <v>13699</v>
      </c>
      <c r="G6846" s="2" t="s">
        <v>20</v>
      </c>
      <c r="H6846" s="2" t="s">
        <v>175</v>
      </c>
      <c r="I6846" s="2">
        <v>4</v>
      </c>
      <c r="J6846" t="s">
        <v>22</v>
      </c>
      <c r="L6846" s="3">
        <v>43101</v>
      </c>
      <c r="M6846" s="2"/>
      <c r="N6846" s="2" t="s">
        <v>23</v>
      </c>
    </row>
    <row r="6847" spans="1:14" ht="13">
      <c r="A6847" s="2" t="s">
        <v>172</v>
      </c>
      <c r="B6847" s="2">
        <v>7470</v>
      </c>
      <c r="C6847" s="2" t="s">
        <v>13700</v>
      </c>
      <c r="D6847" s="2" t="s">
        <v>17</v>
      </c>
      <c r="E6847" s="2" t="s">
        <v>18</v>
      </c>
      <c r="F6847" s="2" t="s">
        <v>13701</v>
      </c>
      <c r="G6847" s="2" t="s">
        <v>20</v>
      </c>
      <c r="H6847" s="2" t="s">
        <v>175</v>
      </c>
      <c r="I6847" s="2">
        <v>4</v>
      </c>
      <c r="J6847" t="s">
        <v>22</v>
      </c>
      <c r="L6847" s="3">
        <v>43101</v>
      </c>
      <c r="M6847" s="2"/>
      <c r="N6847" s="2" t="s">
        <v>23</v>
      </c>
    </row>
    <row r="6848" spans="1:14" ht="13">
      <c r="A6848" s="2" t="s">
        <v>172</v>
      </c>
      <c r="B6848" s="2">
        <v>7471</v>
      </c>
      <c r="C6848" s="2" t="s">
        <v>13702</v>
      </c>
      <c r="D6848" s="2" t="s">
        <v>17</v>
      </c>
      <c r="E6848" s="2" t="s">
        <v>18</v>
      </c>
      <c r="F6848" s="2" t="s">
        <v>13703</v>
      </c>
      <c r="G6848" s="2" t="s">
        <v>20</v>
      </c>
      <c r="H6848" s="2" t="s">
        <v>175</v>
      </c>
      <c r="I6848" s="2">
        <v>4</v>
      </c>
      <c r="J6848" t="s">
        <v>22</v>
      </c>
      <c r="L6848" s="3">
        <v>43101</v>
      </c>
      <c r="M6848" s="2"/>
      <c r="N6848" s="2" t="s">
        <v>23</v>
      </c>
    </row>
    <row r="6849" spans="1:15" ht="13">
      <c r="A6849" s="2" t="s">
        <v>172</v>
      </c>
      <c r="B6849" s="2">
        <v>7472</v>
      </c>
      <c r="C6849" s="2" t="s">
        <v>13704</v>
      </c>
      <c r="D6849" s="2" t="s">
        <v>17</v>
      </c>
      <c r="E6849" s="2" t="s">
        <v>18</v>
      </c>
      <c r="F6849" s="2" t="s">
        <v>13705</v>
      </c>
      <c r="G6849" s="2" t="s">
        <v>20</v>
      </c>
      <c r="H6849" s="2" t="s">
        <v>175</v>
      </c>
      <c r="I6849" s="2">
        <v>4</v>
      </c>
      <c r="J6849" t="s">
        <v>22</v>
      </c>
      <c r="L6849" s="3">
        <v>43101</v>
      </c>
      <c r="M6849" s="2"/>
      <c r="N6849" s="2" t="s">
        <v>23</v>
      </c>
    </row>
    <row r="6850" spans="1:15" ht="13">
      <c r="A6850" s="2" t="s">
        <v>172</v>
      </c>
      <c r="B6850" s="2">
        <v>7473</v>
      </c>
      <c r="C6850" s="2" t="s">
        <v>13706</v>
      </c>
      <c r="D6850" s="2" t="s">
        <v>17</v>
      </c>
      <c r="E6850" s="2" t="s">
        <v>18</v>
      </c>
      <c r="F6850" s="2" t="s">
        <v>13707</v>
      </c>
      <c r="G6850" s="2" t="s">
        <v>20</v>
      </c>
      <c r="H6850" s="2" t="s">
        <v>175</v>
      </c>
      <c r="I6850" s="2">
        <v>4</v>
      </c>
      <c r="J6850" t="s">
        <v>22</v>
      </c>
      <c r="L6850" s="3">
        <v>43101</v>
      </c>
      <c r="M6850" s="2"/>
      <c r="N6850" s="2" t="s">
        <v>23</v>
      </c>
    </row>
    <row r="6851" spans="1:15" ht="13">
      <c r="A6851" s="2" t="s">
        <v>172</v>
      </c>
      <c r="B6851" s="2">
        <v>7474</v>
      </c>
      <c r="C6851" s="2" t="s">
        <v>13708</v>
      </c>
      <c r="D6851" s="2" t="s">
        <v>17</v>
      </c>
      <c r="E6851" s="2" t="s">
        <v>18</v>
      </c>
      <c r="F6851" s="2" t="s">
        <v>13709</v>
      </c>
      <c r="G6851" s="2" t="s">
        <v>20</v>
      </c>
      <c r="H6851" s="2" t="s">
        <v>175</v>
      </c>
      <c r="I6851" s="2">
        <v>4</v>
      </c>
      <c r="J6851" t="s">
        <v>22</v>
      </c>
      <c r="L6851" s="3">
        <v>43101</v>
      </c>
      <c r="M6851" s="2"/>
      <c r="N6851" s="2" t="s">
        <v>23</v>
      </c>
    </row>
    <row r="6852" spans="1:15" ht="13">
      <c r="A6852" s="2" t="s">
        <v>172</v>
      </c>
      <c r="B6852" s="2">
        <v>7475</v>
      </c>
      <c r="C6852" s="2" t="s">
        <v>13710</v>
      </c>
      <c r="D6852" s="2" t="s">
        <v>17</v>
      </c>
      <c r="E6852" s="2" t="s">
        <v>18</v>
      </c>
      <c r="F6852" s="2" t="s">
        <v>13711</v>
      </c>
      <c r="G6852" s="2" t="s">
        <v>20</v>
      </c>
      <c r="H6852" s="2" t="s">
        <v>175</v>
      </c>
      <c r="I6852" s="2">
        <v>4</v>
      </c>
      <c r="J6852" t="s">
        <v>22</v>
      </c>
      <c r="L6852" s="3">
        <v>43101</v>
      </c>
      <c r="M6852" s="2"/>
      <c r="N6852" s="2" t="s">
        <v>23</v>
      </c>
    </row>
    <row r="6853" spans="1:15" ht="13">
      <c r="A6853" s="2" t="s">
        <v>172</v>
      </c>
      <c r="B6853" s="2">
        <v>7476</v>
      </c>
      <c r="C6853" s="2" t="s">
        <v>13712</v>
      </c>
      <c r="D6853" s="2" t="s">
        <v>17</v>
      </c>
      <c r="E6853" s="2" t="s">
        <v>18</v>
      </c>
      <c r="F6853" s="2" t="s">
        <v>13713</v>
      </c>
      <c r="G6853" s="2" t="s">
        <v>20</v>
      </c>
      <c r="H6853" s="2" t="s">
        <v>175</v>
      </c>
      <c r="I6853" s="2">
        <v>4</v>
      </c>
      <c r="J6853" t="s">
        <v>22</v>
      </c>
      <c r="L6853" s="3">
        <v>43101</v>
      </c>
      <c r="M6853" s="2"/>
      <c r="N6853" s="2" t="s">
        <v>23</v>
      </c>
    </row>
    <row r="6854" spans="1:15" ht="13">
      <c r="A6854" s="2" t="s">
        <v>172</v>
      </c>
      <c r="B6854" s="2">
        <v>7477</v>
      </c>
      <c r="C6854" s="2" t="s">
        <v>13714</v>
      </c>
      <c r="D6854" s="2" t="s">
        <v>17</v>
      </c>
      <c r="E6854" s="2" t="s">
        <v>18</v>
      </c>
      <c r="F6854" s="2" t="s">
        <v>13715</v>
      </c>
      <c r="G6854" s="2" t="s">
        <v>20</v>
      </c>
      <c r="H6854" s="2" t="s">
        <v>175</v>
      </c>
      <c r="I6854" s="2">
        <v>4</v>
      </c>
      <c r="J6854" t="s">
        <v>22</v>
      </c>
      <c r="L6854" s="3">
        <v>43101</v>
      </c>
      <c r="M6854" s="2"/>
      <c r="N6854" s="2" t="s">
        <v>23</v>
      </c>
    </row>
    <row r="6855" spans="1:15" ht="13">
      <c r="A6855" s="2" t="s">
        <v>172</v>
      </c>
      <c r="B6855" s="2">
        <v>7478</v>
      </c>
      <c r="C6855" s="2" t="s">
        <v>13716</v>
      </c>
      <c r="D6855" s="2" t="s">
        <v>17</v>
      </c>
      <c r="E6855" s="2" t="s">
        <v>18</v>
      </c>
      <c r="F6855" s="2" t="s">
        <v>13717</v>
      </c>
      <c r="G6855" s="2" t="s">
        <v>20</v>
      </c>
      <c r="H6855" s="2" t="s">
        <v>175</v>
      </c>
      <c r="I6855" s="2">
        <v>4</v>
      </c>
      <c r="J6855" t="s">
        <v>22</v>
      </c>
      <c r="L6855" s="3">
        <v>43101</v>
      </c>
      <c r="M6855" s="2"/>
      <c r="N6855" s="2" t="s">
        <v>23</v>
      </c>
    </row>
    <row r="6856" spans="1:15" ht="13">
      <c r="A6856" s="2" t="s">
        <v>172</v>
      </c>
      <c r="B6856" s="2">
        <v>7479</v>
      </c>
      <c r="C6856" s="2" t="s">
        <v>13718</v>
      </c>
      <c r="D6856" s="2" t="s">
        <v>17</v>
      </c>
      <c r="E6856" s="2" t="s">
        <v>18</v>
      </c>
      <c r="F6856" s="2" t="s">
        <v>13719</v>
      </c>
      <c r="G6856" s="2" t="s">
        <v>20</v>
      </c>
      <c r="H6856" s="2" t="s">
        <v>175</v>
      </c>
      <c r="I6856" s="2">
        <v>4</v>
      </c>
      <c r="J6856" t="s">
        <v>22</v>
      </c>
      <c r="L6856" s="3">
        <v>43101</v>
      </c>
      <c r="M6856" s="2"/>
      <c r="N6856" s="2" t="s">
        <v>23</v>
      </c>
    </row>
    <row r="6857" spans="1:15" ht="13">
      <c r="A6857" s="2" t="s">
        <v>12428</v>
      </c>
      <c r="B6857" s="2">
        <v>7480</v>
      </c>
      <c r="C6857" s="2" t="s">
        <v>12429</v>
      </c>
      <c r="D6857" s="2" t="s">
        <v>17</v>
      </c>
      <c r="E6857" s="2" t="s">
        <v>18</v>
      </c>
      <c r="F6857" s="2" t="s">
        <v>13720</v>
      </c>
      <c r="G6857" s="2" t="s">
        <v>20</v>
      </c>
      <c r="H6857" s="2" t="s">
        <v>12403</v>
      </c>
      <c r="I6857" s="2">
        <v>5</v>
      </c>
      <c r="J6857" t="s">
        <v>22</v>
      </c>
      <c r="K6857" s="2">
        <v>26</v>
      </c>
      <c r="L6857" s="3">
        <v>45747</v>
      </c>
      <c r="M6857" s="2"/>
      <c r="N6857" s="2" t="s">
        <v>23</v>
      </c>
      <c r="O6857" s="2" t="s">
        <v>13721</v>
      </c>
    </row>
    <row r="6858" spans="1:15" ht="13">
      <c r="A6858" s="2" t="s">
        <v>13722</v>
      </c>
      <c r="B6858" s="2">
        <v>7481</v>
      </c>
      <c r="C6858" s="2" t="s">
        <v>13723</v>
      </c>
      <c r="D6858" s="2" t="s">
        <v>17</v>
      </c>
      <c r="E6858" s="2" t="s">
        <v>18</v>
      </c>
      <c r="F6858" s="2" t="s">
        <v>12425</v>
      </c>
      <c r="G6858" s="2" t="s">
        <v>20</v>
      </c>
      <c r="H6858" s="2" t="s">
        <v>12403</v>
      </c>
      <c r="I6858" s="2">
        <v>5</v>
      </c>
      <c r="J6858" t="s">
        <v>22</v>
      </c>
      <c r="L6858" s="3">
        <v>43252</v>
      </c>
      <c r="M6858" s="2"/>
      <c r="N6858" s="2" t="s">
        <v>23</v>
      </c>
      <c r="O6858" s="2" t="s">
        <v>13724</v>
      </c>
    </row>
    <row r="6859" spans="1:15" ht="13">
      <c r="A6859" s="2" t="s">
        <v>13725</v>
      </c>
      <c r="B6859" s="2">
        <v>7482</v>
      </c>
      <c r="C6859" s="2" t="s">
        <v>13726</v>
      </c>
      <c r="D6859" s="2" t="s">
        <v>17</v>
      </c>
      <c r="E6859" s="2" t="s">
        <v>18</v>
      </c>
      <c r="F6859" s="2" t="s">
        <v>13727</v>
      </c>
      <c r="G6859" s="2" t="s">
        <v>20</v>
      </c>
      <c r="H6859" s="2" t="s">
        <v>13728</v>
      </c>
      <c r="I6859" s="2">
        <v>5</v>
      </c>
      <c r="J6859" t="s">
        <v>22</v>
      </c>
      <c r="K6859" s="2">
        <v>9</v>
      </c>
      <c r="L6859" s="3">
        <v>43252</v>
      </c>
      <c r="M6859" s="2"/>
      <c r="N6859" s="2" t="s">
        <v>23</v>
      </c>
    </row>
    <row r="6860" spans="1:15" ht="13">
      <c r="A6860" s="2" t="s">
        <v>13729</v>
      </c>
      <c r="B6860" s="2">
        <v>7483</v>
      </c>
      <c r="C6860" s="2" t="s">
        <v>13730</v>
      </c>
      <c r="D6860" s="2" t="s">
        <v>17</v>
      </c>
      <c r="E6860" s="2" t="s">
        <v>18</v>
      </c>
      <c r="G6860" s="2" t="s">
        <v>20</v>
      </c>
      <c r="H6860" s="2" t="s">
        <v>12403</v>
      </c>
      <c r="I6860" s="2">
        <v>5</v>
      </c>
      <c r="J6860" t="s">
        <v>22</v>
      </c>
      <c r="L6860" s="3">
        <v>44957</v>
      </c>
      <c r="M6860" s="2"/>
      <c r="N6860" s="2" t="s">
        <v>23</v>
      </c>
    </row>
    <row r="6861" spans="1:15" ht="13">
      <c r="A6861" s="2" t="s">
        <v>13731</v>
      </c>
      <c r="B6861" s="2">
        <v>7484</v>
      </c>
      <c r="C6861" s="2" t="s">
        <v>13732</v>
      </c>
      <c r="D6861" s="2" t="s">
        <v>17</v>
      </c>
      <c r="E6861" s="2" t="s">
        <v>18</v>
      </c>
      <c r="F6861" s="2" t="s">
        <v>13733</v>
      </c>
      <c r="G6861" s="2" t="s">
        <v>20</v>
      </c>
      <c r="H6861" s="2" t="s">
        <v>13734</v>
      </c>
      <c r="I6861" s="2">
        <v>5</v>
      </c>
      <c r="J6861" t="s">
        <v>22</v>
      </c>
      <c r="L6861" s="3">
        <v>43252</v>
      </c>
      <c r="M6861" s="2"/>
      <c r="N6861" s="2" t="s">
        <v>23</v>
      </c>
    </row>
    <row r="6862" spans="1:15" ht="13">
      <c r="A6862" s="2" t="s">
        <v>13731</v>
      </c>
      <c r="B6862" s="2">
        <v>7485</v>
      </c>
      <c r="C6862" s="2" t="s">
        <v>13732</v>
      </c>
      <c r="D6862" s="2" t="s">
        <v>17</v>
      </c>
      <c r="E6862" s="2" t="s">
        <v>18</v>
      </c>
      <c r="F6862" s="2" t="s">
        <v>13735</v>
      </c>
      <c r="G6862" s="2" t="s">
        <v>20</v>
      </c>
      <c r="H6862" s="2" t="s">
        <v>13734</v>
      </c>
      <c r="I6862" s="2">
        <v>5</v>
      </c>
      <c r="J6862" t="s">
        <v>22</v>
      </c>
      <c r="L6862" s="3">
        <v>43252</v>
      </c>
      <c r="M6862" s="2"/>
      <c r="N6862" s="2" t="s">
        <v>23</v>
      </c>
    </row>
    <row r="6863" spans="1:15" ht="13">
      <c r="A6863" s="2" t="s">
        <v>13731</v>
      </c>
      <c r="B6863" s="2">
        <v>7486</v>
      </c>
      <c r="C6863" s="2" t="s">
        <v>13732</v>
      </c>
      <c r="D6863" s="2" t="s">
        <v>17</v>
      </c>
      <c r="E6863" s="2" t="s">
        <v>18</v>
      </c>
      <c r="F6863" s="2" t="s">
        <v>13736</v>
      </c>
      <c r="G6863" s="2" t="s">
        <v>20</v>
      </c>
      <c r="H6863" s="2" t="s">
        <v>13734</v>
      </c>
      <c r="I6863" s="2">
        <v>5</v>
      </c>
      <c r="J6863" t="s">
        <v>22</v>
      </c>
      <c r="L6863" s="3">
        <v>43252</v>
      </c>
      <c r="M6863" s="2"/>
      <c r="N6863" s="2" t="s">
        <v>23</v>
      </c>
    </row>
    <row r="6864" spans="1:15" ht="13">
      <c r="A6864" s="2" t="s">
        <v>13737</v>
      </c>
      <c r="B6864" s="2">
        <v>7487</v>
      </c>
      <c r="C6864" s="2" t="s">
        <v>13738</v>
      </c>
      <c r="D6864" s="2" t="s">
        <v>17</v>
      </c>
      <c r="E6864" s="2" t="s">
        <v>18</v>
      </c>
      <c r="F6864" s="2" t="s">
        <v>170</v>
      </c>
      <c r="G6864" s="2" t="s">
        <v>20</v>
      </c>
      <c r="H6864" s="2" t="s">
        <v>13739</v>
      </c>
      <c r="I6864" s="2">
        <v>5</v>
      </c>
      <c r="J6864" t="s">
        <v>22</v>
      </c>
      <c r="L6864" s="3">
        <v>43252</v>
      </c>
      <c r="M6864" s="2"/>
      <c r="N6864" s="2" t="s">
        <v>23</v>
      </c>
    </row>
    <row r="6865" spans="1:14" ht="13">
      <c r="A6865" s="2" t="s">
        <v>12417</v>
      </c>
      <c r="B6865" s="2">
        <v>7488</v>
      </c>
      <c r="C6865" s="2" t="s">
        <v>12418</v>
      </c>
      <c r="D6865" s="2" t="s">
        <v>17</v>
      </c>
      <c r="E6865" s="2" t="s">
        <v>18</v>
      </c>
      <c r="F6865" s="2" t="s">
        <v>12419</v>
      </c>
      <c r="G6865" s="2" t="s">
        <v>20</v>
      </c>
      <c r="H6865" s="2" t="s">
        <v>13740</v>
      </c>
      <c r="I6865" s="2">
        <v>5</v>
      </c>
      <c r="J6865" t="s">
        <v>22</v>
      </c>
      <c r="L6865" s="3">
        <v>43252</v>
      </c>
      <c r="M6865" s="2"/>
      <c r="N6865" s="2" t="s">
        <v>23</v>
      </c>
    </row>
    <row r="6866" spans="1:14" ht="13">
      <c r="A6866" s="2" t="s">
        <v>13741</v>
      </c>
      <c r="B6866" s="2">
        <v>7489</v>
      </c>
      <c r="C6866" s="2" t="s">
        <v>13742</v>
      </c>
      <c r="D6866" s="2" t="s">
        <v>17</v>
      </c>
      <c r="E6866" s="2" t="s">
        <v>18</v>
      </c>
      <c r="F6866" s="2" t="s">
        <v>170</v>
      </c>
      <c r="G6866" s="2" t="s">
        <v>20</v>
      </c>
      <c r="H6866" s="2" t="s">
        <v>13739</v>
      </c>
      <c r="I6866" s="2">
        <v>5</v>
      </c>
      <c r="J6866" t="s">
        <v>22</v>
      </c>
      <c r="L6866" s="3">
        <v>43252</v>
      </c>
      <c r="M6866" s="2"/>
      <c r="N6866" s="2" t="s">
        <v>23</v>
      </c>
    </row>
    <row r="6867" spans="1:14" ht="13">
      <c r="A6867" s="2" t="s">
        <v>13743</v>
      </c>
      <c r="B6867" s="2">
        <v>7490</v>
      </c>
      <c r="C6867" s="2" t="s">
        <v>13744</v>
      </c>
      <c r="D6867" s="2" t="s">
        <v>17</v>
      </c>
      <c r="E6867" s="2" t="s">
        <v>18</v>
      </c>
      <c r="F6867" s="2" t="s">
        <v>13745</v>
      </c>
      <c r="G6867" s="2" t="s">
        <v>20</v>
      </c>
      <c r="H6867" s="2" t="s">
        <v>171</v>
      </c>
      <c r="I6867" s="2">
        <v>5</v>
      </c>
      <c r="J6867" t="s">
        <v>22</v>
      </c>
      <c r="L6867" s="3">
        <v>43252</v>
      </c>
      <c r="M6867" s="2"/>
      <c r="N6867" s="2" t="s">
        <v>23</v>
      </c>
    </row>
    <row r="6868" spans="1:14" ht="13">
      <c r="A6868" s="2" t="s">
        <v>13743</v>
      </c>
      <c r="B6868" s="2">
        <v>7491</v>
      </c>
      <c r="C6868" s="2" t="s">
        <v>13744</v>
      </c>
      <c r="D6868" s="2" t="s">
        <v>17</v>
      </c>
      <c r="E6868" s="2" t="s">
        <v>18</v>
      </c>
      <c r="F6868" s="2" t="s">
        <v>13746</v>
      </c>
      <c r="G6868" s="2" t="s">
        <v>20</v>
      </c>
      <c r="H6868" s="2" t="s">
        <v>171</v>
      </c>
      <c r="I6868" s="2">
        <v>5</v>
      </c>
      <c r="J6868" t="s">
        <v>22</v>
      </c>
      <c r="L6868" s="3">
        <v>43252</v>
      </c>
      <c r="M6868" s="2"/>
      <c r="N6868" s="2" t="s">
        <v>23</v>
      </c>
    </row>
    <row r="6869" spans="1:14" ht="13">
      <c r="A6869" s="2" t="s">
        <v>13743</v>
      </c>
      <c r="B6869" s="2">
        <v>7492</v>
      </c>
      <c r="C6869" s="2" t="s">
        <v>13744</v>
      </c>
      <c r="D6869" s="2" t="s">
        <v>17</v>
      </c>
      <c r="E6869" s="2" t="s">
        <v>18</v>
      </c>
      <c r="F6869" s="2" t="s">
        <v>13747</v>
      </c>
      <c r="G6869" s="2" t="s">
        <v>20</v>
      </c>
      <c r="H6869" s="2" t="s">
        <v>171</v>
      </c>
      <c r="I6869" s="2">
        <v>5</v>
      </c>
      <c r="J6869" t="s">
        <v>22</v>
      </c>
      <c r="L6869" s="3">
        <v>43252</v>
      </c>
      <c r="M6869" s="2"/>
      <c r="N6869" s="2" t="s">
        <v>23</v>
      </c>
    </row>
    <row r="6870" spans="1:14" ht="13">
      <c r="A6870" s="2" t="s">
        <v>13748</v>
      </c>
      <c r="B6870" s="2">
        <v>7493</v>
      </c>
      <c r="C6870" s="2" t="s">
        <v>13749</v>
      </c>
      <c r="D6870" s="2" t="s">
        <v>17</v>
      </c>
      <c r="E6870" s="2" t="s">
        <v>18</v>
      </c>
      <c r="F6870" s="2" t="s">
        <v>170</v>
      </c>
      <c r="G6870" s="2" t="s">
        <v>20</v>
      </c>
      <c r="H6870" s="2" t="s">
        <v>13739</v>
      </c>
      <c r="I6870" s="2">
        <v>5</v>
      </c>
      <c r="J6870" t="s">
        <v>22</v>
      </c>
      <c r="L6870" s="3">
        <v>43252</v>
      </c>
      <c r="M6870" s="2"/>
      <c r="N6870" s="2" t="s">
        <v>23</v>
      </c>
    </row>
    <row r="6871" spans="1:14" ht="13">
      <c r="A6871" s="2" t="s">
        <v>13750</v>
      </c>
      <c r="B6871" s="2">
        <v>7494</v>
      </c>
      <c r="C6871" s="2" t="s">
        <v>13751</v>
      </c>
      <c r="D6871" s="2" t="s">
        <v>17</v>
      </c>
      <c r="E6871" s="2" t="s">
        <v>18</v>
      </c>
      <c r="F6871" s="2" t="s">
        <v>12446</v>
      </c>
      <c r="G6871" s="2" t="s">
        <v>20</v>
      </c>
      <c r="H6871" s="2" t="s">
        <v>13728</v>
      </c>
      <c r="I6871" s="2">
        <v>5</v>
      </c>
      <c r="J6871" t="s">
        <v>22</v>
      </c>
      <c r="L6871" s="3">
        <v>43252</v>
      </c>
      <c r="M6871" s="2"/>
      <c r="N6871" s="2" t="s">
        <v>23</v>
      </c>
    </row>
    <row r="6872" spans="1:14" ht="13">
      <c r="A6872" s="2" t="s">
        <v>13752</v>
      </c>
      <c r="B6872" s="2">
        <v>7495</v>
      </c>
      <c r="C6872" s="2" t="s">
        <v>13753</v>
      </c>
      <c r="D6872" s="2" t="s">
        <v>17</v>
      </c>
      <c r="E6872" s="2" t="s">
        <v>18</v>
      </c>
      <c r="F6872" s="2" t="s">
        <v>13754</v>
      </c>
      <c r="G6872" s="2" t="s">
        <v>20</v>
      </c>
      <c r="H6872" s="2" t="s">
        <v>13728</v>
      </c>
      <c r="I6872" s="2">
        <v>5</v>
      </c>
      <c r="J6872" t="s">
        <v>22</v>
      </c>
      <c r="L6872" s="3">
        <v>43252</v>
      </c>
      <c r="M6872" s="2"/>
      <c r="N6872" s="2" t="s">
        <v>23</v>
      </c>
    </row>
    <row r="6873" spans="1:14" ht="13">
      <c r="A6873" s="2" t="s">
        <v>13752</v>
      </c>
      <c r="B6873" s="2">
        <v>7496</v>
      </c>
      <c r="C6873" s="2" t="s">
        <v>13753</v>
      </c>
      <c r="D6873" s="2" t="s">
        <v>17</v>
      </c>
      <c r="E6873" s="2" t="s">
        <v>18</v>
      </c>
      <c r="F6873" s="2" t="s">
        <v>13755</v>
      </c>
      <c r="G6873" s="2" t="s">
        <v>20</v>
      </c>
      <c r="H6873" s="2" t="s">
        <v>13728</v>
      </c>
      <c r="I6873" s="2">
        <v>5</v>
      </c>
      <c r="J6873" t="s">
        <v>22</v>
      </c>
      <c r="L6873" s="3">
        <v>43252</v>
      </c>
      <c r="M6873" s="2"/>
      <c r="N6873" s="2" t="s">
        <v>23</v>
      </c>
    </row>
    <row r="6874" spans="1:14" ht="13">
      <c r="A6874" s="2" t="s">
        <v>13752</v>
      </c>
      <c r="B6874" s="2">
        <v>7497</v>
      </c>
      <c r="C6874" s="2" t="s">
        <v>13753</v>
      </c>
      <c r="D6874" s="2" t="s">
        <v>17</v>
      </c>
      <c r="E6874" s="2" t="s">
        <v>18</v>
      </c>
      <c r="F6874" s="2" t="s">
        <v>12419</v>
      </c>
      <c r="G6874" s="2" t="s">
        <v>20</v>
      </c>
      <c r="H6874" s="2" t="s">
        <v>13728</v>
      </c>
      <c r="I6874" s="2">
        <v>5</v>
      </c>
      <c r="J6874" t="s">
        <v>22</v>
      </c>
      <c r="L6874" s="3">
        <v>43252</v>
      </c>
      <c r="M6874" s="2"/>
      <c r="N6874" s="2" t="s">
        <v>23</v>
      </c>
    </row>
    <row r="6875" spans="1:14" ht="13">
      <c r="A6875" s="2" t="s">
        <v>13756</v>
      </c>
      <c r="B6875" s="2">
        <v>7498</v>
      </c>
      <c r="C6875" s="2" t="s">
        <v>13757</v>
      </c>
      <c r="D6875" s="2" t="s">
        <v>17</v>
      </c>
      <c r="E6875" s="2" t="s">
        <v>18</v>
      </c>
      <c r="F6875" s="2" t="s">
        <v>13758</v>
      </c>
      <c r="G6875" s="2" t="s">
        <v>20</v>
      </c>
      <c r="H6875" s="2" t="s">
        <v>12403</v>
      </c>
      <c r="I6875" s="2">
        <v>5</v>
      </c>
      <c r="J6875" t="s">
        <v>22</v>
      </c>
      <c r="L6875" s="3">
        <v>43252</v>
      </c>
      <c r="M6875" s="2"/>
      <c r="N6875" s="2" t="s">
        <v>23</v>
      </c>
    </row>
    <row r="6876" spans="1:14" ht="13">
      <c r="A6876" s="2" t="s">
        <v>13756</v>
      </c>
      <c r="B6876" s="2">
        <v>7499</v>
      </c>
      <c r="C6876" s="2" t="s">
        <v>13757</v>
      </c>
      <c r="D6876" s="2" t="s">
        <v>17</v>
      </c>
      <c r="E6876" s="2" t="s">
        <v>18</v>
      </c>
      <c r="F6876" s="2" t="s">
        <v>13759</v>
      </c>
      <c r="G6876" s="2" t="s">
        <v>20</v>
      </c>
      <c r="H6876" s="2" t="s">
        <v>12403</v>
      </c>
      <c r="I6876" s="2">
        <v>5</v>
      </c>
      <c r="J6876" t="s">
        <v>22</v>
      </c>
      <c r="L6876" s="3">
        <v>43252</v>
      </c>
      <c r="M6876" s="2"/>
      <c r="N6876" s="2" t="s">
        <v>23</v>
      </c>
    </row>
    <row r="6877" spans="1:14" ht="13">
      <c r="A6877" s="2" t="s">
        <v>13756</v>
      </c>
      <c r="B6877" s="2">
        <v>7500</v>
      </c>
      <c r="C6877" s="2" t="s">
        <v>13757</v>
      </c>
      <c r="D6877" s="2" t="s">
        <v>17</v>
      </c>
      <c r="E6877" s="2" t="s">
        <v>18</v>
      </c>
      <c r="F6877" s="2" t="s">
        <v>13760</v>
      </c>
      <c r="G6877" s="2" t="s">
        <v>20</v>
      </c>
      <c r="H6877" s="2" t="s">
        <v>12403</v>
      </c>
      <c r="I6877" s="2">
        <v>5</v>
      </c>
      <c r="J6877" t="s">
        <v>22</v>
      </c>
      <c r="L6877" s="3">
        <v>43252</v>
      </c>
      <c r="M6877" s="2"/>
      <c r="N6877" s="2" t="s">
        <v>23</v>
      </c>
    </row>
    <row r="6878" spans="1:14" ht="13">
      <c r="A6878" s="2" t="s">
        <v>13761</v>
      </c>
      <c r="B6878" s="2">
        <v>7501</v>
      </c>
      <c r="C6878" s="2" t="s">
        <v>13762</v>
      </c>
      <c r="D6878" s="2" t="s">
        <v>17</v>
      </c>
      <c r="E6878" s="2" t="s">
        <v>18</v>
      </c>
      <c r="F6878" s="2" t="s">
        <v>13727</v>
      </c>
      <c r="G6878" s="2" t="s">
        <v>20</v>
      </c>
      <c r="H6878" s="2" t="s">
        <v>13728</v>
      </c>
      <c r="I6878" s="2">
        <v>5</v>
      </c>
      <c r="J6878" t="s">
        <v>22</v>
      </c>
      <c r="L6878" s="3">
        <v>43252</v>
      </c>
      <c r="M6878" s="2"/>
      <c r="N6878" s="2" t="s">
        <v>23</v>
      </c>
    </row>
    <row r="6879" spans="1:14" ht="13">
      <c r="A6879" s="2" t="s">
        <v>13763</v>
      </c>
      <c r="B6879" s="2">
        <v>7502</v>
      </c>
      <c r="C6879" s="2" t="s">
        <v>13764</v>
      </c>
      <c r="D6879" s="2" t="s">
        <v>17</v>
      </c>
      <c r="E6879" s="2" t="s">
        <v>18</v>
      </c>
      <c r="F6879" s="2" t="s">
        <v>5204</v>
      </c>
      <c r="G6879" s="2" t="s">
        <v>20</v>
      </c>
      <c r="H6879" s="2" t="s">
        <v>13728</v>
      </c>
      <c r="I6879" s="2">
        <v>5</v>
      </c>
      <c r="J6879" t="s">
        <v>22</v>
      </c>
      <c r="L6879" s="3">
        <v>43252</v>
      </c>
      <c r="M6879" s="2"/>
      <c r="N6879" s="2" t="s">
        <v>23</v>
      </c>
    </row>
    <row r="6880" spans="1:14" ht="13">
      <c r="A6880" s="2" t="s">
        <v>12420</v>
      </c>
      <c r="B6880" s="2">
        <v>7503</v>
      </c>
      <c r="C6880" s="2" t="s">
        <v>13765</v>
      </c>
      <c r="D6880" s="2" t="s">
        <v>17</v>
      </c>
      <c r="E6880" s="2" t="s">
        <v>18</v>
      </c>
      <c r="F6880" s="2" t="s">
        <v>13755</v>
      </c>
      <c r="G6880" s="2" t="s">
        <v>20</v>
      </c>
      <c r="H6880" s="2" t="s">
        <v>12422</v>
      </c>
      <c r="I6880" s="2">
        <v>5</v>
      </c>
      <c r="J6880" t="s">
        <v>22</v>
      </c>
      <c r="L6880" s="3">
        <v>43252</v>
      </c>
      <c r="M6880" s="2"/>
      <c r="N6880" s="2" t="s">
        <v>23</v>
      </c>
    </row>
    <row r="6881" spans="1:15" ht="13">
      <c r="A6881" s="2" t="s">
        <v>172</v>
      </c>
      <c r="B6881" s="2">
        <v>7504</v>
      </c>
      <c r="C6881" s="2" t="s">
        <v>13766</v>
      </c>
      <c r="D6881" s="2" t="s">
        <v>17</v>
      </c>
      <c r="E6881" s="2" t="s">
        <v>18</v>
      </c>
      <c r="F6881" s="2" t="s">
        <v>13767</v>
      </c>
      <c r="G6881" s="2" t="s">
        <v>20</v>
      </c>
      <c r="H6881" s="2" t="s">
        <v>175</v>
      </c>
      <c r="I6881" s="2">
        <v>6</v>
      </c>
      <c r="J6881" t="s">
        <v>22</v>
      </c>
      <c r="L6881" s="3">
        <v>43280</v>
      </c>
      <c r="M6881" s="2"/>
      <c r="N6881" s="2" t="s">
        <v>23</v>
      </c>
    </row>
    <row r="6882" spans="1:15" ht="13">
      <c r="A6882" s="2" t="s">
        <v>172</v>
      </c>
      <c r="B6882" s="2">
        <v>7505</v>
      </c>
      <c r="C6882" s="2" t="s">
        <v>13768</v>
      </c>
      <c r="D6882" s="2" t="s">
        <v>17</v>
      </c>
      <c r="E6882" s="2" t="s">
        <v>18</v>
      </c>
      <c r="F6882" s="2" t="s">
        <v>13769</v>
      </c>
      <c r="G6882" s="2" t="s">
        <v>20</v>
      </c>
      <c r="H6882" s="2" t="s">
        <v>175</v>
      </c>
      <c r="I6882" s="2">
        <v>6</v>
      </c>
      <c r="J6882" t="s">
        <v>22</v>
      </c>
      <c r="L6882" s="3">
        <v>43280</v>
      </c>
      <c r="M6882" s="2"/>
      <c r="N6882" s="2" t="s">
        <v>23</v>
      </c>
    </row>
    <row r="6883" spans="1:15" ht="13">
      <c r="A6883" s="2" t="s">
        <v>172</v>
      </c>
      <c r="B6883" s="2">
        <v>7506</v>
      </c>
      <c r="C6883" s="2" t="s">
        <v>13770</v>
      </c>
      <c r="D6883" s="2" t="s">
        <v>17</v>
      </c>
      <c r="E6883" s="2" t="s">
        <v>18</v>
      </c>
      <c r="F6883" s="2" t="s">
        <v>13771</v>
      </c>
      <c r="G6883" s="2" t="s">
        <v>20</v>
      </c>
      <c r="H6883" s="2" t="s">
        <v>175</v>
      </c>
      <c r="I6883" s="2">
        <v>6</v>
      </c>
      <c r="J6883" t="s">
        <v>22</v>
      </c>
      <c r="L6883" s="3">
        <v>43280</v>
      </c>
      <c r="M6883" s="2"/>
      <c r="N6883" s="2" t="s">
        <v>23</v>
      </c>
    </row>
    <row r="6884" spans="1:15" ht="13">
      <c r="A6884" s="2" t="s">
        <v>172</v>
      </c>
      <c r="B6884" s="2">
        <v>7507</v>
      </c>
      <c r="C6884" s="2" t="s">
        <v>13772</v>
      </c>
      <c r="D6884" s="2" t="s">
        <v>17</v>
      </c>
      <c r="E6884" s="2" t="s">
        <v>18</v>
      </c>
      <c r="F6884" s="2" t="s">
        <v>13773</v>
      </c>
      <c r="G6884" s="2" t="s">
        <v>20</v>
      </c>
      <c r="H6884" s="2" t="s">
        <v>175</v>
      </c>
      <c r="I6884" s="2">
        <v>6</v>
      </c>
      <c r="J6884" t="s">
        <v>22</v>
      </c>
      <c r="L6884" s="3">
        <v>43280</v>
      </c>
      <c r="M6884" s="2"/>
      <c r="N6884" s="2" t="s">
        <v>23</v>
      </c>
    </row>
    <row r="6885" spans="1:15" ht="13">
      <c r="A6885" s="2" t="s">
        <v>172</v>
      </c>
      <c r="B6885" s="2">
        <v>7508</v>
      </c>
      <c r="C6885" s="2" t="s">
        <v>13774</v>
      </c>
      <c r="D6885" s="2" t="s">
        <v>17</v>
      </c>
      <c r="E6885" s="2" t="s">
        <v>18</v>
      </c>
      <c r="F6885" s="2" t="s">
        <v>13775</v>
      </c>
      <c r="G6885" s="2" t="s">
        <v>20</v>
      </c>
      <c r="H6885" s="2" t="s">
        <v>175</v>
      </c>
      <c r="I6885" s="2">
        <v>6</v>
      </c>
      <c r="J6885" t="s">
        <v>22</v>
      </c>
      <c r="L6885" s="3">
        <v>43280</v>
      </c>
      <c r="M6885" s="2"/>
      <c r="N6885" s="2" t="s">
        <v>23</v>
      </c>
    </row>
    <row r="6886" spans="1:15" ht="13">
      <c r="A6886" s="2" t="s">
        <v>172</v>
      </c>
      <c r="B6886" s="2">
        <v>7509</v>
      </c>
      <c r="C6886" s="2" t="s">
        <v>13776</v>
      </c>
      <c r="D6886" s="2" t="s">
        <v>17</v>
      </c>
      <c r="E6886" s="2" t="s">
        <v>18</v>
      </c>
      <c r="F6886" s="2" t="s">
        <v>13777</v>
      </c>
      <c r="G6886" s="2" t="s">
        <v>20</v>
      </c>
      <c r="H6886" s="2" t="s">
        <v>175</v>
      </c>
      <c r="I6886" s="2">
        <v>6</v>
      </c>
      <c r="J6886" t="s">
        <v>22</v>
      </c>
      <c r="L6886" s="3">
        <v>43280</v>
      </c>
      <c r="M6886" s="2"/>
      <c r="N6886" s="2" t="s">
        <v>23</v>
      </c>
    </row>
    <row r="6887" spans="1:15" ht="13">
      <c r="A6887" s="2" t="s">
        <v>172</v>
      </c>
      <c r="B6887" s="2">
        <v>7510</v>
      </c>
      <c r="C6887" s="2" t="s">
        <v>13776</v>
      </c>
      <c r="D6887" s="2" t="s">
        <v>23</v>
      </c>
      <c r="E6887" s="2" t="s">
        <v>122</v>
      </c>
      <c r="F6887" s="2" t="s">
        <v>13777</v>
      </c>
      <c r="G6887" s="2" t="s">
        <v>20</v>
      </c>
      <c r="H6887" s="2" t="s">
        <v>175</v>
      </c>
      <c r="I6887" s="2">
        <v>6</v>
      </c>
      <c r="J6887">
        <v>6</v>
      </c>
      <c r="M6887" s="2"/>
      <c r="N6887" s="2" t="s">
        <v>23</v>
      </c>
    </row>
    <row r="6888" spans="1:15" ht="13">
      <c r="A6888" s="2" t="s">
        <v>172</v>
      </c>
      <c r="B6888" s="2">
        <v>7511</v>
      </c>
      <c r="C6888" s="2" t="s">
        <v>13778</v>
      </c>
      <c r="D6888" s="2" t="s">
        <v>17</v>
      </c>
      <c r="E6888" s="2" t="s">
        <v>18</v>
      </c>
      <c r="F6888" s="2" t="s">
        <v>13779</v>
      </c>
      <c r="G6888" s="2" t="s">
        <v>20</v>
      </c>
      <c r="H6888" s="2" t="s">
        <v>175</v>
      </c>
      <c r="I6888" s="2">
        <v>6</v>
      </c>
      <c r="J6888" t="s">
        <v>22</v>
      </c>
      <c r="L6888" s="3">
        <v>43280</v>
      </c>
      <c r="M6888" s="2"/>
      <c r="N6888" s="2" t="s">
        <v>23</v>
      </c>
    </row>
    <row r="6889" spans="1:15" ht="13">
      <c r="A6889" s="2" t="s">
        <v>172</v>
      </c>
      <c r="B6889" s="2">
        <v>7512</v>
      </c>
      <c r="C6889" s="2" t="s">
        <v>13780</v>
      </c>
      <c r="D6889" s="2" t="s">
        <v>17</v>
      </c>
      <c r="E6889" s="2" t="s">
        <v>18</v>
      </c>
      <c r="F6889" s="2" t="s">
        <v>13781</v>
      </c>
      <c r="G6889" s="2" t="s">
        <v>20</v>
      </c>
      <c r="H6889" s="2" t="s">
        <v>175</v>
      </c>
      <c r="I6889" s="2">
        <v>6</v>
      </c>
      <c r="J6889" t="s">
        <v>22</v>
      </c>
      <c r="L6889" s="3">
        <v>43280</v>
      </c>
      <c r="M6889" s="2"/>
      <c r="N6889" s="2" t="s">
        <v>23</v>
      </c>
    </row>
    <row r="6890" spans="1:15" ht="13">
      <c r="A6890" s="2" t="s">
        <v>172</v>
      </c>
      <c r="B6890" s="2">
        <v>7513</v>
      </c>
      <c r="C6890" s="2" t="s">
        <v>13780</v>
      </c>
      <c r="D6890" s="2" t="s">
        <v>23</v>
      </c>
      <c r="E6890" s="2" t="s">
        <v>122</v>
      </c>
      <c r="F6890" s="2" t="s">
        <v>13781</v>
      </c>
      <c r="G6890" s="2" t="s">
        <v>20</v>
      </c>
      <c r="H6890" s="2" t="s">
        <v>175</v>
      </c>
      <c r="I6890" s="2">
        <v>6</v>
      </c>
      <c r="J6890">
        <v>6</v>
      </c>
      <c r="M6890" s="2"/>
      <c r="N6890" s="2" t="s">
        <v>23</v>
      </c>
    </row>
    <row r="6891" spans="1:15" ht="13">
      <c r="A6891" s="2" t="s">
        <v>172</v>
      </c>
      <c r="B6891" s="2">
        <v>7514</v>
      </c>
      <c r="C6891" s="2" t="s">
        <v>13782</v>
      </c>
      <c r="D6891" s="2" t="s">
        <v>17</v>
      </c>
      <c r="E6891" s="2" t="s">
        <v>18</v>
      </c>
      <c r="F6891" s="2" t="s">
        <v>13783</v>
      </c>
      <c r="G6891" s="2" t="s">
        <v>20</v>
      </c>
      <c r="H6891" s="2" t="s">
        <v>175</v>
      </c>
      <c r="I6891" s="2">
        <v>6</v>
      </c>
      <c r="J6891" t="s">
        <v>22</v>
      </c>
      <c r="L6891" s="3">
        <v>43280</v>
      </c>
      <c r="M6891" s="2"/>
      <c r="N6891" s="2" t="s">
        <v>23</v>
      </c>
    </row>
    <row r="6892" spans="1:15" ht="13">
      <c r="A6892" s="2" t="s">
        <v>172</v>
      </c>
      <c r="B6892" s="2">
        <v>7515</v>
      </c>
      <c r="C6892" s="2" t="s">
        <v>13784</v>
      </c>
      <c r="D6892" s="2" t="s">
        <v>17</v>
      </c>
      <c r="E6892" s="2" t="s">
        <v>18</v>
      </c>
      <c r="F6892" s="2" t="s">
        <v>13785</v>
      </c>
      <c r="G6892" s="2" t="s">
        <v>20</v>
      </c>
      <c r="H6892" s="2" t="s">
        <v>175</v>
      </c>
      <c r="I6892" s="2">
        <v>6</v>
      </c>
      <c r="J6892" t="s">
        <v>22</v>
      </c>
      <c r="L6892" s="3">
        <v>43280</v>
      </c>
      <c r="M6892" s="2"/>
      <c r="N6892" s="2" t="s">
        <v>23</v>
      </c>
    </row>
    <row r="6893" spans="1:15" ht="13">
      <c r="A6893" s="2" t="s">
        <v>172</v>
      </c>
      <c r="B6893" s="2">
        <v>7516</v>
      </c>
      <c r="C6893" s="2" t="s">
        <v>13786</v>
      </c>
      <c r="D6893" s="2" t="s">
        <v>17</v>
      </c>
      <c r="E6893" s="2" t="s">
        <v>18</v>
      </c>
      <c r="F6893" s="2" t="s">
        <v>13787</v>
      </c>
      <c r="G6893" s="2" t="s">
        <v>20</v>
      </c>
      <c r="H6893" s="2" t="s">
        <v>175</v>
      </c>
      <c r="I6893" s="2">
        <v>6</v>
      </c>
      <c r="J6893" t="s">
        <v>22</v>
      </c>
      <c r="L6893" s="3">
        <v>43280</v>
      </c>
      <c r="M6893" s="2"/>
      <c r="N6893" s="2" t="s">
        <v>23</v>
      </c>
    </row>
    <row r="6894" spans="1:15" ht="13">
      <c r="A6894" s="2" t="s">
        <v>172</v>
      </c>
      <c r="B6894" s="2">
        <v>7517</v>
      </c>
      <c r="C6894" s="2" t="s">
        <v>13788</v>
      </c>
      <c r="D6894" s="2" t="s">
        <v>17</v>
      </c>
      <c r="E6894" s="2" t="s">
        <v>18</v>
      </c>
      <c r="F6894" s="2" t="s">
        <v>13789</v>
      </c>
      <c r="G6894" s="2" t="s">
        <v>20</v>
      </c>
      <c r="H6894" s="2" t="s">
        <v>175</v>
      </c>
      <c r="I6894" s="2">
        <v>6</v>
      </c>
      <c r="J6894" t="s">
        <v>22</v>
      </c>
      <c r="L6894" s="3">
        <v>43280</v>
      </c>
      <c r="M6894" s="2"/>
      <c r="N6894" s="2" t="s">
        <v>23</v>
      </c>
    </row>
    <row r="6895" spans="1:15" ht="13">
      <c r="A6895" s="2" t="s">
        <v>172</v>
      </c>
      <c r="B6895" s="2">
        <v>7518</v>
      </c>
      <c r="C6895" s="2" t="s">
        <v>13790</v>
      </c>
      <c r="D6895" s="2" t="s">
        <v>17</v>
      </c>
      <c r="E6895" s="2" t="s">
        <v>18</v>
      </c>
      <c r="F6895" s="2" t="s">
        <v>13791</v>
      </c>
      <c r="G6895" s="2" t="s">
        <v>20</v>
      </c>
      <c r="H6895" s="2" t="s">
        <v>175</v>
      </c>
      <c r="I6895" s="2">
        <v>6</v>
      </c>
      <c r="J6895" t="s">
        <v>22</v>
      </c>
      <c r="L6895" s="3">
        <v>43280</v>
      </c>
      <c r="M6895" s="2"/>
      <c r="N6895" s="2" t="s">
        <v>23</v>
      </c>
    </row>
    <row r="6896" spans="1:15" ht="13">
      <c r="A6896" s="2" t="s">
        <v>172</v>
      </c>
      <c r="B6896" s="2">
        <v>7519</v>
      </c>
      <c r="C6896" s="2" t="s">
        <v>13792</v>
      </c>
      <c r="D6896" s="2" t="s">
        <v>17</v>
      </c>
      <c r="E6896" s="2" t="s">
        <v>18</v>
      </c>
      <c r="F6896" s="2" t="s">
        <v>13793</v>
      </c>
      <c r="G6896" s="2" t="s">
        <v>20</v>
      </c>
      <c r="H6896" s="2" t="s">
        <v>175</v>
      </c>
      <c r="I6896" s="2">
        <v>6</v>
      </c>
      <c r="J6896" t="s">
        <v>22</v>
      </c>
      <c r="L6896" s="3">
        <v>43280</v>
      </c>
      <c r="M6896" s="2"/>
      <c r="N6896" s="2" t="s">
        <v>23</v>
      </c>
      <c r="O6896" s="2" t="s">
        <v>13794</v>
      </c>
    </row>
    <row r="6897" spans="1:14" ht="13">
      <c r="A6897" s="2" t="s">
        <v>172</v>
      </c>
      <c r="B6897" s="2">
        <v>7520</v>
      </c>
      <c r="C6897" s="2" t="s">
        <v>13795</v>
      </c>
      <c r="D6897" s="2" t="s">
        <v>17</v>
      </c>
      <c r="E6897" s="2" t="s">
        <v>18</v>
      </c>
      <c r="F6897" s="2" t="s">
        <v>13796</v>
      </c>
      <c r="G6897" s="2" t="s">
        <v>20</v>
      </c>
      <c r="H6897" s="2" t="s">
        <v>175</v>
      </c>
      <c r="I6897" s="2">
        <v>6</v>
      </c>
      <c r="J6897" t="s">
        <v>22</v>
      </c>
      <c r="L6897" s="3">
        <v>43280</v>
      </c>
      <c r="M6897" s="2"/>
      <c r="N6897" s="2" t="s">
        <v>23</v>
      </c>
    </row>
    <row r="6898" spans="1:14" ht="13">
      <c r="A6898" s="2" t="s">
        <v>172</v>
      </c>
      <c r="B6898" s="2">
        <v>7521</v>
      </c>
      <c r="C6898" s="2" t="s">
        <v>13797</v>
      </c>
      <c r="D6898" s="2" t="s">
        <v>17</v>
      </c>
      <c r="E6898" s="2" t="s">
        <v>18</v>
      </c>
      <c r="F6898" s="2" t="s">
        <v>13798</v>
      </c>
      <c r="G6898" s="2" t="s">
        <v>20</v>
      </c>
      <c r="H6898" s="2" t="s">
        <v>175</v>
      </c>
      <c r="I6898" s="2">
        <v>6</v>
      </c>
      <c r="J6898" t="s">
        <v>22</v>
      </c>
      <c r="L6898" s="3">
        <v>43280</v>
      </c>
      <c r="M6898" s="2"/>
      <c r="N6898" s="2" t="s">
        <v>23</v>
      </c>
    </row>
    <row r="6899" spans="1:14" ht="13">
      <c r="A6899" s="2" t="s">
        <v>172</v>
      </c>
      <c r="B6899" s="2">
        <v>7522</v>
      </c>
      <c r="C6899" s="2" t="s">
        <v>13799</v>
      </c>
      <c r="D6899" s="2" t="s">
        <v>17</v>
      </c>
      <c r="E6899" s="2" t="s">
        <v>18</v>
      </c>
      <c r="F6899" s="2" t="s">
        <v>13800</v>
      </c>
      <c r="G6899" s="2" t="s">
        <v>20</v>
      </c>
      <c r="H6899" s="2" t="s">
        <v>175</v>
      </c>
      <c r="I6899" s="2">
        <v>6</v>
      </c>
      <c r="J6899" t="s">
        <v>22</v>
      </c>
      <c r="L6899" s="3">
        <v>43280</v>
      </c>
      <c r="M6899" s="2"/>
      <c r="N6899" s="2" t="s">
        <v>23</v>
      </c>
    </row>
    <row r="6900" spans="1:14" ht="13">
      <c r="A6900" s="2" t="s">
        <v>172</v>
      </c>
      <c r="B6900" s="2">
        <v>7523</v>
      </c>
      <c r="C6900" s="2" t="s">
        <v>13801</v>
      </c>
      <c r="D6900" s="2" t="s">
        <v>17</v>
      </c>
      <c r="E6900" s="2" t="s">
        <v>18</v>
      </c>
      <c r="F6900" s="2" t="s">
        <v>13802</v>
      </c>
      <c r="G6900" s="2" t="s">
        <v>20</v>
      </c>
      <c r="H6900" s="2" t="s">
        <v>175</v>
      </c>
      <c r="I6900" s="2">
        <v>6</v>
      </c>
      <c r="J6900" t="s">
        <v>22</v>
      </c>
      <c r="L6900" s="3">
        <v>43280</v>
      </c>
      <c r="M6900" s="2"/>
      <c r="N6900" s="2" t="s">
        <v>23</v>
      </c>
    </row>
    <row r="6901" spans="1:14" ht="13">
      <c r="A6901" s="2" t="s">
        <v>172</v>
      </c>
      <c r="B6901" s="2">
        <v>7524</v>
      </c>
      <c r="C6901" s="2" t="s">
        <v>13803</v>
      </c>
      <c r="D6901" s="2" t="s">
        <v>17</v>
      </c>
      <c r="E6901" s="2" t="s">
        <v>18</v>
      </c>
      <c r="F6901" s="2" t="s">
        <v>13804</v>
      </c>
      <c r="G6901" s="2" t="s">
        <v>20</v>
      </c>
      <c r="H6901" s="2" t="s">
        <v>175</v>
      </c>
      <c r="I6901" s="2">
        <v>6</v>
      </c>
      <c r="J6901" t="s">
        <v>22</v>
      </c>
      <c r="L6901" s="3">
        <v>43280</v>
      </c>
      <c r="M6901" s="2"/>
      <c r="N6901" s="2" t="s">
        <v>23</v>
      </c>
    </row>
    <row r="6902" spans="1:14" ht="13">
      <c r="A6902" s="2" t="s">
        <v>172</v>
      </c>
      <c r="B6902" s="2">
        <v>7525</v>
      </c>
      <c r="C6902" s="2" t="s">
        <v>13805</v>
      </c>
      <c r="D6902" s="2" t="s">
        <v>17</v>
      </c>
      <c r="E6902" s="2" t="s">
        <v>18</v>
      </c>
      <c r="F6902" s="2" t="s">
        <v>13806</v>
      </c>
      <c r="G6902" s="2" t="s">
        <v>20</v>
      </c>
      <c r="H6902" s="2" t="s">
        <v>175</v>
      </c>
      <c r="I6902" s="2">
        <v>6</v>
      </c>
      <c r="J6902" t="s">
        <v>22</v>
      </c>
      <c r="L6902" s="3">
        <v>43280</v>
      </c>
      <c r="M6902" s="2"/>
      <c r="N6902" s="2" t="s">
        <v>23</v>
      </c>
    </row>
    <row r="6903" spans="1:14" ht="13">
      <c r="A6903" s="2" t="s">
        <v>172</v>
      </c>
      <c r="B6903" s="2">
        <v>7526</v>
      </c>
      <c r="C6903" s="2" t="s">
        <v>13807</v>
      </c>
      <c r="D6903" s="2" t="s">
        <v>17</v>
      </c>
      <c r="E6903" s="2" t="s">
        <v>18</v>
      </c>
      <c r="F6903" s="2" t="s">
        <v>13808</v>
      </c>
      <c r="G6903" s="2" t="s">
        <v>20</v>
      </c>
      <c r="H6903" s="2" t="s">
        <v>175</v>
      </c>
      <c r="I6903" s="2">
        <v>6</v>
      </c>
      <c r="J6903" t="s">
        <v>22</v>
      </c>
      <c r="L6903" s="3">
        <v>43280</v>
      </c>
      <c r="M6903" s="2"/>
      <c r="N6903" s="2" t="s">
        <v>23</v>
      </c>
    </row>
    <row r="6904" spans="1:14" ht="13">
      <c r="A6904" s="2" t="s">
        <v>172</v>
      </c>
      <c r="B6904" s="2">
        <v>7527</v>
      </c>
      <c r="C6904" s="2" t="s">
        <v>13809</v>
      </c>
      <c r="D6904" s="2" t="s">
        <v>17</v>
      </c>
      <c r="E6904" s="2" t="s">
        <v>18</v>
      </c>
      <c r="F6904" s="2" t="s">
        <v>13810</v>
      </c>
      <c r="G6904" s="2" t="s">
        <v>20</v>
      </c>
      <c r="H6904" s="2" t="s">
        <v>175</v>
      </c>
      <c r="I6904" s="2">
        <v>6</v>
      </c>
      <c r="J6904" t="s">
        <v>22</v>
      </c>
      <c r="L6904" s="3">
        <v>43280</v>
      </c>
      <c r="M6904" s="2"/>
      <c r="N6904" s="2" t="s">
        <v>23</v>
      </c>
    </row>
    <row r="6905" spans="1:14" ht="13">
      <c r="A6905" s="2" t="s">
        <v>172</v>
      </c>
      <c r="B6905" s="2">
        <v>7528</v>
      </c>
      <c r="C6905" s="2" t="s">
        <v>13811</v>
      </c>
      <c r="D6905" s="2" t="s">
        <v>17</v>
      </c>
      <c r="E6905" s="2" t="s">
        <v>18</v>
      </c>
      <c r="F6905" s="2" t="s">
        <v>13812</v>
      </c>
      <c r="G6905" s="2" t="s">
        <v>20</v>
      </c>
      <c r="H6905" s="2" t="s">
        <v>175</v>
      </c>
      <c r="I6905" s="2">
        <v>6</v>
      </c>
      <c r="J6905" t="s">
        <v>22</v>
      </c>
      <c r="L6905" s="3">
        <v>43280</v>
      </c>
      <c r="M6905" s="2"/>
      <c r="N6905" s="2" t="s">
        <v>23</v>
      </c>
    </row>
    <row r="6906" spans="1:14" ht="13">
      <c r="A6906" s="2" t="s">
        <v>172</v>
      </c>
      <c r="B6906" s="2">
        <v>7529</v>
      </c>
      <c r="C6906" s="2" t="s">
        <v>13813</v>
      </c>
      <c r="D6906" s="2" t="s">
        <v>17</v>
      </c>
      <c r="E6906" s="2" t="s">
        <v>18</v>
      </c>
      <c r="F6906" s="2" t="s">
        <v>13814</v>
      </c>
      <c r="G6906" s="2" t="s">
        <v>20</v>
      </c>
      <c r="H6906" s="2" t="s">
        <v>175</v>
      </c>
      <c r="I6906" s="2">
        <v>6</v>
      </c>
      <c r="J6906" t="s">
        <v>22</v>
      </c>
      <c r="L6906" s="3">
        <v>43280</v>
      </c>
      <c r="M6906" s="2"/>
      <c r="N6906" s="2" t="s">
        <v>23</v>
      </c>
    </row>
    <row r="6907" spans="1:14" ht="13">
      <c r="A6907" s="2" t="s">
        <v>172</v>
      </c>
      <c r="B6907" s="2">
        <v>7530</v>
      </c>
      <c r="C6907" s="2" t="s">
        <v>13815</v>
      </c>
      <c r="D6907" s="2" t="s">
        <v>17</v>
      </c>
      <c r="E6907" s="2" t="s">
        <v>18</v>
      </c>
      <c r="F6907" s="2" t="s">
        <v>13816</v>
      </c>
      <c r="G6907" s="2" t="s">
        <v>20</v>
      </c>
      <c r="H6907" s="2" t="s">
        <v>175</v>
      </c>
      <c r="I6907" s="2">
        <v>6</v>
      </c>
      <c r="J6907" t="s">
        <v>22</v>
      </c>
      <c r="L6907" s="3">
        <v>43280</v>
      </c>
      <c r="M6907" s="2"/>
      <c r="N6907" s="2" t="s">
        <v>23</v>
      </c>
    </row>
    <row r="6908" spans="1:14" ht="13">
      <c r="A6908" s="2" t="s">
        <v>172</v>
      </c>
      <c r="B6908" s="2">
        <v>7531</v>
      </c>
      <c r="C6908" s="2" t="s">
        <v>13817</v>
      </c>
      <c r="D6908" s="2" t="s">
        <v>17</v>
      </c>
      <c r="E6908" s="2" t="s">
        <v>18</v>
      </c>
      <c r="F6908" s="2" t="s">
        <v>13818</v>
      </c>
      <c r="G6908" s="2" t="s">
        <v>20</v>
      </c>
      <c r="H6908" s="2" t="s">
        <v>175</v>
      </c>
      <c r="I6908" s="2">
        <v>6</v>
      </c>
      <c r="J6908" t="s">
        <v>22</v>
      </c>
      <c r="L6908" s="3">
        <v>43280</v>
      </c>
      <c r="M6908" s="2"/>
      <c r="N6908" s="2" t="s">
        <v>23</v>
      </c>
    </row>
    <row r="6909" spans="1:14" ht="13">
      <c r="A6909" s="2" t="s">
        <v>172</v>
      </c>
      <c r="B6909" s="2">
        <v>7532</v>
      </c>
      <c r="C6909" s="2" t="s">
        <v>13819</v>
      </c>
      <c r="D6909" s="2" t="s">
        <v>17</v>
      </c>
      <c r="E6909" s="2" t="s">
        <v>18</v>
      </c>
      <c r="F6909" s="2" t="s">
        <v>13820</v>
      </c>
      <c r="G6909" s="2" t="s">
        <v>20</v>
      </c>
      <c r="H6909" s="2" t="s">
        <v>175</v>
      </c>
      <c r="I6909" s="2">
        <v>6</v>
      </c>
      <c r="J6909" t="s">
        <v>22</v>
      </c>
      <c r="L6909" s="3">
        <v>43280</v>
      </c>
      <c r="M6909" s="2"/>
      <c r="N6909" s="2" t="s">
        <v>23</v>
      </c>
    </row>
    <row r="6910" spans="1:14" ht="13">
      <c r="A6910" s="2" t="s">
        <v>172</v>
      </c>
      <c r="B6910" s="2">
        <v>7533</v>
      </c>
      <c r="C6910" s="2" t="s">
        <v>13821</v>
      </c>
      <c r="D6910" s="2" t="s">
        <v>17</v>
      </c>
      <c r="E6910" s="2" t="s">
        <v>18</v>
      </c>
      <c r="F6910" s="2" t="s">
        <v>13822</v>
      </c>
      <c r="G6910" s="2" t="s">
        <v>20</v>
      </c>
      <c r="H6910" s="2" t="s">
        <v>175</v>
      </c>
      <c r="I6910" s="2">
        <v>6</v>
      </c>
      <c r="J6910" t="s">
        <v>22</v>
      </c>
      <c r="L6910" s="3">
        <v>43280</v>
      </c>
      <c r="M6910" s="2"/>
      <c r="N6910" s="2" t="s">
        <v>23</v>
      </c>
    </row>
    <row r="6911" spans="1:14" ht="13">
      <c r="A6911" s="2" t="s">
        <v>172</v>
      </c>
      <c r="B6911" s="2">
        <v>7534</v>
      </c>
      <c r="C6911" s="2" t="s">
        <v>13823</v>
      </c>
      <c r="D6911" s="2" t="s">
        <v>17</v>
      </c>
      <c r="E6911" s="2" t="s">
        <v>18</v>
      </c>
      <c r="F6911" s="2" t="s">
        <v>13824</v>
      </c>
      <c r="G6911" s="2" t="s">
        <v>20</v>
      </c>
      <c r="H6911" s="2" t="s">
        <v>175</v>
      </c>
      <c r="I6911" s="2">
        <v>6</v>
      </c>
      <c r="J6911" t="s">
        <v>22</v>
      </c>
      <c r="L6911" s="3">
        <v>43280</v>
      </c>
      <c r="M6911" s="2"/>
      <c r="N6911" s="2" t="s">
        <v>23</v>
      </c>
    </row>
    <row r="6912" spans="1:14" ht="13">
      <c r="A6912" s="2" t="s">
        <v>172</v>
      </c>
      <c r="B6912" s="2">
        <v>7535</v>
      </c>
      <c r="C6912" s="2" t="s">
        <v>13825</v>
      </c>
      <c r="D6912" s="2" t="s">
        <v>17</v>
      </c>
      <c r="E6912" s="2" t="s">
        <v>18</v>
      </c>
      <c r="F6912" s="2" t="s">
        <v>13826</v>
      </c>
      <c r="G6912" s="2" t="s">
        <v>20</v>
      </c>
      <c r="H6912" s="2" t="s">
        <v>175</v>
      </c>
      <c r="I6912" s="2">
        <v>6</v>
      </c>
      <c r="J6912" t="s">
        <v>22</v>
      </c>
      <c r="L6912" s="3">
        <v>43280</v>
      </c>
      <c r="M6912" s="2"/>
      <c r="N6912" s="2" t="s">
        <v>23</v>
      </c>
    </row>
    <row r="6913" spans="1:14" ht="13">
      <c r="A6913" s="2" t="s">
        <v>172</v>
      </c>
      <c r="B6913" s="2">
        <v>7536</v>
      </c>
      <c r="C6913" s="2" t="s">
        <v>13827</v>
      </c>
      <c r="D6913" s="2" t="s">
        <v>17</v>
      </c>
      <c r="E6913" s="2" t="s">
        <v>18</v>
      </c>
      <c r="F6913" s="2" t="s">
        <v>13828</v>
      </c>
      <c r="G6913" s="2" t="s">
        <v>20</v>
      </c>
      <c r="H6913" s="2" t="s">
        <v>175</v>
      </c>
      <c r="I6913" s="2">
        <v>6</v>
      </c>
      <c r="J6913" t="s">
        <v>22</v>
      </c>
      <c r="L6913" s="3">
        <v>43280</v>
      </c>
      <c r="M6913" s="2"/>
      <c r="N6913" s="2" t="s">
        <v>23</v>
      </c>
    </row>
    <row r="6914" spans="1:14" ht="13">
      <c r="A6914" s="2" t="s">
        <v>172</v>
      </c>
      <c r="B6914" s="2">
        <v>7537</v>
      </c>
      <c r="C6914" s="2" t="s">
        <v>13829</v>
      </c>
      <c r="D6914" s="2" t="s">
        <v>17</v>
      </c>
      <c r="E6914" s="2" t="s">
        <v>18</v>
      </c>
      <c r="F6914" s="2" t="s">
        <v>13830</v>
      </c>
      <c r="G6914" s="2" t="s">
        <v>20</v>
      </c>
      <c r="H6914" s="2" t="s">
        <v>175</v>
      </c>
      <c r="I6914" s="2">
        <v>6</v>
      </c>
      <c r="J6914" t="s">
        <v>22</v>
      </c>
      <c r="L6914" s="3">
        <v>43280</v>
      </c>
      <c r="M6914" s="2"/>
      <c r="N6914" s="2" t="s">
        <v>23</v>
      </c>
    </row>
    <row r="6915" spans="1:14" ht="13">
      <c r="A6915" s="2" t="s">
        <v>172</v>
      </c>
      <c r="B6915" s="2">
        <v>7538</v>
      </c>
      <c r="C6915" s="2" t="s">
        <v>13831</v>
      </c>
      <c r="D6915" s="2" t="s">
        <v>17</v>
      </c>
      <c r="E6915" s="2" t="s">
        <v>18</v>
      </c>
      <c r="F6915" s="2" t="s">
        <v>13832</v>
      </c>
      <c r="G6915" s="2" t="s">
        <v>20</v>
      </c>
      <c r="H6915" s="2" t="s">
        <v>175</v>
      </c>
      <c r="I6915" s="2">
        <v>6</v>
      </c>
      <c r="J6915" t="s">
        <v>22</v>
      </c>
      <c r="L6915" s="3">
        <v>43280</v>
      </c>
      <c r="M6915" s="2"/>
      <c r="N6915" s="2" t="s">
        <v>23</v>
      </c>
    </row>
    <row r="6916" spans="1:14" ht="13">
      <c r="A6916" s="2" t="s">
        <v>172</v>
      </c>
      <c r="B6916" s="2">
        <v>7539</v>
      </c>
      <c r="C6916" s="2" t="s">
        <v>13833</v>
      </c>
      <c r="D6916" s="2" t="s">
        <v>17</v>
      </c>
      <c r="E6916" s="2" t="s">
        <v>18</v>
      </c>
      <c r="F6916" s="2" t="s">
        <v>13834</v>
      </c>
      <c r="G6916" s="2" t="s">
        <v>20</v>
      </c>
      <c r="H6916" s="2" t="s">
        <v>175</v>
      </c>
      <c r="I6916" s="2">
        <v>6</v>
      </c>
      <c r="J6916" t="s">
        <v>22</v>
      </c>
      <c r="L6916" s="3">
        <v>43280</v>
      </c>
      <c r="M6916" s="2"/>
      <c r="N6916" s="2" t="s">
        <v>23</v>
      </c>
    </row>
    <row r="6917" spans="1:14" ht="13">
      <c r="A6917" s="2" t="s">
        <v>172</v>
      </c>
      <c r="B6917" s="2">
        <v>7540</v>
      </c>
      <c r="C6917" s="2" t="s">
        <v>13835</v>
      </c>
      <c r="D6917" s="2" t="s">
        <v>17</v>
      </c>
      <c r="E6917" s="2" t="s">
        <v>18</v>
      </c>
      <c r="F6917" s="2" t="s">
        <v>13836</v>
      </c>
      <c r="G6917" s="2" t="s">
        <v>20</v>
      </c>
      <c r="H6917" s="2" t="s">
        <v>175</v>
      </c>
      <c r="I6917" s="2">
        <v>6</v>
      </c>
      <c r="J6917" t="s">
        <v>22</v>
      </c>
      <c r="L6917" s="3">
        <v>43280</v>
      </c>
      <c r="M6917" s="2"/>
      <c r="N6917" s="2" t="s">
        <v>23</v>
      </c>
    </row>
    <row r="6918" spans="1:14" ht="13">
      <c r="A6918" s="2" t="s">
        <v>172</v>
      </c>
      <c r="B6918" s="2">
        <v>7541</v>
      </c>
      <c r="C6918" s="2" t="s">
        <v>13837</v>
      </c>
      <c r="D6918" s="2" t="s">
        <v>17</v>
      </c>
      <c r="E6918" s="2" t="s">
        <v>18</v>
      </c>
      <c r="F6918" s="2" t="s">
        <v>13838</v>
      </c>
      <c r="G6918" s="2" t="s">
        <v>20</v>
      </c>
      <c r="H6918" s="2" t="s">
        <v>175</v>
      </c>
      <c r="I6918" s="2">
        <v>6</v>
      </c>
      <c r="J6918" t="s">
        <v>22</v>
      </c>
      <c r="L6918" s="3">
        <v>43280</v>
      </c>
      <c r="M6918" s="2"/>
      <c r="N6918" s="2" t="s">
        <v>23</v>
      </c>
    </row>
    <row r="6919" spans="1:14" ht="13">
      <c r="A6919" s="2" t="s">
        <v>172</v>
      </c>
      <c r="B6919" s="2">
        <v>7542</v>
      </c>
      <c r="C6919" s="2" t="s">
        <v>13831</v>
      </c>
      <c r="D6919" s="2" t="s">
        <v>23</v>
      </c>
      <c r="E6919" s="2" t="s">
        <v>122</v>
      </c>
      <c r="F6919" s="2" t="s">
        <v>13832</v>
      </c>
      <c r="G6919" s="2" t="s">
        <v>20</v>
      </c>
      <c r="H6919" s="2" t="s">
        <v>175</v>
      </c>
      <c r="I6919" s="2">
        <v>6</v>
      </c>
      <c r="J6919">
        <v>6</v>
      </c>
      <c r="M6919" s="2"/>
      <c r="N6919" s="2" t="s">
        <v>23</v>
      </c>
    </row>
    <row r="6920" spans="1:14" ht="13">
      <c r="A6920" s="2" t="s">
        <v>172</v>
      </c>
      <c r="B6920" s="2">
        <v>7543</v>
      </c>
      <c r="C6920" s="2" t="s">
        <v>13839</v>
      </c>
      <c r="D6920" s="2" t="s">
        <v>17</v>
      </c>
      <c r="E6920" s="2" t="s">
        <v>18</v>
      </c>
      <c r="F6920" s="2" t="s">
        <v>13840</v>
      </c>
      <c r="G6920" s="2" t="s">
        <v>20</v>
      </c>
      <c r="H6920" s="2" t="s">
        <v>175</v>
      </c>
      <c r="I6920" s="2">
        <v>6</v>
      </c>
      <c r="J6920" t="s">
        <v>22</v>
      </c>
      <c r="L6920" s="3">
        <v>43280</v>
      </c>
      <c r="M6920" s="2"/>
      <c r="N6920" s="2" t="s">
        <v>23</v>
      </c>
    </row>
    <row r="6921" spans="1:14" ht="13">
      <c r="A6921" s="2" t="s">
        <v>172</v>
      </c>
      <c r="B6921" s="2">
        <v>7544</v>
      </c>
      <c r="C6921" s="2" t="s">
        <v>13841</v>
      </c>
      <c r="D6921" s="2" t="s">
        <v>17</v>
      </c>
      <c r="E6921" s="2" t="s">
        <v>18</v>
      </c>
      <c r="F6921" s="2" t="s">
        <v>13842</v>
      </c>
      <c r="G6921" s="2" t="s">
        <v>20</v>
      </c>
      <c r="H6921" s="2" t="s">
        <v>175</v>
      </c>
      <c r="I6921" s="2">
        <v>6</v>
      </c>
      <c r="J6921" t="s">
        <v>22</v>
      </c>
      <c r="L6921" s="3">
        <v>43280</v>
      </c>
      <c r="M6921" s="2"/>
      <c r="N6921" s="2" t="s">
        <v>23</v>
      </c>
    </row>
    <row r="6922" spans="1:14" ht="13">
      <c r="A6922" s="2" t="s">
        <v>172</v>
      </c>
      <c r="B6922" s="2">
        <v>7545</v>
      </c>
      <c r="C6922" s="2" t="s">
        <v>13843</v>
      </c>
      <c r="D6922" s="2" t="s">
        <v>17</v>
      </c>
      <c r="E6922" s="2" t="s">
        <v>18</v>
      </c>
      <c r="F6922" s="2" t="s">
        <v>13844</v>
      </c>
      <c r="G6922" s="2" t="s">
        <v>20</v>
      </c>
      <c r="H6922" s="2" t="s">
        <v>175</v>
      </c>
      <c r="I6922" s="2">
        <v>6</v>
      </c>
      <c r="J6922" t="s">
        <v>22</v>
      </c>
      <c r="L6922" s="3">
        <v>43280</v>
      </c>
      <c r="M6922" s="2"/>
      <c r="N6922" s="2" t="s">
        <v>23</v>
      </c>
    </row>
    <row r="6923" spans="1:14" ht="13">
      <c r="A6923" s="2" t="s">
        <v>172</v>
      </c>
      <c r="B6923" s="2">
        <v>7546</v>
      </c>
      <c r="C6923" s="2" t="s">
        <v>13845</v>
      </c>
      <c r="D6923" s="2" t="s">
        <v>17</v>
      </c>
      <c r="E6923" s="2" t="s">
        <v>18</v>
      </c>
      <c r="F6923" s="2" t="s">
        <v>13846</v>
      </c>
      <c r="G6923" s="2" t="s">
        <v>20</v>
      </c>
      <c r="H6923" s="2" t="s">
        <v>175</v>
      </c>
      <c r="I6923" s="2">
        <v>6</v>
      </c>
      <c r="J6923" t="s">
        <v>22</v>
      </c>
      <c r="L6923" s="3">
        <v>43280</v>
      </c>
      <c r="M6923" s="2"/>
      <c r="N6923" s="2" t="s">
        <v>23</v>
      </c>
    </row>
    <row r="6924" spans="1:14" ht="13">
      <c r="A6924" s="2" t="s">
        <v>172</v>
      </c>
      <c r="B6924" s="2">
        <v>7547</v>
      </c>
      <c r="C6924" s="2" t="s">
        <v>13847</v>
      </c>
      <c r="D6924" s="2" t="s">
        <v>17</v>
      </c>
      <c r="E6924" s="2" t="s">
        <v>18</v>
      </c>
      <c r="F6924" s="2" t="s">
        <v>13848</v>
      </c>
      <c r="G6924" s="2" t="s">
        <v>20</v>
      </c>
      <c r="H6924" s="2" t="s">
        <v>175</v>
      </c>
      <c r="I6924" s="2">
        <v>6</v>
      </c>
      <c r="J6924" t="s">
        <v>22</v>
      </c>
      <c r="L6924" s="3">
        <v>43280</v>
      </c>
      <c r="M6924" s="2"/>
      <c r="N6924" s="2" t="s">
        <v>23</v>
      </c>
    </row>
    <row r="6925" spans="1:14" ht="13">
      <c r="A6925" s="2" t="s">
        <v>172</v>
      </c>
      <c r="B6925" s="2">
        <v>7548</v>
      </c>
      <c r="C6925" s="2" t="s">
        <v>13849</v>
      </c>
      <c r="D6925" s="2" t="s">
        <v>17</v>
      </c>
      <c r="E6925" s="2" t="s">
        <v>18</v>
      </c>
      <c r="F6925" s="2" t="s">
        <v>13850</v>
      </c>
      <c r="G6925" s="2" t="s">
        <v>20</v>
      </c>
      <c r="H6925" s="2" t="s">
        <v>175</v>
      </c>
      <c r="I6925" s="2">
        <v>6</v>
      </c>
      <c r="J6925" t="s">
        <v>22</v>
      </c>
      <c r="L6925" s="3">
        <v>43280</v>
      </c>
      <c r="M6925" s="2"/>
      <c r="N6925" s="2" t="s">
        <v>23</v>
      </c>
    </row>
    <row r="6926" spans="1:14" ht="13">
      <c r="A6926" s="2" t="s">
        <v>172</v>
      </c>
      <c r="B6926" s="2">
        <v>7549</v>
      </c>
      <c r="C6926" s="2" t="s">
        <v>13851</v>
      </c>
      <c r="D6926" s="2" t="s">
        <v>17</v>
      </c>
      <c r="E6926" s="2" t="s">
        <v>18</v>
      </c>
      <c r="F6926" s="2" t="s">
        <v>13852</v>
      </c>
      <c r="G6926" s="2" t="s">
        <v>20</v>
      </c>
      <c r="H6926" s="2" t="s">
        <v>175</v>
      </c>
      <c r="I6926" s="2">
        <v>6</v>
      </c>
      <c r="J6926" t="s">
        <v>22</v>
      </c>
      <c r="L6926" s="3">
        <v>43280</v>
      </c>
      <c r="M6926" s="2"/>
      <c r="N6926" s="2" t="s">
        <v>23</v>
      </c>
    </row>
    <row r="6927" spans="1:14" ht="13">
      <c r="A6927" s="2" t="s">
        <v>172</v>
      </c>
      <c r="B6927" s="2">
        <v>7550</v>
      </c>
      <c r="C6927" s="2" t="s">
        <v>13853</v>
      </c>
      <c r="D6927" s="2" t="s">
        <v>17</v>
      </c>
      <c r="E6927" s="2" t="s">
        <v>18</v>
      </c>
      <c r="F6927" s="2" t="s">
        <v>13854</v>
      </c>
      <c r="G6927" s="2" t="s">
        <v>20</v>
      </c>
      <c r="H6927" s="2" t="s">
        <v>175</v>
      </c>
      <c r="I6927" s="2">
        <v>6</v>
      </c>
      <c r="J6927" t="s">
        <v>22</v>
      </c>
      <c r="L6927" s="3">
        <v>43280</v>
      </c>
      <c r="M6927" s="2"/>
      <c r="N6927" s="2" t="s">
        <v>23</v>
      </c>
    </row>
    <row r="6928" spans="1:14" ht="13">
      <c r="A6928" s="2" t="s">
        <v>172</v>
      </c>
      <c r="B6928" s="2">
        <v>7551</v>
      </c>
      <c r="C6928" s="2" t="s">
        <v>13855</v>
      </c>
      <c r="D6928" s="2" t="s">
        <v>17</v>
      </c>
      <c r="E6928" s="2" t="s">
        <v>18</v>
      </c>
      <c r="F6928" s="2" t="s">
        <v>13856</v>
      </c>
      <c r="G6928" s="2" t="s">
        <v>20</v>
      </c>
      <c r="H6928" s="2" t="s">
        <v>175</v>
      </c>
      <c r="I6928" s="2">
        <v>6</v>
      </c>
      <c r="J6928" t="s">
        <v>22</v>
      </c>
      <c r="L6928" s="3">
        <v>43280</v>
      </c>
      <c r="M6928" s="2"/>
      <c r="N6928" s="2" t="s">
        <v>23</v>
      </c>
    </row>
    <row r="6929" spans="1:14" ht="13">
      <c r="A6929" s="2" t="s">
        <v>172</v>
      </c>
      <c r="B6929" s="2">
        <v>7552</v>
      </c>
      <c r="C6929" s="2" t="s">
        <v>13857</v>
      </c>
      <c r="D6929" s="2" t="s">
        <v>17</v>
      </c>
      <c r="E6929" s="2" t="s">
        <v>18</v>
      </c>
      <c r="F6929" s="2" t="s">
        <v>13858</v>
      </c>
      <c r="G6929" s="2" t="s">
        <v>20</v>
      </c>
      <c r="H6929" s="2" t="s">
        <v>175</v>
      </c>
      <c r="I6929" s="2">
        <v>6</v>
      </c>
      <c r="J6929" t="s">
        <v>22</v>
      </c>
      <c r="L6929" s="3">
        <v>43280</v>
      </c>
      <c r="M6929" s="2"/>
      <c r="N6929" s="2" t="s">
        <v>23</v>
      </c>
    </row>
    <row r="6930" spans="1:14" ht="13">
      <c r="A6930" s="2" t="s">
        <v>172</v>
      </c>
      <c r="B6930" s="2">
        <v>7553</v>
      </c>
      <c r="C6930" s="2" t="s">
        <v>13859</v>
      </c>
      <c r="D6930" s="2" t="s">
        <v>17</v>
      </c>
      <c r="E6930" s="2" t="s">
        <v>18</v>
      </c>
      <c r="F6930" s="2" t="s">
        <v>13860</v>
      </c>
      <c r="G6930" s="2" t="s">
        <v>20</v>
      </c>
      <c r="H6930" s="2" t="s">
        <v>175</v>
      </c>
      <c r="I6930" s="2">
        <v>6</v>
      </c>
      <c r="J6930" t="s">
        <v>22</v>
      </c>
      <c r="L6930" s="3">
        <v>43280</v>
      </c>
      <c r="M6930" s="2"/>
      <c r="N6930" s="2" t="s">
        <v>23</v>
      </c>
    </row>
    <row r="6931" spans="1:14" ht="13">
      <c r="A6931" s="2" t="s">
        <v>172</v>
      </c>
      <c r="B6931" s="2">
        <v>7554</v>
      </c>
      <c r="C6931" s="2" t="s">
        <v>13861</v>
      </c>
      <c r="D6931" s="2" t="s">
        <v>17</v>
      </c>
      <c r="E6931" s="2" t="s">
        <v>18</v>
      </c>
      <c r="F6931" s="2" t="s">
        <v>13862</v>
      </c>
      <c r="G6931" s="2" t="s">
        <v>20</v>
      </c>
      <c r="H6931" s="2" t="s">
        <v>175</v>
      </c>
      <c r="I6931" s="2">
        <v>6</v>
      </c>
      <c r="J6931" t="s">
        <v>22</v>
      </c>
      <c r="L6931" s="3">
        <v>43280</v>
      </c>
      <c r="M6931" s="2"/>
      <c r="N6931" s="2" t="s">
        <v>23</v>
      </c>
    </row>
    <row r="6932" spans="1:14" ht="13">
      <c r="A6932" s="2" t="s">
        <v>172</v>
      </c>
      <c r="B6932" s="2">
        <v>7555</v>
      </c>
      <c r="C6932" s="2" t="s">
        <v>13863</v>
      </c>
      <c r="D6932" s="2" t="s">
        <v>17</v>
      </c>
      <c r="E6932" s="2" t="s">
        <v>18</v>
      </c>
      <c r="F6932" s="2" t="s">
        <v>13864</v>
      </c>
      <c r="G6932" s="2" t="s">
        <v>20</v>
      </c>
      <c r="H6932" s="2" t="s">
        <v>175</v>
      </c>
      <c r="I6932" s="2">
        <v>6</v>
      </c>
      <c r="J6932" t="s">
        <v>22</v>
      </c>
      <c r="L6932" s="3">
        <v>43280</v>
      </c>
      <c r="M6932" s="2"/>
      <c r="N6932" s="2" t="s">
        <v>23</v>
      </c>
    </row>
    <row r="6933" spans="1:14" ht="13">
      <c r="A6933" s="2" t="s">
        <v>172</v>
      </c>
      <c r="B6933" s="2">
        <v>7556</v>
      </c>
      <c r="C6933" s="2" t="s">
        <v>13865</v>
      </c>
      <c r="D6933" s="2" t="s">
        <v>17</v>
      </c>
      <c r="E6933" s="2" t="s">
        <v>18</v>
      </c>
      <c r="F6933" s="2" t="s">
        <v>13866</v>
      </c>
      <c r="G6933" s="2" t="s">
        <v>20</v>
      </c>
      <c r="H6933" s="2" t="s">
        <v>175</v>
      </c>
      <c r="I6933" s="2">
        <v>6</v>
      </c>
      <c r="J6933" t="s">
        <v>22</v>
      </c>
      <c r="L6933" s="3">
        <v>43280</v>
      </c>
      <c r="M6933" s="2"/>
      <c r="N6933" s="2" t="s">
        <v>23</v>
      </c>
    </row>
    <row r="6934" spans="1:14" ht="13">
      <c r="A6934" s="2" t="s">
        <v>172</v>
      </c>
      <c r="B6934" s="2">
        <v>7557</v>
      </c>
      <c r="C6934" s="2" t="s">
        <v>13867</v>
      </c>
      <c r="D6934" s="2" t="s">
        <v>17</v>
      </c>
      <c r="E6934" s="2" t="s">
        <v>18</v>
      </c>
      <c r="F6934" s="2" t="s">
        <v>13868</v>
      </c>
      <c r="G6934" s="2" t="s">
        <v>20</v>
      </c>
      <c r="H6934" s="2" t="s">
        <v>175</v>
      </c>
      <c r="I6934" s="2">
        <v>6</v>
      </c>
      <c r="J6934" t="s">
        <v>22</v>
      </c>
      <c r="L6934" s="3">
        <v>43280</v>
      </c>
      <c r="M6934" s="2"/>
      <c r="N6934" s="2" t="s">
        <v>23</v>
      </c>
    </row>
    <row r="6935" spans="1:14" ht="13">
      <c r="A6935" s="2" t="s">
        <v>172</v>
      </c>
      <c r="B6935" s="2">
        <v>7558</v>
      </c>
      <c r="C6935" s="2" t="s">
        <v>13869</v>
      </c>
      <c r="D6935" s="2" t="s">
        <v>17</v>
      </c>
      <c r="E6935" s="2" t="s">
        <v>18</v>
      </c>
      <c r="F6935" s="2" t="s">
        <v>13870</v>
      </c>
      <c r="G6935" s="2" t="s">
        <v>20</v>
      </c>
      <c r="H6935" s="2" t="s">
        <v>175</v>
      </c>
      <c r="I6935" s="2">
        <v>6</v>
      </c>
      <c r="J6935" t="s">
        <v>22</v>
      </c>
      <c r="L6935" s="3">
        <v>43280</v>
      </c>
      <c r="M6935" s="2"/>
      <c r="N6935" s="2" t="s">
        <v>23</v>
      </c>
    </row>
    <row r="6936" spans="1:14" ht="13">
      <c r="A6936" s="2" t="s">
        <v>172</v>
      </c>
      <c r="B6936" s="2">
        <v>7559</v>
      </c>
      <c r="C6936" s="2" t="s">
        <v>13871</v>
      </c>
      <c r="D6936" s="2" t="s">
        <v>17</v>
      </c>
      <c r="E6936" s="2" t="s">
        <v>18</v>
      </c>
      <c r="F6936" s="2" t="s">
        <v>13872</v>
      </c>
      <c r="G6936" s="2" t="s">
        <v>20</v>
      </c>
      <c r="H6936" s="2" t="s">
        <v>175</v>
      </c>
      <c r="I6936" s="2">
        <v>6</v>
      </c>
      <c r="J6936" t="s">
        <v>22</v>
      </c>
      <c r="L6936" s="3">
        <v>43280</v>
      </c>
      <c r="M6936" s="2"/>
      <c r="N6936" s="2" t="s">
        <v>23</v>
      </c>
    </row>
    <row r="6937" spans="1:14" ht="13">
      <c r="A6937" s="2" t="s">
        <v>172</v>
      </c>
      <c r="B6937" s="2">
        <v>7560</v>
      </c>
      <c r="C6937" s="2" t="s">
        <v>13873</v>
      </c>
      <c r="D6937" s="2" t="s">
        <v>17</v>
      </c>
      <c r="E6937" s="2" t="s">
        <v>18</v>
      </c>
      <c r="F6937" s="2" t="s">
        <v>13874</v>
      </c>
      <c r="G6937" s="2" t="s">
        <v>20</v>
      </c>
      <c r="H6937" s="2" t="s">
        <v>175</v>
      </c>
      <c r="I6937" s="2">
        <v>6</v>
      </c>
      <c r="J6937" t="s">
        <v>22</v>
      </c>
      <c r="L6937" s="3">
        <v>43280</v>
      </c>
      <c r="M6937" s="2"/>
      <c r="N6937" s="2" t="s">
        <v>23</v>
      </c>
    </row>
    <row r="6938" spans="1:14" ht="13">
      <c r="A6938" s="2" t="s">
        <v>172</v>
      </c>
      <c r="B6938" s="2">
        <v>7561</v>
      </c>
      <c r="C6938" s="2" t="s">
        <v>13875</v>
      </c>
      <c r="D6938" s="2" t="s">
        <v>23</v>
      </c>
      <c r="E6938" s="2" t="s">
        <v>122</v>
      </c>
      <c r="F6938" s="2" t="s">
        <v>13876</v>
      </c>
      <c r="G6938" s="2" t="s">
        <v>20</v>
      </c>
      <c r="H6938" s="2" t="s">
        <v>175</v>
      </c>
      <c r="I6938" s="2">
        <v>6</v>
      </c>
      <c r="J6938">
        <v>7</v>
      </c>
      <c r="L6938" s="3">
        <v>43280</v>
      </c>
      <c r="M6938" s="2"/>
      <c r="N6938" s="2" t="s">
        <v>23</v>
      </c>
    </row>
    <row r="6939" spans="1:14" ht="13">
      <c r="A6939" s="2" t="s">
        <v>172</v>
      </c>
      <c r="B6939" s="2">
        <v>7562</v>
      </c>
      <c r="C6939" s="2" t="s">
        <v>13877</v>
      </c>
      <c r="D6939" s="2" t="s">
        <v>17</v>
      </c>
      <c r="E6939" s="2" t="s">
        <v>18</v>
      </c>
      <c r="F6939" s="2" t="s">
        <v>13878</v>
      </c>
      <c r="G6939" s="2" t="s">
        <v>20</v>
      </c>
      <c r="H6939" s="2" t="s">
        <v>175</v>
      </c>
      <c r="I6939" s="2">
        <v>6</v>
      </c>
      <c r="J6939" t="s">
        <v>22</v>
      </c>
      <c r="L6939" s="3">
        <v>43280</v>
      </c>
      <c r="M6939" s="2"/>
      <c r="N6939" s="2" t="s">
        <v>23</v>
      </c>
    </row>
    <row r="6940" spans="1:14" ht="13">
      <c r="A6940" s="2" t="s">
        <v>172</v>
      </c>
      <c r="B6940" s="2">
        <v>7563</v>
      </c>
      <c r="C6940" s="2" t="s">
        <v>13879</v>
      </c>
      <c r="D6940" s="2" t="s">
        <v>17</v>
      </c>
      <c r="E6940" s="2" t="s">
        <v>18</v>
      </c>
      <c r="F6940" s="2" t="s">
        <v>13880</v>
      </c>
      <c r="G6940" s="2" t="s">
        <v>20</v>
      </c>
      <c r="H6940" s="2" t="s">
        <v>175</v>
      </c>
      <c r="I6940" s="2">
        <v>6</v>
      </c>
      <c r="J6940" t="s">
        <v>22</v>
      </c>
      <c r="L6940" s="3">
        <v>43280</v>
      </c>
      <c r="M6940" s="2"/>
      <c r="N6940" s="2" t="s">
        <v>23</v>
      </c>
    </row>
    <row r="6941" spans="1:14" ht="13">
      <c r="A6941" s="2" t="s">
        <v>172</v>
      </c>
      <c r="B6941" s="2">
        <v>7564</v>
      </c>
      <c r="C6941" s="2" t="s">
        <v>13881</v>
      </c>
      <c r="D6941" s="2" t="s">
        <v>17</v>
      </c>
      <c r="E6941" s="2" t="s">
        <v>18</v>
      </c>
      <c r="F6941" s="2" t="s">
        <v>13882</v>
      </c>
      <c r="G6941" s="2" t="s">
        <v>20</v>
      </c>
      <c r="H6941" s="2" t="s">
        <v>175</v>
      </c>
      <c r="I6941" s="2">
        <v>6</v>
      </c>
      <c r="J6941" t="s">
        <v>22</v>
      </c>
      <c r="L6941" s="3">
        <v>43280</v>
      </c>
      <c r="M6941" s="2"/>
      <c r="N6941" s="2" t="s">
        <v>23</v>
      </c>
    </row>
    <row r="6942" spans="1:14" ht="13">
      <c r="A6942" s="2" t="s">
        <v>172</v>
      </c>
      <c r="B6942" s="2">
        <v>7565</v>
      </c>
      <c r="C6942" s="2" t="s">
        <v>13883</v>
      </c>
      <c r="D6942" s="2" t="s">
        <v>17</v>
      </c>
      <c r="E6942" s="2" t="s">
        <v>18</v>
      </c>
      <c r="F6942" s="2" t="s">
        <v>13884</v>
      </c>
      <c r="G6942" s="2" t="s">
        <v>20</v>
      </c>
      <c r="H6942" s="2" t="s">
        <v>175</v>
      </c>
      <c r="I6942" s="2">
        <v>6</v>
      </c>
      <c r="J6942" t="s">
        <v>22</v>
      </c>
      <c r="L6942" s="3">
        <v>43280</v>
      </c>
      <c r="M6942" s="2"/>
      <c r="N6942" s="2" t="s">
        <v>23</v>
      </c>
    </row>
    <row r="6943" spans="1:14" ht="13">
      <c r="A6943" s="2" t="s">
        <v>172</v>
      </c>
      <c r="B6943" s="2">
        <v>7566</v>
      </c>
      <c r="C6943" s="2" t="s">
        <v>13885</v>
      </c>
      <c r="D6943" s="2" t="s">
        <v>17</v>
      </c>
      <c r="E6943" s="2" t="s">
        <v>18</v>
      </c>
      <c r="F6943" s="2" t="s">
        <v>13886</v>
      </c>
      <c r="G6943" s="2" t="s">
        <v>20</v>
      </c>
      <c r="H6943" s="2" t="s">
        <v>175</v>
      </c>
      <c r="I6943" s="2">
        <v>6</v>
      </c>
      <c r="J6943" t="s">
        <v>22</v>
      </c>
      <c r="L6943" s="3">
        <v>43280</v>
      </c>
      <c r="M6943" s="2"/>
      <c r="N6943" s="2" t="s">
        <v>23</v>
      </c>
    </row>
    <row r="6944" spans="1:14" ht="13">
      <c r="A6944" s="2" t="s">
        <v>172</v>
      </c>
      <c r="B6944" s="2">
        <v>7567</v>
      </c>
      <c r="C6944" s="2" t="s">
        <v>13887</v>
      </c>
      <c r="D6944" s="2" t="s">
        <v>17</v>
      </c>
      <c r="E6944" s="2" t="s">
        <v>18</v>
      </c>
      <c r="F6944" s="2" t="s">
        <v>13888</v>
      </c>
      <c r="G6944" s="2" t="s">
        <v>20</v>
      </c>
      <c r="H6944" s="2" t="s">
        <v>175</v>
      </c>
      <c r="I6944" s="2">
        <v>6</v>
      </c>
      <c r="J6944" t="s">
        <v>22</v>
      </c>
      <c r="L6944" s="3">
        <v>43280</v>
      </c>
      <c r="M6944" s="2"/>
      <c r="N6944" s="2" t="s">
        <v>23</v>
      </c>
    </row>
    <row r="6945" spans="1:14" ht="13">
      <c r="A6945" s="2" t="s">
        <v>172</v>
      </c>
      <c r="B6945" s="2">
        <v>7568</v>
      </c>
      <c r="C6945" s="2" t="s">
        <v>13889</v>
      </c>
      <c r="D6945" s="2" t="s">
        <v>17</v>
      </c>
      <c r="E6945" s="2" t="s">
        <v>18</v>
      </c>
      <c r="F6945" s="2" t="s">
        <v>13890</v>
      </c>
      <c r="G6945" s="2" t="s">
        <v>20</v>
      </c>
      <c r="H6945" s="2" t="s">
        <v>175</v>
      </c>
      <c r="I6945" s="2">
        <v>6</v>
      </c>
      <c r="J6945" t="s">
        <v>22</v>
      </c>
      <c r="L6945" s="3">
        <v>43280</v>
      </c>
      <c r="M6945" s="2"/>
      <c r="N6945" s="2" t="s">
        <v>23</v>
      </c>
    </row>
    <row r="6946" spans="1:14" ht="13">
      <c r="A6946" s="2" t="s">
        <v>172</v>
      </c>
      <c r="B6946" s="2">
        <v>7569</v>
      </c>
      <c r="C6946" s="2" t="s">
        <v>13891</v>
      </c>
      <c r="D6946" s="2" t="s">
        <v>17</v>
      </c>
      <c r="E6946" s="2" t="s">
        <v>18</v>
      </c>
      <c r="F6946" s="2" t="s">
        <v>13892</v>
      </c>
      <c r="G6946" s="2" t="s">
        <v>20</v>
      </c>
      <c r="H6946" s="2" t="s">
        <v>175</v>
      </c>
      <c r="I6946" s="2">
        <v>6</v>
      </c>
      <c r="J6946" t="s">
        <v>22</v>
      </c>
      <c r="L6946" s="3">
        <v>43280</v>
      </c>
      <c r="M6946" s="2"/>
      <c r="N6946" s="2" t="s">
        <v>23</v>
      </c>
    </row>
    <row r="6947" spans="1:14" ht="13">
      <c r="A6947" s="2" t="s">
        <v>172</v>
      </c>
      <c r="B6947" s="2">
        <v>7570</v>
      </c>
      <c r="C6947" s="2" t="s">
        <v>13893</v>
      </c>
      <c r="D6947" s="2" t="s">
        <v>17</v>
      </c>
      <c r="E6947" s="2" t="s">
        <v>18</v>
      </c>
      <c r="F6947" s="2" t="s">
        <v>13894</v>
      </c>
      <c r="G6947" s="2" t="s">
        <v>20</v>
      </c>
      <c r="H6947" s="2" t="s">
        <v>175</v>
      </c>
      <c r="I6947" s="2">
        <v>6</v>
      </c>
      <c r="J6947" t="s">
        <v>22</v>
      </c>
      <c r="L6947" s="3">
        <v>43280</v>
      </c>
      <c r="M6947" s="2"/>
      <c r="N6947" s="2" t="s">
        <v>23</v>
      </c>
    </row>
    <row r="6948" spans="1:14" ht="13">
      <c r="A6948" s="2" t="s">
        <v>172</v>
      </c>
      <c r="B6948" s="2">
        <v>7571</v>
      </c>
      <c r="C6948" s="2" t="s">
        <v>13895</v>
      </c>
      <c r="D6948" s="2" t="s">
        <v>17</v>
      </c>
      <c r="E6948" s="2" t="s">
        <v>18</v>
      </c>
      <c r="F6948" s="2" t="s">
        <v>13896</v>
      </c>
      <c r="G6948" s="2" t="s">
        <v>20</v>
      </c>
      <c r="H6948" s="2" t="s">
        <v>175</v>
      </c>
      <c r="I6948" s="2">
        <v>6</v>
      </c>
      <c r="J6948" t="s">
        <v>22</v>
      </c>
      <c r="L6948" s="3">
        <v>43280</v>
      </c>
      <c r="M6948" s="2"/>
      <c r="N6948" s="2" t="s">
        <v>23</v>
      </c>
    </row>
    <row r="6949" spans="1:14" ht="13">
      <c r="A6949" s="2" t="s">
        <v>172</v>
      </c>
      <c r="B6949" s="2">
        <v>7572</v>
      </c>
      <c r="C6949" s="2" t="s">
        <v>13897</v>
      </c>
      <c r="D6949" s="2" t="s">
        <v>17</v>
      </c>
      <c r="E6949" s="2" t="s">
        <v>18</v>
      </c>
      <c r="F6949" s="2" t="s">
        <v>13898</v>
      </c>
      <c r="G6949" s="2" t="s">
        <v>20</v>
      </c>
      <c r="H6949" s="2" t="s">
        <v>175</v>
      </c>
      <c r="I6949" s="2">
        <v>6</v>
      </c>
      <c r="J6949" t="s">
        <v>22</v>
      </c>
      <c r="L6949" s="3">
        <v>43280</v>
      </c>
      <c r="M6949" s="2"/>
      <c r="N6949" s="2" t="s">
        <v>23</v>
      </c>
    </row>
    <row r="6950" spans="1:14" ht="13">
      <c r="A6950" s="2" t="s">
        <v>172</v>
      </c>
      <c r="B6950" s="2">
        <v>7573</v>
      </c>
      <c r="C6950" s="2" t="s">
        <v>13899</v>
      </c>
      <c r="D6950" s="2" t="s">
        <v>17</v>
      </c>
      <c r="E6950" s="2" t="s">
        <v>18</v>
      </c>
      <c r="F6950" s="2" t="s">
        <v>13900</v>
      </c>
      <c r="G6950" s="2" t="s">
        <v>20</v>
      </c>
      <c r="H6950" s="2" t="s">
        <v>175</v>
      </c>
      <c r="I6950" s="2">
        <v>6</v>
      </c>
      <c r="J6950" t="s">
        <v>22</v>
      </c>
      <c r="L6950" s="3">
        <v>43280</v>
      </c>
      <c r="M6950" s="2"/>
      <c r="N6950" s="2" t="s">
        <v>23</v>
      </c>
    </row>
    <row r="6951" spans="1:14" ht="13">
      <c r="A6951" s="2" t="s">
        <v>172</v>
      </c>
      <c r="B6951" s="2">
        <v>7574</v>
      </c>
      <c r="C6951" s="2" t="s">
        <v>13901</v>
      </c>
      <c r="D6951" s="2" t="s">
        <v>17</v>
      </c>
      <c r="E6951" s="2" t="s">
        <v>18</v>
      </c>
      <c r="F6951" s="2" t="s">
        <v>13902</v>
      </c>
      <c r="G6951" s="2" t="s">
        <v>20</v>
      </c>
      <c r="H6951" s="2" t="s">
        <v>175</v>
      </c>
      <c r="I6951" s="2">
        <v>6</v>
      </c>
      <c r="J6951" t="s">
        <v>22</v>
      </c>
      <c r="L6951" s="3">
        <v>43280</v>
      </c>
      <c r="M6951" s="2"/>
      <c r="N6951" s="2" t="s">
        <v>23</v>
      </c>
    </row>
    <row r="6952" spans="1:14" ht="13">
      <c r="A6952" s="2" t="s">
        <v>172</v>
      </c>
      <c r="B6952" s="2">
        <v>7575</v>
      </c>
      <c r="C6952" s="2" t="s">
        <v>13903</v>
      </c>
      <c r="D6952" s="2" t="s">
        <v>17</v>
      </c>
      <c r="E6952" s="2" t="s">
        <v>18</v>
      </c>
      <c r="F6952" s="2" t="s">
        <v>13904</v>
      </c>
      <c r="G6952" s="2" t="s">
        <v>20</v>
      </c>
      <c r="H6952" s="2" t="s">
        <v>175</v>
      </c>
      <c r="I6952" s="2">
        <v>6</v>
      </c>
      <c r="J6952" t="s">
        <v>22</v>
      </c>
      <c r="L6952" s="3">
        <v>43280</v>
      </c>
      <c r="M6952" s="2"/>
      <c r="N6952" s="2" t="s">
        <v>23</v>
      </c>
    </row>
    <row r="6953" spans="1:14" ht="13">
      <c r="A6953" s="2" t="s">
        <v>172</v>
      </c>
      <c r="B6953" s="2">
        <v>7576</v>
      </c>
      <c r="C6953" s="2" t="s">
        <v>13905</v>
      </c>
      <c r="D6953" s="2" t="s">
        <v>17</v>
      </c>
      <c r="E6953" s="2" t="s">
        <v>18</v>
      </c>
      <c r="F6953" s="2" t="s">
        <v>13906</v>
      </c>
      <c r="G6953" s="2" t="s">
        <v>20</v>
      </c>
      <c r="H6953" s="2" t="s">
        <v>175</v>
      </c>
      <c r="I6953" s="2">
        <v>6</v>
      </c>
      <c r="J6953" t="s">
        <v>22</v>
      </c>
      <c r="L6953" s="3">
        <v>43280</v>
      </c>
      <c r="M6953" s="2"/>
      <c r="N6953" s="2" t="s">
        <v>23</v>
      </c>
    </row>
    <row r="6954" spans="1:14" ht="13">
      <c r="A6954" s="2" t="s">
        <v>172</v>
      </c>
      <c r="B6954" s="2">
        <v>7577</v>
      </c>
      <c r="C6954" s="2" t="s">
        <v>13907</v>
      </c>
      <c r="D6954" s="2" t="s">
        <v>17</v>
      </c>
      <c r="E6954" s="2" t="s">
        <v>18</v>
      </c>
      <c r="F6954" s="2" t="s">
        <v>13908</v>
      </c>
      <c r="G6954" s="2" t="s">
        <v>20</v>
      </c>
      <c r="H6954" s="2" t="s">
        <v>175</v>
      </c>
      <c r="I6954" s="2">
        <v>6</v>
      </c>
      <c r="J6954" t="s">
        <v>22</v>
      </c>
      <c r="L6954" s="3">
        <v>43280</v>
      </c>
      <c r="M6954" s="2"/>
      <c r="N6954" s="2" t="s">
        <v>23</v>
      </c>
    </row>
    <row r="6955" spans="1:14" ht="13">
      <c r="A6955" s="2" t="s">
        <v>172</v>
      </c>
      <c r="B6955" s="2">
        <v>7578</v>
      </c>
      <c r="C6955" s="2" t="s">
        <v>13909</v>
      </c>
      <c r="D6955" s="2" t="s">
        <v>17</v>
      </c>
      <c r="E6955" s="2" t="s">
        <v>18</v>
      </c>
      <c r="F6955" s="2" t="s">
        <v>13910</v>
      </c>
      <c r="G6955" s="2" t="s">
        <v>20</v>
      </c>
      <c r="H6955" s="2" t="s">
        <v>175</v>
      </c>
      <c r="I6955" s="2">
        <v>6</v>
      </c>
      <c r="J6955" t="s">
        <v>22</v>
      </c>
      <c r="L6955" s="3">
        <v>43280</v>
      </c>
      <c r="M6955" s="2"/>
      <c r="N6955" s="2" t="s">
        <v>23</v>
      </c>
    </row>
    <row r="6956" spans="1:14" ht="13">
      <c r="A6956" s="2" t="s">
        <v>172</v>
      </c>
      <c r="B6956" s="2">
        <v>7579</v>
      </c>
      <c r="C6956" s="2" t="s">
        <v>13911</v>
      </c>
      <c r="D6956" s="2" t="s">
        <v>17</v>
      </c>
      <c r="E6956" s="2" t="s">
        <v>18</v>
      </c>
      <c r="F6956" s="2" t="s">
        <v>13912</v>
      </c>
      <c r="G6956" s="2" t="s">
        <v>20</v>
      </c>
      <c r="H6956" s="2" t="s">
        <v>175</v>
      </c>
      <c r="I6956" s="2">
        <v>6</v>
      </c>
      <c r="J6956" t="s">
        <v>22</v>
      </c>
      <c r="L6956" s="3">
        <v>43280</v>
      </c>
      <c r="M6956" s="2"/>
      <c r="N6956" s="2" t="s">
        <v>23</v>
      </c>
    </row>
    <row r="6957" spans="1:14" ht="13">
      <c r="A6957" s="2" t="s">
        <v>172</v>
      </c>
      <c r="B6957" s="2">
        <v>7580</v>
      </c>
      <c r="C6957" s="2" t="s">
        <v>13913</v>
      </c>
      <c r="D6957" s="2" t="s">
        <v>17</v>
      </c>
      <c r="E6957" s="2" t="s">
        <v>18</v>
      </c>
      <c r="F6957" s="2" t="s">
        <v>13914</v>
      </c>
      <c r="G6957" s="2" t="s">
        <v>20</v>
      </c>
      <c r="H6957" s="2" t="s">
        <v>175</v>
      </c>
      <c r="I6957" s="2">
        <v>6</v>
      </c>
      <c r="J6957" t="s">
        <v>22</v>
      </c>
      <c r="L6957" s="3">
        <v>43280</v>
      </c>
      <c r="M6957" s="2"/>
      <c r="N6957" s="2" t="s">
        <v>23</v>
      </c>
    </row>
    <row r="6958" spans="1:14" ht="13">
      <c r="A6958" s="2" t="s">
        <v>172</v>
      </c>
      <c r="B6958" s="2">
        <v>7581</v>
      </c>
      <c r="C6958" s="2" t="s">
        <v>13915</v>
      </c>
      <c r="D6958" s="2" t="s">
        <v>17</v>
      </c>
      <c r="E6958" s="2" t="s">
        <v>18</v>
      </c>
      <c r="F6958" s="2" t="s">
        <v>13916</v>
      </c>
      <c r="G6958" s="2" t="s">
        <v>20</v>
      </c>
      <c r="H6958" s="2" t="s">
        <v>175</v>
      </c>
      <c r="I6958" s="2">
        <v>6</v>
      </c>
      <c r="J6958" t="s">
        <v>22</v>
      </c>
      <c r="L6958" s="3">
        <v>43280</v>
      </c>
      <c r="M6958" s="2"/>
      <c r="N6958" s="2" t="s">
        <v>23</v>
      </c>
    </row>
    <row r="6959" spans="1:14" ht="13">
      <c r="A6959" s="2" t="s">
        <v>172</v>
      </c>
      <c r="B6959" s="2">
        <v>7582</v>
      </c>
      <c r="C6959" s="2" t="s">
        <v>13917</v>
      </c>
      <c r="D6959" s="2" t="s">
        <v>17</v>
      </c>
      <c r="E6959" s="2" t="s">
        <v>18</v>
      </c>
      <c r="F6959" s="2" t="s">
        <v>13918</v>
      </c>
      <c r="G6959" s="2" t="s">
        <v>20</v>
      </c>
      <c r="H6959" s="2" t="s">
        <v>175</v>
      </c>
      <c r="I6959" s="2">
        <v>6</v>
      </c>
      <c r="J6959" t="s">
        <v>22</v>
      </c>
      <c r="L6959" s="3">
        <v>43280</v>
      </c>
      <c r="M6959" s="2"/>
      <c r="N6959" s="2" t="s">
        <v>23</v>
      </c>
    </row>
    <row r="6960" spans="1:14" ht="13">
      <c r="A6960" s="2" t="s">
        <v>172</v>
      </c>
      <c r="B6960" s="2">
        <v>7583</v>
      </c>
      <c r="C6960" s="2" t="s">
        <v>13919</v>
      </c>
      <c r="D6960" s="2" t="s">
        <v>17</v>
      </c>
      <c r="E6960" s="2" t="s">
        <v>18</v>
      </c>
      <c r="F6960" s="2" t="s">
        <v>13920</v>
      </c>
      <c r="G6960" s="2" t="s">
        <v>20</v>
      </c>
      <c r="H6960" s="2" t="s">
        <v>175</v>
      </c>
      <c r="I6960" s="2">
        <v>6</v>
      </c>
      <c r="J6960" t="s">
        <v>22</v>
      </c>
      <c r="L6960" s="3">
        <v>43280</v>
      </c>
      <c r="M6960" s="2"/>
      <c r="N6960" s="2" t="s">
        <v>23</v>
      </c>
    </row>
    <row r="6961" spans="1:15" ht="13">
      <c r="A6961" s="2" t="s">
        <v>172</v>
      </c>
      <c r="B6961" s="2">
        <v>7584</v>
      </c>
      <c r="C6961" s="2" t="s">
        <v>13921</v>
      </c>
      <c r="D6961" s="2" t="s">
        <v>17</v>
      </c>
      <c r="E6961" s="2" t="s">
        <v>18</v>
      </c>
      <c r="F6961" s="2" t="s">
        <v>13922</v>
      </c>
      <c r="G6961" s="2" t="s">
        <v>20</v>
      </c>
      <c r="H6961" s="2" t="s">
        <v>175</v>
      </c>
      <c r="I6961" s="2">
        <v>6</v>
      </c>
      <c r="J6961" t="s">
        <v>22</v>
      </c>
      <c r="L6961" s="3">
        <v>43280</v>
      </c>
      <c r="M6961" s="2"/>
      <c r="N6961" s="2" t="s">
        <v>23</v>
      </c>
    </row>
    <row r="6962" spans="1:15" ht="13">
      <c r="A6962" s="2" t="s">
        <v>172</v>
      </c>
      <c r="B6962" s="2">
        <v>7585</v>
      </c>
      <c r="C6962" s="2" t="s">
        <v>13923</v>
      </c>
      <c r="D6962" s="2" t="s">
        <v>17</v>
      </c>
      <c r="E6962" s="2" t="s">
        <v>18</v>
      </c>
      <c r="F6962" s="2" t="s">
        <v>13924</v>
      </c>
      <c r="G6962" s="2" t="s">
        <v>20</v>
      </c>
      <c r="H6962" s="2" t="s">
        <v>175</v>
      </c>
      <c r="I6962" s="2">
        <v>6</v>
      </c>
      <c r="J6962" t="s">
        <v>22</v>
      </c>
      <c r="L6962" s="3">
        <v>43280</v>
      </c>
      <c r="M6962" s="2"/>
      <c r="N6962" s="2" t="s">
        <v>23</v>
      </c>
    </row>
    <row r="6963" spans="1:15" ht="13">
      <c r="A6963" s="2" t="s">
        <v>172</v>
      </c>
      <c r="B6963" s="2">
        <v>7586</v>
      </c>
      <c r="C6963" s="2" t="s">
        <v>13925</v>
      </c>
      <c r="D6963" s="2" t="s">
        <v>17</v>
      </c>
      <c r="E6963" s="2" t="s">
        <v>18</v>
      </c>
      <c r="F6963" s="2" t="s">
        <v>13926</v>
      </c>
      <c r="G6963" s="2" t="s">
        <v>20</v>
      </c>
      <c r="H6963" s="2" t="s">
        <v>175</v>
      </c>
      <c r="I6963" s="2">
        <v>6</v>
      </c>
      <c r="J6963" t="s">
        <v>22</v>
      </c>
      <c r="L6963" s="3">
        <v>43280</v>
      </c>
      <c r="M6963" s="2"/>
      <c r="N6963" s="2" t="s">
        <v>23</v>
      </c>
    </row>
    <row r="6964" spans="1:15" ht="13">
      <c r="A6964" s="2" t="s">
        <v>172</v>
      </c>
      <c r="B6964" s="2">
        <v>7587</v>
      </c>
      <c r="C6964" s="2" t="s">
        <v>13927</v>
      </c>
      <c r="D6964" s="2" t="s">
        <v>17</v>
      </c>
      <c r="E6964" s="2" t="s">
        <v>18</v>
      </c>
      <c r="F6964" s="2" t="s">
        <v>13928</v>
      </c>
      <c r="G6964" s="2" t="s">
        <v>20</v>
      </c>
      <c r="H6964" s="2" t="s">
        <v>175</v>
      </c>
      <c r="I6964" s="2">
        <v>6</v>
      </c>
      <c r="J6964" t="s">
        <v>22</v>
      </c>
      <c r="L6964" s="3">
        <v>43280</v>
      </c>
      <c r="M6964" s="2"/>
      <c r="N6964" s="2" t="s">
        <v>23</v>
      </c>
    </row>
    <row r="6965" spans="1:15" ht="13">
      <c r="A6965" s="2" t="s">
        <v>172</v>
      </c>
      <c r="B6965" s="2">
        <v>7588</v>
      </c>
      <c r="C6965" s="2" t="s">
        <v>13929</v>
      </c>
      <c r="D6965" s="2" t="s">
        <v>17</v>
      </c>
      <c r="E6965" s="2" t="s">
        <v>18</v>
      </c>
      <c r="F6965" s="2" t="s">
        <v>13930</v>
      </c>
      <c r="G6965" s="2" t="s">
        <v>20</v>
      </c>
      <c r="H6965" s="2" t="s">
        <v>175</v>
      </c>
      <c r="I6965" s="2">
        <v>6</v>
      </c>
      <c r="J6965" t="s">
        <v>22</v>
      </c>
      <c r="L6965" s="3">
        <v>43280</v>
      </c>
      <c r="M6965" s="3">
        <v>43280</v>
      </c>
      <c r="N6965" s="2" t="s">
        <v>23</v>
      </c>
    </row>
    <row r="6966" spans="1:15" ht="13">
      <c r="A6966" s="2" t="s">
        <v>172</v>
      </c>
      <c r="B6966" s="2">
        <v>7589</v>
      </c>
      <c r="C6966" s="2" t="s">
        <v>13931</v>
      </c>
      <c r="D6966" s="2" t="s">
        <v>17</v>
      </c>
      <c r="E6966" s="2" t="s">
        <v>18</v>
      </c>
      <c r="F6966" s="2" t="s">
        <v>13932</v>
      </c>
      <c r="G6966" s="2" t="s">
        <v>20</v>
      </c>
      <c r="H6966" s="2" t="s">
        <v>175</v>
      </c>
      <c r="I6966" s="2">
        <v>6</v>
      </c>
      <c r="J6966" t="s">
        <v>22</v>
      </c>
      <c r="L6966" s="3">
        <v>43280</v>
      </c>
      <c r="M6966" s="2"/>
      <c r="N6966" s="2" t="s">
        <v>23</v>
      </c>
    </row>
    <row r="6967" spans="1:15" ht="13">
      <c r="A6967" s="2" t="s">
        <v>172</v>
      </c>
      <c r="B6967" s="2">
        <v>7590</v>
      </c>
      <c r="C6967" s="2" t="s">
        <v>13931</v>
      </c>
      <c r="D6967" s="2" t="s">
        <v>23</v>
      </c>
      <c r="E6967" s="2" t="s">
        <v>122</v>
      </c>
      <c r="F6967" s="2" t="s">
        <v>13932</v>
      </c>
      <c r="G6967" s="2" t="s">
        <v>20</v>
      </c>
      <c r="H6967" s="2" t="s">
        <v>175</v>
      </c>
      <c r="I6967" s="2">
        <v>6</v>
      </c>
      <c r="J6967">
        <v>6</v>
      </c>
      <c r="M6967" s="2"/>
      <c r="N6967" s="2" t="s">
        <v>23</v>
      </c>
    </row>
    <row r="6968" spans="1:15" ht="13">
      <c r="A6968" s="2" t="s">
        <v>172</v>
      </c>
      <c r="B6968" s="2">
        <v>7591</v>
      </c>
      <c r="C6968" s="2" t="s">
        <v>13933</v>
      </c>
      <c r="D6968" s="2" t="s">
        <v>17</v>
      </c>
      <c r="E6968" s="2" t="s">
        <v>18</v>
      </c>
      <c r="F6968" s="2" t="s">
        <v>13934</v>
      </c>
      <c r="G6968" s="2" t="s">
        <v>20</v>
      </c>
      <c r="H6968" s="2" t="s">
        <v>175</v>
      </c>
      <c r="I6968" s="2">
        <v>6</v>
      </c>
      <c r="J6968" t="s">
        <v>22</v>
      </c>
      <c r="L6968" s="3">
        <v>43280</v>
      </c>
      <c r="M6968" s="2"/>
      <c r="N6968" s="2" t="s">
        <v>23</v>
      </c>
    </row>
    <row r="6969" spans="1:15" ht="13">
      <c r="A6969" s="2" t="s">
        <v>172</v>
      </c>
      <c r="B6969" s="2">
        <v>7592</v>
      </c>
      <c r="C6969" s="2" t="s">
        <v>13935</v>
      </c>
      <c r="D6969" s="2" t="s">
        <v>17</v>
      </c>
      <c r="E6969" s="2" t="s">
        <v>18</v>
      </c>
      <c r="F6969" s="2" t="s">
        <v>13936</v>
      </c>
      <c r="G6969" s="2" t="s">
        <v>20</v>
      </c>
      <c r="H6969" s="2" t="s">
        <v>175</v>
      </c>
      <c r="I6969" s="2">
        <v>6</v>
      </c>
      <c r="J6969" t="s">
        <v>22</v>
      </c>
      <c r="L6969" s="3">
        <v>43280</v>
      </c>
      <c r="M6969" s="2"/>
      <c r="N6969" s="2" t="s">
        <v>23</v>
      </c>
    </row>
    <row r="6970" spans="1:15" ht="13">
      <c r="A6970" s="2" t="s">
        <v>172</v>
      </c>
      <c r="B6970" s="2">
        <v>7593</v>
      </c>
      <c r="C6970" s="2" t="s">
        <v>13937</v>
      </c>
      <c r="D6970" s="2" t="s">
        <v>17</v>
      </c>
      <c r="E6970" s="2" t="s">
        <v>18</v>
      </c>
      <c r="F6970" s="2" t="s">
        <v>13938</v>
      </c>
      <c r="G6970" s="2" t="s">
        <v>20</v>
      </c>
      <c r="H6970" s="2" t="s">
        <v>175</v>
      </c>
      <c r="I6970" s="2">
        <v>6</v>
      </c>
      <c r="J6970" t="s">
        <v>22</v>
      </c>
      <c r="L6970" s="3">
        <v>43280</v>
      </c>
      <c r="M6970" s="2"/>
      <c r="N6970" s="2" t="s">
        <v>23</v>
      </c>
    </row>
    <row r="6971" spans="1:15" ht="13">
      <c r="A6971" s="2" t="s">
        <v>172</v>
      </c>
      <c r="B6971" s="2">
        <v>7594</v>
      </c>
      <c r="C6971" s="2" t="s">
        <v>13939</v>
      </c>
      <c r="D6971" s="2" t="s">
        <v>17</v>
      </c>
      <c r="E6971" s="2" t="s">
        <v>18</v>
      </c>
      <c r="F6971" s="2" t="s">
        <v>13940</v>
      </c>
      <c r="G6971" s="2" t="s">
        <v>20</v>
      </c>
      <c r="H6971" s="2" t="s">
        <v>175</v>
      </c>
      <c r="I6971" s="2">
        <v>6</v>
      </c>
      <c r="J6971" t="s">
        <v>22</v>
      </c>
      <c r="L6971" s="3">
        <v>43280</v>
      </c>
      <c r="M6971" s="2"/>
      <c r="N6971" s="2" t="s">
        <v>23</v>
      </c>
    </row>
    <row r="6972" spans="1:15" ht="13">
      <c r="A6972" s="2" t="s">
        <v>172</v>
      </c>
      <c r="B6972" s="2">
        <v>7595</v>
      </c>
      <c r="C6972" s="2" t="s">
        <v>13941</v>
      </c>
      <c r="D6972" s="2" t="s">
        <v>17</v>
      </c>
      <c r="E6972" s="2" t="s">
        <v>18</v>
      </c>
      <c r="F6972" s="2" t="s">
        <v>13942</v>
      </c>
      <c r="G6972" s="2" t="s">
        <v>20</v>
      </c>
      <c r="H6972" s="2" t="s">
        <v>175</v>
      </c>
      <c r="I6972" s="2">
        <v>6</v>
      </c>
      <c r="J6972" t="s">
        <v>22</v>
      </c>
      <c r="L6972" s="3">
        <v>43280</v>
      </c>
      <c r="M6972" s="2"/>
      <c r="N6972" s="2" t="s">
        <v>23</v>
      </c>
    </row>
    <row r="6973" spans="1:15" ht="13">
      <c r="A6973" s="2" t="s">
        <v>172</v>
      </c>
      <c r="B6973" s="2">
        <v>7596</v>
      </c>
      <c r="C6973" s="2" t="s">
        <v>13943</v>
      </c>
      <c r="D6973" s="2" t="s">
        <v>17</v>
      </c>
      <c r="E6973" s="2" t="s">
        <v>18</v>
      </c>
      <c r="F6973" s="2" t="s">
        <v>13944</v>
      </c>
      <c r="G6973" s="2" t="s">
        <v>20</v>
      </c>
      <c r="H6973" s="2" t="s">
        <v>175</v>
      </c>
      <c r="I6973" s="2">
        <v>6</v>
      </c>
      <c r="J6973" t="s">
        <v>22</v>
      </c>
      <c r="L6973" s="3">
        <v>43280</v>
      </c>
      <c r="M6973" s="3">
        <v>43280</v>
      </c>
      <c r="N6973" s="2" t="s">
        <v>23</v>
      </c>
    </row>
    <row r="6974" spans="1:15" ht="13">
      <c r="A6974" s="2" t="s">
        <v>172</v>
      </c>
      <c r="B6974" s="2">
        <v>7597</v>
      </c>
      <c r="C6974" s="2" t="s">
        <v>13945</v>
      </c>
      <c r="D6974" s="2" t="s">
        <v>17</v>
      </c>
      <c r="E6974" s="2" t="s">
        <v>18</v>
      </c>
      <c r="F6974" s="2" t="s">
        <v>13946</v>
      </c>
      <c r="G6974" s="2" t="s">
        <v>20</v>
      </c>
      <c r="H6974" s="2" t="s">
        <v>175</v>
      </c>
      <c r="I6974" s="2">
        <v>6</v>
      </c>
      <c r="J6974" t="s">
        <v>22</v>
      </c>
      <c r="L6974" s="3">
        <v>43280</v>
      </c>
      <c r="M6974" s="3">
        <v>43280</v>
      </c>
      <c r="N6974" s="2" t="s">
        <v>23</v>
      </c>
    </row>
    <row r="6975" spans="1:15" ht="13">
      <c r="A6975" s="2" t="s">
        <v>172</v>
      </c>
      <c r="B6975" s="2">
        <v>7598</v>
      </c>
      <c r="C6975" s="2" t="s">
        <v>13947</v>
      </c>
      <c r="D6975" s="2" t="s">
        <v>17</v>
      </c>
      <c r="E6975" s="2" t="s">
        <v>18</v>
      </c>
      <c r="F6975" s="2" t="s">
        <v>13948</v>
      </c>
      <c r="G6975" s="2" t="s">
        <v>20</v>
      </c>
      <c r="H6975" s="2" t="s">
        <v>175</v>
      </c>
      <c r="I6975" s="2">
        <v>6</v>
      </c>
      <c r="J6975" t="s">
        <v>22</v>
      </c>
      <c r="L6975" s="3">
        <v>43280</v>
      </c>
      <c r="M6975" s="3">
        <v>43280</v>
      </c>
      <c r="N6975" s="2" t="s">
        <v>23</v>
      </c>
    </row>
    <row r="6976" spans="1:15" ht="13">
      <c r="A6976" s="2" t="s">
        <v>172</v>
      </c>
      <c r="B6976" s="2">
        <v>7599</v>
      </c>
      <c r="C6976" s="2" t="s">
        <v>13949</v>
      </c>
      <c r="D6976" s="2" t="s">
        <v>17</v>
      </c>
      <c r="E6976" s="2" t="s">
        <v>18</v>
      </c>
      <c r="F6976" s="2" t="s">
        <v>13950</v>
      </c>
      <c r="G6976" s="2" t="s">
        <v>20</v>
      </c>
      <c r="H6976" s="2" t="s">
        <v>175</v>
      </c>
      <c r="I6976" s="2">
        <v>6</v>
      </c>
      <c r="J6976" t="s">
        <v>22</v>
      </c>
      <c r="L6976" s="3">
        <v>43280</v>
      </c>
      <c r="M6976" s="3">
        <v>43280</v>
      </c>
      <c r="N6976" s="2" t="s">
        <v>23</v>
      </c>
      <c r="O6976" s="2" t="s">
        <v>13951</v>
      </c>
    </row>
    <row r="6977" spans="1:14" ht="13">
      <c r="A6977" s="2" t="s">
        <v>172</v>
      </c>
      <c r="B6977" s="2">
        <v>7600</v>
      </c>
      <c r="C6977" s="2" t="s">
        <v>13952</v>
      </c>
      <c r="D6977" s="2" t="s">
        <v>17</v>
      </c>
      <c r="E6977" s="2" t="s">
        <v>18</v>
      </c>
      <c r="F6977" s="2" t="s">
        <v>13953</v>
      </c>
      <c r="G6977" s="2" t="s">
        <v>20</v>
      </c>
      <c r="H6977" s="2" t="s">
        <v>175</v>
      </c>
      <c r="I6977" s="2">
        <v>6</v>
      </c>
      <c r="J6977" t="s">
        <v>22</v>
      </c>
      <c r="L6977" s="3">
        <v>43280</v>
      </c>
      <c r="M6977" s="3">
        <v>43280</v>
      </c>
      <c r="N6977" s="2" t="s">
        <v>23</v>
      </c>
    </row>
    <row r="6978" spans="1:14" ht="13">
      <c r="A6978" s="2" t="s">
        <v>172</v>
      </c>
      <c r="B6978" s="2">
        <v>7601</v>
      </c>
      <c r="C6978" s="2" t="s">
        <v>13954</v>
      </c>
      <c r="D6978" s="2" t="s">
        <v>17</v>
      </c>
      <c r="E6978" s="2" t="s">
        <v>18</v>
      </c>
      <c r="F6978" s="2" t="s">
        <v>13955</v>
      </c>
      <c r="G6978" s="2" t="s">
        <v>20</v>
      </c>
      <c r="H6978" s="2" t="s">
        <v>175</v>
      </c>
      <c r="I6978" s="2">
        <v>6</v>
      </c>
      <c r="J6978" t="s">
        <v>22</v>
      </c>
      <c r="L6978" s="3">
        <v>43280</v>
      </c>
      <c r="M6978" s="3">
        <v>43280</v>
      </c>
      <c r="N6978" s="2" t="s">
        <v>23</v>
      </c>
    </row>
    <row r="6979" spans="1:14" ht="13">
      <c r="A6979" s="2" t="s">
        <v>172</v>
      </c>
      <c r="B6979" s="2">
        <v>7602</v>
      </c>
      <c r="C6979" s="2" t="s">
        <v>13956</v>
      </c>
      <c r="D6979" s="2" t="s">
        <v>17</v>
      </c>
      <c r="E6979" s="2" t="s">
        <v>18</v>
      </c>
      <c r="F6979" s="2" t="s">
        <v>13957</v>
      </c>
      <c r="G6979" s="2" t="s">
        <v>20</v>
      </c>
      <c r="H6979" s="2" t="s">
        <v>175</v>
      </c>
      <c r="I6979" s="2">
        <v>6</v>
      </c>
      <c r="J6979" t="s">
        <v>22</v>
      </c>
      <c r="L6979" s="3">
        <v>43280</v>
      </c>
      <c r="M6979" s="3">
        <v>43280</v>
      </c>
      <c r="N6979" s="2" t="s">
        <v>23</v>
      </c>
    </row>
    <row r="6980" spans="1:14" ht="13">
      <c r="A6980" s="2" t="s">
        <v>172</v>
      </c>
      <c r="B6980" s="2">
        <v>7603</v>
      </c>
      <c r="C6980" s="2" t="s">
        <v>13958</v>
      </c>
      <c r="D6980" s="2" t="s">
        <v>17</v>
      </c>
      <c r="E6980" s="2" t="s">
        <v>18</v>
      </c>
      <c r="F6980" s="2" t="s">
        <v>13959</v>
      </c>
      <c r="G6980" s="2" t="s">
        <v>20</v>
      </c>
      <c r="H6980" s="2" t="s">
        <v>175</v>
      </c>
      <c r="I6980" s="2">
        <v>6</v>
      </c>
      <c r="J6980" t="s">
        <v>22</v>
      </c>
      <c r="L6980" s="3">
        <v>43280</v>
      </c>
      <c r="M6980" s="3">
        <v>43280</v>
      </c>
      <c r="N6980" s="2" t="s">
        <v>23</v>
      </c>
    </row>
    <row r="6981" spans="1:14" ht="13">
      <c r="A6981" s="2" t="s">
        <v>172</v>
      </c>
      <c r="B6981" s="2">
        <v>7604</v>
      </c>
      <c r="C6981" s="2" t="s">
        <v>13960</v>
      </c>
      <c r="D6981" s="2" t="s">
        <v>17</v>
      </c>
      <c r="E6981" s="2" t="s">
        <v>18</v>
      </c>
      <c r="F6981" s="2" t="s">
        <v>13961</v>
      </c>
      <c r="G6981" s="2" t="s">
        <v>20</v>
      </c>
      <c r="H6981" s="2" t="s">
        <v>175</v>
      </c>
      <c r="I6981" s="2">
        <v>6</v>
      </c>
      <c r="J6981" t="s">
        <v>22</v>
      </c>
      <c r="L6981" s="3">
        <v>43280</v>
      </c>
      <c r="M6981" s="3">
        <v>43280</v>
      </c>
      <c r="N6981" s="2" t="s">
        <v>23</v>
      </c>
    </row>
    <row r="6982" spans="1:14" ht="13">
      <c r="A6982" s="2" t="s">
        <v>172</v>
      </c>
      <c r="B6982" s="2">
        <v>7605</v>
      </c>
      <c r="C6982" s="2" t="s">
        <v>13962</v>
      </c>
      <c r="D6982" s="2" t="s">
        <v>17</v>
      </c>
      <c r="E6982" s="2" t="s">
        <v>18</v>
      </c>
      <c r="F6982" s="2" t="s">
        <v>13963</v>
      </c>
      <c r="G6982" s="2" t="s">
        <v>20</v>
      </c>
      <c r="H6982" s="2" t="s">
        <v>175</v>
      </c>
      <c r="I6982" s="2">
        <v>6</v>
      </c>
      <c r="J6982" t="s">
        <v>22</v>
      </c>
      <c r="L6982" s="3">
        <v>43280</v>
      </c>
      <c r="M6982" s="3">
        <v>43280</v>
      </c>
      <c r="N6982" s="2" t="s">
        <v>23</v>
      </c>
    </row>
    <row r="6983" spans="1:14" ht="13">
      <c r="A6983" s="2" t="s">
        <v>172</v>
      </c>
      <c r="B6983" s="2">
        <v>7606</v>
      </c>
      <c r="C6983" s="2" t="s">
        <v>13964</v>
      </c>
      <c r="D6983" s="2" t="s">
        <v>17</v>
      </c>
      <c r="E6983" s="2" t="s">
        <v>18</v>
      </c>
      <c r="F6983" s="2" t="s">
        <v>13965</v>
      </c>
      <c r="G6983" s="2" t="s">
        <v>20</v>
      </c>
      <c r="H6983" s="2" t="s">
        <v>175</v>
      </c>
      <c r="I6983" s="2">
        <v>6</v>
      </c>
      <c r="J6983" t="s">
        <v>22</v>
      </c>
      <c r="L6983" s="3">
        <v>43280</v>
      </c>
      <c r="M6983" s="3">
        <v>43280</v>
      </c>
      <c r="N6983" s="2" t="s">
        <v>23</v>
      </c>
    </row>
    <row r="6984" spans="1:14" ht="13">
      <c r="A6984" s="2" t="s">
        <v>172</v>
      </c>
      <c r="B6984" s="2">
        <v>7607</v>
      </c>
      <c r="C6984" s="2" t="s">
        <v>13966</v>
      </c>
      <c r="D6984" s="2" t="s">
        <v>17</v>
      </c>
      <c r="E6984" s="2" t="s">
        <v>18</v>
      </c>
      <c r="F6984" s="2" t="s">
        <v>13967</v>
      </c>
      <c r="G6984" s="2" t="s">
        <v>20</v>
      </c>
      <c r="H6984" s="2" t="s">
        <v>175</v>
      </c>
      <c r="I6984" s="2">
        <v>6</v>
      </c>
      <c r="J6984" t="s">
        <v>22</v>
      </c>
      <c r="L6984" s="3">
        <v>43280</v>
      </c>
      <c r="M6984" s="3">
        <v>43280</v>
      </c>
      <c r="N6984" s="2" t="s">
        <v>23</v>
      </c>
    </row>
    <row r="6985" spans="1:14" ht="13">
      <c r="A6985" s="2" t="s">
        <v>172</v>
      </c>
      <c r="B6985" s="2">
        <v>7608</v>
      </c>
      <c r="C6985" s="2" t="s">
        <v>13968</v>
      </c>
      <c r="D6985" s="2" t="s">
        <v>17</v>
      </c>
      <c r="E6985" s="2" t="s">
        <v>18</v>
      </c>
      <c r="F6985" s="2" t="s">
        <v>13969</v>
      </c>
      <c r="G6985" s="2" t="s">
        <v>20</v>
      </c>
      <c r="H6985" s="2" t="s">
        <v>175</v>
      </c>
      <c r="I6985" s="2">
        <v>6</v>
      </c>
      <c r="J6985" t="s">
        <v>22</v>
      </c>
      <c r="L6985" s="3">
        <v>43280</v>
      </c>
      <c r="M6985" s="3">
        <v>43280</v>
      </c>
      <c r="N6985" s="2" t="s">
        <v>23</v>
      </c>
    </row>
    <row r="6986" spans="1:14" ht="13">
      <c r="A6986" s="2" t="s">
        <v>172</v>
      </c>
      <c r="B6986" s="2">
        <v>7609</v>
      </c>
      <c r="C6986" s="2" t="s">
        <v>13970</v>
      </c>
      <c r="D6986" s="2" t="s">
        <v>17</v>
      </c>
      <c r="E6986" s="2" t="s">
        <v>18</v>
      </c>
      <c r="F6986" s="2" t="s">
        <v>13971</v>
      </c>
      <c r="G6986" s="2" t="s">
        <v>20</v>
      </c>
      <c r="H6986" s="2" t="s">
        <v>175</v>
      </c>
      <c r="I6986" s="2">
        <v>6</v>
      </c>
      <c r="J6986" t="s">
        <v>22</v>
      </c>
      <c r="L6986" s="3">
        <v>43280</v>
      </c>
      <c r="M6986" s="3">
        <v>43280</v>
      </c>
      <c r="N6986" s="2" t="s">
        <v>23</v>
      </c>
    </row>
    <row r="6987" spans="1:14" ht="13">
      <c r="A6987" s="2" t="s">
        <v>172</v>
      </c>
      <c r="B6987" s="2">
        <v>7610</v>
      </c>
      <c r="C6987" s="2" t="s">
        <v>13972</v>
      </c>
      <c r="D6987" s="2" t="s">
        <v>17</v>
      </c>
      <c r="E6987" s="2" t="s">
        <v>18</v>
      </c>
      <c r="F6987" s="2" t="s">
        <v>13973</v>
      </c>
      <c r="G6987" s="2" t="s">
        <v>20</v>
      </c>
      <c r="H6987" s="2" t="s">
        <v>175</v>
      </c>
      <c r="I6987" s="2">
        <v>6</v>
      </c>
      <c r="J6987" t="s">
        <v>22</v>
      </c>
      <c r="L6987" s="3">
        <v>43280</v>
      </c>
      <c r="M6987" s="3">
        <v>43280</v>
      </c>
      <c r="N6987" s="2" t="s">
        <v>23</v>
      </c>
    </row>
    <row r="6988" spans="1:14" ht="13">
      <c r="A6988" s="2" t="s">
        <v>172</v>
      </c>
      <c r="B6988" s="2">
        <v>7611</v>
      </c>
      <c r="C6988" s="2" t="s">
        <v>13974</v>
      </c>
      <c r="D6988" s="2" t="s">
        <v>17</v>
      </c>
      <c r="E6988" s="2" t="s">
        <v>18</v>
      </c>
      <c r="F6988" s="2" t="s">
        <v>13975</v>
      </c>
      <c r="G6988" s="2" t="s">
        <v>20</v>
      </c>
      <c r="H6988" s="2" t="s">
        <v>175</v>
      </c>
      <c r="I6988" s="2">
        <v>6</v>
      </c>
      <c r="J6988" t="s">
        <v>22</v>
      </c>
      <c r="L6988" s="3">
        <v>43280</v>
      </c>
      <c r="M6988" s="3">
        <v>43280</v>
      </c>
      <c r="N6988" s="2" t="s">
        <v>23</v>
      </c>
    </row>
    <row r="6989" spans="1:14" ht="13">
      <c r="A6989" s="2" t="s">
        <v>172</v>
      </c>
      <c r="B6989" s="2">
        <v>7612</v>
      </c>
      <c r="C6989" s="2" t="s">
        <v>13976</v>
      </c>
      <c r="D6989" s="2" t="s">
        <v>17</v>
      </c>
      <c r="E6989" s="2" t="s">
        <v>18</v>
      </c>
      <c r="F6989" s="2" t="s">
        <v>13977</v>
      </c>
      <c r="G6989" s="2" t="s">
        <v>20</v>
      </c>
      <c r="H6989" s="2" t="s">
        <v>175</v>
      </c>
      <c r="I6989" s="2">
        <v>6</v>
      </c>
      <c r="J6989" t="s">
        <v>22</v>
      </c>
      <c r="L6989" s="3">
        <v>43280</v>
      </c>
      <c r="M6989" s="3">
        <v>43280</v>
      </c>
      <c r="N6989" s="2" t="s">
        <v>23</v>
      </c>
    </row>
    <row r="6990" spans="1:14" ht="13">
      <c r="A6990" s="2" t="s">
        <v>172</v>
      </c>
      <c r="B6990" s="2">
        <v>7613</v>
      </c>
      <c r="C6990" s="2" t="s">
        <v>13978</v>
      </c>
      <c r="D6990" s="2" t="s">
        <v>17</v>
      </c>
      <c r="E6990" s="2" t="s">
        <v>18</v>
      </c>
      <c r="F6990" s="2" t="s">
        <v>13979</v>
      </c>
      <c r="G6990" s="2" t="s">
        <v>20</v>
      </c>
      <c r="H6990" s="2" t="s">
        <v>175</v>
      </c>
      <c r="I6990" s="2">
        <v>6</v>
      </c>
      <c r="J6990" t="s">
        <v>22</v>
      </c>
      <c r="L6990" s="3">
        <v>43280</v>
      </c>
      <c r="M6990" s="3">
        <v>43280</v>
      </c>
      <c r="N6990" s="2" t="s">
        <v>23</v>
      </c>
    </row>
    <row r="6991" spans="1:14" ht="13">
      <c r="A6991" s="2" t="s">
        <v>172</v>
      </c>
      <c r="B6991" s="2">
        <v>7614</v>
      </c>
      <c r="C6991" s="2" t="s">
        <v>13980</v>
      </c>
      <c r="D6991" s="2" t="s">
        <v>17</v>
      </c>
      <c r="E6991" s="2" t="s">
        <v>18</v>
      </c>
      <c r="F6991" s="2" t="s">
        <v>13981</v>
      </c>
      <c r="G6991" s="2" t="s">
        <v>20</v>
      </c>
      <c r="H6991" s="2" t="s">
        <v>175</v>
      </c>
      <c r="I6991" s="2">
        <v>6</v>
      </c>
      <c r="J6991" t="s">
        <v>22</v>
      </c>
      <c r="L6991" s="3">
        <v>43280</v>
      </c>
      <c r="M6991" s="3">
        <v>43280</v>
      </c>
      <c r="N6991" s="2" t="s">
        <v>23</v>
      </c>
    </row>
    <row r="6992" spans="1:14" ht="13">
      <c r="A6992" s="2" t="s">
        <v>172</v>
      </c>
      <c r="B6992" s="2">
        <v>7615</v>
      </c>
      <c r="C6992" s="2" t="s">
        <v>13982</v>
      </c>
      <c r="D6992" s="2" t="s">
        <v>17</v>
      </c>
      <c r="E6992" s="2" t="s">
        <v>18</v>
      </c>
      <c r="F6992" s="2" t="s">
        <v>13983</v>
      </c>
      <c r="G6992" s="2" t="s">
        <v>20</v>
      </c>
      <c r="H6992" s="2" t="s">
        <v>175</v>
      </c>
      <c r="I6992" s="2">
        <v>6</v>
      </c>
      <c r="J6992" t="s">
        <v>22</v>
      </c>
      <c r="L6992" s="3">
        <v>43280</v>
      </c>
      <c r="M6992" s="3">
        <v>43280</v>
      </c>
      <c r="N6992" s="2" t="s">
        <v>23</v>
      </c>
    </row>
    <row r="6993" spans="1:14" ht="13">
      <c r="A6993" s="2" t="s">
        <v>172</v>
      </c>
      <c r="B6993" s="2">
        <v>7616</v>
      </c>
      <c r="C6993" s="2" t="s">
        <v>13984</v>
      </c>
      <c r="D6993" s="2" t="s">
        <v>17</v>
      </c>
      <c r="E6993" s="2" t="s">
        <v>18</v>
      </c>
      <c r="F6993" s="2" t="s">
        <v>13985</v>
      </c>
      <c r="G6993" s="2" t="s">
        <v>20</v>
      </c>
      <c r="H6993" s="2" t="s">
        <v>175</v>
      </c>
      <c r="I6993" s="2">
        <v>6</v>
      </c>
      <c r="J6993" t="s">
        <v>22</v>
      </c>
      <c r="L6993" s="3">
        <v>43280</v>
      </c>
      <c r="M6993" s="3">
        <v>43280</v>
      </c>
      <c r="N6993" s="2" t="s">
        <v>23</v>
      </c>
    </row>
    <row r="6994" spans="1:14" ht="13">
      <c r="A6994" s="2" t="s">
        <v>172</v>
      </c>
      <c r="B6994" s="2">
        <v>7617</v>
      </c>
      <c r="C6994" s="2" t="s">
        <v>13986</v>
      </c>
      <c r="D6994" s="2" t="s">
        <v>17</v>
      </c>
      <c r="E6994" s="2" t="s">
        <v>18</v>
      </c>
      <c r="F6994" s="2" t="s">
        <v>13987</v>
      </c>
      <c r="G6994" s="2" t="s">
        <v>20</v>
      </c>
      <c r="H6994" s="2" t="s">
        <v>175</v>
      </c>
      <c r="I6994" s="2">
        <v>6</v>
      </c>
      <c r="J6994" t="s">
        <v>22</v>
      </c>
      <c r="L6994" s="3">
        <v>43280</v>
      </c>
      <c r="M6994" s="3">
        <v>43280</v>
      </c>
      <c r="N6994" s="2" t="s">
        <v>23</v>
      </c>
    </row>
    <row r="6995" spans="1:14" ht="13">
      <c r="A6995" s="2" t="s">
        <v>172</v>
      </c>
      <c r="B6995" s="2">
        <v>7618</v>
      </c>
      <c r="C6995" s="2" t="s">
        <v>13988</v>
      </c>
      <c r="D6995" s="2" t="s">
        <v>17</v>
      </c>
      <c r="E6995" s="2" t="s">
        <v>18</v>
      </c>
      <c r="F6995" s="2" t="s">
        <v>13989</v>
      </c>
      <c r="G6995" s="2" t="s">
        <v>20</v>
      </c>
      <c r="H6995" s="2" t="s">
        <v>175</v>
      </c>
      <c r="I6995" s="2">
        <v>6</v>
      </c>
      <c r="J6995" t="s">
        <v>22</v>
      </c>
      <c r="L6995" s="3">
        <v>43280</v>
      </c>
      <c r="M6995" s="3">
        <v>43280</v>
      </c>
      <c r="N6995" s="2" t="s">
        <v>23</v>
      </c>
    </row>
    <row r="6996" spans="1:14" ht="13">
      <c r="A6996" s="2" t="s">
        <v>172</v>
      </c>
      <c r="B6996" s="2">
        <v>7619</v>
      </c>
      <c r="C6996" s="2" t="s">
        <v>13990</v>
      </c>
      <c r="D6996" s="2" t="s">
        <v>17</v>
      </c>
      <c r="E6996" s="2" t="s">
        <v>18</v>
      </c>
      <c r="F6996" s="2" t="s">
        <v>13991</v>
      </c>
      <c r="G6996" s="2" t="s">
        <v>20</v>
      </c>
      <c r="H6996" s="2" t="s">
        <v>175</v>
      </c>
      <c r="I6996" s="2">
        <v>6</v>
      </c>
      <c r="J6996" t="s">
        <v>22</v>
      </c>
      <c r="L6996" s="3">
        <v>43280</v>
      </c>
      <c r="M6996" s="3">
        <v>43280</v>
      </c>
      <c r="N6996" s="2" t="s">
        <v>23</v>
      </c>
    </row>
    <row r="6997" spans="1:14" ht="13">
      <c r="A6997" s="2" t="s">
        <v>172</v>
      </c>
      <c r="B6997" s="2">
        <v>7620</v>
      </c>
      <c r="C6997" s="2" t="s">
        <v>13992</v>
      </c>
      <c r="D6997" s="2" t="s">
        <v>17</v>
      </c>
      <c r="E6997" s="2" t="s">
        <v>18</v>
      </c>
      <c r="F6997" s="2" t="s">
        <v>13993</v>
      </c>
      <c r="G6997" s="2" t="s">
        <v>20</v>
      </c>
      <c r="H6997" s="2" t="s">
        <v>175</v>
      </c>
      <c r="I6997" s="2">
        <v>6</v>
      </c>
      <c r="J6997" t="s">
        <v>22</v>
      </c>
      <c r="L6997" s="3">
        <v>43280</v>
      </c>
      <c r="M6997" s="3">
        <v>43280</v>
      </c>
      <c r="N6997" s="2" t="s">
        <v>23</v>
      </c>
    </row>
    <row r="6998" spans="1:14" ht="13">
      <c r="A6998" s="2" t="s">
        <v>172</v>
      </c>
      <c r="B6998" s="2">
        <v>7621</v>
      </c>
      <c r="C6998" s="2" t="s">
        <v>13994</v>
      </c>
      <c r="D6998" s="2" t="s">
        <v>17</v>
      </c>
      <c r="E6998" s="2" t="s">
        <v>18</v>
      </c>
      <c r="F6998" s="2" t="s">
        <v>13995</v>
      </c>
      <c r="G6998" s="2" t="s">
        <v>20</v>
      </c>
      <c r="H6998" s="2" t="s">
        <v>175</v>
      </c>
      <c r="I6998" s="2">
        <v>6</v>
      </c>
      <c r="J6998" t="s">
        <v>22</v>
      </c>
      <c r="L6998" s="3">
        <v>43280</v>
      </c>
      <c r="M6998" s="3">
        <v>43280</v>
      </c>
      <c r="N6998" s="2" t="s">
        <v>23</v>
      </c>
    </row>
    <row r="6999" spans="1:14" ht="13">
      <c r="A6999" s="2" t="s">
        <v>172</v>
      </c>
      <c r="B6999" s="2">
        <v>7622</v>
      </c>
      <c r="C6999" s="2" t="s">
        <v>13996</v>
      </c>
      <c r="D6999" s="2" t="s">
        <v>17</v>
      </c>
      <c r="E6999" s="2" t="s">
        <v>18</v>
      </c>
      <c r="F6999" s="2" t="s">
        <v>13997</v>
      </c>
      <c r="G6999" s="2" t="s">
        <v>20</v>
      </c>
      <c r="H6999" s="2" t="s">
        <v>175</v>
      </c>
      <c r="I6999" s="2">
        <v>6</v>
      </c>
      <c r="J6999" t="s">
        <v>22</v>
      </c>
      <c r="L6999" s="3">
        <v>43280</v>
      </c>
      <c r="M6999" s="3">
        <v>43280</v>
      </c>
      <c r="N6999" s="2" t="s">
        <v>23</v>
      </c>
    </row>
    <row r="7000" spans="1:14" ht="13">
      <c r="A7000" s="2" t="s">
        <v>172</v>
      </c>
      <c r="B7000" s="2">
        <v>7623</v>
      </c>
      <c r="C7000" s="2" t="s">
        <v>13998</v>
      </c>
      <c r="D7000" s="2" t="s">
        <v>17</v>
      </c>
      <c r="E7000" s="2" t="s">
        <v>18</v>
      </c>
      <c r="F7000" s="2" t="s">
        <v>13999</v>
      </c>
      <c r="G7000" s="2" t="s">
        <v>20</v>
      </c>
      <c r="H7000" s="2" t="s">
        <v>175</v>
      </c>
      <c r="I7000" s="2">
        <v>6</v>
      </c>
      <c r="J7000" t="s">
        <v>22</v>
      </c>
      <c r="L7000" s="3">
        <v>43280</v>
      </c>
      <c r="M7000" s="3">
        <v>43280</v>
      </c>
      <c r="N7000" s="2" t="s">
        <v>23</v>
      </c>
    </row>
    <row r="7001" spans="1:14" ht="13">
      <c r="A7001" s="2" t="s">
        <v>172</v>
      </c>
      <c r="B7001" s="2">
        <v>7624</v>
      </c>
      <c r="C7001" s="2" t="s">
        <v>14000</v>
      </c>
      <c r="D7001" s="2" t="s">
        <v>17</v>
      </c>
      <c r="E7001" s="2" t="s">
        <v>18</v>
      </c>
      <c r="F7001" s="2" t="s">
        <v>14001</v>
      </c>
      <c r="G7001" s="2" t="s">
        <v>20</v>
      </c>
      <c r="H7001" s="2" t="s">
        <v>175</v>
      </c>
      <c r="I7001" s="2">
        <v>6</v>
      </c>
      <c r="J7001" t="s">
        <v>22</v>
      </c>
      <c r="L7001" s="3">
        <v>43280</v>
      </c>
      <c r="M7001" s="3">
        <v>43280</v>
      </c>
      <c r="N7001" s="2" t="s">
        <v>23</v>
      </c>
    </row>
    <row r="7002" spans="1:14" ht="13">
      <c r="A7002" s="2" t="s">
        <v>172</v>
      </c>
      <c r="B7002" s="2">
        <v>7625</v>
      </c>
      <c r="C7002" s="2" t="s">
        <v>14002</v>
      </c>
      <c r="D7002" s="2" t="s">
        <v>17</v>
      </c>
      <c r="E7002" s="2" t="s">
        <v>18</v>
      </c>
      <c r="F7002" s="2" t="s">
        <v>14003</v>
      </c>
      <c r="G7002" s="2" t="s">
        <v>20</v>
      </c>
      <c r="H7002" s="2" t="s">
        <v>175</v>
      </c>
      <c r="I7002" s="2">
        <v>6</v>
      </c>
      <c r="J7002" t="s">
        <v>22</v>
      </c>
      <c r="L7002" s="3">
        <v>43280</v>
      </c>
      <c r="M7002" s="3">
        <v>43280</v>
      </c>
      <c r="N7002" s="2" t="s">
        <v>23</v>
      </c>
    </row>
    <row r="7003" spans="1:14" ht="13">
      <c r="A7003" s="2" t="s">
        <v>172</v>
      </c>
      <c r="B7003" s="2">
        <v>7626</v>
      </c>
      <c r="C7003" s="2" t="s">
        <v>14004</v>
      </c>
      <c r="D7003" s="2" t="s">
        <v>17</v>
      </c>
      <c r="E7003" s="2" t="s">
        <v>18</v>
      </c>
      <c r="F7003" s="2" t="s">
        <v>14005</v>
      </c>
      <c r="G7003" s="2" t="s">
        <v>20</v>
      </c>
      <c r="H7003" s="2" t="s">
        <v>175</v>
      </c>
      <c r="I7003" s="2">
        <v>6</v>
      </c>
      <c r="J7003" t="s">
        <v>22</v>
      </c>
      <c r="L7003" s="3">
        <v>43280</v>
      </c>
      <c r="M7003" s="3">
        <v>43280</v>
      </c>
      <c r="N7003" s="2" t="s">
        <v>23</v>
      </c>
    </row>
    <row r="7004" spans="1:14" ht="13">
      <c r="A7004" s="2" t="s">
        <v>172</v>
      </c>
      <c r="B7004" s="2">
        <v>7627</v>
      </c>
      <c r="C7004" s="2" t="s">
        <v>14006</v>
      </c>
      <c r="D7004" s="2" t="s">
        <v>17</v>
      </c>
      <c r="E7004" s="2" t="s">
        <v>18</v>
      </c>
      <c r="F7004" s="2" t="s">
        <v>14007</v>
      </c>
      <c r="G7004" s="2" t="s">
        <v>20</v>
      </c>
      <c r="H7004" s="2" t="s">
        <v>175</v>
      </c>
      <c r="I7004" s="2">
        <v>6</v>
      </c>
      <c r="J7004" t="s">
        <v>22</v>
      </c>
      <c r="L7004" s="3">
        <v>43280</v>
      </c>
      <c r="M7004" s="3">
        <v>43280</v>
      </c>
      <c r="N7004" s="2" t="s">
        <v>23</v>
      </c>
    </row>
    <row r="7005" spans="1:14" ht="13">
      <c r="A7005" s="2" t="s">
        <v>172</v>
      </c>
      <c r="B7005" s="2">
        <v>7628</v>
      </c>
      <c r="C7005" s="2" t="s">
        <v>14008</v>
      </c>
      <c r="D7005" s="2" t="s">
        <v>17</v>
      </c>
      <c r="E7005" s="2" t="s">
        <v>18</v>
      </c>
      <c r="F7005" s="2" t="s">
        <v>14009</v>
      </c>
      <c r="G7005" s="2" t="s">
        <v>20</v>
      </c>
      <c r="H7005" s="2" t="s">
        <v>175</v>
      </c>
      <c r="I7005" s="2">
        <v>6</v>
      </c>
      <c r="J7005" t="s">
        <v>22</v>
      </c>
      <c r="L7005" s="3">
        <v>43280</v>
      </c>
      <c r="M7005" s="3">
        <v>43280</v>
      </c>
      <c r="N7005" s="2" t="s">
        <v>23</v>
      </c>
    </row>
    <row r="7006" spans="1:14" ht="13">
      <c r="A7006" s="2" t="s">
        <v>172</v>
      </c>
      <c r="B7006" s="2">
        <v>7629</v>
      </c>
      <c r="C7006" s="2" t="s">
        <v>14010</v>
      </c>
      <c r="D7006" s="2" t="s">
        <v>17</v>
      </c>
      <c r="E7006" s="2" t="s">
        <v>18</v>
      </c>
      <c r="F7006" s="2" t="s">
        <v>14011</v>
      </c>
      <c r="G7006" s="2" t="s">
        <v>20</v>
      </c>
      <c r="H7006" s="2" t="s">
        <v>175</v>
      </c>
      <c r="I7006" s="2">
        <v>6</v>
      </c>
      <c r="J7006" t="s">
        <v>22</v>
      </c>
      <c r="L7006" s="3">
        <v>43280</v>
      </c>
      <c r="M7006" s="3">
        <v>43280</v>
      </c>
      <c r="N7006" s="2" t="s">
        <v>23</v>
      </c>
    </row>
    <row r="7007" spans="1:14" ht="13">
      <c r="A7007" s="2" t="s">
        <v>172</v>
      </c>
      <c r="B7007" s="2">
        <v>7630</v>
      </c>
      <c r="C7007" s="2" t="s">
        <v>14012</v>
      </c>
      <c r="D7007" s="2" t="s">
        <v>17</v>
      </c>
      <c r="E7007" s="2" t="s">
        <v>18</v>
      </c>
      <c r="F7007" s="2" t="s">
        <v>14013</v>
      </c>
      <c r="G7007" s="2" t="s">
        <v>20</v>
      </c>
      <c r="H7007" s="2" t="s">
        <v>175</v>
      </c>
      <c r="I7007" s="2">
        <v>6</v>
      </c>
      <c r="J7007" t="s">
        <v>22</v>
      </c>
      <c r="L7007" s="3">
        <v>43280</v>
      </c>
      <c r="M7007" s="3">
        <v>43280</v>
      </c>
      <c r="N7007" s="2" t="s">
        <v>23</v>
      </c>
    </row>
    <row r="7008" spans="1:14" ht="13">
      <c r="A7008" s="2" t="s">
        <v>172</v>
      </c>
      <c r="B7008" s="2">
        <v>7631</v>
      </c>
      <c r="C7008" s="2" t="s">
        <v>14014</v>
      </c>
      <c r="D7008" s="2" t="s">
        <v>17</v>
      </c>
      <c r="E7008" s="2" t="s">
        <v>18</v>
      </c>
      <c r="F7008" s="2" t="s">
        <v>14015</v>
      </c>
      <c r="G7008" s="2" t="s">
        <v>20</v>
      </c>
      <c r="H7008" s="2" t="s">
        <v>175</v>
      </c>
      <c r="I7008" s="2">
        <v>6</v>
      </c>
      <c r="J7008" t="s">
        <v>22</v>
      </c>
      <c r="L7008" s="3">
        <v>43280</v>
      </c>
      <c r="M7008" s="3">
        <v>43280</v>
      </c>
      <c r="N7008" s="2" t="s">
        <v>23</v>
      </c>
    </row>
    <row r="7009" spans="1:14" ht="13">
      <c r="A7009" s="2" t="s">
        <v>172</v>
      </c>
      <c r="B7009" s="2">
        <v>7632</v>
      </c>
      <c r="C7009" s="2" t="s">
        <v>14016</v>
      </c>
      <c r="D7009" s="2" t="s">
        <v>17</v>
      </c>
      <c r="E7009" s="2" t="s">
        <v>18</v>
      </c>
      <c r="F7009" s="2" t="s">
        <v>14017</v>
      </c>
      <c r="G7009" s="2" t="s">
        <v>20</v>
      </c>
      <c r="H7009" s="2" t="s">
        <v>175</v>
      </c>
      <c r="I7009" s="2">
        <v>6</v>
      </c>
      <c r="J7009" t="s">
        <v>22</v>
      </c>
      <c r="L7009" s="3">
        <v>43280</v>
      </c>
      <c r="M7009" s="3">
        <v>43280</v>
      </c>
      <c r="N7009" s="2" t="s">
        <v>23</v>
      </c>
    </row>
    <row r="7010" spans="1:14" ht="13">
      <c r="A7010" s="2" t="s">
        <v>172</v>
      </c>
      <c r="B7010" s="2">
        <v>7633</v>
      </c>
      <c r="C7010" s="2" t="s">
        <v>14018</v>
      </c>
      <c r="D7010" s="2" t="s">
        <v>17</v>
      </c>
      <c r="E7010" s="2" t="s">
        <v>18</v>
      </c>
      <c r="F7010" s="2" t="s">
        <v>14019</v>
      </c>
      <c r="G7010" s="2" t="s">
        <v>20</v>
      </c>
      <c r="H7010" s="2" t="s">
        <v>175</v>
      </c>
      <c r="I7010" s="2">
        <v>6</v>
      </c>
      <c r="J7010" t="s">
        <v>22</v>
      </c>
      <c r="L7010" s="3">
        <v>43280</v>
      </c>
      <c r="M7010" s="3">
        <v>43280</v>
      </c>
      <c r="N7010" s="2" t="s">
        <v>23</v>
      </c>
    </row>
    <row r="7011" spans="1:14" ht="13">
      <c r="A7011" s="2" t="s">
        <v>172</v>
      </c>
      <c r="B7011" s="2">
        <v>7634</v>
      </c>
      <c r="C7011" s="2" t="s">
        <v>14020</v>
      </c>
      <c r="D7011" s="2" t="s">
        <v>17</v>
      </c>
      <c r="E7011" s="2" t="s">
        <v>18</v>
      </c>
      <c r="F7011" s="2" t="s">
        <v>14021</v>
      </c>
      <c r="G7011" s="2" t="s">
        <v>20</v>
      </c>
      <c r="H7011" s="2" t="s">
        <v>175</v>
      </c>
      <c r="I7011" s="2">
        <v>6</v>
      </c>
      <c r="J7011" t="s">
        <v>22</v>
      </c>
      <c r="L7011" s="3">
        <v>43280</v>
      </c>
      <c r="M7011" s="3">
        <v>43280</v>
      </c>
      <c r="N7011" s="2" t="s">
        <v>23</v>
      </c>
    </row>
    <row r="7012" spans="1:14" ht="13">
      <c r="A7012" s="2" t="s">
        <v>172</v>
      </c>
      <c r="B7012" s="2">
        <v>7635</v>
      </c>
      <c r="C7012" s="2" t="s">
        <v>14022</v>
      </c>
      <c r="D7012" s="2" t="s">
        <v>17</v>
      </c>
      <c r="E7012" s="2" t="s">
        <v>18</v>
      </c>
      <c r="F7012" s="2" t="s">
        <v>14023</v>
      </c>
      <c r="G7012" s="2" t="s">
        <v>20</v>
      </c>
      <c r="H7012" s="2" t="s">
        <v>175</v>
      </c>
      <c r="I7012" s="2">
        <v>6</v>
      </c>
      <c r="J7012" t="s">
        <v>22</v>
      </c>
      <c r="L7012" s="3">
        <v>43280</v>
      </c>
      <c r="M7012" s="3">
        <v>43280</v>
      </c>
      <c r="N7012" s="2" t="s">
        <v>23</v>
      </c>
    </row>
    <row r="7013" spans="1:14" ht="13">
      <c r="A7013" s="2" t="s">
        <v>172</v>
      </c>
      <c r="B7013" s="2">
        <v>7636</v>
      </c>
      <c r="C7013" s="2" t="s">
        <v>14024</v>
      </c>
      <c r="D7013" s="2" t="s">
        <v>17</v>
      </c>
      <c r="E7013" s="2" t="s">
        <v>18</v>
      </c>
      <c r="F7013" s="2" t="s">
        <v>14025</v>
      </c>
      <c r="G7013" s="2" t="s">
        <v>20</v>
      </c>
      <c r="H7013" s="2" t="s">
        <v>175</v>
      </c>
      <c r="I7013" s="2">
        <v>6</v>
      </c>
      <c r="J7013" t="s">
        <v>22</v>
      </c>
      <c r="L7013" s="3">
        <v>43280</v>
      </c>
      <c r="M7013" s="3">
        <v>43280</v>
      </c>
      <c r="N7013" s="2" t="s">
        <v>23</v>
      </c>
    </row>
    <row r="7014" spans="1:14" ht="13">
      <c r="A7014" s="2" t="s">
        <v>172</v>
      </c>
      <c r="B7014" s="2">
        <v>7637</v>
      </c>
      <c r="C7014" s="2" t="s">
        <v>14026</v>
      </c>
      <c r="D7014" s="2" t="s">
        <v>17</v>
      </c>
      <c r="E7014" s="2" t="s">
        <v>18</v>
      </c>
      <c r="F7014" s="2" t="s">
        <v>14027</v>
      </c>
      <c r="G7014" s="2" t="s">
        <v>20</v>
      </c>
      <c r="H7014" s="2" t="s">
        <v>175</v>
      </c>
      <c r="I7014" s="2">
        <v>6</v>
      </c>
      <c r="J7014" t="s">
        <v>22</v>
      </c>
      <c r="L7014" s="3">
        <v>43280</v>
      </c>
      <c r="M7014" s="3">
        <v>43280</v>
      </c>
      <c r="N7014" s="2" t="s">
        <v>23</v>
      </c>
    </row>
    <row r="7015" spans="1:14" ht="13">
      <c r="A7015" s="2" t="s">
        <v>172</v>
      </c>
      <c r="B7015" s="2">
        <v>7638</v>
      </c>
      <c r="C7015" s="2" t="s">
        <v>14028</v>
      </c>
      <c r="D7015" s="2" t="s">
        <v>17</v>
      </c>
      <c r="E7015" s="2" t="s">
        <v>18</v>
      </c>
      <c r="F7015" s="2" t="s">
        <v>14029</v>
      </c>
      <c r="G7015" s="2" t="s">
        <v>20</v>
      </c>
      <c r="H7015" s="2" t="s">
        <v>175</v>
      </c>
      <c r="I7015" s="2">
        <v>6</v>
      </c>
      <c r="J7015" t="s">
        <v>22</v>
      </c>
      <c r="L7015" s="3">
        <v>43280</v>
      </c>
      <c r="M7015" s="3">
        <v>43280</v>
      </c>
      <c r="N7015" s="2" t="s">
        <v>23</v>
      </c>
    </row>
    <row r="7016" spans="1:14" ht="13">
      <c r="A7016" s="2" t="s">
        <v>172</v>
      </c>
      <c r="B7016" s="2">
        <v>7639</v>
      </c>
      <c r="C7016" s="2" t="s">
        <v>14030</v>
      </c>
      <c r="D7016" s="2" t="s">
        <v>23</v>
      </c>
      <c r="E7016" s="2" t="s">
        <v>122</v>
      </c>
      <c r="F7016" s="2" t="s">
        <v>14031</v>
      </c>
      <c r="G7016" s="2" t="s">
        <v>20</v>
      </c>
      <c r="H7016" s="2" t="s">
        <v>175</v>
      </c>
      <c r="I7016" s="2">
        <v>6</v>
      </c>
      <c r="J7016" s="2">
        <v>7</v>
      </c>
      <c r="L7016" s="3">
        <v>43280</v>
      </c>
      <c r="M7016" s="3">
        <v>43280</v>
      </c>
      <c r="N7016" s="2" t="s">
        <v>23</v>
      </c>
    </row>
    <row r="7017" spans="1:14" ht="13">
      <c r="A7017" s="2" t="s">
        <v>172</v>
      </c>
      <c r="B7017" s="2">
        <v>7640</v>
      </c>
      <c r="C7017" s="2" t="s">
        <v>14032</v>
      </c>
      <c r="D7017" s="2" t="s">
        <v>17</v>
      </c>
      <c r="E7017" s="2" t="s">
        <v>18</v>
      </c>
      <c r="F7017" s="2" t="s">
        <v>14033</v>
      </c>
      <c r="G7017" s="2" t="s">
        <v>20</v>
      </c>
      <c r="H7017" s="2" t="s">
        <v>175</v>
      </c>
      <c r="I7017" s="2">
        <v>6</v>
      </c>
      <c r="L7017" s="3">
        <v>43280</v>
      </c>
      <c r="M7017" s="3">
        <v>43280</v>
      </c>
      <c r="N7017" s="2" t="s">
        <v>23</v>
      </c>
    </row>
    <row r="7018" spans="1:14" ht="13">
      <c r="A7018" s="2" t="s">
        <v>14034</v>
      </c>
      <c r="B7018" s="2">
        <v>7641</v>
      </c>
      <c r="C7018" s="2" t="s">
        <v>14035</v>
      </c>
      <c r="D7018" s="2" t="s">
        <v>17</v>
      </c>
      <c r="E7018" s="2" t="s">
        <v>18</v>
      </c>
      <c r="F7018" s="2" t="s">
        <v>14036</v>
      </c>
      <c r="G7018" s="2" t="s">
        <v>20</v>
      </c>
      <c r="H7018" s="2" t="s">
        <v>171</v>
      </c>
      <c r="I7018" s="2">
        <v>7</v>
      </c>
      <c r="L7018" s="3">
        <v>43466</v>
      </c>
      <c r="M7018" s="2"/>
      <c r="N7018" s="2" t="s">
        <v>23</v>
      </c>
    </row>
    <row r="7019" spans="1:14" ht="14">
      <c r="A7019" s="2" t="s">
        <v>14037</v>
      </c>
      <c r="B7019" s="2">
        <v>7642</v>
      </c>
      <c r="C7019" s="8" t="s">
        <v>14038</v>
      </c>
      <c r="D7019" s="2" t="s">
        <v>17</v>
      </c>
      <c r="E7019" s="2" t="s">
        <v>18</v>
      </c>
      <c r="F7019" s="2" t="s">
        <v>13860</v>
      </c>
      <c r="G7019" s="2" t="s">
        <v>20</v>
      </c>
      <c r="H7019" s="2" t="s">
        <v>13739</v>
      </c>
      <c r="I7019" s="2">
        <v>7</v>
      </c>
      <c r="L7019" s="3">
        <v>43466</v>
      </c>
      <c r="M7019" s="2"/>
      <c r="N7019" s="2" t="s">
        <v>23</v>
      </c>
    </row>
    <row r="7020" spans="1:14" ht="14">
      <c r="A7020" s="2" t="s">
        <v>14037</v>
      </c>
      <c r="B7020" s="2">
        <v>7643</v>
      </c>
      <c r="C7020" s="8" t="s">
        <v>14038</v>
      </c>
      <c r="D7020" s="2" t="s">
        <v>17</v>
      </c>
      <c r="E7020" s="2" t="s">
        <v>18</v>
      </c>
      <c r="F7020" s="2" t="s">
        <v>7758</v>
      </c>
      <c r="G7020" s="2" t="s">
        <v>20</v>
      </c>
      <c r="H7020" s="2" t="s">
        <v>13739</v>
      </c>
      <c r="I7020" s="2">
        <v>7</v>
      </c>
      <c r="L7020" s="3">
        <v>43466</v>
      </c>
      <c r="M7020" s="2"/>
      <c r="N7020" s="2" t="s">
        <v>23</v>
      </c>
    </row>
    <row r="7021" spans="1:14" ht="14">
      <c r="A7021" s="2" t="s">
        <v>14039</v>
      </c>
      <c r="B7021" s="2">
        <v>7644</v>
      </c>
      <c r="C7021" s="8" t="s">
        <v>14040</v>
      </c>
      <c r="D7021" s="2" t="s">
        <v>17</v>
      </c>
      <c r="E7021" s="2" t="s">
        <v>18</v>
      </c>
      <c r="F7021" s="2"/>
      <c r="G7021" s="2" t="s">
        <v>20</v>
      </c>
      <c r="H7021" s="2" t="s">
        <v>14041</v>
      </c>
      <c r="I7021" s="2">
        <v>7</v>
      </c>
      <c r="L7021" s="3">
        <v>43466</v>
      </c>
      <c r="M7021" s="2"/>
      <c r="N7021" s="2" t="s">
        <v>23</v>
      </c>
    </row>
    <row r="7022" spans="1:14" ht="13">
      <c r="A7022" s="2" t="s">
        <v>14042</v>
      </c>
      <c r="B7022" s="2">
        <v>7645</v>
      </c>
      <c r="C7022" s="2" t="s">
        <v>14043</v>
      </c>
      <c r="D7022" s="2" t="s">
        <v>17</v>
      </c>
      <c r="E7022" s="2" t="s">
        <v>18</v>
      </c>
      <c r="F7022" s="2" t="s">
        <v>5172</v>
      </c>
      <c r="G7022" s="2" t="s">
        <v>20</v>
      </c>
      <c r="H7022" s="2" t="s">
        <v>14044</v>
      </c>
      <c r="I7022" s="2">
        <v>7</v>
      </c>
      <c r="L7022" s="3">
        <v>43466</v>
      </c>
      <c r="M7022" s="2"/>
      <c r="N7022" s="2" t="s">
        <v>23</v>
      </c>
    </row>
    <row r="7023" spans="1:14" ht="13">
      <c r="A7023" s="2" t="s">
        <v>14045</v>
      </c>
      <c r="B7023" s="2">
        <v>7646</v>
      </c>
      <c r="C7023" s="2" t="s">
        <v>14046</v>
      </c>
      <c r="D7023" s="2" t="s">
        <v>17</v>
      </c>
      <c r="E7023" s="2" t="s">
        <v>18</v>
      </c>
      <c r="F7023" s="2" t="s">
        <v>12877</v>
      </c>
      <c r="G7023" s="2" t="s">
        <v>20</v>
      </c>
      <c r="H7023" s="2" t="s">
        <v>13739</v>
      </c>
      <c r="I7023" s="2">
        <v>7</v>
      </c>
      <c r="L7023" s="3">
        <v>43466</v>
      </c>
      <c r="M7023" s="2"/>
      <c r="N7023" s="2" t="s">
        <v>23</v>
      </c>
    </row>
    <row r="7024" spans="1:14" ht="13">
      <c r="A7024" s="2" t="s">
        <v>14047</v>
      </c>
      <c r="B7024" s="2">
        <v>7647</v>
      </c>
      <c r="C7024" s="2" t="s">
        <v>14048</v>
      </c>
      <c r="D7024" s="2" t="s">
        <v>17</v>
      </c>
      <c r="E7024" s="2" t="s">
        <v>18</v>
      </c>
      <c r="F7024" s="2" t="s">
        <v>13862</v>
      </c>
      <c r="G7024" s="2" t="s">
        <v>20</v>
      </c>
      <c r="H7024" s="2" t="s">
        <v>13739</v>
      </c>
      <c r="I7024" s="2">
        <v>7</v>
      </c>
      <c r="L7024" s="3">
        <v>43466</v>
      </c>
      <c r="M7024" s="2"/>
      <c r="N7024" s="2" t="s">
        <v>23</v>
      </c>
    </row>
    <row r="7025" spans="1:14" ht="13">
      <c r="A7025" s="2" t="s">
        <v>14049</v>
      </c>
      <c r="B7025" s="2">
        <v>7648</v>
      </c>
      <c r="C7025" s="2" t="s">
        <v>14050</v>
      </c>
      <c r="D7025" s="2" t="s">
        <v>17</v>
      </c>
      <c r="E7025" s="2" t="s">
        <v>18</v>
      </c>
      <c r="F7025" s="2"/>
      <c r="G7025" s="2" t="s">
        <v>20</v>
      </c>
      <c r="H7025" s="2" t="s">
        <v>14051</v>
      </c>
      <c r="I7025" s="2">
        <v>7</v>
      </c>
      <c r="L7025" s="3">
        <v>43466</v>
      </c>
      <c r="M7025" s="2"/>
      <c r="N7025" s="2" t="s">
        <v>23</v>
      </c>
    </row>
    <row r="7026" spans="1:14" ht="13">
      <c r="A7026" s="2" t="s">
        <v>14052</v>
      </c>
      <c r="B7026" s="2">
        <v>7649</v>
      </c>
      <c r="C7026" s="2" t="s">
        <v>14053</v>
      </c>
      <c r="D7026" s="2" t="s">
        <v>17</v>
      </c>
      <c r="E7026" s="2" t="s">
        <v>18</v>
      </c>
      <c r="F7026" s="2" t="s">
        <v>14054</v>
      </c>
      <c r="G7026" s="2" t="s">
        <v>20</v>
      </c>
      <c r="H7026" s="2" t="s">
        <v>14055</v>
      </c>
      <c r="I7026" s="2">
        <v>7</v>
      </c>
      <c r="L7026" s="3">
        <v>43466</v>
      </c>
      <c r="M7026" s="2"/>
      <c r="N7026" s="2" t="s">
        <v>17</v>
      </c>
    </row>
    <row r="7027" spans="1:14" ht="13">
      <c r="A7027" s="2" t="s">
        <v>14056</v>
      </c>
      <c r="B7027" s="2">
        <v>7650</v>
      </c>
      <c r="C7027" s="2" t="s">
        <v>14057</v>
      </c>
      <c r="D7027" s="2" t="s">
        <v>23</v>
      </c>
      <c r="E7027" s="2" t="s">
        <v>122</v>
      </c>
      <c r="F7027" s="2"/>
      <c r="G7027" s="2" t="s">
        <v>20</v>
      </c>
      <c r="H7027" s="2" t="s">
        <v>13728</v>
      </c>
      <c r="I7027" s="2">
        <v>7</v>
      </c>
      <c r="J7027" s="2">
        <v>7</v>
      </c>
      <c r="L7027" s="2"/>
      <c r="M7027" s="2"/>
      <c r="N7027" s="2" t="s">
        <v>17</v>
      </c>
    </row>
    <row r="7028" spans="1:14" ht="13">
      <c r="A7028" s="2" t="s">
        <v>5334</v>
      </c>
      <c r="B7028" s="2">
        <v>7651</v>
      </c>
      <c r="C7028" s="2" t="s">
        <v>5951</v>
      </c>
      <c r="D7028" s="2" t="s">
        <v>17</v>
      </c>
      <c r="E7028" s="2" t="s">
        <v>18</v>
      </c>
      <c r="F7028" s="2" t="s">
        <v>5952</v>
      </c>
      <c r="G7028" s="2" t="s">
        <v>20</v>
      </c>
      <c r="H7028" s="2" t="s">
        <v>175</v>
      </c>
      <c r="I7028" s="2">
        <v>8</v>
      </c>
      <c r="J7028" t="s">
        <v>22</v>
      </c>
      <c r="L7028" s="3">
        <v>43593</v>
      </c>
      <c r="M7028" s="2"/>
      <c r="N7028" s="2" t="s">
        <v>23</v>
      </c>
    </row>
    <row r="7029" spans="1:14" ht="13">
      <c r="A7029" s="2" t="s">
        <v>5334</v>
      </c>
      <c r="B7029" s="2">
        <v>7652</v>
      </c>
      <c r="C7029" s="2" t="s">
        <v>5951</v>
      </c>
      <c r="D7029" s="2" t="s">
        <v>17</v>
      </c>
      <c r="E7029" s="2" t="s">
        <v>18</v>
      </c>
      <c r="F7029" s="2" t="s">
        <v>5952</v>
      </c>
      <c r="G7029" s="2" t="s">
        <v>20</v>
      </c>
      <c r="H7029" s="2" t="s">
        <v>175</v>
      </c>
      <c r="I7029" s="2">
        <v>8</v>
      </c>
      <c r="J7029" t="s">
        <v>22</v>
      </c>
      <c r="L7029" s="3">
        <v>43593</v>
      </c>
      <c r="M7029" s="2"/>
      <c r="N7029" s="2" t="s">
        <v>23</v>
      </c>
    </row>
    <row r="7030" spans="1:14" ht="13">
      <c r="A7030" s="2" t="s">
        <v>14058</v>
      </c>
      <c r="B7030" s="2">
        <v>7653</v>
      </c>
      <c r="C7030" s="2" t="s">
        <v>14059</v>
      </c>
      <c r="D7030" s="2" t="s">
        <v>17</v>
      </c>
      <c r="E7030" s="2" t="s">
        <v>18</v>
      </c>
      <c r="F7030" s="2" t="s">
        <v>14054</v>
      </c>
      <c r="G7030" s="2" t="s">
        <v>20</v>
      </c>
      <c r="H7030" s="2" t="s">
        <v>13728</v>
      </c>
      <c r="I7030" s="2">
        <v>7</v>
      </c>
      <c r="L7030" s="3">
        <v>43466</v>
      </c>
      <c r="M7030" s="2"/>
      <c r="N7030" s="2" t="s">
        <v>23</v>
      </c>
    </row>
    <row r="7031" spans="1:14" ht="13">
      <c r="A7031" s="2" t="s">
        <v>14060</v>
      </c>
      <c r="B7031" s="2">
        <v>7654</v>
      </c>
      <c r="C7031" s="2" t="s">
        <v>14061</v>
      </c>
      <c r="D7031" s="2" t="s">
        <v>17</v>
      </c>
      <c r="E7031" s="2" t="s">
        <v>18</v>
      </c>
      <c r="F7031" s="2" t="s">
        <v>14054</v>
      </c>
      <c r="G7031" s="2" t="s">
        <v>20</v>
      </c>
      <c r="H7031" s="2" t="s">
        <v>13728</v>
      </c>
      <c r="I7031" s="2">
        <v>7</v>
      </c>
      <c r="L7031" s="3">
        <v>43466</v>
      </c>
      <c r="M7031" s="2"/>
      <c r="N7031" s="2" t="s">
        <v>23</v>
      </c>
    </row>
    <row r="7032" spans="1:14" ht="13">
      <c r="A7032" s="2" t="s">
        <v>14062</v>
      </c>
      <c r="B7032" s="2">
        <v>7655</v>
      </c>
      <c r="C7032" s="2" t="s">
        <v>14063</v>
      </c>
      <c r="D7032" s="2" t="s">
        <v>17</v>
      </c>
      <c r="E7032" s="2" t="s">
        <v>18</v>
      </c>
      <c r="F7032" s="2" t="s">
        <v>14064</v>
      </c>
      <c r="G7032" s="2" t="s">
        <v>20</v>
      </c>
      <c r="H7032" s="2" t="s">
        <v>13728</v>
      </c>
      <c r="I7032" s="2">
        <v>7</v>
      </c>
      <c r="L7032" s="3">
        <v>43466</v>
      </c>
      <c r="M7032" s="2"/>
      <c r="N7032" s="2" t="s">
        <v>23</v>
      </c>
    </row>
    <row r="7033" spans="1:14" ht="13">
      <c r="A7033" s="2" t="s">
        <v>172</v>
      </c>
      <c r="B7033" s="2">
        <v>7656</v>
      </c>
      <c r="C7033" s="2" t="s">
        <v>14065</v>
      </c>
      <c r="D7033" s="2" t="s">
        <v>17</v>
      </c>
      <c r="E7033" s="2" t="s">
        <v>18</v>
      </c>
      <c r="F7033" s="2" t="s">
        <v>14066</v>
      </c>
      <c r="G7033" s="2" t="s">
        <v>20</v>
      </c>
      <c r="H7033" s="2" t="s">
        <v>175</v>
      </c>
      <c r="I7033" s="2">
        <v>7</v>
      </c>
      <c r="L7033" s="3">
        <v>43466</v>
      </c>
      <c r="M7033" s="2"/>
      <c r="N7033" s="2" t="s">
        <v>23</v>
      </c>
    </row>
    <row r="7034" spans="1:14" ht="13">
      <c r="A7034" s="2" t="s">
        <v>14067</v>
      </c>
      <c r="B7034" s="2">
        <v>7657</v>
      </c>
      <c r="C7034" s="2" t="s">
        <v>14068</v>
      </c>
      <c r="D7034" s="2" t="s">
        <v>17</v>
      </c>
      <c r="E7034" s="2" t="s">
        <v>18</v>
      </c>
      <c r="F7034" s="2"/>
      <c r="G7034" s="2" t="s">
        <v>20</v>
      </c>
      <c r="H7034" s="2" t="s">
        <v>51</v>
      </c>
      <c r="I7034" s="2">
        <v>8</v>
      </c>
      <c r="L7034" s="3">
        <v>43593</v>
      </c>
      <c r="M7034" s="3">
        <v>43593</v>
      </c>
      <c r="N7034" s="2" t="s">
        <v>23</v>
      </c>
    </row>
    <row r="7035" spans="1:14" ht="13">
      <c r="A7035" s="2" t="s">
        <v>14069</v>
      </c>
      <c r="B7035" s="4">
        <v>7660</v>
      </c>
      <c r="C7035" s="9" t="s">
        <v>14070</v>
      </c>
      <c r="D7035" s="2" t="s">
        <v>17</v>
      </c>
      <c r="E7035" s="2" t="s">
        <v>18</v>
      </c>
      <c r="F7035" s="2" t="s">
        <v>14071</v>
      </c>
      <c r="G7035" s="2" t="s">
        <v>20</v>
      </c>
      <c r="H7035" s="2" t="s">
        <v>175</v>
      </c>
      <c r="I7035" s="2">
        <v>8</v>
      </c>
      <c r="M7035" s="3">
        <v>43593</v>
      </c>
      <c r="N7035" s="2" t="s">
        <v>17</v>
      </c>
    </row>
    <row r="7036" spans="1:14" ht="13">
      <c r="A7036" s="2" t="s">
        <v>14069</v>
      </c>
      <c r="B7036" s="4">
        <v>7661</v>
      </c>
      <c r="C7036" s="9" t="s">
        <v>14072</v>
      </c>
      <c r="D7036" s="2" t="s">
        <v>17</v>
      </c>
      <c r="E7036" s="2" t="s">
        <v>18</v>
      </c>
      <c r="F7036" s="2" t="s">
        <v>14073</v>
      </c>
      <c r="G7036" s="2" t="s">
        <v>20</v>
      </c>
      <c r="H7036" s="2" t="s">
        <v>175</v>
      </c>
      <c r="I7036" s="2">
        <v>8</v>
      </c>
      <c r="M7036" s="3">
        <v>43593</v>
      </c>
      <c r="N7036" s="2" t="s">
        <v>17</v>
      </c>
    </row>
    <row r="7037" spans="1:14" ht="13">
      <c r="A7037" s="2" t="s">
        <v>14069</v>
      </c>
      <c r="B7037" s="4">
        <v>7662</v>
      </c>
      <c r="C7037" s="9" t="s">
        <v>14074</v>
      </c>
      <c r="D7037" s="2" t="s">
        <v>17</v>
      </c>
      <c r="E7037" s="2" t="s">
        <v>18</v>
      </c>
      <c r="F7037" s="2" t="s">
        <v>14075</v>
      </c>
      <c r="G7037" s="2" t="s">
        <v>20</v>
      </c>
      <c r="H7037" s="2" t="s">
        <v>175</v>
      </c>
      <c r="I7037" s="2">
        <v>8</v>
      </c>
      <c r="M7037" s="3">
        <v>43593</v>
      </c>
      <c r="N7037" s="2" t="s">
        <v>17</v>
      </c>
    </row>
    <row r="7038" spans="1:14" ht="13">
      <c r="A7038" s="2" t="s">
        <v>14069</v>
      </c>
      <c r="B7038" s="4">
        <v>7663</v>
      </c>
      <c r="C7038" s="9" t="s">
        <v>14076</v>
      </c>
      <c r="D7038" s="2" t="s">
        <v>17</v>
      </c>
      <c r="E7038" s="2" t="s">
        <v>18</v>
      </c>
      <c r="F7038" s="2" t="s">
        <v>14077</v>
      </c>
      <c r="G7038" s="2" t="s">
        <v>20</v>
      </c>
      <c r="H7038" s="2" t="s">
        <v>175</v>
      </c>
      <c r="I7038" s="2">
        <v>8</v>
      </c>
      <c r="M7038" s="3">
        <v>43593</v>
      </c>
      <c r="N7038" s="2" t="s">
        <v>17</v>
      </c>
    </row>
    <row r="7039" spans="1:14" ht="13">
      <c r="A7039" s="2" t="s">
        <v>14069</v>
      </c>
      <c r="B7039" s="4">
        <v>7664</v>
      </c>
      <c r="C7039" s="9" t="s">
        <v>14078</v>
      </c>
      <c r="D7039" s="2" t="s">
        <v>17</v>
      </c>
      <c r="E7039" s="2" t="s">
        <v>18</v>
      </c>
      <c r="F7039" s="2" t="s">
        <v>14079</v>
      </c>
      <c r="G7039" s="2" t="s">
        <v>20</v>
      </c>
      <c r="H7039" s="2" t="s">
        <v>175</v>
      </c>
      <c r="I7039" s="2">
        <v>8</v>
      </c>
      <c r="M7039" s="3">
        <v>43593</v>
      </c>
      <c r="N7039" s="2" t="s">
        <v>17</v>
      </c>
    </row>
    <row r="7040" spans="1:14" ht="13">
      <c r="A7040" s="2" t="s">
        <v>14069</v>
      </c>
      <c r="B7040" s="4">
        <v>7665</v>
      </c>
      <c r="C7040" s="9" t="s">
        <v>14080</v>
      </c>
      <c r="D7040" s="2" t="s">
        <v>17</v>
      </c>
      <c r="E7040" s="2" t="s">
        <v>18</v>
      </c>
      <c r="F7040" s="2" t="s">
        <v>14081</v>
      </c>
      <c r="G7040" s="2" t="s">
        <v>20</v>
      </c>
      <c r="H7040" s="2" t="s">
        <v>175</v>
      </c>
      <c r="I7040" s="2">
        <v>8</v>
      </c>
      <c r="M7040" s="3">
        <v>43593</v>
      </c>
      <c r="N7040" s="2" t="s">
        <v>17</v>
      </c>
    </row>
    <row r="7041" spans="1:14" ht="13">
      <c r="A7041" s="2" t="s">
        <v>14069</v>
      </c>
      <c r="B7041" s="4">
        <v>7666</v>
      </c>
      <c r="C7041" s="9" t="s">
        <v>14082</v>
      </c>
      <c r="D7041" s="2" t="s">
        <v>17</v>
      </c>
      <c r="E7041" s="2" t="s">
        <v>18</v>
      </c>
      <c r="F7041" s="2" t="s">
        <v>14083</v>
      </c>
      <c r="G7041" s="2" t="s">
        <v>20</v>
      </c>
      <c r="H7041" s="2" t="s">
        <v>175</v>
      </c>
      <c r="I7041" s="2">
        <v>8</v>
      </c>
      <c r="M7041" s="3">
        <v>43593</v>
      </c>
      <c r="N7041" s="2" t="s">
        <v>17</v>
      </c>
    </row>
    <row r="7042" spans="1:14" ht="13">
      <c r="A7042" s="2" t="s">
        <v>14069</v>
      </c>
      <c r="B7042" s="4">
        <v>7667</v>
      </c>
      <c r="C7042" s="9" t="s">
        <v>14084</v>
      </c>
      <c r="D7042" s="2" t="s">
        <v>17</v>
      </c>
      <c r="E7042" s="2" t="s">
        <v>18</v>
      </c>
      <c r="F7042" s="2" t="s">
        <v>14085</v>
      </c>
      <c r="G7042" s="2" t="s">
        <v>20</v>
      </c>
      <c r="H7042" s="2" t="s">
        <v>175</v>
      </c>
      <c r="I7042" s="2">
        <v>8</v>
      </c>
      <c r="M7042" s="3">
        <v>43593</v>
      </c>
      <c r="N7042" s="2" t="s">
        <v>17</v>
      </c>
    </row>
    <row r="7043" spans="1:14" ht="13">
      <c r="A7043" s="2" t="s">
        <v>14069</v>
      </c>
      <c r="B7043" s="4">
        <v>7668</v>
      </c>
      <c r="C7043" s="9" t="s">
        <v>14086</v>
      </c>
      <c r="D7043" s="2" t="s">
        <v>17</v>
      </c>
      <c r="E7043" s="2" t="s">
        <v>18</v>
      </c>
      <c r="F7043" s="2" t="s">
        <v>14087</v>
      </c>
      <c r="G7043" s="2" t="s">
        <v>20</v>
      </c>
      <c r="H7043" s="2" t="s">
        <v>175</v>
      </c>
      <c r="I7043" s="2">
        <v>8</v>
      </c>
      <c r="M7043" s="3">
        <v>43593</v>
      </c>
      <c r="N7043" s="2" t="s">
        <v>17</v>
      </c>
    </row>
    <row r="7044" spans="1:14" ht="13">
      <c r="A7044" s="2" t="s">
        <v>14069</v>
      </c>
      <c r="B7044" s="4">
        <v>7669</v>
      </c>
      <c r="C7044" s="9" t="s">
        <v>14088</v>
      </c>
      <c r="D7044" s="2" t="s">
        <v>17</v>
      </c>
      <c r="E7044" s="2" t="s">
        <v>18</v>
      </c>
      <c r="F7044" s="2" t="s">
        <v>14089</v>
      </c>
      <c r="G7044" s="2" t="s">
        <v>20</v>
      </c>
      <c r="H7044" s="2" t="s">
        <v>175</v>
      </c>
      <c r="I7044" s="2">
        <v>8</v>
      </c>
      <c r="M7044" s="3">
        <v>43593</v>
      </c>
      <c r="N7044" s="2" t="s">
        <v>17</v>
      </c>
    </row>
    <row r="7045" spans="1:14" ht="13">
      <c r="A7045" s="2" t="s">
        <v>14069</v>
      </c>
      <c r="B7045" s="4">
        <v>7670</v>
      </c>
      <c r="C7045" s="9" t="s">
        <v>14090</v>
      </c>
      <c r="D7045" s="2" t="s">
        <v>17</v>
      </c>
      <c r="E7045" s="2" t="s">
        <v>18</v>
      </c>
      <c r="F7045" s="2" t="s">
        <v>14091</v>
      </c>
      <c r="G7045" s="2" t="s">
        <v>20</v>
      </c>
      <c r="H7045" s="2" t="s">
        <v>175</v>
      </c>
      <c r="I7045" s="2">
        <v>8</v>
      </c>
      <c r="M7045" s="3">
        <v>43593</v>
      </c>
      <c r="N7045" s="2" t="s">
        <v>17</v>
      </c>
    </row>
    <row r="7046" spans="1:14" ht="13">
      <c r="A7046" s="2" t="s">
        <v>14069</v>
      </c>
      <c r="B7046" s="4">
        <v>7671</v>
      </c>
      <c r="C7046" s="9" t="s">
        <v>14092</v>
      </c>
      <c r="D7046" s="2" t="s">
        <v>17</v>
      </c>
      <c r="E7046" s="2" t="s">
        <v>18</v>
      </c>
      <c r="F7046" s="2" t="s">
        <v>14093</v>
      </c>
      <c r="G7046" s="2" t="s">
        <v>20</v>
      </c>
      <c r="H7046" s="2" t="s">
        <v>175</v>
      </c>
      <c r="I7046" s="2">
        <v>8</v>
      </c>
      <c r="M7046" s="3">
        <v>43593</v>
      </c>
      <c r="N7046" s="2" t="s">
        <v>17</v>
      </c>
    </row>
    <row r="7047" spans="1:14" ht="13">
      <c r="A7047" s="2" t="s">
        <v>14069</v>
      </c>
      <c r="B7047" s="4">
        <v>7672</v>
      </c>
      <c r="C7047" s="9" t="s">
        <v>14094</v>
      </c>
      <c r="D7047" s="2" t="s">
        <v>17</v>
      </c>
      <c r="E7047" s="2" t="s">
        <v>18</v>
      </c>
      <c r="F7047" s="2" t="s">
        <v>14095</v>
      </c>
      <c r="G7047" s="2" t="s">
        <v>20</v>
      </c>
      <c r="H7047" s="2" t="s">
        <v>175</v>
      </c>
      <c r="I7047" s="2">
        <v>8</v>
      </c>
      <c r="M7047" s="3">
        <v>43593</v>
      </c>
      <c r="N7047" s="2" t="s">
        <v>17</v>
      </c>
    </row>
    <row r="7048" spans="1:14" ht="13">
      <c r="A7048" s="2" t="s">
        <v>14069</v>
      </c>
      <c r="B7048" s="4">
        <v>7673</v>
      </c>
      <c r="C7048" s="9" t="s">
        <v>14096</v>
      </c>
      <c r="D7048" s="2" t="s">
        <v>17</v>
      </c>
      <c r="E7048" s="2" t="s">
        <v>18</v>
      </c>
      <c r="F7048" s="2" t="s">
        <v>14097</v>
      </c>
      <c r="G7048" s="2" t="s">
        <v>20</v>
      </c>
      <c r="H7048" s="2" t="s">
        <v>175</v>
      </c>
      <c r="I7048" s="2">
        <v>8</v>
      </c>
      <c r="M7048" s="3">
        <v>43593</v>
      </c>
      <c r="N7048" s="2" t="s">
        <v>17</v>
      </c>
    </row>
    <row r="7049" spans="1:14" ht="13">
      <c r="A7049" s="2" t="s">
        <v>14069</v>
      </c>
      <c r="B7049" s="4">
        <v>7674</v>
      </c>
      <c r="C7049" s="9" t="s">
        <v>14098</v>
      </c>
      <c r="D7049" s="2" t="s">
        <v>17</v>
      </c>
      <c r="E7049" s="2" t="s">
        <v>18</v>
      </c>
      <c r="F7049" s="2" t="s">
        <v>14099</v>
      </c>
      <c r="G7049" s="2" t="s">
        <v>20</v>
      </c>
      <c r="H7049" s="2" t="s">
        <v>175</v>
      </c>
      <c r="I7049" s="2">
        <v>8</v>
      </c>
      <c r="M7049" s="3">
        <v>43593</v>
      </c>
      <c r="N7049" s="2" t="s">
        <v>17</v>
      </c>
    </row>
    <row r="7050" spans="1:14" ht="13">
      <c r="A7050" s="2" t="s">
        <v>14069</v>
      </c>
      <c r="B7050" s="4">
        <v>7675</v>
      </c>
      <c r="C7050" s="9" t="s">
        <v>14100</v>
      </c>
      <c r="D7050" s="2" t="s">
        <v>17</v>
      </c>
      <c r="E7050" s="2" t="s">
        <v>18</v>
      </c>
      <c r="F7050" s="2" t="s">
        <v>14101</v>
      </c>
      <c r="G7050" s="2" t="s">
        <v>20</v>
      </c>
      <c r="H7050" s="2" t="s">
        <v>175</v>
      </c>
      <c r="I7050" s="2">
        <v>8</v>
      </c>
      <c r="M7050" s="3">
        <v>43593</v>
      </c>
      <c r="N7050" s="2" t="s">
        <v>17</v>
      </c>
    </row>
    <row r="7051" spans="1:14" ht="13">
      <c r="A7051" s="2" t="s">
        <v>14069</v>
      </c>
      <c r="B7051" s="4">
        <v>7676</v>
      </c>
      <c r="C7051" s="9" t="s">
        <v>14102</v>
      </c>
      <c r="D7051" s="2" t="s">
        <v>17</v>
      </c>
      <c r="E7051" s="2" t="s">
        <v>18</v>
      </c>
      <c r="F7051" s="2" t="s">
        <v>14103</v>
      </c>
      <c r="G7051" s="2" t="s">
        <v>20</v>
      </c>
      <c r="H7051" s="2" t="s">
        <v>175</v>
      </c>
      <c r="I7051" s="2">
        <v>8</v>
      </c>
      <c r="M7051" s="3">
        <v>43593</v>
      </c>
      <c r="N7051" s="2" t="s">
        <v>17</v>
      </c>
    </row>
    <row r="7052" spans="1:14" ht="13">
      <c r="A7052" s="2" t="s">
        <v>14069</v>
      </c>
      <c r="B7052" s="4">
        <v>7677</v>
      </c>
      <c r="C7052" s="9" t="s">
        <v>14104</v>
      </c>
      <c r="D7052" s="2" t="s">
        <v>17</v>
      </c>
      <c r="E7052" s="2" t="s">
        <v>18</v>
      </c>
      <c r="F7052" s="2" t="s">
        <v>14105</v>
      </c>
      <c r="G7052" s="2" t="s">
        <v>20</v>
      </c>
      <c r="H7052" s="2" t="s">
        <v>175</v>
      </c>
      <c r="I7052" s="2">
        <v>8</v>
      </c>
      <c r="M7052" s="3">
        <v>43593</v>
      </c>
      <c r="N7052" s="2" t="s">
        <v>17</v>
      </c>
    </row>
    <row r="7053" spans="1:14" ht="13">
      <c r="A7053" s="2" t="s">
        <v>14069</v>
      </c>
      <c r="B7053" s="4">
        <v>7678</v>
      </c>
      <c r="C7053" s="9" t="s">
        <v>14106</v>
      </c>
      <c r="D7053" s="2" t="s">
        <v>17</v>
      </c>
      <c r="E7053" s="2" t="s">
        <v>18</v>
      </c>
      <c r="F7053" s="2" t="s">
        <v>14107</v>
      </c>
      <c r="G7053" s="2" t="s">
        <v>20</v>
      </c>
      <c r="H7053" s="2" t="s">
        <v>175</v>
      </c>
      <c r="I7053" s="2">
        <v>8</v>
      </c>
      <c r="M7053" s="3">
        <v>43593</v>
      </c>
      <c r="N7053" s="2" t="s">
        <v>17</v>
      </c>
    </row>
    <row r="7054" spans="1:14" ht="13">
      <c r="A7054" s="2" t="s">
        <v>14069</v>
      </c>
      <c r="B7054" s="4">
        <v>7679</v>
      </c>
      <c r="C7054" s="9" t="s">
        <v>14108</v>
      </c>
      <c r="D7054" s="2" t="s">
        <v>17</v>
      </c>
      <c r="E7054" s="2" t="s">
        <v>18</v>
      </c>
      <c r="F7054" s="2" t="s">
        <v>14109</v>
      </c>
      <c r="G7054" s="2" t="s">
        <v>20</v>
      </c>
      <c r="H7054" s="2" t="s">
        <v>175</v>
      </c>
      <c r="I7054" s="2">
        <v>8</v>
      </c>
      <c r="M7054" s="3">
        <v>43593</v>
      </c>
      <c r="N7054" s="2" t="s">
        <v>17</v>
      </c>
    </row>
    <row r="7055" spans="1:14" ht="13">
      <c r="A7055" s="2" t="s">
        <v>14069</v>
      </c>
      <c r="B7055" s="4">
        <v>7680</v>
      </c>
      <c r="C7055" s="9" t="s">
        <v>14110</v>
      </c>
      <c r="D7055" s="2" t="s">
        <v>17</v>
      </c>
      <c r="E7055" s="2" t="s">
        <v>18</v>
      </c>
      <c r="F7055" s="2" t="s">
        <v>14111</v>
      </c>
      <c r="G7055" s="2" t="s">
        <v>20</v>
      </c>
      <c r="H7055" s="2" t="s">
        <v>175</v>
      </c>
      <c r="I7055" s="2">
        <v>8</v>
      </c>
      <c r="M7055" s="3">
        <v>43593</v>
      </c>
      <c r="N7055" s="2" t="s">
        <v>17</v>
      </c>
    </row>
    <row r="7056" spans="1:14" ht="13">
      <c r="A7056" s="2" t="s">
        <v>14069</v>
      </c>
      <c r="B7056" s="4">
        <v>7681</v>
      </c>
      <c r="C7056" s="9" t="s">
        <v>14112</v>
      </c>
      <c r="D7056" s="2" t="s">
        <v>17</v>
      </c>
      <c r="E7056" s="2" t="s">
        <v>18</v>
      </c>
      <c r="F7056" s="2" t="s">
        <v>14113</v>
      </c>
      <c r="G7056" s="2" t="s">
        <v>20</v>
      </c>
      <c r="H7056" s="2" t="s">
        <v>175</v>
      </c>
      <c r="I7056" s="2">
        <v>8</v>
      </c>
      <c r="M7056" s="3">
        <v>43593</v>
      </c>
      <c r="N7056" s="2" t="s">
        <v>17</v>
      </c>
    </row>
    <row r="7057" spans="1:14" ht="13">
      <c r="A7057" s="2" t="s">
        <v>14069</v>
      </c>
      <c r="B7057" s="4">
        <v>7682</v>
      </c>
      <c r="C7057" s="9" t="s">
        <v>14114</v>
      </c>
      <c r="D7057" s="2" t="s">
        <v>17</v>
      </c>
      <c r="E7057" s="2" t="s">
        <v>18</v>
      </c>
      <c r="F7057" s="2" t="s">
        <v>14115</v>
      </c>
      <c r="G7057" s="2" t="s">
        <v>20</v>
      </c>
      <c r="H7057" s="2" t="s">
        <v>175</v>
      </c>
      <c r="I7057" s="2">
        <v>8</v>
      </c>
      <c r="M7057" s="3">
        <v>43593</v>
      </c>
      <c r="N7057" s="2" t="s">
        <v>17</v>
      </c>
    </row>
    <row r="7058" spans="1:14" ht="13">
      <c r="A7058" s="2" t="s">
        <v>14069</v>
      </c>
      <c r="B7058" s="4">
        <v>7683</v>
      </c>
      <c r="C7058" s="9" t="s">
        <v>14116</v>
      </c>
      <c r="D7058" s="2" t="s">
        <v>23</v>
      </c>
      <c r="E7058" s="2" t="s">
        <v>122</v>
      </c>
      <c r="F7058" s="2" t="s">
        <v>14117</v>
      </c>
      <c r="G7058" s="2" t="s">
        <v>20</v>
      </c>
      <c r="H7058" s="2" t="s">
        <v>175</v>
      </c>
      <c r="I7058" s="2">
        <v>8</v>
      </c>
      <c r="J7058" s="2">
        <v>8</v>
      </c>
      <c r="M7058" s="3">
        <v>43593</v>
      </c>
      <c r="N7058" s="2" t="s">
        <v>17</v>
      </c>
    </row>
    <row r="7059" spans="1:14" ht="13">
      <c r="A7059" s="2" t="s">
        <v>14069</v>
      </c>
      <c r="B7059" s="4">
        <v>7684</v>
      </c>
      <c r="C7059" s="9" t="s">
        <v>14118</v>
      </c>
      <c r="D7059" s="2" t="s">
        <v>17</v>
      </c>
      <c r="E7059" s="2" t="s">
        <v>18</v>
      </c>
      <c r="F7059" s="2" t="s">
        <v>14119</v>
      </c>
      <c r="G7059" s="2" t="s">
        <v>20</v>
      </c>
      <c r="H7059" s="2" t="s">
        <v>175</v>
      </c>
      <c r="I7059" s="2">
        <v>8</v>
      </c>
      <c r="M7059" s="3">
        <v>43593</v>
      </c>
      <c r="N7059" s="2" t="s">
        <v>17</v>
      </c>
    </row>
    <row r="7060" spans="1:14" ht="13">
      <c r="A7060" s="2" t="s">
        <v>14069</v>
      </c>
      <c r="B7060" s="4">
        <v>7685</v>
      </c>
      <c r="C7060" s="9" t="s">
        <v>14120</v>
      </c>
      <c r="D7060" s="2" t="s">
        <v>17</v>
      </c>
      <c r="E7060" s="2" t="s">
        <v>18</v>
      </c>
      <c r="F7060" s="2" t="s">
        <v>14121</v>
      </c>
      <c r="G7060" s="2" t="s">
        <v>20</v>
      </c>
      <c r="H7060" s="2" t="s">
        <v>175</v>
      </c>
      <c r="I7060" s="2">
        <v>8</v>
      </c>
      <c r="M7060" s="3">
        <v>43593</v>
      </c>
      <c r="N7060" s="2" t="s">
        <v>17</v>
      </c>
    </row>
    <row r="7061" spans="1:14" ht="13">
      <c r="A7061" s="2" t="s">
        <v>14069</v>
      </c>
      <c r="B7061" s="4">
        <v>7686</v>
      </c>
      <c r="C7061" s="9" t="s">
        <v>14122</v>
      </c>
      <c r="D7061" s="2" t="s">
        <v>17</v>
      </c>
      <c r="E7061" s="2" t="s">
        <v>18</v>
      </c>
      <c r="F7061" s="2" t="s">
        <v>14123</v>
      </c>
      <c r="G7061" s="2" t="s">
        <v>20</v>
      </c>
      <c r="H7061" s="2" t="s">
        <v>175</v>
      </c>
      <c r="I7061" s="2">
        <v>8</v>
      </c>
      <c r="M7061" s="3">
        <v>43593</v>
      </c>
      <c r="N7061" s="2" t="s">
        <v>17</v>
      </c>
    </row>
    <row r="7062" spans="1:14" ht="13">
      <c r="A7062" s="2" t="s">
        <v>14069</v>
      </c>
      <c r="B7062" s="4">
        <v>7687</v>
      </c>
      <c r="C7062" s="9" t="s">
        <v>14124</v>
      </c>
      <c r="D7062" s="2" t="s">
        <v>17</v>
      </c>
      <c r="E7062" s="2" t="s">
        <v>18</v>
      </c>
      <c r="F7062" s="2" t="s">
        <v>14125</v>
      </c>
      <c r="G7062" s="2" t="s">
        <v>20</v>
      </c>
      <c r="H7062" s="2" t="s">
        <v>175</v>
      </c>
      <c r="I7062" s="2">
        <v>8</v>
      </c>
      <c r="M7062" s="3">
        <v>43593</v>
      </c>
      <c r="N7062" s="2" t="s">
        <v>17</v>
      </c>
    </row>
    <row r="7063" spans="1:14" ht="13">
      <c r="A7063" s="2" t="s">
        <v>14069</v>
      </c>
      <c r="B7063" s="4">
        <v>7688</v>
      </c>
      <c r="C7063" s="9" t="s">
        <v>14126</v>
      </c>
      <c r="D7063" s="2" t="s">
        <v>17</v>
      </c>
      <c r="E7063" s="2" t="s">
        <v>18</v>
      </c>
      <c r="F7063" s="2" t="s">
        <v>14127</v>
      </c>
      <c r="G7063" s="2" t="s">
        <v>20</v>
      </c>
      <c r="H7063" s="2" t="s">
        <v>175</v>
      </c>
      <c r="I7063" s="2">
        <v>8</v>
      </c>
      <c r="M7063" s="3">
        <v>43593</v>
      </c>
      <c r="N7063" s="2" t="s">
        <v>17</v>
      </c>
    </row>
    <row r="7064" spans="1:14" ht="13">
      <c r="A7064" s="2" t="s">
        <v>14069</v>
      </c>
      <c r="B7064" s="4">
        <v>7689</v>
      </c>
      <c r="C7064" s="9" t="s">
        <v>14128</v>
      </c>
      <c r="D7064" s="2" t="s">
        <v>17</v>
      </c>
      <c r="E7064" s="2" t="s">
        <v>18</v>
      </c>
      <c r="F7064" s="2" t="s">
        <v>14129</v>
      </c>
      <c r="G7064" s="2" t="s">
        <v>20</v>
      </c>
      <c r="H7064" s="2" t="s">
        <v>175</v>
      </c>
      <c r="I7064" s="2">
        <v>8</v>
      </c>
      <c r="M7064" s="3">
        <v>43593</v>
      </c>
      <c r="N7064" s="2" t="s">
        <v>17</v>
      </c>
    </row>
    <row r="7065" spans="1:14" ht="13">
      <c r="A7065" s="2" t="s">
        <v>14069</v>
      </c>
      <c r="B7065" s="4">
        <v>7690</v>
      </c>
      <c r="C7065" s="9" t="s">
        <v>14130</v>
      </c>
      <c r="D7065" s="2" t="s">
        <v>17</v>
      </c>
      <c r="E7065" s="2" t="s">
        <v>18</v>
      </c>
      <c r="F7065" s="2" t="s">
        <v>14131</v>
      </c>
      <c r="G7065" s="2" t="s">
        <v>20</v>
      </c>
      <c r="H7065" s="2" t="s">
        <v>175</v>
      </c>
      <c r="I7065" s="2">
        <v>8</v>
      </c>
      <c r="M7065" s="3">
        <v>43593</v>
      </c>
      <c r="N7065" s="2" t="s">
        <v>17</v>
      </c>
    </row>
    <row r="7066" spans="1:14" ht="13">
      <c r="A7066" s="2" t="s">
        <v>14069</v>
      </c>
      <c r="B7066" s="4">
        <v>7691</v>
      </c>
      <c r="C7066" s="9" t="s">
        <v>14132</v>
      </c>
      <c r="D7066" s="2" t="s">
        <v>17</v>
      </c>
      <c r="E7066" s="2" t="s">
        <v>18</v>
      </c>
      <c r="F7066" s="2" t="s">
        <v>14133</v>
      </c>
      <c r="G7066" s="2" t="s">
        <v>20</v>
      </c>
      <c r="H7066" s="2" t="s">
        <v>175</v>
      </c>
      <c r="I7066" s="2">
        <v>8</v>
      </c>
      <c r="M7066" s="3">
        <v>43593</v>
      </c>
      <c r="N7066" s="2" t="s">
        <v>17</v>
      </c>
    </row>
    <row r="7067" spans="1:14" ht="13">
      <c r="A7067" s="2" t="s">
        <v>14069</v>
      </c>
      <c r="B7067" s="4">
        <v>7692</v>
      </c>
      <c r="C7067" s="9" t="s">
        <v>14134</v>
      </c>
      <c r="D7067" s="2" t="s">
        <v>17</v>
      </c>
      <c r="E7067" s="2" t="s">
        <v>18</v>
      </c>
      <c r="F7067" s="2" t="s">
        <v>14135</v>
      </c>
      <c r="G7067" s="2" t="s">
        <v>20</v>
      </c>
      <c r="H7067" s="2" t="s">
        <v>175</v>
      </c>
      <c r="I7067" s="2">
        <v>8</v>
      </c>
      <c r="M7067" s="3">
        <v>43593</v>
      </c>
      <c r="N7067" s="2" t="s">
        <v>17</v>
      </c>
    </row>
    <row r="7068" spans="1:14" ht="13">
      <c r="A7068" s="2" t="s">
        <v>14069</v>
      </c>
      <c r="B7068" s="4">
        <v>7693</v>
      </c>
      <c r="C7068" s="9" t="s">
        <v>14136</v>
      </c>
      <c r="D7068" s="2" t="s">
        <v>17</v>
      </c>
      <c r="E7068" s="2" t="s">
        <v>18</v>
      </c>
      <c r="F7068" s="2" t="s">
        <v>14137</v>
      </c>
      <c r="G7068" s="2" t="s">
        <v>20</v>
      </c>
      <c r="H7068" s="2" t="s">
        <v>175</v>
      </c>
      <c r="I7068" s="2">
        <v>8</v>
      </c>
      <c r="M7068" s="3">
        <v>43593</v>
      </c>
      <c r="N7068" s="2" t="s">
        <v>17</v>
      </c>
    </row>
    <row r="7069" spans="1:14" ht="13">
      <c r="A7069" s="2" t="s">
        <v>14069</v>
      </c>
      <c r="B7069" s="4">
        <v>7694</v>
      </c>
      <c r="C7069" s="9" t="s">
        <v>14138</v>
      </c>
      <c r="D7069" s="2" t="s">
        <v>17</v>
      </c>
      <c r="E7069" s="2" t="s">
        <v>18</v>
      </c>
      <c r="F7069" s="2" t="s">
        <v>14139</v>
      </c>
      <c r="G7069" s="2" t="s">
        <v>20</v>
      </c>
      <c r="H7069" s="2" t="s">
        <v>175</v>
      </c>
      <c r="I7069" s="2">
        <v>8</v>
      </c>
      <c r="M7069" s="3">
        <v>43593</v>
      </c>
      <c r="N7069" s="2" t="s">
        <v>17</v>
      </c>
    </row>
    <row r="7070" spans="1:14" ht="13">
      <c r="A7070" s="2" t="s">
        <v>14069</v>
      </c>
      <c r="B7070" s="4">
        <v>7695</v>
      </c>
      <c r="C7070" s="9" t="s">
        <v>14140</v>
      </c>
      <c r="D7070" s="2" t="s">
        <v>17</v>
      </c>
      <c r="E7070" s="2" t="s">
        <v>18</v>
      </c>
      <c r="F7070" s="2" t="s">
        <v>14141</v>
      </c>
      <c r="G7070" s="2" t="s">
        <v>20</v>
      </c>
      <c r="H7070" s="2" t="s">
        <v>175</v>
      </c>
      <c r="I7070" s="2">
        <v>8</v>
      </c>
      <c r="M7070" s="3">
        <v>43593</v>
      </c>
      <c r="N7070" s="2" t="s">
        <v>17</v>
      </c>
    </row>
    <row r="7071" spans="1:14" ht="13">
      <c r="A7071" s="2" t="s">
        <v>14069</v>
      </c>
      <c r="B7071" s="4">
        <v>7696</v>
      </c>
      <c r="C7071" s="9" t="s">
        <v>14142</v>
      </c>
      <c r="D7071" s="2" t="s">
        <v>17</v>
      </c>
      <c r="E7071" s="2" t="s">
        <v>18</v>
      </c>
      <c r="F7071" s="2" t="s">
        <v>14143</v>
      </c>
      <c r="G7071" s="2" t="s">
        <v>20</v>
      </c>
      <c r="H7071" s="2" t="s">
        <v>175</v>
      </c>
      <c r="I7071" s="2">
        <v>8</v>
      </c>
      <c r="M7071" s="3">
        <v>43593</v>
      </c>
      <c r="N7071" s="2" t="s">
        <v>17</v>
      </c>
    </row>
    <row r="7072" spans="1:14" ht="13">
      <c r="A7072" s="2" t="s">
        <v>14069</v>
      </c>
      <c r="B7072" s="4">
        <v>7697</v>
      </c>
      <c r="C7072" s="9" t="s">
        <v>14144</v>
      </c>
      <c r="D7072" s="2" t="s">
        <v>17</v>
      </c>
      <c r="E7072" s="2" t="s">
        <v>18</v>
      </c>
      <c r="F7072" s="2" t="s">
        <v>14145</v>
      </c>
      <c r="G7072" s="2" t="s">
        <v>20</v>
      </c>
      <c r="H7072" s="2" t="s">
        <v>175</v>
      </c>
      <c r="I7072" s="2">
        <v>8</v>
      </c>
      <c r="M7072" s="3">
        <v>43593</v>
      </c>
      <c r="N7072" s="2" t="s">
        <v>17</v>
      </c>
    </row>
    <row r="7073" spans="1:14" ht="13">
      <c r="A7073" s="2" t="s">
        <v>14069</v>
      </c>
      <c r="B7073" s="4">
        <v>7698</v>
      </c>
      <c r="C7073" s="9" t="s">
        <v>14146</v>
      </c>
      <c r="D7073" s="2" t="s">
        <v>17</v>
      </c>
      <c r="E7073" s="2" t="s">
        <v>18</v>
      </c>
      <c r="F7073" s="2" t="s">
        <v>14147</v>
      </c>
      <c r="G7073" s="2" t="s">
        <v>20</v>
      </c>
      <c r="H7073" s="2" t="s">
        <v>175</v>
      </c>
      <c r="I7073" s="2">
        <v>8</v>
      </c>
      <c r="M7073" s="3">
        <v>43593</v>
      </c>
      <c r="N7073" s="2" t="s">
        <v>17</v>
      </c>
    </row>
    <row r="7074" spans="1:14" ht="13">
      <c r="A7074" s="2" t="s">
        <v>14069</v>
      </c>
      <c r="B7074" s="4">
        <v>7699</v>
      </c>
      <c r="C7074" s="9" t="s">
        <v>14148</v>
      </c>
      <c r="D7074" s="2" t="s">
        <v>17</v>
      </c>
      <c r="E7074" s="2" t="s">
        <v>18</v>
      </c>
      <c r="F7074" s="2" t="s">
        <v>14149</v>
      </c>
      <c r="G7074" s="2" t="s">
        <v>20</v>
      </c>
      <c r="H7074" s="2" t="s">
        <v>175</v>
      </c>
      <c r="I7074" s="2">
        <v>8</v>
      </c>
      <c r="M7074" s="3">
        <v>43593</v>
      </c>
      <c r="N7074" s="2" t="s">
        <v>17</v>
      </c>
    </row>
    <row r="7075" spans="1:14" ht="13">
      <c r="A7075" s="2" t="s">
        <v>14069</v>
      </c>
      <c r="B7075" s="4">
        <v>7700</v>
      </c>
      <c r="C7075" s="9" t="s">
        <v>14150</v>
      </c>
      <c r="D7075" s="2" t="s">
        <v>17</v>
      </c>
      <c r="E7075" s="2" t="s">
        <v>18</v>
      </c>
      <c r="F7075" s="2" t="s">
        <v>14151</v>
      </c>
      <c r="G7075" s="2" t="s">
        <v>20</v>
      </c>
      <c r="H7075" s="2" t="s">
        <v>175</v>
      </c>
      <c r="I7075" s="2">
        <v>8</v>
      </c>
      <c r="M7075" s="3">
        <v>43593</v>
      </c>
      <c r="N7075" s="2" t="s">
        <v>17</v>
      </c>
    </row>
    <row r="7076" spans="1:14" ht="13">
      <c r="A7076" s="2" t="s">
        <v>14069</v>
      </c>
      <c r="B7076" s="4">
        <v>7701</v>
      </c>
      <c r="C7076" s="9" t="s">
        <v>14152</v>
      </c>
      <c r="D7076" s="2" t="s">
        <v>17</v>
      </c>
      <c r="E7076" s="2" t="s">
        <v>18</v>
      </c>
      <c r="F7076" s="2" t="s">
        <v>14153</v>
      </c>
      <c r="G7076" s="2" t="s">
        <v>20</v>
      </c>
      <c r="H7076" s="2" t="s">
        <v>175</v>
      </c>
      <c r="I7076" s="2">
        <v>8</v>
      </c>
      <c r="M7076" s="3">
        <v>43593</v>
      </c>
      <c r="N7076" s="2" t="s">
        <v>17</v>
      </c>
    </row>
    <row r="7077" spans="1:14" ht="13">
      <c r="A7077" s="2" t="s">
        <v>14069</v>
      </c>
      <c r="B7077" s="4">
        <v>7702</v>
      </c>
      <c r="C7077" s="9" t="s">
        <v>14154</v>
      </c>
      <c r="D7077" s="2" t="s">
        <v>17</v>
      </c>
      <c r="E7077" s="2" t="s">
        <v>18</v>
      </c>
      <c r="F7077" s="2" t="s">
        <v>14155</v>
      </c>
      <c r="G7077" s="2" t="s">
        <v>20</v>
      </c>
      <c r="H7077" s="2" t="s">
        <v>175</v>
      </c>
      <c r="I7077" s="2">
        <v>8</v>
      </c>
      <c r="M7077" s="3">
        <v>43593</v>
      </c>
      <c r="N7077" s="2" t="s">
        <v>17</v>
      </c>
    </row>
    <row r="7078" spans="1:14" ht="13">
      <c r="A7078" s="2" t="s">
        <v>14069</v>
      </c>
      <c r="B7078" s="4">
        <v>7703</v>
      </c>
      <c r="C7078" s="9" t="s">
        <v>14156</v>
      </c>
      <c r="D7078" s="2" t="s">
        <v>17</v>
      </c>
      <c r="E7078" s="2" t="s">
        <v>18</v>
      </c>
      <c r="F7078" s="2" t="s">
        <v>14157</v>
      </c>
      <c r="G7078" s="2" t="s">
        <v>20</v>
      </c>
      <c r="H7078" s="2" t="s">
        <v>175</v>
      </c>
      <c r="I7078" s="2">
        <v>8</v>
      </c>
      <c r="M7078" s="3">
        <v>43593</v>
      </c>
      <c r="N7078" s="2" t="s">
        <v>17</v>
      </c>
    </row>
    <row r="7079" spans="1:14" ht="13">
      <c r="A7079" s="2" t="s">
        <v>14069</v>
      </c>
      <c r="B7079" s="4">
        <v>7704</v>
      </c>
      <c r="C7079" s="9" t="s">
        <v>14158</v>
      </c>
      <c r="D7079" s="2" t="s">
        <v>17</v>
      </c>
      <c r="E7079" s="2" t="s">
        <v>18</v>
      </c>
      <c r="F7079" s="2" t="s">
        <v>14159</v>
      </c>
      <c r="G7079" s="2" t="s">
        <v>20</v>
      </c>
      <c r="H7079" s="2" t="s">
        <v>175</v>
      </c>
      <c r="I7079" s="2">
        <v>8</v>
      </c>
      <c r="M7079" s="3">
        <v>43593</v>
      </c>
      <c r="N7079" s="2" t="s">
        <v>17</v>
      </c>
    </row>
    <row r="7080" spans="1:14" ht="13">
      <c r="A7080" s="2" t="s">
        <v>14069</v>
      </c>
      <c r="B7080" s="4">
        <v>7705</v>
      </c>
      <c r="C7080" s="9" t="s">
        <v>14160</v>
      </c>
      <c r="D7080" s="2" t="s">
        <v>17</v>
      </c>
      <c r="E7080" s="2" t="s">
        <v>18</v>
      </c>
      <c r="F7080" s="2" t="s">
        <v>14161</v>
      </c>
      <c r="G7080" s="2" t="s">
        <v>20</v>
      </c>
      <c r="H7080" s="2" t="s">
        <v>175</v>
      </c>
      <c r="I7080" s="2">
        <v>8</v>
      </c>
      <c r="M7080" s="3">
        <v>43593</v>
      </c>
      <c r="N7080" s="2" t="s">
        <v>17</v>
      </c>
    </row>
    <row r="7081" spans="1:14" ht="13">
      <c r="A7081" s="2" t="s">
        <v>14069</v>
      </c>
      <c r="B7081" s="4">
        <v>7706</v>
      </c>
      <c r="C7081" s="9" t="s">
        <v>14162</v>
      </c>
      <c r="D7081" s="2" t="s">
        <v>17</v>
      </c>
      <c r="E7081" s="2" t="s">
        <v>18</v>
      </c>
      <c r="F7081" s="2" t="s">
        <v>14163</v>
      </c>
      <c r="G7081" s="2" t="s">
        <v>20</v>
      </c>
      <c r="H7081" s="2" t="s">
        <v>175</v>
      </c>
      <c r="I7081" s="2">
        <v>8</v>
      </c>
      <c r="M7081" s="3">
        <v>43593</v>
      </c>
      <c r="N7081" s="2" t="s">
        <v>17</v>
      </c>
    </row>
    <row r="7082" spans="1:14" ht="13">
      <c r="A7082" s="2" t="s">
        <v>14069</v>
      </c>
      <c r="B7082" s="4">
        <v>7707</v>
      </c>
      <c r="C7082" s="9" t="s">
        <v>14164</v>
      </c>
      <c r="D7082" s="2" t="s">
        <v>17</v>
      </c>
      <c r="E7082" s="2" t="s">
        <v>18</v>
      </c>
      <c r="F7082" s="2" t="s">
        <v>14165</v>
      </c>
      <c r="G7082" s="2" t="s">
        <v>20</v>
      </c>
      <c r="H7082" s="2" t="s">
        <v>175</v>
      </c>
      <c r="I7082" s="2">
        <v>8</v>
      </c>
      <c r="M7082" s="3">
        <v>43593</v>
      </c>
      <c r="N7082" s="2" t="s">
        <v>17</v>
      </c>
    </row>
    <row r="7083" spans="1:14" ht="13">
      <c r="A7083" s="2" t="s">
        <v>14069</v>
      </c>
      <c r="B7083" s="4">
        <v>7708</v>
      </c>
      <c r="C7083" s="9" t="s">
        <v>14166</v>
      </c>
      <c r="D7083" s="2" t="s">
        <v>17</v>
      </c>
      <c r="E7083" s="2" t="s">
        <v>18</v>
      </c>
      <c r="F7083" s="2" t="s">
        <v>14167</v>
      </c>
      <c r="G7083" s="2" t="s">
        <v>20</v>
      </c>
      <c r="H7083" s="2" t="s">
        <v>175</v>
      </c>
      <c r="I7083" s="2">
        <v>8</v>
      </c>
      <c r="M7083" s="3">
        <v>43593</v>
      </c>
      <c r="N7083" s="2" t="s">
        <v>17</v>
      </c>
    </row>
    <row r="7084" spans="1:14" ht="13">
      <c r="A7084" s="2" t="s">
        <v>14069</v>
      </c>
      <c r="B7084" s="4">
        <v>7709</v>
      </c>
      <c r="C7084" s="9" t="s">
        <v>14168</v>
      </c>
      <c r="D7084" s="2" t="s">
        <v>17</v>
      </c>
      <c r="E7084" s="2" t="s">
        <v>18</v>
      </c>
      <c r="F7084" s="2" t="s">
        <v>14169</v>
      </c>
      <c r="G7084" s="2" t="s">
        <v>20</v>
      </c>
      <c r="H7084" s="2" t="s">
        <v>175</v>
      </c>
      <c r="I7084" s="2">
        <v>8</v>
      </c>
      <c r="M7084" s="3">
        <v>43593</v>
      </c>
      <c r="N7084" s="2" t="s">
        <v>17</v>
      </c>
    </row>
    <row r="7085" spans="1:14" ht="13">
      <c r="A7085" s="2" t="s">
        <v>14069</v>
      </c>
      <c r="B7085" s="4">
        <v>7710</v>
      </c>
      <c r="C7085" s="9" t="s">
        <v>14170</v>
      </c>
      <c r="D7085" s="2" t="s">
        <v>17</v>
      </c>
      <c r="E7085" s="2" t="s">
        <v>18</v>
      </c>
      <c r="F7085" s="2" t="s">
        <v>14171</v>
      </c>
      <c r="G7085" s="2" t="s">
        <v>20</v>
      </c>
      <c r="H7085" s="2" t="s">
        <v>175</v>
      </c>
      <c r="I7085" s="2">
        <v>8</v>
      </c>
      <c r="M7085" s="3">
        <v>43593</v>
      </c>
      <c r="N7085" s="2" t="s">
        <v>17</v>
      </c>
    </row>
    <row r="7086" spans="1:14" ht="13">
      <c r="A7086" s="2" t="s">
        <v>14069</v>
      </c>
      <c r="B7086" s="4">
        <v>7711</v>
      </c>
      <c r="C7086" s="9" t="s">
        <v>14172</v>
      </c>
      <c r="D7086" s="2" t="s">
        <v>17</v>
      </c>
      <c r="E7086" s="2" t="s">
        <v>18</v>
      </c>
      <c r="F7086" s="2" t="s">
        <v>14173</v>
      </c>
      <c r="G7086" s="2" t="s">
        <v>20</v>
      </c>
      <c r="H7086" s="2" t="s">
        <v>175</v>
      </c>
      <c r="I7086" s="2">
        <v>8</v>
      </c>
      <c r="M7086" s="3">
        <v>43593</v>
      </c>
      <c r="N7086" s="2" t="s">
        <v>17</v>
      </c>
    </row>
    <row r="7087" spans="1:14" ht="13">
      <c r="A7087" s="2" t="s">
        <v>14069</v>
      </c>
      <c r="B7087" s="4">
        <v>7712</v>
      </c>
      <c r="C7087" s="9" t="s">
        <v>14174</v>
      </c>
      <c r="D7087" s="2" t="s">
        <v>17</v>
      </c>
      <c r="E7087" s="2" t="s">
        <v>18</v>
      </c>
      <c r="F7087" s="2" t="s">
        <v>14175</v>
      </c>
      <c r="G7087" s="2" t="s">
        <v>20</v>
      </c>
      <c r="H7087" s="2" t="s">
        <v>175</v>
      </c>
      <c r="I7087" s="2">
        <v>8</v>
      </c>
      <c r="M7087" s="3">
        <v>43593</v>
      </c>
      <c r="N7087" s="2" t="s">
        <v>17</v>
      </c>
    </row>
    <row r="7088" spans="1:14" ht="13">
      <c r="A7088" s="2" t="s">
        <v>14069</v>
      </c>
      <c r="B7088" s="4">
        <v>7713</v>
      </c>
      <c r="C7088" s="9" t="s">
        <v>14176</v>
      </c>
      <c r="D7088" s="2" t="s">
        <v>17</v>
      </c>
      <c r="E7088" s="2" t="s">
        <v>18</v>
      </c>
      <c r="F7088" s="2" t="s">
        <v>14177</v>
      </c>
      <c r="G7088" s="2" t="s">
        <v>20</v>
      </c>
      <c r="H7088" s="2" t="s">
        <v>175</v>
      </c>
      <c r="I7088" s="2">
        <v>8</v>
      </c>
      <c r="M7088" s="3">
        <v>43593</v>
      </c>
      <c r="N7088" s="2" t="s">
        <v>17</v>
      </c>
    </row>
    <row r="7089" spans="1:14" ht="13">
      <c r="A7089" s="2" t="s">
        <v>14069</v>
      </c>
      <c r="B7089" s="4">
        <v>7714</v>
      </c>
      <c r="C7089" s="9" t="s">
        <v>14178</v>
      </c>
      <c r="D7089" s="2" t="s">
        <v>17</v>
      </c>
      <c r="E7089" s="2" t="s">
        <v>18</v>
      </c>
      <c r="F7089" s="2" t="s">
        <v>14179</v>
      </c>
      <c r="G7089" s="2" t="s">
        <v>20</v>
      </c>
      <c r="H7089" s="2" t="s">
        <v>175</v>
      </c>
      <c r="I7089" s="2">
        <v>8</v>
      </c>
      <c r="M7089" s="3">
        <v>43593</v>
      </c>
      <c r="N7089" s="2" t="s">
        <v>17</v>
      </c>
    </row>
    <row r="7090" spans="1:14" ht="13">
      <c r="A7090" s="2" t="s">
        <v>14069</v>
      </c>
      <c r="B7090" s="4">
        <v>7715</v>
      </c>
      <c r="C7090" s="9" t="s">
        <v>14180</v>
      </c>
      <c r="D7090" s="2" t="s">
        <v>17</v>
      </c>
      <c r="E7090" s="2" t="s">
        <v>18</v>
      </c>
      <c r="F7090" s="2" t="s">
        <v>14181</v>
      </c>
      <c r="G7090" s="2" t="s">
        <v>20</v>
      </c>
      <c r="H7090" s="2" t="s">
        <v>175</v>
      </c>
      <c r="I7090" s="2">
        <v>8</v>
      </c>
      <c r="M7090" s="3">
        <v>43593</v>
      </c>
      <c r="N7090" s="2" t="s">
        <v>17</v>
      </c>
    </row>
    <row r="7091" spans="1:14" ht="13">
      <c r="A7091" s="2" t="s">
        <v>14069</v>
      </c>
      <c r="B7091" s="4">
        <v>7716</v>
      </c>
      <c r="C7091" s="9" t="s">
        <v>14182</v>
      </c>
      <c r="D7091" s="2" t="s">
        <v>17</v>
      </c>
      <c r="E7091" s="2" t="s">
        <v>18</v>
      </c>
      <c r="F7091" s="2" t="s">
        <v>14183</v>
      </c>
      <c r="G7091" s="2" t="s">
        <v>20</v>
      </c>
      <c r="H7091" s="2" t="s">
        <v>175</v>
      </c>
      <c r="I7091" s="2">
        <v>8</v>
      </c>
      <c r="M7091" s="3">
        <v>43593</v>
      </c>
      <c r="N7091" s="2" t="s">
        <v>17</v>
      </c>
    </row>
    <row r="7092" spans="1:14" ht="13">
      <c r="A7092" s="2" t="s">
        <v>14069</v>
      </c>
      <c r="B7092" s="4">
        <v>7717</v>
      </c>
      <c r="C7092" s="9" t="s">
        <v>14184</v>
      </c>
      <c r="D7092" s="2" t="s">
        <v>17</v>
      </c>
      <c r="E7092" s="2" t="s">
        <v>18</v>
      </c>
      <c r="F7092" s="2" t="s">
        <v>14185</v>
      </c>
      <c r="G7092" s="2" t="s">
        <v>20</v>
      </c>
      <c r="H7092" s="2" t="s">
        <v>175</v>
      </c>
      <c r="I7092" s="2">
        <v>8</v>
      </c>
      <c r="M7092" s="3">
        <v>43593</v>
      </c>
      <c r="N7092" s="2" t="s">
        <v>17</v>
      </c>
    </row>
    <row r="7093" spans="1:14" ht="13">
      <c r="A7093" s="2" t="s">
        <v>14069</v>
      </c>
      <c r="B7093" s="4">
        <v>7718</v>
      </c>
      <c r="C7093" s="9" t="s">
        <v>14186</v>
      </c>
      <c r="D7093" s="2" t="s">
        <v>17</v>
      </c>
      <c r="E7093" s="2" t="s">
        <v>18</v>
      </c>
      <c r="F7093" s="2" t="s">
        <v>14187</v>
      </c>
      <c r="G7093" s="2" t="s">
        <v>20</v>
      </c>
      <c r="H7093" s="2" t="s">
        <v>175</v>
      </c>
      <c r="I7093" s="2">
        <v>8</v>
      </c>
      <c r="M7093" s="3">
        <v>43593</v>
      </c>
      <c r="N7093" s="2" t="s">
        <v>17</v>
      </c>
    </row>
    <row r="7094" spans="1:14" ht="13">
      <c r="A7094" s="2" t="s">
        <v>14069</v>
      </c>
      <c r="B7094" s="4">
        <v>7719</v>
      </c>
      <c r="C7094" s="9" t="s">
        <v>14188</v>
      </c>
      <c r="D7094" s="2" t="s">
        <v>17</v>
      </c>
      <c r="E7094" s="2" t="s">
        <v>18</v>
      </c>
      <c r="F7094" s="2" t="s">
        <v>14189</v>
      </c>
      <c r="G7094" s="2" t="s">
        <v>20</v>
      </c>
      <c r="H7094" s="2" t="s">
        <v>175</v>
      </c>
      <c r="I7094" s="2">
        <v>8</v>
      </c>
      <c r="M7094" s="3">
        <v>43593</v>
      </c>
      <c r="N7094" s="2" t="s">
        <v>17</v>
      </c>
    </row>
    <row r="7095" spans="1:14" ht="13">
      <c r="A7095" s="2" t="s">
        <v>14069</v>
      </c>
      <c r="B7095" s="4">
        <v>7720</v>
      </c>
      <c r="C7095" s="9" t="s">
        <v>14190</v>
      </c>
      <c r="D7095" s="2" t="s">
        <v>17</v>
      </c>
      <c r="E7095" s="2" t="s">
        <v>18</v>
      </c>
      <c r="F7095" s="2" t="s">
        <v>14191</v>
      </c>
      <c r="G7095" s="2" t="s">
        <v>20</v>
      </c>
      <c r="H7095" s="2" t="s">
        <v>175</v>
      </c>
      <c r="I7095" s="2">
        <v>8</v>
      </c>
      <c r="M7095" s="3">
        <v>43593</v>
      </c>
      <c r="N7095" s="2" t="s">
        <v>17</v>
      </c>
    </row>
    <row r="7096" spans="1:14" ht="13">
      <c r="A7096" s="2" t="s">
        <v>14069</v>
      </c>
      <c r="B7096" s="4">
        <v>7721</v>
      </c>
      <c r="C7096" s="9" t="s">
        <v>14192</v>
      </c>
      <c r="D7096" s="2" t="s">
        <v>17</v>
      </c>
      <c r="E7096" s="2" t="s">
        <v>18</v>
      </c>
      <c r="F7096" s="2" t="s">
        <v>14193</v>
      </c>
      <c r="G7096" s="2" t="s">
        <v>20</v>
      </c>
      <c r="H7096" s="2" t="s">
        <v>175</v>
      </c>
      <c r="I7096" s="2">
        <v>8</v>
      </c>
      <c r="M7096" s="3">
        <v>43593</v>
      </c>
      <c r="N7096" s="2" t="s">
        <v>17</v>
      </c>
    </row>
    <row r="7097" spans="1:14" ht="13">
      <c r="A7097" s="2" t="s">
        <v>14069</v>
      </c>
      <c r="B7097" s="4">
        <v>7722</v>
      </c>
      <c r="C7097" s="9" t="s">
        <v>14194</v>
      </c>
      <c r="D7097" s="2" t="s">
        <v>17</v>
      </c>
      <c r="E7097" s="2" t="s">
        <v>18</v>
      </c>
      <c r="F7097" s="2" t="s">
        <v>14195</v>
      </c>
      <c r="G7097" s="2" t="s">
        <v>20</v>
      </c>
      <c r="H7097" s="2" t="s">
        <v>175</v>
      </c>
      <c r="I7097" s="2">
        <v>8</v>
      </c>
      <c r="M7097" s="3">
        <v>43593</v>
      </c>
      <c r="N7097" s="2" t="s">
        <v>17</v>
      </c>
    </row>
    <row r="7098" spans="1:14" ht="13">
      <c r="A7098" s="2" t="s">
        <v>14069</v>
      </c>
      <c r="B7098" s="4">
        <v>7723</v>
      </c>
      <c r="C7098" s="9" t="s">
        <v>14196</v>
      </c>
      <c r="D7098" s="2" t="s">
        <v>17</v>
      </c>
      <c r="E7098" s="2" t="s">
        <v>18</v>
      </c>
      <c r="F7098" s="2" t="s">
        <v>14197</v>
      </c>
      <c r="G7098" s="2" t="s">
        <v>20</v>
      </c>
      <c r="H7098" s="2" t="s">
        <v>175</v>
      </c>
      <c r="I7098" s="2">
        <v>8</v>
      </c>
      <c r="M7098" s="3">
        <v>43593</v>
      </c>
      <c r="N7098" s="2" t="s">
        <v>17</v>
      </c>
    </row>
    <row r="7099" spans="1:14" ht="13">
      <c r="A7099" s="2" t="s">
        <v>14069</v>
      </c>
      <c r="B7099" s="4">
        <v>7724</v>
      </c>
      <c r="C7099" s="9" t="s">
        <v>14198</v>
      </c>
      <c r="D7099" s="2" t="s">
        <v>17</v>
      </c>
      <c r="E7099" s="2" t="s">
        <v>18</v>
      </c>
      <c r="F7099" s="2" t="s">
        <v>14199</v>
      </c>
      <c r="G7099" s="2" t="s">
        <v>20</v>
      </c>
      <c r="H7099" s="2" t="s">
        <v>175</v>
      </c>
      <c r="I7099" s="2">
        <v>8</v>
      </c>
      <c r="M7099" s="3">
        <v>43593</v>
      </c>
      <c r="N7099" s="2" t="s">
        <v>17</v>
      </c>
    </row>
    <row r="7100" spans="1:14" ht="13">
      <c r="A7100" s="2" t="s">
        <v>14069</v>
      </c>
      <c r="B7100" s="4">
        <v>7725</v>
      </c>
      <c r="C7100" s="9" t="s">
        <v>14200</v>
      </c>
      <c r="D7100" s="2" t="s">
        <v>17</v>
      </c>
      <c r="E7100" s="2" t="s">
        <v>18</v>
      </c>
      <c r="F7100" s="2" t="s">
        <v>14201</v>
      </c>
      <c r="G7100" s="2" t="s">
        <v>20</v>
      </c>
      <c r="H7100" s="2" t="s">
        <v>175</v>
      </c>
      <c r="I7100" s="2">
        <v>8</v>
      </c>
      <c r="M7100" s="3">
        <v>43593</v>
      </c>
      <c r="N7100" s="2" t="s">
        <v>17</v>
      </c>
    </row>
    <row r="7101" spans="1:14" ht="13">
      <c r="A7101" s="2" t="s">
        <v>14069</v>
      </c>
      <c r="B7101" s="4">
        <v>7726</v>
      </c>
      <c r="C7101" s="9" t="s">
        <v>14202</v>
      </c>
      <c r="D7101" s="2" t="s">
        <v>17</v>
      </c>
      <c r="E7101" s="2" t="s">
        <v>18</v>
      </c>
      <c r="F7101" s="2" t="s">
        <v>14203</v>
      </c>
      <c r="G7101" s="2" t="s">
        <v>20</v>
      </c>
      <c r="H7101" s="2" t="s">
        <v>175</v>
      </c>
      <c r="I7101" s="2">
        <v>8</v>
      </c>
      <c r="M7101" s="3">
        <v>43593</v>
      </c>
      <c r="N7101" s="2" t="s">
        <v>17</v>
      </c>
    </row>
    <row r="7102" spans="1:14" ht="13">
      <c r="A7102" s="2" t="s">
        <v>14069</v>
      </c>
      <c r="B7102" s="4">
        <v>7727</v>
      </c>
      <c r="C7102" s="9" t="s">
        <v>14204</v>
      </c>
      <c r="D7102" s="2" t="s">
        <v>17</v>
      </c>
      <c r="E7102" s="2" t="s">
        <v>18</v>
      </c>
      <c r="F7102" s="2" t="s">
        <v>14205</v>
      </c>
      <c r="G7102" s="2" t="s">
        <v>20</v>
      </c>
      <c r="H7102" s="2" t="s">
        <v>175</v>
      </c>
      <c r="I7102" s="2">
        <v>8</v>
      </c>
      <c r="M7102" s="3">
        <v>43593</v>
      </c>
      <c r="N7102" s="2" t="s">
        <v>17</v>
      </c>
    </row>
    <row r="7103" spans="1:14" ht="13">
      <c r="A7103" s="2" t="s">
        <v>14069</v>
      </c>
      <c r="B7103" s="4">
        <v>7728</v>
      </c>
      <c r="C7103" s="9" t="s">
        <v>14206</v>
      </c>
      <c r="D7103" s="2" t="s">
        <v>17</v>
      </c>
      <c r="E7103" s="2" t="s">
        <v>18</v>
      </c>
      <c r="F7103" s="2" t="s">
        <v>14207</v>
      </c>
      <c r="G7103" s="2" t="s">
        <v>20</v>
      </c>
      <c r="H7103" s="2" t="s">
        <v>175</v>
      </c>
      <c r="I7103" s="2">
        <v>8</v>
      </c>
      <c r="M7103" s="3">
        <v>43593</v>
      </c>
      <c r="N7103" s="2" t="s">
        <v>17</v>
      </c>
    </row>
    <row r="7104" spans="1:14" ht="13">
      <c r="A7104" s="2" t="s">
        <v>14069</v>
      </c>
      <c r="B7104" s="4">
        <v>7729</v>
      </c>
      <c r="C7104" s="9" t="s">
        <v>14208</v>
      </c>
      <c r="D7104" s="2" t="s">
        <v>17</v>
      </c>
      <c r="E7104" s="2" t="s">
        <v>18</v>
      </c>
      <c r="F7104" s="2" t="s">
        <v>14209</v>
      </c>
      <c r="G7104" s="2" t="s">
        <v>20</v>
      </c>
      <c r="H7104" s="2" t="s">
        <v>175</v>
      </c>
      <c r="I7104" s="2">
        <v>8</v>
      </c>
      <c r="M7104" s="3">
        <v>43593</v>
      </c>
      <c r="N7104" s="2" t="s">
        <v>17</v>
      </c>
    </row>
    <row r="7105" spans="1:14" ht="13">
      <c r="A7105" s="2" t="s">
        <v>14069</v>
      </c>
      <c r="B7105" s="4">
        <v>7730</v>
      </c>
      <c r="C7105" s="9" t="s">
        <v>14210</v>
      </c>
      <c r="D7105" s="2" t="s">
        <v>17</v>
      </c>
      <c r="E7105" s="2" t="s">
        <v>18</v>
      </c>
      <c r="F7105" s="2" t="s">
        <v>14211</v>
      </c>
      <c r="G7105" s="2" t="s">
        <v>20</v>
      </c>
      <c r="H7105" s="2" t="s">
        <v>175</v>
      </c>
      <c r="I7105" s="2">
        <v>8</v>
      </c>
      <c r="M7105" s="3">
        <v>43593</v>
      </c>
      <c r="N7105" s="2" t="s">
        <v>17</v>
      </c>
    </row>
    <row r="7106" spans="1:14" ht="13">
      <c r="A7106" s="2" t="s">
        <v>14069</v>
      </c>
      <c r="B7106" s="4">
        <v>7731</v>
      </c>
      <c r="C7106" s="9" t="s">
        <v>14212</v>
      </c>
      <c r="D7106" s="2" t="s">
        <v>17</v>
      </c>
      <c r="E7106" s="2" t="s">
        <v>18</v>
      </c>
      <c r="F7106" s="2" t="s">
        <v>14213</v>
      </c>
      <c r="G7106" s="2" t="s">
        <v>20</v>
      </c>
      <c r="H7106" s="2" t="s">
        <v>175</v>
      </c>
      <c r="I7106" s="2">
        <v>8</v>
      </c>
      <c r="M7106" s="3">
        <v>43593</v>
      </c>
      <c r="N7106" s="2" t="s">
        <v>17</v>
      </c>
    </row>
    <row r="7107" spans="1:14" ht="13">
      <c r="A7107" s="2" t="s">
        <v>14069</v>
      </c>
      <c r="B7107" s="4">
        <v>7732</v>
      </c>
      <c r="C7107" s="9" t="s">
        <v>14214</v>
      </c>
      <c r="D7107" s="2" t="s">
        <v>17</v>
      </c>
      <c r="E7107" s="2" t="s">
        <v>18</v>
      </c>
      <c r="F7107" s="2" t="s">
        <v>14215</v>
      </c>
      <c r="G7107" s="2" t="s">
        <v>20</v>
      </c>
      <c r="H7107" s="2" t="s">
        <v>175</v>
      </c>
      <c r="I7107" s="2">
        <v>8</v>
      </c>
      <c r="M7107" s="3">
        <v>43593</v>
      </c>
      <c r="N7107" s="2" t="s">
        <v>17</v>
      </c>
    </row>
    <row r="7108" spans="1:14" ht="13">
      <c r="A7108" s="2" t="s">
        <v>14069</v>
      </c>
      <c r="B7108" s="4">
        <v>7733</v>
      </c>
      <c r="C7108" s="9" t="s">
        <v>14216</v>
      </c>
      <c r="D7108" s="2" t="s">
        <v>17</v>
      </c>
      <c r="E7108" s="2" t="s">
        <v>18</v>
      </c>
      <c r="F7108" s="2" t="s">
        <v>14217</v>
      </c>
      <c r="G7108" s="2" t="s">
        <v>20</v>
      </c>
      <c r="H7108" s="2" t="s">
        <v>175</v>
      </c>
      <c r="I7108" s="2">
        <v>8</v>
      </c>
      <c r="M7108" s="3">
        <v>43593</v>
      </c>
      <c r="N7108" s="2" t="s">
        <v>17</v>
      </c>
    </row>
    <row r="7109" spans="1:14" ht="13">
      <c r="A7109" s="2" t="s">
        <v>14069</v>
      </c>
      <c r="B7109" s="4">
        <v>7734</v>
      </c>
      <c r="C7109" s="9" t="s">
        <v>14218</v>
      </c>
      <c r="D7109" s="2" t="s">
        <v>17</v>
      </c>
      <c r="E7109" s="2" t="s">
        <v>18</v>
      </c>
      <c r="F7109" s="2" t="s">
        <v>14219</v>
      </c>
      <c r="G7109" s="2" t="s">
        <v>20</v>
      </c>
      <c r="H7109" s="2" t="s">
        <v>175</v>
      </c>
      <c r="I7109" s="2">
        <v>8</v>
      </c>
      <c r="M7109" s="3">
        <v>43593</v>
      </c>
      <c r="N7109" s="2" t="s">
        <v>17</v>
      </c>
    </row>
    <row r="7110" spans="1:14" ht="13">
      <c r="A7110" s="2" t="s">
        <v>14069</v>
      </c>
      <c r="B7110" s="4">
        <v>7735</v>
      </c>
      <c r="C7110" s="9" t="s">
        <v>14220</v>
      </c>
      <c r="D7110" s="2" t="s">
        <v>17</v>
      </c>
      <c r="E7110" s="2" t="s">
        <v>18</v>
      </c>
      <c r="F7110" s="2" t="s">
        <v>14221</v>
      </c>
      <c r="G7110" s="2" t="s">
        <v>20</v>
      </c>
      <c r="H7110" s="2" t="s">
        <v>175</v>
      </c>
      <c r="I7110" s="2">
        <v>8</v>
      </c>
      <c r="M7110" s="3">
        <v>43593</v>
      </c>
      <c r="N7110" s="2" t="s">
        <v>17</v>
      </c>
    </row>
    <row r="7111" spans="1:14" ht="13">
      <c r="A7111" s="2" t="s">
        <v>14069</v>
      </c>
      <c r="B7111" s="4">
        <v>7736</v>
      </c>
      <c r="C7111" s="9" t="s">
        <v>14222</v>
      </c>
      <c r="D7111" s="2" t="s">
        <v>17</v>
      </c>
      <c r="E7111" s="2" t="s">
        <v>18</v>
      </c>
      <c r="F7111" s="2" t="s">
        <v>14223</v>
      </c>
      <c r="G7111" s="2" t="s">
        <v>20</v>
      </c>
      <c r="H7111" s="2" t="s">
        <v>175</v>
      </c>
      <c r="I7111" s="2">
        <v>8</v>
      </c>
      <c r="M7111" s="3">
        <v>43593</v>
      </c>
      <c r="N7111" s="2" t="s">
        <v>17</v>
      </c>
    </row>
    <row r="7112" spans="1:14" ht="13">
      <c r="A7112" s="2" t="s">
        <v>14069</v>
      </c>
      <c r="B7112" s="4">
        <v>7737</v>
      </c>
      <c r="C7112" s="9" t="s">
        <v>14224</v>
      </c>
      <c r="D7112" s="2" t="s">
        <v>17</v>
      </c>
      <c r="E7112" s="2" t="s">
        <v>18</v>
      </c>
      <c r="F7112" s="2" t="s">
        <v>14225</v>
      </c>
      <c r="G7112" s="2" t="s">
        <v>20</v>
      </c>
      <c r="H7112" s="2" t="s">
        <v>175</v>
      </c>
      <c r="I7112" s="2">
        <v>8</v>
      </c>
      <c r="M7112" s="3">
        <v>43593</v>
      </c>
      <c r="N7112" s="2" t="s">
        <v>17</v>
      </c>
    </row>
    <row r="7113" spans="1:14" ht="13">
      <c r="A7113" s="2" t="s">
        <v>14069</v>
      </c>
      <c r="B7113" s="4">
        <v>7738</v>
      </c>
      <c r="C7113" s="9" t="s">
        <v>14226</v>
      </c>
      <c r="D7113" s="2" t="s">
        <v>17</v>
      </c>
      <c r="E7113" s="2" t="s">
        <v>18</v>
      </c>
      <c r="F7113" s="2" t="s">
        <v>14227</v>
      </c>
      <c r="G7113" s="2" t="s">
        <v>20</v>
      </c>
      <c r="H7113" s="2" t="s">
        <v>175</v>
      </c>
      <c r="I7113" s="2">
        <v>8</v>
      </c>
      <c r="M7113" s="3">
        <v>43593</v>
      </c>
      <c r="N7113" s="2" t="s">
        <v>17</v>
      </c>
    </row>
    <row r="7114" spans="1:14" ht="13">
      <c r="A7114" s="2" t="s">
        <v>14069</v>
      </c>
      <c r="B7114" s="4">
        <v>7739</v>
      </c>
      <c r="C7114" s="9" t="s">
        <v>14228</v>
      </c>
      <c r="D7114" s="2" t="s">
        <v>17</v>
      </c>
      <c r="E7114" s="2" t="s">
        <v>18</v>
      </c>
      <c r="F7114" s="2" t="s">
        <v>14229</v>
      </c>
      <c r="G7114" s="2" t="s">
        <v>20</v>
      </c>
      <c r="H7114" s="2" t="s">
        <v>175</v>
      </c>
      <c r="I7114" s="2">
        <v>8</v>
      </c>
      <c r="M7114" s="3">
        <v>43593</v>
      </c>
      <c r="N7114" s="2" t="s">
        <v>17</v>
      </c>
    </row>
    <row r="7115" spans="1:14" ht="13">
      <c r="A7115" s="2" t="s">
        <v>14069</v>
      </c>
      <c r="B7115" s="4">
        <v>7740</v>
      </c>
      <c r="C7115" s="9" t="s">
        <v>14230</v>
      </c>
      <c r="D7115" s="2" t="s">
        <v>17</v>
      </c>
      <c r="E7115" s="2" t="s">
        <v>18</v>
      </c>
      <c r="F7115" s="2" t="s">
        <v>14231</v>
      </c>
      <c r="G7115" s="2" t="s">
        <v>20</v>
      </c>
      <c r="H7115" s="2" t="s">
        <v>175</v>
      </c>
      <c r="I7115" s="2">
        <v>8</v>
      </c>
      <c r="M7115" s="3">
        <v>43593</v>
      </c>
      <c r="N7115" s="2" t="s">
        <v>17</v>
      </c>
    </row>
    <row r="7116" spans="1:14" ht="13">
      <c r="A7116" s="2" t="s">
        <v>14069</v>
      </c>
      <c r="B7116" s="4">
        <v>7741</v>
      </c>
      <c r="C7116" s="9" t="s">
        <v>14232</v>
      </c>
      <c r="D7116" s="2" t="s">
        <v>17</v>
      </c>
      <c r="E7116" s="2" t="s">
        <v>18</v>
      </c>
      <c r="F7116" s="2" t="s">
        <v>14233</v>
      </c>
      <c r="G7116" s="2" t="s">
        <v>20</v>
      </c>
      <c r="H7116" s="2" t="s">
        <v>175</v>
      </c>
      <c r="I7116" s="2">
        <v>8</v>
      </c>
      <c r="M7116" s="3">
        <v>43593</v>
      </c>
      <c r="N7116" s="2" t="s">
        <v>17</v>
      </c>
    </row>
    <row r="7117" spans="1:14" ht="13">
      <c r="A7117" s="2" t="s">
        <v>14069</v>
      </c>
      <c r="B7117" s="4">
        <v>7742</v>
      </c>
      <c r="C7117" s="9" t="s">
        <v>14234</v>
      </c>
      <c r="D7117" s="2" t="s">
        <v>17</v>
      </c>
      <c r="E7117" s="2" t="s">
        <v>18</v>
      </c>
      <c r="F7117" s="2" t="s">
        <v>14235</v>
      </c>
      <c r="G7117" s="2" t="s">
        <v>20</v>
      </c>
      <c r="H7117" s="2" t="s">
        <v>175</v>
      </c>
      <c r="I7117" s="2">
        <v>8</v>
      </c>
      <c r="M7117" s="3">
        <v>43593</v>
      </c>
      <c r="N7117" s="2" t="s">
        <v>17</v>
      </c>
    </row>
    <row r="7118" spans="1:14" ht="13">
      <c r="A7118" s="2" t="s">
        <v>14069</v>
      </c>
      <c r="B7118" s="4">
        <v>7743</v>
      </c>
      <c r="C7118" s="9" t="s">
        <v>14236</v>
      </c>
      <c r="D7118" s="2" t="s">
        <v>17</v>
      </c>
      <c r="E7118" s="2" t="s">
        <v>18</v>
      </c>
      <c r="F7118" s="2" t="s">
        <v>14237</v>
      </c>
      <c r="G7118" s="2" t="s">
        <v>20</v>
      </c>
      <c r="H7118" s="2" t="s">
        <v>175</v>
      </c>
      <c r="I7118" s="2">
        <v>8</v>
      </c>
      <c r="M7118" s="3">
        <v>43593</v>
      </c>
      <c r="N7118" s="2" t="s">
        <v>17</v>
      </c>
    </row>
    <row r="7119" spans="1:14" ht="13">
      <c r="A7119" s="2" t="s">
        <v>14069</v>
      </c>
      <c r="B7119" s="4">
        <v>7744</v>
      </c>
      <c r="C7119" s="9" t="s">
        <v>14238</v>
      </c>
      <c r="D7119" s="2" t="s">
        <v>17</v>
      </c>
      <c r="E7119" s="2" t="s">
        <v>18</v>
      </c>
      <c r="F7119" s="2" t="s">
        <v>14239</v>
      </c>
      <c r="G7119" s="2" t="s">
        <v>20</v>
      </c>
      <c r="H7119" s="2" t="s">
        <v>175</v>
      </c>
      <c r="I7119" s="2">
        <v>8</v>
      </c>
      <c r="M7119" s="3">
        <v>43593</v>
      </c>
      <c r="N7119" s="2" t="s">
        <v>17</v>
      </c>
    </row>
    <row r="7120" spans="1:14" ht="13">
      <c r="A7120" s="2" t="s">
        <v>14069</v>
      </c>
      <c r="B7120" s="4">
        <v>7745</v>
      </c>
      <c r="C7120" s="9" t="s">
        <v>14240</v>
      </c>
      <c r="D7120" s="2" t="s">
        <v>17</v>
      </c>
      <c r="E7120" s="2" t="s">
        <v>18</v>
      </c>
      <c r="F7120" s="2" t="s">
        <v>14241</v>
      </c>
      <c r="G7120" s="2" t="s">
        <v>20</v>
      </c>
      <c r="H7120" s="2" t="s">
        <v>175</v>
      </c>
      <c r="I7120" s="2">
        <v>8</v>
      </c>
      <c r="M7120" s="3">
        <v>43593</v>
      </c>
      <c r="N7120" s="2" t="s">
        <v>17</v>
      </c>
    </row>
    <row r="7121" spans="1:14" ht="13">
      <c r="A7121" s="2" t="s">
        <v>14069</v>
      </c>
      <c r="B7121" s="4">
        <v>7746</v>
      </c>
      <c r="C7121" s="9" t="s">
        <v>14242</v>
      </c>
      <c r="D7121" s="2" t="s">
        <v>17</v>
      </c>
      <c r="E7121" s="2" t="s">
        <v>18</v>
      </c>
      <c r="F7121" s="2" t="s">
        <v>14243</v>
      </c>
      <c r="G7121" s="2" t="s">
        <v>20</v>
      </c>
      <c r="H7121" s="2" t="s">
        <v>175</v>
      </c>
      <c r="I7121" s="2">
        <v>8</v>
      </c>
      <c r="M7121" s="3">
        <v>43593</v>
      </c>
      <c r="N7121" s="2" t="s">
        <v>17</v>
      </c>
    </row>
    <row r="7122" spans="1:14" ht="13">
      <c r="A7122" s="2" t="s">
        <v>14069</v>
      </c>
      <c r="B7122" s="4">
        <v>7747</v>
      </c>
      <c r="C7122" s="9" t="s">
        <v>14244</v>
      </c>
      <c r="D7122" s="2" t="s">
        <v>17</v>
      </c>
      <c r="E7122" s="2" t="s">
        <v>18</v>
      </c>
      <c r="F7122" s="2" t="s">
        <v>14245</v>
      </c>
      <c r="G7122" s="2" t="s">
        <v>20</v>
      </c>
      <c r="H7122" s="2" t="s">
        <v>175</v>
      </c>
      <c r="I7122" s="2">
        <v>8</v>
      </c>
      <c r="M7122" s="3">
        <v>43593</v>
      </c>
      <c r="N7122" s="2" t="s">
        <v>17</v>
      </c>
    </row>
    <row r="7123" spans="1:14" ht="13">
      <c r="A7123" s="2" t="s">
        <v>14069</v>
      </c>
      <c r="B7123" s="4">
        <v>7748</v>
      </c>
      <c r="C7123" s="9" t="s">
        <v>14246</v>
      </c>
      <c r="D7123" s="2" t="s">
        <v>17</v>
      </c>
      <c r="E7123" s="2" t="s">
        <v>18</v>
      </c>
      <c r="F7123" s="2" t="s">
        <v>14247</v>
      </c>
      <c r="G7123" s="2" t="s">
        <v>20</v>
      </c>
      <c r="H7123" s="2" t="s">
        <v>175</v>
      </c>
      <c r="I7123" s="2">
        <v>8</v>
      </c>
      <c r="M7123" s="3">
        <v>43593</v>
      </c>
      <c r="N7123" s="2" t="s">
        <v>17</v>
      </c>
    </row>
    <row r="7124" spans="1:14" ht="13">
      <c r="A7124" s="2" t="s">
        <v>14069</v>
      </c>
      <c r="B7124" s="4">
        <v>7749</v>
      </c>
      <c r="C7124" s="9" t="s">
        <v>14248</v>
      </c>
      <c r="D7124" s="2" t="s">
        <v>17</v>
      </c>
      <c r="E7124" s="2" t="s">
        <v>18</v>
      </c>
      <c r="F7124" s="2" t="s">
        <v>14249</v>
      </c>
      <c r="G7124" s="2" t="s">
        <v>20</v>
      </c>
      <c r="H7124" s="2" t="s">
        <v>175</v>
      </c>
      <c r="I7124" s="2">
        <v>8</v>
      </c>
      <c r="M7124" s="3">
        <v>43593</v>
      </c>
      <c r="N7124" s="2" t="s">
        <v>17</v>
      </c>
    </row>
    <row r="7125" spans="1:14" ht="13">
      <c r="A7125" s="2" t="s">
        <v>14069</v>
      </c>
      <c r="B7125" s="4">
        <v>7750</v>
      </c>
      <c r="C7125" s="9" t="s">
        <v>14250</v>
      </c>
      <c r="D7125" s="2" t="s">
        <v>17</v>
      </c>
      <c r="E7125" s="2" t="s">
        <v>18</v>
      </c>
      <c r="F7125" s="2" t="s">
        <v>14251</v>
      </c>
      <c r="G7125" s="2" t="s">
        <v>20</v>
      </c>
      <c r="H7125" s="2" t="s">
        <v>175</v>
      </c>
      <c r="I7125" s="2">
        <v>8</v>
      </c>
      <c r="M7125" s="3">
        <v>43593</v>
      </c>
      <c r="N7125" s="2" t="s">
        <v>17</v>
      </c>
    </row>
    <row r="7126" spans="1:14" ht="13">
      <c r="A7126" s="2" t="s">
        <v>14069</v>
      </c>
      <c r="B7126" s="4">
        <v>7751</v>
      </c>
      <c r="C7126" s="9" t="s">
        <v>14252</v>
      </c>
      <c r="D7126" s="2" t="s">
        <v>17</v>
      </c>
      <c r="E7126" s="2" t="s">
        <v>18</v>
      </c>
      <c r="F7126" s="2" t="s">
        <v>14253</v>
      </c>
      <c r="G7126" s="2" t="s">
        <v>20</v>
      </c>
      <c r="H7126" s="2" t="s">
        <v>175</v>
      </c>
      <c r="I7126" s="2">
        <v>8</v>
      </c>
      <c r="M7126" s="3">
        <v>43593</v>
      </c>
      <c r="N7126" s="2" t="s">
        <v>17</v>
      </c>
    </row>
    <row r="7127" spans="1:14" ht="13">
      <c r="A7127" s="2" t="s">
        <v>14069</v>
      </c>
      <c r="B7127" s="4">
        <v>7752</v>
      </c>
      <c r="C7127" s="9" t="s">
        <v>14254</v>
      </c>
      <c r="D7127" s="2" t="s">
        <v>17</v>
      </c>
      <c r="E7127" s="2" t="s">
        <v>18</v>
      </c>
      <c r="F7127" s="2" t="s">
        <v>14255</v>
      </c>
      <c r="G7127" s="2" t="s">
        <v>20</v>
      </c>
      <c r="H7127" s="2" t="s">
        <v>175</v>
      </c>
      <c r="I7127" s="2">
        <v>8</v>
      </c>
      <c r="M7127" s="3">
        <v>43593</v>
      </c>
      <c r="N7127" s="2" t="s">
        <v>17</v>
      </c>
    </row>
    <row r="7128" spans="1:14" ht="13">
      <c r="A7128" s="2" t="s">
        <v>14069</v>
      </c>
      <c r="B7128" s="4">
        <v>7753</v>
      </c>
      <c r="C7128" s="9" t="s">
        <v>14256</v>
      </c>
      <c r="D7128" s="2" t="s">
        <v>17</v>
      </c>
      <c r="E7128" s="2" t="s">
        <v>18</v>
      </c>
      <c r="F7128" s="2" t="s">
        <v>14257</v>
      </c>
      <c r="G7128" s="2" t="s">
        <v>20</v>
      </c>
      <c r="H7128" s="2" t="s">
        <v>175</v>
      </c>
      <c r="I7128" s="2">
        <v>8</v>
      </c>
      <c r="M7128" s="3">
        <v>43593</v>
      </c>
      <c r="N7128" s="2" t="s">
        <v>17</v>
      </c>
    </row>
    <row r="7129" spans="1:14" ht="13">
      <c r="A7129" s="2" t="s">
        <v>14069</v>
      </c>
      <c r="B7129" s="4">
        <v>7754</v>
      </c>
      <c r="C7129" s="9" t="s">
        <v>14258</v>
      </c>
      <c r="D7129" s="2" t="s">
        <v>17</v>
      </c>
      <c r="E7129" s="2" t="s">
        <v>18</v>
      </c>
      <c r="F7129" s="2" t="s">
        <v>14259</v>
      </c>
      <c r="G7129" s="2" t="s">
        <v>20</v>
      </c>
      <c r="H7129" s="2" t="s">
        <v>175</v>
      </c>
      <c r="I7129" s="2">
        <v>8</v>
      </c>
      <c r="M7129" s="3">
        <v>43593</v>
      </c>
      <c r="N7129" s="2" t="s">
        <v>17</v>
      </c>
    </row>
    <row r="7130" spans="1:14" ht="13">
      <c r="A7130" s="2" t="s">
        <v>14069</v>
      </c>
      <c r="B7130" s="4">
        <v>7755</v>
      </c>
      <c r="C7130" s="9" t="s">
        <v>14260</v>
      </c>
      <c r="D7130" s="2" t="s">
        <v>17</v>
      </c>
      <c r="E7130" s="2" t="s">
        <v>18</v>
      </c>
      <c r="F7130" s="2" t="s">
        <v>14261</v>
      </c>
      <c r="G7130" s="2" t="s">
        <v>20</v>
      </c>
      <c r="H7130" s="2" t="s">
        <v>175</v>
      </c>
      <c r="I7130" s="2">
        <v>8</v>
      </c>
      <c r="M7130" s="3">
        <v>43593</v>
      </c>
      <c r="N7130" s="2" t="s">
        <v>17</v>
      </c>
    </row>
    <row r="7131" spans="1:14" ht="13">
      <c r="A7131" s="2" t="s">
        <v>14069</v>
      </c>
      <c r="B7131" s="4">
        <v>7756</v>
      </c>
      <c r="C7131" s="9" t="s">
        <v>14262</v>
      </c>
      <c r="D7131" s="2" t="s">
        <v>17</v>
      </c>
      <c r="E7131" s="2" t="s">
        <v>18</v>
      </c>
      <c r="F7131" s="2" t="s">
        <v>14263</v>
      </c>
      <c r="G7131" s="2" t="s">
        <v>20</v>
      </c>
      <c r="H7131" s="2" t="s">
        <v>175</v>
      </c>
      <c r="I7131" s="2">
        <v>8</v>
      </c>
      <c r="M7131" s="3">
        <v>43593</v>
      </c>
      <c r="N7131" s="2" t="s">
        <v>17</v>
      </c>
    </row>
    <row r="7132" spans="1:14" ht="13">
      <c r="A7132" s="2" t="s">
        <v>14069</v>
      </c>
      <c r="B7132" s="4">
        <v>7757</v>
      </c>
      <c r="C7132" s="9" t="s">
        <v>14264</v>
      </c>
      <c r="D7132" s="2" t="s">
        <v>17</v>
      </c>
      <c r="E7132" s="2" t="s">
        <v>18</v>
      </c>
      <c r="F7132" s="2" t="s">
        <v>14265</v>
      </c>
      <c r="G7132" s="2" t="s">
        <v>20</v>
      </c>
      <c r="H7132" s="2" t="s">
        <v>175</v>
      </c>
      <c r="I7132" s="2">
        <v>8</v>
      </c>
      <c r="M7132" s="3">
        <v>43593</v>
      </c>
      <c r="N7132" s="2" t="s">
        <v>17</v>
      </c>
    </row>
    <row r="7133" spans="1:14" ht="13">
      <c r="A7133" s="2" t="s">
        <v>14069</v>
      </c>
      <c r="B7133" s="4">
        <v>7758</v>
      </c>
      <c r="C7133" s="9" t="s">
        <v>14266</v>
      </c>
      <c r="D7133" s="2" t="s">
        <v>17</v>
      </c>
      <c r="E7133" s="2" t="s">
        <v>18</v>
      </c>
      <c r="F7133" s="2" t="s">
        <v>14267</v>
      </c>
      <c r="G7133" s="2" t="s">
        <v>20</v>
      </c>
      <c r="H7133" s="2" t="s">
        <v>175</v>
      </c>
      <c r="I7133" s="2">
        <v>8</v>
      </c>
      <c r="M7133" s="3">
        <v>43593</v>
      </c>
      <c r="N7133" s="2" t="s">
        <v>17</v>
      </c>
    </row>
    <row r="7134" spans="1:14" ht="13">
      <c r="A7134" s="2" t="s">
        <v>14069</v>
      </c>
      <c r="B7134" s="4">
        <v>7759</v>
      </c>
      <c r="C7134" s="9" t="s">
        <v>14268</v>
      </c>
      <c r="D7134" s="2" t="s">
        <v>17</v>
      </c>
      <c r="E7134" s="2" t="s">
        <v>18</v>
      </c>
      <c r="F7134" s="2" t="s">
        <v>14269</v>
      </c>
      <c r="G7134" s="2" t="s">
        <v>20</v>
      </c>
      <c r="H7134" s="2" t="s">
        <v>175</v>
      </c>
      <c r="I7134" s="2">
        <v>8</v>
      </c>
      <c r="M7134" s="3">
        <v>43593</v>
      </c>
      <c r="N7134" s="2" t="s">
        <v>17</v>
      </c>
    </row>
    <row r="7135" spans="1:14" ht="13">
      <c r="A7135" s="2" t="s">
        <v>14069</v>
      </c>
      <c r="B7135" s="4">
        <v>7760</v>
      </c>
      <c r="C7135" s="9" t="s">
        <v>14270</v>
      </c>
      <c r="D7135" s="2" t="s">
        <v>17</v>
      </c>
      <c r="E7135" s="2" t="s">
        <v>18</v>
      </c>
      <c r="F7135" s="2" t="s">
        <v>14271</v>
      </c>
      <c r="G7135" s="2" t="s">
        <v>20</v>
      </c>
      <c r="H7135" s="2" t="s">
        <v>175</v>
      </c>
      <c r="I7135" s="2">
        <v>8</v>
      </c>
      <c r="M7135" s="3">
        <v>43593</v>
      </c>
      <c r="N7135" s="2" t="s">
        <v>17</v>
      </c>
    </row>
    <row r="7136" spans="1:14" ht="13">
      <c r="A7136" s="2" t="s">
        <v>14069</v>
      </c>
      <c r="B7136" s="4">
        <v>7761</v>
      </c>
      <c r="C7136" s="9" t="s">
        <v>14272</v>
      </c>
      <c r="D7136" s="2" t="s">
        <v>17</v>
      </c>
      <c r="E7136" s="2" t="s">
        <v>18</v>
      </c>
      <c r="F7136" s="2" t="s">
        <v>14273</v>
      </c>
      <c r="G7136" s="2" t="s">
        <v>20</v>
      </c>
      <c r="H7136" s="2" t="s">
        <v>175</v>
      </c>
      <c r="I7136" s="2">
        <v>8</v>
      </c>
      <c r="M7136" s="3">
        <v>43593</v>
      </c>
      <c r="N7136" s="2" t="s">
        <v>17</v>
      </c>
    </row>
    <row r="7137" spans="1:14" ht="13">
      <c r="A7137" s="2" t="s">
        <v>14069</v>
      </c>
      <c r="B7137" s="4">
        <v>7762</v>
      </c>
      <c r="C7137" s="9" t="s">
        <v>14274</v>
      </c>
      <c r="D7137" s="2" t="s">
        <v>17</v>
      </c>
      <c r="E7137" s="2" t="s">
        <v>18</v>
      </c>
      <c r="F7137" s="2" t="s">
        <v>14275</v>
      </c>
      <c r="G7137" s="2" t="s">
        <v>20</v>
      </c>
      <c r="H7137" s="2" t="s">
        <v>175</v>
      </c>
      <c r="I7137" s="2">
        <v>8</v>
      </c>
      <c r="M7137" s="3">
        <v>43593</v>
      </c>
      <c r="N7137" s="2" t="s">
        <v>17</v>
      </c>
    </row>
    <row r="7138" spans="1:14" ht="13">
      <c r="A7138" s="2" t="s">
        <v>14069</v>
      </c>
      <c r="B7138" s="4">
        <v>7763</v>
      </c>
      <c r="C7138" s="9" t="s">
        <v>14276</v>
      </c>
      <c r="D7138" s="2" t="s">
        <v>17</v>
      </c>
      <c r="E7138" s="2" t="s">
        <v>18</v>
      </c>
      <c r="F7138" s="2" t="s">
        <v>14277</v>
      </c>
      <c r="G7138" s="2" t="s">
        <v>20</v>
      </c>
      <c r="H7138" s="2" t="s">
        <v>175</v>
      </c>
      <c r="I7138" s="2">
        <v>8</v>
      </c>
      <c r="M7138" s="3">
        <v>43593</v>
      </c>
      <c r="N7138" s="2" t="s">
        <v>17</v>
      </c>
    </row>
    <row r="7139" spans="1:14" ht="13">
      <c r="A7139" s="2" t="s">
        <v>14069</v>
      </c>
      <c r="B7139" s="4">
        <v>7764</v>
      </c>
      <c r="C7139" s="9" t="s">
        <v>14278</v>
      </c>
      <c r="D7139" s="2" t="s">
        <v>17</v>
      </c>
      <c r="E7139" s="2" t="s">
        <v>18</v>
      </c>
      <c r="F7139" s="2" t="s">
        <v>14279</v>
      </c>
      <c r="G7139" s="2" t="s">
        <v>20</v>
      </c>
      <c r="H7139" s="2" t="s">
        <v>175</v>
      </c>
      <c r="I7139" s="2">
        <v>8</v>
      </c>
      <c r="M7139" s="3">
        <v>43593</v>
      </c>
      <c r="N7139" s="2" t="s">
        <v>17</v>
      </c>
    </row>
    <row r="7140" spans="1:14" ht="13">
      <c r="A7140" s="2" t="s">
        <v>14069</v>
      </c>
      <c r="B7140" s="4">
        <v>7765</v>
      </c>
      <c r="C7140" s="9" t="s">
        <v>14280</v>
      </c>
      <c r="D7140" s="2" t="s">
        <v>17</v>
      </c>
      <c r="E7140" s="2" t="s">
        <v>18</v>
      </c>
      <c r="F7140" s="2" t="s">
        <v>14281</v>
      </c>
      <c r="G7140" s="2" t="s">
        <v>20</v>
      </c>
      <c r="H7140" s="2" t="s">
        <v>175</v>
      </c>
      <c r="I7140" s="2">
        <v>8</v>
      </c>
      <c r="M7140" s="3">
        <v>43593</v>
      </c>
      <c r="N7140" s="2" t="s">
        <v>17</v>
      </c>
    </row>
    <row r="7141" spans="1:14" ht="13">
      <c r="A7141" s="2" t="s">
        <v>14069</v>
      </c>
      <c r="B7141" s="4">
        <v>7766</v>
      </c>
      <c r="C7141" s="9" t="s">
        <v>14282</v>
      </c>
      <c r="D7141" s="2" t="s">
        <v>17</v>
      </c>
      <c r="E7141" s="2" t="s">
        <v>18</v>
      </c>
      <c r="F7141" s="2" t="s">
        <v>14283</v>
      </c>
      <c r="G7141" s="2" t="s">
        <v>20</v>
      </c>
      <c r="H7141" s="2" t="s">
        <v>175</v>
      </c>
      <c r="I7141" s="2">
        <v>8</v>
      </c>
      <c r="M7141" s="3">
        <v>43593</v>
      </c>
      <c r="N7141" s="2" t="s">
        <v>17</v>
      </c>
    </row>
    <row r="7142" spans="1:14" ht="13">
      <c r="A7142" s="2" t="s">
        <v>14069</v>
      </c>
      <c r="B7142" s="4">
        <v>7767</v>
      </c>
      <c r="C7142" s="9" t="s">
        <v>14284</v>
      </c>
      <c r="D7142" s="2" t="s">
        <v>17</v>
      </c>
      <c r="E7142" s="2" t="s">
        <v>18</v>
      </c>
      <c r="F7142" s="2" t="s">
        <v>14285</v>
      </c>
      <c r="G7142" s="2" t="s">
        <v>20</v>
      </c>
      <c r="H7142" s="2" t="s">
        <v>175</v>
      </c>
      <c r="I7142" s="2">
        <v>8</v>
      </c>
      <c r="M7142" s="3">
        <v>43593</v>
      </c>
      <c r="N7142" s="2" t="s">
        <v>17</v>
      </c>
    </row>
    <row r="7143" spans="1:14" ht="13">
      <c r="A7143" s="2" t="s">
        <v>14069</v>
      </c>
      <c r="B7143" s="4">
        <v>7768</v>
      </c>
      <c r="C7143" s="9" t="s">
        <v>14286</v>
      </c>
      <c r="D7143" s="2" t="s">
        <v>17</v>
      </c>
      <c r="E7143" s="2" t="s">
        <v>18</v>
      </c>
      <c r="F7143" s="2" t="s">
        <v>14287</v>
      </c>
      <c r="G7143" s="2" t="s">
        <v>20</v>
      </c>
      <c r="H7143" s="2" t="s">
        <v>175</v>
      </c>
      <c r="I7143" s="2">
        <v>8</v>
      </c>
      <c r="M7143" s="3">
        <v>43593</v>
      </c>
      <c r="N7143" s="2" t="s">
        <v>17</v>
      </c>
    </row>
    <row r="7144" spans="1:14" ht="13">
      <c r="A7144" s="2" t="s">
        <v>14069</v>
      </c>
      <c r="B7144" s="4">
        <v>7769</v>
      </c>
      <c r="C7144" s="9" t="s">
        <v>14288</v>
      </c>
      <c r="D7144" s="2" t="s">
        <v>17</v>
      </c>
      <c r="E7144" s="2" t="s">
        <v>18</v>
      </c>
      <c r="F7144" s="2" t="s">
        <v>14289</v>
      </c>
      <c r="G7144" s="2" t="s">
        <v>20</v>
      </c>
      <c r="H7144" s="2" t="s">
        <v>175</v>
      </c>
      <c r="I7144" s="2">
        <v>8</v>
      </c>
      <c r="M7144" s="3">
        <v>43593</v>
      </c>
      <c r="N7144" s="2" t="s">
        <v>17</v>
      </c>
    </row>
    <row r="7145" spans="1:14" ht="13">
      <c r="A7145" s="2" t="s">
        <v>14069</v>
      </c>
      <c r="B7145" s="4">
        <v>7770</v>
      </c>
      <c r="C7145" s="9" t="s">
        <v>14290</v>
      </c>
      <c r="D7145" s="2" t="s">
        <v>17</v>
      </c>
      <c r="E7145" s="2" t="s">
        <v>18</v>
      </c>
      <c r="F7145" s="2" t="s">
        <v>14291</v>
      </c>
      <c r="G7145" s="2" t="s">
        <v>20</v>
      </c>
      <c r="H7145" s="2" t="s">
        <v>175</v>
      </c>
      <c r="I7145" s="2">
        <v>8</v>
      </c>
      <c r="M7145" s="3">
        <v>43593</v>
      </c>
      <c r="N7145" s="2" t="s">
        <v>17</v>
      </c>
    </row>
    <row r="7146" spans="1:14" ht="13">
      <c r="A7146" s="2" t="s">
        <v>14069</v>
      </c>
      <c r="B7146" s="4">
        <v>7771</v>
      </c>
      <c r="C7146" s="9" t="s">
        <v>14292</v>
      </c>
      <c r="D7146" s="2" t="s">
        <v>17</v>
      </c>
      <c r="E7146" s="2" t="s">
        <v>18</v>
      </c>
      <c r="F7146" s="2" t="s">
        <v>14293</v>
      </c>
      <c r="G7146" s="2" t="s">
        <v>20</v>
      </c>
      <c r="H7146" s="2" t="s">
        <v>175</v>
      </c>
      <c r="I7146" s="2">
        <v>8</v>
      </c>
      <c r="M7146" s="3">
        <v>43593</v>
      </c>
      <c r="N7146" s="2" t="s">
        <v>17</v>
      </c>
    </row>
    <row r="7147" spans="1:14" ht="13">
      <c r="A7147" s="2" t="s">
        <v>14069</v>
      </c>
      <c r="B7147" s="4">
        <v>7772</v>
      </c>
      <c r="C7147" s="9" t="s">
        <v>14294</v>
      </c>
      <c r="D7147" s="2" t="s">
        <v>17</v>
      </c>
      <c r="E7147" s="2" t="s">
        <v>18</v>
      </c>
      <c r="F7147" s="2" t="s">
        <v>14295</v>
      </c>
      <c r="G7147" s="2" t="s">
        <v>20</v>
      </c>
      <c r="H7147" s="2" t="s">
        <v>175</v>
      </c>
      <c r="I7147" s="2">
        <v>8</v>
      </c>
      <c r="M7147" s="3">
        <v>43593</v>
      </c>
      <c r="N7147" s="2" t="s">
        <v>17</v>
      </c>
    </row>
    <row r="7148" spans="1:14" ht="13">
      <c r="A7148" s="2" t="s">
        <v>14069</v>
      </c>
      <c r="B7148" s="4">
        <v>7773</v>
      </c>
      <c r="C7148" s="9" t="s">
        <v>14296</v>
      </c>
      <c r="D7148" s="2" t="s">
        <v>17</v>
      </c>
      <c r="E7148" s="2" t="s">
        <v>18</v>
      </c>
      <c r="F7148" s="2" t="s">
        <v>14297</v>
      </c>
      <c r="G7148" s="2" t="s">
        <v>20</v>
      </c>
      <c r="H7148" s="2" t="s">
        <v>175</v>
      </c>
      <c r="I7148" s="2">
        <v>8</v>
      </c>
      <c r="M7148" s="3">
        <v>43593</v>
      </c>
      <c r="N7148" s="2" t="s">
        <v>17</v>
      </c>
    </row>
    <row r="7149" spans="1:14" ht="13">
      <c r="A7149" s="2" t="s">
        <v>14069</v>
      </c>
      <c r="B7149" s="4">
        <v>7774</v>
      </c>
      <c r="C7149" s="9" t="s">
        <v>14298</v>
      </c>
      <c r="D7149" s="2" t="s">
        <v>17</v>
      </c>
      <c r="E7149" s="2" t="s">
        <v>18</v>
      </c>
      <c r="F7149" s="2" t="s">
        <v>14299</v>
      </c>
      <c r="G7149" s="2" t="s">
        <v>20</v>
      </c>
      <c r="H7149" s="2" t="s">
        <v>175</v>
      </c>
      <c r="I7149" s="2">
        <v>8</v>
      </c>
      <c r="M7149" s="3">
        <v>43593</v>
      </c>
      <c r="N7149" s="2" t="s">
        <v>17</v>
      </c>
    </row>
    <row r="7150" spans="1:14" ht="13">
      <c r="A7150" s="2" t="s">
        <v>14069</v>
      </c>
      <c r="B7150" s="4">
        <v>7775</v>
      </c>
      <c r="C7150" s="9" t="s">
        <v>14300</v>
      </c>
      <c r="D7150" s="2" t="s">
        <v>17</v>
      </c>
      <c r="E7150" s="2" t="s">
        <v>18</v>
      </c>
      <c r="F7150" s="2" t="s">
        <v>14301</v>
      </c>
      <c r="G7150" s="2" t="s">
        <v>20</v>
      </c>
      <c r="H7150" s="2" t="s">
        <v>175</v>
      </c>
      <c r="I7150" s="2">
        <v>8</v>
      </c>
      <c r="M7150" s="3">
        <v>43593</v>
      </c>
      <c r="N7150" s="2" t="s">
        <v>17</v>
      </c>
    </row>
    <row r="7151" spans="1:14" ht="13">
      <c r="A7151" s="2" t="s">
        <v>14069</v>
      </c>
      <c r="B7151" s="4">
        <v>7776</v>
      </c>
      <c r="C7151" s="9" t="s">
        <v>14302</v>
      </c>
      <c r="D7151" s="2" t="s">
        <v>17</v>
      </c>
      <c r="E7151" s="2" t="s">
        <v>18</v>
      </c>
      <c r="F7151" s="2" t="s">
        <v>14303</v>
      </c>
      <c r="G7151" s="2" t="s">
        <v>20</v>
      </c>
      <c r="H7151" s="2" t="s">
        <v>175</v>
      </c>
      <c r="I7151" s="2">
        <v>8</v>
      </c>
      <c r="M7151" s="3">
        <v>43593</v>
      </c>
      <c r="N7151" s="2" t="s">
        <v>17</v>
      </c>
    </row>
    <row r="7152" spans="1:14" ht="13">
      <c r="A7152" s="2" t="s">
        <v>14069</v>
      </c>
      <c r="B7152" s="4">
        <v>7777</v>
      </c>
      <c r="C7152" s="9" t="s">
        <v>14304</v>
      </c>
      <c r="D7152" s="2" t="s">
        <v>17</v>
      </c>
      <c r="E7152" s="2" t="s">
        <v>18</v>
      </c>
      <c r="F7152" s="2" t="s">
        <v>14305</v>
      </c>
      <c r="G7152" s="2" t="s">
        <v>20</v>
      </c>
      <c r="H7152" s="2" t="s">
        <v>175</v>
      </c>
      <c r="I7152" s="2">
        <v>8</v>
      </c>
      <c r="M7152" s="3">
        <v>43593</v>
      </c>
      <c r="N7152" s="2" t="s">
        <v>17</v>
      </c>
    </row>
    <row r="7153" spans="1:14" ht="13">
      <c r="A7153" s="2" t="s">
        <v>14069</v>
      </c>
      <c r="B7153" s="4">
        <v>7778</v>
      </c>
      <c r="C7153" s="9" t="s">
        <v>14306</v>
      </c>
      <c r="D7153" s="2" t="s">
        <v>17</v>
      </c>
      <c r="E7153" s="2" t="s">
        <v>18</v>
      </c>
      <c r="F7153" s="2" t="s">
        <v>14307</v>
      </c>
      <c r="G7153" s="2" t="s">
        <v>20</v>
      </c>
      <c r="H7153" s="2" t="s">
        <v>175</v>
      </c>
      <c r="I7153" s="2">
        <v>8</v>
      </c>
      <c r="M7153" s="3">
        <v>43593</v>
      </c>
      <c r="N7153" s="2" t="s">
        <v>17</v>
      </c>
    </row>
    <row r="7154" spans="1:14" ht="13">
      <c r="A7154" s="2" t="s">
        <v>14069</v>
      </c>
      <c r="B7154" s="4">
        <v>7779</v>
      </c>
      <c r="C7154" s="9" t="s">
        <v>14308</v>
      </c>
      <c r="D7154" s="2" t="s">
        <v>17</v>
      </c>
      <c r="E7154" s="2" t="s">
        <v>18</v>
      </c>
      <c r="F7154" s="2" t="s">
        <v>14309</v>
      </c>
      <c r="G7154" s="2" t="s">
        <v>20</v>
      </c>
      <c r="H7154" s="2" t="s">
        <v>175</v>
      </c>
      <c r="I7154" s="2">
        <v>8</v>
      </c>
      <c r="M7154" s="3">
        <v>43593</v>
      </c>
      <c r="N7154" s="2" t="s">
        <v>17</v>
      </c>
    </row>
    <row r="7155" spans="1:14" ht="13">
      <c r="A7155" s="2" t="s">
        <v>14069</v>
      </c>
      <c r="B7155" s="4">
        <v>7780</v>
      </c>
      <c r="C7155" s="9" t="s">
        <v>14310</v>
      </c>
      <c r="D7155" s="2" t="s">
        <v>17</v>
      </c>
      <c r="E7155" s="2" t="s">
        <v>18</v>
      </c>
      <c r="F7155" s="2" t="s">
        <v>14311</v>
      </c>
      <c r="G7155" s="2" t="s">
        <v>20</v>
      </c>
      <c r="H7155" s="2" t="s">
        <v>175</v>
      </c>
      <c r="I7155" s="2">
        <v>8</v>
      </c>
      <c r="M7155" s="3">
        <v>43593</v>
      </c>
      <c r="N7155" s="2" t="s">
        <v>17</v>
      </c>
    </row>
    <row r="7156" spans="1:14" ht="13">
      <c r="A7156" s="2" t="s">
        <v>14069</v>
      </c>
      <c r="B7156" s="4">
        <v>7781</v>
      </c>
      <c r="C7156" s="9" t="s">
        <v>14312</v>
      </c>
      <c r="D7156" s="2" t="s">
        <v>17</v>
      </c>
      <c r="E7156" s="2" t="s">
        <v>18</v>
      </c>
      <c r="F7156" s="2" t="s">
        <v>14313</v>
      </c>
      <c r="G7156" s="2" t="s">
        <v>20</v>
      </c>
      <c r="H7156" s="2" t="s">
        <v>175</v>
      </c>
      <c r="I7156" s="2">
        <v>8</v>
      </c>
      <c r="M7156" s="3">
        <v>43593</v>
      </c>
      <c r="N7156" s="2" t="s">
        <v>17</v>
      </c>
    </row>
    <row r="7157" spans="1:14" ht="13">
      <c r="A7157" s="2" t="s">
        <v>14069</v>
      </c>
      <c r="B7157" s="4">
        <v>7782</v>
      </c>
      <c r="C7157" s="9" t="s">
        <v>14314</v>
      </c>
      <c r="D7157" s="2" t="s">
        <v>17</v>
      </c>
      <c r="E7157" s="2" t="s">
        <v>18</v>
      </c>
      <c r="F7157" s="2" t="s">
        <v>14315</v>
      </c>
      <c r="G7157" s="2" t="s">
        <v>20</v>
      </c>
      <c r="H7157" s="2" t="s">
        <v>175</v>
      </c>
      <c r="I7157" s="2">
        <v>8</v>
      </c>
      <c r="M7157" s="3">
        <v>43593</v>
      </c>
      <c r="N7157" s="2" t="s">
        <v>17</v>
      </c>
    </row>
    <row r="7158" spans="1:14" ht="13">
      <c r="A7158" s="2" t="s">
        <v>14069</v>
      </c>
      <c r="B7158" s="4">
        <v>7783</v>
      </c>
      <c r="C7158" s="9" t="s">
        <v>14316</v>
      </c>
      <c r="D7158" s="2" t="s">
        <v>17</v>
      </c>
      <c r="E7158" s="2" t="s">
        <v>18</v>
      </c>
      <c r="F7158" s="2" t="s">
        <v>14317</v>
      </c>
      <c r="G7158" s="2" t="s">
        <v>20</v>
      </c>
      <c r="H7158" s="2" t="s">
        <v>175</v>
      </c>
      <c r="I7158" s="2">
        <v>8</v>
      </c>
      <c r="M7158" s="3">
        <v>43593</v>
      </c>
      <c r="N7158" s="2" t="s">
        <v>17</v>
      </c>
    </row>
    <row r="7159" spans="1:14" ht="13">
      <c r="A7159" s="2" t="s">
        <v>14069</v>
      </c>
      <c r="B7159" s="4">
        <v>7784</v>
      </c>
      <c r="C7159" s="9" t="s">
        <v>14318</v>
      </c>
      <c r="D7159" s="2" t="s">
        <v>17</v>
      </c>
      <c r="E7159" s="2" t="s">
        <v>18</v>
      </c>
      <c r="F7159" s="2" t="s">
        <v>14319</v>
      </c>
      <c r="G7159" s="2" t="s">
        <v>20</v>
      </c>
      <c r="H7159" s="2" t="s">
        <v>175</v>
      </c>
      <c r="I7159" s="2">
        <v>8</v>
      </c>
      <c r="M7159" s="3">
        <v>43593</v>
      </c>
      <c r="N7159" s="2" t="s">
        <v>17</v>
      </c>
    </row>
    <row r="7160" spans="1:14" ht="13">
      <c r="A7160" s="2" t="s">
        <v>14069</v>
      </c>
      <c r="B7160" s="4">
        <v>7785</v>
      </c>
      <c r="C7160" s="9" t="s">
        <v>14320</v>
      </c>
      <c r="D7160" s="2" t="s">
        <v>17</v>
      </c>
      <c r="E7160" s="2" t="s">
        <v>18</v>
      </c>
      <c r="F7160" s="2" t="s">
        <v>14321</v>
      </c>
      <c r="G7160" s="2" t="s">
        <v>20</v>
      </c>
      <c r="H7160" s="2" t="s">
        <v>175</v>
      </c>
      <c r="I7160" s="2">
        <v>8</v>
      </c>
      <c r="M7160" s="3">
        <v>43593</v>
      </c>
      <c r="N7160" s="2" t="s">
        <v>17</v>
      </c>
    </row>
    <row r="7161" spans="1:14" ht="13">
      <c r="A7161" s="2" t="s">
        <v>14069</v>
      </c>
      <c r="B7161" s="4">
        <v>7786</v>
      </c>
      <c r="C7161" s="9" t="s">
        <v>14322</v>
      </c>
      <c r="D7161" s="2" t="s">
        <v>17</v>
      </c>
      <c r="E7161" s="2" t="s">
        <v>18</v>
      </c>
      <c r="F7161" s="2" t="s">
        <v>14323</v>
      </c>
      <c r="G7161" s="2" t="s">
        <v>20</v>
      </c>
      <c r="H7161" s="2" t="s">
        <v>175</v>
      </c>
      <c r="I7161" s="2">
        <v>8</v>
      </c>
      <c r="M7161" s="3">
        <v>43593</v>
      </c>
      <c r="N7161" s="2" t="s">
        <v>17</v>
      </c>
    </row>
    <row r="7162" spans="1:14" ht="13">
      <c r="A7162" s="2" t="s">
        <v>14069</v>
      </c>
      <c r="B7162" s="4">
        <v>7787</v>
      </c>
      <c r="C7162" s="9" t="s">
        <v>14324</v>
      </c>
      <c r="D7162" s="2" t="s">
        <v>17</v>
      </c>
      <c r="E7162" s="2" t="s">
        <v>18</v>
      </c>
      <c r="F7162" s="2" t="s">
        <v>14325</v>
      </c>
      <c r="G7162" s="2" t="s">
        <v>20</v>
      </c>
      <c r="H7162" s="2" t="s">
        <v>175</v>
      </c>
      <c r="I7162" s="2">
        <v>8</v>
      </c>
      <c r="M7162" s="3">
        <v>43593</v>
      </c>
      <c r="N7162" s="2" t="s">
        <v>17</v>
      </c>
    </row>
    <row r="7163" spans="1:14" ht="13">
      <c r="A7163" s="2" t="s">
        <v>14069</v>
      </c>
      <c r="B7163" s="4">
        <v>7788</v>
      </c>
      <c r="C7163" s="9" t="s">
        <v>14326</v>
      </c>
      <c r="D7163" s="2" t="s">
        <v>17</v>
      </c>
      <c r="E7163" s="2" t="s">
        <v>18</v>
      </c>
      <c r="F7163" s="2" t="s">
        <v>14327</v>
      </c>
      <c r="G7163" s="2" t="s">
        <v>20</v>
      </c>
      <c r="H7163" s="2" t="s">
        <v>175</v>
      </c>
      <c r="I7163" s="2">
        <v>8</v>
      </c>
      <c r="M7163" s="3">
        <v>43593</v>
      </c>
      <c r="N7163" s="2" t="s">
        <v>17</v>
      </c>
    </row>
    <row r="7164" spans="1:14" ht="13">
      <c r="A7164" s="2" t="s">
        <v>14069</v>
      </c>
      <c r="B7164" s="4">
        <v>7789</v>
      </c>
      <c r="C7164" s="9" t="s">
        <v>14328</v>
      </c>
      <c r="D7164" s="2" t="s">
        <v>17</v>
      </c>
      <c r="E7164" s="2" t="s">
        <v>18</v>
      </c>
      <c r="F7164" s="2" t="s">
        <v>14329</v>
      </c>
      <c r="G7164" s="2" t="s">
        <v>20</v>
      </c>
      <c r="H7164" s="2" t="s">
        <v>175</v>
      </c>
      <c r="I7164" s="2">
        <v>8</v>
      </c>
      <c r="M7164" s="3">
        <v>43593</v>
      </c>
      <c r="N7164" s="2" t="s">
        <v>17</v>
      </c>
    </row>
    <row r="7165" spans="1:14" ht="13">
      <c r="A7165" s="2" t="s">
        <v>14069</v>
      </c>
      <c r="B7165" s="4">
        <v>7790</v>
      </c>
      <c r="C7165" s="9" t="s">
        <v>14330</v>
      </c>
      <c r="D7165" s="2" t="s">
        <v>17</v>
      </c>
      <c r="E7165" s="2" t="s">
        <v>18</v>
      </c>
      <c r="F7165" s="2" t="s">
        <v>14331</v>
      </c>
      <c r="G7165" s="2" t="s">
        <v>20</v>
      </c>
      <c r="H7165" s="2" t="s">
        <v>175</v>
      </c>
      <c r="I7165" s="2">
        <v>8</v>
      </c>
      <c r="M7165" s="3">
        <v>43593</v>
      </c>
      <c r="N7165" s="2" t="s">
        <v>17</v>
      </c>
    </row>
    <row r="7166" spans="1:14" ht="13">
      <c r="A7166" s="2" t="s">
        <v>14069</v>
      </c>
      <c r="B7166" s="4">
        <v>7791</v>
      </c>
      <c r="C7166" s="9" t="s">
        <v>14332</v>
      </c>
      <c r="D7166" s="2" t="s">
        <v>17</v>
      </c>
      <c r="E7166" s="2" t="s">
        <v>18</v>
      </c>
      <c r="F7166" s="2" t="s">
        <v>14333</v>
      </c>
      <c r="G7166" s="2" t="s">
        <v>20</v>
      </c>
      <c r="H7166" s="2" t="s">
        <v>175</v>
      </c>
      <c r="I7166" s="2">
        <v>8</v>
      </c>
      <c r="M7166" s="3">
        <v>43593</v>
      </c>
      <c r="N7166" s="2" t="s">
        <v>17</v>
      </c>
    </row>
    <row r="7167" spans="1:14" ht="13">
      <c r="A7167" s="2" t="s">
        <v>14069</v>
      </c>
      <c r="B7167" s="4">
        <v>7792</v>
      </c>
      <c r="C7167" s="9" t="s">
        <v>14334</v>
      </c>
      <c r="D7167" s="2" t="s">
        <v>17</v>
      </c>
      <c r="E7167" s="2" t="s">
        <v>18</v>
      </c>
      <c r="F7167" s="2" t="s">
        <v>14335</v>
      </c>
      <c r="G7167" s="2" t="s">
        <v>20</v>
      </c>
      <c r="H7167" s="2" t="s">
        <v>175</v>
      </c>
      <c r="I7167" s="2">
        <v>8</v>
      </c>
      <c r="M7167" s="3">
        <v>43593</v>
      </c>
      <c r="N7167" s="2" t="s">
        <v>17</v>
      </c>
    </row>
    <row r="7168" spans="1:14" ht="13">
      <c r="A7168" s="2" t="s">
        <v>14069</v>
      </c>
      <c r="B7168" s="4">
        <v>7793</v>
      </c>
      <c r="C7168" s="9" t="s">
        <v>14336</v>
      </c>
      <c r="D7168" s="2" t="s">
        <v>17</v>
      </c>
      <c r="E7168" s="2" t="s">
        <v>18</v>
      </c>
      <c r="F7168" s="2" t="s">
        <v>14337</v>
      </c>
      <c r="G7168" s="2" t="s">
        <v>20</v>
      </c>
      <c r="H7168" s="2" t="s">
        <v>175</v>
      </c>
      <c r="I7168" s="2">
        <v>8</v>
      </c>
      <c r="M7168" s="3">
        <v>43593</v>
      </c>
      <c r="N7168" s="2" t="s">
        <v>17</v>
      </c>
    </row>
    <row r="7169" spans="1:14" ht="13">
      <c r="A7169" s="2" t="s">
        <v>14069</v>
      </c>
      <c r="B7169" s="4">
        <v>7794</v>
      </c>
      <c r="C7169" s="9" t="s">
        <v>14338</v>
      </c>
      <c r="D7169" s="2" t="s">
        <v>17</v>
      </c>
      <c r="E7169" s="2" t="s">
        <v>18</v>
      </c>
      <c r="F7169" s="2" t="s">
        <v>14339</v>
      </c>
      <c r="G7169" s="2" t="s">
        <v>20</v>
      </c>
      <c r="H7169" s="2" t="s">
        <v>175</v>
      </c>
      <c r="I7169" s="2">
        <v>8</v>
      </c>
      <c r="M7169" s="3">
        <v>43593</v>
      </c>
      <c r="N7169" s="2" t="s">
        <v>17</v>
      </c>
    </row>
    <row r="7170" spans="1:14" ht="13">
      <c r="A7170" s="2" t="s">
        <v>14069</v>
      </c>
      <c r="B7170" s="4">
        <v>7795</v>
      </c>
      <c r="C7170" s="9" t="s">
        <v>14340</v>
      </c>
      <c r="D7170" s="2" t="s">
        <v>17</v>
      </c>
      <c r="E7170" s="2" t="s">
        <v>18</v>
      </c>
      <c r="F7170" s="2" t="s">
        <v>14341</v>
      </c>
      <c r="G7170" s="2" t="s">
        <v>20</v>
      </c>
      <c r="H7170" s="2" t="s">
        <v>175</v>
      </c>
      <c r="I7170" s="2">
        <v>8</v>
      </c>
      <c r="M7170" s="3">
        <v>43593</v>
      </c>
      <c r="N7170" s="2" t="s">
        <v>17</v>
      </c>
    </row>
    <row r="7171" spans="1:14" ht="13">
      <c r="A7171" s="2" t="s">
        <v>14069</v>
      </c>
      <c r="B7171" s="4">
        <v>7796</v>
      </c>
      <c r="C7171" s="9" t="s">
        <v>14342</v>
      </c>
      <c r="D7171" s="2" t="s">
        <v>17</v>
      </c>
      <c r="E7171" s="2" t="s">
        <v>18</v>
      </c>
      <c r="F7171" s="2" t="s">
        <v>14343</v>
      </c>
      <c r="G7171" s="2" t="s">
        <v>20</v>
      </c>
      <c r="H7171" s="2" t="s">
        <v>175</v>
      </c>
      <c r="I7171" s="2">
        <v>8</v>
      </c>
      <c r="M7171" s="3">
        <v>43593</v>
      </c>
      <c r="N7171" s="2" t="s">
        <v>17</v>
      </c>
    </row>
    <row r="7172" spans="1:14" ht="13">
      <c r="A7172" s="2" t="s">
        <v>14069</v>
      </c>
      <c r="B7172" s="4">
        <v>7797</v>
      </c>
      <c r="C7172" s="9" t="s">
        <v>14344</v>
      </c>
      <c r="D7172" s="2" t="s">
        <v>17</v>
      </c>
      <c r="E7172" s="2" t="s">
        <v>18</v>
      </c>
      <c r="F7172" s="2" t="s">
        <v>14345</v>
      </c>
      <c r="G7172" s="2" t="s">
        <v>20</v>
      </c>
      <c r="H7172" s="2" t="s">
        <v>175</v>
      </c>
      <c r="I7172" s="2">
        <v>8</v>
      </c>
      <c r="M7172" s="3">
        <v>43593</v>
      </c>
      <c r="N7172" s="2" t="s">
        <v>17</v>
      </c>
    </row>
    <row r="7173" spans="1:14" ht="13">
      <c r="A7173" s="2" t="s">
        <v>14069</v>
      </c>
      <c r="B7173" s="4">
        <v>7798</v>
      </c>
      <c r="C7173" s="9" t="s">
        <v>14346</v>
      </c>
      <c r="D7173" s="2" t="s">
        <v>17</v>
      </c>
      <c r="E7173" s="2" t="s">
        <v>18</v>
      </c>
      <c r="F7173" s="2" t="s">
        <v>14347</v>
      </c>
      <c r="G7173" s="2" t="s">
        <v>20</v>
      </c>
      <c r="H7173" s="2" t="s">
        <v>175</v>
      </c>
      <c r="I7173" s="2">
        <v>8</v>
      </c>
      <c r="M7173" s="3">
        <v>43593</v>
      </c>
      <c r="N7173" s="2" t="s">
        <v>17</v>
      </c>
    </row>
    <row r="7174" spans="1:14" ht="13">
      <c r="A7174" s="2" t="s">
        <v>14069</v>
      </c>
      <c r="B7174" s="4">
        <v>7799</v>
      </c>
      <c r="C7174" s="9" t="s">
        <v>14348</v>
      </c>
      <c r="D7174" s="2" t="s">
        <v>17</v>
      </c>
      <c r="E7174" s="2" t="s">
        <v>18</v>
      </c>
      <c r="F7174" s="2" t="s">
        <v>14349</v>
      </c>
      <c r="G7174" s="2" t="s">
        <v>20</v>
      </c>
      <c r="H7174" s="2" t="s">
        <v>175</v>
      </c>
      <c r="I7174" s="2">
        <v>8</v>
      </c>
      <c r="M7174" s="3">
        <v>43593</v>
      </c>
      <c r="N7174" s="2" t="s">
        <v>17</v>
      </c>
    </row>
    <row r="7175" spans="1:14" ht="13">
      <c r="A7175" s="2" t="s">
        <v>14069</v>
      </c>
      <c r="B7175" s="4">
        <v>7800</v>
      </c>
      <c r="C7175" s="9" t="s">
        <v>14350</v>
      </c>
      <c r="D7175" s="2" t="s">
        <v>17</v>
      </c>
      <c r="E7175" s="2" t="s">
        <v>18</v>
      </c>
      <c r="F7175" s="2" t="s">
        <v>14351</v>
      </c>
      <c r="G7175" s="2" t="s">
        <v>20</v>
      </c>
      <c r="H7175" s="2" t="s">
        <v>175</v>
      </c>
      <c r="I7175" s="2">
        <v>8</v>
      </c>
      <c r="M7175" s="3">
        <v>43593</v>
      </c>
      <c r="N7175" s="2" t="s">
        <v>17</v>
      </c>
    </row>
    <row r="7176" spans="1:14" ht="13">
      <c r="A7176" s="2" t="s">
        <v>14069</v>
      </c>
      <c r="B7176" s="4">
        <v>7801</v>
      </c>
      <c r="C7176" s="9" t="s">
        <v>14352</v>
      </c>
      <c r="D7176" s="2" t="s">
        <v>17</v>
      </c>
      <c r="E7176" s="2" t="s">
        <v>18</v>
      </c>
      <c r="F7176" s="2" t="s">
        <v>14353</v>
      </c>
      <c r="G7176" s="2" t="s">
        <v>20</v>
      </c>
      <c r="H7176" s="2" t="s">
        <v>175</v>
      </c>
      <c r="I7176" s="2">
        <v>8</v>
      </c>
      <c r="M7176" s="3">
        <v>43593</v>
      </c>
      <c r="N7176" s="2" t="s">
        <v>17</v>
      </c>
    </row>
    <row r="7177" spans="1:14" ht="13">
      <c r="A7177" s="2" t="s">
        <v>14069</v>
      </c>
      <c r="B7177" s="4">
        <v>7802</v>
      </c>
      <c r="C7177" s="9" t="s">
        <v>14354</v>
      </c>
      <c r="D7177" s="2" t="s">
        <v>17</v>
      </c>
      <c r="E7177" s="2" t="s">
        <v>18</v>
      </c>
      <c r="F7177" s="2" t="s">
        <v>14355</v>
      </c>
      <c r="G7177" s="2" t="s">
        <v>20</v>
      </c>
      <c r="H7177" s="2" t="s">
        <v>175</v>
      </c>
      <c r="I7177" s="2">
        <v>8</v>
      </c>
      <c r="M7177" s="3">
        <v>43593</v>
      </c>
      <c r="N7177" s="2" t="s">
        <v>17</v>
      </c>
    </row>
    <row r="7178" spans="1:14" ht="13">
      <c r="A7178" s="2" t="s">
        <v>14069</v>
      </c>
      <c r="B7178" s="4">
        <v>7803</v>
      </c>
      <c r="C7178" s="9" t="s">
        <v>14356</v>
      </c>
      <c r="D7178" s="2" t="s">
        <v>17</v>
      </c>
      <c r="E7178" s="2" t="s">
        <v>18</v>
      </c>
      <c r="F7178" s="2" t="s">
        <v>14357</v>
      </c>
      <c r="G7178" s="2" t="s">
        <v>20</v>
      </c>
      <c r="H7178" s="2" t="s">
        <v>175</v>
      </c>
      <c r="I7178" s="2">
        <v>8</v>
      </c>
      <c r="M7178" s="3">
        <v>43593</v>
      </c>
      <c r="N7178" s="2" t="s">
        <v>17</v>
      </c>
    </row>
    <row r="7179" spans="1:14" ht="13">
      <c r="A7179" s="2" t="s">
        <v>14069</v>
      </c>
      <c r="B7179" s="4">
        <v>7804</v>
      </c>
      <c r="C7179" s="9" t="s">
        <v>14358</v>
      </c>
      <c r="D7179" s="2" t="s">
        <v>17</v>
      </c>
      <c r="E7179" s="2" t="s">
        <v>18</v>
      </c>
      <c r="F7179" s="2" t="s">
        <v>14359</v>
      </c>
      <c r="G7179" s="2" t="s">
        <v>20</v>
      </c>
      <c r="H7179" s="2" t="s">
        <v>175</v>
      </c>
      <c r="I7179" s="2">
        <v>8</v>
      </c>
      <c r="M7179" s="3">
        <v>43593</v>
      </c>
      <c r="N7179" s="2" t="s">
        <v>17</v>
      </c>
    </row>
    <row r="7180" spans="1:14" ht="13">
      <c r="A7180" s="2" t="s">
        <v>14069</v>
      </c>
      <c r="B7180" s="4">
        <v>7805</v>
      </c>
      <c r="C7180" s="9" t="s">
        <v>14360</v>
      </c>
      <c r="D7180" s="2" t="s">
        <v>17</v>
      </c>
      <c r="E7180" s="2" t="s">
        <v>18</v>
      </c>
      <c r="F7180" s="2" t="s">
        <v>14361</v>
      </c>
      <c r="G7180" s="2" t="s">
        <v>20</v>
      </c>
      <c r="H7180" s="2" t="s">
        <v>175</v>
      </c>
      <c r="I7180" s="2">
        <v>8</v>
      </c>
      <c r="M7180" s="3">
        <v>43593</v>
      </c>
      <c r="N7180" s="2" t="s">
        <v>17</v>
      </c>
    </row>
    <row r="7181" spans="1:14" ht="13">
      <c r="A7181" s="2" t="s">
        <v>14069</v>
      </c>
      <c r="B7181" s="4">
        <v>7806</v>
      </c>
      <c r="C7181" s="9" t="s">
        <v>14362</v>
      </c>
      <c r="D7181" s="2" t="s">
        <v>17</v>
      </c>
      <c r="E7181" s="2" t="s">
        <v>18</v>
      </c>
      <c r="F7181" s="2" t="s">
        <v>14363</v>
      </c>
      <c r="G7181" s="2" t="s">
        <v>20</v>
      </c>
      <c r="H7181" s="2" t="s">
        <v>175</v>
      </c>
      <c r="I7181" s="2">
        <v>8</v>
      </c>
      <c r="M7181" s="3">
        <v>43593</v>
      </c>
      <c r="N7181" s="2" t="s">
        <v>17</v>
      </c>
    </row>
    <row r="7182" spans="1:14" ht="13">
      <c r="A7182" s="2" t="s">
        <v>14069</v>
      </c>
      <c r="B7182" s="4">
        <v>7807</v>
      </c>
      <c r="C7182" s="9" t="s">
        <v>14364</v>
      </c>
      <c r="D7182" s="2" t="s">
        <v>17</v>
      </c>
      <c r="E7182" s="2" t="s">
        <v>18</v>
      </c>
      <c r="F7182" s="2" t="s">
        <v>14365</v>
      </c>
      <c r="G7182" s="2" t="s">
        <v>20</v>
      </c>
      <c r="H7182" s="2" t="s">
        <v>175</v>
      </c>
      <c r="I7182" s="2">
        <v>8</v>
      </c>
      <c r="M7182" s="3">
        <v>43593</v>
      </c>
      <c r="N7182" s="2" t="s">
        <v>17</v>
      </c>
    </row>
    <row r="7183" spans="1:14" ht="13">
      <c r="A7183" s="2" t="s">
        <v>14069</v>
      </c>
      <c r="B7183" s="4">
        <v>7808</v>
      </c>
      <c r="C7183" s="9" t="s">
        <v>14366</v>
      </c>
      <c r="D7183" s="2" t="s">
        <v>17</v>
      </c>
      <c r="E7183" s="2" t="s">
        <v>18</v>
      </c>
      <c r="F7183" s="2" t="s">
        <v>14367</v>
      </c>
      <c r="G7183" s="2" t="s">
        <v>20</v>
      </c>
      <c r="H7183" s="2" t="s">
        <v>175</v>
      </c>
      <c r="I7183" s="2">
        <v>8</v>
      </c>
      <c r="M7183" s="3">
        <v>43593</v>
      </c>
      <c r="N7183" s="2" t="s">
        <v>17</v>
      </c>
    </row>
    <row r="7184" spans="1:14" ht="13">
      <c r="A7184" s="2" t="s">
        <v>14069</v>
      </c>
      <c r="B7184" s="4">
        <v>7809</v>
      </c>
      <c r="C7184" s="9" t="s">
        <v>14368</v>
      </c>
      <c r="D7184" s="2" t="s">
        <v>17</v>
      </c>
      <c r="E7184" s="2" t="s">
        <v>18</v>
      </c>
      <c r="F7184" s="2" t="s">
        <v>14369</v>
      </c>
      <c r="G7184" s="2" t="s">
        <v>20</v>
      </c>
      <c r="H7184" s="2" t="s">
        <v>175</v>
      </c>
      <c r="I7184" s="2">
        <v>8</v>
      </c>
      <c r="M7184" s="3">
        <v>43593</v>
      </c>
      <c r="N7184" s="2" t="s">
        <v>17</v>
      </c>
    </row>
    <row r="7185" spans="1:14" ht="13">
      <c r="A7185" s="2" t="s">
        <v>14069</v>
      </c>
      <c r="B7185" s="4">
        <v>7810</v>
      </c>
      <c r="C7185" s="9" t="s">
        <v>14370</v>
      </c>
      <c r="D7185" s="2" t="s">
        <v>17</v>
      </c>
      <c r="E7185" s="2" t="s">
        <v>18</v>
      </c>
      <c r="F7185" s="2" t="s">
        <v>14371</v>
      </c>
      <c r="G7185" s="2" t="s">
        <v>20</v>
      </c>
      <c r="H7185" s="2" t="s">
        <v>175</v>
      </c>
      <c r="I7185" s="2">
        <v>8</v>
      </c>
      <c r="M7185" s="3">
        <v>43593</v>
      </c>
      <c r="N7185" s="2" t="s">
        <v>17</v>
      </c>
    </row>
    <row r="7186" spans="1:14" ht="13">
      <c r="A7186" s="2" t="s">
        <v>14069</v>
      </c>
      <c r="B7186" s="4">
        <v>7811</v>
      </c>
      <c r="C7186" s="9" t="s">
        <v>14372</v>
      </c>
      <c r="D7186" s="2" t="s">
        <v>17</v>
      </c>
      <c r="E7186" s="2" t="s">
        <v>18</v>
      </c>
      <c r="F7186" s="2" t="s">
        <v>14373</v>
      </c>
      <c r="G7186" s="2" t="s">
        <v>20</v>
      </c>
      <c r="H7186" s="2" t="s">
        <v>175</v>
      </c>
      <c r="I7186" s="2">
        <v>8</v>
      </c>
      <c r="M7186" s="3">
        <v>43593</v>
      </c>
      <c r="N7186" s="2" t="s">
        <v>17</v>
      </c>
    </row>
    <row r="7187" spans="1:14" ht="13">
      <c r="A7187" s="2" t="s">
        <v>14069</v>
      </c>
      <c r="B7187" s="4">
        <v>7812</v>
      </c>
      <c r="C7187" s="9" t="s">
        <v>14374</v>
      </c>
      <c r="D7187" s="2" t="s">
        <v>17</v>
      </c>
      <c r="E7187" s="2" t="s">
        <v>18</v>
      </c>
      <c r="F7187" s="2" t="s">
        <v>14375</v>
      </c>
      <c r="G7187" s="2" t="s">
        <v>20</v>
      </c>
      <c r="H7187" s="2" t="s">
        <v>175</v>
      </c>
      <c r="I7187" s="2">
        <v>8</v>
      </c>
      <c r="M7187" s="3">
        <v>43593</v>
      </c>
      <c r="N7187" s="2" t="s">
        <v>17</v>
      </c>
    </row>
    <row r="7188" spans="1:14" ht="13">
      <c r="A7188" s="2" t="s">
        <v>14069</v>
      </c>
      <c r="B7188" s="4">
        <v>7813</v>
      </c>
      <c r="C7188" s="9" t="s">
        <v>14376</v>
      </c>
      <c r="D7188" s="2" t="s">
        <v>17</v>
      </c>
      <c r="E7188" s="2" t="s">
        <v>18</v>
      </c>
      <c r="F7188" s="2" t="s">
        <v>14377</v>
      </c>
      <c r="G7188" s="2" t="s">
        <v>20</v>
      </c>
      <c r="H7188" s="2" t="s">
        <v>175</v>
      </c>
      <c r="I7188" s="2">
        <v>8</v>
      </c>
      <c r="M7188" s="3">
        <v>43593</v>
      </c>
      <c r="N7188" s="2" t="s">
        <v>17</v>
      </c>
    </row>
    <row r="7189" spans="1:14" ht="13">
      <c r="A7189" s="2" t="s">
        <v>14069</v>
      </c>
      <c r="B7189" s="4">
        <v>7814</v>
      </c>
      <c r="C7189" s="9" t="s">
        <v>14378</v>
      </c>
      <c r="D7189" s="2" t="s">
        <v>17</v>
      </c>
      <c r="E7189" s="2" t="s">
        <v>18</v>
      </c>
      <c r="F7189" s="2" t="s">
        <v>14379</v>
      </c>
      <c r="G7189" s="2" t="s">
        <v>20</v>
      </c>
      <c r="H7189" s="2" t="s">
        <v>175</v>
      </c>
      <c r="I7189" s="2">
        <v>8</v>
      </c>
      <c r="M7189" s="3">
        <v>43593</v>
      </c>
      <c r="N7189" s="2" t="s">
        <v>17</v>
      </c>
    </row>
    <row r="7190" spans="1:14" ht="13">
      <c r="A7190" s="2" t="s">
        <v>14069</v>
      </c>
      <c r="B7190" s="4">
        <v>7815</v>
      </c>
      <c r="C7190" s="9" t="s">
        <v>14380</v>
      </c>
      <c r="D7190" s="2" t="s">
        <v>17</v>
      </c>
      <c r="E7190" s="2" t="s">
        <v>18</v>
      </c>
      <c r="F7190" s="2" t="s">
        <v>14381</v>
      </c>
      <c r="G7190" s="2" t="s">
        <v>20</v>
      </c>
      <c r="H7190" s="2" t="s">
        <v>175</v>
      </c>
      <c r="I7190" s="2">
        <v>8</v>
      </c>
      <c r="M7190" s="3">
        <v>43593</v>
      </c>
      <c r="N7190" s="2" t="s">
        <v>17</v>
      </c>
    </row>
    <row r="7191" spans="1:14" ht="13">
      <c r="A7191" s="2" t="s">
        <v>14069</v>
      </c>
      <c r="B7191" s="4">
        <v>7816</v>
      </c>
      <c r="C7191" s="9" t="s">
        <v>14382</v>
      </c>
      <c r="D7191" s="2" t="s">
        <v>17</v>
      </c>
      <c r="E7191" s="2" t="s">
        <v>18</v>
      </c>
      <c r="F7191" s="2" t="s">
        <v>14383</v>
      </c>
      <c r="G7191" s="2" t="s">
        <v>20</v>
      </c>
      <c r="H7191" s="2" t="s">
        <v>175</v>
      </c>
      <c r="I7191" s="2">
        <v>8</v>
      </c>
      <c r="M7191" s="3">
        <v>43593</v>
      </c>
      <c r="N7191" s="2" t="s">
        <v>17</v>
      </c>
    </row>
    <row r="7192" spans="1:14" ht="13">
      <c r="A7192" s="2" t="s">
        <v>14069</v>
      </c>
      <c r="B7192" s="4">
        <v>7817</v>
      </c>
      <c r="C7192" s="9" t="s">
        <v>14384</v>
      </c>
      <c r="D7192" s="2" t="s">
        <v>17</v>
      </c>
      <c r="E7192" s="2" t="s">
        <v>18</v>
      </c>
      <c r="F7192" s="2" t="s">
        <v>14385</v>
      </c>
      <c r="G7192" s="2" t="s">
        <v>20</v>
      </c>
      <c r="H7192" s="2" t="s">
        <v>175</v>
      </c>
      <c r="I7192" s="2">
        <v>8</v>
      </c>
      <c r="M7192" s="3">
        <v>43593</v>
      </c>
      <c r="N7192" s="2" t="s">
        <v>17</v>
      </c>
    </row>
    <row r="7193" spans="1:14" ht="13">
      <c r="A7193" s="2" t="s">
        <v>14069</v>
      </c>
      <c r="B7193" s="4">
        <v>7818</v>
      </c>
      <c r="C7193" s="9" t="s">
        <v>14386</v>
      </c>
      <c r="D7193" s="2" t="s">
        <v>17</v>
      </c>
      <c r="E7193" s="2" t="s">
        <v>18</v>
      </c>
      <c r="F7193" s="2" t="s">
        <v>14387</v>
      </c>
      <c r="G7193" s="2" t="s">
        <v>20</v>
      </c>
      <c r="H7193" s="2" t="s">
        <v>175</v>
      </c>
      <c r="I7193" s="2">
        <v>8</v>
      </c>
      <c r="M7193" s="3">
        <v>43593</v>
      </c>
      <c r="N7193" s="2" t="s">
        <v>17</v>
      </c>
    </row>
    <row r="7194" spans="1:14" ht="13">
      <c r="A7194" s="2" t="s">
        <v>14069</v>
      </c>
      <c r="B7194" s="4">
        <v>7819</v>
      </c>
      <c r="C7194" s="9" t="s">
        <v>14388</v>
      </c>
      <c r="D7194" s="2" t="s">
        <v>17</v>
      </c>
      <c r="E7194" s="2" t="s">
        <v>18</v>
      </c>
      <c r="F7194" s="2" t="s">
        <v>14389</v>
      </c>
      <c r="G7194" s="2" t="s">
        <v>20</v>
      </c>
      <c r="H7194" s="2" t="s">
        <v>175</v>
      </c>
      <c r="I7194" s="2">
        <v>8</v>
      </c>
      <c r="M7194" s="3">
        <v>43593</v>
      </c>
      <c r="N7194" s="2" t="s">
        <v>17</v>
      </c>
    </row>
    <row r="7195" spans="1:14" ht="13">
      <c r="A7195" s="2" t="s">
        <v>14069</v>
      </c>
      <c r="B7195" s="4">
        <v>7820</v>
      </c>
      <c r="C7195" s="9" t="s">
        <v>14390</v>
      </c>
      <c r="D7195" s="2" t="s">
        <v>17</v>
      </c>
      <c r="E7195" s="2" t="s">
        <v>18</v>
      </c>
      <c r="F7195" s="2" t="s">
        <v>14391</v>
      </c>
      <c r="G7195" s="2" t="s">
        <v>20</v>
      </c>
      <c r="H7195" s="2" t="s">
        <v>175</v>
      </c>
      <c r="I7195" s="2">
        <v>8</v>
      </c>
      <c r="M7195" s="3">
        <v>43593</v>
      </c>
      <c r="N7195" s="2" t="s">
        <v>17</v>
      </c>
    </row>
    <row r="7196" spans="1:14" ht="13">
      <c r="A7196" s="2" t="s">
        <v>14069</v>
      </c>
      <c r="B7196" s="4">
        <v>7821</v>
      </c>
      <c r="C7196" s="9" t="s">
        <v>14392</v>
      </c>
      <c r="D7196" s="2" t="s">
        <v>17</v>
      </c>
      <c r="E7196" s="2" t="s">
        <v>18</v>
      </c>
      <c r="F7196" s="2" t="s">
        <v>14393</v>
      </c>
      <c r="G7196" s="2" t="s">
        <v>20</v>
      </c>
      <c r="H7196" s="2" t="s">
        <v>175</v>
      </c>
      <c r="I7196" s="2">
        <v>8</v>
      </c>
      <c r="M7196" s="3">
        <v>43593</v>
      </c>
      <c r="N7196" s="2" t="s">
        <v>17</v>
      </c>
    </row>
    <row r="7197" spans="1:14" ht="13">
      <c r="A7197" s="2" t="s">
        <v>14069</v>
      </c>
      <c r="B7197" s="4">
        <v>7822</v>
      </c>
      <c r="C7197" s="9" t="s">
        <v>14394</v>
      </c>
      <c r="D7197" s="2" t="s">
        <v>17</v>
      </c>
      <c r="E7197" s="2" t="s">
        <v>18</v>
      </c>
      <c r="F7197" s="2" t="s">
        <v>14395</v>
      </c>
      <c r="G7197" s="2" t="s">
        <v>20</v>
      </c>
      <c r="H7197" s="2" t="s">
        <v>175</v>
      </c>
      <c r="I7197" s="2">
        <v>8</v>
      </c>
      <c r="M7197" s="3">
        <v>43593</v>
      </c>
      <c r="N7197" s="2" t="s">
        <v>17</v>
      </c>
    </row>
    <row r="7198" spans="1:14" ht="13">
      <c r="A7198" s="2" t="s">
        <v>14069</v>
      </c>
      <c r="B7198" s="4">
        <v>7823</v>
      </c>
      <c r="C7198" s="9" t="s">
        <v>14396</v>
      </c>
      <c r="D7198" s="2" t="s">
        <v>17</v>
      </c>
      <c r="E7198" s="2" t="s">
        <v>18</v>
      </c>
      <c r="F7198" s="2" t="s">
        <v>14397</v>
      </c>
      <c r="G7198" s="2" t="s">
        <v>20</v>
      </c>
      <c r="H7198" s="2" t="s">
        <v>175</v>
      </c>
      <c r="I7198" s="2">
        <v>8</v>
      </c>
      <c r="M7198" s="3">
        <v>43593</v>
      </c>
      <c r="N7198" s="2" t="s">
        <v>17</v>
      </c>
    </row>
    <row r="7199" spans="1:14" ht="13">
      <c r="A7199" s="2" t="s">
        <v>14069</v>
      </c>
      <c r="B7199" s="4">
        <v>7824</v>
      </c>
      <c r="C7199" s="9" t="s">
        <v>14398</v>
      </c>
      <c r="D7199" s="2" t="s">
        <v>17</v>
      </c>
      <c r="E7199" s="2" t="s">
        <v>18</v>
      </c>
      <c r="F7199" s="2" t="s">
        <v>14399</v>
      </c>
      <c r="G7199" s="2" t="s">
        <v>20</v>
      </c>
      <c r="H7199" s="2" t="s">
        <v>175</v>
      </c>
      <c r="I7199" s="2">
        <v>8</v>
      </c>
      <c r="M7199" s="3">
        <v>43593</v>
      </c>
      <c r="N7199" s="2" t="s">
        <v>17</v>
      </c>
    </row>
    <row r="7200" spans="1:14" ht="13">
      <c r="A7200" s="2" t="s">
        <v>14069</v>
      </c>
      <c r="B7200" s="4">
        <v>7825</v>
      </c>
      <c r="C7200" s="9" t="s">
        <v>14400</v>
      </c>
      <c r="D7200" s="2" t="s">
        <v>17</v>
      </c>
      <c r="E7200" s="2" t="s">
        <v>18</v>
      </c>
      <c r="F7200" s="2" t="s">
        <v>14401</v>
      </c>
      <c r="G7200" s="2" t="s">
        <v>20</v>
      </c>
      <c r="H7200" s="2" t="s">
        <v>175</v>
      </c>
      <c r="I7200" s="2">
        <v>8</v>
      </c>
      <c r="M7200" s="3">
        <v>43593</v>
      </c>
      <c r="N7200" s="2" t="s">
        <v>17</v>
      </c>
    </row>
    <row r="7201" spans="1:14" ht="13">
      <c r="A7201" s="2" t="s">
        <v>14069</v>
      </c>
      <c r="B7201" s="4">
        <v>7826</v>
      </c>
      <c r="C7201" s="9" t="s">
        <v>14402</v>
      </c>
      <c r="D7201" s="2" t="s">
        <v>17</v>
      </c>
      <c r="E7201" s="2" t="s">
        <v>18</v>
      </c>
      <c r="F7201" s="2" t="s">
        <v>14403</v>
      </c>
      <c r="G7201" s="2" t="s">
        <v>20</v>
      </c>
      <c r="H7201" s="2" t="s">
        <v>175</v>
      </c>
      <c r="I7201" s="2">
        <v>8</v>
      </c>
      <c r="M7201" s="3">
        <v>43593</v>
      </c>
      <c r="N7201" s="2" t="s">
        <v>17</v>
      </c>
    </row>
    <row r="7202" spans="1:14" ht="13">
      <c r="A7202" s="2" t="s">
        <v>14069</v>
      </c>
      <c r="B7202" s="4">
        <v>7827</v>
      </c>
      <c r="C7202" s="9" t="s">
        <v>14404</v>
      </c>
      <c r="D7202" s="2" t="s">
        <v>17</v>
      </c>
      <c r="E7202" s="2" t="s">
        <v>18</v>
      </c>
      <c r="F7202" s="2" t="s">
        <v>14405</v>
      </c>
      <c r="G7202" s="2" t="s">
        <v>20</v>
      </c>
      <c r="H7202" s="2" t="s">
        <v>175</v>
      </c>
      <c r="I7202" s="2">
        <v>8</v>
      </c>
      <c r="M7202" s="3">
        <v>43593</v>
      </c>
      <c r="N7202" s="2" t="s">
        <v>17</v>
      </c>
    </row>
    <row r="7203" spans="1:14" ht="13">
      <c r="A7203" s="2" t="s">
        <v>14069</v>
      </c>
      <c r="B7203" s="4">
        <v>7828</v>
      </c>
      <c r="C7203" s="9" t="s">
        <v>14406</v>
      </c>
      <c r="D7203" s="2" t="s">
        <v>17</v>
      </c>
      <c r="E7203" s="2" t="s">
        <v>18</v>
      </c>
      <c r="F7203" s="2" t="s">
        <v>14407</v>
      </c>
      <c r="G7203" s="2" t="s">
        <v>20</v>
      </c>
      <c r="H7203" s="2" t="s">
        <v>175</v>
      </c>
      <c r="I7203" s="2">
        <v>8</v>
      </c>
      <c r="M7203" s="3">
        <v>43593</v>
      </c>
      <c r="N7203" s="2" t="s">
        <v>17</v>
      </c>
    </row>
    <row r="7204" spans="1:14" ht="13">
      <c r="A7204" s="2" t="s">
        <v>14069</v>
      </c>
      <c r="B7204" s="4">
        <v>7829</v>
      </c>
      <c r="C7204" s="9" t="s">
        <v>14408</v>
      </c>
      <c r="D7204" s="2" t="s">
        <v>17</v>
      </c>
      <c r="E7204" s="2" t="s">
        <v>18</v>
      </c>
      <c r="F7204" s="2" t="s">
        <v>14409</v>
      </c>
      <c r="G7204" s="2" t="s">
        <v>20</v>
      </c>
      <c r="H7204" s="2" t="s">
        <v>175</v>
      </c>
      <c r="I7204" s="2">
        <v>8</v>
      </c>
      <c r="M7204" s="3">
        <v>43593</v>
      </c>
      <c r="N7204" s="2" t="s">
        <v>17</v>
      </c>
    </row>
    <row r="7205" spans="1:14" ht="13">
      <c r="A7205" s="2" t="s">
        <v>14069</v>
      </c>
      <c r="B7205" s="4">
        <v>7830</v>
      </c>
      <c r="C7205" s="9" t="s">
        <v>14410</v>
      </c>
      <c r="D7205" s="2" t="s">
        <v>17</v>
      </c>
      <c r="E7205" s="2" t="s">
        <v>18</v>
      </c>
      <c r="F7205" s="2" t="s">
        <v>14411</v>
      </c>
      <c r="G7205" s="2" t="s">
        <v>20</v>
      </c>
      <c r="H7205" s="2" t="s">
        <v>175</v>
      </c>
      <c r="I7205" s="2">
        <v>8</v>
      </c>
      <c r="M7205" s="3">
        <v>43593</v>
      </c>
      <c r="N7205" s="2" t="s">
        <v>17</v>
      </c>
    </row>
    <row r="7206" spans="1:14" ht="13">
      <c r="A7206" s="2" t="s">
        <v>14069</v>
      </c>
      <c r="B7206" s="4">
        <v>7831</v>
      </c>
      <c r="C7206" s="9" t="s">
        <v>14412</v>
      </c>
      <c r="D7206" s="2" t="s">
        <v>17</v>
      </c>
      <c r="E7206" s="2" t="s">
        <v>18</v>
      </c>
      <c r="F7206" s="2" t="s">
        <v>14413</v>
      </c>
      <c r="G7206" s="2" t="s">
        <v>20</v>
      </c>
      <c r="H7206" s="2" t="s">
        <v>175</v>
      </c>
      <c r="I7206" s="2">
        <v>8</v>
      </c>
      <c r="M7206" s="3">
        <v>43593</v>
      </c>
      <c r="N7206" s="2" t="s">
        <v>17</v>
      </c>
    </row>
    <row r="7207" spans="1:14" ht="13">
      <c r="A7207" s="2" t="s">
        <v>14069</v>
      </c>
      <c r="B7207" s="4">
        <v>7832</v>
      </c>
      <c r="C7207" s="9" t="s">
        <v>14414</v>
      </c>
      <c r="D7207" s="2" t="s">
        <v>17</v>
      </c>
      <c r="E7207" s="2" t="s">
        <v>18</v>
      </c>
      <c r="F7207" s="2" t="s">
        <v>14415</v>
      </c>
      <c r="G7207" s="2" t="s">
        <v>20</v>
      </c>
      <c r="H7207" s="2" t="s">
        <v>175</v>
      </c>
      <c r="I7207" s="2">
        <v>8</v>
      </c>
      <c r="M7207" s="3">
        <v>43593</v>
      </c>
      <c r="N7207" s="2" t="s">
        <v>17</v>
      </c>
    </row>
    <row r="7208" spans="1:14" ht="13">
      <c r="A7208" s="2" t="s">
        <v>14069</v>
      </c>
      <c r="B7208" s="4">
        <v>7833</v>
      </c>
      <c r="C7208" s="9" t="s">
        <v>14416</v>
      </c>
      <c r="D7208" s="2" t="s">
        <v>17</v>
      </c>
      <c r="E7208" s="2" t="s">
        <v>18</v>
      </c>
      <c r="F7208" s="2" t="s">
        <v>14417</v>
      </c>
      <c r="G7208" s="2" t="s">
        <v>20</v>
      </c>
      <c r="H7208" s="2" t="s">
        <v>175</v>
      </c>
      <c r="I7208" s="2">
        <v>8</v>
      </c>
      <c r="M7208" s="3">
        <v>43593</v>
      </c>
      <c r="N7208" s="2" t="s">
        <v>17</v>
      </c>
    </row>
    <row r="7209" spans="1:14" ht="13">
      <c r="A7209" s="2" t="s">
        <v>14069</v>
      </c>
      <c r="B7209" s="4">
        <v>7834</v>
      </c>
      <c r="C7209" s="9" t="s">
        <v>14418</v>
      </c>
      <c r="D7209" s="2" t="s">
        <v>17</v>
      </c>
      <c r="E7209" s="2" t="s">
        <v>18</v>
      </c>
      <c r="F7209" s="2" t="s">
        <v>14419</v>
      </c>
      <c r="G7209" s="2" t="s">
        <v>20</v>
      </c>
      <c r="H7209" s="2" t="s">
        <v>175</v>
      </c>
      <c r="I7209" s="2">
        <v>8</v>
      </c>
      <c r="M7209" s="3">
        <v>43593</v>
      </c>
      <c r="N7209" s="2" t="s">
        <v>17</v>
      </c>
    </row>
    <row r="7210" spans="1:14" ht="13">
      <c r="A7210" s="2" t="s">
        <v>14069</v>
      </c>
      <c r="B7210" s="4">
        <v>7835</v>
      </c>
      <c r="C7210" s="9" t="s">
        <v>14420</v>
      </c>
      <c r="D7210" s="2" t="s">
        <v>17</v>
      </c>
      <c r="E7210" s="2" t="s">
        <v>18</v>
      </c>
      <c r="F7210" s="2" t="s">
        <v>14421</v>
      </c>
      <c r="G7210" s="2" t="s">
        <v>20</v>
      </c>
      <c r="H7210" s="2" t="s">
        <v>175</v>
      </c>
      <c r="I7210" s="2">
        <v>8</v>
      </c>
      <c r="M7210" s="3">
        <v>43593</v>
      </c>
      <c r="N7210" s="2" t="s">
        <v>17</v>
      </c>
    </row>
    <row r="7211" spans="1:14" ht="13">
      <c r="A7211" s="2" t="s">
        <v>14069</v>
      </c>
      <c r="B7211" s="4">
        <v>7836</v>
      </c>
      <c r="C7211" s="9" t="s">
        <v>14422</v>
      </c>
      <c r="D7211" s="2" t="s">
        <v>17</v>
      </c>
      <c r="E7211" s="2" t="s">
        <v>18</v>
      </c>
      <c r="F7211" s="2" t="s">
        <v>14423</v>
      </c>
      <c r="G7211" s="2" t="s">
        <v>20</v>
      </c>
      <c r="H7211" s="2" t="s">
        <v>175</v>
      </c>
      <c r="I7211" s="2">
        <v>8</v>
      </c>
      <c r="M7211" s="3">
        <v>43593</v>
      </c>
      <c r="N7211" s="2" t="s">
        <v>17</v>
      </c>
    </row>
    <row r="7212" spans="1:14" ht="13">
      <c r="A7212" s="2" t="s">
        <v>14069</v>
      </c>
      <c r="B7212" s="4">
        <v>7837</v>
      </c>
      <c r="C7212" s="9" t="s">
        <v>14424</v>
      </c>
      <c r="D7212" s="2" t="s">
        <v>17</v>
      </c>
      <c r="E7212" s="2" t="s">
        <v>18</v>
      </c>
      <c r="F7212" s="2" t="s">
        <v>14425</v>
      </c>
      <c r="G7212" s="2" t="s">
        <v>20</v>
      </c>
      <c r="H7212" s="2" t="s">
        <v>175</v>
      </c>
      <c r="I7212" s="2">
        <v>8</v>
      </c>
      <c r="M7212" s="3">
        <v>43593</v>
      </c>
      <c r="N7212" s="2" t="s">
        <v>17</v>
      </c>
    </row>
    <row r="7213" spans="1:14" ht="13">
      <c r="A7213" s="2" t="s">
        <v>14069</v>
      </c>
      <c r="B7213" s="4">
        <v>7838</v>
      </c>
      <c r="C7213" s="9" t="s">
        <v>14426</v>
      </c>
      <c r="D7213" s="2" t="s">
        <v>17</v>
      </c>
      <c r="E7213" s="2" t="s">
        <v>18</v>
      </c>
      <c r="F7213" s="2" t="s">
        <v>14427</v>
      </c>
      <c r="G7213" s="2" t="s">
        <v>20</v>
      </c>
      <c r="H7213" s="2" t="s">
        <v>175</v>
      </c>
      <c r="I7213" s="2">
        <v>8</v>
      </c>
      <c r="M7213" s="3">
        <v>43593</v>
      </c>
      <c r="N7213" s="2" t="s">
        <v>17</v>
      </c>
    </row>
    <row r="7214" spans="1:14" ht="13">
      <c r="A7214" s="2" t="s">
        <v>14069</v>
      </c>
      <c r="B7214" s="4">
        <v>7839</v>
      </c>
      <c r="C7214" s="9" t="s">
        <v>14428</v>
      </c>
      <c r="D7214" s="2" t="s">
        <v>17</v>
      </c>
      <c r="E7214" s="2" t="s">
        <v>18</v>
      </c>
      <c r="F7214" s="2" t="s">
        <v>14429</v>
      </c>
      <c r="G7214" s="2" t="s">
        <v>20</v>
      </c>
      <c r="H7214" s="2" t="s">
        <v>175</v>
      </c>
      <c r="I7214" s="2">
        <v>8</v>
      </c>
      <c r="M7214" s="3">
        <v>43593</v>
      </c>
      <c r="N7214" s="2" t="s">
        <v>17</v>
      </c>
    </row>
    <row r="7215" spans="1:14" ht="13">
      <c r="A7215" s="2" t="s">
        <v>14069</v>
      </c>
      <c r="B7215" s="4">
        <v>7840</v>
      </c>
      <c r="C7215" s="9" t="s">
        <v>14430</v>
      </c>
      <c r="D7215" s="2" t="s">
        <v>17</v>
      </c>
      <c r="E7215" s="2" t="s">
        <v>18</v>
      </c>
      <c r="F7215" s="2" t="s">
        <v>14431</v>
      </c>
      <c r="G7215" s="2" t="s">
        <v>20</v>
      </c>
      <c r="H7215" s="2" t="s">
        <v>175</v>
      </c>
      <c r="I7215" s="2">
        <v>8</v>
      </c>
      <c r="M7215" s="3">
        <v>43593</v>
      </c>
      <c r="N7215" s="2" t="s">
        <v>17</v>
      </c>
    </row>
    <row r="7216" spans="1:14" ht="13">
      <c r="A7216" s="2" t="s">
        <v>14069</v>
      </c>
      <c r="B7216" s="4">
        <v>7841</v>
      </c>
      <c r="C7216" s="9" t="s">
        <v>14432</v>
      </c>
      <c r="D7216" s="2" t="s">
        <v>17</v>
      </c>
      <c r="E7216" s="2" t="s">
        <v>18</v>
      </c>
      <c r="F7216" s="2" t="s">
        <v>14433</v>
      </c>
      <c r="G7216" s="2" t="s">
        <v>20</v>
      </c>
      <c r="H7216" s="2" t="s">
        <v>175</v>
      </c>
      <c r="I7216" s="2">
        <v>8</v>
      </c>
      <c r="M7216" s="3">
        <v>43593</v>
      </c>
      <c r="N7216" s="2" t="s">
        <v>17</v>
      </c>
    </row>
    <row r="7217" spans="1:14" ht="13">
      <c r="A7217" s="2" t="s">
        <v>14069</v>
      </c>
      <c r="B7217" s="4">
        <v>7842</v>
      </c>
      <c r="C7217" s="9" t="s">
        <v>14434</v>
      </c>
      <c r="D7217" s="2" t="s">
        <v>17</v>
      </c>
      <c r="E7217" s="2" t="s">
        <v>18</v>
      </c>
      <c r="F7217" s="2" t="s">
        <v>14435</v>
      </c>
      <c r="G7217" s="2" t="s">
        <v>20</v>
      </c>
      <c r="H7217" s="2" t="s">
        <v>175</v>
      </c>
      <c r="I7217" s="2">
        <v>8</v>
      </c>
      <c r="M7217" s="3">
        <v>43593</v>
      </c>
      <c r="N7217" s="2" t="s">
        <v>17</v>
      </c>
    </row>
    <row r="7218" spans="1:14" ht="13">
      <c r="A7218" s="2" t="s">
        <v>14069</v>
      </c>
      <c r="B7218" s="4">
        <v>7843</v>
      </c>
      <c r="C7218" s="9" t="s">
        <v>14436</v>
      </c>
      <c r="D7218" s="2" t="s">
        <v>17</v>
      </c>
      <c r="E7218" s="2" t="s">
        <v>18</v>
      </c>
      <c r="F7218" s="2" t="s">
        <v>14437</v>
      </c>
      <c r="G7218" s="2" t="s">
        <v>20</v>
      </c>
      <c r="H7218" s="2" t="s">
        <v>175</v>
      </c>
      <c r="I7218" s="2">
        <v>8</v>
      </c>
      <c r="M7218" s="3">
        <v>43593</v>
      </c>
      <c r="N7218" s="2" t="s">
        <v>17</v>
      </c>
    </row>
    <row r="7219" spans="1:14" ht="13">
      <c r="A7219" s="2" t="s">
        <v>14069</v>
      </c>
      <c r="B7219" s="4">
        <v>7844</v>
      </c>
      <c r="C7219" s="9" t="s">
        <v>14438</v>
      </c>
      <c r="D7219" s="2" t="s">
        <v>17</v>
      </c>
      <c r="E7219" s="2" t="s">
        <v>18</v>
      </c>
      <c r="F7219" s="2" t="s">
        <v>14439</v>
      </c>
      <c r="G7219" s="2" t="s">
        <v>20</v>
      </c>
      <c r="H7219" s="2" t="s">
        <v>175</v>
      </c>
      <c r="I7219" s="2">
        <v>8</v>
      </c>
      <c r="M7219" s="3">
        <v>43593</v>
      </c>
      <c r="N7219" s="2" t="s">
        <v>17</v>
      </c>
    </row>
    <row r="7220" spans="1:14" ht="13">
      <c r="A7220" s="2" t="s">
        <v>14069</v>
      </c>
      <c r="B7220" s="4">
        <v>7845</v>
      </c>
      <c r="C7220" s="9" t="s">
        <v>14440</v>
      </c>
      <c r="D7220" s="2" t="s">
        <v>17</v>
      </c>
      <c r="E7220" s="2" t="s">
        <v>18</v>
      </c>
      <c r="F7220" s="2" t="s">
        <v>14441</v>
      </c>
      <c r="G7220" s="2" t="s">
        <v>20</v>
      </c>
      <c r="H7220" s="2" t="s">
        <v>175</v>
      </c>
      <c r="I7220" s="2">
        <v>8</v>
      </c>
      <c r="M7220" s="3">
        <v>43593</v>
      </c>
      <c r="N7220" s="2" t="s">
        <v>17</v>
      </c>
    </row>
    <row r="7221" spans="1:14" ht="13">
      <c r="A7221" s="2" t="s">
        <v>14069</v>
      </c>
      <c r="B7221" s="4">
        <v>7846</v>
      </c>
      <c r="C7221" s="9" t="s">
        <v>14442</v>
      </c>
      <c r="D7221" s="2" t="s">
        <v>17</v>
      </c>
      <c r="E7221" s="2" t="s">
        <v>18</v>
      </c>
      <c r="F7221" s="2" t="s">
        <v>14443</v>
      </c>
      <c r="G7221" s="2" t="s">
        <v>20</v>
      </c>
      <c r="H7221" s="2" t="s">
        <v>175</v>
      </c>
      <c r="I7221" s="2">
        <v>8</v>
      </c>
      <c r="M7221" s="3">
        <v>43593</v>
      </c>
      <c r="N7221" s="2" t="s">
        <v>17</v>
      </c>
    </row>
    <row r="7222" spans="1:14" ht="13">
      <c r="A7222" s="2" t="s">
        <v>14069</v>
      </c>
      <c r="B7222" s="4">
        <v>7847</v>
      </c>
      <c r="C7222" s="9" t="s">
        <v>14444</v>
      </c>
      <c r="D7222" s="2" t="s">
        <v>17</v>
      </c>
      <c r="E7222" s="2" t="s">
        <v>18</v>
      </c>
      <c r="F7222" s="2" t="s">
        <v>14445</v>
      </c>
      <c r="G7222" s="2" t="s">
        <v>20</v>
      </c>
      <c r="H7222" s="2" t="s">
        <v>175</v>
      </c>
      <c r="I7222" s="2">
        <v>8</v>
      </c>
      <c r="M7222" s="3">
        <v>43593</v>
      </c>
      <c r="N7222" s="2" t="s">
        <v>17</v>
      </c>
    </row>
    <row r="7223" spans="1:14" ht="13">
      <c r="A7223" s="2" t="s">
        <v>14069</v>
      </c>
      <c r="B7223" s="4">
        <v>7848</v>
      </c>
      <c r="C7223" s="9" t="s">
        <v>14446</v>
      </c>
      <c r="D7223" s="2" t="s">
        <v>17</v>
      </c>
      <c r="E7223" s="2" t="s">
        <v>18</v>
      </c>
      <c r="F7223" s="2" t="s">
        <v>14447</v>
      </c>
      <c r="G7223" s="2" t="s">
        <v>20</v>
      </c>
      <c r="H7223" s="2" t="s">
        <v>175</v>
      </c>
      <c r="I7223" s="2">
        <v>8</v>
      </c>
      <c r="M7223" s="3">
        <v>43593</v>
      </c>
      <c r="N7223" s="2" t="s">
        <v>17</v>
      </c>
    </row>
    <row r="7224" spans="1:14" ht="13">
      <c r="A7224" s="2" t="s">
        <v>14069</v>
      </c>
      <c r="B7224" s="4">
        <v>7849</v>
      </c>
      <c r="C7224" s="9" t="s">
        <v>14448</v>
      </c>
      <c r="D7224" s="2" t="s">
        <v>17</v>
      </c>
      <c r="E7224" s="2" t="s">
        <v>18</v>
      </c>
      <c r="F7224" s="2" t="s">
        <v>14449</v>
      </c>
      <c r="G7224" s="2" t="s">
        <v>20</v>
      </c>
      <c r="H7224" s="2" t="s">
        <v>175</v>
      </c>
      <c r="I7224" s="2">
        <v>8</v>
      </c>
      <c r="M7224" s="3">
        <v>43593</v>
      </c>
      <c r="N7224" s="2" t="s">
        <v>17</v>
      </c>
    </row>
    <row r="7225" spans="1:14" ht="13">
      <c r="A7225" s="2" t="s">
        <v>14069</v>
      </c>
      <c r="B7225" s="4">
        <v>7850</v>
      </c>
      <c r="C7225" s="9" t="s">
        <v>14450</v>
      </c>
      <c r="D7225" s="2" t="s">
        <v>17</v>
      </c>
      <c r="E7225" s="2" t="s">
        <v>18</v>
      </c>
      <c r="F7225" s="2" t="s">
        <v>14451</v>
      </c>
      <c r="G7225" s="2" t="s">
        <v>20</v>
      </c>
      <c r="H7225" s="2" t="s">
        <v>175</v>
      </c>
      <c r="I7225" s="2">
        <v>8</v>
      </c>
      <c r="M7225" s="3">
        <v>43593</v>
      </c>
      <c r="N7225" s="2" t="s">
        <v>17</v>
      </c>
    </row>
    <row r="7226" spans="1:14" ht="13">
      <c r="A7226" s="2" t="s">
        <v>14069</v>
      </c>
      <c r="B7226" s="4">
        <v>7851</v>
      </c>
      <c r="C7226" s="9" t="s">
        <v>14452</v>
      </c>
      <c r="D7226" s="2" t="s">
        <v>17</v>
      </c>
      <c r="E7226" s="2" t="s">
        <v>18</v>
      </c>
      <c r="F7226" s="2" t="s">
        <v>14453</v>
      </c>
      <c r="G7226" s="2" t="s">
        <v>20</v>
      </c>
      <c r="H7226" s="2" t="s">
        <v>175</v>
      </c>
      <c r="I7226" s="2">
        <v>8</v>
      </c>
      <c r="M7226" s="3">
        <v>43593</v>
      </c>
      <c r="N7226" s="2" t="s">
        <v>17</v>
      </c>
    </row>
    <row r="7227" spans="1:14" ht="13">
      <c r="A7227" s="2" t="s">
        <v>14069</v>
      </c>
      <c r="B7227" s="4">
        <v>7852</v>
      </c>
      <c r="C7227" s="9" t="s">
        <v>14454</v>
      </c>
      <c r="D7227" s="2" t="s">
        <v>17</v>
      </c>
      <c r="E7227" s="2" t="s">
        <v>18</v>
      </c>
      <c r="F7227" s="2" t="s">
        <v>14455</v>
      </c>
      <c r="G7227" s="2" t="s">
        <v>20</v>
      </c>
      <c r="H7227" s="2" t="s">
        <v>175</v>
      </c>
      <c r="I7227" s="2">
        <v>8</v>
      </c>
      <c r="M7227" s="3">
        <v>43593</v>
      </c>
      <c r="N7227" s="2" t="s">
        <v>17</v>
      </c>
    </row>
    <row r="7228" spans="1:14" ht="13">
      <c r="A7228" s="2" t="s">
        <v>14069</v>
      </c>
      <c r="B7228" s="4">
        <v>7853</v>
      </c>
      <c r="C7228" s="9" t="s">
        <v>14456</v>
      </c>
      <c r="D7228" s="2" t="s">
        <v>17</v>
      </c>
      <c r="E7228" s="2" t="s">
        <v>18</v>
      </c>
      <c r="F7228" s="2" t="s">
        <v>14457</v>
      </c>
      <c r="G7228" s="2" t="s">
        <v>20</v>
      </c>
      <c r="H7228" s="2" t="s">
        <v>175</v>
      </c>
      <c r="I7228" s="2">
        <v>8</v>
      </c>
      <c r="M7228" s="3">
        <v>43593</v>
      </c>
      <c r="N7228" s="2" t="s">
        <v>17</v>
      </c>
    </row>
    <row r="7229" spans="1:14" ht="13">
      <c r="A7229" s="2" t="s">
        <v>14069</v>
      </c>
      <c r="B7229" s="4">
        <v>7854</v>
      </c>
      <c r="C7229" s="9" t="s">
        <v>14458</v>
      </c>
      <c r="D7229" s="2" t="s">
        <v>17</v>
      </c>
      <c r="E7229" s="2" t="s">
        <v>18</v>
      </c>
      <c r="F7229" s="2" t="s">
        <v>14459</v>
      </c>
      <c r="G7229" s="2" t="s">
        <v>20</v>
      </c>
      <c r="H7229" s="2" t="s">
        <v>175</v>
      </c>
      <c r="I7229" s="2">
        <v>8</v>
      </c>
      <c r="M7229" s="3">
        <v>43593</v>
      </c>
      <c r="N7229" s="2" t="s">
        <v>17</v>
      </c>
    </row>
    <row r="7230" spans="1:14" ht="13">
      <c r="A7230" s="2" t="s">
        <v>14069</v>
      </c>
      <c r="B7230" s="4">
        <v>7855</v>
      </c>
      <c r="C7230" s="9" t="s">
        <v>14460</v>
      </c>
      <c r="D7230" s="2" t="s">
        <v>17</v>
      </c>
      <c r="E7230" s="2" t="s">
        <v>18</v>
      </c>
      <c r="F7230" s="2" t="s">
        <v>14461</v>
      </c>
      <c r="G7230" s="2" t="s">
        <v>20</v>
      </c>
      <c r="H7230" s="2" t="s">
        <v>175</v>
      </c>
      <c r="I7230" s="2">
        <v>8</v>
      </c>
      <c r="M7230" s="3">
        <v>43593</v>
      </c>
      <c r="N7230" s="2" t="s">
        <v>17</v>
      </c>
    </row>
    <row r="7231" spans="1:14" ht="13">
      <c r="A7231" s="2" t="s">
        <v>14069</v>
      </c>
      <c r="B7231" s="4">
        <v>7856</v>
      </c>
      <c r="C7231" s="9" t="s">
        <v>14462</v>
      </c>
      <c r="D7231" s="2" t="s">
        <v>17</v>
      </c>
      <c r="E7231" s="2" t="s">
        <v>18</v>
      </c>
      <c r="F7231" s="2" t="s">
        <v>14463</v>
      </c>
      <c r="G7231" s="2" t="s">
        <v>20</v>
      </c>
      <c r="H7231" s="2" t="s">
        <v>175</v>
      </c>
      <c r="I7231" s="2">
        <v>8</v>
      </c>
      <c r="M7231" s="3">
        <v>43593</v>
      </c>
      <c r="N7231" s="2" t="s">
        <v>17</v>
      </c>
    </row>
    <row r="7232" spans="1:14" ht="13">
      <c r="A7232" s="2" t="s">
        <v>14069</v>
      </c>
      <c r="B7232" s="4">
        <v>7857</v>
      </c>
      <c r="C7232" s="9" t="s">
        <v>14464</v>
      </c>
      <c r="D7232" s="2" t="s">
        <v>17</v>
      </c>
      <c r="E7232" s="2" t="s">
        <v>18</v>
      </c>
      <c r="F7232" s="2" t="s">
        <v>14465</v>
      </c>
      <c r="G7232" s="2" t="s">
        <v>20</v>
      </c>
      <c r="H7232" s="2" t="s">
        <v>175</v>
      </c>
      <c r="I7232" s="2">
        <v>8</v>
      </c>
      <c r="M7232" s="3">
        <v>43593</v>
      </c>
      <c r="N7232" s="2" t="s">
        <v>17</v>
      </c>
    </row>
    <row r="7233" spans="1:14" ht="13">
      <c r="A7233" s="2" t="s">
        <v>14069</v>
      </c>
      <c r="B7233" s="4">
        <v>7858</v>
      </c>
      <c r="C7233" s="9" t="s">
        <v>14466</v>
      </c>
      <c r="D7233" s="2" t="s">
        <v>17</v>
      </c>
      <c r="E7233" s="2" t="s">
        <v>18</v>
      </c>
      <c r="F7233" s="2" t="s">
        <v>14467</v>
      </c>
      <c r="G7233" s="2" t="s">
        <v>20</v>
      </c>
      <c r="H7233" s="2" t="s">
        <v>175</v>
      </c>
      <c r="I7233" s="2">
        <v>8</v>
      </c>
      <c r="M7233" s="3">
        <v>43593</v>
      </c>
      <c r="N7233" s="2" t="s">
        <v>17</v>
      </c>
    </row>
    <row r="7234" spans="1:14" ht="13">
      <c r="A7234" s="2" t="s">
        <v>14069</v>
      </c>
      <c r="B7234" s="4">
        <v>7859</v>
      </c>
      <c r="C7234" s="9" t="s">
        <v>14468</v>
      </c>
      <c r="D7234" s="2" t="s">
        <v>17</v>
      </c>
      <c r="E7234" s="2" t="s">
        <v>18</v>
      </c>
      <c r="F7234" s="2" t="s">
        <v>14469</v>
      </c>
      <c r="G7234" s="2" t="s">
        <v>20</v>
      </c>
      <c r="H7234" s="2" t="s">
        <v>175</v>
      </c>
      <c r="I7234" s="2">
        <v>8</v>
      </c>
      <c r="M7234" s="3">
        <v>43593</v>
      </c>
      <c r="N7234" s="2" t="s">
        <v>17</v>
      </c>
    </row>
    <row r="7235" spans="1:14" ht="13">
      <c r="A7235" s="2" t="s">
        <v>14069</v>
      </c>
      <c r="B7235" s="4">
        <v>7860</v>
      </c>
      <c r="C7235" s="9" t="s">
        <v>14470</v>
      </c>
      <c r="D7235" s="2" t="s">
        <v>17</v>
      </c>
      <c r="E7235" s="2" t="s">
        <v>18</v>
      </c>
      <c r="F7235" s="2" t="s">
        <v>14471</v>
      </c>
      <c r="G7235" s="2" t="s">
        <v>20</v>
      </c>
      <c r="H7235" s="2" t="s">
        <v>175</v>
      </c>
      <c r="I7235" s="2">
        <v>8</v>
      </c>
      <c r="M7235" s="3">
        <v>43593</v>
      </c>
      <c r="N7235" s="2" t="s">
        <v>17</v>
      </c>
    </row>
    <row r="7236" spans="1:14" ht="13">
      <c r="A7236" s="2" t="s">
        <v>14069</v>
      </c>
      <c r="B7236" s="4">
        <v>7861</v>
      </c>
      <c r="C7236" s="9" t="s">
        <v>14472</v>
      </c>
      <c r="D7236" s="2" t="s">
        <v>17</v>
      </c>
      <c r="E7236" s="2" t="s">
        <v>18</v>
      </c>
      <c r="F7236" s="2" t="s">
        <v>14473</v>
      </c>
      <c r="G7236" s="2" t="s">
        <v>20</v>
      </c>
      <c r="H7236" s="2" t="s">
        <v>175</v>
      </c>
      <c r="I7236" s="2">
        <v>8</v>
      </c>
      <c r="M7236" s="3">
        <v>43593</v>
      </c>
      <c r="N7236" s="2" t="s">
        <v>17</v>
      </c>
    </row>
    <row r="7237" spans="1:14" ht="13">
      <c r="A7237" s="2" t="s">
        <v>14069</v>
      </c>
      <c r="B7237" s="4">
        <v>7862</v>
      </c>
      <c r="C7237" s="9" t="s">
        <v>14474</v>
      </c>
      <c r="D7237" s="2" t="s">
        <v>17</v>
      </c>
      <c r="E7237" s="2" t="s">
        <v>18</v>
      </c>
      <c r="F7237" s="2" t="s">
        <v>14475</v>
      </c>
      <c r="G7237" s="2" t="s">
        <v>20</v>
      </c>
      <c r="H7237" s="2" t="s">
        <v>175</v>
      </c>
      <c r="I7237" s="2">
        <v>8</v>
      </c>
      <c r="M7237" s="3">
        <v>43593</v>
      </c>
      <c r="N7237" s="2" t="s">
        <v>17</v>
      </c>
    </row>
    <row r="7238" spans="1:14" ht="13">
      <c r="A7238" s="2" t="s">
        <v>14069</v>
      </c>
      <c r="B7238" s="4">
        <v>7863</v>
      </c>
      <c r="C7238" s="9" t="s">
        <v>14476</v>
      </c>
      <c r="D7238" s="2" t="s">
        <v>23</v>
      </c>
      <c r="E7238" s="2" t="s">
        <v>122</v>
      </c>
      <c r="F7238" s="2" t="s">
        <v>14477</v>
      </c>
      <c r="G7238" s="2" t="s">
        <v>20</v>
      </c>
      <c r="H7238" s="2" t="s">
        <v>175</v>
      </c>
      <c r="I7238" s="2">
        <v>8</v>
      </c>
      <c r="J7238" s="2">
        <v>12</v>
      </c>
      <c r="M7238" s="3">
        <v>43593</v>
      </c>
      <c r="N7238" s="2" t="s">
        <v>17</v>
      </c>
    </row>
    <row r="7239" spans="1:14" ht="13">
      <c r="A7239" s="2" t="s">
        <v>14069</v>
      </c>
      <c r="B7239" s="4">
        <v>7864</v>
      </c>
      <c r="C7239" s="9" t="s">
        <v>14478</v>
      </c>
      <c r="D7239" s="2" t="s">
        <v>23</v>
      </c>
      <c r="E7239" s="2" t="s">
        <v>122</v>
      </c>
      <c r="F7239" s="2" t="s">
        <v>14479</v>
      </c>
      <c r="G7239" s="2" t="s">
        <v>20</v>
      </c>
      <c r="H7239" s="2" t="s">
        <v>175</v>
      </c>
      <c r="I7239" s="2">
        <v>8</v>
      </c>
      <c r="J7239" s="2">
        <v>12</v>
      </c>
      <c r="M7239" s="3">
        <v>43593</v>
      </c>
      <c r="N7239" s="2" t="s">
        <v>17</v>
      </c>
    </row>
    <row r="7240" spans="1:14" ht="13">
      <c r="A7240" s="2" t="s">
        <v>14069</v>
      </c>
      <c r="B7240" s="4">
        <v>7865</v>
      </c>
      <c r="C7240" s="9" t="s">
        <v>14480</v>
      </c>
      <c r="D7240" s="2" t="s">
        <v>17</v>
      </c>
      <c r="E7240" s="2" t="s">
        <v>18</v>
      </c>
      <c r="F7240" s="2" t="s">
        <v>14481</v>
      </c>
      <c r="G7240" s="2" t="s">
        <v>20</v>
      </c>
      <c r="H7240" s="2" t="s">
        <v>175</v>
      </c>
      <c r="I7240" s="2">
        <v>8</v>
      </c>
      <c r="M7240" s="3">
        <v>43593</v>
      </c>
      <c r="N7240" s="2" t="s">
        <v>17</v>
      </c>
    </row>
    <row r="7241" spans="1:14" ht="13">
      <c r="A7241" s="2" t="s">
        <v>14069</v>
      </c>
      <c r="B7241" s="4">
        <v>7866</v>
      </c>
      <c r="C7241" s="9" t="s">
        <v>14482</v>
      </c>
      <c r="D7241" s="2" t="s">
        <v>17</v>
      </c>
      <c r="E7241" s="2" t="s">
        <v>18</v>
      </c>
      <c r="F7241" s="2" t="s">
        <v>14483</v>
      </c>
      <c r="G7241" s="2" t="s">
        <v>20</v>
      </c>
      <c r="H7241" s="2" t="s">
        <v>175</v>
      </c>
      <c r="I7241" s="2">
        <v>8</v>
      </c>
      <c r="M7241" s="3">
        <v>43593</v>
      </c>
      <c r="N7241" s="2" t="s">
        <v>17</v>
      </c>
    </row>
    <row r="7242" spans="1:14" ht="13">
      <c r="A7242" s="2" t="s">
        <v>14069</v>
      </c>
      <c r="B7242" s="4">
        <v>7867</v>
      </c>
      <c r="C7242" s="9" t="s">
        <v>14484</v>
      </c>
      <c r="D7242" s="2" t="s">
        <v>17</v>
      </c>
      <c r="E7242" s="2" t="s">
        <v>18</v>
      </c>
      <c r="F7242" s="2" t="s">
        <v>14485</v>
      </c>
      <c r="G7242" s="2" t="s">
        <v>20</v>
      </c>
      <c r="H7242" s="2" t="s">
        <v>175</v>
      </c>
      <c r="I7242" s="2">
        <v>8</v>
      </c>
      <c r="M7242" s="3">
        <v>43593</v>
      </c>
      <c r="N7242" s="2" t="s">
        <v>17</v>
      </c>
    </row>
    <row r="7243" spans="1:14" ht="13">
      <c r="A7243" s="2" t="s">
        <v>14069</v>
      </c>
      <c r="B7243" s="4">
        <v>7868</v>
      </c>
      <c r="C7243" s="9" t="s">
        <v>14486</v>
      </c>
      <c r="D7243" s="2" t="s">
        <v>17</v>
      </c>
      <c r="E7243" s="2" t="s">
        <v>18</v>
      </c>
      <c r="F7243" s="2" t="s">
        <v>14487</v>
      </c>
      <c r="G7243" s="2" t="s">
        <v>20</v>
      </c>
      <c r="H7243" s="2" t="s">
        <v>175</v>
      </c>
      <c r="I7243" s="2">
        <v>8</v>
      </c>
      <c r="M7243" s="3">
        <v>43593</v>
      </c>
      <c r="N7243" s="2" t="s">
        <v>17</v>
      </c>
    </row>
    <row r="7244" spans="1:14" ht="13">
      <c r="A7244" s="2" t="s">
        <v>14069</v>
      </c>
      <c r="B7244" s="4">
        <v>7869</v>
      </c>
      <c r="C7244" s="9" t="s">
        <v>14488</v>
      </c>
      <c r="D7244" s="2" t="s">
        <v>17</v>
      </c>
      <c r="E7244" s="2" t="s">
        <v>18</v>
      </c>
      <c r="F7244" s="2" t="s">
        <v>14489</v>
      </c>
      <c r="G7244" s="2" t="s">
        <v>20</v>
      </c>
      <c r="H7244" s="2" t="s">
        <v>175</v>
      </c>
      <c r="I7244" s="2">
        <v>8</v>
      </c>
      <c r="M7244" s="3">
        <v>43593</v>
      </c>
      <c r="N7244" s="2" t="s">
        <v>17</v>
      </c>
    </row>
    <row r="7245" spans="1:14" ht="13">
      <c r="A7245" s="2" t="s">
        <v>14069</v>
      </c>
      <c r="B7245" s="4">
        <v>7870</v>
      </c>
      <c r="C7245" s="9" t="s">
        <v>14490</v>
      </c>
      <c r="D7245" s="2" t="s">
        <v>17</v>
      </c>
      <c r="E7245" s="2" t="s">
        <v>18</v>
      </c>
      <c r="F7245" s="2" t="s">
        <v>14491</v>
      </c>
      <c r="G7245" s="2" t="s">
        <v>20</v>
      </c>
      <c r="H7245" s="2" t="s">
        <v>175</v>
      </c>
      <c r="I7245" s="2">
        <v>8</v>
      </c>
      <c r="M7245" s="3">
        <v>43593</v>
      </c>
      <c r="N7245" s="2" t="s">
        <v>17</v>
      </c>
    </row>
    <row r="7246" spans="1:14" ht="13">
      <c r="A7246" s="2" t="s">
        <v>14069</v>
      </c>
      <c r="B7246" s="4">
        <v>7871</v>
      </c>
      <c r="C7246" s="9" t="s">
        <v>14492</v>
      </c>
      <c r="D7246" s="2" t="s">
        <v>17</v>
      </c>
      <c r="E7246" s="2" t="s">
        <v>18</v>
      </c>
      <c r="F7246" s="2" t="s">
        <v>14493</v>
      </c>
      <c r="G7246" s="2" t="s">
        <v>20</v>
      </c>
      <c r="H7246" s="2" t="s">
        <v>175</v>
      </c>
      <c r="I7246" s="2">
        <v>8</v>
      </c>
      <c r="M7246" s="3">
        <v>43593</v>
      </c>
      <c r="N7246" s="2" t="s">
        <v>17</v>
      </c>
    </row>
    <row r="7247" spans="1:14" ht="13">
      <c r="A7247" s="2" t="s">
        <v>14069</v>
      </c>
      <c r="B7247" s="4">
        <v>7872</v>
      </c>
      <c r="C7247" s="9" t="s">
        <v>14494</v>
      </c>
      <c r="D7247" s="2" t="s">
        <v>23</v>
      </c>
      <c r="E7247" s="2" t="s">
        <v>122</v>
      </c>
      <c r="F7247" s="2" t="s">
        <v>14495</v>
      </c>
      <c r="G7247" s="2" t="s">
        <v>20</v>
      </c>
      <c r="H7247" s="2" t="s">
        <v>175</v>
      </c>
      <c r="I7247" s="2">
        <v>8</v>
      </c>
      <c r="J7247" s="2">
        <v>12</v>
      </c>
      <c r="M7247" s="3">
        <v>43593</v>
      </c>
      <c r="N7247" s="2" t="s">
        <v>17</v>
      </c>
    </row>
    <row r="7248" spans="1:14" ht="13">
      <c r="A7248" s="2" t="s">
        <v>14069</v>
      </c>
      <c r="B7248" s="4">
        <v>7873</v>
      </c>
      <c r="C7248" s="9" t="s">
        <v>14496</v>
      </c>
      <c r="D7248" s="2" t="s">
        <v>23</v>
      </c>
      <c r="E7248" s="2" t="s">
        <v>122</v>
      </c>
      <c r="F7248" s="2" t="s">
        <v>14497</v>
      </c>
      <c r="G7248" s="2" t="s">
        <v>20</v>
      </c>
      <c r="H7248" s="2" t="s">
        <v>175</v>
      </c>
      <c r="I7248" s="2">
        <v>8</v>
      </c>
      <c r="J7248" s="2">
        <v>12</v>
      </c>
      <c r="M7248" s="3">
        <v>43593</v>
      </c>
      <c r="N7248" s="2" t="s">
        <v>17</v>
      </c>
    </row>
    <row r="7249" spans="1:14" ht="13">
      <c r="A7249" s="2" t="s">
        <v>14069</v>
      </c>
      <c r="B7249" s="4">
        <v>7874</v>
      </c>
      <c r="C7249" s="9" t="s">
        <v>14498</v>
      </c>
      <c r="D7249" s="2" t="s">
        <v>17</v>
      </c>
      <c r="E7249" s="2" t="s">
        <v>18</v>
      </c>
      <c r="F7249" s="2" t="s">
        <v>14499</v>
      </c>
      <c r="G7249" s="2" t="s">
        <v>20</v>
      </c>
      <c r="H7249" s="2" t="s">
        <v>175</v>
      </c>
      <c r="I7249" s="2">
        <v>8</v>
      </c>
      <c r="M7249" s="3">
        <v>43593</v>
      </c>
      <c r="N7249" s="2" t="s">
        <v>17</v>
      </c>
    </row>
    <row r="7250" spans="1:14" ht="13">
      <c r="A7250" s="2" t="s">
        <v>14069</v>
      </c>
      <c r="B7250" s="4">
        <v>7875</v>
      </c>
      <c r="C7250" s="9" t="s">
        <v>14500</v>
      </c>
      <c r="D7250" s="2" t="s">
        <v>17</v>
      </c>
      <c r="E7250" s="2" t="s">
        <v>18</v>
      </c>
      <c r="F7250" s="2" t="s">
        <v>14501</v>
      </c>
      <c r="G7250" s="2" t="s">
        <v>20</v>
      </c>
      <c r="H7250" s="2" t="s">
        <v>175</v>
      </c>
      <c r="I7250" s="2">
        <v>8</v>
      </c>
      <c r="M7250" s="3">
        <v>43593</v>
      </c>
      <c r="N7250" s="2" t="s">
        <v>17</v>
      </c>
    </row>
    <row r="7251" spans="1:14" ht="13">
      <c r="A7251" s="2" t="s">
        <v>14069</v>
      </c>
      <c r="B7251" s="4">
        <v>7876</v>
      </c>
      <c r="C7251" s="9" t="s">
        <v>14502</v>
      </c>
      <c r="D7251" s="2" t="s">
        <v>17</v>
      </c>
      <c r="E7251" s="2" t="s">
        <v>18</v>
      </c>
      <c r="F7251" s="2" t="s">
        <v>14503</v>
      </c>
      <c r="G7251" s="2" t="s">
        <v>20</v>
      </c>
      <c r="H7251" s="2" t="s">
        <v>175</v>
      </c>
      <c r="I7251" s="2">
        <v>8</v>
      </c>
      <c r="M7251" s="3">
        <v>43593</v>
      </c>
      <c r="N7251" s="2" t="s">
        <v>17</v>
      </c>
    </row>
    <row r="7252" spans="1:14" ht="13">
      <c r="A7252" s="2" t="s">
        <v>14069</v>
      </c>
      <c r="B7252" s="4">
        <v>7877</v>
      </c>
      <c r="C7252" s="9" t="s">
        <v>14504</v>
      </c>
      <c r="D7252" s="2" t="s">
        <v>17</v>
      </c>
      <c r="E7252" s="2" t="s">
        <v>18</v>
      </c>
      <c r="F7252" s="2" t="s">
        <v>14505</v>
      </c>
      <c r="G7252" s="2" t="s">
        <v>20</v>
      </c>
      <c r="H7252" s="2" t="s">
        <v>175</v>
      </c>
      <c r="I7252" s="2">
        <v>8</v>
      </c>
      <c r="M7252" s="3">
        <v>43593</v>
      </c>
      <c r="N7252" s="2" t="s">
        <v>17</v>
      </c>
    </row>
    <row r="7253" spans="1:14" ht="13">
      <c r="A7253" s="2" t="s">
        <v>14069</v>
      </c>
      <c r="B7253" s="4">
        <v>7878</v>
      </c>
      <c r="C7253" s="9" t="s">
        <v>14506</v>
      </c>
      <c r="D7253" s="2" t="s">
        <v>17</v>
      </c>
      <c r="E7253" s="2" t="s">
        <v>18</v>
      </c>
      <c r="F7253" s="2" t="s">
        <v>14507</v>
      </c>
      <c r="G7253" s="2" t="s">
        <v>20</v>
      </c>
      <c r="H7253" s="2" t="s">
        <v>175</v>
      </c>
      <c r="I7253" s="2">
        <v>8</v>
      </c>
      <c r="M7253" s="3">
        <v>43593</v>
      </c>
      <c r="N7253" s="2" t="s">
        <v>17</v>
      </c>
    </row>
    <row r="7254" spans="1:14" ht="13">
      <c r="A7254" s="2" t="s">
        <v>14069</v>
      </c>
      <c r="B7254" s="4">
        <v>7879</v>
      </c>
      <c r="C7254" s="9" t="s">
        <v>14508</v>
      </c>
      <c r="D7254" s="2" t="s">
        <v>17</v>
      </c>
      <c r="E7254" s="2" t="s">
        <v>18</v>
      </c>
      <c r="F7254" s="2" t="s">
        <v>14509</v>
      </c>
      <c r="G7254" s="2" t="s">
        <v>20</v>
      </c>
      <c r="H7254" s="2" t="s">
        <v>175</v>
      </c>
      <c r="I7254" s="2">
        <v>8</v>
      </c>
      <c r="M7254" s="3">
        <v>43593</v>
      </c>
      <c r="N7254" s="2" t="s">
        <v>17</v>
      </c>
    </row>
    <row r="7255" spans="1:14" ht="13">
      <c r="A7255" s="2" t="s">
        <v>14069</v>
      </c>
      <c r="B7255" s="4">
        <v>7880</v>
      </c>
      <c r="C7255" s="9" t="s">
        <v>14510</v>
      </c>
      <c r="D7255" s="2" t="s">
        <v>17</v>
      </c>
      <c r="E7255" s="2" t="s">
        <v>18</v>
      </c>
      <c r="F7255" s="2" t="s">
        <v>14511</v>
      </c>
      <c r="G7255" s="2" t="s">
        <v>20</v>
      </c>
      <c r="H7255" s="2" t="s">
        <v>175</v>
      </c>
      <c r="I7255" s="2">
        <v>8</v>
      </c>
      <c r="M7255" s="3">
        <v>43593</v>
      </c>
      <c r="N7255" s="2" t="s">
        <v>17</v>
      </c>
    </row>
    <row r="7256" spans="1:14" ht="13">
      <c r="A7256" s="2" t="s">
        <v>14069</v>
      </c>
      <c r="B7256" s="4">
        <v>7881</v>
      </c>
      <c r="C7256" s="9" t="s">
        <v>14512</v>
      </c>
      <c r="D7256" s="2" t="s">
        <v>17</v>
      </c>
      <c r="E7256" s="2" t="s">
        <v>18</v>
      </c>
      <c r="F7256" s="2" t="s">
        <v>14513</v>
      </c>
      <c r="G7256" s="2" t="s">
        <v>20</v>
      </c>
      <c r="H7256" s="2" t="s">
        <v>175</v>
      </c>
      <c r="I7256" s="2">
        <v>8</v>
      </c>
      <c r="M7256" s="3">
        <v>43593</v>
      </c>
      <c r="N7256" s="2" t="s">
        <v>17</v>
      </c>
    </row>
    <row r="7257" spans="1:14" ht="13">
      <c r="A7257" s="2" t="s">
        <v>14069</v>
      </c>
      <c r="B7257" s="4">
        <v>7882</v>
      </c>
      <c r="C7257" s="9" t="s">
        <v>14514</v>
      </c>
      <c r="D7257" s="2" t="s">
        <v>17</v>
      </c>
      <c r="E7257" s="2" t="s">
        <v>18</v>
      </c>
      <c r="F7257" s="2" t="s">
        <v>14515</v>
      </c>
      <c r="G7257" s="2" t="s">
        <v>20</v>
      </c>
      <c r="H7257" s="2" t="s">
        <v>175</v>
      </c>
      <c r="I7257" s="2">
        <v>8</v>
      </c>
      <c r="M7257" s="3">
        <v>43593</v>
      </c>
      <c r="N7257" s="2" t="s">
        <v>17</v>
      </c>
    </row>
    <row r="7258" spans="1:14" ht="13">
      <c r="A7258" s="2" t="s">
        <v>14069</v>
      </c>
      <c r="B7258" s="4">
        <v>7883</v>
      </c>
      <c r="C7258" s="9" t="s">
        <v>14516</v>
      </c>
      <c r="D7258" s="2" t="s">
        <v>17</v>
      </c>
      <c r="E7258" s="2" t="s">
        <v>18</v>
      </c>
      <c r="F7258" s="2" t="s">
        <v>14517</v>
      </c>
      <c r="G7258" s="2" t="s">
        <v>20</v>
      </c>
      <c r="H7258" s="2" t="s">
        <v>175</v>
      </c>
      <c r="I7258" s="2">
        <v>8</v>
      </c>
      <c r="M7258" s="3">
        <v>43593</v>
      </c>
      <c r="N7258" s="2" t="s">
        <v>17</v>
      </c>
    </row>
    <row r="7259" spans="1:14" ht="13">
      <c r="A7259" s="2" t="s">
        <v>14069</v>
      </c>
      <c r="B7259" s="4">
        <v>7884</v>
      </c>
      <c r="C7259" s="9" t="s">
        <v>14518</v>
      </c>
      <c r="D7259" s="2" t="s">
        <v>17</v>
      </c>
      <c r="E7259" s="2" t="s">
        <v>18</v>
      </c>
      <c r="F7259" s="2" t="s">
        <v>14519</v>
      </c>
      <c r="G7259" s="2" t="s">
        <v>20</v>
      </c>
      <c r="H7259" s="2" t="s">
        <v>175</v>
      </c>
      <c r="I7259" s="2">
        <v>8</v>
      </c>
      <c r="M7259" s="3">
        <v>43593</v>
      </c>
      <c r="N7259" s="2" t="s">
        <v>17</v>
      </c>
    </row>
    <row r="7260" spans="1:14" ht="13">
      <c r="A7260" s="2" t="s">
        <v>14069</v>
      </c>
      <c r="B7260" s="4">
        <v>7885</v>
      </c>
      <c r="C7260" s="9" t="s">
        <v>14520</v>
      </c>
      <c r="D7260" s="2" t="s">
        <v>17</v>
      </c>
      <c r="E7260" s="2" t="s">
        <v>18</v>
      </c>
      <c r="F7260" s="2" t="s">
        <v>14521</v>
      </c>
      <c r="G7260" s="2" t="s">
        <v>20</v>
      </c>
      <c r="H7260" s="2" t="s">
        <v>175</v>
      </c>
      <c r="I7260" s="2">
        <v>8</v>
      </c>
      <c r="M7260" s="3">
        <v>43593</v>
      </c>
      <c r="N7260" s="2" t="s">
        <v>17</v>
      </c>
    </row>
    <row r="7261" spans="1:14" ht="13">
      <c r="A7261" s="2" t="s">
        <v>14069</v>
      </c>
      <c r="B7261" s="4">
        <v>7886</v>
      </c>
      <c r="C7261" s="9" t="s">
        <v>14522</v>
      </c>
      <c r="D7261" s="2" t="s">
        <v>17</v>
      </c>
      <c r="E7261" s="2" t="s">
        <v>18</v>
      </c>
      <c r="F7261" s="2" t="s">
        <v>14523</v>
      </c>
      <c r="G7261" s="2" t="s">
        <v>20</v>
      </c>
      <c r="H7261" s="2" t="s">
        <v>175</v>
      </c>
      <c r="I7261" s="2">
        <v>8</v>
      </c>
      <c r="M7261" s="3">
        <v>43593</v>
      </c>
      <c r="N7261" s="2" t="s">
        <v>17</v>
      </c>
    </row>
    <row r="7262" spans="1:14" ht="13">
      <c r="A7262" s="2" t="s">
        <v>14069</v>
      </c>
      <c r="B7262" s="4">
        <v>7887</v>
      </c>
      <c r="C7262" s="9" t="s">
        <v>14524</v>
      </c>
      <c r="D7262" s="2" t="s">
        <v>23</v>
      </c>
      <c r="E7262" s="2" t="s">
        <v>122</v>
      </c>
      <c r="F7262" s="2" t="s">
        <v>14525</v>
      </c>
      <c r="G7262" s="2" t="s">
        <v>20</v>
      </c>
      <c r="H7262" s="2" t="s">
        <v>175</v>
      </c>
      <c r="I7262" s="2">
        <v>8</v>
      </c>
      <c r="J7262" s="2">
        <v>12</v>
      </c>
      <c r="M7262" s="3">
        <v>43593</v>
      </c>
      <c r="N7262" s="2" t="s">
        <v>17</v>
      </c>
    </row>
    <row r="7263" spans="1:14" ht="13">
      <c r="A7263" s="2" t="s">
        <v>14069</v>
      </c>
      <c r="B7263" s="4">
        <v>7888</v>
      </c>
      <c r="C7263" s="9" t="s">
        <v>14526</v>
      </c>
      <c r="D7263" s="2" t="s">
        <v>23</v>
      </c>
      <c r="E7263" s="2" t="s">
        <v>122</v>
      </c>
      <c r="F7263" s="2" t="s">
        <v>14527</v>
      </c>
      <c r="G7263" s="2" t="s">
        <v>20</v>
      </c>
      <c r="H7263" s="2" t="s">
        <v>175</v>
      </c>
      <c r="I7263" s="2">
        <v>8</v>
      </c>
      <c r="J7263" s="2">
        <v>12</v>
      </c>
      <c r="M7263" s="3">
        <v>43593</v>
      </c>
      <c r="N7263" s="2" t="s">
        <v>17</v>
      </c>
    </row>
    <row r="7264" spans="1:14" ht="13">
      <c r="A7264" s="2" t="s">
        <v>14069</v>
      </c>
      <c r="B7264" s="4">
        <v>7889</v>
      </c>
      <c r="C7264" s="9" t="s">
        <v>14528</v>
      </c>
      <c r="D7264" s="2" t="s">
        <v>23</v>
      </c>
      <c r="E7264" s="2" t="s">
        <v>122</v>
      </c>
      <c r="F7264" s="2" t="s">
        <v>14529</v>
      </c>
      <c r="G7264" s="2" t="s">
        <v>20</v>
      </c>
      <c r="H7264" s="2" t="s">
        <v>175</v>
      </c>
      <c r="I7264" s="2">
        <v>8</v>
      </c>
      <c r="J7264" s="2">
        <v>12</v>
      </c>
      <c r="M7264" s="3">
        <v>43593</v>
      </c>
      <c r="N7264" s="2" t="s">
        <v>17</v>
      </c>
    </row>
    <row r="7265" spans="1:14" ht="13">
      <c r="A7265" s="2" t="s">
        <v>14069</v>
      </c>
      <c r="B7265" s="4">
        <v>7890</v>
      </c>
      <c r="C7265" s="9" t="s">
        <v>14530</v>
      </c>
      <c r="D7265" s="2" t="s">
        <v>23</v>
      </c>
      <c r="E7265" s="2" t="s">
        <v>122</v>
      </c>
      <c r="F7265" s="2" t="s">
        <v>14531</v>
      </c>
      <c r="G7265" s="2" t="s">
        <v>20</v>
      </c>
      <c r="H7265" s="2" t="s">
        <v>175</v>
      </c>
      <c r="I7265" s="2">
        <v>8</v>
      </c>
      <c r="J7265" s="2">
        <v>12</v>
      </c>
      <c r="M7265" s="3">
        <v>43593</v>
      </c>
      <c r="N7265" s="2" t="s">
        <v>17</v>
      </c>
    </row>
    <row r="7266" spans="1:14" ht="13">
      <c r="A7266" s="2" t="s">
        <v>14069</v>
      </c>
      <c r="B7266" s="4">
        <v>7891</v>
      </c>
      <c r="C7266" s="9" t="s">
        <v>14532</v>
      </c>
      <c r="D7266" s="2" t="s">
        <v>17</v>
      </c>
      <c r="E7266" s="2" t="s">
        <v>18</v>
      </c>
      <c r="F7266" s="2" t="s">
        <v>14533</v>
      </c>
      <c r="G7266" s="2" t="s">
        <v>20</v>
      </c>
      <c r="H7266" s="2" t="s">
        <v>175</v>
      </c>
      <c r="I7266" s="2">
        <v>8</v>
      </c>
      <c r="M7266" s="3">
        <v>43593</v>
      </c>
      <c r="N7266" s="2" t="s">
        <v>17</v>
      </c>
    </row>
    <row r="7267" spans="1:14" ht="13">
      <c r="A7267" s="2" t="s">
        <v>14069</v>
      </c>
      <c r="B7267" s="4">
        <v>7892</v>
      </c>
      <c r="C7267" s="9" t="s">
        <v>14534</v>
      </c>
      <c r="D7267" s="2" t="s">
        <v>17</v>
      </c>
      <c r="E7267" s="2" t="s">
        <v>18</v>
      </c>
      <c r="F7267" s="2" t="s">
        <v>14535</v>
      </c>
      <c r="G7267" s="2" t="s">
        <v>20</v>
      </c>
      <c r="H7267" s="2" t="s">
        <v>175</v>
      </c>
      <c r="I7267" s="2">
        <v>8</v>
      </c>
      <c r="M7267" s="3">
        <v>43593</v>
      </c>
      <c r="N7267" s="2" t="s">
        <v>17</v>
      </c>
    </row>
    <row r="7268" spans="1:14" ht="13">
      <c r="A7268" s="2" t="s">
        <v>14069</v>
      </c>
      <c r="B7268" s="4">
        <v>7893</v>
      </c>
      <c r="C7268" s="9" t="s">
        <v>14536</v>
      </c>
      <c r="D7268" s="2" t="s">
        <v>17</v>
      </c>
      <c r="E7268" s="2" t="s">
        <v>18</v>
      </c>
      <c r="F7268" s="2" t="s">
        <v>14537</v>
      </c>
      <c r="G7268" s="2" t="s">
        <v>20</v>
      </c>
      <c r="H7268" s="2" t="s">
        <v>175</v>
      </c>
      <c r="I7268" s="2">
        <v>8</v>
      </c>
      <c r="M7268" s="3">
        <v>43593</v>
      </c>
      <c r="N7268" s="2" t="s">
        <v>17</v>
      </c>
    </row>
    <row r="7269" spans="1:14" ht="13">
      <c r="A7269" s="2" t="s">
        <v>14069</v>
      </c>
      <c r="B7269" s="4">
        <v>7894</v>
      </c>
      <c r="C7269" s="9" t="s">
        <v>14538</v>
      </c>
      <c r="D7269" s="2" t="s">
        <v>17</v>
      </c>
      <c r="E7269" s="2" t="s">
        <v>18</v>
      </c>
      <c r="F7269" s="2" t="s">
        <v>14539</v>
      </c>
      <c r="G7269" s="2" t="s">
        <v>20</v>
      </c>
      <c r="H7269" s="2" t="s">
        <v>175</v>
      </c>
      <c r="I7269" s="2">
        <v>8</v>
      </c>
      <c r="M7269" s="3">
        <v>43593</v>
      </c>
      <c r="N7269" s="2" t="s">
        <v>17</v>
      </c>
    </row>
    <row r="7270" spans="1:14" ht="13">
      <c r="A7270" s="2" t="s">
        <v>14069</v>
      </c>
      <c r="B7270" s="4">
        <v>7895</v>
      </c>
      <c r="C7270" s="9" t="s">
        <v>14540</v>
      </c>
      <c r="D7270" s="2" t="s">
        <v>17</v>
      </c>
      <c r="E7270" s="2" t="s">
        <v>18</v>
      </c>
      <c r="F7270" s="2" t="s">
        <v>14541</v>
      </c>
      <c r="G7270" s="2" t="s">
        <v>20</v>
      </c>
      <c r="H7270" s="2" t="s">
        <v>175</v>
      </c>
      <c r="I7270" s="2">
        <v>8</v>
      </c>
      <c r="M7270" s="3">
        <v>43593</v>
      </c>
      <c r="N7270" s="2" t="s">
        <v>17</v>
      </c>
    </row>
    <row r="7271" spans="1:14" ht="13">
      <c r="A7271" s="2" t="s">
        <v>14069</v>
      </c>
      <c r="B7271" s="4">
        <v>7896</v>
      </c>
      <c r="C7271" s="9" t="s">
        <v>14542</v>
      </c>
      <c r="D7271" s="2" t="s">
        <v>17</v>
      </c>
      <c r="E7271" s="2" t="s">
        <v>18</v>
      </c>
      <c r="F7271" s="2" t="s">
        <v>14543</v>
      </c>
      <c r="G7271" s="2" t="s">
        <v>20</v>
      </c>
      <c r="H7271" s="2" t="s">
        <v>175</v>
      </c>
      <c r="I7271" s="2">
        <v>8</v>
      </c>
      <c r="M7271" s="3">
        <v>43593</v>
      </c>
      <c r="N7271" s="2" t="s">
        <v>17</v>
      </c>
    </row>
    <row r="7272" spans="1:14" ht="13">
      <c r="A7272" s="2" t="s">
        <v>14069</v>
      </c>
      <c r="B7272" s="4">
        <v>7897</v>
      </c>
      <c r="C7272" s="9" t="s">
        <v>14544</v>
      </c>
      <c r="D7272" s="2" t="s">
        <v>17</v>
      </c>
      <c r="E7272" s="2" t="s">
        <v>18</v>
      </c>
      <c r="F7272" s="2" t="s">
        <v>14545</v>
      </c>
      <c r="G7272" s="2" t="s">
        <v>20</v>
      </c>
      <c r="H7272" s="2" t="s">
        <v>175</v>
      </c>
      <c r="I7272" s="2">
        <v>8</v>
      </c>
      <c r="M7272" s="3">
        <v>43593</v>
      </c>
      <c r="N7272" s="2" t="s">
        <v>17</v>
      </c>
    </row>
    <row r="7273" spans="1:14" ht="13">
      <c r="A7273" s="2" t="s">
        <v>14069</v>
      </c>
      <c r="B7273" s="4">
        <v>7898</v>
      </c>
      <c r="C7273" s="9" t="s">
        <v>14546</v>
      </c>
      <c r="D7273" s="2" t="s">
        <v>17</v>
      </c>
      <c r="E7273" s="2" t="s">
        <v>18</v>
      </c>
      <c r="F7273" s="2" t="s">
        <v>14547</v>
      </c>
      <c r="G7273" s="2" t="s">
        <v>20</v>
      </c>
      <c r="H7273" s="2" t="s">
        <v>175</v>
      </c>
      <c r="I7273" s="2">
        <v>8</v>
      </c>
      <c r="M7273" s="3">
        <v>43593</v>
      </c>
      <c r="N7273" s="2" t="s">
        <v>17</v>
      </c>
    </row>
    <row r="7274" spans="1:14" ht="13">
      <c r="A7274" s="2" t="s">
        <v>14069</v>
      </c>
      <c r="B7274" s="4">
        <v>7899</v>
      </c>
      <c r="C7274" s="9" t="s">
        <v>14548</v>
      </c>
      <c r="D7274" s="2" t="s">
        <v>17</v>
      </c>
      <c r="E7274" s="2" t="s">
        <v>18</v>
      </c>
      <c r="F7274" s="2" t="s">
        <v>14549</v>
      </c>
      <c r="G7274" s="2" t="s">
        <v>20</v>
      </c>
      <c r="H7274" s="2" t="s">
        <v>175</v>
      </c>
      <c r="I7274" s="2">
        <v>8</v>
      </c>
      <c r="M7274" s="3">
        <v>43593</v>
      </c>
      <c r="N7274" s="2" t="s">
        <v>17</v>
      </c>
    </row>
    <row r="7275" spans="1:14" ht="13">
      <c r="A7275" s="2" t="s">
        <v>14069</v>
      </c>
      <c r="B7275" s="4">
        <v>7900</v>
      </c>
      <c r="C7275" s="9" t="s">
        <v>14550</v>
      </c>
      <c r="D7275" s="2" t="s">
        <v>17</v>
      </c>
      <c r="E7275" s="2" t="s">
        <v>18</v>
      </c>
      <c r="F7275" s="2" t="s">
        <v>14551</v>
      </c>
      <c r="G7275" s="2" t="s">
        <v>20</v>
      </c>
      <c r="H7275" s="2" t="s">
        <v>175</v>
      </c>
      <c r="I7275" s="2">
        <v>8</v>
      </c>
      <c r="M7275" s="3">
        <v>43593</v>
      </c>
      <c r="N7275" s="2" t="s">
        <v>17</v>
      </c>
    </row>
    <row r="7276" spans="1:14" ht="13">
      <c r="A7276" s="2" t="s">
        <v>14069</v>
      </c>
      <c r="B7276" s="4">
        <v>7901</v>
      </c>
      <c r="C7276" s="9" t="s">
        <v>14552</v>
      </c>
      <c r="D7276" s="2" t="s">
        <v>17</v>
      </c>
      <c r="E7276" s="2" t="s">
        <v>18</v>
      </c>
      <c r="F7276" s="2" t="s">
        <v>14553</v>
      </c>
      <c r="G7276" s="2" t="s">
        <v>20</v>
      </c>
      <c r="H7276" s="2" t="s">
        <v>175</v>
      </c>
      <c r="I7276" s="2">
        <v>8</v>
      </c>
      <c r="M7276" s="3">
        <v>43593</v>
      </c>
      <c r="N7276" s="2" t="s">
        <v>17</v>
      </c>
    </row>
    <row r="7277" spans="1:14" ht="13">
      <c r="A7277" s="2" t="s">
        <v>14069</v>
      </c>
      <c r="B7277" s="4">
        <v>7902</v>
      </c>
      <c r="C7277" s="9" t="s">
        <v>14554</v>
      </c>
      <c r="D7277" s="2" t="s">
        <v>17</v>
      </c>
      <c r="E7277" s="2" t="s">
        <v>18</v>
      </c>
      <c r="F7277" s="2" t="s">
        <v>14555</v>
      </c>
      <c r="G7277" s="2" t="s">
        <v>20</v>
      </c>
      <c r="H7277" s="2" t="s">
        <v>175</v>
      </c>
      <c r="I7277" s="2">
        <v>8</v>
      </c>
      <c r="M7277" s="3">
        <v>43593</v>
      </c>
      <c r="N7277" s="2" t="s">
        <v>17</v>
      </c>
    </row>
    <row r="7278" spans="1:14" ht="13">
      <c r="A7278" s="2" t="s">
        <v>14069</v>
      </c>
      <c r="B7278" s="4">
        <v>7903</v>
      </c>
      <c r="C7278" s="9" t="s">
        <v>14556</v>
      </c>
      <c r="D7278" s="2" t="s">
        <v>17</v>
      </c>
      <c r="E7278" s="2" t="s">
        <v>18</v>
      </c>
      <c r="F7278" s="2" t="s">
        <v>14557</v>
      </c>
      <c r="G7278" s="2" t="s">
        <v>20</v>
      </c>
      <c r="H7278" s="2" t="s">
        <v>175</v>
      </c>
      <c r="I7278" s="2">
        <v>8</v>
      </c>
      <c r="M7278" s="3">
        <v>43593</v>
      </c>
      <c r="N7278" s="2" t="s">
        <v>17</v>
      </c>
    </row>
    <row r="7279" spans="1:14" ht="13">
      <c r="A7279" s="2" t="s">
        <v>14069</v>
      </c>
      <c r="B7279" s="4">
        <v>7904</v>
      </c>
      <c r="C7279" s="9" t="s">
        <v>14558</v>
      </c>
      <c r="D7279" s="2" t="s">
        <v>17</v>
      </c>
      <c r="E7279" s="2" t="s">
        <v>18</v>
      </c>
      <c r="F7279" s="2" t="s">
        <v>14559</v>
      </c>
      <c r="G7279" s="2" t="s">
        <v>20</v>
      </c>
      <c r="H7279" s="2" t="s">
        <v>175</v>
      </c>
      <c r="I7279" s="2">
        <v>8</v>
      </c>
      <c r="M7279" s="3">
        <v>43593</v>
      </c>
      <c r="N7279" s="2" t="s">
        <v>17</v>
      </c>
    </row>
    <row r="7280" spans="1:14" ht="13">
      <c r="A7280" s="2" t="s">
        <v>14069</v>
      </c>
      <c r="B7280" s="4">
        <v>7905</v>
      </c>
      <c r="C7280" s="9" t="s">
        <v>14560</v>
      </c>
      <c r="D7280" s="2" t="s">
        <v>17</v>
      </c>
      <c r="E7280" s="2" t="s">
        <v>18</v>
      </c>
      <c r="F7280" s="2" t="s">
        <v>14561</v>
      </c>
      <c r="G7280" s="2" t="s">
        <v>20</v>
      </c>
      <c r="H7280" s="2" t="s">
        <v>175</v>
      </c>
      <c r="I7280" s="2">
        <v>8</v>
      </c>
      <c r="M7280" s="3">
        <v>43593</v>
      </c>
      <c r="N7280" s="2" t="s">
        <v>17</v>
      </c>
    </row>
    <row r="7281" spans="1:14" ht="13">
      <c r="A7281" s="2" t="s">
        <v>14069</v>
      </c>
      <c r="B7281" s="4">
        <v>7906</v>
      </c>
      <c r="C7281" s="9" t="s">
        <v>14562</v>
      </c>
      <c r="D7281" s="2" t="s">
        <v>17</v>
      </c>
      <c r="E7281" s="2" t="s">
        <v>18</v>
      </c>
      <c r="F7281" s="2" t="s">
        <v>14563</v>
      </c>
      <c r="G7281" s="2" t="s">
        <v>20</v>
      </c>
      <c r="H7281" s="2" t="s">
        <v>175</v>
      </c>
      <c r="I7281" s="2">
        <v>8</v>
      </c>
      <c r="M7281" s="3">
        <v>43593</v>
      </c>
      <c r="N7281" s="2" t="s">
        <v>17</v>
      </c>
    </row>
    <row r="7282" spans="1:14" ht="13">
      <c r="A7282" s="2" t="s">
        <v>14069</v>
      </c>
      <c r="B7282" s="4">
        <v>7907</v>
      </c>
      <c r="C7282" s="9" t="s">
        <v>14564</v>
      </c>
      <c r="D7282" s="2" t="s">
        <v>17</v>
      </c>
      <c r="E7282" s="2" t="s">
        <v>18</v>
      </c>
      <c r="F7282" s="2" t="s">
        <v>14565</v>
      </c>
      <c r="G7282" s="2" t="s">
        <v>20</v>
      </c>
      <c r="H7282" s="2" t="s">
        <v>175</v>
      </c>
      <c r="I7282" s="2">
        <v>8</v>
      </c>
      <c r="M7282" s="3">
        <v>43593</v>
      </c>
      <c r="N7282" s="2" t="s">
        <v>17</v>
      </c>
    </row>
    <row r="7283" spans="1:14" ht="13">
      <c r="A7283" s="2" t="s">
        <v>14069</v>
      </c>
      <c r="B7283" s="4">
        <v>7908</v>
      </c>
      <c r="C7283" s="9" t="s">
        <v>14566</v>
      </c>
      <c r="D7283" s="2" t="s">
        <v>17</v>
      </c>
      <c r="E7283" s="2" t="s">
        <v>18</v>
      </c>
      <c r="F7283" s="2" t="s">
        <v>14567</v>
      </c>
      <c r="G7283" s="2" t="s">
        <v>20</v>
      </c>
      <c r="H7283" s="2" t="s">
        <v>175</v>
      </c>
      <c r="I7283" s="2">
        <v>8</v>
      </c>
      <c r="M7283" s="3">
        <v>43593</v>
      </c>
      <c r="N7283" s="2" t="s">
        <v>17</v>
      </c>
    </row>
    <row r="7284" spans="1:14" ht="13">
      <c r="A7284" s="2" t="s">
        <v>14069</v>
      </c>
      <c r="B7284" s="4">
        <v>7909</v>
      </c>
      <c r="C7284" s="9" t="s">
        <v>14568</v>
      </c>
      <c r="D7284" s="2" t="s">
        <v>17</v>
      </c>
      <c r="E7284" s="2" t="s">
        <v>18</v>
      </c>
      <c r="F7284" s="2" t="s">
        <v>14569</v>
      </c>
      <c r="G7284" s="2" t="s">
        <v>20</v>
      </c>
      <c r="H7284" s="2" t="s">
        <v>175</v>
      </c>
      <c r="I7284" s="2">
        <v>8</v>
      </c>
      <c r="M7284" s="3">
        <v>43593</v>
      </c>
      <c r="N7284" s="2" t="s">
        <v>17</v>
      </c>
    </row>
    <row r="7285" spans="1:14" ht="13">
      <c r="A7285" s="2" t="s">
        <v>14069</v>
      </c>
      <c r="B7285" s="4">
        <v>7910</v>
      </c>
      <c r="C7285" s="9" t="s">
        <v>14570</v>
      </c>
      <c r="D7285" s="2" t="s">
        <v>17</v>
      </c>
      <c r="E7285" s="2" t="s">
        <v>18</v>
      </c>
      <c r="F7285" s="2" t="s">
        <v>14571</v>
      </c>
      <c r="G7285" s="2" t="s">
        <v>20</v>
      </c>
      <c r="H7285" s="2" t="s">
        <v>175</v>
      </c>
      <c r="I7285" s="2">
        <v>8</v>
      </c>
      <c r="M7285" s="3">
        <v>43593</v>
      </c>
      <c r="N7285" s="2" t="s">
        <v>17</v>
      </c>
    </row>
    <row r="7286" spans="1:14" ht="13">
      <c r="A7286" s="2" t="s">
        <v>14069</v>
      </c>
      <c r="B7286" s="4">
        <v>7911</v>
      </c>
      <c r="C7286" s="9" t="s">
        <v>14572</v>
      </c>
      <c r="D7286" s="2" t="s">
        <v>17</v>
      </c>
      <c r="E7286" s="2" t="s">
        <v>18</v>
      </c>
      <c r="F7286" s="2" t="s">
        <v>14573</v>
      </c>
      <c r="G7286" s="2" t="s">
        <v>20</v>
      </c>
      <c r="H7286" s="2" t="s">
        <v>175</v>
      </c>
      <c r="I7286" s="2">
        <v>8</v>
      </c>
      <c r="M7286" s="3">
        <v>43593</v>
      </c>
      <c r="N7286" s="2" t="s">
        <v>17</v>
      </c>
    </row>
    <row r="7287" spans="1:14" ht="13">
      <c r="A7287" s="2" t="s">
        <v>14069</v>
      </c>
      <c r="B7287" s="4">
        <v>7912</v>
      </c>
      <c r="C7287" s="9" t="s">
        <v>14574</v>
      </c>
      <c r="D7287" s="2" t="s">
        <v>23</v>
      </c>
      <c r="E7287" s="2" t="s">
        <v>122</v>
      </c>
      <c r="F7287" s="2" t="s">
        <v>14575</v>
      </c>
      <c r="G7287" s="2" t="s">
        <v>20</v>
      </c>
      <c r="H7287" s="2" t="s">
        <v>175</v>
      </c>
      <c r="I7287" s="2">
        <v>8</v>
      </c>
      <c r="J7287" s="2">
        <v>10</v>
      </c>
      <c r="M7287" s="3">
        <v>43593</v>
      </c>
      <c r="N7287" s="2" t="s">
        <v>17</v>
      </c>
    </row>
    <row r="7288" spans="1:14" ht="13">
      <c r="A7288" s="2" t="s">
        <v>14069</v>
      </c>
      <c r="B7288" s="4">
        <v>7913</v>
      </c>
      <c r="C7288" s="9" t="s">
        <v>14576</v>
      </c>
      <c r="D7288" s="2" t="s">
        <v>17</v>
      </c>
      <c r="E7288" s="2" t="s">
        <v>18</v>
      </c>
      <c r="F7288" s="2" t="s">
        <v>14577</v>
      </c>
      <c r="G7288" s="2" t="s">
        <v>20</v>
      </c>
      <c r="H7288" s="2" t="s">
        <v>175</v>
      </c>
      <c r="I7288" s="2">
        <v>8</v>
      </c>
      <c r="M7288" s="3">
        <v>43593</v>
      </c>
      <c r="N7288" s="2" t="s">
        <v>17</v>
      </c>
    </row>
    <row r="7289" spans="1:14" ht="13">
      <c r="A7289" s="2" t="s">
        <v>14069</v>
      </c>
      <c r="B7289" s="4">
        <v>7914</v>
      </c>
      <c r="C7289" s="9" t="s">
        <v>14578</v>
      </c>
      <c r="D7289" s="2" t="s">
        <v>17</v>
      </c>
      <c r="E7289" s="2" t="s">
        <v>18</v>
      </c>
      <c r="F7289" s="2" t="s">
        <v>14579</v>
      </c>
      <c r="G7289" s="2" t="s">
        <v>20</v>
      </c>
      <c r="H7289" s="2" t="s">
        <v>175</v>
      </c>
      <c r="I7289" s="2">
        <v>8</v>
      </c>
      <c r="M7289" s="3">
        <v>43593</v>
      </c>
      <c r="N7289" s="2" t="s">
        <v>17</v>
      </c>
    </row>
    <row r="7290" spans="1:14" ht="13">
      <c r="A7290" s="2" t="s">
        <v>14069</v>
      </c>
      <c r="B7290" s="4">
        <v>7915</v>
      </c>
      <c r="C7290" s="9" t="s">
        <v>14580</v>
      </c>
      <c r="D7290" s="2" t="s">
        <v>17</v>
      </c>
      <c r="E7290" s="2" t="s">
        <v>18</v>
      </c>
      <c r="F7290" s="2" t="s">
        <v>14581</v>
      </c>
      <c r="G7290" s="2" t="s">
        <v>20</v>
      </c>
      <c r="H7290" s="2" t="s">
        <v>175</v>
      </c>
      <c r="I7290" s="2">
        <v>8</v>
      </c>
      <c r="M7290" s="3">
        <v>43593</v>
      </c>
      <c r="N7290" s="2" t="s">
        <v>17</v>
      </c>
    </row>
    <row r="7291" spans="1:14" ht="13">
      <c r="A7291" s="2" t="s">
        <v>14069</v>
      </c>
      <c r="B7291" s="4">
        <v>7916</v>
      </c>
      <c r="C7291" s="9" t="s">
        <v>14582</v>
      </c>
      <c r="D7291" s="2" t="s">
        <v>17</v>
      </c>
      <c r="E7291" s="2" t="s">
        <v>18</v>
      </c>
      <c r="F7291" s="2" t="s">
        <v>14583</v>
      </c>
      <c r="G7291" s="2" t="s">
        <v>20</v>
      </c>
      <c r="H7291" s="2" t="s">
        <v>175</v>
      </c>
      <c r="I7291" s="2">
        <v>8</v>
      </c>
      <c r="M7291" s="3">
        <v>43593</v>
      </c>
      <c r="N7291" s="2" t="s">
        <v>17</v>
      </c>
    </row>
    <row r="7292" spans="1:14" ht="13">
      <c r="A7292" s="2" t="s">
        <v>14069</v>
      </c>
      <c r="B7292" s="4">
        <v>7917</v>
      </c>
      <c r="C7292" s="9" t="s">
        <v>14584</v>
      </c>
      <c r="D7292" s="2" t="s">
        <v>17</v>
      </c>
      <c r="E7292" s="2" t="s">
        <v>18</v>
      </c>
      <c r="F7292" s="2" t="s">
        <v>14585</v>
      </c>
      <c r="G7292" s="2" t="s">
        <v>20</v>
      </c>
      <c r="H7292" s="2" t="s">
        <v>175</v>
      </c>
      <c r="I7292" s="2">
        <v>8</v>
      </c>
      <c r="M7292" s="3">
        <v>43593</v>
      </c>
      <c r="N7292" s="2" t="s">
        <v>17</v>
      </c>
    </row>
    <row r="7293" spans="1:14" ht="13">
      <c r="A7293" s="2" t="s">
        <v>14069</v>
      </c>
      <c r="B7293" s="4">
        <v>7918</v>
      </c>
      <c r="C7293" s="9" t="s">
        <v>14586</v>
      </c>
      <c r="D7293" s="2" t="s">
        <v>17</v>
      </c>
      <c r="E7293" s="2" t="s">
        <v>18</v>
      </c>
      <c r="F7293" s="2" t="s">
        <v>14587</v>
      </c>
      <c r="G7293" s="2" t="s">
        <v>20</v>
      </c>
      <c r="H7293" s="2" t="s">
        <v>175</v>
      </c>
      <c r="I7293" s="2">
        <v>8</v>
      </c>
      <c r="M7293" s="3">
        <v>43593</v>
      </c>
      <c r="N7293" s="2" t="s">
        <v>17</v>
      </c>
    </row>
    <row r="7294" spans="1:14" ht="13">
      <c r="A7294" s="2" t="s">
        <v>14069</v>
      </c>
      <c r="B7294" s="4">
        <v>7919</v>
      </c>
      <c r="C7294" s="9" t="s">
        <v>14588</v>
      </c>
      <c r="D7294" s="2" t="s">
        <v>17</v>
      </c>
      <c r="E7294" s="2" t="s">
        <v>18</v>
      </c>
      <c r="F7294" s="2" t="s">
        <v>14589</v>
      </c>
      <c r="G7294" s="2" t="s">
        <v>20</v>
      </c>
      <c r="H7294" s="2" t="s">
        <v>175</v>
      </c>
      <c r="I7294" s="2">
        <v>8</v>
      </c>
      <c r="M7294" s="3">
        <v>43593</v>
      </c>
      <c r="N7294" s="2" t="s">
        <v>17</v>
      </c>
    </row>
    <row r="7295" spans="1:14" ht="13">
      <c r="A7295" s="2" t="s">
        <v>14069</v>
      </c>
      <c r="B7295" s="4">
        <v>7920</v>
      </c>
      <c r="C7295" s="9" t="s">
        <v>14590</v>
      </c>
      <c r="D7295" s="2" t="s">
        <v>17</v>
      </c>
      <c r="E7295" s="2" t="s">
        <v>18</v>
      </c>
      <c r="F7295" s="2" t="s">
        <v>14591</v>
      </c>
      <c r="G7295" s="2" t="s">
        <v>20</v>
      </c>
      <c r="H7295" s="2" t="s">
        <v>175</v>
      </c>
      <c r="I7295" s="2">
        <v>8</v>
      </c>
      <c r="M7295" s="3">
        <v>43593</v>
      </c>
      <c r="N7295" s="2" t="s">
        <v>17</v>
      </c>
    </row>
    <row r="7296" spans="1:14" ht="13">
      <c r="A7296" s="2" t="s">
        <v>14069</v>
      </c>
      <c r="B7296" s="4">
        <v>7921</v>
      </c>
      <c r="C7296" s="9" t="s">
        <v>14592</v>
      </c>
      <c r="D7296" s="2" t="s">
        <v>17</v>
      </c>
      <c r="E7296" s="2" t="s">
        <v>18</v>
      </c>
      <c r="F7296" s="2" t="s">
        <v>14593</v>
      </c>
      <c r="G7296" s="2" t="s">
        <v>20</v>
      </c>
      <c r="H7296" s="2" t="s">
        <v>175</v>
      </c>
      <c r="I7296" s="2">
        <v>8</v>
      </c>
      <c r="M7296" s="3">
        <v>43593</v>
      </c>
      <c r="N7296" s="2" t="s">
        <v>17</v>
      </c>
    </row>
    <row r="7297" spans="1:14" ht="13">
      <c r="A7297" s="2" t="s">
        <v>14069</v>
      </c>
      <c r="B7297" s="4">
        <v>7922</v>
      </c>
      <c r="C7297" s="9" t="s">
        <v>14594</v>
      </c>
      <c r="D7297" s="2" t="s">
        <v>17</v>
      </c>
      <c r="E7297" s="2" t="s">
        <v>18</v>
      </c>
      <c r="F7297" s="2" t="s">
        <v>14595</v>
      </c>
      <c r="G7297" s="2" t="s">
        <v>20</v>
      </c>
      <c r="H7297" s="2" t="s">
        <v>175</v>
      </c>
      <c r="I7297" s="2">
        <v>8</v>
      </c>
      <c r="M7297" s="3">
        <v>43593</v>
      </c>
      <c r="N7297" s="2" t="s">
        <v>17</v>
      </c>
    </row>
    <row r="7298" spans="1:14" ht="13">
      <c r="A7298" s="2" t="s">
        <v>14069</v>
      </c>
      <c r="B7298" s="4">
        <v>7923</v>
      </c>
      <c r="C7298" s="9" t="s">
        <v>14596</v>
      </c>
      <c r="D7298" s="2" t="s">
        <v>17</v>
      </c>
      <c r="E7298" s="2" t="s">
        <v>18</v>
      </c>
      <c r="F7298" s="2" t="s">
        <v>14597</v>
      </c>
      <c r="G7298" s="2" t="s">
        <v>20</v>
      </c>
      <c r="H7298" s="2" t="s">
        <v>175</v>
      </c>
      <c r="I7298" s="2">
        <v>8</v>
      </c>
      <c r="M7298" s="3">
        <v>43593</v>
      </c>
      <c r="N7298" s="2" t="s">
        <v>17</v>
      </c>
    </row>
    <row r="7299" spans="1:14" ht="13">
      <c r="A7299" s="2" t="s">
        <v>14069</v>
      </c>
      <c r="B7299" s="4">
        <v>7924</v>
      </c>
      <c r="C7299" s="9" t="s">
        <v>14598</v>
      </c>
      <c r="D7299" s="2" t="s">
        <v>17</v>
      </c>
      <c r="E7299" s="2" t="s">
        <v>18</v>
      </c>
      <c r="F7299" s="2" t="s">
        <v>14599</v>
      </c>
      <c r="G7299" s="2" t="s">
        <v>20</v>
      </c>
      <c r="H7299" s="2" t="s">
        <v>175</v>
      </c>
      <c r="I7299" s="2">
        <v>8</v>
      </c>
      <c r="M7299" s="3">
        <v>43593</v>
      </c>
      <c r="N7299" s="2" t="s">
        <v>17</v>
      </c>
    </row>
    <row r="7300" spans="1:14" ht="13">
      <c r="A7300" s="2" t="s">
        <v>14069</v>
      </c>
      <c r="B7300" s="4">
        <v>7925</v>
      </c>
      <c r="C7300" s="9" t="s">
        <v>14600</v>
      </c>
      <c r="D7300" s="2" t="s">
        <v>17</v>
      </c>
      <c r="E7300" s="2" t="s">
        <v>18</v>
      </c>
      <c r="F7300" s="2" t="s">
        <v>14601</v>
      </c>
      <c r="G7300" s="2" t="s">
        <v>20</v>
      </c>
      <c r="H7300" s="2" t="s">
        <v>175</v>
      </c>
      <c r="I7300" s="2">
        <v>8</v>
      </c>
      <c r="M7300" s="3">
        <v>43593</v>
      </c>
      <c r="N7300" s="2" t="s">
        <v>17</v>
      </c>
    </row>
    <row r="7301" spans="1:14" ht="13">
      <c r="A7301" s="2" t="s">
        <v>14069</v>
      </c>
      <c r="B7301" s="4">
        <v>7926</v>
      </c>
      <c r="C7301" s="9" t="s">
        <v>14602</v>
      </c>
      <c r="D7301" s="2" t="s">
        <v>17</v>
      </c>
      <c r="E7301" s="2" t="s">
        <v>18</v>
      </c>
      <c r="F7301" s="2" t="s">
        <v>14603</v>
      </c>
      <c r="G7301" s="2" t="s">
        <v>20</v>
      </c>
      <c r="H7301" s="2" t="s">
        <v>175</v>
      </c>
      <c r="I7301" s="2">
        <v>8</v>
      </c>
      <c r="M7301" s="3">
        <v>43593</v>
      </c>
      <c r="N7301" s="2" t="s">
        <v>17</v>
      </c>
    </row>
    <row r="7302" spans="1:14" ht="13">
      <c r="A7302" s="2" t="s">
        <v>14069</v>
      </c>
      <c r="B7302" s="4">
        <v>7927</v>
      </c>
      <c r="C7302" s="9" t="s">
        <v>14604</v>
      </c>
      <c r="D7302" s="2" t="s">
        <v>17</v>
      </c>
      <c r="E7302" s="2" t="s">
        <v>18</v>
      </c>
      <c r="F7302" s="2" t="s">
        <v>14605</v>
      </c>
      <c r="G7302" s="2" t="s">
        <v>20</v>
      </c>
      <c r="H7302" s="2" t="s">
        <v>175</v>
      </c>
      <c r="I7302" s="2">
        <v>8</v>
      </c>
      <c r="M7302" s="3">
        <v>43593</v>
      </c>
      <c r="N7302" s="2" t="s">
        <v>17</v>
      </c>
    </row>
    <row r="7303" spans="1:14" ht="13">
      <c r="A7303" s="2" t="s">
        <v>14069</v>
      </c>
      <c r="B7303" s="4">
        <v>7928</v>
      </c>
      <c r="C7303" s="9" t="s">
        <v>14606</v>
      </c>
      <c r="D7303" s="2" t="s">
        <v>17</v>
      </c>
      <c r="E7303" s="2" t="s">
        <v>18</v>
      </c>
      <c r="F7303" s="2" t="s">
        <v>14607</v>
      </c>
      <c r="G7303" s="2" t="s">
        <v>20</v>
      </c>
      <c r="H7303" s="2" t="s">
        <v>175</v>
      </c>
      <c r="I7303" s="2">
        <v>8</v>
      </c>
      <c r="M7303" s="3">
        <v>43593</v>
      </c>
      <c r="N7303" s="2" t="s">
        <v>17</v>
      </c>
    </row>
    <row r="7304" spans="1:14" ht="13">
      <c r="A7304" s="2" t="s">
        <v>14069</v>
      </c>
      <c r="B7304" s="4">
        <v>7929</v>
      </c>
      <c r="C7304" s="9" t="s">
        <v>14608</v>
      </c>
      <c r="D7304" s="2" t="s">
        <v>17</v>
      </c>
      <c r="E7304" s="2" t="s">
        <v>18</v>
      </c>
      <c r="F7304" s="2" t="s">
        <v>14609</v>
      </c>
      <c r="G7304" s="2" t="s">
        <v>20</v>
      </c>
      <c r="H7304" s="2" t="s">
        <v>175</v>
      </c>
      <c r="I7304" s="2">
        <v>8</v>
      </c>
      <c r="M7304" s="3">
        <v>43593</v>
      </c>
      <c r="N7304" s="2" t="s">
        <v>17</v>
      </c>
    </row>
    <row r="7305" spans="1:14" ht="13">
      <c r="A7305" s="2" t="s">
        <v>14069</v>
      </c>
      <c r="B7305" s="4">
        <v>7930</v>
      </c>
      <c r="C7305" s="9" t="s">
        <v>14610</v>
      </c>
      <c r="D7305" s="2" t="s">
        <v>17</v>
      </c>
      <c r="E7305" s="2" t="s">
        <v>18</v>
      </c>
      <c r="F7305" s="2" t="s">
        <v>14611</v>
      </c>
      <c r="G7305" s="2" t="s">
        <v>20</v>
      </c>
      <c r="H7305" s="2" t="s">
        <v>175</v>
      </c>
      <c r="I7305" s="2">
        <v>8</v>
      </c>
      <c r="M7305" s="3">
        <v>43593</v>
      </c>
      <c r="N7305" s="2" t="s">
        <v>17</v>
      </c>
    </row>
    <row r="7306" spans="1:14" ht="13">
      <c r="A7306" s="2" t="s">
        <v>14069</v>
      </c>
      <c r="B7306" s="4">
        <v>7931</v>
      </c>
      <c r="C7306" s="9" t="s">
        <v>14612</v>
      </c>
      <c r="D7306" s="2" t="s">
        <v>17</v>
      </c>
      <c r="E7306" s="2" t="s">
        <v>18</v>
      </c>
      <c r="F7306" s="2" t="s">
        <v>14613</v>
      </c>
      <c r="G7306" s="2" t="s">
        <v>20</v>
      </c>
      <c r="H7306" s="2" t="s">
        <v>175</v>
      </c>
      <c r="I7306" s="2">
        <v>8</v>
      </c>
      <c r="M7306" s="3">
        <v>43593</v>
      </c>
      <c r="N7306" s="2" t="s">
        <v>17</v>
      </c>
    </row>
    <row r="7307" spans="1:14" ht="13">
      <c r="A7307" s="2" t="s">
        <v>14069</v>
      </c>
      <c r="B7307" s="4">
        <v>7932</v>
      </c>
      <c r="C7307" s="9" t="s">
        <v>14614</v>
      </c>
      <c r="D7307" s="2" t="s">
        <v>17</v>
      </c>
      <c r="E7307" s="2" t="s">
        <v>18</v>
      </c>
      <c r="F7307" s="2" t="s">
        <v>14615</v>
      </c>
      <c r="G7307" s="2" t="s">
        <v>20</v>
      </c>
      <c r="H7307" s="2" t="s">
        <v>175</v>
      </c>
      <c r="I7307" s="2">
        <v>8</v>
      </c>
      <c r="M7307" s="3">
        <v>43593</v>
      </c>
      <c r="N7307" s="2" t="s">
        <v>17</v>
      </c>
    </row>
    <row r="7308" spans="1:14" ht="13">
      <c r="A7308" s="2" t="s">
        <v>14069</v>
      </c>
      <c r="B7308" s="4">
        <v>7933</v>
      </c>
      <c r="C7308" s="9" t="s">
        <v>14616</v>
      </c>
      <c r="D7308" s="2" t="s">
        <v>17</v>
      </c>
      <c r="E7308" s="2" t="s">
        <v>18</v>
      </c>
      <c r="F7308" s="2" t="s">
        <v>14617</v>
      </c>
      <c r="G7308" s="2" t="s">
        <v>20</v>
      </c>
      <c r="H7308" s="2" t="s">
        <v>175</v>
      </c>
      <c r="I7308" s="2">
        <v>8</v>
      </c>
      <c r="M7308" s="3">
        <v>43593</v>
      </c>
      <c r="N7308" s="2" t="s">
        <v>17</v>
      </c>
    </row>
    <row r="7309" spans="1:14" ht="13">
      <c r="A7309" s="2" t="s">
        <v>14069</v>
      </c>
      <c r="B7309" s="4">
        <v>7934</v>
      </c>
      <c r="C7309" s="9" t="s">
        <v>14618</v>
      </c>
      <c r="D7309" s="2" t="s">
        <v>17</v>
      </c>
      <c r="E7309" s="2" t="s">
        <v>18</v>
      </c>
      <c r="F7309" s="2" t="s">
        <v>14619</v>
      </c>
      <c r="G7309" s="2" t="s">
        <v>20</v>
      </c>
      <c r="H7309" s="2" t="s">
        <v>175</v>
      </c>
      <c r="I7309" s="2">
        <v>8</v>
      </c>
      <c r="M7309" s="3">
        <v>43593</v>
      </c>
      <c r="N7309" s="2" t="s">
        <v>17</v>
      </c>
    </row>
    <row r="7310" spans="1:14" ht="13">
      <c r="A7310" s="2" t="s">
        <v>14069</v>
      </c>
      <c r="B7310" s="4">
        <v>7935</v>
      </c>
      <c r="C7310" s="9" t="s">
        <v>14620</v>
      </c>
      <c r="D7310" s="2" t="s">
        <v>17</v>
      </c>
      <c r="E7310" s="2" t="s">
        <v>18</v>
      </c>
      <c r="F7310" s="2" t="s">
        <v>14621</v>
      </c>
      <c r="G7310" s="2" t="s">
        <v>20</v>
      </c>
      <c r="H7310" s="2" t="s">
        <v>175</v>
      </c>
      <c r="I7310" s="2">
        <v>8</v>
      </c>
      <c r="M7310" s="3">
        <v>43593</v>
      </c>
      <c r="N7310" s="2" t="s">
        <v>17</v>
      </c>
    </row>
    <row r="7311" spans="1:14" ht="13">
      <c r="A7311" s="2" t="s">
        <v>14069</v>
      </c>
      <c r="B7311" s="4">
        <v>7936</v>
      </c>
      <c r="C7311" s="9" t="s">
        <v>14622</v>
      </c>
      <c r="D7311" s="2" t="s">
        <v>17</v>
      </c>
      <c r="E7311" s="2" t="s">
        <v>18</v>
      </c>
      <c r="F7311" s="2" t="s">
        <v>14623</v>
      </c>
      <c r="G7311" s="2" t="s">
        <v>20</v>
      </c>
      <c r="H7311" s="2" t="s">
        <v>175</v>
      </c>
      <c r="I7311" s="2">
        <v>8</v>
      </c>
      <c r="M7311" s="3">
        <v>43593</v>
      </c>
      <c r="N7311" s="2" t="s">
        <v>17</v>
      </c>
    </row>
    <row r="7312" spans="1:14" ht="13">
      <c r="A7312" s="2" t="s">
        <v>14069</v>
      </c>
      <c r="B7312" s="4">
        <v>7937</v>
      </c>
      <c r="C7312" s="9" t="s">
        <v>14624</v>
      </c>
      <c r="D7312" s="2" t="s">
        <v>17</v>
      </c>
      <c r="E7312" s="2" t="s">
        <v>122</v>
      </c>
      <c r="F7312" s="2" t="s">
        <v>14625</v>
      </c>
      <c r="G7312" s="2" t="s">
        <v>20</v>
      </c>
      <c r="H7312" s="2" t="s">
        <v>175</v>
      </c>
      <c r="I7312" s="2">
        <v>8</v>
      </c>
      <c r="J7312" s="2">
        <v>22</v>
      </c>
      <c r="M7312" s="3">
        <v>43593</v>
      </c>
      <c r="N7312" s="2" t="s">
        <v>17</v>
      </c>
    </row>
    <row r="7313" spans="1:14" ht="13">
      <c r="A7313" s="2" t="s">
        <v>14069</v>
      </c>
      <c r="B7313" s="4">
        <v>7938</v>
      </c>
      <c r="C7313" s="9" t="s">
        <v>14626</v>
      </c>
      <c r="D7313" s="2" t="s">
        <v>17</v>
      </c>
      <c r="E7313" s="2" t="s">
        <v>122</v>
      </c>
      <c r="F7313" s="2" t="s">
        <v>14627</v>
      </c>
      <c r="G7313" s="2" t="s">
        <v>20</v>
      </c>
      <c r="H7313" s="2" t="s">
        <v>175</v>
      </c>
      <c r="I7313" s="2">
        <v>8</v>
      </c>
      <c r="J7313" s="2">
        <v>22</v>
      </c>
      <c r="M7313" s="3">
        <v>43593</v>
      </c>
      <c r="N7313" s="2" t="s">
        <v>17</v>
      </c>
    </row>
    <row r="7314" spans="1:14" ht="13">
      <c r="A7314" s="2" t="s">
        <v>14069</v>
      </c>
      <c r="B7314" s="4">
        <v>7939</v>
      </c>
      <c r="C7314" s="9" t="s">
        <v>14628</v>
      </c>
      <c r="D7314" s="2" t="s">
        <v>17</v>
      </c>
      <c r="E7314" s="2" t="s">
        <v>18</v>
      </c>
      <c r="F7314" s="2" t="s">
        <v>14629</v>
      </c>
      <c r="G7314" s="2" t="s">
        <v>20</v>
      </c>
      <c r="H7314" s="2" t="s">
        <v>175</v>
      </c>
      <c r="I7314" s="2">
        <v>8</v>
      </c>
      <c r="M7314" s="3">
        <v>43593</v>
      </c>
      <c r="N7314" s="2" t="s">
        <v>17</v>
      </c>
    </row>
    <row r="7315" spans="1:14" ht="13">
      <c r="A7315" s="2" t="s">
        <v>14069</v>
      </c>
      <c r="B7315" s="4">
        <v>7940</v>
      </c>
      <c r="C7315" s="9" t="s">
        <v>14630</v>
      </c>
      <c r="D7315" s="2" t="s">
        <v>17</v>
      </c>
      <c r="E7315" s="2" t="s">
        <v>18</v>
      </c>
      <c r="F7315" s="2" t="s">
        <v>14631</v>
      </c>
      <c r="G7315" s="2" t="s">
        <v>20</v>
      </c>
      <c r="H7315" s="2" t="s">
        <v>175</v>
      </c>
      <c r="I7315" s="2">
        <v>8</v>
      </c>
      <c r="M7315" s="3">
        <v>43593</v>
      </c>
      <c r="N7315" s="2" t="s">
        <v>17</v>
      </c>
    </row>
    <row r="7316" spans="1:14" ht="13">
      <c r="A7316" s="2" t="s">
        <v>14069</v>
      </c>
      <c r="B7316" s="4">
        <v>7941</v>
      </c>
      <c r="C7316" s="9" t="s">
        <v>14632</v>
      </c>
      <c r="D7316" s="2" t="s">
        <v>17</v>
      </c>
      <c r="E7316" s="2" t="s">
        <v>18</v>
      </c>
      <c r="F7316" s="2" t="s">
        <v>14633</v>
      </c>
      <c r="G7316" s="2" t="s">
        <v>20</v>
      </c>
      <c r="H7316" s="2" t="s">
        <v>175</v>
      </c>
      <c r="I7316" s="2">
        <v>8</v>
      </c>
      <c r="M7316" s="3">
        <v>43593</v>
      </c>
      <c r="N7316" s="2" t="s">
        <v>17</v>
      </c>
    </row>
    <row r="7317" spans="1:14" ht="13">
      <c r="A7317" s="2" t="s">
        <v>14069</v>
      </c>
      <c r="B7317" s="4">
        <v>7942</v>
      </c>
      <c r="C7317" s="9" t="s">
        <v>14634</v>
      </c>
      <c r="D7317" s="2" t="s">
        <v>17</v>
      </c>
      <c r="E7317" s="2" t="s">
        <v>18</v>
      </c>
      <c r="F7317" s="2" t="s">
        <v>14635</v>
      </c>
      <c r="G7317" s="2" t="s">
        <v>20</v>
      </c>
      <c r="H7317" s="2" t="s">
        <v>175</v>
      </c>
      <c r="I7317" s="2">
        <v>8</v>
      </c>
      <c r="M7317" s="3">
        <v>43593</v>
      </c>
      <c r="N7317" s="2" t="s">
        <v>17</v>
      </c>
    </row>
    <row r="7318" spans="1:14" ht="13">
      <c r="A7318" s="2" t="s">
        <v>14069</v>
      </c>
      <c r="B7318" s="4">
        <v>7943</v>
      </c>
      <c r="C7318" s="9" t="s">
        <v>14636</v>
      </c>
      <c r="D7318" s="2" t="s">
        <v>17</v>
      </c>
      <c r="E7318" s="2" t="s">
        <v>18</v>
      </c>
      <c r="F7318" s="2" t="s">
        <v>14637</v>
      </c>
      <c r="G7318" s="2" t="s">
        <v>20</v>
      </c>
      <c r="H7318" s="2" t="s">
        <v>175</v>
      </c>
      <c r="I7318" s="2">
        <v>8</v>
      </c>
      <c r="M7318" s="3">
        <v>43593</v>
      </c>
      <c r="N7318" s="2" t="s">
        <v>17</v>
      </c>
    </row>
    <row r="7319" spans="1:14" ht="13">
      <c r="A7319" s="2" t="s">
        <v>14069</v>
      </c>
      <c r="B7319" s="4">
        <v>7944</v>
      </c>
      <c r="C7319" s="9" t="s">
        <v>14638</v>
      </c>
      <c r="D7319" s="2" t="s">
        <v>17</v>
      </c>
      <c r="E7319" s="2" t="s">
        <v>18</v>
      </c>
      <c r="F7319" s="2" t="s">
        <v>14639</v>
      </c>
      <c r="G7319" s="2" t="s">
        <v>20</v>
      </c>
      <c r="H7319" s="2" t="s">
        <v>175</v>
      </c>
      <c r="I7319" s="2">
        <v>8</v>
      </c>
      <c r="M7319" s="3">
        <v>43593</v>
      </c>
      <c r="N7319" s="2" t="s">
        <v>17</v>
      </c>
    </row>
    <row r="7320" spans="1:14" ht="13">
      <c r="A7320" s="2" t="s">
        <v>14069</v>
      </c>
      <c r="B7320" s="4">
        <v>7945</v>
      </c>
      <c r="C7320" s="9" t="s">
        <v>14640</v>
      </c>
      <c r="D7320" s="2" t="s">
        <v>17</v>
      </c>
      <c r="E7320" s="2" t="s">
        <v>18</v>
      </c>
      <c r="F7320" s="2" t="s">
        <v>14641</v>
      </c>
      <c r="G7320" s="2" t="s">
        <v>20</v>
      </c>
      <c r="H7320" s="2" t="s">
        <v>175</v>
      </c>
      <c r="I7320" s="2">
        <v>8</v>
      </c>
      <c r="M7320" s="3">
        <v>43593</v>
      </c>
      <c r="N7320" s="2" t="s">
        <v>17</v>
      </c>
    </row>
    <row r="7321" spans="1:14" ht="13">
      <c r="A7321" s="2" t="s">
        <v>14069</v>
      </c>
      <c r="B7321" s="4">
        <v>7946</v>
      </c>
      <c r="C7321" s="9" t="s">
        <v>14642</v>
      </c>
      <c r="D7321" s="2" t="s">
        <v>17</v>
      </c>
      <c r="E7321" s="2" t="s">
        <v>18</v>
      </c>
      <c r="F7321" s="2" t="s">
        <v>14643</v>
      </c>
      <c r="G7321" s="2" t="s">
        <v>20</v>
      </c>
      <c r="H7321" s="2" t="s">
        <v>175</v>
      </c>
      <c r="I7321" s="2">
        <v>8</v>
      </c>
      <c r="M7321" s="3">
        <v>43593</v>
      </c>
      <c r="N7321" s="2" t="s">
        <v>17</v>
      </c>
    </row>
    <row r="7322" spans="1:14" ht="13">
      <c r="A7322" s="2" t="s">
        <v>14069</v>
      </c>
      <c r="B7322" s="4">
        <v>7947</v>
      </c>
      <c r="C7322" s="9" t="s">
        <v>14644</v>
      </c>
      <c r="D7322" s="2" t="s">
        <v>17</v>
      </c>
      <c r="E7322" s="2" t="s">
        <v>18</v>
      </c>
      <c r="F7322" s="2" t="s">
        <v>14645</v>
      </c>
      <c r="G7322" s="2" t="s">
        <v>20</v>
      </c>
      <c r="H7322" s="2" t="s">
        <v>175</v>
      </c>
      <c r="I7322" s="2">
        <v>8</v>
      </c>
      <c r="M7322" s="3">
        <v>43593</v>
      </c>
      <c r="N7322" s="2" t="s">
        <v>17</v>
      </c>
    </row>
    <row r="7323" spans="1:14" ht="13">
      <c r="A7323" s="2" t="s">
        <v>14069</v>
      </c>
      <c r="B7323" s="4">
        <v>7948</v>
      </c>
      <c r="C7323" s="9" t="s">
        <v>14646</v>
      </c>
      <c r="D7323" s="2" t="s">
        <v>17</v>
      </c>
      <c r="E7323" s="2" t="s">
        <v>18</v>
      </c>
      <c r="F7323" s="2" t="s">
        <v>14647</v>
      </c>
      <c r="G7323" s="2" t="s">
        <v>20</v>
      </c>
      <c r="H7323" s="2" t="s">
        <v>175</v>
      </c>
      <c r="I7323" s="2">
        <v>8</v>
      </c>
      <c r="M7323" s="3">
        <v>43593</v>
      </c>
      <c r="N7323" s="2" t="s">
        <v>17</v>
      </c>
    </row>
    <row r="7324" spans="1:14" ht="13">
      <c r="A7324" s="2" t="s">
        <v>14069</v>
      </c>
      <c r="B7324" s="4">
        <v>7949</v>
      </c>
      <c r="C7324" s="9" t="s">
        <v>14648</v>
      </c>
      <c r="D7324" s="2" t="s">
        <v>17</v>
      </c>
      <c r="E7324" s="2" t="s">
        <v>18</v>
      </c>
      <c r="F7324" s="2" t="s">
        <v>14649</v>
      </c>
      <c r="G7324" s="2" t="s">
        <v>20</v>
      </c>
      <c r="H7324" s="2" t="s">
        <v>175</v>
      </c>
      <c r="I7324" s="2">
        <v>8</v>
      </c>
      <c r="M7324" s="3">
        <v>43593</v>
      </c>
      <c r="N7324" s="2" t="s">
        <v>17</v>
      </c>
    </row>
    <row r="7325" spans="1:14" ht="13">
      <c r="A7325" s="2" t="s">
        <v>14069</v>
      </c>
      <c r="B7325" s="4">
        <v>7950</v>
      </c>
      <c r="C7325" s="9" t="s">
        <v>14650</v>
      </c>
      <c r="D7325" s="2" t="s">
        <v>17</v>
      </c>
      <c r="E7325" s="2" t="s">
        <v>18</v>
      </c>
      <c r="F7325" s="2" t="s">
        <v>14651</v>
      </c>
      <c r="G7325" s="2" t="s">
        <v>20</v>
      </c>
      <c r="H7325" s="2" t="s">
        <v>175</v>
      </c>
      <c r="I7325" s="2">
        <v>8</v>
      </c>
      <c r="M7325" s="3">
        <v>43593</v>
      </c>
      <c r="N7325" s="2" t="s">
        <v>17</v>
      </c>
    </row>
    <row r="7326" spans="1:14" ht="13">
      <c r="A7326" s="2" t="s">
        <v>14069</v>
      </c>
      <c r="B7326" s="4">
        <v>7951</v>
      </c>
      <c r="C7326" s="9" t="s">
        <v>14652</v>
      </c>
      <c r="D7326" s="2" t="s">
        <v>17</v>
      </c>
      <c r="E7326" s="2" t="s">
        <v>18</v>
      </c>
      <c r="F7326" s="2" t="s">
        <v>14653</v>
      </c>
      <c r="G7326" s="2" t="s">
        <v>20</v>
      </c>
      <c r="H7326" s="2" t="s">
        <v>175</v>
      </c>
      <c r="I7326" s="2">
        <v>8</v>
      </c>
      <c r="M7326" s="3">
        <v>43593</v>
      </c>
      <c r="N7326" s="2" t="s">
        <v>17</v>
      </c>
    </row>
    <row r="7327" spans="1:14" ht="13">
      <c r="A7327" s="2" t="s">
        <v>14069</v>
      </c>
      <c r="B7327" s="4">
        <v>7952</v>
      </c>
      <c r="C7327" s="9" t="s">
        <v>14654</v>
      </c>
      <c r="D7327" s="2" t="s">
        <v>17</v>
      </c>
      <c r="E7327" s="2" t="s">
        <v>18</v>
      </c>
      <c r="F7327" s="2" t="s">
        <v>14655</v>
      </c>
      <c r="G7327" s="2" t="s">
        <v>20</v>
      </c>
      <c r="H7327" s="2" t="s">
        <v>175</v>
      </c>
      <c r="I7327" s="2">
        <v>8</v>
      </c>
      <c r="M7327" s="3">
        <v>43593</v>
      </c>
      <c r="N7327" s="2" t="s">
        <v>17</v>
      </c>
    </row>
    <row r="7328" spans="1:14" ht="13">
      <c r="A7328" s="2" t="s">
        <v>14069</v>
      </c>
      <c r="B7328" s="4">
        <v>7953</v>
      </c>
      <c r="C7328" s="9" t="s">
        <v>14656</v>
      </c>
      <c r="D7328" s="2" t="s">
        <v>17</v>
      </c>
      <c r="E7328" s="2" t="s">
        <v>18</v>
      </c>
      <c r="F7328" s="2" t="s">
        <v>14657</v>
      </c>
      <c r="G7328" s="2" t="s">
        <v>20</v>
      </c>
      <c r="H7328" s="2" t="s">
        <v>175</v>
      </c>
      <c r="I7328" s="2">
        <v>8</v>
      </c>
      <c r="M7328" s="3">
        <v>43593</v>
      </c>
      <c r="N7328" s="2" t="s">
        <v>17</v>
      </c>
    </row>
    <row r="7329" spans="1:14" ht="13">
      <c r="A7329" s="2" t="s">
        <v>14069</v>
      </c>
      <c r="B7329" s="4">
        <v>7954</v>
      </c>
      <c r="C7329" s="9" t="s">
        <v>14658</v>
      </c>
      <c r="D7329" s="2" t="s">
        <v>17</v>
      </c>
      <c r="E7329" s="2" t="s">
        <v>18</v>
      </c>
      <c r="F7329" s="2" t="s">
        <v>14659</v>
      </c>
      <c r="G7329" s="2" t="s">
        <v>20</v>
      </c>
      <c r="H7329" s="2" t="s">
        <v>175</v>
      </c>
      <c r="I7329" s="2">
        <v>8</v>
      </c>
      <c r="M7329" s="3">
        <v>43593</v>
      </c>
      <c r="N7329" s="2" t="s">
        <v>17</v>
      </c>
    </row>
    <row r="7330" spans="1:14" ht="13">
      <c r="A7330" s="2" t="s">
        <v>14069</v>
      </c>
      <c r="B7330" s="4">
        <v>7955</v>
      </c>
      <c r="C7330" s="9" t="s">
        <v>14660</v>
      </c>
      <c r="D7330" s="2" t="s">
        <v>17</v>
      </c>
      <c r="E7330" s="2" t="s">
        <v>18</v>
      </c>
      <c r="F7330" s="2" t="s">
        <v>14661</v>
      </c>
      <c r="G7330" s="2" t="s">
        <v>20</v>
      </c>
      <c r="H7330" s="2" t="s">
        <v>175</v>
      </c>
      <c r="I7330" s="2">
        <v>8</v>
      </c>
      <c r="M7330" s="3">
        <v>43593</v>
      </c>
      <c r="N7330" s="2" t="s">
        <v>17</v>
      </c>
    </row>
    <row r="7331" spans="1:14" ht="13">
      <c r="A7331" s="2" t="s">
        <v>14069</v>
      </c>
      <c r="B7331" s="4">
        <v>7956</v>
      </c>
      <c r="C7331" s="9" t="s">
        <v>14662</v>
      </c>
      <c r="D7331" s="2" t="s">
        <v>17</v>
      </c>
      <c r="E7331" s="2" t="s">
        <v>18</v>
      </c>
      <c r="F7331" s="2" t="s">
        <v>14663</v>
      </c>
      <c r="G7331" s="2" t="s">
        <v>20</v>
      </c>
      <c r="H7331" s="2" t="s">
        <v>175</v>
      </c>
      <c r="I7331" s="2">
        <v>8</v>
      </c>
      <c r="M7331" s="3">
        <v>43593</v>
      </c>
      <c r="N7331" s="2" t="s">
        <v>17</v>
      </c>
    </row>
    <row r="7332" spans="1:14" ht="13">
      <c r="A7332" s="2" t="s">
        <v>14069</v>
      </c>
      <c r="B7332" s="4">
        <v>7957</v>
      </c>
      <c r="C7332" s="9" t="s">
        <v>14664</v>
      </c>
      <c r="D7332" s="2" t="s">
        <v>17</v>
      </c>
      <c r="E7332" s="2" t="s">
        <v>18</v>
      </c>
      <c r="F7332" s="2" t="s">
        <v>14665</v>
      </c>
      <c r="G7332" s="2" t="s">
        <v>20</v>
      </c>
      <c r="H7332" s="2" t="s">
        <v>175</v>
      </c>
      <c r="I7332" s="2">
        <v>8</v>
      </c>
      <c r="M7332" s="3">
        <v>43593</v>
      </c>
      <c r="N7332" s="2" t="s">
        <v>17</v>
      </c>
    </row>
    <row r="7333" spans="1:14" ht="13">
      <c r="A7333" s="2" t="s">
        <v>14069</v>
      </c>
      <c r="B7333" s="4">
        <v>7958</v>
      </c>
      <c r="C7333" s="9" t="s">
        <v>14666</v>
      </c>
      <c r="D7333" s="2" t="s">
        <v>17</v>
      </c>
      <c r="E7333" s="2" t="s">
        <v>18</v>
      </c>
      <c r="F7333" s="2" t="s">
        <v>14667</v>
      </c>
      <c r="G7333" s="2" t="s">
        <v>20</v>
      </c>
      <c r="H7333" s="2" t="s">
        <v>175</v>
      </c>
      <c r="I7333" s="2">
        <v>8</v>
      </c>
      <c r="M7333" s="3">
        <v>43593</v>
      </c>
      <c r="N7333" s="2" t="s">
        <v>17</v>
      </c>
    </row>
    <row r="7334" spans="1:14" ht="13">
      <c r="A7334" s="2" t="s">
        <v>14069</v>
      </c>
      <c r="B7334" s="4">
        <v>7959</v>
      </c>
      <c r="C7334" s="9" t="s">
        <v>14668</v>
      </c>
      <c r="D7334" s="2" t="s">
        <v>17</v>
      </c>
      <c r="E7334" s="2" t="s">
        <v>18</v>
      </c>
      <c r="F7334" s="2" t="s">
        <v>14669</v>
      </c>
      <c r="G7334" s="2" t="s">
        <v>20</v>
      </c>
      <c r="H7334" s="2" t="s">
        <v>175</v>
      </c>
      <c r="I7334" s="2">
        <v>8</v>
      </c>
      <c r="M7334" s="3">
        <v>43593</v>
      </c>
      <c r="N7334" s="2" t="s">
        <v>17</v>
      </c>
    </row>
    <row r="7335" spans="1:14" ht="13">
      <c r="A7335" s="2" t="s">
        <v>14069</v>
      </c>
      <c r="B7335" s="4">
        <v>7960</v>
      </c>
      <c r="C7335" s="9" t="s">
        <v>14670</v>
      </c>
      <c r="D7335" s="2" t="s">
        <v>17</v>
      </c>
      <c r="E7335" s="2" t="s">
        <v>18</v>
      </c>
      <c r="F7335" s="2" t="s">
        <v>14671</v>
      </c>
      <c r="G7335" s="2" t="s">
        <v>20</v>
      </c>
      <c r="H7335" s="2" t="s">
        <v>175</v>
      </c>
      <c r="I7335" s="2">
        <v>8</v>
      </c>
      <c r="M7335" s="3">
        <v>43593</v>
      </c>
      <c r="N7335" s="2" t="s">
        <v>17</v>
      </c>
    </row>
    <row r="7336" spans="1:14" ht="13">
      <c r="A7336" s="2" t="s">
        <v>14069</v>
      </c>
      <c r="B7336" s="4">
        <v>7961</v>
      </c>
      <c r="C7336" s="9" t="s">
        <v>14672</v>
      </c>
      <c r="D7336" s="2" t="s">
        <v>17</v>
      </c>
      <c r="E7336" s="2" t="s">
        <v>18</v>
      </c>
      <c r="F7336" s="2" t="s">
        <v>14673</v>
      </c>
      <c r="G7336" s="2" t="s">
        <v>20</v>
      </c>
      <c r="H7336" s="2" t="s">
        <v>175</v>
      </c>
      <c r="I7336" s="2">
        <v>8</v>
      </c>
      <c r="M7336" s="3">
        <v>43593</v>
      </c>
      <c r="N7336" s="2" t="s">
        <v>17</v>
      </c>
    </row>
    <row r="7337" spans="1:14" ht="13">
      <c r="A7337" s="2" t="s">
        <v>14069</v>
      </c>
      <c r="B7337" s="4">
        <v>7962</v>
      </c>
      <c r="C7337" s="9" t="s">
        <v>14674</v>
      </c>
      <c r="D7337" s="2" t="s">
        <v>17</v>
      </c>
      <c r="E7337" s="2" t="s">
        <v>18</v>
      </c>
      <c r="F7337" s="2" t="s">
        <v>14675</v>
      </c>
      <c r="G7337" s="2" t="s">
        <v>20</v>
      </c>
      <c r="H7337" s="2" t="s">
        <v>175</v>
      </c>
      <c r="I7337" s="2">
        <v>8</v>
      </c>
      <c r="M7337" s="3">
        <v>43593</v>
      </c>
      <c r="N7337" s="2" t="s">
        <v>17</v>
      </c>
    </row>
    <row r="7338" spans="1:14" ht="13">
      <c r="A7338" s="2" t="s">
        <v>14069</v>
      </c>
      <c r="B7338" s="4">
        <v>7963</v>
      </c>
      <c r="C7338" s="9" t="s">
        <v>14676</v>
      </c>
      <c r="D7338" s="2" t="s">
        <v>17</v>
      </c>
      <c r="E7338" s="2" t="s">
        <v>18</v>
      </c>
      <c r="F7338" s="2" t="s">
        <v>14677</v>
      </c>
      <c r="G7338" s="2" t="s">
        <v>20</v>
      </c>
      <c r="H7338" s="2" t="s">
        <v>175</v>
      </c>
      <c r="I7338" s="2">
        <v>8</v>
      </c>
      <c r="M7338" s="3">
        <v>43593</v>
      </c>
      <c r="N7338" s="2" t="s">
        <v>17</v>
      </c>
    </row>
    <row r="7339" spans="1:14" ht="13">
      <c r="A7339" s="2" t="s">
        <v>14069</v>
      </c>
      <c r="B7339" s="4">
        <v>7964</v>
      </c>
      <c r="C7339" s="9" t="s">
        <v>14678</v>
      </c>
      <c r="D7339" s="2" t="s">
        <v>17</v>
      </c>
      <c r="E7339" s="2" t="s">
        <v>18</v>
      </c>
      <c r="F7339" s="2" t="s">
        <v>14679</v>
      </c>
      <c r="G7339" s="2" t="s">
        <v>20</v>
      </c>
      <c r="H7339" s="2" t="s">
        <v>175</v>
      </c>
      <c r="I7339" s="2">
        <v>8</v>
      </c>
      <c r="M7339" s="3">
        <v>43593</v>
      </c>
      <c r="N7339" s="2" t="s">
        <v>17</v>
      </c>
    </row>
    <row r="7340" spans="1:14" ht="13">
      <c r="A7340" s="2" t="s">
        <v>14069</v>
      </c>
      <c r="B7340" s="4">
        <v>7965</v>
      </c>
      <c r="C7340" s="9" t="s">
        <v>14680</v>
      </c>
      <c r="D7340" s="2" t="s">
        <v>17</v>
      </c>
      <c r="E7340" s="2" t="s">
        <v>18</v>
      </c>
      <c r="F7340" s="2" t="s">
        <v>14681</v>
      </c>
      <c r="G7340" s="2" t="s">
        <v>20</v>
      </c>
      <c r="H7340" s="2" t="s">
        <v>175</v>
      </c>
      <c r="I7340" s="2">
        <v>8</v>
      </c>
      <c r="M7340" s="3">
        <v>43593</v>
      </c>
      <c r="N7340" s="2" t="s">
        <v>17</v>
      </c>
    </row>
    <row r="7341" spans="1:14" ht="13">
      <c r="A7341" s="2" t="s">
        <v>14069</v>
      </c>
      <c r="B7341" s="4">
        <v>7966</v>
      </c>
      <c r="C7341" s="9" t="s">
        <v>14682</v>
      </c>
      <c r="D7341" s="2" t="s">
        <v>17</v>
      </c>
      <c r="E7341" s="2" t="s">
        <v>18</v>
      </c>
      <c r="F7341" s="2" t="s">
        <v>14683</v>
      </c>
      <c r="G7341" s="2" t="s">
        <v>20</v>
      </c>
      <c r="H7341" s="2" t="s">
        <v>175</v>
      </c>
      <c r="I7341" s="2">
        <v>8</v>
      </c>
      <c r="M7341" s="3">
        <v>43593</v>
      </c>
      <c r="N7341" s="2" t="s">
        <v>17</v>
      </c>
    </row>
    <row r="7342" spans="1:14" ht="13">
      <c r="A7342" s="2" t="s">
        <v>14069</v>
      </c>
      <c r="B7342" s="4">
        <v>7967</v>
      </c>
      <c r="C7342" s="9" t="s">
        <v>14684</v>
      </c>
      <c r="D7342" s="2" t="s">
        <v>17</v>
      </c>
      <c r="E7342" s="2" t="s">
        <v>18</v>
      </c>
      <c r="F7342" s="2" t="s">
        <v>14685</v>
      </c>
      <c r="G7342" s="2" t="s">
        <v>20</v>
      </c>
      <c r="H7342" s="2" t="s">
        <v>175</v>
      </c>
      <c r="I7342" s="2">
        <v>8</v>
      </c>
      <c r="M7342" s="3">
        <v>43593</v>
      </c>
      <c r="N7342" s="2" t="s">
        <v>17</v>
      </c>
    </row>
    <row r="7343" spans="1:14" ht="13">
      <c r="A7343" s="2" t="s">
        <v>14069</v>
      </c>
      <c r="B7343" s="4">
        <v>7968</v>
      </c>
      <c r="C7343" s="9" t="s">
        <v>14686</v>
      </c>
      <c r="D7343" s="2" t="s">
        <v>17</v>
      </c>
      <c r="E7343" s="2" t="s">
        <v>18</v>
      </c>
      <c r="F7343" s="2" t="s">
        <v>14687</v>
      </c>
      <c r="G7343" s="2" t="s">
        <v>20</v>
      </c>
      <c r="H7343" s="2" t="s">
        <v>175</v>
      </c>
      <c r="I7343" s="2">
        <v>8</v>
      </c>
      <c r="M7343" s="3">
        <v>43593</v>
      </c>
      <c r="N7343" s="2" t="s">
        <v>17</v>
      </c>
    </row>
    <row r="7344" spans="1:14" ht="13">
      <c r="A7344" s="2" t="s">
        <v>14069</v>
      </c>
      <c r="B7344" s="4">
        <v>7969</v>
      </c>
      <c r="C7344" s="9" t="s">
        <v>14688</v>
      </c>
      <c r="D7344" s="2" t="s">
        <v>17</v>
      </c>
      <c r="E7344" s="2" t="s">
        <v>18</v>
      </c>
      <c r="F7344" s="2" t="s">
        <v>14689</v>
      </c>
      <c r="G7344" s="2" t="s">
        <v>20</v>
      </c>
      <c r="H7344" s="2" t="s">
        <v>175</v>
      </c>
      <c r="I7344" s="2">
        <v>8</v>
      </c>
      <c r="M7344" s="3">
        <v>43593</v>
      </c>
      <c r="N7344" s="2" t="s">
        <v>17</v>
      </c>
    </row>
    <row r="7345" spans="1:14" ht="13">
      <c r="A7345" s="2" t="s">
        <v>14069</v>
      </c>
      <c r="B7345" s="4">
        <v>7970</v>
      </c>
      <c r="C7345" s="9" t="s">
        <v>14690</v>
      </c>
      <c r="D7345" s="2" t="s">
        <v>17</v>
      </c>
      <c r="E7345" s="2" t="s">
        <v>18</v>
      </c>
      <c r="F7345" s="2" t="s">
        <v>14691</v>
      </c>
      <c r="G7345" s="2" t="s">
        <v>20</v>
      </c>
      <c r="H7345" s="2" t="s">
        <v>175</v>
      </c>
      <c r="I7345" s="2">
        <v>8</v>
      </c>
      <c r="M7345" s="3">
        <v>43593</v>
      </c>
      <c r="N7345" s="2" t="s">
        <v>17</v>
      </c>
    </row>
    <row r="7346" spans="1:14" ht="13">
      <c r="A7346" s="2" t="s">
        <v>14069</v>
      </c>
      <c r="B7346" s="4">
        <v>7971</v>
      </c>
      <c r="C7346" s="9" t="s">
        <v>14692</v>
      </c>
      <c r="D7346" s="2" t="s">
        <v>17</v>
      </c>
      <c r="E7346" s="2" t="s">
        <v>18</v>
      </c>
      <c r="F7346" s="2" t="s">
        <v>14693</v>
      </c>
      <c r="G7346" s="2" t="s">
        <v>20</v>
      </c>
      <c r="H7346" s="2" t="s">
        <v>175</v>
      </c>
      <c r="I7346" s="2">
        <v>8</v>
      </c>
      <c r="M7346" s="3">
        <v>43593</v>
      </c>
      <c r="N7346" s="2" t="s">
        <v>17</v>
      </c>
    </row>
    <row r="7347" spans="1:14" ht="13">
      <c r="A7347" s="2" t="s">
        <v>14069</v>
      </c>
      <c r="B7347" s="4">
        <v>7972</v>
      </c>
      <c r="C7347" s="9" t="s">
        <v>14694</v>
      </c>
      <c r="D7347" s="2" t="s">
        <v>17</v>
      </c>
      <c r="E7347" s="2" t="s">
        <v>18</v>
      </c>
      <c r="F7347" s="2" t="s">
        <v>14695</v>
      </c>
      <c r="G7347" s="2" t="s">
        <v>20</v>
      </c>
      <c r="H7347" s="2" t="s">
        <v>175</v>
      </c>
      <c r="I7347" s="2">
        <v>8</v>
      </c>
      <c r="M7347" s="3">
        <v>43593</v>
      </c>
      <c r="N7347" s="2" t="s">
        <v>17</v>
      </c>
    </row>
    <row r="7348" spans="1:14" ht="13">
      <c r="A7348" s="2" t="s">
        <v>14069</v>
      </c>
      <c r="B7348" s="4">
        <v>7973</v>
      </c>
      <c r="C7348" s="9" t="s">
        <v>14696</v>
      </c>
      <c r="D7348" s="2" t="s">
        <v>17</v>
      </c>
      <c r="E7348" s="2" t="s">
        <v>18</v>
      </c>
      <c r="F7348" s="2" t="s">
        <v>14697</v>
      </c>
      <c r="G7348" s="2" t="s">
        <v>20</v>
      </c>
      <c r="H7348" s="2" t="s">
        <v>175</v>
      </c>
      <c r="I7348" s="2">
        <v>8</v>
      </c>
      <c r="M7348" s="3">
        <v>43593</v>
      </c>
      <c r="N7348" s="2" t="s">
        <v>17</v>
      </c>
    </row>
    <row r="7349" spans="1:14" ht="13">
      <c r="A7349" s="2" t="s">
        <v>14069</v>
      </c>
      <c r="B7349" s="4">
        <v>7974</v>
      </c>
      <c r="C7349" s="9" t="s">
        <v>14698</v>
      </c>
      <c r="D7349" s="2" t="s">
        <v>17</v>
      </c>
      <c r="E7349" s="2" t="s">
        <v>18</v>
      </c>
      <c r="F7349" s="2" t="s">
        <v>14699</v>
      </c>
      <c r="G7349" s="2" t="s">
        <v>20</v>
      </c>
      <c r="H7349" s="2" t="s">
        <v>175</v>
      </c>
      <c r="I7349" s="2">
        <v>8</v>
      </c>
      <c r="M7349" s="3">
        <v>43593</v>
      </c>
      <c r="N7349" s="2" t="s">
        <v>17</v>
      </c>
    </row>
    <row r="7350" spans="1:14" ht="13">
      <c r="A7350" s="2" t="s">
        <v>14069</v>
      </c>
      <c r="B7350" s="4">
        <v>7975</v>
      </c>
      <c r="C7350" s="9" t="s">
        <v>14700</v>
      </c>
      <c r="D7350" s="2" t="s">
        <v>17</v>
      </c>
      <c r="E7350" s="2" t="s">
        <v>18</v>
      </c>
      <c r="F7350" s="2" t="s">
        <v>14701</v>
      </c>
      <c r="G7350" s="2" t="s">
        <v>20</v>
      </c>
      <c r="H7350" s="2" t="s">
        <v>175</v>
      </c>
      <c r="I7350" s="2">
        <v>8</v>
      </c>
      <c r="M7350" s="3">
        <v>43593</v>
      </c>
      <c r="N7350" s="2" t="s">
        <v>17</v>
      </c>
    </row>
    <row r="7351" spans="1:14" ht="13">
      <c r="A7351" s="2" t="s">
        <v>14069</v>
      </c>
      <c r="B7351" s="4">
        <v>7976</v>
      </c>
      <c r="C7351" s="9" t="s">
        <v>14702</v>
      </c>
      <c r="D7351" s="2" t="s">
        <v>17</v>
      </c>
      <c r="E7351" s="2" t="s">
        <v>18</v>
      </c>
      <c r="F7351" s="2" t="s">
        <v>14703</v>
      </c>
      <c r="G7351" s="2" t="s">
        <v>20</v>
      </c>
      <c r="H7351" s="2" t="s">
        <v>175</v>
      </c>
      <c r="I7351" s="2">
        <v>8</v>
      </c>
      <c r="M7351" s="3">
        <v>43593</v>
      </c>
      <c r="N7351" s="2" t="s">
        <v>17</v>
      </c>
    </row>
    <row r="7352" spans="1:14" ht="13">
      <c r="A7352" s="2" t="s">
        <v>14069</v>
      </c>
      <c r="B7352" s="4">
        <v>7977</v>
      </c>
      <c r="C7352" s="9" t="s">
        <v>14704</v>
      </c>
      <c r="D7352" s="2" t="s">
        <v>17</v>
      </c>
      <c r="E7352" s="2" t="s">
        <v>18</v>
      </c>
      <c r="F7352" s="2" t="s">
        <v>14705</v>
      </c>
      <c r="G7352" s="2" t="s">
        <v>20</v>
      </c>
      <c r="H7352" s="2" t="s">
        <v>175</v>
      </c>
      <c r="I7352" s="2">
        <v>8</v>
      </c>
      <c r="M7352" s="3">
        <v>43593</v>
      </c>
      <c r="N7352" s="2" t="s">
        <v>17</v>
      </c>
    </row>
    <row r="7353" spans="1:14" ht="13">
      <c r="A7353" s="2" t="s">
        <v>14069</v>
      </c>
      <c r="B7353" s="4">
        <v>7978</v>
      </c>
      <c r="C7353" s="9" t="s">
        <v>14706</v>
      </c>
      <c r="D7353" s="2" t="s">
        <v>17</v>
      </c>
      <c r="E7353" s="2" t="s">
        <v>18</v>
      </c>
      <c r="F7353" s="2" t="s">
        <v>14707</v>
      </c>
      <c r="G7353" s="2" t="s">
        <v>20</v>
      </c>
      <c r="H7353" s="2" t="s">
        <v>175</v>
      </c>
      <c r="I7353" s="2">
        <v>8</v>
      </c>
      <c r="M7353" s="3">
        <v>43593</v>
      </c>
      <c r="N7353" s="2" t="s">
        <v>17</v>
      </c>
    </row>
    <row r="7354" spans="1:14" ht="13">
      <c r="A7354" s="2" t="s">
        <v>14069</v>
      </c>
      <c r="B7354" s="4">
        <v>7979</v>
      </c>
      <c r="C7354" s="9" t="s">
        <v>14708</v>
      </c>
      <c r="D7354" s="2" t="s">
        <v>17</v>
      </c>
      <c r="E7354" s="2" t="s">
        <v>18</v>
      </c>
      <c r="F7354" s="2" t="s">
        <v>14709</v>
      </c>
      <c r="G7354" s="2" t="s">
        <v>20</v>
      </c>
      <c r="H7354" s="2" t="s">
        <v>175</v>
      </c>
      <c r="I7354" s="2">
        <v>8</v>
      </c>
      <c r="M7354" s="3">
        <v>43593</v>
      </c>
      <c r="N7354" s="2" t="s">
        <v>17</v>
      </c>
    </row>
    <row r="7355" spans="1:14" ht="13">
      <c r="A7355" s="2" t="s">
        <v>14069</v>
      </c>
      <c r="B7355" s="4">
        <v>7980</v>
      </c>
      <c r="C7355" s="9" t="s">
        <v>14710</v>
      </c>
      <c r="D7355" s="2" t="s">
        <v>17</v>
      </c>
      <c r="E7355" s="2" t="s">
        <v>18</v>
      </c>
      <c r="F7355" s="2" t="s">
        <v>14711</v>
      </c>
      <c r="G7355" s="2" t="s">
        <v>20</v>
      </c>
      <c r="H7355" s="2" t="s">
        <v>175</v>
      </c>
      <c r="I7355" s="2">
        <v>8</v>
      </c>
      <c r="M7355" s="3">
        <v>43593</v>
      </c>
      <c r="N7355" s="2" t="s">
        <v>17</v>
      </c>
    </row>
    <row r="7356" spans="1:14" ht="13">
      <c r="A7356" s="2" t="s">
        <v>14069</v>
      </c>
      <c r="B7356" s="4">
        <v>7981</v>
      </c>
      <c r="C7356" s="9" t="s">
        <v>14712</v>
      </c>
      <c r="D7356" s="2" t="s">
        <v>17</v>
      </c>
      <c r="E7356" s="2" t="s">
        <v>18</v>
      </c>
      <c r="F7356" s="2" t="s">
        <v>14713</v>
      </c>
      <c r="G7356" s="2" t="s">
        <v>20</v>
      </c>
      <c r="H7356" s="2" t="s">
        <v>175</v>
      </c>
      <c r="I7356" s="2">
        <v>8</v>
      </c>
      <c r="M7356" s="3">
        <v>43593</v>
      </c>
      <c r="N7356" s="2" t="s">
        <v>17</v>
      </c>
    </row>
    <row r="7357" spans="1:14" ht="13">
      <c r="A7357" s="2" t="s">
        <v>14069</v>
      </c>
      <c r="B7357" s="4">
        <v>7982</v>
      </c>
      <c r="C7357" s="9" t="s">
        <v>14714</v>
      </c>
      <c r="D7357" s="2" t="s">
        <v>17</v>
      </c>
      <c r="E7357" s="2" t="s">
        <v>18</v>
      </c>
      <c r="F7357" s="2" t="s">
        <v>14715</v>
      </c>
      <c r="G7357" s="2" t="s">
        <v>20</v>
      </c>
      <c r="H7357" s="2" t="s">
        <v>175</v>
      </c>
      <c r="I7357" s="2">
        <v>8</v>
      </c>
      <c r="M7357" s="3">
        <v>43593</v>
      </c>
      <c r="N7357" s="2" t="s">
        <v>17</v>
      </c>
    </row>
    <row r="7358" spans="1:14" ht="13">
      <c r="A7358" s="2" t="s">
        <v>14069</v>
      </c>
      <c r="B7358" s="4">
        <v>7983</v>
      </c>
      <c r="C7358" s="9" t="s">
        <v>14716</v>
      </c>
      <c r="D7358" s="2" t="s">
        <v>17</v>
      </c>
      <c r="E7358" s="2" t="s">
        <v>18</v>
      </c>
      <c r="F7358" s="2" t="s">
        <v>14717</v>
      </c>
      <c r="G7358" s="2" t="s">
        <v>20</v>
      </c>
      <c r="H7358" s="2" t="s">
        <v>175</v>
      </c>
      <c r="I7358" s="2">
        <v>8</v>
      </c>
      <c r="M7358" s="3">
        <v>43593</v>
      </c>
      <c r="N7358" s="2" t="s">
        <v>17</v>
      </c>
    </row>
    <row r="7359" spans="1:14" ht="13">
      <c r="A7359" s="2" t="s">
        <v>14069</v>
      </c>
      <c r="B7359" s="4">
        <v>7984</v>
      </c>
      <c r="C7359" s="9" t="s">
        <v>14718</v>
      </c>
      <c r="D7359" s="2" t="s">
        <v>17</v>
      </c>
      <c r="E7359" s="2" t="s">
        <v>18</v>
      </c>
      <c r="F7359" s="2" t="s">
        <v>14719</v>
      </c>
      <c r="G7359" s="2" t="s">
        <v>20</v>
      </c>
      <c r="H7359" s="2" t="s">
        <v>175</v>
      </c>
      <c r="I7359" s="2">
        <v>8</v>
      </c>
      <c r="M7359" s="3">
        <v>43593</v>
      </c>
      <c r="N7359" s="2" t="s">
        <v>17</v>
      </c>
    </row>
    <row r="7360" spans="1:14" ht="13">
      <c r="A7360" s="2" t="s">
        <v>14069</v>
      </c>
      <c r="B7360" s="4">
        <v>7985</v>
      </c>
      <c r="C7360" s="9" t="s">
        <v>14720</v>
      </c>
      <c r="D7360" s="2" t="s">
        <v>17</v>
      </c>
      <c r="E7360" s="2" t="s">
        <v>18</v>
      </c>
      <c r="F7360" s="2" t="s">
        <v>14721</v>
      </c>
      <c r="G7360" s="2" t="s">
        <v>20</v>
      </c>
      <c r="H7360" s="2" t="s">
        <v>175</v>
      </c>
      <c r="I7360" s="2">
        <v>8</v>
      </c>
      <c r="M7360" s="3">
        <v>43593</v>
      </c>
      <c r="N7360" s="2" t="s">
        <v>17</v>
      </c>
    </row>
    <row r="7361" spans="1:14" ht="13">
      <c r="A7361" s="2" t="s">
        <v>14069</v>
      </c>
      <c r="B7361" s="4">
        <v>7986</v>
      </c>
      <c r="C7361" s="9" t="s">
        <v>14722</v>
      </c>
      <c r="D7361" s="2" t="s">
        <v>17</v>
      </c>
      <c r="E7361" s="2" t="s">
        <v>18</v>
      </c>
      <c r="F7361" s="2" t="s">
        <v>14723</v>
      </c>
      <c r="G7361" s="2" t="s">
        <v>20</v>
      </c>
      <c r="H7361" s="2" t="s">
        <v>175</v>
      </c>
      <c r="I7361" s="2">
        <v>8</v>
      </c>
      <c r="M7361" s="3">
        <v>43593</v>
      </c>
      <c r="N7361" s="2" t="s">
        <v>17</v>
      </c>
    </row>
    <row r="7362" spans="1:14" ht="13">
      <c r="A7362" s="2" t="s">
        <v>14069</v>
      </c>
      <c r="B7362" s="4">
        <v>7987</v>
      </c>
      <c r="C7362" s="9" t="s">
        <v>14724</v>
      </c>
      <c r="D7362" s="2" t="s">
        <v>17</v>
      </c>
      <c r="E7362" s="2" t="s">
        <v>18</v>
      </c>
      <c r="F7362" s="2" t="s">
        <v>14725</v>
      </c>
      <c r="G7362" s="2" t="s">
        <v>20</v>
      </c>
      <c r="H7362" s="2" t="s">
        <v>175</v>
      </c>
      <c r="I7362" s="2">
        <v>8</v>
      </c>
      <c r="M7362" s="3">
        <v>43593</v>
      </c>
      <c r="N7362" s="2" t="s">
        <v>17</v>
      </c>
    </row>
    <row r="7363" spans="1:14" ht="13">
      <c r="A7363" s="2" t="s">
        <v>14069</v>
      </c>
      <c r="B7363" s="4">
        <v>7988</v>
      </c>
      <c r="C7363" s="9" t="s">
        <v>14726</v>
      </c>
      <c r="D7363" s="2" t="s">
        <v>17</v>
      </c>
      <c r="E7363" s="2" t="s">
        <v>18</v>
      </c>
      <c r="F7363" s="2" t="s">
        <v>14727</v>
      </c>
      <c r="G7363" s="2" t="s">
        <v>20</v>
      </c>
      <c r="H7363" s="2" t="s">
        <v>175</v>
      </c>
      <c r="I7363" s="2">
        <v>8</v>
      </c>
      <c r="M7363" s="3">
        <v>43593</v>
      </c>
      <c r="N7363" s="2" t="s">
        <v>17</v>
      </c>
    </row>
    <row r="7364" spans="1:14" ht="13">
      <c r="A7364" s="2" t="s">
        <v>14069</v>
      </c>
      <c r="B7364" s="4">
        <v>7989</v>
      </c>
      <c r="C7364" s="9" t="s">
        <v>14728</v>
      </c>
      <c r="D7364" s="2" t="s">
        <v>17</v>
      </c>
      <c r="E7364" s="2" t="s">
        <v>18</v>
      </c>
      <c r="F7364" s="2" t="s">
        <v>14729</v>
      </c>
      <c r="G7364" s="2" t="s">
        <v>20</v>
      </c>
      <c r="H7364" s="2" t="s">
        <v>175</v>
      </c>
      <c r="I7364" s="2">
        <v>8</v>
      </c>
      <c r="M7364" s="3">
        <v>43593</v>
      </c>
      <c r="N7364" s="2" t="s">
        <v>17</v>
      </c>
    </row>
    <row r="7365" spans="1:14" ht="13">
      <c r="A7365" s="2" t="s">
        <v>14069</v>
      </c>
      <c r="B7365" s="4">
        <v>7990</v>
      </c>
      <c r="C7365" s="9" t="s">
        <v>14730</v>
      </c>
      <c r="D7365" s="2" t="s">
        <v>17</v>
      </c>
      <c r="E7365" s="2" t="s">
        <v>18</v>
      </c>
      <c r="F7365" s="2" t="s">
        <v>14731</v>
      </c>
      <c r="G7365" s="2" t="s">
        <v>20</v>
      </c>
      <c r="H7365" s="2" t="s">
        <v>175</v>
      </c>
      <c r="I7365" s="2">
        <v>8</v>
      </c>
      <c r="M7365" s="3">
        <v>43593</v>
      </c>
      <c r="N7365" s="2" t="s">
        <v>17</v>
      </c>
    </row>
    <row r="7366" spans="1:14" ht="13">
      <c r="A7366" s="2" t="s">
        <v>14069</v>
      </c>
      <c r="B7366" s="4">
        <v>7991</v>
      </c>
      <c r="C7366" s="9" t="s">
        <v>14732</v>
      </c>
      <c r="D7366" s="2" t="s">
        <v>17</v>
      </c>
      <c r="E7366" s="2" t="s">
        <v>18</v>
      </c>
      <c r="F7366" s="2" t="s">
        <v>14733</v>
      </c>
      <c r="G7366" s="2" t="s">
        <v>20</v>
      </c>
      <c r="H7366" s="2" t="s">
        <v>175</v>
      </c>
      <c r="I7366" s="2">
        <v>8</v>
      </c>
      <c r="M7366" s="3">
        <v>43593</v>
      </c>
      <c r="N7366" s="2" t="s">
        <v>17</v>
      </c>
    </row>
    <row r="7367" spans="1:14" ht="13">
      <c r="A7367" s="2" t="s">
        <v>14069</v>
      </c>
      <c r="B7367" s="4">
        <v>7992</v>
      </c>
      <c r="C7367" s="9" t="s">
        <v>14734</v>
      </c>
      <c r="D7367" s="2" t="s">
        <v>17</v>
      </c>
      <c r="E7367" s="2" t="s">
        <v>18</v>
      </c>
      <c r="F7367" s="2" t="s">
        <v>14735</v>
      </c>
      <c r="G7367" s="2" t="s">
        <v>20</v>
      </c>
      <c r="H7367" s="2" t="s">
        <v>175</v>
      </c>
      <c r="I7367" s="2">
        <v>8</v>
      </c>
      <c r="M7367" s="3">
        <v>43593</v>
      </c>
      <c r="N7367" s="2" t="s">
        <v>17</v>
      </c>
    </row>
    <row r="7368" spans="1:14" ht="13">
      <c r="A7368" s="2" t="s">
        <v>14069</v>
      </c>
      <c r="B7368" s="4">
        <v>7993</v>
      </c>
      <c r="C7368" s="9" t="s">
        <v>14736</v>
      </c>
      <c r="D7368" s="2" t="s">
        <v>17</v>
      </c>
      <c r="E7368" s="2" t="s">
        <v>18</v>
      </c>
      <c r="F7368" s="2" t="s">
        <v>14737</v>
      </c>
      <c r="G7368" s="2" t="s">
        <v>20</v>
      </c>
      <c r="H7368" s="2" t="s">
        <v>175</v>
      </c>
      <c r="I7368" s="2">
        <v>8</v>
      </c>
      <c r="M7368" s="3">
        <v>43593</v>
      </c>
      <c r="N7368" s="2" t="s">
        <v>17</v>
      </c>
    </row>
    <row r="7369" spans="1:14" ht="13">
      <c r="A7369" s="2" t="s">
        <v>14069</v>
      </c>
      <c r="B7369" s="4">
        <v>7994</v>
      </c>
      <c r="C7369" s="9" t="s">
        <v>14738</v>
      </c>
      <c r="D7369" s="2" t="s">
        <v>17</v>
      </c>
      <c r="E7369" s="2" t="s">
        <v>18</v>
      </c>
      <c r="F7369" s="2" t="s">
        <v>14739</v>
      </c>
      <c r="G7369" s="2" t="s">
        <v>20</v>
      </c>
      <c r="H7369" s="2" t="s">
        <v>175</v>
      </c>
      <c r="I7369" s="2">
        <v>8</v>
      </c>
      <c r="M7369" s="3">
        <v>43593</v>
      </c>
      <c r="N7369" s="2" t="s">
        <v>17</v>
      </c>
    </row>
    <row r="7370" spans="1:14" ht="13">
      <c r="A7370" s="2" t="s">
        <v>14069</v>
      </c>
      <c r="B7370" s="4">
        <v>7995</v>
      </c>
      <c r="C7370" s="9" t="s">
        <v>14740</v>
      </c>
      <c r="D7370" s="2" t="s">
        <v>17</v>
      </c>
      <c r="E7370" s="2" t="s">
        <v>18</v>
      </c>
      <c r="F7370" s="2" t="s">
        <v>14741</v>
      </c>
      <c r="G7370" s="2" t="s">
        <v>20</v>
      </c>
      <c r="H7370" s="2" t="s">
        <v>175</v>
      </c>
      <c r="I7370" s="2">
        <v>8</v>
      </c>
      <c r="M7370" s="3">
        <v>43593</v>
      </c>
      <c r="N7370" s="2" t="s">
        <v>17</v>
      </c>
    </row>
    <row r="7371" spans="1:14" ht="13">
      <c r="A7371" s="2" t="s">
        <v>14069</v>
      </c>
      <c r="B7371" s="4">
        <v>7996</v>
      </c>
      <c r="C7371" s="9" t="s">
        <v>14742</v>
      </c>
      <c r="D7371" s="2" t="s">
        <v>17</v>
      </c>
      <c r="E7371" s="2" t="s">
        <v>18</v>
      </c>
      <c r="F7371" s="2" t="s">
        <v>14743</v>
      </c>
      <c r="G7371" s="2" t="s">
        <v>20</v>
      </c>
      <c r="H7371" s="2" t="s">
        <v>175</v>
      </c>
      <c r="I7371" s="2">
        <v>8</v>
      </c>
      <c r="M7371" s="3">
        <v>43593</v>
      </c>
      <c r="N7371" s="2" t="s">
        <v>17</v>
      </c>
    </row>
    <row r="7372" spans="1:14" ht="13">
      <c r="A7372" s="2" t="s">
        <v>14069</v>
      </c>
      <c r="B7372" s="4">
        <v>7997</v>
      </c>
      <c r="C7372" s="9" t="s">
        <v>14744</v>
      </c>
      <c r="D7372" s="2" t="s">
        <v>17</v>
      </c>
      <c r="E7372" s="2" t="s">
        <v>18</v>
      </c>
      <c r="F7372" s="2" t="s">
        <v>14745</v>
      </c>
      <c r="G7372" s="2" t="s">
        <v>20</v>
      </c>
      <c r="H7372" s="2" t="s">
        <v>175</v>
      </c>
      <c r="I7372" s="2">
        <v>8</v>
      </c>
      <c r="M7372" s="3">
        <v>43593</v>
      </c>
      <c r="N7372" s="2" t="s">
        <v>17</v>
      </c>
    </row>
    <row r="7373" spans="1:14" ht="13">
      <c r="A7373" s="2" t="s">
        <v>14069</v>
      </c>
      <c r="B7373" s="4">
        <v>7998</v>
      </c>
      <c r="C7373" s="9" t="s">
        <v>14746</v>
      </c>
      <c r="D7373" s="2" t="s">
        <v>17</v>
      </c>
      <c r="E7373" s="2" t="s">
        <v>18</v>
      </c>
      <c r="F7373" s="2" t="s">
        <v>14747</v>
      </c>
      <c r="G7373" s="2" t="s">
        <v>20</v>
      </c>
      <c r="H7373" s="2" t="s">
        <v>175</v>
      </c>
      <c r="I7373" s="2">
        <v>8</v>
      </c>
      <c r="M7373" s="3">
        <v>43593</v>
      </c>
      <c r="N7373" s="2" t="s">
        <v>17</v>
      </c>
    </row>
    <row r="7374" spans="1:14" ht="13">
      <c r="A7374" s="2" t="s">
        <v>14069</v>
      </c>
      <c r="B7374" s="4">
        <v>7999</v>
      </c>
      <c r="C7374" s="9" t="s">
        <v>14748</v>
      </c>
      <c r="D7374" s="2" t="s">
        <v>17</v>
      </c>
      <c r="E7374" s="2" t="s">
        <v>18</v>
      </c>
      <c r="F7374" s="2" t="s">
        <v>14749</v>
      </c>
      <c r="G7374" s="2" t="s">
        <v>20</v>
      </c>
      <c r="H7374" s="2" t="s">
        <v>175</v>
      </c>
      <c r="I7374" s="2">
        <v>8</v>
      </c>
      <c r="M7374" s="3">
        <v>43593</v>
      </c>
      <c r="N7374" s="2" t="s">
        <v>17</v>
      </c>
    </row>
    <row r="7375" spans="1:14" ht="13">
      <c r="A7375" s="2" t="s">
        <v>14069</v>
      </c>
      <c r="B7375" s="4">
        <v>8000</v>
      </c>
      <c r="C7375" s="9" t="s">
        <v>14750</v>
      </c>
      <c r="D7375" s="2" t="s">
        <v>17</v>
      </c>
      <c r="E7375" s="2" t="s">
        <v>18</v>
      </c>
      <c r="F7375" s="2" t="s">
        <v>14751</v>
      </c>
      <c r="G7375" s="2" t="s">
        <v>20</v>
      </c>
      <c r="H7375" s="2" t="s">
        <v>175</v>
      </c>
      <c r="I7375" s="2">
        <v>8</v>
      </c>
      <c r="M7375" s="3">
        <v>43593</v>
      </c>
      <c r="N7375" s="2" t="s">
        <v>17</v>
      </c>
    </row>
    <row r="7376" spans="1:14" ht="13">
      <c r="A7376" s="2" t="s">
        <v>14069</v>
      </c>
      <c r="B7376" s="4">
        <v>8001</v>
      </c>
      <c r="C7376" s="9" t="s">
        <v>14752</v>
      </c>
      <c r="D7376" s="2" t="s">
        <v>17</v>
      </c>
      <c r="E7376" s="2" t="s">
        <v>18</v>
      </c>
      <c r="F7376" s="2" t="s">
        <v>14753</v>
      </c>
      <c r="G7376" s="2" t="s">
        <v>20</v>
      </c>
      <c r="H7376" s="2" t="s">
        <v>175</v>
      </c>
      <c r="I7376" s="2">
        <v>8</v>
      </c>
      <c r="M7376" s="3">
        <v>43593</v>
      </c>
      <c r="N7376" s="2" t="s">
        <v>17</v>
      </c>
    </row>
    <row r="7377" spans="1:14" ht="13">
      <c r="A7377" s="2" t="s">
        <v>14069</v>
      </c>
      <c r="B7377" s="4">
        <v>8002</v>
      </c>
      <c r="C7377" s="9" t="s">
        <v>14754</v>
      </c>
      <c r="D7377" s="2" t="s">
        <v>17</v>
      </c>
      <c r="E7377" s="2" t="s">
        <v>18</v>
      </c>
      <c r="F7377" s="2" t="s">
        <v>14755</v>
      </c>
      <c r="G7377" s="2" t="s">
        <v>20</v>
      </c>
      <c r="H7377" s="2" t="s">
        <v>175</v>
      </c>
      <c r="I7377" s="2">
        <v>8</v>
      </c>
      <c r="M7377" s="3">
        <v>43593</v>
      </c>
      <c r="N7377" s="2" t="s">
        <v>17</v>
      </c>
    </row>
    <row r="7378" spans="1:14" ht="13">
      <c r="A7378" s="2" t="s">
        <v>14069</v>
      </c>
      <c r="B7378" s="4">
        <v>8003</v>
      </c>
      <c r="C7378" s="9" t="s">
        <v>14756</v>
      </c>
      <c r="D7378" s="2" t="s">
        <v>17</v>
      </c>
      <c r="E7378" s="2" t="s">
        <v>18</v>
      </c>
      <c r="F7378" s="2" t="s">
        <v>14757</v>
      </c>
      <c r="G7378" s="2" t="s">
        <v>20</v>
      </c>
      <c r="H7378" s="2" t="s">
        <v>175</v>
      </c>
      <c r="I7378" s="2">
        <v>8</v>
      </c>
      <c r="M7378" s="3">
        <v>43593</v>
      </c>
      <c r="N7378" s="2" t="s">
        <v>17</v>
      </c>
    </row>
    <row r="7379" spans="1:14" ht="13">
      <c r="A7379" s="2" t="s">
        <v>14069</v>
      </c>
      <c r="B7379" s="4">
        <v>8004</v>
      </c>
      <c r="C7379" s="9" t="s">
        <v>14758</v>
      </c>
      <c r="D7379" s="2" t="s">
        <v>17</v>
      </c>
      <c r="E7379" s="2" t="s">
        <v>18</v>
      </c>
      <c r="F7379" s="2" t="s">
        <v>14759</v>
      </c>
      <c r="G7379" s="2" t="s">
        <v>20</v>
      </c>
      <c r="H7379" s="2" t="s">
        <v>175</v>
      </c>
      <c r="I7379" s="2">
        <v>8</v>
      </c>
      <c r="M7379" s="3">
        <v>43593</v>
      </c>
      <c r="N7379" s="2" t="s">
        <v>17</v>
      </c>
    </row>
    <row r="7380" spans="1:14" ht="13">
      <c r="A7380" s="2" t="s">
        <v>14069</v>
      </c>
      <c r="B7380" s="4">
        <v>8005</v>
      </c>
      <c r="C7380" s="9" t="s">
        <v>14760</v>
      </c>
      <c r="D7380" s="2" t="s">
        <v>17</v>
      </c>
      <c r="E7380" s="2" t="s">
        <v>18</v>
      </c>
      <c r="F7380" s="2" t="s">
        <v>14761</v>
      </c>
      <c r="G7380" s="2" t="s">
        <v>20</v>
      </c>
      <c r="H7380" s="2" t="s">
        <v>175</v>
      </c>
      <c r="I7380" s="2">
        <v>8</v>
      </c>
      <c r="M7380" s="3">
        <v>43593</v>
      </c>
      <c r="N7380" s="2" t="s">
        <v>17</v>
      </c>
    </row>
    <row r="7381" spans="1:14" ht="13">
      <c r="A7381" s="2" t="s">
        <v>14069</v>
      </c>
      <c r="B7381" s="4">
        <v>8006</v>
      </c>
      <c r="C7381" s="9" t="s">
        <v>14762</v>
      </c>
      <c r="D7381" s="2" t="s">
        <v>17</v>
      </c>
      <c r="E7381" s="2" t="s">
        <v>18</v>
      </c>
      <c r="F7381" s="2" t="s">
        <v>14763</v>
      </c>
      <c r="G7381" s="2" t="s">
        <v>20</v>
      </c>
      <c r="H7381" s="2" t="s">
        <v>175</v>
      </c>
      <c r="I7381" s="2">
        <v>8</v>
      </c>
      <c r="M7381" s="3">
        <v>43593</v>
      </c>
      <c r="N7381" s="2" t="s">
        <v>17</v>
      </c>
    </row>
    <row r="7382" spans="1:14" ht="13">
      <c r="A7382" s="2" t="s">
        <v>14069</v>
      </c>
      <c r="B7382" s="4">
        <v>8007</v>
      </c>
      <c r="C7382" s="9" t="s">
        <v>14764</v>
      </c>
      <c r="D7382" s="2" t="s">
        <v>17</v>
      </c>
      <c r="E7382" s="2" t="s">
        <v>18</v>
      </c>
      <c r="F7382" s="2" t="s">
        <v>14765</v>
      </c>
      <c r="G7382" s="2" t="s">
        <v>20</v>
      </c>
      <c r="H7382" s="2" t="s">
        <v>175</v>
      </c>
      <c r="I7382" s="2">
        <v>8</v>
      </c>
      <c r="M7382" s="3">
        <v>43593</v>
      </c>
      <c r="N7382" s="2" t="s">
        <v>17</v>
      </c>
    </row>
    <row r="7383" spans="1:14" ht="13">
      <c r="A7383" s="2" t="s">
        <v>14069</v>
      </c>
      <c r="B7383" s="4">
        <v>8008</v>
      </c>
      <c r="C7383" s="9" t="s">
        <v>14766</v>
      </c>
      <c r="D7383" s="2" t="s">
        <v>17</v>
      </c>
      <c r="E7383" s="2" t="s">
        <v>18</v>
      </c>
      <c r="F7383" s="2" t="s">
        <v>14767</v>
      </c>
      <c r="G7383" s="2" t="s">
        <v>20</v>
      </c>
      <c r="H7383" s="2" t="s">
        <v>175</v>
      </c>
      <c r="I7383" s="2">
        <v>8</v>
      </c>
      <c r="M7383" s="3">
        <v>43593</v>
      </c>
      <c r="N7383" s="2" t="s">
        <v>17</v>
      </c>
    </row>
    <row r="7384" spans="1:14" ht="13">
      <c r="A7384" s="2" t="s">
        <v>14069</v>
      </c>
      <c r="B7384" s="4">
        <v>8009</v>
      </c>
      <c r="C7384" s="9" t="s">
        <v>14768</v>
      </c>
      <c r="D7384" s="2" t="s">
        <v>17</v>
      </c>
      <c r="E7384" s="2" t="s">
        <v>18</v>
      </c>
      <c r="F7384" s="2" t="s">
        <v>14769</v>
      </c>
      <c r="G7384" s="2" t="s">
        <v>20</v>
      </c>
      <c r="H7384" s="2" t="s">
        <v>175</v>
      </c>
      <c r="I7384" s="2">
        <v>8</v>
      </c>
      <c r="M7384" s="3">
        <v>43593</v>
      </c>
      <c r="N7384" s="2" t="s">
        <v>17</v>
      </c>
    </row>
    <row r="7385" spans="1:14" ht="13">
      <c r="A7385" s="2" t="s">
        <v>14069</v>
      </c>
      <c r="B7385" s="4">
        <v>8010</v>
      </c>
      <c r="C7385" s="9" t="s">
        <v>14770</v>
      </c>
      <c r="D7385" s="2" t="s">
        <v>17</v>
      </c>
      <c r="E7385" s="2" t="s">
        <v>18</v>
      </c>
      <c r="F7385" s="2" t="s">
        <v>14771</v>
      </c>
      <c r="G7385" s="2" t="s">
        <v>20</v>
      </c>
      <c r="H7385" s="2" t="s">
        <v>175</v>
      </c>
      <c r="I7385" s="2">
        <v>8</v>
      </c>
      <c r="M7385" s="3">
        <v>43593</v>
      </c>
      <c r="N7385" s="2" t="s">
        <v>17</v>
      </c>
    </row>
    <row r="7386" spans="1:14" ht="13">
      <c r="A7386" s="2" t="s">
        <v>14069</v>
      </c>
      <c r="B7386" s="4">
        <v>8011</v>
      </c>
      <c r="C7386" s="9" t="s">
        <v>14772</v>
      </c>
      <c r="D7386" s="2" t="s">
        <v>17</v>
      </c>
      <c r="E7386" s="2" t="s">
        <v>18</v>
      </c>
      <c r="F7386" s="2" t="s">
        <v>14773</v>
      </c>
      <c r="G7386" s="2" t="s">
        <v>20</v>
      </c>
      <c r="H7386" s="2" t="s">
        <v>175</v>
      </c>
      <c r="I7386" s="2">
        <v>8</v>
      </c>
      <c r="M7386" s="3">
        <v>43593</v>
      </c>
      <c r="N7386" s="2" t="s">
        <v>17</v>
      </c>
    </row>
    <row r="7387" spans="1:14" ht="13">
      <c r="A7387" s="2" t="s">
        <v>14069</v>
      </c>
      <c r="B7387" s="4">
        <v>8012</v>
      </c>
      <c r="C7387" s="9" t="s">
        <v>14774</v>
      </c>
      <c r="D7387" s="2" t="s">
        <v>17</v>
      </c>
      <c r="E7387" s="2" t="s">
        <v>18</v>
      </c>
      <c r="F7387" s="2" t="s">
        <v>14775</v>
      </c>
      <c r="G7387" s="2" t="s">
        <v>20</v>
      </c>
      <c r="H7387" s="2" t="s">
        <v>175</v>
      </c>
      <c r="I7387" s="2">
        <v>8</v>
      </c>
      <c r="M7387" s="3">
        <v>43593</v>
      </c>
      <c r="N7387" s="2" t="s">
        <v>17</v>
      </c>
    </row>
    <row r="7388" spans="1:14" ht="13">
      <c r="A7388" s="2" t="s">
        <v>14069</v>
      </c>
      <c r="B7388" s="4">
        <v>8013</v>
      </c>
      <c r="C7388" s="9" t="s">
        <v>14776</v>
      </c>
      <c r="D7388" s="2" t="s">
        <v>17</v>
      </c>
      <c r="E7388" s="2" t="s">
        <v>18</v>
      </c>
      <c r="F7388" s="2" t="s">
        <v>14777</v>
      </c>
      <c r="G7388" s="2" t="s">
        <v>20</v>
      </c>
      <c r="H7388" s="2" t="s">
        <v>175</v>
      </c>
      <c r="I7388" s="2">
        <v>8</v>
      </c>
      <c r="M7388" s="3">
        <v>43593</v>
      </c>
      <c r="N7388" s="2" t="s">
        <v>17</v>
      </c>
    </row>
    <row r="7389" spans="1:14" ht="13">
      <c r="A7389" s="2" t="s">
        <v>14069</v>
      </c>
      <c r="B7389" s="4">
        <v>8014</v>
      </c>
      <c r="C7389" s="9" t="s">
        <v>14778</v>
      </c>
      <c r="D7389" s="2" t="s">
        <v>17</v>
      </c>
      <c r="E7389" s="2" t="s">
        <v>18</v>
      </c>
      <c r="F7389" s="2" t="s">
        <v>14779</v>
      </c>
      <c r="G7389" s="2" t="s">
        <v>20</v>
      </c>
      <c r="H7389" s="2" t="s">
        <v>175</v>
      </c>
      <c r="I7389" s="2">
        <v>8</v>
      </c>
      <c r="M7389" s="3">
        <v>43593</v>
      </c>
      <c r="N7389" s="2" t="s">
        <v>17</v>
      </c>
    </row>
    <row r="7390" spans="1:14" ht="13">
      <c r="A7390" s="2" t="s">
        <v>14069</v>
      </c>
      <c r="B7390" s="4">
        <v>8015</v>
      </c>
      <c r="C7390" s="9" t="s">
        <v>14780</v>
      </c>
      <c r="D7390" s="2" t="s">
        <v>17</v>
      </c>
      <c r="E7390" s="2" t="s">
        <v>18</v>
      </c>
      <c r="F7390" s="2" t="s">
        <v>14781</v>
      </c>
      <c r="G7390" s="2" t="s">
        <v>20</v>
      </c>
      <c r="H7390" s="2" t="s">
        <v>175</v>
      </c>
      <c r="I7390" s="2">
        <v>8</v>
      </c>
      <c r="M7390" s="3">
        <v>43593</v>
      </c>
      <c r="N7390" s="2" t="s">
        <v>17</v>
      </c>
    </row>
    <row r="7391" spans="1:14" ht="13">
      <c r="A7391" s="2" t="s">
        <v>14069</v>
      </c>
      <c r="B7391" s="4">
        <v>8016</v>
      </c>
      <c r="C7391" s="9" t="s">
        <v>14782</v>
      </c>
      <c r="D7391" s="2" t="s">
        <v>17</v>
      </c>
      <c r="E7391" s="2" t="s">
        <v>18</v>
      </c>
      <c r="F7391" s="2" t="s">
        <v>14783</v>
      </c>
      <c r="G7391" s="2" t="s">
        <v>20</v>
      </c>
      <c r="H7391" s="2" t="s">
        <v>175</v>
      </c>
      <c r="I7391" s="2">
        <v>8</v>
      </c>
      <c r="M7391" s="3">
        <v>43593</v>
      </c>
      <c r="N7391" s="2" t="s">
        <v>17</v>
      </c>
    </row>
    <row r="7392" spans="1:14" ht="13">
      <c r="A7392" s="2" t="s">
        <v>14069</v>
      </c>
      <c r="B7392" s="4">
        <v>8017</v>
      </c>
      <c r="C7392" s="9" t="s">
        <v>14784</v>
      </c>
      <c r="D7392" s="2" t="s">
        <v>17</v>
      </c>
      <c r="E7392" s="2" t="s">
        <v>18</v>
      </c>
      <c r="F7392" s="2" t="s">
        <v>14785</v>
      </c>
      <c r="G7392" s="2" t="s">
        <v>20</v>
      </c>
      <c r="H7392" s="2" t="s">
        <v>175</v>
      </c>
      <c r="I7392" s="2">
        <v>8</v>
      </c>
      <c r="M7392" s="3">
        <v>43593</v>
      </c>
      <c r="N7392" s="2" t="s">
        <v>17</v>
      </c>
    </row>
    <row r="7393" spans="1:14" ht="13">
      <c r="A7393" s="2" t="s">
        <v>14069</v>
      </c>
      <c r="B7393" s="4">
        <v>8018</v>
      </c>
      <c r="C7393" s="9" t="s">
        <v>14786</v>
      </c>
      <c r="D7393" s="2" t="s">
        <v>17</v>
      </c>
      <c r="E7393" s="2" t="s">
        <v>18</v>
      </c>
      <c r="F7393" s="2" t="s">
        <v>14787</v>
      </c>
      <c r="G7393" s="2" t="s">
        <v>20</v>
      </c>
      <c r="H7393" s="2" t="s">
        <v>175</v>
      </c>
      <c r="I7393" s="2">
        <v>8</v>
      </c>
      <c r="M7393" s="3">
        <v>43593</v>
      </c>
      <c r="N7393" s="2" t="s">
        <v>17</v>
      </c>
    </row>
    <row r="7394" spans="1:14" ht="13">
      <c r="A7394" s="2" t="s">
        <v>14069</v>
      </c>
      <c r="B7394" s="4">
        <v>8019</v>
      </c>
      <c r="C7394" s="9" t="s">
        <v>14788</v>
      </c>
      <c r="D7394" s="2" t="s">
        <v>17</v>
      </c>
      <c r="E7394" s="2" t="s">
        <v>18</v>
      </c>
      <c r="F7394" s="2" t="s">
        <v>14789</v>
      </c>
      <c r="G7394" s="2" t="s">
        <v>20</v>
      </c>
      <c r="H7394" s="2" t="s">
        <v>175</v>
      </c>
      <c r="I7394" s="2">
        <v>8</v>
      </c>
      <c r="M7394" s="3">
        <v>43593</v>
      </c>
      <c r="N7394" s="2" t="s">
        <v>17</v>
      </c>
    </row>
    <row r="7395" spans="1:14" ht="13">
      <c r="A7395" s="2" t="s">
        <v>14069</v>
      </c>
      <c r="B7395" s="4">
        <v>8020</v>
      </c>
      <c r="C7395" s="9" t="s">
        <v>14790</v>
      </c>
      <c r="D7395" s="2" t="s">
        <v>17</v>
      </c>
      <c r="E7395" s="2" t="s">
        <v>18</v>
      </c>
      <c r="F7395" s="2" t="s">
        <v>14791</v>
      </c>
      <c r="G7395" s="2" t="s">
        <v>20</v>
      </c>
      <c r="H7395" s="2" t="s">
        <v>175</v>
      </c>
      <c r="I7395" s="2">
        <v>8</v>
      </c>
      <c r="M7395" s="3">
        <v>43593</v>
      </c>
      <c r="N7395" s="2" t="s">
        <v>17</v>
      </c>
    </row>
    <row r="7396" spans="1:14" ht="13">
      <c r="A7396" s="2" t="s">
        <v>14069</v>
      </c>
      <c r="B7396" s="4">
        <v>8021</v>
      </c>
      <c r="C7396" s="9" t="s">
        <v>14792</v>
      </c>
      <c r="D7396" s="2" t="s">
        <v>17</v>
      </c>
      <c r="E7396" s="2" t="s">
        <v>18</v>
      </c>
      <c r="F7396" s="2" t="s">
        <v>14793</v>
      </c>
      <c r="G7396" s="2" t="s">
        <v>20</v>
      </c>
      <c r="H7396" s="2" t="s">
        <v>175</v>
      </c>
      <c r="I7396" s="2">
        <v>8</v>
      </c>
      <c r="M7396" s="3">
        <v>43593</v>
      </c>
      <c r="N7396" s="2" t="s">
        <v>17</v>
      </c>
    </row>
    <row r="7397" spans="1:14" ht="13">
      <c r="A7397" s="2" t="s">
        <v>14069</v>
      </c>
      <c r="B7397" s="4">
        <v>8022</v>
      </c>
      <c r="C7397" s="9" t="s">
        <v>14794</v>
      </c>
      <c r="D7397" s="2" t="s">
        <v>17</v>
      </c>
      <c r="E7397" s="2" t="s">
        <v>18</v>
      </c>
      <c r="F7397" s="2" t="s">
        <v>14795</v>
      </c>
      <c r="G7397" s="2" t="s">
        <v>20</v>
      </c>
      <c r="H7397" s="2" t="s">
        <v>175</v>
      </c>
      <c r="I7397" s="2">
        <v>8</v>
      </c>
      <c r="M7397" s="3">
        <v>43593</v>
      </c>
      <c r="N7397" s="2" t="s">
        <v>17</v>
      </c>
    </row>
    <row r="7398" spans="1:14" ht="13">
      <c r="A7398" s="2" t="s">
        <v>14069</v>
      </c>
      <c r="B7398" s="4">
        <v>8023</v>
      </c>
      <c r="C7398" s="9" t="s">
        <v>14796</v>
      </c>
      <c r="D7398" s="2" t="s">
        <v>17</v>
      </c>
      <c r="E7398" s="2" t="s">
        <v>18</v>
      </c>
      <c r="F7398" s="2" t="s">
        <v>14797</v>
      </c>
      <c r="G7398" s="2" t="s">
        <v>20</v>
      </c>
      <c r="H7398" s="2" t="s">
        <v>175</v>
      </c>
      <c r="I7398" s="2">
        <v>8</v>
      </c>
      <c r="M7398" s="3">
        <v>43593</v>
      </c>
      <c r="N7398" s="2" t="s">
        <v>17</v>
      </c>
    </row>
    <row r="7399" spans="1:14" ht="13">
      <c r="A7399" s="2" t="s">
        <v>14069</v>
      </c>
      <c r="B7399" s="4">
        <v>8024</v>
      </c>
      <c r="C7399" s="9" t="s">
        <v>14798</v>
      </c>
      <c r="D7399" s="2" t="s">
        <v>17</v>
      </c>
      <c r="E7399" s="2" t="s">
        <v>18</v>
      </c>
      <c r="F7399" s="2" t="s">
        <v>14799</v>
      </c>
      <c r="G7399" s="2" t="s">
        <v>20</v>
      </c>
      <c r="H7399" s="2" t="s">
        <v>175</v>
      </c>
      <c r="I7399" s="2">
        <v>8</v>
      </c>
      <c r="M7399" s="3">
        <v>43593</v>
      </c>
      <c r="N7399" s="2" t="s">
        <v>17</v>
      </c>
    </row>
    <row r="7400" spans="1:14" ht="13">
      <c r="A7400" s="2" t="s">
        <v>14069</v>
      </c>
      <c r="B7400" s="4">
        <v>8025</v>
      </c>
      <c r="C7400" s="9" t="s">
        <v>14800</v>
      </c>
      <c r="D7400" s="2" t="s">
        <v>17</v>
      </c>
      <c r="E7400" s="2" t="s">
        <v>18</v>
      </c>
      <c r="F7400" s="2" t="s">
        <v>14801</v>
      </c>
      <c r="G7400" s="2" t="s">
        <v>20</v>
      </c>
      <c r="H7400" s="2" t="s">
        <v>175</v>
      </c>
      <c r="I7400" s="2">
        <v>8</v>
      </c>
      <c r="M7400" s="3">
        <v>43593</v>
      </c>
      <c r="N7400" s="2" t="s">
        <v>17</v>
      </c>
    </row>
    <row r="7401" spans="1:14" ht="13">
      <c r="A7401" s="2" t="s">
        <v>14069</v>
      </c>
      <c r="B7401" s="4">
        <v>8026</v>
      </c>
      <c r="C7401" s="9" t="s">
        <v>14802</v>
      </c>
      <c r="D7401" s="2" t="s">
        <v>17</v>
      </c>
      <c r="E7401" s="2" t="s">
        <v>18</v>
      </c>
      <c r="F7401" s="2" t="s">
        <v>14803</v>
      </c>
      <c r="G7401" s="2" t="s">
        <v>20</v>
      </c>
      <c r="H7401" s="2" t="s">
        <v>175</v>
      </c>
      <c r="I7401" s="2">
        <v>8</v>
      </c>
      <c r="M7401" s="3">
        <v>43593</v>
      </c>
      <c r="N7401" s="2" t="s">
        <v>17</v>
      </c>
    </row>
    <row r="7402" spans="1:14" ht="13">
      <c r="A7402" s="2" t="s">
        <v>14069</v>
      </c>
      <c r="B7402" s="4">
        <v>8027</v>
      </c>
      <c r="C7402" s="9" t="s">
        <v>14804</v>
      </c>
      <c r="D7402" s="2" t="s">
        <v>17</v>
      </c>
      <c r="E7402" s="2" t="s">
        <v>18</v>
      </c>
      <c r="F7402" s="2" t="s">
        <v>14805</v>
      </c>
      <c r="G7402" s="2" t="s">
        <v>20</v>
      </c>
      <c r="H7402" s="2" t="s">
        <v>175</v>
      </c>
      <c r="I7402" s="2">
        <v>8</v>
      </c>
      <c r="M7402" s="3">
        <v>43593</v>
      </c>
      <c r="N7402" s="2" t="s">
        <v>17</v>
      </c>
    </row>
    <row r="7403" spans="1:14" ht="13">
      <c r="A7403" s="2" t="s">
        <v>14069</v>
      </c>
      <c r="B7403" s="4">
        <v>8028</v>
      </c>
      <c r="C7403" s="9" t="s">
        <v>14806</v>
      </c>
      <c r="D7403" s="2" t="s">
        <v>17</v>
      </c>
      <c r="E7403" s="2" t="s">
        <v>18</v>
      </c>
      <c r="F7403" s="2" t="s">
        <v>14807</v>
      </c>
      <c r="G7403" s="2" t="s">
        <v>20</v>
      </c>
      <c r="H7403" s="2" t="s">
        <v>175</v>
      </c>
      <c r="I7403" s="2">
        <v>8</v>
      </c>
      <c r="M7403" s="3">
        <v>43593</v>
      </c>
      <c r="N7403" s="2" t="s">
        <v>17</v>
      </c>
    </row>
    <row r="7404" spans="1:14" ht="13">
      <c r="A7404" s="2" t="s">
        <v>14069</v>
      </c>
      <c r="B7404" s="4">
        <v>8029</v>
      </c>
      <c r="C7404" s="9" t="s">
        <v>14808</v>
      </c>
      <c r="D7404" s="2" t="s">
        <v>17</v>
      </c>
      <c r="E7404" s="2" t="s">
        <v>18</v>
      </c>
      <c r="F7404" s="2" t="s">
        <v>14809</v>
      </c>
      <c r="G7404" s="2" t="s">
        <v>20</v>
      </c>
      <c r="H7404" s="2" t="s">
        <v>175</v>
      </c>
      <c r="I7404" s="2">
        <v>8</v>
      </c>
      <c r="M7404" s="3">
        <v>43593</v>
      </c>
      <c r="N7404" s="2" t="s">
        <v>17</v>
      </c>
    </row>
    <row r="7405" spans="1:14" ht="13">
      <c r="A7405" s="2" t="s">
        <v>14069</v>
      </c>
      <c r="B7405" s="4">
        <v>8030</v>
      </c>
      <c r="C7405" s="9" t="s">
        <v>14810</v>
      </c>
      <c r="D7405" s="2" t="s">
        <v>17</v>
      </c>
      <c r="E7405" s="2" t="s">
        <v>18</v>
      </c>
      <c r="F7405" s="2" t="s">
        <v>14811</v>
      </c>
      <c r="G7405" s="2" t="s">
        <v>20</v>
      </c>
      <c r="H7405" s="2" t="s">
        <v>175</v>
      </c>
      <c r="I7405" s="2">
        <v>8</v>
      </c>
      <c r="M7405" s="3">
        <v>43593</v>
      </c>
      <c r="N7405" s="2" t="s">
        <v>17</v>
      </c>
    </row>
    <row r="7406" spans="1:14" ht="13">
      <c r="A7406" s="2" t="s">
        <v>14069</v>
      </c>
      <c r="B7406" s="4">
        <v>8031</v>
      </c>
      <c r="C7406" s="9" t="s">
        <v>14812</v>
      </c>
      <c r="D7406" s="2" t="s">
        <v>17</v>
      </c>
      <c r="E7406" s="2" t="s">
        <v>18</v>
      </c>
      <c r="F7406" s="2" t="s">
        <v>14813</v>
      </c>
      <c r="G7406" s="2" t="s">
        <v>20</v>
      </c>
      <c r="H7406" s="2" t="s">
        <v>175</v>
      </c>
      <c r="I7406" s="2">
        <v>8</v>
      </c>
      <c r="M7406" s="3">
        <v>43593</v>
      </c>
      <c r="N7406" s="2" t="s">
        <v>17</v>
      </c>
    </row>
    <row r="7407" spans="1:14" ht="13">
      <c r="A7407" s="2" t="s">
        <v>14069</v>
      </c>
      <c r="B7407" s="4">
        <v>8032</v>
      </c>
      <c r="C7407" s="9" t="s">
        <v>14814</v>
      </c>
      <c r="D7407" s="2" t="s">
        <v>17</v>
      </c>
      <c r="E7407" s="2" t="s">
        <v>18</v>
      </c>
      <c r="F7407" s="2" t="s">
        <v>14815</v>
      </c>
      <c r="G7407" s="2" t="s">
        <v>20</v>
      </c>
      <c r="H7407" s="2" t="s">
        <v>175</v>
      </c>
      <c r="I7407" s="2">
        <v>8</v>
      </c>
      <c r="M7407" s="3">
        <v>43593</v>
      </c>
      <c r="N7407" s="2" t="s">
        <v>17</v>
      </c>
    </row>
    <row r="7408" spans="1:14" ht="13">
      <c r="A7408" s="2" t="s">
        <v>14069</v>
      </c>
      <c r="B7408" s="4">
        <v>8033</v>
      </c>
      <c r="C7408" s="9" t="s">
        <v>14816</v>
      </c>
      <c r="D7408" s="2" t="s">
        <v>17</v>
      </c>
      <c r="E7408" s="2" t="s">
        <v>18</v>
      </c>
      <c r="F7408" s="2" t="s">
        <v>14817</v>
      </c>
      <c r="G7408" s="2" t="s">
        <v>20</v>
      </c>
      <c r="H7408" s="2" t="s">
        <v>175</v>
      </c>
      <c r="I7408" s="2">
        <v>8</v>
      </c>
      <c r="M7408" s="3">
        <v>43593</v>
      </c>
      <c r="N7408" s="2" t="s">
        <v>17</v>
      </c>
    </row>
    <row r="7409" spans="1:14" ht="13">
      <c r="A7409" s="2" t="s">
        <v>14069</v>
      </c>
      <c r="B7409" s="4">
        <v>8034</v>
      </c>
      <c r="C7409" s="9" t="s">
        <v>14818</v>
      </c>
      <c r="D7409" s="2" t="s">
        <v>17</v>
      </c>
      <c r="E7409" s="2" t="s">
        <v>18</v>
      </c>
      <c r="F7409" s="2" t="s">
        <v>14819</v>
      </c>
      <c r="G7409" s="2" t="s">
        <v>20</v>
      </c>
      <c r="H7409" s="2" t="s">
        <v>175</v>
      </c>
      <c r="I7409" s="2">
        <v>8</v>
      </c>
      <c r="M7409" s="3">
        <v>43593</v>
      </c>
      <c r="N7409" s="2" t="s">
        <v>17</v>
      </c>
    </row>
    <row r="7410" spans="1:14" ht="13">
      <c r="A7410" s="2" t="s">
        <v>14069</v>
      </c>
      <c r="B7410" s="4">
        <v>8035</v>
      </c>
      <c r="C7410" s="9" t="s">
        <v>14820</v>
      </c>
      <c r="D7410" s="2" t="s">
        <v>17</v>
      </c>
      <c r="E7410" s="2" t="s">
        <v>18</v>
      </c>
      <c r="F7410" s="2" t="s">
        <v>14821</v>
      </c>
      <c r="G7410" s="2" t="s">
        <v>20</v>
      </c>
      <c r="H7410" s="2" t="s">
        <v>175</v>
      </c>
      <c r="I7410" s="2">
        <v>8</v>
      </c>
      <c r="M7410" s="3">
        <v>43593</v>
      </c>
      <c r="N7410" s="2" t="s">
        <v>17</v>
      </c>
    </row>
    <row r="7411" spans="1:14" ht="13">
      <c r="A7411" s="2" t="s">
        <v>14069</v>
      </c>
      <c r="B7411" s="4">
        <v>8036</v>
      </c>
      <c r="C7411" s="9" t="s">
        <v>14822</v>
      </c>
      <c r="D7411" s="2" t="s">
        <v>17</v>
      </c>
      <c r="E7411" s="2" t="s">
        <v>18</v>
      </c>
      <c r="F7411" s="2" t="s">
        <v>14823</v>
      </c>
      <c r="G7411" s="2" t="s">
        <v>20</v>
      </c>
      <c r="H7411" s="2" t="s">
        <v>175</v>
      </c>
      <c r="I7411" s="2">
        <v>8</v>
      </c>
      <c r="M7411" s="3">
        <v>43593</v>
      </c>
      <c r="N7411" s="2" t="s">
        <v>17</v>
      </c>
    </row>
    <row r="7412" spans="1:14" ht="13">
      <c r="A7412" s="2" t="s">
        <v>14069</v>
      </c>
      <c r="B7412" s="4">
        <v>8037</v>
      </c>
      <c r="C7412" s="9" t="s">
        <v>14824</v>
      </c>
      <c r="D7412" s="2" t="s">
        <v>17</v>
      </c>
      <c r="E7412" s="2" t="s">
        <v>18</v>
      </c>
      <c r="F7412" s="2" t="s">
        <v>14825</v>
      </c>
      <c r="G7412" s="2" t="s">
        <v>20</v>
      </c>
      <c r="H7412" s="2" t="s">
        <v>175</v>
      </c>
      <c r="I7412" s="2">
        <v>8</v>
      </c>
      <c r="M7412" s="3">
        <v>43593</v>
      </c>
      <c r="N7412" s="2" t="s">
        <v>17</v>
      </c>
    </row>
    <row r="7413" spans="1:14" ht="13">
      <c r="A7413" s="2" t="s">
        <v>14069</v>
      </c>
      <c r="B7413" s="4">
        <v>8038</v>
      </c>
      <c r="C7413" s="9" t="s">
        <v>14826</v>
      </c>
      <c r="D7413" s="2" t="s">
        <v>17</v>
      </c>
      <c r="E7413" s="2" t="s">
        <v>18</v>
      </c>
      <c r="F7413" s="2" t="s">
        <v>14827</v>
      </c>
      <c r="G7413" s="2" t="s">
        <v>20</v>
      </c>
      <c r="H7413" s="2" t="s">
        <v>175</v>
      </c>
      <c r="I7413" s="2">
        <v>8</v>
      </c>
      <c r="M7413" s="3">
        <v>43593</v>
      </c>
      <c r="N7413" s="2" t="s">
        <v>17</v>
      </c>
    </row>
    <row r="7414" spans="1:14" ht="13">
      <c r="A7414" s="2" t="s">
        <v>14069</v>
      </c>
      <c r="B7414" s="4">
        <v>8039</v>
      </c>
      <c r="C7414" s="9" t="s">
        <v>14828</v>
      </c>
      <c r="D7414" s="2" t="s">
        <v>17</v>
      </c>
      <c r="E7414" s="2" t="s">
        <v>18</v>
      </c>
      <c r="F7414" s="2" t="s">
        <v>14829</v>
      </c>
      <c r="G7414" s="2" t="s">
        <v>20</v>
      </c>
      <c r="H7414" s="2" t="s">
        <v>175</v>
      </c>
      <c r="I7414" s="2">
        <v>8</v>
      </c>
      <c r="M7414" s="3">
        <v>43593</v>
      </c>
      <c r="N7414" s="2" t="s">
        <v>17</v>
      </c>
    </row>
    <row r="7415" spans="1:14" ht="13">
      <c r="A7415" s="2" t="s">
        <v>14069</v>
      </c>
      <c r="B7415" s="4">
        <v>8040</v>
      </c>
      <c r="C7415" s="9" t="s">
        <v>14830</v>
      </c>
      <c r="D7415" s="2" t="s">
        <v>17</v>
      </c>
      <c r="E7415" s="2" t="s">
        <v>18</v>
      </c>
      <c r="F7415" s="2" t="s">
        <v>14831</v>
      </c>
      <c r="G7415" s="2" t="s">
        <v>20</v>
      </c>
      <c r="H7415" s="2" t="s">
        <v>175</v>
      </c>
      <c r="I7415" s="2">
        <v>8</v>
      </c>
      <c r="M7415" s="3">
        <v>43593</v>
      </c>
      <c r="N7415" s="2" t="s">
        <v>17</v>
      </c>
    </row>
    <row r="7416" spans="1:14" ht="13">
      <c r="A7416" s="2" t="s">
        <v>14069</v>
      </c>
      <c r="B7416" s="4">
        <v>8041</v>
      </c>
      <c r="C7416" s="9" t="s">
        <v>14832</v>
      </c>
      <c r="D7416" s="2" t="s">
        <v>17</v>
      </c>
      <c r="E7416" s="2" t="s">
        <v>18</v>
      </c>
      <c r="F7416" s="2" t="s">
        <v>14833</v>
      </c>
      <c r="G7416" s="2" t="s">
        <v>20</v>
      </c>
      <c r="H7416" s="2" t="s">
        <v>175</v>
      </c>
      <c r="I7416" s="2">
        <v>8</v>
      </c>
      <c r="M7416" s="3">
        <v>43593</v>
      </c>
      <c r="N7416" s="2" t="s">
        <v>17</v>
      </c>
    </row>
    <row r="7417" spans="1:14" ht="13">
      <c r="A7417" s="2" t="s">
        <v>14069</v>
      </c>
      <c r="B7417" s="4">
        <v>8042</v>
      </c>
      <c r="C7417" s="9" t="s">
        <v>14834</v>
      </c>
      <c r="D7417" s="2" t="s">
        <v>17</v>
      </c>
      <c r="E7417" s="2" t="s">
        <v>18</v>
      </c>
      <c r="F7417" s="2" t="s">
        <v>14835</v>
      </c>
      <c r="G7417" s="2" t="s">
        <v>20</v>
      </c>
      <c r="H7417" s="2" t="s">
        <v>175</v>
      </c>
      <c r="I7417" s="2">
        <v>8</v>
      </c>
      <c r="M7417" s="3">
        <v>43593</v>
      </c>
      <c r="N7417" s="2" t="s">
        <v>17</v>
      </c>
    </row>
    <row r="7418" spans="1:14" ht="13">
      <c r="A7418" s="2" t="s">
        <v>14069</v>
      </c>
      <c r="B7418" s="4">
        <v>8043</v>
      </c>
      <c r="C7418" s="9" t="s">
        <v>14836</v>
      </c>
      <c r="D7418" s="2" t="s">
        <v>17</v>
      </c>
      <c r="E7418" s="2" t="s">
        <v>18</v>
      </c>
      <c r="F7418" s="2" t="s">
        <v>14837</v>
      </c>
      <c r="G7418" s="2" t="s">
        <v>20</v>
      </c>
      <c r="H7418" s="2" t="s">
        <v>175</v>
      </c>
      <c r="I7418" s="2">
        <v>8</v>
      </c>
      <c r="M7418" s="3">
        <v>43593</v>
      </c>
      <c r="N7418" s="2" t="s">
        <v>17</v>
      </c>
    </row>
    <row r="7419" spans="1:14" ht="13">
      <c r="A7419" s="2" t="s">
        <v>14069</v>
      </c>
      <c r="B7419" s="4">
        <v>8044</v>
      </c>
      <c r="C7419" s="9" t="s">
        <v>14838</v>
      </c>
      <c r="D7419" s="2" t="s">
        <v>17</v>
      </c>
      <c r="E7419" s="2" t="s">
        <v>18</v>
      </c>
      <c r="F7419" s="2" t="s">
        <v>14839</v>
      </c>
      <c r="G7419" s="2" t="s">
        <v>20</v>
      </c>
      <c r="H7419" s="2" t="s">
        <v>175</v>
      </c>
      <c r="I7419" s="2">
        <v>8</v>
      </c>
      <c r="M7419" s="3">
        <v>43593</v>
      </c>
      <c r="N7419" s="2" t="s">
        <v>17</v>
      </c>
    </row>
    <row r="7420" spans="1:14" ht="13">
      <c r="A7420" s="2" t="s">
        <v>14069</v>
      </c>
      <c r="B7420" s="4">
        <v>8045</v>
      </c>
      <c r="C7420" s="9" t="s">
        <v>14840</v>
      </c>
      <c r="D7420" s="2" t="s">
        <v>17</v>
      </c>
      <c r="E7420" s="2" t="s">
        <v>18</v>
      </c>
      <c r="F7420" s="2" t="s">
        <v>14841</v>
      </c>
      <c r="G7420" s="2" t="s">
        <v>20</v>
      </c>
      <c r="H7420" s="2" t="s">
        <v>175</v>
      </c>
      <c r="I7420" s="2">
        <v>8</v>
      </c>
      <c r="M7420" s="3">
        <v>43593</v>
      </c>
      <c r="N7420" s="2" t="s">
        <v>17</v>
      </c>
    </row>
    <row r="7421" spans="1:14" ht="13">
      <c r="A7421" s="2" t="s">
        <v>14069</v>
      </c>
      <c r="B7421" s="4">
        <v>8046</v>
      </c>
      <c r="C7421" s="9" t="s">
        <v>14842</v>
      </c>
      <c r="D7421" s="2" t="s">
        <v>17</v>
      </c>
      <c r="E7421" s="2" t="s">
        <v>18</v>
      </c>
      <c r="F7421" s="2" t="s">
        <v>14843</v>
      </c>
      <c r="G7421" s="2" t="s">
        <v>20</v>
      </c>
      <c r="H7421" s="2" t="s">
        <v>175</v>
      </c>
      <c r="I7421" s="2">
        <v>8</v>
      </c>
      <c r="M7421" s="3">
        <v>43593</v>
      </c>
      <c r="N7421" s="2" t="s">
        <v>17</v>
      </c>
    </row>
    <row r="7422" spans="1:14" ht="13">
      <c r="A7422" s="2" t="s">
        <v>14069</v>
      </c>
      <c r="B7422" s="4">
        <v>8047</v>
      </c>
      <c r="C7422" s="9" t="s">
        <v>14844</v>
      </c>
      <c r="D7422" s="2" t="s">
        <v>17</v>
      </c>
      <c r="E7422" s="2" t="s">
        <v>18</v>
      </c>
      <c r="F7422" s="2" t="s">
        <v>14845</v>
      </c>
      <c r="G7422" s="2" t="s">
        <v>20</v>
      </c>
      <c r="H7422" s="2" t="s">
        <v>175</v>
      </c>
      <c r="I7422" s="2">
        <v>8</v>
      </c>
      <c r="M7422" s="3">
        <v>43593</v>
      </c>
      <c r="N7422" s="2" t="s">
        <v>17</v>
      </c>
    </row>
    <row r="7423" spans="1:14" ht="13">
      <c r="A7423" s="2" t="s">
        <v>14069</v>
      </c>
      <c r="B7423" s="4">
        <v>8048</v>
      </c>
      <c r="C7423" s="9" t="s">
        <v>14846</v>
      </c>
      <c r="D7423" s="2" t="s">
        <v>17</v>
      </c>
      <c r="E7423" s="2" t="s">
        <v>18</v>
      </c>
      <c r="F7423" s="2" t="s">
        <v>14847</v>
      </c>
      <c r="G7423" s="2" t="s">
        <v>20</v>
      </c>
      <c r="H7423" s="2" t="s">
        <v>175</v>
      </c>
      <c r="I7423" s="2">
        <v>8</v>
      </c>
      <c r="M7423" s="3">
        <v>43593</v>
      </c>
      <c r="N7423" s="2" t="s">
        <v>17</v>
      </c>
    </row>
    <row r="7424" spans="1:14" ht="13">
      <c r="A7424" s="2" t="s">
        <v>14069</v>
      </c>
      <c r="B7424" s="4">
        <v>8049</v>
      </c>
      <c r="C7424" s="9" t="s">
        <v>14848</v>
      </c>
      <c r="D7424" s="2" t="s">
        <v>17</v>
      </c>
      <c r="E7424" s="2" t="s">
        <v>18</v>
      </c>
      <c r="F7424" s="2" t="s">
        <v>14849</v>
      </c>
      <c r="G7424" s="2" t="s">
        <v>20</v>
      </c>
      <c r="H7424" s="2" t="s">
        <v>175</v>
      </c>
      <c r="I7424" s="2">
        <v>8</v>
      </c>
      <c r="M7424" s="3">
        <v>43593</v>
      </c>
      <c r="N7424" s="2" t="s">
        <v>17</v>
      </c>
    </row>
    <row r="7425" spans="1:14" ht="13">
      <c r="A7425" s="2" t="s">
        <v>14069</v>
      </c>
      <c r="B7425" s="4">
        <v>8050</v>
      </c>
      <c r="C7425" s="9" t="s">
        <v>14850</v>
      </c>
      <c r="D7425" s="2" t="s">
        <v>17</v>
      </c>
      <c r="E7425" s="2" t="s">
        <v>18</v>
      </c>
      <c r="F7425" s="2" t="s">
        <v>14851</v>
      </c>
      <c r="G7425" s="2" t="s">
        <v>20</v>
      </c>
      <c r="H7425" s="2" t="s">
        <v>175</v>
      </c>
      <c r="I7425" s="2">
        <v>8</v>
      </c>
      <c r="M7425" s="3">
        <v>43593</v>
      </c>
      <c r="N7425" s="2" t="s">
        <v>17</v>
      </c>
    </row>
    <row r="7426" spans="1:14" ht="13">
      <c r="A7426" s="2" t="s">
        <v>14069</v>
      </c>
      <c r="B7426" s="4">
        <v>8051</v>
      </c>
      <c r="C7426" s="9" t="s">
        <v>14852</v>
      </c>
      <c r="D7426" s="2" t="s">
        <v>17</v>
      </c>
      <c r="E7426" s="2" t="s">
        <v>18</v>
      </c>
      <c r="F7426" s="2" t="s">
        <v>14853</v>
      </c>
      <c r="G7426" s="2" t="s">
        <v>20</v>
      </c>
      <c r="H7426" s="2" t="s">
        <v>175</v>
      </c>
      <c r="I7426" s="2">
        <v>8</v>
      </c>
      <c r="M7426" s="3">
        <v>43593</v>
      </c>
      <c r="N7426" s="2" t="s">
        <v>17</v>
      </c>
    </row>
    <row r="7427" spans="1:14" ht="13">
      <c r="A7427" s="2" t="s">
        <v>14069</v>
      </c>
      <c r="B7427" s="4">
        <v>8052</v>
      </c>
      <c r="C7427" s="9" t="s">
        <v>14854</v>
      </c>
      <c r="D7427" s="2" t="s">
        <v>17</v>
      </c>
      <c r="E7427" s="2" t="s">
        <v>18</v>
      </c>
      <c r="F7427" s="2" t="s">
        <v>14855</v>
      </c>
      <c r="G7427" s="2" t="s">
        <v>20</v>
      </c>
      <c r="H7427" s="2" t="s">
        <v>175</v>
      </c>
      <c r="I7427" s="2">
        <v>8</v>
      </c>
      <c r="M7427" s="3">
        <v>43593</v>
      </c>
      <c r="N7427" s="2" t="s">
        <v>17</v>
      </c>
    </row>
    <row r="7428" spans="1:14" ht="13">
      <c r="A7428" s="2" t="s">
        <v>14069</v>
      </c>
      <c r="B7428" s="4">
        <v>8053</v>
      </c>
      <c r="C7428" s="9" t="s">
        <v>14856</v>
      </c>
      <c r="D7428" s="2" t="s">
        <v>17</v>
      </c>
      <c r="E7428" s="2" t="s">
        <v>18</v>
      </c>
      <c r="F7428" s="2" t="s">
        <v>14857</v>
      </c>
      <c r="G7428" s="2" t="s">
        <v>20</v>
      </c>
      <c r="H7428" s="2" t="s">
        <v>175</v>
      </c>
      <c r="I7428" s="2">
        <v>8</v>
      </c>
      <c r="M7428" s="3">
        <v>43593</v>
      </c>
      <c r="N7428" s="2" t="s">
        <v>17</v>
      </c>
    </row>
    <row r="7429" spans="1:14" ht="13">
      <c r="A7429" s="2" t="s">
        <v>14069</v>
      </c>
      <c r="B7429" s="4">
        <v>8054</v>
      </c>
      <c r="C7429" s="9" t="s">
        <v>14858</v>
      </c>
      <c r="D7429" s="2" t="s">
        <v>17</v>
      </c>
      <c r="E7429" s="2" t="s">
        <v>18</v>
      </c>
      <c r="F7429" s="2" t="s">
        <v>14859</v>
      </c>
      <c r="G7429" s="2" t="s">
        <v>20</v>
      </c>
      <c r="H7429" s="2" t="s">
        <v>175</v>
      </c>
      <c r="I7429" s="2">
        <v>8</v>
      </c>
      <c r="M7429" s="3">
        <v>43593</v>
      </c>
      <c r="N7429" s="2" t="s">
        <v>17</v>
      </c>
    </row>
    <row r="7430" spans="1:14" ht="13">
      <c r="A7430" s="2" t="s">
        <v>14069</v>
      </c>
      <c r="B7430" s="4">
        <v>8055</v>
      </c>
      <c r="C7430" s="9" t="s">
        <v>14860</v>
      </c>
      <c r="D7430" s="2" t="s">
        <v>17</v>
      </c>
      <c r="E7430" s="2" t="s">
        <v>18</v>
      </c>
      <c r="F7430" s="2" t="s">
        <v>14861</v>
      </c>
      <c r="G7430" s="2" t="s">
        <v>20</v>
      </c>
      <c r="H7430" s="2" t="s">
        <v>175</v>
      </c>
      <c r="I7430" s="2">
        <v>8</v>
      </c>
      <c r="M7430" s="3">
        <v>43593</v>
      </c>
      <c r="N7430" s="2" t="s">
        <v>17</v>
      </c>
    </row>
    <row r="7431" spans="1:14" ht="13">
      <c r="A7431" s="2" t="s">
        <v>14069</v>
      </c>
      <c r="B7431" s="4">
        <v>8056</v>
      </c>
      <c r="C7431" s="9" t="s">
        <v>14862</v>
      </c>
      <c r="D7431" s="2" t="s">
        <v>17</v>
      </c>
      <c r="E7431" s="2" t="s">
        <v>18</v>
      </c>
      <c r="F7431" s="2" t="s">
        <v>14863</v>
      </c>
      <c r="G7431" s="2" t="s">
        <v>20</v>
      </c>
      <c r="H7431" s="2" t="s">
        <v>175</v>
      </c>
      <c r="I7431" s="2">
        <v>8</v>
      </c>
      <c r="M7431" s="3">
        <v>43593</v>
      </c>
      <c r="N7431" s="2" t="s">
        <v>17</v>
      </c>
    </row>
    <row r="7432" spans="1:14" ht="13">
      <c r="A7432" s="2" t="s">
        <v>14069</v>
      </c>
      <c r="B7432" s="4">
        <v>8057</v>
      </c>
      <c r="C7432" s="9" t="s">
        <v>14864</v>
      </c>
      <c r="D7432" s="2" t="s">
        <v>17</v>
      </c>
      <c r="E7432" s="2" t="s">
        <v>18</v>
      </c>
      <c r="F7432" s="2" t="s">
        <v>14865</v>
      </c>
      <c r="G7432" s="2" t="s">
        <v>20</v>
      </c>
      <c r="H7432" s="2" t="s">
        <v>175</v>
      </c>
      <c r="I7432" s="2">
        <v>8</v>
      </c>
      <c r="M7432" s="3">
        <v>43593</v>
      </c>
      <c r="N7432" s="2" t="s">
        <v>17</v>
      </c>
    </row>
    <row r="7433" spans="1:14" ht="13">
      <c r="A7433" s="2" t="s">
        <v>14069</v>
      </c>
      <c r="B7433" s="4">
        <v>8058</v>
      </c>
      <c r="C7433" s="9" t="s">
        <v>14866</v>
      </c>
      <c r="D7433" s="2" t="s">
        <v>17</v>
      </c>
      <c r="E7433" s="2" t="s">
        <v>18</v>
      </c>
      <c r="F7433" s="2" t="s">
        <v>14867</v>
      </c>
      <c r="G7433" s="2" t="s">
        <v>20</v>
      </c>
      <c r="H7433" s="2" t="s">
        <v>175</v>
      </c>
      <c r="I7433" s="2">
        <v>8</v>
      </c>
      <c r="M7433" s="3">
        <v>43593</v>
      </c>
      <c r="N7433" s="2" t="s">
        <v>17</v>
      </c>
    </row>
    <row r="7434" spans="1:14" ht="13">
      <c r="A7434" s="2" t="s">
        <v>14069</v>
      </c>
      <c r="B7434" s="4">
        <v>8059</v>
      </c>
      <c r="C7434" s="9" t="s">
        <v>14868</v>
      </c>
      <c r="D7434" s="2" t="s">
        <v>17</v>
      </c>
      <c r="E7434" s="2" t="s">
        <v>18</v>
      </c>
      <c r="F7434" s="2" t="s">
        <v>14869</v>
      </c>
      <c r="G7434" s="2" t="s">
        <v>20</v>
      </c>
      <c r="H7434" s="2" t="s">
        <v>175</v>
      </c>
      <c r="I7434" s="2">
        <v>8</v>
      </c>
      <c r="M7434" s="3">
        <v>43593</v>
      </c>
      <c r="N7434" s="2" t="s">
        <v>17</v>
      </c>
    </row>
    <row r="7435" spans="1:14" ht="13">
      <c r="A7435" s="2" t="s">
        <v>14069</v>
      </c>
      <c r="B7435" s="4">
        <v>8060</v>
      </c>
      <c r="C7435" s="9" t="s">
        <v>14870</v>
      </c>
      <c r="D7435" s="2" t="s">
        <v>17</v>
      </c>
      <c r="E7435" s="2" t="s">
        <v>18</v>
      </c>
      <c r="F7435" s="2" t="s">
        <v>14871</v>
      </c>
      <c r="G7435" s="2" t="s">
        <v>20</v>
      </c>
      <c r="H7435" s="2" t="s">
        <v>175</v>
      </c>
      <c r="I7435" s="2">
        <v>8</v>
      </c>
      <c r="M7435" s="3">
        <v>43593</v>
      </c>
      <c r="N7435" s="2" t="s">
        <v>17</v>
      </c>
    </row>
    <row r="7436" spans="1:14" ht="13">
      <c r="A7436" s="2" t="s">
        <v>14069</v>
      </c>
      <c r="B7436" s="4">
        <v>8061</v>
      </c>
      <c r="C7436" s="9" t="s">
        <v>14872</v>
      </c>
      <c r="D7436" s="2" t="s">
        <v>17</v>
      </c>
      <c r="E7436" s="2" t="s">
        <v>18</v>
      </c>
      <c r="F7436" s="2" t="s">
        <v>14873</v>
      </c>
      <c r="G7436" s="2" t="s">
        <v>20</v>
      </c>
      <c r="H7436" s="2" t="s">
        <v>175</v>
      </c>
      <c r="I7436" s="2">
        <v>8</v>
      </c>
      <c r="M7436" s="3">
        <v>43593</v>
      </c>
      <c r="N7436" s="2" t="s">
        <v>17</v>
      </c>
    </row>
    <row r="7437" spans="1:14" ht="13">
      <c r="A7437" s="2" t="s">
        <v>14069</v>
      </c>
      <c r="B7437" s="4">
        <v>8062</v>
      </c>
      <c r="C7437" s="9" t="s">
        <v>14874</v>
      </c>
      <c r="D7437" s="2" t="s">
        <v>17</v>
      </c>
      <c r="E7437" s="2" t="s">
        <v>18</v>
      </c>
      <c r="F7437" s="2" t="s">
        <v>14875</v>
      </c>
      <c r="G7437" s="2" t="s">
        <v>20</v>
      </c>
      <c r="H7437" s="2" t="s">
        <v>175</v>
      </c>
      <c r="I7437" s="2">
        <v>8</v>
      </c>
      <c r="M7437" s="3">
        <v>43593</v>
      </c>
      <c r="N7437" s="2" t="s">
        <v>17</v>
      </c>
    </row>
    <row r="7438" spans="1:14" ht="13">
      <c r="A7438" s="2" t="s">
        <v>14069</v>
      </c>
      <c r="B7438" s="4">
        <v>8063</v>
      </c>
      <c r="C7438" s="9" t="s">
        <v>14876</v>
      </c>
      <c r="D7438" s="2" t="s">
        <v>17</v>
      </c>
      <c r="E7438" s="2" t="s">
        <v>18</v>
      </c>
      <c r="F7438" s="2" t="s">
        <v>14877</v>
      </c>
      <c r="G7438" s="2" t="s">
        <v>20</v>
      </c>
      <c r="H7438" s="2" t="s">
        <v>175</v>
      </c>
      <c r="I7438" s="2">
        <v>8</v>
      </c>
      <c r="M7438" s="3">
        <v>43593</v>
      </c>
      <c r="N7438" s="2" t="s">
        <v>17</v>
      </c>
    </row>
    <row r="7439" spans="1:14" ht="13">
      <c r="A7439" s="2" t="s">
        <v>14069</v>
      </c>
      <c r="B7439" s="4">
        <v>8064</v>
      </c>
      <c r="C7439" s="9" t="s">
        <v>14878</v>
      </c>
      <c r="D7439" s="2" t="s">
        <v>17</v>
      </c>
      <c r="E7439" s="2" t="s">
        <v>18</v>
      </c>
      <c r="F7439" s="2" t="s">
        <v>14879</v>
      </c>
      <c r="G7439" s="2" t="s">
        <v>20</v>
      </c>
      <c r="H7439" s="2" t="s">
        <v>175</v>
      </c>
      <c r="I7439" s="2">
        <v>8</v>
      </c>
      <c r="M7439" s="3">
        <v>43593</v>
      </c>
      <c r="N7439" s="2" t="s">
        <v>17</v>
      </c>
    </row>
    <row r="7440" spans="1:14" ht="13">
      <c r="A7440" s="2" t="s">
        <v>14069</v>
      </c>
      <c r="B7440" s="4">
        <v>8065</v>
      </c>
      <c r="C7440" s="9" t="s">
        <v>14880</v>
      </c>
      <c r="D7440" s="2" t="s">
        <v>17</v>
      </c>
      <c r="E7440" s="2" t="s">
        <v>18</v>
      </c>
      <c r="F7440" s="2" t="s">
        <v>14881</v>
      </c>
      <c r="G7440" s="2" t="s">
        <v>20</v>
      </c>
      <c r="H7440" s="2" t="s">
        <v>175</v>
      </c>
      <c r="I7440" s="2">
        <v>8</v>
      </c>
      <c r="M7440" s="3">
        <v>43593</v>
      </c>
      <c r="N7440" s="2" t="s">
        <v>17</v>
      </c>
    </row>
    <row r="7441" spans="1:14" ht="13">
      <c r="A7441" s="2" t="s">
        <v>14069</v>
      </c>
      <c r="B7441" s="4">
        <v>8066</v>
      </c>
      <c r="C7441" s="9" t="s">
        <v>14882</v>
      </c>
      <c r="D7441" s="2" t="s">
        <v>17</v>
      </c>
      <c r="E7441" s="2" t="s">
        <v>18</v>
      </c>
      <c r="F7441" s="2" t="s">
        <v>14883</v>
      </c>
      <c r="G7441" s="2" t="s">
        <v>20</v>
      </c>
      <c r="H7441" s="2" t="s">
        <v>175</v>
      </c>
      <c r="I7441" s="2">
        <v>8</v>
      </c>
      <c r="M7441" s="3">
        <v>43593</v>
      </c>
      <c r="N7441" s="2" t="s">
        <v>17</v>
      </c>
    </row>
    <row r="7442" spans="1:14" ht="13">
      <c r="A7442" s="2" t="s">
        <v>14069</v>
      </c>
      <c r="B7442" s="4">
        <v>8067</v>
      </c>
      <c r="C7442" s="9" t="s">
        <v>14884</v>
      </c>
      <c r="D7442" s="2" t="s">
        <v>17</v>
      </c>
      <c r="E7442" s="2" t="s">
        <v>18</v>
      </c>
      <c r="F7442" s="2" t="s">
        <v>14885</v>
      </c>
      <c r="G7442" s="2" t="s">
        <v>20</v>
      </c>
      <c r="H7442" s="2" t="s">
        <v>175</v>
      </c>
      <c r="I7442" s="2">
        <v>8</v>
      </c>
      <c r="M7442" s="3">
        <v>43593</v>
      </c>
      <c r="N7442" s="2" t="s">
        <v>17</v>
      </c>
    </row>
    <row r="7443" spans="1:14" ht="13">
      <c r="A7443" s="2" t="s">
        <v>14069</v>
      </c>
      <c r="B7443" s="4">
        <v>8068</v>
      </c>
      <c r="C7443" s="9" t="s">
        <v>14886</v>
      </c>
      <c r="D7443" s="2" t="s">
        <v>17</v>
      </c>
      <c r="E7443" s="2" t="s">
        <v>18</v>
      </c>
      <c r="F7443" s="2" t="s">
        <v>14887</v>
      </c>
      <c r="G7443" s="2" t="s">
        <v>20</v>
      </c>
      <c r="H7443" s="2" t="s">
        <v>175</v>
      </c>
      <c r="I7443" s="2">
        <v>8</v>
      </c>
      <c r="M7443" s="3">
        <v>43593</v>
      </c>
      <c r="N7443" s="2" t="s">
        <v>17</v>
      </c>
    </row>
    <row r="7444" spans="1:14" ht="13">
      <c r="A7444" s="2" t="s">
        <v>14069</v>
      </c>
      <c r="B7444" s="4">
        <v>8069</v>
      </c>
      <c r="C7444" s="9" t="s">
        <v>14888</v>
      </c>
      <c r="D7444" s="2" t="s">
        <v>17</v>
      </c>
      <c r="E7444" s="2" t="s">
        <v>18</v>
      </c>
      <c r="F7444" s="2" t="s">
        <v>14889</v>
      </c>
      <c r="G7444" s="2" t="s">
        <v>20</v>
      </c>
      <c r="H7444" s="2" t="s">
        <v>175</v>
      </c>
      <c r="I7444" s="2">
        <v>8</v>
      </c>
      <c r="M7444" s="3">
        <v>43593</v>
      </c>
      <c r="N7444" s="2" t="s">
        <v>17</v>
      </c>
    </row>
    <row r="7445" spans="1:14" ht="13">
      <c r="A7445" s="2" t="s">
        <v>14069</v>
      </c>
      <c r="B7445" s="4">
        <v>8070</v>
      </c>
      <c r="C7445" s="9" t="s">
        <v>14890</v>
      </c>
      <c r="D7445" s="2" t="s">
        <v>17</v>
      </c>
      <c r="E7445" s="2" t="s">
        <v>18</v>
      </c>
      <c r="F7445" s="2" t="s">
        <v>14891</v>
      </c>
      <c r="G7445" s="2" t="s">
        <v>20</v>
      </c>
      <c r="H7445" s="2" t="s">
        <v>175</v>
      </c>
      <c r="I7445" s="2">
        <v>8</v>
      </c>
      <c r="M7445" s="3">
        <v>43593</v>
      </c>
      <c r="N7445" s="2" t="s">
        <v>17</v>
      </c>
    </row>
    <row r="7446" spans="1:14" ht="13">
      <c r="A7446" s="2" t="s">
        <v>14069</v>
      </c>
      <c r="B7446" s="4">
        <v>8071</v>
      </c>
      <c r="C7446" s="9" t="s">
        <v>14892</v>
      </c>
      <c r="D7446" s="2" t="s">
        <v>17</v>
      </c>
      <c r="E7446" s="2" t="s">
        <v>18</v>
      </c>
      <c r="F7446" s="2" t="s">
        <v>14893</v>
      </c>
      <c r="G7446" s="2" t="s">
        <v>20</v>
      </c>
      <c r="H7446" s="2" t="s">
        <v>175</v>
      </c>
      <c r="I7446" s="2">
        <v>8</v>
      </c>
      <c r="M7446" s="3">
        <v>43593</v>
      </c>
      <c r="N7446" s="2" t="s">
        <v>17</v>
      </c>
    </row>
    <row r="7447" spans="1:14" ht="13">
      <c r="A7447" s="2" t="s">
        <v>14069</v>
      </c>
      <c r="B7447" s="4">
        <v>8072</v>
      </c>
      <c r="C7447" s="9" t="s">
        <v>14894</v>
      </c>
      <c r="D7447" s="2" t="s">
        <v>17</v>
      </c>
      <c r="E7447" s="2" t="s">
        <v>18</v>
      </c>
      <c r="F7447" s="2" t="s">
        <v>14895</v>
      </c>
      <c r="G7447" s="2" t="s">
        <v>20</v>
      </c>
      <c r="H7447" s="2" t="s">
        <v>175</v>
      </c>
      <c r="I7447" s="2">
        <v>8</v>
      </c>
      <c r="M7447" s="3">
        <v>43593</v>
      </c>
      <c r="N7447" s="2" t="s">
        <v>17</v>
      </c>
    </row>
    <row r="7448" spans="1:14" ht="13">
      <c r="A7448" s="2" t="s">
        <v>14069</v>
      </c>
      <c r="B7448" s="4">
        <v>8073</v>
      </c>
      <c r="C7448" s="9" t="s">
        <v>14896</v>
      </c>
      <c r="D7448" s="2" t="s">
        <v>17</v>
      </c>
      <c r="E7448" s="2" t="s">
        <v>18</v>
      </c>
      <c r="F7448" s="2" t="s">
        <v>14897</v>
      </c>
      <c r="G7448" s="2" t="s">
        <v>20</v>
      </c>
      <c r="H7448" s="2" t="s">
        <v>175</v>
      </c>
      <c r="I7448" s="2">
        <v>8</v>
      </c>
      <c r="M7448" s="3">
        <v>43593</v>
      </c>
      <c r="N7448" s="2" t="s">
        <v>17</v>
      </c>
    </row>
    <row r="7449" spans="1:14" ht="13">
      <c r="A7449" s="2" t="s">
        <v>14069</v>
      </c>
      <c r="B7449" s="4">
        <v>8074</v>
      </c>
      <c r="C7449" s="9" t="s">
        <v>14898</v>
      </c>
      <c r="D7449" s="2" t="s">
        <v>17</v>
      </c>
      <c r="E7449" s="2" t="s">
        <v>18</v>
      </c>
      <c r="F7449" s="2" t="s">
        <v>14899</v>
      </c>
      <c r="G7449" s="2" t="s">
        <v>20</v>
      </c>
      <c r="H7449" s="2" t="s">
        <v>175</v>
      </c>
      <c r="I7449" s="2">
        <v>8</v>
      </c>
      <c r="M7449" s="3">
        <v>43593</v>
      </c>
      <c r="N7449" s="2" t="s">
        <v>17</v>
      </c>
    </row>
    <row r="7450" spans="1:14" ht="13">
      <c r="A7450" s="2" t="s">
        <v>14069</v>
      </c>
      <c r="B7450" s="4">
        <v>8075</v>
      </c>
      <c r="C7450" s="9" t="s">
        <v>14900</v>
      </c>
      <c r="D7450" s="2" t="s">
        <v>17</v>
      </c>
      <c r="E7450" s="2" t="s">
        <v>18</v>
      </c>
      <c r="F7450" s="2" t="s">
        <v>14901</v>
      </c>
      <c r="G7450" s="2" t="s">
        <v>20</v>
      </c>
      <c r="H7450" s="2" t="s">
        <v>175</v>
      </c>
      <c r="I7450" s="2">
        <v>8</v>
      </c>
      <c r="M7450" s="3">
        <v>43593</v>
      </c>
      <c r="N7450" s="2" t="s">
        <v>17</v>
      </c>
    </row>
    <row r="7451" spans="1:14" ht="13">
      <c r="A7451" s="2" t="s">
        <v>14069</v>
      </c>
      <c r="B7451" s="4">
        <v>8076</v>
      </c>
      <c r="C7451" s="9" t="s">
        <v>14902</v>
      </c>
      <c r="D7451" s="2" t="s">
        <v>17</v>
      </c>
      <c r="E7451" s="2" t="s">
        <v>18</v>
      </c>
      <c r="F7451" s="2" t="s">
        <v>14903</v>
      </c>
      <c r="G7451" s="2" t="s">
        <v>20</v>
      </c>
      <c r="H7451" s="2" t="s">
        <v>175</v>
      </c>
      <c r="I7451" s="2">
        <v>8</v>
      </c>
      <c r="M7451" s="3">
        <v>43593</v>
      </c>
      <c r="N7451" s="2" t="s">
        <v>17</v>
      </c>
    </row>
    <row r="7452" spans="1:14" ht="13">
      <c r="A7452" s="2" t="s">
        <v>14069</v>
      </c>
      <c r="B7452" s="4">
        <v>8077</v>
      </c>
      <c r="C7452" s="9" t="s">
        <v>14904</v>
      </c>
      <c r="D7452" s="2" t="s">
        <v>17</v>
      </c>
      <c r="E7452" s="2" t="s">
        <v>18</v>
      </c>
      <c r="F7452" s="2" t="s">
        <v>14905</v>
      </c>
      <c r="G7452" s="2" t="s">
        <v>20</v>
      </c>
      <c r="H7452" s="2" t="s">
        <v>175</v>
      </c>
      <c r="I7452" s="2">
        <v>8</v>
      </c>
      <c r="M7452" s="3">
        <v>43593</v>
      </c>
      <c r="N7452" s="2" t="s">
        <v>17</v>
      </c>
    </row>
    <row r="7453" spans="1:14" ht="13">
      <c r="A7453" s="2" t="s">
        <v>14069</v>
      </c>
      <c r="B7453" s="4">
        <v>8078</v>
      </c>
      <c r="C7453" s="9" t="s">
        <v>14906</v>
      </c>
      <c r="D7453" s="2" t="s">
        <v>17</v>
      </c>
      <c r="E7453" s="2" t="s">
        <v>18</v>
      </c>
      <c r="F7453" s="2" t="s">
        <v>14907</v>
      </c>
      <c r="G7453" s="2" t="s">
        <v>20</v>
      </c>
      <c r="H7453" s="2" t="s">
        <v>175</v>
      </c>
      <c r="I7453" s="2">
        <v>8</v>
      </c>
      <c r="M7453" s="3">
        <v>43593</v>
      </c>
      <c r="N7453" s="2" t="s">
        <v>17</v>
      </c>
    </row>
    <row r="7454" spans="1:14" ht="13">
      <c r="A7454" s="2" t="s">
        <v>14069</v>
      </c>
      <c r="B7454" s="4">
        <v>8079</v>
      </c>
      <c r="C7454" s="9" t="s">
        <v>14908</v>
      </c>
      <c r="D7454" s="2" t="s">
        <v>23</v>
      </c>
      <c r="E7454" s="2" t="s">
        <v>122</v>
      </c>
      <c r="F7454" s="2" t="s">
        <v>14909</v>
      </c>
      <c r="G7454" s="2" t="s">
        <v>20</v>
      </c>
      <c r="H7454" s="2" t="s">
        <v>175</v>
      </c>
      <c r="I7454" s="2">
        <v>8</v>
      </c>
      <c r="J7454" s="2">
        <v>8</v>
      </c>
      <c r="M7454" s="2"/>
      <c r="N7454" s="2" t="s">
        <v>17</v>
      </c>
    </row>
    <row r="7455" spans="1:14" ht="13">
      <c r="A7455" s="2" t="s">
        <v>14069</v>
      </c>
      <c r="B7455" s="4">
        <v>8080</v>
      </c>
      <c r="C7455" s="9" t="s">
        <v>14910</v>
      </c>
      <c r="D7455" s="2" t="s">
        <v>23</v>
      </c>
      <c r="E7455" s="2" t="s">
        <v>122</v>
      </c>
      <c r="F7455" s="2" t="s">
        <v>14911</v>
      </c>
      <c r="G7455" s="2" t="s">
        <v>20</v>
      </c>
      <c r="H7455" s="2" t="s">
        <v>175</v>
      </c>
      <c r="I7455" s="2">
        <v>8</v>
      </c>
      <c r="J7455" s="2">
        <v>8</v>
      </c>
      <c r="M7455" s="2"/>
      <c r="N7455" s="2" t="s">
        <v>17</v>
      </c>
    </row>
    <row r="7456" spans="1:14" ht="13">
      <c r="A7456" s="2" t="s">
        <v>14069</v>
      </c>
      <c r="B7456" s="4">
        <v>8081</v>
      </c>
      <c r="C7456" s="9" t="s">
        <v>14912</v>
      </c>
      <c r="D7456" s="2" t="s">
        <v>17</v>
      </c>
      <c r="E7456" s="2" t="s">
        <v>18</v>
      </c>
      <c r="F7456" s="2" t="s">
        <v>14913</v>
      </c>
      <c r="G7456" s="2" t="s">
        <v>20</v>
      </c>
      <c r="H7456" s="2" t="s">
        <v>175</v>
      </c>
      <c r="I7456" s="2">
        <v>8</v>
      </c>
      <c r="M7456" s="3">
        <v>43593</v>
      </c>
      <c r="N7456" s="2" t="s">
        <v>17</v>
      </c>
    </row>
    <row r="7457" spans="1:14" ht="13">
      <c r="A7457" s="2" t="s">
        <v>14069</v>
      </c>
      <c r="B7457" s="4">
        <v>8082</v>
      </c>
      <c r="C7457" s="9" t="s">
        <v>14914</v>
      </c>
      <c r="D7457" s="2" t="s">
        <v>17</v>
      </c>
      <c r="E7457" s="2" t="s">
        <v>18</v>
      </c>
      <c r="F7457" s="2" t="s">
        <v>14915</v>
      </c>
      <c r="G7457" s="2" t="s">
        <v>20</v>
      </c>
      <c r="H7457" s="2" t="s">
        <v>175</v>
      </c>
      <c r="I7457" s="2">
        <v>8</v>
      </c>
      <c r="M7457" s="3">
        <v>43593</v>
      </c>
      <c r="N7457" s="2" t="s">
        <v>17</v>
      </c>
    </row>
    <row r="7458" spans="1:14" ht="13">
      <c r="A7458" s="2" t="s">
        <v>14069</v>
      </c>
      <c r="B7458" s="4">
        <v>8083</v>
      </c>
      <c r="C7458" s="9" t="s">
        <v>14916</v>
      </c>
      <c r="D7458" s="2" t="s">
        <v>17</v>
      </c>
      <c r="E7458" s="2" t="s">
        <v>18</v>
      </c>
      <c r="F7458" s="2" t="s">
        <v>14917</v>
      </c>
      <c r="G7458" s="2" t="s">
        <v>20</v>
      </c>
      <c r="H7458" s="2" t="s">
        <v>175</v>
      </c>
      <c r="I7458" s="2">
        <v>8</v>
      </c>
      <c r="M7458" s="3">
        <v>43593</v>
      </c>
      <c r="N7458" s="2" t="s">
        <v>17</v>
      </c>
    </row>
    <row r="7459" spans="1:14" ht="13">
      <c r="A7459" s="2" t="s">
        <v>14069</v>
      </c>
      <c r="B7459" s="4">
        <v>8084</v>
      </c>
      <c r="C7459" s="9" t="s">
        <v>14918</v>
      </c>
      <c r="D7459" s="2" t="s">
        <v>17</v>
      </c>
      <c r="E7459" s="2" t="s">
        <v>18</v>
      </c>
      <c r="F7459" s="2" t="s">
        <v>14919</v>
      </c>
      <c r="G7459" s="2" t="s">
        <v>20</v>
      </c>
      <c r="H7459" s="2" t="s">
        <v>175</v>
      </c>
      <c r="I7459" s="2">
        <v>8</v>
      </c>
      <c r="M7459" s="3">
        <v>43593</v>
      </c>
      <c r="N7459" s="2" t="s">
        <v>17</v>
      </c>
    </row>
    <row r="7460" spans="1:14" ht="13">
      <c r="A7460" s="2" t="s">
        <v>14069</v>
      </c>
      <c r="B7460" s="4">
        <v>8085</v>
      </c>
      <c r="C7460" s="9" t="s">
        <v>14920</v>
      </c>
      <c r="D7460" s="2" t="s">
        <v>17</v>
      </c>
      <c r="E7460" s="2" t="s">
        <v>18</v>
      </c>
      <c r="F7460" s="2" t="s">
        <v>14921</v>
      </c>
      <c r="G7460" s="2" t="s">
        <v>20</v>
      </c>
      <c r="H7460" s="2" t="s">
        <v>175</v>
      </c>
      <c r="I7460" s="2">
        <v>8</v>
      </c>
      <c r="M7460" s="3">
        <v>43593</v>
      </c>
      <c r="N7460" s="2" t="s">
        <v>17</v>
      </c>
    </row>
    <row r="7461" spans="1:14" ht="13">
      <c r="A7461" s="2" t="s">
        <v>14069</v>
      </c>
      <c r="B7461" s="4">
        <v>8086</v>
      </c>
      <c r="C7461" s="9" t="s">
        <v>14922</v>
      </c>
      <c r="D7461" s="2" t="s">
        <v>17</v>
      </c>
      <c r="E7461" s="2" t="s">
        <v>18</v>
      </c>
      <c r="F7461" s="2" t="s">
        <v>14923</v>
      </c>
      <c r="G7461" s="2" t="s">
        <v>20</v>
      </c>
      <c r="H7461" s="2" t="s">
        <v>175</v>
      </c>
      <c r="I7461" s="2">
        <v>8</v>
      </c>
      <c r="M7461" s="3">
        <v>43593</v>
      </c>
      <c r="N7461" s="2" t="s">
        <v>17</v>
      </c>
    </row>
    <row r="7462" spans="1:14" ht="13">
      <c r="A7462" s="2" t="s">
        <v>14069</v>
      </c>
      <c r="B7462" s="4">
        <v>8087</v>
      </c>
      <c r="C7462" s="9" t="s">
        <v>14924</v>
      </c>
      <c r="D7462" s="2" t="s">
        <v>17</v>
      </c>
      <c r="E7462" s="2" t="s">
        <v>18</v>
      </c>
      <c r="F7462" s="2" t="s">
        <v>14925</v>
      </c>
      <c r="G7462" s="2" t="s">
        <v>20</v>
      </c>
      <c r="H7462" s="2" t="s">
        <v>175</v>
      </c>
      <c r="I7462" s="2">
        <v>8</v>
      </c>
      <c r="M7462" s="3">
        <v>43593</v>
      </c>
      <c r="N7462" s="2" t="s">
        <v>17</v>
      </c>
    </row>
    <row r="7463" spans="1:14" ht="13">
      <c r="A7463" s="2" t="s">
        <v>14069</v>
      </c>
      <c r="B7463" s="4">
        <v>8088</v>
      </c>
      <c r="C7463" s="9" t="s">
        <v>14926</v>
      </c>
      <c r="D7463" s="2" t="s">
        <v>17</v>
      </c>
      <c r="E7463" s="2" t="s">
        <v>18</v>
      </c>
      <c r="F7463" s="2" t="s">
        <v>14927</v>
      </c>
      <c r="G7463" s="2" t="s">
        <v>20</v>
      </c>
      <c r="H7463" s="2" t="s">
        <v>175</v>
      </c>
      <c r="I7463" s="2">
        <v>8</v>
      </c>
      <c r="M7463" s="3">
        <v>43593</v>
      </c>
      <c r="N7463" s="2" t="s">
        <v>17</v>
      </c>
    </row>
    <row r="7464" spans="1:14" ht="13">
      <c r="A7464" s="2" t="s">
        <v>14069</v>
      </c>
      <c r="B7464" s="4">
        <v>8089</v>
      </c>
      <c r="C7464" s="9" t="s">
        <v>14928</v>
      </c>
      <c r="D7464" s="2" t="s">
        <v>17</v>
      </c>
      <c r="E7464" s="2" t="s">
        <v>18</v>
      </c>
      <c r="F7464" s="2" t="s">
        <v>14929</v>
      </c>
      <c r="G7464" s="2" t="s">
        <v>20</v>
      </c>
      <c r="H7464" s="2" t="s">
        <v>175</v>
      </c>
      <c r="I7464" s="2">
        <v>8</v>
      </c>
      <c r="M7464" s="3">
        <v>43593</v>
      </c>
      <c r="N7464" s="2" t="s">
        <v>17</v>
      </c>
    </row>
    <row r="7465" spans="1:14" ht="13">
      <c r="A7465" s="2" t="s">
        <v>14069</v>
      </c>
      <c r="B7465" s="4">
        <v>8090</v>
      </c>
      <c r="C7465" s="9" t="s">
        <v>14930</v>
      </c>
      <c r="D7465" s="2" t="s">
        <v>17</v>
      </c>
      <c r="E7465" s="2" t="s">
        <v>18</v>
      </c>
      <c r="F7465" s="2" t="s">
        <v>14931</v>
      </c>
      <c r="G7465" s="2" t="s">
        <v>20</v>
      </c>
      <c r="H7465" s="2" t="s">
        <v>175</v>
      </c>
      <c r="I7465" s="2">
        <v>8</v>
      </c>
      <c r="M7465" s="3">
        <v>43593</v>
      </c>
      <c r="N7465" s="2" t="s">
        <v>17</v>
      </c>
    </row>
    <row r="7466" spans="1:14" ht="13">
      <c r="A7466" s="2" t="s">
        <v>14069</v>
      </c>
      <c r="B7466" s="4">
        <v>8091</v>
      </c>
      <c r="C7466" s="9" t="s">
        <v>14932</v>
      </c>
      <c r="D7466" s="2" t="s">
        <v>17</v>
      </c>
      <c r="E7466" s="2" t="s">
        <v>18</v>
      </c>
      <c r="F7466" s="2" t="s">
        <v>14933</v>
      </c>
      <c r="G7466" s="2" t="s">
        <v>20</v>
      </c>
      <c r="H7466" s="2" t="s">
        <v>175</v>
      </c>
      <c r="I7466" s="2">
        <v>8</v>
      </c>
      <c r="M7466" s="3">
        <v>43593</v>
      </c>
      <c r="N7466" s="2" t="s">
        <v>17</v>
      </c>
    </row>
    <row r="7467" spans="1:14" ht="13">
      <c r="A7467" s="2" t="s">
        <v>14069</v>
      </c>
      <c r="B7467" s="4">
        <v>8092</v>
      </c>
      <c r="C7467" s="9" t="s">
        <v>14934</v>
      </c>
      <c r="D7467" s="2" t="s">
        <v>17</v>
      </c>
      <c r="E7467" s="2" t="s">
        <v>18</v>
      </c>
      <c r="F7467" s="2" t="s">
        <v>14935</v>
      </c>
      <c r="G7467" s="2" t="s">
        <v>20</v>
      </c>
      <c r="H7467" s="2" t="s">
        <v>175</v>
      </c>
      <c r="I7467" s="2">
        <v>8</v>
      </c>
      <c r="M7467" s="3">
        <v>43593</v>
      </c>
      <c r="N7467" s="2" t="s">
        <v>17</v>
      </c>
    </row>
    <row r="7468" spans="1:14" ht="13">
      <c r="A7468" s="2" t="s">
        <v>14069</v>
      </c>
      <c r="B7468" s="4">
        <v>8093</v>
      </c>
      <c r="C7468" s="9" t="s">
        <v>14936</v>
      </c>
      <c r="D7468" s="2" t="s">
        <v>17</v>
      </c>
      <c r="E7468" s="2" t="s">
        <v>18</v>
      </c>
      <c r="F7468" s="2" t="s">
        <v>14937</v>
      </c>
      <c r="G7468" s="2" t="s">
        <v>20</v>
      </c>
      <c r="H7468" s="2" t="s">
        <v>175</v>
      </c>
      <c r="I7468" s="2">
        <v>8</v>
      </c>
      <c r="M7468" s="3">
        <v>43593</v>
      </c>
      <c r="N7468" s="2" t="s">
        <v>17</v>
      </c>
    </row>
    <row r="7469" spans="1:14" ht="13">
      <c r="A7469" s="2" t="s">
        <v>14069</v>
      </c>
      <c r="B7469" s="4">
        <v>8094</v>
      </c>
      <c r="C7469" s="9" t="s">
        <v>14938</v>
      </c>
      <c r="D7469" s="2" t="s">
        <v>17</v>
      </c>
      <c r="E7469" s="2" t="s">
        <v>18</v>
      </c>
      <c r="F7469" s="2" t="s">
        <v>14939</v>
      </c>
      <c r="G7469" s="2" t="s">
        <v>20</v>
      </c>
      <c r="H7469" s="2" t="s">
        <v>175</v>
      </c>
      <c r="I7469" s="2">
        <v>8</v>
      </c>
      <c r="M7469" s="3">
        <v>43593</v>
      </c>
      <c r="N7469" s="2" t="s">
        <v>17</v>
      </c>
    </row>
    <row r="7470" spans="1:14" ht="13">
      <c r="A7470" s="2" t="s">
        <v>14069</v>
      </c>
      <c r="B7470" s="4">
        <v>8095</v>
      </c>
      <c r="C7470" s="9" t="s">
        <v>14940</v>
      </c>
      <c r="D7470" s="2" t="s">
        <v>17</v>
      </c>
      <c r="E7470" s="2" t="s">
        <v>18</v>
      </c>
      <c r="F7470" s="2" t="s">
        <v>14941</v>
      </c>
      <c r="G7470" s="2" t="s">
        <v>20</v>
      </c>
      <c r="H7470" s="2" t="s">
        <v>175</v>
      </c>
      <c r="I7470" s="2">
        <v>8</v>
      </c>
      <c r="M7470" s="3">
        <v>43593</v>
      </c>
      <c r="N7470" s="2" t="s">
        <v>17</v>
      </c>
    </row>
    <row r="7471" spans="1:14" ht="13">
      <c r="A7471" s="2" t="s">
        <v>14069</v>
      </c>
      <c r="B7471" s="4">
        <v>8096</v>
      </c>
      <c r="C7471" s="9" t="s">
        <v>14942</v>
      </c>
      <c r="D7471" s="2" t="s">
        <v>17</v>
      </c>
      <c r="E7471" s="2" t="s">
        <v>18</v>
      </c>
      <c r="F7471" s="2" t="s">
        <v>14943</v>
      </c>
      <c r="G7471" s="2" t="s">
        <v>20</v>
      </c>
      <c r="H7471" s="2" t="s">
        <v>175</v>
      </c>
      <c r="I7471" s="2">
        <v>8</v>
      </c>
      <c r="M7471" s="3">
        <v>43593</v>
      </c>
      <c r="N7471" s="2" t="s">
        <v>17</v>
      </c>
    </row>
    <row r="7472" spans="1:14" ht="13">
      <c r="A7472" s="2" t="s">
        <v>14069</v>
      </c>
      <c r="B7472" s="4">
        <v>8097</v>
      </c>
      <c r="C7472" s="9" t="s">
        <v>14944</v>
      </c>
      <c r="D7472" s="2" t="s">
        <v>17</v>
      </c>
      <c r="E7472" s="2" t="s">
        <v>18</v>
      </c>
      <c r="F7472" s="2" t="s">
        <v>14945</v>
      </c>
      <c r="G7472" s="2" t="s">
        <v>20</v>
      </c>
      <c r="H7472" s="2" t="s">
        <v>175</v>
      </c>
      <c r="I7472" s="2">
        <v>8</v>
      </c>
      <c r="M7472" s="3">
        <v>43593</v>
      </c>
      <c r="N7472" s="2" t="s">
        <v>17</v>
      </c>
    </row>
    <row r="7473" spans="1:14" ht="13">
      <c r="A7473" s="2" t="s">
        <v>14069</v>
      </c>
      <c r="B7473" s="4">
        <v>8098</v>
      </c>
      <c r="C7473" s="9" t="s">
        <v>14946</v>
      </c>
      <c r="D7473" s="2" t="s">
        <v>17</v>
      </c>
      <c r="E7473" s="2" t="s">
        <v>18</v>
      </c>
      <c r="F7473" s="2" t="s">
        <v>14947</v>
      </c>
      <c r="G7473" s="2" t="s">
        <v>20</v>
      </c>
      <c r="H7473" s="2" t="s">
        <v>175</v>
      </c>
      <c r="I7473" s="2">
        <v>8</v>
      </c>
      <c r="M7473" s="3">
        <v>43593</v>
      </c>
      <c r="N7473" s="2" t="s">
        <v>17</v>
      </c>
    </row>
    <row r="7474" spans="1:14" ht="13">
      <c r="A7474" s="2" t="s">
        <v>14069</v>
      </c>
      <c r="B7474" s="4">
        <v>8099</v>
      </c>
      <c r="C7474" s="9" t="s">
        <v>14948</v>
      </c>
      <c r="D7474" s="2" t="s">
        <v>17</v>
      </c>
      <c r="E7474" s="2" t="s">
        <v>18</v>
      </c>
      <c r="F7474" s="2" t="s">
        <v>14949</v>
      </c>
      <c r="G7474" s="2" t="s">
        <v>20</v>
      </c>
      <c r="H7474" s="2" t="s">
        <v>175</v>
      </c>
      <c r="I7474" s="2">
        <v>8</v>
      </c>
      <c r="M7474" s="3">
        <v>43593</v>
      </c>
      <c r="N7474" s="2" t="s">
        <v>17</v>
      </c>
    </row>
    <row r="7475" spans="1:14" ht="13">
      <c r="A7475" s="2" t="s">
        <v>14069</v>
      </c>
      <c r="B7475" s="4">
        <v>8100</v>
      </c>
      <c r="C7475" s="9" t="s">
        <v>14950</v>
      </c>
      <c r="D7475" s="2" t="s">
        <v>17</v>
      </c>
      <c r="E7475" s="2" t="s">
        <v>18</v>
      </c>
      <c r="F7475" s="2" t="s">
        <v>14951</v>
      </c>
      <c r="G7475" s="2" t="s">
        <v>20</v>
      </c>
      <c r="H7475" s="2" t="s">
        <v>175</v>
      </c>
      <c r="I7475" s="2">
        <v>8</v>
      </c>
      <c r="M7475" s="3">
        <v>43593</v>
      </c>
      <c r="N7475" s="2" t="s">
        <v>17</v>
      </c>
    </row>
    <row r="7476" spans="1:14" ht="13">
      <c r="A7476" s="2" t="s">
        <v>14069</v>
      </c>
      <c r="B7476" s="4">
        <v>8101</v>
      </c>
      <c r="C7476" s="9" t="s">
        <v>14952</v>
      </c>
      <c r="D7476" s="2" t="s">
        <v>17</v>
      </c>
      <c r="E7476" s="2" t="s">
        <v>18</v>
      </c>
      <c r="F7476" s="2" t="s">
        <v>14953</v>
      </c>
      <c r="G7476" s="2" t="s">
        <v>20</v>
      </c>
      <c r="H7476" s="2" t="s">
        <v>175</v>
      </c>
      <c r="I7476" s="2">
        <v>8</v>
      </c>
      <c r="M7476" s="3">
        <v>43593</v>
      </c>
      <c r="N7476" s="2" t="s">
        <v>17</v>
      </c>
    </row>
    <row r="7477" spans="1:14" ht="13">
      <c r="A7477" s="2" t="s">
        <v>14069</v>
      </c>
      <c r="B7477" s="4">
        <v>8102</v>
      </c>
      <c r="C7477" s="9" t="s">
        <v>14954</v>
      </c>
      <c r="D7477" s="2" t="s">
        <v>17</v>
      </c>
      <c r="E7477" s="2" t="s">
        <v>18</v>
      </c>
      <c r="F7477" s="2" t="s">
        <v>14955</v>
      </c>
      <c r="G7477" s="2" t="s">
        <v>20</v>
      </c>
      <c r="H7477" s="2" t="s">
        <v>175</v>
      </c>
      <c r="I7477" s="2">
        <v>8</v>
      </c>
      <c r="M7477" s="3">
        <v>43593</v>
      </c>
      <c r="N7477" s="2" t="s">
        <v>17</v>
      </c>
    </row>
    <row r="7478" spans="1:14" ht="13">
      <c r="A7478" s="2" t="s">
        <v>14069</v>
      </c>
      <c r="B7478" s="4">
        <v>8103</v>
      </c>
      <c r="C7478" s="9" t="s">
        <v>14956</v>
      </c>
      <c r="D7478" s="2" t="s">
        <v>17</v>
      </c>
      <c r="E7478" s="2" t="s">
        <v>18</v>
      </c>
      <c r="F7478" s="2" t="s">
        <v>14957</v>
      </c>
      <c r="G7478" s="2" t="s">
        <v>20</v>
      </c>
      <c r="H7478" s="2" t="s">
        <v>175</v>
      </c>
      <c r="I7478" s="2">
        <v>8</v>
      </c>
      <c r="M7478" s="3">
        <v>43593</v>
      </c>
      <c r="N7478" s="2" t="s">
        <v>17</v>
      </c>
    </row>
    <row r="7479" spans="1:14" ht="13">
      <c r="A7479" s="2" t="s">
        <v>14069</v>
      </c>
      <c r="B7479" s="4">
        <v>8104</v>
      </c>
      <c r="C7479" s="9" t="s">
        <v>14958</v>
      </c>
      <c r="D7479" s="2" t="s">
        <v>17</v>
      </c>
      <c r="E7479" s="2" t="s">
        <v>18</v>
      </c>
      <c r="F7479" s="2" t="s">
        <v>14959</v>
      </c>
      <c r="G7479" s="2" t="s">
        <v>20</v>
      </c>
      <c r="H7479" s="2" t="s">
        <v>175</v>
      </c>
      <c r="I7479" s="2">
        <v>8</v>
      </c>
      <c r="M7479" s="3">
        <v>43593</v>
      </c>
      <c r="N7479" s="2" t="s">
        <v>17</v>
      </c>
    </row>
    <row r="7480" spans="1:14" ht="13">
      <c r="A7480" s="2" t="s">
        <v>14069</v>
      </c>
      <c r="B7480" s="4">
        <v>8105</v>
      </c>
      <c r="C7480" s="9" t="s">
        <v>14960</v>
      </c>
      <c r="D7480" s="2" t="s">
        <v>17</v>
      </c>
      <c r="E7480" s="2" t="s">
        <v>18</v>
      </c>
      <c r="F7480" s="2" t="s">
        <v>14961</v>
      </c>
      <c r="G7480" s="2" t="s">
        <v>20</v>
      </c>
      <c r="H7480" s="2" t="s">
        <v>175</v>
      </c>
      <c r="I7480" s="2">
        <v>8</v>
      </c>
      <c r="M7480" s="3">
        <v>43593</v>
      </c>
      <c r="N7480" s="2" t="s">
        <v>17</v>
      </c>
    </row>
    <row r="7481" spans="1:14" ht="13">
      <c r="A7481" s="2" t="s">
        <v>14069</v>
      </c>
      <c r="B7481" s="4">
        <v>8106</v>
      </c>
      <c r="C7481" s="9" t="s">
        <v>14962</v>
      </c>
      <c r="D7481" s="2" t="s">
        <v>17</v>
      </c>
      <c r="E7481" s="2" t="s">
        <v>18</v>
      </c>
      <c r="F7481" s="2" t="s">
        <v>14963</v>
      </c>
      <c r="G7481" s="2" t="s">
        <v>20</v>
      </c>
      <c r="H7481" s="2" t="s">
        <v>175</v>
      </c>
      <c r="I7481" s="2">
        <v>8</v>
      </c>
      <c r="M7481" s="3">
        <v>43593</v>
      </c>
      <c r="N7481" s="2" t="s">
        <v>17</v>
      </c>
    </row>
    <row r="7482" spans="1:14" ht="13">
      <c r="A7482" s="2" t="s">
        <v>14069</v>
      </c>
      <c r="B7482" s="4">
        <v>8107</v>
      </c>
      <c r="C7482" s="9" t="s">
        <v>14964</v>
      </c>
      <c r="D7482" s="2" t="s">
        <v>17</v>
      </c>
      <c r="E7482" s="2" t="s">
        <v>18</v>
      </c>
      <c r="F7482" s="2" t="s">
        <v>14965</v>
      </c>
      <c r="G7482" s="2" t="s">
        <v>20</v>
      </c>
      <c r="H7482" s="2" t="s">
        <v>175</v>
      </c>
      <c r="I7482" s="2">
        <v>8</v>
      </c>
      <c r="M7482" s="3">
        <v>43593</v>
      </c>
      <c r="N7482" s="2" t="s">
        <v>17</v>
      </c>
    </row>
    <row r="7483" spans="1:14" ht="13">
      <c r="A7483" s="2" t="s">
        <v>14069</v>
      </c>
      <c r="B7483" s="4">
        <v>8108</v>
      </c>
      <c r="C7483" s="9" t="s">
        <v>14966</v>
      </c>
      <c r="D7483" s="2" t="s">
        <v>17</v>
      </c>
      <c r="E7483" s="2" t="s">
        <v>18</v>
      </c>
      <c r="F7483" s="2" t="s">
        <v>14967</v>
      </c>
      <c r="G7483" s="2" t="s">
        <v>20</v>
      </c>
      <c r="H7483" s="2" t="s">
        <v>175</v>
      </c>
      <c r="I7483" s="2">
        <v>8</v>
      </c>
      <c r="M7483" s="3">
        <v>43593</v>
      </c>
      <c r="N7483" s="2" t="s">
        <v>17</v>
      </c>
    </row>
    <row r="7484" spans="1:14" ht="13">
      <c r="A7484" s="2" t="s">
        <v>14069</v>
      </c>
      <c r="B7484" s="4">
        <v>8109</v>
      </c>
      <c r="C7484" s="9" t="s">
        <v>14968</v>
      </c>
      <c r="D7484" s="2" t="s">
        <v>17</v>
      </c>
      <c r="E7484" s="2" t="s">
        <v>18</v>
      </c>
      <c r="F7484" s="2" t="s">
        <v>14969</v>
      </c>
      <c r="G7484" s="2" t="s">
        <v>20</v>
      </c>
      <c r="H7484" s="2" t="s">
        <v>175</v>
      </c>
      <c r="I7484" s="2">
        <v>8</v>
      </c>
      <c r="M7484" s="3">
        <v>43593</v>
      </c>
      <c r="N7484" s="2" t="s">
        <v>17</v>
      </c>
    </row>
    <row r="7485" spans="1:14" ht="13">
      <c r="A7485" s="2" t="s">
        <v>14069</v>
      </c>
      <c r="B7485" s="4">
        <v>8110</v>
      </c>
      <c r="C7485" s="9" t="s">
        <v>14970</v>
      </c>
      <c r="D7485" s="2" t="s">
        <v>17</v>
      </c>
      <c r="E7485" s="2" t="s">
        <v>18</v>
      </c>
      <c r="F7485" s="2" t="s">
        <v>14971</v>
      </c>
      <c r="G7485" s="2" t="s">
        <v>20</v>
      </c>
      <c r="H7485" s="2" t="s">
        <v>175</v>
      </c>
      <c r="I7485" s="2">
        <v>8</v>
      </c>
      <c r="M7485" s="3">
        <v>43593</v>
      </c>
      <c r="N7485" s="2" t="s">
        <v>17</v>
      </c>
    </row>
    <row r="7486" spans="1:14" ht="13">
      <c r="A7486" s="2" t="s">
        <v>14069</v>
      </c>
      <c r="B7486" s="4">
        <v>8111</v>
      </c>
      <c r="C7486" s="9" t="s">
        <v>14972</v>
      </c>
      <c r="D7486" s="2" t="s">
        <v>17</v>
      </c>
      <c r="E7486" s="2" t="s">
        <v>18</v>
      </c>
      <c r="F7486" s="2" t="s">
        <v>14973</v>
      </c>
      <c r="G7486" s="2" t="s">
        <v>20</v>
      </c>
      <c r="H7486" s="2" t="s">
        <v>175</v>
      </c>
      <c r="I7486" s="2">
        <v>8</v>
      </c>
      <c r="M7486" s="3">
        <v>43593</v>
      </c>
      <c r="N7486" s="2" t="s">
        <v>17</v>
      </c>
    </row>
    <row r="7487" spans="1:14" ht="13">
      <c r="A7487" s="2" t="s">
        <v>14069</v>
      </c>
      <c r="B7487" s="4">
        <v>8112</v>
      </c>
      <c r="C7487" s="9" t="s">
        <v>14974</v>
      </c>
      <c r="D7487" s="2" t="s">
        <v>17</v>
      </c>
      <c r="E7487" s="2" t="s">
        <v>18</v>
      </c>
      <c r="F7487" s="2" t="s">
        <v>14975</v>
      </c>
      <c r="G7487" s="2" t="s">
        <v>20</v>
      </c>
      <c r="H7487" s="2" t="s">
        <v>175</v>
      </c>
      <c r="I7487" s="2">
        <v>8</v>
      </c>
      <c r="M7487" s="3">
        <v>43593</v>
      </c>
      <c r="N7487" s="2" t="s">
        <v>17</v>
      </c>
    </row>
    <row r="7488" spans="1:14" ht="13">
      <c r="A7488" s="2" t="s">
        <v>14069</v>
      </c>
      <c r="B7488" s="4">
        <v>8113</v>
      </c>
      <c r="C7488" s="9" t="s">
        <v>14976</v>
      </c>
      <c r="D7488" s="2" t="s">
        <v>17</v>
      </c>
      <c r="E7488" s="2" t="s">
        <v>18</v>
      </c>
      <c r="F7488" s="2" t="s">
        <v>14977</v>
      </c>
      <c r="G7488" s="2" t="s">
        <v>20</v>
      </c>
      <c r="H7488" s="2" t="s">
        <v>175</v>
      </c>
      <c r="I7488" s="2">
        <v>8</v>
      </c>
      <c r="M7488" s="3">
        <v>43593</v>
      </c>
      <c r="N7488" s="2" t="s">
        <v>17</v>
      </c>
    </row>
    <row r="7489" spans="1:14" ht="13">
      <c r="A7489" s="2" t="s">
        <v>14069</v>
      </c>
      <c r="B7489" s="4">
        <v>8114</v>
      </c>
      <c r="C7489" s="9" t="s">
        <v>14978</v>
      </c>
      <c r="D7489" s="2" t="s">
        <v>17</v>
      </c>
      <c r="E7489" s="2" t="s">
        <v>18</v>
      </c>
      <c r="F7489" s="2" t="s">
        <v>14979</v>
      </c>
      <c r="G7489" s="2" t="s">
        <v>20</v>
      </c>
      <c r="H7489" s="2" t="s">
        <v>175</v>
      </c>
      <c r="I7489" s="2">
        <v>8</v>
      </c>
      <c r="M7489" s="3">
        <v>43593</v>
      </c>
      <c r="N7489" s="2" t="s">
        <v>17</v>
      </c>
    </row>
    <row r="7490" spans="1:14" ht="13">
      <c r="A7490" s="2" t="s">
        <v>14069</v>
      </c>
      <c r="B7490" s="4">
        <v>8115</v>
      </c>
      <c r="C7490" s="9" t="s">
        <v>14980</v>
      </c>
      <c r="D7490" s="2" t="s">
        <v>17</v>
      </c>
      <c r="E7490" s="2" t="s">
        <v>18</v>
      </c>
      <c r="F7490" s="2" t="s">
        <v>14981</v>
      </c>
      <c r="G7490" s="2" t="s">
        <v>20</v>
      </c>
      <c r="H7490" s="2" t="s">
        <v>175</v>
      </c>
      <c r="I7490" s="2">
        <v>8</v>
      </c>
      <c r="M7490" s="3">
        <v>43593</v>
      </c>
      <c r="N7490" s="2" t="s">
        <v>17</v>
      </c>
    </row>
    <row r="7491" spans="1:14" ht="13">
      <c r="A7491" s="2" t="s">
        <v>14069</v>
      </c>
      <c r="B7491" s="4">
        <v>8116</v>
      </c>
      <c r="C7491" s="9" t="s">
        <v>14982</v>
      </c>
      <c r="D7491" s="2" t="s">
        <v>17</v>
      </c>
      <c r="E7491" s="2" t="s">
        <v>18</v>
      </c>
      <c r="F7491" s="2" t="s">
        <v>14983</v>
      </c>
      <c r="G7491" s="2" t="s">
        <v>20</v>
      </c>
      <c r="H7491" s="2" t="s">
        <v>175</v>
      </c>
      <c r="I7491" s="2">
        <v>8</v>
      </c>
      <c r="M7491" s="3">
        <v>43593</v>
      </c>
      <c r="N7491" s="2" t="s">
        <v>17</v>
      </c>
    </row>
    <row r="7492" spans="1:14" ht="13">
      <c r="A7492" s="2" t="s">
        <v>14069</v>
      </c>
      <c r="B7492" s="4">
        <v>8117</v>
      </c>
      <c r="C7492" s="9" t="s">
        <v>14984</v>
      </c>
      <c r="D7492" s="2" t="s">
        <v>17</v>
      </c>
      <c r="E7492" s="2" t="s">
        <v>18</v>
      </c>
      <c r="F7492" s="2" t="s">
        <v>14985</v>
      </c>
      <c r="G7492" s="2" t="s">
        <v>20</v>
      </c>
      <c r="H7492" s="2" t="s">
        <v>175</v>
      </c>
      <c r="I7492" s="2">
        <v>8</v>
      </c>
      <c r="M7492" s="3">
        <v>43593</v>
      </c>
      <c r="N7492" s="2" t="s">
        <v>17</v>
      </c>
    </row>
    <row r="7493" spans="1:14" ht="13">
      <c r="A7493" s="2" t="s">
        <v>14069</v>
      </c>
      <c r="B7493" s="4">
        <v>8118</v>
      </c>
      <c r="C7493" s="9" t="s">
        <v>14986</v>
      </c>
      <c r="D7493" s="2" t="s">
        <v>17</v>
      </c>
      <c r="E7493" s="2" t="s">
        <v>18</v>
      </c>
      <c r="F7493" s="2" t="s">
        <v>14987</v>
      </c>
      <c r="G7493" s="2" t="s">
        <v>20</v>
      </c>
      <c r="H7493" s="2" t="s">
        <v>175</v>
      </c>
      <c r="I7493" s="2">
        <v>8</v>
      </c>
      <c r="M7493" s="3">
        <v>43593</v>
      </c>
      <c r="N7493" s="2" t="s">
        <v>17</v>
      </c>
    </row>
    <row r="7494" spans="1:14" ht="13">
      <c r="A7494" s="2" t="s">
        <v>14069</v>
      </c>
      <c r="B7494" s="4">
        <v>8119</v>
      </c>
      <c r="C7494" s="9" t="s">
        <v>14988</v>
      </c>
      <c r="D7494" s="2" t="s">
        <v>17</v>
      </c>
      <c r="E7494" s="2" t="s">
        <v>18</v>
      </c>
      <c r="F7494" s="2" t="s">
        <v>14989</v>
      </c>
      <c r="G7494" s="2" t="s">
        <v>20</v>
      </c>
      <c r="H7494" s="2" t="s">
        <v>175</v>
      </c>
      <c r="I7494" s="2">
        <v>8</v>
      </c>
      <c r="M7494" s="3">
        <v>43593</v>
      </c>
      <c r="N7494" s="2" t="s">
        <v>17</v>
      </c>
    </row>
    <row r="7495" spans="1:14" ht="13">
      <c r="A7495" s="2" t="s">
        <v>14069</v>
      </c>
      <c r="B7495" s="4">
        <v>8120</v>
      </c>
      <c r="C7495" s="9" t="s">
        <v>14990</v>
      </c>
      <c r="D7495" s="2" t="s">
        <v>17</v>
      </c>
      <c r="E7495" s="2" t="s">
        <v>18</v>
      </c>
      <c r="F7495" s="2" t="s">
        <v>14991</v>
      </c>
      <c r="G7495" s="2" t="s">
        <v>20</v>
      </c>
      <c r="H7495" s="2" t="s">
        <v>175</v>
      </c>
      <c r="I7495" s="2">
        <v>8</v>
      </c>
      <c r="M7495" s="3">
        <v>43593</v>
      </c>
      <c r="N7495" s="2" t="s">
        <v>17</v>
      </c>
    </row>
    <row r="7496" spans="1:14" ht="13">
      <c r="A7496" s="2" t="s">
        <v>14069</v>
      </c>
      <c r="B7496" s="4">
        <v>8121</v>
      </c>
      <c r="C7496" s="9" t="s">
        <v>14992</v>
      </c>
      <c r="D7496" s="2" t="s">
        <v>17</v>
      </c>
      <c r="E7496" s="2" t="s">
        <v>18</v>
      </c>
      <c r="F7496" s="2" t="s">
        <v>14993</v>
      </c>
      <c r="G7496" s="2" t="s">
        <v>20</v>
      </c>
      <c r="H7496" s="2" t="s">
        <v>175</v>
      </c>
      <c r="I7496" s="2">
        <v>8</v>
      </c>
      <c r="M7496" s="3">
        <v>43593</v>
      </c>
      <c r="N7496" s="2" t="s">
        <v>17</v>
      </c>
    </row>
    <row r="7497" spans="1:14" ht="13">
      <c r="A7497" s="2" t="s">
        <v>14069</v>
      </c>
      <c r="B7497" s="4">
        <v>8122</v>
      </c>
      <c r="C7497" s="9" t="s">
        <v>14994</v>
      </c>
      <c r="D7497" s="2" t="s">
        <v>17</v>
      </c>
      <c r="E7497" s="2" t="s">
        <v>18</v>
      </c>
      <c r="F7497" s="2" t="s">
        <v>14995</v>
      </c>
      <c r="G7497" s="2" t="s">
        <v>20</v>
      </c>
      <c r="H7497" s="2" t="s">
        <v>175</v>
      </c>
      <c r="I7497" s="2">
        <v>8</v>
      </c>
      <c r="M7497" s="3">
        <v>43593</v>
      </c>
      <c r="N7497" s="2" t="s">
        <v>17</v>
      </c>
    </row>
    <row r="7498" spans="1:14" ht="13">
      <c r="A7498" s="2" t="s">
        <v>14069</v>
      </c>
      <c r="B7498" s="4">
        <v>8123</v>
      </c>
      <c r="C7498" s="9" t="s">
        <v>14996</v>
      </c>
      <c r="D7498" s="2" t="s">
        <v>17</v>
      </c>
      <c r="E7498" s="2" t="s">
        <v>18</v>
      </c>
      <c r="F7498" s="2" t="s">
        <v>14997</v>
      </c>
      <c r="G7498" s="2" t="s">
        <v>20</v>
      </c>
      <c r="H7498" s="2" t="s">
        <v>175</v>
      </c>
      <c r="I7498" s="2">
        <v>8</v>
      </c>
      <c r="M7498" s="3">
        <v>43593</v>
      </c>
      <c r="N7498" s="2" t="s">
        <v>17</v>
      </c>
    </row>
    <row r="7499" spans="1:14" ht="13">
      <c r="A7499" s="2" t="s">
        <v>14069</v>
      </c>
      <c r="B7499" s="4">
        <v>8124</v>
      </c>
      <c r="C7499" s="9" t="s">
        <v>14998</v>
      </c>
      <c r="D7499" s="2" t="s">
        <v>17</v>
      </c>
      <c r="E7499" s="2" t="s">
        <v>18</v>
      </c>
      <c r="F7499" s="2" t="s">
        <v>14999</v>
      </c>
      <c r="G7499" s="2" t="s">
        <v>20</v>
      </c>
      <c r="H7499" s="2" t="s">
        <v>175</v>
      </c>
      <c r="I7499" s="2">
        <v>8</v>
      </c>
      <c r="M7499" s="3">
        <v>43593</v>
      </c>
      <c r="N7499" s="2" t="s">
        <v>17</v>
      </c>
    </row>
    <row r="7500" spans="1:14" ht="13">
      <c r="A7500" s="2" t="s">
        <v>14069</v>
      </c>
      <c r="B7500" s="4">
        <v>8125</v>
      </c>
      <c r="C7500" s="9" t="s">
        <v>15000</v>
      </c>
      <c r="D7500" s="2" t="s">
        <v>17</v>
      </c>
      <c r="E7500" s="2" t="s">
        <v>18</v>
      </c>
      <c r="F7500" s="2" t="s">
        <v>15001</v>
      </c>
      <c r="G7500" s="2" t="s">
        <v>20</v>
      </c>
      <c r="H7500" s="2" t="s">
        <v>175</v>
      </c>
      <c r="I7500" s="2">
        <v>8</v>
      </c>
      <c r="M7500" s="3">
        <v>43593</v>
      </c>
      <c r="N7500" s="2" t="s">
        <v>17</v>
      </c>
    </row>
    <row r="7501" spans="1:14" ht="13">
      <c r="A7501" s="2" t="s">
        <v>14069</v>
      </c>
      <c r="B7501" s="4">
        <v>8126</v>
      </c>
      <c r="C7501" s="9" t="s">
        <v>15002</v>
      </c>
      <c r="D7501" s="2" t="s">
        <v>17</v>
      </c>
      <c r="E7501" s="2" t="s">
        <v>18</v>
      </c>
      <c r="F7501" s="2" t="s">
        <v>15003</v>
      </c>
      <c r="G7501" s="2" t="s">
        <v>20</v>
      </c>
      <c r="H7501" s="2" t="s">
        <v>175</v>
      </c>
      <c r="I7501" s="2">
        <v>8</v>
      </c>
      <c r="M7501" s="3">
        <v>43593</v>
      </c>
      <c r="N7501" s="2" t="s">
        <v>17</v>
      </c>
    </row>
    <row r="7502" spans="1:14" ht="13">
      <c r="A7502" s="2" t="s">
        <v>14069</v>
      </c>
      <c r="B7502" s="4">
        <v>8127</v>
      </c>
      <c r="C7502" s="9" t="s">
        <v>15004</v>
      </c>
      <c r="D7502" s="2" t="s">
        <v>17</v>
      </c>
      <c r="E7502" s="2" t="s">
        <v>18</v>
      </c>
      <c r="F7502" s="2" t="s">
        <v>15005</v>
      </c>
      <c r="G7502" s="2" t="s">
        <v>20</v>
      </c>
      <c r="H7502" s="2" t="s">
        <v>175</v>
      </c>
      <c r="I7502" s="2">
        <v>8</v>
      </c>
      <c r="M7502" s="3">
        <v>43593</v>
      </c>
      <c r="N7502" s="2" t="s">
        <v>17</v>
      </c>
    </row>
    <row r="7503" spans="1:14" ht="13">
      <c r="A7503" s="2" t="s">
        <v>14069</v>
      </c>
      <c r="B7503" s="4">
        <v>8128</v>
      </c>
      <c r="C7503" s="9" t="s">
        <v>15006</v>
      </c>
      <c r="D7503" s="2" t="s">
        <v>17</v>
      </c>
      <c r="E7503" s="2" t="s">
        <v>18</v>
      </c>
      <c r="F7503" s="2" t="s">
        <v>15007</v>
      </c>
      <c r="G7503" s="2" t="s">
        <v>20</v>
      </c>
      <c r="H7503" s="2" t="s">
        <v>175</v>
      </c>
      <c r="I7503" s="2">
        <v>8</v>
      </c>
      <c r="M7503" s="3">
        <v>43593</v>
      </c>
      <c r="N7503" s="2" t="s">
        <v>17</v>
      </c>
    </row>
    <row r="7504" spans="1:14" ht="13">
      <c r="A7504" s="2" t="s">
        <v>14069</v>
      </c>
      <c r="B7504" s="4">
        <v>8129</v>
      </c>
      <c r="C7504" s="9" t="s">
        <v>15008</v>
      </c>
      <c r="D7504" s="2" t="s">
        <v>17</v>
      </c>
      <c r="E7504" s="2" t="s">
        <v>18</v>
      </c>
      <c r="F7504" s="2" t="s">
        <v>15009</v>
      </c>
      <c r="G7504" s="2" t="s">
        <v>20</v>
      </c>
      <c r="H7504" s="2" t="s">
        <v>175</v>
      </c>
      <c r="I7504" s="2">
        <v>8</v>
      </c>
      <c r="M7504" s="3">
        <v>43593</v>
      </c>
      <c r="N7504" s="2" t="s">
        <v>17</v>
      </c>
    </row>
    <row r="7505" spans="1:14" ht="13">
      <c r="A7505" s="2" t="s">
        <v>14069</v>
      </c>
      <c r="B7505" s="4">
        <v>8130</v>
      </c>
      <c r="C7505" s="9" t="s">
        <v>15010</v>
      </c>
      <c r="D7505" s="2" t="s">
        <v>17</v>
      </c>
      <c r="E7505" s="2" t="s">
        <v>18</v>
      </c>
      <c r="F7505" s="2" t="s">
        <v>15011</v>
      </c>
      <c r="G7505" s="2" t="s">
        <v>20</v>
      </c>
      <c r="H7505" s="2" t="s">
        <v>175</v>
      </c>
      <c r="I7505" s="2">
        <v>8</v>
      </c>
      <c r="M7505" s="3">
        <v>43593</v>
      </c>
      <c r="N7505" s="2" t="s">
        <v>17</v>
      </c>
    </row>
    <row r="7506" spans="1:14" ht="13">
      <c r="A7506" s="2" t="s">
        <v>14069</v>
      </c>
      <c r="B7506" s="4">
        <v>8131</v>
      </c>
      <c r="C7506" s="9" t="s">
        <v>15012</v>
      </c>
      <c r="D7506" s="2" t="s">
        <v>17</v>
      </c>
      <c r="E7506" s="2" t="s">
        <v>18</v>
      </c>
      <c r="F7506" s="2" t="s">
        <v>15013</v>
      </c>
      <c r="G7506" s="2" t="s">
        <v>20</v>
      </c>
      <c r="H7506" s="2" t="s">
        <v>175</v>
      </c>
      <c r="I7506" s="2">
        <v>8</v>
      </c>
      <c r="M7506" s="3">
        <v>43593</v>
      </c>
      <c r="N7506" s="2" t="s">
        <v>17</v>
      </c>
    </row>
    <row r="7507" spans="1:14" ht="13">
      <c r="A7507" s="2" t="s">
        <v>14069</v>
      </c>
      <c r="B7507" s="4">
        <v>8132</v>
      </c>
      <c r="C7507" s="9" t="s">
        <v>15014</v>
      </c>
      <c r="D7507" s="2" t="s">
        <v>17</v>
      </c>
      <c r="E7507" s="2" t="s">
        <v>18</v>
      </c>
      <c r="F7507" s="2" t="s">
        <v>15015</v>
      </c>
      <c r="G7507" s="2" t="s">
        <v>20</v>
      </c>
      <c r="H7507" s="2" t="s">
        <v>175</v>
      </c>
      <c r="I7507" s="2">
        <v>8</v>
      </c>
      <c r="M7507" s="3">
        <v>43593</v>
      </c>
      <c r="N7507" s="2" t="s">
        <v>17</v>
      </c>
    </row>
    <row r="7508" spans="1:14" ht="13">
      <c r="A7508" s="2" t="s">
        <v>14069</v>
      </c>
      <c r="B7508" s="4">
        <v>8133</v>
      </c>
      <c r="C7508" s="9" t="s">
        <v>15016</v>
      </c>
      <c r="D7508" s="2" t="s">
        <v>17</v>
      </c>
      <c r="E7508" s="2" t="s">
        <v>18</v>
      </c>
      <c r="F7508" s="2" t="s">
        <v>15017</v>
      </c>
      <c r="G7508" s="2" t="s">
        <v>20</v>
      </c>
      <c r="H7508" s="2" t="s">
        <v>175</v>
      </c>
      <c r="I7508" s="2">
        <v>8</v>
      </c>
      <c r="M7508" s="3">
        <v>43593</v>
      </c>
      <c r="N7508" s="2" t="s">
        <v>17</v>
      </c>
    </row>
    <row r="7509" spans="1:14" ht="13">
      <c r="A7509" s="2" t="s">
        <v>14069</v>
      </c>
      <c r="B7509" s="4">
        <v>8134</v>
      </c>
      <c r="C7509" s="9" t="s">
        <v>15018</v>
      </c>
      <c r="D7509" s="2" t="s">
        <v>17</v>
      </c>
      <c r="E7509" s="2" t="s">
        <v>18</v>
      </c>
      <c r="F7509" s="2" t="s">
        <v>15019</v>
      </c>
      <c r="G7509" s="2" t="s">
        <v>20</v>
      </c>
      <c r="H7509" s="2" t="s">
        <v>175</v>
      </c>
      <c r="I7509" s="2">
        <v>8</v>
      </c>
      <c r="M7509" s="3">
        <v>43593</v>
      </c>
      <c r="N7509" s="2" t="s">
        <v>17</v>
      </c>
    </row>
    <row r="7510" spans="1:14" ht="13">
      <c r="A7510" s="2" t="s">
        <v>14069</v>
      </c>
      <c r="B7510" s="4">
        <v>8135</v>
      </c>
      <c r="C7510" s="9" t="s">
        <v>15020</v>
      </c>
      <c r="D7510" s="2" t="s">
        <v>17</v>
      </c>
      <c r="E7510" s="2" t="s">
        <v>18</v>
      </c>
      <c r="F7510" s="2" t="s">
        <v>15021</v>
      </c>
      <c r="G7510" s="2" t="s">
        <v>20</v>
      </c>
      <c r="H7510" s="2" t="s">
        <v>175</v>
      </c>
      <c r="I7510" s="2">
        <v>8</v>
      </c>
      <c r="M7510" s="3">
        <v>43593</v>
      </c>
      <c r="N7510" s="2" t="s">
        <v>17</v>
      </c>
    </row>
    <row r="7511" spans="1:14" ht="13">
      <c r="A7511" s="2" t="s">
        <v>14069</v>
      </c>
      <c r="B7511" s="4">
        <v>8136</v>
      </c>
      <c r="C7511" s="9" t="s">
        <v>15022</v>
      </c>
      <c r="D7511" s="2" t="s">
        <v>17</v>
      </c>
      <c r="E7511" s="2" t="s">
        <v>18</v>
      </c>
      <c r="F7511" s="2" t="s">
        <v>15023</v>
      </c>
      <c r="G7511" s="2" t="s">
        <v>20</v>
      </c>
      <c r="H7511" s="2" t="s">
        <v>175</v>
      </c>
      <c r="I7511" s="2">
        <v>8</v>
      </c>
      <c r="M7511" s="3">
        <v>43593</v>
      </c>
      <c r="N7511" s="2" t="s">
        <v>17</v>
      </c>
    </row>
    <row r="7512" spans="1:14" ht="13">
      <c r="A7512" s="2" t="s">
        <v>14069</v>
      </c>
      <c r="B7512" s="4">
        <v>8137</v>
      </c>
      <c r="C7512" s="9" t="s">
        <v>15024</v>
      </c>
      <c r="D7512" s="2" t="s">
        <v>17</v>
      </c>
      <c r="E7512" s="2" t="s">
        <v>18</v>
      </c>
      <c r="F7512" s="2" t="s">
        <v>15025</v>
      </c>
      <c r="G7512" s="2" t="s">
        <v>20</v>
      </c>
      <c r="H7512" s="2" t="s">
        <v>175</v>
      </c>
      <c r="I7512" s="2">
        <v>8</v>
      </c>
      <c r="M7512" s="3">
        <v>43593</v>
      </c>
      <c r="N7512" s="2" t="s">
        <v>17</v>
      </c>
    </row>
    <row r="7513" spans="1:14" ht="13">
      <c r="A7513" s="2" t="s">
        <v>14069</v>
      </c>
      <c r="B7513" s="4">
        <v>8138</v>
      </c>
      <c r="C7513" s="9" t="s">
        <v>15026</v>
      </c>
      <c r="D7513" s="2" t="s">
        <v>17</v>
      </c>
      <c r="E7513" s="2" t="s">
        <v>18</v>
      </c>
      <c r="F7513" s="2" t="s">
        <v>15027</v>
      </c>
      <c r="G7513" s="2" t="s">
        <v>20</v>
      </c>
      <c r="H7513" s="2" t="s">
        <v>175</v>
      </c>
      <c r="I7513" s="2">
        <v>8</v>
      </c>
      <c r="M7513" s="3">
        <v>43593</v>
      </c>
      <c r="N7513" s="2" t="s">
        <v>17</v>
      </c>
    </row>
    <row r="7514" spans="1:14" ht="13">
      <c r="A7514" s="2" t="s">
        <v>14069</v>
      </c>
      <c r="B7514" s="4">
        <v>8139</v>
      </c>
      <c r="C7514" s="9" t="s">
        <v>15028</v>
      </c>
      <c r="D7514" s="2" t="s">
        <v>17</v>
      </c>
      <c r="E7514" s="2" t="s">
        <v>18</v>
      </c>
      <c r="F7514" s="2" t="s">
        <v>15029</v>
      </c>
      <c r="G7514" s="2" t="s">
        <v>20</v>
      </c>
      <c r="H7514" s="2" t="s">
        <v>175</v>
      </c>
      <c r="I7514" s="2">
        <v>8</v>
      </c>
      <c r="M7514" s="3">
        <v>43593</v>
      </c>
      <c r="N7514" s="2" t="s">
        <v>17</v>
      </c>
    </row>
    <row r="7515" spans="1:14" ht="13">
      <c r="A7515" s="2" t="s">
        <v>14069</v>
      </c>
      <c r="B7515" s="4">
        <v>8140</v>
      </c>
      <c r="C7515" s="9" t="s">
        <v>15030</v>
      </c>
      <c r="D7515" s="2" t="s">
        <v>17</v>
      </c>
      <c r="E7515" s="2" t="s">
        <v>18</v>
      </c>
      <c r="F7515" s="2" t="s">
        <v>15031</v>
      </c>
      <c r="G7515" s="2" t="s">
        <v>20</v>
      </c>
      <c r="H7515" s="2" t="s">
        <v>175</v>
      </c>
      <c r="I7515" s="2">
        <v>8</v>
      </c>
      <c r="M7515" s="3">
        <v>43593</v>
      </c>
      <c r="N7515" s="2" t="s">
        <v>17</v>
      </c>
    </row>
    <row r="7516" spans="1:14" ht="13">
      <c r="A7516" s="2" t="s">
        <v>14069</v>
      </c>
      <c r="B7516" s="4">
        <v>8141</v>
      </c>
      <c r="C7516" s="9" t="s">
        <v>15032</v>
      </c>
      <c r="D7516" s="2" t="s">
        <v>17</v>
      </c>
      <c r="E7516" s="2" t="s">
        <v>18</v>
      </c>
      <c r="F7516" s="2" t="s">
        <v>15033</v>
      </c>
      <c r="G7516" s="2" t="s">
        <v>20</v>
      </c>
      <c r="H7516" s="2" t="s">
        <v>175</v>
      </c>
      <c r="I7516" s="2">
        <v>8</v>
      </c>
      <c r="M7516" s="3">
        <v>43593</v>
      </c>
      <c r="N7516" s="2" t="s">
        <v>17</v>
      </c>
    </row>
    <row r="7517" spans="1:14" ht="13">
      <c r="A7517" s="2" t="s">
        <v>14069</v>
      </c>
      <c r="B7517" s="4">
        <v>8142</v>
      </c>
      <c r="C7517" s="9" t="s">
        <v>15034</v>
      </c>
      <c r="D7517" s="2" t="s">
        <v>17</v>
      </c>
      <c r="E7517" s="2" t="s">
        <v>18</v>
      </c>
      <c r="F7517" s="2" t="s">
        <v>15035</v>
      </c>
      <c r="G7517" s="2" t="s">
        <v>20</v>
      </c>
      <c r="H7517" s="2" t="s">
        <v>175</v>
      </c>
      <c r="I7517" s="2">
        <v>8</v>
      </c>
      <c r="M7517" s="3">
        <v>43593</v>
      </c>
      <c r="N7517" s="2" t="s">
        <v>17</v>
      </c>
    </row>
    <row r="7518" spans="1:14" ht="13">
      <c r="A7518" s="2" t="s">
        <v>14069</v>
      </c>
      <c r="B7518" s="4">
        <v>8143</v>
      </c>
      <c r="C7518" s="9" t="s">
        <v>15036</v>
      </c>
      <c r="D7518" s="2" t="s">
        <v>17</v>
      </c>
      <c r="E7518" s="2" t="s">
        <v>18</v>
      </c>
      <c r="F7518" s="2" t="s">
        <v>15037</v>
      </c>
      <c r="G7518" s="2" t="s">
        <v>20</v>
      </c>
      <c r="H7518" s="2" t="s">
        <v>175</v>
      </c>
      <c r="I7518" s="2">
        <v>8</v>
      </c>
      <c r="M7518" s="3">
        <v>43593</v>
      </c>
      <c r="N7518" s="2" t="s">
        <v>17</v>
      </c>
    </row>
    <row r="7519" spans="1:14" ht="13">
      <c r="A7519" s="2" t="s">
        <v>14069</v>
      </c>
      <c r="B7519" s="4">
        <v>8144</v>
      </c>
      <c r="C7519" s="9" t="s">
        <v>15038</v>
      </c>
      <c r="D7519" s="2" t="s">
        <v>17</v>
      </c>
      <c r="E7519" s="2" t="s">
        <v>18</v>
      </c>
      <c r="F7519" s="2" t="s">
        <v>15039</v>
      </c>
      <c r="G7519" s="2" t="s">
        <v>20</v>
      </c>
      <c r="H7519" s="2" t="s">
        <v>175</v>
      </c>
      <c r="I7519" s="2">
        <v>8</v>
      </c>
      <c r="M7519" s="3">
        <v>43593</v>
      </c>
      <c r="N7519" s="2" t="s">
        <v>17</v>
      </c>
    </row>
    <row r="7520" spans="1:14" ht="13">
      <c r="A7520" s="2" t="s">
        <v>14069</v>
      </c>
      <c r="B7520" s="4">
        <v>8145</v>
      </c>
      <c r="C7520" s="9" t="s">
        <v>15040</v>
      </c>
      <c r="D7520" s="2" t="s">
        <v>17</v>
      </c>
      <c r="E7520" s="2" t="s">
        <v>18</v>
      </c>
      <c r="F7520" s="2" t="s">
        <v>15041</v>
      </c>
      <c r="G7520" s="2" t="s">
        <v>20</v>
      </c>
      <c r="H7520" s="2" t="s">
        <v>175</v>
      </c>
      <c r="I7520" s="2">
        <v>8</v>
      </c>
      <c r="M7520" s="3">
        <v>43593</v>
      </c>
      <c r="N7520" s="2" t="s">
        <v>17</v>
      </c>
    </row>
    <row r="7521" spans="1:14" ht="13">
      <c r="A7521" s="2" t="s">
        <v>14069</v>
      </c>
      <c r="B7521" s="4">
        <v>8146</v>
      </c>
      <c r="C7521" s="9" t="s">
        <v>15042</v>
      </c>
      <c r="D7521" s="2" t="s">
        <v>17</v>
      </c>
      <c r="E7521" s="2" t="s">
        <v>18</v>
      </c>
      <c r="F7521" s="2" t="s">
        <v>15043</v>
      </c>
      <c r="G7521" s="2" t="s">
        <v>20</v>
      </c>
      <c r="H7521" s="2" t="s">
        <v>175</v>
      </c>
      <c r="I7521" s="2">
        <v>8</v>
      </c>
      <c r="M7521" s="3">
        <v>43593</v>
      </c>
      <c r="N7521" s="2" t="s">
        <v>17</v>
      </c>
    </row>
    <row r="7522" spans="1:14" ht="13">
      <c r="A7522" s="2" t="s">
        <v>14069</v>
      </c>
      <c r="B7522" s="4">
        <v>8147</v>
      </c>
      <c r="C7522" s="9" t="s">
        <v>15044</v>
      </c>
      <c r="D7522" s="2" t="s">
        <v>17</v>
      </c>
      <c r="E7522" s="2" t="s">
        <v>18</v>
      </c>
      <c r="F7522" s="2" t="s">
        <v>15045</v>
      </c>
      <c r="G7522" s="2" t="s">
        <v>20</v>
      </c>
      <c r="H7522" s="2" t="s">
        <v>175</v>
      </c>
      <c r="I7522" s="2">
        <v>8</v>
      </c>
      <c r="M7522" s="3">
        <v>43593</v>
      </c>
      <c r="N7522" s="2" t="s">
        <v>17</v>
      </c>
    </row>
    <row r="7523" spans="1:14" ht="13">
      <c r="A7523" s="2" t="s">
        <v>14069</v>
      </c>
      <c r="B7523" s="4">
        <v>8148</v>
      </c>
      <c r="C7523" s="9" t="s">
        <v>15046</v>
      </c>
      <c r="D7523" s="2" t="s">
        <v>17</v>
      </c>
      <c r="E7523" s="2" t="s">
        <v>18</v>
      </c>
      <c r="F7523" s="2" t="s">
        <v>15047</v>
      </c>
      <c r="G7523" s="2" t="s">
        <v>20</v>
      </c>
      <c r="H7523" s="2" t="s">
        <v>175</v>
      </c>
      <c r="I7523" s="2">
        <v>8</v>
      </c>
      <c r="M7523" s="3">
        <v>43593</v>
      </c>
      <c r="N7523" s="2" t="s">
        <v>17</v>
      </c>
    </row>
    <row r="7524" spans="1:14" ht="13">
      <c r="A7524" s="2" t="s">
        <v>14069</v>
      </c>
      <c r="B7524" s="4">
        <v>8149</v>
      </c>
      <c r="C7524" s="9" t="s">
        <v>15048</v>
      </c>
      <c r="D7524" s="2" t="s">
        <v>17</v>
      </c>
      <c r="E7524" s="2" t="s">
        <v>18</v>
      </c>
      <c r="F7524" s="2" t="s">
        <v>15049</v>
      </c>
      <c r="G7524" s="2" t="s">
        <v>20</v>
      </c>
      <c r="H7524" s="2" t="s">
        <v>175</v>
      </c>
      <c r="I7524" s="2">
        <v>8</v>
      </c>
      <c r="M7524" s="3">
        <v>43593</v>
      </c>
      <c r="N7524" s="2" t="s">
        <v>17</v>
      </c>
    </row>
    <row r="7525" spans="1:14" ht="13">
      <c r="A7525" s="2" t="s">
        <v>14069</v>
      </c>
      <c r="B7525" s="4">
        <v>8150</v>
      </c>
      <c r="C7525" s="9" t="s">
        <v>15050</v>
      </c>
      <c r="D7525" s="2" t="s">
        <v>17</v>
      </c>
      <c r="E7525" s="2" t="s">
        <v>18</v>
      </c>
      <c r="F7525" s="2" t="s">
        <v>15051</v>
      </c>
      <c r="G7525" s="2" t="s">
        <v>20</v>
      </c>
      <c r="H7525" s="2" t="s">
        <v>175</v>
      </c>
      <c r="I7525" s="2">
        <v>8</v>
      </c>
      <c r="M7525" s="3">
        <v>43593</v>
      </c>
      <c r="N7525" s="2" t="s">
        <v>17</v>
      </c>
    </row>
    <row r="7526" spans="1:14" ht="13">
      <c r="A7526" s="2" t="s">
        <v>14069</v>
      </c>
      <c r="B7526" s="4">
        <v>8151</v>
      </c>
      <c r="C7526" s="9" t="s">
        <v>15052</v>
      </c>
      <c r="D7526" s="2" t="s">
        <v>17</v>
      </c>
      <c r="E7526" s="2" t="s">
        <v>18</v>
      </c>
      <c r="F7526" s="2" t="s">
        <v>15053</v>
      </c>
      <c r="G7526" s="2" t="s">
        <v>20</v>
      </c>
      <c r="H7526" s="2" t="s">
        <v>175</v>
      </c>
      <c r="I7526" s="2">
        <v>8</v>
      </c>
      <c r="M7526" s="3">
        <v>43593</v>
      </c>
      <c r="N7526" s="2" t="s">
        <v>17</v>
      </c>
    </row>
    <row r="7527" spans="1:14" ht="13">
      <c r="A7527" s="2" t="s">
        <v>14069</v>
      </c>
      <c r="B7527" s="4">
        <v>8152</v>
      </c>
      <c r="C7527" s="9" t="s">
        <v>15054</v>
      </c>
      <c r="D7527" s="2" t="s">
        <v>17</v>
      </c>
      <c r="E7527" s="2" t="s">
        <v>18</v>
      </c>
      <c r="F7527" s="2" t="s">
        <v>15055</v>
      </c>
      <c r="G7527" s="2" t="s">
        <v>20</v>
      </c>
      <c r="H7527" s="2" t="s">
        <v>175</v>
      </c>
      <c r="I7527" s="2">
        <v>8</v>
      </c>
      <c r="M7527" s="3">
        <v>43593</v>
      </c>
      <c r="N7527" s="2" t="s">
        <v>17</v>
      </c>
    </row>
    <row r="7528" spans="1:14" ht="13">
      <c r="A7528" s="2" t="s">
        <v>14069</v>
      </c>
      <c r="B7528" s="4">
        <v>8153</v>
      </c>
      <c r="C7528" s="9" t="s">
        <v>15056</v>
      </c>
      <c r="D7528" s="2" t="s">
        <v>17</v>
      </c>
      <c r="E7528" s="2" t="s">
        <v>18</v>
      </c>
      <c r="F7528" s="2" t="s">
        <v>15057</v>
      </c>
      <c r="G7528" s="2" t="s">
        <v>20</v>
      </c>
      <c r="H7528" s="2" t="s">
        <v>175</v>
      </c>
      <c r="I7528" s="2">
        <v>8</v>
      </c>
      <c r="M7528" s="3">
        <v>43593</v>
      </c>
      <c r="N7528" s="2" t="s">
        <v>17</v>
      </c>
    </row>
    <row r="7529" spans="1:14" ht="13">
      <c r="A7529" s="2" t="s">
        <v>14069</v>
      </c>
      <c r="B7529" s="4">
        <v>8154</v>
      </c>
      <c r="C7529" s="9" t="s">
        <v>15058</v>
      </c>
      <c r="D7529" s="2" t="s">
        <v>17</v>
      </c>
      <c r="E7529" s="2" t="s">
        <v>18</v>
      </c>
      <c r="F7529" s="2" t="s">
        <v>15059</v>
      </c>
      <c r="G7529" s="2" t="s">
        <v>20</v>
      </c>
      <c r="H7529" s="2" t="s">
        <v>175</v>
      </c>
      <c r="I7529" s="2">
        <v>8</v>
      </c>
      <c r="M7529" s="3">
        <v>43593</v>
      </c>
      <c r="N7529" s="2" t="s">
        <v>17</v>
      </c>
    </row>
    <row r="7530" spans="1:14" ht="13">
      <c r="A7530" s="2" t="s">
        <v>14069</v>
      </c>
      <c r="B7530" s="4">
        <v>8155</v>
      </c>
      <c r="C7530" s="9" t="s">
        <v>15060</v>
      </c>
      <c r="D7530" s="2" t="s">
        <v>17</v>
      </c>
      <c r="E7530" s="2" t="s">
        <v>18</v>
      </c>
      <c r="F7530" s="2" t="s">
        <v>15061</v>
      </c>
      <c r="G7530" s="2" t="s">
        <v>20</v>
      </c>
      <c r="H7530" s="2" t="s">
        <v>175</v>
      </c>
      <c r="I7530" s="2">
        <v>8</v>
      </c>
      <c r="M7530" s="3">
        <v>43593</v>
      </c>
      <c r="N7530" s="2" t="s">
        <v>17</v>
      </c>
    </row>
    <row r="7531" spans="1:14" ht="13">
      <c r="A7531" s="2" t="s">
        <v>14069</v>
      </c>
      <c r="B7531" s="4">
        <v>8156</v>
      </c>
      <c r="C7531" s="9" t="s">
        <v>15062</v>
      </c>
      <c r="D7531" s="2" t="s">
        <v>17</v>
      </c>
      <c r="E7531" s="2" t="s">
        <v>18</v>
      </c>
      <c r="F7531" s="2" t="s">
        <v>15063</v>
      </c>
      <c r="G7531" s="2" t="s">
        <v>20</v>
      </c>
      <c r="H7531" s="2" t="s">
        <v>175</v>
      </c>
      <c r="I7531" s="2">
        <v>8</v>
      </c>
      <c r="M7531" s="3">
        <v>43593</v>
      </c>
      <c r="N7531" s="2" t="s">
        <v>17</v>
      </c>
    </row>
    <row r="7532" spans="1:14" ht="13">
      <c r="A7532" s="2" t="s">
        <v>14069</v>
      </c>
      <c r="B7532" s="4">
        <v>8157</v>
      </c>
      <c r="C7532" s="9" t="s">
        <v>15064</v>
      </c>
      <c r="D7532" s="2" t="s">
        <v>17</v>
      </c>
      <c r="E7532" s="2" t="s">
        <v>18</v>
      </c>
      <c r="F7532" s="2" t="s">
        <v>15065</v>
      </c>
      <c r="G7532" s="2" t="s">
        <v>20</v>
      </c>
      <c r="H7532" s="2" t="s">
        <v>175</v>
      </c>
      <c r="I7532" s="2">
        <v>8</v>
      </c>
      <c r="M7532" s="3">
        <v>43593</v>
      </c>
      <c r="N7532" s="2" t="s">
        <v>17</v>
      </c>
    </row>
    <row r="7533" spans="1:14" ht="13">
      <c r="A7533" s="2" t="s">
        <v>14069</v>
      </c>
      <c r="B7533" s="4">
        <v>8158</v>
      </c>
      <c r="C7533" s="9" t="s">
        <v>15066</v>
      </c>
      <c r="D7533" s="2" t="s">
        <v>17</v>
      </c>
      <c r="E7533" s="2" t="s">
        <v>18</v>
      </c>
      <c r="F7533" s="2" t="s">
        <v>15067</v>
      </c>
      <c r="G7533" s="2" t="s">
        <v>20</v>
      </c>
      <c r="H7533" s="2" t="s">
        <v>175</v>
      </c>
      <c r="I7533" s="2">
        <v>8</v>
      </c>
      <c r="M7533" s="3">
        <v>43593</v>
      </c>
      <c r="N7533" s="2" t="s">
        <v>17</v>
      </c>
    </row>
    <row r="7534" spans="1:14" ht="13">
      <c r="A7534" s="2" t="s">
        <v>14069</v>
      </c>
      <c r="B7534" s="4">
        <v>8159</v>
      </c>
      <c r="C7534" s="9" t="s">
        <v>15068</v>
      </c>
      <c r="D7534" s="2" t="s">
        <v>17</v>
      </c>
      <c r="E7534" s="2" t="s">
        <v>18</v>
      </c>
      <c r="F7534" s="2" t="s">
        <v>15069</v>
      </c>
      <c r="G7534" s="2" t="s">
        <v>20</v>
      </c>
      <c r="H7534" s="2" t="s">
        <v>175</v>
      </c>
      <c r="I7534" s="2">
        <v>8</v>
      </c>
      <c r="M7534" s="3">
        <v>43593</v>
      </c>
      <c r="N7534" s="2" t="s">
        <v>17</v>
      </c>
    </row>
    <row r="7535" spans="1:14" ht="13">
      <c r="A7535" s="2" t="s">
        <v>14069</v>
      </c>
      <c r="B7535" s="4">
        <v>8160</v>
      </c>
      <c r="C7535" s="9" t="s">
        <v>15070</v>
      </c>
      <c r="D7535" s="2" t="s">
        <v>17</v>
      </c>
      <c r="E7535" s="2" t="s">
        <v>18</v>
      </c>
      <c r="F7535" s="2" t="s">
        <v>15071</v>
      </c>
      <c r="G7535" s="2" t="s">
        <v>20</v>
      </c>
      <c r="H7535" s="2" t="s">
        <v>175</v>
      </c>
      <c r="I7535" s="2">
        <v>8</v>
      </c>
      <c r="M7535" s="3">
        <v>43593</v>
      </c>
      <c r="N7535" s="2" t="s">
        <v>17</v>
      </c>
    </row>
    <row r="7536" spans="1:14" ht="13">
      <c r="A7536" s="2" t="s">
        <v>14069</v>
      </c>
      <c r="B7536" s="4">
        <v>8161</v>
      </c>
      <c r="C7536" s="9" t="s">
        <v>15072</v>
      </c>
      <c r="D7536" s="2" t="s">
        <v>17</v>
      </c>
      <c r="E7536" s="2" t="s">
        <v>18</v>
      </c>
      <c r="F7536" s="2" t="s">
        <v>15073</v>
      </c>
      <c r="G7536" s="2" t="s">
        <v>20</v>
      </c>
      <c r="H7536" s="2" t="s">
        <v>175</v>
      </c>
      <c r="I7536" s="2">
        <v>8</v>
      </c>
      <c r="M7536" s="3">
        <v>43593</v>
      </c>
      <c r="N7536" s="2" t="s">
        <v>17</v>
      </c>
    </row>
    <row r="7537" spans="1:14" ht="13">
      <c r="A7537" s="2" t="s">
        <v>14069</v>
      </c>
      <c r="B7537" s="4">
        <v>8162</v>
      </c>
      <c r="C7537" s="9" t="s">
        <v>15074</v>
      </c>
      <c r="D7537" s="2" t="s">
        <v>17</v>
      </c>
      <c r="E7537" s="2" t="s">
        <v>18</v>
      </c>
      <c r="F7537" s="2" t="s">
        <v>15075</v>
      </c>
      <c r="G7537" s="2" t="s">
        <v>20</v>
      </c>
      <c r="H7537" s="2" t="s">
        <v>175</v>
      </c>
      <c r="I7537" s="2">
        <v>8</v>
      </c>
      <c r="M7537" s="3">
        <v>43593</v>
      </c>
      <c r="N7537" s="2" t="s">
        <v>17</v>
      </c>
    </row>
    <row r="7538" spans="1:14" ht="13">
      <c r="A7538" s="2" t="s">
        <v>14069</v>
      </c>
      <c r="B7538" s="4">
        <v>8163</v>
      </c>
      <c r="C7538" s="9" t="s">
        <v>15076</v>
      </c>
      <c r="D7538" s="2" t="s">
        <v>17</v>
      </c>
      <c r="E7538" s="2" t="s">
        <v>18</v>
      </c>
      <c r="F7538" s="2" t="s">
        <v>15077</v>
      </c>
      <c r="G7538" s="2" t="s">
        <v>20</v>
      </c>
      <c r="H7538" s="2" t="s">
        <v>175</v>
      </c>
      <c r="I7538" s="2">
        <v>8</v>
      </c>
      <c r="M7538" s="3">
        <v>43593</v>
      </c>
      <c r="N7538" s="2" t="s">
        <v>17</v>
      </c>
    </row>
    <row r="7539" spans="1:14" ht="13">
      <c r="A7539" s="2" t="s">
        <v>14069</v>
      </c>
      <c r="B7539" s="4">
        <v>8164</v>
      </c>
      <c r="C7539" s="9" t="s">
        <v>15078</v>
      </c>
      <c r="D7539" s="2" t="s">
        <v>17</v>
      </c>
      <c r="E7539" s="2" t="s">
        <v>18</v>
      </c>
      <c r="F7539" s="2" t="s">
        <v>15079</v>
      </c>
      <c r="G7539" s="2" t="s">
        <v>20</v>
      </c>
      <c r="H7539" s="2" t="s">
        <v>175</v>
      </c>
      <c r="I7539" s="2">
        <v>8</v>
      </c>
      <c r="M7539" s="3">
        <v>43593</v>
      </c>
      <c r="N7539" s="2" t="s">
        <v>17</v>
      </c>
    </row>
    <row r="7540" spans="1:14" ht="13">
      <c r="A7540" s="2" t="s">
        <v>14069</v>
      </c>
      <c r="B7540" s="4">
        <v>8165</v>
      </c>
      <c r="C7540" s="9" t="s">
        <v>15080</v>
      </c>
      <c r="D7540" s="2" t="s">
        <v>17</v>
      </c>
      <c r="E7540" s="2" t="s">
        <v>18</v>
      </c>
      <c r="F7540" s="2" t="s">
        <v>15081</v>
      </c>
      <c r="G7540" s="2" t="s">
        <v>20</v>
      </c>
      <c r="H7540" s="2" t="s">
        <v>175</v>
      </c>
      <c r="I7540" s="2">
        <v>8</v>
      </c>
      <c r="M7540" s="3">
        <v>43593</v>
      </c>
      <c r="N7540" s="2" t="s">
        <v>17</v>
      </c>
    </row>
    <row r="7541" spans="1:14" ht="13">
      <c r="A7541" s="2" t="s">
        <v>14069</v>
      </c>
      <c r="B7541" s="4">
        <v>8166</v>
      </c>
      <c r="C7541" s="9" t="s">
        <v>15082</v>
      </c>
      <c r="D7541" s="2" t="s">
        <v>17</v>
      </c>
      <c r="E7541" s="2" t="s">
        <v>18</v>
      </c>
      <c r="F7541" s="2" t="s">
        <v>15083</v>
      </c>
      <c r="G7541" s="2" t="s">
        <v>20</v>
      </c>
      <c r="H7541" s="2" t="s">
        <v>175</v>
      </c>
      <c r="I7541" s="2">
        <v>8</v>
      </c>
      <c r="M7541" s="3">
        <v>43593</v>
      </c>
      <c r="N7541" s="2" t="s">
        <v>17</v>
      </c>
    </row>
    <row r="7542" spans="1:14" ht="13">
      <c r="A7542" s="2" t="s">
        <v>14069</v>
      </c>
      <c r="B7542" s="4">
        <v>8167</v>
      </c>
      <c r="C7542" s="9" t="s">
        <v>15084</v>
      </c>
      <c r="D7542" s="2" t="s">
        <v>17</v>
      </c>
      <c r="E7542" s="2" t="s">
        <v>18</v>
      </c>
      <c r="F7542" s="2" t="s">
        <v>15085</v>
      </c>
      <c r="G7542" s="2" t="s">
        <v>20</v>
      </c>
      <c r="H7542" s="2" t="s">
        <v>175</v>
      </c>
      <c r="I7542" s="2">
        <v>8</v>
      </c>
      <c r="M7542" s="3">
        <v>43593</v>
      </c>
      <c r="N7542" s="2" t="s">
        <v>17</v>
      </c>
    </row>
    <row r="7543" spans="1:14" ht="13">
      <c r="A7543" s="2" t="s">
        <v>14069</v>
      </c>
      <c r="B7543" s="4">
        <v>8168</v>
      </c>
      <c r="C7543" s="9" t="s">
        <v>15086</v>
      </c>
      <c r="D7543" s="2" t="s">
        <v>17</v>
      </c>
      <c r="E7543" s="2" t="s">
        <v>18</v>
      </c>
      <c r="F7543" s="2" t="s">
        <v>15087</v>
      </c>
      <c r="G7543" s="2" t="s">
        <v>20</v>
      </c>
      <c r="H7543" s="2" t="s">
        <v>175</v>
      </c>
      <c r="I7543" s="2">
        <v>8</v>
      </c>
      <c r="M7543" s="3">
        <v>43593</v>
      </c>
      <c r="N7543" s="2" t="s">
        <v>17</v>
      </c>
    </row>
    <row r="7544" spans="1:14" ht="13">
      <c r="A7544" s="2" t="s">
        <v>14069</v>
      </c>
      <c r="B7544" s="4">
        <v>8169</v>
      </c>
      <c r="C7544" s="9" t="s">
        <v>15088</v>
      </c>
      <c r="D7544" s="2" t="s">
        <v>17</v>
      </c>
      <c r="E7544" s="2" t="s">
        <v>18</v>
      </c>
      <c r="F7544" s="2" t="s">
        <v>15089</v>
      </c>
      <c r="G7544" s="2" t="s">
        <v>20</v>
      </c>
      <c r="H7544" s="2" t="s">
        <v>175</v>
      </c>
      <c r="I7544" s="2">
        <v>8</v>
      </c>
      <c r="M7544" s="3">
        <v>43593</v>
      </c>
      <c r="N7544" s="2" t="s">
        <v>17</v>
      </c>
    </row>
    <row r="7545" spans="1:14" ht="13">
      <c r="A7545" s="2" t="s">
        <v>14069</v>
      </c>
      <c r="B7545" s="4">
        <v>8170</v>
      </c>
      <c r="C7545" s="9" t="s">
        <v>15090</v>
      </c>
      <c r="D7545" s="2" t="s">
        <v>17</v>
      </c>
      <c r="E7545" s="2" t="s">
        <v>18</v>
      </c>
      <c r="F7545" s="2" t="s">
        <v>15091</v>
      </c>
      <c r="G7545" s="2" t="s">
        <v>20</v>
      </c>
      <c r="H7545" s="2" t="s">
        <v>175</v>
      </c>
      <c r="I7545" s="2">
        <v>8</v>
      </c>
      <c r="M7545" s="3">
        <v>43593</v>
      </c>
      <c r="N7545" s="2" t="s">
        <v>17</v>
      </c>
    </row>
    <row r="7546" spans="1:14" ht="13">
      <c r="A7546" s="2" t="s">
        <v>14069</v>
      </c>
      <c r="B7546" s="4">
        <v>8171</v>
      </c>
      <c r="C7546" s="9" t="s">
        <v>15092</v>
      </c>
      <c r="D7546" s="2" t="s">
        <v>17</v>
      </c>
      <c r="E7546" s="2" t="s">
        <v>18</v>
      </c>
      <c r="F7546" s="2" t="s">
        <v>15093</v>
      </c>
      <c r="G7546" s="2" t="s">
        <v>20</v>
      </c>
      <c r="H7546" s="2" t="s">
        <v>175</v>
      </c>
      <c r="I7546" s="2">
        <v>8</v>
      </c>
      <c r="M7546" s="3">
        <v>43593</v>
      </c>
      <c r="N7546" s="2" t="s">
        <v>17</v>
      </c>
    </row>
    <row r="7547" spans="1:14" ht="13">
      <c r="A7547" s="2" t="s">
        <v>14069</v>
      </c>
      <c r="B7547" s="4">
        <v>8172</v>
      </c>
      <c r="C7547" s="9" t="s">
        <v>15094</v>
      </c>
      <c r="D7547" s="2" t="s">
        <v>17</v>
      </c>
      <c r="E7547" s="2" t="s">
        <v>18</v>
      </c>
      <c r="F7547" s="2" t="s">
        <v>15095</v>
      </c>
      <c r="G7547" s="2" t="s">
        <v>20</v>
      </c>
      <c r="H7547" s="2" t="s">
        <v>175</v>
      </c>
      <c r="I7547" s="2">
        <v>8</v>
      </c>
      <c r="M7547" s="3">
        <v>43593</v>
      </c>
      <c r="N7547" s="2" t="s">
        <v>17</v>
      </c>
    </row>
    <row r="7548" spans="1:14" ht="13">
      <c r="A7548" s="2" t="s">
        <v>14069</v>
      </c>
      <c r="B7548" s="4">
        <v>8173</v>
      </c>
      <c r="C7548" s="9" t="s">
        <v>15096</v>
      </c>
      <c r="D7548" s="2" t="s">
        <v>17</v>
      </c>
      <c r="E7548" s="2" t="s">
        <v>18</v>
      </c>
      <c r="F7548" s="2" t="s">
        <v>15097</v>
      </c>
      <c r="G7548" s="2" t="s">
        <v>20</v>
      </c>
      <c r="H7548" s="2" t="s">
        <v>175</v>
      </c>
      <c r="I7548" s="2">
        <v>8</v>
      </c>
      <c r="M7548" s="3">
        <v>43593</v>
      </c>
      <c r="N7548" s="2" t="s">
        <v>17</v>
      </c>
    </row>
    <row r="7549" spans="1:14" ht="13">
      <c r="A7549" s="2" t="s">
        <v>14069</v>
      </c>
      <c r="B7549" s="4">
        <v>8174</v>
      </c>
      <c r="C7549" s="9" t="s">
        <v>15098</v>
      </c>
      <c r="D7549" s="2" t="s">
        <v>17</v>
      </c>
      <c r="E7549" s="2" t="s">
        <v>18</v>
      </c>
      <c r="F7549" s="2" t="s">
        <v>15099</v>
      </c>
      <c r="G7549" s="2" t="s">
        <v>20</v>
      </c>
      <c r="H7549" s="2" t="s">
        <v>175</v>
      </c>
      <c r="I7549" s="2">
        <v>8</v>
      </c>
      <c r="M7549" s="3">
        <v>43593</v>
      </c>
      <c r="N7549" s="2" t="s">
        <v>17</v>
      </c>
    </row>
    <row r="7550" spans="1:14" ht="13">
      <c r="A7550" s="2" t="s">
        <v>14069</v>
      </c>
      <c r="B7550" s="4">
        <v>8175</v>
      </c>
      <c r="C7550" s="9" t="s">
        <v>15100</v>
      </c>
      <c r="D7550" s="2" t="s">
        <v>17</v>
      </c>
      <c r="E7550" s="2" t="s">
        <v>18</v>
      </c>
      <c r="F7550" s="2" t="s">
        <v>15101</v>
      </c>
      <c r="G7550" s="2" t="s">
        <v>20</v>
      </c>
      <c r="H7550" s="2" t="s">
        <v>175</v>
      </c>
      <c r="I7550" s="2">
        <v>8</v>
      </c>
      <c r="M7550" s="3">
        <v>43593</v>
      </c>
      <c r="N7550" s="2" t="s">
        <v>17</v>
      </c>
    </row>
    <row r="7551" spans="1:14" ht="13">
      <c r="A7551" s="2" t="s">
        <v>14069</v>
      </c>
      <c r="B7551" s="4">
        <v>8176</v>
      </c>
      <c r="C7551" s="9" t="s">
        <v>15102</v>
      </c>
      <c r="D7551" s="2" t="s">
        <v>17</v>
      </c>
      <c r="E7551" s="2" t="s">
        <v>18</v>
      </c>
      <c r="F7551" s="2" t="s">
        <v>15103</v>
      </c>
      <c r="G7551" s="2" t="s">
        <v>20</v>
      </c>
      <c r="H7551" s="2" t="s">
        <v>175</v>
      </c>
      <c r="I7551" s="2">
        <v>8</v>
      </c>
      <c r="M7551" s="3">
        <v>43593</v>
      </c>
      <c r="N7551" s="2" t="s">
        <v>17</v>
      </c>
    </row>
    <row r="7552" spans="1:14" ht="13">
      <c r="A7552" s="2" t="s">
        <v>14069</v>
      </c>
      <c r="B7552" s="4">
        <v>8177</v>
      </c>
      <c r="C7552" s="9" t="s">
        <v>15104</v>
      </c>
      <c r="D7552" s="2" t="s">
        <v>17</v>
      </c>
      <c r="E7552" s="2" t="s">
        <v>18</v>
      </c>
      <c r="F7552" s="2" t="s">
        <v>15105</v>
      </c>
      <c r="G7552" s="2" t="s">
        <v>20</v>
      </c>
      <c r="H7552" s="2" t="s">
        <v>175</v>
      </c>
      <c r="I7552" s="2">
        <v>8</v>
      </c>
      <c r="M7552" s="3">
        <v>43593</v>
      </c>
      <c r="N7552" s="2" t="s">
        <v>17</v>
      </c>
    </row>
    <row r="7553" spans="1:14" ht="13">
      <c r="A7553" s="2" t="s">
        <v>14069</v>
      </c>
      <c r="B7553" s="4">
        <v>8178</v>
      </c>
      <c r="C7553" s="9" t="s">
        <v>15106</v>
      </c>
      <c r="D7553" s="2" t="s">
        <v>17</v>
      </c>
      <c r="E7553" s="2" t="s">
        <v>18</v>
      </c>
      <c r="F7553" s="2" t="s">
        <v>15107</v>
      </c>
      <c r="G7553" s="2" t="s">
        <v>20</v>
      </c>
      <c r="H7553" s="2" t="s">
        <v>175</v>
      </c>
      <c r="I7553" s="2">
        <v>8</v>
      </c>
      <c r="M7553" s="3">
        <v>43593</v>
      </c>
      <c r="N7553" s="2" t="s">
        <v>17</v>
      </c>
    </row>
    <row r="7554" spans="1:14" ht="13">
      <c r="A7554" s="2" t="s">
        <v>14069</v>
      </c>
      <c r="B7554" s="4">
        <v>8179</v>
      </c>
      <c r="C7554" s="9" t="s">
        <v>15108</v>
      </c>
      <c r="D7554" s="2" t="s">
        <v>17</v>
      </c>
      <c r="E7554" s="2" t="s">
        <v>18</v>
      </c>
      <c r="F7554" s="2" t="s">
        <v>15109</v>
      </c>
      <c r="G7554" s="2" t="s">
        <v>20</v>
      </c>
      <c r="H7554" s="2" t="s">
        <v>175</v>
      </c>
      <c r="I7554" s="2">
        <v>8</v>
      </c>
      <c r="M7554" s="3">
        <v>43593</v>
      </c>
      <c r="N7554" s="2" t="s">
        <v>17</v>
      </c>
    </row>
    <row r="7555" spans="1:14" ht="13">
      <c r="A7555" s="2" t="s">
        <v>14069</v>
      </c>
      <c r="B7555" s="4">
        <v>8180</v>
      </c>
      <c r="C7555" s="9" t="s">
        <v>15110</v>
      </c>
      <c r="D7555" s="2" t="s">
        <v>17</v>
      </c>
      <c r="E7555" s="2" t="s">
        <v>18</v>
      </c>
      <c r="F7555" s="2" t="s">
        <v>15111</v>
      </c>
      <c r="G7555" s="2" t="s">
        <v>20</v>
      </c>
      <c r="H7555" s="2" t="s">
        <v>175</v>
      </c>
      <c r="I7555" s="2">
        <v>8</v>
      </c>
      <c r="M7555" s="3">
        <v>43593</v>
      </c>
      <c r="N7555" s="2" t="s">
        <v>17</v>
      </c>
    </row>
    <row r="7556" spans="1:14" ht="13">
      <c r="A7556" s="2" t="s">
        <v>14069</v>
      </c>
      <c r="B7556" s="4">
        <v>8181</v>
      </c>
      <c r="C7556" s="9" t="s">
        <v>15112</v>
      </c>
      <c r="D7556" s="2" t="s">
        <v>17</v>
      </c>
      <c r="E7556" s="2" t="s">
        <v>18</v>
      </c>
      <c r="F7556" s="2" t="s">
        <v>15113</v>
      </c>
      <c r="G7556" s="2" t="s">
        <v>20</v>
      </c>
      <c r="H7556" s="2" t="s">
        <v>175</v>
      </c>
      <c r="I7556" s="2">
        <v>8</v>
      </c>
      <c r="M7556" s="3">
        <v>43593</v>
      </c>
      <c r="N7556" s="2" t="s">
        <v>17</v>
      </c>
    </row>
    <row r="7557" spans="1:14" ht="13">
      <c r="A7557" s="2" t="s">
        <v>14069</v>
      </c>
      <c r="B7557" s="4">
        <v>8182</v>
      </c>
      <c r="C7557" s="9" t="s">
        <v>15114</v>
      </c>
      <c r="D7557" s="2" t="s">
        <v>17</v>
      </c>
      <c r="E7557" s="2" t="s">
        <v>18</v>
      </c>
      <c r="F7557" s="2" t="s">
        <v>15115</v>
      </c>
      <c r="G7557" s="2" t="s">
        <v>20</v>
      </c>
      <c r="H7557" s="2" t="s">
        <v>175</v>
      </c>
      <c r="I7557" s="2">
        <v>8</v>
      </c>
      <c r="M7557" s="3">
        <v>43593</v>
      </c>
      <c r="N7557" s="2" t="s">
        <v>17</v>
      </c>
    </row>
    <row r="7558" spans="1:14" ht="13">
      <c r="A7558" s="2" t="s">
        <v>14069</v>
      </c>
      <c r="B7558" s="4">
        <v>8183</v>
      </c>
      <c r="C7558" s="9" t="s">
        <v>15116</v>
      </c>
      <c r="D7558" s="2" t="s">
        <v>17</v>
      </c>
      <c r="E7558" s="2" t="s">
        <v>18</v>
      </c>
      <c r="F7558" s="2" t="s">
        <v>15117</v>
      </c>
      <c r="G7558" s="2" t="s">
        <v>20</v>
      </c>
      <c r="H7558" s="2" t="s">
        <v>175</v>
      </c>
      <c r="I7558" s="2">
        <v>8</v>
      </c>
      <c r="M7558" s="3">
        <v>43593</v>
      </c>
      <c r="N7558" s="2" t="s">
        <v>17</v>
      </c>
    </row>
    <row r="7559" spans="1:14" ht="13">
      <c r="A7559" s="2" t="s">
        <v>14069</v>
      </c>
      <c r="B7559" s="4">
        <v>8184</v>
      </c>
      <c r="C7559" s="9" t="s">
        <v>15118</v>
      </c>
      <c r="D7559" s="2" t="s">
        <v>17</v>
      </c>
      <c r="E7559" s="2" t="s">
        <v>18</v>
      </c>
      <c r="F7559" s="2" t="s">
        <v>15119</v>
      </c>
      <c r="G7559" s="2" t="s">
        <v>20</v>
      </c>
      <c r="H7559" s="2" t="s">
        <v>175</v>
      </c>
      <c r="I7559" s="2">
        <v>8</v>
      </c>
      <c r="M7559" s="3">
        <v>43593</v>
      </c>
      <c r="N7559" s="2" t="s">
        <v>17</v>
      </c>
    </row>
    <row r="7560" spans="1:14" ht="13">
      <c r="A7560" s="2" t="s">
        <v>14069</v>
      </c>
      <c r="B7560" s="4">
        <v>8185</v>
      </c>
      <c r="C7560" s="9" t="s">
        <v>15120</v>
      </c>
      <c r="D7560" s="2" t="s">
        <v>17</v>
      </c>
      <c r="E7560" s="2" t="s">
        <v>18</v>
      </c>
      <c r="F7560" s="2" t="s">
        <v>15121</v>
      </c>
      <c r="G7560" s="2" t="s">
        <v>20</v>
      </c>
      <c r="H7560" s="2" t="s">
        <v>175</v>
      </c>
      <c r="I7560" s="2">
        <v>8</v>
      </c>
      <c r="M7560" s="3">
        <v>43593</v>
      </c>
      <c r="N7560" s="2" t="s">
        <v>17</v>
      </c>
    </row>
    <row r="7561" spans="1:14" ht="13">
      <c r="A7561" s="2" t="s">
        <v>14069</v>
      </c>
      <c r="B7561" s="4">
        <v>8186</v>
      </c>
      <c r="C7561" s="9" t="s">
        <v>15122</v>
      </c>
      <c r="D7561" s="2" t="s">
        <v>17</v>
      </c>
      <c r="E7561" s="2" t="s">
        <v>122</v>
      </c>
      <c r="F7561" s="2" t="s">
        <v>15123</v>
      </c>
      <c r="G7561" s="2" t="s">
        <v>20</v>
      </c>
      <c r="H7561" s="2" t="s">
        <v>175</v>
      </c>
      <c r="I7561" s="2">
        <v>8</v>
      </c>
      <c r="J7561" s="2">
        <v>19</v>
      </c>
      <c r="M7561" s="3">
        <v>43593</v>
      </c>
      <c r="N7561" s="2" t="s">
        <v>17</v>
      </c>
    </row>
    <row r="7562" spans="1:14" ht="13">
      <c r="A7562" s="2" t="s">
        <v>14069</v>
      </c>
      <c r="B7562" s="4">
        <v>8187</v>
      </c>
      <c r="C7562" s="9" t="s">
        <v>15124</v>
      </c>
      <c r="D7562" s="2" t="s">
        <v>17</v>
      </c>
      <c r="E7562" s="2" t="s">
        <v>18</v>
      </c>
      <c r="F7562" s="2" t="s">
        <v>15125</v>
      </c>
      <c r="G7562" s="2" t="s">
        <v>20</v>
      </c>
      <c r="H7562" s="2" t="s">
        <v>175</v>
      </c>
      <c r="I7562" s="2">
        <v>8</v>
      </c>
      <c r="M7562" s="3">
        <v>43593</v>
      </c>
      <c r="N7562" s="2" t="s">
        <v>17</v>
      </c>
    </row>
    <row r="7563" spans="1:14" ht="13">
      <c r="A7563" s="2" t="s">
        <v>14069</v>
      </c>
      <c r="B7563" s="4">
        <v>8188</v>
      </c>
      <c r="C7563" s="9" t="s">
        <v>15126</v>
      </c>
      <c r="D7563" s="2" t="s">
        <v>17</v>
      </c>
      <c r="E7563" s="2" t="s">
        <v>18</v>
      </c>
      <c r="F7563" s="2" t="s">
        <v>15127</v>
      </c>
      <c r="G7563" s="2" t="s">
        <v>20</v>
      </c>
      <c r="H7563" s="2" t="s">
        <v>175</v>
      </c>
      <c r="I7563" s="2">
        <v>8</v>
      </c>
      <c r="M7563" s="3">
        <v>43593</v>
      </c>
      <c r="N7563" s="2" t="s">
        <v>17</v>
      </c>
    </row>
    <row r="7564" spans="1:14" ht="13">
      <c r="A7564" s="2" t="s">
        <v>14069</v>
      </c>
      <c r="B7564" s="4">
        <v>8189</v>
      </c>
      <c r="C7564" s="9" t="s">
        <v>15128</v>
      </c>
      <c r="D7564" s="2" t="s">
        <v>17</v>
      </c>
      <c r="E7564" s="2" t="s">
        <v>18</v>
      </c>
      <c r="F7564" s="2" t="s">
        <v>15129</v>
      </c>
      <c r="G7564" s="2" t="s">
        <v>20</v>
      </c>
      <c r="H7564" s="2" t="s">
        <v>175</v>
      </c>
      <c r="I7564" s="2">
        <v>8</v>
      </c>
      <c r="M7564" s="3">
        <v>43593</v>
      </c>
      <c r="N7564" s="2" t="s">
        <v>17</v>
      </c>
    </row>
    <row r="7565" spans="1:14" ht="13">
      <c r="A7565" s="2" t="s">
        <v>14069</v>
      </c>
      <c r="B7565" s="4">
        <v>8190</v>
      </c>
      <c r="C7565" s="9" t="s">
        <v>15130</v>
      </c>
      <c r="D7565" s="2" t="s">
        <v>17</v>
      </c>
      <c r="E7565" s="2" t="s">
        <v>18</v>
      </c>
      <c r="F7565" s="2" t="s">
        <v>15131</v>
      </c>
      <c r="G7565" s="2" t="s">
        <v>20</v>
      </c>
      <c r="H7565" s="2" t="s">
        <v>175</v>
      </c>
      <c r="I7565" s="2">
        <v>8</v>
      </c>
      <c r="M7565" s="3">
        <v>43593</v>
      </c>
      <c r="N7565" s="2" t="s">
        <v>17</v>
      </c>
    </row>
    <row r="7566" spans="1:14" ht="13">
      <c r="A7566" s="2" t="s">
        <v>14069</v>
      </c>
      <c r="B7566" s="4">
        <v>8191</v>
      </c>
      <c r="C7566" s="9" t="s">
        <v>15132</v>
      </c>
      <c r="D7566" s="2" t="s">
        <v>17</v>
      </c>
      <c r="E7566" s="2" t="s">
        <v>18</v>
      </c>
      <c r="F7566" s="2" t="s">
        <v>15133</v>
      </c>
      <c r="G7566" s="2" t="s">
        <v>20</v>
      </c>
      <c r="H7566" s="2" t="s">
        <v>175</v>
      </c>
      <c r="I7566" s="2">
        <v>8</v>
      </c>
      <c r="M7566" s="3">
        <v>43593</v>
      </c>
      <c r="N7566" s="2" t="s">
        <v>17</v>
      </c>
    </row>
    <row r="7567" spans="1:14" ht="13">
      <c r="A7567" s="2" t="s">
        <v>14069</v>
      </c>
      <c r="B7567" s="4">
        <v>8192</v>
      </c>
      <c r="C7567" s="9" t="s">
        <v>15134</v>
      </c>
      <c r="D7567" s="2" t="s">
        <v>17</v>
      </c>
      <c r="E7567" s="2" t="s">
        <v>18</v>
      </c>
      <c r="F7567" s="2" t="s">
        <v>15135</v>
      </c>
      <c r="G7567" s="2" t="s">
        <v>20</v>
      </c>
      <c r="H7567" s="2" t="s">
        <v>175</v>
      </c>
      <c r="I7567" s="2">
        <v>8</v>
      </c>
      <c r="M7567" s="3">
        <v>43593</v>
      </c>
      <c r="N7567" s="2" t="s">
        <v>17</v>
      </c>
    </row>
    <row r="7568" spans="1:14" ht="13">
      <c r="A7568" s="2" t="s">
        <v>14069</v>
      </c>
      <c r="B7568" s="4">
        <v>8193</v>
      </c>
      <c r="C7568" s="9" t="s">
        <v>15136</v>
      </c>
      <c r="D7568" s="2" t="s">
        <v>17</v>
      </c>
      <c r="E7568" s="2" t="s">
        <v>18</v>
      </c>
      <c r="F7568" s="2" t="s">
        <v>15137</v>
      </c>
      <c r="G7568" s="2" t="s">
        <v>20</v>
      </c>
      <c r="H7568" s="2" t="s">
        <v>175</v>
      </c>
      <c r="I7568" s="2">
        <v>8</v>
      </c>
      <c r="M7568" s="3">
        <v>43593</v>
      </c>
      <c r="N7568" s="2" t="s">
        <v>17</v>
      </c>
    </row>
    <row r="7569" spans="1:14" ht="13">
      <c r="A7569" s="2" t="s">
        <v>14069</v>
      </c>
      <c r="B7569" s="4">
        <v>8194</v>
      </c>
      <c r="C7569" s="9" t="s">
        <v>15138</v>
      </c>
      <c r="D7569" s="2" t="s">
        <v>17</v>
      </c>
      <c r="E7569" s="2" t="s">
        <v>18</v>
      </c>
      <c r="F7569" s="2" t="s">
        <v>15139</v>
      </c>
      <c r="G7569" s="2" t="s">
        <v>20</v>
      </c>
      <c r="H7569" s="2" t="s">
        <v>175</v>
      </c>
      <c r="I7569" s="2">
        <v>8</v>
      </c>
      <c r="M7569" s="3">
        <v>43593</v>
      </c>
      <c r="N7569" s="2" t="s">
        <v>17</v>
      </c>
    </row>
    <row r="7570" spans="1:14" ht="13">
      <c r="A7570" s="2" t="s">
        <v>14069</v>
      </c>
      <c r="B7570" s="4">
        <v>8195</v>
      </c>
      <c r="C7570" s="9" t="s">
        <v>15140</v>
      </c>
      <c r="D7570" s="2" t="s">
        <v>17</v>
      </c>
      <c r="E7570" s="2" t="s">
        <v>18</v>
      </c>
      <c r="F7570" s="2" t="s">
        <v>15141</v>
      </c>
      <c r="G7570" s="2" t="s">
        <v>20</v>
      </c>
      <c r="H7570" s="2" t="s">
        <v>175</v>
      </c>
      <c r="I7570" s="2">
        <v>8</v>
      </c>
      <c r="M7570" s="3">
        <v>43593</v>
      </c>
      <c r="N7570" s="2" t="s">
        <v>17</v>
      </c>
    </row>
    <row r="7571" spans="1:14" ht="13">
      <c r="A7571" s="2" t="s">
        <v>14069</v>
      </c>
      <c r="B7571" s="4">
        <v>8196</v>
      </c>
      <c r="C7571" s="9" t="s">
        <v>15142</v>
      </c>
      <c r="D7571" s="2" t="s">
        <v>17</v>
      </c>
      <c r="E7571" s="2" t="s">
        <v>18</v>
      </c>
      <c r="F7571" s="2" t="s">
        <v>15143</v>
      </c>
      <c r="G7571" s="2" t="s">
        <v>20</v>
      </c>
      <c r="H7571" s="2" t="s">
        <v>175</v>
      </c>
      <c r="I7571" s="2">
        <v>8</v>
      </c>
      <c r="M7571" s="3">
        <v>43593</v>
      </c>
      <c r="N7571" s="2" t="s">
        <v>17</v>
      </c>
    </row>
    <row r="7572" spans="1:14" ht="13">
      <c r="A7572" s="2" t="s">
        <v>14069</v>
      </c>
      <c r="B7572" s="4">
        <v>8197</v>
      </c>
      <c r="C7572" s="9" t="s">
        <v>15144</v>
      </c>
      <c r="D7572" s="2" t="s">
        <v>17</v>
      </c>
      <c r="E7572" s="2" t="s">
        <v>18</v>
      </c>
      <c r="F7572" s="2" t="s">
        <v>15145</v>
      </c>
      <c r="G7572" s="2" t="s">
        <v>20</v>
      </c>
      <c r="H7572" s="2" t="s">
        <v>175</v>
      </c>
      <c r="I7572" s="2">
        <v>8</v>
      </c>
      <c r="M7572" s="3">
        <v>43593</v>
      </c>
      <c r="N7572" s="2" t="s">
        <v>17</v>
      </c>
    </row>
    <row r="7573" spans="1:14" ht="13">
      <c r="A7573" s="2" t="s">
        <v>14069</v>
      </c>
      <c r="B7573" s="4">
        <v>8198</v>
      </c>
      <c r="C7573" s="9" t="s">
        <v>15146</v>
      </c>
      <c r="D7573" s="2" t="s">
        <v>17</v>
      </c>
      <c r="E7573" s="2" t="s">
        <v>18</v>
      </c>
      <c r="F7573" s="2" t="s">
        <v>15147</v>
      </c>
      <c r="G7573" s="2" t="s">
        <v>20</v>
      </c>
      <c r="H7573" s="2" t="s">
        <v>175</v>
      </c>
      <c r="I7573" s="2">
        <v>8</v>
      </c>
      <c r="M7573" s="3">
        <v>43593</v>
      </c>
      <c r="N7573" s="2" t="s">
        <v>17</v>
      </c>
    </row>
    <row r="7574" spans="1:14" ht="13">
      <c r="A7574" s="2" t="s">
        <v>14069</v>
      </c>
      <c r="B7574" s="4">
        <v>8199</v>
      </c>
      <c r="C7574" s="9" t="s">
        <v>15148</v>
      </c>
      <c r="D7574" s="2" t="s">
        <v>17</v>
      </c>
      <c r="E7574" s="2" t="s">
        <v>18</v>
      </c>
      <c r="F7574" s="2" t="s">
        <v>15149</v>
      </c>
      <c r="G7574" s="2" t="s">
        <v>20</v>
      </c>
      <c r="H7574" s="2" t="s">
        <v>175</v>
      </c>
      <c r="I7574" s="2">
        <v>8</v>
      </c>
      <c r="M7574" s="3">
        <v>43593</v>
      </c>
      <c r="N7574" s="2" t="s">
        <v>17</v>
      </c>
    </row>
    <row r="7575" spans="1:14" ht="13">
      <c r="A7575" s="2" t="s">
        <v>14069</v>
      </c>
      <c r="B7575" s="4">
        <v>8200</v>
      </c>
      <c r="C7575" s="9" t="s">
        <v>15150</v>
      </c>
      <c r="D7575" s="2" t="s">
        <v>17</v>
      </c>
      <c r="E7575" s="2" t="s">
        <v>18</v>
      </c>
      <c r="F7575" s="2" t="s">
        <v>15151</v>
      </c>
      <c r="G7575" s="2" t="s">
        <v>20</v>
      </c>
      <c r="H7575" s="2" t="s">
        <v>175</v>
      </c>
      <c r="I7575" s="2">
        <v>8</v>
      </c>
      <c r="M7575" s="3">
        <v>43593</v>
      </c>
      <c r="N7575" s="2" t="s">
        <v>17</v>
      </c>
    </row>
    <row r="7576" spans="1:14" ht="13">
      <c r="A7576" s="2" t="s">
        <v>14069</v>
      </c>
      <c r="B7576" s="4">
        <v>8201</v>
      </c>
      <c r="C7576" s="9" t="s">
        <v>15152</v>
      </c>
      <c r="D7576" s="2" t="s">
        <v>17</v>
      </c>
      <c r="E7576" s="2" t="s">
        <v>18</v>
      </c>
      <c r="F7576" s="2" t="s">
        <v>15153</v>
      </c>
      <c r="G7576" s="2" t="s">
        <v>20</v>
      </c>
      <c r="H7576" s="2" t="s">
        <v>175</v>
      </c>
      <c r="I7576" s="2">
        <v>8</v>
      </c>
      <c r="M7576" s="3">
        <v>43593</v>
      </c>
      <c r="N7576" s="2" t="s">
        <v>17</v>
      </c>
    </row>
    <row r="7577" spans="1:14" ht="13">
      <c r="A7577" s="2" t="s">
        <v>14069</v>
      </c>
      <c r="B7577" s="4">
        <v>8202</v>
      </c>
      <c r="C7577" s="9" t="s">
        <v>15154</v>
      </c>
      <c r="D7577" s="2" t="s">
        <v>17</v>
      </c>
      <c r="E7577" s="2" t="s">
        <v>18</v>
      </c>
      <c r="F7577" s="2" t="s">
        <v>15155</v>
      </c>
      <c r="G7577" s="2" t="s">
        <v>20</v>
      </c>
      <c r="H7577" s="2" t="s">
        <v>175</v>
      </c>
      <c r="I7577" s="2">
        <v>8</v>
      </c>
      <c r="M7577" s="3">
        <v>43593</v>
      </c>
      <c r="N7577" s="2" t="s">
        <v>17</v>
      </c>
    </row>
    <row r="7578" spans="1:14" ht="13">
      <c r="A7578" s="2" t="s">
        <v>14069</v>
      </c>
      <c r="B7578" s="4">
        <v>8203</v>
      </c>
      <c r="C7578" s="9" t="s">
        <v>15156</v>
      </c>
      <c r="D7578" s="2" t="s">
        <v>17</v>
      </c>
      <c r="E7578" s="2" t="s">
        <v>18</v>
      </c>
      <c r="F7578" s="2" t="s">
        <v>15157</v>
      </c>
      <c r="G7578" s="2" t="s">
        <v>20</v>
      </c>
      <c r="H7578" s="2" t="s">
        <v>175</v>
      </c>
      <c r="I7578" s="2">
        <v>8</v>
      </c>
      <c r="M7578" s="3">
        <v>43593</v>
      </c>
      <c r="N7578" s="2" t="s">
        <v>17</v>
      </c>
    </row>
    <row r="7579" spans="1:14" ht="13">
      <c r="A7579" s="2" t="s">
        <v>14069</v>
      </c>
      <c r="B7579" s="4">
        <v>8204</v>
      </c>
      <c r="C7579" s="9" t="s">
        <v>15158</v>
      </c>
      <c r="D7579" s="2" t="s">
        <v>17</v>
      </c>
      <c r="E7579" s="2" t="s">
        <v>18</v>
      </c>
      <c r="F7579" s="2" t="s">
        <v>15159</v>
      </c>
      <c r="G7579" s="2" t="s">
        <v>20</v>
      </c>
      <c r="H7579" s="2" t="s">
        <v>175</v>
      </c>
      <c r="I7579" s="2">
        <v>8</v>
      </c>
      <c r="M7579" s="3">
        <v>43593</v>
      </c>
      <c r="N7579" s="2" t="s">
        <v>17</v>
      </c>
    </row>
    <row r="7580" spans="1:14" ht="13">
      <c r="A7580" s="2" t="s">
        <v>14069</v>
      </c>
      <c r="B7580" s="4">
        <v>8205</v>
      </c>
      <c r="C7580" s="9" t="s">
        <v>15160</v>
      </c>
      <c r="D7580" s="2" t="s">
        <v>17</v>
      </c>
      <c r="E7580" s="2" t="s">
        <v>18</v>
      </c>
      <c r="F7580" s="2" t="s">
        <v>15161</v>
      </c>
      <c r="G7580" s="2" t="s">
        <v>20</v>
      </c>
      <c r="H7580" s="2" t="s">
        <v>175</v>
      </c>
      <c r="I7580" s="2">
        <v>8</v>
      </c>
      <c r="M7580" s="3">
        <v>43593</v>
      </c>
      <c r="N7580" s="2" t="s">
        <v>17</v>
      </c>
    </row>
    <row r="7581" spans="1:14" ht="13">
      <c r="A7581" s="2" t="s">
        <v>14069</v>
      </c>
      <c r="B7581" s="4">
        <v>8206</v>
      </c>
      <c r="C7581" s="9" t="s">
        <v>15162</v>
      </c>
      <c r="D7581" s="2" t="s">
        <v>17</v>
      </c>
      <c r="E7581" s="2" t="s">
        <v>18</v>
      </c>
      <c r="F7581" s="2" t="s">
        <v>15163</v>
      </c>
      <c r="G7581" s="2" t="s">
        <v>20</v>
      </c>
      <c r="H7581" s="2" t="s">
        <v>175</v>
      </c>
      <c r="I7581" s="2">
        <v>8</v>
      </c>
      <c r="M7581" s="3">
        <v>43593</v>
      </c>
      <c r="N7581" s="2" t="s">
        <v>17</v>
      </c>
    </row>
    <row r="7582" spans="1:14" ht="13">
      <c r="A7582" s="2" t="s">
        <v>14069</v>
      </c>
      <c r="B7582" s="4">
        <v>8207</v>
      </c>
      <c r="C7582" s="9" t="s">
        <v>15164</v>
      </c>
      <c r="D7582" s="2" t="s">
        <v>17</v>
      </c>
      <c r="E7582" s="2" t="s">
        <v>18</v>
      </c>
      <c r="F7582" s="2" t="s">
        <v>15165</v>
      </c>
      <c r="G7582" s="2" t="s">
        <v>20</v>
      </c>
      <c r="H7582" s="2" t="s">
        <v>175</v>
      </c>
      <c r="I7582" s="2">
        <v>8</v>
      </c>
      <c r="M7582" s="3">
        <v>43593</v>
      </c>
      <c r="N7582" s="2" t="s">
        <v>17</v>
      </c>
    </row>
    <row r="7583" spans="1:14" ht="13">
      <c r="A7583" s="2" t="s">
        <v>14069</v>
      </c>
      <c r="B7583" s="4">
        <v>8208</v>
      </c>
      <c r="C7583" s="9" t="s">
        <v>15166</v>
      </c>
      <c r="D7583" s="2" t="s">
        <v>17</v>
      </c>
      <c r="E7583" s="2" t="s">
        <v>18</v>
      </c>
      <c r="F7583" s="2" t="s">
        <v>15167</v>
      </c>
      <c r="G7583" s="2" t="s">
        <v>20</v>
      </c>
      <c r="H7583" s="2" t="s">
        <v>175</v>
      </c>
      <c r="I7583" s="2">
        <v>8</v>
      </c>
      <c r="M7583" s="3">
        <v>43593</v>
      </c>
      <c r="N7583" s="2" t="s">
        <v>17</v>
      </c>
    </row>
    <row r="7584" spans="1:14" ht="13">
      <c r="A7584" s="2" t="s">
        <v>14069</v>
      </c>
      <c r="B7584" s="4">
        <v>8209</v>
      </c>
      <c r="C7584" s="9" t="s">
        <v>15168</v>
      </c>
      <c r="D7584" s="2" t="s">
        <v>17</v>
      </c>
      <c r="E7584" s="2" t="s">
        <v>18</v>
      </c>
      <c r="F7584" s="2" t="s">
        <v>15169</v>
      </c>
      <c r="G7584" s="2" t="s">
        <v>20</v>
      </c>
      <c r="H7584" s="2" t="s">
        <v>175</v>
      </c>
      <c r="I7584" s="2">
        <v>8</v>
      </c>
      <c r="M7584" s="3">
        <v>43593</v>
      </c>
      <c r="N7584" s="2" t="s">
        <v>17</v>
      </c>
    </row>
    <row r="7585" spans="1:14" ht="13">
      <c r="A7585" s="2" t="s">
        <v>14069</v>
      </c>
      <c r="B7585" s="4">
        <v>8210</v>
      </c>
      <c r="C7585" s="9" t="s">
        <v>15170</v>
      </c>
      <c r="D7585" s="2" t="s">
        <v>17</v>
      </c>
      <c r="E7585" s="2" t="s">
        <v>18</v>
      </c>
      <c r="F7585" s="2" t="s">
        <v>15171</v>
      </c>
      <c r="G7585" s="2" t="s">
        <v>20</v>
      </c>
      <c r="H7585" s="2" t="s">
        <v>175</v>
      </c>
      <c r="I7585" s="2">
        <v>8</v>
      </c>
      <c r="M7585" s="3">
        <v>43593</v>
      </c>
      <c r="N7585" s="2" t="s">
        <v>17</v>
      </c>
    </row>
    <row r="7586" spans="1:14" ht="13">
      <c r="A7586" s="2" t="s">
        <v>14069</v>
      </c>
      <c r="B7586" s="4">
        <v>8211</v>
      </c>
      <c r="C7586" s="9" t="s">
        <v>15172</v>
      </c>
      <c r="D7586" s="2" t="s">
        <v>17</v>
      </c>
      <c r="E7586" s="2" t="s">
        <v>18</v>
      </c>
      <c r="F7586" s="2" t="s">
        <v>15173</v>
      </c>
      <c r="G7586" s="2" t="s">
        <v>20</v>
      </c>
      <c r="H7586" s="2" t="s">
        <v>175</v>
      </c>
      <c r="I7586" s="2">
        <v>8</v>
      </c>
      <c r="M7586" s="3">
        <v>43593</v>
      </c>
      <c r="N7586" s="2" t="s">
        <v>17</v>
      </c>
    </row>
    <row r="7587" spans="1:14" ht="13">
      <c r="A7587" s="2" t="s">
        <v>14069</v>
      </c>
      <c r="B7587" s="4">
        <v>8212</v>
      </c>
      <c r="C7587" s="9" t="s">
        <v>15174</v>
      </c>
      <c r="D7587" s="2" t="s">
        <v>17</v>
      </c>
      <c r="E7587" s="2" t="s">
        <v>18</v>
      </c>
      <c r="F7587" s="2" t="s">
        <v>15175</v>
      </c>
      <c r="G7587" s="2" t="s">
        <v>20</v>
      </c>
      <c r="H7587" s="2" t="s">
        <v>175</v>
      </c>
      <c r="I7587" s="2">
        <v>8</v>
      </c>
      <c r="M7587" s="3">
        <v>43593</v>
      </c>
      <c r="N7587" s="2" t="s">
        <v>17</v>
      </c>
    </row>
    <row r="7588" spans="1:14" ht="13">
      <c r="A7588" s="2" t="s">
        <v>14069</v>
      </c>
      <c r="B7588" s="4">
        <v>8213</v>
      </c>
      <c r="C7588" s="9" t="s">
        <v>15176</v>
      </c>
      <c r="D7588" s="2" t="s">
        <v>17</v>
      </c>
      <c r="E7588" s="2" t="s">
        <v>18</v>
      </c>
      <c r="F7588" s="2" t="s">
        <v>15177</v>
      </c>
      <c r="G7588" s="2" t="s">
        <v>20</v>
      </c>
      <c r="H7588" s="2" t="s">
        <v>175</v>
      </c>
      <c r="I7588" s="2">
        <v>8</v>
      </c>
      <c r="M7588" s="3">
        <v>43593</v>
      </c>
      <c r="N7588" s="2" t="s">
        <v>17</v>
      </c>
    </row>
    <row r="7589" spans="1:14" ht="13">
      <c r="A7589" s="2" t="s">
        <v>14069</v>
      </c>
      <c r="B7589" s="4">
        <v>8214</v>
      </c>
      <c r="C7589" s="9" t="s">
        <v>15178</v>
      </c>
      <c r="D7589" s="2" t="s">
        <v>17</v>
      </c>
      <c r="E7589" s="2" t="s">
        <v>18</v>
      </c>
      <c r="F7589" s="2" t="s">
        <v>15179</v>
      </c>
      <c r="G7589" s="2" t="s">
        <v>20</v>
      </c>
      <c r="H7589" s="2" t="s">
        <v>175</v>
      </c>
      <c r="I7589" s="2">
        <v>8</v>
      </c>
      <c r="M7589" s="3">
        <v>43593</v>
      </c>
      <c r="N7589" s="2" t="s">
        <v>17</v>
      </c>
    </row>
    <row r="7590" spans="1:14" ht="13">
      <c r="A7590" s="2" t="s">
        <v>14069</v>
      </c>
      <c r="B7590" s="4">
        <v>8215</v>
      </c>
      <c r="C7590" s="9" t="s">
        <v>15180</v>
      </c>
      <c r="D7590" s="2" t="s">
        <v>17</v>
      </c>
      <c r="E7590" s="2" t="s">
        <v>18</v>
      </c>
      <c r="F7590" s="2" t="s">
        <v>15181</v>
      </c>
      <c r="G7590" s="2" t="s">
        <v>20</v>
      </c>
      <c r="H7590" s="2" t="s">
        <v>175</v>
      </c>
      <c r="I7590" s="2">
        <v>8</v>
      </c>
      <c r="M7590" s="3">
        <v>43593</v>
      </c>
      <c r="N7590" s="2" t="s">
        <v>17</v>
      </c>
    </row>
    <row r="7591" spans="1:14" ht="13">
      <c r="A7591" s="2" t="s">
        <v>14069</v>
      </c>
      <c r="B7591" s="4">
        <v>8216</v>
      </c>
      <c r="C7591" s="9" t="s">
        <v>15182</v>
      </c>
      <c r="D7591" s="2" t="s">
        <v>17</v>
      </c>
      <c r="E7591" s="2" t="s">
        <v>18</v>
      </c>
      <c r="F7591" s="2" t="s">
        <v>15183</v>
      </c>
      <c r="G7591" s="2" t="s">
        <v>20</v>
      </c>
      <c r="H7591" s="2" t="s">
        <v>175</v>
      </c>
      <c r="I7591" s="2">
        <v>8</v>
      </c>
      <c r="M7591" s="3">
        <v>43593</v>
      </c>
      <c r="N7591" s="2" t="s">
        <v>17</v>
      </c>
    </row>
    <row r="7592" spans="1:14" ht="13">
      <c r="A7592" s="2" t="s">
        <v>14069</v>
      </c>
      <c r="B7592" s="4">
        <v>8217</v>
      </c>
      <c r="C7592" s="9" t="s">
        <v>15184</v>
      </c>
      <c r="D7592" s="2" t="s">
        <v>17</v>
      </c>
      <c r="E7592" s="2" t="s">
        <v>18</v>
      </c>
      <c r="F7592" s="2" t="s">
        <v>15185</v>
      </c>
      <c r="G7592" s="2" t="s">
        <v>20</v>
      </c>
      <c r="H7592" s="2" t="s">
        <v>175</v>
      </c>
      <c r="I7592" s="2">
        <v>8</v>
      </c>
      <c r="M7592" s="3">
        <v>43593</v>
      </c>
      <c r="N7592" s="2" t="s">
        <v>17</v>
      </c>
    </row>
    <row r="7593" spans="1:14" ht="13">
      <c r="A7593" s="2" t="s">
        <v>14069</v>
      </c>
      <c r="B7593" s="4">
        <v>8218</v>
      </c>
      <c r="C7593" s="9" t="s">
        <v>15186</v>
      </c>
      <c r="D7593" s="2" t="s">
        <v>17</v>
      </c>
      <c r="E7593" s="2" t="s">
        <v>18</v>
      </c>
      <c r="F7593" s="2" t="s">
        <v>15187</v>
      </c>
      <c r="G7593" s="2" t="s">
        <v>20</v>
      </c>
      <c r="H7593" s="2" t="s">
        <v>175</v>
      </c>
      <c r="I7593" s="2">
        <v>8</v>
      </c>
      <c r="M7593" s="3">
        <v>43593</v>
      </c>
      <c r="N7593" s="2" t="s">
        <v>17</v>
      </c>
    </row>
    <row r="7594" spans="1:14" ht="13">
      <c r="A7594" s="2" t="s">
        <v>14069</v>
      </c>
      <c r="B7594" s="4">
        <v>8219</v>
      </c>
      <c r="C7594" s="9" t="s">
        <v>15188</v>
      </c>
      <c r="D7594" s="2" t="s">
        <v>17</v>
      </c>
      <c r="E7594" s="2" t="s">
        <v>18</v>
      </c>
      <c r="F7594" s="2" t="s">
        <v>15189</v>
      </c>
      <c r="G7594" s="2" t="s">
        <v>20</v>
      </c>
      <c r="H7594" s="2" t="s">
        <v>175</v>
      </c>
      <c r="I7594" s="2">
        <v>8</v>
      </c>
      <c r="M7594" s="3">
        <v>43593</v>
      </c>
      <c r="N7594" s="2" t="s">
        <v>17</v>
      </c>
    </row>
    <row r="7595" spans="1:14" ht="13">
      <c r="A7595" s="2" t="s">
        <v>14069</v>
      </c>
      <c r="B7595" s="4">
        <v>8220</v>
      </c>
      <c r="C7595" s="9" t="s">
        <v>15190</v>
      </c>
      <c r="D7595" s="2" t="s">
        <v>17</v>
      </c>
      <c r="E7595" s="2" t="s">
        <v>18</v>
      </c>
      <c r="F7595" s="2" t="s">
        <v>15191</v>
      </c>
      <c r="G7595" s="2" t="s">
        <v>20</v>
      </c>
      <c r="H7595" s="2" t="s">
        <v>175</v>
      </c>
      <c r="I7595" s="2">
        <v>8</v>
      </c>
      <c r="M7595" s="3">
        <v>43593</v>
      </c>
      <c r="N7595" s="2" t="s">
        <v>17</v>
      </c>
    </row>
    <row r="7596" spans="1:14" ht="13">
      <c r="A7596" s="2" t="s">
        <v>14069</v>
      </c>
      <c r="B7596" s="4">
        <v>8221</v>
      </c>
      <c r="C7596" s="9" t="s">
        <v>15192</v>
      </c>
      <c r="D7596" s="2" t="s">
        <v>17</v>
      </c>
      <c r="E7596" s="2" t="s">
        <v>18</v>
      </c>
      <c r="F7596" s="2" t="s">
        <v>15193</v>
      </c>
      <c r="G7596" s="2" t="s">
        <v>20</v>
      </c>
      <c r="H7596" s="2" t="s">
        <v>175</v>
      </c>
      <c r="I7596" s="2">
        <v>8</v>
      </c>
      <c r="M7596" s="3">
        <v>43593</v>
      </c>
      <c r="N7596" s="2" t="s">
        <v>17</v>
      </c>
    </row>
    <row r="7597" spans="1:14" ht="13">
      <c r="A7597" s="2" t="s">
        <v>14069</v>
      </c>
      <c r="B7597" s="4">
        <v>8222</v>
      </c>
      <c r="C7597" s="9" t="s">
        <v>15194</v>
      </c>
      <c r="D7597" s="2" t="s">
        <v>17</v>
      </c>
      <c r="E7597" s="2" t="s">
        <v>18</v>
      </c>
      <c r="F7597" s="2" t="s">
        <v>15195</v>
      </c>
      <c r="G7597" s="2" t="s">
        <v>20</v>
      </c>
      <c r="H7597" s="2" t="s">
        <v>175</v>
      </c>
      <c r="I7597" s="2">
        <v>8</v>
      </c>
      <c r="M7597" s="3">
        <v>43593</v>
      </c>
      <c r="N7597" s="2" t="s">
        <v>17</v>
      </c>
    </row>
    <row r="7598" spans="1:14" ht="13">
      <c r="A7598" s="2" t="s">
        <v>14069</v>
      </c>
      <c r="B7598" s="4">
        <v>8223</v>
      </c>
      <c r="C7598" s="9" t="s">
        <v>15196</v>
      </c>
      <c r="D7598" s="2" t="s">
        <v>17</v>
      </c>
      <c r="E7598" s="2" t="s">
        <v>18</v>
      </c>
      <c r="F7598" s="2" t="s">
        <v>15197</v>
      </c>
      <c r="G7598" s="2" t="s">
        <v>20</v>
      </c>
      <c r="H7598" s="2" t="s">
        <v>175</v>
      </c>
      <c r="I7598" s="2">
        <v>8</v>
      </c>
      <c r="M7598" s="3">
        <v>43593</v>
      </c>
      <c r="N7598" s="2" t="s">
        <v>17</v>
      </c>
    </row>
    <row r="7599" spans="1:14" ht="13">
      <c r="A7599" s="2" t="s">
        <v>14069</v>
      </c>
      <c r="B7599" s="4">
        <v>8224</v>
      </c>
      <c r="C7599" s="9" t="s">
        <v>15198</v>
      </c>
      <c r="D7599" s="2" t="s">
        <v>17</v>
      </c>
      <c r="E7599" s="2" t="s">
        <v>18</v>
      </c>
      <c r="F7599" s="2" t="s">
        <v>15199</v>
      </c>
      <c r="G7599" s="2" t="s">
        <v>20</v>
      </c>
      <c r="H7599" s="2" t="s">
        <v>175</v>
      </c>
      <c r="I7599" s="2">
        <v>8</v>
      </c>
      <c r="M7599" s="3">
        <v>43593</v>
      </c>
      <c r="N7599" s="2" t="s">
        <v>17</v>
      </c>
    </row>
    <row r="7600" spans="1:14" ht="13">
      <c r="A7600" s="2" t="s">
        <v>14069</v>
      </c>
      <c r="B7600" s="4">
        <v>8225</v>
      </c>
      <c r="C7600" s="9" t="s">
        <v>15200</v>
      </c>
      <c r="D7600" s="2" t="s">
        <v>17</v>
      </c>
      <c r="E7600" s="2" t="s">
        <v>18</v>
      </c>
      <c r="F7600" s="2" t="s">
        <v>15201</v>
      </c>
      <c r="G7600" s="2" t="s">
        <v>20</v>
      </c>
      <c r="H7600" s="2" t="s">
        <v>175</v>
      </c>
      <c r="I7600" s="2">
        <v>8</v>
      </c>
      <c r="M7600" s="3">
        <v>43593</v>
      </c>
      <c r="N7600" s="2" t="s">
        <v>17</v>
      </c>
    </row>
    <row r="7601" spans="1:14" ht="13">
      <c r="A7601" s="2" t="s">
        <v>14069</v>
      </c>
      <c r="B7601" s="4">
        <v>8226</v>
      </c>
      <c r="C7601" s="9" t="s">
        <v>15202</v>
      </c>
      <c r="D7601" s="2" t="s">
        <v>17</v>
      </c>
      <c r="E7601" s="2" t="s">
        <v>18</v>
      </c>
      <c r="F7601" s="2" t="s">
        <v>15203</v>
      </c>
      <c r="G7601" s="2" t="s">
        <v>20</v>
      </c>
      <c r="H7601" s="2" t="s">
        <v>175</v>
      </c>
      <c r="I7601" s="2">
        <v>8</v>
      </c>
      <c r="M7601" s="3">
        <v>43593</v>
      </c>
      <c r="N7601" s="2" t="s">
        <v>17</v>
      </c>
    </row>
    <row r="7602" spans="1:14" ht="13">
      <c r="A7602" s="2" t="s">
        <v>14069</v>
      </c>
      <c r="B7602" s="4">
        <v>8227</v>
      </c>
      <c r="C7602" s="9" t="s">
        <v>15204</v>
      </c>
      <c r="D7602" s="2" t="s">
        <v>17</v>
      </c>
      <c r="E7602" s="2" t="s">
        <v>18</v>
      </c>
      <c r="F7602" s="2" t="s">
        <v>15205</v>
      </c>
      <c r="G7602" s="2" t="s">
        <v>20</v>
      </c>
      <c r="H7602" s="2" t="s">
        <v>175</v>
      </c>
      <c r="I7602" s="2">
        <v>8</v>
      </c>
      <c r="M7602" s="3">
        <v>43593</v>
      </c>
      <c r="N7602" s="2" t="s">
        <v>17</v>
      </c>
    </row>
    <row r="7603" spans="1:14" ht="13">
      <c r="A7603" s="2" t="s">
        <v>14069</v>
      </c>
      <c r="B7603" s="4">
        <v>8228</v>
      </c>
      <c r="C7603" s="9" t="s">
        <v>15206</v>
      </c>
      <c r="D7603" s="2" t="s">
        <v>17</v>
      </c>
      <c r="E7603" s="2" t="s">
        <v>18</v>
      </c>
      <c r="F7603" s="2" t="s">
        <v>15207</v>
      </c>
      <c r="G7603" s="2" t="s">
        <v>20</v>
      </c>
      <c r="H7603" s="2" t="s">
        <v>175</v>
      </c>
      <c r="I7603" s="2">
        <v>8</v>
      </c>
      <c r="M7603" s="3">
        <v>43593</v>
      </c>
      <c r="N7603" s="2" t="s">
        <v>17</v>
      </c>
    </row>
    <row r="7604" spans="1:14" ht="13">
      <c r="A7604" s="2" t="s">
        <v>14069</v>
      </c>
      <c r="B7604" s="4">
        <v>8229</v>
      </c>
      <c r="C7604" s="9" t="s">
        <v>15208</v>
      </c>
      <c r="D7604" s="2" t="s">
        <v>17</v>
      </c>
      <c r="E7604" s="2" t="s">
        <v>18</v>
      </c>
      <c r="F7604" s="2" t="s">
        <v>15209</v>
      </c>
      <c r="G7604" s="2" t="s">
        <v>20</v>
      </c>
      <c r="H7604" s="2" t="s">
        <v>175</v>
      </c>
      <c r="I7604" s="2">
        <v>8</v>
      </c>
      <c r="M7604" s="3">
        <v>43593</v>
      </c>
      <c r="N7604" s="2" t="s">
        <v>17</v>
      </c>
    </row>
    <row r="7605" spans="1:14" ht="13">
      <c r="A7605" s="2" t="s">
        <v>14069</v>
      </c>
      <c r="B7605" s="4">
        <v>8230</v>
      </c>
      <c r="C7605" s="9" t="s">
        <v>15210</v>
      </c>
      <c r="D7605" s="2" t="s">
        <v>17</v>
      </c>
      <c r="E7605" s="2" t="s">
        <v>18</v>
      </c>
      <c r="F7605" s="2" t="s">
        <v>15211</v>
      </c>
      <c r="G7605" s="2" t="s">
        <v>20</v>
      </c>
      <c r="H7605" s="2" t="s">
        <v>175</v>
      </c>
      <c r="I7605" s="2">
        <v>8</v>
      </c>
      <c r="M7605" s="3">
        <v>43593</v>
      </c>
      <c r="N7605" s="2" t="s">
        <v>17</v>
      </c>
    </row>
    <row r="7606" spans="1:14" ht="13">
      <c r="A7606" s="2" t="s">
        <v>14069</v>
      </c>
      <c r="B7606" s="4">
        <v>8231</v>
      </c>
      <c r="C7606" s="9" t="s">
        <v>15212</v>
      </c>
      <c r="D7606" s="2" t="s">
        <v>17</v>
      </c>
      <c r="E7606" s="2" t="s">
        <v>18</v>
      </c>
      <c r="F7606" s="2" t="s">
        <v>15213</v>
      </c>
      <c r="G7606" s="2" t="s">
        <v>20</v>
      </c>
      <c r="H7606" s="2" t="s">
        <v>175</v>
      </c>
      <c r="I7606" s="2">
        <v>8</v>
      </c>
      <c r="M7606" s="3">
        <v>43593</v>
      </c>
      <c r="N7606" s="2" t="s">
        <v>17</v>
      </c>
    </row>
    <row r="7607" spans="1:14" ht="13">
      <c r="A7607" s="2" t="s">
        <v>14069</v>
      </c>
      <c r="B7607" s="4">
        <v>8232</v>
      </c>
      <c r="C7607" s="9" t="s">
        <v>15214</v>
      </c>
      <c r="D7607" s="2" t="s">
        <v>17</v>
      </c>
      <c r="E7607" s="2" t="s">
        <v>18</v>
      </c>
      <c r="F7607" s="2" t="s">
        <v>15215</v>
      </c>
      <c r="G7607" s="2" t="s">
        <v>20</v>
      </c>
      <c r="H7607" s="2" t="s">
        <v>175</v>
      </c>
      <c r="I7607" s="2">
        <v>8</v>
      </c>
      <c r="M7607" s="3">
        <v>43593</v>
      </c>
      <c r="N7607" s="2" t="s">
        <v>17</v>
      </c>
    </row>
    <row r="7608" spans="1:14" ht="13">
      <c r="A7608" s="2" t="s">
        <v>14069</v>
      </c>
      <c r="B7608" s="4">
        <v>8233</v>
      </c>
      <c r="C7608" s="9" t="s">
        <v>15216</v>
      </c>
      <c r="D7608" s="2" t="s">
        <v>17</v>
      </c>
      <c r="E7608" s="2" t="s">
        <v>18</v>
      </c>
      <c r="F7608" s="2" t="s">
        <v>15217</v>
      </c>
      <c r="G7608" s="2" t="s">
        <v>20</v>
      </c>
      <c r="H7608" s="2" t="s">
        <v>175</v>
      </c>
      <c r="I7608" s="2">
        <v>8</v>
      </c>
      <c r="M7608" s="3">
        <v>43593</v>
      </c>
      <c r="N7608" s="2" t="s">
        <v>17</v>
      </c>
    </row>
    <row r="7609" spans="1:14" ht="13">
      <c r="A7609" s="2" t="s">
        <v>14069</v>
      </c>
      <c r="B7609" s="4">
        <v>8234</v>
      </c>
      <c r="C7609" s="9" t="s">
        <v>15218</v>
      </c>
      <c r="D7609" s="2" t="s">
        <v>17</v>
      </c>
      <c r="E7609" s="2" t="s">
        <v>18</v>
      </c>
      <c r="F7609" s="2" t="s">
        <v>15219</v>
      </c>
      <c r="G7609" s="2" t="s">
        <v>20</v>
      </c>
      <c r="H7609" s="2" t="s">
        <v>175</v>
      </c>
      <c r="I7609" s="2">
        <v>8</v>
      </c>
      <c r="M7609" s="3">
        <v>43593</v>
      </c>
      <c r="N7609" s="2" t="s">
        <v>17</v>
      </c>
    </row>
    <row r="7610" spans="1:14" ht="13">
      <c r="A7610" s="2" t="s">
        <v>14069</v>
      </c>
      <c r="B7610" s="4">
        <v>8235</v>
      </c>
      <c r="C7610" s="9" t="s">
        <v>15220</v>
      </c>
      <c r="D7610" s="2" t="s">
        <v>17</v>
      </c>
      <c r="E7610" s="2" t="s">
        <v>18</v>
      </c>
      <c r="F7610" s="2" t="s">
        <v>15221</v>
      </c>
      <c r="G7610" s="2" t="s">
        <v>20</v>
      </c>
      <c r="H7610" s="2" t="s">
        <v>175</v>
      </c>
      <c r="I7610" s="2">
        <v>8</v>
      </c>
      <c r="M7610" s="3">
        <v>43593</v>
      </c>
      <c r="N7610" s="2" t="s">
        <v>17</v>
      </c>
    </row>
    <row r="7611" spans="1:14" ht="13">
      <c r="A7611" s="2" t="s">
        <v>14069</v>
      </c>
      <c r="B7611" s="4">
        <v>8236</v>
      </c>
      <c r="C7611" s="9" t="s">
        <v>15222</v>
      </c>
      <c r="D7611" s="2" t="s">
        <v>17</v>
      </c>
      <c r="E7611" s="2" t="s">
        <v>18</v>
      </c>
      <c r="F7611" s="2" t="s">
        <v>15223</v>
      </c>
      <c r="G7611" s="2" t="s">
        <v>20</v>
      </c>
      <c r="H7611" s="2" t="s">
        <v>175</v>
      </c>
      <c r="I7611" s="2">
        <v>8</v>
      </c>
      <c r="M7611" s="3">
        <v>43593</v>
      </c>
      <c r="N7611" s="2" t="s">
        <v>17</v>
      </c>
    </row>
    <row r="7612" spans="1:14" ht="13">
      <c r="A7612" s="2" t="s">
        <v>14069</v>
      </c>
      <c r="B7612" s="4">
        <v>8237</v>
      </c>
      <c r="C7612" s="9" t="s">
        <v>15224</v>
      </c>
      <c r="D7612" s="2" t="s">
        <v>17</v>
      </c>
      <c r="E7612" s="2" t="s">
        <v>18</v>
      </c>
      <c r="F7612" s="2" t="s">
        <v>15225</v>
      </c>
      <c r="G7612" s="2" t="s">
        <v>20</v>
      </c>
      <c r="H7612" s="2" t="s">
        <v>175</v>
      </c>
      <c r="I7612" s="2">
        <v>8</v>
      </c>
      <c r="M7612" s="3">
        <v>43593</v>
      </c>
      <c r="N7612" s="2" t="s">
        <v>17</v>
      </c>
    </row>
    <row r="7613" spans="1:14" ht="13">
      <c r="A7613" s="2" t="s">
        <v>14069</v>
      </c>
      <c r="B7613" s="4">
        <v>8238</v>
      </c>
      <c r="C7613" s="9" t="s">
        <v>15226</v>
      </c>
      <c r="D7613" s="2" t="s">
        <v>17</v>
      </c>
      <c r="E7613" s="2" t="s">
        <v>18</v>
      </c>
      <c r="F7613" s="2" t="s">
        <v>15227</v>
      </c>
      <c r="G7613" s="2" t="s">
        <v>20</v>
      </c>
      <c r="H7613" s="2" t="s">
        <v>175</v>
      </c>
      <c r="I7613" s="2">
        <v>8</v>
      </c>
      <c r="M7613" s="3">
        <v>43593</v>
      </c>
      <c r="N7613" s="2" t="s">
        <v>17</v>
      </c>
    </row>
    <row r="7614" spans="1:14" ht="13">
      <c r="A7614" s="2" t="s">
        <v>14069</v>
      </c>
      <c r="B7614" s="4">
        <v>8239</v>
      </c>
      <c r="C7614" s="9" t="s">
        <v>15228</v>
      </c>
      <c r="D7614" s="2" t="s">
        <v>17</v>
      </c>
      <c r="E7614" s="2" t="s">
        <v>18</v>
      </c>
      <c r="F7614" s="2" t="s">
        <v>15229</v>
      </c>
      <c r="G7614" s="2" t="s">
        <v>20</v>
      </c>
      <c r="H7614" s="2" t="s">
        <v>175</v>
      </c>
      <c r="I7614" s="2">
        <v>8</v>
      </c>
      <c r="M7614" s="3">
        <v>43593</v>
      </c>
      <c r="N7614" s="2" t="s">
        <v>17</v>
      </c>
    </row>
    <row r="7615" spans="1:14" ht="13">
      <c r="A7615" s="2" t="s">
        <v>14069</v>
      </c>
      <c r="B7615" s="4">
        <v>8240</v>
      </c>
      <c r="C7615" s="9" t="s">
        <v>15230</v>
      </c>
      <c r="D7615" s="2" t="s">
        <v>17</v>
      </c>
      <c r="E7615" s="2" t="s">
        <v>18</v>
      </c>
      <c r="F7615" s="2" t="s">
        <v>15231</v>
      </c>
      <c r="G7615" s="2" t="s">
        <v>20</v>
      </c>
      <c r="H7615" s="2" t="s">
        <v>175</v>
      </c>
      <c r="I7615" s="2">
        <v>8</v>
      </c>
      <c r="M7615" s="3">
        <v>43593</v>
      </c>
      <c r="N7615" s="2" t="s">
        <v>17</v>
      </c>
    </row>
    <row r="7616" spans="1:14" ht="13">
      <c r="A7616" s="2" t="s">
        <v>14069</v>
      </c>
      <c r="B7616" s="4">
        <v>8241</v>
      </c>
      <c r="C7616" s="9" t="s">
        <v>15232</v>
      </c>
      <c r="D7616" s="2" t="s">
        <v>17</v>
      </c>
      <c r="E7616" s="2" t="s">
        <v>18</v>
      </c>
      <c r="F7616" s="2" t="s">
        <v>15233</v>
      </c>
      <c r="G7616" s="2" t="s">
        <v>20</v>
      </c>
      <c r="H7616" s="2" t="s">
        <v>175</v>
      </c>
      <c r="I7616" s="2">
        <v>8</v>
      </c>
      <c r="M7616" s="3">
        <v>43593</v>
      </c>
      <c r="N7616" s="2" t="s">
        <v>17</v>
      </c>
    </row>
    <row r="7617" spans="1:14" ht="13">
      <c r="A7617" s="2" t="s">
        <v>14069</v>
      </c>
      <c r="B7617" s="4">
        <v>8242</v>
      </c>
      <c r="C7617" s="9" t="s">
        <v>15234</v>
      </c>
      <c r="D7617" s="2" t="s">
        <v>17</v>
      </c>
      <c r="E7617" s="2" t="s">
        <v>18</v>
      </c>
      <c r="F7617" s="2" t="s">
        <v>15235</v>
      </c>
      <c r="G7617" s="2" t="s">
        <v>20</v>
      </c>
      <c r="H7617" s="2" t="s">
        <v>175</v>
      </c>
      <c r="I7617" s="2">
        <v>8</v>
      </c>
      <c r="M7617" s="3">
        <v>43593</v>
      </c>
      <c r="N7617" s="2" t="s">
        <v>17</v>
      </c>
    </row>
    <row r="7618" spans="1:14" ht="13">
      <c r="A7618" s="2" t="s">
        <v>14069</v>
      </c>
      <c r="B7618" s="4">
        <v>8243</v>
      </c>
      <c r="C7618" s="9" t="s">
        <v>15236</v>
      </c>
      <c r="D7618" s="2" t="s">
        <v>17</v>
      </c>
      <c r="E7618" s="2" t="s">
        <v>18</v>
      </c>
      <c r="F7618" s="2" t="s">
        <v>15237</v>
      </c>
      <c r="G7618" s="2" t="s">
        <v>20</v>
      </c>
      <c r="H7618" s="2" t="s">
        <v>175</v>
      </c>
      <c r="I7618" s="2">
        <v>8</v>
      </c>
      <c r="M7618" s="3">
        <v>43593</v>
      </c>
      <c r="N7618" s="2" t="s">
        <v>17</v>
      </c>
    </row>
    <row r="7619" spans="1:14" ht="13">
      <c r="A7619" s="2" t="s">
        <v>14069</v>
      </c>
      <c r="B7619" s="4">
        <v>8244</v>
      </c>
      <c r="C7619" s="9" t="s">
        <v>15238</v>
      </c>
      <c r="D7619" s="2" t="s">
        <v>17</v>
      </c>
      <c r="E7619" s="2" t="s">
        <v>18</v>
      </c>
      <c r="F7619" s="2" t="s">
        <v>15239</v>
      </c>
      <c r="G7619" s="2" t="s">
        <v>20</v>
      </c>
      <c r="H7619" s="2" t="s">
        <v>175</v>
      </c>
      <c r="I7619" s="2">
        <v>8</v>
      </c>
      <c r="M7619" s="3">
        <v>43593</v>
      </c>
      <c r="N7619" s="2" t="s">
        <v>17</v>
      </c>
    </row>
    <row r="7620" spans="1:14" ht="13">
      <c r="A7620" s="2" t="s">
        <v>14069</v>
      </c>
      <c r="B7620" s="4">
        <v>8245</v>
      </c>
      <c r="C7620" s="9" t="s">
        <v>15240</v>
      </c>
      <c r="D7620" s="2" t="s">
        <v>17</v>
      </c>
      <c r="E7620" s="2" t="s">
        <v>18</v>
      </c>
      <c r="F7620" s="2" t="s">
        <v>15241</v>
      </c>
      <c r="G7620" s="2" t="s">
        <v>20</v>
      </c>
      <c r="H7620" s="2" t="s">
        <v>175</v>
      </c>
      <c r="I7620" s="2">
        <v>8</v>
      </c>
      <c r="M7620" s="3">
        <v>43593</v>
      </c>
      <c r="N7620" s="2" t="s">
        <v>17</v>
      </c>
    </row>
    <row r="7621" spans="1:14" ht="13">
      <c r="A7621" s="2" t="s">
        <v>14069</v>
      </c>
      <c r="B7621" s="4">
        <v>8246</v>
      </c>
      <c r="C7621" s="9" t="s">
        <v>15242</v>
      </c>
      <c r="D7621" s="2" t="s">
        <v>17</v>
      </c>
      <c r="E7621" s="2" t="s">
        <v>18</v>
      </c>
      <c r="F7621" s="2" t="s">
        <v>15243</v>
      </c>
      <c r="G7621" s="2" t="s">
        <v>20</v>
      </c>
      <c r="H7621" s="2" t="s">
        <v>175</v>
      </c>
      <c r="I7621" s="2">
        <v>8</v>
      </c>
      <c r="M7621" s="3">
        <v>43593</v>
      </c>
      <c r="N7621" s="2" t="s">
        <v>17</v>
      </c>
    </row>
    <row r="7622" spans="1:14" ht="13">
      <c r="A7622" s="2" t="s">
        <v>14069</v>
      </c>
      <c r="B7622" s="4">
        <v>8247</v>
      </c>
      <c r="C7622" s="9" t="s">
        <v>15244</v>
      </c>
      <c r="D7622" s="2" t="s">
        <v>17</v>
      </c>
      <c r="E7622" s="2" t="s">
        <v>18</v>
      </c>
      <c r="F7622" s="2" t="s">
        <v>15245</v>
      </c>
      <c r="G7622" s="2" t="s">
        <v>20</v>
      </c>
      <c r="H7622" s="2" t="s">
        <v>175</v>
      </c>
      <c r="I7622" s="2">
        <v>8</v>
      </c>
      <c r="M7622" s="3">
        <v>43593</v>
      </c>
      <c r="N7622" s="2" t="s">
        <v>17</v>
      </c>
    </row>
    <row r="7623" spans="1:14" ht="13">
      <c r="A7623" s="2" t="s">
        <v>14069</v>
      </c>
      <c r="B7623" s="4">
        <v>8248</v>
      </c>
      <c r="C7623" s="9" t="s">
        <v>15246</v>
      </c>
      <c r="D7623" s="2" t="s">
        <v>17</v>
      </c>
      <c r="E7623" s="2" t="s">
        <v>18</v>
      </c>
      <c r="F7623" s="2" t="s">
        <v>15247</v>
      </c>
      <c r="G7623" s="2" t="s">
        <v>20</v>
      </c>
      <c r="H7623" s="2" t="s">
        <v>175</v>
      </c>
      <c r="I7623" s="2">
        <v>8</v>
      </c>
      <c r="M7623" s="3">
        <v>43593</v>
      </c>
      <c r="N7623" s="2" t="s">
        <v>17</v>
      </c>
    </row>
    <row r="7624" spans="1:14" ht="13">
      <c r="A7624" s="2" t="s">
        <v>14069</v>
      </c>
      <c r="B7624" s="4">
        <v>8249</v>
      </c>
      <c r="C7624" s="9" t="s">
        <v>15248</v>
      </c>
      <c r="D7624" s="2" t="s">
        <v>17</v>
      </c>
      <c r="E7624" s="2" t="s">
        <v>18</v>
      </c>
      <c r="F7624" s="2" t="s">
        <v>15249</v>
      </c>
      <c r="G7624" s="2" t="s">
        <v>20</v>
      </c>
      <c r="H7624" s="2" t="s">
        <v>175</v>
      </c>
      <c r="I7624" s="2">
        <v>8</v>
      </c>
      <c r="M7624" s="3">
        <v>43593</v>
      </c>
      <c r="N7624" s="2" t="s">
        <v>17</v>
      </c>
    </row>
    <row r="7625" spans="1:14" ht="13">
      <c r="A7625" s="2" t="s">
        <v>14069</v>
      </c>
      <c r="B7625" s="4">
        <v>8250</v>
      </c>
      <c r="C7625" s="9" t="s">
        <v>15250</v>
      </c>
      <c r="D7625" s="2" t="s">
        <v>17</v>
      </c>
      <c r="E7625" s="2" t="s">
        <v>18</v>
      </c>
      <c r="F7625" s="2" t="s">
        <v>15251</v>
      </c>
      <c r="G7625" s="2" t="s">
        <v>20</v>
      </c>
      <c r="H7625" s="2" t="s">
        <v>175</v>
      </c>
      <c r="I7625" s="2">
        <v>8</v>
      </c>
      <c r="M7625" s="3">
        <v>43593</v>
      </c>
      <c r="N7625" s="2" t="s">
        <v>17</v>
      </c>
    </row>
    <row r="7626" spans="1:14" ht="13">
      <c r="A7626" s="2" t="s">
        <v>14069</v>
      </c>
      <c r="B7626" s="4">
        <v>8251</v>
      </c>
      <c r="C7626" s="9" t="s">
        <v>15252</v>
      </c>
      <c r="D7626" s="2" t="s">
        <v>17</v>
      </c>
      <c r="E7626" s="2" t="s">
        <v>18</v>
      </c>
      <c r="F7626" s="2" t="s">
        <v>15253</v>
      </c>
      <c r="G7626" s="2" t="s">
        <v>20</v>
      </c>
      <c r="H7626" s="2" t="s">
        <v>175</v>
      </c>
      <c r="I7626" s="2">
        <v>8</v>
      </c>
      <c r="M7626" s="3">
        <v>43593</v>
      </c>
      <c r="N7626" s="2" t="s">
        <v>17</v>
      </c>
    </row>
    <row r="7627" spans="1:14" ht="13">
      <c r="A7627" s="2" t="s">
        <v>14069</v>
      </c>
      <c r="B7627" s="4">
        <v>8252</v>
      </c>
      <c r="C7627" s="9" t="s">
        <v>15254</v>
      </c>
      <c r="D7627" s="2" t="s">
        <v>17</v>
      </c>
      <c r="E7627" s="2" t="s">
        <v>18</v>
      </c>
      <c r="F7627" s="2" t="s">
        <v>15255</v>
      </c>
      <c r="G7627" s="2" t="s">
        <v>20</v>
      </c>
      <c r="H7627" s="2" t="s">
        <v>175</v>
      </c>
      <c r="I7627" s="2">
        <v>8</v>
      </c>
      <c r="M7627" s="3">
        <v>43593</v>
      </c>
      <c r="N7627" s="2" t="s">
        <v>17</v>
      </c>
    </row>
    <row r="7628" spans="1:14" ht="13">
      <c r="A7628" s="2" t="s">
        <v>14069</v>
      </c>
      <c r="B7628" s="4">
        <v>8253</v>
      </c>
      <c r="C7628" s="9" t="s">
        <v>15256</v>
      </c>
      <c r="D7628" s="2" t="s">
        <v>17</v>
      </c>
      <c r="E7628" s="2" t="s">
        <v>18</v>
      </c>
      <c r="F7628" s="2" t="s">
        <v>15257</v>
      </c>
      <c r="G7628" s="2" t="s">
        <v>20</v>
      </c>
      <c r="H7628" s="2" t="s">
        <v>175</v>
      </c>
      <c r="I7628" s="2">
        <v>8</v>
      </c>
      <c r="M7628" s="3">
        <v>43593</v>
      </c>
      <c r="N7628" s="2" t="s">
        <v>17</v>
      </c>
    </row>
    <row r="7629" spans="1:14" ht="13">
      <c r="A7629" s="2" t="s">
        <v>14069</v>
      </c>
      <c r="B7629" s="4">
        <v>8254</v>
      </c>
      <c r="C7629" s="9" t="s">
        <v>15258</v>
      </c>
      <c r="D7629" s="2" t="s">
        <v>17</v>
      </c>
      <c r="E7629" s="2" t="s">
        <v>18</v>
      </c>
      <c r="F7629" s="2" t="s">
        <v>15259</v>
      </c>
      <c r="G7629" s="2" t="s">
        <v>20</v>
      </c>
      <c r="H7629" s="2" t="s">
        <v>175</v>
      </c>
      <c r="I7629" s="2">
        <v>8</v>
      </c>
      <c r="M7629" s="3">
        <v>43593</v>
      </c>
      <c r="N7629" s="2" t="s">
        <v>17</v>
      </c>
    </row>
    <row r="7630" spans="1:14" ht="13">
      <c r="A7630" s="2" t="s">
        <v>14069</v>
      </c>
      <c r="B7630" s="4">
        <v>8255</v>
      </c>
      <c r="C7630" s="9" t="s">
        <v>15260</v>
      </c>
      <c r="D7630" s="2" t="s">
        <v>17</v>
      </c>
      <c r="E7630" s="2" t="s">
        <v>18</v>
      </c>
      <c r="F7630" s="2" t="s">
        <v>15261</v>
      </c>
      <c r="G7630" s="2" t="s">
        <v>20</v>
      </c>
      <c r="H7630" s="2" t="s">
        <v>175</v>
      </c>
      <c r="I7630" s="2">
        <v>8</v>
      </c>
      <c r="M7630" s="3">
        <v>43593</v>
      </c>
      <c r="N7630" s="2" t="s">
        <v>17</v>
      </c>
    </row>
    <row r="7631" spans="1:14" ht="13">
      <c r="A7631" s="2" t="s">
        <v>14069</v>
      </c>
      <c r="B7631" s="4">
        <v>8256</v>
      </c>
      <c r="C7631" s="9" t="s">
        <v>15262</v>
      </c>
      <c r="D7631" s="2" t="s">
        <v>17</v>
      </c>
      <c r="E7631" s="2" t="s">
        <v>18</v>
      </c>
      <c r="F7631" s="2" t="s">
        <v>15263</v>
      </c>
      <c r="G7631" s="2" t="s">
        <v>20</v>
      </c>
      <c r="H7631" s="2" t="s">
        <v>175</v>
      </c>
      <c r="I7631" s="2">
        <v>8</v>
      </c>
      <c r="M7631" s="3">
        <v>43593</v>
      </c>
      <c r="N7631" s="2" t="s">
        <v>17</v>
      </c>
    </row>
    <row r="7632" spans="1:14" ht="13">
      <c r="A7632" s="2" t="s">
        <v>14069</v>
      </c>
      <c r="B7632" s="4">
        <v>8257</v>
      </c>
      <c r="C7632" s="9" t="s">
        <v>15264</v>
      </c>
      <c r="D7632" s="2" t="s">
        <v>17</v>
      </c>
      <c r="E7632" s="2" t="s">
        <v>18</v>
      </c>
      <c r="F7632" s="2" t="s">
        <v>15265</v>
      </c>
      <c r="G7632" s="2" t="s">
        <v>20</v>
      </c>
      <c r="H7632" s="2" t="s">
        <v>175</v>
      </c>
      <c r="I7632" s="2">
        <v>8</v>
      </c>
      <c r="M7632" s="3">
        <v>43593</v>
      </c>
      <c r="N7632" s="2" t="s">
        <v>17</v>
      </c>
    </row>
    <row r="7633" spans="1:14" ht="13">
      <c r="A7633" s="2" t="s">
        <v>14069</v>
      </c>
      <c r="B7633" s="4">
        <v>8258</v>
      </c>
      <c r="C7633" s="9" t="s">
        <v>15266</v>
      </c>
      <c r="D7633" s="2" t="s">
        <v>17</v>
      </c>
      <c r="E7633" s="2" t="s">
        <v>18</v>
      </c>
      <c r="F7633" s="2" t="s">
        <v>15267</v>
      </c>
      <c r="G7633" s="2" t="s">
        <v>20</v>
      </c>
      <c r="H7633" s="2" t="s">
        <v>175</v>
      </c>
      <c r="I7633" s="2">
        <v>8</v>
      </c>
      <c r="M7633" s="3">
        <v>43593</v>
      </c>
      <c r="N7633" s="2" t="s">
        <v>17</v>
      </c>
    </row>
    <row r="7634" spans="1:14" ht="13">
      <c r="A7634" s="2" t="s">
        <v>14069</v>
      </c>
      <c r="B7634" s="4">
        <v>8259</v>
      </c>
      <c r="C7634" s="9" t="s">
        <v>15268</v>
      </c>
      <c r="D7634" s="2" t="s">
        <v>17</v>
      </c>
      <c r="E7634" s="2" t="s">
        <v>18</v>
      </c>
      <c r="F7634" s="2" t="s">
        <v>15269</v>
      </c>
      <c r="G7634" s="2" t="s">
        <v>20</v>
      </c>
      <c r="H7634" s="2" t="s">
        <v>175</v>
      </c>
      <c r="I7634" s="2">
        <v>8</v>
      </c>
      <c r="M7634" s="3">
        <v>43593</v>
      </c>
      <c r="N7634" s="2" t="s">
        <v>17</v>
      </c>
    </row>
    <row r="7635" spans="1:14" ht="13">
      <c r="A7635" s="2" t="s">
        <v>14069</v>
      </c>
      <c r="B7635" s="4">
        <v>8260</v>
      </c>
      <c r="C7635" s="9" t="s">
        <v>15270</v>
      </c>
      <c r="D7635" s="2" t="s">
        <v>17</v>
      </c>
      <c r="E7635" s="2" t="s">
        <v>18</v>
      </c>
      <c r="F7635" s="2" t="s">
        <v>15271</v>
      </c>
      <c r="G7635" s="2" t="s">
        <v>20</v>
      </c>
      <c r="H7635" s="2" t="s">
        <v>175</v>
      </c>
      <c r="I7635" s="2">
        <v>8</v>
      </c>
      <c r="M7635" s="3">
        <v>43593</v>
      </c>
      <c r="N7635" s="2" t="s">
        <v>17</v>
      </c>
    </row>
    <row r="7636" spans="1:14" ht="13">
      <c r="A7636" s="2" t="s">
        <v>14069</v>
      </c>
      <c r="B7636" s="4">
        <v>8261</v>
      </c>
      <c r="C7636" s="9" t="s">
        <v>15272</v>
      </c>
      <c r="D7636" s="2" t="s">
        <v>17</v>
      </c>
      <c r="E7636" s="2" t="s">
        <v>18</v>
      </c>
      <c r="F7636" s="2" t="s">
        <v>15273</v>
      </c>
      <c r="G7636" s="2" t="s">
        <v>20</v>
      </c>
      <c r="H7636" s="2" t="s">
        <v>175</v>
      </c>
      <c r="I7636" s="2">
        <v>8</v>
      </c>
      <c r="M7636" s="3">
        <v>43593</v>
      </c>
      <c r="N7636" s="2" t="s">
        <v>17</v>
      </c>
    </row>
    <row r="7637" spans="1:14" ht="13">
      <c r="A7637" s="2" t="s">
        <v>14069</v>
      </c>
      <c r="B7637" s="4">
        <v>8262</v>
      </c>
      <c r="C7637" s="9" t="s">
        <v>15274</v>
      </c>
      <c r="D7637" s="2" t="s">
        <v>17</v>
      </c>
      <c r="E7637" s="2" t="s">
        <v>18</v>
      </c>
      <c r="F7637" s="2" t="s">
        <v>15275</v>
      </c>
      <c r="G7637" s="2" t="s">
        <v>20</v>
      </c>
      <c r="H7637" s="2" t="s">
        <v>175</v>
      </c>
      <c r="I7637" s="2">
        <v>8</v>
      </c>
      <c r="M7637" s="3">
        <v>43593</v>
      </c>
      <c r="N7637" s="2" t="s">
        <v>17</v>
      </c>
    </row>
    <row r="7638" spans="1:14" ht="13">
      <c r="A7638" s="2" t="s">
        <v>14069</v>
      </c>
      <c r="B7638" s="4">
        <v>8263</v>
      </c>
      <c r="C7638" s="9" t="s">
        <v>15276</v>
      </c>
      <c r="D7638" s="2" t="s">
        <v>17</v>
      </c>
      <c r="E7638" s="2" t="s">
        <v>18</v>
      </c>
      <c r="F7638" s="2" t="s">
        <v>15277</v>
      </c>
      <c r="G7638" s="2" t="s">
        <v>20</v>
      </c>
      <c r="H7638" s="2" t="s">
        <v>175</v>
      </c>
      <c r="I7638" s="2">
        <v>8</v>
      </c>
      <c r="M7638" s="3">
        <v>43593</v>
      </c>
      <c r="N7638" s="2" t="s">
        <v>17</v>
      </c>
    </row>
    <row r="7639" spans="1:14" ht="13">
      <c r="A7639" s="2" t="s">
        <v>14069</v>
      </c>
      <c r="B7639" s="4">
        <v>8264</v>
      </c>
      <c r="C7639" s="9" t="s">
        <v>15278</v>
      </c>
      <c r="D7639" s="2" t="s">
        <v>17</v>
      </c>
      <c r="E7639" s="2" t="s">
        <v>18</v>
      </c>
      <c r="F7639" s="2" t="s">
        <v>15279</v>
      </c>
      <c r="G7639" s="2" t="s">
        <v>20</v>
      </c>
      <c r="H7639" s="2" t="s">
        <v>175</v>
      </c>
      <c r="I7639" s="2">
        <v>8</v>
      </c>
      <c r="M7639" s="3">
        <v>43593</v>
      </c>
      <c r="N7639" s="2" t="s">
        <v>17</v>
      </c>
    </row>
    <row r="7640" spans="1:14" ht="13">
      <c r="A7640" s="2" t="s">
        <v>14069</v>
      </c>
      <c r="B7640" s="4">
        <v>8265</v>
      </c>
      <c r="C7640" s="9" t="s">
        <v>15280</v>
      </c>
      <c r="D7640" s="2" t="s">
        <v>17</v>
      </c>
      <c r="E7640" s="2" t="s">
        <v>18</v>
      </c>
      <c r="F7640" s="2" t="s">
        <v>15281</v>
      </c>
      <c r="G7640" s="2" t="s">
        <v>20</v>
      </c>
      <c r="H7640" s="2" t="s">
        <v>175</v>
      </c>
      <c r="I7640" s="2">
        <v>8</v>
      </c>
      <c r="M7640" s="3">
        <v>43593</v>
      </c>
      <c r="N7640" s="2" t="s">
        <v>17</v>
      </c>
    </row>
    <row r="7641" spans="1:14" ht="13">
      <c r="A7641" s="2" t="s">
        <v>14069</v>
      </c>
      <c r="B7641" s="4">
        <v>8266</v>
      </c>
      <c r="C7641" s="9" t="s">
        <v>15282</v>
      </c>
      <c r="D7641" s="2" t="s">
        <v>17</v>
      </c>
      <c r="E7641" s="2" t="s">
        <v>18</v>
      </c>
      <c r="F7641" s="2" t="s">
        <v>15283</v>
      </c>
      <c r="G7641" s="2" t="s">
        <v>20</v>
      </c>
      <c r="H7641" s="2" t="s">
        <v>175</v>
      </c>
      <c r="I7641" s="2">
        <v>8</v>
      </c>
      <c r="M7641" s="3">
        <v>43593</v>
      </c>
      <c r="N7641" s="2" t="s">
        <v>17</v>
      </c>
    </row>
    <row r="7642" spans="1:14" ht="13">
      <c r="A7642" s="2" t="s">
        <v>14069</v>
      </c>
      <c r="B7642" s="4">
        <v>8267</v>
      </c>
      <c r="C7642" s="9" t="s">
        <v>15284</v>
      </c>
      <c r="D7642" s="2" t="s">
        <v>17</v>
      </c>
      <c r="E7642" s="2" t="s">
        <v>18</v>
      </c>
      <c r="F7642" s="2" t="s">
        <v>15285</v>
      </c>
      <c r="G7642" s="2" t="s">
        <v>20</v>
      </c>
      <c r="H7642" s="2" t="s">
        <v>175</v>
      </c>
      <c r="I7642" s="2">
        <v>8</v>
      </c>
      <c r="M7642" s="3">
        <v>43593</v>
      </c>
      <c r="N7642" s="2" t="s">
        <v>17</v>
      </c>
    </row>
    <row r="7643" spans="1:14" ht="13">
      <c r="A7643" s="2" t="s">
        <v>14069</v>
      </c>
      <c r="B7643" s="4">
        <v>8268</v>
      </c>
      <c r="C7643" s="9" t="s">
        <v>15286</v>
      </c>
      <c r="D7643" s="2" t="s">
        <v>17</v>
      </c>
      <c r="E7643" s="2" t="s">
        <v>18</v>
      </c>
      <c r="F7643" s="2" t="s">
        <v>15287</v>
      </c>
      <c r="G7643" s="2" t="s">
        <v>20</v>
      </c>
      <c r="H7643" s="2" t="s">
        <v>175</v>
      </c>
      <c r="I7643" s="2">
        <v>8</v>
      </c>
      <c r="M7643" s="3">
        <v>43593</v>
      </c>
      <c r="N7643" s="2" t="s">
        <v>17</v>
      </c>
    </row>
    <row r="7644" spans="1:14" ht="13">
      <c r="A7644" s="2" t="s">
        <v>14069</v>
      </c>
      <c r="B7644" s="4">
        <v>8269</v>
      </c>
      <c r="C7644" s="9" t="s">
        <v>15288</v>
      </c>
      <c r="D7644" s="2" t="s">
        <v>17</v>
      </c>
      <c r="E7644" s="2" t="s">
        <v>18</v>
      </c>
      <c r="F7644" s="2" t="s">
        <v>15289</v>
      </c>
      <c r="G7644" s="2" t="s">
        <v>20</v>
      </c>
      <c r="H7644" s="2" t="s">
        <v>175</v>
      </c>
      <c r="I7644" s="2">
        <v>8</v>
      </c>
      <c r="M7644" s="3">
        <v>43593</v>
      </c>
      <c r="N7644" s="2" t="s">
        <v>17</v>
      </c>
    </row>
    <row r="7645" spans="1:14" ht="13">
      <c r="A7645" s="2" t="s">
        <v>14069</v>
      </c>
      <c r="B7645" s="4">
        <v>8270</v>
      </c>
      <c r="C7645" s="9" t="s">
        <v>15290</v>
      </c>
      <c r="D7645" s="2" t="s">
        <v>17</v>
      </c>
      <c r="E7645" s="2" t="s">
        <v>18</v>
      </c>
      <c r="F7645" s="2" t="s">
        <v>15291</v>
      </c>
      <c r="G7645" s="2" t="s">
        <v>20</v>
      </c>
      <c r="H7645" s="2" t="s">
        <v>175</v>
      </c>
      <c r="I7645" s="2">
        <v>8</v>
      </c>
      <c r="M7645" s="3">
        <v>43593</v>
      </c>
      <c r="N7645" s="2" t="s">
        <v>17</v>
      </c>
    </row>
    <row r="7646" spans="1:14" ht="13">
      <c r="A7646" s="2" t="s">
        <v>14069</v>
      </c>
      <c r="B7646" s="4">
        <v>8271</v>
      </c>
      <c r="C7646" s="9" t="s">
        <v>15292</v>
      </c>
      <c r="D7646" s="2" t="s">
        <v>17</v>
      </c>
      <c r="E7646" s="2" t="s">
        <v>18</v>
      </c>
      <c r="F7646" s="2" t="s">
        <v>15293</v>
      </c>
      <c r="G7646" s="2" t="s">
        <v>20</v>
      </c>
      <c r="H7646" s="2" t="s">
        <v>175</v>
      </c>
      <c r="I7646" s="2">
        <v>8</v>
      </c>
      <c r="M7646" s="3">
        <v>43593</v>
      </c>
      <c r="N7646" s="2" t="s">
        <v>17</v>
      </c>
    </row>
    <row r="7647" spans="1:14" ht="13">
      <c r="A7647" s="2" t="s">
        <v>14069</v>
      </c>
      <c r="B7647" s="4">
        <v>8272</v>
      </c>
      <c r="C7647" s="9" t="s">
        <v>15294</v>
      </c>
      <c r="D7647" s="2" t="s">
        <v>17</v>
      </c>
      <c r="E7647" s="2" t="s">
        <v>18</v>
      </c>
      <c r="F7647" s="2" t="s">
        <v>15295</v>
      </c>
      <c r="G7647" s="2" t="s">
        <v>20</v>
      </c>
      <c r="H7647" s="2" t="s">
        <v>175</v>
      </c>
      <c r="I7647" s="2">
        <v>8</v>
      </c>
      <c r="M7647" s="3">
        <v>43593</v>
      </c>
      <c r="N7647" s="2" t="s">
        <v>17</v>
      </c>
    </row>
    <row r="7648" spans="1:14" ht="13">
      <c r="A7648" s="2" t="s">
        <v>14069</v>
      </c>
      <c r="B7648" s="4">
        <v>8273</v>
      </c>
      <c r="C7648" s="9" t="s">
        <v>15296</v>
      </c>
      <c r="D7648" s="2" t="s">
        <v>17</v>
      </c>
      <c r="E7648" s="2" t="s">
        <v>18</v>
      </c>
      <c r="F7648" s="2" t="s">
        <v>15297</v>
      </c>
      <c r="G7648" s="2" t="s">
        <v>20</v>
      </c>
      <c r="H7648" s="2" t="s">
        <v>175</v>
      </c>
      <c r="I7648" s="2">
        <v>8</v>
      </c>
      <c r="M7648" s="3">
        <v>43593</v>
      </c>
      <c r="N7648" s="2" t="s">
        <v>17</v>
      </c>
    </row>
    <row r="7649" spans="1:14" ht="13">
      <c r="A7649" s="2" t="s">
        <v>14069</v>
      </c>
      <c r="B7649" s="4">
        <v>8274</v>
      </c>
      <c r="C7649" s="9" t="s">
        <v>15298</v>
      </c>
      <c r="D7649" s="2" t="s">
        <v>17</v>
      </c>
      <c r="E7649" s="2" t="s">
        <v>18</v>
      </c>
      <c r="F7649" s="2" t="s">
        <v>15299</v>
      </c>
      <c r="G7649" s="2" t="s">
        <v>20</v>
      </c>
      <c r="H7649" s="2" t="s">
        <v>175</v>
      </c>
      <c r="I7649" s="2">
        <v>8</v>
      </c>
      <c r="M7649" s="3">
        <v>43593</v>
      </c>
      <c r="N7649" s="2" t="s">
        <v>17</v>
      </c>
    </row>
    <row r="7650" spans="1:14" ht="13">
      <c r="A7650" s="2" t="s">
        <v>14069</v>
      </c>
      <c r="B7650" s="4">
        <v>8275</v>
      </c>
      <c r="C7650" s="9" t="s">
        <v>15300</v>
      </c>
      <c r="D7650" s="2" t="s">
        <v>23</v>
      </c>
      <c r="E7650" s="2" t="s">
        <v>122</v>
      </c>
      <c r="F7650" s="2" t="s">
        <v>15301</v>
      </c>
      <c r="G7650" s="2" t="s">
        <v>20</v>
      </c>
      <c r="H7650" s="2" t="s">
        <v>175</v>
      </c>
      <c r="I7650" s="2">
        <v>8</v>
      </c>
      <c r="J7650" s="2">
        <v>8</v>
      </c>
      <c r="M7650" s="2"/>
      <c r="N7650" s="2" t="s">
        <v>17</v>
      </c>
    </row>
    <row r="7651" spans="1:14" ht="13">
      <c r="A7651" s="2" t="s">
        <v>14069</v>
      </c>
      <c r="B7651" s="4">
        <v>8276</v>
      </c>
      <c r="C7651" s="9" t="s">
        <v>15302</v>
      </c>
      <c r="D7651" s="2" t="s">
        <v>17</v>
      </c>
      <c r="E7651" s="2" t="s">
        <v>18</v>
      </c>
      <c r="F7651" s="2" t="s">
        <v>15303</v>
      </c>
      <c r="G7651" s="2" t="s">
        <v>20</v>
      </c>
      <c r="H7651" s="2" t="s">
        <v>175</v>
      </c>
      <c r="I7651" s="2">
        <v>8</v>
      </c>
      <c r="M7651" s="3">
        <v>43593</v>
      </c>
      <c r="N7651" s="2" t="s">
        <v>17</v>
      </c>
    </row>
    <row r="7652" spans="1:14" ht="13">
      <c r="A7652" s="2" t="s">
        <v>14069</v>
      </c>
      <c r="B7652" s="4">
        <v>8277</v>
      </c>
      <c r="C7652" s="9" t="s">
        <v>15304</v>
      </c>
      <c r="D7652" s="2" t="s">
        <v>23</v>
      </c>
      <c r="E7652" s="2" t="s">
        <v>122</v>
      </c>
      <c r="F7652" s="2" t="s">
        <v>15305</v>
      </c>
      <c r="G7652" s="2" t="s">
        <v>20</v>
      </c>
      <c r="H7652" s="2" t="s">
        <v>175</v>
      </c>
      <c r="I7652" s="2">
        <v>8</v>
      </c>
      <c r="J7652" s="2">
        <v>8</v>
      </c>
      <c r="M7652" s="2"/>
      <c r="N7652" s="2" t="s">
        <v>17</v>
      </c>
    </row>
    <row r="7653" spans="1:14" ht="13">
      <c r="A7653" s="2" t="s">
        <v>14069</v>
      </c>
      <c r="B7653" s="4">
        <v>8278</v>
      </c>
      <c r="C7653" s="9" t="s">
        <v>15306</v>
      </c>
      <c r="D7653" s="2" t="s">
        <v>23</v>
      </c>
      <c r="E7653" s="2" t="s">
        <v>122</v>
      </c>
      <c r="F7653" s="2" t="s">
        <v>15307</v>
      </c>
      <c r="G7653" s="2" t="s">
        <v>20</v>
      </c>
      <c r="H7653" s="2" t="s">
        <v>175</v>
      </c>
      <c r="I7653" s="2">
        <v>8</v>
      </c>
      <c r="J7653" s="2">
        <v>8</v>
      </c>
      <c r="M7653" s="2"/>
      <c r="N7653" s="2" t="s">
        <v>17</v>
      </c>
    </row>
    <row r="7654" spans="1:14" ht="13">
      <c r="A7654" s="2" t="s">
        <v>14069</v>
      </c>
      <c r="B7654" s="4">
        <v>8279</v>
      </c>
      <c r="C7654" s="9" t="s">
        <v>15308</v>
      </c>
      <c r="D7654" s="2" t="s">
        <v>23</v>
      </c>
      <c r="E7654" s="2" t="s">
        <v>122</v>
      </c>
      <c r="F7654" s="2" t="s">
        <v>15309</v>
      </c>
      <c r="G7654" s="2" t="s">
        <v>20</v>
      </c>
      <c r="H7654" s="2" t="s">
        <v>175</v>
      </c>
      <c r="I7654" s="2">
        <v>8</v>
      </c>
      <c r="J7654" s="2">
        <v>8</v>
      </c>
      <c r="M7654" s="2"/>
      <c r="N7654" s="2" t="s">
        <v>17</v>
      </c>
    </row>
    <row r="7655" spans="1:14" ht="13">
      <c r="A7655" s="2" t="s">
        <v>14069</v>
      </c>
      <c r="B7655" s="4">
        <v>8280</v>
      </c>
      <c r="C7655" s="9" t="s">
        <v>15310</v>
      </c>
      <c r="D7655" s="2" t="s">
        <v>23</v>
      </c>
      <c r="E7655" s="2" t="s">
        <v>122</v>
      </c>
      <c r="F7655" s="2" t="s">
        <v>15311</v>
      </c>
      <c r="G7655" s="2" t="s">
        <v>20</v>
      </c>
      <c r="H7655" s="2" t="s">
        <v>175</v>
      </c>
      <c r="I7655" s="2">
        <v>8</v>
      </c>
      <c r="J7655" s="2">
        <v>8</v>
      </c>
      <c r="M7655" s="2"/>
      <c r="N7655" s="2" t="s">
        <v>17</v>
      </c>
    </row>
    <row r="7656" spans="1:14" ht="13">
      <c r="A7656" s="2" t="s">
        <v>14069</v>
      </c>
      <c r="B7656" s="4">
        <v>8281</v>
      </c>
      <c r="C7656" s="9" t="s">
        <v>15312</v>
      </c>
      <c r="D7656" s="2" t="s">
        <v>23</v>
      </c>
      <c r="E7656" s="2" t="s">
        <v>122</v>
      </c>
      <c r="F7656" s="2" t="s">
        <v>15313</v>
      </c>
      <c r="G7656" s="2" t="s">
        <v>20</v>
      </c>
      <c r="H7656" s="2" t="s">
        <v>175</v>
      </c>
      <c r="I7656" s="2">
        <v>8</v>
      </c>
      <c r="J7656" s="2">
        <v>8</v>
      </c>
      <c r="M7656" s="2"/>
      <c r="N7656" s="2" t="s">
        <v>17</v>
      </c>
    </row>
    <row r="7657" spans="1:14" ht="13">
      <c r="A7657" s="2" t="s">
        <v>14069</v>
      </c>
      <c r="B7657" s="4">
        <v>8282</v>
      </c>
      <c r="C7657" s="9" t="s">
        <v>15314</v>
      </c>
      <c r="D7657" s="2" t="s">
        <v>23</v>
      </c>
      <c r="E7657" s="2" t="s">
        <v>122</v>
      </c>
      <c r="F7657" s="2" t="s">
        <v>15315</v>
      </c>
      <c r="G7657" s="2" t="s">
        <v>20</v>
      </c>
      <c r="H7657" s="2" t="s">
        <v>175</v>
      </c>
      <c r="I7657" s="2">
        <v>8</v>
      </c>
      <c r="J7657" s="2">
        <v>8</v>
      </c>
      <c r="M7657" s="2"/>
      <c r="N7657" s="2" t="s">
        <v>17</v>
      </c>
    </row>
    <row r="7658" spans="1:14" ht="13">
      <c r="A7658" s="2" t="s">
        <v>14069</v>
      </c>
      <c r="B7658" s="4">
        <v>8283</v>
      </c>
      <c r="C7658" s="9" t="s">
        <v>15316</v>
      </c>
      <c r="D7658" s="2" t="s">
        <v>23</v>
      </c>
      <c r="E7658" s="2" t="s">
        <v>122</v>
      </c>
      <c r="F7658" s="2" t="s">
        <v>15317</v>
      </c>
      <c r="G7658" s="2" t="s">
        <v>20</v>
      </c>
      <c r="H7658" s="2" t="s">
        <v>175</v>
      </c>
      <c r="I7658" s="2">
        <v>8</v>
      </c>
      <c r="J7658" s="2">
        <v>8</v>
      </c>
      <c r="M7658" s="2"/>
      <c r="N7658" s="2" t="s">
        <v>17</v>
      </c>
    </row>
    <row r="7659" spans="1:14" ht="13">
      <c r="A7659" s="2" t="s">
        <v>14069</v>
      </c>
      <c r="B7659" s="4">
        <v>8284</v>
      </c>
      <c r="C7659" s="9" t="s">
        <v>15318</v>
      </c>
      <c r="D7659" s="2" t="s">
        <v>23</v>
      </c>
      <c r="E7659" s="2" t="s">
        <v>122</v>
      </c>
      <c r="F7659" s="2" t="s">
        <v>15319</v>
      </c>
      <c r="G7659" s="2" t="s">
        <v>20</v>
      </c>
      <c r="H7659" s="2" t="s">
        <v>175</v>
      </c>
      <c r="I7659" s="2">
        <v>8</v>
      </c>
      <c r="J7659" s="2">
        <v>8</v>
      </c>
      <c r="M7659" s="2"/>
      <c r="N7659" s="2" t="s">
        <v>17</v>
      </c>
    </row>
    <row r="7660" spans="1:14" ht="13">
      <c r="A7660" s="2" t="s">
        <v>14069</v>
      </c>
      <c r="B7660" s="4">
        <v>8285</v>
      </c>
      <c r="C7660" s="9" t="s">
        <v>15320</v>
      </c>
      <c r="D7660" s="2" t="s">
        <v>17</v>
      </c>
      <c r="E7660" s="2" t="s">
        <v>18</v>
      </c>
      <c r="F7660" s="2" t="s">
        <v>15321</v>
      </c>
      <c r="G7660" s="2" t="s">
        <v>20</v>
      </c>
      <c r="H7660" s="2" t="s">
        <v>175</v>
      </c>
      <c r="I7660" s="2">
        <v>8</v>
      </c>
      <c r="M7660" s="3">
        <v>43593</v>
      </c>
      <c r="N7660" s="2" t="s">
        <v>17</v>
      </c>
    </row>
    <row r="7661" spans="1:14" ht="13">
      <c r="A7661" s="2" t="s">
        <v>14069</v>
      </c>
      <c r="B7661" s="4">
        <v>8286</v>
      </c>
      <c r="C7661" s="9" t="s">
        <v>15322</v>
      </c>
      <c r="D7661" s="2" t="s">
        <v>17</v>
      </c>
      <c r="E7661" s="2" t="s">
        <v>18</v>
      </c>
      <c r="F7661" s="2" t="s">
        <v>15323</v>
      </c>
      <c r="G7661" s="2" t="s">
        <v>20</v>
      </c>
      <c r="H7661" s="2" t="s">
        <v>175</v>
      </c>
      <c r="I7661" s="2">
        <v>8</v>
      </c>
      <c r="M7661" s="3">
        <v>43593</v>
      </c>
      <c r="N7661" s="2" t="s">
        <v>17</v>
      </c>
    </row>
    <row r="7662" spans="1:14" ht="13">
      <c r="A7662" s="2" t="s">
        <v>14069</v>
      </c>
      <c r="B7662" s="4">
        <v>8287</v>
      </c>
      <c r="C7662" s="9" t="s">
        <v>15324</v>
      </c>
      <c r="D7662" s="2" t="s">
        <v>17</v>
      </c>
      <c r="E7662" s="2" t="s">
        <v>18</v>
      </c>
      <c r="F7662" s="2" t="s">
        <v>15325</v>
      </c>
      <c r="G7662" s="2" t="s">
        <v>20</v>
      </c>
      <c r="H7662" s="2" t="s">
        <v>175</v>
      </c>
      <c r="I7662" s="2">
        <v>8</v>
      </c>
      <c r="M7662" s="3">
        <v>43593</v>
      </c>
      <c r="N7662" s="2" t="s">
        <v>17</v>
      </c>
    </row>
    <row r="7663" spans="1:14" ht="13">
      <c r="A7663" s="2" t="s">
        <v>14069</v>
      </c>
      <c r="B7663" s="4">
        <v>8288</v>
      </c>
      <c r="C7663" s="9" t="s">
        <v>15326</v>
      </c>
      <c r="D7663" s="2" t="s">
        <v>17</v>
      </c>
      <c r="E7663" s="2" t="s">
        <v>18</v>
      </c>
      <c r="F7663" s="2" t="s">
        <v>15327</v>
      </c>
      <c r="G7663" s="2" t="s">
        <v>20</v>
      </c>
      <c r="H7663" s="2" t="s">
        <v>175</v>
      </c>
      <c r="I7663" s="2">
        <v>8</v>
      </c>
      <c r="M7663" s="3">
        <v>43593</v>
      </c>
      <c r="N7663" s="2" t="s">
        <v>17</v>
      </c>
    </row>
    <row r="7664" spans="1:14" ht="13">
      <c r="A7664" s="2" t="s">
        <v>14069</v>
      </c>
      <c r="B7664" s="4">
        <v>8289</v>
      </c>
      <c r="C7664" s="9" t="s">
        <v>15328</v>
      </c>
      <c r="D7664" s="2" t="s">
        <v>17</v>
      </c>
      <c r="E7664" s="2" t="s">
        <v>18</v>
      </c>
      <c r="F7664" s="2" t="s">
        <v>15329</v>
      </c>
      <c r="G7664" s="2" t="s">
        <v>20</v>
      </c>
      <c r="H7664" s="2" t="s">
        <v>175</v>
      </c>
      <c r="I7664" s="2">
        <v>8</v>
      </c>
      <c r="M7664" s="3">
        <v>43593</v>
      </c>
      <c r="N7664" s="2" t="s">
        <v>17</v>
      </c>
    </row>
    <row r="7665" spans="1:14" ht="13">
      <c r="A7665" s="2" t="s">
        <v>14069</v>
      </c>
      <c r="B7665" s="4">
        <v>8290</v>
      </c>
      <c r="C7665" s="9" t="s">
        <v>15330</v>
      </c>
      <c r="D7665" s="2" t="s">
        <v>17</v>
      </c>
      <c r="E7665" s="2" t="s">
        <v>18</v>
      </c>
      <c r="F7665" s="2" t="s">
        <v>15331</v>
      </c>
      <c r="G7665" s="2" t="s">
        <v>20</v>
      </c>
      <c r="H7665" s="2" t="s">
        <v>175</v>
      </c>
      <c r="I7665" s="2">
        <v>8</v>
      </c>
      <c r="M7665" s="3">
        <v>43593</v>
      </c>
      <c r="N7665" s="2" t="s">
        <v>17</v>
      </c>
    </row>
    <row r="7666" spans="1:14" ht="13">
      <c r="A7666" s="2" t="s">
        <v>14069</v>
      </c>
      <c r="B7666" s="4">
        <v>8291</v>
      </c>
      <c r="C7666" s="9" t="s">
        <v>15332</v>
      </c>
      <c r="D7666" s="2" t="s">
        <v>17</v>
      </c>
      <c r="E7666" s="2" t="s">
        <v>18</v>
      </c>
      <c r="F7666" s="2" t="s">
        <v>15333</v>
      </c>
      <c r="G7666" s="2" t="s">
        <v>20</v>
      </c>
      <c r="H7666" s="2" t="s">
        <v>175</v>
      </c>
      <c r="I7666" s="2">
        <v>8</v>
      </c>
      <c r="M7666" s="3">
        <v>43593</v>
      </c>
      <c r="N7666" s="2" t="s">
        <v>17</v>
      </c>
    </row>
    <row r="7667" spans="1:14" ht="13">
      <c r="A7667" s="2" t="s">
        <v>14069</v>
      </c>
      <c r="B7667" s="4">
        <v>8292</v>
      </c>
      <c r="C7667" s="9" t="s">
        <v>15334</v>
      </c>
      <c r="D7667" s="2" t="s">
        <v>17</v>
      </c>
      <c r="E7667" s="2" t="s">
        <v>18</v>
      </c>
      <c r="F7667" s="2" t="s">
        <v>15335</v>
      </c>
      <c r="G7667" s="2" t="s">
        <v>20</v>
      </c>
      <c r="H7667" s="2" t="s">
        <v>175</v>
      </c>
      <c r="I7667" s="2">
        <v>8</v>
      </c>
      <c r="M7667" s="3">
        <v>43593</v>
      </c>
      <c r="N7667" s="2" t="s">
        <v>17</v>
      </c>
    </row>
    <row r="7668" spans="1:14" ht="13">
      <c r="A7668" s="2" t="s">
        <v>14069</v>
      </c>
      <c r="B7668" s="4">
        <v>8293</v>
      </c>
      <c r="C7668" s="9" t="s">
        <v>15336</v>
      </c>
      <c r="D7668" s="2" t="s">
        <v>17</v>
      </c>
      <c r="E7668" s="2" t="s">
        <v>18</v>
      </c>
      <c r="F7668" s="2" t="s">
        <v>15337</v>
      </c>
      <c r="G7668" s="2" t="s">
        <v>20</v>
      </c>
      <c r="H7668" s="2" t="s">
        <v>175</v>
      </c>
      <c r="I7668" s="2">
        <v>8</v>
      </c>
      <c r="M7668" s="3">
        <v>43593</v>
      </c>
      <c r="N7668" s="2" t="s">
        <v>17</v>
      </c>
    </row>
    <row r="7669" spans="1:14" ht="13">
      <c r="A7669" s="2" t="s">
        <v>14069</v>
      </c>
      <c r="B7669" s="4">
        <v>8294</v>
      </c>
      <c r="C7669" s="9" t="s">
        <v>15338</v>
      </c>
      <c r="D7669" s="2" t="s">
        <v>17</v>
      </c>
      <c r="E7669" s="2" t="s">
        <v>18</v>
      </c>
      <c r="F7669" s="2" t="s">
        <v>15339</v>
      </c>
      <c r="G7669" s="2" t="s">
        <v>20</v>
      </c>
      <c r="H7669" s="2" t="s">
        <v>175</v>
      </c>
      <c r="I7669" s="2">
        <v>8</v>
      </c>
      <c r="M7669" s="3">
        <v>43593</v>
      </c>
      <c r="N7669" s="2" t="s">
        <v>17</v>
      </c>
    </row>
    <row r="7670" spans="1:14" ht="13">
      <c r="A7670" s="2" t="s">
        <v>14069</v>
      </c>
      <c r="B7670" s="4">
        <v>8295</v>
      </c>
      <c r="C7670" s="9" t="s">
        <v>15340</v>
      </c>
      <c r="D7670" s="2" t="s">
        <v>17</v>
      </c>
      <c r="E7670" s="2" t="s">
        <v>18</v>
      </c>
      <c r="F7670" s="2" t="s">
        <v>15341</v>
      </c>
      <c r="G7670" s="2" t="s">
        <v>20</v>
      </c>
      <c r="H7670" s="2" t="s">
        <v>175</v>
      </c>
      <c r="I7670" s="2">
        <v>8</v>
      </c>
      <c r="M7670" s="3">
        <v>43593</v>
      </c>
      <c r="N7670" s="2" t="s">
        <v>17</v>
      </c>
    </row>
    <row r="7671" spans="1:14" ht="13">
      <c r="A7671" s="2" t="s">
        <v>14069</v>
      </c>
      <c r="B7671" s="4">
        <v>8296</v>
      </c>
      <c r="C7671" s="9" t="s">
        <v>15342</v>
      </c>
      <c r="D7671" s="2" t="s">
        <v>17</v>
      </c>
      <c r="E7671" s="2" t="s">
        <v>18</v>
      </c>
      <c r="F7671" s="2" t="s">
        <v>15343</v>
      </c>
      <c r="G7671" s="2" t="s">
        <v>20</v>
      </c>
      <c r="H7671" s="2" t="s">
        <v>175</v>
      </c>
      <c r="I7671" s="2">
        <v>8</v>
      </c>
      <c r="M7671" s="3">
        <v>43593</v>
      </c>
      <c r="N7671" s="2" t="s">
        <v>17</v>
      </c>
    </row>
    <row r="7672" spans="1:14" ht="13">
      <c r="A7672" s="2" t="s">
        <v>14069</v>
      </c>
      <c r="B7672" s="4">
        <v>8297</v>
      </c>
      <c r="C7672" s="9" t="s">
        <v>15344</v>
      </c>
      <c r="D7672" s="2" t="s">
        <v>17</v>
      </c>
      <c r="E7672" s="2" t="s">
        <v>18</v>
      </c>
      <c r="F7672" s="2" t="s">
        <v>15345</v>
      </c>
      <c r="G7672" s="2" t="s">
        <v>20</v>
      </c>
      <c r="H7672" s="2" t="s">
        <v>175</v>
      </c>
      <c r="I7672" s="2">
        <v>8</v>
      </c>
      <c r="M7672" s="3">
        <v>43593</v>
      </c>
      <c r="N7672" s="2" t="s">
        <v>17</v>
      </c>
    </row>
    <row r="7673" spans="1:14" ht="13">
      <c r="A7673" s="2" t="s">
        <v>14069</v>
      </c>
      <c r="B7673" s="4">
        <v>8298</v>
      </c>
      <c r="C7673" s="9" t="s">
        <v>15346</v>
      </c>
      <c r="D7673" s="2" t="s">
        <v>17</v>
      </c>
      <c r="E7673" s="2" t="s">
        <v>18</v>
      </c>
      <c r="F7673" s="2" t="s">
        <v>15347</v>
      </c>
      <c r="G7673" s="2" t="s">
        <v>20</v>
      </c>
      <c r="H7673" s="2" t="s">
        <v>175</v>
      </c>
      <c r="I7673" s="2">
        <v>8</v>
      </c>
      <c r="M7673" s="3">
        <v>43593</v>
      </c>
      <c r="N7673" s="2" t="s">
        <v>17</v>
      </c>
    </row>
    <row r="7674" spans="1:14" ht="13">
      <c r="A7674" s="2" t="s">
        <v>14069</v>
      </c>
      <c r="B7674" s="4">
        <v>8299</v>
      </c>
      <c r="C7674" s="9" t="s">
        <v>15348</v>
      </c>
      <c r="D7674" s="2" t="s">
        <v>17</v>
      </c>
      <c r="E7674" s="2" t="s">
        <v>18</v>
      </c>
      <c r="F7674" s="2" t="s">
        <v>15349</v>
      </c>
      <c r="G7674" s="2" t="s">
        <v>20</v>
      </c>
      <c r="H7674" s="2" t="s">
        <v>175</v>
      </c>
      <c r="I7674" s="2">
        <v>8</v>
      </c>
      <c r="M7674" s="3">
        <v>43593</v>
      </c>
      <c r="N7674" s="2" t="s">
        <v>17</v>
      </c>
    </row>
    <row r="7675" spans="1:14" ht="13">
      <c r="A7675" s="2" t="s">
        <v>14069</v>
      </c>
      <c r="B7675" s="4">
        <v>8300</v>
      </c>
      <c r="C7675" s="9" t="s">
        <v>15350</v>
      </c>
      <c r="D7675" s="2" t="s">
        <v>17</v>
      </c>
      <c r="E7675" s="2" t="s">
        <v>18</v>
      </c>
      <c r="F7675" s="2" t="s">
        <v>15351</v>
      </c>
      <c r="G7675" s="2" t="s">
        <v>20</v>
      </c>
      <c r="H7675" s="2" t="s">
        <v>175</v>
      </c>
      <c r="I7675" s="2">
        <v>8</v>
      </c>
      <c r="M7675" s="3">
        <v>43593</v>
      </c>
      <c r="N7675" s="2" t="s">
        <v>17</v>
      </c>
    </row>
    <row r="7676" spans="1:14" ht="13">
      <c r="A7676" s="2" t="s">
        <v>14069</v>
      </c>
      <c r="B7676" s="4">
        <v>8301</v>
      </c>
      <c r="C7676" s="9" t="s">
        <v>15352</v>
      </c>
      <c r="D7676" s="2" t="s">
        <v>17</v>
      </c>
      <c r="E7676" s="2" t="s">
        <v>18</v>
      </c>
      <c r="F7676" s="2" t="s">
        <v>15353</v>
      </c>
      <c r="G7676" s="2" t="s">
        <v>20</v>
      </c>
      <c r="H7676" s="2" t="s">
        <v>175</v>
      </c>
      <c r="I7676" s="2">
        <v>8</v>
      </c>
      <c r="M7676" s="3">
        <v>43593</v>
      </c>
      <c r="N7676" s="2" t="s">
        <v>17</v>
      </c>
    </row>
    <row r="7677" spans="1:14" ht="13">
      <c r="A7677" s="2" t="s">
        <v>14069</v>
      </c>
      <c r="B7677" s="4">
        <v>8302</v>
      </c>
      <c r="C7677" s="9" t="s">
        <v>15354</v>
      </c>
      <c r="D7677" s="2" t="s">
        <v>17</v>
      </c>
      <c r="E7677" s="2" t="s">
        <v>18</v>
      </c>
      <c r="F7677" s="2" t="s">
        <v>15355</v>
      </c>
      <c r="G7677" s="2" t="s">
        <v>20</v>
      </c>
      <c r="H7677" s="2" t="s">
        <v>175</v>
      </c>
      <c r="I7677" s="2">
        <v>8</v>
      </c>
      <c r="M7677" s="3">
        <v>43593</v>
      </c>
      <c r="N7677" s="2" t="s">
        <v>17</v>
      </c>
    </row>
    <row r="7678" spans="1:14" ht="13">
      <c r="A7678" s="2" t="s">
        <v>14069</v>
      </c>
      <c r="B7678" s="4">
        <v>8303</v>
      </c>
      <c r="C7678" s="9" t="s">
        <v>15356</v>
      </c>
      <c r="D7678" s="2" t="s">
        <v>17</v>
      </c>
      <c r="E7678" s="2" t="s">
        <v>18</v>
      </c>
      <c r="F7678" s="2" t="s">
        <v>15357</v>
      </c>
      <c r="G7678" s="2" t="s">
        <v>20</v>
      </c>
      <c r="H7678" s="2" t="s">
        <v>175</v>
      </c>
      <c r="I7678" s="2">
        <v>8</v>
      </c>
      <c r="M7678" s="3">
        <v>43593</v>
      </c>
      <c r="N7678" s="2" t="s">
        <v>17</v>
      </c>
    </row>
    <row r="7679" spans="1:14" ht="13">
      <c r="A7679" s="2" t="s">
        <v>14069</v>
      </c>
      <c r="B7679" s="4">
        <v>8304</v>
      </c>
      <c r="C7679" s="9" t="s">
        <v>15358</v>
      </c>
      <c r="D7679" s="2" t="s">
        <v>17</v>
      </c>
      <c r="E7679" s="2" t="s">
        <v>18</v>
      </c>
      <c r="F7679" s="2" t="s">
        <v>15359</v>
      </c>
      <c r="G7679" s="2" t="s">
        <v>20</v>
      </c>
      <c r="H7679" s="2" t="s">
        <v>175</v>
      </c>
      <c r="I7679" s="2">
        <v>8</v>
      </c>
      <c r="M7679" s="3">
        <v>43593</v>
      </c>
      <c r="N7679" s="2" t="s">
        <v>17</v>
      </c>
    </row>
    <row r="7680" spans="1:14" ht="13">
      <c r="A7680" s="2" t="s">
        <v>14069</v>
      </c>
      <c r="B7680" s="4">
        <v>8305</v>
      </c>
      <c r="C7680" s="9" t="s">
        <v>15360</v>
      </c>
      <c r="D7680" s="2" t="s">
        <v>17</v>
      </c>
      <c r="E7680" s="2" t="s">
        <v>18</v>
      </c>
      <c r="F7680" s="2" t="s">
        <v>15361</v>
      </c>
      <c r="G7680" s="2" t="s">
        <v>20</v>
      </c>
      <c r="H7680" s="2" t="s">
        <v>175</v>
      </c>
      <c r="I7680" s="2">
        <v>8</v>
      </c>
      <c r="M7680" s="3">
        <v>43593</v>
      </c>
      <c r="N7680" s="2" t="s">
        <v>17</v>
      </c>
    </row>
    <row r="7681" spans="1:14" ht="13">
      <c r="A7681" s="2" t="s">
        <v>14069</v>
      </c>
      <c r="B7681" s="4">
        <v>8306</v>
      </c>
      <c r="C7681" s="9" t="s">
        <v>15362</v>
      </c>
      <c r="D7681" s="2" t="s">
        <v>17</v>
      </c>
      <c r="E7681" s="2" t="s">
        <v>18</v>
      </c>
      <c r="F7681" s="2" t="s">
        <v>15363</v>
      </c>
      <c r="G7681" s="2" t="s">
        <v>20</v>
      </c>
      <c r="H7681" s="2" t="s">
        <v>175</v>
      </c>
      <c r="I7681" s="2">
        <v>8</v>
      </c>
      <c r="M7681" s="3">
        <v>43593</v>
      </c>
      <c r="N7681" s="2" t="s">
        <v>17</v>
      </c>
    </row>
    <row r="7682" spans="1:14" ht="13">
      <c r="A7682" s="2" t="s">
        <v>14069</v>
      </c>
      <c r="B7682" s="4">
        <v>8307</v>
      </c>
      <c r="C7682" s="9" t="s">
        <v>15364</v>
      </c>
      <c r="D7682" s="2" t="s">
        <v>17</v>
      </c>
      <c r="E7682" s="2" t="s">
        <v>18</v>
      </c>
      <c r="F7682" s="2" t="s">
        <v>15365</v>
      </c>
      <c r="G7682" s="2" t="s">
        <v>20</v>
      </c>
      <c r="H7682" s="2" t="s">
        <v>175</v>
      </c>
      <c r="I7682" s="2">
        <v>8</v>
      </c>
      <c r="M7682" s="3">
        <v>43593</v>
      </c>
      <c r="N7682" s="2" t="s">
        <v>17</v>
      </c>
    </row>
    <row r="7683" spans="1:14" ht="13">
      <c r="A7683" s="2" t="s">
        <v>14069</v>
      </c>
      <c r="B7683" s="4">
        <v>8308</v>
      </c>
      <c r="C7683" s="9" t="s">
        <v>15366</v>
      </c>
      <c r="D7683" s="2" t="s">
        <v>17</v>
      </c>
      <c r="E7683" s="2" t="s">
        <v>18</v>
      </c>
      <c r="F7683" s="2" t="s">
        <v>15367</v>
      </c>
      <c r="G7683" s="2" t="s">
        <v>20</v>
      </c>
      <c r="H7683" s="2" t="s">
        <v>175</v>
      </c>
      <c r="I7683" s="2">
        <v>8</v>
      </c>
      <c r="M7683" s="3">
        <v>43593</v>
      </c>
      <c r="N7683" s="2" t="s">
        <v>17</v>
      </c>
    </row>
    <row r="7684" spans="1:14" ht="13">
      <c r="A7684" s="2" t="s">
        <v>14069</v>
      </c>
      <c r="B7684" s="4">
        <v>8309</v>
      </c>
      <c r="C7684" s="9" t="s">
        <v>15368</v>
      </c>
      <c r="D7684" s="2" t="s">
        <v>17</v>
      </c>
      <c r="E7684" s="2" t="s">
        <v>18</v>
      </c>
      <c r="F7684" s="2" t="s">
        <v>15369</v>
      </c>
      <c r="G7684" s="2" t="s">
        <v>20</v>
      </c>
      <c r="H7684" s="2" t="s">
        <v>175</v>
      </c>
      <c r="I7684" s="2">
        <v>8</v>
      </c>
      <c r="M7684" s="3">
        <v>43593</v>
      </c>
      <c r="N7684" s="2" t="s">
        <v>17</v>
      </c>
    </row>
    <row r="7685" spans="1:14" ht="13">
      <c r="A7685" s="2" t="s">
        <v>14069</v>
      </c>
      <c r="B7685" s="4">
        <v>8310</v>
      </c>
      <c r="C7685" s="9" t="s">
        <v>15370</v>
      </c>
      <c r="D7685" s="2" t="s">
        <v>17</v>
      </c>
      <c r="E7685" s="2" t="s">
        <v>18</v>
      </c>
      <c r="F7685" s="2" t="s">
        <v>15371</v>
      </c>
      <c r="G7685" s="2" t="s">
        <v>20</v>
      </c>
      <c r="H7685" s="2" t="s">
        <v>175</v>
      </c>
      <c r="I7685" s="2">
        <v>8</v>
      </c>
      <c r="M7685" s="3">
        <v>43593</v>
      </c>
      <c r="N7685" s="2" t="s">
        <v>17</v>
      </c>
    </row>
    <row r="7686" spans="1:14" ht="13">
      <c r="A7686" s="2" t="s">
        <v>14069</v>
      </c>
      <c r="B7686" s="4">
        <v>8311</v>
      </c>
      <c r="C7686" s="9" t="s">
        <v>15372</v>
      </c>
      <c r="D7686" s="2" t="s">
        <v>17</v>
      </c>
      <c r="E7686" s="2" t="s">
        <v>18</v>
      </c>
      <c r="F7686" s="2" t="s">
        <v>15373</v>
      </c>
      <c r="G7686" s="2" t="s">
        <v>20</v>
      </c>
      <c r="H7686" s="2" t="s">
        <v>175</v>
      </c>
      <c r="I7686" s="2">
        <v>8</v>
      </c>
      <c r="M7686" s="3">
        <v>43593</v>
      </c>
      <c r="N7686" s="2" t="s">
        <v>17</v>
      </c>
    </row>
    <row r="7687" spans="1:14" ht="13">
      <c r="A7687" s="2" t="s">
        <v>14069</v>
      </c>
      <c r="B7687" s="4">
        <v>8312</v>
      </c>
      <c r="C7687" s="9" t="s">
        <v>15374</v>
      </c>
      <c r="D7687" s="2" t="s">
        <v>17</v>
      </c>
      <c r="E7687" s="2" t="s">
        <v>18</v>
      </c>
      <c r="F7687" s="2" t="s">
        <v>15375</v>
      </c>
      <c r="G7687" s="2" t="s">
        <v>20</v>
      </c>
      <c r="H7687" s="2" t="s">
        <v>175</v>
      </c>
      <c r="I7687" s="2">
        <v>8</v>
      </c>
      <c r="M7687" s="3">
        <v>43593</v>
      </c>
      <c r="N7687" s="2" t="s">
        <v>17</v>
      </c>
    </row>
    <row r="7688" spans="1:14" ht="13">
      <c r="A7688" s="2" t="s">
        <v>14069</v>
      </c>
      <c r="B7688" s="4">
        <v>8313</v>
      </c>
      <c r="C7688" s="9" t="s">
        <v>15376</v>
      </c>
      <c r="D7688" s="2" t="s">
        <v>17</v>
      </c>
      <c r="E7688" s="2" t="s">
        <v>18</v>
      </c>
      <c r="F7688" s="2" t="s">
        <v>15377</v>
      </c>
      <c r="G7688" s="2" t="s">
        <v>20</v>
      </c>
      <c r="H7688" s="2" t="s">
        <v>175</v>
      </c>
      <c r="I7688" s="2">
        <v>8</v>
      </c>
      <c r="M7688" s="3">
        <v>43593</v>
      </c>
      <c r="N7688" s="2" t="s">
        <v>17</v>
      </c>
    </row>
    <row r="7689" spans="1:14" ht="13">
      <c r="A7689" s="2" t="s">
        <v>14069</v>
      </c>
      <c r="B7689" s="4">
        <v>8314</v>
      </c>
      <c r="C7689" s="9" t="s">
        <v>15378</v>
      </c>
      <c r="D7689" s="2" t="s">
        <v>17</v>
      </c>
      <c r="E7689" s="2" t="s">
        <v>18</v>
      </c>
      <c r="F7689" s="2" t="s">
        <v>15379</v>
      </c>
      <c r="G7689" s="2" t="s">
        <v>20</v>
      </c>
      <c r="H7689" s="2" t="s">
        <v>175</v>
      </c>
      <c r="I7689" s="2">
        <v>8</v>
      </c>
      <c r="M7689" s="3">
        <v>43593</v>
      </c>
      <c r="N7689" s="2" t="s">
        <v>17</v>
      </c>
    </row>
    <row r="7690" spans="1:14" ht="13">
      <c r="A7690" s="2" t="s">
        <v>14069</v>
      </c>
      <c r="B7690" s="4">
        <v>8315</v>
      </c>
      <c r="C7690" s="9" t="s">
        <v>15380</v>
      </c>
      <c r="D7690" s="2" t="s">
        <v>17</v>
      </c>
      <c r="E7690" s="2" t="s">
        <v>18</v>
      </c>
      <c r="F7690" s="2" t="s">
        <v>15381</v>
      </c>
      <c r="G7690" s="2" t="s">
        <v>20</v>
      </c>
      <c r="H7690" s="2" t="s">
        <v>175</v>
      </c>
      <c r="I7690" s="2">
        <v>8</v>
      </c>
      <c r="M7690" s="3">
        <v>43593</v>
      </c>
      <c r="N7690" s="2" t="s">
        <v>17</v>
      </c>
    </row>
    <row r="7691" spans="1:14" ht="13">
      <c r="A7691" s="2" t="s">
        <v>14069</v>
      </c>
      <c r="B7691" s="4">
        <v>8316</v>
      </c>
      <c r="C7691" s="9" t="s">
        <v>15382</v>
      </c>
      <c r="D7691" s="2" t="s">
        <v>17</v>
      </c>
      <c r="E7691" s="2" t="s">
        <v>18</v>
      </c>
      <c r="F7691" s="2" t="s">
        <v>15383</v>
      </c>
      <c r="G7691" s="2" t="s">
        <v>20</v>
      </c>
      <c r="H7691" s="2" t="s">
        <v>175</v>
      </c>
      <c r="I7691" s="2">
        <v>8</v>
      </c>
      <c r="M7691" s="3">
        <v>43593</v>
      </c>
      <c r="N7691" s="2" t="s">
        <v>17</v>
      </c>
    </row>
    <row r="7692" spans="1:14" ht="13">
      <c r="A7692" s="2" t="s">
        <v>14069</v>
      </c>
      <c r="B7692" s="4">
        <v>8317</v>
      </c>
      <c r="C7692" s="9" t="s">
        <v>15384</v>
      </c>
      <c r="D7692" s="2" t="s">
        <v>17</v>
      </c>
      <c r="E7692" s="2" t="s">
        <v>18</v>
      </c>
      <c r="F7692" s="2" t="s">
        <v>15385</v>
      </c>
      <c r="G7692" s="2" t="s">
        <v>20</v>
      </c>
      <c r="H7692" s="2" t="s">
        <v>175</v>
      </c>
      <c r="I7692" s="2">
        <v>8</v>
      </c>
      <c r="M7692" s="3">
        <v>43593</v>
      </c>
      <c r="N7692" s="2" t="s">
        <v>17</v>
      </c>
    </row>
    <row r="7693" spans="1:14" ht="13">
      <c r="A7693" s="2" t="s">
        <v>14069</v>
      </c>
      <c r="B7693" s="4">
        <v>8318</v>
      </c>
      <c r="C7693" s="9" t="s">
        <v>15386</v>
      </c>
      <c r="D7693" s="2" t="s">
        <v>17</v>
      </c>
      <c r="E7693" s="2" t="s">
        <v>18</v>
      </c>
      <c r="F7693" s="2" t="s">
        <v>15387</v>
      </c>
      <c r="G7693" s="2" t="s">
        <v>20</v>
      </c>
      <c r="H7693" s="2" t="s">
        <v>175</v>
      </c>
      <c r="I7693" s="2">
        <v>8</v>
      </c>
      <c r="M7693" s="3">
        <v>43593</v>
      </c>
      <c r="N7693" s="2" t="s">
        <v>17</v>
      </c>
    </row>
    <row r="7694" spans="1:14" ht="13">
      <c r="A7694" s="2" t="s">
        <v>14069</v>
      </c>
      <c r="B7694" s="4">
        <v>8319</v>
      </c>
      <c r="C7694" s="9" t="s">
        <v>15388</v>
      </c>
      <c r="D7694" s="2" t="s">
        <v>17</v>
      </c>
      <c r="E7694" s="2" t="s">
        <v>18</v>
      </c>
      <c r="F7694" s="2" t="s">
        <v>15389</v>
      </c>
      <c r="G7694" s="2" t="s">
        <v>20</v>
      </c>
      <c r="H7694" s="2" t="s">
        <v>175</v>
      </c>
      <c r="I7694" s="2">
        <v>8</v>
      </c>
      <c r="M7694" s="3">
        <v>43593</v>
      </c>
      <c r="N7694" s="2" t="s">
        <v>17</v>
      </c>
    </row>
    <row r="7695" spans="1:14" ht="13">
      <c r="A7695" s="2" t="s">
        <v>14069</v>
      </c>
      <c r="B7695" s="4">
        <v>8320</v>
      </c>
      <c r="C7695" s="9" t="s">
        <v>15390</v>
      </c>
      <c r="D7695" s="2" t="s">
        <v>17</v>
      </c>
      <c r="E7695" s="2" t="s">
        <v>18</v>
      </c>
      <c r="F7695" s="2" t="s">
        <v>15391</v>
      </c>
      <c r="G7695" s="2" t="s">
        <v>20</v>
      </c>
      <c r="H7695" s="2" t="s">
        <v>175</v>
      </c>
      <c r="I7695" s="2">
        <v>8</v>
      </c>
      <c r="M7695" s="3">
        <v>43593</v>
      </c>
      <c r="N7695" s="2" t="s">
        <v>17</v>
      </c>
    </row>
    <row r="7696" spans="1:14" ht="13">
      <c r="A7696" s="2" t="s">
        <v>14069</v>
      </c>
      <c r="B7696" s="4">
        <v>8321</v>
      </c>
      <c r="C7696" s="9" t="s">
        <v>15392</v>
      </c>
      <c r="D7696" s="2" t="s">
        <v>17</v>
      </c>
      <c r="E7696" s="2" t="s">
        <v>18</v>
      </c>
      <c r="F7696" s="2" t="s">
        <v>15393</v>
      </c>
      <c r="G7696" s="2" t="s">
        <v>20</v>
      </c>
      <c r="H7696" s="2" t="s">
        <v>175</v>
      </c>
      <c r="I7696" s="2">
        <v>8</v>
      </c>
      <c r="M7696" s="3">
        <v>43593</v>
      </c>
      <c r="N7696" s="2" t="s">
        <v>17</v>
      </c>
    </row>
    <row r="7697" spans="1:14" ht="13">
      <c r="A7697" s="2" t="s">
        <v>14069</v>
      </c>
      <c r="B7697" s="4">
        <v>8322</v>
      </c>
      <c r="C7697" s="9" t="s">
        <v>15394</v>
      </c>
      <c r="D7697" s="2" t="s">
        <v>17</v>
      </c>
      <c r="E7697" s="2" t="s">
        <v>18</v>
      </c>
      <c r="F7697" s="2" t="s">
        <v>15395</v>
      </c>
      <c r="G7697" s="2" t="s">
        <v>20</v>
      </c>
      <c r="H7697" s="2" t="s">
        <v>175</v>
      </c>
      <c r="I7697" s="2">
        <v>8</v>
      </c>
      <c r="M7697" s="3">
        <v>43593</v>
      </c>
      <c r="N7697" s="2" t="s">
        <v>17</v>
      </c>
    </row>
    <row r="7698" spans="1:14" ht="13">
      <c r="A7698" s="2" t="s">
        <v>14069</v>
      </c>
      <c r="B7698" s="4">
        <v>8323</v>
      </c>
      <c r="C7698" s="9" t="s">
        <v>15396</v>
      </c>
      <c r="D7698" s="2" t="s">
        <v>17</v>
      </c>
      <c r="E7698" s="2" t="s">
        <v>18</v>
      </c>
      <c r="F7698" s="2" t="s">
        <v>15397</v>
      </c>
      <c r="G7698" s="2" t="s">
        <v>20</v>
      </c>
      <c r="H7698" s="2" t="s">
        <v>175</v>
      </c>
      <c r="I7698" s="2">
        <v>8</v>
      </c>
      <c r="M7698" s="3">
        <v>43593</v>
      </c>
      <c r="N7698" s="2" t="s">
        <v>17</v>
      </c>
    </row>
    <row r="7699" spans="1:14" ht="13">
      <c r="A7699" s="2" t="s">
        <v>14069</v>
      </c>
      <c r="B7699" s="4">
        <v>8324</v>
      </c>
      <c r="C7699" s="9" t="s">
        <v>15398</v>
      </c>
      <c r="D7699" s="2" t="s">
        <v>17</v>
      </c>
      <c r="E7699" s="2" t="s">
        <v>18</v>
      </c>
      <c r="F7699" s="2" t="s">
        <v>15399</v>
      </c>
      <c r="G7699" s="2" t="s">
        <v>20</v>
      </c>
      <c r="H7699" s="2" t="s">
        <v>175</v>
      </c>
      <c r="I7699" s="2">
        <v>8</v>
      </c>
      <c r="M7699" s="3">
        <v>43593</v>
      </c>
      <c r="N7699" s="2" t="s">
        <v>17</v>
      </c>
    </row>
    <row r="7700" spans="1:14" ht="13">
      <c r="A7700" s="2" t="s">
        <v>14069</v>
      </c>
      <c r="B7700" s="4">
        <v>8325</v>
      </c>
      <c r="C7700" s="9" t="s">
        <v>15400</v>
      </c>
      <c r="D7700" s="2" t="s">
        <v>23</v>
      </c>
      <c r="E7700" s="2" t="s">
        <v>122</v>
      </c>
      <c r="F7700" s="2" t="s">
        <v>15401</v>
      </c>
      <c r="G7700" s="2" t="s">
        <v>20</v>
      </c>
      <c r="H7700" s="2" t="s">
        <v>175</v>
      </c>
      <c r="I7700" s="2">
        <v>8</v>
      </c>
      <c r="J7700" s="2">
        <v>10</v>
      </c>
      <c r="M7700" s="3">
        <v>43593</v>
      </c>
      <c r="N7700" s="2" t="s">
        <v>17</v>
      </c>
    </row>
    <row r="7701" spans="1:14" ht="13">
      <c r="A7701" s="2" t="s">
        <v>14069</v>
      </c>
      <c r="B7701" s="4">
        <v>8326</v>
      </c>
      <c r="C7701" s="9" t="s">
        <v>15402</v>
      </c>
      <c r="D7701" s="2" t="s">
        <v>17</v>
      </c>
      <c r="E7701" s="2" t="s">
        <v>18</v>
      </c>
      <c r="F7701" s="2" t="s">
        <v>15403</v>
      </c>
      <c r="G7701" s="2" t="s">
        <v>20</v>
      </c>
      <c r="H7701" s="2" t="s">
        <v>175</v>
      </c>
      <c r="I7701" s="2">
        <v>8</v>
      </c>
      <c r="M7701" s="3">
        <v>43593</v>
      </c>
      <c r="N7701" s="2" t="s">
        <v>17</v>
      </c>
    </row>
    <row r="7702" spans="1:14" ht="13">
      <c r="A7702" s="2" t="s">
        <v>14069</v>
      </c>
      <c r="B7702" s="4">
        <v>8327</v>
      </c>
      <c r="C7702" s="9" t="s">
        <v>15404</v>
      </c>
      <c r="D7702" s="2" t="s">
        <v>17</v>
      </c>
      <c r="E7702" s="2" t="s">
        <v>18</v>
      </c>
      <c r="F7702" s="2" t="s">
        <v>15405</v>
      </c>
      <c r="G7702" s="2" t="s">
        <v>20</v>
      </c>
      <c r="H7702" s="2" t="s">
        <v>175</v>
      </c>
      <c r="I7702" s="2">
        <v>8</v>
      </c>
      <c r="M7702" s="3">
        <v>43593</v>
      </c>
      <c r="N7702" s="2" t="s">
        <v>17</v>
      </c>
    </row>
    <row r="7703" spans="1:14" ht="13">
      <c r="A7703" s="2" t="s">
        <v>14069</v>
      </c>
      <c r="B7703" s="4">
        <v>8328</v>
      </c>
      <c r="C7703" s="9" t="s">
        <v>15406</v>
      </c>
      <c r="D7703" s="2" t="s">
        <v>17</v>
      </c>
      <c r="E7703" s="2" t="s">
        <v>18</v>
      </c>
      <c r="F7703" s="2" t="s">
        <v>15407</v>
      </c>
      <c r="G7703" s="2" t="s">
        <v>20</v>
      </c>
      <c r="H7703" s="2" t="s">
        <v>175</v>
      </c>
      <c r="I7703" s="2">
        <v>8</v>
      </c>
      <c r="M7703" s="3">
        <v>43593</v>
      </c>
      <c r="N7703" s="2" t="s">
        <v>17</v>
      </c>
    </row>
    <row r="7704" spans="1:14" ht="13">
      <c r="A7704" s="2" t="s">
        <v>14069</v>
      </c>
      <c r="B7704" s="4">
        <v>8329</v>
      </c>
      <c r="C7704" s="9" t="s">
        <v>15408</v>
      </c>
      <c r="D7704" s="2" t="s">
        <v>17</v>
      </c>
      <c r="E7704" s="2" t="s">
        <v>18</v>
      </c>
      <c r="F7704" s="2" t="s">
        <v>15409</v>
      </c>
      <c r="G7704" s="2" t="s">
        <v>20</v>
      </c>
      <c r="H7704" s="2" t="s">
        <v>175</v>
      </c>
      <c r="I7704" s="2">
        <v>8</v>
      </c>
      <c r="M7704" s="3">
        <v>43593</v>
      </c>
      <c r="N7704" s="2" t="s">
        <v>17</v>
      </c>
    </row>
    <row r="7705" spans="1:14" ht="13">
      <c r="A7705" s="2" t="s">
        <v>14069</v>
      </c>
      <c r="B7705" s="4">
        <v>8330</v>
      </c>
      <c r="C7705" s="9" t="s">
        <v>15410</v>
      </c>
      <c r="D7705" s="2" t="s">
        <v>17</v>
      </c>
      <c r="E7705" s="2" t="s">
        <v>18</v>
      </c>
      <c r="F7705" s="2" t="s">
        <v>15411</v>
      </c>
      <c r="G7705" s="2" t="s">
        <v>20</v>
      </c>
      <c r="H7705" s="2" t="s">
        <v>175</v>
      </c>
      <c r="I7705" s="2">
        <v>8</v>
      </c>
      <c r="M7705" s="3">
        <v>43593</v>
      </c>
      <c r="N7705" s="2" t="s">
        <v>17</v>
      </c>
    </row>
    <row r="7706" spans="1:14" ht="13">
      <c r="A7706" s="2" t="s">
        <v>14069</v>
      </c>
      <c r="B7706" s="4">
        <v>8331</v>
      </c>
      <c r="C7706" s="9" t="s">
        <v>15412</v>
      </c>
      <c r="D7706" s="2" t="s">
        <v>17</v>
      </c>
      <c r="E7706" s="2" t="s">
        <v>18</v>
      </c>
      <c r="F7706" s="2" t="s">
        <v>15413</v>
      </c>
      <c r="G7706" s="2" t="s">
        <v>20</v>
      </c>
      <c r="H7706" s="2" t="s">
        <v>175</v>
      </c>
      <c r="I7706" s="2">
        <v>8</v>
      </c>
      <c r="M7706" s="3">
        <v>43593</v>
      </c>
      <c r="N7706" s="2" t="s">
        <v>17</v>
      </c>
    </row>
    <row r="7707" spans="1:14" ht="13">
      <c r="A7707" s="2" t="s">
        <v>14069</v>
      </c>
      <c r="B7707" s="4">
        <v>8332</v>
      </c>
      <c r="C7707" s="9" t="s">
        <v>15414</v>
      </c>
      <c r="D7707" s="2" t="s">
        <v>17</v>
      </c>
      <c r="E7707" s="2" t="s">
        <v>18</v>
      </c>
      <c r="F7707" s="2" t="s">
        <v>15415</v>
      </c>
      <c r="G7707" s="2" t="s">
        <v>20</v>
      </c>
      <c r="H7707" s="2" t="s">
        <v>175</v>
      </c>
      <c r="I7707" s="2">
        <v>8</v>
      </c>
      <c r="M7707" s="3">
        <v>43593</v>
      </c>
      <c r="N7707" s="2" t="s">
        <v>17</v>
      </c>
    </row>
    <row r="7708" spans="1:14" ht="13">
      <c r="A7708" s="2" t="s">
        <v>14069</v>
      </c>
      <c r="B7708" s="4">
        <v>8333</v>
      </c>
      <c r="C7708" s="9" t="s">
        <v>15416</v>
      </c>
      <c r="D7708" s="2" t="s">
        <v>17</v>
      </c>
      <c r="E7708" s="2" t="s">
        <v>18</v>
      </c>
      <c r="F7708" s="2" t="s">
        <v>15417</v>
      </c>
      <c r="G7708" s="2" t="s">
        <v>20</v>
      </c>
      <c r="H7708" s="2" t="s">
        <v>175</v>
      </c>
      <c r="I7708" s="2">
        <v>8</v>
      </c>
      <c r="M7708" s="3">
        <v>43593</v>
      </c>
      <c r="N7708" s="2" t="s">
        <v>17</v>
      </c>
    </row>
    <row r="7709" spans="1:14" ht="13">
      <c r="A7709" s="2" t="s">
        <v>14069</v>
      </c>
      <c r="B7709" s="4">
        <v>8334</v>
      </c>
      <c r="C7709" s="9" t="s">
        <v>15418</v>
      </c>
      <c r="D7709" s="2" t="s">
        <v>17</v>
      </c>
      <c r="E7709" s="2" t="s">
        <v>18</v>
      </c>
      <c r="F7709" s="2" t="s">
        <v>15419</v>
      </c>
      <c r="G7709" s="2" t="s">
        <v>20</v>
      </c>
      <c r="H7709" s="2" t="s">
        <v>175</v>
      </c>
      <c r="I7709" s="2">
        <v>8</v>
      </c>
      <c r="M7709" s="3">
        <v>43593</v>
      </c>
      <c r="N7709" s="2" t="s">
        <v>17</v>
      </c>
    </row>
    <row r="7710" spans="1:14" ht="13">
      <c r="A7710" s="2" t="s">
        <v>14069</v>
      </c>
      <c r="B7710" s="4">
        <v>8335</v>
      </c>
      <c r="C7710" s="9" t="s">
        <v>15420</v>
      </c>
      <c r="D7710" s="2" t="s">
        <v>17</v>
      </c>
      <c r="E7710" s="2" t="s">
        <v>18</v>
      </c>
      <c r="F7710" s="2" t="s">
        <v>15421</v>
      </c>
      <c r="G7710" s="2" t="s">
        <v>20</v>
      </c>
      <c r="H7710" s="2" t="s">
        <v>175</v>
      </c>
      <c r="I7710" s="2">
        <v>8</v>
      </c>
      <c r="M7710" s="3">
        <v>43593</v>
      </c>
      <c r="N7710" s="2" t="s">
        <v>17</v>
      </c>
    </row>
    <row r="7711" spans="1:14" ht="13">
      <c r="A7711" s="2" t="s">
        <v>14069</v>
      </c>
      <c r="B7711" s="4">
        <v>8336</v>
      </c>
      <c r="C7711" s="9" t="s">
        <v>15422</v>
      </c>
      <c r="D7711" s="2" t="s">
        <v>17</v>
      </c>
      <c r="E7711" s="2" t="s">
        <v>18</v>
      </c>
      <c r="F7711" s="2" t="s">
        <v>15423</v>
      </c>
      <c r="G7711" s="2" t="s">
        <v>20</v>
      </c>
      <c r="H7711" s="2" t="s">
        <v>175</v>
      </c>
      <c r="I7711" s="2">
        <v>8</v>
      </c>
      <c r="M7711" s="3">
        <v>43593</v>
      </c>
      <c r="N7711" s="2" t="s">
        <v>17</v>
      </c>
    </row>
    <row r="7712" spans="1:14" ht="13">
      <c r="A7712" s="2" t="s">
        <v>14069</v>
      </c>
      <c r="B7712" s="4">
        <v>8337</v>
      </c>
      <c r="C7712" s="9" t="s">
        <v>15424</v>
      </c>
      <c r="D7712" s="2" t="s">
        <v>17</v>
      </c>
      <c r="E7712" s="2" t="s">
        <v>18</v>
      </c>
      <c r="F7712" s="2" t="s">
        <v>15425</v>
      </c>
      <c r="G7712" s="2" t="s">
        <v>20</v>
      </c>
      <c r="H7712" s="2" t="s">
        <v>175</v>
      </c>
      <c r="I7712" s="2">
        <v>8</v>
      </c>
      <c r="M7712" s="3">
        <v>43593</v>
      </c>
      <c r="N7712" s="2" t="s">
        <v>17</v>
      </c>
    </row>
    <row r="7713" spans="1:14" ht="13">
      <c r="A7713" s="2" t="s">
        <v>14069</v>
      </c>
      <c r="B7713" s="4">
        <v>8338</v>
      </c>
      <c r="C7713" s="9" t="s">
        <v>15426</v>
      </c>
      <c r="D7713" s="2" t="s">
        <v>17</v>
      </c>
      <c r="E7713" s="2" t="s">
        <v>18</v>
      </c>
      <c r="F7713" s="2" t="s">
        <v>15427</v>
      </c>
      <c r="G7713" s="2" t="s">
        <v>20</v>
      </c>
      <c r="H7713" s="2" t="s">
        <v>175</v>
      </c>
      <c r="I7713" s="2">
        <v>8</v>
      </c>
      <c r="M7713" s="3">
        <v>43593</v>
      </c>
      <c r="N7713" s="2" t="s">
        <v>17</v>
      </c>
    </row>
    <row r="7714" spans="1:14" ht="13">
      <c r="A7714" s="2" t="s">
        <v>14069</v>
      </c>
      <c r="B7714" s="4">
        <v>8339</v>
      </c>
      <c r="C7714" s="9" t="s">
        <v>15428</v>
      </c>
      <c r="D7714" s="2" t="s">
        <v>17</v>
      </c>
      <c r="E7714" s="2" t="s">
        <v>18</v>
      </c>
      <c r="F7714" s="2" t="s">
        <v>15429</v>
      </c>
      <c r="G7714" s="2" t="s">
        <v>20</v>
      </c>
      <c r="H7714" s="2" t="s">
        <v>175</v>
      </c>
      <c r="I7714" s="2">
        <v>8</v>
      </c>
      <c r="M7714" s="3">
        <v>43593</v>
      </c>
      <c r="N7714" s="2" t="s">
        <v>17</v>
      </c>
    </row>
    <row r="7715" spans="1:14" ht="13">
      <c r="A7715" s="2" t="s">
        <v>14069</v>
      </c>
      <c r="B7715" s="4">
        <v>8340</v>
      </c>
      <c r="C7715" s="9" t="s">
        <v>15430</v>
      </c>
      <c r="D7715" s="2" t="s">
        <v>17</v>
      </c>
      <c r="E7715" s="2" t="s">
        <v>18</v>
      </c>
      <c r="F7715" s="2" t="s">
        <v>15431</v>
      </c>
      <c r="G7715" s="2" t="s">
        <v>20</v>
      </c>
      <c r="H7715" s="2" t="s">
        <v>175</v>
      </c>
      <c r="I7715" s="2">
        <v>8</v>
      </c>
      <c r="M7715" s="3">
        <v>43593</v>
      </c>
      <c r="N7715" s="2" t="s">
        <v>17</v>
      </c>
    </row>
    <row r="7716" spans="1:14" ht="13">
      <c r="A7716" s="2" t="s">
        <v>14069</v>
      </c>
      <c r="B7716" s="4">
        <v>8341</v>
      </c>
      <c r="C7716" s="9" t="s">
        <v>15432</v>
      </c>
      <c r="D7716" s="2" t="s">
        <v>17</v>
      </c>
      <c r="E7716" s="2" t="s">
        <v>18</v>
      </c>
      <c r="F7716" s="2" t="s">
        <v>15433</v>
      </c>
      <c r="G7716" s="2" t="s">
        <v>20</v>
      </c>
      <c r="H7716" s="2" t="s">
        <v>175</v>
      </c>
      <c r="I7716" s="2">
        <v>8</v>
      </c>
      <c r="M7716" s="3">
        <v>43593</v>
      </c>
      <c r="N7716" s="2" t="s">
        <v>17</v>
      </c>
    </row>
    <row r="7717" spans="1:14" ht="13">
      <c r="A7717" s="2" t="s">
        <v>14069</v>
      </c>
      <c r="B7717" s="4">
        <v>8342</v>
      </c>
      <c r="C7717" s="9" t="s">
        <v>15434</v>
      </c>
      <c r="D7717" s="2" t="s">
        <v>17</v>
      </c>
      <c r="E7717" s="2" t="s">
        <v>18</v>
      </c>
      <c r="F7717" s="2" t="s">
        <v>15435</v>
      </c>
      <c r="G7717" s="2" t="s">
        <v>20</v>
      </c>
      <c r="H7717" s="2" t="s">
        <v>175</v>
      </c>
      <c r="I7717" s="2">
        <v>8</v>
      </c>
      <c r="M7717" s="3">
        <v>43593</v>
      </c>
      <c r="N7717" s="2" t="s">
        <v>17</v>
      </c>
    </row>
    <row r="7718" spans="1:14" ht="13">
      <c r="A7718" s="2" t="s">
        <v>14069</v>
      </c>
      <c r="B7718" s="4">
        <v>8343</v>
      </c>
      <c r="C7718" s="9" t="s">
        <v>15436</v>
      </c>
      <c r="D7718" s="2" t="s">
        <v>17</v>
      </c>
      <c r="E7718" s="2" t="s">
        <v>18</v>
      </c>
      <c r="F7718" s="2" t="s">
        <v>15437</v>
      </c>
      <c r="G7718" s="2" t="s">
        <v>20</v>
      </c>
      <c r="H7718" s="2" t="s">
        <v>175</v>
      </c>
      <c r="I7718" s="2">
        <v>8</v>
      </c>
      <c r="M7718" s="3">
        <v>43593</v>
      </c>
      <c r="N7718" s="2" t="s">
        <v>17</v>
      </c>
    </row>
    <row r="7719" spans="1:14" ht="13">
      <c r="A7719" s="2" t="s">
        <v>14069</v>
      </c>
      <c r="B7719" s="4">
        <v>8344</v>
      </c>
      <c r="C7719" s="9" t="s">
        <v>15438</v>
      </c>
      <c r="D7719" s="2" t="s">
        <v>17</v>
      </c>
      <c r="E7719" s="2" t="s">
        <v>18</v>
      </c>
      <c r="F7719" s="2" t="s">
        <v>15439</v>
      </c>
      <c r="G7719" s="2" t="s">
        <v>20</v>
      </c>
      <c r="H7719" s="2" t="s">
        <v>175</v>
      </c>
      <c r="I7719" s="2">
        <v>8</v>
      </c>
      <c r="M7719" s="3">
        <v>43593</v>
      </c>
      <c r="N7719" s="2" t="s">
        <v>17</v>
      </c>
    </row>
    <row r="7720" spans="1:14" ht="13">
      <c r="A7720" s="2" t="s">
        <v>14069</v>
      </c>
      <c r="B7720" s="4">
        <v>8345</v>
      </c>
      <c r="C7720" s="9" t="s">
        <v>15440</v>
      </c>
      <c r="D7720" s="2" t="s">
        <v>17</v>
      </c>
      <c r="E7720" s="2" t="s">
        <v>18</v>
      </c>
      <c r="F7720" s="2" t="s">
        <v>15441</v>
      </c>
      <c r="G7720" s="2" t="s">
        <v>20</v>
      </c>
      <c r="H7720" s="2" t="s">
        <v>175</v>
      </c>
      <c r="I7720" s="2">
        <v>8</v>
      </c>
      <c r="M7720" s="3">
        <v>43593</v>
      </c>
      <c r="N7720" s="2" t="s">
        <v>17</v>
      </c>
    </row>
    <row r="7721" spans="1:14" ht="13">
      <c r="A7721" s="2" t="s">
        <v>14069</v>
      </c>
      <c r="B7721" s="4">
        <v>8346</v>
      </c>
      <c r="C7721" s="9" t="s">
        <v>15442</v>
      </c>
      <c r="D7721" s="2" t="s">
        <v>17</v>
      </c>
      <c r="E7721" s="2" t="s">
        <v>18</v>
      </c>
      <c r="F7721" s="2" t="s">
        <v>15443</v>
      </c>
      <c r="G7721" s="2" t="s">
        <v>20</v>
      </c>
      <c r="H7721" s="2" t="s">
        <v>175</v>
      </c>
      <c r="I7721" s="2">
        <v>8</v>
      </c>
      <c r="M7721" s="3">
        <v>43593</v>
      </c>
      <c r="N7721" s="2" t="s">
        <v>17</v>
      </c>
    </row>
    <row r="7722" spans="1:14" ht="13">
      <c r="A7722" s="2" t="s">
        <v>14069</v>
      </c>
      <c r="B7722" s="4">
        <v>8347</v>
      </c>
      <c r="C7722" s="9" t="s">
        <v>15444</v>
      </c>
      <c r="D7722" s="2" t="s">
        <v>17</v>
      </c>
      <c r="E7722" s="2" t="s">
        <v>18</v>
      </c>
      <c r="F7722" s="2" t="s">
        <v>15445</v>
      </c>
      <c r="G7722" s="2" t="s">
        <v>20</v>
      </c>
      <c r="H7722" s="2" t="s">
        <v>175</v>
      </c>
      <c r="I7722" s="2">
        <v>8</v>
      </c>
      <c r="M7722" s="3">
        <v>43593</v>
      </c>
      <c r="N7722" s="2" t="s">
        <v>17</v>
      </c>
    </row>
    <row r="7723" spans="1:14" ht="13">
      <c r="A7723" s="2" t="s">
        <v>14069</v>
      </c>
      <c r="B7723" s="4">
        <v>8348</v>
      </c>
      <c r="C7723" s="9" t="s">
        <v>15446</v>
      </c>
      <c r="D7723" s="2" t="s">
        <v>17</v>
      </c>
      <c r="E7723" s="2" t="s">
        <v>18</v>
      </c>
      <c r="F7723" s="2" t="s">
        <v>15447</v>
      </c>
      <c r="G7723" s="2" t="s">
        <v>20</v>
      </c>
      <c r="H7723" s="2" t="s">
        <v>175</v>
      </c>
      <c r="I7723" s="2">
        <v>8</v>
      </c>
      <c r="M7723" s="3">
        <v>43593</v>
      </c>
      <c r="N7723" s="2" t="s">
        <v>17</v>
      </c>
    </row>
    <row r="7724" spans="1:14" ht="13">
      <c r="A7724" s="2" t="s">
        <v>14069</v>
      </c>
      <c r="B7724" s="4">
        <v>8349</v>
      </c>
      <c r="C7724" s="9" t="s">
        <v>15448</v>
      </c>
      <c r="D7724" s="2" t="s">
        <v>17</v>
      </c>
      <c r="E7724" s="2" t="s">
        <v>18</v>
      </c>
      <c r="F7724" s="2" t="s">
        <v>15449</v>
      </c>
      <c r="G7724" s="2" t="s">
        <v>20</v>
      </c>
      <c r="H7724" s="2" t="s">
        <v>175</v>
      </c>
      <c r="I7724" s="2">
        <v>8</v>
      </c>
      <c r="M7724" s="3">
        <v>43593</v>
      </c>
      <c r="N7724" s="2" t="s">
        <v>17</v>
      </c>
    </row>
    <row r="7725" spans="1:14" ht="13">
      <c r="A7725" s="2" t="s">
        <v>14069</v>
      </c>
      <c r="B7725" s="4">
        <v>8350</v>
      </c>
      <c r="C7725" s="9" t="s">
        <v>15450</v>
      </c>
      <c r="D7725" s="2" t="s">
        <v>17</v>
      </c>
      <c r="E7725" s="2" t="s">
        <v>18</v>
      </c>
      <c r="F7725" s="2" t="s">
        <v>15451</v>
      </c>
      <c r="G7725" s="2" t="s">
        <v>20</v>
      </c>
      <c r="H7725" s="2" t="s">
        <v>175</v>
      </c>
      <c r="I7725" s="2">
        <v>8</v>
      </c>
      <c r="M7725" s="3">
        <v>43593</v>
      </c>
      <c r="N7725" s="2" t="s">
        <v>17</v>
      </c>
    </row>
    <row r="7726" spans="1:14" ht="13">
      <c r="A7726" s="2" t="s">
        <v>14069</v>
      </c>
      <c r="B7726" s="4">
        <v>8351</v>
      </c>
      <c r="C7726" s="9" t="s">
        <v>15452</v>
      </c>
      <c r="D7726" s="2" t="s">
        <v>17</v>
      </c>
      <c r="E7726" s="2" t="s">
        <v>18</v>
      </c>
      <c r="F7726" s="2" t="s">
        <v>15453</v>
      </c>
      <c r="G7726" s="2" t="s">
        <v>20</v>
      </c>
      <c r="H7726" s="2" t="s">
        <v>175</v>
      </c>
      <c r="I7726" s="2">
        <v>8</v>
      </c>
      <c r="M7726" s="3">
        <v>43593</v>
      </c>
      <c r="N7726" s="2" t="s">
        <v>17</v>
      </c>
    </row>
    <row r="7727" spans="1:14" ht="13">
      <c r="A7727" s="2" t="s">
        <v>14069</v>
      </c>
      <c r="B7727" s="4">
        <v>8352</v>
      </c>
      <c r="C7727" s="9" t="s">
        <v>15454</v>
      </c>
      <c r="D7727" s="2" t="s">
        <v>17</v>
      </c>
      <c r="E7727" s="2" t="s">
        <v>18</v>
      </c>
      <c r="F7727" s="2" t="s">
        <v>15455</v>
      </c>
      <c r="G7727" s="2" t="s">
        <v>20</v>
      </c>
      <c r="H7727" s="2" t="s">
        <v>175</v>
      </c>
      <c r="I7727" s="2">
        <v>8</v>
      </c>
      <c r="M7727" s="3">
        <v>43593</v>
      </c>
      <c r="N7727" s="2" t="s">
        <v>17</v>
      </c>
    </row>
    <row r="7728" spans="1:14" ht="13">
      <c r="A7728" s="2" t="s">
        <v>14069</v>
      </c>
      <c r="B7728" s="4">
        <v>8353</v>
      </c>
      <c r="C7728" s="9" t="s">
        <v>15456</v>
      </c>
      <c r="D7728" s="2" t="s">
        <v>17</v>
      </c>
      <c r="E7728" s="2" t="s">
        <v>18</v>
      </c>
      <c r="F7728" s="2" t="s">
        <v>15457</v>
      </c>
      <c r="G7728" s="2" t="s">
        <v>20</v>
      </c>
      <c r="H7728" s="2" t="s">
        <v>175</v>
      </c>
      <c r="I7728" s="2">
        <v>8</v>
      </c>
      <c r="M7728" s="3">
        <v>43593</v>
      </c>
      <c r="N7728" s="2" t="s">
        <v>17</v>
      </c>
    </row>
    <row r="7729" spans="1:14" ht="13">
      <c r="A7729" s="2" t="s">
        <v>14069</v>
      </c>
      <c r="B7729" s="4">
        <v>8354</v>
      </c>
      <c r="C7729" s="9" t="s">
        <v>15458</v>
      </c>
      <c r="D7729" s="2" t="s">
        <v>17</v>
      </c>
      <c r="E7729" s="2" t="s">
        <v>18</v>
      </c>
      <c r="F7729" s="2" t="s">
        <v>15459</v>
      </c>
      <c r="G7729" s="2" t="s">
        <v>20</v>
      </c>
      <c r="H7729" s="2" t="s">
        <v>175</v>
      </c>
      <c r="I7729" s="2">
        <v>8</v>
      </c>
      <c r="M7729" s="3">
        <v>43593</v>
      </c>
      <c r="N7729" s="2" t="s">
        <v>17</v>
      </c>
    </row>
    <row r="7730" spans="1:14" ht="13">
      <c r="A7730" s="2" t="s">
        <v>14069</v>
      </c>
      <c r="B7730" s="4">
        <v>8355</v>
      </c>
      <c r="C7730" s="9" t="s">
        <v>15460</v>
      </c>
      <c r="D7730" s="2" t="s">
        <v>17</v>
      </c>
      <c r="E7730" s="2" t="s">
        <v>18</v>
      </c>
      <c r="F7730" s="2" t="s">
        <v>15461</v>
      </c>
      <c r="G7730" s="2" t="s">
        <v>20</v>
      </c>
      <c r="H7730" s="2" t="s">
        <v>175</v>
      </c>
      <c r="I7730" s="2">
        <v>8</v>
      </c>
      <c r="M7730" s="3">
        <v>43593</v>
      </c>
      <c r="N7730" s="2" t="s">
        <v>17</v>
      </c>
    </row>
    <row r="7731" spans="1:14" ht="13">
      <c r="A7731" s="2" t="s">
        <v>14069</v>
      </c>
      <c r="B7731" s="4">
        <v>8356</v>
      </c>
      <c r="C7731" s="9" t="s">
        <v>15462</v>
      </c>
      <c r="D7731" s="2" t="s">
        <v>17</v>
      </c>
      <c r="E7731" s="2" t="s">
        <v>18</v>
      </c>
      <c r="F7731" s="2" t="s">
        <v>15463</v>
      </c>
      <c r="G7731" s="2" t="s">
        <v>20</v>
      </c>
      <c r="H7731" s="2" t="s">
        <v>175</v>
      </c>
      <c r="I7731" s="2">
        <v>8</v>
      </c>
      <c r="M7731" s="3">
        <v>43593</v>
      </c>
      <c r="N7731" s="2" t="s">
        <v>17</v>
      </c>
    </row>
    <row r="7732" spans="1:14" ht="13">
      <c r="A7732" s="2" t="s">
        <v>14069</v>
      </c>
      <c r="B7732" s="4">
        <v>8357</v>
      </c>
      <c r="C7732" s="9" t="s">
        <v>15464</v>
      </c>
      <c r="D7732" s="2" t="s">
        <v>17</v>
      </c>
      <c r="E7732" s="2" t="s">
        <v>18</v>
      </c>
      <c r="F7732" s="2" t="s">
        <v>15465</v>
      </c>
      <c r="G7732" s="2" t="s">
        <v>20</v>
      </c>
      <c r="H7732" s="2" t="s">
        <v>175</v>
      </c>
      <c r="I7732" s="2">
        <v>8</v>
      </c>
      <c r="M7732" s="3">
        <v>43593</v>
      </c>
      <c r="N7732" s="2" t="s">
        <v>17</v>
      </c>
    </row>
    <row r="7733" spans="1:14" ht="13">
      <c r="A7733" s="2" t="s">
        <v>14069</v>
      </c>
      <c r="B7733" s="4">
        <v>8358</v>
      </c>
      <c r="C7733" s="9" t="s">
        <v>15466</v>
      </c>
      <c r="D7733" s="2" t="s">
        <v>17</v>
      </c>
      <c r="E7733" s="2" t="s">
        <v>18</v>
      </c>
      <c r="F7733" s="2" t="s">
        <v>15467</v>
      </c>
      <c r="G7733" s="2" t="s">
        <v>20</v>
      </c>
      <c r="H7733" s="2" t="s">
        <v>175</v>
      </c>
      <c r="I7733" s="2">
        <v>8</v>
      </c>
      <c r="M7733" s="3">
        <v>43593</v>
      </c>
      <c r="N7733" s="2" t="s">
        <v>17</v>
      </c>
    </row>
    <row r="7734" spans="1:14" ht="13">
      <c r="A7734" s="2" t="s">
        <v>14069</v>
      </c>
      <c r="B7734" s="4">
        <v>8359</v>
      </c>
      <c r="C7734" s="9" t="s">
        <v>15468</v>
      </c>
      <c r="D7734" s="2" t="s">
        <v>17</v>
      </c>
      <c r="E7734" s="2" t="s">
        <v>18</v>
      </c>
      <c r="F7734" s="2" t="s">
        <v>15469</v>
      </c>
      <c r="G7734" s="2" t="s">
        <v>20</v>
      </c>
      <c r="H7734" s="2" t="s">
        <v>175</v>
      </c>
      <c r="I7734" s="2">
        <v>8</v>
      </c>
      <c r="M7734" s="3">
        <v>43593</v>
      </c>
      <c r="N7734" s="2" t="s">
        <v>17</v>
      </c>
    </row>
    <row r="7735" spans="1:14" ht="13">
      <c r="A7735" s="2" t="s">
        <v>14069</v>
      </c>
      <c r="B7735" s="4">
        <v>8360</v>
      </c>
      <c r="C7735" s="9" t="s">
        <v>15470</v>
      </c>
      <c r="D7735" s="2" t="s">
        <v>17</v>
      </c>
      <c r="E7735" s="2" t="s">
        <v>18</v>
      </c>
      <c r="F7735" s="2" t="s">
        <v>15471</v>
      </c>
      <c r="G7735" s="2" t="s">
        <v>20</v>
      </c>
      <c r="H7735" s="2" t="s">
        <v>175</v>
      </c>
      <c r="I7735" s="2">
        <v>8</v>
      </c>
      <c r="M7735" s="3">
        <v>43593</v>
      </c>
      <c r="N7735" s="2" t="s">
        <v>17</v>
      </c>
    </row>
    <row r="7736" spans="1:14" ht="13">
      <c r="A7736" s="2" t="s">
        <v>14069</v>
      </c>
      <c r="B7736" s="4">
        <v>8361</v>
      </c>
      <c r="C7736" s="9" t="s">
        <v>15472</v>
      </c>
      <c r="D7736" s="2" t="s">
        <v>17</v>
      </c>
      <c r="E7736" s="2" t="s">
        <v>18</v>
      </c>
      <c r="F7736" s="2" t="s">
        <v>15473</v>
      </c>
      <c r="G7736" s="2" t="s">
        <v>20</v>
      </c>
      <c r="H7736" s="2" t="s">
        <v>175</v>
      </c>
      <c r="I7736" s="2">
        <v>8</v>
      </c>
      <c r="M7736" s="3">
        <v>43593</v>
      </c>
      <c r="N7736" s="2" t="s">
        <v>17</v>
      </c>
    </row>
    <row r="7737" spans="1:14" ht="13">
      <c r="A7737" s="2" t="s">
        <v>14069</v>
      </c>
      <c r="B7737" s="4">
        <v>8362</v>
      </c>
      <c r="C7737" s="9" t="s">
        <v>15474</v>
      </c>
      <c r="D7737" s="2" t="s">
        <v>17</v>
      </c>
      <c r="E7737" s="2" t="s">
        <v>18</v>
      </c>
      <c r="F7737" s="2" t="s">
        <v>15475</v>
      </c>
      <c r="G7737" s="2" t="s">
        <v>20</v>
      </c>
      <c r="H7737" s="2" t="s">
        <v>175</v>
      </c>
      <c r="I7737" s="2">
        <v>8</v>
      </c>
      <c r="M7737" s="3">
        <v>43593</v>
      </c>
      <c r="N7737" s="2" t="s">
        <v>17</v>
      </c>
    </row>
    <row r="7738" spans="1:14" ht="13">
      <c r="A7738" s="2" t="s">
        <v>14069</v>
      </c>
      <c r="B7738" s="4">
        <v>8363</v>
      </c>
      <c r="C7738" s="9" t="s">
        <v>15476</v>
      </c>
      <c r="D7738" s="2" t="s">
        <v>17</v>
      </c>
      <c r="E7738" s="2" t="s">
        <v>18</v>
      </c>
      <c r="F7738" s="2" t="s">
        <v>15477</v>
      </c>
      <c r="G7738" s="2" t="s">
        <v>20</v>
      </c>
      <c r="H7738" s="2" t="s">
        <v>175</v>
      </c>
      <c r="I7738" s="2">
        <v>8</v>
      </c>
      <c r="M7738" s="3">
        <v>43593</v>
      </c>
      <c r="N7738" s="2" t="s">
        <v>17</v>
      </c>
    </row>
    <row r="7739" spans="1:14" ht="13">
      <c r="A7739" s="2" t="s">
        <v>14069</v>
      </c>
      <c r="B7739" s="4">
        <v>8364</v>
      </c>
      <c r="C7739" s="9" t="s">
        <v>15478</v>
      </c>
      <c r="D7739" s="2" t="s">
        <v>17</v>
      </c>
      <c r="E7739" s="2" t="s">
        <v>18</v>
      </c>
      <c r="F7739" s="2" t="s">
        <v>15479</v>
      </c>
      <c r="G7739" s="2" t="s">
        <v>20</v>
      </c>
      <c r="H7739" s="2" t="s">
        <v>175</v>
      </c>
      <c r="I7739" s="2">
        <v>8</v>
      </c>
      <c r="M7739" s="3">
        <v>43593</v>
      </c>
      <c r="N7739" s="2" t="s">
        <v>17</v>
      </c>
    </row>
    <row r="7740" spans="1:14" ht="13">
      <c r="A7740" s="2" t="s">
        <v>14069</v>
      </c>
      <c r="B7740" s="4">
        <v>8365</v>
      </c>
      <c r="C7740" s="9" t="s">
        <v>15480</v>
      </c>
      <c r="D7740" s="2" t="s">
        <v>17</v>
      </c>
      <c r="E7740" s="2" t="s">
        <v>18</v>
      </c>
      <c r="F7740" s="2" t="s">
        <v>15481</v>
      </c>
      <c r="G7740" s="2" t="s">
        <v>20</v>
      </c>
      <c r="H7740" s="2" t="s">
        <v>175</v>
      </c>
      <c r="I7740" s="2">
        <v>8</v>
      </c>
      <c r="M7740" s="3">
        <v>43593</v>
      </c>
      <c r="N7740" s="2" t="s">
        <v>17</v>
      </c>
    </row>
    <row r="7741" spans="1:14" ht="13">
      <c r="A7741" s="2" t="s">
        <v>14069</v>
      </c>
      <c r="B7741" s="4">
        <v>8366</v>
      </c>
      <c r="C7741" s="9" t="s">
        <v>15482</v>
      </c>
      <c r="D7741" s="2" t="s">
        <v>17</v>
      </c>
      <c r="E7741" s="2" t="s">
        <v>18</v>
      </c>
      <c r="F7741" s="2" t="s">
        <v>15483</v>
      </c>
      <c r="G7741" s="2" t="s">
        <v>20</v>
      </c>
      <c r="H7741" s="2" t="s">
        <v>175</v>
      </c>
      <c r="I7741" s="2">
        <v>8</v>
      </c>
      <c r="M7741" s="3">
        <v>43593</v>
      </c>
      <c r="N7741" s="2" t="s">
        <v>17</v>
      </c>
    </row>
    <row r="7742" spans="1:14" ht="13">
      <c r="A7742" s="2" t="s">
        <v>14069</v>
      </c>
      <c r="B7742" s="4">
        <v>8367</v>
      </c>
      <c r="C7742" s="9" t="s">
        <v>15484</v>
      </c>
      <c r="D7742" s="2" t="s">
        <v>17</v>
      </c>
      <c r="E7742" s="2" t="s">
        <v>18</v>
      </c>
      <c r="F7742" s="2" t="s">
        <v>15485</v>
      </c>
      <c r="G7742" s="2" t="s">
        <v>20</v>
      </c>
      <c r="H7742" s="2" t="s">
        <v>175</v>
      </c>
      <c r="I7742" s="2">
        <v>8</v>
      </c>
      <c r="M7742" s="3">
        <v>43593</v>
      </c>
      <c r="N7742" s="2" t="s">
        <v>17</v>
      </c>
    </row>
    <row r="7743" spans="1:14" ht="13">
      <c r="A7743" s="2" t="s">
        <v>14069</v>
      </c>
      <c r="B7743" s="4">
        <v>8368</v>
      </c>
      <c r="C7743" s="9" t="s">
        <v>15486</v>
      </c>
      <c r="D7743" s="2" t="s">
        <v>17</v>
      </c>
      <c r="E7743" s="2" t="s">
        <v>18</v>
      </c>
      <c r="F7743" s="2" t="s">
        <v>15487</v>
      </c>
      <c r="G7743" s="2" t="s">
        <v>20</v>
      </c>
      <c r="H7743" s="2" t="s">
        <v>175</v>
      </c>
      <c r="I7743" s="2">
        <v>8</v>
      </c>
      <c r="M7743" s="3">
        <v>43593</v>
      </c>
      <c r="N7743" s="2" t="s">
        <v>17</v>
      </c>
    </row>
    <row r="7744" spans="1:14" ht="13">
      <c r="A7744" s="2" t="s">
        <v>14069</v>
      </c>
      <c r="B7744" s="4">
        <v>8369</v>
      </c>
      <c r="C7744" s="9" t="s">
        <v>15488</v>
      </c>
      <c r="D7744" s="2" t="s">
        <v>17</v>
      </c>
      <c r="E7744" s="2" t="s">
        <v>18</v>
      </c>
      <c r="F7744" s="2" t="s">
        <v>15489</v>
      </c>
      <c r="G7744" s="2" t="s">
        <v>20</v>
      </c>
      <c r="H7744" s="2" t="s">
        <v>175</v>
      </c>
      <c r="I7744" s="2">
        <v>8</v>
      </c>
      <c r="M7744" s="3">
        <v>43593</v>
      </c>
      <c r="N7744" s="2" t="s">
        <v>17</v>
      </c>
    </row>
    <row r="7745" spans="1:14" ht="13">
      <c r="A7745" s="2" t="s">
        <v>14069</v>
      </c>
      <c r="B7745" s="4">
        <v>8370</v>
      </c>
      <c r="C7745" s="9" t="s">
        <v>15490</v>
      </c>
      <c r="D7745" s="2" t="s">
        <v>17</v>
      </c>
      <c r="E7745" s="2" t="s">
        <v>18</v>
      </c>
      <c r="F7745" s="2" t="s">
        <v>15491</v>
      </c>
      <c r="G7745" s="2" t="s">
        <v>20</v>
      </c>
      <c r="H7745" s="2" t="s">
        <v>175</v>
      </c>
      <c r="I7745" s="2">
        <v>8</v>
      </c>
      <c r="M7745" s="3">
        <v>43593</v>
      </c>
      <c r="N7745" s="2" t="s">
        <v>17</v>
      </c>
    </row>
    <row r="7746" spans="1:14" ht="13">
      <c r="A7746" s="2" t="s">
        <v>14069</v>
      </c>
      <c r="B7746" s="4">
        <v>8371</v>
      </c>
      <c r="C7746" s="9" t="s">
        <v>15492</v>
      </c>
      <c r="D7746" s="2" t="s">
        <v>17</v>
      </c>
      <c r="E7746" s="2" t="s">
        <v>18</v>
      </c>
      <c r="F7746" s="2" t="s">
        <v>15493</v>
      </c>
      <c r="G7746" s="2" t="s">
        <v>20</v>
      </c>
      <c r="H7746" s="2" t="s">
        <v>175</v>
      </c>
      <c r="I7746" s="2">
        <v>8</v>
      </c>
      <c r="M7746" s="3">
        <v>43593</v>
      </c>
      <c r="N7746" s="2" t="s">
        <v>17</v>
      </c>
    </row>
    <row r="7747" spans="1:14" ht="13">
      <c r="A7747" s="2" t="s">
        <v>14069</v>
      </c>
      <c r="B7747" s="4">
        <v>8372</v>
      </c>
      <c r="C7747" s="9" t="s">
        <v>15494</v>
      </c>
      <c r="D7747" s="2" t="s">
        <v>17</v>
      </c>
      <c r="E7747" s="2" t="s">
        <v>18</v>
      </c>
      <c r="F7747" s="2" t="s">
        <v>15495</v>
      </c>
      <c r="G7747" s="2" t="s">
        <v>20</v>
      </c>
      <c r="H7747" s="2" t="s">
        <v>175</v>
      </c>
      <c r="I7747" s="2">
        <v>8</v>
      </c>
      <c r="M7747" s="3">
        <v>43593</v>
      </c>
      <c r="N7747" s="2" t="s">
        <v>17</v>
      </c>
    </row>
    <row r="7748" spans="1:14" ht="13">
      <c r="A7748" s="2" t="s">
        <v>14069</v>
      </c>
      <c r="B7748" s="4">
        <v>8373</v>
      </c>
      <c r="C7748" s="9" t="s">
        <v>15496</v>
      </c>
      <c r="D7748" s="2" t="s">
        <v>17</v>
      </c>
      <c r="E7748" s="2" t="s">
        <v>18</v>
      </c>
      <c r="F7748" s="2" t="s">
        <v>15497</v>
      </c>
      <c r="G7748" s="2" t="s">
        <v>20</v>
      </c>
      <c r="H7748" s="2" t="s">
        <v>175</v>
      </c>
      <c r="I7748" s="2">
        <v>8</v>
      </c>
      <c r="M7748" s="3">
        <v>43593</v>
      </c>
      <c r="N7748" s="2" t="s">
        <v>17</v>
      </c>
    </row>
    <row r="7749" spans="1:14" ht="13">
      <c r="A7749" s="2" t="s">
        <v>14069</v>
      </c>
      <c r="B7749" s="4">
        <v>8374</v>
      </c>
      <c r="C7749" s="9" t="s">
        <v>15498</v>
      </c>
      <c r="D7749" s="2" t="s">
        <v>17</v>
      </c>
      <c r="E7749" s="2" t="s">
        <v>18</v>
      </c>
      <c r="F7749" s="2" t="s">
        <v>15499</v>
      </c>
      <c r="G7749" s="2" t="s">
        <v>20</v>
      </c>
      <c r="H7749" s="2" t="s">
        <v>175</v>
      </c>
      <c r="I7749" s="2">
        <v>8</v>
      </c>
      <c r="M7749" s="3">
        <v>43593</v>
      </c>
      <c r="N7749" s="2" t="s">
        <v>17</v>
      </c>
    </row>
    <row r="7750" spans="1:14" ht="13">
      <c r="A7750" s="2" t="s">
        <v>14069</v>
      </c>
      <c r="B7750" s="4">
        <v>8375</v>
      </c>
      <c r="C7750" s="9" t="s">
        <v>15500</v>
      </c>
      <c r="D7750" s="2" t="s">
        <v>17</v>
      </c>
      <c r="E7750" s="2" t="s">
        <v>18</v>
      </c>
      <c r="F7750" s="2" t="s">
        <v>15501</v>
      </c>
      <c r="G7750" s="2" t="s">
        <v>20</v>
      </c>
      <c r="H7750" s="2" t="s">
        <v>175</v>
      </c>
      <c r="I7750" s="2">
        <v>8</v>
      </c>
      <c r="M7750" s="3">
        <v>43593</v>
      </c>
      <c r="N7750" s="2" t="s">
        <v>17</v>
      </c>
    </row>
    <row r="7751" spans="1:14" ht="13">
      <c r="A7751" s="2" t="s">
        <v>14069</v>
      </c>
      <c r="B7751" s="4">
        <v>8376</v>
      </c>
      <c r="C7751" s="9" t="s">
        <v>15502</v>
      </c>
      <c r="D7751" s="2" t="s">
        <v>17</v>
      </c>
      <c r="E7751" s="2" t="s">
        <v>18</v>
      </c>
      <c r="F7751" s="2" t="s">
        <v>15503</v>
      </c>
      <c r="G7751" s="2" t="s">
        <v>20</v>
      </c>
      <c r="H7751" s="2" t="s">
        <v>175</v>
      </c>
      <c r="I7751" s="2">
        <v>8</v>
      </c>
      <c r="M7751" s="3">
        <v>43593</v>
      </c>
      <c r="N7751" s="2" t="s">
        <v>17</v>
      </c>
    </row>
    <row r="7752" spans="1:14" ht="13">
      <c r="A7752" s="2" t="s">
        <v>14069</v>
      </c>
      <c r="B7752" s="4">
        <v>8377</v>
      </c>
      <c r="C7752" s="9" t="s">
        <v>15504</v>
      </c>
      <c r="D7752" s="2" t="s">
        <v>17</v>
      </c>
      <c r="E7752" s="2" t="s">
        <v>18</v>
      </c>
      <c r="F7752" s="2" t="s">
        <v>15505</v>
      </c>
      <c r="G7752" s="2" t="s">
        <v>20</v>
      </c>
      <c r="H7752" s="2" t="s">
        <v>175</v>
      </c>
      <c r="I7752" s="2">
        <v>8</v>
      </c>
      <c r="M7752" s="3">
        <v>43593</v>
      </c>
      <c r="N7752" s="2" t="s">
        <v>17</v>
      </c>
    </row>
    <row r="7753" spans="1:14" ht="13">
      <c r="A7753" s="2" t="s">
        <v>14069</v>
      </c>
      <c r="B7753" s="4">
        <v>8378</v>
      </c>
      <c r="C7753" s="9" t="s">
        <v>15506</v>
      </c>
      <c r="D7753" s="2" t="s">
        <v>17</v>
      </c>
      <c r="E7753" s="2" t="s">
        <v>18</v>
      </c>
      <c r="F7753" s="2" t="s">
        <v>15507</v>
      </c>
      <c r="G7753" s="2" t="s">
        <v>20</v>
      </c>
      <c r="H7753" s="2" t="s">
        <v>175</v>
      </c>
      <c r="I7753" s="2">
        <v>8</v>
      </c>
      <c r="M7753" s="3">
        <v>43593</v>
      </c>
      <c r="N7753" s="2" t="s">
        <v>17</v>
      </c>
    </row>
    <row r="7754" spans="1:14" ht="13">
      <c r="A7754" s="2" t="s">
        <v>14069</v>
      </c>
      <c r="B7754" s="4">
        <v>8379</v>
      </c>
      <c r="C7754" s="9" t="s">
        <v>15508</v>
      </c>
      <c r="D7754" s="2" t="s">
        <v>17</v>
      </c>
      <c r="E7754" s="2" t="s">
        <v>18</v>
      </c>
      <c r="F7754" s="2" t="s">
        <v>15509</v>
      </c>
      <c r="G7754" s="2" t="s">
        <v>20</v>
      </c>
      <c r="H7754" s="2" t="s">
        <v>175</v>
      </c>
      <c r="I7754" s="2">
        <v>8</v>
      </c>
      <c r="M7754" s="3">
        <v>43593</v>
      </c>
      <c r="N7754" s="2" t="s">
        <v>17</v>
      </c>
    </row>
    <row r="7755" spans="1:14" ht="13">
      <c r="A7755" s="2" t="s">
        <v>14069</v>
      </c>
      <c r="B7755" s="4">
        <v>8380</v>
      </c>
      <c r="C7755" s="9" t="s">
        <v>15510</v>
      </c>
      <c r="D7755" s="2" t="s">
        <v>17</v>
      </c>
      <c r="E7755" s="2" t="s">
        <v>18</v>
      </c>
      <c r="F7755" s="2" t="s">
        <v>15511</v>
      </c>
      <c r="G7755" s="2" t="s">
        <v>20</v>
      </c>
      <c r="H7755" s="2" t="s">
        <v>175</v>
      </c>
      <c r="I7755" s="2">
        <v>8</v>
      </c>
      <c r="M7755" s="3">
        <v>43593</v>
      </c>
      <c r="N7755" s="2" t="s">
        <v>17</v>
      </c>
    </row>
    <row r="7756" spans="1:14" ht="13">
      <c r="A7756" s="2" t="s">
        <v>14069</v>
      </c>
      <c r="B7756" s="4">
        <v>8381</v>
      </c>
      <c r="C7756" s="9" t="s">
        <v>15512</v>
      </c>
      <c r="D7756" s="2" t="s">
        <v>17</v>
      </c>
      <c r="E7756" s="2" t="s">
        <v>18</v>
      </c>
      <c r="F7756" s="2" t="s">
        <v>15513</v>
      </c>
      <c r="G7756" s="2" t="s">
        <v>20</v>
      </c>
      <c r="H7756" s="2" t="s">
        <v>175</v>
      </c>
      <c r="I7756" s="2">
        <v>8</v>
      </c>
      <c r="M7756" s="3">
        <v>43593</v>
      </c>
      <c r="N7756" s="2" t="s">
        <v>17</v>
      </c>
    </row>
    <row r="7757" spans="1:14" ht="13">
      <c r="A7757" s="2" t="s">
        <v>14069</v>
      </c>
      <c r="B7757" s="4">
        <v>8382</v>
      </c>
      <c r="C7757" s="9" t="s">
        <v>15514</v>
      </c>
      <c r="D7757" s="2" t="s">
        <v>17</v>
      </c>
      <c r="E7757" s="2" t="s">
        <v>18</v>
      </c>
      <c r="F7757" s="2" t="s">
        <v>15515</v>
      </c>
      <c r="G7757" s="2" t="s">
        <v>20</v>
      </c>
      <c r="H7757" s="2" t="s">
        <v>175</v>
      </c>
      <c r="I7757" s="2">
        <v>8</v>
      </c>
      <c r="M7757" s="3">
        <v>43593</v>
      </c>
      <c r="N7757" s="2" t="s">
        <v>17</v>
      </c>
    </row>
    <row r="7758" spans="1:14" ht="13">
      <c r="A7758" s="2" t="s">
        <v>14069</v>
      </c>
      <c r="B7758" s="4">
        <v>8383</v>
      </c>
      <c r="C7758" s="9" t="s">
        <v>15516</v>
      </c>
      <c r="D7758" s="2" t="s">
        <v>17</v>
      </c>
      <c r="E7758" s="2" t="s">
        <v>18</v>
      </c>
      <c r="F7758" s="2" t="s">
        <v>15517</v>
      </c>
      <c r="G7758" s="2" t="s">
        <v>20</v>
      </c>
      <c r="H7758" s="2" t="s">
        <v>175</v>
      </c>
      <c r="I7758" s="2">
        <v>8</v>
      </c>
      <c r="M7758" s="3">
        <v>43593</v>
      </c>
      <c r="N7758" s="2" t="s">
        <v>17</v>
      </c>
    </row>
    <row r="7759" spans="1:14" ht="13">
      <c r="A7759" s="2" t="s">
        <v>14069</v>
      </c>
      <c r="B7759" s="4">
        <v>8384</v>
      </c>
      <c r="C7759" s="9" t="s">
        <v>15518</v>
      </c>
      <c r="D7759" s="2" t="s">
        <v>17</v>
      </c>
      <c r="E7759" s="2" t="s">
        <v>18</v>
      </c>
      <c r="F7759" s="2" t="s">
        <v>15519</v>
      </c>
      <c r="G7759" s="2" t="s">
        <v>20</v>
      </c>
      <c r="H7759" s="2" t="s">
        <v>175</v>
      </c>
      <c r="I7759" s="2">
        <v>8</v>
      </c>
      <c r="M7759" s="3">
        <v>43593</v>
      </c>
      <c r="N7759" s="2" t="s">
        <v>17</v>
      </c>
    </row>
    <row r="7760" spans="1:14" ht="13">
      <c r="A7760" s="2" t="s">
        <v>14069</v>
      </c>
      <c r="B7760" s="4">
        <v>8385</v>
      </c>
      <c r="C7760" s="9" t="s">
        <v>15520</v>
      </c>
      <c r="D7760" s="2" t="s">
        <v>17</v>
      </c>
      <c r="E7760" s="2" t="s">
        <v>18</v>
      </c>
      <c r="F7760" s="2" t="s">
        <v>15521</v>
      </c>
      <c r="G7760" s="2" t="s">
        <v>20</v>
      </c>
      <c r="H7760" s="2" t="s">
        <v>175</v>
      </c>
      <c r="I7760" s="2">
        <v>8</v>
      </c>
      <c r="M7760" s="3">
        <v>43593</v>
      </c>
      <c r="N7760" s="2" t="s">
        <v>17</v>
      </c>
    </row>
    <row r="7761" spans="1:14" ht="13">
      <c r="A7761" s="2" t="s">
        <v>14069</v>
      </c>
      <c r="B7761" s="4">
        <v>8386</v>
      </c>
      <c r="C7761" s="9" t="s">
        <v>15522</v>
      </c>
      <c r="D7761" s="2" t="s">
        <v>17</v>
      </c>
      <c r="E7761" s="2" t="s">
        <v>18</v>
      </c>
      <c r="F7761" s="2" t="s">
        <v>15523</v>
      </c>
      <c r="G7761" s="2" t="s">
        <v>20</v>
      </c>
      <c r="H7761" s="2" t="s">
        <v>175</v>
      </c>
      <c r="I7761" s="2">
        <v>8</v>
      </c>
      <c r="M7761" s="3">
        <v>43593</v>
      </c>
      <c r="N7761" s="2" t="s">
        <v>17</v>
      </c>
    </row>
    <row r="7762" spans="1:14" ht="13">
      <c r="A7762" s="2" t="s">
        <v>14069</v>
      </c>
      <c r="B7762" s="4">
        <v>8387</v>
      </c>
      <c r="C7762" s="9" t="s">
        <v>15524</v>
      </c>
      <c r="D7762" s="2" t="s">
        <v>17</v>
      </c>
      <c r="E7762" s="2" t="s">
        <v>18</v>
      </c>
      <c r="F7762" s="2" t="s">
        <v>15525</v>
      </c>
      <c r="G7762" s="2" t="s">
        <v>20</v>
      </c>
      <c r="H7762" s="2" t="s">
        <v>175</v>
      </c>
      <c r="I7762" s="2">
        <v>8</v>
      </c>
      <c r="M7762" s="3">
        <v>43593</v>
      </c>
      <c r="N7762" s="2" t="s">
        <v>17</v>
      </c>
    </row>
    <row r="7763" spans="1:14" ht="13">
      <c r="A7763" s="2" t="s">
        <v>14069</v>
      </c>
      <c r="B7763" s="4">
        <v>8388</v>
      </c>
      <c r="C7763" s="9" t="s">
        <v>15526</v>
      </c>
      <c r="D7763" s="2" t="s">
        <v>17</v>
      </c>
      <c r="E7763" s="2" t="s">
        <v>18</v>
      </c>
      <c r="F7763" s="2" t="s">
        <v>15527</v>
      </c>
      <c r="G7763" s="2" t="s">
        <v>20</v>
      </c>
      <c r="H7763" s="2" t="s">
        <v>175</v>
      </c>
      <c r="I7763" s="2">
        <v>8</v>
      </c>
      <c r="M7763" s="3">
        <v>43593</v>
      </c>
      <c r="N7763" s="2" t="s">
        <v>17</v>
      </c>
    </row>
    <row r="7764" spans="1:14" ht="13">
      <c r="A7764" s="2" t="s">
        <v>14069</v>
      </c>
      <c r="B7764" s="4">
        <v>8389</v>
      </c>
      <c r="C7764" s="9" t="s">
        <v>15528</v>
      </c>
      <c r="D7764" s="2" t="s">
        <v>23</v>
      </c>
      <c r="E7764" s="2" t="s">
        <v>122</v>
      </c>
      <c r="F7764" s="2" t="s">
        <v>15529</v>
      </c>
      <c r="G7764" s="2" t="s">
        <v>20</v>
      </c>
      <c r="H7764" s="2" t="s">
        <v>175</v>
      </c>
      <c r="I7764" s="2">
        <v>8</v>
      </c>
      <c r="J7764" s="2">
        <v>12</v>
      </c>
      <c r="M7764" s="3">
        <v>43593</v>
      </c>
      <c r="N7764" s="2" t="s">
        <v>17</v>
      </c>
    </row>
    <row r="7765" spans="1:14" ht="13">
      <c r="A7765" s="2" t="s">
        <v>14069</v>
      </c>
      <c r="B7765" s="4">
        <v>8390</v>
      </c>
      <c r="C7765" s="9" t="s">
        <v>15530</v>
      </c>
      <c r="D7765" s="2" t="s">
        <v>17</v>
      </c>
      <c r="E7765" s="2" t="s">
        <v>18</v>
      </c>
      <c r="F7765" s="2" t="s">
        <v>15531</v>
      </c>
      <c r="G7765" s="2" t="s">
        <v>20</v>
      </c>
      <c r="H7765" s="2" t="s">
        <v>175</v>
      </c>
      <c r="I7765" s="2">
        <v>8</v>
      </c>
      <c r="M7765" s="3">
        <v>43593</v>
      </c>
      <c r="N7765" s="2" t="s">
        <v>17</v>
      </c>
    </row>
    <row r="7766" spans="1:14" ht="13">
      <c r="A7766" s="2" t="s">
        <v>14069</v>
      </c>
      <c r="B7766" s="4">
        <v>8391</v>
      </c>
      <c r="C7766" s="9" t="s">
        <v>15532</v>
      </c>
      <c r="D7766" s="2" t="s">
        <v>17</v>
      </c>
      <c r="E7766" s="2" t="s">
        <v>18</v>
      </c>
      <c r="F7766" s="2" t="s">
        <v>15533</v>
      </c>
      <c r="G7766" s="2" t="s">
        <v>20</v>
      </c>
      <c r="H7766" s="2" t="s">
        <v>175</v>
      </c>
      <c r="I7766" s="2">
        <v>8</v>
      </c>
      <c r="M7766" s="3">
        <v>43593</v>
      </c>
      <c r="N7766" s="2" t="s">
        <v>17</v>
      </c>
    </row>
    <row r="7767" spans="1:14" ht="13">
      <c r="A7767" s="2" t="s">
        <v>14069</v>
      </c>
      <c r="B7767" s="4">
        <v>8392</v>
      </c>
      <c r="C7767" s="9" t="s">
        <v>15534</v>
      </c>
      <c r="D7767" s="2" t="s">
        <v>17</v>
      </c>
      <c r="E7767" s="2" t="s">
        <v>18</v>
      </c>
      <c r="F7767" s="2" t="s">
        <v>15535</v>
      </c>
      <c r="G7767" s="2" t="s">
        <v>20</v>
      </c>
      <c r="H7767" s="2" t="s">
        <v>175</v>
      </c>
      <c r="I7767" s="2">
        <v>8</v>
      </c>
      <c r="M7767" s="3">
        <v>43593</v>
      </c>
      <c r="N7767" s="2" t="s">
        <v>17</v>
      </c>
    </row>
    <row r="7768" spans="1:14" ht="13">
      <c r="A7768" s="2" t="s">
        <v>14069</v>
      </c>
      <c r="B7768" s="4">
        <v>8393</v>
      </c>
      <c r="C7768" s="9" t="s">
        <v>15536</v>
      </c>
      <c r="D7768" s="2" t="s">
        <v>17</v>
      </c>
      <c r="E7768" s="2" t="s">
        <v>18</v>
      </c>
      <c r="F7768" s="2" t="s">
        <v>15537</v>
      </c>
      <c r="G7768" s="2" t="s">
        <v>20</v>
      </c>
      <c r="H7768" s="2" t="s">
        <v>175</v>
      </c>
      <c r="I7768" s="2">
        <v>9</v>
      </c>
      <c r="M7768" s="3">
        <v>43738</v>
      </c>
      <c r="N7768" s="2" t="s">
        <v>17</v>
      </c>
    </row>
    <row r="7769" spans="1:14" ht="13">
      <c r="A7769" s="2" t="s">
        <v>14069</v>
      </c>
      <c r="B7769" s="4">
        <v>8394</v>
      </c>
      <c r="C7769" s="9" t="s">
        <v>15538</v>
      </c>
      <c r="D7769" s="2" t="s">
        <v>17</v>
      </c>
      <c r="E7769" s="2" t="s">
        <v>18</v>
      </c>
      <c r="F7769" s="2" t="s">
        <v>15539</v>
      </c>
      <c r="G7769" s="2" t="s">
        <v>20</v>
      </c>
      <c r="H7769" s="2" t="s">
        <v>175</v>
      </c>
      <c r="I7769" s="2">
        <v>9</v>
      </c>
      <c r="M7769" s="3">
        <v>43738</v>
      </c>
      <c r="N7769" s="2" t="s">
        <v>17</v>
      </c>
    </row>
    <row r="7770" spans="1:14" ht="13">
      <c r="A7770" s="2" t="s">
        <v>14069</v>
      </c>
      <c r="B7770" s="4">
        <v>8395</v>
      </c>
      <c r="C7770" s="9" t="s">
        <v>15540</v>
      </c>
      <c r="D7770" s="2" t="s">
        <v>17</v>
      </c>
      <c r="E7770" s="2" t="s">
        <v>18</v>
      </c>
      <c r="F7770" s="2" t="s">
        <v>15541</v>
      </c>
      <c r="G7770" s="2" t="s">
        <v>20</v>
      </c>
      <c r="H7770" s="2" t="s">
        <v>175</v>
      </c>
      <c r="I7770" s="2">
        <v>9</v>
      </c>
      <c r="M7770" s="3">
        <v>43738</v>
      </c>
      <c r="N7770" s="2" t="s">
        <v>17</v>
      </c>
    </row>
    <row r="7771" spans="1:14" ht="13">
      <c r="A7771" s="2" t="s">
        <v>14069</v>
      </c>
      <c r="B7771" s="4">
        <v>8396</v>
      </c>
      <c r="C7771" s="9" t="s">
        <v>15542</v>
      </c>
      <c r="D7771" s="2" t="s">
        <v>17</v>
      </c>
      <c r="E7771" s="2" t="s">
        <v>18</v>
      </c>
      <c r="F7771" s="2" t="s">
        <v>15543</v>
      </c>
      <c r="G7771" s="2" t="s">
        <v>20</v>
      </c>
      <c r="H7771" s="2" t="s">
        <v>175</v>
      </c>
      <c r="I7771" s="2">
        <v>9</v>
      </c>
      <c r="M7771" s="3">
        <v>43738</v>
      </c>
      <c r="N7771" s="2" t="s">
        <v>17</v>
      </c>
    </row>
    <row r="7772" spans="1:14" ht="13">
      <c r="A7772" s="2" t="s">
        <v>14069</v>
      </c>
      <c r="B7772" s="4">
        <v>8397</v>
      </c>
      <c r="C7772" s="9" t="s">
        <v>15544</v>
      </c>
      <c r="D7772" s="2" t="s">
        <v>17</v>
      </c>
      <c r="E7772" s="2" t="s">
        <v>18</v>
      </c>
      <c r="F7772" s="2" t="s">
        <v>15545</v>
      </c>
      <c r="G7772" s="2" t="s">
        <v>20</v>
      </c>
      <c r="H7772" s="2" t="s">
        <v>175</v>
      </c>
      <c r="I7772" s="2">
        <v>9</v>
      </c>
      <c r="M7772" s="3">
        <v>43738</v>
      </c>
      <c r="N7772" s="2" t="s">
        <v>17</v>
      </c>
    </row>
    <row r="7773" spans="1:14" ht="13">
      <c r="A7773" s="2" t="s">
        <v>14069</v>
      </c>
      <c r="B7773" s="4">
        <v>8398</v>
      </c>
      <c r="C7773" s="9" t="s">
        <v>15546</v>
      </c>
      <c r="D7773" s="2" t="s">
        <v>17</v>
      </c>
      <c r="E7773" s="2" t="s">
        <v>18</v>
      </c>
      <c r="F7773" s="2" t="s">
        <v>15547</v>
      </c>
      <c r="G7773" s="2" t="s">
        <v>20</v>
      </c>
      <c r="H7773" s="2" t="s">
        <v>175</v>
      </c>
      <c r="I7773" s="2">
        <v>9</v>
      </c>
      <c r="M7773" s="3">
        <v>43738</v>
      </c>
      <c r="N7773" s="2" t="s">
        <v>17</v>
      </c>
    </row>
    <row r="7774" spans="1:14" ht="13">
      <c r="A7774" s="2" t="s">
        <v>14069</v>
      </c>
      <c r="B7774" s="4">
        <v>8399</v>
      </c>
      <c r="C7774" s="9" t="s">
        <v>15548</v>
      </c>
      <c r="D7774" s="2" t="s">
        <v>17</v>
      </c>
      <c r="E7774" s="2" t="s">
        <v>18</v>
      </c>
      <c r="F7774" s="2" t="s">
        <v>15549</v>
      </c>
      <c r="G7774" s="2" t="s">
        <v>20</v>
      </c>
      <c r="H7774" s="2" t="s">
        <v>175</v>
      </c>
      <c r="I7774" s="2">
        <v>9</v>
      </c>
      <c r="M7774" s="3">
        <v>43738</v>
      </c>
      <c r="N7774" s="2" t="s">
        <v>17</v>
      </c>
    </row>
    <row r="7775" spans="1:14" ht="13">
      <c r="A7775" s="2" t="s">
        <v>14069</v>
      </c>
      <c r="B7775" s="4">
        <v>8400</v>
      </c>
      <c r="C7775" s="9" t="s">
        <v>15550</v>
      </c>
      <c r="D7775" s="2" t="s">
        <v>17</v>
      </c>
      <c r="E7775" s="2" t="s">
        <v>18</v>
      </c>
      <c r="F7775" s="2" t="s">
        <v>15551</v>
      </c>
      <c r="G7775" s="2" t="s">
        <v>20</v>
      </c>
      <c r="H7775" s="2" t="s">
        <v>175</v>
      </c>
      <c r="I7775" s="2">
        <v>9</v>
      </c>
      <c r="M7775" s="3">
        <v>43738</v>
      </c>
      <c r="N7775" s="2" t="s">
        <v>17</v>
      </c>
    </row>
    <row r="7776" spans="1:14" ht="13">
      <c r="A7776" s="2" t="s">
        <v>14069</v>
      </c>
      <c r="B7776" s="4">
        <v>8401</v>
      </c>
      <c r="C7776" s="9" t="s">
        <v>15552</v>
      </c>
      <c r="D7776" s="2" t="s">
        <v>17</v>
      </c>
      <c r="E7776" s="2" t="s">
        <v>18</v>
      </c>
      <c r="F7776" s="2" t="s">
        <v>15553</v>
      </c>
      <c r="G7776" s="2" t="s">
        <v>20</v>
      </c>
      <c r="H7776" s="2" t="s">
        <v>175</v>
      </c>
      <c r="I7776" s="2">
        <v>9</v>
      </c>
      <c r="M7776" s="3">
        <v>43738</v>
      </c>
      <c r="N7776" s="2" t="s">
        <v>17</v>
      </c>
    </row>
    <row r="7777" spans="1:14" ht="13">
      <c r="A7777" s="2" t="s">
        <v>14069</v>
      </c>
      <c r="B7777" s="4">
        <v>8402</v>
      </c>
      <c r="C7777" s="9" t="s">
        <v>15554</v>
      </c>
      <c r="D7777" s="2" t="s">
        <v>17</v>
      </c>
      <c r="E7777" s="2" t="s">
        <v>18</v>
      </c>
      <c r="F7777" s="2" t="s">
        <v>15555</v>
      </c>
      <c r="G7777" s="2" t="s">
        <v>20</v>
      </c>
      <c r="H7777" s="2" t="s">
        <v>175</v>
      </c>
      <c r="I7777" s="2">
        <v>9</v>
      </c>
      <c r="M7777" s="3">
        <v>43738</v>
      </c>
      <c r="N7777" s="2" t="s">
        <v>17</v>
      </c>
    </row>
    <row r="7778" spans="1:14" ht="13">
      <c r="A7778" s="2" t="s">
        <v>14069</v>
      </c>
      <c r="B7778" s="4">
        <v>8403</v>
      </c>
      <c r="C7778" s="9" t="s">
        <v>15556</v>
      </c>
      <c r="D7778" s="2" t="s">
        <v>23</v>
      </c>
      <c r="E7778" s="2" t="s">
        <v>122</v>
      </c>
      <c r="F7778" s="2" t="s">
        <v>15557</v>
      </c>
      <c r="G7778" s="2" t="s">
        <v>20</v>
      </c>
      <c r="H7778" s="2" t="s">
        <v>175</v>
      </c>
      <c r="I7778" s="2">
        <v>9</v>
      </c>
      <c r="J7778" s="2">
        <v>13</v>
      </c>
      <c r="M7778" s="3">
        <v>43738</v>
      </c>
      <c r="N7778" s="2" t="s">
        <v>17</v>
      </c>
    </row>
    <row r="7779" spans="1:14" ht="13">
      <c r="A7779" s="2" t="s">
        <v>14069</v>
      </c>
      <c r="B7779" s="4">
        <v>8404</v>
      </c>
      <c r="C7779" s="9" t="s">
        <v>15558</v>
      </c>
      <c r="D7779" s="2" t="s">
        <v>17</v>
      </c>
      <c r="E7779" s="2" t="s">
        <v>18</v>
      </c>
      <c r="F7779" s="2" t="s">
        <v>15559</v>
      </c>
      <c r="G7779" s="2" t="s">
        <v>20</v>
      </c>
      <c r="H7779" s="2" t="s">
        <v>175</v>
      </c>
      <c r="I7779" s="2">
        <v>9</v>
      </c>
      <c r="M7779" s="3">
        <v>43738</v>
      </c>
      <c r="N7779" s="2" t="s">
        <v>17</v>
      </c>
    </row>
    <row r="7780" spans="1:14" ht="13">
      <c r="A7780" s="2" t="s">
        <v>14069</v>
      </c>
      <c r="B7780" s="4">
        <v>8405</v>
      </c>
      <c r="C7780" s="9" t="s">
        <v>15560</v>
      </c>
      <c r="D7780" s="2" t="s">
        <v>17</v>
      </c>
      <c r="E7780" s="2" t="s">
        <v>18</v>
      </c>
      <c r="F7780" s="2" t="s">
        <v>15561</v>
      </c>
      <c r="G7780" s="2" t="s">
        <v>20</v>
      </c>
      <c r="H7780" s="2" t="s">
        <v>175</v>
      </c>
      <c r="I7780" s="2">
        <v>9</v>
      </c>
      <c r="M7780" s="3">
        <v>43738</v>
      </c>
      <c r="N7780" s="2" t="s">
        <v>17</v>
      </c>
    </row>
    <row r="7781" spans="1:14" ht="13">
      <c r="A7781" s="2" t="s">
        <v>14069</v>
      </c>
      <c r="B7781" s="4">
        <v>8406</v>
      </c>
      <c r="C7781" s="9" t="s">
        <v>15562</v>
      </c>
      <c r="D7781" s="2" t="s">
        <v>17</v>
      </c>
      <c r="E7781" s="2" t="s">
        <v>18</v>
      </c>
      <c r="F7781" s="2" t="s">
        <v>15563</v>
      </c>
      <c r="G7781" s="2" t="s">
        <v>20</v>
      </c>
      <c r="H7781" s="2" t="s">
        <v>175</v>
      </c>
      <c r="I7781" s="2">
        <v>9</v>
      </c>
      <c r="M7781" s="3">
        <v>43738</v>
      </c>
      <c r="N7781" s="2" t="s">
        <v>17</v>
      </c>
    </row>
    <row r="7782" spans="1:14" ht="13">
      <c r="A7782" s="2" t="s">
        <v>14069</v>
      </c>
      <c r="B7782" s="4">
        <v>8407</v>
      </c>
      <c r="C7782" s="9" t="s">
        <v>15564</v>
      </c>
      <c r="D7782" s="2" t="s">
        <v>17</v>
      </c>
      <c r="E7782" s="2" t="s">
        <v>18</v>
      </c>
      <c r="F7782" s="2" t="s">
        <v>15565</v>
      </c>
      <c r="G7782" s="2" t="s">
        <v>20</v>
      </c>
      <c r="H7782" s="2" t="s">
        <v>175</v>
      </c>
      <c r="I7782" s="2">
        <v>9</v>
      </c>
      <c r="M7782" s="3">
        <v>43738</v>
      </c>
      <c r="N7782" s="2" t="s">
        <v>17</v>
      </c>
    </row>
    <row r="7783" spans="1:14" ht="13">
      <c r="A7783" s="2" t="s">
        <v>14069</v>
      </c>
      <c r="B7783" s="4">
        <v>8408</v>
      </c>
      <c r="C7783" s="9" t="s">
        <v>15566</v>
      </c>
      <c r="D7783" s="2" t="s">
        <v>17</v>
      </c>
      <c r="E7783" s="2" t="s">
        <v>18</v>
      </c>
      <c r="F7783" s="2" t="s">
        <v>15567</v>
      </c>
      <c r="G7783" s="2" t="s">
        <v>20</v>
      </c>
      <c r="H7783" s="2" t="s">
        <v>175</v>
      </c>
      <c r="I7783" s="2">
        <v>9</v>
      </c>
      <c r="M7783" s="3">
        <v>43738</v>
      </c>
      <c r="N7783" s="2" t="s">
        <v>17</v>
      </c>
    </row>
    <row r="7784" spans="1:14" ht="13">
      <c r="A7784" s="2" t="s">
        <v>14069</v>
      </c>
      <c r="B7784" s="4">
        <v>8409</v>
      </c>
      <c r="C7784" s="9" t="s">
        <v>15568</v>
      </c>
      <c r="D7784" s="2" t="s">
        <v>23</v>
      </c>
      <c r="E7784" s="2" t="s">
        <v>122</v>
      </c>
      <c r="F7784" s="2" t="s">
        <v>15569</v>
      </c>
      <c r="G7784" s="2" t="s">
        <v>20</v>
      </c>
      <c r="H7784" s="2" t="s">
        <v>175</v>
      </c>
      <c r="I7784" s="2">
        <v>9</v>
      </c>
      <c r="J7784" s="2">
        <v>12</v>
      </c>
      <c r="M7784" s="3">
        <v>43738</v>
      </c>
      <c r="N7784" s="2" t="s">
        <v>17</v>
      </c>
    </row>
    <row r="7785" spans="1:14" ht="13">
      <c r="A7785" s="2" t="s">
        <v>14069</v>
      </c>
      <c r="B7785" s="4">
        <v>8410</v>
      </c>
      <c r="C7785" s="9" t="s">
        <v>15570</v>
      </c>
      <c r="D7785" s="2" t="s">
        <v>17</v>
      </c>
      <c r="E7785" s="2" t="s">
        <v>18</v>
      </c>
      <c r="F7785" s="2" t="s">
        <v>15571</v>
      </c>
      <c r="G7785" s="2" t="s">
        <v>20</v>
      </c>
      <c r="H7785" s="2" t="s">
        <v>175</v>
      </c>
      <c r="I7785" s="2">
        <v>9</v>
      </c>
      <c r="M7785" s="3">
        <v>43738</v>
      </c>
      <c r="N7785" s="2" t="s">
        <v>17</v>
      </c>
    </row>
    <row r="7786" spans="1:14" ht="13">
      <c r="A7786" s="2" t="s">
        <v>14069</v>
      </c>
      <c r="B7786" s="4">
        <v>8411</v>
      </c>
      <c r="C7786" s="9" t="s">
        <v>15572</v>
      </c>
      <c r="D7786" s="2" t="s">
        <v>17</v>
      </c>
      <c r="E7786" s="2" t="s">
        <v>18</v>
      </c>
      <c r="F7786" s="2" t="s">
        <v>15573</v>
      </c>
      <c r="G7786" s="2" t="s">
        <v>20</v>
      </c>
      <c r="H7786" s="2" t="s">
        <v>175</v>
      </c>
      <c r="I7786" s="2">
        <v>9</v>
      </c>
      <c r="M7786" s="3">
        <v>43738</v>
      </c>
      <c r="N7786" s="2" t="s">
        <v>17</v>
      </c>
    </row>
    <row r="7787" spans="1:14" ht="13">
      <c r="A7787" s="2" t="s">
        <v>14069</v>
      </c>
      <c r="B7787" s="4">
        <v>8412</v>
      </c>
      <c r="C7787" s="9" t="s">
        <v>15574</v>
      </c>
      <c r="D7787" s="2" t="s">
        <v>17</v>
      </c>
      <c r="E7787" s="2" t="s">
        <v>18</v>
      </c>
      <c r="F7787" s="2" t="s">
        <v>15575</v>
      </c>
      <c r="G7787" s="2" t="s">
        <v>20</v>
      </c>
      <c r="H7787" s="2" t="s">
        <v>175</v>
      </c>
      <c r="I7787" s="2">
        <v>9</v>
      </c>
      <c r="M7787" s="3">
        <v>43738</v>
      </c>
      <c r="N7787" s="2" t="s">
        <v>17</v>
      </c>
    </row>
    <row r="7788" spans="1:14" ht="13">
      <c r="A7788" s="2" t="s">
        <v>14069</v>
      </c>
      <c r="B7788" s="4">
        <v>8413</v>
      </c>
      <c r="C7788" s="9" t="s">
        <v>15576</v>
      </c>
      <c r="D7788" s="2" t="s">
        <v>17</v>
      </c>
      <c r="E7788" s="2" t="s">
        <v>18</v>
      </c>
      <c r="F7788" s="2" t="s">
        <v>15577</v>
      </c>
      <c r="G7788" s="2" t="s">
        <v>20</v>
      </c>
      <c r="H7788" s="2" t="s">
        <v>175</v>
      </c>
      <c r="I7788" s="2">
        <v>9</v>
      </c>
      <c r="M7788" s="3">
        <v>43738</v>
      </c>
      <c r="N7788" s="2" t="s">
        <v>17</v>
      </c>
    </row>
    <row r="7789" spans="1:14" ht="13">
      <c r="A7789" s="2" t="s">
        <v>14069</v>
      </c>
      <c r="B7789" s="4">
        <v>8414</v>
      </c>
      <c r="C7789" s="9" t="s">
        <v>15578</v>
      </c>
      <c r="D7789" s="2" t="s">
        <v>17</v>
      </c>
      <c r="E7789" s="2" t="s">
        <v>18</v>
      </c>
      <c r="F7789" s="2" t="s">
        <v>15579</v>
      </c>
      <c r="G7789" s="2" t="s">
        <v>20</v>
      </c>
      <c r="H7789" s="2" t="s">
        <v>175</v>
      </c>
      <c r="I7789" s="2">
        <v>9</v>
      </c>
      <c r="M7789" s="3">
        <v>43738</v>
      </c>
      <c r="N7789" s="2" t="s">
        <v>17</v>
      </c>
    </row>
    <row r="7790" spans="1:14" ht="13">
      <c r="A7790" s="2" t="s">
        <v>14069</v>
      </c>
      <c r="B7790" s="4">
        <v>8415</v>
      </c>
      <c r="C7790" s="9" t="s">
        <v>15580</v>
      </c>
      <c r="D7790" s="2" t="s">
        <v>17</v>
      </c>
      <c r="E7790" s="2" t="s">
        <v>18</v>
      </c>
      <c r="F7790" s="2" t="s">
        <v>15581</v>
      </c>
      <c r="G7790" s="2" t="s">
        <v>20</v>
      </c>
      <c r="H7790" s="2" t="s">
        <v>175</v>
      </c>
      <c r="I7790" s="2">
        <v>9</v>
      </c>
      <c r="M7790" s="3">
        <v>43738</v>
      </c>
      <c r="N7790" s="2" t="s">
        <v>17</v>
      </c>
    </row>
    <row r="7791" spans="1:14" ht="13">
      <c r="A7791" s="2" t="s">
        <v>14069</v>
      </c>
      <c r="B7791" s="4">
        <v>8416</v>
      </c>
      <c r="C7791" s="9" t="s">
        <v>15582</v>
      </c>
      <c r="D7791" s="2" t="s">
        <v>17</v>
      </c>
      <c r="E7791" s="2" t="s">
        <v>18</v>
      </c>
      <c r="F7791" s="2" t="s">
        <v>15583</v>
      </c>
      <c r="G7791" s="2" t="s">
        <v>20</v>
      </c>
      <c r="H7791" s="2" t="s">
        <v>175</v>
      </c>
      <c r="I7791" s="2">
        <v>9</v>
      </c>
      <c r="M7791" s="3">
        <v>43738</v>
      </c>
      <c r="N7791" s="2" t="s">
        <v>17</v>
      </c>
    </row>
    <row r="7792" spans="1:14" ht="13">
      <c r="A7792" s="2" t="s">
        <v>14069</v>
      </c>
      <c r="B7792" s="4">
        <v>8417</v>
      </c>
      <c r="C7792" s="9" t="s">
        <v>15584</v>
      </c>
      <c r="D7792" s="2" t="s">
        <v>23</v>
      </c>
      <c r="E7792" s="2" t="s">
        <v>122</v>
      </c>
      <c r="F7792" s="2" t="s">
        <v>15585</v>
      </c>
      <c r="G7792" s="2" t="s">
        <v>20</v>
      </c>
      <c r="H7792" s="2" t="s">
        <v>175</v>
      </c>
      <c r="I7792" s="2">
        <v>9</v>
      </c>
      <c r="J7792" s="2">
        <v>12</v>
      </c>
      <c r="M7792" s="3">
        <v>43738</v>
      </c>
      <c r="N7792" s="2" t="s">
        <v>17</v>
      </c>
    </row>
    <row r="7793" spans="1:14" ht="13">
      <c r="A7793" s="2" t="s">
        <v>14069</v>
      </c>
      <c r="B7793" s="4">
        <v>8418</v>
      </c>
      <c r="C7793" s="9" t="s">
        <v>15586</v>
      </c>
      <c r="D7793" s="2" t="s">
        <v>17</v>
      </c>
      <c r="E7793" s="2" t="s">
        <v>18</v>
      </c>
      <c r="F7793" s="2" t="s">
        <v>15587</v>
      </c>
      <c r="G7793" s="2" t="s">
        <v>20</v>
      </c>
      <c r="H7793" s="2" t="s">
        <v>175</v>
      </c>
      <c r="I7793" s="2">
        <v>9</v>
      </c>
      <c r="M7793" s="3">
        <v>43738</v>
      </c>
      <c r="N7793" s="2" t="s">
        <v>17</v>
      </c>
    </row>
    <row r="7794" spans="1:14" ht="13">
      <c r="A7794" s="2" t="s">
        <v>14069</v>
      </c>
      <c r="B7794" s="4">
        <v>8419</v>
      </c>
      <c r="C7794" s="9" t="s">
        <v>15588</v>
      </c>
      <c r="D7794" s="2" t="s">
        <v>17</v>
      </c>
      <c r="E7794" s="2" t="s">
        <v>18</v>
      </c>
      <c r="F7794" s="2" t="s">
        <v>15589</v>
      </c>
      <c r="G7794" s="2" t="s">
        <v>20</v>
      </c>
      <c r="H7794" s="2" t="s">
        <v>175</v>
      </c>
      <c r="I7794" s="2">
        <v>9</v>
      </c>
      <c r="M7794" s="3">
        <v>43738</v>
      </c>
      <c r="N7794" s="2" t="s">
        <v>17</v>
      </c>
    </row>
    <row r="7795" spans="1:14" ht="13">
      <c r="A7795" s="2" t="s">
        <v>14069</v>
      </c>
      <c r="B7795" s="4">
        <v>8420</v>
      </c>
      <c r="C7795" s="9" t="s">
        <v>15590</v>
      </c>
      <c r="D7795" s="2" t="s">
        <v>17</v>
      </c>
      <c r="E7795" s="2" t="s">
        <v>18</v>
      </c>
      <c r="F7795" s="2" t="s">
        <v>15591</v>
      </c>
      <c r="G7795" s="2" t="s">
        <v>20</v>
      </c>
      <c r="H7795" s="2" t="s">
        <v>175</v>
      </c>
      <c r="I7795" s="2">
        <v>9</v>
      </c>
      <c r="M7795" s="3">
        <v>43738</v>
      </c>
      <c r="N7795" s="2" t="s">
        <v>17</v>
      </c>
    </row>
    <row r="7796" spans="1:14" ht="13">
      <c r="A7796" s="2" t="s">
        <v>14069</v>
      </c>
      <c r="B7796" s="4">
        <v>8421</v>
      </c>
      <c r="C7796" s="9" t="s">
        <v>15592</v>
      </c>
      <c r="D7796" s="2" t="s">
        <v>17</v>
      </c>
      <c r="E7796" s="2" t="s">
        <v>18</v>
      </c>
      <c r="F7796" s="2" t="s">
        <v>15593</v>
      </c>
      <c r="G7796" s="2" t="s">
        <v>20</v>
      </c>
      <c r="H7796" s="2" t="s">
        <v>175</v>
      </c>
      <c r="I7796" s="2">
        <v>9</v>
      </c>
      <c r="M7796" s="3">
        <v>43738</v>
      </c>
      <c r="N7796" s="2" t="s">
        <v>17</v>
      </c>
    </row>
    <row r="7797" spans="1:14" ht="13">
      <c r="A7797" s="2" t="s">
        <v>14069</v>
      </c>
      <c r="B7797" s="4">
        <v>8422</v>
      </c>
      <c r="C7797" s="9" t="s">
        <v>15594</v>
      </c>
      <c r="D7797" s="2" t="s">
        <v>17</v>
      </c>
      <c r="E7797" s="2" t="s">
        <v>18</v>
      </c>
      <c r="F7797" s="2" t="s">
        <v>15595</v>
      </c>
      <c r="G7797" s="2" t="s">
        <v>20</v>
      </c>
      <c r="H7797" s="2" t="s">
        <v>175</v>
      </c>
      <c r="I7797" s="2">
        <v>9</v>
      </c>
      <c r="M7797" s="3">
        <v>43738</v>
      </c>
      <c r="N7797" s="2" t="s">
        <v>17</v>
      </c>
    </row>
    <row r="7798" spans="1:14" ht="13">
      <c r="A7798" s="2" t="s">
        <v>14069</v>
      </c>
      <c r="B7798" s="4">
        <v>8423</v>
      </c>
      <c r="C7798" s="9" t="s">
        <v>15596</v>
      </c>
      <c r="D7798" s="2" t="s">
        <v>17</v>
      </c>
      <c r="E7798" s="2" t="s">
        <v>18</v>
      </c>
      <c r="F7798" s="2" t="s">
        <v>15597</v>
      </c>
      <c r="G7798" s="2" t="s">
        <v>20</v>
      </c>
      <c r="H7798" s="2" t="s">
        <v>175</v>
      </c>
      <c r="I7798" s="2">
        <v>9</v>
      </c>
      <c r="M7798" s="3">
        <v>43738</v>
      </c>
      <c r="N7798" s="2" t="s">
        <v>17</v>
      </c>
    </row>
    <row r="7799" spans="1:14" ht="13">
      <c r="A7799" s="2" t="s">
        <v>14069</v>
      </c>
      <c r="B7799" s="4">
        <v>8424</v>
      </c>
      <c r="C7799" s="9" t="s">
        <v>15598</v>
      </c>
      <c r="D7799" s="2" t="s">
        <v>17</v>
      </c>
      <c r="E7799" s="2" t="s">
        <v>18</v>
      </c>
      <c r="F7799" s="2" t="s">
        <v>15599</v>
      </c>
      <c r="G7799" s="2" t="s">
        <v>20</v>
      </c>
      <c r="H7799" s="2" t="s">
        <v>175</v>
      </c>
      <c r="I7799" s="2">
        <v>9</v>
      </c>
      <c r="M7799" s="3">
        <v>43738</v>
      </c>
      <c r="N7799" s="2" t="s">
        <v>17</v>
      </c>
    </row>
    <row r="7800" spans="1:14" ht="13">
      <c r="A7800" s="2" t="s">
        <v>14069</v>
      </c>
      <c r="B7800" s="4">
        <v>8425</v>
      </c>
      <c r="C7800" s="9" t="s">
        <v>15600</v>
      </c>
      <c r="D7800" s="2" t="s">
        <v>17</v>
      </c>
      <c r="E7800" s="2" t="s">
        <v>18</v>
      </c>
      <c r="F7800" s="2" t="s">
        <v>15601</v>
      </c>
      <c r="G7800" s="2" t="s">
        <v>20</v>
      </c>
      <c r="H7800" s="2" t="s">
        <v>175</v>
      </c>
      <c r="I7800" s="2">
        <v>9</v>
      </c>
      <c r="M7800" s="3">
        <v>43738</v>
      </c>
      <c r="N7800" s="2" t="s">
        <v>17</v>
      </c>
    </row>
    <row r="7801" spans="1:14" ht="13">
      <c r="A7801" s="2" t="s">
        <v>14069</v>
      </c>
      <c r="B7801" s="4">
        <v>8426</v>
      </c>
      <c r="C7801" s="9" t="s">
        <v>15602</v>
      </c>
      <c r="D7801" s="2" t="s">
        <v>17</v>
      </c>
      <c r="E7801" s="2" t="s">
        <v>18</v>
      </c>
      <c r="F7801" s="2" t="s">
        <v>15603</v>
      </c>
      <c r="G7801" s="2" t="s">
        <v>20</v>
      </c>
      <c r="H7801" s="2" t="s">
        <v>175</v>
      </c>
      <c r="I7801" s="2">
        <v>9</v>
      </c>
      <c r="M7801" s="3">
        <v>43738</v>
      </c>
      <c r="N7801" s="2" t="s">
        <v>17</v>
      </c>
    </row>
    <row r="7802" spans="1:14" ht="13">
      <c r="A7802" s="2" t="s">
        <v>14069</v>
      </c>
      <c r="B7802" s="4">
        <v>8427</v>
      </c>
      <c r="C7802" s="9" t="s">
        <v>15604</v>
      </c>
      <c r="D7802" s="2" t="s">
        <v>17</v>
      </c>
      <c r="E7802" s="2" t="s">
        <v>18</v>
      </c>
      <c r="F7802" s="2" t="s">
        <v>15605</v>
      </c>
      <c r="G7802" s="2" t="s">
        <v>20</v>
      </c>
      <c r="H7802" s="2" t="s">
        <v>175</v>
      </c>
      <c r="I7802" s="2">
        <v>9</v>
      </c>
      <c r="M7802" s="3">
        <v>43738</v>
      </c>
      <c r="N7802" s="2" t="s">
        <v>17</v>
      </c>
    </row>
    <row r="7803" spans="1:14" ht="13">
      <c r="A7803" s="2" t="s">
        <v>14069</v>
      </c>
      <c r="B7803" s="4">
        <v>8428</v>
      </c>
      <c r="C7803" s="9" t="s">
        <v>15606</v>
      </c>
      <c r="D7803" s="2" t="s">
        <v>17</v>
      </c>
      <c r="E7803" s="2" t="s">
        <v>18</v>
      </c>
      <c r="F7803" s="2" t="s">
        <v>15607</v>
      </c>
      <c r="G7803" s="2" t="s">
        <v>20</v>
      </c>
      <c r="H7803" s="2" t="s">
        <v>175</v>
      </c>
      <c r="I7803" s="2">
        <v>9</v>
      </c>
      <c r="M7803" s="3">
        <v>43738</v>
      </c>
      <c r="N7803" s="2" t="s">
        <v>17</v>
      </c>
    </row>
    <row r="7804" spans="1:14" ht="13">
      <c r="A7804" s="2" t="s">
        <v>14069</v>
      </c>
      <c r="B7804" s="4">
        <v>8429</v>
      </c>
      <c r="C7804" s="9" t="s">
        <v>15608</v>
      </c>
      <c r="D7804" s="2" t="s">
        <v>17</v>
      </c>
      <c r="E7804" s="2" t="s">
        <v>18</v>
      </c>
      <c r="F7804" s="2" t="s">
        <v>15609</v>
      </c>
      <c r="G7804" s="2" t="s">
        <v>20</v>
      </c>
      <c r="H7804" s="2" t="s">
        <v>175</v>
      </c>
      <c r="I7804" s="2">
        <v>9</v>
      </c>
      <c r="M7804" s="3">
        <v>43738</v>
      </c>
      <c r="N7804" s="2" t="s">
        <v>17</v>
      </c>
    </row>
    <row r="7805" spans="1:14" ht="13">
      <c r="A7805" s="2" t="s">
        <v>14069</v>
      </c>
      <c r="B7805" s="4">
        <v>8430</v>
      </c>
      <c r="C7805" s="9" t="s">
        <v>15610</v>
      </c>
      <c r="D7805" s="2" t="s">
        <v>17</v>
      </c>
      <c r="E7805" s="2" t="s">
        <v>18</v>
      </c>
      <c r="F7805" s="2" t="s">
        <v>15611</v>
      </c>
      <c r="G7805" s="2" t="s">
        <v>20</v>
      </c>
      <c r="H7805" s="2" t="s">
        <v>175</v>
      </c>
      <c r="I7805" s="2">
        <v>9</v>
      </c>
      <c r="M7805" s="3">
        <v>43738</v>
      </c>
      <c r="N7805" s="2" t="s">
        <v>17</v>
      </c>
    </row>
    <row r="7806" spans="1:14" ht="13">
      <c r="A7806" s="2" t="s">
        <v>14069</v>
      </c>
      <c r="B7806" s="4">
        <v>8431</v>
      </c>
      <c r="C7806" s="9" t="s">
        <v>15612</v>
      </c>
      <c r="D7806" s="2" t="s">
        <v>17</v>
      </c>
      <c r="E7806" s="2" t="s">
        <v>18</v>
      </c>
      <c r="F7806" s="2" t="s">
        <v>15613</v>
      </c>
      <c r="G7806" s="2" t="s">
        <v>20</v>
      </c>
      <c r="H7806" s="2" t="s">
        <v>175</v>
      </c>
      <c r="I7806" s="2">
        <v>9</v>
      </c>
      <c r="M7806" s="3">
        <v>43738</v>
      </c>
      <c r="N7806" s="2" t="s">
        <v>17</v>
      </c>
    </row>
    <row r="7807" spans="1:14" ht="13">
      <c r="A7807" s="2" t="s">
        <v>14069</v>
      </c>
      <c r="B7807" s="4">
        <v>8432</v>
      </c>
      <c r="C7807" s="9" t="s">
        <v>15614</v>
      </c>
      <c r="D7807" s="2" t="s">
        <v>17</v>
      </c>
      <c r="E7807" s="2" t="s">
        <v>18</v>
      </c>
      <c r="F7807" s="2" t="s">
        <v>15615</v>
      </c>
      <c r="G7807" s="2" t="s">
        <v>20</v>
      </c>
      <c r="H7807" s="2" t="s">
        <v>175</v>
      </c>
      <c r="I7807" s="2">
        <v>9</v>
      </c>
      <c r="M7807" s="3">
        <v>43738</v>
      </c>
      <c r="N7807" s="2" t="s">
        <v>17</v>
      </c>
    </row>
    <row r="7808" spans="1:14" ht="13">
      <c r="A7808" s="2" t="s">
        <v>14069</v>
      </c>
      <c r="B7808" s="4">
        <v>8433</v>
      </c>
      <c r="C7808" s="9" t="s">
        <v>15616</v>
      </c>
      <c r="D7808" s="2" t="s">
        <v>17</v>
      </c>
      <c r="E7808" s="2" t="s">
        <v>18</v>
      </c>
      <c r="F7808" s="2" t="s">
        <v>15617</v>
      </c>
      <c r="G7808" s="2" t="s">
        <v>20</v>
      </c>
      <c r="H7808" s="2" t="s">
        <v>175</v>
      </c>
      <c r="I7808" s="2">
        <v>9</v>
      </c>
      <c r="M7808" s="3">
        <v>43738</v>
      </c>
      <c r="N7808" s="2" t="s">
        <v>17</v>
      </c>
    </row>
    <row r="7809" spans="1:14" ht="13">
      <c r="A7809" s="2" t="s">
        <v>14069</v>
      </c>
      <c r="B7809" s="4">
        <v>8434</v>
      </c>
      <c r="C7809" s="9" t="s">
        <v>15618</v>
      </c>
      <c r="D7809" s="2" t="s">
        <v>17</v>
      </c>
      <c r="E7809" s="2" t="s">
        <v>18</v>
      </c>
      <c r="F7809" s="2" t="s">
        <v>15619</v>
      </c>
      <c r="G7809" s="2" t="s">
        <v>20</v>
      </c>
      <c r="H7809" s="2" t="s">
        <v>175</v>
      </c>
      <c r="I7809" s="2">
        <v>9</v>
      </c>
      <c r="M7809" s="3">
        <v>43738</v>
      </c>
      <c r="N7809" s="2" t="s">
        <v>17</v>
      </c>
    </row>
    <row r="7810" spans="1:14" ht="13">
      <c r="A7810" s="2" t="s">
        <v>14069</v>
      </c>
      <c r="B7810" s="4">
        <v>8435</v>
      </c>
      <c r="C7810" s="9" t="s">
        <v>15620</v>
      </c>
      <c r="D7810" s="2" t="s">
        <v>17</v>
      </c>
      <c r="E7810" s="2" t="s">
        <v>18</v>
      </c>
      <c r="F7810" s="2" t="s">
        <v>15621</v>
      </c>
      <c r="G7810" s="2" t="s">
        <v>20</v>
      </c>
      <c r="H7810" s="2" t="s">
        <v>175</v>
      </c>
      <c r="I7810" s="2">
        <v>9</v>
      </c>
      <c r="M7810" s="3">
        <v>43738</v>
      </c>
      <c r="N7810" s="2" t="s">
        <v>17</v>
      </c>
    </row>
    <row r="7811" spans="1:14" ht="13">
      <c r="A7811" s="2" t="s">
        <v>14069</v>
      </c>
      <c r="B7811" s="4">
        <v>8436</v>
      </c>
      <c r="C7811" s="9" t="s">
        <v>15622</v>
      </c>
      <c r="D7811" s="2" t="s">
        <v>17</v>
      </c>
      <c r="E7811" s="2" t="s">
        <v>18</v>
      </c>
      <c r="F7811" s="2" t="s">
        <v>15623</v>
      </c>
      <c r="G7811" s="2" t="s">
        <v>20</v>
      </c>
      <c r="H7811" s="2" t="s">
        <v>175</v>
      </c>
      <c r="I7811" s="2">
        <v>9</v>
      </c>
      <c r="M7811" s="3">
        <v>43738</v>
      </c>
      <c r="N7811" s="2" t="s">
        <v>17</v>
      </c>
    </row>
    <row r="7812" spans="1:14" ht="13">
      <c r="A7812" s="2" t="s">
        <v>14069</v>
      </c>
      <c r="B7812" s="4">
        <v>8437</v>
      </c>
      <c r="C7812" s="9" t="str">
        <f t="shared" ref="C7812:C8066" si="0">"Flag fail when "&amp;F7812&amp;" is negative in the default or with dimensions except for the allowable dimensional qualifiers defined as allowable non negatives."</f>
        <v>Flag fail when ifrs-full:NoncontrollingInterestInAcquireeRecognisedAtAcquisitionDate is negative in the default or with dimensions except for the allowable dimensional qualifiers defined as allowable non negatives.</v>
      </c>
      <c r="D7812" s="2" t="s">
        <v>17</v>
      </c>
      <c r="E7812" s="2" t="s">
        <v>18</v>
      </c>
      <c r="F7812" s="9" t="s">
        <v>15624</v>
      </c>
      <c r="G7812" s="2" t="s">
        <v>20</v>
      </c>
      <c r="H7812" s="2" t="s">
        <v>175</v>
      </c>
      <c r="I7812" s="2">
        <v>9</v>
      </c>
      <c r="M7812" s="3">
        <v>43738</v>
      </c>
      <c r="N7812" s="2" t="s">
        <v>17</v>
      </c>
    </row>
    <row r="7813" spans="1:14" ht="13">
      <c r="A7813" s="2" t="s">
        <v>14069</v>
      </c>
      <c r="B7813" s="4">
        <v>8438</v>
      </c>
      <c r="C7813" s="9" t="str">
        <f t="shared" si="0"/>
        <v>Flag fail when ifrs-full:NetForeignExchangeGain is negative in the default or with dimensions except for the allowable dimensional qualifiers defined as allowable non negatives.</v>
      </c>
      <c r="D7813" s="2" t="s">
        <v>17</v>
      </c>
      <c r="E7813" s="2" t="s">
        <v>18</v>
      </c>
      <c r="F7813" s="9" t="s">
        <v>15625</v>
      </c>
      <c r="G7813" s="2" t="s">
        <v>20</v>
      </c>
      <c r="H7813" s="2" t="s">
        <v>175</v>
      </c>
      <c r="I7813" s="2">
        <v>9</v>
      </c>
      <c r="M7813" s="3">
        <v>43738</v>
      </c>
      <c r="N7813" s="2" t="s">
        <v>17</v>
      </c>
    </row>
    <row r="7814" spans="1:14" ht="13">
      <c r="A7814" s="2" t="s">
        <v>14069</v>
      </c>
      <c r="B7814" s="4">
        <v>8439</v>
      </c>
      <c r="C7814" s="9" t="str">
        <f t="shared" si="0"/>
        <v>Flag fail when ifrs-full:ExpenseOfRestructuringActivities is negative in the default or with dimensions except for the allowable dimensional qualifiers defined as allowable non negatives.</v>
      </c>
      <c r="D7814" s="2" t="s">
        <v>17</v>
      </c>
      <c r="E7814" s="2" t="s">
        <v>18</v>
      </c>
      <c r="F7814" s="9" t="s">
        <v>15626</v>
      </c>
      <c r="G7814" s="2" t="s">
        <v>20</v>
      </c>
      <c r="H7814" s="2" t="s">
        <v>175</v>
      </c>
      <c r="I7814" s="2">
        <v>9</v>
      </c>
      <c r="M7814" s="3">
        <v>43738</v>
      </c>
      <c r="N7814" s="2" t="s">
        <v>17</v>
      </c>
    </row>
    <row r="7815" spans="1:14" ht="13">
      <c r="A7815" s="2" t="s">
        <v>14069</v>
      </c>
      <c r="B7815" s="4">
        <v>8440</v>
      </c>
      <c r="C7815" s="9" t="str">
        <f t="shared" si="0"/>
        <v>Flag fail when ifrs-full:ContributionsToPlanByPlanParticipantsNetDefinedBenefitLiabilityAsset is negative in the default or with dimensions except for the allowable dimensional qualifiers defined as allowable non negatives.</v>
      </c>
      <c r="D7815" s="2" t="s">
        <v>17</v>
      </c>
      <c r="E7815" s="2" t="s">
        <v>18</v>
      </c>
      <c r="F7815" s="9" t="s">
        <v>15627</v>
      </c>
      <c r="G7815" s="2" t="s">
        <v>20</v>
      </c>
      <c r="H7815" s="2" t="s">
        <v>175</v>
      </c>
      <c r="I7815" s="2">
        <v>9</v>
      </c>
      <c r="M7815" s="3">
        <v>43738</v>
      </c>
      <c r="N7815" s="2" t="s">
        <v>17</v>
      </c>
    </row>
    <row r="7816" spans="1:14" ht="13">
      <c r="A7816" s="2" t="s">
        <v>14069</v>
      </c>
      <c r="B7816" s="4">
        <v>8441</v>
      </c>
      <c r="C7816" s="9" t="str">
        <f t="shared" si="0"/>
        <v>Flag fail when ifrs-full:AdjustmentsForFinanceCosts is negative in the default or with dimensions except for the allowable dimensional qualifiers defined as allowable non negatives.</v>
      </c>
      <c r="D7816" s="2" t="s">
        <v>17</v>
      </c>
      <c r="E7816" s="2" t="s">
        <v>122</v>
      </c>
      <c r="F7816" s="9" t="s">
        <v>15628</v>
      </c>
      <c r="G7816" s="2" t="s">
        <v>20</v>
      </c>
      <c r="H7816" s="2" t="s">
        <v>175</v>
      </c>
      <c r="I7816" s="2">
        <v>9</v>
      </c>
      <c r="J7816" s="2">
        <v>22</v>
      </c>
      <c r="M7816" s="3">
        <v>43738</v>
      </c>
      <c r="N7816" s="2" t="s">
        <v>17</v>
      </c>
    </row>
    <row r="7817" spans="1:14" ht="13">
      <c r="A7817" s="2" t="s">
        <v>14069</v>
      </c>
      <c r="B7817" s="4">
        <v>8442</v>
      </c>
      <c r="C7817" s="9" t="str">
        <f t="shared" si="0"/>
        <v>Flag fail when ifrs-full:TradeAndOtherCurrentReceivables is negative in the default or with dimensions except for the allowable dimensional qualifiers defined as allowable non negatives.</v>
      </c>
      <c r="D7817" s="2" t="s">
        <v>17</v>
      </c>
      <c r="E7817" s="2" t="s">
        <v>18</v>
      </c>
      <c r="F7817" s="9" t="s">
        <v>15629</v>
      </c>
      <c r="G7817" s="2" t="s">
        <v>20</v>
      </c>
      <c r="H7817" s="2" t="s">
        <v>175</v>
      </c>
      <c r="I7817" s="2">
        <v>9</v>
      </c>
      <c r="M7817" s="3">
        <v>43738</v>
      </c>
      <c r="N7817" s="2" t="s">
        <v>17</v>
      </c>
    </row>
    <row r="7818" spans="1:14" ht="13">
      <c r="A7818" s="2" t="s">
        <v>14069</v>
      </c>
      <c r="B7818" s="4">
        <v>8443</v>
      </c>
      <c r="C7818" s="9" t="str">
        <f t="shared" si="0"/>
        <v>Flag fail when ifrs-full:OtherIncome is negative in the default or with dimensions except for the allowable dimensional qualifiers defined as allowable non negatives.</v>
      </c>
      <c r="D7818" s="2" t="s">
        <v>17</v>
      </c>
      <c r="E7818" s="2" t="s">
        <v>18</v>
      </c>
      <c r="F7818" s="9" t="s">
        <v>15630</v>
      </c>
      <c r="G7818" s="2" t="s">
        <v>20</v>
      </c>
      <c r="H7818" s="2" t="s">
        <v>175</v>
      </c>
      <c r="I7818" s="2">
        <v>9</v>
      </c>
      <c r="M7818" s="3">
        <v>43738</v>
      </c>
      <c r="N7818" s="2" t="s">
        <v>17</v>
      </c>
    </row>
    <row r="7819" spans="1:14" ht="13">
      <c r="A7819" s="2" t="s">
        <v>14069</v>
      </c>
      <c r="B7819" s="4">
        <v>8444</v>
      </c>
      <c r="C7819" s="9" t="str">
        <f t="shared" si="0"/>
        <v>Flag fail when ifrs-full:TradeAndOtherReceivables is negative in the default or with dimensions except for the allowable dimensional qualifiers defined as allowable non negatives.</v>
      </c>
      <c r="D7819" s="2" t="s">
        <v>17</v>
      </c>
      <c r="E7819" s="2" t="s">
        <v>18</v>
      </c>
      <c r="F7819" s="9" t="s">
        <v>15631</v>
      </c>
      <c r="G7819" s="2" t="s">
        <v>20</v>
      </c>
      <c r="H7819" s="2" t="s">
        <v>175</v>
      </c>
      <c r="I7819" s="2">
        <v>9</v>
      </c>
      <c r="M7819" s="3">
        <v>43738</v>
      </c>
      <c r="N7819" s="2" t="s">
        <v>17</v>
      </c>
    </row>
    <row r="7820" spans="1:14" ht="13">
      <c r="A7820" s="2" t="s">
        <v>14069</v>
      </c>
      <c r="B7820" s="4">
        <v>8445</v>
      </c>
      <c r="C7820" s="9" t="str">
        <f t="shared" si="0"/>
        <v>Flag fail when ifrs-full:PaymentsForExplorationAndEvaluationExpenses is negative in the default or with dimensions except for the allowable dimensional qualifiers defined as allowable non negatives.</v>
      </c>
      <c r="D7820" s="2" t="s">
        <v>17</v>
      </c>
      <c r="E7820" s="2" t="s">
        <v>18</v>
      </c>
      <c r="F7820" s="9" t="s">
        <v>15632</v>
      </c>
      <c r="G7820" s="2" t="s">
        <v>20</v>
      </c>
      <c r="H7820" s="2" t="s">
        <v>175</v>
      </c>
      <c r="I7820" s="2">
        <v>9</v>
      </c>
      <c r="M7820" s="3">
        <v>43738</v>
      </c>
      <c r="N7820" s="2" t="s">
        <v>17</v>
      </c>
    </row>
    <row r="7821" spans="1:14" ht="13">
      <c r="A7821" s="2" t="s">
        <v>14069</v>
      </c>
      <c r="B7821" s="4">
        <v>8446</v>
      </c>
      <c r="C7821" s="9" t="str">
        <f t="shared" si="0"/>
        <v>Flag fail when ifrs-full:DerivativesAmountContributedToFairValueOfPlanAssets is negative in the default or with dimensions except for the allowable dimensional qualifiers defined as allowable non negatives.</v>
      </c>
      <c r="D7821" s="2" t="s">
        <v>23</v>
      </c>
      <c r="E7821" s="2" t="s">
        <v>122</v>
      </c>
      <c r="F7821" s="9" t="s">
        <v>15633</v>
      </c>
      <c r="G7821" s="2" t="s">
        <v>20</v>
      </c>
      <c r="H7821" s="2" t="s">
        <v>175</v>
      </c>
      <c r="I7821" s="2">
        <v>9</v>
      </c>
      <c r="J7821" s="2">
        <v>12</v>
      </c>
      <c r="M7821" s="3">
        <v>43738</v>
      </c>
      <c r="N7821" s="2" t="s">
        <v>17</v>
      </c>
    </row>
    <row r="7822" spans="1:14" ht="13">
      <c r="A7822" s="2" t="s">
        <v>14069</v>
      </c>
      <c r="B7822" s="4">
        <v>8447</v>
      </c>
      <c r="C7822" s="9" t="str">
        <f t="shared" si="0"/>
        <v>Flag fail when ifrs-full:RecoverableAmountOfAssetOrCashgeneratingUnit is negative in the default or with dimensions except for the allowable dimensional qualifiers defined as allowable non negatives.</v>
      </c>
      <c r="D7822" s="2" t="s">
        <v>17</v>
      </c>
      <c r="E7822" s="2" t="s">
        <v>18</v>
      </c>
      <c r="F7822" s="9" t="s">
        <v>15634</v>
      </c>
      <c r="G7822" s="2" t="s">
        <v>20</v>
      </c>
      <c r="H7822" s="2" t="s">
        <v>175</v>
      </c>
      <c r="I7822" s="2">
        <v>9</v>
      </c>
      <c r="M7822" s="3">
        <v>43738</v>
      </c>
      <c r="N7822" s="2" t="s">
        <v>17</v>
      </c>
    </row>
    <row r="7823" spans="1:14" ht="13">
      <c r="A7823" s="2" t="s">
        <v>14069</v>
      </c>
      <c r="B7823" s="4">
        <v>8448</v>
      </c>
      <c r="C7823" s="9" t="str">
        <f t="shared" si="0"/>
        <v>Flag fail when ifrs-full:InterestCostsIncurred is negative in the default or with dimensions except for the allowable dimensional qualifiers defined as allowable non negatives.</v>
      </c>
      <c r="D7823" s="2" t="s">
        <v>17</v>
      </c>
      <c r="E7823" s="2" t="s">
        <v>18</v>
      </c>
      <c r="F7823" s="9" t="s">
        <v>15635</v>
      </c>
      <c r="G7823" s="2" t="s">
        <v>20</v>
      </c>
      <c r="H7823" s="2" t="s">
        <v>175</v>
      </c>
      <c r="I7823" s="2">
        <v>9</v>
      </c>
      <c r="M7823" s="3">
        <v>43738</v>
      </c>
      <c r="N7823" s="2" t="s">
        <v>17</v>
      </c>
    </row>
    <row r="7824" spans="1:14" ht="13">
      <c r="A7824" s="2" t="s">
        <v>14069</v>
      </c>
      <c r="B7824" s="4">
        <v>8449</v>
      </c>
      <c r="C7824" s="9" t="str">
        <f t="shared" si="0"/>
        <v>Flag fail when ifrs-full:GrossLeaseLiabilities is negative in the default or with dimensions except for the allowable dimensional qualifiers defined as allowable non negatives.</v>
      </c>
      <c r="D7824" s="2" t="s">
        <v>17</v>
      </c>
      <c r="E7824" s="2" t="s">
        <v>18</v>
      </c>
      <c r="F7824" s="9" t="s">
        <v>15636</v>
      </c>
      <c r="G7824" s="2" t="s">
        <v>20</v>
      </c>
      <c r="H7824" s="2" t="s">
        <v>175</v>
      </c>
      <c r="I7824" s="2">
        <v>9</v>
      </c>
      <c r="M7824" s="3">
        <v>43738</v>
      </c>
      <c r="N7824" s="2" t="s">
        <v>17</v>
      </c>
    </row>
    <row r="7825" spans="1:14" ht="13">
      <c r="A7825" s="2" t="s">
        <v>14069</v>
      </c>
      <c r="B7825" s="4">
        <v>8450</v>
      </c>
      <c r="C7825" s="9" t="str">
        <f t="shared" si="0"/>
        <v>Flag fail when ifrs-full:RetirementsIntangibleAssetsOtherThanGoodwill is negative in the default or with dimensions except for the allowable dimensional qualifiers defined as allowable non negatives.</v>
      </c>
      <c r="D7825" s="2" t="s">
        <v>17</v>
      </c>
      <c r="E7825" s="2" t="s">
        <v>18</v>
      </c>
      <c r="F7825" s="9" t="s">
        <v>15637</v>
      </c>
      <c r="G7825" s="2" t="s">
        <v>20</v>
      </c>
      <c r="H7825" s="2" t="s">
        <v>175</v>
      </c>
      <c r="I7825" s="2">
        <v>9</v>
      </c>
      <c r="M7825" s="3">
        <v>43738</v>
      </c>
      <c r="N7825" s="2" t="s">
        <v>17</v>
      </c>
    </row>
    <row r="7826" spans="1:14" ht="13">
      <c r="A7826" s="2" t="s">
        <v>14069</v>
      </c>
      <c r="B7826" s="4">
        <v>8451</v>
      </c>
      <c r="C7826" s="9" t="str">
        <f t="shared" si="0"/>
        <v>Flag fail when ifrs-full:FinancialLiabilitiesAtFairValueThroughProfitOrLoss is negative in the default or with dimensions except for the allowable dimensional qualifiers defined as allowable non negatives.</v>
      </c>
      <c r="D7826" s="2" t="s">
        <v>17</v>
      </c>
      <c r="E7826" s="2" t="s">
        <v>18</v>
      </c>
      <c r="F7826" s="9" t="s">
        <v>15638</v>
      </c>
      <c r="G7826" s="2" t="s">
        <v>20</v>
      </c>
      <c r="H7826" s="2" t="s">
        <v>175</v>
      </c>
      <c r="I7826" s="2">
        <v>9</v>
      </c>
      <c r="M7826" s="3">
        <v>43738</v>
      </c>
      <c r="N7826" s="2" t="s">
        <v>17</v>
      </c>
    </row>
    <row r="7827" spans="1:14" ht="13">
      <c r="A7827" s="2" t="s">
        <v>14069</v>
      </c>
      <c r="B7827" s="4">
        <v>8452</v>
      </c>
      <c r="C7827" s="9" t="str">
        <f t="shared" si="0"/>
        <v>Flag fail when ifrs-full:ExpenseArisingFromExplorationForAndEvaluationOfMineralResources is negative in the default or with dimensions except for the allowable dimensional qualifiers defined as allowable non negatives.</v>
      </c>
      <c r="D7827" s="2" t="s">
        <v>17</v>
      </c>
      <c r="E7827" s="2" t="s">
        <v>18</v>
      </c>
      <c r="F7827" s="9" t="s">
        <v>15639</v>
      </c>
      <c r="G7827" s="2" t="s">
        <v>20</v>
      </c>
      <c r="H7827" s="2" t="s">
        <v>175</v>
      </c>
      <c r="I7827" s="2">
        <v>9</v>
      </c>
      <c r="M7827" s="3">
        <v>43738</v>
      </c>
      <c r="N7827" s="2" t="s">
        <v>17</v>
      </c>
    </row>
    <row r="7828" spans="1:14" ht="13">
      <c r="A7828" s="2" t="s">
        <v>14069</v>
      </c>
      <c r="B7828" s="4">
        <v>8453</v>
      </c>
      <c r="C7828" s="9" t="str">
        <f t="shared" si="0"/>
        <v>Flag fail when ifrs-full:CashCollateralPledgedSubjectToEnforceableMasterNettingArrangementOrSimilarAgreementNotSetOffAgainstFinancialLiabilities is negative in the default or with dimensions except for the allowable dimensional qualifiers defined as allowable non negatives.</v>
      </c>
      <c r="D7828" s="2" t="s">
        <v>17</v>
      </c>
      <c r="E7828" s="2" t="s">
        <v>18</v>
      </c>
      <c r="F7828" s="9" t="s">
        <v>15640</v>
      </c>
      <c r="G7828" s="2" t="s">
        <v>20</v>
      </c>
      <c r="H7828" s="2" t="s">
        <v>175</v>
      </c>
      <c r="I7828" s="2">
        <v>9</v>
      </c>
      <c r="M7828" s="3">
        <v>43738</v>
      </c>
      <c r="N7828" s="2" t="s">
        <v>17</v>
      </c>
    </row>
    <row r="7829" spans="1:14" ht="13">
      <c r="A7829" s="2" t="s">
        <v>14069</v>
      </c>
      <c r="B7829" s="4">
        <v>8454</v>
      </c>
      <c r="C7829" s="9" t="str">
        <f t="shared" si="0"/>
        <v>Flag fail when ifrs-full:TransfersOutOfLevel3OfFairValueHierarchyAssets is negative in the default or with dimensions except for the allowable dimensional qualifiers defined as allowable non negatives.</v>
      </c>
      <c r="D7829" s="2" t="s">
        <v>17</v>
      </c>
      <c r="E7829" s="2" t="s">
        <v>18</v>
      </c>
      <c r="F7829" s="9" t="s">
        <v>15641</v>
      </c>
      <c r="G7829" s="2" t="s">
        <v>20</v>
      </c>
      <c r="H7829" s="2" t="s">
        <v>175</v>
      </c>
      <c r="I7829" s="2">
        <v>9</v>
      </c>
      <c r="M7829" s="3">
        <v>43738</v>
      </c>
      <c r="N7829" s="2" t="s">
        <v>17</v>
      </c>
    </row>
    <row r="7830" spans="1:14" ht="13">
      <c r="A7830" s="2" t="s">
        <v>14069</v>
      </c>
      <c r="B7830" s="4">
        <v>8455</v>
      </c>
      <c r="C7830" s="9" t="str">
        <f t="shared" si="0"/>
        <v>Flag fail when ifrs-full:FinancialInstrumentsSubjectToEnforceableMasterNettingArrangementOrSimilarAgreementNotSetOffAgainstFinancialLiabilities is negative in the default or with dimensions except for the allowable dimensional qualifiers defined as allowable non negatives.</v>
      </c>
      <c r="D7830" s="2" t="s">
        <v>17</v>
      </c>
      <c r="E7830" s="2" t="s">
        <v>18</v>
      </c>
      <c r="F7830" s="9" t="s">
        <v>15642</v>
      </c>
      <c r="G7830" s="2" t="s">
        <v>20</v>
      </c>
      <c r="H7830" s="2" t="s">
        <v>175</v>
      </c>
      <c r="I7830" s="2">
        <v>9</v>
      </c>
      <c r="M7830" s="3">
        <v>43738</v>
      </c>
      <c r="N7830" s="2" t="s">
        <v>17</v>
      </c>
    </row>
    <row r="7831" spans="1:14" ht="13">
      <c r="A7831" s="2" t="s">
        <v>14069</v>
      </c>
      <c r="B7831" s="4">
        <v>8456</v>
      </c>
      <c r="C7831" s="9" t="str">
        <f t="shared" si="0"/>
        <v>Flag fail when ifrs-full:NumberOfOtherEquityInstrumentsExpiredInSharebasedPaymentArrangement is negative in the default or with dimensions except for the allowable dimensional qualifiers defined as allowable non negatives.</v>
      </c>
      <c r="D7831" s="2" t="s">
        <v>17</v>
      </c>
      <c r="E7831" s="2" t="s">
        <v>18</v>
      </c>
      <c r="F7831" s="9" t="s">
        <v>15643</v>
      </c>
      <c r="G7831" s="2" t="s">
        <v>20</v>
      </c>
      <c r="H7831" s="2" t="s">
        <v>175</v>
      </c>
      <c r="I7831" s="2">
        <v>9</v>
      </c>
      <c r="M7831" s="3">
        <v>43738</v>
      </c>
      <c r="N7831" s="2" t="s">
        <v>17</v>
      </c>
    </row>
    <row r="7832" spans="1:14" ht="13">
      <c r="A7832" s="2" t="s">
        <v>14069</v>
      </c>
      <c r="B7832" s="4">
        <v>8457</v>
      </c>
      <c r="C7832" s="9" t="str">
        <f t="shared" si="0"/>
        <v>Flag fail when ifrs-full:FinancialAssetsAvailableforsale is negative in the default or with dimensions except for the allowable dimensional qualifiers defined as allowable non negatives.</v>
      </c>
      <c r="D7832" s="2" t="s">
        <v>17</v>
      </c>
      <c r="E7832" s="2" t="s">
        <v>18</v>
      </c>
      <c r="F7832" s="9" t="s">
        <v>15644</v>
      </c>
      <c r="G7832" s="2" t="s">
        <v>20</v>
      </c>
      <c r="H7832" s="2" t="s">
        <v>175</v>
      </c>
      <c r="I7832" s="2">
        <v>9</v>
      </c>
      <c r="M7832" s="3">
        <v>43738</v>
      </c>
      <c r="N7832" s="2" t="s">
        <v>17</v>
      </c>
    </row>
    <row r="7833" spans="1:14" ht="13">
      <c r="A7833" s="2" t="s">
        <v>14069</v>
      </c>
      <c r="B7833" s="4">
        <v>8458</v>
      </c>
      <c r="C7833" s="9" t="str">
        <f t="shared" si="0"/>
        <v>Flag fail when ifrs-full:DividendsReceivedFromJointVenturesClassifiedAsInvestingActivities is negative in the default or with dimensions except for the allowable dimensional qualifiers defined as allowable non negatives.</v>
      </c>
      <c r="D7833" s="2" t="s">
        <v>17</v>
      </c>
      <c r="E7833" s="2" t="s">
        <v>18</v>
      </c>
      <c r="F7833" s="9" t="s">
        <v>15645</v>
      </c>
      <c r="G7833" s="2" t="s">
        <v>20</v>
      </c>
      <c r="H7833" s="2" t="s">
        <v>175</v>
      </c>
      <c r="I7833" s="2">
        <v>9</v>
      </c>
      <c r="M7833" s="3">
        <v>43738</v>
      </c>
      <c r="N7833" s="2" t="s">
        <v>17</v>
      </c>
    </row>
    <row r="7834" spans="1:14" ht="13">
      <c r="A7834" s="2" t="s">
        <v>14069</v>
      </c>
      <c r="B7834" s="4">
        <v>8459</v>
      </c>
      <c r="C7834" s="9" t="str">
        <f t="shared" si="0"/>
        <v>Flag fail when ifrs-full:AdjustmentsForInterestIncome is negative in the default or with dimensions except for the allowable dimensional qualifiers defined as allowable non negatives.</v>
      </c>
      <c r="D7834" s="2" t="s">
        <v>17</v>
      </c>
      <c r="E7834" s="2" t="s">
        <v>18</v>
      </c>
      <c r="F7834" s="9" t="s">
        <v>15646</v>
      </c>
      <c r="G7834" s="2" t="s">
        <v>20</v>
      </c>
      <c r="H7834" s="2" t="s">
        <v>175</v>
      </c>
      <c r="I7834" s="2">
        <v>9</v>
      </c>
      <c r="M7834" s="3">
        <v>43738</v>
      </c>
      <c r="N7834" s="2" t="s">
        <v>17</v>
      </c>
    </row>
    <row r="7835" spans="1:14" ht="13">
      <c r="A7835" s="2" t="s">
        <v>14069</v>
      </c>
      <c r="B7835" s="4">
        <v>8460</v>
      </c>
      <c r="C7835" s="9" t="str">
        <f t="shared" si="0"/>
        <v>Flag fail when ifrs-full:PurchaseOfIntangibleAssetsClassifiedAsInvestingActivities is negative in the default or with dimensions except for the allowable dimensional qualifiers defined as allowable non negatives.</v>
      </c>
      <c r="D7835" s="2" t="s">
        <v>17</v>
      </c>
      <c r="E7835" s="2" t="s">
        <v>18</v>
      </c>
      <c r="F7835" s="9" t="s">
        <v>15647</v>
      </c>
      <c r="G7835" s="2" t="s">
        <v>20</v>
      </c>
      <c r="H7835" s="2" t="s">
        <v>175</v>
      </c>
      <c r="I7835" s="2">
        <v>9</v>
      </c>
      <c r="M7835" s="3">
        <v>43738</v>
      </c>
      <c r="N7835" s="2" t="s">
        <v>17</v>
      </c>
    </row>
    <row r="7836" spans="1:14" ht="13">
      <c r="A7836" s="2" t="s">
        <v>14069</v>
      </c>
      <c r="B7836" s="4">
        <v>8461</v>
      </c>
      <c r="C7836" s="9" t="str">
        <f t="shared" si="0"/>
        <v>Flag fail when ifrs-full:EquityAndLiabilities is negative in the default or with dimensions except for the allowable dimensional qualifiers defined as allowable non negatives.</v>
      </c>
      <c r="D7836" s="2" t="s">
        <v>17</v>
      </c>
      <c r="E7836" s="2" t="s">
        <v>18</v>
      </c>
      <c r="F7836" s="9" t="s">
        <v>15648</v>
      </c>
      <c r="G7836" s="2" t="s">
        <v>20</v>
      </c>
      <c r="H7836" s="2" t="s">
        <v>175</v>
      </c>
      <c r="I7836" s="2">
        <v>9</v>
      </c>
      <c r="M7836" s="3">
        <v>43738</v>
      </c>
      <c r="N7836" s="2" t="s">
        <v>17</v>
      </c>
    </row>
    <row r="7837" spans="1:14" ht="13">
      <c r="A7837" s="2" t="s">
        <v>14069</v>
      </c>
      <c r="B7837" s="4">
        <v>8462</v>
      </c>
      <c r="C7837" s="9" t="str">
        <f t="shared" si="0"/>
        <v>Flag fail when ifrs-full:DividendsReceivedFromInvestmentsAccountedForUsingEquityMethodClassifiedAsInvestingActivities is negative in the default or with dimensions except for the allowable dimensional qualifiers defined as allowable non negatives.</v>
      </c>
      <c r="D7837" s="2" t="s">
        <v>17</v>
      </c>
      <c r="E7837" s="2" t="s">
        <v>18</v>
      </c>
      <c r="F7837" s="9" t="s">
        <v>15649</v>
      </c>
      <c r="G7837" s="2" t="s">
        <v>20</v>
      </c>
      <c r="H7837" s="2" t="s">
        <v>175</v>
      </c>
      <c r="I7837" s="2">
        <v>9</v>
      </c>
      <c r="M7837" s="3">
        <v>43738</v>
      </c>
      <c r="N7837" s="2" t="s">
        <v>17</v>
      </c>
    </row>
    <row r="7838" spans="1:14" ht="13">
      <c r="A7838" s="2" t="s">
        <v>14069</v>
      </c>
      <c r="B7838" s="4">
        <v>8463</v>
      </c>
      <c r="C7838" s="9" t="str">
        <f t="shared" si="0"/>
        <v>Flag fail when ifrs-full:DecreaseThroughWriteoffFinancialAssets is negative in the default or with dimensions except for the allowable dimensional qualifiers defined as allowable non negatives.</v>
      </c>
      <c r="D7838" s="2" t="s">
        <v>17</v>
      </c>
      <c r="E7838" s="2" t="s">
        <v>18</v>
      </c>
      <c r="F7838" s="9" t="s">
        <v>15650</v>
      </c>
      <c r="G7838" s="2" t="s">
        <v>20</v>
      </c>
      <c r="H7838" s="2" t="s">
        <v>175</v>
      </c>
      <c r="I7838" s="2">
        <v>9</v>
      </c>
      <c r="M7838" s="3">
        <v>43738</v>
      </c>
      <c r="N7838" s="2" t="s">
        <v>17</v>
      </c>
    </row>
    <row r="7839" spans="1:14" ht="13">
      <c r="A7839" s="2" t="s">
        <v>14069</v>
      </c>
      <c r="B7839" s="4">
        <v>8464</v>
      </c>
      <c r="C7839" s="9" t="str">
        <f t="shared" si="0"/>
        <v>Flag fail when ifrs-full:TradeReceivables is negative in the default or with dimensions except for the allowable dimensional qualifiers defined as allowable non negatives.</v>
      </c>
      <c r="D7839" s="2" t="s">
        <v>17</v>
      </c>
      <c r="E7839" s="2" t="s">
        <v>18</v>
      </c>
      <c r="F7839" s="9" t="s">
        <v>15651</v>
      </c>
      <c r="G7839" s="2" t="s">
        <v>20</v>
      </c>
      <c r="H7839" s="2" t="s">
        <v>175</v>
      </c>
      <c r="I7839" s="2">
        <v>9</v>
      </c>
      <c r="M7839" s="3">
        <v>43738</v>
      </c>
      <c r="N7839" s="2" t="s">
        <v>17</v>
      </c>
    </row>
    <row r="7840" spans="1:14" ht="13">
      <c r="A7840" s="2" t="s">
        <v>14069</v>
      </c>
      <c r="B7840" s="4">
        <v>8465</v>
      </c>
      <c r="C7840" s="9" t="str">
        <f t="shared" si="0"/>
        <v>Flag fail when ifrs-full:RevenueFromContractsWithCustomers is negative in the default or with dimensions except for the allowable dimensional qualifiers defined as allowable non negatives.</v>
      </c>
      <c r="D7840" s="2" t="s">
        <v>23</v>
      </c>
      <c r="E7840" s="2" t="s">
        <v>122</v>
      </c>
      <c r="F7840" s="9" t="s">
        <v>15652</v>
      </c>
      <c r="G7840" s="2" t="s">
        <v>20</v>
      </c>
      <c r="H7840" s="2" t="s">
        <v>175</v>
      </c>
      <c r="I7840" s="2">
        <v>9</v>
      </c>
      <c r="J7840" s="2">
        <v>12</v>
      </c>
      <c r="M7840" s="3">
        <v>43738</v>
      </c>
      <c r="N7840" s="2" t="s">
        <v>17</v>
      </c>
    </row>
    <row r="7841" spans="1:14" ht="13">
      <c r="A7841" s="2" t="s">
        <v>14069</v>
      </c>
      <c r="B7841" s="4">
        <v>8466</v>
      </c>
      <c r="C7841" s="9" t="str">
        <f t="shared" si="0"/>
        <v>Flag fail when ifrs-full:OtherFinanceCost is negative in the default or with dimensions except for the allowable dimensional qualifiers defined as allowable non negatives.</v>
      </c>
      <c r="D7841" s="2" t="s">
        <v>17</v>
      </c>
      <c r="E7841" s="2" t="s">
        <v>18</v>
      </c>
      <c r="F7841" s="9" t="s">
        <v>15653</v>
      </c>
      <c r="G7841" s="2" t="s">
        <v>20</v>
      </c>
      <c r="H7841" s="2" t="s">
        <v>175</v>
      </c>
      <c r="I7841" s="2">
        <v>9</v>
      </c>
      <c r="M7841" s="3">
        <v>43738</v>
      </c>
      <c r="N7841" s="2" t="s">
        <v>17</v>
      </c>
    </row>
    <row r="7842" spans="1:14" ht="13">
      <c r="A7842" s="2" t="s">
        <v>14069</v>
      </c>
      <c r="B7842" s="4">
        <v>8467</v>
      </c>
      <c r="C7842" s="9" t="str">
        <f t="shared" si="0"/>
        <v>Flag fail when ifrs-full:InvestmentAccountedForUsingEquityMethod is negative in the default or with dimensions except for the allowable dimensional qualifiers defined as allowable non negatives.</v>
      </c>
      <c r="D7842" s="2" t="s">
        <v>17</v>
      </c>
      <c r="E7842" s="2" t="s">
        <v>18</v>
      </c>
      <c r="F7842" s="9" t="s">
        <v>15654</v>
      </c>
      <c r="G7842" s="2" t="s">
        <v>20</v>
      </c>
      <c r="H7842" s="2" t="s">
        <v>175</v>
      </c>
      <c r="I7842" s="2">
        <v>9</v>
      </c>
      <c r="M7842" s="3">
        <v>43738</v>
      </c>
      <c r="N7842" s="2" t="s">
        <v>17</v>
      </c>
    </row>
    <row r="7843" spans="1:14" ht="13">
      <c r="A7843" s="2" t="s">
        <v>14069</v>
      </c>
      <c r="B7843" s="4">
        <v>8468</v>
      </c>
      <c r="C7843" s="9" t="str">
        <f t="shared" si="0"/>
        <v>Flag fail when ifrs-full:InterestPaidClassifiedAsFinancingActivities is negative in the default or with dimensions except for the allowable dimensional qualifiers defined as allowable non negatives.</v>
      </c>
      <c r="D7843" s="2" t="s">
        <v>17</v>
      </c>
      <c r="E7843" s="2" t="s">
        <v>18</v>
      </c>
      <c r="F7843" s="9" t="s">
        <v>15655</v>
      </c>
      <c r="G7843" s="2" t="s">
        <v>20</v>
      </c>
      <c r="H7843" s="2" t="s">
        <v>175</v>
      </c>
      <c r="I7843" s="2">
        <v>9</v>
      </c>
      <c r="M7843" s="3">
        <v>43738</v>
      </c>
      <c r="N7843" s="2" t="s">
        <v>17</v>
      </c>
    </row>
    <row r="7844" spans="1:14" ht="13">
      <c r="A7844" s="2" t="s">
        <v>14069</v>
      </c>
      <c r="B7844" s="4">
        <v>8469</v>
      </c>
      <c r="C7844" s="9" t="str">
        <f t="shared" si="0"/>
        <v>Flag fail when ifrs-full:IncreaseDecreaseThroughTimeValueOfMoneyAdjustmentOtherProvisions is negative in the default or with dimensions except for the allowable dimensional qualifiers defined as allowable non negatives.</v>
      </c>
      <c r="D7844" s="2" t="s">
        <v>23</v>
      </c>
      <c r="E7844" s="2" t="s">
        <v>122</v>
      </c>
      <c r="F7844" s="9" t="s">
        <v>15656</v>
      </c>
      <c r="G7844" s="2" t="s">
        <v>20</v>
      </c>
      <c r="H7844" s="2" t="s">
        <v>175</v>
      </c>
      <c r="I7844" s="2">
        <v>9</v>
      </c>
      <c r="J7844" s="2">
        <v>12</v>
      </c>
      <c r="M7844" s="3">
        <v>43738</v>
      </c>
      <c r="N7844" s="2" t="s">
        <v>17</v>
      </c>
    </row>
    <row r="7845" spans="1:14" ht="13">
      <c r="A7845" s="2" t="s">
        <v>14069</v>
      </c>
      <c r="B7845" s="4">
        <v>8470</v>
      </c>
      <c r="C7845" s="9" t="str">
        <f t="shared" si="0"/>
        <v>Flag fail when ifrs-full:RevenueFromInterest is negative in the default or with dimensions except for the allowable dimensional qualifiers defined as allowable non negatives.</v>
      </c>
      <c r="D7845" s="2" t="s">
        <v>17</v>
      </c>
      <c r="E7845" s="2" t="s">
        <v>18</v>
      </c>
      <c r="F7845" s="9" t="s">
        <v>15657</v>
      </c>
      <c r="G7845" s="2" t="s">
        <v>20</v>
      </c>
      <c r="H7845" s="2" t="s">
        <v>175</v>
      </c>
      <c r="I7845" s="2">
        <v>9</v>
      </c>
      <c r="M7845" s="3">
        <v>43738</v>
      </c>
      <c r="N7845" s="2" t="s">
        <v>17</v>
      </c>
    </row>
    <row r="7846" spans="1:14" ht="13">
      <c r="A7846" s="2" t="s">
        <v>14069</v>
      </c>
      <c r="B7846" s="4">
        <v>8471</v>
      </c>
      <c r="C7846" s="9" t="str">
        <f t="shared" si="0"/>
        <v>Flag fail when ifrs-full:DividendsPaidToEquityHoldersOfParentClassifiedAsFinancingActivities is negative in the default or with dimensions except for the allowable dimensional qualifiers defined as allowable non negatives.</v>
      </c>
      <c r="D7846" s="2" t="s">
        <v>17</v>
      </c>
      <c r="E7846" s="2" t="s">
        <v>18</v>
      </c>
      <c r="F7846" s="9" t="s">
        <v>15658</v>
      </c>
      <c r="G7846" s="2" t="s">
        <v>20</v>
      </c>
      <c r="H7846" s="2" t="s">
        <v>175</v>
      </c>
      <c r="I7846" s="2">
        <v>9</v>
      </c>
      <c r="M7846" s="3">
        <v>43738</v>
      </c>
      <c r="N7846" s="2" t="s">
        <v>17</v>
      </c>
    </row>
    <row r="7847" spans="1:14" ht="13">
      <c r="A7847" s="2" t="s">
        <v>14069</v>
      </c>
      <c r="B7847" s="4">
        <v>8472</v>
      </c>
      <c r="C7847" s="9" t="str">
        <f t="shared" si="0"/>
        <v>Flag fail when ifrs-full:DisposalsAndRetirementsIntangibleAssetsAndGoodwill is negative in the default or with dimensions except for the allowable dimensional qualifiers defined as allowable non negatives.</v>
      </c>
      <c r="D7847" s="2" t="s">
        <v>17</v>
      </c>
      <c r="E7847" s="2" t="s">
        <v>18</v>
      </c>
      <c r="F7847" s="9" t="s">
        <v>15659</v>
      </c>
      <c r="G7847" s="2" t="s">
        <v>20</v>
      </c>
      <c r="H7847" s="2" t="s">
        <v>175</v>
      </c>
      <c r="I7847" s="2">
        <v>9</v>
      </c>
      <c r="M7847" s="3">
        <v>43738</v>
      </c>
      <c r="N7847" s="2" t="s">
        <v>17</v>
      </c>
    </row>
    <row r="7848" spans="1:14" ht="13">
      <c r="A7848" s="2" t="s">
        <v>14069</v>
      </c>
      <c r="B7848" s="4">
        <v>8473</v>
      </c>
      <c r="C7848" s="9" t="str">
        <f t="shared" si="0"/>
        <v>Flag fail when ifrs-full:CashAdvancesAndLoansMadeToRelatedParties is negative in the default or with dimensions except for the allowable dimensional qualifiers defined as allowable non negatives.</v>
      </c>
      <c r="D7848" s="2" t="s">
        <v>17</v>
      </c>
      <c r="E7848" s="2" t="s">
        <v>18</v>
      </c>
      <c r="F7848" s="9" t="s">
        <v>15660</v>
      </c>
      <c r="G7848" s="2" t="s">
        <v>20</v>
      </c>
      <c r="H7848" s="2" t="s">
        <v>175</v>
      </c>
      <c r="I7848" s="2">
        <v>9</v>
      </c>
      <c r="M7848" s="3">
        <v>43738</v>
      </c>
      <c r="N7848" s="2" t="s">
        <v>17</v>
      </c>
    </row>
    <row r="7849" spans="1:14" ht="13">
      <c r="A7849" s="2" t="s">
        <v>14069</v>
      </c>
      <c r="B7849" s="4">
        <v>8474</v>
      </c>
      <c r="C7849" s="9" t="str">
        <f t="shared" si="0"/>
        <v>Flag fail when ifrs-full:ServicesExpense is negative in the default or with dimensions except for the allowable dimensional qualifiers defined as allowable non negatives.</v>
      </c>
      <c r="D7849" s="2" t="s">
        <v>17</v>
      </c>
      <c r="E7849" s="2" t="s">
        <v>18</v>
      </c>
      <c r="F7849" s="9" t="s">
        <v>15661</v>
      </c>
      <c r="G7849" s="2" t="s">
        <v>20</v>
      </c>
      <c r="H7849" s="2" t="s">
        <v>175</v>
      </c>
      <c r="I7849" s="2">
        <v>9</v>
      </c>
      <c r="M7849" s="3">
        <v>43738</v>
      </c>
      <c r="N7849" s="2" t="s">
        <v>17</v>
      </c>
    </row>
    <row r="7850" spans="1:14" ht="13">
      <c r="A7850" s="2" t="s">
        <v>14069</v>
      </c>
      <c r="B7850" s="4">
        <v>8475</v>
      </c>
      <c r="C7850" s="9" t="str">
        <f t="shared" si="0"/>
        <v>Flag fail when ifrs-full:PaymentsInRespectOfSettlementsNetDefinedBenefitLiabilityAsset is negative in the default or with dimensions except for the allowable dimensional qualifiers defined as allowable non negatives.</v>
      </c>
      <c r="D7850" s="2" t="s">
        <v>17</v>
      </c>
      <c r="E7850" s="2" t="s">
        <v>18</v>
      </c>
      <c r="F7850" s="9" t="s">
        <v>15662</v>
      </c>
      <c r="G7850" s="2" t="s">
        <v>20</v>
      </c>
      <c r="H7850" s="2" t="s">
        <v>175</v>
      </c>
      <c r="I7850" s="2">
        <v>9</v>
      </c>
      <c r="M7850" s="3">
        <v>43738</v>
      </c>
      <c r="N7850" s="2" t="s">
        <v>17</v>
      </c>
    </row>
    <row r="7851" spans="1:14" ht="13">
      <c r="A7851" s="2" t="s">
        <v>14069</v>
      </c>
      <c r="B7851" s="4">
        <v>8476</v>
      </c>
      <c r="C7851" s="9" t="str">
        <f t="shared" si="0"/>
        <v>Flag fail when ifrs-full:OtherIntangibleAssets is negative in the default or with dimensions except for the allowable dimensional qualifiers defined as allowable non negatives.</v>
      </c>
      <c r="D7851" s="2" t="s">
        <v>17</v>
      </c>
      <c r="E7851" s="2" t="s">
        <v>18</v>
      </c>
      <c r="F7851" s="9" t="s">
        <v>15663</v>
      </c>
      <c r="G7851" s="2" t="s">
        <v>20</v>
      </c>
      <c r="H7851" s="2" t="s">
        <v>175</v>
      </c>
      <c r="I7851" s="2">
        <v>9</v>
      </c>
      <c r="M7851" s="3">
        <v>43738</v>
      </c>
      <c r="N7851" s="2" t="s">
        <v>17</v>
      </c>
    </row>
    <row r="7852" spans="1:14" ht="13">
      <c r="A7852" s="2" t="s">
        <v>14069</v>
      </c>
      <c r="B7852" s="4">
        <v>8477</v>
      </c>
      <c r="C7852" s="9" t="str">
        <f t="shared" si="0"/>
        <v>Flag fail when ifrs-full:ImpairmentLossRecognisedInProfitOrLossGoodwill is negative in the default or with dimensions except for the allowable dimensional qualifiers defined as allowable non negatives.</v>
      </c>
      <c r="D7852" s="2" t="s">
        <v>17</v>
      </c>
      <c r="E7852" s="2" t="s">
        <v>18</v>
      </c>
      <c r="F7852" s="9" t="s">
        <v>15664</v>
      </c>
      <c r="G7852" s="2" t="s">
        <v>20</v>
      </c>
      <c r="H7852" s="2" t="s">
        <v>175</v>
      </c>
      <c r="I7852" s="2">
        <v>9</v>
      </c>
      <c r="M7852" s="3">
        <v>43738</v>
      </c>
      <c r="N7852" s="2" t="s">
        <v>17</v>
      </c>
    </row>
    <row r="7853" spans="1:14" ht="13">
      <c r="A7853" s="2" t="s">
        <v>14069</v>
      </c>
      <c r="B7853" s="4">
        <v>8478</v>
      </c>
      <c r="C7853" s="9" t="str">
        <f t="shared" si="0"/>
        <v>Flag fail when ifrs-full:DividendsPaidClassifiedAsFinancingActivities is negative in the default or with dimensions except for the allowable dimensional qualifiers defined as allowable non negatives.</v>
      </c>
      <c r="D7853" s="2" t="s">
        <v>17</v>
      </c>
      <c r="E7853" s="2" t="s">
        <v>18</v>
      </c>
      <c r="F7853" s="9" t="s">
        <v>15665</v>
      </c>
      <c r="G7853" s="2" t="s">
        <v>20</v>
      </c>
      <c r="H7853" s="2" t="s">
        <v>175</v>
      </c>
      <c r="I7853" s="2">
        <v>9</v>
      </c>
      <c r="M7853" s="3">
        <v>43738</v>
      </c>
      <c r="N7853" s="2" t="s">
        <v>17</v>
      </c>
    </row>
    <row r="7854" spans="1:14" ht="13">
      <c r="A7854" s="2" t="s">
        <v>14069</v>
      </c>
      <c r="B7854" s="4">
        <v>8479</v>
      </c>
      <c r="C7854" s="9" t="str">
        <f t="shared" si="0"/>
        <v>Flag fail when ifrs-full:DisposalsInvestmentProperty is negative in the default or with dimensions except for the allowable dimensional qualifiers defined as allowable non negatives.</v>
      </c>
      <c r="D7854" s="2" t="s">
        <v>17</v>
      </c>
      <c r="E7854" s="2" t="s">
        <v>18</v>
      </c>
      <c r="F7854" s="9" t="s">
        <v>15666</v>
      </c>
      <c r="G7854" s="2" t="s">
        <v>20</v>
      </c>
      <c r="H7854" s="2" t="s">
        <v>175</v>
      </c>
      <c r="I7854" s="2">
        <v>9</v>
      </c>
      <c r="M7854" s="3">
        <v>43738</v>
      </c>
      <c r="N7854" s="2" t="s">
        <v>17</v>
      </c>
    </row>
    <row r="7855" spans="1:14" ht="13">
      <c r="A7855" s="2" t="s">
        <v>14069</v>
      </c>
      <c r="B7855" s="4">
        <v>8480</v>
      </c>
      <c r="C7855" s="9" t="str">
        <f t="shared" si="0"/>
        <v>Flag fail when ifrs-full:DecreaseThroughTransferToLiabilitiesIncludedInDisposalGroupsClassifiedAsHeldForSaleOtherProvisions is negative in the default or with dimensions except for the allowable dimensional qualifiers defined as allowable non negatives.</v>
      </c>
      <c r="D7855" s="2" t="s">
        <v>17</v>
      </c>
      <c r="E7855" s="2" t="s">
        <v>18</v>
      </c>
      <c r="F7855" s="9" t="s">
        <v>15667</v>
      </c>
      <c r="G7855" s="2" t="s">
        <v>20</v>
      </c>
      <c r="H7855" s="2" t="s">
        <v>175</v>
      </c>
      <c r="I7855" s="2">
        <v>9</v>
      </c>
      <c r="M7855" s="3">
        <v>43738</v>
      </c>
      <c r="N7855" s="2" t="s">
        <v>17</v>
      </c>
    </row>
    <row r="7856" spans="1:14" ht="13">
      <c r="A7856" s="2" t="s">
        <v>14069</v>
      </c>
      <c r="B7856" s="4">
        <v>8481</v>
      </c>
      <c r="C7856" s="9" t="str">
        <f t="shared" si="0"/>
        <v>Flag fail when ifrs-full:AcquisitionsThroughBusinessCombinationsIntangibleAssetsAndGoodwill is negative in the default or with dimensions except for the allowable dimensional qualifiers defined as allowable non negatives.</v>
      </c>
      <c r="D7856" s="2" t="s">
        <v>17</v>
      </c>
      <c r="E7856" s="2" t="s">
        <v>18</v>
      </c>
      <c r="F7856" s="9" t="s">
        <v>15668</v>
      </c>
      <c r="G7856" s="2" t="s">
        <v>20</v>
      </c>
      <c r="H7856" s="2" t="s">
        <v>175</v>
      </c>
      <c r="I7856" s="2">
        <v>9</v>
      </c>
      <c r="M7856" s="3">
        <v>43738</v>
      </c>
      <c r="N7856" s="2" t="s">
        <v>17</v>
      </c>
    </row>
    <row r="7857" spans="1:14" ht="13">
      <c r="A7857" s="2" t="s">
        <v>14069</v>
      </c>
      <c r="B7857" s="4">
        <v>8482</v>
      </c>
      <c r="C7857" s="9" t="str">
        <f t="shared" si="0"/>
        <v>Flag fail when ifrs-full:ProceedsFromContributionsOfNoncontrollingInterests is negative in the default or with dimensions except for the allowable dimensional qualifiers defined as allowable non negatives.</v>
      </c>
      <c r="D7857" s="2" t="s">
        <v>17</v>
      </c>
      <c r="E7857" s="2" t="s">
        <v>18</v>
      </c>
      <c r="F7857" s="9" t="s">
        <v>15669</v>
      </c>
      <c r="G7857" s="2" t="s">
        <v>20</v>
      </c>
      <c r="H7857" s="2" t="s">
        <v>175</v>
      </c>
      <c r="I7857" s="2">
        <v>9</v>
      </c>
      <c r="M7857" s="3">
        <v>43738</v>
      </c>
      <c r="N7857" s="2" t="s">
        <v>17</v>
      </c>
    </row>
    <row r="7858" spans="1:14" ht="13">
      <c r="A7858" s="2" t="s">
        <v>14069</v>
      </c>
      <c r="B7858" s="4">
        <v>8483</v>
      </c>
      <c r="C7858" s="9" t="str">
        <f t="shared" si="0"/>
        <v>Flag fail when ifrs-full:ProceedsFromBorrowingsClassifiedAsFinancingActivities is negative in the default or with dimensions except for the allowable dimensional qualifiers defined as allowable non negatives.</v>
      </c>
      <c r="D7858" s="2" t="s">
        <v>17</v>
      </c>
      <c r="E7858" s="2" t="s">
        <v>18</v>
      </c>
      <c r="F7858" s="9" t="s">
        <v>15670</v>
      </c>
      <c r="G7858" s="2" t="s">
        <v>20</v>
      </c>
      <c r="H7858" s="2" t="s">
        <v>175</v>
      </c>
      <c r="I7858" s="2">
        <v>9</v>
      </c>
      <c r="M7858" s="3">
        <v>43738</v>
      </c>
      <c r="N7858" s="2" t="s">
        <v>17</v>
      </c>
    </row>
    <row r="7859" spans="1:14" ht="13">
      <c r="A7859" s="2" t="s">
        <v>14069</v>
      </c>
      <c r="B7859" s="4">
        <v>8484</v>
      </c>
      <c r="C7859" s="9" t="str">
        <f t="shared" si="0"/>
        <v>Flag fail when ifrs-full:PostemploymentBenefitExpenseDefinedContributionPlans is negative in the default or with dimensions except for the allowable dimensional qualifiers defined as allowable non negatives.</v>
      </c>
      <c r="D7859" s="2" t="s">
        <v>17</v>
      </c>
      <c r="E7859" s="2" t="s">
        <v>18</v>
      </c>
      <c r="F7859" s="9" t="s">
        <v>15671</v>
      </c>
      <c r="G7859" s="2" t="s">
        <v>20</v>
      </c>
      <c r="H7859" s="2" t="s">
        <v>175</v>
      </c>
      <c r="I7859" s="2">
        <v>9</v>
      </c>
      <c r="M7859" s="3">
        <v>43738</v>
      </c>
      <c r="N7859" s="2" t="s">
        <v>17</v>
      </c>
    </row>
    <row r="7860" spans="1:14" ht="13">
      <c r="A7860" s="2" t="s">
        <v>14069</v>
      </c>
      <c r="B7860" s="4">
        <v>8485</v>
      </c>
      <c r="C7860" s="9" t="str">
        <f t="shared" si="0"/>
        <v>Flag fail when ifrs-full:OtherCurrentReceivables is negative in the default or with dimensions except for the allowable dimensional qualifiers defined as allowable non negatives.</v>
      </c>
      <c r="D7860" s="2" t="s">
        <v>17</v>
      </c>
      <c r="E7860" s="2" t="s">
        <v>18</v>
      </c>
      <c r="F7860" s="9" t="s">
        <v>15672</v>
      </c>
      <c r="G7860" s="2" t="s">
        <v>20</v>
      </c>
      <c r="H7860" s="2" t="s">
        <v>175</v>
      </c>
      <c r="I7860" s="2">
        <v>9</v>
      </c>
      <c r="M7860" s="3">
        <v>43738</v>
      </c>
      <c r="N7860" s="2" t="s">
        <v>17</v>
      </c>
    </row>
    <row r="7861" spans="1:14" ht="13">
      <c r="A7861" s="2" t="s">
        <v>14069</v>
      </c>
      <c r="B7861" s="4">
        <v>8486</v>
      </c>
      <c r="C7861" s="9" t="str">
        <f t="shared" si="0"/>
        <v>Flag fail when ifrs-full:LoansAndReceivables is negative in the default or with dimensions except for the allowable dimensional qualifiers defined as allowable non negatives.</v>
      </c>
      <c r="D7861" s="2" t="s">
        <v>17</v>
      </c>
      <c r="E7861" s="2" t="s">
        <v>18</v>
      </c>
      <c r="F7861" s="9" t="s">
        <v>15673</v>
      </c>
      <c r="G7861" s="2" t="s">
        <v>20</v>
      </c>
      <c r="H7861" s="2" t="s">
        <v>175</v>
      </c>
      <c r="I7861" s="2">
        <v>9</v>
      </c>
      <c r="M7861" s="3">
        <v>43738</v>
      </c>
      <c r="N7861" s="2" t="s">
        <v>17</v>
      </c>
    </row>
    <row r="7862" spans="1:14" ht="13">
      <c r="A7862" s="2" t="s">
        <v>14069</v>
      </c>
      <c r="B7862" s="4">
        <v>8487</v>
      </c>
      <c r="C7862" s="9" t="str">
        <f t="shared" si="0"/>
        <v>Flag fail when ifrs-full:DecreaseThroughClassifiedAsHeldForSaleIntangibleAssetsOtherThanGoodwill is negative in the default or with dimensions except for the allowable dimensional qualifiers defined as allowable non negatives.</v>
      </c>
      <c r="D7862" s="2" t="s">
        <v>17</v>
      </c>
      <c r="E7862" s="2" t="s">
        <v>18</v>
      </c>
      <c r="F7862" s="9" t="s">
        <v>15674</v>
      </c>
      <c r="G7862" s="2" t="s">
        <v>20</v>
      </c>
      <c r="H7862" s="2" t="s">
        <v>175</v>
      </c>
      <c r="I7862" s="2">
        <v>9</v>
      </c>
      <c r="M7862" s="3">
        <v>43738</v>
      </c>
      <c r="N7862" s="2" t="s">
        <v>17</v>
      </c>
    </row>
    <row r="7863" spans="1:14" ht="13">
      <c r="A7863" s="2" t="s">
        <v>14069</v>
      </c>
      <c r="B7863" s="4">
        <v>8488</v>
      </c>
      <c r="C7863" s="9" t="str">
        <f t="shared" si="0"/>
        <v>Flag fail when ifrs-full:BorrowingCostsCapitalised is negative in the default or with dimensions except for the allowable dimensional qualifiers defined as allowable non negatives.</v>
      </c>
      <c r="D7863" s="2" t="s">
        <v>17</v>
      </c>
      <c r="E7863" s="2" t="s">
        <v>18</v>
      </c>
      <c r="F7863" s="9" t="s">
        <v>15675</v>
      </c>
      <c r="G7863" s="2" t="s">
        <v>20</v>
      </c>
      <c r="H7863" s="2" t="s">
        <v>175</v>
      </c>
      <c r="I7863" s="2">
        <v>9</v>
      </c>
      <c r="M7863" s="3">
        <v>43738</v>
      </c>
      <c r="N7863" s="2" t="s">
        <v>17</v>
      </c>
    </row>
    <row r="7864" spans="1:14" ht="13">
      <c r="A7864" s="2" t="s">
        <v>14069</v>
      </c>
      <c r="B7864" s="4">
        <v>8489</v>
      </c>
      <c r="C7864" s="9" t="str">
        <f t="shared" si="0"/>
        <v>Flag fail when ifrs-full:WagesAndSalaries is negative in the default or with dimensions except for the allowable dimensional qualifiers defined as allowable non negatives.</v>
      </c>
      <c r="D7864" s="2" t="s">
        <v>17</v>
      </c>
      <c r="E7864" s="2" t="s">
        <v>18</v>
      </c>
      <c r="F7864" s="9" t="s">
        <v>15676</v>
      </c>
      <c r="G7864" s="2" t="s">
        <v>20</v>
      </c>
      <c r="H7864" s="2" t="s">
        <v>175</v>
      </c>
      <c r="I7864" s="2">
        <v>9</v>
      </c>
      <c r="M7864" s="3">
        <v>43738</v>
      </c>
      <c r="N7864" s="2" t="s">
        <v>17</v>
      </c>
    </row>
    <row r="7865" spans="1:14" ht="13">
      <c r="A7865" s="2" t="s">
        <v>14069</v>
      </c>
      <c r="B7865" s="4">
        <v>8490</v>
      </c>
      <c r="C7865" s="9" t="str">
        <f t="shared" si="0"/>
        <v>Flag fail when ifrs-full:ResearchAndDevelopmentExpense is negative in the default or with dimensions except for the allowable dimensional qualifiers defined as allowable non negatives.</v>
      </c>
      <c r="D7865" s="2" t="s">
        <v>17</v>
      </c>
      <c r="E7865" s="2" t="s">
        <v>18</v>
      </c>
      <c r="F7865" s="9" t="s">
        <v>15677</v>
      </c>
      <c r="G7865" s="2" t="s">
        <v>20</v>
      </c>
      <c r="H7865" s="2" t="s">
        <v>175</v>
      </c>
      <c r="I7865" s="2">
        <v>9</v>
      </c>
      <c r="M7865" s="3">
        <v>43738</v>
      </c>
      <c r="N7865" s="2" t="s">
        <v>17</v>
      </c>
    </row>
    <row r="7866" spans="1:14" ht="13">
      <c r="A7866" s="2" t="s">
        <v>14069</v>
      </c>
      <c r="B7866" s="4">
        <v>8491</v>
      </c>
      <c r="C7866" s="9" t="str">
        <f t="shared" si="0"/>
        <v>Flag fail when ifrs-full:InterestCostsCapitalised is negative in the default or with dimensions except for the allowable dimensional qualifiers defined as allowable non negatives.</v>
      </c>
      <c r="D7866" s="2" t="s">
        <v>17</v>
      </c>
      <c r="E7866" s="2" t="s">
        <v>18</v>
      </c>
      <c r="F7866" s="9" t="s">
        <v>15678</v>
      </c>
      <c r="G7866" s="2" t="s">
        <v>20</v>
      </c>
      <c r="H7866" s="2" t="s">
        <v>175</v>
      </c>
      <c r="I7866" s="2">
        <v>9</v>
      </c>
      <c r="M7866" s="3">
        <v>43738</v>
      </c>
      <c r="N7866" s="2" t="s">
        <v>17</v>
      </c>
    </row>
    <row r="7867" spans="1:14" ht="13">
      <c r="A7867" s="2" t="s">
        <v>14069</v>
      </c>
      <c r="B7867" s="4">
        <v>8492</v>
      </c>
      <c r="C7867" s="9" t="str">
        <f t="shared" si="0"/>
        <v>Flag fail when ifrs-full:ImpairmentLossRecognisedInProfitOrLossTradeReceivables is negative in the default or with dimensions except for the allowable dimensional qualifiers defined as allowable non negatives.</v>
      </c>
      <c r="D7867" s="2" t="s">
        <v>17</v>
      </c>
      <c r="E7867" s="2" t="s">
        <v>18</v>
      </c>
      <c r="F7867" s="9" t="s">
        <v>15679</v>
      </c>
      <c r="G7867" s="2" t="s">
        <v>20</v>
      </c>
      <c r="H7867" s="2" t="s">
        <v>175</v>
      </c>
      <c r="I7867" s="2">
        <v>9</v>
      </c>
      <c r="M7867" s="3">
        <v>43738</v>
      </c>
      <c r="N7867" s="2" t="s">
        <v>17</v>
      </c>
    </row>
    <row r="7868" spans="1:14" ht="13">
      <c r="A7868" s="2" t="s">
        <v>14069</v>
      </c>
      <c r="B7868" s="4">
        <v>8493</v>
      </c>
      <c r="C7868" s="9" t="str">
        <f t="shared" si="0"/>
        <v>Flag fail when ifrs-full:GainsOnChangeInFairValueOfDerivatives is negative in the default or with dimensions except for the allowable dimensional qualifiers defined as allowable non negatives.</v>
      </c>
      <c r="D7868" s="2" t="s">
        <v>17</v>
      </c>
      <c r="E7868" s="2" t="s">
        <v>18</v>
      </c>
      <c r="F7868" s="9" t="s">
        <v>15680</v>
      </c>
      <c r="G7868" s="2" t="s">
        <v>20</v>
      </c>
      <c r="H7868" s="2" t="s">
        <v>175</v>
      </c>
      <c r="I7868" s="2">
        <v>9</v>
      </c>
      <c r="M7868" s="3">
        <v>43738</v>
      </c>
      <c r="N7868" s="2" t="s">
        <v>17</v>
      </c>
    </row>
    <row r="7869" spans="1:14" ht="13">
      <c r="A7869" s="2" t="s">
        <v>14069</v>
      </c>
      <c r="B7869" s="4">
        <v>8494</v>
      </c>
      <c r="C7869" s="9" t="str">
        <f t="shared" si="0"/>
        <v>Flag fail when ifrs-full:DeferredTaxLiabilitiesRecognisedAsOfAcquisitionDate is negative in the default or with dimensions except for the allowable dimensional qualifiers defined as allowable non negatives.</v>
      </c>
      <c r="D7869" s="2" t="s">
        <v>17</v>
      </c>
      <c r="E7869" s="2" t="s">
        <v>18</v>
      </c>
      <c r="F7869" s="9" t="s">
        <v>15681</v>
      </c>
      <c r="G7869" s="2" t="s">
        <v>20</v>
      </c>
      <c r="H7869" s="2" t="s">
        <v>175</v>
      </c>
      <c r="I7869" s="2">
        <v>9</v>
      </c>
      <c r="M7869" s="3">
        <v>43738</v>
      </c>
      <c r="N7869" s="2" t="s">
        <v>17</v>
      </c>
    </row>
    <row r="7870" spans="1:14" ht="13">
      <c r="A7870" s="2" t="s">
        <v>14069</v>
      </c>
      <c r="B7870" s="4">
        <v>8495</v>
      </c>
      <c r="C7870" s="9" t="str">
        <f t="shared" si="0"/>
        <v>Flag fail when ifrs-full:ProfessionalFeesExpense is negative in the default or with dimensions except for the allowable dimensional qualifiers defined as allowable non negatives.</v>
      </c>
      <c r="D7870" s="2" t="s">
        <v>17</v>
      </c>
      <c r="E7870" s="2" t="s">
        <v>18</v>
      </c>
      <c r="F7870" s="9" t="s">
        <v>15682</v>
      </c>
      <c r="G7870" s="2" t="s">
        <v>20</v>
      </c>
      <c r="H7870" s="2" t="s">
        <v>175</v>
      </c>
      <c r="I7870" s="2">
        <v>9</v>
      </c>
      <c r="M7870" s="3">
        <v>43738</v>
      </c>
      <c r="N7870" s="2" t="s">
        <v>17</v>
      </c>
    </row>
    <row r="7871" spans="1:14" ht="13">
      <c r="A7871" s="2" t="s">
        <v>14069</v>
      </c>
      <c r="B7871" s="4">
        <v>8496</v>
      </c>
      <c r="C7871" s="9" t="str">
        <f t="shared" si="0"/>
        <v>Flag fail when ifrs-full:Inventories is negative in the default or with dimensions except for the allowable dimensional qualifiers defined as allowable non negatives.</v>
      </c>
      <c r="D7871" s="2" t="s">
        <v>17</v>
      </c>
      <c r="E7871" s="2" t="s">
        <v>18</v>
      </c>
      <c r="F7871" s="9" t="s">
        <v>15683</v>
      </c>
      <c r="G7871" s="2" t="s">
        <v>20</v>
      </c>
      <c r="H7871" s="2" t="s">
        <v>175</v>
      </c>
      <c r="I7871" s="2">
        <v>9</v>
      </c>
      <c r="M7871" s="3">
        <v>43738</v>
      </c>
      <c r="N7871" s="2" t="s">
        <v>17</v>
      </c>
    </row>
    <row r="7872" spans="1:14" ht="13">
      <c r="A7872" s="2" t="s">
        <v>14069</v>
      </c>
      <c r="B7872" s="4">
        <v>8497</v>
      </c>
      <c r="C7872" s="9" t="str">
        <f t="shared" si="0"/>
        <v>Flag fail when ifrs-full:RepairsAndMaintenanceExpense is negative in the default or with dimensions except for the allowable dimensional qualifiers defined as allowable non negatives.</v>
      </c>
      <c r="D7872" s="2" t="s">
        <v>17</v>
      </c>
      <c r="E7872" s="2" t="s">
        <v>18</v>
      </c>
      <c r="F7872" s="9" t="s">
        <v>15684</v>
      </c>
      <c r="G7872" s="2" t="s">
        <v>20</v>
      </c>
      <c r="H7872" s="2" t="s">
        <v>175</v>
      </c>
      <c r="I7872" s="2">
        <v>9</v>
      </c>
      <c r="M7872" s="3">
        <v>43738</v>
      </c>
      <c r="N7872" s="2" t="s">
        <v>17</v>
      </c>
    </row>
    <row r="7873" spans="1:14" ht="13">
      <c r="A7873" s="2" t="s">
        <v>14069</v>
      </c>
      <c r="B7873" s="4">
        <v>8498</v>
      </c>
      <c r="C7873" s="9" t="str">
        <f t="shared" si="0"/>
        <v>Flag fail when ifrs-full:Provisions is negative in the default or with dimensions except for the allowable dimensional qualifiers defined as allowable non negatives.</v>
      </c>
      <c r="D7873" s="2" t="s">
        <v>17</v>
      </c>
      <c r="E7873" s="2" t="s">
        <v>18</v>
      </c>
      <c r="F7873" s="9" t="s">
        <v>15685</v>
      </c>
      <c r="G7873" s="2" t="s">
        <v>20</v>
      </c>
      <c r="H7873" s="2" t="s">
        <v>175</v>
      </c>
      <c r="I7873" s="2">
        <v>9</v>
      </c>
      <c r="M7873" s="3">
        <v>43738</v>
      </c>
      <c r="N7873" s="2" t="s">
        <v>17</v>
      </c>
    </row>
    <row r="7874" spans="1:14" ht="13">
      <c r="A7874" s="2" t="s">
        <v>14069</v>
      </c>
      <c r="B7874" s="4">
        <v>8499</v>
      </c>
      <c r="C7874" s="9" t="str">
        <f t="shared" si="0"/>
        <v>Flag fail when ifrs-full:NoncurrentPortionOfNoncurrentLoansReceived is negative in the default or with dimensions except for the allowable dimensional qualifiers defined as allowable non negatives.</v>
      </c>
      <c r="D7874" s="2" t="s">
        <v>17</v>
      </c>
      <c r="E7874" s="2" t="s">
        <v>18</v>
      </c>
      <c r="F7874" s="9" t="s">
        <v>15686</v>
      </c>
      <c r="G7874" s="2" t="s">
        <v>20</v>
      </c>
      <c r="H7874" s="2" t="s">
        <v>175</v>
      </c>
      <c r="I7874" s="2">
        <v>9</v>
      </c>
      <c r="M7874" s="3">
        <v>43738</v>
      </c>
      <c r="N7874" s="2" t="s">
        <v>17</v>
      </c>
    </row>
    <row r="7875" spans="1:14" ht="13">
      <c r="A7875" s="2" t="s">
        <v>14069</v>
      </c>
      <c r="B7875" s="4">
        <v>8500</v>
      </c>
      <c r="C7875" s="9" t="str">
        <f t="shared" si="0"/>
        <v>Flag fail when ifrs-full:DeductibleTemporaryDifferencesForWhichNoDeferredTaxAssetIsRecognised is negative in the default or with dimensions except for the allowable dimensional qualifiers defined as allowable non negatives.</v>
      </c>
      <c r="D7875" s="2" t="s">
        <v>17</v>
      </c>
      <c r="E7875" s="2" t="s">
        <v>18</v>
      </c>
      <c r="F7875" s="9" t="s">
        <v>15687</v>
      </c>
      <c r="G7875" s="2" t="s">
        <v>20</v>
      </c>
      <c r="H7875" s="2" t="s">
        <v>175</v>
      </c>
      <c r="I7875" s="2">
        <v>9</v>
      </c>
      <c r="M7875" s="3">
        <v>43738</v>
      </c>
      <c r="N7875" s="2" t="s">
        <v>17</v>
      </c>
    </row>
    <row r="7876" spans="1:14" ht="13">
      <c r="A7876" s="2" t="s">
        <v>14069</v>
      </c>
      <c r="B7876" s="4">
        <v>8501</v>
      </c>
      <c r="C7876" s="9" t="str">
        <f t="shared" si="0"/>
        <v>Flag fail when ifrs-full:UnearnedFinanceIncomeOnFinanceLease is negative in the default or with dimensions except for the allowable dimensional qualifiers defined as allowable non negatives.</v>
      </c>
      <c r="D7876" s="2" t="s">
        <v>17</v>
      </c>
      <c r="E7876" s="2" t="s">
        <v>18</v>
      </c>
      <c r="F7876" s="9" t="s">
        <v>15688</v>
      </c>
      <c r="G7876" s="2" t="s">
        <v>20</v>
      </c>
      <c r="H7876" s="2" t="s">
        <v>175</v>
      </c>
      <c r="I7876" s="2">
        <v>9</v>
      </c>
      <c r="M7876" s="3">
        <v>43738</v>
      </c>
      <c r="N7876" s="2" t="s">
        <v>17</v>
      </c>
    </row>
    <row r="7877" spans="1:14" ht="13">
      <c r="A7877" s="2" t="s">
        <v>14069</v>
      </c>
      <c r="B7877" s="4">
        <v>8502</v>
      </c>
      <c r="C7877" s="9" t="str">
        <f t="shared" si="0"/>
        <v>Flag fail when ifrs-full:ReversalOfImpairmentLossRecognisedInProfitOrLossPropertyPlantAndEquipment is negative in the default or with dimensions except for the allowable dimensional qualifiers defined as allowable non negatives.</v>
      </c>
      <c r="D7877" s="2" t="s">
        <v>17</v>
      </c>
      <c r="E7877" s="2" t="s">
        <v>18</v>
      </c>
      <c r="F7877" s="9" t="s">
        <v>15689</v>
      </c>
      <c r="G7877" s="2" t="s">
        <v>20</v>
      </c>
      <c r="H7877" s="2" t="s">
        <v>175</v>
      </c>
      <c r="I7877" s="2">
        <v>9</v>
      </c>
      <c r="M7877" s="3">
        <v>43738</v>
      </c>
      <c r="N7877" s="2" t="s">
        <v>17</v>
      </c>
    </row>
    <row r="7878" spans="1:14" ht="13">
      <c r="A7878" s="2" t="s">
        <v>14069</v>
      </c>
      <c r="B7878" s="4">
        <v>8503</v>
      </c>
      <c r="C7878" s="9" t="str">
        <f t="shared" si="0"/>
        <v>Flag fail when ifrs-full:RepaymentsOfBondsNotesAndDebentures is negative in the default or with dimensions except for the allowable dimensional qualifiers defined as allowable non negatives.</v>
      </c>
      <c r="D7878" s="2" t="s">
        <v>17</v>
      </c>
      <c r="E7878" s="2" t="s">
        <v>18</v>
      </c>
      <c r="F7878" s="9" t="s">
        <v>15690</v>
      </c>
      <c r="G7878" s="2" t="s">
        <v>20</v>
      </c>
      <c r="H7878" s="2" t="s">
        <v>175</v>
      </c>
      <c r="I7878" s="2">
        <v>9</v>
      </c>
      <c r="M7878" s="3">
        <v>43738</v>
      </c>
      <c r="N7878" s="2" t="s">
        <v>17</v>
      </c>
    </row>
    <row r="7879" spans="1:14" ht="13">
      <c r="A7879" s="2" t="s">
        <v>14069</v>
      </c>
      <c r="B7879" s="4">
        <v>8504</v>
      </c>
      <c r="C7879" s="9" t="str">
        <f t="shared" si="0"/>
        <v>Flag fail when ifrs-full:ProceedsFromOtherLongtermAssetsClassifiedAsInvestingActivities is negative in the default or with dimensions except for the allowable dimensional qualifiers defined as allowable non negatives.</v>
      </c>
      <c r="D7879" s="2" t="s">
        <v>17</v>
      </c>
      <c r="E7879" s="2" t="s">
        <v>18</v>
      </c>
      <c r="F7879" s="9" t="s">
        <v>15691</v>
      </c>
      <c r="G7879" s="2" t="s">
        <v>20</v>
      </c>
      <c r="H7879" s="2" t="s">
        <v>175</v>
      </c>
      <c r="I7879" s="2">
        <v>9</v>
      </c>
      <c r="M7879" s="3">
        <v>43738</v>
      </c>
      <c r="N7879" s="2" t="s">
        <v>17</v>
      </c>
    </row>
    <row r="7880" spans="1:14" ht="13">
      <c r="A7880" s="2" t="s">
        <v>14069</v>
      </c>
      <c r="B7880" s="4">
        <v>8505</v>
      </c>
      <c r="C7880" s="9" t="str">
        <f t="shared" si="0"/>
        <v>Flag fail when ifrs-full:OtherCurrentPayables is negative in the default or with dimensions except for the allowable dimensional qualifiers defined as allowable non negatives.</v>
      </c>
      <c r="D7880" s="2" t="s">
        <v>17</v>
      </c>
      <c r="E7880" s="2" t="s">
        <v>18</v>
      </c>
      <c r="F7880" s="9" t="s">
        <v>15692</v>
      </c>
      <c r="G7880" s="2" t="s">
        <v>20</v>
      </c>
      <c r="H7880" s="2" t="s">
        <v>175</v>
      </c>
      <c r="I7880" s="2">
        <v>9</v>
      </c>
      <c r="M7880" s="3">
        <v>43738</v>
      </c>
      <c r="N7880" s="2" t="s">
        <v>17</v>
      </c>
    </row>
    <row r="7881" spans="1:14" ht="13">
      <c r="A7881" s="2" t="s">
        <v>14069</v>
      </c>
      <c r="B7881" s="4">
        <v>8506</v>
      </c>
      <c r="C7881" s="9" t="str">
        <f t="shared" si="0"/>
        <v>Flag fail when ifrs-full:InventoryWritedown2011 is negative in the default or with dimensions except for the allowable dimensional qualifiers defined as allowable non negatives.</v>
      </c>
      <c r="D7881" s="2" t="s">
        <v>17</v>
      </c>
      <c r="E7881" s="2" t="s">
        <v>18</v>
      </c>
      <c r="F7881" s="9" t="s">
        <v>15693</v>
      </c>
      <c r="G7881" s="2" t="s">
        <v>20</v>
      </c>
      <c r="H7881" s="2" t="s">
        <v>175</v>
      </c>
      <c r="I7881" s="2">
        <v>9</v>
      </c>
      <c r="M7881" s="3">
        <v>43738</v>
      </c>
      <c r="N7881" s="2" t="s">
        <v>17</v>
      </c>
    </row>
    <row r="7882" spans="1:14" ht="13">
      <c r="A7882" s="2" t="s">
        <v>14069</v>
      </c>
      <c r="B7882" s="4">
        <v>8507</v>
      </c>
      <c r="C7882" s="9" t="str">
        <f t="shared" si="0"/>
        <v>Flag fail when ifrs-full:GrossFinancialLiabilitiesSetOffAgainstFinancialAssetsSubjectToOffsettingEnforceableMasterNettingArrangementsOrSimilarAgreements is negative in the default or with dimensions except for the allowable dimensional qualifiers defined as allowable non negatives.</v>
      </c>
      <c r="D7882" s="2" t="s">
        <v>17</v>
      </c>
      <c r="E7882" s="2" t="s">
        <v>18</v>
      </c>
      <c r="F7882" s="9" t="s">
        <v>15694</v>
      </c>
      <c r="G7882" s="2" t="s">
        <v>20</v>
      </c>
      <c r="H7882" s="2" t="s">
        <v>175</v>
      </c>
      <c r="I7882" s="2">
        <v>9</v>
      </c>
      <c r="M7882" s="3">
        <v>43738</v>
      </c>
      <c r="N7882" s="2" t="s">
        <v>17</v>
      </c>
    </row>
    <row r="7883" spans="1:14" ht="13">
      <c r="A7883" s="2" t="s">
        <v>14069</v>
      </c>
      <c r="B7883" s="4">
        <v>8508</v>
      </c>
      <c r="C7883" s="9" t="str">
        <f t="shared" si="0"/>
        <v>Flag fail when ifrs-full:AdjustmentsForDepreciationExpense is negative in the default or with dimensions except for the allowable dimensional qualifiers defined as allowable non negatives.</v>
      </c>
      <c r="D7883" s="2" t="s">
        <v>17</v>
      </c>
      <c r="E7883" s="2" t="s">
        <v>18</v>
      </c>
      <c r="F7883" s="9" t="s">
        <v>15695</v>
      </c>
      <c r="G7883" s="2" t="s">
        <v>20</v>
      </c>
      <c r="H7883" s="2" t="s">
        <v>175</v>
      </c>
      <c r="I7883" s="2">
        <v>9</v>
      </c>
      <c r="M7883" s="3">
        <v>43738</v>
      </c>
      <c r="N7883" s="2" t="s">
        <v>17</v>
      </c>
    </row>
    <row r="7884" spans="1:14" ht="13">
      <c r="A7884" s="2" t="s">
        <v>14069</v>
      </c>
      <c r="B7884" s="4">
        <v>8509</v>
      </c>
      <c r="C7884" s="9" t="str">
        <f t="shared" si="0"/>
        <v>Flag fail when ifrs-full:AcquisitionsThroughBusinessCombinationsIntangibleAssetsOtherThanGoodwill is negative in the default or with dimensions except for the allowable dimensional qualifiers defined as allowable non negatives.</v>
      </c>
      <c r="D7884" s="2" t="s">
        <v>17</v>
      </c>
      <c r="E7884" s="2" t="s">
        <v>18</v>
      </c>
      <c r="F7884" s="9" t="s">
        <v>15696</v>
      </c>
      <c r="G7884" s="2" t="s">
        <v>20</v>
      </c>
      <c r="H7884" s="2" t="s">
        <v>175</v>
      </c>
      <c r="I7884" s="2">
        <v>9</v>
      </c>
      <c r="M7884" s="3">
        <v>43738</v>
      </c>
      <c r="N7884" s="2" t="s">
        <v>17</v>
      </c>
    </row>
    <row r="7885" spans="1:14" ht="13">
      <c r="A7885" s="2" t="s">
        <v>14069</v>
      </c>
      <c r="B7885" s="4">
        <v>8510</v>
      </c>
      <c r="C7885" s="9" t="str">
        <f t="shared" si="0"/>
        <v>Flag fail when ifrs-full:TradeAndOtherPayablesUndiscountedCashFlows is negative in the default or with dimensions except for the allowable dimensional qualifiers defined as allowable non negatives.</v>
      </c>
      <c r="D7885" s="2" t="s">
        <v>17</v>
      </c>
      <c r="E7885" s="2" t="s">
        <v>18</v>
      </c>
      <c r="F7885" s="9" t="s">
        <v>15697</v>
      </c>
      <c r="G7885" s="2" t="s">
        <v>20</v>
      </c>
      <c r="H7885" s="2" t="s">
        <v>175</v>
      </c>
      <c r="I7885" s="2">
        <v>9</v>
      </c>
      <c r="M7885" s="3">
        <v>43738</v>
      </c>
      <c r="N7885" s="2" t="s">
        <v>17</v>
      </c>
    </row>
    <row r="7886" spans="1:14" ht="13">
      <c r="A7886" s="2" t="s">
        <v>14069</v>
      </c>
      <c r="B7886" s="4">
        <v>8511</v>
      </c>
      <c r="C7886" s="9" t="str">
        <f t="shared" si="0"/>
        <v>Flag fail when ifrs-full:ServicesReceivedRelatedPartyTransactions is negative in the default or with dimensions except for the allowable dimensional qualifiers defined as allowable non negatives.</v>
      </c>
      <c r="D7886" s="2" t="s">
        <v>17</v>
      </c>
      <c r="E7886" s="2" t="s">
        <v>18</v>
      </c>
      <c r="F7886" s="9" t="s">
        <v>15698</v>
      </c>
      <c r="G7886" s="2" t="s">
        <v>20</v>
      </c>
      <c r="H7886" s="2" t="s">
        <v>175</v>
      </c>
      <c r="I7886" s="2">
        <v>9</v>
      </c>
      <c r="M7886" s="3">
        <v>43738</v>
      </c>
      <c r="N7886" s="2" t="s">
        <v>17</v>
      </c>
    </row>
    <row r="7887" spans="1:14" ht="13">
      <c r="A7887" s="2" t="s">
        <v>14069</v>
      </c>
      <c r="B7887" s="4">
        <v>8512</v>
      </c>
      <c r="C7887" s="9" t="str">
        <f t="shared" si="0"/>
        <v>Flag fail when ifrs-full:OtherAssets is negative in the default or with dimensions except for the allowable dimensional qualifiers defined as allowable non negatives.</v>
      </c>
      <c r="D7887" s="2" t="s">
        <v>17</v>
      </c>
      <c r="E7887" s="2" t="s">
        <v>18</v>
      </c>
      <c r="F7887" s="9" t="s">
        <v>15699</v>
      </c>
      <c r="G7887" s="2" t="s">
        <v>20</v>
      </c>
      <c r="H7887" s="2" t="s">
        <v>175</v>
      </c>
      <c r="I7887" s="2">
        <v>9</v>
      </c>
      <c r="M7887" s="3">
        <v>43738</v>
      </c>
      <c r="N7887" s="2" t="s">
        <v>17</v>
      </c>
    </row>
    <row r="7888" spans="1:14" ht="13">
      <c r="A7888" s="2" t="s">
        <v>14069</v>
      </c>
      <c r="B7888" s="4">
        <v>8513</v>
      </c>
      <c r="C7888" s="9" t="str">
        <f t="shared" si="0"/>
        <v>Flag fail when ifrs-full:NoncurrentReceivables is negative in the default or with dimensions except for the allowable dimensional qualifiers defined as allowable non negatives.</v>
      </c>
      <c r="D7888" s="2" t="s">
        <v>17</v>
      </c>
      <c r="E7888" s="2" t="s">
        <v>18</v>
      </c>
      <c r="F7888" s="9" t="s">
        <v>15700</v>
      </c>
      <c r="G7888" s="2" t="s">
        <v>20</v>
      </c>
      <c r="H7888" s="2" t="s">
        <v>175</v>
      </c>
      <c r="I7888" s="2">
        <v>9</v>
      </c>
      <c r="M7888" s="3">
        <v>43738</v>
      </c>
      <c r="N7888" s="2" t="s">
        <v>17</v>
      </c>
    </row>
    <row r="7889" spans="1:14" ht="13">
      <c r="A7889" s="2" t="s">
        <v>14069</v>
      </c>
      <c r="B7889" s="4">
        <v>8514</v>
      </c>
      <c r="C7889" s="9" t="str">
        <f t="shared" si="0"/>
        <v>Flag fail when ifrs-full:NetFinancialLiabilitiesSubjectToOffsettingEnforceableMasterNettingArrangementsOrSimilarAgreementsInStatementOfFinancialPosition is negative in the default or with dimensions except for the allowable dimensional qualifiers defined as allowable non negatives.</v>
      </c>
      <c r="D7889" s="2" t="s">
        <v>23</v>
      </c>
      <c r="E7889" s="2" t="s">
        <v>122</v>
      </c>
      <c r="F7889" s="9" t="s">
        <v>15701</v>
      </c>
      <c r="G7889" s="2" t="s">
        <v>20</v>
      </c>
      <c r="H7889" s="2" t="s">
        <v>175</v>
      </c>
      <c r="I7889" s="2">
        <v>9</v>
      </c>
      <c r="J7889" s="2">
        <v>13</v>
      </c>
      <c r="M7889" s="3">
        <v>43738</v>
      </c>
      <c r="N7889" s="2" t="s">
        <v>17</v>
      </c>
    </row>
    <row r="7890" spans="1:14" ht="13">
      <c r="A7890" s="2" t="s">
        <v>14069</v>
      </c>
      <c r="B7890" s="4">
        <v>8515</v>
      </c>
      <c r="C7890" s="9" t="str">
        <f t="shared" si="0"/>
        <v>Flag fail when ifrs-full:LoansReceived is negative in the default or with dimensions except for the allowable dimensional qualifiers defined as allowable non negatives.</v>
      </c>
      <c r="D7890" s="2" t="s">
        <v>17</v>
      </c>
      <c r="E7890" s="2" t="s">
        <v>18</v>
      </c>
      <c r="F7890" s="9" t="s">
        <v>15702</v>
      </c>
      <c r="G7890" s="2" t="s">
        <v>20</v>
      </c>
      <c r="H7890" s="2" t="s">
        <v>175</v>
      </c>
      <c r="I7890" s="2">
        <v>9</v>
      </c>
      <c r="M7890" s="3">
        <v>43738</v>
      </c>
      <c r="N7890" s="2" t="s">
        <v>17</v>
      </c>
    </row>
    <row r="7891" spans="1:14" ht="13">
      <c r="A7891" s="2" t="s">
        <v>14069</v>
      </c>
      <c r="B7891" s="4">
        <v>8516</v>
      </c>
      <c r="C7891" s="9" t="str">
        <f t="shared" si="0"/>
        <v>Flag fail when ifrs-full:InterestExpenseOnFinanceLeases is negative in the default or with dimensions except for the allowable dimensional qualifiers defined as allowable non negatives.</v>
      </c>
      <c r="D7891" s="2" t="s">
        <v>17</v>
      </c>
      <c r="E7891" s="2" t="s">
        <v>18</v>
      </c>
      <c r="F7891" s="9" t="s">
        <v>15703</v>
      </c>
      <c r="G7891" s="2" t="s">
        <v>20</v>
      </c>
      <c r="H7891" s="2" t="s">
        <v>175</v>
      </c>
      <c r="I7891" s="2">
        <v>9</v>
      </c>
      <c r="M7891" s="3">
        <v>43738</v>
      </c>
      <c r="N7891" s="2" t="s">
        <v>17</v>
      </c>
    </row>
    <row r="7892" spans="1:14" ht="13">
      <c r="A7892" s="2" t="s">
        <v>14069</v>
      </c>
      <c r="B7892" s="4">
        <v>8517</v>
      </c>
      <c r="C7892" s="9" t="str">
        <f t="shared" si="0"/>
        <v>Flag fail when ifrs-full:IncomeFromContractsWithReinsurers is negative in the default or with dimensions except for the allowable dimensional qualifiers defined as allowable non negatives.</v>
      </c>
      <c r="D7892" s="2" t="s">
        <v>17</v>
      </c>
      <c r="E7892" s="2" t="s">
        <v>18</v>
      </c>
      <c r="F7892" s="9" t="s">
        <v>15704</v>
      </c>
      <c r="G7892" s="2" t="s">
        <v>20</v>
      </c>
      <c r="H7892" s="2" t="s">
        <v>175</v>
      </c>
      <c r="I7892" s="2">
        <v>9</v>
      </c>
      <c r="M7892" s="3">
        <v>43738</v>
      </c>
      <c r="N7892" s="2" t="s">
        <v>17</v>
      </c>
    </row>
    <row r="7893" spans="1:14" ht="13">
      <c r="A7893" s="2" t="s">
        <v>14069</v>
      </c>
      <c r="B7893" s="4">
        <v>8518</v>
      </c>
      <c r="C7893" s="9" t="str">
        <f t="shared" si="0"/>
        <v>Flag fail when ifrs-full:FinancialAssetsAtFairValueThroughProfitOrLossDesignatedAsUponInitialRecognition is negative in the default or with dimensions except for the allowable dimensional qualifiers defined as allowable non negatives.</v>
      </c>
      <c r="D7893" s="2" t="s">
        <v>17</v>
      </c>
      <c r="E7893" s="2" t="s">
        <v>18</v>
      </c>
      <c r="F7893" s="9" t="s">
        <v>15705</v>
      </c>
      <c r="G7893" s="2" t="s">
        <v>20</v>
      </c>
      <c r="H7893" s="2" t="s">
        <v>175</v>
      </c>
      <c r="I7893" s="2">
        <v>9</v>
      </c>
      <c r="M7893" s="3">
        <v>43738</v>
      </c>
      <c r="N7893" s="2" t="s">
        <v>17</v>
      </c>
    </row>
    <row r="7894" spans="1:14" ht="13">
      <c r="A7894" s="2" t="s">
        <v>14069</v>
      </c>
      <c r="B7894" s="4">
        <v>8519</v>
      </c>
      <c r="C7894" s="9" t="str">
        <f t="shared" si="0"/>
        <v>Flag fail when ifrs-full:FinanceCostsPaidClassifiedAsOperatingActivities is negative in the default or with dimensions except for the allowable dimensional qualifiers defined as allowable non negatives.</v>
      </c>
      <c r="D7894" s="2" t="s">
        <v>17</v>
      </c>
      <c r="E7894" s="2" t="s">
        <v>18</v>
      </c>
      <c r="F7894" s="9" t="s">
        <v>15706</v>
      </c>
      <c r="G7894" s="2" t="s">
        <v>20</v>
      </c>
      <c r="H7894" s="2" t="s">
        <v>175</v>
      </c>
      <c r="I7894" s="2">
        <v>9</v>
      </c>
      <c r="M7894" s="3">
        <v>43738</v>
      </c>
      <c r="N7894" s="2" t="s">
        <v>17</v>
      </c>
    </row>
    <row r="7895" spans="1:14" ht="13">
      <c r="A7895" s="2" t="s">
        <v>14069</v>
      </c>
      <c r="B7895" s="4">
        <v>8520</v>
      </c>
      <c r="C7895" s="9" t="str">
        <f t="shared" si="0"/>
        <v>Flag fail when ifrs-full:FeeAndCommissionExpense is negative in the default or with dimensions except for the allowable dimensional qualifiers defined as allowable non negatives.</v>
      </c>
      <c r="D7895" s="2" t="s">
        <v>17</v>
      </c>
      <c r="E7895" s="2" t="s">
        <v>18</v>
      </c>
      <c r="F7895" s="9" t="s">
        <v>15707</v>
      </c>
      <c r="G7895" s="2" t="s">
        <v>20</v>
      </c>
      <c r="H7895" s="2" t="s">
        <v>175</v>
      </c>
      <c r="I7895" s="2">
        <v>9</v>
      </c>
      <c r="M7895" s="3">
        <v>43738</v>
      </c>
      <c r="N7895" s="2" t="s">
        <v>17</v>
      </c>
    </row>
    <row r="7896" spans="1:14" ht="13">
      <c r="A7896" s="2" t="s">
        <v>14069</v>
      </c>
      <c r="B7896" s="4">
        <v>8521</v>
      </c>
      <c r="C7896" s="9" t="str">
        <f t="shared" si="0"/>
        <v>Flag fail when ifrs-full:DescriptionOfRiskFreeInterestRateShareOptionsGranted is negative in the default or with dimensions except for the allowable dimensional qualifiers defined as allowable non negatives.</v>
      </c>
      <c r="D7896" s="2" t="s">
        <v>23</v>
      </c>
      <c r="E7896" s="2" t="s">
        <v>122</v>
      </c>
      <c r="F7896" s="9" t="s">
        <v>15708</v>
      </c>
      <c r="G7896" s="2" t="s">
        <v>20</v>
      </c>
      <c r="H7896" s="2" t="s">
        <v>175</v>
      </c>
      <c r="I7896" s="2">
        <v>9</v>
      </c>
      <c r="J7896" s="2">
        <v>12</v>
      </c>
      <c r="M7896" s="3">
        <v>43738</v>
      </c>
      <c r="N7896" s="2" t="s">
        <v>17</v>
      </c>
    </row>
    <row r="7897" spans="1:14" ht="13">
      <c r="A7897" s="2" t="s">
        <v>14069</v>
      </c>
      <c r="B7897" s="4">
        <v>8522</v>
      </c>
      <c r="C7897" s="9" t="str">
        <f t="shared" si="0"/>
        <v>Flag fail when ifrs-full:DepreciationInvestmentProperty is negative in the default or with dimensions except for the allowable dimensional qualifiers defined as allowable non negatives.</v>
      </c>
      <c r="D7897" s="2" t="s">
        <v>17</v>
      </c>
      <c r="E7897" s="2" t="s">
        <v>18</v>
      </c>
      <c r="F7897" s="9" t="s">
        <v>15709</v>
      </c>
      <c r="G7897" s="2" t="s">
        <v>20</v>
      </c>
      <c r="H7897" s="2" t="s">
        <v>175</v>
      </c>
      <c r="I7897" s="2">
        <v>9</v>
      </c>
      <c r="M7897" s="3">
        <v>43738</v>
      </c>
      <c r="N7897" s="2" t="s">
        <v>17</v>
      </c>
    </row>
    <row r="7898" spans="1:14" ht="13">
      <c r="A7898" s="2" t="s">
        <v>14069</v>
      </c>
      <c r="B7898" s="4">
        <v>8523</v>
      </c>
      <c r="C7898" s="9" t="str">
        <f t="shared" si="0"/>
        <v>Flag fail when ifrs-full:DepositsFromCustomers is negative in the default or with dimensions except for the allowable dimensional qualifiers defined as allowable non negatives.</v>
      </c>
      <c r="D7898" s="2" t="s">
        <v>17</v>
      </c>
      <c r="E7898" s="2" t="s">
        <v>18</v>
      </c>
      <c r="F7898" s="9" t="s">
        <v>15710</v>
      </c>
      <c r="G7898" s="2" t="s">
        <v>20</v>
      </c>
      <c r="H7898" s="2" t="s">
        <v>175</v>
      </c>
      <c r="I7898" s="2">
        <v>9</v>
      </c>
      <c r="M7898" s="3">
        <v>43738</v>
      </c>
      <c r="N7898" s="2" t="s">
        <v>17</v>
      </c>
    </row>
    <row r="7899" spans="1:14" ht="13">
      <c r="A7899" s="2" t="s">
        <v>14069</v>
      </c>
      <c r="B7899" s="4">
        <v>8524</v>
      </c>
      <c r="C7899" s="9" t="str">
        <f t="shared" si="0"/>
        <v>Flag fail when ifrs-full:DecreaseThroughClassifiedAsHeldForSaleIntangibleAssetsAndGoodwill is negative in the default or with dimensions except for the allowable dimensional qualifiers defined as allowable non negatives.</v>
      </c>
      <c r="D7899" s="2" t="s">
        <v>17</v>
      </c>
      <c r="E7899" s="2" t="s">
        <v>18</v>
      </c>
      <c r="F7899" s="9" t="s">
        <v>15711</v>
      </c>
      <c r="G7899" s="2" t="s">
        <v>20</v>
      </c>
      <c r="H7899" s="2" t="s">
        <v>175</v>
      </c>
      <c r="I7899" s="2">
        <v>9</v>
      </c>
      <c r="M7899" s="3">
        <v>43738</v>
      </c>
      <c r="N7899" s="2" t="s">
        <v>17</v>
      </c>
    </row>
    <row r="7900" spans="1:14" ht="13">
      <c r="A7900" s="2" t="s">
        <v>14069</v>
      </c>
      <c r="B7900" s="4">
        <v>8525</v>
      </c>
      <c r="C7900" s="9" t="str">
        <f t="shared" si="0"/>
        <v>Flag fail when ifrs-full:CurrentRecognisedAssetsDefinedBenefitPlan is negative in the default or with dimensions except for the allowable dimensional qualifiers defined as allowable non negatives.</v>
      </c>
      <c r="D7900" s="2" t="s">
        <v>17</v>
      </c>
      <c r="E7900" s="2" t="s">
        <v>18</v>
      </c>
      <c r="F7900" s="9" t="s">
        <v>15712</v>
      </c>
      <c r="G7900" s="2" t="s">
        <v>20</v>
      </c>
      <c r="H7900" s="2" t="s">
        <v>175</v>
      </c>
      <c r="I7900" s="2">
        <v>9</v>
      </c>
      <c r="M7900" s="3">
        <v>43738</v>
      </c>
      <c r="N7900" s="2" t="s">
        <v>17</v>
      </c>
    </row>
    <row r="7901" spans="1:14" ht="13">
      <c r="A7901" s="2" t="s">
        <v>14069</v>
      </c>
      <c r="B7901" s="4">
        <v>8526</v>
      </c>
      <c r="C7901" s="9" t="str">
        <f t="shared" si="0"/>
        <v>Flag fail when ifrs-full:AcquisitiondateFairValueOfTotalConsiderationTransferred is negative in the default or with dimensions except for the allowable dimensional qualifiers defined as allowable non negatives.</v>
      </c>
      <c r="D7901" s="2" t="s">
        <v>17</v>
      </c>
      <c r="E7901" s="2" t="s">
        <v>18</v>
      </c>
      <c r="F7901" s="9" t="s">
        <v>15713</v>
      </c>
      <c r="G7901" s="2" t="s">
        <v>20</v>
      </c>
      <c r="H7901" s="2" t="s">
        <v>175</v>
      </c>
      <c r="I7901" s="2">
        <v>9</v>
      </c>
      <c r="M7901" s="3">
        <v>43738</v>
      </c>
      <c r="N7901" s="2" t="s">
        <v>17</v>
      </c>
    </row>
    <row r="7902" spans="1:14" ht="13">
      <c r="A7902" s="2" t="s">
        <v>14069</v>
      </c>
      <c r="B7902" s="4">
        <v>8527</v>
      </c>
      <c r="C7902" s="9" t="str">
        <f t="shared" si="0"/>
        <v>Flag fail when ifrs-full:ShorttermBorrowings is negative in the default or with dimensions except for the allowable dimensional qualifiers defined as allowable non negatives.</v>
      </c>
      <c r="D7902" s="2" t="s">
        <v>17</v>
      </c>
      <c r="E7902" s="2" t="s">
        <v>18</v>
      </c>
      <c r="F7902" s="9" t="s">
        <v>15714</v>
      </c>
      <c r="G7902" s="2" t="s">
        <v>20</v>
      </c>
      <c r="H7902" s="2" t="s">
        <v>175</v>
      </c>
      <c r="I7902" s="2">
        <v>9</v>
      </c>
      <c r="M7902" s="3">
        <v>43738</v>
      </c>
      <c r="N7902" s="2" t="s">
        <v>17</v>
      </c>
    </row>
    <row r="7903" spans="1:14" ht="13">
      <c r="A7903" s="2" t="s">
        <v>14069</v>
      </c>
      <c r="B7903" s="4">
        <v>8528</v>
      </c>
      <c r="C7903" s="9" t="str">
        <f t="shared" si="0"/>
        <v>Flag fail when ifrs-full:RetirementsIntangibleAssetsAndGoodwill is negative in the default or with dimensions except for the allowable dimensional qualifiers defined as allowable non negatives.</v>
      </c>
      <c r="D7903" s="2" t="s">
        <v>17</v>
      </c>
      <c r="E7903" s="2" t="s">
        <v>18</v>
      </c>
      <c r="F7903" s="9" t="s">
        <v>15715</v>
      </c>
      <c r="G7903" s="2" t="s">
        <v>20</v>
      </c>
      <c r="H7903" s="2" t="s">
        <v>175</v>
      </c>
      <c r="I7903" s="2">
        <v>9</v>
      </c>
      <c r="M7903" s="3">
        <v>43738</v>
      </c>
      <c r="N7903" s="2" t="s">
        <v>17</v>
      </c>
    </row>
    <row r="7904" spans="1:14" ht="13">
      <c r="A7904" s="2" t="s">
        <v>14069</v>
      </c>
      <c r="B7904" s="4">
        <v>8529</v>
      </c>
      <c r="C7904" s="9" t="str">
        <f t="shared" si="0"/>
        <v>Flag fail when ifrs-full:PaymentsForDevelopmentProjectExpenditure is negative in the default or with dimensions except for the allowable dimensional qualifiers defined as allowable non negatives.</v>
      </c>
      <c r="D7904" s="2" t="s">
        <v>17</v>
      </c>
      <c r="E7904" s="2" t="s">
        <v>18</v>
      </c>
      <c r="F7904" s="9" t="s">
        <v>15716</v>
      </c>
      <c r="G7904" s="2" t="s">
        <v>20</v>
      </c>
      <c r="H7904" s="2" t="s">
        <v>175</v>
      </c>
      <c r="I7904" s="2">
        <v>9</v>
      </c>
      <c r="M7904" s="3">
        <v>43738</v>
      </c>
      <c r="N7904" s="2" t="s">
        <v>17</v>
      </c>
    </row>
    <row r="7905" spans="1:14" ht="13">
      <c r="A7905" s="2" t="s">
        <v>14069</v>
      </c>
      <c r="B7905" s="4">
        <v>8530</v>
      </c>
      <c r="C7905" s="9" t="str">
        <f t="shared" si="0"/>
        <v>Flag fail when ifrs-full:NoncurrentFinancialLiabilities is negative in the default or with dimensions except for the allowable dimensional qualifiers defined as allowable non negatives.</v>
      </c>
      <c r="D7905" s="2" t="s">
        <v>17</v>
      </c>
      <c r="E7905" s="2" t="s">
        <v>18</v>
      </c>
      <c r="F7905" s="9" t="s">
        <v>15717</v>
      </c>
      <c r="G7905" s="2" t="s">
        <v>20</v>
      </c>
      <c r="H7905" s="2" t="s">
        <v>175</v>
      </c>
      <c r="I7905" s="2">
        <v>9</v>
      </c>
      <c r="M7905" s="3">
        <v>43738</v>
      </c>
      <c r="N7905" s="2" t="s">
        <v>17</v>
      </c>
    </row>
    <row r="7906" spans="1:14" ht="13">
      <c r="A7906" s="2" t="s">
        <v>14069</v>
      </c>
      <c r="B7906" s="4">
        <v>8531</v>
      </c>
      <c r="C7906" s="9" t="str">
        <f t="shared" si="0"/>
        <v>Flag fail when ifrs-full:ExpenseForPolicyholderClaimsAndBenefitsWithoutReductionForReinsuranceHeld is negative in the default or with dimensions except for the allowable dimensional qualifiers defined as allowable non negatives.</v>
      </c>
      <c r="D7906" s="2" t="s">
        <v>17</v>
      </c>
      <c r="E7906" s="2" t="s">
        <v>18</v>
      </c>
      <c r="F7906" s="9" t="s">
        <v>15718</v>
      </c>
      <c r="G7906" s="2" t="s">
        <v>20</v>
      </c>
      <c r="H7906" s="2" t="s">
        <v>175</v>
      </c>
      <c r="I7906" s="2">
        <v>9</v>
      </c>
      <c r="M7906" s="3">
        <v>43738</v>
      </c>
      <c r="N7906" s="2" t="s">
        <v>17</v>
      </c>
    </row>
    <row r="7907" spans="1:14" ht="13">
      <c r="A7907" s="2" t="s">
        <v>14069</v>
      </c>
      <c r="B7907" s="4">
        <v>8532</v>
      </c>
      <c r="C7907" s="9" t="str">
        <f t="shared" si="0"/>
        <v>Flag fail when ifrs-full:DividendsPaidToNoncontrollingInterestsClassifiedAsFinancingActivities is negative in the default or with dimensions except for the allowable dimensional qualifiers defined as allowable non negatives.</v>
      </c>
      <c r="D7907" s="2" t="s">
        <v>17</v>
      </c>
      <c r="E7907" s="2" t="s">
        <v>18</v>
      </c>
      <c r="F7907" s="9" t="s">
        <v>15719</v>
      </c>
      <c r="G7907" s="2" t="s">
        <v>20</v>
      </c>
      <c r="H7907" s="2" t="s">
        <v>175</v>
      </c>
      <c r="I7907" s="2">
        <v>9</v>
      </c>
      <c r="M7907" s="3">
        <v>43738</v>
      </c>
      <c r="N7907" s="2" t="s">
        <v>17</v>
      </c>
    </row>
    <row r="7908" spans="1:14" ht="13">
      <c r="A7908" s="2" t="s">
        <v>14069</v>
      </c>
      <c r="B7908" s="4">
        <v>8533</v>
      </c>
      <c r="C7908" s="9" t="str">
        <f t="shared" si="0"/>
        <v>Flag fail when ifrs-full:DebtSecurities is negative in the default or with dimensions except for the allowable dimensional qualifiers defined as allowable non negatives.</v>
      </c>
      <c r="D7908" s="2" t="s">
        <v>17</v>
      </c>
      <c r="E7908" s="2" t="s">
        <v>18</v>
      </c>
      <c r="F7908" s="9" t="s">
        <v>15720</v>
      </c>
      <c r="G7908" s="2" t="s">
        <v>20</v>
      </c>
      <c r="H7908" s="2" t="s">
        <v>175</v>
      </c>
      <c r="I7908" s="2">
        <v>9</v>
      </c>
      <c r="M7908" s="3">
        <v>43738</v>
      </c>
      <c r="N7908" s="2" t="s">
        <v>17</v>
      </c>
    </row>
    <row r="7909" spans="1:14" ht="13">
      <c r="A7909" s="2" t="s">
        <v>14069</v>
      </c>
      <c r="B7909" s="4">
        <v>8534</v>
      </c>
      <c r="C7909" s="9" t="str">
        <f t="shared" si="0"/>
        <v>Flag fail when ifrs-full:CurrentLoansAndReceivables is negative in the default or with dimensions except for the allowable dimensional qualifiers defined as allowable non negatives.</v>
      </c>
      <c r="D7909" s="2" t="s">
        <v>17</v>
      </c>
      <c r="E7909" s="2" t="s">
        <v>18</v>
      </c>
      <c r="F7909" s="9" t="s">
        <v>15721</v>
      </c>
      <c r="G7909" s="2" t="s">
        <v>20</v>
      </c>
      <c r="H7909" s="2" t="s">
        <v>175</v>
      </c>
      <c r="I7909" s="2">
        <v>9</v>
      </c>
      <c r="M7909" s="3">
        <v>43738</v>
      </c>
      <c r="N7909" s="2" t="s">
        <v>17</v>
      </c>
    </row>
    <row r="7910" spans="1:14" ht="13">
      <c r="A7910" s="2" t="s">
        <v>14069</v>
      </c>
      <c r="B7910" s="4">
        <v>8535</v>
      </c>
      <c r="C7910" s="9" t="str">
        <f t="shared" si="0"/>
        <v>Flag fail when ifrs-full:TransportationExpense is negative in the default or with dimensions except for the allowable dimensional qualifiers defined as allowable non negatives.</v>
      </c>
      <c r="D7910" s="2" t="s">
        <v>17</v>
      </c>
      <c r="E7910" s="2" t="s">
        <v>18</v>
      </c>
      <c r="F7910" s="9" t="s">
        <v>15722</v>
      </c>
      <c r="G7910" s="2" t="s">
        <v>20</v>
      </c>
      <c r="H7910" s="2" t="s">
        <v>175</v>
      </c>
      <c r="I7910" s="2">
        <v>9</v>
      </c>
      <c r="M7910" s="3">
        <v>43738</v>
      </c>
      <c r="N7910" s="2" t="s">
        <v>17</v>
      </c>
    </row>
    <row r="7911" spans="1:14" ht="13">
      <c r="A7911" s="2" t="s">
        <v>14069</v>
      </c>
      <c r="B7911" s="4">
        <v>8536</v>
      </c>
      <c r="C7911" s="9" t="str">
        <f t="shared" si="0"/>
        <v>Flag fail when ifrs-full:TemporaryDifferencesAssociatedWithInvestmentsInSubsidiariesBranchesAndAssociatesAndInterestsInJointVentures is negative in the default or with dimensions except for the allowable dimensional qualifiers defined as allowable non negatives.</v>
      </c>
      <c r="D7911" s="2" t="s">
        <v>17</v>
      </c>
      <c r="E7911" s="2" t="s">
        <v>18</v>
      </c>
      <c r="F7911" s="9" t="s">
        <v>15723</v>
      </c>
      <c r="G7911" s="2" t="s">
        <v>20</v>
      </c>
      <c r="H7911" s="2" t="s">
        <v>175</v>
      </c>
      <c r="I7911" s="2">
        <v>9</v>
      </c>
      <c r="M7911" s="3">
        <v>43738</v>
      </c>
      <c r="N7911" s="2" t="s">
        <v>17</v>
      </c>
    </row>
    <row r="7912" spans="1:14" ht="13">
      <c r="A7912" s="2" t="s">
        <v>14069</v>
      </c>
      <c r="B7912" s="4">
        <v>8537</v>
      </c>
      <c r="C7912" s="9" t="str">
        <f t="shared" si="0"/>
        <v>Flag fail when ifrs-full:PurchaseOfInterestsInInvestmentsAccountedForUsingEquityMethod is negative in the default or with dimensions except for the allowable dimensional qualifiers defined as allowable non negatives.</v>
      </c>
      <c r="D7912" s="2" t="s">
        <v>17</v>
      </c>
      <c r="E7912" s="2" t="s">
        <v>18</v>
      </c>
      <c r="F7912" s="9" t="s">
        <v>15724</v>
      </c>
      <c r="G7912" s="2" t="s">
        <v>20</v>
      </c>
      <c r="H7912" s="2" t="s">
        <v>175</v>
      </c>
      <c r="I7912" s="2">
        <v>9</v>
      </c>
      <c r="M7912" s="3">
        <v>43738</v>
      </c>
      <c r="N7912" s="2" t="s">
        <v>17</v>
      </c>
    </row>
    <row r="7913" spans="1:14" ht="13">
      <c r="A7913" s="2" t="s">
        <v>14069</v>
      </c>
      <c r="B7913" s="4">
        <v>8538</v>
      </c>
      <c r="C7913" s="9" t="str">
        <f t="shared" si="0"/>
        <v>Flag fail when ifrs-full:PercentageOfReasonablyPossibleIncreaseInActuarialAssumption is negative in the default or with dimensions except for the allowable dimensional qualifiers defined as allowable non negatives.</v>
      </c>
      <c r="D7913" s="2" t="s">
        <v>17</v>
      </c>
      <c r="E7913" s="2" t="s">
        <v>18</v>
      </c>
      <c r="F7913" s="9" t="s">
        <v>15725</v>
      </c>
      <c r="G7913" s="2" t="s">
        <v>20</v>
      </c>
      <c r="H7913" s="2" t="s">
        <v>175</v>
      </c>
      <c r="I7913" s="2">
        <v>9</v>
      </c>
      <c r="M7913" s="3">
        <v>43738</v>
      </c>
      <c r="N7913" s="2" t="s">
        <v>17</v>
      </c>
    </row>
    <row r="7914" spans="1:14" ht="13">
      <c r="A7914" s="2" t="s">
        <v>14069</v>
      </c>
      <c r="B7914" s="4">
        <v>8539</v>
      </c>
      <c r="C7914" s="9" t="str">
        <f t="shared" si="0"/>
        <v>Flag fail when ifrs-full:PaymentsOfOtherEquityInstruments is negative in the default or with dimensions except for the allowable dimensional qualifiers defined as allowable non negatives.</v>
      </c>
      <c r="D7914" s="2" t="s">
        <v>17</v>
      </c>
      <c r="E7914" s="2" t="s">
        <v>18</v>
      </c>
      <c r="F7914" s="9" t="s">
        <v>15726</v>
      </c>
      <c r="G7914" s="2" t="s">
        <v>20</v>
      </c>
      <c r="H7914" s="2" t="s">
        <v>175</v>
      </c>
      <c r="I7914" s="2">
        <v>9</v>
      </c>
      <c r="M7914" s="3">
        <v>43738</v>
      </c>
      <c r="N7914" s="2" t="s">
        <v>17</v>
      </c>
    </row>
    <row r="7915" spans="1:14" ht="13">
      <c r="A7915" s="2" t="s">
        <v>14069</v>
      </c>
      <c r="B7915" s="4">
        <v>8540</v>
      </c>
      <c r="C7915" s="9" t="str">
        <f t="shared" si="0"/>
        <v>Flag fail when ifrs-full:LoansAndAdvancesToBanks is negative in the default or with dimensions except for the allowable dimensional qualifiers defined as allowable non negatives.</v>
      </c>
      <c r="D7915" s="2" t="s">
        <v>17</v>
      </c>
      <c r="E7915" s="2" t="s">
        <v>18</v>
      </c>
      <c r="F7915" s="9" t="s">
        <v>15727</v>
      </c>
      <c r="G7915" s="2" t="s">
        <v>20</v>
      </c>
      <c r="H7915" s="2" t="s">
        <v>175</v>
      </c>
      <c r="I7915" s="2">
        <v>9</v>
      </c>
      <c r="M7915" s="3">
        <v>43738</v>
      </c>
      <c r="N7915" s="2" t="s">
        <v>17</v>
      </c>
    </row>
    <row r="7916" spans="1:14" ht="13">
      <c r="A7916" s="2" t="s">
        <v>14069</v>
      </c>
      <c r="B7916" s="4">
        <v>8541</v>
      </c>
      <c r="C7916" s="9" t="str">
        <f t="shared" si="0"/>
        <v>Flag fail when ifrs-full:KeyManagementPersonnelCompensationSharebasedPayment is negative in the default or with dimensions except for the allowable dimensional qualifiers defined as allowable non negatives.</v>
      </c>
      <c r="D7916" s="2" t="s">
        <v>17</v>
      </c>
      <c r="E7916" s="2" t="s">
        <v>122</v>
      </c>
      <c r="F7916" s="9" t="s">
        <v>15728</v>
      </c>
      <c r="G7916" s="2" t="s">
        <v>20</v>
      </c>
      <c r="H7916" s="2" t="s">
        <v>175</v>
      </c>
      <c r="I7916" s="2">
        <v>9</v>
      </c>
      <c r="J7916" s="2">
        <v>15</v>
      </c>
      <c r="M7916" s="3">
        <v>43738</v>
      </c>
      <c r="N7916" s="2" t="s">
        <v>17</v>
      </c>
    </row>
    <row r="7917" spans="1:14" ht="13">
      <c r="A7917" s="2" t="s">
        <v>14069</v>
      </c>
      <c r="B7917" s="4">
        <v>8542</v>
      </c>
      <c r="C7917" s="9" t="str">
        <f t="shared" si="0"/>
        <v>Flag fail when ifrs-full:InterestPayable is negative in the default or with dimensions except for the allowable dimensional qualifiers defined as allowable non negatives.</v>
      </c>
      <c r="D7917" s="2" t="s">
        <v>17</v>
      </c>
      <c r="E7917" s="2" t="s">
        <v>18</v>
      </c>
      <c r="F7917" s="9" t="s">
        <v>15729</v>
      </c>
      <c r="G7917" s="2" t="s">
        <v>20</v>
      </c>
      <c r="H7917" s="2" t="s">
        <v>175</v>
      </c>
      <c r="I7917" s="2">
        <v>9</v>
      </c>
      <c r="M7917" s="3">
        <v>43738</v>
      </c>
      <c r="N7917" s="2" t="s">
        <v>17</v>
      </c>
    </row>
    <row r="7918" spans="1:14" ht="13">
      <c r="A7918" s="2" t="s">
        <v>14069</v>
      </c>
      <c r="B7918" s="4">
        <v>8543</v>
      </c>
      <c r="C7918" s="9" t="str">
        <f t="shared" si="0"/>
        <v>Flag fail when ifrs-full:InterestExpenseOnOtherFinancialLiabilities is negative in the default or with dimensions except for the allowable dimensional qualifiers defined as allowable non negatives.</v>
      </c>
      <c r="D7918" s="2" t="s">
        <v>17</v>
      </c>
      <c r="E7918" s="2" t="s">
        <v>18</v>
      </c>
      <c r="F7918" s="9" t="s">
        <v>15730</v>
      </c>
      <c r="G7918" s="2" t="s">
        <v>20</v>
      </c>
      <c r="H7918" s="2" t="s">
        <v>175</v>
      </c>
      <c r="I7918" s="2">
        <v>9</v>
      </c>
      <c r="M7918" s="3">
        <v>43738</v>
      </c>
      <c r="N7918" s="2" t="s">
        <v>17</v>
      </c>
    </row>
    <row r="7919" spans="1:14" ht="13">
      <c r="A7919" s="2" t="s">
        <v>14069</v>
      </c>
      <c r="B7919" s="4">
        <v>8544</v>
      </c>
      <c r="C7919" s="9" t="str">
        <f t="shared" si="0"/>
        <v>Flag fail when ifrs-full:DecreaseInFairValueMeasurementDueToChangeInOneOrMoreUnobservableInputsToReflectReasonablyPossibleAlternativeAssumptionsAssets is negative in the default or with dimensions except for the allowable dimensional qualifiers defined as allowable non negatives.</v>
      </c>
      <c r="D7919" s="2" t="s">
        <v>17</v>
      </c>
      <c r="E7919" s="2" t="s">
        <v>18</v>
      </c>
      <c r="F7919" s="9" t="s">
        <v>15731</v>
      </c>
      <c r="G7919" s="2" t="s">
        <v>20</v>
      </c>
      <c r="H7919" s="2" t="s">
        <v>175</v>
      </c>
      <c r="I7919" s="2">
        <v>9</v>
      </c>
      <c r="M7919" s="3">
        <v>43738</v>
      </c>
      <c r="N7919" s="2" t="s">
        <v>17</v>
      </c>
    </row>
    <row r="7920" spans="1:14" ht="13">
      <c r="A7920" s="2" t="s">
        <v>14069</v>
      </c>
      <c r="B7920" s="4">
        <v>8545</v>
      </c>
      <c r="C7920" s="9" t="str">
        <f t="shared" si="0"/>
        <v>Flag fail when ifrs-full:AmountsPayableRelatedPartyTransactions is negative in the default or with dimensions except for the allowable dimensional qualifiers defined as allowable non negatives.</v>
      </c>
      <c r="D7920" s="2" t="s">
        <v>17</v>
      </c>
      <c r="E7920" s="2" t="s">
        <v>18</v>
      </c>
      <c r="F7920" s="9" t="s">
        <v>15732</v>
      </c>
      <c r="G7920" s="2" t="s">
        <v>20</v>
      </c>
      <c r="H7920" s="2" t="s">
        <v>175</v>
      </c>
      <c r="I7920" s="2">
        <v>9</v>
      </c>
      <c r="M7920" s="3">
        <v>43738</v>
      </c>
      <c r="N7920" s="2" t="s">
        <v>17</v>
      </c>
    </row>
    <row r="7921" spans="1:14" ht="13">
      <c r="A7921" s="2" t="s">
        <v>14069</v>
      </c>
      <c r="B7921" s="4">
        <v>8546</v>
      </c>
      <c r="C7921" s="9" t="str">
        <f t="shared" si="0"/>
        <v>Flag fail when ifrs-full:OtherLiabilities is negative in the default or with dimensions except for the allowable dimensional qualifiers defined as allowable non negatives.</v>
      </c>
      <c r="D7921" s="2" t="s">
        <v>17</v>
      </c>
      <c r="E7921" s="2" t="s">
        <v>18</v>
      </c>
      <c r="F7921" s="9" t="s">
        <v>15733</v>
      </c>
      <c r="G7921" s="2" t="s">
        <v>20</v>
      </c>
      <c r="H7921" s="2" t="s">
        <v>175</v>
      </c>
      <c r="I7921" s="2">
        <v>9</v>
      </c>
      <c r="M7921" s="3">
        <v>43738</v>
      </c>
      <c r="N7921" s="2" t="s">
        <v>17</v>
      </c>
    </row>
    <row r="7922" spans="1:14" ht="13">
      <c r="A7922" s="2" t="s">
        <v>14069</v>
      </c>
      <c r="B7922" s="4">
        <v>8547</v>
      </c>
      <c r="C7922" s="9" t="str">
        <f t="shared" si="0"/>
        <v>Flag fail when ifrs-full:OtherCurrentLiabilities is negative in the default or with dimensions except for the allowable dimensional qualifiers defined as allowable non negatives.</v>
      </c>
      <c r="D7922" s="2" t="s">
        <v>17</v>
      </c>
      <c r="E7922" s="2" t="s">
        <v>18</v>
      </c>
      <c r="F7922" s="9" t="s">
        <v>15734</v>
      </c>
      <c r="G7922" s="2" t="s">
        <v>20</v>
      </c>
      <c r="H7922" s="2" t="s">
        <v>175</v>
      </c>
      <c r="I7922" s="2">
        <v>9</v>
      </c>
      <c r="M7922" s="3">
        <v>43738</v>
      </c>
      <c r="N7922" s="2" t="s">
        <v>17</v>
      </c>
    </row>
    <row r="7923" spans="1:14" ht="13">
      <c r="A7923" s="2" t="s">
        <v>14069</v>
      </c>
      <c r="B7923" s="4">
        <v>8548</v>
      </c>
      <c r="C7923" s="9" t="str">
        <f t="shared" si="0"/>
        <v>Flag fail when ifrs-full:LiabilitiesFromSharebasedPaymentTransactions2011 is negative in the default or with dimensions except for the allowable dimensional qualifiers defined as allowable non negatives.</v>
      </c>
      <c r="D7923" s="2" t="s">
        <v>17</v>
      </c>
      <c r="E7923" s="2" t="s">
        <v>18</v>
      </c>
      <c r="F7923" s="9" t="s">
        <v>15735</v>
      </c>
      <c r="G7923" s="2" t="s">
        <v>20</v>
      </c>
      <c r="H7923" s="2" t="s">
        <v>175</v>
      </c>
      <c r="I7923" s="2">
        <v>9</v>
      </c>
      <c r="M7923" s="3">
        <v>43738</v>
      </c>
      <c r="N7923" s="2" t="s">
        <v>17</v>
      </c>
    </row>
    <row r="7924" spans="1:14" ht="13">
      <c r="A7924" s="2" t="s">
        <v>14069</v>
      </c>
      <c r="B7924" s="4">
        <v>8549</v>
      </c>
      <c r="C7924" s="9" t="str">
        <f t="shared" si="0"/>
        <v>Flag fail when ifrs-full:FinancialInstrumentsSubjectToEnforceableMasterNettingArrangementOrSimilarAgreementNotSetOffAgainstFinancialAssets is negative in the default or with dimensions except for the allowable dimensional qualifiers defined as allowable non negatives.</v>
      </c>
      <c r="D7924" s="2" t="s">
        <v>17</v>
      </c>
      <c r="E7924" s="2" t="s">
        <v>18</v>
      </c>
      <c r="F7924" s="9" t="s">
        <v>15736</v>
      </c>
      <c r="G7924" s="2" t="s">
        <v>20</v>
      </c>
      <c r="H7924" s="2" t="s">
        <v>175</v>
      </c>
      <c r="I7924" s="2">
        <v>9</v>
      </c>
      <c r="M7924" s="3">
        <v>43738</v>
      </c>
      <c r="N7924" s="2" t="s">
        <v>17</v>
      </c>
    </row>
    <row r="7925" spans="1:14" ht="13">
      <c r="A7925" s="2" t="s">
        <v>14069</v>
      </c>
      <c r="B7925" s="4">
        <v>8550</v>
      </c>
      <c r="C7925" s="9" t="str">
        <f t="shared" si="0"/>
        <v>Flag fail when ifrs-full:CurrentTaxLiabilities is negative in the default or with dimensions except for the allowable dimensional qualifiers defined as allowable non negatives.</v>
      </c>
      <c r="D7925" s="2" t="s">
        <v>17</v>
      </c>
      <c r="E7925" s="2" t="s">
        <v>18</v>
      </c>
      <c r="F7925" s="9" t="s">
        <v>15737</v>
      </c>
      <c r="G7925" s="2" t="s">
        <v>20</v>
      </c>
      <c r="H7925" s="2" t="s">
        <v>175</v>
      </c>
      <c r="I7925" s="2">
        <v>9</v>
      </c>
      <c r="M7925" s="3">
        <v>43738</v>
      </c>
      <c r="N7925" s="2" t="s">
        <v>17</v>
      </c>
    </row>
    <row r="7926" spans="1:14" ht="13">
      <c r="A7926" s="2" t="s">
        <v>14069</v>
      </c>
      <c r="B7926" s="4">
        <v>8551</v>
      </c>
      <c r="C7926" s="9" t="str">
        <f t="shared" si="0"/>
        <v>Flag fail when ifrs-full:RepaymentsOfCurrentBorrowings is negative in the default or with dimensions except for the allowable dimensional qualifiers defined as allowable non negatives.</v>
      </c>
      <c r="D7926" s="2" t="s">
        <v>17</v>
      </c>
      <c r="E7926" s="2" t="s">
        <v>18</v>
      </c>
      <c r="F7926" s="9" t="s">
        <v>15738</v>
      </c>
      <c r="G7926" s="2" t="s">
        <v>20</v>
      </c>
      <c r="H7926" s="2" t="s">
        <v>175</v>
      </c>
      <c r="I7926" s="2">
        <v>9</v>
      </c>
      <c r="M7926" s="3">
        <v>43738</v>
      </c>
      <c r="N7926" s="2" t="s">
        <v>17</v>
      </c>
    </row>
    <row r="7927" spans="1:14" ht="13">
      <c r="A7927" s="2" t="s">
        <v>14069</v>
      </c>
      <c r="B7927" s="4">
        <v>8552</v>
      </c>
      <c r="C7927" s="9" t="str">
        <f t="shared" si="0"/>
        <v>Flag fail when ifrs-full:ProceedsFromDisposalOrMaturityOfAvailableforsaleFinancialAssets is negative in the default or with dimensions except for the allowable dimensional qualifiers defined as allowable non negatives.</v>
      </c>
      <c r="D7927" s="2" t="s">
        <v>17</v>
      </c>
      <c r="E7927" s="2" t="s">
        <v>18</v>
      </c>
      <c r="F7927" s="9" t="s">
        <v>15739</v>
      </c>
      <c r="G7927" s="2" t="s">
        <v>20</v>
      </c>
      <c r="H7927" s="2" t="s">
        <v>175</v>
      </c>
      <c r="I7927" s="2">
        <v>9</v>
      </c>
      <c r="M7927" s="3">
        <v>43738</v>
      </c>
      <c r="N7927" s="2" t="s">
        <v>17</v>
      </c>
    </row>
    <row r="7928" spans="1:14" ht="13">
      <c r="A7928" s="2" t="s">
        <v>14069</v>
      </c>
      <c r="B7928" s="4">
        <v>8553</v>
      </c>
      <c r="C7928" s="9" t="str">
        <f t="shared" si="0"/>
        <v>Flag fail when ifrs-full:PaymentsToAcquireOrRedeemEntitysShares is negative in the default or with dimensions except for the allowable dimensional qualifiers defined as allowable non negatives.</v>
      </c>
      <c r="D7928" s="2" t="s">
        <v>17</v>
      </c>
      <c r="E7928" s="2" t="s">
        <v>18</v>
      </c>
      <c r="F7928" s="9" t="s">
        <v>15740</v>
      </c>
      <c r="G7928" s="2" t="s">
        <v>20</v>
      </c>
      <c r="H7928" s="2" t="s">
        <v>175</v>
      </c>
      <c r="I7928" s="2">
        <v>9</v>
      </c>
      <c r="M7928" s="3">
        <v>43738</v>
      </c>
      <c r="N7928" s="2" t="s">
        <v>17</v>
      </c>
    </row>
    <row r="7929" spans="1:14" ht="13">
      <c r="A7929" s="2" t="s">
        <v>14069</v>
      </c>
      <c r="B7929" s="4">
        <v>8554</v>
      </c>
      <c r="C7929" s="9" t="str">
        <f t="shared" si="0"/>
        <v>Flag fail when ifrs-full:NetFinancialAssetsSubjectToOffsettingEnforceableMasterNettingArrangementsOrSimilarAgreements is negative in the default or with dimensions except for the allowable dimensional qualifiers defined as allowable non negatives.</v>
      </c>
      <c r="D7929" s="2" t="s">
        <v>23</v>
      </c>
      <c r="E7929" s="2" t="s">
        <v>122</v>
      </c>
      <c r="F7929" s="9" t="s">
        <v>15741</v>
      </c>
      <c r="G7929" s="2" t="s">
        <v>20</v>
      </c>
      <c r="H7929" s="2" t="s">
        <v>175</v>
      </c>
      <c r="I7929" s="2">
        <v>9</v>
      </c>
      <c r="J7929" s="2">
        <v>12</v>
      </c>
      <c r="M7929" s="3">
        <v>43738</v>
      </c>
      <c r="N7929" s="2" t="s">
        <v>17</v>
      </c>
    </row>
    <row r="7930" spans="1:14" ht="13">
      <c r="A7930" s="2" t="s">
        <v>14069</v>
      </c>
      <c r="B7930" s="4">
        <v>8555</v>
      </c>
      <c r="C7930" s="9" t="str">
        <f t="shared" si="0"/>
        <v>Flag fail when ifrs-full:HedgedItemLiabilities is negative in the default or with dimensions except for the allowable dimensional qualifiers defined as allowable non negatives.</v>
      </c>
      <c r="D7930" s="2" t="s">
        <v>17</v>
      </c>
      <c r="E7930" s="2" t="s">
        <v>18</v>
      </c>
      <c r="F7930" s="9" t="s">
        <v>15742</v>
      </c>
      <c r="G7930" s="2" t="s">
        <v>20</v>
      </c>
      <c r="H7930" s="2" t="s">
        <v>175</v>
      </c>
      <c r="I7930" s="2">
        <v>9</v>
      </c>
      <c r="M7930" s="3">
        <v>43738</v>
      </c>
      <c r="N7930" s="2" t="s">
        <v>17</v>
      </c>
    </row>
    <row r="7931" spans="1:14" ht="13">
      <c r="A7931" s="2" t="s">
        <v>14069</v>
      </c>
      <c r="B7931" s="4">
        <v>8556</v>
      </c>
      <c r="C7931" s="9" t="str">
        <f t="shared" si="0"/>
        <v>Flag fail when ifrs-full:ExpenseFromCashsettledSharebasedPaymentTransactionsInWhichGoodsOrServicesReceivedDidNotQualifyForRecognitionAsAssets is negative in the default or with dimensions except for the allowable dimensional qualifiers defined as allowable non negatives.</v>
      </c>
      <c r="D7931" s="2" t="s">
        <v>23</v>
      </c>
      <c r="E7931" s="2" t="s">
        <v>122</v>
      </c>
      <c r="F7931" s="9" t="s">
        <v>15743</v>
      </c>
      <c r="G7931" s="2" t="s">
        <v>20</v>
      </c>
      <c r="H7931" s="2" t="s">
        <v>175</v>
      </c>
      <c r="I7931" s="2">
        <v>9</v>
      </c>
      <c r="J7931" s="2">
        <v>10</v>
      </c>
      <c r="M7931" s="3">
        <v>43738</v>
      </c>
      <c r="N7931" s="2" t="s">
        <v>17</v>
      </c>
    </row>
    <row r="7932" spans="1:14" ht="13">
      <c r="A7932" s="2" t="s">
        <v>14069</v>
      </c>
      <c r="B7932" s="4">
        <v>8557</v>
      </c>
      <c r="C7932" s="9" t="str">
        <f t="shared" si="0"/>
        <v>Flag fail when ifrs-full:DividendsRecognisedAsDistributionsToOwnersOfParent is negative in the default or with dimensions except for the allowable dimensional qualifiers defined as allowable non negatives.</v>
      </c>
      <c r="D7932" s="2" t="s">
        <v>17</v>
      </c>
      <c r="E7932" s="2" t="s">
        <v>18</v>
      </c>
      <c r="F7932" s="9" t="s">
        <v>15744</v>
      </c>
      <c r="G7932" s="2" t="s">
        <v>20</v>
      </c>
      <c r="H7932" s="2" t="s">
        <v>175</v>
      </c>
      <c r="I7932" s="2">
        <v>9</v>
      </c>
      <c r="M7932" s="3">
        <v>43738</v>
      </c>
      <c r="N7932" s="2" t="s">
        <v>17</v>
      </c>
    </row>
    <row r="7933" spans="1:14" ht="13">
      <c r="A7933" s="2" t="s">
        <v>14069</v>
      </c>
      <c r="B7933" s="4">
        <v>8558</v>
      </c>
      <c r="C7933" s="9" t="str">
        <f t="shared" si="0"/>
        <v>Flag fail when ifrs-full:BorrowingCostsRecognisedAsExpense is negative in the default or with dimensions except for the allowable dimensional qualifiers defined as allowable non negatives.</v>
      </c>
      <c r="D7933" s="2" t="s">
        <v>17</v>
      </c>
      <c r="E7933" s="2" t="s">
        <v>18</v>
      </c>
      <c r="F7933" s="9" t="s">
        <v>15745</v>
      </c>
      <c r="G7933" s="2" t="s">
        <v>20</v>
      </c>
      <c r="H7933" s="2" t="s">
        <v>175</v>
      </c>
      <c r="I7933" s="2">
        <v>9</v>
      </c>
      <c r="M7933" s="3">
        <v>43738</v>
      </c>
      <c r="N7933" s="2" t="s">
        <v>17</v>
      </c>
    </row>
    <row r="7934" spans="1:14" ht="13">
      <c r="A7934" s="2" t="s">
        <v>14069</v>
      </c>
      <c r="B7934" s="4">
        <v>8559</v>
      </c>
      <c r="C7934" s="9" t="str">
        <f t="shared" si="0"/>
        <v>Flag fail when ifrs-full:BondsIssued is negative in the default or with dimensions except for the allowable dimensional qualifiers defined as allowable non negatives.</v>
      </c>
      <c r="D7934" s="2" t="s">
        <v>17</v>
      </c>
      <c r="E7934" s="2" t="s">
        <v>18</v>
      </c>
      <c r="F7934" s="9" t="s">
        <v>15746</v>
      </c>
      <c r="G7934" s="2" t="s">
        <v>20</v>
      </c>
      <c r="H7934" s="2" t="s">
        <v>175</v>
      </c>
      <c r="I7934" s="2">
        <v>9</v>
      </c>
      <c r="M7934" s="3">
        <v>43738</v>
      </c>
      <c r="N7934" s="2" t="s">
        <v>17</v>
      </c>
    </row>
    <row r="7935" spans="1:14" ht="13">
      <c r="A7935" s="2" t="s">
        <v>14069</v>
      </c>
      <c r="B7935" s="4">
        <v>8560</v>
      </c>
      <c r="C7935" s="9" t="str">
        <f t="shared" si="0"/>
        <v>Flag fail when ifrs-full:AdjustmentsForDividendIncome is negative in the default or with dimensions except for the allowable dimensional qualifiers defined as allowable non negatives.</v>
      </c>
      <c r="D7935" s="2" t="s">
        <v>17</v>
      </c>
      <c r="E7935" s="2" t="s">
        <v>18</v>
      </c>
      <c r="F7935" s="9" t="s">
        <v>15747</v>
      </c>
      <c r="G7935" s="2" t="s">
        <v>20</v>
      </c>
      <c r="H7935" s="2" t="s">
        <v>175</v>
      </c>
      <c r="I7935" s="2">
        <v>9</v>
      </c>
      <c r="M7935" s="3">
        <v>43738</v>
      </c>
      <c r="N7935" s="2" t="s">
        <v>17</v>
      </c>
    </row>
    <row r="7936" spans="1:14" ht="13">
      <c r="A7936" s="2" t="s">
        <v>14069</v>
      </c>
      <c r="B7936" s="4">
        <v>8561</v>
      </c>
      <c r="C7936" s="9" t="str">
        <f t="shared" si="0"/>
        <v>Flag fail when ifrs-full:ReversalOfImpairmentLoss is negative in the default or with dimensions except for the allowable dimensional qualifiers defined as allowable non negatives.</v>
      </c>
      <c r="D7936" s="2" t="s">
        <v>17</v>
      </c>
      <c r="E7936" s="2" t="s">
        <v>18</v>
      </c>
      <c r="F7936" s="9" t="s">
        <v>15748</v>
      </c>
      <c r="G7936" s="2" t="s">
        <v>20</v>
      </c>
      <c r="H7936" s="2" t="s">
        <v>175</v>
      </c>
      <c r="I7936" s="2">
        <v>9</v>
      </c>
      <c r="M7936" s="3">
        <v>43738</v>
      </c>
      <c r="N7936" s="2" t="s">
        <v>17</v>
      </c>
    </row>
    <row r="7937" spans="1:14" ht="13">
      <c r="A7937" s="2" t="s">
        <v>14069</v>
      </c>
      <c r="B7937" s="4">
        <v>8562</v>
      </c>
      <c r="C7937" s="9" t="str">
        <f t="shared" si="0"/>
        <v>Flag fail when ifrs-full:RecognisedLiabilitiesDefinedBenefitPlan is negative in the default or with dimensions except for the allowable dimensional qualifiers defined as allowable non negatives.</v>
      </c>
      <c r="D7937" s="2" t="s">
        <v>17</v>
      </c>
      <c r="E7937" s="2" t="s">
        <v>18</v>
      </c>
      <c r="F7937" s="9" t="s">
        <v>15749</v>
      </c>
      <c r="G7937" s="2" t="s">
        <v>20</v>
      </c>
      <c r="H7937" s="2" t="s">
        <v>175</v>
      </c>
      <c r="I7937" s="2">
        <v>9</v>
      </c>
      <c r="M7937" s="3">
        <v>43738</v>
      </c>
      <c r="N7937" s="2" t="s">
        <v>17</v>
      </c>
    </row>
    <row r="7938" spans="1:14" ht="13">
      <c r="A7938" s="2" t="s">
        <v>14069</v>
      </c>
      <c r="B7938" s="4">
        <v>8563</v>
      </c>
      <c r="C7938" s="9" t="str">
        <f t="shared" si="0"/>
        <v>Flag fail when ifrs-full:ProvisionsArisingFromLiabilityAdequacyTests is negative in the default or with dimensions except for the allowable dimensional qualifiers defined as allowable non negatives.</v>
      </c>
      <c r="D7938" s="2" t="s">
        <v>17</v>
      </c>
      <c r="E7938" s="2" t="s">
        <v>18</v>
      </c>
      <c r="F7938" s="9" t="s">
        <v>15750</v>
      </c>
      <c r="G7938" s="2" t="s">
        <v>20</v>
      </c>
      <c r="H7938" s="2" t="s">
        <v>175</v>
      </c>
      <c r="I7938" s="2">
        <v>9</v>
      </c>
      <c r="M7938" s="3">
        <v>43738</v>
      </c>
      <c r="N7938" s="2" t="s">
        <v>17</v>
      </c>
    </row>
    <row r="7939" spans="1:14" ht="13">
      <c r="A7939" s="2" t="s">
        <v>14069</v>
      </c>
      <c r="B7939" s="4">
        <v>8564</v>
      </c>
      <c r="C7939" s="9" t="str">
        <f t="shared" si="0"/>
        <v>Flag fail when ifrs-full:MiscellaneousOtherOperatingIncome is negative in the default or with dimensions except for the allowable dimensional qualifiers defined as allowable non negatives.</v>
      </c>
      <c r="D7939" s="2" t="s">
        <v>17</v>
      </c>
      <c r="E7939" s="2" t="s">
        <v>18</v>
      </c>
      <c r="F7939" s="9" t="s">
        <v>15751</v>
      </c>
      <c r="G7939" s="2" t="s">
        <v>20</v>
      </c>
      <c r="H7939" s="2" t="s">
        <v>175</v>
      </c>
      <c r="I7939" s="2">
        <v>9</v>
      </c>
      <c r="M7939" s="3">
        <v>43738</v>
      </c>
      <c r="N7939" s="2" t="s">
        <v>17</v>
      </c>
    </row>
    <row r="7940" spans="1:14" ht="13">
      <c r="A7940" s="2" t="s">
        <v>14069</v>
      </c>
      <c r="B7940" s="4">
        <v>8565</v>
      </c>
      <c r="C7940" s="9" t="str">
        <f t="shared" si="0"/>
        <v>Flag fail when ifrs-full:InvestmentProperty is negative in the default or with dimensions except for the allowable dimensional qualifiers defined as allowable non negatives.</v>
      </c>
      <c r="D7940" s="2" t="s">
        <v>17</v>
      </c>
      <c r="E7940" s="2" t="s">
        <v>18</v>
      </c>
      <c r="F7940" s="9" t="s">
        <v>15752</v>
      </c>
      <c r="G7940" s="2" t="s">
        <v>20</v>
      </c>
      <c r="H7940" s="2" t="s">
        <v>175</v>
      </c>
      <c r="I7940" s="2">
        <v>9</v>
      </c>
      <c r="M7940" s="3">
        <v>43738</v>
      </c>
      <c r="N7940" s="2" t="s">
        <v>17</v>
      </c>
    </row>
    <row r="7941" spans="1:14" ht="13">
      <c r="A7941" s="2" t="s">
        <v>14069</v>
      </c>
      <c r="B7941" s="4">
        <v>8566</v>
      </c>
      <c r="C7941" s="9" t="str">
        <f t="shared" si="0"/>
        <v>Flag fail when ifrs-full:GrossFinancialLiabilitiesSubjectToOffsettingEnforceableMasterNettingArrangementsOrSimilarAgreements is negative in the default or with dimensions except for the allowable dimensional qualifiers defined as allowable non negatives.</v>
      </c>
      <c r="D7941" s="2" t="s">
        <v>17</v>
      </c>
      <c r="E7941" s="2" t="s">
        <v>18</v>
      </c>
      <c r="F7941" s="9" t="s">
        <v>15753</v>
      </c>
      <c r="G7941" s="2" t="s">
        <v>20</v>
      </c>
      <c r="H7941" s="2" t="s">
        <v>175</v>
      </c>
      <c r="I7941" s="2">
        <v>9</v>
      </c>
      <c r="M7941" s="3">
        <v>43738</v>
      </c>
      <c r="N7941" s="2" t="s">
        <v>17</v>
      </c>
    </row>
    <row r="7942" spans="1:14" ht="13">
      <c r="A7942" s="2" t="s">
        <v>14069</v>
      </c>
      <c r="B7942" s="4">
        <v>8567</v>
      </c>
      <c r="C7942" s="9" t="str">
        <f t="shared" si="0"/>
        <v>Flag fail when ifrs-full:FinanceLeaseLiabilities is negative in the default or with dimensions except for the allowable dimensional qualifiers defined as allowable non negatives.</v>
      </c>
      <c r="D7942" s="2" t="s">
        <v>17</v>
      </c>
      <c r="E7942" s="2" t="s">
        <v>18</v>
      </c>
      <c r="F7942" s="9" t="s">
        <v>15754</v>
      </c>
      <c r="G7942" s="2" t="s">
        <v>20</v>
      </c>
      <c r="H7942" s="2" t="s">
        <v>175</v>
      </c>
      <c r="I7942" s="2">
        <v>9</v>
      </c>
      <c r="M7942" s="3">
        <v>43738</v>
      </c>
      <c r="N7942" s="2" t="s">
        <v>17</v>
      </c>
    </row>
    <row r="7943" spans="1:14" ht="13">
      <c r="A7943" s="2" t="s">
        <v>14069</v>
      </c>
      <c r="B7943" s="4">
        <v>8568</v>
      </c>
      <c r="C7943" s="9" t="str">
        <f t="shared" si="0"/>
        <v>Flag fail when ifrs-full:EmployerContributions is negative in the default or with dimensions except for the allowable dimensional qualifiers defined as allowable non negatives.</v>
      </c>
      <c r="D7943" s="2" t="s">
        <v>17</v>
      </c>
      <c r="E7943" s="2" t="s">
        <v>18</v>
      </c>
      <c r="F7943" s="9" t="s">
        <v>15755</v>
      </c>
      <c r="G7943" s="2" t="s">
        <v>20</v>
      </c>
      <c r="H7943" s="2" t="s">
        <v>175</v>
      </c>
      <c r="I7943" s="2">
        <v>9</v>
      </c>
      <c r="M7943" s="3">
        <v>43738</v>
      </c>
      <c r="N7943" s="2" t="s">
        <v>17</v>
      </c>
    </row>
    <row r="7944" spans="1:14" ht="13">
      <c r="A7944" s="2" t="s">
        <v>14069</v>
      </c>
      <c r="B7944" s="4">
        <v>8569</v>
      </c>
      <c r="C7944" s="9" t="str">
        <f t="shared" si="0"/>
        <v>Flag fail when ifrs-full:DepositsFromBanks is negative in the default or with dimensions except for the allowable dimensional qualifiers defined as allowable non negatives.</v>
      </c>
      <c r="D7944" s="2" t="s">
        <v>17</v>
      </c>
      <c r="E7944" s="2" t="s">
        <v>18</v>
      </c>
      <c r="F7944" s="9" t="s">
        <v>15756</v>
      </c>
      <c r="G7944" s="2" t="s">
        <v>20</v>
      </c>
      <c r="H7944" s="2" t="s">
        <v>175</v>
      </c>
      <c r="I7944" s="2">
        <v>9</v>
      </c>
      <c r="M7944" s="3">
        <v>43738</v>
      </c>
      <c r="N7944" s="2" t="s">
        <v>17</v>
      </c>
    </row>
    <row r="7945" spans="1:14" ht="13">
      <c r="A7945" s="2" t="s">
        <v>14069</v>
      </c>
      <c r="B7945" s="4">
        <v>8570</v>
      </c>
      <c r="C7945" s="9" t="str">
        <f t="shared" si="0"/>
        <v>Flag fail when ifrs-full:DecreaseThroughDerecognitionFinancialAssets is negative in the default or with dimensions except for the allowable dimensional qualifiers defined as allowable non negatives.</v>
      </c>
      <c r="D7945" s="2" t="s">
        <v>17</v>
      </c>
      <c r="E7945" s="2" t="s">
        <v>18</v>
      </c>
      <c r="F7945" s="9" t="s">
        <v>15757</v>
      </c>
      <c r="G7945" s="2" t="s">
        <v>20</v>
      </c>
      <c r="H7945" s="2" t="s">
        <v>175</v>
      </c>
      <c r="I7945" s="2">
        <v>9</v>
      </c>
      <c r="M7945" s="3">
        <v>43738</v>
      </c>
      <c r="N7945" s="2" t="s">
        <v>17</v>
      </c>
    </row>
    <row r="7946" spans="1:14" ht="13">
      <c r="A7946" s="2" t="s">
        <v>14069</v>
      </c>
      <c r="B7946" s="4">
        <v>8571</v>
      </c>
      <c r="C7946" s="9" t="str">
        <f t="shared" si="0"/>
        <v>Flag fail when ifrs-full:DecreaseDueToHarvestBiologicalAssets is negative in the default or with dimensions except for the allowable dimensional qualifiers defined as allowable non negatives.</v>
      </c>
      <c r="D7946" s="2" t="s">
        <v>17</v>
      </c>
      <c r="E7946" s="2" t="s">
        <v>18</v>
      </c>
      <c r="F7946" s="9" t="s">
        <v>15758</v>
      </c>
      <c r="G7946" s="2" t="s">
        <v>20</v>
      </c>
      <c r="H7946" s="2" t="s">
        <v>175</v>
      </c>
      <c r="I7946" s="2">
        <v>9</v>
      </c>
      <c r="M7946" s="3">
        <v>43738</v>
      </c>
      <c r="N7946" s="2" t="s">
        <v>17</v>
      </c>
    </row>
    <row r="7947" spans="1:14" ht="13">
      <c r="A7947" s="2" t="s">
        <v>14069</v>
      </c>
      <c r="B7947" s="4">
        <v>8572</v>
      </c>
      <c r="C7947" s="9" t="str">
        <f t="shared" si="0"/>
        <v>Flag fail when ifrs-full:CashCollateralReceivedSubjectToEnforceableMasterNettingArrangementOrSimilarAgreementNotSetOffAgainstFinancialAssets is negative in the default or with dimensions except for the allowable dimensional qualifiers defined as allowable non negatives.</v>
      </c>
      <c r="D7947" s="2" t="s">
        <v>17</v>
      </c>
      <c r="E7947" s="2" t="s">
        <v>18</v>
      </c>
      <c r="F7947" s="9" t="s">
        <v>15759</v>
      </c>
      <c r="G7947" s="2" t="s">
        <v>20</v>
      </c>
      <c r="H7947" s="2" t="s">
        <v>175</v>
      </c>
      <c r="I7947" s="2">
        <v>9</v>
      </c>
      <c r="M7947" s="3">
        <v>43738</v>
      </c>
      <c r="N7947" s="2" t="s">
        <v>17</v>
      </c>
    </row>
    <row r="7948" spans="1:14" ht="13">
      <c r="A7948" s="2" t="s">
        <v>14069</v>
      </c>
      <c r="B7948" s="4">
        <v>8573</v>
      </c>
      <c r="C7948" s="9" t="str">
        <f t="shared" si="0"/>
        <v>Flag fail when ifrs-full:AssetsOfBenefitPlan is negative in the default or with dimensions except for the allowable dimensional qualifiers defined as allowable non negatives.</v>
      </c>
      <c r="D7948" s="2" t="s">
        <v>17</v>
      </c>
      <c r="E7948" s="2" t="s">
        <v>18</v>
      </c>
      <c r="F7948" s="9" t="s">
        <v>15760</v>
      </c>
      <c r="G7948" s="2" t="s">
        <v>20</v>
      </c>
      <c r="H7948" s="2" t="s">
        <v>175</v>
      </c>
      <c r="I7948" s="2">
        <v>9</v>
      </c>
      <c r="M7948" s="3">
        <v>43738</v>
      </c>
      <c r="N7948" s="2" t="s">
        <v>17</v>
      </c>
    </row>
    <row r="7949" spans="1:14" ht="13">
      <c r="A7949" s="2" t="s">
        <v>14069</v>
      </c>
      <c r="B7949" s="4">
        <v>8574</v>
      </c>
      <c r="C7949" s="9" t="str">
        <f t="shared" si="0"/>
        <v>Flag fail when ifrs-full:AssetsArisingFromExplorationForAndEvaluationOfMineralResources is negative in the default or with dimensions except for the allowable dimensional qualifiers defined as allowable non negatives.</v>
      </c>
      <c r="D7949" s="2" t="s">
        <v>17</v>
      </c>
      <c r="E7949" s="2" t="s">
        <v>18</v>
      </c>
      <c r="F7949" s="9" t="s">
        <v>15761</v>
      </c>
      <c r="G7949" s="2" t="s">
        <v>20</v>
      </c>
      <c r="H7949" s="2" t="s">
        <v>175</v>
      </c>
      <c r="I7949" s="2">
        <v>9</v>
      </c>
      <c r="M7949" s="3">
        <v>43738</v>
      </c>
      <c r="N7949" s="2" t="s">
        <v>17</v>
      </c>
    </row>
    <row r="7950" spans="1:14" ht="13">
      <c r="A7950" s="2" t="s">
        <v>14069</v>
      </c>
      <c r="B7950" s="4">
        <v>8575</v>
      </c>
      <c r="C7950" s="9" t="str">
        <f t="shared" si="0"/>
        <v>Flag fail when ifrs-full:UnrecognisedShareOfLossesOfAssociates is negative in the default or with dimensions except for the allowable dimensional qualifiers defined as allowable non negatives.</v>
      </c>
      <c r="D7950" s="2" t="s">
        <v>17</v>
      </c>
      <c r="E7950" s="2" t="s">
        <v>18</v>
      </c>
      <c r="F7950" s="9" t="s">
        <v>15762</v>
      </c>
      <c r="G7950" s="2" t="s">
        <v>20</v>
      </c>
      <c r="H7950" s="2" t="s">
        <v>175</v>
      </c>
      <c r="I7950" s="2">
        <v>9</v>
      </c>
      <c r="M7950" s="3">
        <v>43738</v>
      </c>
      <c r="N7950" s="2" t="s">
        <v>17</v>
      </c>
    </row>
    <row r="7951" spans="1:14" ht="13">
      <c r="A7951" s="2" t="s">
        <v>14069</v>
      </c>
      <c r="B7951" s="4">
        <v>8576</v>
      </c>
      <c r="C7951" s="9" t="str">
        <f t="shared" si="0"/>
        <v>Flag fail when ifrs-full:TaxExpenseOtherThanIncomeTaxExpense is negative in the default or with dimensions except for the allowable dimensional qualifiers defined as allowable non negatives.</v>
      </c>
      <c r="D7951" s="2" t="s">
        <v>17</v>
      </c>
      <c r="E7951" s="2" t="s">
        <v>18</v>
      </c>
      <c r="F7951" s="9" t="s">
        <v>15763</v>
      </c>
      <c r="G7951" s="2" t="s">
        <v>20</v>
      </c>
      <c r="H7951" s="2" t="s">
        <v>175</v>
      </c>
      <c r="I7951" s="2">
        <v>9</v>
      </c>
      <c r="M7951" s="3">
        <v>43738</v>
      </c>
      <c r="N7951" s="2" t="s">
        <v>17</v>
      </c>
    </row>
    <row r="7952" spans="1:14" ht="13">
      <c r="A7952" s="2" t="s">
        <v>14069</v>
      </c>
      <c r="B7952" s="4">
        <v>8577</v>
      </c>
      <c r="C7952" s="9" t="str">
        <f t="shared" si="0"/>
        <v>Flag fail when ifrs-full:SettlementsFairValueMeasurementLiabilities is negative in the default or with dimensions except for the allowable dimensional qualifiers defined as allowable non negatives.</v>
      </c>
      <c r="D7952" s="2" t="s">
        <v>17</v>
      </c>
      <c r="E7952" s="2" t="s">
        <v>18</v>
      </c>
      <c r="F7952" s="9" t="s">
        <v>15764</v>
      </c>
      <c r="G7952" s="2" t="s">
        <v>20</v>
      </c>
      <c r="H7952" s="2" t="s">
        <v>175</v>
      </c>
      <c r="I7952" s="2">
        <v>9</v>
      </c>
      <c r="M7952" s="3">
        <v>43738</v>
      </c>
      <c r="N7952" s="2" t="s">
        <v>17</v>
      </c>
    </row>
    <row r="7953" spans="1:14" ht="13">
      <c r="A7953" s="2" t="s">
        <v>14069</v>
      </c>
      <c r="B7953" s="4">
        <v>8578</v>
      </c>
      <c r="C7953" s="9" t="str">
        <f t="shared" si="0"/>
        <v>Flag fail when ifrs-full:OtherNoncurrentReceivables is negative in the default or with dimensions except for the allowable dimensional qualifiers defined as allowable non negatives.</v>
      </c>
      <c r="D7953" s="2" t="s">
        <v>17</v>
      </c>
      <c r="E7953" s="2" t="s">
        <v>18</v>
      </c>
      <c r="F7953" s="9" t="s">
        <v>15765</v>
      </c>
      <c r="G7953" s="2" t="s">
        <v>20</v>
      </c>
      <c r="H7953" s="2" t="s">
        <v>175</v>
      </c>
      <c r="I7953" s="2">
        <v>9</v>
      </c>
      <c r="M7953" s="3">
        <v>43738</v>
      </c>
      <c r="N7953" s="2" t="s">
        <v>17</v>
      </c>
    </row>
    <row r="7954" spans="1:14" ht="13">
      <c r="A7954" s="2" t="s">
        <v>14069</v>
      </c>
      <c r="B7954" s="4">
        <v>8579</v>
      </c>
      <c r="C7954" s="9" t="str">
        <f t="shared" si="0"/>
        <v>Flag fail when ifrs-full:OtherFinancialLiabilities is negative in the default or with dimensions except for the allowable dimensional qualifiers defined as allowable non negatives.</v>
      </c>
      <c r="D7954" s="2" t="s">
        <v>17</v>
      </c>
      <c r="E7954" s="2" t="s">
        <v>18</v>
      </c>
      <c r="F7954" s="9" t="s">
        <v>15766</v>
      </c>
      <c r="G7954" s="2" t="s">
        <v>20</v>
      </c>
      <c r="H7954" s="2" t="s">
        <v>175</v>
      </c>
      <c r="I7954" s="2">
        <v>9</v>
      </c>
      <c r="M7954" s="3">
        <v>43738</v>
      </c>
      <c r="N7954" s="2" t="s">
        <v>17</v>
      </c>
    </row>
    <row r="7955" spans="1:14" ht="13">
      <c r="A7955" s="2" t="s">
        <v>14069</v>
      </c>
      <c r="B7955" s="4">
        <v>8580</v>
      </c>
      <c r="C7955" s="9" t="str">
        <f t="shared" si="0"/>
        <v>Flag fail when ifrs-full:OtherAssetsAmountContributedToFairValueOfPlanAssets is negative in the default or with dimensions except for the allowable dimensional qualifiers defined as allowable non negatives.</v>
      </c>
      <c r="D7955" s="2" t="s">
        <v>17</v>
      </c>
      <c r="E7955" s="2" t="s">
        <v>18</v>
      </c>
      <c r="F7955" s="9" t="s">
        <v>15767</v>
      </c>
      <c r="G7955" s="2" t="s">
        <v>20</v>
      </c>
      <c r="H7955" s="2" t="s">
        <v>175</v>
      </c>
      <c r="I7955" s="2">
        <v>9</v>
      </c>
      <c r="M7955" s="3">
        <v>43738</v>
      </c>
      <c r="N7955" s="2" t="s">
        <v>17</v>
      </c>
    </row>
    <row r="7956" spans="1:14" ht="13">
      <c r="A7956" s="2" t="s">
        <v>14069</v>
      </c>
      <c r="B7956" s="4">
        <v>8581</v>
      </c>
      <c r="C7956" s="9" t="str">
        <f t="shared" si="0"/>
        <v>Flag fail when ifrs-full:NetFinancialLiabilitiesSubjectToOffsettingEnforceableMasterNettingArrangementsOrSimilarAgreements is negative in the default or with dimensions except for the allowable dimensional qualifiers defined as allowable non negatives.</v>
      </c>
      <c r="D7956" s="2" t="s">
        <v>17</v>
      </c>
      <c r="E7956" s="2" t="s">
        <v>122</v>
      </c>
      <c r="F7956" s="9" t="s">
        <v>15768</v>
      </c>
      <c r="G7956" s="2" t="s">
        <v>20</v>
      </c>
      <c r="H7956" s="2" t="s">
        <v>175</v>
      </c>
      <c r="I7956" s="2">
        <v>9</v>
      </c>
      <c r="J7956" s="2">
        <v>17</v>
      </c>
      <c r="M7956" s="3">
        <v>43738</v>
      </c>
      <c r="N7956" s="2" t="s">
        <v>17</v>
      </c>
    </row>
    <row r="7957" spans="1:14" ht="13">
      <c r="A7957" s="2" t="s">
        <v>14069</v>
      </c>
      <c r="B7957" s="4">
        <v>8582</v>
      </c>
      <c r="C7957" s="9" t="str">
        <f t="shared" si="0"/>
        <v>Flag fail when ifrs-full:InvestmentsInAssociatesAccountedForUsingEquityMethod is negative in the default or with dimensions except for the allowable dimensional qualifiers defined as allowable non negatives.</v>
      </c>
      <c r="D7957" s="2" t="s">
        <v>17</v>
      </c>
      <c r="E7957" s="2" t="s">
        <v>18</v>
      </c>
      <c r="F7957" s="9" t="s">
        <v>15769</v>
      </c>
      <c r="G7957" s="2" t="s">
        <v>20</v>
      </c>
      <c r="H7957" s="2" t="s">
        <v>175</v>
      </c>
      <c r="I7957" s="2">
        <v>9</v>
      </c>
      <c r="M7957" s="3">
        <v>43738</v>
      </c>
      <c r="N7957" s="2" t="s">
        <v>17</v>
      </c>
    </row>
    <row r="7958" spans="1:14" ht="13">
      <c r="A7958" s="2" t="s">
        <v>14069</v>
      </c>
      <c r="B7958" s="4">
        <v>8583</v>
      </c>
      <c r="C7958" s="9" t="str">
        <f t="shared" si="0"/>
        <v>Flag fail when ifrs-full:GrossFinanceLeaseObligations is negative in the default or with dimensions except for the allowable dimensional qualifiers defined as allowable non negatives.</v>
      </c>
      <c r="D7958" s="2" t="s">
        <v>17</v>
      </c>
      <c r="E7958" s="2" t="s">
        <v>18</v>
      </c>
      <c r="F7958" s="9" t="s">
        <v>15770</v>
      </c>
      <c r="G7958" s="2" t="s">
        <v>20</v>
      </c>
      <c r="H7958" s="2" t="s">
        <v>175</v>
      </c>
      <c r="I7958" s="2">
        <v>9</v>
      </c>
      <c r="M7958" s="3">
        <v>43738</v>
      </c>
      <c r="N7958" s="2" t="s">
        <v>17</v>
      </c>
    </row>
    <row r="7959" spans="1:14" ht="13">
      <c r="A7959" s="2" t="s">
        <v>14069</v>
      </c>
      <c r="B7959" s="4">
        <v>8584</v>
      </c>
      <c r="C7959" s="9" t="str">
        <f t="shared" si="0"/>
        <v>Flag fail when ifrs-full:FinancialLiabilitiesAtFairValueThroughProfitOrLossDesignatedAsUponInitialRecognition is negative in the default or with dimensions except for the allowable dimensional qualifiers defined as allowable non negatives.</v>
      </c>
      <c r="D7959" s="2" t="s">
        <v>17</v>
      </c>
      <c r="E7959" s="2" t="s">
        <v>18</v>
      </c>
      <c r="F7959" s="9" t="s">
        <v>15771</v>
      </c>
      <c r="G7959" s="2" t="s">
        <v>20</v>
      </c>
      <c r="H7959" s="2" t="s">
        <v>175</v>
      </c>
      <c r="I7959" s="2">
        <v>9</v>
      </c>
      <c r="M7959" s="3">
        <v>43738</v>
      </c>
      <c r="N7959" s="2" t="s">
        <v>17</v>
      </c>
    </row>
    <row r="7960" spans="1:14" ht="13">
      <c r="A7960" s="2" t="s">
        <v>14069</v>
      </c>
      <c r="B7960" s="4">
        <v>8585</v>
      </c>
      <c r="C7960" s="9" t="str">
        <f t="shared" si="0"/>
        <v>Flag fail when ifrs-full:ExpenseFromEquitysettledSharebasedPaymentTransactionsInWhichGoodsOrServicesReceivedDidNotQualifyForRecognitionAsAssets is negative in the default or with dimensions except for the allowable dimensional qualifiers defined as allowable non negatives.</v>
      </c>
      <c r="D7960" s="2" t="s">
        <v>23</v>
      </c>
      <c r="E7960" s="2" t="s">
        <v>122</v>
      </c>
      <c r="F7960" s="9" t="s">
        <v>15772</v>
      </c>
      <c r="G7960" s="2" t="s">
        <v>20</v>
      </c>
      <c r="H7960" s="2" t="s">
        <v>175</v>
      </c>
      <c r="I7960" s="2">
        <v>9</v>
      </c>
      <c r="J7960" s="2">
        <v>10</v>
      </c>
      <c r="M7960" s="3">
        <v>43738</v>
      </c>
      <c r="N7960" s="2" t="s">
        <v>17</v>
      </c>
    </row>
    <row r="7961" spans="1:14" ht="13">
      <c r="A7961" s="2" t="s">
        <v>14069</v>
      </c>
      <c r="B7961" s="4">
        <v>8586</v>
      </c>
      <c r="C7961" s="9" t="str">
        <f t="shared" si="0"/>
        <v>Flag fail when ifrs-full:DividendsPaidOrdinaryShares is negative in the default or with dimensions except for the allowable dimensional qualifiers defined as allowable non negatives.</v>
      </c>
      <c r="D7961" s="2" t="s">
        <v>17</v>
      </c>
      <c r="E7961" s="2" t="s">
        <v>18</v>
      </c>
      <c r="F7961" s="9" t="s">
        <v>15773</v>
      </c>
      <c r="G7961" s="2" t="s">
        <v>20</v>
      </c>
      <c r="H7961" s="2" t="s">
        <v>175</v>
      </c>
      <c r="I7961" s="2">
        <v>9</v>
      </c>
      <c r="M7961" s="3">
        <v>43738</v>
      </c>
      <c r="N7961" s="2" t="s">
        <v>17</v>
      </c>
    </row>
    <row r="7962" spans="1:14" ht="13">
      <c r="A7962" s="2" t="s">
        <v>14069</v>
      </c>
      <c r="B7962" s="4">
        <v>8587</v>
      </c>
      <c r="C7962" s="9" t="str">
        <f t="shared" si="0"/>
        <v>Flag fail when ifrs-full:CommitmentsMadeByEntityRelatedPartyTransactions is negative in the default or with dimensions except for the allowable dimensional qualifiers defined as allowable non negatives.</v>
      </c>
      <c r="D7962" s="2" t="s">
        <v>17</v>
      </c>
      <c r="E7962" s="2" t="s">
        <v>18</v>
      </c>
      <c r="F7962" s="9" t="s">
        <v>15774</v>
      </c>
      <c r="G7962" s="2" t="s">
        <v>20</v>
      </c>
      <c r="H7962" s="2" t="s">
        <v>175</v>
      </c>
      <c r="I7962" s="2">
        <v>9</v>
      </c>
      <c r="M7962" s="3">
        <v>43738</v>
      </c>
      <c r="N7962" s="2" t="s">
        <v>17</v>
      </c>
    </row>
    <row r="7963" spans="1:14" ht="13">
      <c r="A7963" s="2" t="s">
        <v>14069</v>
      </c>
      <c r="B7963" s="4">
        <v>8588</v>
      </c>
      <c r="C7963" s="9" t="str">
        <f t="shared" si="0"/>
        <v>Flag fail when ifrs-full:ApplicableTaxRate is negative in the default or with dimensions except for the allowable dimensional qualifiers defined as allowable non negatives.</v>
      </c>
      <c r="D7963" s="2" t="s">
        <v>17</v>
      </c>
      <c r="E7963" s="2" t="s">
        <v>18</v>
      </c>
      <c r="F7963" s="9" t="s">
        <v>15775</v>
      </c>
      <c r="G7963" s="2" t="s">
        <v>20</v>
      </c>
      <c r="H7963" s="2" t="s">
        <v>175</v>
      </c>
      <c r="I7963" s="2">
        <v>9</v>
      </c>
      <c r="M7963" s="3">
        <v>43738</v>
      </c>
      <c r="N7963" s="2" t="s">
        <v>17</v>
      </c>
    </row>
    <row r="7964" spans="1:14" ht="13">
      <c r="A7964" s="2" t="s">
        <v>14069</v>
      </c>
      <c r="B7964" s="4">
        <v>8589</v>
      </c>
      <c r="C7964" s="9" t="str">
        <f t="shared" si="0"/>
        <v>Flag fail when ifrs-full:AmountsSubjectToEnforceableMasterNettingArrangementOrSimilarAgreementNotSetOffAgainstFinancialLiabilities is negative in the default or with dimensions except for the allowable dimensional qualifiers defined as allowable non negatives.</v>
      </c>
      <c r="D7964" s="2" t="s">
        <v>17</v>
      </c>
      <c r="E7964" s="2" t="s">
        <v>18</v>
      </c>
      <c r="F7964" s="9" t="s">
        <v>15776</v>
      </c>
      <c r="G7964" s="2" t="s">
        <v>20</v>
      </c>
      <c r="H7964" s="2" t="s">
        <v>175</v>
      </c>
      <c r="I7964" s="2">
        <v>9</v>
      </c>
      <c r="M7964" s="3">
        <v>43738</v>
      </c>
      <c r="N7964" s="2" t="s">
        <v>17</v>
      </c>
    </row>
    <row r="7965" spans="1:14" ht="13">
      <c r="A7965" s="2" t="s">
        <v>14069</v>
      </c>
      <c r="B7965" s="4">
        <v>8590</v>
      </c>
      <c r="C7965" s="9" t="str">
        <f t="shared" si="0"/>
        <v>Flag fail when ifrs-full:AmountByWhichUnitsRecoverableAmountExceedsItsCarryingAmount is negative in the default or with dimensions except for the allowable dimensional qualifiers defined as allowable non negatives.</v>
      </c>
      <c r="D7965" s="2" t="s">
        <v>17</v>
      </c>
      <c r="E7965" s="2" t="s">
        <v>18</v>
      </c>
      <c r="F7965" s="9" t="s">
        <v>15777</v>
      </c>
      <c r="G7965" s="2" t="s">
        <v>20</v>
      </c>
      <c r="H7965" s="2" t="s">
        <v>175</v>
      </c>
      <c r="I7965" s="2">
        <v>9</v>
      </c>
      <c r="M7965" s="3">
        <v>43738</v>
      </c>
      <c r="N7965" s="2" t="s">
        <v>17</v>
      </c>
    </row>
    <row r="7966" spans="1:14" ht="13">
      <c r="A7966" s="2" t="s">
        <v>14069</v>
      </c>
      <c r="B7966" s="4">
        <v>8591</v>
      </c>
      <c r="C7966" s="9" t="str">
        <f t="shared" si="0"/>
        <v>Flag fail when ifrs-full:Advances is negative in the default or with dimensions except for the allowable dimensional qualifiers defined as allowable non negatives.</v>
      </c>
      <c r="D7966" s="2" t="s">
        <v>17</v>
      </c>
      <c r="E7966" s="2" t="s">
        <v>18</v>
      </c>
      <c r="F7966" s="9" t="s">
        <v>15778</v>
      </c>
      <c r="G7966" s="2" t="s">
        <v>20</v>
      </c>
      <c r="H7966" s="2" t="s">
        <v>175</v>
      </c>
      <c r="I7966" s="2">
        <v>9</v>
      </c>
      <c r="M7966" s="3">
        <v>43738</v>
      </c>
      <c r="N7966" s="2" t="s">
        <v>17</v>
      </c>
    </row>
    <row r="7967" spans="1:14" ht="13">
      <c r="A7967" s="2" t="s">
        <v>14069</v>
      </c>
      <c r="B7967" s="4">
        <v>8592</v>
      </c>
      <c r="C7967" s="9" t="str">
        <f t="shared" si="0"/>
        <v>Flag fail when ifrs-full:AdditionalRecognitionGoodwill is negative in the default or with dimensions except for the allowable dimensional qualifiers defined as allowable non negatives.</v>
      </c>
      <c r="D7967" s="2" t="s">
        <v>17</v>
      </c>
      <c r="E7967" s="2" t="s">
        <v>18</v>
      </c>
      <c r="F7967" s="9" t="s">
        <v>15779</v>
      </c>
      <c r="G7967" s="2" t="s">
        <v>20</v>
      </c>
      <c r="H7967" s="2" t="s">
        <v>175</v>
      </c>
      <c r="I7967" s="2">
        <v>9</v>
      </c>
      <c r="M7967" s="3">
        <v>43738</v>
      </c>
      <c r="N7967" s="2" t="s">
        <v>17</v>
      </c>
    </row>
    <row r="7968" spans="1:14" ht="13">
      <c r="A7968" s="2" t="s">
        <v>14069</v>
      </c>
      <c r="B7968" s="4">
        <v>8593</v>
      </c>
      <c r="C7968" s="9" t="str">
        <f t="shared" si="0"/>
        <v>Flag fail when ifrs-full:UnusedTaxLossesForWhichNoDeferredTaxAssetRecognised is negative in the default or with dimensions except for the allowable dimensional qualifiers defined as allowable non negatives.</v>
      </c>
      <c r="D7968" s="2" t="s">
        <v>17</v>
      </c>
      <c r="E7968" s="2" t="s">
        <v>18</v>
      </c>
      <c r="F7968" s="9" t="s">
        <v>15780</v>
      </c>
      <c r="G7968" s="2" t="s">
        <v>20</v>
      </c>
      <c r="H7968" s="2" t="s">
        <v>175</v>
      </c>
      <c r="I7968" s="2">
        <v>9</v>
      </c>
      <c r="M7968" s="3">
        <v>43738</v>
      </c>
      <c r="N7968" s="2" t="s">
        <v>17</v>
      </c>
    </row>
    <row r="7969" spans="1:14" ht="13">
      <c r="A7969" s="2" t="s">
        <v>14069</v>
      </c>
      <c r="B7969" s="4">
        <v>8594</v>
      </c>
      <c r="C7969" s="9" t="str">
        <f t="shared" si="0"/>
        <v>Flag fail when ifrs-full:TradeAndOtherPayablesToRelatedParties is negative in the default or with dimensions except for the allowable dimensional qualifiers defined as allowable non negatives.</v>
      </c>
      <c r="D7969" s="2" t="s">
        <v>17</v>
      </c>
      <c r="E7969" s="2" t="s">
        <v>18</v>
      </c>
      <c r="F7969" s="9" t="s">
        <v>15781</v>
      </c>
      <c r="G7969" s="2" t="s">
        <v>20</v>
      </c>
      <c r="H7969" s="2" t="s">
        <v>175</v>
      </c>
      <c r="I7969" s="2">
        <v>9</v>
      </c>
      <c r="M7969" s="3">
        <v>43738</v>
      </c>
      <c r="N7969" s="2" t="s">
        <v>17</v>
      </c>
    </row>
    <row r="7970" spans="1:14" ht="13">
      <c r="A7970" s="2" t="s">
        <v>14069</v>
      </c>
      <c r="B7970" s="4">
        <v>8595</v>
      </c>
      <c r="C7970" s="9" t="str">
        <f t="shared" si="0"/>
        <v>Flag fail when ifrs-full:TaxRateEffectOfExpenseNotDeductibleInDeterminingTaxableProfitTaxLoss is negative in the default or with dimensions except for the allowable dimensional qualifiers defined as allowable non negatives.</v>
      </c>
      <c r="D7970" s="2" t="s">
        <v>23</v>
      </c>
      <c r="E7970" s="2" t="s">
        <v>122</v>
      </c>
      <c r="F7970" s="9" t="s">
        <v>15782</v>
      </c>
      <c r="G7970" s="2" t="s">
        <v>20</v>
      </c>
      <c r="H7970" s="2" t="s">
        <v>175</v>
      </c>
      <c r="I7970" s="2">
        <v>9</v>
      </c>
      <c r="J7970" s="2">
        <v>13</v>
      </c>
      <c r="M7970" s="3">
        <v>43738</v>
      </c>
      <c r="N7970" s="2" t="s">
        <v>17</v>
      </c>
    </row>
    <row r="7971" spans="1:14" ht="13">
      <c r="A7971" s="2" t="s">
        <v>14069</v>
      </c>
      <c r="B7971" s="4">
        <v>8596</v>
      </c>
      <c r="C7971" s="9" t="str">
        <f t="shared" si="0"/>
        <v>Flag fail when ifrs-full:SettlementsFairValueMeasurementAssets is negative in the default or with dimensions except for the allowable dimensional qualifiers defined as allowable non negatives.</v>
      </c>
      <c r="D7971" s="2" t="s">
        <v>17</v>
      </c>
      <c r="E7971" s="2" t="s">
        <v>18</v>
      </c>
      <c r="F7971" s="9" t="s">
        <v>15783</v>
      </c>
      <c r="G7971" s="2" t="s">
        <v>20</v>
      </c>
      <c r="H7971" s="2" t="s">
        <v>175</v>
      </c>
      <c r="I7971" s="2">
        <v>9</v>
      </c>
      <c r="M7971" s="3">
        <v>43738</v>
      </c>
      <c r="N7971" s="2" t="s">
        <v>17</v>
      </c>
    </row>
    <row r="7972" spans="1:14" ht="13">
      <c r="A7972" s="2" t="s">
        <v>14069</v>
      </c>
      <c r="B7972" s="4">
        <v>8597</v>
      </c>
      <c r="C7972" s="9" t="str">
        <f t="shared" si="0"/>
        <v>Flag fail when ifrs-full:SalesFairValueMeasurementLiabilities is negative in the default or with dimensions except for the allowable dimensional qualifiers defined as allowable non negatives.</v>
      </c>
      <c r="D7972" s="2" t="s">
        <v>17</v>
      </c>
      <c r="E7972" s="2" t="s">
        <v>18</v>
      </c>
      <c r="F7972" s="9" t="s">
        <v>15784</v>
      </c>
      <c r="G7972" s="2" t="s">
        <v>20</v>
      </c>
      <c r="H7972" s="2" t="s">
        <v>175</v>
      </c>
      <c r="I7972" s="2">
        <v>9</v>
      </c>
      <c r="M7972" s="3">
        <v>43738</v>
      </c>
      <c r="N7972" s="2" t="s">
        <v>17</v>
      </c>
    </row>
    <row r="7973" spans="1:14" ht="13">
      <c r="A7973" s="2" t="s">
        <v>14069</v>
      </c>
      <c r="B7973" s="4">
        <v>8598</v>
      </c>
      <c r="C7973" s="9" t="str">
        <f t="shared" si="0"/>
        <v>Flag fail when ifrs-full:SaleOrIssueOfTreasuryShares is negative in the default or with dimensions except for the allowable dimensional qualifiers defined as allowable non negatives.</v>
      </c>
      <c r="D7973" s="2" t="s">
        <v>17</v>
      </c>
      <c r="E7973" s="2" t="s">
        <v>18</v>
      </c>
      <c r="F7973" s="9" t="s">
        <v>15785</v>
      </c>
      <c r="G7973" s="2" t="s">
        <v>20</v>
      </c>
      <c r="H7973" s="2" t="s">
        <v>175</v>
      </c>
      <c r="I7973" s="2">
        <v>9</v>
      </c>
      <c r="M7973" s="3">
        <v>43738</v>
      </c>
      <c r="N7973" s="2" t="s">
        <v>17</v>
      </c>
    </row>
    <row r="7974" spans="1:14" ht="13">
      <c r="A7974" s="2" t="s">
        <v>14069</v>
      </c>
      <c r="B7974" s="4">
        <v>8599</v>
      </c>
      <c r="C7974" s="9" t="str">
        <f t="shared" si="0"/>
        <v>Flag fail when ifrs-full:PurchaseOfFinancialInstrumentsClassifiedAsInvestingActivities is negative in the default or with dimensions except for the allowable dimensional qualifiers defined as allowable non negatives.</v>
      </c>
      <c r="D7974" s="2" t="s">
        <v>17</v>
      </c>
      <c r="E7974" s="2" t="s">
        <v>18</v>
      </c>
      <c r="F7974" s="9" t="s">
        <v>15786</v>
      </c>
      <c r="G7974" s="2" t="s">
        <v>20</v>
      </c>
      <c r="H7974" s="2" t="s">
        <v>175</v>
      </c>
      <c r="I7974" s="2">
        <v>9</v>
      </c>
      <c r="M7974" s="3">
        <v>43738</v>
      </c>
      <c r="N7974" s="2" t="s">
        <v>17</v>
      </c>
    </row>
    <row r="7975" spans="1:14" ht="13">
      <c r="A7975" s="2" t="s">
        <v>14069</v>
      </c>
      <c r="B7975" s="4">
        <v>8600</v>
      </c>
      <c r="C7975" s="9" t="str">
        <f t="shared" si="0"/>
        <v>Flag fail when ifrs-full:ProceedsFromSaleOrIssueOfTreasuryShares is negative in the default or with dimensions except for the allowable dimensional qualifiers defined as allowable non negatives.</v>
      </c>
      <c r="D7975" s="2" t="s">
        <v>17</v>
      </c>
      <c r="E7975" s="2" t="s">
        <v>18</v>
      </c>
      <c r="F7975" s="9" t="s">
        <v>15787</v>
      </c>
      <c r="G7975" s="2" t="s">
        <v>20</v>
      </c>
      <c r="H7975" s="2" t="s">
        <v>175</v>
      </c>
      <c r="I7975" s="2">
        <v>9</v>
      </c>
      <c r="M7975" s="3">
        <v>43738</v>
      </c>
      <c r="N7975" s="2" t="s">
        <v>17</v>
      </c>
    </row>
    <row r="7976" spans="1:14" ht="13">
      <c r="A7976" s="2" t="s">
        <v>14069</v>
      </c>
      <c r="B7976" s="4">
        <v>8601</v>
      </c>
      <c r="C7976" s="9" t="str">
        <f t="shared" si="0"/>
        <v>Flag fail when ifrs-full:ProceedsFromIssueOfBondsNotesAndDebentures is negative in the default or with dimensions except for the allowable dimensional qualifiers defined as allowable non negatives.</v>
      </c>
      <c r="D7976" s="2" t="s">
        <v>17</v>
      </c>
      <c r="E7976" s="2" t="s">
        <v>18</v>
      </c>
      <c r="F7976" s="9" t="s">
        <v>15788</v>
      </c>
      <c r="G7976" s="2" t="s">
        <v>20</v>
      </c>
      <c r="H7976" s="2" t="s">
        <v>175</v>
      </c>
      <c r="I7976" s="2">
        <v>9</v>
      </c>
      <c r="M7976" s="3">
        <v>43738</v>
      </c>
      <c r="N7976" s="2" t="s">
        <v>17</v>
      </c>
    </row>
    <row r="7977" spans="1:14" ht="13">
      <c r="A7977" s="2" t="s">
        <v>14069</v>
      </c>
      <c r="B7977" s="4">
        <v>8602</v>
      </c>
      <c r="C7977" s="9" t="str">
        <f t="shared" si="0"/>
        <v>Flag fail when ifrs-full:PaymentsFromChangesInOwnershipInterestsInSubsidiaries is negative in the default or with dimensions except for the allowable dimensional qualifiers defined as allowable non negatives.</v>
      </c>
      <c r="D7977" s="2" t="s">
        <v>17</v>
      </c>
      <c r="E7977" s="2" t="s">
        <v>18</v>
      </c>
      <c r="F7977" s="9" t="s">
        <v>15789</v>
      </c>
      <c r="G7977" s="2" t="s">
        <v>20</v>
      </c>
      <c r="H7977" s="2" t="s">
        <v>175</v>
      </c>
      <c r="I7977" s="2">
        <v>9</v>
      </c>
      <c r="M7977" s="3">
        <v>43738</v>
      </c>
      <c r="N7977" s="2" t="s">
        <v>17</v>
      </c>
    </row>
    <row r="7978" spans="1:14" ht="13">
      <c r="A7978" s="2" t="s">
        <v>14069</v>
      </c>
      <c r="B7978" s="4">
        <v>8603</v>
      </c>
      <c r="C7978" s="9" t="str">
        <f t="shared" si="0"/>
        <v>Flag fail when ifrs-full:PaymentsForShareIssueCosts is negative in the default or with dimensions except for the allowable dimensional qualifiers defined as allowable non negatives.</v>
      </c>
      <c r="D7978" s="2" t="s">
        <v>17</v>
      </c>
      <c r="E7978" s="2" t="s">
        <v>18</v>
      </c>
      <c r="F7978" s="9" t="s">
        <v>15790</v>
      </c>
      <c r="G7978" s="2" t="s">
        <v>20</v>
      </c>
      <c r="H7978" s="2" t="s">
        <v>175</v>
      </c>
      <c r="I7978" s="2">
        <v>9</v>
      </c>
      <c r="M7978" s="3">
        <v>43738</v>
      </c>
      <c r="N7978" s="2" t="s">
        <v>17</v>
      </c>
    </row>
    <row r="7979" spans="1:14" ht="13">
      <c r="A7979" s="2" t="s">
        <v>14069</v>
      </c>
      <c r="B7979" s="4">
        <v>8604</v>
      </c>
      <c r="C7979" s="9" t="str">
        <f t="shared" si="0"/>
        <v>Flag fail when ifrs-full:OtherShorttermEmployeeBenefits is negative in the default or with dimensions except for the allowable dimensional qualifiers defined as allowable non negatives.</v>
      </c>
      <c r="D7979" s="2" t="s">
        <v>17</v>
      </c>
      <c r="E7979" s="2" t="s">
        <v>18</v>
      </c>
      <c r="F7979" s="9" t="s">
        <v>15791</v>
      </c>
      <c r="G7979" s="2" t="s">
        <v>20</v>
      </c>
      <c r="H7979" s="2" t="s">
        <v>175</v>
      </c>
      <c r="I7979" s="2">
        <v>9</v>
      </c>
      <c r="M7979" s="3">
        <v>43738</v>
      </c>
      <c r="N7979" s="2" t="s">
        <v>17</v>
      </c>
    </row>
    <row r="7980" spans="1:14" ht="13">
      <c r="A7980" s="2" t="s">
        <v>14069</v>
      </c>
      <c r="B7980" s="4">
        <v>8605</v>
      </c>
      <c r="C7980" s="9" t="str">
        <f t="shared" si="0"/>
        <v>Flag fail when ifrs-full:NoncurrentAssetsOrDisposalGroupsClassifiedAsHeldForSale is negative in the default or with dimensions except for the allowable dimensional qualifiers defined as allowable non negatives.</v>
      </c>
      <c r="D7980" s="2" t="s">
        <v>17</v>
      </c>
      <c r="E7980" s="2" t="s">
        <v>18</v>
      </c>
      <c r="F7980" s="9" t="s">
        <v>15792</v>
      </c>
      <c r="G7980" s="2" t="s">
        <v>20</v>
      </c>
      <c r="H7980" s="2" t="s">
        <v>175</v>
      </c>
      <c r="I7980" s="2">
        <v>9</v>
      </c>
      <c r="M7980" s="3">
        <v>43738</v>
      </c>
      <c r="N7980" s="2" t="s">
        <v>17</v>
      </c>
    </row>
    <row r="7981" spans="1:14" ht="13">
      <c r="A7981" s="2" t="s">
        <v>14069</v>
      </c>
      <c r="B7981" s="4">
        <v>8606</v>
      </c>
      <c r="C7981" s="9" t="str">
        <f t="shared" si="0"/>
        <v>Flag fail when ifrs-full:InterestExpenseOnDebtInstrumentsIssued is negative in the default or with dimensions except for the allowable dimensional qualifiers defined as allowable non negatives.</v>
      </c>
      <c r="D7981" s="2" t="s">
        <v>17</v>
      </c>
      <c r="E7981" s="2" t="s">
        <v>18</v>
      </c>
      <c r="F7981" s="9" t="s">
        <v>15793</v>
      </c>
      <c r="G7981" s="2" t="s">
        <v>20</v>
      </c>
      <c r="H7981" s="2" t="s">
        <v>175</v>
      </c>
      <c r="I7981" s="2">
        <v>9</v>
      </c>
      <c r="M7981" s="3">
        <v>43738</v>
      </c>
      <c r="N7981" s="2" t="s">
        <v>17</v>
      </c>
    </row>
    <row r="7982" spans="1:14" ht="13">
      <c r="A7982" s="2" t="s">
        <v>14069</v>
      </c>
      <c r="B7982" s="4">
        <v>8607</v>
      </c>
      <c r="C7982" s="9" t="str">
        <f t="shared" si="0"/>
        <v>Flag fail when ifrs-full:InterestExpenseOnBankLoansAndOverdrafts is negative in the default or with dimensions except for the allowable dimensional qualifiers defined as allowable non negatives.</v>
      </c>
      <c r="D7982" s="2" t="s">
        <v>17</v>
      </c>
      <c r="E7982" s="2" t="s">
        <v>18</v>
      </c>
      <c r="F7982" s="9" t="s">
        <v>15794</v>
      </c>
      <c r="G7982" s="2" t="s">
        <v>20</v>
      </c>
      <c r="H7982" s="2" t="s">
        <v>175</v>
      </c>
      <c r="I7982" s="2">
        <v>9</v>
      </c>
      <c r="M7982" s="3">
        <v>43738</v>
      </c>
      <c r="N7982" s="2" t="s">
        <v>17</v>
      </c>
    </row>
    <row r="7983" spans="1:14" ht="13">
      <c r="A7983" s="2" t="s">
        <v>14069</v>
      </c>
      <c r="B7983" s="4">
        <v>8608</v>
      </c>
      <c r="C7983" s="9" t="str">
        <f t="shared" si="0"/>
        <v>Flag fail when ifrs-full:FinancialLiabilitiesRecognisedAsOfAcquisitionDate is negative in the default or with dimensions except for the allowable dimensional qualifiers defined as allowable non negatives.</v>
      </c>
      <c r="D7983" s="2" t="s">
        <v>17</v>
      </c>
      <c r="E7983" s="2" t="s">
        <v>18</v>
      </c>
      <c r="F7983" s="9" t="s">
        <v>15795</v>
      </c>
      <c r="G7983" s="2" t="s">
        <v>20</v>
      </c>
      <c r="H7983" s="2" t="s">
        <v>175</v>
      </c>
      <c r="I7983" s="2">
        <v>9</v>
      </c>
      <c r="M7983" s="3">
        <v>43738</v>
      </c>
      <c r="N7983" s="2" t="s">
        <v>17</v>
      </c>
    </row>
    <row r="7984" spans="1:14" ht="13">
      <c r="A7984" s="2" t="s">
        <v>14069</v>
      </c>
      <c r="B7984" s="4">
        <v>8609</v>
      </c>
      <c r="C7984" s="9" t="str">
        <f t="shared" si="0"/>
        <v>Flag fail when ifrs-full:ExpenseDueToUnwindingOfDiscountOnProvisions is negative in the default or with dimensions except for the allowable dimensional qualifiers defined as allowable non negatives.</v>
      </c>
      <c r="D7984" s="2" t="s">
        <v>17</v>
      </c>
      <c r="E7984" s="2" t="s">
        <v>18</v>
      </c>
      <c r="F7984" s="9" t="s">
        <v>15796</v>
      </c>
      <c r="G7984" s="2" t="s">
        <v>20</v>
      </c>
      <c r="H7984" s="2" t="s">
        <v>175</v>
      </c>
      <c r="I7984" s="2">
        <v>9</v>
      </c>
      <c r="M7984" s="3">
        <v>43738</v>
      </c>
      <c r="N7984" s="2" t="s">
        <v>17</v>
      </c>
    </row>
    <row r="7985" spans="1:14" ht="13">
      <c r="A7985" s="2" t="s">
        <v>14069</v>
      </c>
      <c r="B7985" s="4">
        <v>8610</v>
      </c>
      <c r="C7985" s="9" t="str">
        <f t="shared" si="0"/>
        <v>Flag fail when ifrs-full:DividendsPaidOtherShares is negative in the default or with dimensions except for the allowable dimensional qualifiers defined as allowable non negatives.</v>
      </c>
      <c r="D7985" s="2" t="s">
        <v>17</v>
      </c>
      <c r="E7985" s="2" t="s">
        <v>18</v>
      </c>
      <c r="F7985" s="9" t="s">
        <v>15797</v>
      </c>
      <c r="G7985" s="2" t="s">
        <v>20</v>
      </c>
      <c r="H7985" s="2" t="s">
        <v>175</v>
      </c>
      <c r="I7985" s="2">
        <v>9</v>
      </c>
      <c r="M7985" s="3">
        <v>43738</v>
      </c>
      <c r="N7985" s="2" t="s">
        <v>17</v>
      </c>
    </row>
    <row r="7986" spans="1:14" ht="13">
      <c r="A7986" s="2" t="s">
        <v>14069</v>
      </c>
      <c r="B7986" s="4">
        <v>8611</v>
      </c>
      <c r="C7986" s="9" t="str">
        <f t="shared" si="0"/>
        <v>Flag fail when ifrs-full:CurrentNotesAndDebenturesIssuedAndCurrentPortionOfNoncurrentNotesAndDebenturesIssued is negative in the default or with dimensions except for the allowable dimensional qualifiers defined as allowable non negatives.</v>
      </c>
      <c r="D7986" s="2" t="s">
        <v>17</v>
      </c>
      <c r="E7986" s="2" t="s">
        <v>18</v>
      </c>
      <c r="F7986" s="9" t="s">
        <v>15798</v>
      </c>
      <c r="G7986" s="2" t="s">
        <v>20</v>
      </c>
      <c r="H7986" s="2" t="s">
        <v>175</v>
      </c>
      <c r="I7986" s="2">
        <v>9</v>
      </c>
      <c r="M7986" s="3">
        <v>43738</v>
      </c>
      <c r="N7986" s="2" t="s">
        <v>17</v>
      </c>
    </row>
    <row r="7987" spans="1:14" ht="13">
      <c r="A7987" s="2" t="s">
        <v>14069</v>
      </c>
      <c r="B7987" s="4">
        <v>8612</v>
      </c>
      <c r="C7987" s="9" t="str">
        <f t="shared" si="0"/>
        <v>Flag fail when ifrs-full:BorrowingsRecognisedAsOfAcquisitionDate is negative in the default or with dimensions except for the allowable dimensional qualifiers defined as allowable non negatives.</v>
      </c>
      <c r="D7987" s="2" t="s">
        <v>17</v>
      </c>
      <c r="E7987" s="2" t="s">
        <v>18</v>
      </c>
      <c r="F7987" s="9" t="s">
        <v>15799</v>
      </c>
      <c r="G7987" s="2" t="s">
        <v>20</v>
      </c>
      <c r="H7987" s="2" t="s">
        <v>175</v>
      </c>
      <c r="I7987" s="2">
        <v>9</v>
      </c>
      <c r="M7987" s="3">
        <v>43738</v>
      </c>
      <c r="N7987" s="2" t="s">
        <v>17</v>
      </c>
    </row>
    <row r="7988" spans="1:14" ht="13">
      <c r="A7988" s="2" t="s">
        <v>14069</v>
      </c>
      <c r="B7988" s="4">
        <v>8613</v>
      </c>
      <c r="C7988" s="9" t="str">
        <f t="shared" si="0"/>
        <v>Flag fail when ifrs-full:BorrowingsInterestRate is negative in the default or with dimensions except for the allowable dimensional qualifiers defined as allowable non negatives.</v>
      </c>
      <c r="D7988" s="2" t="s">
        <v>23</v>
      </c>
      <c r="E7988" s="2" t="s">
        <v>122</v>
      </c>
      <c r="F7988" s="9" t="s">
        <v>15800</v>
      </c>
      <c r="G7988" s="2" t="s">
        <v>20</v>
      </c>
      <c r="H7988" s="2" t="s">
        <v>175</v>
      </c>
      <c r="I7988" s="2">
        <v>9</v>
      </c>
      <c r="J7988" s="2">
        <v>12</v>
      </c>
      <c r="M7988" s="3">
        <v>43738</v>
      </c>
      <c r="N7988" s="2" t="s">
        <v>17</v>
      </c>
    </row>
    <row r="7989" spans="1:14" ht="13">
      <c r="A7989" s="2" t="s">
        <v>14069</v>
      </c>
      <c r="B7989" s="4">
        <v>8614</v>
      </c>
      <c r="C7989" s="9" t="str">
        <f t="shared" si="0"/>
        <v>Flag fail when ifrs-full:AmountsReceivableRelatedPartyTransactions is negative in the default or with dimensions except for the allowable dimensional qualifiers defined as allowable non negatives.</v>
      </c>
      <c r="D7989" s="2" t="s">
        <v>17</v>
      </c>
      <c r="E7989" s="2" t="s">
        <v>18</v>
      </c>
      <c r="F7989" s="9" t="s">
        <v>15801</v>
      </c>
      <c r="G7989" s="2" t="s">
        <v>20</v>
      </c>
      <c r="H7989" s="2" t="s">
        <v>175</v>
      </c>
      <c r="I7989" s="2">
        <v>9</v>
      </c>
      <c r="M7989" s="3">
        <v>43738</v>
      </c>
      <c r="N7989" s="2" t="s">
        <v>17</v>
      </c>
    </row>
    <row r="7990" spans="1:14" ht="13">
      <c r="A7990" s="2" t="s">
        <v>14069</v>
      </c>
      <c r="B7990" s="4">
        <v>8615</v>
      </c>
      <c r="C7990" s="9" t="str">
        <f t="shared" si="0"/>
        <v>Flag fail when ifrs-full:AmountRemovedFromReserveOfCashFlowHedgesAndIncludedInInitialCostOrOtherCarryingAmountOfNonfinancialAssetLiabilityOrFirmCommitmentForWhichFairValueHedgeAccountingIsApplied is negative in the default or with dimensions except for the allowable dimensional qualifiers defined as allowable non negatives.</v>
      </c>
      <c r="D7990" s="2" t="s">
        <v>17</v>
      </c>
      <c r="E7990" s="2" t="s">
        <v>18</v>
      </c>
      <c r="F7990" s="9" t="s">
        <v>15802</v>
      </c>
      <c r="G7990" s="2" t="s">
        <v>20</v>
      </c>
      <c r="H7990" s="2" t="s">
        <v>175</v>
      </c>
      <c r="I7990" s="2">
        <v>9</v>
      </c>
      <c r="M7990" s="3">
        <v>43738</v>
      </c>
      <c r="N7990" s="2" t="s">
        <v>17</v>
      </c>
    </row>
    <row r="7991" spans="1:14" ht="13">
      <c r="A7991" s="2" t="s">
        <v>14069</v>
      </c>
      <c r="B7991" s="4">
        <v>8616</v>
      </c>
      <c r="C7991" s="9" t="str">
        <f t="shared" si="0"/>
        <v>Flag fail when ifrs-full:ActuarialAssumptionOfExpectedRatesOfInflation is negative in the default or with dimensions except for the allowable dimensional qualifiers defined as allowable non negatives.</v>
      </c>
      <c r="D7991" s="2" t="s">
        <v>17</v>
      </c>
      <c r="E7991" s="2" t="s">
        <v>18</v>
      </c>
      <c r="F7991" s="9" t="s">
        <v>15803</v>
      </c>
      <c r="G7991" s="2" t="s">
        <v>20</v>
      </c>
      <c r="H7991" s="2" t="s">
        <v>175</v>
      </c>
      <c r="I7991" s="2">
        <v>9</v>
      </c>
      <c r="M7991" s="3">
        <v>43738</v>
      </c>
      <c r="N7991" s="2" t="s">
        <v>17</v>
      </c>
    </row>
    <row r="7992" spans="1:14" ht="13">
      <c r="A7992" s="2" t="s">
        <v>14069</v>
      </c>
      <c r="B7992" s="4">
        <v>8617</v>
      </c>
      <c r="C7992" s="9" t="str">
        <f t="shared" si="0"/>
        <v>Flag fail when ifrs-full:TradeAndOtherCurrentPayablesToRelatedParties is negative in the default or with dimensions except for the allowable dimensional qualifiers defined as allowable non negatives.</v>
      </c>
      <c r="D7992" s="2" t="s">
        <v>17</v>
      </c>
      <c r="E7992" s="2" t="s">
        <v>18</v>
      </c>
      <c r="F7992" s="9" t="s">
        <v>15804</v>
      </c>
      <c r="G7992" s="2" t="s">
        <v>20</v>
      </c>
      <c r="H7992" s="2" t="s">
        <v>175</v>
      </c>
      <c r="I7992" s="2">
        <v>9</v>
      </c>
      <c r="M7992" s="3">
        <v>43738</v>
      </c>
      <c r="N7992" s="2" t="s">
        <v>17</v>
      </c>
    </row>
    <row r="7993" spans="1:14" ht="13">
      <c r="A7993" s="2" t="s">
        <v>14069</v>
      </c>
      <c r="B7993" s="4">
        <v>8618</v>
      </c>
      <c r="C7993" s="9" t="str">
        <f t="shared" si="0"/>
        <v>Flag fail when ifrs-full:RevenueFromRenderingOfTelecommunicationServices is negative in the default or with dimensions except for the allowable dimensional qualifiers defined as allowable non negatives.</v>
      </c>
      <c r="D7993" s="2" t="s">
        <v>17</v>
      </c>
      <c r="E7993" s="2" t="s">
        <v>18</v>
      </c>
      <c r="F7993" s="9" t="s">
        <v>15805</v>
      </c>
      <c r="G7993" s="2" t="s">
        <v>20</v>
      </c>
      <c r="H7993" s="2" t="s">
        <v>175</v>
      </c>
      <c r="I7993" s="2">
        <v>9</v>
      </c>
      <c r="M7993" s="3">
        <v>43738</v>
      </c>
      <c r="N7993" s="2" t="s">
        <v>17</v>
      </c>
    </row>
    <row r="7994" spans="1:14" ht="13">
      <c r="A7994" s="2" t="s">
        <v>14069</v>
      </c>
      <c r="B7994" s="4">
        <v>8619</v>
      </c>
      <c r="C7994" s="9" t="str">
        <f t="shared" si="0"/>
        <v>Flag fail when ifrs-full:ProceedsFromSalesOfInterestsInAssociates is negative in the default or with dimensions except for the allowable dimensional qualifiers defined as allowable non negatives.</v>
      </c>
      <c r="D7994" s="2" t="s">
        <v>17</v>
      </c>
      <c r="E7994" s="2" t="s">
        <v>18</v>
      </c>
      <c r="F7994" s="9" t="s">
        <v>15806</v>
      </c>
      <c r="G7994" s="2" t="s">
        <v>20</v>
      </c>
      <c r="H7994" s="2" t="s">
        <v>175</v>
      </c>
      <c r="I7994" s="2">
        <v>9</v>
      </c>
      <c r="M7994" s="3">
        <v>43738</v>
      </c>
      <c r="N7994" s="2" t="s">
        <v>17</v>
      </c>
    </row>
    <row r="7995" spans="1:14" ht="13">
      <c r="A7995" s="2" t="s">
        <v>14069</v>
      </c>
      <c r="B7995" s="4">
        <v>8620</v>
      </c>
      <c r="C7995" s="9" t="str">
        <f t="shared" si="0"/>
        <v>Flag fail when ifrs-full:OtherCurrentAssets is negative in the default or with dimensions except for the allowable dimensional qualifiers defined as allowable non negatives.</v>
      </c>
      <c r="D7995" s="2" t="s">
        <v>17</v>
      </c>
      <c r="E7995" s="2" t="s">
        <v>18</v>
      </c>
      <c r="F7995" s="9" t="s">
        <v>15807</v>
      </c>
      <c r="G7995" s="2" t="s">
        <v>20</v>
      </c>
      <c r="H7995" s="2" t="s">
        <v>175</v>
      </c>
      <c r="I7995" s="2">
        <v>9</v>
      </c>
      <c r="M7995" s="3">
        <v>43738</v>
      </c>
      <c r="N7995" s="2" t="s">
        <v>17</v>
      </c>
    </row>
    <row r="7996" spans="1:14" ht="13">
      <c r="A7996" s="2" t="s">
        <v>14069</v>
      </c>
      <c r="B7996" s="4">
        <v>8621</v>
      </c>
      <c r="C7996" s="9" t="str">
        <f t="shared" si="0"/>
        <v>Flag fail when ifrs-full:NewProvisionsOtherProvisions is negative in the default or with dimensions except for the allowable dimensional qualifiers defined as allowable non negatives.</v>
      </c>
      <c r="D7996" s="2" t="s">
        <v>17</v>
      </c>
      <c r="E7996" s="2" t="s">
        <v>18</v>
      </c>
      <c r="F7996" s="9" t="s">
        <v>15808</v>
      </c>
      <c r="G7996" s="2" t="s">
        <v>20</v>
      </c>
      <c r="H7996" s="2" t="s">
        <v>175</v>
      </c>
      <c r="I7996" s="2">
        <v>9</v>
      </c>
      <c r="M7996" s="3">
        <v>43738</v>
      </c>
      <c r="N7996" s="2" t="s">
        <v>17</v>
      </c>
    </row>
    <row r="7997" spans="1:14" ht="13">
      <c r="A7997" s="2" t="s">
        <v>14069</v>
      </c>
      <c r="B7997" s="4">
        <v>8622</v>
      </c>
      <c r="C7997" s="9" t="str">
        <f t="shared" si="0"/>
        <v>Flag fail when ifrs-full:MinimumOperatingLeasePayments is negative in the default or with dimensions except for the allowable dimensional qualifiers defined as allowable non negatives.</v>
      </c>
      <c r="D7997" s="2" t="s">
        <v>17</v>
      </c>
      <c r="E7997" s="2" t="s">
        <v>18</v>
      </c>
      <c r="F7997" s="9" t="s">
        <v>15809</v>
      </c>
      <c r="G7997" s="2" t="s">
        <v>20</v>
      </c>
      <c r="H7997" s="2" t="s">
        <v>175</v>
      </c>
      <c r="I7997" s="2">
        <v>9</v>
      </c>
      <c r="M7997" s="3">
        <v>43738</v>
      </c>
      <c r="N7997" s="2" t="s">
        <v>17</v>
      </c>
    </row>
    <row r="7998" spans="1:14" ht="13">
      <c r="A7998" s="2" t="s">
        <v>14069</v>
      </c>
      <c r="B7998" s="4">
        <v>8623</v>
      </c>
      <c r="C7998" s="9" t="str">
        <f t="shared" si="0"/>
        <v>Flag fail when ifrs-full:KeyManagementPersonnelCompensation is negative in the default or with dimensions except for the allowable dimensional qualifiers defined as allowable non negatives.</v>
      </c>
      <c r="D7998" s="2" t="s">
        <v>17</v>
      </c>
      <c r="E7998" s="2" t="s">
        <v>122</v>
      </c>
      <c r="F7998" s="9" t="s">
        <v>15810</v>
      </c>
      <c r="G7998" s="2" t="s">
        <v>20</v>
      </c>
      <c r="H7998" s="2" t="s">
        <v>175</v>
      </c>
      <c r="I7998" s="2">
        <v>9</v>
      </c>
      <c r="J7998" s="2">
        <v>15</v>
      </c>
      <c r="M7998" s="3">
        <v>43738</v>
      </c>
      <c r="N7998" s="2" t="s">
        <v>17</v>
      </c>
    </row>
    <row r="7999" spans="1:14" ht="13">
      <c r="A7999" s="2" t="s">
        <v>14069</v>
      </c>
      <c r="B7999" s="4">
        <v>8624</v>
      </c>
      <c r="C7999" s="9" t="str">
        <f t="shared" si="0"/>
        <v>Flag fail when ifrs-full:InterestReceivedClassifiedAsOperatingActivities is negative in the default or with dimensions except for the allowable dimensional qualifiers defined as allowable non negatives.</v>
      </c>
      <c r="D7999" s="2" t="s">
        <v>17</v>
      </c>
      <c r="E7999" s="2" t="s">
        <v>18</v>
      </c>
      <c r="F7999" s="9" t="s">
        <v>15811</v>
      </c>
      <c r="G7999" s="2" t="s">
        <v>20</v>
      </c>
      <c r="H7999" s="2" t="s">
        <v>175</v>
      </c>
      <c r="I7999" s="2">
        <v>9</v>
      </c>
      <c r="M7999" s="3">
        <v>43738</v>
      </c>
      <c r="N7999" s="2" t="s">
        <v>17</v>
      </c>
    </row>
    <row r="8000" spans="1:14" ht="13">
      <c r="A8000" s="2" t="s">
        <v>14069</v>
      </c>
      <c r="B8000" s="4">
        <v>8625</v>
      </c>
      <c r="C8000" s="9" t="str">
        <f t="shared" si="0"/>
        <v>Flag fail when ifrs-full:FinancialAssetsAtAmortisedCost is negative in the default or with dimensions except for the allowable dimensional qualifiers defined as allowable non negatives.</v>
      </c>
      <c r="D8000" s="2" t="s">
        <v>17</v>
      </c>
      <c r="E8000" s="2" t="s">
        <v>18</v>
      </c>
      <c r="F8000" s="9" t="s">
        <v>15812</v>
      </c>
      <c r="G8000" s="2" t="s">
        <v>20</v>
      </c>
      <c r="H8000" s="2" t="s">
        <v>175</v>
      </c>
      <c r="I8000" s="2">
        <v>9</v>
      </c>
      <c r="M8000" s="3">
        <v>43738</v>
      </c>
      <c r="N8000" s="2" t="s">
        <v>17</v>
      </c>
    </row>
    <row r="8001" spans="1:14" ht="13">
      <c r="A8001" s="2" t="s">
        <v>14069</v>
      </c>
      <c r="B8001" s="4">
        <v>8626</v>
      </c>
      <c r="C8001" s="9" t="str">
        <f t="shared" si="0"/>
        <v>Flag fail when ifrs-full:DeferredTaxAssetsRecognisedAsOfAcquisitionDate is negative in the default or with dimensions except for the allowable dimensional qualifiers defined as allowable non negatives.</v>
      </c>
      <c r="D8001" s="2" t="s">
        <v>17</v>
      </c>
      <c r="E8001" s="2" t="s">
        <v>18</v>
      </c>
      <c r="F8001" s="9" t="s">
        <v>15813</v>
      </c>
      <c r="G8001" s="2" t="s">
        <v>20</v>
      </c>
      <c r="H8001" s="2" t="s">
        <v>175</v>
      </c>
      <c r="I8001" s="2">
        <v>9</v>
      </c>
      <c r="M8001" s="3">
        <v>43738</v>
      </c>
      <c r="N8001" s="2" t="s">
        <v>17</v>
      </c>
    </row>
    <row r="8002" spans="1:14" ht="13">
      <c r="A8002" s="2" t="s">
        <v>14069</v>
      </c>
      <c r="B8002" s="4">
        <v>8627</v>
      </c>
      <c r="C8002" s="9" t="str">
        <f t="shared" si="0"/>
        <v>Flag fail when ifrs-full:CurrentFinanceLeaseLiabilities is negative in the default or with dimensions except for the allowable dimensional qualifiers defined as allowable non negatives.</v>
      </c>
      <c r="D8002" s="2" t="s">
        <v>17</v>
      </c>
      <c r="E8002" s="2" t="s">
        <v>18</v>
      </c>
      <c r="F8002" s="9" t="s">
        <v>15814</v>
      </c>
      <c r="G8002" s="2" t="s">
        <v>20</v>
      </c>
      <c r="H8002" s="2" t="s">
        <v>175</v>
      </c>
      <c r="I8002" s="2">
        <v>9</v>
      </c>
      <c r="M8002" s="3">
        <v>43738</v>
      </c>
      <c r="N8002" s="2" t="s">
        <v>17</v>
      </c>
    </row>
    <row r="8003" spans="1:14" ht="13">
      <c r="A8003" s="2" t="s">
        <v>14069</v>
      </c>
      <c r="B8003" s="4">
        <v>8628</v>
      </c>
      <c r="C8003" s="9" t="str">
        <f t="shared" si="0"/>
        <v>Flag fail when ifrs-full:ContributionsToPlanNetDefinedBenefitLiabilityAsset is negative in the default or with dimensions except for the allowable dimensional qualifiers defined as allowable non negatives.</v>
      </c>
      <c r="D8003" s="2" t="s">
        <v>17</v>
      </c>
      <c r="E8003" s="2" t="s">
        <v>18</v>
      </c>
      <c r="F8003" s="9" t="s">
        <v>15815</v>
      </c>
      <c r="G8003" s="2" t="s">
        <v>20</v>
      </c>
      <c r="H8003" s="2" t="s">
        <v>175</v>
      </c>
      <c r="I8003" s="2">
        <v>9</v>
      </c>
      <c r="M8003" s="3">
        <v>43738</v>
      </c>
      <c r="N8003" s="2" t="s">
        <v>17</v>
      </c>
    </row>
    <row r="8004" spans="1:14" ht="13">
      <c r="A8004" s="2" t="s">
        <v>14069</v>
      </c>
      <c r="B8004" s="4">
        <v>8629</v>
      </c>
      <c r="C8004" s="9" t="str">
        <f t="shared" si="0"/>
        <v>Flag fail when ifrs-full:ClaimsAndBenefitsPaidNetOfReinsuranceRecoveries is negative in the default or with dimensions except for the allowable dimensional qualifiers defined as allowable non negatives.</v>
      </c>
      <c r="D8004" s="2" t="s">
        <v>17</v>
      </c>
      <c r="E8004" s="2" t="s">
        <v>18</v>
      </c>
      <c r="F8004" s="9" t="s">
        <v>15816</v>
      </c>
      <c r="G8004" s="2" t="s">
        <v>20</v>
      </c>
      <c r="H8004" s="2" t="s">
        <v>175</v>
      </c>
      <c r="I8004" s="2">
        <v>9</v>
      </c>
      <c r="M8004" s="3">
        <v>43738</v>
      </c>
      <c r="N8004" s="2" t="s">
        <v>17</v>
      </c>
    </row>
    <row r="8005" spans="1:14" ht="13">
      <c r="A8005" s="2" t="s">
        <v>14069</v>
      </c>
      <c r="B8005" s="4">
        <v>8630</v>
      </c>
      <c r="C8005" s="9" t="str">
        <f t="shared" si="0"/>
        <v>Flag fail when ifrs-full:CashTransferred is negative in the default or with dimensions except for the allowable dimensional qualifiers defined as allowable non negatives.</v>
      </c>
      <c r="D8005" s="2" t="s">
        <v>17</v>
      </c>
      <c r="E8005" s="2" t="s">
        <v>18</v>
      </c>
      <c r="F8005" s="9" t="s">
        <v>15817</v>
      </c>
      <c r="G8005" s="2" t="s">
        <v>20</v>
      </c>
      <c r="H8005" s="2" t="s">
        <v>175</v>
      </c>
      <c r="I8005" s="2">
        <v>9</v>
      </c>
      <c r="M8005" s="3">
        <v>43738</v>
      </c>
      <c r="N8005" s="2" t="s">
        <v>17</v>
      </c>
    </row>
    <row r="8006" spans="1:14" ht="13">
      <c r="A8006" s="2" t="s">
        <v>14069</v>
      </c>
      <c r="B8006" s="4">
        <v>8631</v>
      </c>
      <c r="C8006" s="9" t="str">
        <f t="shared" si="0"/>
        <v>Flag fail when ifrs-full:CashAndCashEquivalentsRecognisedAsOfAcquisitionDate is negative in the default or with dimensions except for the allowable dimensional qualifiers defined as allowable non negatives.</v>
      </c>
      <c r="D8006" s="2" t="s">
        <v>17</v>
      </c>
      <c r="E8006" s="2" t="s">
        <v>18</v>
      </c>
      <c r="F8006" s="9" t="s">
        <v>15818</v>
      </c>
      <c r="G8006" s="2" t="s">
        <v>20</v>
      </c>
      <c r="H8006" s="2" t="s">
        <v>175</v>
      </c>
      <c r="I8006" s="2">
        <v>9</v>
      </c>
      <c r="M8006" s="3">
        <v>43738</v>
      </c>
      <c r="N8006" s="2" t="s">
        <v>17</v>
      </c>
    </row>
    <row r="8007" spans="1:14" ht="13">
      <c r="A8007" s="2" t="s">
        <v>14069</v>
      </c>
      <c r="B8007" s="4">
        <v>8632</v>
      </c>
      <c r="C8007" s="9" t="str">
        <f t="shared" si="0"/>
        <v>Flag fail when ifrs-full:AdjustmentsForAmortisationExpense is negative in the default or with dimensions except for the allowable dimensional qualifiers defined as allowable non negatives.</v>
      </c>
      <c r="D8007" s="2" t="s">
        <v>17</v>
      </c>
      <c r="E8007" s="2" t="s">
        <v>18</v>
      </c>
      <c r="F8007" s="9" t="s">
        <v>15819</v>
      </c>
      <c r="G8007" s="2" t="s">
        <v>20</v>
      </c>
      <c r="H8007" s="2" t="s">
        <v>175</v>
      </c>
      <c r="I8007" s="2">
        <v>9</v>
      </c>
      <c r="M8007" s="3">
        <v>43738</v>
      </c>
      <c r="N8007" s="2" t="s">
        <v>17</v>
      </c>
    </row>
    <row r="8008" spans="1:14" ht="13">
      <c r="A8008" s="2" t="s">
        <v>14069</v>
      </c>
      <c r="B8008" s="4">
        <v>8633</v>
      </c>
      <c r="C8008" s="9" t="str">
        <f t="shared" si="0"/>
        <v>Flag fail when ifrs-full:AdditionsToNoncurrentAssets is negative in the default or with dimensions except for the allowable dimensional qualifiers defined as allowable non negatives.</v>
      </c>
      <c r="D8008" s="2" t="s">
        <v>17</v>
      </c>
      <c r="E8008" s="2" t="s">
        <v>18</v>
      </c>
      <c r="F8008" s="9" t="s">
        <v>15820</v>
      </c>
      <c r="G8008" s="2" t="s">
        <v>20</v>
      </c>
      <c r="H8008" s="2" t="s">
        <v>175</v>
      </c>
      <c r="I8008" s="2">
        <v>9</v>
      </c>
      <c r="M8008" s="3">
        <v>43738</v>
      </c>
      <c r="N8008" s="2" t="s">
        <v>17</v>
      </c>
    </row>
    <row r="8009" spans="1:14" ht="13">
      <c r="A8009" s="2" t="s">
        <v>14069</v>
      </c>
      <c r="B8009" s="4">
        <v>8634</v>
      </c>
      <c r="C8009" s="9" t="str">
        <f t="shared" si="0"/>
        <v>Flag fail when ifrs-full:SubordinatedLiabilities is negative in the default or with dimensions except for the allowable dimensional qualifiers defined as allowable non negatives.</v>
      </c>
      <c r="D8009" s="2" t="s">
        <v>17</v>
      </c>
      <c r="E8009" s="2" t="s">
        <v>18</v>
      </c>
      <c r="F8009" s="9" t="s">
        <v>15821</v>
      </c>
      <c r="G8009" s="2" t="s">
        <v>20</v>
      </c>
      <c r="H8009" s="2" t="s">
        <v>175</v>
      </c>
      <c r="I8009" s="2">
        <v>9</v>
      </c>
      <c r="M8009" s="3">
        <v>43738</v>
      </c>
      <c r="N8009" s="2" t="s">
        <v>17</v>
      </c>
    </row>
    <row r="8010" spans="1:14" ht="13">
      <c r="A8010" s="2" t="s">
        <v>14069</v>
      </c>
      <c r="B8010" s="4">
        <v>8635</v>
      </c>
      <c r="C8010" s="9" t="str">
        <f t="shared" si="0"/>
        <v>Flag fail when ifrs-full:RevenueFromRenderingOfServicesRelatedPartyTransactions is negative in the default or with dimensions except for the allowable dimensional qualifiers defined as allowable non negatives.</v>
      </c>
      <c r="D8010" s="2" t="s">
        <v>17</v>
      </c>
      <c r="E8010" s="2" t="s">
        <v>18</v>
      </c>
      <c r="F8010" s="9" t="s">
        <v>15822</v>
      </c>
      <c r="G8010" s="2" t="s">
        <v>20</v>
      </c>
      <c r="H8010" s="2" t="s">
        <v>175</v>
      </c>
      <c r="I8010" s="2">
        <v>9</v>
      </c>
      <c r="M8010" s="3">
        <v>43738</v>
      </c>
      <c r="N8010" s="2" t="s">
        <v>17</v>
      </c>
    </row>
    <row r="8011" spans="1:14" ht="13">
      <c r="A8011" s="2" t="s">
        <v>14069</v>
      </c>
      <c r="B8011" s="4">
        <v>8636</v>
      </c>
      <c r="C8011" s="9" t="str">
        <f t="shared" si="0"/>
        <v>Flag fail when ifrs-full:ProceedsFromSalesOfPropertyPlantAndEquipmentClassifiedAsInvestingActivities is negative in the default or with dimensions except for the allowable dimensional qualifiers defined as allowable non negatives.</v>
      </c>
      <c r="D8011" s="2" t="s">
        <v>17</v>
      </c>
      <c r="E8011" s="2" t="s">
        <v>18</v>
      </c>
      <c r="F8011" s="9" t="s">
        <v>15823</v>
      </c>
      <c r="G8011" s="2" t="s">
        <v>20</v>
      </c>
      <c r="H8011" s="2" t="s">
        <v>175</v>
      </c>
      <c r="I8011" s="2">
        <v>9</v>
      </c>
      <c r="M8011" s="3">
        <v>43738</v>
      </c>
      <c r="N8011" s="2" t="s">
        <v>17</v>
      </c>
    </row>
    <row r="8012" spans="1:14" ht="13">
      <c r="A8012" s="2" t="s">
        <v>14069</v>
      </c>
      <c r="B8012" s="4">
        <v>8637</v>
      </c>
      <c r="C8012" s="9" t="str">
        <f t="shared" si="0"/>
        <v>Flag fail when ifrs-full:ProceedsFromSalesOfInvestmentsOtherThanInvestmentsAccountedForUsingEquityMethod is negative in the default or with dimensions except for the allowable dimensional qualifiers defined as allowable non negatives.</v>
      </c>
      <c r="D8012" s="2" t="s">
        <v>17</v>
      </c>
      <c r="E8012" s="2" t="s">
        <v>18</v>
      </c>
      <c r="F8012" s="9" t="s">
        <v>15824</v>
      </c>
      <c r="G8012" s="2" t="s">
        <v>20</v>
      </c>
      <c r="H8012" s="2" t="s">
        <v>175</v>
      </c>
      <c r="I8012" s="2">
        <v>9</v>
      </c>
      <c r="M8012" s="3">
        <v>43738</v>
      </c>
      <c r="N8012" s="2" t="s">
        <v>17</v>
      </c>
    </row>
    <row r="8013" spans="1:14" ht="13">
      <c r="A8013" s="2" t="s">
        <v>14069</v>
      </c>
      <c r="B8013" s="4">
        <v>8638</v>
      </c>
      <c r="C8013" s="9" t="str">
        <f t="shared" si="0"/>
        <v>Flag fail when ifrs-full:OtherReceivables is negative in the default or with dimensions except for the allowable dimensional qualifiers defined as allowable non negatives.</v>
      </c>
      <c r="D8013" s="2" t="s">
        <v>17</v>
      </c>
      <c r="E8013" s="2" t="s">
        <v>18</v>
      </c>
      <c r="F8013" s="9" t="s">
        <v>15825</v>
      </c>
      <c r="G8013" s="2" t="s">
        <v>20</v>
      </c>
      <c r="H8013" s="2" t="s">
        <v>175</v>
      </c>
      <c r="I8013" s="2">
        <v>9</v>
      </c>
      <c r="M8013" s="3">
        <v>43738</v>
      </c>
      <c r="N8013" s="2" t="s">
        <v>17</v>
      </c>
    </row>
    <row r="8014" spans="1:14" ht="13">
      <c r="A8014" s="2" t="s">
        <v>14069</v>
      </c>
      <c r="B8014" s="4">
        <v>8639</v>
      </c>
      <c r="C8014" s="9" t="str">
        <f t="shared" si="0"/>
        <v>Flag fail when ifrs-full:OtherFinanceIncome is negative in the default or with dimensions except for the allowable dimensional qualifiers defined as allowable non negatives.</v>
      </c>
      <c r="D8014" s="2" t="s">
        <v>17</v>
      </c>
      <c r="E8014" s="2" t="s">
        <v>18</v>
      </c>
      <c r="F8014" s="9" t="s">
        <v>15826</v>
      </c>
      <c r="G8014" s="2" t="s">
        <v>20</v>
      </c>
      <c r="H8014" s="2" t="s">
        <v>175</v>
      </c>
      <c r="I8014" s="2">
        <v>9</v>
      </c>
      <c r="M8014" s="3">
        <v>43738</v>
      </c>
      <c r="N8014" s="2" t="s">
        <v>17</v>
      </c>
    </row>
    <row r="8015" spans="1:14" ht="13">
      <c r="A8015" s="2" t="s">
        <v>14069</v>
      </c>
      <c r="B8015" s="4">
        <v>8640</v>
      </c>
      <c r="C8015" s="9" t="str">
        <f t="shared" si="0"/>
        <v>Flag fail when ifrs-full:OtherCashPaymentsToAcquireInterestsInJointVenturesClassifiedAsInvestingActivities is negative in the default or with dimensions except for the allowable dimensional qualifiers defined as allowable non negatives.</v>
      </c>
      <c r="D8015" s="2" t="s">
        <v>17</v>
      </c>
      <c r="E8015" s="2" t="s">
        <v>18</v>
      </c>
      <c r="F8015" s="9" t="s">
        <v>15827</v>
      </c>
      <c r="G8015" s="2" t="s">
        <v>20</v>
      </c>
      <c r="H8015" s="2" t="s">
        <v>175</v>
      </c>
      <c r="I8015" s="2">
        <v>9</v>
      </c>
      <c r="M8015" s="3">
        <v>43738</v>
      </c>
      <c r="N8015" s="2" t="s">
        <v>17</v>
      </c>
    </row>
    <row r="8016" spans="1:14" ht="13">
      <c r="A8016" s="2" t="s">
        <v>14069</v>
      </c>
      <c r="B8016" s="4">
        <v>8641</v>
      </c>
      <c r="C8016" s="9" t="str">
        <f t="shared" si="0"/>
        <v>Flag fail when ifrs-full:NoncurrentTradeReceivables is negative in the default or with dimensions except for the allowable dimensional qualifiers defined as allowable non negatives.</v>
      </c>
      <c r="D8016" s="2" t="s">
        <v>17</v>
      </c>
      <c r="E8016" s="2" t="s">
        <v>18</v>
      </c>
      <c r="F8016" s="9" t="s">
        <v>15828</v>
      </c>
      <c r="G8016" s="2" t="s">
        <v>20</v>
      </c>
      <c r="H8016" s="2" t="s">
        <v>175</v>
      </c>
      <c r="I8016" s="2">
        <v>9</v>
      </c>
      <c r="M8016" s="3">
        <v>43738</v>
      </c>
      <c r="N8016" s="2" t="s">
        <v>17</v>
      </c>
    </row>
    <row r="8017" spans="1:14" ht="13">
      <c r="A8017" s="2" t="s">
        <v>14069</v>
      </c>
      <c r="B8017" s="4">
        <v>8642</v>
      </c>
      <c r="C8017" s="9" t="str">
        <f t="shared" si="0"/>
        <v>Flag fail when ifrs-full:NoncurrentFinanceLeaseLiabilities is negative in the default or with dimensions except for the allowable dimensional qualifiers defined as allowable non negatives.</v>
      </c>
      <c r="D8017" s="2" t="s">
        <v>17</v>
      </c>
      <c r="E8017" s="2" t="s">
        <v>18</v>
      </c>
      <c r="F8017" s="9" t="s">
        <v>15829</v>
      </c>
      <c r="G8017" s="2" t="s">
        <v>20</v>
      </c>
      <c r="H8017" s="2" t="s">
        <v>175</v>
      </c>
      <c r="I8017" s="2">
        <v>9</v>
      </c>
      <c r="M8017" s="3">
        <v>43738</v>
      </c>
      <c r="N8017" s="2" t="s">
        <v>17</v>
      </c>
    </row>
    <row r="8018" spans="1:14" ht="13">
      <c r="A8018" s="2" t="s">
        <v>14069</v>
      </c>
      <c r="B8018" s="4">
        <v>8643</v>
      </c>
      <c r="C8018" s="9" t="str">
        <f t="shared" si="0"/>
        <v>Flag fail when ifrs-full:InterestIncomeOnDeposits is negative in the default or with dimensions except for the allowable dimensional qualifiers defined as allowable non negatives.</v>
      </c>
      <c r="D8018" s="2" t="s">
        <v>17</v>
      </c>
      <c r="E8018" s="2" t="s">
        <v>18</v>
      </c>
      <c r="F8018" s="9" t="s">
        <v>15830</v>
      </c>
      <c r="G8018" s="2" t="s">
        <v>20</v>
      </c>
      <c r="H8018" s="2" t="s">
        <v>175</v>
      </c>
      <c r="I8018" s="2">
        <v>9</v>
      </c>
      <c r="M8018" s="3">
        <v>43738</v>
      </c>
      <c r="N8018" s="2" t="s">
        <v>17</v>
      </c>
    </row>
    <row r="8019" spans="1:14" ht="13">
      <c r="A8019" s="2" t="s">
        <v>14069</v>
      </c>
      <c r="B8019" s="4">
        <v>8644</v>
      </c>
      <c r="C8019" s="9" t="str">
        <f t="shared" si="0"/>
        <v>Flag fail when ifrs-full:IncomeTaxesRefundClassifiedAsOperatingActivities is negative in the default or with dimensions except for the allowable dimensional qualifiers defined as allowable non negatives.</v>
      </c>
      <c r="D8019" s="2" t="s">
        <v>17</v>
      </c>
      <c r="E8019" s="2" t="s">
        <v>18</v>
      </c>
      <c r="F8019" s="9" t="s">
        <v>15831</v>
      </c>
      <c r="G8019" s="2" t="s">
        <v>20</v>
      </c>
      <c r="H8019" s="2" t="s">
        <v>175</v>
      </c>
      <c r="I8019" s="2">
        <v>9</v>
      </c>
      <c r="M8019" s="3">
        <v>43738</v>
      </c>
      <c r="N8019" s="2" t="s">
        <v>17</v>
      </c>
    </row>
    <row r="8020" spans="1:14" ht="13">
      <c r="A8020" s="2" t="s">
        <v>14069</v>
      </c>
      <c r="B8020" s="4">
        <v>8645</v>
      </c>
      <c r="C8020" s="9" t="str">
        <f t="shared" si="0"/>
        <v>Flag fail when ifrs-full:IncomeFromStructuredEntities is negative in the default or with dimensions except for the allowable dimensional qualifiers defined as allowable non negatives.</v>
      </c>
      <c r="D8020" s="2" t="s">
        <v>17</v>
      </c>
      <c r="E8020" s="2" t="s">
        <v>18</v>
      </c>
      <c r="F8020" s="9" t="s">
        <v>15832</v>
      </c>
      <c r="G8020" s="2" t="s">
        <v>20</v>
      </c>
      <c r="H8020" s="2" t="s">
        <v>175</v>
      </c>
      <c r="I8020" s="2">
        <v>9</v>
      </c>
      <c r="M8020" s="3">
        <v>43738</v>
      </c>
      <c r="N8020" s="2" t="s">
        <v>17</v>
      </c>
    </row>
    <row r="8021" spans="1:14" ht="13">
      <c r="A8021" s="2" t="s">
        <v>14069</v>
      </c>
      <c r="B8021" s="4">
        <v>8646</v>
      </c>
      <c r="C8021" s="9" t="str">
        <f t="shared" si="0"/>
        <v>Flag fail when ifrs-full:ImpairmentLossRecognisedInOtherComprehensiveIncomeIntangibleAssetsOtherThanGoodwill is negative in the default or with dimensions except for the allowable dimensional qualifiers defined as allowable non negatives.</v>
      </c>
      <c r="D8021" s="2" t="s">
        <v>17</v>
      </c>
      <c r="E8021" s="2" t="s">
        <v>18</v>
      </c>
      <c r="F8021" s="9" t="s">
        <v>15833</v>
      </c>
      <c r="G8021" s="2" t="s">
        <v>20</v>
      </c>
      <c r="H8021" s="2" t="s">
        <v>175</v>
      </c>
      <c r="I8021" s="2">
        <v>9</v>
      </c>
      <c r="M8021" s="3">
        <v>43738</v>
      </c>
      <c r="N8021" s="2" t="s">
        <v>17</v>
      </c>
    </row>
    <row r="8022" spans="1:14" ht="13">
      <c r="A8022" s="2" t="s">
        <v>14069</v>
      </c>
      <c r="B8022" s="4">
        <v>8647</v>
      </c>
      <c r="C8022" s="9" t="str">
        <f t="shared" si="0"/>
        <v>Flag fail when ifrs-full:GainsOnDisposalsOfPropertyPlantAndEquipment is negative in the default or with dimensions except for the allowable dimensional qualifiers defined as allowable non negatives.</v>
      </c>
      <c r="D8022" s="2" t="s">
        <v>17</v>
      </c>
      <c r="E8022" s="2" t="s">
        <v>18</v>
      </c>
      <c r="F8022" s="9" t="s">
        <v>15834</v>
      </c>
      <c r="G8022" s="2" t="s">
        <v>20</v>
      </c>
      <c r="H8022" s="2" t="s">
        <v>175</v>
      </c>
      <c r="I8022" s="2">
        <v>9</v>
      </c>
      <c r="M8022" s="3">
        <v>43738</v>
      </c>
      <c r="N8022" s="2" t="s">
        <v>17</v>
      </c>
    </row>
    <row r="8023" spans="1:14" ht="13">
      <c r="A8023" s="2" t="s">
        <v>14069</v>
      </c>
      <c r="B8023" s="4">
        <v>8648</v>
      </c>
      <c r="C8023" s="9" t="str">
        <f t="shared" si="0"/>
        <v>Flag fail when ifrs-full:FinanceIncomeReceivedClassifiedAsOperatingActivities is negative in the default or with dimensions except for the allowable dimensional qualifiers defined as allowable non negatives.</v>
      </c>
      <c r="D8023" s="2" t="s">
        <v>17</v>
      </c>
      <c r="E8023" s="2" t="s">
        <v>18</v>
      </c>
      <c r="F8023" s="9" t="s">
        <v>15835</v>
      </c>
      <c r="G8023" s="2" t="s">
        <v>20</v>
      </c>
      <c r="H8023" s="2" t="s">
        <v>175</v>
      </c>
      <c r="I8023" s="2">
        <v>9</v>
      </c>
      <c r="M8023" s="3">
        <v>43738</v>
      </c>
      <c r="N8023" s="2" t="s">
        <v>17</v>
      </c>
    </row>
    <row r="8024" spans="1:14" ht="13">
      <c r="A8024" s="2" t="s">
        <v>14069</v>
      </c>
      <c r="B8024" s="4">
        <v>8649</v>
      </c>
      <c r="C8024" s="9" t="str">
        <f t="shared" si="0"/>
        <v>Flag fail when ifrs-full:DividendsReceivedClassifiedAsOperatingActivities is negative in the default or with dimensions except for the allowable dimensional qualifiers defined as allowable non negatives.</v>
      </c>
      <c r="D8024" s="2" t="s">
        <v>17</v>
      </c>
      <c r="E8024" s="2" t="s">
        <v>18</v>
      </c>
      <c r="F8024" s="9" t="s">
        <v>15836</v>
      </c>
      <c r="G8024" s="2" t="s">
        <v>20</v>
      </c>
      <c r="H8024" s="2" t="s">
        <v>175</v>
      </c>
      <c r="I8024" s="2">
        <v>9</v>
      </c>
      <c r="M8024" s="3">
        <v>43738</v>
      </c>
      <c r="N8024" s="2" t="s">
        <v>17</v>
      </c>
    </row>
    <row r="8025" spans="1:14" ht="13">
      <c r="A8025" s="2" t="s">
        <v>14069</v>
      </c>
      <c r="B8025" s="4">
        <v>8650</v>
      </c>
      <c r="C8025" s="9" t="str">
        <f t="shared" si="0"/>
        <v>Flag fail when ifrs-full:DisposalsBiologicalAssets is negative in the default or with dimensions except for the allowable dimensional qualifiers defined as allowable non negatives.</v>
      </c>
      <c r="D8025" s="2" t="s">
        <v>17</v>
      </c>
      <c r="E8025" s="2" t="s">
        <v>18</v>
      </c>
      <c r="F8025" s="9" t="s">
        <v>15837</v>
      </c>
      <c r="G8025" s="2" t="s">
        <v>20</v>
      </c>
      <c r="H8025" s="2" t="s">
        <v>175</v>
      </c>
      <c r="I8025" s="2">
        <v>9</v>
      </c>
      <c r="M8025" s="3">
        <v>43738</v>
      </c>
      <c r="N8025" s="2" t="s">
        <v>17</v>
      </c>
    </row>
    <row r="8026" spans="1:14" ht="13">
      <c r="A8026" s="2" t="s">
        <v>14069</v>
      </c>
      <c r="B8026" s="4">
        <v>8651</v>
      </c>
      <c r="C8026" s="9" t="str">
        <f t="shared" si="0"/>
        <v>Flag fail when ifrs-full:DecreaseThroughLossOfControlOfSubsidiaryOtherProvisions is negative in the default or with dimensions except for the allowable dimensional qualifiers defined as allowable non negatives.</v>
      </c>
      <c r="D8026" s="2" t="s">
        <v>17</v>
      </c>
      <c r="E8026" s="2" t="s">
        <v>18</v>
      </c>
      <c r="F8026" s="9" t="s">
        <v>15838</v>
      </c>
      <c r="G8026" s="2" t="s">
        <v>20</v>
      </c>
      <c r="H8026" s="2" t="s">
        <v>175</v>
      </c>
      <c r="I8026" s="2">
        <v>9</v>
      </c>
      <c r="M8026" s="3">
        <v>43738</v>
      </c>
      <c r="N8026" s="2" t="s">
        <v>17</v>
      </c>
    </row>
    <row r="8027" spans="1:14" ht="13">
      <c r="A8027" s="2" t="s">
        <v>14069</v>
      </c>
      <c r="B8027" s="4">
        <v>8652</v>
      </c>
      <c r="C8027" s="9" t="str">
        <f t="shared" si="0"/>
        <v>Flag fail when ifrs-full:DecreaseThroughClassifiedAsHeldForSaleGoodwill is negative in the default or with dimensions except for the allowable dimensional qualifiers defined as allowable non negatives.</v>
      </c>
      <c r="D8027" s="2" t="s">
        <v>17</v>
      </c>
      <c r="E8027" s="2" t="s">
        <v>18</v>
      </c>
      <c r="F8027" s="9" t="s">
        <v>15839</v>
      </c>
      <c r="G8027" s="2" t="s">
        <v>20</v>
      </c>
      <c r="H8027" s="2" t="s">
        <v>175</v>
      </c>
      <c r="I8027" s="2">
        <v>9</v>
      </c>
      <c r="M8027" s="3">
        <v>43738</v>
      </c>
      <c r="N8027" s="2" t="s">
        <v>17</v>
      </c>
    </row>
    <row r="8028" spans="1:14" ht="13">
      <c r="A8028" s="2" t="s">
        <v>14069</v>
      </c>
      <c r="B8028" s="4">
        <v>8653</v>
      </c>
      <c r="C8028" s="9" t="str">
        <f t="shared" si="0"/>
        <v>Flag fail when ifrs-full:CurrentTaxLiabilitiesCurrent is negative in the default or with dimensions except for the allowable dimensional qualifiers defined as allowable non negatives.</v>
      </c>
      <c r="D8028" s="2" t="s">
        <v>17</v>
      </c>
      <c r="E8028" s="2" t="s">
        <v>18</v>
      </c>
      <c r="F8028" s="9" t="s">
        <v>15840</v>
      </c>
      <c r="G8028" s="2" t="s">
        <v>20</v>
      </c>
      <c r="H8028" s="2" t="s">
        <v>175</v>
      </c>
      <c r="I8028" s="2">
        <v>9</v>
      </c>
      <c r="M8028" s="3">
        <v>43738</v>
      </c>
      <c r="N8028" s="2" t="s">
        <v>17</v>
      </c>
    </row>
    <row r="8029" spans="1:14" ht="13">
      <c r="A8029" s="2" t="s">
        <v>14069</v>
      </c>
      <c r="B8029" s="4">
        <v>8654</v>
      </c>
      <c r="C8029" s="9" t="str">
        <f t="shared" si="0"/>
        <v>Flag fail when ifrs-full:CurrentLiabilitiesRecognisedAsOfAcquisitionDate is negative in the default or with dimensions except for the allowable dimensional qualifiers defined as allowable non negatives.</v>
      </c>
      <c r="D8029" s="2" t="s">
        <v>17</v>
      </c>
      <c r="E8029" s="2" t="s">
        <v>18</v>
      </c>
      <c r="F8029" s="9" t="s">
        <v>15841</v>
      </c>
      <c r="G8029" s="2" t="s">
        <v>20</v>
      </c>
      <c r="H8029" s="2" t="s">
        <v>175</v>
      </c>
      <c r="I8029" s="2">
        <v>9</v>
      </c>
      <c r="M8029" s="3">
        <v>43738</v>
      </c>
      <c r="N8029" s="2" t="s">
        <v>17</v>
      </c>
    </row>
    <row r="8030" spans="1:14" ht="13">
      <c r="A8030" s="2" t="s">
        <v>14069</v>
      </c>
      <c r="B8030" s="4">
        <v>8655</v>
      </c>
      <c r="C8030" s="9" t="str">
        <f t="shared" si="0"/>
        <v>Flag fail when ifrs-full:CapitalReserve is negative in the default or with dimensions except for the allowable dimensional qualifiers defined as allowable non negatives.</v>
      </c>
      <c r="D8030" s="2" t="s">
        <v>17</v>
      </c>
      <c r="E8030" s="2" t="s">
        <v>18</v>
      </c>
      <c r="F8030" s="9" t="s">
        <v>15842</v>
      </c>
      <c r="G8030" s="2" t="s">
        <v>20</v>
      </c>
      <c r="H8030" s="2" t="s">
        <v>175</v>
      </c>
      <c r="I8030" s="2">
        <v>9</v>
      </c>
      <c r="M8030" s="3">
        <v>43738</v>
      </c>
      <c r="N8030" s="2" t="s">
        <v>17</v>
      </c>
    </row>
    <row r="8031" spans="1:14" ht="13">
      <c r="A8031" s="2" t="s">
        <v>14069</v>
      </c>
      <c r="B8031" s="4">
        <v>8656</v>
      </c>
      <c r="C8031" s="9" t="str">
        <f t="shared" si="0"/>
        <v>Flag fail when ifrs-full:BankBorrowingsUndiscountedCashFlows is negative in the default or with dimensions except for the allowable dimensional qualifiers defined as allowable non negatives.</v>
      </c>
      <c r="D8031" s="2" t="s">
        <v>17</v>
      </c>
      <c r="E8031" s="2" t="s">
        <v>18</v>
      </c>
      <c r="F8031" s="9" t="s">
        <v>15843</v>
      </c>
      <c r="G8031" s="2" t="s">
        <v>20</v>
      </c>
      <c r="H8031" s="2" t="s">
        <v>175</v>
      </c>
      <c r="I8031" s="2">
        <v>9</v>
      </c>
      <c r="M8031" s="3">
        <v>43738</v>
      </c>
      <c r="N8031" s="2" t="s">
        <v>17</v>
      </c>
    </row>
    <row r="8032" spans="1:14" ht="13">
      <c r="A8032" s="2" t="s">
        <v>14069</v>
      </c>
      <c r="B8032" s="4">
        <v>8657</v>
      </c>
      <c r="C8032" s="9" t="str">
        <f t="shared" si="0"/>
        <v>Flag fail when ifrs-full:TransfersIntoLevel3OfFairValueHierarchyAssets is negative in the default or with dimensions except for the allowable dimensional qualifiers defined as allowable non negatives.</v>
      </c>
      <c r="D8032" s="2" t="s">
        <v>17</v>
      </c>
      <c r="E8032" s="2" t="s">
        <v>18</v>
      </c>
      <c r="F8032" s="9" t="s">
        <v>15844</v>
      </c>
      <c r="G8032" s="2" t="s">
        <v>20</v>
      </c>
      <c r="H8032" s="2" t="s">
        <v>175</v>
      </c>
      <c r="I8032" s="2">
        <v>9</v>
      </c>
      <c r="M8032" s="3">
        <v>43738</v>
      </c>
      <c r="N8032" s="2" t="s">
        <v>17</v>
      </c>
    </row>
    <row r="8033" spans="1:14" ht="13">
      <c r="A8033" s="2" t="s">
        <v>14069</v>
      </c>
      <c r="B8033" s="4">
        <v>8658</v>
      </c>
      <c r="C8033" s="9" t="str">
        <f t="shared" si="0"/>
        <v>Flag fail when ifrs-full:TradeAndOtherPayablesToTradeSuppliers is negative in the default or with dimensions except for the allowable dimensional qualifiers defined as allowable non negatives.</v>
      </c>
      <c r="D8033" s="2" t="s">
        <v>17</v>
      </c>
      <c r="E8033" s="2" t="s">
        <v>18</v>
      </c>
      <c r="F8033" s="9" t="s">
        <v>15845</v>
      </c>
      <c r="G8033" s="2" t="s">
        <v>20</v>
      </c>
      <c r="H8033" s="2" t="s">
        <v>175</v>
      </c>
      <c r="I8033" s="2">
        <v>9</v>
      </c>
      <c r="M8033" s="3">
        <v>43738</v>
      </c>
      <c r="N8033" s="2" t="s">
        <v>17</v>
      </c>
    </row>
    <row r="8034" spans="1:14" ht="13">
      <c r="A8034" s="2" t="s">
        <v>14069</v>
      </c>
      <c r="B8034" s="4">
        <v>8659</v>
      </c>
      <c r="C8034" s="9" t="str">
        <f t="shared" si="0"/>
        <v>Flag fail when ifrs-full:RentalExpense is negative in the default or with dimensions except for the allowable dimensional qualifiers defined as allowable non negatives.</v>
      </c>
      <c r="D8034" s="2" t="s">
        <v>17</v>
      </c>
      <c r="E8034" s="2" t="s">
        <v>18</v>
      </c>
      <c r="F8034" s="9" t="s">
        <v>15846</v>
      </c>
      <c r="G8034" s="2" t="s">
        <v>20</v>
      </c>
      <c r="H8034" s="2" t="s">
        <v>175</v>
      </c>
      <c r="I8034" s="2">
        <v>9</v>
      </c>
      <c r="M8034" s="3">
        <v>43738</v>
      </c>
      <c r="N8034" s="2" t="s">
        <v>17</v>
      </c>
    </row>
    <row r="8035" spans="1:14" ht="13">
      <c r="A8035" s="2" t="s">
        <v>14069</v>
      </c>
      <c r="B8035" s="4">
        <v>8660</v>
      </c>
      <c r="C8035" s="9" t="str">
        <f t="shared" si="0"/>
        <v>Flag fail when ifrs-full:OtherNoncurrentFinancialLiabilities is negative in the default or with dimensions except for the allowable dimensional qualifiers defined as allowable non negatives.</v>
      </c>
      <c r="D8035" s="2" t="s">
        <v>17</v>
      </c>
      <c r="E8035" s="2" t="s">
        <v>18</v>
      </c>
      <c r="F8035" s="9" t="s">
        <v>15847</v>
      </c>
      <c r="G8035" s="2" t="s">
        <v>20</v>
      </c>
      <c r="H8035" s="2" t="s">
        <v>175</v>
      </c>
      <c r="I8035" s="2">
        <v>9</v>
      </c>
      <c r="M8035" s="3">
        <v>43738</v>
      </c>
      <c r="N8035" s="2" t="s">
        <v>17</v>
      </c>
    </row>
    <row r="8036" spans="1:14" ht="13">
      <c r="A8036" s="2" t="s">
        <v>14069</v>
      </c>
      <c r="B8036" s="4">
        <v>8661</v>
      </c>
      <c r="C8036" s="9" t="str">
        <f t="shared" si="0"/>
        <v>Flag fail when ifrs-full:OtherEmployeeExpense is negative in the default or with dimensions except for the allowable dimensional qualifiers defined as allowable non negatives.</v>
      </c>
      <c r="D8036" s="2" t="s">
        <v>17</v>
      </c>
      <c r="E8036" s="2" t="s">
        <v>18</v>
      </c>
      <c r="F8036" s="9" t="s">
        <v>15848</v>
      </c>
      <c r="G8036" s="2" t="s">
        <v>20</v>
      </c>
      <c r="H8036" s="2" t="s">
        <v>175</v>
      </c>
      <c r="I8036" s="2">
        <v>9</v>
      </c>
      <c r="M8036" s="3">
        <v>43738</v>
      </c>
      <c r="N8036" s="2" t="s">
        <v>17</v>
      </c>
    </row>
    <row r="8037" spans="1:14" ht="13">
      <c r="A8037" s="2" t="s">
        <v>14069</v>
      </c>
      <c r="B8037" s="4">
        <v>8662</v>
      </c>
      <c r="C8037" s="9" t="str">
        <f t="shared" si="0"/>
        <v>Flag fail when ifrs-full:NumberOfShareOptionsGrantedInSharebasedPaymentArrangement is negative in the default or with dimensions except for the allowable dimensional qualifiers defined as allowable non negatives.</v>
      </c>
      <c r="D8037" s="2" t="s">
        <v>17</v>
      </c>
      <c r="E8037" s="2" t="s">
        <v>18</v>
      </c>
      <c r="F8037" s="9" t="s">
        <v>15849</v>
      </c>
      <c r="G8037" s="2" t="s">
        <v>20</v>
      </c>
      <c r="H8037" s="2" t="s">
        <v>175</v>
      </c>
      <c r="I8037" s="2">
        <v>9</v>
      </c>
      <c r="M8037" s="3">
        <v>43738</v>
      </c>
      <c r="N8037" s="2" t="s">
        <v>17</v>
      </c>
    </row>
    <row r="8038" spans="1:14" ht="13">
      <c r="A8038" s="2" t="s">
        <v>14069</v>
      </c>
      <c r="B8038" s="4">
        <v>8663</v>
      </c>
      <c r="C8038" s="9" t="str">
        <f t="shared" si="0"/>
        <v>Flag fail when ifrs-full:MandatoryReserveDepositsAtCentralBanks is negative in the default or with dimensions except for the allowable dimensional qualifiers defined as allowable non negatives.</v>
      </c>
      <c r="D8038" s="2" t="s">
        <v>17</v>
      </c>
      <c r="E8038" s="2" t="s">
        <v>18</v>
      </c>
      <c r="F8038" s="9" t="s">
        <v>15850</v>
      </c>
      <c r="G8038" s="2" t="s">
        <v>20</v>
      </c>
      <c r="H8038" s="2" t="s">
        <v>175</v>
      </c>
      <c r="I8038" s="2">
        <v>9</v>
      </c>
      <c r="M8038" s="3">
        <v>43738</v>
      </c>
      <c r="N8038" s="2" t="s">
        <v>17</v>
      </c>
    </row>
    <row r="8039" spans="1:14" ht="13">
      <c r="A8039" s="2" t="s">
        <v>14069</v>
      </c>
      <c r="B8039" s="4">
        <v>8664</v>
      </c>
      <c r="C8039" s="9" t="str">
        <f t="shared" si="0"/>
        <v>Flag fail when ifrs-full:LossesOnChangeInFairValueOfDerivatives is negative in the default or with dimensions except for the allowable dimensional qualifiers defined as allowable non negatives.</v>
      </c>
      <c r="D8039" s="2" t="s">
        <v>17</v>
      </c>
      <c r="E8039" s="2" t="s">
        <v>18</v>
      </c>
      <c r="F8039" s="9" t="s">
        <v>15851</v>
      </c>
      <c r="G8039" s="2" t="s">
        <v>20</v>
      </c>
      <c r="H8039" s="2" t="s">
        <v>175</v>
      </c>
      <c r="I8039" s="2">
        <v>9</v>
      </c>
      <c r="M8039" s="3">
        <v>43738</v>
      </c>
      <c r="N8039" s="2" t="s">
        <v>17</v>
      </c>
    </row>
    <row r="8040" spans="1:14" ht="13">
      <c r="A8040" s="2" t="s">
        <v>14069</v>
      </c>
      <c r="B8040" s="4">
        <v>8665</v>
      </c>
      <c r="C8040" s="9" t="str">
        <f t="shared" si="0"/>
        <v>Flag fail when ifrs-full:InvestmentContractsLiabilities is negative in the default or with dimensions except for the allowable dimensional qualifiers defined as allowable non negatives.</v>
      </c>
      <c r="D8040" s="2" t="s">
        <v>17</v>
      </c>
      <c r="E8040" s="2" t="s">
        <v>18</v>
      </c>
      <c r="F8040" s="9" t="s">
        <v>15852</v>
      </c>
      <c r="G8040" s="2" t="s">
        <v>20</v>
      </c>
      <c r="H8040" s="2" t="s">
        <v>175</v>
      </c>
      <c r="I8040" s="2">
        <v>9</v>
      </c>
      <c r="M8040" s="3">
        <v>43738</v>
      </c>
      <c r="N8040" s="2" t="s">
        <v>17</v>
      </c>
    </row>
    <row r="8041" spans="1:14" ht="13">
      <c r="A8041" s="2" t="s">
        <v>14069</v>
      </c>
      <c r="B8041" s="4">
        <v>8666</v>
      </c>
      <c r="C8041" s="9" t="str">
        <f t="shared" si="0"/>
        <v>Flag fail when ifrs-full:IntangibleAssetFairValueUsedAsDeemedCost is negative in the default or with dimensions except for the allowable dimensional qualifiers defined as allowable non negatives.</v>
      </c>
      <c r="D8041" s="2" t="s">
        <v>17</v>
      </c>
      <c r="E8041" s="2" t="s">
        <v>18</v>
      </c>
      <c r="F8041" s="9" t="s">
        <v>15853</v>
      </c>
      <c r="G8041" s="2" t="s">
        <v>20</v>
      </c>
      <c r="H8041" s="2" t="s">
        <v>175</v>
      </c>
      <c r="I8041" s="2">
        <v>9</v>
      </c>
      <c r="M8041" s="3">
        <v>43738</v>
      </c>
      <c r="N8041" s="2" t="s">
        <v>17</v>
      </c>
    </row>
    <row r="8042" spans="1:14" ht="13">
      <c r="A8042" s="2" t="s">
        <v>14069</v>
      </c>
      <c r="B8042" s="4">
        <v>8667</v>
      </c>
      <c r="C8042" s="9" t="str">
        <f t="shared" si="0"/>
        <v>Flag fail when ifrs-full:InsuranceExpense is negative in the default or with dimensions except for the allowable dimensional qualifiers defined as allowable non negatives.</v>
      </c>
      <c r="D8042" s="2" t="s">
        <v>17</v>
      </c>
      <c r="E8042" s="2" t="s">
        <v>18</v>
      </c>
      <c r="F8042" s="9" t="s">
        <v>15854</v>
      </c>
      <c r="G8042" s="2" t="s">
        <v>20</v>
      </c>
      <c r="H8042" s="2" t="s">
        <v>175</v>
      </c>
      <c r="I8042" s="2">
        <v>9</v>
      </c>
      <c r="M8042" s="3">
        <v>43738</v>
      </c>
      <c r="N8042" s="2" t="s">
        <v>17</v>
      </c>
    </row>
    <row r="8043" spans="1:14" ht="13">
      <c r="A8043" s="2" t="s">
        <v>14069</v>
      </c>
      <c r="B8043" s="4">
        <v>8668</v>
      </c>
      <c r="C8043" s="9" t="str">
        <f t="shared" si="0"/>
        <v>Flag fail when ifrs-full:ImpairmentLossRecognisedInOtherComprehensiveIncomePropertyPlantAndEquipment is negative in the default or with dimensions except for the allowable dimensional qualifiers defined as allowable non negatives.</v>
      </c>
      <c r="D8043" s="2" t="s">
        <v>17</v>
      </c>
      <c r="E8043" s="2" t="s">
        <v>18</v>
      </c>
      <c r="F8043" s="9" t="s">
        <v>15855</v>
      </c>
      <c r="G8043" s="2" t="s">
        <v>20</v>
      </c>
      <c r="H8043" s="2" t="s">
        <v>175</v>
      </c>
      <c r="I8043" s="2">
        <v>9</v>
      </c>
      <c r="M8043" s="3">
        <v>43738</v>
      </c>
      <c r="N8043" s="2" t="s">
        <v>17</v>
      </c>
    </row>
    <row r="8044" spans="1:14" ht="13">
      <c r="A8044" s="2" t="s">
        <v>14069</v>
      </c>
      <c r="B8044" s="4">
        <v>8669</v>
      </c>
      <c r="C8044" s="9" t="str">
        <f t="shared" si="0"/>
        <v>Flag fail when ifrs-full:ExpensesDiscontinuedOperations is negative in the default or with dimensions except for the allowable dimensional qualifiers defined as allowable non negatives.</v>
      </c>
      <c r="D8044" s="2" t="s">
        <v>17</v>
      </c>
      <c r="E8044" s="2" t="s">
        <v>18</v>
      </c>
      <c r="F8044" s="9" t="s">
        <v>15856</v>
      </c>
      <c r="G8044" s="2" t="s">
        <v>20</v>
      </c>
      <c r="H8044" s="2" t="s">
        <v>175</v>
      </c>
      <c r="I8044" s="2">
        <v>9</v>
      </c>
      <c r="M8044" s="3">
        <v>43738</v>
      </c>
      <c r="N8044" s="2" t="s">
        <v>17</v>
      </c>
    </row>
    <row r="8045" spans="1:14" ht="13">
      <c r="A8045" s="2" t="s">
        <v>14069</v>
      </c>
      <c r="B8045" s="4">
        <v>8670</v>
      </c>
      <c r="C8045" s="9" t="str">
        <f t="shared" si="0"/>
        <v>Flag fail when ifrs-full:BankAndSimilarCharges is negative in the default or with dimensions except for the allowable dimensional qualifiers defined as allowable non negatives.</v>
      </c>
      <c r="D8045" s="2" t="s">
        <v>17</v>
      </c>
      <c r="E8045" s="2" t="s">
        <v>18</v>
      </c>
      <c r="F8045" s="9" t="s">
        <v>15857</v>
      </c>
      <c r="G8045" s="2" t="s">
        <v>20</v>
      </c>
      <c r="H8045" s="2" t="s">
        <v>175</v>
      </c>
      <c r="I8045" s="2">
        <v>9</v>
      </c>
      <c r="M8045" s="3">
        <v>43738</v>
      </c>
      <c r="N8045" s="2" t="s">
        <v>17</v>
      </c>
    </row>
    <row r="8046" spans="1:14" ht="13">
      <c r="A8046" s="2" t="s">
        <v>14069</v>
      </c>
      <c r="B8046" s="4">
        <v>8671</v>
      </c>
      <c r="C8046" s="9" t="str">
        <f t="shared" si="0"/>
        <v>Flag fail when ifrs-full:TradeAndOtherPayablesRecognisedAsOfAcquisitionDate is negative in the default or with dimensions except for the allowable dimensional qualifiers defined as allowable non negatives.</v>
      </c>
      <c r="D8046" s="2" t="s">
        <v>17</v>
      </c>
      <c r="E8046" s="2" t="s">
        <v>18</v>
      </c>
      <c r="F8046" s="9" t="s">
        <v>15858</v>
      </c>
      <c r="G8046" s="2" t="s">
        <v>20</v>
      </c>
      <c r="H8046" s="2" t="s">
        <v>175</v>
      </c>
      <c r="I8046" s="2">
        <v>9</v>
      </c>
      <c r="M8046" s="3">
        <v>43738</v>
      </c>
      <c r="N8046" s="2" t="s">
        <v>17</v>
      </c>
    </row>
    <row r="8047" spans="1:14" ht="13">
      <c r="A8047" s="2" t="s">
        <v>14069</v>
      </c>
      <c r="B8047" s="4">
        <v>8672</v>
      </c>
      <c r="C8047" s="9" t="str">
        <f t="shared" si="0"/>
        <v>Flag fail when ifrs-full:TradeAndOtherCurrentPayablesToTradeSuppliers is negative in the default or with dimensions except for the allowable dimensional qualifiers defined as allowable non negatives.</v>
      </c>
      <c r="D8047" s="2" t="s">
        <v>17</v>
      </c>
      <c r="E8047" s="2" t="s">
        <v>18</v>
      </c>
      <c r="F8047" s="9" t="s">
        <v>15859</v>
      </c>
      <c r="G8047" s="2" t="s">
        <v>20</v>
      </c>
      <c r="H8047" s="2" t="s">
        <v>175</v>
      </c>
      <c r="I8047" s="2">
        <v>9</v>
      </c>
      <c r="M8047" s="3">
        <v>43738</v>
      </c>
      <c r="N8047" s="2" t="s">
        <v>17</v>
      </c>
    </row>
    <row r="8048" spans="1:14" ht="13">
      <c r="A8048" s="2" t="s">
        <v>14069</v>
      </c>
      <c r="B8048" s="4">
        <v>8673</v>
      </c>
      <c r="C8048" s="9" t="str">
        <f t="shared" si="0"/>
        <v>Flag fail when ifrs-full:SettlementOfLiabilitiesOnBehalfOfEntityByRelatedPartyRelatedPartyTransactions is negative in the default or with dimensions except for the allowable dimensional qualifiers defined as allowable non negatives.</v>
      </c>
      <c r="D8048" s="2" t="s">
        <v>17</v>
      </c>
      <c r="E8048" s="2" t="s">
        <v>18</v>
      </c>
      <c r="F8048" s="9" t="s">
        <v>15860</v>
      </c>
      <c r="G8048" s="2" t="s">
        <v>20</v>
      </c>
      <c r="H8048" s="2" t="s">
        <v>175</v>
      </c>
      <c r="I8048" s="2">
        <v>9</v>
      </c>
      <c r="M8048" s="3">
        <v>43738</v>
      </c>
      <c r="N8048" s="2" t="s">
        <v>17</v>
      </c>
    </row>
    <row r="8049" spans="1:14" ht="13">
      <c r="A8049" s="2" t="s">
        <v>14069</v>
      </c>
      <c r="B8049" s="4">
        <v>8674</v>
      </c>
      <c r="C8049" s="9" t="str">
        <f t="shared" si="0"/>
        <v>Flag fail when ifrs-full:RevenueFromSaleOfGoods is negative in the default or with dimensions except for the allowable dimensional qualifiers defined as allowable non negatives.</v>
      </c>
      <c r="D8049" s="2" t="s">
        <v>17</v>
      </c>
      <c r="E8049" s="2" t="s">
        <v>18</v>
      </c>
      <c r="F8049" s="9" t="s">
        <v>15861</v>
      </c>
      <c r="G8049" s="2" t="s">
        <v>20</v>
      </c>
      <c r="H8049" s="2" t="s">
        <v>175</v>
      </c>
      <c r="I8049" s="2">
        <v>9</v>
      </c>
      <c r="M8049" s="3">
        <v>43738</v>
      </c>
      <c r="N8049" s="2" t="s">
        <v>17</v>
      </c>
    </row>
    <row r="8050" spans="1:14" ht="13">
      <c r="A8050" s="2" t="s">
        <v>14069</v>
      </c>
      <c r="B8050" s="4">
        <v>8675</v>
      </c>
      <c r="C8050" s="9" t="str">
        <f t="shared" si="0"/>
        <v>Flag fail when ifrs-full:RevenueFromGovernmentGrants is negative in the default or with dimensions except for the allowable dimensional qualifiers defined as allowable non negatives.</v>
      </c>
      <c r="D8050" s="2" t="s">
        <v>17</v>
      </c>
      <c r="E8050" s="2" t="s">
        <v>18</v>
      </c>
      <c r="F8050" s="9" t="s">
        <v>15862</v>
      </c>
      <c r="G8050" s="2" t="s">
        <v>20</v>
      </c>
      <c r="H8050" s="2" t="s">
        <v>175</v>
      </c>
      <c r="I8050" s="2">
        <v>9</v>
      </c>
      <c r="M8050" s="3">
        <v>43738</v>
      </c>
      <c r="N8050" s="2" t="s">
        <v>17</v>
      </c>
    </row>
    <row r="8051" spans="1:14" ht="13">
      <c r="A8051" s="2" t="s">
        <v>14069</v>
      </c>
      <c r="B8051" s="4">
        <v>8676</v>
      </c>
      <c r="C8051" s="9" t="str">
        <f t="shared" si="0"/>
        <v>Flag fail when ifrs-full:OtherMaterialActuarialAssumptions is negative in the default or with dimensions except for the allowable dimensional qualifiers defined as allowable non negatives.</v>
      </c>
      <c r="D8051" s="2" t="s">
        <v>17</v>
      </c>
      <c r="E8051" s="2" t="s">
        <v>18</v>
      </c>
      <c r="F8051" s="9" t="s">
        <v>15863</v>
      </c>
      <c r="G8051" s="2" t="s">
        <v>20</v>
      </c>
      <c r="H8051" s="2" t="s">
        <v>175</v>
      </c>
      <c r="I8051" s="2">
        <v>9</v>
      </c>
      <c r="M8051" s="3">
        <v>43738</v>
      </c>
      <c r="N8051" s="2" t="s">
        <v>17</v>
      </c>
    </row>
    <row r="8052" spans="1:14" ht="13">
      <c r="A8052" s="2" t="s">
        <v>14069</v>
      </c>
      <c r="B8052" s="4">
        <v>8677</v>
      </c>
      <c r="C8052" s="9" t="str">
        <f t="shared" si="0"/>
        <v>Flag fail when ifrs-full:NoncurrentFinancialAssetsAvailableforsale is negative in the default or with dimensions except for the allowable dimensional qualifiers defined as allowable non negatives.</v>
      </c>
      <c r="D8052" s="2" t="s">
        <v>17</v>
      </c>
      <c r="E8052" s="2" t="s">
        <v>18</v>
      </c>
      <c r="F8052" s="9" t="s">
        <v>15864</v>
      </c>
      <c r="G8052" s="2" t="s">
        <v>20</v>
      </c>
      <c r="H8052" s="2" t="s">
        <v>175</v>
      </c>
      <c r="I8052" s="2">
        <v>9</v>
      </c>
      <c r="M8052" s="3">
        <v>43738</v>
      </c>
      <c r="N8052" s="2" t="s">
        <v>17</v>
      </c>
    </row>
    <row r="8053" spans="1:14" ht="13">
      <c r="A8053" s="2" t="s">
        <v>14069</v>
      </c>
      <c r="B8053" s="4">
        <v>8678</v>
      </c>
      <c r="C8053" s="9" t="str">
        <f t="shared" si="0"/>
        <v>Flag fail when ifrs-full:NominalAmountOfHedgingInstrument is negative in the default or with dimensions except for the allowable dimensional qualifiers defined as allowable non negatives.</v>
      </c>
      <c r="D8053" s="2" t="s">
        <v>17</v>
      </c>
      <c r="E8053" s="2" t="s">
        <v>18</v>
      </c>
      <c r="F8053" s="9" t="s">
        <v>15865</v>
      </c>
      <c r="G8053" s="2" t="s">
        <v>20</v>
      </c>
      <c r="H8053" s="2" t="s">
        <v>175</v>
      </c>
      <c r="I8053" s="2">
        <v>9</v>
      </c>
      <c r="M8053" s="3">
        <v>43738</v>
      </c>
      <c r="N8053" s="2" t="s">
        <v>17</v>
      </c>
    </row>
    <row r="8054" spans="1:14" ht="13">
      <c r="A8054" s="2" t="s">
        <v>14069</v>
      </c>
      <c r="B8054" s="4">
        <v>8679</v>
      </c>
      <c r="C8054" s="9" t="str">
        <f t="shared" si="0"/>
        <v>Flag fail when ifrs-full:LeaseAndSubleasePaymentsRecognisedAsExpense is negative in the default or with dimensions except for the allowable dimensional qualifiers defined as allowable non negatives.</v>
      </c>
      <c r="D8054" s="2" t="s">
        <v>17</v>
      </c>
      <c r="E8054" s="2" t="s">
        <v>18</v>
      </c>
      <c r="F8054" s="9" t="s">
        <v>15866</v>
      </c>
      <c r="G8054" s="2" t="s">
        <v>20</v>
      </c>
      <c r="H8054" s="2" t="s">
        <v>175</v>
      </c>
      <c r="I8054" s="2">
        <v>9</v>
      </c>
      <c r="M8054" s="3">
        <v>43738</v>
      </c>
      <c r="N8054" s="2" t="s">
        <v>17</v>
      </c>
    </row>
    <row r="8055" spans="1:14" ht="13">
      <c r="A8055" s="2" t="s">
        <v>14069</v>
      </c>
      <c r="B8055" s="4">
        <v>8680</v>
      </c>
      <c r="C8055" s="9" t="str">
        <f t="shared" si="0"/>
        <v>Flag fail when ifrs-full:IssuesFairValueMeasurementLiabilities is negative in the default or with dimensions except for the allowable dimensional qualifiers defined as allowable non negatives.</v>
      </c>
      <c r="D8055" s="2" t="s">
        <v>17</v>
      </c>
      <c r="E8055" s="2" t="s">
        <v>18</v>
      </c>
      <c r="F8055" s="9" t="s">
        <v>15867</v>
      </c>
      <c r="G8055" s="2" t="s">
        <v>20</v>
      </c>
      <c r="H8055" s="2" t="s">
        <v>175</v>
      </c>
      <c r="I8055" s="2">
        <v>9</v>
      </c>
      <c r="M8055" s="3">
        <v>43738</v>
      </c>
      <c r="N8055" s="2" t="s">
        <v>17</v>
      </c>
    </row>
    <row r="8056" spans="1:14" ht="13">
      <c r="A8056" s="2" t="s">
        <v>14069</v>
      </c>
      <c r="B8056" s="4">
        <v>8681</v>
      </c>
      <c r="C8056" s="9" t="str">
        <f t="shared" si="0"/>
        <v>Flag fail when ifrs-full:InvestmentsInSubsidiariesJointVenturesAndAssociates is negative in the default or with dimensions except for the allowable dimensional qualifiers defined as allowable non negatives.</v>
      </c>
      <c r="D8056" s="2" t="s">
        <v>17</v>
      </c>
      <c r="E8056" s="2" t="s">
        <v>18</v>
      </c>
      <c r="F8056" s="9" t="s">
        <v>15868</v>
      </c>
      <c r="G8056" s="2" t="s">
        <v>20</v>
      </c>
      <c r="H8056" s="2" t="s">
        <v>175</v>
      </c>
      <c r="I8056" s="2">
        <v>9</v>
      </c>
      <c r="M8056" s="3">
        <v>43738</v>
      </c>
      <c r="N8056" s="2" t="s">
        <v>17</v>
      </c>
    </row>
    <row r="8057" spans="1:14" ht="13">
      <c r="A8057" s="2" t="s">
        <v>14069</v>
      </c>
      <c r="B8057" s="4">
        <v>8682</v>
      </c>
      <c r="C8057" s="9" t="str">
        <f t="shared" si="0"/>
        <v>Flag fail when ifrs-full:InterestRateSignificantUnobservableInputsAssets is negative in the default or with dimensions except for the allowable dimensional qualifiers defined as allowable non negatives.</v>
      </c>
      <c r="D8057" s="2" t="s">
        <v>17</v>
      </c>
      <c r="E8057" s="2" t="s">
        <v>18</v>
      </c>
      <c r="F8057" s="9" t="s">
        <v>15869</v>
      </c>
      <c r="G8057" s="2" t="s">
        <v>20</v>
      </c>
      <c r="H8057" s="2" t="s">
        <v>175</v>
      </c>
      <c r="I8057" s="2">
        <v>9</v>
      </c>
      <c r="M8057" s="3">
        <v>43738</v>
      </c>
      <c r="N8057" s="2" t="s">
        <v>17</v>
      </c>
    </row>
    <row r="8058" spans="1:14" ht="13">
      <c r="A8058" s="2" t="s">
        <v>14069</v>
      </c>
      <c r="B8058" s="4">
        <v>8683</v>
      </c>
      <c r="C8058" s="9" t="str">
        <f t="shared" si="0"/>
        <v>Flag fail when ifrs-full:FinancialAssetsMeasuredAtFairValueThroughOtherComprehensiveIncome is negative in the default or with dimensions except for the allowable dimensional qualifiers defined as allowable non negatives.</v>
      </c>
      <c r="D8058" s="2" t="s">
        <v>17</v>
      </c>
      <c r="E8058" s="2" t="s">
        <v>18</v>
      </c>
      <c r="F8058" s="9" t="s">
        <v>15870</v>
      </c>
      <c r="G8058" s="2" t="s">
        <v>20</v>
      </c>
      <c r="H8058" s="2" t="s">
        <v>175</v>
      </c>
      <c r="I8058" s="2">
        <v>9</v>
      </c>
      <c r="M8058" s="3">
        <v>43738</v>
      </c>
      <c r="N8058" s="2" t="s">
        <v>17</v>
      </c>
    </row>
    <row r="8059" spans="1:14" ht="13">
      <c r="A8059" s="2" t="s">
        <v>14069</v>
      </c>
      <c r="B8059" s="4">
        <v>8684</v>
      </c>
      <c r="C8059" s="9" t="str">
        <f t="shared" si="0"/>
        <v>Flag fail when ifrs-full:DividendsRecognisedAsDistributionsToOwnersOfParentRelatingToPriorYears is negative in the default or with dimensions except for the allowable dimensional qualifiers defined as allowable non negatives.</v>
      </c>
      <c r="D8059" s="2" t="s">
        <v>17</v>
      </c>
      <c r="E8059" s="2" t="s">
        <v>18</v>
      </c>
      <c r="F8059" s="9" t="s">
        <v>15871</v>
      </c>
      <c r="G8059" s="2" t="s">
        <v>20</v>
      </c>
      <c r="H8059" s="2" t="s">
        <v>175</v>
      </c>
      <c r="I8059" s="2">
        <v>9</v>
      </c>
      <c r="M8059" s="3">
        <v>43738</v>
      </c>
      <c r="N8059" s="2" t="s">
        <v>17</v>
      </c>
    </row>
    <row r="8060" spans="1:14" ht="13">
      <c r="A8060" s="2" t="s">
        <v>14069</v>
      </c>
      <c r="B8060" s="4">
        <v>8685</v>
      </c>
      <c r="C8060" s="9" t="str">
        <f t="shared" si="0"/>
        <v>Flag fail when ifrs-full:DividendsRecognisedAsDistributionsToOwnersOfParentRelatingToCurrentYear is negative in the default or with dimensions except for the allowable dimensional qualifiers defined as allowable non negatives.</v>
      </c>
      <c r="D8060" s="2" t="s">
        <v>17</v>
      </c>
      <c r="E8060" s="2" t="s">
        <v>18</v>
      </c>
      <c r="F8060" s="9" t="s">
        <v>15872</v>
      </c>
      <c r="G8060" s="2" t="s">
        <v>20</v>
      </c>
      <c r="H8060" s="2" t="s">
        <v>175</v>
      </c>
      <c r="I8060" s="2">
        <v>9</v>
      </c>
      <c r="M8060" s="3">
        <v>43738</v>
      </c>
      <c r="N8060" s="2" t="s">
        <v>17</v>
      </c>
    </row>
    <row r="8061" spans="1:14" ht="13">
      <c r="A8061" s="2" t="s">
        <v>14069</v>
      </c>
      <c r="B8061" s="4">
        <v>8686</v>
      </c>
      <c r="C8061" s="9" t="str">
        <f t="shared" si="0"/>
        <v>Flag fail when ifrs-full:DeferredIncome is negative in the default or with dimensions except for the allowable dimensional qualifiers defined as allowable non negatives.</v>
      </c>
      <c r="D8061" s="2" t="s">
        <v>17</v>
      </c>
      <c r="E8061" s="2" t="s">
        <v>18</v>
      </c>
      <c r="F8061" s="9" t="s">
        <v>15873</v>
      </c>
      <c r="G8061" s="2" t="s">
        <v>20</v>
      </c>
      <c r="H8061" s="2" t="s">
        <v>175</v>
      </c>
      <c r="I8061" s="2">
        <v>9</v>
      </c>
      <c r="M8061" s="3">
        <v>43738</v>
      </c>
      <c r="N8061" s="2" t="s">
        <v>17</v>
      </c>
    </row>
    <row r="8062" spans="1:14" ht="13">
      <c r="A8062" s="2" t="s">
        <v>14069</v>
      </c>
      <c r="B8062" s="4">
        <v>8687</v>
      </c>
      <c r="C8062" s="9" t="str">
        <f t="shared" si="0"/>
        <v>Flag fail when ifrs-full:CashPaidLiabilitiesUnderInsuranceContractsAndReinsuranceContractsIssued is negative in the default or with dimensions except for the allowable dimensional qualifiers defined as allowable non negatives.</v>
      </c>
      <c r="D8062" s="2" t="s">
        <v>17</v>
      </c>
      <c r="E8062" s="2" t="s">
        <v>18</v>
      </c>
      <c r="F8062" s="9" t="s">
        <v>15874</v>
      </c>
      <c r="G8062" s="2" t="s">
        <v>20</v>
      </c>
      <c r="H8062" s="2" t="s">
        <v>175</v>
      </c>
      <c r="I8062" s="2">
        <v>9</v>
      </c>
      <c r="M8062" s="3">
        <v>43738</v>
      </c>
      <c r="N8062" s="2" t="s">
        <v>17</v>
      </c>
    </row>
    <row r="8063" spans="1:14" ht="13">
      <c r="A8063" s="2" t="s">
        <v>14069</v>
      </c>
      <c r="B8063" s="4">
        <v>8688</v>
      </c>
      <c r="C8063" s="9" t="str">
        <f t="shared" si="0"/>
        <v>Flag fail when ifrs-full:AdjustmentsForInterestExpense is negative in the default or with dimensions except for the allowable dimensional qualifiers defined as allowable non negatives.</v>
      </c>
      <c r="D8063" s="2" t="s">
        <v>17</v>
      </c>
      <c r="E8063" s="2" t="s">
        <v>18</v>
      </c>
      <c r="F8063" s="9" t="s">
        <v>15875</v>
      </c>
      <c r="G8063" s="2" t="s">
        <v>20</v>
      </c>
      <c r="H8063" s="2" t="s">
        <v>175</v>
      </c>
      <c r="I8063" s="2">
        <v>9</v>
      </c>
      <c r="M8063" s="3">
        <v>43738</v>
      </c>
      <c r="N8063" s="2" t="s">
        <v>17</v>
      </c>
    </row>
    <row r="8064" spans="1:14" ht="13">
      <c r="A8064" s="2" t="s">
        <v>14069</v>
      </c>
      <c r="B8064" s="4">
        <v>8689</v>
      </c>
      <c r="C8064" s="9" t="str">
        <f t="shared" si="0"/>
        <v>Flag fail when ifrs-full:AdjustmentsForIncreaseInOtherProvisionsArisingFromPassageOfTime is negative in the default or with dimensions except for the allowable dimensional qualifiers defined as allowable non negatives.</v>
      </c>
      <c r="D8064" s="2" t="s">
        <v>17</v>
      </c>
      <c r="E8064" s="2" t="s">
        <v>18</v>
      </c>
      <c r="F8064" s="9" t="s">
        <v>15876</v>
      </c>
      <c r="G8064" s="2" t="s">
        <v>20</v>
      </c>
      <c r="H8064" s="2" t="s">
        <v>175</v>
      </c>
      <c r="I8064" s="2">
        <v>9</v>
      </c>
      <c r="M8064" s="3">
        <v>43738</v>
      </c>
      <c r="N8064" s="2" t="s">
        <v>17</v>
      </c>
    </row>
    <row r="8065" spans="1:14" ht="13">
      <c r="A8065" s="2" t="s">
        <v>14069</v>
      </c>
      <c r="B8065" s="4">
        <v>8690</v>
      </c>
      <c r="C8065" s="9" t="str">
        <f t="shared" si="0"/>
        <v>Flag fail when ifrs-full:TreasuryShares is negative in the default or with dimensions except for the allowable dimensional qualifiers defined as allowable non negatives.</v>
      </c>
      <c r="D8065" s="2" t="s">
        <v>17</v>
      </c>
      <c r="E8065" s="2" t="s">
        <v>18</v>
      </c>
      <c r="F8065" s="9" t="s">
        <v>15877</v>
      </c>
      <c r="G8065" s="2" t="s">
        <v>20</v>
      </c>
      <c r="H8065" s="2" t="s">
        <v>175</v>
      </c>
      <c r="I8065" s="2">
        <v>9</v>
      </c>
      <c r="M8065" s="3">
        <v>43738</v>
      </c>
      <c r="N8065" s="2" t="s">
        <v>17</v>
      </c>
    </row>
    <row r="8066" spans="1:14" ht="13">
      <c r="A8066" s="2" t="s">
        <v>14069</v>
      </c>
      <c r="B8066" s="4">
        <v>8691</v>
      </c>
      <c r="C8066" s="9" t="str">
        <f t="shared" si="0"/>
        <v>Flag fail when ifrs-full:TransfersOfResearchAndDevelopmentFromEntityRelatedPartyTransactions is negative in the default or with dimensions except for the allowable dimensional qualifiers defined as allowable non negatives.</v>
      </c>
      <c r="D8066" s="2" t="s">
        <v>17</v>
      </c>
      <c r="E8066" s="2" t="s">
        <v>18</v>
      </c>
      <c r="F8066" s="9" t="s">
        <v>15878</v>
      </c>
      <c r="G8066" s="2" t="s">
        <v>20</v>
      </c>
      <c r="H8066" s="2" t="s">
        <v>175</v>
      </c>
      <c r="I8066" s="2">
        <v>9</v>
      </c>
      <c r="M8066" s="3">
        <v>43738</v>
      </c>
      <c r="N8066" s="2" t="s">
        <v>17</v>
      </c>
    </row>
    <row r="8067" spans="1:14" ht="13">
      <c r="A8067" s="2" t="s">
        <v>14069</v>
      </c>
      <c r="B8067" s="4">
        <v>8692</v>
      </c>
      <c r="C8067" s="9" t="str">
        <f t="shared" ref="C8067:C8321" si="1">"Flag fail when "&amp;F8067&amp;" is negative in the default or with dimensions except for the allowable dimensional qualifiers defined as allowable non negatives."</f>
        <v>Flag fail when ifrs-full:SecuredBankLoansReceived is negative in the default or with dimensions except for the allowable dimensional qualifiers defined as allowable non negatives.</v>
      </c>
      <c r="D8067" s="2" t="s">
        <v>17</v>
      </c>
      <c r="E8067" s="2" t="s">
        <v>18</v>
      </c>
      <c r="F8067" s="9" t="s">
        <v>15879</v>
      </c>
      <c r="G8067" s="2" t="s">
        <v>20</v>
      </c>
      <c r="H8067" s="2" t="s">
        <v>175</v>
      </c>
      <c r="I8067" s="2">
        <v>9</v>
      </c>
      <c r="M8067" s="3">
        <v>43738</v>
      </c>
      <c r="N8067" s="2" t="s">
        <v>17</v>
      </c>
    </row>
    <row r="8068" spans="1:14" ht="13">
      <c r="A8068" s="2" t="s">
        <v>14069</v>
      </c>
      <c r="B8068" s="4">
        <v>8693</v>
      </c>
      <c r="C8068" s="9" t="str">
        <f t="shared" si="1"/>
        <v>Flag fail when ifrs-full:ReversalOfImpairmentLossRecognisedInProfitOrLoss is negative in the default or with dimensions except for the allowable dimensional qualifiers defined as allowable non negatives.</v>
      </c>
      <c r="D8068" s="2" t="s">
        <v>17</v>
      </c>
      <c r="E8068" s="2" t="s">
        <v>18</v>
      </c>
      <c r="F8068" s="9" t="s">
        <v>15880</v>
      </c>
      <c r="G8068" s="2" t="s">
        <v>20</v>
      </c>
      <c r="H8068" s="2" t="s">
        <v>175</v>
      </c>
      <c r="I8068" s="2">
        <v>9</v>
      </c>
      <c r="M8068" s="3">
        <v>43738</v>
      </c>
      <c r="N8068" s="2" t="s">
        <v>17</v>
      </c>
    </row>
    <row r="8069" spans="1:14" ht="13">
      <c r="A8069" s="2" t="s">
        <v>14069</v>
      </c>
      <c r="B8069" s="4">
        <v>8694</v>
      </c>
      <c r="C8069" s="9" t="str">
        <f t="shared" si="1"/>
        <v>Flag fail when ifrs-full:RevaluationSurplus is negative in the default or with dimensions except for the allowable dimensional qualifiers defined as allowable non negatives.</v>
      </c>
      <c r="D8069" s="2" t="s">
        <v>17</v>
      </c>
      <c r="E8069" s="2" t="s">
        <v>18</v>
      </c>
      <c r="F8069" s="9" t="s">
        <v>15881</v>
      </c>
      <c r="G8069" s="2" t="s">
        <v>20</v>
      </c>
      <c r="H8069" s="2" t="s">
        <v>175</v>
      </c>
      <c r="I8069" s="2">
        <v>9</v>
      </c>
      <c r="M8069" s="3">
        <v>43738</v>
      </c>
      <c r="N8069" s="2" t="s">
        <v>17</v>
      </c>
    </row>
    <row r="8070" spans="1:14" ht="13">
      <c r="A8070" s="2" t="s">
        <v>14069</v>
      </c>
      <c r="B8070" s="4">
        <v>8695</v>
      </c>
      <c r="C8070" s="9" t="str">
        <f t="shared" si="1"/>
        <v>Flag fail when ifrs-full:RepaymentsOfSubordinatedLiabilities is negative in the default or with dimensions except for the allowable dimensional qualifiers defined as allowable non negatives.</v>
      </c>
      <c r="D8070" s="2" t="s">
        <v>17</v>
      </c>
      <c r="E8070" s="2" t="s">
        <v>18</v>
      </c>
      <c r="F8070" s="9" t="s">
        <v>15882</v>
      </c>
      <c r="G8070" s="2" t="s">
        <v>20</v>
      </c>
      <c r="H8070" s="2" t="s">
        <v>175</v>
      </c>
      <c r="I8070" s="2">
        <v>9</v>
      </c>
      <c r="M8070" s="3">
        <v>43738</v>
      </c>
      <c r="N8070" s="2" t="s">
        <v>17</v>
      </c>
    </row>
    <row r="8071" spans="1:14" ht="13">
      <c r="A8071" s="2" t="s">
        <v>14069</v>
      </c>
      <c r="B8071" s="4">
        <v>8696</v>
      </c>
      <c r="C8071" s="9" t="str">
        <f t="shared" si="1"/>
        <v>Flag fail when ifrs-full:ReductionOfIssuedCapital is negative in the default or with dimensions except for the allowable dimensional qualifiers defined as allowable non negatives.</v>
      </c>
      <c r="D8071" s="2" t="s">
        <v>17</v>
      </c>
      <c r="E8071" s="2" t="s">
        <v>18</v>
      </c>
      <c r="F8071" s="9" t="s">
        <v>15883</v>
      </c>
      <c r="G8071" s="2" t="s">
        <v>20</v>
      </c>
      <c r="H8071" s="2" t="s">
        <v>175</v>
      </c>
      <c r="I8071" s="2">
        <v>9</v>
      </c>
      <c r="M8071" s="3">
        <v>43738</v>
      </c>
      <c r="N8071" s="2" t="s">
        <v>17</v>
      </c>
    </row>
    <row r="8072" spans="1:14" ht="13">
      <c r="A8072" s="2" t="s">
        <v>14069</v>
      </c>
      <c r="B8072" s="4">
        <v>8697</v>
      </c>
      <c r="C8072" s="9" t="str">
        <f t="shared" si="1"/>
        <v>Flag fail when ifrs-full:ReceivablesAndPayablesRelatedToInsuranceContracts is negative in the default or with dimensions except for the allowable dimensional qualifiers defined as allowable non negatives.</v>
      </c>
      <c r="D8072" s="2" t="s">
        <v>17</v>
      </c>
      <c r="E8072" s="2" t="s">
        <v>18</v>
      </c>
      <c r="F8072" s="9" t="s">
        <v>15884</v>
      </c>
      <c r="G8072" s="2" t="s">
        <v>20</v>
      </c>
      <c r="H8072" s="2" t="s">
        <v>175</v>
      </c>
      <c r="I8072" s="2">
        <v>9</v>
      </c>
      <c r="M8072" s="3">
        <v>43738</v>
      </c>
      <c r="N8072" s="2" t="s">
        <v>17</v>
      </c>
    </row>
    <row r="8073" spans="1:14" ht="13">
      <c r="A8073" s="2" t="s">
        <v>14069</v>
      </c>
      <c r="B8073" s="4">
        <v>8698</v>
      </c>
      <c r="C8073" s="9" t="str">
        <f t="shared" si="1"/>
        <v>Flag fail when ifrs-full:PurchaseOfInvestmentsOtherThanInvestmentsAccountedForUsingEquityMethod is negative in the default or with dimensions except for the allowable dimensional qualifiers defined as allowable non negatives.</v>
      </c>
      <c r="D8073" s="2" t="s">
        <v>17</v>
      </c>
      <c r="E8073" s="2" t="s">
        <v>18</v>
      </c>
      <c r="F8073" s="9" t="s">
        <v>15885</v>
      </c>
      <c r="G8073" s="2" t="s">
        <v>20</v>
      </c>
      <c r="H8073" s="2" t="s">
        <v>175</v>
      </c>
      <c r="I8073" s="2">
        <v>9</v>
      </c>
      <c r="M8073" s="3">
        <v>43738</v>
      </c>
      <c r="N8073" s="2" t="s">
        <v>17</v>
      </c>
    </row>
    <row r="8074" spans="1:14" ht="13">
      <c r="A8074" s="2" t="s">
        <v>14069</v>
      </c>
      <c r="B8074" s="4">
        <v>8699</v>
      </c>
      <c r="C8074" s="9" t="str">
        <f t="shared" si="1"/>
        <v>Flag fail when ifrs-full:ProceedsFromIssuingShares is negative in the default or with dimensions except for the allowable dimensional qualifiers defined as allowable non negatives.</v>
      </c>
      <c r="D8074" s="2" t="s">
        <v>17</v>
      </c>
      <c r="E8074" s="2" t="s">
        <v>18</v>
      </c>
      <c r="F8074" s="9" t="s">
        <v>15886</v>
      </c>
      <c r="G8074" s="2" t="s">
        <v>20</v>
      </c>
      <c r="H8074" s="2" t="s">
        <v>175</v>
      </c>
      <c r="I8074" s="2">
        <v>9</v>
      </c>
      <c r="M8074" s="3">
        <v>43738</v>
      </c>
      <c r="N8074" s="2" t="s">
        <v>17</v>
      </c>
    </row>
    <row r="8075" spans="1:14" ht="13">
      <c r="A8075" s="2" t="s">
        <v>14069</v>
      </c>
      <c r="B8075" s="4">
        <v>8700</v>
      </c>
      <c r="C8075" s="9" t="str">
        <f t="shared" si="1"/>
        <v>Flag fail when ifrs-full:ProceedsFromIssueOfSubordinatedLiabilities is negative in the default or with dimensions except for the allowable dimensional qualifiers defined as allowable non negatives.</v>
      </c>
      <c r="D8075" s="2" t="s">
        <v>17</v>
      </c>
      <c r="E8075" s="2" t="s">
        <v>18</v>
      </c>
      <c r="F8075" s="9" t="s">
        <v>15887</v>
      </c>
      <c r="G8075" s="2" t="s">
        <v>20</v>
      </c>
      <c r="H8075" s="2" t="s">
        <v>175</v>
      </c>
      <c r="I8075" s="2">
        <v>9</v>
      </c>
      <c r="M8075" s="3">
        <v>43738</v>
      </c>
      <c r="N8075" s="2" t="s">
        <v>17</v>
      </c>
    </row>
    <row r="8076" spans="1:14" ht="13">
      <c r="A8076" s="2" t="s">
        <v>14069</v>
      </c>
      <c r="B8076" s="4">
        <v>8701</v>
      </c>
      <c r="C8076" s="9" t="str">
        <f t="shared" si="1"/>
        <v>Flag fail when ifrs-full:OtherRevenue is negative in the default or with dimensions except for the allowable dimensional qualifiers defined as allowable non negatives.</v>
      </c>
      <c r="D8076" s="2" t="s">
        <v>17</v>
      </c>
      <c r="E8076" s="2" t="s">
        <v>18</v>
      </c>
      <c r="F8076" s="9" t="s">
        <v>15888</v>
      </c>
      <c r="G8076" s="2" t="s">
        <v>20</v>
      </c>
      <c r="H8076" s="2" t="s">
        <v>175</v>
      </c>
      <c r="I8076" s="2">
        <v>9</v>
      </c>
      <c r="M8076" s="3">
        <v>43738</v>
      </c>
      <c r="N8076" s="2" t="s">
        <v>17</v>
      </c>
    </row>
    <row r="8077" spans="1:14" ht="13">
      <c r="A8077" s="2" t="s">
        <v>14069</v>
      </c>
      <c r="B8077" s="4">
        <v>8702</v>
      </c>
      <c r="C8077" s="9" t="str">
        <f t="shared" si="1"/>
        <v>Flag fail when ifrs-full:OtherPayables is negative in the default or with dimensions except for the allowable dimensional qualifiers defined as allowable non negatives.</v>
      </c>
      <c r="D8077" s="2" t="s">
        <v>17</v>
      </c>
      <c r="E8077" s="2" t="s">
        <v>18</v>
      </c>
      <c r="F8077" s="9" t="s">
        <v>15889</v>
      </c>
      <c r="G8077" s="2" t="s">
        <v>20</v>
      </c>
      <c r="H8077" s="2" t="s">
        <v>175</v>
      </c>
      <c r="I8077" s="2">
        <v>9</v>
      </c>
      <c r="M8077" s="3">
        <v>43738</v>
      </c>
      <c r="N8077" s="2" t="s">
        <v>17</v>
      </c>
    </row>
    <row r="8078" spans="1:14" ht="13">
      <c r="A8078" s="2" t="s">
        <v>14069</v>
      </c>
      <c r="B8078" s="4">
        <v>8703</v>
      </c>
      <c r="C8078" s="9" t="str">
        <f t="shared" si="1"/>
        <v>Flag fail when ifrs-full:OtherCurrentFinancialLiabilities is negative in the default or with dimensions except for the allowable dimensional qualifiers defined as allowable non negatives.</v>
      </c>
      <c r="D8078" s="2" t="s">
        <v>17</v>
      </c>
      <c r="E8078" s="2" t="s">
        <v>18</v>
      </c>
      <c r="F8078" s="9" t="s">
        <v>15890</v>
      </c>
      <c r="G8078" s="2" t="s">
        <v>20</v>
      </c>
      <c r="H8078" s="2" t="s">
        <v>175</v>
      </c>
      <c r="I8078" s="2">
        <v>9</v>
      </c>
      <c r="M8078" s="3">
        <v>43738</v>
      </c>
      <c r="N8078" s="2" t="s">
        <v>17</v>
      </c>
    </row>
    <row r="8079" spans="1:14" ht="13">
      <c r="A8079" s="2" t="s">
        <v>14069</v>
      </c>
      <c r="B8079" s="4">
        <v>8704</v>
      </c>
      <c r="C8079" s="9" t="str">
        <f t="shared" si="1"/>
        <v>Flag fail when ifrs-full:NoncurrentProvisions is negative in the default or with dimensions except for the allowable dimensional qualifiers defined as allowable non negatives.</v>
      </c>
      <c r="D8079" s="2" t="s">
        <v>17</v>
      </c>
      <c r="E8079" s="2" t="s">
        <v>18</v>
      </c>
      <c r="F8079" s="9" t="s">
        <v>15891</v>
      </c>
      <c r="G8079" s="2" t="s">
        <v>20</v>
      </c>
      <c r="H8079" s="2" t="s">
        <v>175</v>
      </c>
      <c r="I8079" s="2">
        <v>9</v>
      </c>
      <c r="M8079" s="3">
        <v>43738</v>
      </c>
      <c r="N8079" s="2" t="s">
        <v>17</v>
      </c>
    </row>
    <row r="8080" spans="1:14" ht="13">
      <c r="A8080" s="2" t="s">
        <v>14069</v>
      </c>
      <c r="B8080" s="4">
        <v>8705</v>
      </c>
      <c r="C8080" s="9" t="str">
        <f t="shared" si="1"/>
        <v>Flag fail when ifrs-full:NoncurrentFinancialAssets is negative in the default or with dimensions except for the allowable dimensional qualifiers defined as allowable non negatives.</v>
      </c>
      <c r="D8080" s="2" t="s">
        <v>17</v>
      </c>
      <c r="E8080" s="2" t="s">
        <v>18</v>
      </c>
      <c r="F8080" s="9" t="s">
        <v>15892</v>
      </c>
      <c r="G8080" s="2" t="s">
        <v>20</v>
      </c>
      <c r="H8080" s="2" t="s">
        <v>175</v>
      </c>
      <c r="I8080" s="2">
        <v>9</v>
      </c>
      <c r="M8080" s="3">
        <v>43738</v>
      </c>
      <c r="N8080" s="2" t="s">
        <v>17</v>
      </c>
    </row>
    <row r="8081" spans="1:14" ht="13">
      <c r="A8081" s="2" t="s">
        <v>14069</v>
      </c>
      <c r="B8081" s="4">
        <v>8706</v>
      </c>
      <c r="C8081" s="9" t="str">
        <f t="shared" si="1"/>
        <v>Flag fail when ifrs-full:NetFinancialAssetsSubjectToOffsettingEnforceableMasterNettingArrangementsOrSimilarAgreementsInStatementOfFinancialPosition is negative in the default or with dimensions except for the allowable dimensional qualifiers defined as allowable non negatives.</v>
      </c>
      <c r="D8081" s="2" t="s">
        <v>17</v>
      </c>
      <c r="E8081" s="2" t="s">
        <v>122</v>
      </c>
      <c r="F8081" s="9" t="s">
        <v>15893</v>
      </c>
      <c r="G8081" s="2" t="s">
        <v>20</v>
      </c>
      <c r="H8081" s="2" t="s">
        <v>175</v>
      </c>
      <c r="I8081" s="2">
        <v>9</v>
      </c>
      <c r="J8081" s="2">
        <v>17</v>
      </c>
      <c r="M8081" s="3">
        <v>43738</v>
      </c>
      <c r="N8081" s="2" t="s">
        <v>17</v>
      </c>
    </row>
    <row r="8082" spans="1:14" ht="13">
      <c r="A8082" s="2" t="s">
        <v>14069</v>
      </c>
      <c r="B8082" s="4">
        <v>8707</v>
      </c>
      <c r="C8082" s="9" t="str">
        <f t="shared" si="1"/>
        <v>Flag fail when ifrs-full:MinimumFinanceLeasePaymentsPayableAtPresentValue is negative in the default or with dimensions except for the allowable dimensional qualifiers defined as allowable non negatives.</v>
      </c>
      <c r="D8082" s="2" t="s">
        <v>17</v>
      </c>
      <c r="E8082" s="2" t="s">
        <v>18</v>
      </c>
      <c r="F8082" s="9" t="s">
        <v>15894</v>
      </c>
      <c r="G8082" s="2" t="s">
        <v>20</v>
      </c>
      <c r="H8082" s="2" t="s">
        <v>175</v>
      </c>
      <c r="I8082" s="2">
        <v>9</v>
      </c>
      <c r="M8082" s="3">
        <v>43738</v>
      </c>
      <c r="N8082" s="2" t="s">
        <v>17</v>
      </c>
    </row>
    <row r="8083" spans="1:14" ht="13">
      <c r="A8083" s="2" t="s">
        <v>14069</v>
      </c>
      <c r="B8083" s="4">
        <v>8708</v>
      </c>
      <c r="C8083" s="9" t="str">
        <f t="shared" si="1"/>
        <v>Flag fail when ifrs-full:LossesOnDisposalsOfInvestments is negative in the default or with dimensions except for the allowable dimensional qualifiers defined as allowable non negatives.</v>
      </c>
      <c r="D8083" s="2" t="s">
        <v>17</v>
      </c>
      <c r="E8083" s="2" t="s">
        <v>18</v>
      </c>
      <c r="F8083" s="9" t="s">
        <v>15895</v>
      </c>
      <c r="G8083" s="2" t="s">
        <v>20</v>
      </c>
      <c r="H8083" s="2" t="s">
        <v>175</v>
      </c>
      <c r="I8083" s="2">
        <v>9</v>
      </c>
      <c r="M8083" s="3">
        <v>43738</v>
      </c>
      <c r="N8083" s="2" t="s">
        <v>17</v>
      </c>
    </row>
    <row r="8084" spans="1:14" ht="13">
      <c r="A8084" s="2" t="s">
        <v>14069</v>
      </c>
      <c r="B8084" s="4">
        <v>8709</v>
      </c>
      <c r="C8084" s="9" t="str">
        <f t="shared" si="1"/>
        <v>Flag fail when ifrs-full:InterestRevenueCalculatedUsingEffectiveInterestMethod is negative in the default or with dimensions except for the allowable dimensional qualifiers defined as allowable non negatives.</v>
      </c>
      <c r="D8084" s="2" t="s">
        <v>17</v>
      </c>
      <c r="E8084" s="2" t="s">
        <v>18</v>
      </c>
      <c r="F8084" s="9" t="s">
        <v>15896</v>
      </c>
      <c r="G8084" s="2" t="s">
        <v>20</v>
      </c>
      <c r="H8084" s="2" t="s">
        <v>175</v>
      </c>
      <c r="I8084" s="2">
        <v>9</v>
      </c>
      <c r="M8084" s="3">
        <v>43738</v>
      </c>
      <c r="N8084" s="2" t="s">
        <v>17</v>
      </c>
    </row>
    <row r="8085" spans="1:14" ht="13">
      <c r="A8085" s="2" t="s">
        <v>14069</v>
      </c>
      <c r="B8085" s="4">
        <v>8710</v>
      </c>
      <c r="C8085" s="9" t="str">
        <f t="shared" si="1"/>
        <v>Flag fail when ifrs-full:Goodwill is negative in the default or with dimensions except for the allowable dimensional qualifiers defined as allowable non negatives.</v>
      </c>
      <c r="D8085" s="2" t="s">
        <v>17</v>
      </c>
      <c r="E8085" s="2" t="s">
        <v>18</v>
      </c>
      <c r="F8085" s="9" t="s">
        <v>15897</v>
      </c>
      <c r="G8085" s="2" t="s">
        <v>20</v>
      </c>
      <c r="H8085" s="2" t="s">
        <v>175</v>
      </c>
      <c r="I8085" s="2">
        <v>9</v>
      </c>
      <c r="M8085" s="3">
        <v>43738</v>
      </c>
      <c r="N8085" s="2" t="s">
        <v>17</v>
      </c>
    </row>
    <row r="8086" spans="1:14" ht="13">
      <c r="A8086" s="2" t="s">
        <v>14069</v>
      </c>
      <c r="B8086" s="4">
        <v>8711</v>
      </c>
      <c r="C8086" s="9" t="str">
        <f t="shared" si="1"/>
        <v>Flag fail when ifrs-full:GainsOnDisposalsOfNoncurrentAssets is negative in the default or with dimensions except for the allowable dimensional qualifiers defined as allowable non negatives.</v>
      </c>
      <c r="D8086" s="2" t="s">
        <v>17</v>
      </c>
      <c r="E8086" s="2" t="s">
        <v>18</v>
      </c>
      <c r="F8086" s="9" t="s">
        <v>15898</v>
      </c>
      <c r="G8086" s="2" t="s">
        <v>20</v>
      </c>
      <c r="H8086" s="2" t="s">
        <v>175</v>
      </c>
      <c r="I8086" s="2">
        <v>9</v>
      </c>
      <c r="M8086" s="3">
        <v>43738</v>
      </c>
      <c r="N8086" s="2" t="s">
        <v>17</v>
      </c>
    </row>
    <row r="8087" spans="1:14" ht="13">
      <c r="A8087" s="2" t="s">
        <v>14069</v>
      </c>
      <c r="B8087" s="4">
        <v>8712</v>
      </c>
      <c r="C8087" s="9" t="str">
        <f t="shared" si="1"/>
        <v>Flag fail when ifrs-full:GainRecognisedInBargainPurchaseTransaction is negative in the default or with dimensions except for the allowable dimensional qualifiers defined as allowable non negatives.</v>
      </c>
      <c r="D8087" s="2" t="s">
        <v>17</v>
      </c>
      <c r="E8087" s="2" t="s">
        <v>18</v>
      </c>
      <c r="F8087" s="9" t="s">
        <v>15899</v>
      </c>
      <c r="G8087" s="2" t="s">
        <v>20</v>
      </c>
      <c r="H8087" s="2" t="s">
        <v>175</v>
      </c>
      <c r="I8087" s="2">
        <v>9</v>
      </c>
      <c r="M8087" s="3">
        <v>43738</v>
      </c>
      <c r="N8087" s="2" t="s">
        <v>17</v>
      </c>
    </row>
    <row r="8088" spans="1:14" ht="13">
      <c r="A8088" s="2" t="s">
        <v>14069</v>
      </c>
      <c r="B8088" s="4">
        <v>8713</v>
      </c>
      <c r="C8088" s="9" t="str">
        <f t="shared" si="1"/>
        <v>Flag fail when ifrs-full:FinancialAssetsWrittenOffDuringReportingPeriodAndStillSubjectToEnforcementActivityContractualAmountOutstanding is negative in the default or with dimensions except for the allowable dimensional qualifiers defined as allowable non negatives.</v>
      </c>
      <c r="D8088" s="2" t="s">
        <v>17</v>
      </c>
      <c r="E8088" s="2" t="s">
        <v>18</v>
      </c>
      <c r="F8088" s="9" t="s">
        <v>15900</v>
      </c>
      <c r="G8088" s="2" t="s">
        <v>20</v>
      </c>
      <c r="H8088" s="2" t="s">
        <v>175</v>
      </c>
      <c r="I8088" s="2">
        <v>9</v>
      </c>
      <c r="M8088" s="3">
        <v>43738</v>
      </c>
      <c r="N8088" s="2" t="s">
        <v>17</v>
      </c>
    </row>
    <row r="8089" spans="1:14" ht="13">
      <c r="A8089" s="2" t="s">
        <v>14069</v>
      </c>
      <c r="B8089" s="4">
        <v>8714</v>
      </c>
      <c r="C8089" s="9" t="str">
        <f t="shared" si="1"/>
        <v>Flag fail when ifrs-full:FinancialAssetsAtFairValueThroughProfitOrLossMandatorilyMeasuredAtFairValue is negative in the default or with dimensions except for the allowable dimensional qualifiers defined as allowable non negatives.</v>
      </c>
      <c r="D8089" s="2" t="s">
        <v>17</v>
      </c>
      <c r="E8089" s="2" t="s">
        <v>18</v>
      </c>
      <c r="F8089" s="9" t="s">
        <v>15901</v>
      </c>
      <c r="G8089" s="2" t="s">
        <v>20</v>
      </c>
      <c r="H8089" s="2" t="s">
        <v>175</v>
      </c>
      <c r="I8089" s="2">
        <v>9</v>
      </c>
      <c r="M8089" s="3">
        <v>43738</v>
      </c>
      <c r="N8089" s="2" t="s">
        <v>17</v>
      </c>
    </row>
    <row r="8090" spans="1:14" ht="13">
      <c r="A8090" s="2" t="s">
        <v>14069</v>
      </c>
      <c r="B8090" s="4">
        <v>8715</v>
      </c>
      <c r="C8090" s="9" t="str">
        <f t="shared" si="1"/>
        <v>Flag fail when ifrs-full:ExercisePriceShareOptionsGranted is negative in the default or with dimensions except for the allowable dimensional qualifiers defined as allowable non negatives.</v>
      </c>
      <c r="D8090" s="2" t="s">
        <v>17</v>
      </c>
      <c r="E8090" s="2" t="s">
        <v>18</v>
      </c>
      <c r="F8090" s="9" t="s">
        <v>15902</v>
      </c>
      <c r="G8090" s="2" t="s">
        <v>20</v>
      </c>
      <c r="H8090" s="2" t="s">
        <v>175</v>
      </c>
      <c r="I8090" s="2">
        <v>9</v>
      </c>
      <c r="M8090" s="3">
        <v>43738</v>
      </c>
      <c r="N8090" s="2" t="s">
        <v>17</v>
      </c>
    </row>
    <row r="8091" spans="1:14" ht="13">
      <c r="A8091" s="2" t="s">
        <v>14069</v>
      </c>
      <c r="B8091" s="4">
        <v>8716</v>
      </c>
      <c r="C8091" s="9" t="str">
        <f t="shared" si="1"/>
        <v>Flag fail when ifrs-full:DividendsProposedOrDeclaredBeforeFinancialStatementsAuthorisedForIssueButNotRecognisedAsDistributionToOwners is negative in the default or with dimensions except for the allowable dimensional qualifiers defined as allowable non negatives.</v>
      </c>
      <c r="D8091" s="2" t="s">
        <v>17</v>
      </c>
      <c r="E8091" s="2" t="s">
        <v>18</v>
      </c>
      <c r="F8091" s="9" t="s">
        <v>15903</v>
      </c>
      <c r="G8091" s="2" t="s">
        <v>20</v>
      </c>
      <c r="H8091" s="2" t="s">
        <v>175</v>
      </c>
      <c r="I8091" s="2">
        <v>9</v>
      </c>
      <c r="M8091" s="3">
        <v>43738</v>
      </c>
      <c r="N8091" s="2" t="s">
        <v>17</v>
      </c>
    </row>
    <row r="8092" spans="1:14" ht="13">
      <c r="A8092" s="2" t="s">
        <v>14069</v>
      </c>
      <c r="B8092" s="4">
        <v>8717</v>
      </c>
      <c r="C8092" s="9" t="str">
        <f t="shared" si="1"/>
        <v>Flag fail when ifrs-full:DividendsPaidOrdinarySharesPerShare is negative in the default or with dimensions except for the allowable dimensional qualifiers defined as allowable non negatives.</v>
      </c>
      <c r="D8092" s="2" t="s">
        <v>17</v>
      </c>
      <c r="E8092" s="2" t="s">
        <v>18</v>
      </c>
      <c r="F8092" s="9" t="s">
        <v>15904</v>
      </c>
      <c r="G8092" s="2" t="s">
        <v>20</v>
      </c>
      <c r="H8092" s="2" t="s">
        <v>175</v>
      </c>
      <c r="I8092" s="2">
        <v>9</v>
      </c>
      <c r="M8092" s="3">
        <v>43738</v>
      </c>
      <c r="N8092" s="2" t="s">
        <v>17</v>
      </c>
    </row>
    <row r="8093" spans="1:14" ht="13">
      <c r="A8093" s="2" t="s">
        <v>14069</v>
      </c>
      <c r="B8093" s="4">
        <v>8718</v>
      </c>
      <c r="C8093" s="9" t="str">
        <f t="shared" si="1"/>
        <v>Flag fail when ifrs-full:CurrentGovernmentGrants is negative in the default or with dimensions except for the allowable dimensional qualifiers defined as allowable non negatives.</v>
      </c>
      <c r="D8093" s="2" t="s">
        <v>17</v>
      </c>
      <c r="E8093" s="2" t="s">
        <v>18</v>
      </c>
      <c r="F8093" s="9" t="s">
        <v>15905</v>
      </c>
      <c r="G8093" s="2" t="s">
        <v>20</v>
      </c>
      <c r="H8093" s="2" t="s">
        <v>175</v>
      </c>
      <c r="I8093" s="2">
        <v>9</v>
      </c>
      <c r="M8093" s="3">
        <v>43738</v>
      </c>
      <c r="N8093" s="2" t="s">
        <v>17</v>
      </c>
    </row>
    <row r="8094" spans="1:14" ht="13">
      <c r="A8094" s="2" t="s">
        <v>14069</v>
      </c>
      <c r="B8094" s="4">
        <v>8719</v>
      </c>
      <c r="C8094" s="9" t="str">
        <f t="shared" si="1"/>
        <v>Flag fail when ifrs-full:CashReceiptsFromFutureContractsForwardContractsOptionContractsAndSwapContractsClassifiedAsInvestingActivities is negative in the default or with dimensions except for the allowable dimensional qualifiers defined as allowable non negatives.</v>
      </c>
      <c r="D8094" s="2" t="s">
        <v>17</v>
      </c>
      <c r="E8094" s="2" t="s">
        <v>18</v>
      </c>
      <c r="F8094" s="9" t="s">
        <v>15906</v>
      </c>
      <c r="G8094" s="2" t="s">
        <v>20</v>
      </c>
      <c r="H8094" s="2" t="s">
        <v>175</v>
      </c>
      <c r="I8094" s="2">
        <v>9</v>
      </c>
      <c r="M8094" s="3">
        <v>43738</v>
      </c>
      <c r="N8094" s="2" t="s">
        <v>17</v>
      </c>
    </row>
    <row r="8095" spans="1:14" ht="13">
      <c r="A8095" s="2" t="s">
        <v>14069</v>
      </c>
      <c r="B8095" s="4">
        <v>8720</v>
      </c>
      <c r="C8095" s="9" t="str">
        <f t="shared" si="1"/>
        <v>Flag fail when ifrs-full:CashAndCashEquivalentsAmountContributedToFairValueOfPlanAssets is negative in the default or with dimensions except for the allowable dimensional qualifiers defined as allowable non negatives.</v>
      </c>
      <c r="D8095" s="2" t="s">
        <v>17</v>
      </c>
      <c r="E8095" s="2" t="s">
        <v>18</v>
      </c>
      <c r="F8095" s="9" t="s">
        <v>15907</v>
      </c>
      <c r="G8095" s="2" t="s">
        <v>20</v>
      </c>
      <c r="H8095" s="2" t="s">
        <v>175</v>
      </c>
      <c r="I8095" s="2">
        <v>9</v>
      </c>
      <c r="M8095" s="3">
        <v>43738</v>
      </c>
      <c r="N8095" s="2" t="s">
        <v>17</v>
      </c>
    </row>
    <row r="8096" spans="1:14" ht="13">
      <c r="A8096" s="2" t="s">
        <v>14069</v>
      </c>
      <c r="B8096" s="4">
        <v>8721</v>
      </c>
      <c r="C8096" s="9" t="str">
        <f t="shared" si="1"/>
        <v>Flag fail when ifrs-full:AdjustmentsForFinanceIncome is negative in the default or with dimensions except for the allowable dimensional qualifiers defined as allowable non negatives.</v>
      </c>
      <c r="D8096" s="2" t="s">
        <v>17</v>
      </c>
      <c r="E8096" s="2" t="s">
        <v>122</v>
      </c>
      <c r="F8096" s="9" t="s">
        <v>15908</v>
      </c>
      <c r="G8096" s="2" t="s">
        <v>20</v>
      </c>
      <c r="H8096" s="2" t="s">
        <v>175</v>
      </c>
      <c r="I8096" s="2">
        <v>9</v>
      </c>
      <c r="J8096" s="2">
        <v>22</v>
      </c>
      <c r="M8096" s="3">
        <v>43738</v>
      </c>
      <c r="N8096" s="2" t="s">
        <v>17</v>
      </c>
    </row>
    <row r="8097" spans="1:14" ht="13">
      <c r="A8097" s="2" t="s">
        <v>14069</v>
      </c>
      <c r="B8097" s="4">
        <v>8722</v>
      </c>
      <c r="C8097" s="9" t="str">
        <f t="shared" si="1"/>
        <v>Flag fail when ifrs-full:AcquisitionsThroughBusinessCombinationsOtherProvisions is negative in the default or with dimensions except for the allowable dimensional qualifiers defined as allowable non negatives.</v>
      </c>
      <c r="D8097" s="2" t="s">
        <v>17</v>
      </c>
      <c r="E8097" s="2" t="s">
        <v>18</v>
      </c>
      <c r="F8097" s="9" t="s">
        <v>15909</v>
      </c>
      <c r="G8097" s="2" t="s">
        <v>20</v>
      </c>
      <c r="H8097" s="2" t="s">
        <v>175</v>
      </c>
      <c r="I8097" s="2">
        <v>9</v>
      </c>
      <c r="M8097" s="3">
        <v>43738</v>
      </c>
      <c r="N8097" s="2" t="s">
        <v>17</v>
      </c>
    </row>
    <row r="8098" spans="1:14" ht="13">
      <c r="A8098" s="2" t="s">
        <v>14069</v>
      </c>
      <c r="B8098" s="4">
        <v>8723</v>
      </c>
      <c r="C8098" s="9" t="str">
        <f t="shared" si="1"/>
        <v>Flag fail when ifrs-full:TerminationBenefitsExpense is negative in the default or with dimensions except for the allowable dimensional qualifiers defined as allowable non negatives.</v>
      </c>
      <c r="D8098" s="2" t="s">
        <v>17</v>
      </c>
      <c r="E8098" s="2" t="s">
        <v>18</v>
      </c>
      <c r="F8098" s="9" t="s">
        <v>15910</v>
      </c>
      <c r="G8098" s="2" t="s">
        <v>20</v>
      </c>
      <c r="H8098" s="2" t="s">
        <v>175</v>
      </c>
      <c r="I8098" s="2">
        <v>9</v>
      </c>
      <c r="M8098" s="3">
        <v>43738</v>
      </c>
      <c r="N8098" s="2" t="s">
        <v>17</v>
      </c>
    </row>
    <row r="8099" spans="1:14" ht="13">
      <c r="A8099" s="2" t="s">
        <v>14069</v>
      </c>
      <c r="B8099" s="4">
        <v>8724</v>
      </c>
      <c r="C8099" s="9" t="str">
        <f t="shared" si="1"/>
        <v>Flag fail when ifrs-full:ShorttermEmployeeBenefitsExpense is negative in the default or with dimensions except for the allowable dimensional qualifiers defined as allowable non negatives.</v>
      </c>
      <c r="D8099" s="2" t="s">
        <v>17</v>
      </c>
      <c r="E8099" s="2" t="s">
        <v>18</v>
      </c>
      <c r="F8099" s="9" t="s">
        <v>15911</v>
      </c>
      <c r="G8099" s="2" t="s">
        <v>20</v>
      </c>
      <c r="H8099" s="2" t="s">
        <v>175</v>
      </c>
      <c r="I8099" s="2">
        <v>9</v>
      </c>
      <c r="M8099" s="3">
        <v>43738</v>
      </c>
      <c r="N8099" s="2" t="s">
        <v>17</v>
      </c>
    </row>
    <row r="8100" spans="1:14" ht="13">
      <c r="A8100" s="2" t="s">
        <v>14069</v>
      </c>
      <c r="B8100" s="4">
        <v>8725</v>
      </c>
      <c r="C8100" s="9" t="str">
        <f t="shared" si="1"/>
        <v>Flag fail when ifrs-full:RevenueFromSaleOfGold is negative in the default or with dimensions except for the allowable dimensional qualifiers defined as allowable non negatives.</v>
      </c>
      <c r="D8100" s="2" t="s">
        <v>17</v>
      </c>
      <c r="E8100" s="2" t="s">
        <v>18</v>
      </c>
      <c r="F8100" s="9" t="s">
        <v>15912</v>
      </c>
      <c r="G8100" s="2" t="s">
        <v>20</v>
      </c>
      <c r="H8100" s="2" t="s">
        <v>175</v>
      </c>
      <c r="I8100" s="2">
        <v>9</v>
      </c>
      <c r="M8100" s="3">
        <v>43738</v>
      </c>
      <c r="N8100" s="2" t="s">
        <v>17</v>
      </c>
    </row>
    <row r="8101" spans="1:14" ht="13">
      <c r="A8101" s="2" t="s">
        <v>14069</v>
      </c>
      <c r="B8101" s="4">
        <v>8726</v>
      </c>
      <c r="C8101" s="9" t="str">
        <f t="shared" si="1"/>
        <v>Flag fail when ifrs-full:RevenueFromConstructionContracts is negative in the default or with dimensions except for the allowable dimensional qualifiers defined as allowable non negatives.</v>
      </c>
      <c r="D8101" s="2" t="s">
        <v>17</v>
      </c>
      <c r="E8101" s="2" t="s">
        <v>18</v>
      </c>
      <c r="F8101" s="9" t="s">
        <v>15913</v>
      </c>
      <c r="G8101" s="2" t="s">
        <v>20</v>
      </c>
      <c r="H8101" s="2" t="s">
        <v>175</v>
      </c>
      <c r="I8101" s="2">
        <v>9</v>
      </c>
      <c r="M8101" s="3">
        <v>43738</v>
      </c>
      <c r="N8101" s="2" t="s">
        <v>17</v>
      </c>
    </row>
    <row r="8102" spans="1:14" ht="13">
      <c r="A8102" s="2" t="s">
        <v>14069</v>
      </c>
      <c r="B8102" s="4">
        <v>8727</v>
      </c>
      <c r="C8102" s="9" t="str">
        <f t="shared" si="1"/>
        <v>Flag fail when ifrs-full:RawMaterialsAndConsumablesUsed is negative in the default or with dimensions except for the allowable dimensional qualifiers defined as allowable non negatives.</v>
      </c>
      <c r="D8102" s="2" t="s">
        <v>17</v>
      </c>
      <c r="E8102" s="2" t="s">
        <v>18</v>
      </c>
      <c r="F8102" s="9" t="s">
        <v>15914</v>
      </c>
      <c r="G8102" s="2" t="s">
        <v>20</v>
      </c>
      <c r="H8102" s="2" t="s">
        <v>175</v>
      </c>
      <c r="I8102" s="2">
        <v>9</v>
      </c>
      <c r="M8102" s="3">
        <v>43738</v>
      </c>
      <c r="N8102" s="2" t="s">
        <v>17</v>
      </c>
    </row>
    <row r="8103" spans="1:14" ht="13">
      <c r="A8103" s="2" t="s">
        <v>14069</v>
      </c>
      <c r="B8103" s="4">
        <v>8728</v>
      </c>
      <c r="C8103" s="9" t="str">
        <f t="shared" si="1"/>
        <v>Flag fail when ifrs-full:PurchasesFairValueMeasurementLiabilities is negative in the default or with dimensions except for the allowable dimensional qualifiers defined as allowable non negatives.</v>
      </c>
      <c r="D8103" s="2" t="s">
        <v>17</v>
      </c>
      <c r="E8103" s="2" t="s">
        <v>18</v>
      </c>
      <c r="F8103" s="9" t="s">
        <v>15915</v>
      </c>
      <c r="G8103" s="2" t="s">
        <v>20</v>
      </c>
      <c r="H8103" s="2" t="s">
        <v>175</v>
      </c>
      <c r="I8103" s="2">
        <v>9</v>
      </c>
      <c r="M8103" s="3">
        <v>43738</v>
      </c>
      <c r="N8103" s="2" t="s">
        <v>17</v>
      </c>
    </row>
    <row r="8104" spans="1:14" ht="13">
      <c r="A8104" s="2" t="s">
        <v>14069</v>
      </c>
      <c r="B8104" s="4">
        <v>8729</v>
      </c>
      <c r="C8104" s="9" t="str">
        <f t="shared" si="1"/>
        <v>Flag fail when ifrs-full:PurchaseOfOtherLongtermAssetsClassifiedAsInvestingActivities is negative in the default or with dimensions except for the allowable dimensional qualifiers defined as allowable non negatives.</v>
      </c>
      <c r="D8104" s="2" t="s">
        <v>17</v>
      </c>
      <c r="E8104" s="2" t="s">
        <v>18</v>
      </c>
      <c r="F8104" s="9" t="s">
        <v>15916</v>
      </c>
      <c r="G8104" s="2" t="s">
        <v>20</v>
      </c>
      <c r="H8104" s="2" t="s">
        <v>175</v>
      </c>
      <c r="I8104" s="2">
        <v>9</v>
      </c>
      <c r="M8104" s="3">
        <v>43738</v>
      </c>
      <c r="N8104" s="2" t="s">
        <v>17</v>
      </c>
    </row>
    <row r="8105" spans="1:14" ht="13">
      <c r="A8105" s="2" t="s">
        <v>14069</v>
      </c>
      <c r="B8105" s="4">
        <v>8730</v>
      </c>
      <c r="C8105" s="9" t="str">
        <f t="shared" si="1"/>
        <v>Flag fail when ifrs-full:PurchaseOfInvestmentProperty is negative in the default or with dimensions except for the allowable dimensional qualifiers defined as allowable non negatives.</v>
      </c>
      <c r="D8105" s="2" t="s">
        <v>17</v>
      </c>
      <c r="E8105" s="2" t="s">
        <v>18</v>
      </c>
      <c r="F8105" s="9" t="s">
        <v>15917</v>
      </c>
      <c r="G8105" s="2" t="s">
        <v>20</v>
      </c>
      <c r="H8105" s="2" t="s">
        <v>175</v>
      </c>
      <c r="I8105" s="2">
        <v>9</v>
      </c>
      <c r="M8105" s="3">
        <v>43738</v>
      </c>
      <c r="N8105" s="2" t="s">
        <v>17</v>
      </c>
    </row>
    <row r="8106" spans="1:14" ht="13">
      <c r="A8106" s="2" t="s">
        <v>14069</v>
      </c>
      <c r="B8106" s="4">
        <v>8731</v>
      </c>
      <c r="C8106" s="9" t="str">
        <f t="shared" si="1"/>
        <v>Flag fail when ifrs-full:ProvisionForDecommissioningRestorationAndRehabilitationCosts is negative in the default or with dimensions except for the allowable dimensional qualifiers defined as allowable non negatives.</v>
      </c>
      <c r="D8106" s="2" t="s">
        <v>17</v>
      </c>
      <c r="E8106" s="2" t="s">
        <v>18</v>
      </c>
      <c r="F8106" s="9" t="s">
        <v>15918</v>
      </c>
      <c r="G8106" s="2" t="s">
        <v>20</v>
      </c>
      <c r="H8106" s="2" t="s">
        <v>175</v>
      </c>
      <c r="I8106" s="2">
        <v>9</v>
      </c>
      <c r="M8106" s="3">
        <v>43738</v>
      </c>
      <c r="N8106" s="2" t="s">
        <v>17</v>
      </c>
    </row>
    <row r="8107" spans="1:14" ht="13">
      <c r="A8107" s="2" t="s">
        <v>14069</v>
      </c>
      <c r="B8107" s="4">
        <v>8732</v>
      </c>
      <c r="C8107" s="9" t="str">
        <f t="shared" si="1"/>
        <v>Flag fail when ifrs-full:PropertyPlantAndEquipmentGrossCarryingAmountFullyDepreciated is negative in the default or with dimensions except for the allowable dimensional qualifiers defined as allowable non negatives.</v>
      </c>
      <c r="D8107" s="2" t="s">
        <v>17</v>
      </c>
      <c r="E8107" s="2" t="s">
        <v>18</v>
      </c>
      <c r="F8107" s="9" t="s">
        <v>15919</v>
      </c>
      <c r="G8107" s="2" t="s">
        <v>20</v>
      </c>
      <c r="H8107" s="2" t="s">
        <v>175</v>
      </c>
      <c r="I8107" s="2">
        <v>9</v>
      </c>
      <c r="M8107" s="3">
        <v>43738</v>
      </c>
      <c r="N8107" s="2" t="s">
        <v>17</v>
      </c>
    </row>
    <row r="8108" spans="1:14" ht="13">
      <c r="A8108" s="2" t="s">
        <v>14069</v>
      </c>
      <c r="B8108" s="4">
        <v>8733</v>
      </c>
      <c r="C8108" s="9" t="str">
        <f t="shared" si="1"/>
        <v>Flag fail when ifrs-full:ProceedsFromDisposalOfExplorationAndEvaluationAssets is negative in the default or with dimensions except for the allowable dimensional qualifiers defined as allowable non negatives.</v>
      </c>
      <c r="D8108" s="2" t="s">
        <v>17</v>
      </c>
      <c r="E8108" s="2" t="s">
        <v>18</v>
      </c>
      <c r="F8108" s="9" t="s">
        <v>15920</v>
      </c>
      <c r="G8108" s="2" t="s">
        <v>20</v>
      </c>
      <c r="H8108" s="2" t="s">
        <v>175</v>
      </c>
      <c r="I8108" s="2">
        <v>9</v>
      </c>
      <c r="M8108" s="3">
        <v>43738</v>
      </c>
      <c r="N8108" s="2" t="s">
        <v>17</v>
      </c>
    </row>
    <row r="8109" spans="1:14" ht="13">
      <c r="A8109" s="2" t="s">
        <v>14069</v>
      </c>
      <c r="B8109" s="4">
        <v>8734</v>
      </c>
      <c r="C8109" s="9" t="str">
        <f t="shared" si="1"/>
        <v>Flag fail when ifrs-full:PaymentsInRespectOfSettlementsReimbursementRights is negative in the default or with dimensions except for the allowable dimensional qualifiers defined as allowable non negatives.</v>
      </c>
      <c r="D8109" s="2" t="s">
        <v>17</v>
      </c>
      <c r="E8109" s="2" t="s">
        <v>18</v>
      </c>
      <c r="F8109" s="9" t="s">
        <v>15921</v>
      </c>
      <c r="G8109" s="2" t="s">
        <v>20</v>
      </c>
      <c r="H8109" s="2" t="s">
        <v>175</v>
      </c>
      <c r="I8109" s="2">
        <v>9</v>
      </c>
      <c r="M8109" s="3">
        <v>43738</v>
      </c>
      <c r="N8109" s="2" t="s">
        <v>17</v>
      </c>
    </row>
    <row r="8110" spans="1:14" ht="13">
      <c r="A8110" s="2" t="s">
        <v>14069</v>
      </c>
      <c r="B8110" s="4">
        <v>8735</v>
      </c>
      <c r="C8110" s="9" t="str">
        <f t="shared" si="1"/>
        <v>Flag fail when ifrs-full:PaymentsForDebtIssueCosts is negative in the default or with dimensions except for the allowable dimensional qualifiers defined as allowable non negatives.</v>
      </c>
      <c r="D8110" s="2" t="s">
        <v>17</v>
      </c>
      <c r="E8110" s="2" t="s">
        <v>18</v>
      </c>
      <c r="F8110" s="9" t="s">
        <v>15922</v>
      </c>
      <c r="G8110" s="2" t="s">
        <v>20</v>
      </c>
      <c r="H8110" s="2" t="s">
        <v>175</v>
      </c>
      <c r="I8110" s="2">
        <v>9</v>
      </c>
      <c r="M8110" s="3">
        <v>43738</v>
      </c>
      <c r="N8110" s="2" t="s">
        <v>17</v>
      </c>
    </row>
    <row r="8111" spans="1:14" ht="13">
      <c r="A8111" s="2" t="s">
        <v>14069</v>
      </c>
      <c r="B8111" s="4">
        <v>8736</v>
      </c>
      <c r="C8111" s="9" t="str">
        <f t="shared" si="1"/>
        <v>Flag fail when ifrs-full:PayablesForPurchaseOfNoncurrentAssets is negative in the default or with dimensions except for the allowable dimensional qualifiers defined as allowable non negatives.</v>
      </c>
      <c r="D8111" s="2" t="s">
        <v>17</v>
      </c>
      <c r="E8111" s="2" t="s">
        <v>18</v>
      </c>
      <c r="F8111" s="9" t="s">
        <v>15923</v>
      </c>
      <c r="G8111" s="2" t="s">
        <v>20</v>
      </c>
      <c r="H8111" s="2" t="s">
        <v>175</v>
      </c>
      <c r="I8111" s="2">
        <v>9</v>
      </c>
      <c r="M8111" s="3">
        <v>43738</v>
      </c>
      <c r="N8111" s="2" t="s">
        <v>17</v>
      </c>
    </row>
    <row r="8112" spans="1:14" ht="13">
      <c r="A8112" s="2" t="s">
        <v>14069</v>
      </c>
      <c r="B8112" s="4">
        <v>8737</v>
      </c>
      <c r="C8112" s="9" t="str">
        <f t="shared" si="1"/>
        <v>Flag fail when ifrs-full:OtherCashPaymentsToAcquireEquityOrDebtInstrumentsOfOtherEntitiesClassifiedAsInvestingActivities is negative in the default or with dimensions except for the allowable dimensional qualifiers defined as allowable non negatives.</v>
      </c>
      <c r="D8112" s="2" t="s">
        <v>17</v>
      </c>
      <c r="E8112" s="2" t="s">
        <v>18</v>
      </c>
      <c r="F8112" s="9" t="s">
        <v>15924</v>
      </c>
      <c r="G8112" s="2" t="s">
        <v>20</v>
      </c>
      <c r="H8112" s="2" t="s">
        <v>175</v>
      </c>
      <c r="I8112" s="2">
        <v>9</v>
      </c>
      <c r="M8112" s="3">
        <v>43738</v>
      </c>
      <c r="N8112" s="2" t="s">
        <v>17</v>
      </c>
    </row>
    <row r="8113" spans="1:14" ht="13">
      <c r="A8113" s="2" t="s">
        <v>14069</v>
      </c>
      <c r="B8113" s="4">
        <v>8738</v>
      </c>
      <c r="C8113" s="9" t="str">
        <f t="shared" si="1"/>
        <v>Flag fail when ifrs-full:OperatingLeaseIncome is negative in the default or with dimensions except for the allowable dimensional qualifiers defined as allowable non negatives.</v>
      </c>
      <c r="D8113" s="2" t="s">
        <v>17</v>
      </c>
      <c r="E8113" s="2" t="s">
        <v>18</v>
      </c>
      <c r="F8113" s="9" t="s">
        <v>15925</v>
      </c>
      <c r="G8113" s="2" t="s">
        <v>20</v>
      </c>
      <c r="H8113" s="2" t="s">
        <v>175</v>
      </c>
      <c r="I8113" s="2">
        <v>9</v>
      </c>
      <c r="M8113" s="3">
        <v>43738</v>
      </c>
      <c r="N8113" s="2" t="s">
        <v>17</v>
      </c>
    </row>
    <row r="8114" spans="1:14" ht="13">
      <c r="A8114" s="2" t="s">
        <v>14069</v>
      </c>
      <c r="B8114" s="4">
        <v>8739</v>
      </c>
      <c r="C8114" s="9" t="str">
        <f t="shared" si="1"/>
        <v>Flag fail when ifrs-full:NumberOfSharesOutstanding is negative in the default or with dimensions except for the allowable dimensional qualifiers defined as allowable non negatives.</v>
      </c>
      <c r="D8114" s="2" t="s">
        <v>17</v>
      </c>
      <c r="E8114" s="2" t="s">
        <v>18</v>
      </c>
      <c r="F8114" s="9" t="s">
        <v>15926</v>
      </c>
      <c r="G8114" s="2" t="s">
        <v>20</v>
      </c>
      <c r="H8114" s="2" t="s">
        <v>175</v>
      </c>
      <c r="I8114" s="2">
        <v>9</v>
      </c>
      <c r="M8114" s="3">
        <v>43738</v>
      </c>
      <c r="N8114" s="2" t="s">
        <v>17</v>
      </c>
    </row>
    <row r="8115" spans="1:14" ht="13">
      <c r="A8115" s="2" t="s">
        <v>14069</v>
      </c>
      <c r="B8115" s="4">
        <v>8740</v>
      </c>
      <c r="C8115" s="9" t="str">
        <f t="shared" si="1"/>
        <v>Flag fail when ifrs-full:NoncurrentRecognisedLiabilitiesDefinedBenefitPlan is negative in the default or with dimensions except for the allowable dimensional qualifiers defined as allowable non negatives.</v>
      </c>
      <c r="D8115" s="2" t="s">
        <v>17</v>
      </c>
      <c r="E8115" s="2" t="s">
        <v>18</v>
      </c>
      <c r="F8115" s="9" t="s">
        <v>15927</v>
      </c>
      <c r="G8115" s="2" t="s">
        <v>20</v>
      </c>
      <c r="H8115" s="2" t="s">
        <v>175</v>
      </c>
      <c r="I8115" s="2">
        <v>9</v>
      </c>
      <c r="M8115" s="3">
        <v>43738</v>
      </c>
      <c r="N8115" s="2" t="s">
        <v>17</v>
      </c>
    </row>
    <row r="8116" spans="1:14" ht="13">
      <c r="A8116" s="2" t="s">
        <v>14069</v>
      </c>
      <c r="B8116" s="4">
        <v>8741</v>
      </c>
      <c r="C8116" s="9" t="str">
        <f t="shared" si="1"/>
        <v>Flag fail when ifrs-full:MinimumFinanceLeasePaymentsReceivableAtPresentValue is negative in the default or with dimensions except for the allowable dimensional qualifiers defined as allowable non negatives.</v>
      </c>
      <c r="D8116" s="2" t="s">
        <v>17</v>
      </c>
      <c r="E8116" s="2" t="s">
        <v>18</v>
      </c>
      <c r="F8116" s="9" t="s">
        <v>15928</v>
      </c>
      <c r="G8116" s="2" t="s">
        <v>20</v>
      </c>
      <c r="H8116" s="2" t="s">
        <v>175</v>
      </c>
      <c r="I8116" s="2">
        <v>9</v>
      </c>
      <c r="M8116" s="3">
        <v>43738</v>
      </c>
      <c r="N8116" s="2" t="s">
        <v>17</v>
      </c>
    </row>
    <row r="8117" spans="1:14" ht="13">
      <c r="A8117" s="2" t="s">
        <v>14069</v>
      </c>
      <c r="B8117" s="4">
        <v>8742</v>
      </c>
      <c r="C8117" s="9" t="str">
        <f t="shared" si="1"/>
        <v>Flag fail when ifrs-full:LiabilitiesIncurred is negative in the default or with dimensions except for the allowable dimensional qualifiers defined as allowable non negatives.</v>
      </c>
      <c r="D8117" s="2" t="s">
        <v>17</v>
      </c>
      <c r="E8117" s="2" t="s">
        <v>18</v>
      </c>
      <c r="F8117" s="9" t="s">
        <v>15929</v>
      </c>
      <c r="G8117" s="2" t="s">
        <v>20</v>
      </c>
      <c r="H8117" s="2" t="s">
        <v>175</v>
      </c>
      <c r="I8117" s="2">
        <v>9</v>
      </c>
      <c r="M8117" s="3">
        <v>43738</v>
      </c>
      <c r="N8117" s="2" t="s">
        <v>17</v>
      </c>
    </row>
    <row r="8118" spans="1:14" ht="13">
      <c r="A8118" s="2" t="s">
        <v>14069</v>
      </c>
      <c r="B8118" s="4">
        <v>8743</v>
      </c>
      <c r="C8118" s="9" t="str">
        <f t="shared" si="1"/>
        <v>Flag fail when ifrs-full:LiabilitiesIncludedInDisposalGroupsClassifiedAsHeldForSale is negative in the default or with dimensions except for the allowable dimensional qualifiers defined as allowable non negatives.</v>
      </c>
      <c r="D8118" s="2" t="s">
        <v>17</v>
      </c>
      <c r="E8118" s="2" t="s">
        <v>18</v>
      </c>
      <c r="F8118" s="9" t="s">
        <v>15930</v>
      </c>
      <c r="G8118" s="2" t="s">
        <v>20</v>
      </c>
      <c r="H8118" s="2" t="s">
        <v>175</v>
      </c>
      <c r="I8118" s="2">
        <v>9</v>
      </c>
      <c r="M8118" s="3">
        <v>43738</v>
      </c>
      <c r="N8118" s="2" t="s">
        <v>17</v>
      </c>
    </row>
    <row r="8119" spans="1:14" ht="13">
      <c r="A8119" s="2" t="s">
        <v>14069</v>
      </c>
      <c r="B8119" s="4">
        <v>8744</v>
      </c>
      <c r="C8119" s="9" t="str">
        <f t="shared" si="1"/>
        <v>Flag fail when ifrs-full:InvestmentsInAssociates is negative in the default or with dimensions except for the allowable dimensional qualifiers defined as allowable non negatives.</v>
      </c>
      <c r="D8119" s="2" t="s">
        <v>17</v>
      </c>
      <c r="E8119" s="2" t="s">
        <v>18</v>
      </c>
      <c r="F8119" s="9" t="s">
        <v>15931</v>
      </c>
      <c r="G8119" s="2" t="s">
        <v>20</v>
      </c>
      <c r="H8119" s="2" t="s">
        <v>175</v>
      </c>
      <c r="I8119" s="2">
        <v>9</v>
      </c>
      <c r="M8119" s="3">
        <v>43738</v>
      </c>
      <c r="N8119" s="2" t="s">
        <v>17</v>
      </c>
    </row>
    <row r="8120" spans="1:14" ht="13">
      <c r="A8120" s="2" t="s">
        <v>14069</v>
      </c>
      <c r="B8120" s="4">
        <v>8745</v>
      </c>
      <c r="C8120" s="9" t="str">
        <f t="shared" si="1"/>
        <v>Flag fail when ifrs-full:InterestPaidClassifiedAsInvestingActivities is negative in the default or with dimensions except for the allowable dimensional qualifiers defined as allowable non negatives.</v>
      </c>
      <c r="D8120" s="2" t="s">
        <v>17</v>
      </c>
      <c r="E8120" s="2" t="s">
        <v>18</v>
      </c>
      <c r="F8120" s="9" t="s">
        <v>15932</v>
      </c>
      <c r="G8120" s="2" t="s">
        <v>20</v>
      </c>
      <c r="H8120" s="2" t="s">
        <v>175</v>
      </c>
      <c r="I8120" s="2">
        <v>9</v>
      </c>
      <c r="M8120" s="3">
        <v>43738</v>
      </c>
      <c r="N8120" s="2" t="s">
        <v>17</v>
      </c>
    </row>
    <row r="8121" spans="1:14" ht="13">
      <c r="A8121" s="2" t="s">
        <v>14069</v>
      </c>
      <c r="B8121" s="4">
        <v>8746</v>
      </c>
      <c r="C8121" s="9" t="str">
        <f t="shared" si="1"/>
        <v>Flag fail when ifrs-full:InterestIncomeOnFinancialAssetsDesignatedAtFairValueThroughProfitOrLoss is negative in the default or with dimensions except for the allowable dimensional qualifiers defined as allowable non negatives.</v>
      </c>
      <c r="D8121" s="2" t="s">
        <v>17</v>
      </c>
      <c r="E8121" s="2" t="s">
        <v>18</v>
      </c>
      <c r="F8121" s="9" t="s">
        <v>15933</v>
      </c>
      <c r="G8121" s="2" t="s">
        <v>20</v>
      </c>
      <c r="H8121" s="2" t="s">
        <v>175</v>
      </c>
      <c r="I8121" s="2">
        <v>9</v>
      </c>
      <c r="M8121" s="3">
        <v>43738</v>
      </c>
      <c r="N8121" s="2" t="s">
        <v>17</v>
      </c>
    </row>
    <row r="8122" spans="1:14" ht="13">
      <c r="A8122" s="2" t="s">
        <v>14069</v>
      </c>
      <c r="B8122" s="4">
        <v>8747</v>
      </c>
      <c r="C8122" s="9" t="str">
        <f t="shared" si="1"/>
        <v>Flag fail when ifrs-full:InterestIncomeForFinancialAssetsMeasuredAtAmortisedCost is negative in the default or with dimensions except for the allowable dimensional qualifiers defined as allowable non negatives.</v>
      </c>
      <c r="D8122" s="2" t="s">
        <v>17</v>
      </c>
      <c r="E8122" s="2" t="s">
        <v>18</v>
      </c>
      <c r="F8122" s="9" t="s">
        <v>15934</v>
      </c>
      <c r="G8122" s="2" t="s">
        <v>20</v>
      </c>
      <c r="H8122" s="2" t="s">
        <v>175</v>
      </c>
      <c r="I8122" s="2">
        <v>9</v>
      </c>
      <c r="M8122" s="3">
        <v>43738</v>
      </c>
      <c r="N8122" s="2" t="s">
        <v>17</v>
      </c>
    </row>
    <row r="8123" spans="1:14" ht="13">
      <c r="A8123" s="2" t="s">
        <v>14069</v>
      </c>
      <c r="B8123" s="4">
        <v>8748</v>
      </c>
      <c r="C8123" s="9" t="str">
        <f t="shared" si="1"/>
        <v>Flag fail when ifrs-full:InterestExpenseOnBonds is negative in the default or with dimensions except for the allowable dimensional qualifiers defined as allowable non negatives.</v>
      </c>
      <c r="D8123" s="2" t="s">
        <v>17</v>
      </c>
      <c r="E8123" s="2" t="s">
        <v>18</v>
      </c>
      <c r="F8123" s="9" t="s">
        <v>15935</v>
      </c>
      <c r="G8123" s="2" t="s">
        <v>20</v>
      </c>
      <c r="H8123" s="2" t="s">
        <v>175</v>
      </c>
      <c r="I8123" s="2">
        <v>9</v>
      </c>
      <c r="M8123" s="3">
        <v>43738</v>
      </c>
      <c r="N8123" s="2" t="s">
        <v>17</v>
      </c>
    </row>
    <row r="8124" spans="1:14" ht="13">
      <c r="A8124" s="2" t="s">
        <v>14069</v>
      </c>
      <c r="B8124" s="4">
        <v>8749</v>
      </c>
      <c r="C8124" s="9" t="str">
        <f t="shared" si="1"/>
        <v>Flag fail when ifrs-full:ImpairmentLossRecognisedInOtherComprehensiveIncome is negative in the default or with dimensions except for the allowable dimensional qualifiers defined as allowable non negatives.</v>
      </c>
      <c r="D8124" s="2" t="s">
        <v>17</v>
      </c>
      <c r="E8124" s="2" t="s">
        <v>18</v>
      </c>
      <c r="F8124" s="9" t="s">
        <v>15936</v>
      </c>
      <c r="G8124" s="2" t="s">
        <v>20</v>
      </c>
      <c r="H8124" s="2" t="s">
        <v>175</v>
      </c>
      <c r="I8124" s="2">
        <v>9</v>
      </c>
      <c r="M8124" s="3">
        <v>43738</v>
      </c>
      <c r="N8124" s="2" t="s">
        <v>17</v>
      </c>
    </row>
    <row r="8125" spans="1:14" ht="13">
      <c r="A8125" s="2" t="s">
        <v>14069</v>
      </c>
      <c r="B8125" s="4">
        <v>8750</v>
      </c>
      <c r="C8125" s="9" t="str">
        <f t="shared" si="1"/>
        <v>Flag fail when ifrs-full:GrossFinancialAssetsSetOffAgainstFinancialLiabilitiesSubjectToOffsettingEnforceableMasterNettingArrangementsOrSimilarAgreements is negative in the default or with dimensions except for the allowable dimensional qualifiers defined as allowable non negatives.</v>
      </c>
      <c r="D8125" s="2" t="s">
        <v>17</v>
      </c>
      <c r="E8125" s="2" t="s">
        <v>18</v>
      </c>
      <c r="F8125" s="9" t="s">
        <v>15937</v>
      </c>
      <c r="G8125" s="2" t="s">
        <v>20</v>
      </c>
      <c r="H8125" s="2" t="s">
        <v>175</v>
      </c>
      <c r="I8125" s="2">
        <v>9</v>
      </c>
      <c r="M8125" s="3">
        <v>43738</v>
      </c>
      <c r="N8125" s="2" t="s">
        <v>17</v>
      </c>
    </row>
    <row r="8126" spans="1:14" ht="13">
      <c r="A8126" s="2" t="s">
        <v>14069</v>
      </c>
      <c r="B8126" s="4">
        <v>8751</v>
      </c>
      <c r="C8126" s="9" t="str">
        <f t="shared" si="1"/>
        <v>Flag fail when ifrs-full:DecreaseThroughClassifiedAsHeldForSaleInvestmentProperty is negative in the default or with dimensions except for the allowable dimensional qualifiers defined as allowable non negatives.</v>
      </c>
      <c r="D8126" s="2" t="s">
        <v>17</v>
      </c>
      <c r="E8126" s="2" t="s">
        <v>18</v>
      </c>
      <c r="F8126" s="9" t="s">
        <v>15938</v>
      </c>
      <c r="G8126" s="2" t="s">
        <v>20</v>
      </c>
      <c r="H8126" s="2" t="s">
        <v>175</v>
      </c>
      <c r="I8126" s="2">
        <v>9</v>
      </c>
      <c r="M8126" s="3">
        <v>43738</v>
      </c>
      <c r="N8126" s="2" t="s">
        <v>17</v>
      </c>
    </row>
    <row r="8127" spans="1:14" ht="13">
      <c r="A8127" s="2" t="s">
        <v>14069</v>
      </c>
      <c r="B8127" s="4">
        <v>8752</v>
      </c>
      <c r="C8127" s="9" t="str">
        <f t="shared" si="1"/>
        <v>Flag fail when ifrs-full:CurrentLoansReceivedAndCurrentPortionOfNoncurrentLoansReceived is negative in the default or with dimensions except for the allowable dimensional qualifiers defined as allowable non negatives.</v>
      </c>
      <c r="D8127" s="2" t="s">
        <v>17</v>
      </c>
      <c r="E8127" s="2" t="s">
        <v>18</v>
      </c>
      <c r="F8127" s="9" t="s">
        <v>15939</v>
      </c>
      <c r="G8127" s="2" t="s">
        <v>20</v>
      </c>
      <c r="H8127" s="2" t="s">
        <v>175</v>
      </c>
      <c r="I8127" s="2">
        <v>9</v>
      </c>
      <c r="M8127" s="3">
        <v>43738</v>
      </c>
      <c r="N8127" s="2" t="s">
        <v>17</v>
      </c>
    </row>
    <row r="8128" spans="1:14" ht="13">
      <c r="A8128" s="2" t="s">
        <v>14069</v>
      </c>
      <c r="B8128" s="4">
        <v>8753</v>
      </c>
      <c r="C8128" s="9" t="str">
        <f t="shared" si="1"/>
        <v>Flag fail when ifrs-full:CurrentBorrowingsAndCurrentPortionOfNoncurrentBorrowings is negative in the default or with dimensions except for the allowable dimensional qualifiers defined as allowable non negatives.</v>
      </c>
      <c r="D8128" s="2" t="s">
        <v>17</v>
      </c>
      <c r="E8128" s="2" t="s">
        <v>18</v>
      </c>
      <c r="F8128" s="9" t="s">
        <v>15940</v>
      </c>
      <c r="G8128" s="2" t="s">
        <v>20</v>
      </c>
      <c r="H8128" s="2" t="s">
        <v>175</v>
      </c>
      <c r="I8128" s="2">
        <v>9</v>
      </c>
      <c r="M8128" s="3">
        <v>43738</v>
      </c>
      <c r="N8128" s="2" t="s">
        <v>17</v>
      </c>
    </row>
    <row r="8129" spans="1:14" ht="13">
      <c r="A8129" s="2" t="s">
        <v>14069</v>
      </c>
      <c r="B8129" s="4">
        <v>8754</v>
      </c>
      <c r="C8129" s="9" t="str">
        <f t="shared" si="1"/>
        <v>Flag fail when ifrs-full:CashAndCashEquivalentsClassifiedAsPartOfDisposalGroupHeldForSale is negative in the default or with dimensions except for the allowable dimensional qualifiers defined as allowable non negatives.</v>
      </c>
      <c r="D8129" s="2" t="s">
        <v>17</v>
      </c>
      <c r="E8129" s="2" t="s">
        <v>18</v>
      </c>
      <c r="F8129" s="9" t="s">
        <v>15941</v>
      </c>
      <c r="G8129" s="2" t="s">
        <v>20</v>
      </c>
      <c r="H8129" s="2" t="s">
        <v>175</v>
      </c>
      <c r="I8129" s="2">
        <v>9</v>
      </c>
      <c r="M8129" s="3">
        <v>43738</v>
      </c>
      <c r="N8129" s="2" t="s">
        <v>17</v>
      </c>
    </row>
    <row r="8130" spans="1:14" ht="13">
      <c r="A8130" s="2" t="s">
        <v>14069</v>
      </c>
      <c r="B8130" s="4">
        <v>8755</v>
      </c>
      <c r="C8130" s="9" t="str">
        <f t="shared" si="1"/>
        <v>Flag fail when ifrs-full:CashAdvancesAndLoansMadeToOtherPartiesClassifiedAsInvestingActivities is negative in the default or with dimensions except for the allowable dimensional qualifiers defined as allowable non negatives.</v>
      </c>
      <c r="D8130" s="2" t="s">
        <v>17</v>
      </c>
      <c r="E8130" s="2" t="s">
        <v>18</v>
      </c>
      <c r="F8130" s="9" t="s">
        <v>15942</v>
      </c>
      <c r="G8130" s="2" t="s">
        <v>20</v>
      </c>
      <c r="H8130" s="2" t="s">
        <v>175</v>
      </c>
      <c r="I8130" s="2">
        <v>9</v>
      </c>
      <c r="M8130" s="3">
        <v>43738</v>
      </c>
      <c r="N8130" s="2" t="s">
        <v>17</v>
      </c>
    </row>
    <row r="8131" spans="1:14" ht="13">
      <c r="A8131" s="2" t="s">
        <v>14069</v>
      </c>
      <c r="B8131" s="4">
        <v>8756</v>
      </c>
      <c r="C8131" s="9" t="str">
        <f t="shared" si="1"/>
        <v>Flag fail when ifrs-full:AuditorsRemuneration is negative in the default or with dimensions except for the allowable dimensional qualifiers defined as allowable non negatives.</v>
      </c>
      <c r="D8131" s="2" t="s">
        <v>17</v>
      </c>
      <c r="E8131" s="2" t="s">
        <v>18</v>
      </c>
      <c r="F8131" s="9" t="s">
        <v>15943</v>
      </c>
      <c r="G8131" s="2" t="s">
        <v>20</v>
      </c>
      <c r="H8131" s="2" t="s">
        <v>175</v>
      </c>
      <c r="I8131" s="2">
        <v>9</v>
      </c>
      <c r="M8131" s="3">
        <v>43738</v>
      </c>
      <c r="N8131" s="2" t="s">
        <v>17</v>
      </c>
    </row>
    <row r="8132" spans="1:14" ht="13">
      <c r="A8132" s="2" t="s">
        <v>14069</v>
      </c>
      <c r="B8132" s="4">
        <v>8757</v>
      </c>
      <c r="C8132" s="9" t="str">
        <f t="shared" si="1"/>
        <v>Flag fail when ifrs-full:AdjustmentsForDepreciationAndAmortisationExpense is negative in the default or with dimensions except for the allowable dimensional qualifiers defined as allowable non negatives.</v>
      </c>
      <c r="D8132" s="2" t="s">
        <v>17</v>
      </c>
      <c r="E8132" s="2" t="s">
        <v>18</v>
      </c>
      <c r="F8132" s="9" t="s">
        <v>15944</v>
      </c>
      <c r="G8132" s="2" t="s">
        <v>20</v>
      </c>
      <c r="H8132" s="2" t="s">
        <v>175</v>
      </c>
      <c r="I8132" s="2">
        <v>9</v>
      </c>
      <c r="M8132" s="3">
        <v>43738</v>
      </c>
      <c r="N8132" s="2" t="s">
        <v>17</v>
      </c>
    </row>
    <row r="8133" spans="1:14" ht="13">
      <c r="A8133" s="2" t="s">
        <v>14069</v>
      </c>
      <c r="B8133" s="4">
        <v>8758</v>
      </c>
      <c r="C8133" s="9" t="str">
        <f t="shared" si="1"/>
        <v>Flag fail when ifrs-full:WorkInProgress is negative in the default or with dimensions except for the allowable dimensional qualifiers defined as allowable non negatives.</v>
      </c>
      <c r="D8133" s="2" t="s">
        <v>17</v>
      </c>
      <c r="E8133" s="2" t="s">
        <v>18</v>
      </c>
      <c r="F8133" s="9" t="s">
        <v>15945</v>
      </c>
      <c r="G8133" s="2" t="s">
        <v>20</v>
      </c>
      <c r="H8133" s="2" t="s">
        <v>175</v>
      </c>
      <c r="I8133" s="2">
        <v>9</v>
      </c>
      <c r="M8133" s="3">
        <v>43738</v>
      </c>
      <c r="N8133" s="2" t="s">
        <v>17</v>
      </c>
    </row>
    <row r="8134" spans="1:14" ht="13">
      <c r="A8134" s="2" t="s">
        <v>14069</v>
      </c>
      <c r="B8134" s="4">
        <v>8759</v>
      </c>
      <c r="C8134" s="9" t="str">
        <f t="shared" si="1"/>
        <v>Flag fail when ifrs-full:SubleasePaymentsRecognisedAsExpense is negative in the default or with dimensions except for the allowable dimensional qualifiers defined as allowable non negatives.</v>
      </c>
      <c r="D8134" s="2" t="s">
        <v>17</v>
      </c>
      <c r="E8134" s="2" t="s">
        <v>18</v>
      </c>
      <c r="F8134" s="9" t="s">
        <v>15946</v>
      </c>
      <c r="G8134" s="2" t="s">
        <v>20</v>
      </c>
      <c r="H8134" s="2" t="s">
        <v>175</v>
      </c>
      <c r="I8134" s="2">
        <v>9</v>
      </c>
      <c r="M8134" s="3">
        <v>43738</v>
      </c>
      <c r="N8134" s="2" t="s">
        <v>17</v>
      </c>
    </row>
    <row r="8135" spans="1:14" ht="13">
      <c r="A8135" s="2" t="s">
        <v>14069</v>
      </c>
      <c r="B8135" s="4">
        <v>8760</v>
      </c>
      <c r="C8135" s="9" t="str">
        <f t="shared" si="1"/>
        <v>Flag fail when ifrs-full:RevenueMultipleSignificantUnobservableInputsLiabilities is negative in the default or with dimensions except for the allowable dimensional qualifiers defined as allowable non negatives.</v>
      </c>
      <c r="D8135" s="2" t="s">
        <v>17</v>
      </c>
      <c r="E8135" s="2" t="s">
        <v>18</v>
      </c>
      <c r="F8135" s="9" t="s">
        <v>15947</v>
      </c>
      <c r="G8135" s="2" t="s">
        <v>20</v>
      </c>
      <c r="H8135" s="2" t="s">
        <v>175</v>
      </c>
      <c r="I8135" s="2">
        <v>9</v>
      </c>
      <c r="M8135" s="3">
        <v>43738</v>
      </c>
      <c r="N8135" s="2" t="s">
        <v>17</v>
      </c>
    </row>
    <row r="8136" spans="1:14" ht="13">
      <c r="A8136" s="2" t="s">
        <v>14069</v>
      </c>
      <c r="B8136" s="4">
        <v>8761</v>
      </c>
      <c r="C8136" s="9" t="str">
        <f t="shared" si="1"/>
        <v>Flag fail when ifrs-full:RevenueDiscontinuedOperations is negative in the default or with dimensions except for the allowable dimensional qualifiers defined as allowable non negatives.</v>
      </c>
      <c r="D8136" s="2" t="s">
        <v>17</v>
      </c>
      <c r="E8136" s="2" t="s">
        <v>18</v>
      </c>
      <c r="F8136" s="9" t="s">
        <v>15948</v>
      </c>
      <c r="G8136" s="2" t="s">
        <v>20</v>
      </c>
      <c r="H8136" s="2" t="s">
        <v>175</v>
      </c>
      <c r="I8136" s="2">
        <v>9</v>
      </c>
      <c r="M8136" s="3">
        <v>43738</v>
      </c>
      <c r="N8136" s="2" t="s">
        <v>17</v>
      </c>
    </row>
    <row r="8137" spans="1:14" ht="13">
      <c r="A8137" s="2" t="s">
        <v>14069</v>
      </c>
      <c r="B8137" s="4">
        <v>8762</v>
      </c>
      <c r="C8137" s="9" t="str">
        <f t="shared" si="1"/>
        <v>Flag fail when ifrs-full:RawMaterials is negative in the default or with dimensions except for the allowable dimensional qualifiers defined as allowable non negatives.</v>
      </c>
      <c r="D8137" s="2" t="s">
        <v>17</v>
      </c>
      <c r="E8137" s="2" t="s">
        <v>18</v>
      </c>
      <c r="F8137" s="9" t="s">
        <v>15949</v>
      </c>
      <c r="G8137" s="2" t="s">
        <v>20</v>
      </c>
      <c r="H8137" s="2" t="s">
        <v>175</v>
      </c>
      <c r="I8137" s="2">
        <v>9</v>
      </c>
      <c r="M8137" s="3">
        <v>43738</v>
      </c>
      <c r="N8137" s="2" t="s">
        <v>17</v>
      </c>
    </row>
    <row r="8138" spans="1:14" ht="13">
      <c r="A8138" s="2" t="s">
        <v>14069</v>
      </c>
      <c r="B8138" s="4">
        <v>8763</v>
      </c>
      <c r="C8138" s="9" t="str">
        <f t="shared" si="1"/>
        <v>Flag fail when ifrs-full:PurchasesFairValueMeasurementAssets is negative in the default or with dimensions except for the allowable dimensional qualifiers defined as allowable non negatives.</v>
      </c>
      <c r="D8138" s="2" t="s">
        <v>17</v>
      </c>
      <c r="E8138" s="2" t="s">
        <v>18</v>
      </c>
      <c r="F8138" s="9" t="s">
        <v>15950</v>
      </c>
      <c r="G8138" s="2" t="s">
        <v>20</v>
      </c>
      <c r="H8138" s="2" t="s">
        <v>175</v>
      </c>
      <c r="I8138" s="2">
        <v>9</v>
      </c>
      <c r="M8138" s="3">
        <v>43738</v>
      </c>
      <c r="N8138" s="2" t="s">
        <v>17</v>
      </c>
    </row>
    <row r="8139" spans="1:14" ht="13">
      <c r="A8139" s="2" t="s">
        <v>14069</v>
      </c>
      <c r="B8139" s="4">
        <v>8764</v>
      </c>
      <c r="C8139" s="9" t="str">
        <f t="shared" si="1"/>
        <v>Flag fail when ifrs-full:ProvisionsForEmployeeBenefits is negative in the default or with dimensions except for the allowable dimensional qualifiers defined as allowable non negatives.</v>
      </c>
      <c r="D8139" s="2" t="s">
        <v>17</v>
      </c>
      <c r="E8139" s="2" t="s">
        <v>18</v>
      </c>
      <c r="F8139" s="9" t="s">
        <v>15951</v>
      </c>
      <c r="G8139" s="2" t="s">
        <v>20</v>
      </c>
      <c r="H8139" s="2" t="s">
        <v>175</v>
      </c>
      <c r="I8139" s="2">
        <v>9</v>
      </c>
      <c r="M8139" s="3">
        <v>43738</v>
      </c>
      <c r="N8139" s="2" t="s">
        <v>17</v>
      </c>
    </row>
    <row r="8140" spans="1:14" ht="13">
      <c r="A8140" s="2" t="s">
        <v>14069</v>
      </c>
      <c r="B8140" s="4">
        <v>8765</v>
      </c>
      <c r="C8140" s="9" t="str">
        <f t="shared" si="1"/>
        <v>Flag fail when ifrs-full:ProceedsFromIssuingOtherEquityInstruments is negative in the default or with dimensions except for the allowable dimensional qualifiers defined as allowable non negatives.</v>
      </c>
      <c r="D8140" s="2" t="s">
        <v>17</v>
      </c>
      <c r="E8140" s="2" t="s">
        <v>18</v>
      </c>
      <c r="F8140" s="9" t="s">
        <v>15952</v>
      </c>
      <c r="G8140" s="2" t="s">
        <v>20</v>
      </c>
      <c r="H8140" s="2" t="s">
        <v>175</v>
      </c>
      <c r="I8140" s="2">
        <v>9</v>
      </c>
      <c r="M8140" s="3">
        <v>43738</v>
      </c>
      <c r="N8140" s="2" t="s">
        <v>17</v>
      </c>
    </row>
    <row r="8141" spans="1:14" ht="13">
      <c r="A8141" s="2" t="s">
        <v>14069</v>
      </c>
      <c r="B8141" s="4">
        <v>8766</v>
      </c>
      <c r="C8141" s="9" t="str">
        <f t="shared" si="1"/>
        <v>Flag fail when ifrs-full:PaymentsOfFinanceLeaseLiabilitiesClassifiedAsFinancingActivities is negative in the default or with dimensions except for the allowable dimensional qualifiers defined as allowable non negatives.</v>
      </c>
      <c r="D8141" s="2" t="s">
        <v>17</v>
      </c>
      <c r="E8141" s="2" t="s">
        <v>18</v>
      </c>
      <c r="F8141" s="9" t="s">
        <v>15953</v>
      </c>
      <c r="G8141" s="2" t="s">
        <v>20</v>
      </c>
      <c r="H8141" s="2" t="s">
        <v>175</v>
      </c>
      <c r="I8141" s="2">
        <v>9</v>
      </c>
      <c r="M8141" s="3">
        <v>43738</v>
      </c>
      <c r="N8141" s="2" t="s">
        <v>17</v>
      </c>
    </row>
    <row r="8142" spans="1:14" ht="13">
      <c r="A8142" s="2" t="s">
        <v>14069</v>
      </c>
      <c r="B8142" s="4">
        <v>8767</v>
      </c>
      <c r="C8142" s="9" t="str">
        <f t="shared" si="1"/>
        <v>Flag fail when ifrs-full:OutflowsOfCashFromInvestingActivities is negative in the default or with dimensions except for the allowable dimensional qualifiers defined as allowable non negatives.</v>
      </c>
      <c r="D8142" s="2" t="s">
        <v>17</v>
      </c>
      <c r="E8142" s="2" t="s">
        <v>18</v>
      </c>
      <c r="F8142" s="9" t="s">
        <v>15954</v>
      </c>
      <c r="G8142" s="2" t="s">
        <v>20</v>
      </c>
      <c r="H8142" s="2" t="s">
        <v>175</v>
      </c>
      <c r="I8142" s="2">
        <v>9</v>
      </c>
      <c r="M8142" s="3">
        <v>43738</v>
      </c>
      <c r="N8142" s="2" t="s">
        <v>17</v>
      </c>
    </row>
    <row r="8143" spans="1:14" ht="13">
      <c r="A8143" s="2" t="s">
        <v>14069</v>
      </c>
      <c r="B8143" s="4">
        <v>8768</v>
      </c>
      <c r="C8143" s="9" t="str">
        <f t="shared" si="1"/>
        <v>Flag fail when ifrs-full:OtherTangibleOrIntangibleAssetsTransferred is negative in the default or with dimensions except for the allowable dimensional qualifiers defined as allowable non negatives.</v>
      </c>
      <c r="D8143" s="2" t="s">
        <v>17</v>
      </c>
      <c r="E8143" s="2" t="s">
        <v>18</v>
      </c>
      <c r="F8143" s="9" t="s">
        <v>15955</v>
      </c>
      <c r="G8143" s="2" t="s">
        <v>20</v>
      </c>
      <c r="H8143" s="2" t="s">
        <v>175</v>
      </c>
      <c r="I8143" s="2">
        <v>9</v>
      </c>
      <c r="M8143" s="3">
        <v>43738</v>
      </c>
      <c r="N8143" s="2" t="s">
        <v>17</v>
      </c>
    </row>
    <row r="8144" spans="1:14" ht="13">
      <c r="A8144" s="2" t="s">
        <v>14069</v>
      </c>
      <c r="B8144" s="4">
        <v>8769</v>
      </c>
      <c r="C8144" s="9" t="str">
        <f t="shared" si="1"/>
        <v>Flag fail when ifrs-full:OtherNoncurrentFinancialAssets is negative in the default or with dimensions except for the allowable dimensional qualifiers defined as allowable non negatives.</v>
      </c>
      <c r="D8144" s="2" t="s">
        <v>17</v>
      </c>
      <c r="E8144" s="2" t="s">
        <v>18</v>
      </c>
      <c r="F8144" s="9" t="s">
        <v>15956</v>
      </c>
      <c r="G8144" s="2" t="s">
        <v>20</v>
      </c>
      <c r="H8144" s="2" t="s">
        <v>175</v>
      </c>
      <c r="I8144" s="2">
        <v>9</v>
      </c>
      <c r="M8144" s="3">
        <v>43738</v>
      </c>
      <c r="N8144" s="2" t="s">
        <v>17</v>
      </c>
    </row>
    <row r="8145" spans="1:14" ht="13">
      <c r="A8145" s="2" t="s">
        <v>14069</v>
      </c>
      <c r="B8145" s="4">
        <v>8770</v>
      </c>
      <c r="C8145" s="9" t="str">
        <f t="shared" si="1"/>
        <v>Flag fail when ifrs-full:OtherNoncurrentAssets is negative in the default or with dimensions except for the allowable dimensional qualifiers defined as allowable non negatives.</v>
      </c>
      <c r="D8145" s="2" t="s">
        <v>17</v>
      </c>
      <c r="E8145" s="2" t="s">
        <v>18</v>
      </c>
      <c r="F8145" s="9" t="s">
        <v>15957</v>
      </c>
      <c r="G8145" s="2" t="s">
        <v>20</v>
      </c>
      <c r="H8145" s="2" t="s">
        <v>175</v>
      </c>
      <c r="I8145" s="2">
        <v>9</v>
      </c>
      <c r="M8145" s="3">
        <v>43738</v>
      </c>
      <c r="N8145" s="2" t="s">
        <v>17</v>
      </c>
    </row>
    <row r="8146" spans="1:14" ht="13">
      <c r="A8146" s="2" t="s">
        <v>14069</v>
      </c>
      <c r="B8146" s="4">
        <v>8771</v>
      </c>
      <c r="C8146" s="9" t="str">
        <f t="shared" si="1"/>
        <v>Flag fail when ifrs-full:NoncurrentLiabilitiesRecognisedAsOfAcquisitionDate is negative in the default or with dimensions except for the allowable dimensional qualifiers defined as allowable non negatives.</v>
      </c>
      <c r="D8146" s="2" t="s">
        <v>17</v>
      </c>
      <c r="E8146" s="2" t="s">
        <v>18</v>
      </c>
      <c r="F8146" s="9" t="s">
        <v>15958</v>
      </c>
      <c r="G8146" s="2" t="s">
        <v>20</v>
      </c>
      <c r="H8146" s="2" t="s">
        <v>175</v>
      </c>
      <c r="I8146" s="2">
        <v>9</v>
      </c>
      <c r="M8146" s="3">
        <v>43738</v>
      </c>
      <c r="N8146" s="2" t="s">
        <v>17</v>
      </c>
    </row>
    <row r="8147" spans="1:14" ht="13">
      <c r="A8147" s="2" t="s">
        <v>14069</v>
      </c>
      <c r="B8147" s="4">
        <v>8772</v>
      </c>
      <c r="C8147" s="9" t="str">
        <f t="shared" si="1"/>
        <v>Flag fail when ifrs-full:IncreaseDecreaseThroughOtherContributionsByOwners is negative in the default or with dimensions except for the allowable dimensional qualifiers defined as allowable non negatives.</v>
      </c>
      <c r="D8147" s="2" t="s">
        <v>17</v>
      </c>
      <c r="E8147" s="2" t="s">
        <v>18</v>
      </c>
      <c r="F8147" s="9" t="s">
        <v>15959</v>
      </c>
      <c r="G8147" s="2" t="s">
        <v>20</v>
      </c>
      <c r="H8147" s="2" t="s">
        <v>175</v>
      </c>
      <c r="I8147" s="2">
        <v>9</v>
      </c>
      <c r="M8147" s="3">
        <v>43738</v>
      </c>
      <c r="N8147" s="2" t="s">
        <v>17</v>
      </c>
    </row>
    <row r="8148" spans="1:14" ht="13">
      <c r="A8148" s="2" t="s">
        <v>14069</v>
      </c>
      <c r="B8148" s="4">
        <v>8773</v>
      </c>
      <c r="C8148" s="9" t="str">
        <f t="shared" si="1"/>
        <v>Flag fail when ifrs-full:IdentifiableIntangibleAssetsRecognisedAsOfAcquisitionDate is negative in the default or with dimensions except for the allowable dimensional qualifiers defined as allowable non negatives.</v>
      </c>
      <c r="D8148" s="2" t="s">
        <v>17</v>
      </c>
      <c r="E8148" s="2" t="s">
        <v>18</v>
      </c>
      <c r="F8148" s="9" t="s">
        <v>15960</v>
      </c>
      <c r="G8148" s="2" t="s">
        <v>20</v>
      </c>
      <c r="H8148" s="2" t="s">
        <v>175</v>
      </c>
      <c r="I8148" s="2">
        <v>9</v>
      </c>
      <c r="M8148" s="3">
        <v>43738</v>
      </c>
      <c r="N8148" s="2" t="s">
        <v>17</v>
      </c>
    </row>
    <row r="8149" spans="1:14" ht="13">
      <c r="A8149" s="2" t="s">
        <v>14069</v>
      </c>
      <c r="B8149" s="4">
        <v>8774</v>
      </c>
      <c r="C8149" s="9" t="str">
        <f t="shared" si="1"/>
        <v>Flag fail when ifrs-full:GainsOnDisposalsOfInvestments is negative in the default or with dimensions except for the allowable dimensional qualifiers defined as allowable non negatives.</v>
      </c>
      <c r="D8149" s="2" t="s">
        <v>17</v>
      </c>
      <c r="E8149" s="2" t="s">
        <v>18</v>
      </c>
      <c r="F8149" s="9" t="s">
        <v>15961</v>
      </c>
      <c r="G8149" s="2" t="s">
        <v>20</v>
      </c>
      <c r="H8149" s="2" t="s">
        <v>175</v>
      </c>
      <c r="I8149" s="2">
        <v>9</v>
      </c>
      <c r="M8149" s="3">
        <v>43738</v>
      </c>
      <c r="N8149" s="2" t="s">
        <v>17</v>
      </c>
    </row>
    <row r="8150" spans="1:14" ht="13">
      <c r="A8150" s="2" t="s">
        <v>14069</v>
      </c>
      <c r="B8150" s="4">
        <v>8775</v>
      </c>
      <c r="C8150" s="9" t="str">
        <f t="shared" si="1"/>
        <v>Flag fail when ifrs-full:FinishedGoods is negative in the default or with dimensions except for the allowable dimensional qualifiers defined as allowable non negatives.</v>
      </c>
      <c r="D8150" s="2" t="s">
        <v>17</v>
      </c>
      <c r="E8150" s="2" t="s">
        <v>18</v>
      </c>
      <c r="F8150" s="9" t="s">
        <v>15962</v>
      </c>
      <c r="G8150" s="2" t="s">
        <v>20</v>
      </c>
      <c r="H8150" s="2" t="s">
        <v>175</v>
      </c>
      <c r="I8150" s="2">
        <v>9</v>
      </c>
      <c r="M8150" s="3">
        <v>43738</v>
      </c>
      <c r="N8150" s="2" t="s">
        <v>17</v>
      </c>
    </row>
    <row r="8151" spans="1:14" ht="13">
      <c r="A8151" s="2" t="s">
        <v>14069</v>
      </c>
      <c r="B8151" s="4">
        <v>8776</v>
      </c>
      <c r="C8151" s="9" t="str">
        <f t="shared" si="1"/>
        <v>Flag fail when ifrs-full:FinancialAssetsRecognisedAsOfAcquisitionDate is negative in the default or with dimensions except for the allowable dimensional qualifiers defined as allowable non negatives.</v>
      </c>
      <c r="D8151" s="2" t="s">
        <v>17</v>
      </c>
      <c r="E8151" s="2" t="s">
        <v>18</v>
      </c>
      <c r="F8151" s="9" t="s">
        <v>15963</v>
      </c>
      <c r="G8151" s="2" t="s">
        <v>20</v>
      </c>
      <c r="H8151" s="2" t="s">
        <v>175</v>
      </c>
      <c r="I8151" s="2">
        <v>9</v>
      </c>
      <c r="M8151" s="3">
        <v>43738</v>
      </c>
      <c r="N8151" s="2" t="s">
        <v>17</v>
      </c>
    </row>
    <row r="8152" spans="1:14" ht="13">
      <c r="A8152" s="2" t="s">
        <v>14069</v>
      </c>
      <c r="B8152" s="4">
        <v>8777</v>
      </c>
      <c r="C8152" s="9" t="str">
        <f t="shared" si="1"/>
        <v>Flag fail when ifrs-full:FinancialAssetsHeldForManagingLiquidityRisk is negative in the default or with dimensions except for the allowable dimensional qualifiers defined as allowable non negatives.</v>
      </c>
      <c r="D8152" s="2" t="s">
        <v>17</v>
      </c>
      <c r="E8152" s="2" t="s">
        <v>18</v>
      </c>
      <c r="F8152" s="9" t="s">
        <v>15964</v>
      </c>
      <c r="G8152" s="2" t="s">
        <v>20</v>
      </c>
      <c r="H8152" s="2" t="s">
        <v>175</v>
      </c>
      <c r="I8152" s="2">
        <v>9</v>
      </c>
      <c r="M8152" s="3">
        <v>43738</v>
      </c>
      <c r="N8152" s="2" t="s">
        <v>17</v>
      </c>
    </row>
    <row r="8153" spans="1:14" ht="13">
      <c r="A8153" s="2" t="s">
        <v>14069</v>
      </c>
      <c r="B8153" s="4">
        <v>8778</v>
      </c>
      <c r="C8153" s="9" t="str">
        <f t="shared" si="1"/>
        <v>Flag fail when ifrs-full:ExposureToCreditRiskOnLoanCommitmentsAndFinancialGuaranteeContracts is negative in the default or with dimensions except for the allowable dimensional qualifiers defined as allowable non negatives.</v>
      </c>
      <c r="D8153" s="2" t="s">
        <v>17</v>
      </c>
      <c r="E8153" s="2" t="s">
        <v>18</v>
      </c>
      <c r="F8153" s="9" t="s">
        <v>15965</v>
      </c>
      <c r="G8153" s="2" t="s">
        <v>20</v>
      </c>
      <c r="H8153" s="2" t="s">
        <v>175</v>
      </c>
      <c r="I8153" s="2">
        <v>9</v>
      </c>
      <c r="M8153" s="3">
        <v>43738</v>
      </c>
      <c r="N8153" s="2" t="s">
        <v>17</v>
      </c>
    </row>
    <row r="8154" spans="1:14" ht="13">
      <c r="A8154" s="2" t="s">
        <v>14069</v>
      </c>
      <c r="B8154" s="4">
        <v>8779</v>
      </c>
      <c r="C8154" s="9" t="str">
        <f t="shared" si="1"/>
        <v>Flag fail when ifrs-full:ExpectedFutureMinimumSubleasePaymentsReceivableUnderNoncancellableSubleasesClassifiedAsOperatingLease is negative in the default or with dimensions except for the allowable dimensional qualifiers defined as allowable non negatives.</v>
      </c>
      <c r="D8154" s="2" t="s">
        <v>17</v>
      </c>
      <c r="E8154" s="2" t="s">
        <v>18</v>
      </c>
      <c r="F8154" s="9" t="s">
        <v>15966</v>
      </c>
      <c r="G8154" s="2" t="s">
        <v>20</v>
      </c>
      <c r="H8154" s="2" t="s">
        <v>175</v>
      </c>
      <c r="I8154" s="2">
        <v>9</v>
      </c>
      <c r="M8154" s="3">
        <v>43738</v>
      </c>
      <c r="N8154" s="2" t="s">
        <v>17</v>
      </c>
    </row>
    <row r="8155" spans="1:14" ht="13">
      <c r="A8155" s="2" t="s">
        <v>14069</v>
      </c>
      <c r="B8155" s="4">
        <v>8780</v>
      </c>
      <c r="C8155" s="9" t="str">
        <f t="shared" si="1"/>
        <v>Flag fail when ifrs-full:DecreaseThroughDerecognitionExposureToCreditRiskOnLoanCommitmentsAndFinancialGuaranteeContracts is negative in the default or with dimensions except for the allowable dimensional qualifiers defined as allowable non negatives.</v>
      </c>
      <c r="D8155" s="2" t="s">
        <v>17</v>
      </c>
      <c r="E8155" s="2" t="s">
        <v>18</v>
      </c>
      <c r="F8155" s="9" t="s">
        <v>15967</v>
      </c>
      <c r="G8155" s="2" t="s">
        <v>20</v>
      </c>
      <c r="H8155" s="2" t="s">
        <v>175</v>
      </c>
      <c r="I8155" s="2">
        <v>9</v>
      </c>
      <c r="M8155" s="3">
        <v>43738</v>
      </c>
      <c r="N8155" s="2" t="s">
        <v>17</v>
      </c>
    </row>
    <row r="8156" spans="1:14" ht="13">
      <c r="A8156" s="2" t="s">
        <v>14069</v>
      </c>
      <c r="B8156" s="4">
        <v>8781</v>
      </c>
      <c r="C8156" s="9" t="str">
        <f t="shared" si="1"/>
        <v>Flag fail when ifrs-full:CurrentAssetsOtherThanAssetsOrDisposalGroupsClassifiedAsHeldForSaleOrAsHeldForDistributionToOwners is negative in the default or with dimensions except for the allowable dimensional qualifiers defined as allowable non negatives.</v>
      </c>
      <c r="D8156" s="2" t="s">
        <v>17</v>
      </c>
      <c r="E8156" s="2" t="s">
        <v>18</v>
      </c>
      <c r="F8156" s="9" t="s">
        <v>15968</v>
      </c>
      <c r="G8156" s="2" t="s">
        <v>20</v>
      </c>
      <c r="H8156" s="2" t="s">
        <v>175</v>
      </c>
      <c r="I8156" s="2">
        <v>9</v>
      </c>
      <c r="M8156" s="3">
        <v>43738</v>
      </c>
      <c r="N8156" s="2" t="s">
        <v>17</v>
      </c>
    </row>
    <row r="8157" spans="1:14" ht="13">
      <c r="A8157" s="2" t="s">
        <v>14069</v>
      </c>
      <c r="B8157" s="4">
        <v>8782</v>
      </c>
      <c r="C8157" s="9" t="str">
        <f t="shared" si="1"/>
        <v>Flag fail when ifrs-full:BankOverdraftsClassifiedAsCashEquivalents is negative in the default or with dimensions except for the allowable dimensional qualifiers defined as allowable non negatives.</v>
      </c>
      <c r="D8157" s="2" t="s">
        <v>17</v>
      </c>
      <c r="E8157" s="2" t="s">
        <v>18</v>
      </c>
      <c r="F8157" s="9" t="s">
        <v>15969</v>
      </c>
      <c r="G8157" s="2" t="s">
        <v>20</v>
      </c>
      <c r="H8157" s="2" t="s">
        <v>175</v>
      </c>
      <c r="I8157" s="2">
        <v>9</v>
      </c>
      <c r="M8157" s="3">
        <v>43738</v>
      </c>
      <c r="N8157" s="2" t="s">
        <v>17</v>
      </c>
    </row>
    <row r="8158" spans="1:14" ht="13">
      <c r="A8158" s="2" t="s">
        <v>14069</v>
      </c>
      <c r="B8158" s="4">
        <v>8783</v>
      </c>
      <c r="C8158" s="9" t="str">
        <f t="shared" si="1"/>
        <v>Flag fail when ifrs-full:AverageRateOfHedgingInstrument is negative in the default or with dimensions except for the allowable dimensional qualifiers defined as allowable non negatives.</v>
      </c>
      <c r="D8158" s="2" t="s">
        <v>17</v>
      </c>
      <c r="E8158" s="2" t="s">
        <v>18</v>
      </c>
      <c r="F8158" s="9" t="s">
        <v>15970</v>
      </c>
      <c r="G8158" s="2" t="s">
        <v>20</v>
      </c>
      <c r="H8158" s="2" t="s">
        <v>175</v>
      </c>
      <c r="I8158" s="2">
        <v>9</v>
      </c>
      <c r="M8158" s="3">
        <v>43738</v>
      </c>
      <c r="N8158" s="2" t="s">
        <v>17</v>
      </c>
    </row>
    <row r="8159" spans="1:14" ht="13">
      <c r="A8159" s="2" t="s">
        <v>14069</v>
      </c>
      <c r="B8159" s="4">
        <v>8784</v>
      </c>
      <c r="C8159" s="9" t="str">
        <f t="shared" si="1"/>
        <v>Flag fail when ifrs-full:AssetsUnderReinsuranceCeded is negative in the default or with dimensions except for the allowable dimensional qualifiers defined as allowable non negatives.</v>
      </c>
      <c r="D8159" s="2" t="s">
        <v>17</v>
      </c>
      <c r="E8159" s="2" t="s">
        <v>18</v>
      </c>
      <c r="F8159" s="9" t="s">
        <v>15971</v>
      </c>
      <c r="G8159" s="2" t="s">
        <v>20</v>
      </c>
      <c r="H8159" s="2" t="s">
        <v>175</v>
      </c>
      <c r="I8159" s="2">
        <v>9</v>
      </c>
      <c r="M8159" s="3">
        <v>43738</v>
      </c>
      <c r="N8159" s="2" t="s">
        <v>17</v>
      </c>
    </row>
    <row r="8160" spans="1:14" ht="13">
      <c r="A8160" s="2" t="s">
        <v>14069</v>
      </c>
      <c r="B8160" s="4">
        <v>8785</v>
      </c>
      <c r="C8160" s="9" t="str">
        <f t="shared" si="1"/>
        <v>Flag fail when ifrs-full:AcquisitionrelatedCostsForTransactionRecognisedSeparatelyFromAcquisitionOfAssetsAndAssumptionOfLiabilitiesInBusinessCombination is negative in the default or with dimensions except for the allowable dimensional qualifiers defined as allowable non negatives.</v>
      </c>
      <c r="D8160" s="2" t="s">
        <v>17</v>
      </c>
      <c r="E8160" s="2" t="s">
        <v>18</v>
      </c>
      <c r="F8160" s="9" t="s">
        <v>15972</v>
      </c>
      <c r="G8160" s="2" t="s">
        <v>20</v>
      </c>
      <c r="H8160" s="2" t="s">
        <v>175</v>
      </c>
      <c r="I8160" s="2">
        <v>9</v>
      </c>
      <c r="M8160" s="3">
        <v>43738</v>
      </c>
      <c r="N8160" s="2" t="s">
        <v>17</v>
      </c>
    </row>
    <row r="8161" spans="1:14" ht="13">
      <c r="A8161" s="2" t="s">
        <v>14069</v>
      </c>
      <c r="B8161" s="4">
        <v>8786</v>
      </c>
      <c r="C8161" s="9" t="str">
        <f t="shared" si="1"/>
        <v>Flag fail when ifrs-full:WeightedAverageExercisePriceOfShareOptionsExpiredInSharebasedPaymentArrangement is negative in the default or with dimensions except for the allowable dimensional qualifiers defined as allowable non negatives.</v>
      </c>
      <c r="D8161" s="2" t="s">
        <v>17</v>
      </c>
      <c r="E8161" s="2" t="s">
        <v>18</v>
      </c>
      <c r="F8161" s="9" t="s">
        <v>15973</v>
      </c>
      <c r="G8161" s="2" t="s">
        <v>20</v>
      </c>
      <c r="H8161" s="2" t="s">
        <v>175</v>
      </c>
      <c r="I8161" s="2">
        <v>9</v>
      </c>
      <c r="M8161" s="3">
        <v>43738</v>
      </c>
      <c r="N8161" s="2" t="s">
        <v>17</v>
      </c>
    </row>
    <row r="8162" spans="1:14" ht="13">
      <c r="A8162" s="2" t="s">
        <v>14069</v>
      </c>
      <c r="B8162" s="4">
        <v>8787</v>
      </c>
      <c r="C8162" s="9" t="str">
        <f t="shared" si="1"/>
        <v>Flag fail when ifrs-full:TransfersOutOfLevel3OfFairValueHierarchyLiabilities is negative in the default or with dimensions except for the allowable dimensional qualifiers defined as allowable non negatives.</v>
      </c>
      <c r="D8162" s="2" t="s">
        <v>17</v>
      </c>
      <c r="E8162" s="2" t="s">
        <v>18</v>
      </c>
      <c r="F8162" s="9" t="s">
        <v>15974</v>
      </c>
      <c r="G8162" s="2" t="s">
        <v>20</v>
      </c>
      <c r="H8162" s="2" t="s">
        <v>175</v>
      </c>
      <c r="I8162" s="2">
        <v>9</v>
      </c>
      <c r="M8162" s="3">
        <v>43738</v>
      </c>
      <c r="N8162" s="2" t="s">
        <v>17</v>
      </c>
    </row>
    <row r="8163" spans="1:14" ht="13">
      <c r="A8163" s="2" t="s">
        <v>14069</v>
      </c>
      <c r="B8163" s="4">
        <v>8788</v>
      </c>
      <c r="C8163" s="9" t="str">
        <f t="shared" si="1"/>
        <v>Flag fail when ifrs-full:TransfersIntoLevel3OfFairValueHierarchyLiabilities is negative in the default or with dimensions except for the allowable dimensional qualifiers defined as allowable non negatives.</v>
      </c>
      <c r="D8163" s="2" t="s">
        <v>17</v>
      </c>
      <c r="E8163" s="2" t="s">
        <v>18</v>
      </c>
      <c r="F8163" s="9" t="s">
        <v>15975</v>
      </c>
      <c r="G8163" s="2" t="s">
        <v>20</v>
      </c>
      <c r="H8163" s="2" t="s">
        <v>175</v>
      </c>
      <c r="I8163" s="2">
        <v>9</v>
      </c>
      <c r="M8163" s="3">
        <v>43738</v>
      </c>
      <c r="N8163" s="2" t="s">
        <v>17</v>
      </c>
    </row>
    <row r="8164" spans="1:14" ht="13">
      <c r="A8164" s="2" t="s">
        <v>14069</v>
      </c>
      <c r="B8164" s="4">
        <v>8789</v>
      </c>
      <c r="C8164" s="9" t="str">
        <f t="shared" si="1"/>
        <v>Flag fail when ifrs-full:TangibleExplorationAndEvaluationAssets is negative in the default or with dimensions except for the allowable dimensional qualifiers defined as allowable non negatives.</v>
      </c>
      <c r="D8164" s="2" t="s">
        <v>17</v>
      </c>
      <c r="E8164" s="2" t="s">
        <v>18</v>
      </c>
      <c r="F8164" s="9" t="s">
        <v>15976</v>
      </c>
      <c r="G8164" s="2" t="s">
        <v>20</v>
      </c>
      <c r="H8164" s="2" t="s">
        <v>175</v>
      </c>
      <c r="I8164" s="2">
        <v>9</v>
      </c>
      <c r="M8164" s="3">
        <v>43738</v>
      </c>
      <c r="N8164" s="2" t="s">
        <v>17</v>
      </c>
    </row>
    <row r="8165" spans="1:14" ht="13">
      <c r="A8165" s="2" t="s">
        <v>14069</v>
      </c>
      <c r="B8165" s="4">
        <v>8790</v>
      </c>
      <c r="C8165" s="9" t="str">
        <f t="shared" si="1"/>
        <v>Flag fail when ifrs-full:StructuredDebtAmountContributedToFairValueOfPlanAssets is negative in the default or with dimensions except for the allowable dimensional qualifiers defined as allowable non negatives.</v>
      </c>
      <c r="D8165" s="2" t="s">
        <v>17</v>
      </c>
      <c r="E8165" s="2" t="s">
        <v>18</v>
      </c>
      <c r="F8165" s="9" t="s">
        <v>15977</v>
      </c>
      <c r="G8165" s="2" t="s">
        <v>20</v>
      </c>
      <c r="H8165" s="2" t="s">
        <v>175</v>
      </c>
      <c r="I8165" s="2">
        <v>9</v>
      </c>
      <c r="M8165" s="3">
        <v>43738</v>
      </c>
      <c r="N8165" s="2" t="s">
        <v>17</v>
      </c>
    </row>
    <row r="8166" spans="1:14" ht="13">
      <c r="A8166" s="2" t="s">
        <v>14069</v>
      </c>
      <c r="B8166" s="4">
        <v>8791</v>
      </c>
      <c r="C8166" s="9" t="str">
        <f t="shared" si="1"/>
        <v>Flag fail when ifrs-full:ShorttermProvisionForDecommissioningRestorationAndRehabilitationCosts is negative in the default or with dimensions except for the allowable dimensional qualifiers defined as allowable non negatives.</v>
      </c>
      <c r="D8166" s="2" t="s">
        <v>17</v>
      </c>
      <c r="E8166" s="2" t="s">
        <v>18</v>
      </c>
      <c r="F8166" s="9" t="s">
        <v>15978</v>
      </c>
      <c r="G8166" s="2" t="s">
        <v>20</v>
      </c>
      <c r="H8166" s="2" t="s">
        <v>175</v>
      </c>
      <c r="I8166" s="2">
        <v>9</v>
      </c>
      <c r="M8166" s="3">
        <v>43738</v>
      </c>
      <c r="N8166" s="2" t="s">
        <v>17</v>
      </c>
    </row>
    <row r="8167" spans="1:14" ht="13">
      <c r="A8167" s="2" t="s">
        <v>14069</v>
      </c>
      <c r="B8167" s="4">
        <v>8792</v>
      </c>
      <c r="C8167" s="9" t="str">
        <f t="shared" si="1"/>
        <v>Flag fail when ifrs-full:SharePremium is negative in the default or with dimensions except for the allowable dimensional qualifiers defined as allowable non negatives.</v>
      </c>
      <c r="D8167" s="2" t="s">
        <v>17</v>
      </c>
      <c r="E8167" s="2" t="s">
        <v>18</v>
      </c>
      <c r="F8167" s="9" t="s">
        <v>15979</v>
      </c>
      <c r="G8167" s="2" t="s">
        <v>20</v>
      </c>
      <c r="H8167" s="2" t="s">
        <v>175</v>
      </c>
      <c r="I8167" s="2">
        <v>9</v>
      </c>
      <c r="M8167" s="3">
        <v>43738</v>
      </c>
      <c r="N8167" s="2" t="s">
        <v>17</v>
      </c>
    </row>
    <row r="8168" spans="1:14" ht="13">
      <c r="A8168" s="2" t="s">
        <v>14069</v>
      </c>
      <c r="B8168" s="4">
        <v>8793</v>
      </c>
      <c r="C8168" s="9" t="str">
        <f t="shared" si="1"/>
        <v>Flag fail when ifrs-full:ReversalOfInventoryWritedown is negative in the default or with dimensions except for the allowable dimensional qualifiers defined as allowable non negatives.</v>
      </c>
      <c r="D8168" s="2" t="s">
        <v>17</v>
      </c>
      <c r="E8168" s="2" t="s">
        <v>18</v>
      </c>
      <c r="F8168" s="9" t="s">
        <v>15980</v>
      </c>
      <c r="G8168" s="2" t="s">
        <v>20</v>
      </c>
      <c r="H8168" s="2" t="s">
        <v>175</v>
      </c>
      <c r="I8168" s="2">
        <v>9</v>
      </c>
      <c r="M8168" s="3">
        <v>43738</v>
      </c>
      <c r="N8168" s="2" t="s">
        <v>17</v>
      </c>
    </row>
    <row r="8169" spans="1:14" ht="13">
      <c r="A8169" s="2" t="s">
        <v>14069</v>
      </c>
      <c r="B8169" s="4">
        <v>8794</v>
      </c>
      <c r="C8169" s="9" t="str">
        <f t="shared" si="1"/>
        <v>Flag fail when ifrs-full:ReversalOfImpairmentLossRecognisedInProfitOrLossIntangibleAssetsOtherThanGoodwill is negative in the default or with dimensions except for the allowable dimensional qualifiers defined as allowable non negatives.</v>
      </c>
      <c r="D8169" s="2" t="s">
        <v>17</v>
      </c>
      <c r="E8169" s="2" t="s">
        <v>18</v>
      </c>
      <c r="F8169" s="9" t="s">
        <v>15981</v>
      </c>
      <c r="G8169" s="2" t="s">
        <v>20</v>
      </c>
      <c r="H8169" s="2" t="s">
        <v>175</v>
      </c>
      <c r="I8169" s="2">
        <v>9</v>
      </c>
      <c r="M8169" s="3">
        <v>43738</v>
      </c>
      <c r="N8169" s="2" t="s">
        <v>17</v>
      </c>
    </row>
    <row r="8170" spans="1:14" ht="13">
      <c r="A8170" s="2" t="s">
        <v>14069</v>
      </c>
      <c r="B8170" s="4">
        <v>8795</v>
      </c>
      <c r="C8170" s="9" t="str">
        <f t="shared" si="1"/>
        <v>Flag fail when ifrs-full:RepurchaseAgreementsAndCashCollateralOnSecuritiesLent is negative in the default or with dimensions except for the allowable dimensional qualifiers defined as allowable non negatives.</v>
      </c>
      <c r="D8170" s="2" t="s">
        <v>17</v>
      </c>
      <c r="E8170" s="2" t="s">
        <v>18</v>
      </c>
      <c r="F8170" s="9" t="s">
        <v>15982</v>
      </c>
      <c r="G8170" s="2" t="s">
        <v>20</v>
      </c>
      <c r="H8170" s="2" t="s">
        <v>175</v>
      </c>
      <c r="I8170" s="2">
        <v>9</v>
      </c>
      <c r="M8170" s="3">
        <v>43738</v>
      </c>
      <c r="N8170" s="2" t="s">
        <v>17</v>
      </c>
    </row>
    <row r="8171" spans="1:14" ht="13">
      <c r="A8171" s="2" t="s">
        <v>14069</v>
      </c>
      <c r="B8171" s="4">
        <v>8796</v>
      </c>
      <c r="C8171" s="9" t="str">
        <f t="shared" si="1"/>
        <v>Flag fail when ifrs-full:PurchaseOfInterestsInAssociates is negative in the default or with dimensions except for the allowable dimensional qualifiers defined as allowable non negatives.</v>
      </c>
      <c r="D8171" s="2" t="s">
        <v>17</v>
      </c>
      <c r="E8171" s="2" t="s">
        <v>18</v>
      </c>
      <c r="F8171" s="9" t="s">
        <v>15983</v>
      </c>
      <c r="G8171" s="2" t="s">
        <v>20</v>
      </c>
      <c r="H8171" s="2" t="s">
        <v>175</v>
      </c>
      <c r="I8171" s="2">
        <v>9</v>
      </c>
      <c r="M8171" s="3">
        <v>43738</v>
      </c>
      <c r="N8171" s="2" t="s">
        <v>17</v>
      </c>
    </row>
    <row r="8172" spans="1:14" ht="13">
      <c r="A8172" s="2" t="s">
        <v>14069</v>
      </c>
      <c r="B8172" s="4">
        <v>8797</v>
      </c>
      <c r="C8172" s="9" t="str">
        <f t="shared" si="1"/>
        <v>Flag fail when ifrs-full:ProgressBillings is negative in the default or with dimensions except for the allowable dimensional qualifiers defined as allowable non negatives.</v>
      </c>
      <c r="D8172" s="2" t="s">
        <v>17</v>
      </c>
      <c r="E8172" s="2" t="s">
        <v>18</v>
      </c>
      <c r="F8172" s="9" t="s">
        <v>15984</v>
      </c>
      <c r="G8172" s="2" t="s">
        <v>20</v>
      </c>
      <c r="H8172" s="2" t="s">
        <v>175</v>
      </c>
      <c r="I8172" s="2">
        <v>9</v>
      </c>
      <c r="M8172" s="3">
        <v>43738</v>
      </c>
      <c r="N8172" s="2" t="s">
        <v>17</v>
      </c>
    </row>
    <row r="8173" spans="1:14" ht="13">
      <c r="A8173" s="2" t="s">
        <v>14069</v>
      </c>
      <c r="B8173" s="4">
        <v>8798</v>
      </c>
      <c r="C8173" s="9" t="str">
        <f t="shared" si="1"/>
        <v>Flag fail when ifrs-full:ProceedsFromSalesOfInvestmentsAccountedForUsingEquityMethod is negative in the default or with dimensions except for the allowable dimensional qualifiers defined as allowable non negatives.</v>
      </c>
      <c r="D8173" s="2" t="s">
        <v>17</v>
      </c>
      <c r="E8173" s="2" t="s">
        <v>18</v>
      </c>
      <c r="F8173" s="9" t="s">
        <v>15985</v>
      </c>
      <c r="G8173" s="2" t="s">
        <v>20</v>
      </c>
      <c r="H8173" s="2" t="s">
        <v>175</v>
      </c>
      <c r="I8173" s="2">
        <v>9</v>
      </c>
      <c r="M8173" s="3">
        <v>43738</v>
      </c>
      <c r="N8173" s="2" t="s">
        <v>17</v>
      </c>
    </row>
    <row r="8174" spans="1:14" ht="13">
      <c r="A8174" s="2" t="s">
        <v>14069</v>
      </c>
      <c r="B8174" s="4">
        <v>8799</v>
      </c>
      <c r="C8174" s="9" t="str">
        <f t="shared" si="1"/>
        <v>Flag fail when ifrs-full:ProceedsFromSalesOfIntangibleAssetsClassifiedAsInvestingActivities is negative in the default or with dimensions except for the allowable dimensional qualifiers defined as allowable non negatives.</v>
      </c>
      <c r="D8174" s="2" t="s">
        <v>17</v>
      </c>
      <c r="E8174" s="2" t="s">
        <v>18</v>
      </c>
      <c r="F8174" s="9" t="s">
        <v>15986</v>
      </c>
      <c r="G8174" s="2" t="s">
        <v>20</v>
      </c>
      <c r="H8174" s="2" t="s">
        <v>175</v>
      </c>
      <c r="I8174" s="2">
        <v>9</v>
      </c>
      <c r="M8174" s="3">
        <v>43738</v>
      </c>
      <c r="N8174" s="2" t="s">
        <v>17</v>
      </c>
    </row>
    <row r="8175" spans="1:14" ht="13">
      <c r="A8175" s="2" t="s">
        <v>14069</v>
      </c>
      <c r="B8175" s="4">
        <v>8800</v>
      </c>
      <c r="C8175" s="9" t="str">
        <f t="shared" si="1"/>
        <v>Flag fail when ifrs-full:ProceedsFromGovernmentGrantsClassifiedAsFinancingActivities is negative in the default or with dimensions except for the allowable dimensional qualifiers defined as allowable non negatives.</v>
      </c>
      <c r="D8175" s="2" t="s">
        <v>17</v>
      </c>
      <c r="E8175" s="2" t="s">
        <v>18</v>
      </c>
      <c r="F8175" s="9" t="s">
        <v>15987</v>
      </c>
      <c r="G8175" s="2" t="s">
        <v>20</v>
      </c>
      <c r="H8175" s="2" t="s">
        <v>175</v>
      </c>
      <c r="I8175" s="2">
        <v>9</v>
      </c>
      <c r="M8175" s="3">
        <v>43738</v>
      </c>
      <c r="N8175" s="2" t="s">
        <v>17</v>
      </c>
    </row>
    <row r="8176" spans="1:14" ht="13">
      <c r="A8176" s="2" t="s">
        <v>14069</v>
      </c>
      <c r="B8176" s="4">
        <v>8801</v>
      </c>
      <c r="C8176" s="9" t="str">
        <f t="shared" si="1"/>
        <v>Flag fail when ifrs-full:PortfolioAndOtherManagementFeeIncome is negative in the default or with dimensions except for the allowable dimensional qualifiers defined as allowable non negatives.</v>
      </c>
      <c r="D8176" s="2" t="s">
        <v>17</v>
      </c>
      <c r="E8176" s="2" t="s">
        <v>18</v>
      </c>
      <c r="F8176" s="9" t="s">
        <v>15988</v>
      </c>
      <c r="G8176" s="2" t="s">
        <v>20</v>
      </c>
      <c r="H8176" s="2" t="s">
        <v>175</v>
      </c>
      <c r="I8176" s="2">
        <v>9</v>
      </c>
      <c r="M8176" s="3">
        <v>43738</v>
      </c>
      <c r="N8176" s="2" t="s">
        <v>17</v>
      </c>
    </row>
    <row r="8177" spans="1:15" ht="13">
      <c r="A8177" s="2" t="s">
        <v>14069</v>
      </c>
      <c r="B8177" s="4">
        <v>8802</v>
      </c>
      <c r="C8177" s="9" t="str">
        <f t="shared" si="1"/>
        <v>Flag fail when ifrs-full:OutstandingCommitmentsMadeByEntityRelatedPartyTransactions is negative in the default or with dimensions except for the allowable dimensional qualifiers defined as allowable non negatives.</v>
      </c>
      <c r="D8177" s="2" t="s">
        <v>17</v>
      </c>
      <c r="E8177" s="2" t="s">
        <v>18</v>
      </c>
      <c r="F8177" s="9" t="s">
        <v>15989</v>
      </c>
      <c r="G8177" s="2" t="s">
        <v>20</v>
      </c>
      <c r="H8177" s="2" t="s">
        <v>175</v>
      </c>
      <c r="I8177" s="2">
        <v>9</v>
      </c>
      <c r="M8177" s="3">
        <v>43738</v>
      </c>
      <c r="N8177" s="2" t="s">
        <v>17</v>
      </c>
    </row>
    <row r="8178" spans="1:15" ht="13">
      <c r="A8178" s="2" t="s">
        <v>14069</v>
      </c>
      <c r="B8178" s="4">
        <v>8803</v>
      </c>
      <c r="C8178" s="9" t="str">
        <f t="shared" si="1"/>
        <v>Flag fail when ifrs-full:OtherShorttermProvisions is negative in the default or with dimensions except for the allowable dimensional qualifiers defined as allowable non negatives.</v>
      </c>
      <c r="D8178" s="2" t="s">
        <v>17</v>
      </c>
      <c r="E8178" s="2" t="s">
        <v>18</v>
      </c>
      <c r="F8178" s="9" t="s">
        <v>15990</v>
      </c>
      <c r="G8178" s="2" t="s">
        <v>20</v>
      </c>
      <c r="H8178" s="2" t="s">
        <v>175</v>
      </c>
      <c r="I8178" s="2">
        <v>9</v>
      </c>
      <c r="M8178" s="3">
        <v>43738</v>
      </c>
      <c r="N8178" s="2" t="s">
        <v>17</v>
      </c>
    </row>
    <row r="8179" spans="1:15" ht="13">
      <c r="A8179" s="2" t="s">
        <v>14069</v>
      </c>
      <c r="B8179" s="4">
        <v>8804</v>
      </c>
      <c r="C8179" s="9" t="str">
        <f t="shared" si="1"/>
        <v>Flag fail when ifrs-full:OtherReversalsOfProvisions is negative in the default or with dimensions except for the allowable dimensional qualifiers defined as allowable non negatives.</v>
      </c>
      <c r="D8179" s="2" t="s">
        <v>17</v>
      </c>
      <c r="E8179" s="2" t="s">
        <v>18</v>
      </c>
      <c r="F8179" s="9" t="s">
        <v>15991</v>
      </c>
      <c r="G8179" s="2" t="s">
        <v>20</v>
      </c>
      <c r="H8179" s="2" t="s">
        <v>175</v>
      </c>
      <c r="I8179" s="2">
        <v>9</v>
      </c>
      <c r="M8179" s="3">
        <v>43738</v>
      </c>
      <c r="N8179" s="2" t="s">
        <v>17</v>
      </c>
    </row>
    <row r="8180" spans="1:15" ht="13">
      <c r="A8180" s="2" t="s">
        <v>14069</v>
      </c>
      <c r="B8180" s="4">
        <v>8805</v>
      </c>
      <c r="C8180" s="9" t="str">
        <f t="shared" si="1"/>
        <v>Flag fail when ifrs-full:OtherNoncurrentNonfinancialLiabilities is negative in the default or with dimensions except for the allowable dimensional qualifiers defined as allowable non negatives.</v>
      </c>
      <c r="D8180" s="2" t="s">
        <v>17</v>
      </c>
      <c r="E8180" s="2" t="s">
        <v>18</v>
      </c>
      <c r="F8180" s="9" t="s">
        <v>15992</v>
      </c>
      <c r="G8180" s="2" t="s">
        <v>20</v>
      </c>
      <c r="H8180" s="2" t="s">
        <v>175</v>
      </c>
      <c r="I8180" s="2">
        <v>9</v>
      </c>
      <c r="M8180" s="3">
        <v>43738</v>
      </c>
      <c r="N8180" s="2" t="s">
        <v>17</v>
      </c>
    </row>
    <row r="8181" spans="1:15" ht="13">
      <c r="A8181" s="2" t="s">
        <v>14069</v>
      </c>
      <c r="B8181" s="4">
        <v>8806</v>
      </c>
      <c r="C8181" s="9" t="str">
        <f t="shared" si="1"/>
        <v>Flag fail when ifrs-full:MergerReserve is negative in the default or with dimensions except for the allowable dimensional qualifiers defined as allowable non negatives.</v>
      </c>
      <c r="D8181" s="2" t="s">
        <v>17</v>
      </c>
      <c r="E8181" s="2" t="s">
        <v>18</v>
      </c>
      <c r="F8181" s="9" t="s">
        <v>15993</v>
      </c>
      <c r="G8181" s="2" t="s">
        <v>20</v>
      </c>
      <c r="H8181" s="2" t="s">
        <v>175</v>
      </c>
      <c r="I8181" s="2">
        <v>9</v>
      </c>
      <c r="M8181" s="3">
        <v>43738</v>
      </c>
      <c r="N8181" s="2" t="s">
        <v>17</v>
      </c>
    </row>
    <row r="8182" spans="1:15" ht="13">
      <c r="A8182" s="2" t="s">
        <v>14069</v>
      </c>
      <c r="B8182" s="4">
        <v>8807</v>
      </c>
      <c r="C8182" s="9" t="str">
        <f t="shared" si="1"/>
        <v>Flag fail when ifrs-full:LiabilitiesOtherThanActuarialPresentValueOfPromisedRetirementBenefits is negative in the default or with dimensions except for the allowable dimensional qualifiers defined as allowable non negatives.</v>
      </c>
      <c r="D8182" s="2" t="s">
        <v>17</v>
      </c>
      <c r="E8182" s="2" t="s">
        <v>18</v>
      </c>
      <c r="F8182" s="9" t="s">
        <v>15994</v>
      </c>
      <c r="G8182" s="2" t="s">
        <v>20</v>
      </c>
      <c r="H8182" s="2" t="s">
        <v>175</v>
      </c>
      <c r="I8182" s="2">
        <v>9</v>
      </c>
      <c r="M8182" s="3">
        <v>43738</v>
      </c>
      <c r="N8182" s="2" t="s">
        <v>17</v>
      </c>
    </row>
    <row r="8183" spans="1:15" ht="13">
      <c r="A8183" s="2" t="s">
        <v>14069</v>
      </c>
      <c r="B8183" s="4">
        <v>8808</v>
      </c>
      <c r="C8183" s="9" t="str">
        <f t="shared" si="1"/>
        <v>Flag fail when ifrs-full:IssuedCapital is negative in the default or with dimensions except for the allowable dimensional qualifiers defined as allowable non negatives.</v>
      </c>
      <c r="D8183" s="2" t="s">
        <v>17</v>
      </c>
      <c r="E8183" s="2" t="s">
        <v>18</v>
      </c>
      <c r="F8183" s="9" t="s">
        <v>15995</v>
      </c>
      <c r="G8183" s="2" t="s">
        <v>20</v>
      </c>
      <c r="H8183" s="2" t="s">
        <v>175</v>
      </c>
      <c r="I8183" s="2">
        <v>9</v>
      </c>
      <c r="M8183" s="3">
        <v>43738</v>
      </c>
      <c r="N8183" s="2" t="s">
        <v>17</v>
      </c>
    </row>
    <row r="8184" spans="1:15" ht="13">
      <c r="A8184" s="2" t="s">
        <v>14069</v>
      </c>
      <c r="B8184" s="4">
        <v>8809</v>
      </c>
      <c r="C8184" s="9" t="str">
        <f t="shared" si="1"/>
        <v>Flag fail when ifrs-full:InvestmentsInSubsidiaries is negative in the default or with dimensions except for the allowable dimensional qualifiers defined as allowable non negatives.</v>
      </c>
      <c r="D8184" s="2" t="s">
        <v>17</v>
      </c>
      <c r="E8184" s="2" t="s">
        <v>18</v>
      </c>
      <c r="F8184" s="9" t="s">
        <v>15996</v>
      </c>
      <c r="G8184" s="2" t="s">
        <v>20</v>
      </c>
      <c r="H8184" s="2" t="s">
        <v>175</v>
      </c>
      <c r="I8184" s="2">
        <v>9</v>
      </c>
      <c r="M8184" s="3">
        <v>43738</v>
      </c>
      <c r="N8184" s="2" t="s">
        <v>17</v>
      </c>
    </row>
    <row r="8185" spans="1:15" ht="13">
      <c r="A8185" s="2" t="s">
        <v>14069</v>
      </c>
      <c r="B8185" s="4">
        <v>8810</v>
      </c>
      <c r="C8185" s="9" t="str">
        <f t="shared" si="1"/>
        <v>Flag fail when ifrs-full:InventoriesTotal is negative in the default or with dimensions except for the allowable dimensional qualifiers defined as allowable non negatives.</v>
      </c>
      <c r="D8185" s="2" t="s">
        <v>17</v>
      </c>
      <c r="E8185" s="2" t="s">
        <v>18</v>
      </c>
      <c r="F8185" s="9" t="s">
        <v>15997</v>
      </c>
      <c r="G8185" s="2" t="s">
        <v>20</v>
      </c>
      <c r="H8185" s="2" t="s">
        <v>175</v>
      </c>
      <c r="I8185" s="2">
        <v>9</v>
      </c>
      <c r="M8185" s="3">
        <v>43738</v>
      </c>
      <c r="N8185" s="2" t="s">
        <v>17</v>
      </c>
    </row>
    <row r="8186" spans="1:15" ht="13">
      <c r="A8186" s="2" t="s">
        <v>14069</v>
      </c>
      <c r="B8186" s="4">
        <v>8811</v>
      </c>
      <c r="C8186" s="9" t="str">
        <f t="shared" si="1"/>
        <v>Flag fail when ifrs-full:InventoriesAtNetRealisableValue is negative in the default or with dimensions except for the allowable dimensional qualifiers defined as allowable non negatives.</v>
      </c>
      <c r="D8186" s="2" t="s">
        <v>17</v>
      </c>
      <c r="E8186" s="2" t="s">
        <v>18</v>
      </c>
      <c r="F8186" s="9" t="s">
        <v>15998</v>
      </c>
      <c r="G8186" s="2" t="s">
        <v>20</v>
      </c>
      <c r="H8186" s="2" t="s">
        <v>175</v>
      </c>
      <c r="I8186" s="2">
        <v>9</v>
      </c>
      <c r="M8186" s="3">
        <v>43738</v>
      </c>
      <c r="N8186" s="2" t="s">
        <v>17</v>
      </c>
    </row>
    <row r="8187" spans="1:15" ht="13">
      <c r="A8187" s="2" t="s">
        <v>14069</v>
      </c>
      <c r="B8187" s="4">
        <v>8812</v>
      </c>
      <c r="C8187" s="9" t="str">
        <f t="shared" si="1"/>
        <v>Flag fail when ifrs-full:InterestIncomeOnOtherFinancialAssets is negative in the default or with dimensions except for the allowable dimensional qualifiers defined as allowable non negatives.</v>
      </c>
      <c r="D8187" s="2" t="s">
        <v>23</v>
      </c>
      <c r="E8187" s="2" t="s">
        <v>122</v>
      </c>
      <c r="F8187" s="9" t="s">
        <v>15999</v>
      </c>
      <c r="G8187" s="2" t="s">
        <v>20</v>
      </c>
      <c r="H8187" s="2" t="s">
        <v>175</v>
      </c>
      <c r="I8187" s="2">
        <v>9</v>
      </c>
      <c r="J8187" s="2">
        <v>21</v>
      </c>
      <c r="M8187" s="3">
        <v>43738</v>
      </c>
      <c r="N8187" s="2" t="s">
        <v>17</v>
      </c>
      <c r="O8187" s="2" t="s">
        <v>16000</v>
      </c>
    </row>
    <row r="8188" spans="1:15" ht="13">
      <c r="A8188" s="2" t="s">
        <v>14069</v>
      </c>
      <c r="B8188" s="4">
        <v>8813</v>
      </c>
      <c r="C8188" s="9" t="str">
        <f t="shared" si="1"/>
        <v>Flag fail when ifrs-full:InterestExpenseOnFinancialLiabilitiesDesignatedAtFairValueThroughProfitOrLoss is negative in the default or with dimensions except for the allowable dimensional qualifiers defined as allowable non negatives.</v>
      </c>
      <c r="D8188" s="2" t="s">
        <v>17</v>
      </c>
      <c r="E8188" s="2" t="s">
        <v>18</v>
      </c>
      <c r="F8188" s="9" t="s">
        <v>16001</v>
      </c>
      <c r="G8188" s="2" t="s">
        <v>20</v>
      </c>
      <c r="H8188" s="2" t="s">
        <v>175</v>
      </c>
      <c r="I8188" s="2">
        <v>9</v>
      </c>
      <c r="M8188" s="3">
        <v>43738</v>
      </c>
      <c r="N8188" s="2" t="s">
        <v>17</v>
      </c>
    </row>
    <row r="8189" spans="1:15" ht="13">
      <c r="A8189" s="2" t="s">
        <v>14069</v>
      </c>
      <c r="B8189" s="4">
        <v>8814</v>
      </c>
      <c r="C8189" s="9" t="str">
        <f t="shared" si="1"/>
        <v>Flag fail when ifrs-full:IncreaseDecreaseThroughOtherDistributionsToOwners is negative in the default or with dimensions except for the allowable dimensional qualifiers defined as allowable non negatives.</v>
      </c>
      <c r="D8189" s="2" t="s">
        <v>17</v>
      </c>
      <c r="E8189" s="2" t="s">
        <v>18</v>
      </c>
      <c r="F8189" s="9" t="s">
        <v>16002</v>
      </c>
      <c r="G8189" s="2" t="s">
        <v>20</v>
      </c>
      <c r="H8189" s="2" t="s">
        <v>175</v>
      </c>
      <c r="I8189" s="2">
        <v>9</v>
      </c>
      <c r="M8189" s="3">
        <v>43738</v>
      </c>
      <c r="N8189" s="2" t="s">
        <v>17</v>
      </c>
    </row>
    <row r="8190" spans="1:15" ht="13">
      <c r="A8190" s="2" t="s">
        <v>14069</v>
      </c>
      <c r="B8190" s="4">
        <v>8815</v>
      </c>
      <c r="C8190" s="9" t="str">
        <f t="shared" si="1"/>
        <v>Flag fail when ifrs-full:GrossLoanCommitments is negative in the default or with dimensions except for the allowable dimensional qualifiers defined as allowable non negatives.</v>
      </c>
      <c r="D8190" s="2" t="s">
        <v>17</v>
      </c>
      <c r="E8190" s="2" t="s">
        <v>18</v>
      </c>
      <c r="F8190" s="9" t="s">
        <v>16003</v>
      </c>
      <c r="G8190" s="2" t="s">
        <v>20</v>
      </c>
      <c r="H8190" s="2" t="s">
        <v>175</v>
      </c>
      <c r="I8190" s="2">
        <v>9</v>
      </c>
      <c r="M8190" s="3">
        <v>43738</v>
      </c>
      <c r="N8190" s="2" t="s">
        <v>17</v>
      </c>
    </row>
    <row r="8191" spans="1:15" ht="13">
      <c r="A8191" s="2" t="s">
        <v>14069</v>
      </c>
      <c r="B8191" s="4">
        <v>8816</v>
      </c>
      <c r="C8191" s="9" t="str">
        <f t="shared" si="1"/>
        <v>Flag fail when ifrs-full:GrossFinancialAssetsSubjectToOffsettingEnforceableMasterNettingArrangementsOrSimilarAgreements is negative in the default or with dimensions except for the allowable dimensional qualifiers defined as allowable non negatives.</v>
      </c>
      <c r="D8191" s="2" t="s">
        <v>17</v>
      </c>
      <c r="E8191" s="2" t="s">
        <v>18</v>
      </c>
      <c r="F8191" s="9" t="s">
        <v>16004</v>
      </c>
      <c r="G8191" s="2" t="s">
        <v>20</v>
      </c>
      <c r="H8191" s="2" t="s">
        <v>175</v>
      </c>
      <c r="I8191" s="2">
        <v>9</v>
      </c>
      <c r="M8191" s="3">
        <v>43738</v>
      </c>
      <c r="N8191" s="2" t="s">
        <v>17</v>
      </c>
    </row>
    <row r="8192" spans="1:15" ht="13">
      <c r="A8192" s="2" t="s">
        <v>14069</v>
      </c>
      <c r="B8192" s="4">
        <v>8817</v>
      </c>
      <c r="C8192" s="9" t="str">
        <f t="shared" si="1"/>
        <v>Flag fail when ifrs-full:GoodwillDerecognisedWithoutHavingPreviouslyBeenIncludedInDisposalGroupClassifiedAsHeldForSale is negative in the default or with dimensions except for the allowable dimensional qualifiers defined as allowable non negatives.</v>
      </c>
      <c r="D8192" s="2" t="s">
        <v>17</v>
      </c>
      <c r="E8192" s="2" t="s">
        <v>18</v>
      </c>
      <c r="F8192" s="9" t="s">
        <v>16005</v>
      </c>
      <c r="G8192" s="2" t="s">
        <v>20</v>
      </c>
      <c r="H8192" s="2" t="s">
        <v>175</v>
      </c>
      <c r="I8192" s="2">
        <v>9</v>
      </c>
      <c r="M8192" s="3">
        <v>43738</v>
      </c>
      <c r="N8192" s="2" t="s">
        <v>17</v>
      </c>
    </row>
    <row r="8193" spans="1:14" ht="13">
      <c r="A8193" s="2" t="s">
        <v>14069</v>
      </c>
      <c r="B8193" s="4">
        <v>8818</v>
      </c>
      <c r="C8193" s="9" t="str">
        <f t="shared" si="1"/>
        <v>Flag fail when ifrs-full:FairValueOfInvestmentsInEquityInstrumentsDesignatedAsMeasuredAtFairValueThroughOtherComprehensiveIncome is negative in the default or with dimensions except for the allowable dimensional qualifiers defined as allowable non negatives.</v>
      </c>
      <c r="D8193" s="2" t="s">
        <v>17</v>
      </c>
      <c r="E8193" s="2" t="s">
        <v>18</v>
      </c>
      <c r="F8193" s="9" t="s">
        <v>16006</v>
      </c>
      <c r="G8193" s="2" t="s">
        <v>20</v>
      </c>
      <c r="H8193" s="2" t="s">
        <v>175</v>
      </c>
      <c r="I8193" s="2">
        <v>9</v>
      </c>
      <c r="M8193" s="3">
        <v>43738</v>
      </c>
      <c r="N8193" s="2" t="s">
        <v>17</v>
      </c>
    </row>
    <row r="8194" spans="1:14" ht="13">
      <c r="A8194" s="2" t="s">
        <v>14069</v>
      </c>
      <c r="B8194" s="4">
        <v>8819</v>
      </c>
      <c r="C8194" s="9" t="str">
        <f t="shared" si="1"/>
        <v>Flag fail when ifrs-full:ExpenseRecognisedDuringPeriodForBadAndDoubtfulDebtsForRelatedPartyTransaction is negative in the default or with dimensions except for the allowable dimensional qualifiers defined as allowable non negatives.</v>
      </c>
      <c r="D8194" s="2" t="s">
        <v>17</v>
      </c>
      <c r="E8194" s="2" t="s">
        <v>18</v>
      </c>
      <c r="F8194" s="9" t="s">
        <v>16007</v>
      </c>
      <c r="G8194" s="2" t="s">
        <v>20</v>
      </c>
      <c r="H8194" s="2" t="s">
        <v>175</v>
      </c>
      <c r="I8194" s="2">
        <v>9</v>
      </c>
      <c r="M8194" s="3">
        <v>43738</v>
      </c>
      <c r="N8194" s="2" t="s">
        <v>17</v>
      </c>
    </row>
    <row r="8195" spans="1:14" ht="13">
      <c r="A8195" s="2" t="s">
        <v>14069</v>
      </c>
      <c r="B8195" s="4">
        <v>8820</v>
      </c>
      <c r="C8195" s="9" t="str">
        <f t="shared" si="1"/>
        <v>Flag fail when ifrs-full:DistributionAndAdministrativeExpense is negative in the default or with dimensions except for the allowable dimensional qualifiers defined as allowable non negatives.</v>
      </c>
      <c r="D8195" s="2" t="s">
        <v>17</v>
      </c>
      <c r="E8195" s="2" t="s">
        <v>18</v>
      </c>
      <c r="F8195" s="9" t="s">
        <v>16008</v>
      </c>
      <c r="G8195" s="2" t="s">
        <v>20</v>
      </c>
      <c r="H8195" s="2" t="s">
        <v>175</v>
      </c>
      <c r="I8195" s="2">
        <v>9</v>
      </c>
      <c r="M8195" s="3">
        <v>43738</v>
      </c>
      <c r="N8195" s="2" t="s">
        <v>17</v>
      </c>
    </row>
    <row r="8196" spans="1:14" ht="13">
      <c r="A8196" s="2" t="s">
        <v>14069</v>
      </c>
      <c r="B8196" s="4">
        <v>8821</v>
      </c>
      <c r="C8196" s="9" t="str">
        <f t="shared" si="1"/>
        <v>Flag fail when ifrs-full:DilutiveEffectOfShareOptionsOnNumberOfOrdinaryShares is negative in the default or with dimensions except for the allowable dimensional qualifiers defined as allowable non negatives.</v>
      </c>
      <c r="D8196" s="2" t="s">
        <v>17</v>
      </c>
      <c r="E8196" s="2" t="s">
        <v>18</v>
      </c>
      <c r="F8196" s="9" t="s">
        <v>16009</v>
      </c>
      <c r="G8196" s="2" t="s">
        <v>20</v>
      </c>
      <c r="H8196" s="2" t="s">
        <v>175</v>
      </c>
      <c r="I8196" s="2">
        <v>9</v>
      </c>
      <c r="M8196" s="3">
        <v>43738</v>
      </c>
      <c r="N8196" s="2" t="s">
        <v>17</v>
      </c>
    </row>
    <row r="8197" spans="1:14" ht="13">
      <c r="A8197" s="2" t="s">
        <v>14069</v>
      </c>
      <c r="B8197" s="4">
        <v>8822</v>
      </c>
      <c r="C8197" s="9" t="str">
        <f t="shared" si="1"/>
        <v>Flag fail when ifrs-full:DescriptionOfDiscountRatesAppliedToCashFlowProjections is negative in the default or with dimensions except for the allowable dimensional qualifiers defined as allowable non negatives.</v>
      </c>
      <c r="D8197" s="2" t="s">
        <v>23</v>
      </c>
      <c r="E8197" s="2" t="s">
        <v>122</v>
      </c>
      <c r="F8197" s="9" t="s">
        <v>16010</v>
      </c>
      <c r="G8197" s="2" t="s">
        <v>20</v>
      </c>
      <c r="H8197" s="2" t="s">
        <v>175</v>
      </c>
      <c r="I8197" s="2">
        <v>9</v>
      </c>
      <c r="J8197" s="2">
        <v>12</v>
      </c>
      <c r="M8197" s="3">
        <v>43738</v>
      </c>
      <c r="N8197" s="2" t="s">
        <v>17</v>
      </c>
    </row>
    <row r="8198" spans="1:14" ht="13">
      <c r="A8198" s="2" t="s">
        <v>14069</v>
      </c>
      <c r="B8198" s="4">
        <v>8823</v>
      </c>
      <c r="C8198" s="9" t="str">
        <f t="shared" si="1"/>
        <v>Flag fail when ifrs-full:DeferredAcquisitionCostsArisingFromInsuranceContracts is negative in the default or with dimensions except for the allowable dimensional qualifiers defined as allowable non negatives.</v>
      </c>
      <c r="D8198" s="2" t="s">
        <v>17</v>
      </c>
      <c r="E8198" s="2" t="s">
        <v>18</v>
      </c>
      <c r="F8198" s="9" t="s">
        <v>16011</v>
      </c>
      <c r="G8198" s="2" t="s">
        <v>20</v>
      </c>
      <c r="H8198" s="2" t="s">
        <v>175</v>
      </c>
      <c r="I8198" s="2">
        <v>9</v>
      </c>
      <c r="M8198" s="3">
        <v>43738</v>
      </c>
      <c r="N8198" s="2" t="s">
        <v>17</v>
      </c>
    </row>
    <row r="8199" spans="1:14" ht="13">
      <c r="A8199" s="2" t="s">
        <v>14069</v>
      </c>
      <c r="B8199" s="4">
        <v>8824</v>
      </c>
      <c r="C8199" s="9" t="str">
        <f t="shared" si="1"/>
        <v>Flag fail when ifrs-full:DecreaseThroughLossOfControlOfSubsidiaryIntangibleAssetsAndGoodwill is negative in the default or with dimensions except for the allowable dimensional qualifiers defined as allowable non negatives.</v>
      </c>
      <c r="D8199" s="2" t="s">
        <v>17</v>
      </c>
      <c r="E8199" s="2" t="s">
        <v>18</v>
      </c>
      <c r="F8199" s="9" t="s">
        <v>16012</v>
      </c>
      <c r="G8199" s="2" t="s">
        <v>20</v>
      </c>
      <c r="H8199" s="2" t="s">
        <v>175</v>
      </c>
      <c r="I8199" s="2">
        <v>9</v>
      </c>
      <c r="M8199" s="3">
        <v>43738</v>
      </c>
      <c r="N8199" s="2" t="s">
        <v>17</v>
      </c>
    </row>
    <row r="8200" spans="1:14" ht="13">
      <c r="A8200" s="2" t="s">
        <v>14069</v>
      </c>
      <c r="B8200" s="4">
        <v>8825</v>
      </c>
      <c r="C8200" s="9" t="str">
        <f t="shared" si="1"/>
        <v>Flag fail when ifrs-full:CurrentPayablesOnSocialSecurityAndTaxesOtherThanIncomeTax is negative in the default or with dimensions except for the allowable dimensional qualifiers defined as allowable non negatives.</v>
      </c>
      <c r="D8200" s="2" t="s">
        <v>17</v>
      </c>
      <c r="E8200" s="2" t="s">
        <v>18</v>
      </c>
      <c r="F8200" s="9" t="s">
        <v>16013</v>
      </c>
      <c r="G8200" s="2" t="s">
        <v>20</v>
      </c>
      <c r="H8200" s="2" t="s">
        <v>175</v>
      </c>
      <c r="I8200" s="2">
        <v>9</v>
      </c>
      <c r="M8200" s="3">
        <v>43738</v>
      </c>
      <c r="N8200" s="2" t="s">
        <v>17</v>
      </c>
    </row>
    <row r="8201" spans="1:14" ht="13">
      <c r="A8201" s="2" t="s">
        <v>14069</v>
      </c>
      <c r="B8201" s="4">
        <v>8826</v>
      </c>
      <c r="C8201" s="9" t="str">
        <f t="shared" si="1"/>
        <v>Flag fail when ifrs-full:CurrentFinancialLiabilities is negative in the default or with dimensions except for the allowable dimensional qualifiers defined as allowable non negatives.</v>
      </c>
      <c r="D8201" s="2" t="s">
        <v>17</v>
      </c>
      <c r="E8201" s="2" t="s">
        <v>18</v>
      </c>
      <c r="F8201" s="9" t="s">
        <v>16014</v>
      </c>
      <c r="G8201" s="2" t="s">
        <v>20</v>
      </c>
      <c r="H8201" s="2" t="s">
        <v>175</v>
      </c>
      <c r="I8201" s="2">
        <v>9</v>
      </c>
      <c r="M8201" s="3">
        <v>43738</v>
      </c>
      <c r="N8201" s="2" t="s">
        <v>17</v>
      </c>
    </row>
    <row r="8202" spans="1:14" ht="13">
      <c r="A8202" s="2" t="s">
        <v>14069</v>
      </c>
      <c r="B8202" s="4">
        <v>8827</v>
      </c>
      <c r="C8202" s="9" t="str">
        <f t="shared" si="1"/>
        <v>Flag fail when ifrs-full:CurrentFinancialAssetsAtFairValueThroughProfitOrLoss is negative in the default or with dimensions except for the allowable dimensional qualifiers defined as allowable non negatives.</v>
      </c>
      <c r="D8202" s="2" t="s">
        <v>17</v>
      </c>
      <c r="E8202" s="2" t="s">
        <v>18</v>
      </c>
      <c r="F8202" s="9" t="s">
        <v>16015</v>
      </c>
      <c r="G8202" s="2" t="s">
        <v>20</v>
      </c>
      <c r="H8202" s="2" t="s">
        <v>175</v>
      </c>
      <c r="I8202" s="2">
        <v>9</v>
      </c>
      <c r="M8202" s="3">
        <v>43738</v>
      </c>
      <c r="N8202" s="2" t="s">
        <v>17</v>
      </c>
    </row>
    <row r="8203" spans="1:14" ht="13">
      <c r="A8203" s="2" t="s">
        <v>14069</v>
      </c>
      <c r="B8203" s="4">
        <v>8828</v>
      </c>
      <c r="C8203" s="9" t="str">
        <f t="shared" si="1"/>
        <v>Flag fail when ifrs-full:CostOfInventoriesRecognisedAsExpenseDuringPeriod is negative in the default or with dimensions except for the allowable dimensional qualifiers defined as allowable non negatives.</v>
      </c>
      <c r="D8203" s="2" t="s">
        <v>17</v>
      </c>
      <c r="E8203" s="2" t="s">
        <v>18</v>
      </c>
      <c r="F8203" s="9" t="s">
        <v>16016</v>
      </c>
      <c r="G8203" s="2" t="s">
        <v>20</v>
      </c>
      <c r="H8203" s="2" t="s">
        <v>175</v>
      </c>
      <c r="I8203" s="2">
        <v>9</v>
      </c>
      <c r="M8203" s="3">
        <v>43738</v>
      </c>
      <c r="N8203" s="2" t="s">
        <v>17</v>
      </c>
    </row>
    <row r="8204" spans="1:14" ht="13">
      <c r="A8204" s="2" t="s">
        <v>14069</v>
      </c>
      <c r="B8204" s="4">
        <v>8829</v>
      </c>
      <c r="C8204" s="9" t="str">
        <f t="shared" si="1"/>
        <v>Flag fail when ifrs-full:CorporateDebtInstrumentsHeld is negative in the default or with dimensions except for the allowable dimensional qualifiers defined as allowable non negatives.</v>
      </c>
      <c r="D8204" s="2" t="s">
        <v>17</v>
      </c>
      <c r="E8204" s="2" t="s">
        <v>18</v>
      </c>
      <c r="F8204" s="9" t="s">
        <v>16017</v>
      </c>
      <c r="G8204" s="2" t="s">
        <v>20</v>
      </c>
      <c r="H8204" s="2" t="s">
        <v>175</v>
      </c>
      <c r="I8204" s="2">
        <v>9</v>
      </c>
      <c r="M8204" s="3">
        <v>43738</v>
      </c>
      <c r="N8204" s="2" t="s">
        <v>17</v>
      </c>
    </row>
    <row r="8205" spans="1:14" ht="13">
      <c r="A8205" s="2" t="s">
        <v>14069</v>
      </c>
      <c r="B8205" s="4">
        <v>8830</v>
      </c>
      <c r="C8205" s="9" t="str">
        <f t="shared" si="1"/>
        <v>Flag fail when ifrs-full:ContingentLiabilitiesRecognisedAsOfAcquisitionDate is negative in the default or with dimensions except for the allowable dimensional qualifiers defined as allowable non negatives.</v>
      </c>
      <c r="D8205" s="2" t="s">
        <v>17</v>
      </c>
      <c r="E8205" s="2" t="s">
        <v>18</v>
      </c>
      <c r="F8205" s="9" t="s">
        <v>16018</v>
      </c>
      <c r="G8205" s="2" t="s">
        <v>20</v>
      </c>
      <c r="H8205" s="2" t="s">
        <v>175</v>
      </c>
      <c r="I8205" s="2">
        <v>9</v>
      </c>
      <c r="M8205" s="3">
        <v>43738</v>
      </c>
      <c r="N8205" s="2" t="s">
        <v>17</v>
      </c>
    </row>
    <row r="8206" spans="1:14" ht="13">
      <c r="A8206" s="2" t="s">
        <v>14069</v>
      </c>
      <c r="B8206" s="4">
        <v>8831</v>
      </c>
      <c r="C8206" s="9" t="str">
        <f t="shared" si="1"/>
        <v>Flag fail when ifrs-full:ActuarialAssumptionOfDiscountRates is negative in the default or with dimensions except for the allowable dimensional qualifiers defined as allowable non negatives.</v>
      </c>
      <c r="D8206" s="2" t="s">
        <v>17</v>
      </c>
      <c r="E8206" s="2" t="s">
        <v>18</v>
      </c>
      <c r="F8206" s="9" t="s">
        <v>16019</v>
      </c>
      <c r="G8206" s="2" t="s">
        <v>20</v>
      </c>
      <c r="H8206" s="2" t="s">
        <v>175</v>
      </c>
      <c r="I8206" s="2">
        <v>9</v>
      </c>
      <c r="M8206" s="3">
        <v>43738</v>
      </c>
      <c r="N8206" s="2" t="s">
        <v>17</v>
      </c>
    </row>
    <row r="8207" spans="1:14" ht="13">
      <c r="A8207" s="2" t="s">
        <v>14069</v>
      </c>
      <c r="B8207" s="4">
        <v>8832</v>
      </c>
      <c r="C8207" s="9" t="str">
        <f t="shared" si="1"/>
        <v>Flag fail when ifrs-full:ValueAddedTaxPayables is negative in the default or with dimensions except for the allowable dimensional qualifiers defined as allowable non negatives.</v>
      </c>
      <c r="D8207" s="2" t="s">
        <v>17</v>
      </c>
      <c r="E8207" s="2" t="s">
        <v>18</v>
      </c>
      <c r="F8207" s="9" t="s">
        <v>16020</v>
      </c>
      <c r="G8207" s="2" t="s">
        <v>20</v>
      </c>
      <c r="H8207" s="2" t="s">
        <v>175</v>
      </c>
      <c r="I8207" s="2">
        <v>9</v>
      </c>
      <c r="M8207" s="3">
        <v>43738</v>
      </c>
      <c r="N8207" s="2" t="s">
        <v>17</v>
      </c>
    </row>
    <row r="8208" spans="1:14" ht="13">
      <c r="A8208" s="2" t="s">
        <v>14069</v>
      </c>
      <c r="B8208" s="4">
        <v>8833</v>
      </c>
      <c r="C8208" s="9" t="str">
        <f t="shared" si="1"/>
        <v>Flag fail when ifrs-full:UnusedTaxCreditsForWhichNoDeferredTaxAssetRecognised is negative in the default or with dimensions except for the allowable dimensional qualifiers defined as allowable non negatives.</v>
      </c>
      <c r="D8208" s="2" t="s">
        <v>17</v>
      </c>
      <c r="E8208" s="2" t="s">
        <v>18</v>
      </c>
      <c r="F8208" s="9" t="s">
        <v>16021</v>
      </c>
      <c r="G8208" s="2" t="s">
        <v>20</v>
      </c>
      <c r="H8208" s="2" t="s">
        <v>175</v>
      </c>
      <c r="I8208" s="2">
        <v>9</v>
      </c>
      <c r="M8208" s="3">
        <v>43738</v>
      </c>
      <c r="N8208" s="2" t="s">
        <v>17</v>
      </c>
    </row>
    <row r="8209" spans="1:14" ht="13">
      <c r="A8209" s="2" t="s">
        <v>14069</v>
      </c>
      <c r="B8209" s="4">
        <v>8834</v>
      </c>
      <c r="C8209" s="9" t="str">
        <f t="shared" si="1"/>
        <v>Flag fail when ifrs-full:UnrecognisedShareOfLossesOfJointVentures is negative in the default or with dimensions except for the allowable dimensional qualifiers defined as allowable non negatives.</v>
      </c>
      <c r="D8209" s="2" t="s">
        <v>17</v>
      </c>
      <c r="E8209" s="2" t="s">
        <v>18</v>
      </c>
      <c r="F8209" s="9" t="s">
        <v>16022</v>
      </c>
      <c r="G8209" s="2" t="s">
        <v>20</v>
      </c>
      <c r="H8209" s="2" t="s">
        <v>175</v>
      </c>
      <c r="I8209" s="2">
        <v>9</v>
      </c>
      <c r="M8209" s="3">
        <v>43738</v>
      </c>
      <c r="N8209" s="2" t="s">
        <v>17</v>
      </c>
    </row>
    <row r="8210" spans="1:14" ht="13">
      <c r="A8210" s="2" t="s">
        <v>14069</v>
      </c>
      <c r="B8210" s="4">
        <v>8835</v>
      </c>
      <c r="C8210" s="9" t="str">
        <f t="shared" si="1"/>
        <v>Flag fail when ifrs-full:UnearnedPremiums is negative in the default or with dimensions except for the allowable dimensional qualifiers defined as allowable non negatives.</v>
      </c>
      <c r="D8210" s="2" t="s">
        <v>17</v>
      </c>
      <c r="E8210" s="2" t="s">
        <v>18</v>
      </c>
      <c r="F8210" s="9" t="s">
        <v>16023</v>
      </c>
      <c r="G8210" s="2" t="s">
        <v>20</v>
      </c>
      <c r="H8210" s="2" t="s">
        <v>175</v>
      </c>
      <c r="I8210" s="2">
        <v>9</v>
      </c>
      <c r="M8210" s="3">
        <v>43738</v>
      </c>
      <c r="N8210" s="2" t="s">
        <v>17</v>
      </c>
    </row>
    <row r="8211" spans="1:14" ht="13">
      <c r="A8211" s="2" t="s">
        <v>14069</v>
      </c>
      <c r="B8211" s="4">
        <v>8836</v>
      </c>
      <c r="C8211" s="9" t="str">
        <f t="shared" si="1"/>
        <v>Flag fail when ifrs-full:SupportProvidedToSubsidiaryWithoutHavingContractualObligationToDoSo is negative in the default or with dimensions except for the allowable dimensional qualifiers defined as allowable non negatives.</v>
      </c>
      <c r="D8211" s="2" t="s">
        <v>17</v>
      </c>
      <c r="E8211" s="2" t="s">
        <v>18</v>
      </c>
      <c r="F8211" s="9" t="s">
        <v>16024</v>
      </c>
      <c r="G8211" s="2" t="s">
        <v>20</v>
      </c>
      <c r="H8211" s="2" t="s">
        <v>175</v>
      </c>
      <c r="I8211" s="2">
        <v>9</v>
      </c>
      <c r="M8211" s="3">
        <v>43738</v>
      </c>
      <c r="N8211" s="2" t="s">
        <v>17</v>
      </c>
    </row>
    <row r="8212" spans="1:14" ht="13">
      <c r="A8212" s="2" t="s">
        <v>14069</v>
      </c>
      <c r="B8212" s="4">
        <v>8837</v>
      </c>
      <c r="C8212" s="9" t="str">
        <f t="shared" si="1"/>
        <v>Flag fail when ifrs-full:StatutoryReserve is negative in the default or with dimensions except for the allowable dimensional qualifiers defined as allowable non negatives.</v>
      </c>
      <c r="D8212" s="2" t="s">
        <v>17</v>
      </c>
      <c r="E8212" s="2" t="s">
        <v>18</v>
      </c>
      <c r="F8212" s="9" t="s">
        <v>16025</v>
      </c>
      <c r="G8212" s="2" t="s">
        <v>20</v>
      </c>
      <c r="H8212" s="2" t="s">
        <v>175</v>
      </c>
      <c r="I8212" s="2">
        <v>9</v>
      </c>
      <c r="M8212" s="3">
        <v>43738</v>
      </c>
      <c r="N8212" s="2" t="s">
        <v>17</v>
      </c>
    </row>
    <row r="8213" spans="1:14" ht="13">
      <c r="A8213" s="2" t="s">
        <v>14069</v>
      </c>
      <c r="B8213" s="4">
        <v>8838</v>
      </c>
      <c r="C8213" s="9" t="str">
        <f t="shared" si="1"/>
        <v>Flag fail when ifrs-full:SocialSecurityContributions is negative in the default or with dimensions except for the allowable dimensional qualifiers defined as allowable non negatives.</v>
      </c>
      <c r="D8213" s="2" t="s">
        <v>17</v>
      </c>
      <c r="E8213" s="2" t="s">
        <v>18</v>
      </c>
      <c r="F8213" s="9" t="s">
        <v>16026</v>
      </c>
      <c r="G8213" s="2" t="s">
        <v>20</v>
      </c>
      <c r="H8213" s="2" t="s">
        <v>175</v>
      </c>
      <c r="I8213" s="2">
        <v>9</v>
      </c>
      <c r="M8213" s="3">
        <v>43738</v>
      </c>
      <c r="N8213" s="2" t="s">
        <v>17</v>
      </c>
    </row>
    <row r="8214" spans="1:14" ht="13">
      <c r="A8214" s="2" t="s">
        <v>14069</v>
      </c>
      <c r="B8214" s="4">
        <v>8839</v>
      </c>
      <c r="C8214" s="9" t="str">
        <f t="shared" si="1"/>
        <v>Flag fail when ifrs-full:ReversalOfProvisionsForCostOfRestructuring is negative in the default or with dimensions except for the allowable dimensional qualifiers defined as allowable non negatives.</v>
      </c>
      <c r="D8214" s="2" t="s">
        <v>17</v>
      </c>
      <c r="E8214" s="2" t="s">
        <v>18</v>
      </c>
      <c r="F8214" s="9" t="s">
        <v>16027</v>
      </c>
      <c r="G8214" s="2" t="s">
        <v>20</v>
      </c>
      <c r="H8214" s="2" t="s">
        <v>175</v>
      </c>
      <c r="I8214" s="2">
        <v>9</v>
      </c>
      <c r="M8214" s="3">
        <v>43738</v>
      </c>
      <c r="N8214" s="2" t="s">
        <v>17</v>
      </c>
    </row>
    <row r="8215" spans="1:14" ht="13">
      <c r="A8215" s="2" t="s">
        <v>14069</v>
      </c>
      <c r="B8215" s="4">
        <v>8840</v>
      </c>
      <c r="C8215" s="9" t="str">
        <f t="shared" si="1"/>
        <v>Flag fail when ifrs-full:RevenueFromSaleOfGoodsRelatedPartyTransactions is negative in the default or with dimensions except for the allowable dimensional qualifiers defined as allowable non negatives.</v>
      </c>
      <c r="D8215" s="2" t="s">
        <v>17</v>
      </c>
      <c r="E8215" s="2" t="s">
        <v>18</v>
      </c>
      <c r="F8215" s="9" t="s">
        <v>16028</v>
      </c>
      <c r="G8215" s="2" t="s">
        <v>20</v>
      </c>
      <c r="H8215" s="2" t="s">
        <v>175</v>
      </c>
      <c r="I8215" s="2">
        <v>9</v>
      </c>
      <c r="M8215" s="3">
        <v>43738</v>
      </c>
      <c r="N8215" s="2" t="s">
        <v>17</v>
      </c>
    </row>
    <row r="8216" spans="1:14" ht="13">
      <c r="A8216" s="2" t="s">
        <v>14069</v>
      </c>
      <c r="B8216" s="4">
        <v>8841</v>
      </c>
      <c r="C8216" s="9" t="str">
        <f t="shared" si="1"/>
        <v>Flag fail when ifrs-full:RevenueFromRenderingOfPassengerTransportServices is negative in the default or with dimensions except for the allowable dimensional qualifiers defined as allowable non negatives.</v>
      </c>
      <c r="D8216" s="2" t="s">
        <v>17</v>
      </c>
      <c r="E8216" s="2" t="s">
        <v>18</v>
      </c>
      <c r="F8216" s="9" t="s">
        <v>16029</v>
      </c>
      <c r="G8216" s="2" t="s">
        <v>20</v>
      </c>
      <c r="H8216" s="2" t="s">
        <v>175</v>
      </c>
      <c r="I8216" s="2">
        <v>9</v>
      </c>
      <c r="M8216" s="3">
        <v>43738</v>
      </c>
      <c r="N8216" s="2" t="s">
        <v>17</v>
      </c>
    </row>
    <row r="8217" spans="1:14" ht="13">
      <c r="A8217" s="2" t="s">
        <v>14069</v>
      </c>
      <c r="B8217" s="4">
        <v>8842</v>
      </c>
      <c r="C8217" s="9" t="str">
        <f t="shared" si="1"/>
        <v>Flag fail when ifrs-full:RestrictedCashAndCashEquivalents is negative in the default or with dimensions except for the allowable dimensional qualifiers defined as allowable non negatives.</v>
      </c>
      <c r="D8217" s="2" t="s">
        <v>17</v>
      </c>
      <c r="E8217" s="2" t="s">
        <v>18</v>
      </c>
      <c r="F8217" s="9" t="s">
        <v>16030</v>
      </c>
      <c r="G8217" s="2" t="s">
        <v>20</v>
      </c>
      <c r="H8217" s="2" t="s">
        <v>175</v>
      </c>
      <c r="I8217" s="2">
        <v>9</v>
      </c>
      <c r="M8217" s="3">
        <v>43738</v>
      </c>
      <c r="N8217" s="2" t="s">
        <v>17</v>
      </c>
    </row>
    <row r="8218" spans="1:14" ht="13">
      <c r="A8218" s="2" t="s">
        <v>14069</v>
      </c>
      <c r="B8218" s="4">
        <v>8843</v>
      </c>
      <c r="C8218" s="9" t="str">
        <f t="shared" si="1"/>
        <v>Flag fail when ifrs-full:ReserveOfSharebasedPayments is negative in the default or with dimensions except for the allowable dimensional qualifiers defined as allowable non negatives.</v>
      </c>
      <c r="D8218" s="2" t="s">
        <v>17</v>
      </c>
      <c r="E8218" s="2" t="s">
        <v>18</v>
      </c>
      <c r="F8218" s="9" t="s">
        <v>16031</v>
      </c>
      <c r="G8218" s="2" t="s">
        <v>20</v>
      </c>
      <c r="H8218" s="2" t="s">
        <v>175</v>
      </c>
      <c r="I8218" s="2">
        <v>9</v>
      </c>
      <c r="M8218" s="3">
        <v>43738</v>
      </c>
      <c r="N8218" s="2" t="s">
        <v>17</v>
      </c>
    </row>
    <row r="8219" spans="1:14" ht="13">
      <c r="A8219" s="2" t="s">
        <v>14069</v>
      </c>
      <c r="B8219" s="4">
        <v>8844</v>
      </c>
      <c r="C8219" s="9" t="str">
        <f t="shared" si="1"/>
        <v>Flag fail when ifrs-full:RegulatoryDeferralAccountCreditBalances is negative in the default or with dimensions except for the allowable dimensional qualifiers defined as allowable non negatives.</v>
      </c>
      <c r="D8219" s="2" t="s">
        <v>17</v>
      </c>
      <c r="E8219" s="2" t="s">
        <v>18</v>
      </c>
      <c r="F8219" s="9" t="s">
        <v>16032</v>
      </c>
      <c r="G8219" s="2" t="s">
        <v>20</v>
      </c>
      <c r="H8219" s="2" t="s">
        <v>175</v>
      </c>
      <c r="I8219" s="2">
        <v>9</v>
      </c>
      <c r="M8219" s="3">
        <v>43738</v>
      </c>
      <c r="N8219" s="2" t="s">
        <v>17</v>
      </c>
    </row>
    <row r="8220" spans="1:14" ht="13">
      <c r="A8220" s="2" t="s">
        <v>14069</v>
      </c>
      <c r="B8220" s="4">
        <v>8845</v>
      </c>
      <c r="C8220" s="9" t="str">
        <f t="shared" si="1"/>
        <v>Flag fail when ifrs-full:ReclassificationIntoLoansAndReceivables is negative in the default or with dimensions except for the allowable dimensional qualifiers defined as allowable non negatives.</v>
      </c>
      <c r="D8220" s="2" t="s">
        <v>17</v>
      </c>
      <c r="E8220" s="2" t="s">
        <v>18</v>
      </c>
      <c r="F8220" s="9" t="s">
        <v>16033</v>
      </c>
      <c r="G8220" s="2" t="s">
        <v>20</v>
      </c>
      <c r="H8220" s="2" t="s">
        <v>175</v>
      </c>
      <c r="I8220" s="2">
        <v>9</v>
      </c>
      <c r="M8220" s="3">
        <v>43738</v>
      </c>
      <c r="N8220" s="2" t="s">
        <v>17</v>
      </c>
    </row>
    <row r="8221" spans="1:14" ht="13">
      <c r="A8221" s="2" t="s">
        <v>14069</v>
      </c>
      <c r="B8221" s="4">
        <v>8846</v>
      </c>
      <c r="C8221" s="9" t="str">
        <f t="shared" si="1"/>
        <v>Flag fail when ifrs-full:ReclassificationIntoAvailableforsaleFinancialAssets is negative in the default or with dimensions except for the allowable dimensional qualifiers defined as allowable non negatives.</v>
      </c>
      <c r="D8221" s="2" t="s">
        <v>17</v>
      </c>
      <c r="E8221" s="2" t="s">
        <v>18</v>
      </c>
      <c r="F8221" s="9" t="s">
        <v>16034</v>
      </c>
      <c r="G8221" s="2" t="s">
        <v>20</v>
      </c>
      <c r="H8221" s="2" t="s">
        <v>175</v>
      </c>
      <c r="I8221" s="2">
        <v>9</v>
      </c>
      <c r="M8221" s="3">
        <v>43738</v>
      </c>
      <c r="N8221" s="2" t="s">
        <v>17</v>
      </c>
    </row>
    <row r="8222" spans="1:14" ht="13">
      <c r="A8222" s="2" t="s">
        <v>14069</v>
      </c>
      <c r="B8222" s="4">
        <v>8847</v>
      </c>
      <c r="C8222" s="9" t="str">
        <f t="shared" si="1"/>
        <v>Flag fail when ifrs-full:ReceiptsFromPremiumsAndClaimsAnnuitiesAndOtherPolicyBenefits is negative in the default or with dimensions except for the allowable dimensional qualifiers defined as allowable non negatives.</v>
      </c>
      <c r="D8222" s="2" t="s">
        <v>17</v>
      </c>
      <c r="E8222" s="2" t="s">
        <v>18</v>
      </c>
      <c r="F8222" s="9" t="s">
        <v>16035</v>
      </c>
      <c r="G8222" s="2" t="s">
        <v>20</v>
      </c>
      <c r="H8222" s="2" t="s">
        <v>175</v>
      </c>
      <c r="I8222" s="2">
        <v>9</v>
      </c>
      <c r="M8222" s="3">
        <v>43738</v>
      </c>
      <c r="N8222" s="2" t="s">
        <v>17</v>
      </c>
    </row>
    <row r="8223" spans="1:14" ht="13">
      <c r="A8223" s="2" t="s">
        <v>14069</v>
      </c>
      <c r="B8223" s="4">
        <v>8848</v>
      </c>
      <c r="C8223" s="9" t="str">
        <f t="shared" si="1"/>
        <v>Flag fail when ifrs-full:PurchaseOfMiningAssets is negative in the default or with dimensions except for the allowable dimensional qualifiers defined as allowable non negatives.</v>
      </c>
      <c r="D8223" s="2" t="s">
        <v>17</v>
      </c>
      <c r="E8223" s="2" t="s">
        <v>18</v>
      </c>
      <c r="F8223" s="9" t="s">
        <v>16036</v>
      </c>
      <c r="G8223" s="2" t="s">
        <v>20</v>
      </c>
      <c r="H8223" s="2" t="s">
        <v>175</v>
      </c>
      <c r="I8223" s="2">
        <v>9</v>
      </c>
      <c r="M8223" s="3">
        <v>43738</v>
      </c>
      <c r="N8223" s="2" t="s">
        <v>17</v>
      </c>
    </row>
    <row r="8224" spans="1:14" ht="13">
      <c r="A8224" s="2" t="s">
        <v>14069</v>
      </c>
      <c r="B8224" s="4">
        <v>8849</v>
      </c>
      <c r="C8224" s="9" t="str">
        <f t="shared" si="1"/>
        <v>Flag fail when ifrs-full:PurchaseOfExplorationAndEvaluationAssets is negative in the default or with dimensions except for the allowable dimensional qualifiers defined as allowable non negatives.</v>
      </c>
      <c r="D8224" s="2" t="s">
        <v>17</v>
      </c>
      <c r="E8224" s="2" t="s">
        <v>18</v>
      </c>
      <c r="F8224" s="9" t="s">
        <v>16037</v>
      </c>
      <c r="G8224" s="2" t="s">
        <v>20</v>
      </c>
      <c r="H8224" s="2" t="s">
        <v>175</v>
      </c>
      <c r="I8224" s="2">
        <v>9</v>
      </c>
      <c r="M8224" s="3">
        <v>43738</v>
      </c>
      <c r="N8224" s="2" t="s">
        <v>17</v>
      </c>
    </row>
    <row r="8225" spans="1:14" ht="13">
      <c r="A8225" s="2" t="s">
        <v>14069</v>
      </c>
      <c r="B8225" s="4">
        <v>8850</v>
      </c>
      <c r="C8225" s="9" t="str">
        <f t="shared" si="1"/>
        <v>Flag fail when ifrs-full:ProceedsFromIssueOfOrdinaryShares is negative in the default or with dimensions except for the allowable dimensional qualifiers defined as allowable non negatives.</v>
      </c>
      <c r="D8225" s="2" t="s">
        <v>17</v>
      </c>
      <c r="E8225" s="2" t="s">
        <v>18</v>
      </c>
      <c r="F8225" s="9" t="s">
        <v>16038</v>
      </c>
      <c r="G8225" s="2" t="s">
        <v>20</v>
      </c>
      <c r="H8225" s="2" t="s">
        <v>175</v>
      </c>
      <c r="I8225" s="2">
        <v>9</v>
      </c>
      <c r="M8225" s="3">
        <v>43738</v>
      </c>
      <c r="N8225" s="2" t="s">
        <v>17</v>
      </c>
    </row>
    <row r="8226" spans="1:14" ht="13">
      <c r="A8226" s="2" t="s">
        <v>14069</v>
      </c>
      <c r="B8226" s="4">
        <v>8851</v>
      </c>
      <c r="C8226" s="9" t="str">
        <f t="shared" si="1"/>
        <v>Flag fail when ifrs-full:ProceedsFromDisposalOfNoncurrentAssetsOrDisposalGroupsClassifiedAsHeldForSaleAndDiscontinuedOperations is negative in the default or with dimensions except for the allowable dimensional qualifiers defined as allowable non negatives.</v>
      </c>
      <c r="D8226" s="2" t="s">
        <v>17</v>
      </c>
      <c r="E8226" s="2" t="s">
        <v>18</v>
      </c>
      <c r="F8226" s="9" t="s">
        <v>16039</v>
      </c>
      <c r="G8226" s="2" t="s">
        <v>20</v>
      </c>
      <c r="H8226" s="2" t="s">
        <v>175</v>
      </c>
      <c r="I8226" s="2">
        <v>9</v>
      </c>
      <c r="M8226" s="3">
        <v>43738</v>
      </c>
      <c r="N8226" s="2" t="s">
        <v>17</v>
      </c>
    </row>
    <row r="8227" spans="1:14" ht="13">
      <c r="A8227" s="2" t="s">
        <v>14069</v>
      </c>
      <c r="B8227" s="4">
        <v>8852</v>
      </c>
      <c r="C8227" s="9" t="str">
        <f t="shared" si="1"/>
        <v>Flag fail when ifrs-full:PrepaymentsAndAccruedIncome is negative in the default or with dimensions except for the allowable dimensional qualifiers defined as allowable non negatives.</v>
      </c>
      <c r="D8227" s="2" t="s">
        <v>17</v>
      </c>
      <c r="E8227" s="2" t="s">
        <v>18</v>
      </c>
      <c r="F8227" s="9" t="s">
        <v>16040</v>
      </c>
      <c r="G8227" s="2" t="s">
        <v>20</v>
      </c>
      <c r="H8227" s="2" t="s">
        <v>175</v>
      </c>
      <c r="I8227" s="2">
        <v>9</v>
      </c>
      <c r="M8227" s="3">
        <v>43738</v>
      </c>
      <c r="N8227" s="2" t="s">
        <v>17</v>
      </c>
    </row>
    <row r="8228" spans="1:14" ht="13">
      <c r="A8228" s="2" t="s">
        <v>14069</v>
      </c>
      <c r="B8228" s="4">
        <v>8853</v>
      </c>
      <c r="C8228" s="9" t="str">
        <f t="shared" si="1"/>
        <v>Flag fail when ifrs-full:PercentageOfEntitysRevenue is negative in the default or with dimensions except for the allowable dimensional qualifiers defined as allowable non negatives.</v>
      </c>
      <c r="D8228" s="2" t="s">
        <v>17</v>
      </c>
      <c r="E8228" s="2" t="s">
        <v>18</v>
      </c>
      <c r="F8228" s="9" t="s">
        <v>16041</v>
      </c>
      <c r="G8228" s="2" t="s">
        <v>20</v>
      </c>
      <c r="H8228" s="2" t="s">
        <v>175</v>
      </c>
      <c r="I8228" s="2">
        <v>9</v>
      </c>
      <c r="M8228" s="3">
        <v>43738</v>
      </c>
      <c r="N8228" s="2" t="s">
        <v>17</v>
      </c>
    </row>
    <row r="8229" spans="1:14" ht="13">
      <c r="A8229" s="2" t="s">
        <v>14069</v>
      </c>
      <c r="B8229" s="4">
        <v>8854</v>
      </c>
      <c r="C8229" s="9" t="str">
        <f t="shared" si="1"/>
        <v>Flag fail when ifrs-full:PaymentsOfLeaseLiabilitiesClassifiedAsFinancingActivities is negative in the default or with dimensions except for the allowable dimensional qualifiers defined as allowable non negatives.</v>
      </c>
      <c r="D8229" s="2" t="s">
        <v>17</v>
      </c>
      <c r="E8229" s="2" t="s">
        <v>18</v>
      </c>
      <c r="F8229" s="9" t="s">
        <v>16042</v>
      </c>
      <c r="G8229" s="2" t="s">
        <v>20</v>
      </c>
      <c r="H8229" s="2" t="s">
        <v>175</v>
      </c>
      <c r="I8229" s="2">
        <v>9</v>
      </c>
      <c r="M8229" s="3">
        <v>43738</v>
      </c>
      <c r="N8229" s="2" t="s">
        <v>17</v>
      </c>
    </row>
    <row r="8230" spans="1:14" ht="13">
      <c r="A8230" s="2" t="s">
        <v>14069</v>
      </c>
      <c r="B8230" s="4">
        <v>8855</v>
      </c>
      <c r="C8230" s="9" t="str">
        <f t="shared" si="1"/>
        <v>Flag fail when ifrs-full:OtherLiabilitiesUnderInsuranceContractsAndReinsuranceContractsIssued is negative in the default or with dimensions except for the allowable dimensional qualifiers defined as allowable non negatives.</v>
      </c>
      <c r="D8230" s="2" t="s">
        <v>17</v>
      </c>
      <c r="E8230" s="2" t="s">
        <v>18</v>
      </c>
      <c r="F8230" s="9" t="s">
        <v>16043</v>
      </c>
      <c r="G8230" s="2" t="s">
        <v>20</v>
      </c>
      <c r="H8230" s="2" t="s">
        <v>175</v>
      </c>
      <c r="I8230" s="2">
        <v>9</v>
      </c>
      <c r="M8230" s="3">
        <v>43738</v>
      </c>
      <c r="N8230" s="2" t="s">
        <v>17</v>
      </c>
    </row>
    <row r="8231" spans="1:14" ht="13">
      <c r="A8231" s="2" t="s">
        <v>14069</v>
      </c>
      <c r="B8231" s="4">
        <v>8856</v>
      </c>
      <c r="C8231" s="9" t="str">
        <f t="shared" si="1"/>
        <v>Flag fail when ifrs-full:OtherFeeAndCommissionExpense is negative in the default or with dimensions except for the allowable dimensional qualifiers defined as allowable non negatives.</v>
      </c>
      <c r="D8231" s="2" t="s">
        <v>17</v>
      </c>
      <c r="E8231" s="2" t="s">
        <v>18</v>
      </c>
      <c r="F8231" s="9" t="s">
        <v>16044</v>
      </c>
      <c r="G8231" s="2" t="s">
        <v>20</v>
      </c>
      <c r="H8231" s="2" t="s">
        <v>175</v>
      </c>
      <c r="I8231" s="2">
        <v>9</v>
      </c>
      <c r="M8231" s="3">
        <v>43738</v>
      </c>
      <c r="N8231" s="2" t="s">
        <v>17</v>
      </c>
    </row>
    <row r="8232" spans="1:14" ht="13">
      <c r="A8232" s="2" t="s">
        <v>14069</v>
      </c>
      <c r="B8232" s="4">
        <v>8857</v>
      </c>
      <c r="C8232" s="9" t="str">
        <f t="shared" si="1"/>
        <v>Flag fail when ifrs-full:OtherCashReceiptsFromSalesOfEquityOrDebtInstrumentsOfOtherEntitiesClassifiedAsInvestingActivities is negative in the default or with dimensions except for the allowable dimensional qualifiers defined as allowable non negatives.</v>
      </c>
      <c r="D8232" s="2" t="s">
        <v>17</v>
      </c>
      <c r="E8232" s="2" t="s">
        <v>18</v>
      </c>
      <c r="F8232" s="9" t="s">
        <v>16045</v>
      </c>
      <c r="G8232" s="2" t="s">
        <v>20</v>
      </c>
      <c r="H8232" s="2" t="s">
        <v>175</v>
      </c>
      <c r="I8232" s="2">
        <v>9</v>
      </c>
      <c r="M8232" s="3">
        <v>43738</v>
      </c>
      <c r="N8232" s="2" t="s">
        <v>17</v>
      </c>
    </row>
    <row r="8233" spans="1:14" ht="13">
      <c r="A8233" s="2" t="s">
        <v>14069</v>
      </c>
      <c r="B8233" s="4">
        <v>8858</v>
      </c>
      <c r="C8233" s="9" t="str">
        <f t="shared" si="1"/>
        <v>Flag fail when ifrs-full:NoncurrentPortionOfNoncurrentNotesAndDebenturesIssued is negative in the default or with dimensions except for the allowable dimensional qualifiers defined as allowable non negatives.</v>
      </c>
      <c r="D8233" s="2" t="s">
        <v>17</v>
      </c>
      <c r="E8233" s="2" t="s">
        <v>18</v>
      </c>
      <c r="F8233" s="9" t="s">
        <v>16046</v>
      </c>
      <c r="G8233" s="2" t="s">
        <v>20</v>
      </c>
      <c r="H8233" s="2" t="s">
        <v>175</v>
      </c>
      <c r="I8233" s="2">
        <v>9</v>
      </c>
      <c r="M8233" s="3">
        <v>43738</v>
      </c>
      <c r="N8233" s="2" t="s">
        <v>17</v>
      </c>
    </row>
    <row r="8234" spans="1:14" ht="13">
      <c r="A8234" s="2" t="s">
        <v>14069</v>
      </c>
      <c r="B8234" s="4">
        <v>8859</v>
      </c>
      <c r="C8234" s="9" t="str">
        <f t="shared" si="1"/>
        <v>Flag fail when ifrs-full:NoncurrentPayablesToRelatedParties is negative in the default or with dimensions except for the allowable dimensional qualifiers defined as allowable non negatives.</v>
      </c>
      <c r="D8234" s="2" t="s">
        <v>17</v>
      </c>
      <c r="E8234" s="2" t="s">
        <v>18</v>
      </c>
      <c r="F8234" s="9" t="s">
        <v>16047</v>
      </c>
      <c r="G8234" s="2" t="s">
        <v>20</v>
      </c>
      <c r="H8234" s="2" t="s">
        <v>175</v>
      </c>
      <c r="I8234" s="2">
        <v>9</v>
      </c>
      <c r="M8234" s="3">
        <v>43738</v>
      </c>
      <c r="N8234" s="2" t="s">
        <v>17</v>
      </c>
    </row>
    <row r="8235" spans="1:14" ht="13">
      <c r="A8235" s="2" t="s">
        <v>14069</v>
      </c>
      <c r="B8235" s="4">
        <v>8860</v>
      </c>
      <c r="C8235" s="9" t="str">
        <f t="shared" si="1"/>
        <v>Flag fail when ifrs-full:NoncurrentFinancialLiabilitiesAtFairValueThroughProfitOrLossClassifiedAsHeldForTrading is negative in the default or with dimensions except for the allowable dimensional qualifiers defined as allowable non negatives.</v>
      </c>
      <c r="D8235" s="2" t="s">
        <v>17</v>
      </c>
      <c r="E8235" s="2" t="s">
        <v>18</v>
      </c>
      <c r="F8235" s="9" t="s">
        <v>16048</v>
      </c>
      <c r="G8235" s="2" t="s">
        <v>20</v>
      </c>
      <c r="H8235" s="2" t="s">
        <v>175</v>
      </c>
      <c r="I8235" s="2">
        <v>9</v>
      </c>
      <c r="M8235" s="3">
        <v>43738</v>
      </c>
      <c r="N8235" s="2" t="s">
        <v>17</v>
      </c>
    </row>
    <row r="8236" spans="1:14" ht="13">
      <c r="A8236" s="2" t="s">
        <v>14069</v>
      </c>
      <c r="B8236" s="4">
        <v>8861</v>
      </c>
      <c r="C8236" s="9" t="str">
        <f t="shared" si="1"/>
        <v>Flag fail when ifrs-full:LiabilitiesArisingFromInsuranceContracts is negative in the default or with dimensions except for the allowable dimensional qualifiers defined as allowable non negatives.</v>
      </c>
      <c r="D8236" s="2" t="s">
        <v>17</v>
      </c>
      <c r="E8236" s="2" t="s">
        <v>18</v>
      </c>
      <c r="F8236" s="9" t="s">
        <v>16049</v>
      </c>
      <c r="G8236" s="2" t="s">
        <v>20</v>
      </c>
      <c r="H8236" s="2" t="s">
        <v>175</v>
      </c>
      <c r="I8236" s="2">
        <v>9</v>
      </c>
      <c r="M8236" s="3">
        <v>43738</v>
      </c>
      <c r="N8236" s="2" t="s">
        <v>17</v>
      </c>
    </row>
    <row r="8237" spans="1:14" ht="13">
      <c r="A8237" s="2" t="s">
        <v>14069</v>
      </c>
      <c r="B8237" s="4">
        <v>8862</v>
      </c>
      <c r="C8237" s="9" t="str">
        <f t="shared" si="1"/>
        <v>Flag fail when ifrs-full:LeasesAsLessorRelatedPartyTransactions is negative in the default or with dimensions except for the allowable dimensional qualifiers defined as allowable non negatives.</v>
      </c>
      <c r="D8237" s="2" t="s">
        <v>17</v>
      </c>
      <c r="E8237" s="2" t="s">
        <v>18</v>
      </c>
      <c r="F8237" s="9" t="s">
        <v>16050</v>
      </c>
      <c r="G8237" s="2" t="s">
        <v>20</v>
      </c>
      <c r="H8237" s="2" t="s">
        <v>175</v>
      </c>
      <c r="I8237" s="2">
        <v>9</v>
      </c>
      <c r="M8237" s="3">
        <v>43738</v>
      </c>
      <c r="N8237" s="2" t="s">
        <v>17</v>
      </c>
    </row>
    <row r="8238" spans="1:14" ht="13">
      <c r="A8238" s="2" t="s">
        <v>14069</v>
      </c>
      <c r="B8238" s="4">
        <v>8863</v>
      </c>
      <c r="C8238" s="9" t="str">
        <f t="shared" si="1"/>
        <v>Flag fail when ifrs-full:LeasesAsLesseeRelatedPartyTransactions is negative in the default or with dimensions except for the allowable dimensional qualifiers defined as allowable non negatives.</v>
      </c>
      <c r="D8238" s="2" t="s">
        <v>17</v>
      </c>
      <c r="E8238" s="2" t="s">
        <v>18</v>
      </c>
      <c r="F8238" s="9" t="s">
        <v>16051</v>
      </c>
      <c r="G8238" s="2" t="s">
        <v>20</v>
      </c>
      <c r="H8238" s="2" t="s">
        <v>175</v>
      </c>
      <c r="I8238" s="2">
        <v>9</v>
      </c>
      <c r="M8238" s="3">
        <v>43738</v>
      </c>
      <c r="N8238" s="2" t="s">
        <v>17</v>
      </c>
    </row>
    <row r="8239" spans="1:14" ht="13">
      <c r="A8239" s="2" t="s">
        <v>14069</v>
      </c>
      <c r="B8239" s="4">
        <v>8864</v>
      </c>
      <c r="C8239" s="9" t="str">
        <f t="shared" si="1"/>
        <v>Flag fail when ifrs-full:KeyManagementPersonnelCompensationPostemploymentBenefits is negative in the default or with dimensions except for the allowable dimensional qualifiers defined as allowable non negatives.</v>
      </c>
      <c r="D8239" s="2" t="s">
        <v>17</v>
      </c>
      <c r="E8239" s="2" t="s">
        <v>18</v>
      </c>
      <c r="F8239" s="9" t="s">
        <v>16052</v>
      </c>
      <c r="G8239" s="2" t="s">
        <v>20</v>
      </c>
      <c r="H8239" s="2" t="s">
        <v>175</v>
      </c>
      <c r="I8239" s="2">
        <v>9</v>
      </c>
      <c r="M8239" s="3">
        <v>43738</v>
      </c>
      <c r="N8239" s="2" t="s">
        <v>17</v>
      </c>
    </row>
    <row r="8240" spans="1:14" ht="13">
      <c r="A8240" s="2" t="s">
        <v>14069</v>
      </c>
      <c r="B8240" s="4">
        <v>8865</v>
      </c>
      <c r="C8240" s="9" t="str">
        <f t="shared" si="1"/>
        <v>Flag fail when ifrs-full:InterestRevenueForFinancialAssetsMeasuredAtFairValueThroughOtherComprehensiveIncome is negative in the default or with dimensions except for the allowable dimensional qualifiers defined as allowable non negatives.</v>
      </c>
      <c r="D8240" s="2" t="s">
        <v>17</v>
      </c>
      <c r="E8240" s="2" t="s">
        <v>18</v>
      </c>
      <c r="F8240" s="9" t="s">
        <v>16053</v>
      </c>
      <c r="G8240" s="2" t="s">
        <v>20</v>
      </c>
      <c r="H8240" s="2" t="s">
        <v>175</v>
      </c>
      <c r="I8240" s="2">
        <v>9</v>
      </c>
      <c r="M8240" s="3">
        <v>43738</v>
      </c>
      <c r="N8240" s="2" t="s">
        <v>17</v>
      </c>
    </row>
    <row r="8241" spans="1:14" ht="13">
      <c r="A8241" s="2" t="s">
        <v>14069</v>
      </c>
      <c r="B8241" s="4">
        <v>8866</v>
      </c>
      <c r="C8241" s="9" t="str">
        <f t="shared" si="1"/>
        <v>Flag fail when ifrs-full:InterestIncomeForFinancialAssetsNotAtFairValueThroughProfitOrLoss is negative in the default or with dimensions except for the allowable dimensional qualifiers defined as allowable non negatives.</v>
      </c>
      <c r="D8241" s="2" t="s">
        <v>17</v>
      </c>
      <c r="E8241" s="2" t="s">
        <v>18</v>
      </c>
      <c r="F8241" s="9" t="s">
        <v>16054</v>
      </c>
      <c r="G8241" s="2" t="s">
        <v>20</v>
      </c>
      <c r="H8241" s="2" t="s">
        <v>175</v>
      </c>
      <c r="I8241" s="2">
        <v>9</v>
      </c>
      <c r="M8241" s="3">
        <v>43738</v>
      </c>
      <c r="N8241" s="2" t="s">
        <v>17</v>
      </c>
    </row>
    <row r="8242" spans="1:14" ht="13">
      <c r="A8242" s="2" t="s">
        <v>14069</v>
      </c>
      <c r="B8242" s="4">
        <v>8867</v>
      </c>
      <c r="C8242" s="9" t="str">
        <f t="shared" si="1"/>
        <v>Flag fail when ifrs-full:InterestExpenseOnRepurchaseAgreementsAndCashCollateralOnSecuritiesLent is negative in the default or with dimensions except for the allowable dimensional qualifiers defined as allowable non negatives.</v>
      </c>
      <c r="D8242" s="2" t="s">
        <v>17</v>
      </c>
      <c r="E8242" s="2" t="s">
        <v>18</v>
      </c>
      <c r="F8242" s="9" t="s">
        <v>16055</v>
      </c>
      <c r="G8242" s="2" t="s">
        <v>20</v>
      </c>
      <c r="H8242" s="2" t="s">
        <v>175</v>
      </c>
      <c r="I8242" s="2">
        <v>9</v>
      </c>
      <c r="M8242" s="3">
        <v>43738</v>
      </c>
      <c r="N8242" s="2" t="s">
        <v>17</v>
      </c>
    </row>
    <row r="8243" spans="1:14" ht="13">
      <c r="A8243" s="2" t="s">
        <v>14069</v>
      </c>
      <c r="B8243" s="4">
        <v>8868</v>
      </c>
      <c r="C8243" s="9" t="str">
        <f t="shared" si="1"/>
        <v>Flag fail when ifrs-full:InterestExpenseOnLeaseLiabilities is negative in the default or with dimensions except for the allowable dimensional qualifiers defined as allowable non negatives.</v>
      </c>
      <c r="D8243" s="2" t="s">
        <v>17</v>
      </c>
      <c r="E8243" s="2" t="s">
        <v>18</v>
      </c>
      <c r="F8243" s="9" t="s">
        <v>16056</v>
      </c>
      <c r="G8243" s="2" t="s">
        <v>20</v>
      </c>
      <c r="H8243" s="2" t="s">
        <v>175</v>
      </c>
      <c r="I8243" s="2">
        <v>9</v>
      </c>
      <c r="M8243" s="3">
        <v>43738</v>
      </c>
      <c r="N8243" s="2" t="s">
        <v>17</v>
      </c>
    </row>
    <row r="8244" spans="1:14" ht="13">
      <c r="A8244" s="2" t="s">
        <v>14069</v>
      </c>
      <c r="B8244" s="4">
        <v>8869</v>
      </c>
      <c r="C8244" s="9" t="str">
        <f t="shared" si="1"/>
        <v>Flag fail when ifrs-full:InterestExpenseOnDepositsFromCustomers is negative in the default or with dimensions except for the allowable dimensional qualifiers defined as allowable non negatives.</v>
      </c>
      <c r="D8244" s="2" t="s">
        <v>17</v>
      </c>
      <c r="E8244" s="2" t="s">
        <v>18</v>
      </c>
      <c r="F8244" s="9" t="s">
        <v>16057</v>
      </c>
      <c r="G8244" s="2" t="s">
        <v>20</v>
      </c>
      <c r="H8244" s="2" t="s">
        <v>175</v>
      </c>
      <c r="I8244" s="2">
        <v>9</v>
      </c>
      <c r="M8244" s="3">
        <v>43738</v>
      </c>
      <c r="N8244" s="2" t="s">
        <v>17</v>
      </c>
    </row>
    <row r="8245" spans="1:14" ht="13">
      <c r="A8245" s="2" t="s">
        <v>14069</v>
      </c>
      <c r="B8245" s="4">
        <v>8870</v>
      </c>
      <c r="C8245" s="9" t="str">
        <f t="shared" si="1"/>
        <v>Flag fail when ifrs-full:InterestExpenseOnDepositsFromBanks is negative in the default or with dimensions except for the allowable dimensional qualifiers defined as allowable non negatives.</v>
      </c>
      <c r="D8245" s="2" t="s">
        <v>17</v>
      </c>
      <c r="E8245" s="2" t="s">
        <v>18</v>
      </c>
      <c r="F8245" s="9" t="s">
        <v>16058</v>
      </c>
      <c r="G8245" s="2" t="s">
        <v>20</v>
      </c>
      <c r="H8245" s="2" t="s">
        <v>175</v>
      </c>
      <c r="I8245" s="2">
        <v>9</v>
      </c>
      <c r="M8245" s="3">
        <v>43738</v>
      </c>
      <c r="N8245" s="2" t="s">
        <v>17</v>
      </c>
    </row>
    <row r="8246" spans="1:14" ht="13">
      <c r="A8246" s="2" t="s">
        <v>14069</v>
      </c>
      <c r="B8246" s="4">
        <v>8871</v>
      </c>
      <c r="C8246" s="9" t="str">
        <f t="shared" si="1"/>
        <v>Flag fail when ifrs-full:IntangibleExplorationAndEvaluationAssets is negative in the default or with dimensions except for the allowable dimensional qualifiers defined as allowable non negatives.</v>
      </c>
      <c r="D8246" s="2" t="s">
        <v>17</v>
      </c>
      <c r="E8246" s="2" t="s">
        <v>18</v>
      </c>
      <c r="F8246" s="9" t="s">
        <v>16059</v>
      </c>
      <c r="G8246" s="2" t="s">
        <v>20</v>
      </c>
      <c r="H8246" s="2" t="s">
        <v>175</v>
      </c>
      <c r="I8246" s="2">
        <v>9</v>
      </c>
      <c r="M8246" s="3">
        <v>43738</v>
      </c>
      <c r="N8246" s="2" t="s">
        <v>17</v>
      </c>
    </row>
    <row r="8247" spans="1:14" ht="13">
      <c r="A8247" s="2" t="s">
        <v>14069</v>
      </c>
      <c r="B8247" s="4">
        <v>8872</v>
      </c>
      <c r="C8247" s="9" t="str">
        <f t="shared" si="1"/>
        <v>Flag fail when ifrs-full:IncreaseThroughOriginationOrPurchaseFinancialAssets is negative in the default or with dimensions except for the allowable dimensional qualifiers defined as allowable non negatives.</v>
      </c>
      <c r="D8247" s="2" t="s">
        <v>17</v>
      </c>
      <c r="E8247" s="2" t="s">
        <v>18</v>
      </c>
      <c r="F8247" s="9" t="s">
        <v>16060</v>
      </c>
      <c r="G8247" s="2" t="s">
        <v>20</v>
      </c>
      <c r="H8247" s="2" t="s">
        <v>175</v>
      </c>
      <c r="I8247" s="2">
        <v>9</v>
      </c>
      <c r="M8247" s="3">
        <v>43738</v>
      </c>
      <c r="N8247" s="2" t="s">
        <v>17</v>
      </c>
    </row>
    <row r="8248" spans="1:14" ht="13">
      <c r="A8248" s="2" t="s">
        <v>14069</v>
      </c>
      <c r="B8248" s="4">
        <v>8873</v>
      </c>
      <c r="C8248" s="9" t="str">
        <f t="shared" si="1"/>
        <v>Flag fail when ifrs-full:IncreaseInFairValueMeasurementDueToChangeInOneOrMoreUnobservableInputsToReflectReasonablyPossibleAlternativeAssumptionsAssets is negative in the default or with dimensions except for the allowable dimensional qualifiers defined as allowable non negatives.</v>
      </c>
      <c r="D8248" s="2" t="s">
        <v>17</v>
      </c>
      <c r="E8248" s="2" t="s">
        <v>18</v>
      </c>
      <c r="F8248" s="9" t="s">
        <v>16061</v>
      </c>
      <c r="G8248" s="2" t="s">
        <v>20</v>
      </c>
      <c r="H8248" s="2" t="s">
        <v>175</v>
      </c>
      <c r="I8248" s="2">
        <v>9</v>
      </c>
      <c r="M8248" s="3">
        <v>43738</v>
      </c>
      <c r="N8248" s="2" t="s">
        <v>17</v>
      </c>
    </row>
    <row r="8249" spans="1:14" ht="13">
      <c r="A8249" s="2" t="s">
        <v>14069</v>
      </c>
      <c r="B8249" s="4">
        <v>8874</v>
      </c>
      <c r="C8249" s="9" t="str">
        <f t="shared" si="1"/>
        <v>Flag fail when ifrs-full:IncomeArisingFromInsuranceContracts is negative in the default or with dimensions except for the allowable dimensional qualifiers defined as allowable non negatives.</v>
      </c>
      <c r="D8249" s="2" t="s">
        <v>17</v>
      </c>
      <c r="E8249" s="2" t="s">
        <v>18</v>
      </c>
      <c r="F8249" s="9" t="s">
        <v>16062</v>
      </c>
      <c r="G8249" s="2" t="s">
        <v>20</v>
      </c>
      <c r="H8249" s="2" t="s">
        <v>175</v>
      </c>
      <c r="I8249" s="2">
        <v>9</v>
      </c>
      <c r="M8249" s="3">
        <v>43738</v>
      </c>
      <c r="N8249" s="2" t="s">
        <v>17</v>
      </c>
    </row>
    <row r="8250" spans="1:14" ht="13">
      <c r="A8250" s="2" t="s">
        <v>14069</v>
      </c>
      <c r="B8250" s="4">
        <v>8875</v>
      </c>
      <c r="C8250" s="9" t="str">
        <f t="shared" si="1"/>
        <v>Flag fail when ifrs-full:HeldtomaturityInvestments is negative in the default or with dimensions except for the allowable dimensional qualifiers defined as allowable non negatives.</v>
      </c>
      <c r="D8250" s="2" t="s">
        <v>17</v>
      </c>
      <c r="E8250" s="2" t="s">
        <v>18</v>
      </c>
      <c r="F8250" s="9" t="s">
        <v>16063</v>
      </c>
      <c r="G8250" s="2" t="s">
        <v>20</v>
      </c>
      <c r="H8250" s="2" t="s">
        <v>175</v>
      </c>
      <c r="I8250" s="2">
        <v>9</v>
      </c>
      <c r="M8250" s="3">
        <v>43738</v>
      </c>
      <c r="N8250" s="2" t="s">
        <v>17</v>
      </c>
    </row>
    <row r="8251" spans="1:14" ht="13">
      <c r="A8251" s="2" t="s">
        <v>14069</v>
      </c>
      <c r="B8251" s="4">
        <v>8876</v>
      </c>
      <c r="C8251" s="9" t="str">
        <f t="shared" si="1"/>
        <v>Flag fail when ifrs-full:FuelExpense is negative in the default or with dimensions except for the allowable dimensional qualifiers defined as allowable non negatives.</v>
      </c>
      <c r="D8251" s="2" t="s">
        <v>17</v>
      </c>
      <c r="E8251" s="2" t="s">
        <v>18</v>
      </c>
      <c r="F8251" s="9" t="s">
        <v>16064</v>
      </c>
      <c r="G8251" s="2" t="s">
        <v>20</v>
      </c>
      <c r="H8251" s="2" t="s">
        <v>175</v>
      </c>
      <c r="I8251" s="2">
        <v>9</v>
      </c>
      <c r="M8251" s="3">
        <v>43738</v>
      </c>
      <c r="N8251" s="2" t="s">
        <v>17</v>
      </c>
    </row>
    <row r="8252" spans="1:14" ht="13">
      <c r="A8252" s="2" t="s">
        <v>14069</v>
      </c>
      <c r="B8252" s="4">
        <v>8877</v>
      </c>
      <c r="C8252" s="9" t="str">
        <f t="shared" si="1"/>
        <v>Flag fail when ifrs-full:EstimatedFinancialEffectOfContingentLiabilities is negative in the default or with dimensions except for the allowable dimensional qualifiers defined as allowable non negatives.</v>
      </c>
      <c r="D8252" s="2" t="s">
        <v>17</v>
      </c>
      <c r="E8252" s="2" t="s">
        <v>18</v>
      </c>
      <c r="F8252" s="9" t="s">
        <v>16065</v>
      </c>
      <c r="G8252" s="2" t="s">
        <v>20</v>
      </c>
      <c r="H8252" s="2" t="s">
        <v>175</v>
      </c>
      <c r="I8252" s="2">
        <v>9</v>
      </c>
      <c r="M8252" s="3">
        <v>43738</v>
      </c>
      <c r="N8252" s="2" t="s">
        <v>17</v>
      </c>
    </row>
    <row r="8253" spans="1:14" ht="13">
      <c r="A8253" s="2" t="s">
        <v>14069</v>
      </c>
      <c r="B8253" s="4">
        <v>8878</v>
      </c>
      <c r="C8253" s="9" t="str">
        <f t="shared" si="1"/>
        <v>Flag fail when ifrs-full:EnergyExpense is negative in the default or with dimensions except for the allowable dimensional qualifiers defined as allowable non negatives.</v>
      </c>
      <c r="D8253" s="2" t="s">
        <v>17</v>
      </c>
      <c r="E8253" s="2" t="s">
        <v>18</v>
      </c>
      <c r="F8253" s="9" t="s">
        <v>16066</v>
      </c>
      <c r="G8253" s="2" t="s">
        <v>20</v>
      </c>
      <c r="H8253" s="2" t="s">
        <v>175</v>
      </c>
      <c r="I8253" s="2">
        <v>9</v>
      </c>
      <c r="M8253" s="3">
        <v>43738</v>
      </c>
      <c r="N8253" s="2" t="s">
        <v>17</v>
      </c>
    </row>
    <row r="8254" spans="1:14" ht="13">
      <c r="A8254" s="2" t="s">
        <v>14069</v>
      </c>
      <c r="B8254" s="4">
        <v>8879</v>
      </c>
      <c r="C8254" s="9" t="str">
        <f t="shared" si="1"/>
        <v>Flag fail when ifrs-full:EmployeeContributions is negative in the default or with dimensions except for the allowable dimensional qualifiers defined as allowable non negatives.</v>
      </c>
      <c r="D8254" s="2" t="s">
        <v>17</v>
      </c>
      <c r="E8254" s="2" t="s">
        <v>18</v>
      </c>
      <c r="F8254" s="9" t="s">
        <v>16067</v>
      </c>
      <c r="G8254" s="2" t="s">
        <v>20</v>
      </c>
      <c r="H8254" s="2" t="s">
        <v>175</v>
      </c>
      <c r="I8254" s="2">
        <v>9</v>
      </c>
      <c r="M8254" s="3">
        <v>43738</v>
      </c>
      <c r="N8254" s="2" t="s">
        <v>17</v>
      </c>
    </row>
    <row r="8255" spans="1:14" ht="13">
      <c r="A8255" s="2" t="s">
        <v>14069</v>
      </c>
      <c r="B8255" s="4">
        <v>8880</v>
      </c>
      <c r="C8255" s="9" t="str">
        <f t="shared" si="1"/>
        <v>Flag fail when ifrs-full:DividendsPayable is negative in the default or with dimensions except for the allowable dimensional qualifiers defined as allowable non negatives.</v>
      </c>
      <c r="D8255" s="2" t="s">
        <v>17</v>
      </c>
      <c r="E8255" s="2" t="s">
        <v>18</v>
      </c>
      <c r="F8255" s="9" t="s">
        <v>16068</v>
      </c>
      <c r="G8255" s="2" t="s">
        <v>20</v>
      </c>
      <c r="H8255" s="2" t="s">
        <v>175</v>
      </c>
      <c r="I8255" s="2">
        <v>9</v>
      </c>
      <c r="M8255" s="3">
        <v>43738</v>
      </c>
      <c r="N8255" s="2" t="s">
        <v>17</v>
      </c>
    </row>
    <row r="8256" spans="1:14" ht="13">
      <c r="A8256" s="2" t="s">
        <v>14069</v>
      </c>
      <c r="B8256" s="4">
        <v>8881</v>
      </c>
      <c r="C8256" s="9" t="str">
        <f t="shared" si="1"/>
        <v>Flag fail when ifrs-full:DistributionCosts is negative in the default or with dimensions except for the allowable dimensional qualifiers defined as allowable non negatives.</v>
      </c>
      <c r="D8256" s="2" t="s">
        <v>17</v>
      </c>
      <c r="E8256" s="2" t="s">
        <v>18</v>
      </c>
      <c r="F8256" s="9" t="s">
        <v>16069</v>
      </c>
      <c r="G8256" s="2" t="s">
        <v>20</v>
      </c>
      <c r="H8256" s="2" t="s">
        <v>175</v>
      </c>
      <c r="I8256" s="2">
        <v>9</v>
      </c>
      <c r="M8256" s="3">
        <v>43738</v>
      </c>
      <c r="N8256" s="2" t="s">
        <v>17</v>
      </c>
    </row>
    <row r="8257" spans="1:14" ht="13">
      <c r="A8257" s="2" t="s">
        <v>14069</v>
      </c>
      <c r="B8257" s="4">
        <v>8882</v>
      </c>
      <c r="C8257" s="9" t="str">
        <f t="shared" si="1"/>
        <v>Flag fail when ifrs-full:DilutiveEffectOfConvertibleInstrumentsOnNumberOfOrdinaryShares is negative in the default or with dimensions except for the allowable dimensional qualifiers defined as allowable non negatives.</v>
      </c>
      <c r="D8257" s="2" t="s">
        <v>17</v>
      </c>
      <c r="E8257" s="2" t="s">
        <v>18</v>
      </c>
      <c r="F8257" s="9" t="s">
        <v>16070</v>
      </c>
      <c r="G8257" s="2" t="s">
        <v>20</v>
      </c>
      <c r="H8257" s="2" t="s">
        <v>175</v>
      </c>
      <c r="I8257" s="2">
        <v>9</v>
      </c>
      <c r="M8257" s="3">
        <v>43738</v>
      </c>
      <c r="N8257" s="2" t="s">
        <v>17</v>
      </c>
    </row>
    <row r="8258" spans="1:14" ht="13">
      <c r="A8258" s="2" t="s">
        <v>14069</v>
      </c>
      <c r="B8258" s="4">
        <v>8883</v>
      </c>
      <c r="C8258" s="9" t="str">
        <f t="shared" si="1"/>
        <v>Flag fail when ifrs-full:DecreaseThroughImpairmentsRegulatoryDeferralAccountDebitBalances is negative in the default or with dimensions except for the allowable dimensional qualifiers defined as allowable non negatives.</v>
      </c>
      <c r="D8258" s="2" t="s">
        <v>17</v>
      </c>
      <c r="E8258" s="2" t="s">
        <v>18</v>
      </c>
      <c r="F8258" s="9" t="s">
        <v>16071</v>
      </c>
      <c r="G8258" s="2" t="s">
        <v>20</v>
      </c>
      <c r="H8258" s="2" t="s">
        <v>175</v>
      </c>
      <c r="I8258" s="2">
        <v>9</v>
      </c>
      <c r="M8258" s="3">
        <v>43738</v>
      </c>
      <c r="N8258" s="2" t="s">
        <v>17</v>
      </c>
    </row>
    <row r="8259" spans="1:14" ht="13">
      <c r="A8259" s="2" t="s">
        <v>14069</v>
      </c>
      <c r="B8259" s="4">
        <v>8884</v>
      </c>
      <c r="C8259" s="9" t="str">
        <f t="shared" si="1"/>
        <v>Flag fail when ifrs-full:DebtInstrumentsHeld is negative in the default or with dimensions except for the allowable dimensional qualifiers defined as allowable non negatives.</v>
      </c>
      <c r="D8259" s="2" t="s">
        <v>17</v>
      </c>
      <c r="E8259" s="2" t="s">
        <v>18</v>
      </c>
      <c r="F8259" s="9" t="s">
        <v>16072</v>
      </c>
      <c r="G8259" s="2" t="s">
        <v>20</v>
      </c>
      <c r="H8259" s="2" t="s">
        <v>175</v>
      </c>
      <c r="I8259" s="2">
        <v>9</v>
      </c>
      <c r="M8259" s="3">
        <v>43738</v>
      </c>
      <c r="N8259" s="2" t="s">
        <v>17</v>
      </c>
    </row>
    <row r="8260" spans="1:14" ht="13">
      <c r="A8260" s="2" t="s">
        <v>14069</v>
      </c>
      <c r="B8260" s="4">
        <v>8885</v>
      </c>
      <c r="C8260" s="9" t="str">
        <f t="shared" si="1"/>
        <v>Flag fail when ifrs-full:CurrentTaxAssetsCurrent is negative in the default or with dimensions except for the allowable dimensional qualifiers defined as allowable non negatives.</v>
      </c>
      <c r="D8260" s="2" t="s">
        <v>17</v>
      </c>
      <c r="E8260" s="2" t="s">
        <v>18</v>
      </c>
      <c r="F8260" s="9" t="s">
        <v>16073</v>
      </c>
      <c r="G8260" s="2" t="s">
        <v>20</v>
      </c>
      <c r="H8260" s="2" t="s">
        <v>175</v>
      </c>
      <c r="I8260" s="2">
        <v>9</v>
      </c>
      <c r="M8260" s="3">
        <v>43738</v>
      </c>
      <c r="N8260" s="2" t="s">
        <v>17</v>
      </c>
    </row>
    <row r="8261" spans="1:14" ht="13">
      <c r="A8261" s="2" t="s">
        <v>14069</v>
      </c>
      <c r="B8261" s="4">
        <v>8886</v>
      </c>
      <c r="C8261" s="9" t="str">
        <f t="shared" si="1"/>
        <v>Flag fail when ifrs-full:CurrentTaxAssets is negative in the default or with dimensions except for the allowable dimensional qualifiers defined as allowable non negatives.</v>
      </c>
      <c r="D8261" s="2" t="s">
        <v>17</v>
      </c>
      <c r="E8261" s="2" t="s">
        <v>18</v>
      </c>
      <c r="F8261" s="9" t="s">
        <v>16074</v>
      </c>
      <c r="G8261" s="2" t="s">
        <v>20</v>
      </c>
      <c r="H8261" s="2" t="s">
        <v>175</v>
      </c>
      <c r="I8261" s="2">
        <v>9</v>
      </c>
      <c r="M8261" s="3">
        <v>43738</v>
      </c>
      <c r="N8261" s="2" t="s">
        <v>17</v>
      </c>
    </row>
    <row r="8262" spans="1:14" ht="13">
      <c r="A8262" s="2" t="s">
        <v>14069</v>
      </c>
      <c r="B8262" s="4">
        <v>8887</v>
      </c>
      <c r="C8262" s="9" t="str">
        <f t="shared" si="1"/>
        <v>Flag fail when ifrs-full:CurrentRecognisedLiabilitiesDefinedBenefitPlan is negative in the default or with dimensions except for the allowable dimensional qualifiers defined as allowable non negatives.</v>
      </c>
      <c r="D8262" s="2" t="s">
        <v>17</v>
      </c>
      <c r="E8262" s="2" t="s">
        <v>18</v>
      </c>
      <c r="F8262" s="9" t="s">
        <v>16075</v>
      </c>
      <c r="G8262" s="2" t="s">
        <v>20</v>
      </c>
      <c r="H8262" s="2" t="s">
        <v>175</v>
      </c>
      <c r="I8262" s="2">
        <v>9</v>
      </c>
      <c r="M8262" s="3">
        <v>43738</v>
      </c>
      <c r="N8262" s="2" t="s">
        <v>17</v>
      </c>
    </row>
    <row r="8263" spans="1:14" ht="13">
      <c r="A8263" s="2" t="s">
        <v>14069</v>
      </c>
      <c r="B8263" s="4">
        <v>8888</v>
      </c>
      <c r="C8263" s="9" t="str">
        <f t="shared" si="1"/>
        <v>Flag fail when ifrs-full:CurrentReceivablesFromContractsWithCustomers is negative in the default or with dimensions except for the allowable dimensional qualifiers defined as allowable non negatives.</v>
      </c>
      <c r="D8263" s="2" t="s">
        <v>17</v>
      </c>
      <c r="E8263" s="2" t="s">
        <v>18</v>
      </c>
      <c r="F8263" s="9" t="s">
        <v>16076</v>
      </c>
      <c r="G8263" s="2" t="s">
        <v>20</v>
      </c>
      <c r="H8263" s="2" t="s">
        <v>175</v>
      </c>
      <c r="I8263" s="2">
        <v>9</v>
      </c>
      <c r="M8263" s="3">
        <v>43738</v>
      </c>
      <c r="N8263" s="2" t="s">
        <v>17</v>
      </c>
    </row>
    <row r="8264" spans="1:14" ht="13">
      <c r="A8264" s="2" t="s">
        <v>14069</v>
      </c>
      <c r="B8264" s="4">
        <v>8889</v>
      </c>
      <c r="C8264" s="9" t="str">
        <f t="shared" si="1"/>
        <v>Flag fail when ifrs-full:CurrentProvisions is negative in the default or with dimensions except for the allowable dimensional qualifiers defined as allowable non negatives.</v>
      </c>
      <c r="D8264" s="2" t="s">
        <v>17</v>
      </c>
      <c r="E8264" s="2" t="s">
        <v>18</v>
      </c>
      <c r="F8264" s="9" t="s">
        <v>16077</v>
      </c>
      <c r="G8264" s="2" t="s">
        <v>20</v>
      </c>
      <c r="H8264" s="2" t="s">
        <v>175</v>
      </c>
      <c r="I8264" s="2">
        <v>9</v>
      </c>
      <c r="M8264" s="3">
        <v>43738</v>
      </c>
      <c r="N8264" s="2" t="s">
        <v>17</v>
      </c>
    </row>
    <row r="8265" spans="1:14" ht="13">
      <c r="A8265" s="2" t="s">
        <v>14069</v>
      </c>
      <c r="B8265" s="4">
        <v>8890</v>
      </c>
      <c r="C8265" s="9" t="str">
        <f t="shared" si="1"/>
        <v>Flag fail when ifrs-full:CurrentFinancialAssetsAvailableforsale is negative in the default or with dimensions except for the allowable dimensional qualifiers defined as allowable non negatives.</v>
      </c>
      <c r="D8265" s="2" t="s">
        <v>17</v>
      </c>
      <c r="E8265" s="2" t="s">
        <v>18</v>
      </c>
      <c r="F8265" s="9" t="s">
        <v>16078</v>
      </c>
      <c r="G8265" s="2" t="s">
        <v>20</v>
      </c>
      <c r="H8265" s="2" t="s">
        <v>175</v>
      </c>
      <c r="I8265" s="2">
        <v>9</v>
      </c>
      <c r="M8265" s="3">
        <v>43738</v>
      </c>
      <c r="N8265" s="2" t="s">
        <v>17</v>
      </c>
    </row>
    <row r="8266" spans="1:14" ht="13">
      <c r="A8266" s="2" t="s">
        <v>14069</v>
      </c>
      <c r="B8266" s="4">
        <v>8891</v>
      </c>
      <c r="C8266" s="9" t="str">
        <f t="shared" si="1"/>
        <v>Flag fail when ifrs-full:CostOfMerchandiseSold is negative in the default or with dimensions except for the allowable dimensional qualifiers defined as allowable non negatives.</v>
      </c>
      <c r="D8266" s="2" t="s">
        <v>17</v>
      </c>
      <c r="E8266" s="2" t="s">
        <v>18</v>
      </c>
      <c r="F8266" s="9" t="s">
        <v>16079</v>
      </c>
      <c r="G8266" s="2" t="s">
        <v>20</v>
      </c>
      <c r="H8266" s="2" t="s">
        <v>175</v>
      </c>
      <c r="I8266" s="2">
        <v>9</v>
      </c>
      <c r="M8266" s="3">
        <v>43738</v>
      </c>
      <c r="N8266" s="2" t="s">
        <v>17</v>
      </c>
    </row>
    <row r="8267" spans="1:14" ht="13">
      <c r="A8267" s="2" t="s">
        <v>14069</v>
      </c>
      <c r="B8267" s="4">
        <v>8892</v>
      </c>
      <c r="C8267" s="9" t="str">
        <f t="shared" si="1"/>
        <v>Flag fail when ifrs-full:ContingentRentsRecognisedAsExpense is negative in the default or with dimensions except for the allowable dimensional qualifiers defined as allowable non negatives.</v>
      </c>
      <c r="D8267" s="2" t="s">
        <v>17</v>
      </c>
      <c r="E8267" s="2" t="s">
        <v>18</v>
      </c>
      <c r="F8267" s="9" t="s">
        <v>16080</v>
      </c>
      <c r="G8267" s="2" t="s">
        <v>20</v>
      </c>
      <c r="H8267" s="2" t="s">
        <v>175</v>
      </c>
      <c r="I8267" s="2">
        <v>9</v>
      </c>
      <c r="M8267" s="3">
        <v>43738</v>
      </c>
      <c r="N8267" s="2" t="s">
        <v>17</v>
      </c>
    </row>
    <row r="8268" spans="1:14" ht="13">
      <c r="A8268" s="2" t="s">
        <v>14069</v>
      </c>
      <c r="B8268" s="4">
        <v>8893</v>
      </c>
      <c r="C8268" s="9" t="str">
        <f t="shared" si="1"/>
        <v>Flag fail when ifrs-full:ComputerSoftware is negative in the default or with dimensions except for the allowable dimensional qualifiers defined as allowable non negatives.</v>
      </c>
      <c r="D8268" s="2" t="s">
        <v>17</v>
      </c>
      <c r="E8268" s="2" t="s">
        <v>18</v>
      </c>
      <c r="F8268" s="9" t="s">
        <v>16081</v>
      </c>
      <c r="G8268" s="2" t="s">
        <v>20</v>
      </c>
      <c r="H8268" s="2" t="s">
        <v>175</v>
      </c>
      <c r="I8268" s="2">
        <v>9</v>
      </c>
      <c r="M8268" s="3">
        <v>43738</v>
      </c>
      <c r="N8268" s="2" t="s">
        <v>17</v>
      </c>
    </row>
    <row r="8269" spans="1:14" ht="13">
      <c r="A8269" s="2" t="s">
        <v>14069</v>
      </c>
      <c r="B8269" s="4">
        <v>8894</v>
      </c>
      <c r="C8269" s="9" t="str">
        <f t="shared" si="1"/>
        <v>Flag fail when ifrs-full:CashReceiptsFromRepaymentOfAdvancesAndLoansMadeToRelatedParties is negative in the default or with dimensions except for the allowable dimensional qualifiers defined as allowable non negatives.</v>
      </c>
      <c r="D8269" s="2" t="s">
        <v>17</v>
      </c>
      <c r="E8269" s="2" t="s">
        <v>18</v>
      </c>
      <c r="F8269" s="9" t="s">
        <v>16082</v>
      </c>
      <c r="G8269" s="2" t="s">
        <v>20</v>
      </c>
      <c r="H8269" s="2" t="s">
        <v>175</v>
      </c>
      <c r="I8269" s="2">
        <v>9</v>
      </c>
      <c r="M8269" s="3">
        <v>43738</v>
      </c>
      <c r="N8269" s="2" t="s">
        <v>17</v>
      </c>
    </row>
    <row r="8270" spans="1:14" ht="13">
      <c r="A8270" s="2" t="s">
        <v>14069</v>
      </c>
      <c r="B8270" s="4">
        <v>8895</v>
      </c>
      <c r="C8270" s="9" t="str">
        <f t="shared" si="1"/>
        <v>Flag fail when ifrs-full:CashOutflowForLeases is negative in the default or with dimensions except for the allowable dimensional qualifiers defined as allowable non negatives.</v>
      </c>
      <c r="D8270" s="2" t="s">
        <v>17</v>
      </c>
      <c r="E8270" s="2" t="s">
        <v>18</v>
      </c>
      <c r="F8270" s="9" t="s">
        <v>16083</v>
      </c>
      <c r="G8270" s="2" t="s">
        <v>20</v>
      </c>
      <c r="H8270" s="2" t="s">
        <v>175</v>
      </c>
      <c r="I8270" s="2">
        <v>9</v>
      </c>
      <c r="M8270" s="3">
        <v>43738</v>
      </c>
      <c r="N8270" s="2" t="s">
        <v>17</v>
      </c>
    </row>
    <row r="8271" spans="1:14" ht="13">
      <c r="A8271" s="2" t="s">
        <v>14069</v>
      </c>
      <c r="B8271" s="4">
        <v>8896</v>
      </c>
      <c r="C8271" s="9" t="str">
        <f t="shared" si="1"/>
        <v>Flag fail when ifrs-full:AuditorsRemunerationForOtherServices is negative in the default or with dimensions except for the allowable dimensional qualifiers defined as allowable non negatives.</v>
      </c>
      <c r="D8271" s="2" t="s">
        <v>17</v>
      </c>
      <c r="E8271" s="2" t="s">
        <v>18</v>
      </c>
      <c r="F8271" s="9" t="s">
        <v>16084</v>
      </c>
      <c r="G8271" s="2" t="s">
        <v>20</v>
      </c>
      <c r="H8271" s="2" t="s">
        <v>175</v>
      </c>
      <c r="I8271" s="2">
        <v>9</v>
      </c>
      <c r="M8271" s="3">
        <v>43738</v>
      </c>
      <c r="N8271" s="2" t="s">
        <v>17</v>
      </c>
    </row>
    <row r="8272" spans="1:14" ht="13">
      <c r="A8272" s="2" t="s">
        <v>14069</v>
      </c>
      <c r="B8272" s="4">
        <v>8897</v>
      </c>
      <c r="C8272" s="9" t="str">
        <f t="shared" si="1"/>
        <v>Flag fail when ifrs-full:AuditorsRemunerationForAuditServices is negative in the default or with dimensions except for the allowable dimensional qualifiers defined as allowable non negatives.</v>
      </c>
      <c r="D8272" s="2" t="s">
        <v>17</v>
      </c>
      <c r="E8272" s="2" t="s">
        <v>18</v>
      </c>
      <c r="F8272" s="9" t="s">
        <v>16085</v>
      </c>
      <c r="G8272" s="2" t="s">
        <v>20</v>
      </c>
      <c r="H8272" s="2" t="s">
        <v>175</v>
      </c>
      <c r="I8272" s="2">
        <v>9</v>
      </c>
      <c r="M8272" s="3">
        <v>43738</v>
      </c>
      <c r="N8272" s="2" t="s">
        <v>17</v>
      </c>
    </row>
    <row r="8273" spans="1:14" ht="13">
      <c r="A8273" s="2" t="s">
        <v>14069</v>
      </c>
      <c r="B8273" s="4">
        <v>8898</v>
      </c>
      <c r="C8273" s="9" t="str">
        <f t="shared" si="1"/>
        <v>Flag fail when ifrs-full:AssetsArisingFromInsuranceContracts is negative in the default or with dimensions except for the allowable dimensional qualifiers defined as allowable non negatives.</v>
      </c>
      <c r="D8273" s="2" t="s">
        <v>17</v>
      </c>
      <c r="E8273" s="2" t="s">
        <v>18</v>
      </c>
      <c r="F8273" s="9" t="s">
        <v>16086</v>
      </c>
      <c r="G8273" s="2" t="s">
        <v>20</v>
      </c>
      <c r="H8273" s="2" t="s">
        <v>175</v>
      </c>
      <c r="I8273" s="2">
        <v>9</v>
      </c>
      <c r="M8273" s="3">
        <v>43738</v>
      </c>
      <c r="N8273" s="2" t="s">
        <v>17</v>
      </c>
    </row>
    <row r="8274" spans="1:14" ht="13">
      <c r="A8274" s="2" t="s">
        <v>14069</v>
      </c>
      <c r="B8274" s="4">
        <v>8899</v>
      </c>
      <c r="C8274" s="9" t="str">
        <f t="shared" si="1"/>
        <v>Flag fail when ifrs-full:AmortisationDeferredAcquisitionCostsArisingFromInsuranceContracts is negative in the default or with dimensions except for the allowable dimensional qualifiers defined as allowable non negatives.</v>
      </c>
      <c r="D8274" s="2" t="s">
        <v>17</v>
      </c>
      <c r="E8274" s="2" t="s">
        <v>18</v>
      </c>
      <c r="F8274" s="9" t="s">
        <v>16087</v>
      </c>
      <c r="G8274" s="2" t="s">
        <v>20</v>
      </c>
      <c r="H8274" s="2" t="s">
        <v>175</v>
      </c>
      <c r="I8274" s="2">
        <v>9</v>
      </c>
      <c r="M8274" s="3">
        <v>43738</v>
      </c>
      <c r="N8274" s="2" t="s">
        <v>17</v>
      </c>
    </row>
    <row r="8275" spans="1:14" ht="13">
      <c r="A8275" s="2" t="s">
        <v>14069</v>
      </c>
      <c r="B8275" s="4">
        <v>8900</v>
      </c>
      <c r="C8275" s="9" t="str">
        <f t="shared" si="1"/>
        <v>Flag fail when ifrs-full:AdditionsOtherThanThroughBusinessCombinationsInvestmentProperty is negative in the default or with dimensions except for the allowable dimensional qualifiers defined as allowable non negatives.</v>
      </c>
      <c r="D8275" s="2" t="s">
        <v>17</v>
      </c>
      <c r="E8275" s="2" t="s">
        <v>18</v>
      </c>
      <c r="F8275" s="9" t="s">
        <v>16088</v>
      </c>
      <c r="G8275" s="2" t="s">
        <v>20</v>
      </c>
      <c r="H8275" s="2" t="s">
        <v>175</v>
      </c>
      <c r="I8275" s="2">
        <v>9</v>
      </c>
      <c r="M8275" s="3">
        <v>43738</v>
      </c>
      <c r="N8275" s="2" t="s">
        <v>17</v>
      </c>
    </row>
    <row r="8276" spans="1:14" ht="13">
      <c r="A8276" s="2" t="s">
        <v>14069</v>
      </c>
      <c r="B8276" s="4">
        <v>8901</v>
      </c>
      <c r="C8276" s="9" t="str">
        <f t="shared" si="1"/>
        <v>Flag fail when ifrs-full:AdditionalPaidinCapital is negative in the default or with dimensions except for the allowable dimensional qualifiers defined as allowable non negatives.</v>
      </c>
      <c r="D8276" s="2" t="s">
        <v>17</v>
      </c>
      <c r="E8276" s="2" t="s">
        <v>18</v>
      </c>
      <c r="F8276" s="9" t="s">
        <v>16089</v>
      </c>
      <c r="G8276" s="2" t="s">
        <v>20</v>
      </c>
      <c r="H8276" s="2" t="s">
        <v>175</v>
      </c>
      <c r="I8276" s="2">
        <v>9</v>
      </c>
      <c r="M8276" s="3">
        <v>43738</v>
      </c>
      <c r="N8276" s="2" t="s">
        <v>17</v>
      </c>
    </row>
    <row r="8277" spans="1:14" ht="13">
      <c r="A8277" s="2" t="s">
        <v>14069</v>
      </c>
      <c r="B8277" s="4">
        <v>8902</v>
      </c>
      <c r="C8277" s="9" t="str">
        <f t="shared" si="1"/>
        <v>Flag fail when ifrs-full:WeightedAverageShares is negative in the default or with dimensions except for the allowable dimensional qualifiers defined as allowable non negatives.</v>
      </c>
      <c r="D8277" s="2" t="s">
        <v>17</v>
      </c>
      <c r="E8277" s="2" t="s">
        <v>18</v>
      </c>
      <c r="F8277" s="9" t="s">
        <v>16090</v>
      </c>
      <c r="G8277" s="2" t="s">
        <v>20</v>
      </c>
      <c r="H8277" s="2" t="s">
        <v>175</v>
      </c>
      <c r="I8277" s="2">
        <v>9</v>
      </c>
      <c r="M8277" s="3">
        <v>43738</v>
      </c>
      <c r="N8277" s="2" t="s">
        <v>17</v>
      </c>
    </row>
    <row r="8278" spans="1:14" ht="13">
      <c r="A8278" s="2" t="s">
        <v>14069</v>
      </c>
      <c r="B8278" s="4">
        <v>8903</v>
      </c>
      <c r="C8278" s="9" t="str">
        <f t="shared" si="1"/>
        <v>Flag fail when ifrs-full:WeightedAverageExercisePriceOfShareOptionsForfeitedInSharebasedPaymentArrangement is negative in the default or with dimensions except for the allowable dimensional qualifiers defined as allowable non negatives.</v>
      </c>
      <c r="D8278" s="2" t="s">
        <v>17</v>
      </c>
      <c r="E8278" s="2" t="s">
        <v>18</v>
      </c>
      <c r="F8278" s="9" t="s">
        <v>16091</v>
      </c>
      <c r="G8278" s="2" t="s">
        <v>20</v>
      </c>
      <c r="H8278" s="2" t="s">
        <v>175</v>
      </c>
      <c r="I8278" s="2">
        <v>9</v>
      </c>
      <c r="M8278" s="3">
        <v>43738</v>
      </c>
      <c r="N8278" s="2" t="s">
        <v>17</v>
      </c>
    </row>
    <row r="8279" spans="1:14" ht="13">
      <c r="A8279" s="2" t="s">
        <v>14069</v>
      </c>
      <c r="B8279" s="4">
        <v>8904</v>
      </c>
      <c r="C8279" s="9" t="str">
        <f t="shared" si="1"/>
        <v>Flag fail when ifrs-full:WeightedAverageCostOfCapitalSignificantUnobservableInputsLiabilities is negative in the default or with dimensions except for the allowable dimensional qualifiers defined as allowable non negatives.</v>
      </c>
      <c r="D8279" s="2" t="s">
        <v>17</v>
      </c>
      <c r="E8279" s="2" t="s">
        <v>18</v>
      </c>
      <c r="F8279" s="9" t="s">
        <v>16092</v>
      </c>
      <c r="G8279" s="2" t="s">
        <v>20</v>
      </c>
      <c r="H8279" s="2" t="s">
        <v>175</v>
      </c>
      <c r="I8279" s="2">
        <v>9</v>
      </c>
      <c r="M8279" s="3">
        <v>43738</v>
      </c>
      <c r="N8279" s="2" t="s">
        <v>17</v>
      </c>
    </row>
    <row r="8280" spans="1:14" ht="13">
      <c r="A8280" s="2" t="s">
        <v>14069</v>
      </c>
      <c r="B8280" s="4">
        <v>8905</v>
      </c>
      <c r="C8280" s="9" t="str">
        <f t="shared" si="1"/>
        <v>Flag fail when ifrs-full:WarrantyProvision is negative in the default or with dimensions except for the allowable dimensional qualifiers defined as allowable non negatives.</v>
      </c>
      <c r="D8280" s="2" t="s">
        <v>17</v>
      </c>
      <c r="E8280" s="2" t="s">
        <v>18</v>
      </c>
      <c r="F8280" s="9" t="s">
        <v>16093</v>
      </c>
      <c r="G8280" s="2" t="s">
        <v>20</v>
      </c>
      <c r="H8280" s="2" t="s">
        <v>175</v>
      </c>
      <c r="I8280" s="2">
        <v>9</v>
      </c>
      <c r="M8280" s="3">
        <v>43738</v>
      </c>
      <c r="N8280" s="2" t="s">
        <v>17</v>
      </c>
    </row>
    <row r="8281" spans="1:14" ht="13">
      <c r="A8281" s="2" t="s">
        <v>14069</v>
      </c>
      <c r="B8281" s="4">
        <v>8906</v>
      </c>
      <c r="C8281" s="9" t="str">
        <f t="shared" si="1"/>
        <v>Flag fail when ifrs-full:UnearnedFinanceIncomeRelatingToFinanceLeasePaymentsReceivable is negative in the default or with dimensions except for the allowable dimensional qualifiers defined as allowable non negatives.</v>
      </c>
      <c r="D8281" s="2" t="s">
        <v>17</v>
      </c>
      <c r="E8281" s="2" t="s">
        <v>18</v>
      </c>
      <c r="F8281" s="9" t="s">
        <v>16094</v>
      </c>
      <c r="G8281" s="2" t="s">
        <v>20</v>
      </c>
      <c r="H8281" s="2" t="s">
        <v>175</v>
      </c>
      <c r="I8281" s="2">
        <v>9</v>
      </c>
      <c r="M8281" s="3">
        <v>43738</v>
      </c>
      <c r="N8281" s="2" t="s">
        <v>17</v>
      </c>
    </row>
    <row r="8282" spans="1:14" ht="13">
      <c r="A8282" s="2" t="s">
        <v>14069</v>
      </c>
      <c r="B8282" s="4">
        <v>8907</v>
      </c>
      <c r="C8282" s="9" t="str">
        <f t="shared" si="1"/>
        <v>Flag fail when ifrs-full:TransfersOutOfLevel2IntoLevel1OfFairValueHierarchyAssets is negative in the default or with dimensions except for the allowable dimensional qualifiers defined as allowable non negatives.</v>
      </c>
      <c r="D8282" s="2" t="s">
        <v>17</v>
      </c>
      <c r="E8282" s="2" t="s">
        <v>18</v>
      </c>
      <c r="F8282" s="9" t="s">
        <v>16095</v>
      </c>
      <c r="G8282" s="2" t="s">
        <v>20</v>
      </c>
      <c r="H8282" s="2" t="s">
        <v>175</v>
      </c>
      <c r="I8282" s="2">
        <v>9</v>
      </c>
      <c r="M8282" s="3">
        <v>43738</v>
      </c>
      <c r="N8282" s="2" t="s">
        <v>17</v>
      </c>
    </row>
    <row r="8283" spans="1:14" ht="13">
      <c r="A8283" s="2" t="s">
        <v>14069</v>
      </c>
      <c r="B8283" s="4">
        <v>8908</v>
      </c>
      <c r="C8283" s="9" t="str">
        <f t="shared" si="1"/>
        <v>Flag fail when ifrs-full:TradeAndOtherCurrentReceivablesDueFromRelatedParties is negative in the default or with dimensions except for the allowable dimensional qualifiers defined as allowable non negatives.</v>
      </c>
      <c r="D8283" s="2" t="s">
        <v>17</v>
      </c>
      <c r="E8283" s="2" t="s">
        <v>18</v>
      </c>
      <c r="F8283" s="9" t="s">
        <v>16096</v>
      </c>
      <c r="G8283" s="2" t="s">
        <v>20</v>
      </c>
      <c r="H8283" s="2" t="s">
        <v>175</v>
      </c>
      <c r="I8283" s="2">
        <v>9</v>
      </c>
      <c r="M8283" s="3">
        <v>43738</v>
      </c>
      <c r="N8283" s="2" t="s">
        <v>17</v>
      </c>
    </row>
    <row r="8284" spans="1:14" ht="13">
      <c r="A8284" s="2" t="s">
        <v>14069</v>
      </c>
      <c r="B8284" s="4">
        <v>8909</v>
      </c>
      <c r="C8284" s="9" t="str">
        <f t="shared" si="1"/>
        <v>Flag fail when ifrs-full:ShorttermDepositsNotClassifiedAsCashEquivalents is negative in the default or with dimensions except for the allowable dimensional qualifiers defined as allowable non negatives.</v>
      </c>
      <c r="D8284" s="2" t="s">
        <v>17</v>
      </c>
      <c r="E8284" s="2" t="s">
        <v>18</v>
      </c>
      <c r="F8284" s="9" t="s">
        <v>16097</v>
      </c>
      <c r="G8284" s="2" t="s">
        <v>20</v>
      </c>
      <c r="H8284" s="2" t="s">
        <v>175</v>
      </c>
      <c r="I8284" s="2">
        <v>9</v>
      </c>
      <c r="M8284" s="3">
        <v>43738</v>
      </c>
      <c r="N8284" s="2" t="s">
        <v>17</v>
      </c>
    </row>
    <row r="8285" spans="1:14" ht="13">
      <c r="A8285" s="2" t="s">
        <v>14069</v>
      </c>
      <c r="B8285" s="4">
        <v>8910</v>
      </c>
      <c r="C8285" s="9" t="str">
        <f t="shared" si="1"/>
        <v>Flag fail when ifrs-full:SharesReservedForIssueUnderOptionsAndContractsForSaleOfShares is negative in the default or with dimensions except for the allowable dimensional qualifiers defined as allowable non negatives.</v>
      </c>
      <c r="D8285" s="2" t="s">
        <v>17</v>
      </c>
      <c r="E8285" s="2" t="s">
        <v>18</v>
      </c>
      <c r="F8285" s="9" t="s">
        <v>16098</v>
      </c>
      <c r="G8285" s="2" t="s">
        <v>20</v>
      </c>
      <c r="H8285" s="2" t="s">
        <v>175</v>
      </c>
      <c r="I8285" s="2">
        <v>9</v>
      </c>
      <c r="M8285" s="3">
        <v>43738</v>
      </c>
      <c r="N8285" s="2" t="s">
        <v>17</v>
      </c>
    </row>
    <row r="8286" spans="1:14" ht="13">
      <c r="A8286" s="2" t="s">
        <v>14069</v>
      </c>
      <c r="B8286" s="4">
        <v>8911</v>
      </c>
      <c r="C8286" s="9" t="str">
        <f t="shared" si="1"/>
        <v>Flag fail when ifrs-full:ReverseRepurchaseAgreementsAndCashCollateralOnSecuritiesBorrowed is negative in the default or with dimensions except for the allowable dimensional qualifiers defined as allowable non negatives.</v>
      </c>
      <c r="D8286" s="2" t="s">
        <v>17</v>
      </c>
      <c r="E8286" s="2" t="s">
        <v>18</v>
      </c>
      <c r="F8286" s="9" t="s">
        <v>16099</v>
      </c>
      <c r="G8286" s="2" t="s">
        <v>20</v>
      </c>
      <c r="H8286" s="2" t="s">
        <v>175</v>
      </c>
      <c r="I8286" s="2">
        <v>9</v>
      </c>
      <c r="M8286" s="3">
        <v>43738</v>
      </c>
      <c r="N8286" s="2" t="s">
        <v>17</v>
      </c>
    </row>
    <row r="8287" spans="1:14" ht="13">
      <c r="A8287" s="2" t="s">
        <v>14069</v>
      </c>
      <c r="B8287" s="4">
        <v>8912</v>
      </c>
      <c r="C8287" s="9" t="str">
        <f t="shared" si="1"/>
        <v>Flag fail when ifrs-full:ReversalOfImpairmentLossRecognisedInProfitOrLossTradeReceivables is negative in the default or with dimensions except for the allowable dimensional qualifiers defined as allowable non negatives.</v>
      </c>
      <c r="D8287" s="2" t="s">
        <v>17</v>
      </c>
      <c r="E8287" s="2" t="s">
        <v>18</v>
      </c>
      <c r="F8287" s="9" t="s">
        <v>16100</v>
      </c>
      <c r="G8287" s="2" t="s">
        <v>20</v>
      </c>
      <c r="H8287" s="2" t="s">
        <v>175</v>
      </c>
      <c r="I8287" s="2">
        <v>9</v>
      </c>
      <c r="M8287" s="3">
        <v>43738</v>
      </c>
      <c r="N8287" s="2" t="s">
        <v>17</v>
      </c>
    </row>
    <row r="8288" spans="1:14" ht="13">
      <c r="A8288" s="2" t="s">
        <v>14069</v>
      </c>
      <c r="B8288" s="4">
        <v>8913</v>
      </c>
      <c r="C8288" s="9" t="str">
        <f t="shared" si="1"/>
        <v>Flag fail when ifrs-full:ReversalOfImpairmentLossRecognisedInProfitOrLossInvestmentProperty is negative in the default or with dimensions except for the allowable dimensional qualifiers defined as allowable non negatives.</v>
      </c>
      <c r="D8288" s="2" t="s">
        <v>17</v>
      </c>
      <c r="E8288" s="2" t="s">
        <v>18</v>
      </c>
      <c r="F8288" s="9" t="s">
        <v>16101</v>
      </c>
      <c r="G8288" s="2" t="s">
        <v>20</v>
      </c>
      <c r="H8288" s="2" t="s">
        <v>175</v>
      </c>
      <c r="I8288" s="2">
        <v>9</v>
      </c>
      <c r="M8288" s="3">
        <v>43738</v>
      </c>
      <c r="N8288" s="2" t="s">
        <v>17</v>
      </c>
    </row>
    <row r="8289" spans="1:14" ht="13">
      <c r="A8289" s="2" t="s">
        <v>14069</v>
      </c>
      <c r="B8289" s="4">
        <v>8914</v>
      </c>
      <c r="C8289" s="9" t="str">
        <f t="shared" si="1"/>
        <v>Flag fail when ifrs-full:RevenueThatWasIncludedInContractLiabilityBalanceAtBeginningOfPeriod is negative in the default or with dimensions except for the allowable dimensional qualifiers defined as allowable non negatives.</v>
      </c>
      <c r="D8289" s="2" t="s">
        <v>17</v>
      </c>
      <c r="E8289" s="2" t="s">
        <v>18</v>
      </c>
      <c r="F8289" s="9" t="s">
        <v>16102</v>
      </c>
      <c r="G8289" s="2" t="s">
        <v>20</v>
      </c>
      <c r="H8289" s="2" t="s">
        <v>175</v>
      </c>
      <c r="I8289" s="2">
        <v>9</v>
      </c>
      <c r="M8289" s="3">
        <v>43738</v>
      </c>
      <c r="N8289" s="2" t="s">
        <v>17</v>
      </c>
    </row>
    <row r="8290" spans="1:14" ht="13">
      <c r="A8290" s="2" t="s">
        <v>14069</v>
      </c>
      <c r="B8290" s="4">
        <v>8915</v>
      </c>
      <c r="C8290" s="9" t="str">
        <f t="shared" si="1"/>
        <v>Flag fail when ifrs-full:RevenueMultipleSignificantUnobservableInputsAssets is negative in the default or with dimensions except for the allowable dimensional qualifiers defined as allowable non negatives.</v>
      </c>
      <c r="D8290" s="2" t="s">
        <v>17</v>
      </c>
      <c r="E8290" s="2" t="s">
        <v>18</v>
      </c>
      <c r="F8290" s="9" t="s">
        <v>16103</v>
      </c>
      <c r="G8290" s="2" t="s">
        <v>20</v>
      </c>
      <c r="H8290" s="2" t="s">
        <v>175</v>
      </c>
      <c r="I8290" s="2">
        <v>9</v>
      </c>
      <c r="M8290" s="3">
        <v>43738</v>
      </c>
      <c r="N8290" s="2" t="s">
        <v>17</v>
      </c>
    </row>
    <row r="8291" spans="1:14" ht="13">
      <c r="A8291" s="2" t="s">
        <v>14069</v>
      </c>
      <c r="B8291" s="4">
        <v>8916</v>
      </c>
      <c r="C8291" s="9" t="str">
        <f t="shared" si="1"/>
        <v>Flag fail when ifrs-full:RevenueFromRenderingOfTransportServices is negative in the default or with dimensions except for the allowable dimensional qualifiers defined as allowable non negatives.</v>
      </c>
      <c r="D8291" s="2" t="s">
        <v>17</v>
      </c>
      <c r="E8291" s="2" t="s">
        <v>18</v>
      </c>
      <c r="F8291" s="9" t="s">
        <v>16104</v>
      </c>
      <c r="G8291" s="2" t="s">
        <v>20</v>
      </c>
      <c r="H8291" s="2" t="s">
        <v>175</v>
      </c>
      <c r="I8291" s="2">
        <v>9</v>
      </c>
      <c r="M8291" s="3">
        <v>43738</v>
      </c>
      <c r="N8291" s="2" t="s">
        <v>17</v>
      </c>
    </row>
    <row r="8292" spans="1:14" ht="13">
      <c r="A8292" s="2" t="s">
        <v>14069</v>
      </c>
      <c r="B8292" s="4">
        <v>8917</v>
      </c>
      <c r="C8292" s="9" t="str">
        <f t="shared" si="1"/>
        <v>Flag fail when ifrs-full:RevenueFromRenderingOfCargoAndMailTransportServices is negative in the default or with dimensions except for the allowable dimensional qualifiers defined as allowable non negatives.</v>
      </c>
      <c r="D8292" s="2" t="s">
        <v>17</v>
      </c>
      <c r="E8292" s="2" t="s">
        <v>18</v>
      </c>
      <c r="F8292" s="9" t="s">
        <v>16105</v>
      </c>
      <c r="G8292" s="2" t="s">
        <v>20</v>
      </c>
      <c r="H8292" s="2" t="s">
        <v>175</v>
      </c>
      <c r="I8292" s="2">
        <v>9</v>
      </c>
      <c r="M8292" s="3">
        <v>43738</v>
      </c>
      <c r="N8292" s="2" t="s">
        <v>17</v>
      </c>
    </row>
    <row r="8293" spans="1:14" ht="13">
      <c r="A8293" s="2" t="s">
        <v>14069</v>
      </c>
      <c r="B8293" s="4">
        <v>8918</v>
      </c>
      <c r="C8293" s="9" t="str">
        <f t="shared" si="1"/>
        <v>Flag fail when ifrs-full:RestructuringProvision is negative in the default or with dimensions except for the allowable dimensional qualifiers defined as allowable non negatives.</v>
      </c>
      <c r="D8293" s="2" t="s">
        <v>17</v>
      </c>
      <c r="E8293" s="2" t="s">
        <v>18</v>
      </c>
      <c r="F8293" s="9" t="s">
        <v>16106</v>
      </c>
      <c r="G8293" s="2" t="s">
        <v>20</v>
      </c>
      <c r="H8293" s="2" t="s">
        <v>175</v>
      </c>
      <c r="I8293" s="2">
        <v>9</v>
      </c>
      <c r="M8293" s="3">
        <v>43738</v>
      </c>
      <c r="N8293" s="2" t="s">
        <v>17</v>
      </c>
    </row>
    <row r="8294" spans="1:14" ht="13">
      <c r="A8294" s="2" t="s">
        <v>14069</v>
      </c>
      <c r="B8294" s="4">
        <v>8919</v>
      </c>
      <c r="C8294" s="9" t="str">
        <f t="shared" si="1"/>
        <v>Flag fail when ifrs-full:RepaymentsOfNoncurrentBorrowings is negative in the default or with dimensions except for the allowable dimensional qualifiers defined as allowable non negatives.</v>
      </c>
      <c r="D8294" s="2" t="s">
        <v>17</v>
      </c>
      <c r="E8294" s="2" t="s">
        <v>18</v>
      </c>
      <c r="F8294" s="9" t="s">
        <v>16107</v>
      </c>
      <c r="G8294" s="2" t="s">
        <v>20</v>
      </c>
      <c r="H8294" s="2" t="s">
        <v>175</v>
      </c>
      <c r="I8294" s="2">
        <v>9</v>
      </c>
      <c r="M8294" s="3">
        <v>43738</v>
      </c>
      <c r="N8294" s="2" t="s">
        <v>17</v>
      </c>
    </row>
    <row r="8295" spans="1:14" ht="13">
      <c r="A8295" s="2" t="s">
        <v>14069</v>
      </c>
      <c r="B8295" s="4">
        <v>8920</v>
      </c>
      <c r="C8295" s="9" t="str">
        <f t="shared" si="1"/>
        <v>Flag fail when ifrs-full:ReinsuranceAssets is negative in the default or with dimensions except for the allowable dimensional qualifiers defined as allowable non negatives.</v>
      </c>
      <c r="D8295" s="2" t="s">
        <v>17</v>
      </c>
      <c r="E8295" s="2" t="s">
        <v>18</v>
      </c>
      <c r="F8295" s="9" t="s">
        <v>16108</v>
      </c>
      <c r="G8295" s="2" t="s">
        <v>20</v>
      </c>
      <c r="H8295" s="2" t="s">
        <v>175</v>
      </c>
      <c r="I8295" s="2">
        <v>9</v>
      </c>
      <c r="M8295" s="3">
        <v>43738</v>
      </c>
      <c r="N8295" s="2" t="s">
        <v>17</v>
      </c>
    </row>
    <row r="8296" spans="1:14" ht="13">
      <c r="A8296" s="2" t="s">
        <v>14069</v>
      </c>
      <c r="B8296" s="4">
        <v>8921</v>
      </c>
      <c r="C8296" s="9" t="str">
        <f t="shared" si="1"/>
        <v>Flag fail when ifrs-full:RecognisedFinanceLeaseAsAssets is negative in the default or with dimensions except for the allowable dimensional qualifiers defined as allowable non negatives.</v>
      </c>
      <c r="D8296" s="2" t="s">
        <v>17</v>
      </c>
      <c r="E8296" s="2" t="s">
        <v>18</v>
      </c>
      <c r="F8296" s="9" t="s">
        <v>16109</v>
      </c>
      <c r="G8296" s="2" t="s">
        <v>20</v>
      </c>
      <c r="H8296" s="2" t="s">
        <v>175</v>
      </c>
      <c r="I8296" s="2">
        <v>9</v>
      </c>
      <c r="M8296" s="3">
        <v>43738</v>
      </c>
      <c r="N8296" s="2" t="s">
        <v>17</v>
      </c>
    </row>
    <row r="8297" spans="1:14" ht="13">
      <c r="A8297" s="2" t="s">
        <v>14069</v>
      </c>
      <c r="B8297" s="4">
        <v>8922</v>
      </c>
      <c r="C8297" s="9" t="str">
        <f t="shared" si="1"/>
        <v>Flag fail when ifrs-full:ReceivablesFromContractsWithCustomers is negative in the default or with dimensions except for the allowable dimensional qualifiers defined as allowable non negatives.</v>
      </c>
      <c r="D8297" s="2" t="s">
        <v>17</v>
      </c>
      <c r="E8297" s="2" t="s">
        <v>18</v>
      </c>
      <c r="F8297" s="9" t="s">
        <v>16110</v>
      </c>
      <c r="G8297" s="2" t="s">
        <v>20</v>
      </c>
      <c r="H8297" s="2" t="s">
        <v>175</v>
      </c>
      <c r="I8297" s="2">
        <v>9</v>
      </c>
      <c r="M8297" s="3">
        <v>43738</v>
      </c>
      <c r="N8297" s="2" t="s">
        <v>17</v>
      </c>
    </row>
    <row r="8298" spans="1:14" ht="13">
      <c r="A8298" s="2" t="s">
        <v>14069</v>
      </c>
      <c r="B8298" s="4">
        <v>8923</v>
      </c>
      <c r="C8298" s="9" t="str">
        <f t="shared" si="1"/>
        <v>Flag fail when ifrs-full:PropertyPlantAndEquipmentRecognisedAsOfAcquisitionDate is negative in the default or with dimensions except for the allowable dimensional qualifiers defined as allowable non negatives.</v>
      </c>
      <c r="D8298" s="2" t="s">
        <v>17</v>
      </c>
      <c r="E8298" s="2" t="s">
        <v>18</v>
      </c>
      <c r="F8298" s="9" t="s">
        <v>16111</v>
      </c>
      <c r="G8298" s="2" t="s">
        <v>20</v>
      </c>
      <c r="H8298" s="2" t="s">
        <v>175</v>
      </c>
      <c r="I8298" s="2">
        <v>9</v>
      </c>
      <c r="M8298" s="3">
        <v>43738</v>
      </c>
      <c r="N8298" s="2" t="s">
        <v>17</v>
      </c>
    </row>
    <row r="8299" spans="1:14" ht="13">
      <c r="A8299" s="2" t="s">
        <v>14069</v>
      </c>
      <c r="B8299" s="4">
        <v>8924</v>
      </c>
      <c r="C8299" s="9" t="str">
        <f t="shared" si="1"/>
        <v>Flag fail when ifrs-full:PropertyDevelopmentAndProjectManagementExpense is negative in the default or with dimensions except for the allowable dimensional qualifiers defined as allowable non negatives.</v>
      </c>
      <c r="D8299" s="2" t="s">
        <v>17</v>
      </c>
      <c r="E8299" s="2" t="s">
        <v>18</v>
      </c>
      <c r="F8299" s="9" t="s">
        <v>16112</v>
      </c>
      <c r="G8299" s="2" t="s">
        <v>20</v>
      </c>
      <c r="H8299" s="2" t="s">
        <v>175</v>
      </c>
      <c r="I8299" s="2">
        <v>9</v>
      </c>
      <c r="M8299" s="3">
        <v>43738</v>
      </c>
      <c r="N8299" s="2" t="s">
        <v>17</v>
      </c>
    </row>
    <row r="8300" spans="1:14" ht="13">
      <c r="A8300" s="2" t="s">
        <v>14069</v>
      </c>
      <c r="B8300" s="4">
        <v>8925</v>
      </c>
      <c r="C8300" s="9" t="str">
        <f t="shared" si="1"/>
        <v>Flag fail when ifrs-full:ProceedsFromNoncurrentBorrowings is negative in the default or with dimensions except for the allowable dimensional qualifiers defined as allowable non negatives.</v>
      </c>
      <c r="D8300" s="2" t="s">
        <v>17</v>
      </c>
      <c r="E8300" s="2" t="s">
        <v>18</v>
      </c>
      <c r="F8300" s="9" t="s">
        <v>16113</v>
      </c>
      <c r="G8300" s="2" t="s">
        <v>20</v>
      </c>
      <c r="H8300" s="2" t="s">
        <v>175</v>
      </c>
      <c r="I8300" s="2">
        <v>9</v>
      </c>
      <c r="M8300" s="3">
        <v>43738</v>
      </c>
      <c r="N8300" s="2" t="s">
        <v>17</v>
      </c>
    </row>
    <row r="8301" spans="1:14" ht="13">
      <c r="A8301" s="2" t="s">
        <v>14069</v>
      </c>
      <c r="B8301" s="4">
        <v>8926</v>
      </c>
      <c r="C8301" s="9" t="str">
        <f t="shared" si="1"/>
        <v>Flag fail when ifrs-full:ProceedsFromChangesInOwnershipInterestsInSubsidiaries is negative in the default or with dimensions except for the allowable dimensional qualifiers defined as allowable non negatives.</v>
      </c>
      <c r="D8301" s="2" t="s">
        <v>17</v>
      </c>
      <c r="E8301" s="2" t="s">
        <v>18</v>
      </c>
      <c r="F8301" s="9" t="s">
        <v>16114</v>
      </c>
      <c r="G8301" s="2" t="s">
        <v>20</v>
      </c>
      <c r="H8301" s="2" t="s">
        <v>175</v>
      </c>
      <c r="I8301" s="2">
        <v>9</v>
      </c>
      <c r="M8301" s="3">
        <v>43738</v>
      </c>
      <c r="N8301" s="2" t="s">
        <v>17</v>
      </c>
    </row>
    <row r="8302" spans="1:14" ht="13">
      <c r="A8302" s="2" t="s">
        <v>14069</v>
      </c>
      <c r="B8302" s="4">
        <v>8927</v>
      </c>
      <c r="C8302" s="9" t="str">
        <f t="shared" si="1"/>
        <v>Flag fail when ifrs-full:PaymentsToSuppliersForGoodsAndServicesAndToAndOnBehalfOfEmployees is negative in the default or with dimensions except for the allowable dimensional qualifiers defined as allowable non negatives.</v>
      </c>
      <c r="D8302" s="2" t="s">
        <v>17</v>
      </c>
      <c r="E8302" s="2" t="s">
        <v>18</v>
      </c>
      <c r="F8302" s="9" t="s">
        <v>16115</v>
      </c>
      <c r="G8302" s="2" t="s">
        <v>20</v>
      </c>
      <c r="H8302" s="2" t="s">
        <v>175</v>
      </c>
      <c r="I8302" s="2">
        <v>9</v>
      </c>
      <c r="M8302" s="3">
        <v>43738</v>
      </c>
      <c r="N8302" s="2" t="s">
        <v>17</v>
      </c>
    </row>
    <row r="8303" spans="1:14" ht="13">
      <c r="A8303" s="2" t="s">
        <v>14069</v>
      </c>
      <c r="B8303" s="4">
        <v>8928</v>
      </c>
      <c r="C8303" s="9" t="str">
        <f t="shared" si="1"/>
        <v>Flag fail when ifrs-full:PaymentsToSuppliersForGoodsAndServices is negative in the default or with dimensions except for the allowable dimensional qualifiers defined as allowable non negatives.</v>
      </c>
      <c r="D8303" s="2" t="s">
        <v>17</v>
      </c>
      <c r="E8303" s="2" t="s">
        <v>18</v>
      </c>
      <c r="F8303" s="9" t="s">
        <v>16116</v>
      </c>
      <c r="G8303" s="2" t="s">
        <v>20</v>
      </c>
      <c r="H8303" s="2" t="s">
        <v>175</v>
      </c>
      <c r="I8303" s="2">
        <v>9</v>
      </c>
      <c r="M8303" s="3">
        <v>43738</v>
      </c>
      <c r="N8303" s="2" t="s">
        <v>17</v>
      </c>
    </row>
    <row r="8304" spans="1:14" ht="13">
      <c r="A8304" s="2" t="s">
        <v>14069</v>
      </c>
      <c r="B8304" s="4">
        <v>8929</v>
      </c>
      <c r="C8304" s="9" t="str">
        <f t="shared" si="1"/>
        <v>Flag fail when ifrs-full:OtherWorkPerformedByEntityAndCapitalised is negative in the default or with dimensions except for the allowable dimensional qualifiers defined as allowable non negatives.</v>
      </c>
      <c r="D8304" s="2" t="s">
        <v>17</v>
      </c>
      <c r="E8304" s="2" t="s">
        <v>18</v>
      </c>
      <c r="F8304" s="9" t="s">
        <v>16117</v>
      </c>
      <c r="G8304" s="2" t="s">
        <v>20</v>
      </c>
      <c r="H8304" s="2" t="s">
        <v>175</v>
      </c>
      <c r="I8304" s="2">
        <v>9</v>
      </c>
      <c r="M8304" s="3">
        <v>43738</v>
      </c>
      <c r="N8304" s="2" t="s">
        <v>17</v>
      </c>
    </row>
    <row r="8305" spans="1:14" ht="13">
      <c r="A8305" s="2" t="s">
        <v>14069</v>
      </c>
      <c r="B8305" s="4">
        <v>8930</v>
      </c>
      <c r="C8305" s="9" t="str">
        <f t="shared" si="1"/>
        <v>Flag fail when ifrs-full:OtherNoncurrentLiabilities is negative in the default or with dimensions except for the allowable dimensional qualifiers defined as allowable non negatives.</v>
      </c>
      <c r="D8305" s="2" t="s">
        <v>17</v>
      </c>
      <c r="E8305" s="2" t="s">
        <v>18</v>
      </c>
      <c r="F8305" s="9" t="s">
        <v>16118</v>
      </c>
      <c r="G8305" s="2" t="s">
        <v>20</v>
      </c>
      <c r="H8305" s="2" t="s">
        <v>175</v>
      </c>
      <c r="I8305" s="2">
        <v>9</v>
      </c>
      <c r="M8305" s="3">
        <v>43738</v>
      </c>
      <c r="N8305" s="2" t="s">
        <v>17</v>
      </c>
    </row>
    <row r="8306" spans="1:14" ht="13">
      <c r="A8306" s="2" t="s">
        <v>14069</v>
      </c>
      <c r="B8306" s="4">
        <v>8931</v>
      </c>
      <c r="C8306" s="9" t="str">
        <f t="shared" si="1"/>
        <v>Flag fail when ifrs-full:OtherFeeAndCommissionIncome is negative in the default or with dimensions except for the allowable dimensional qualifiers defined as allowable non negatives.</v>
      </c>
      <c r="D8306" s="2" t="s">
        <v>17</v>
      </c>
      <c r="E8306" s="2" t="s">
        <v>18</v>
      </c>
      <c r="F8306" s="9" t="s">
        <v>16119</v>
      </c>
      <c r="G8306" s="2" t="s">
        <v>20</v>
      </c>
      <c r="H8306" s="2" t="s">
        <v>175</v>
      </c>
      <c r="I8306" s="2">
        <v>9</v>
      </c>
      <c r="M8306" s="3">
        <v>43738</v>
      </c>
      <c r="N8306" s="2" t="s">
        <v>17</v>
      </c>
    </row>
    <row r="8307" spans="1:14" ht="13">
      <c r="A8307" s="2" t="s">
        <v>14069</v>
      </c>
      <c r="B8307" s="4">
        <v>8932</v>
      </c>
      <c r="C8307" s="9" t="str">
        <f t="shared" si="1"/>
        <v>Flag fail when ifrs-full:OtherCurrentNonfinancialLiabilities is negative in the default or with dimensions except for the allowable dimensional qualifiers defined as allowable non negatives.</v>
      </c>
      <c r="D8307" s="2" t="s">
        <v>17</v>
      </c>
      <c r="E8307" s="2" t="s">
        <v>18</v>
      </c>
      <c r="F8307" s="9" t="s">
        <v>16120</v>
      </c>
      <c r="G8307" s="2" t="s">
        <v>20</v>
      </c>
      <c r="H8307" s="2" t="s">
        <v>175</v>
      </c>
      <c r="I8307" s="2">
        <v>9</v>
      </c>
      <c r="M8307" s="3">
        <v>43738</v>
      </c>
      <c r="N8307" s="2" t="s">
        <v>17</v>
      </c>
    </row>
    <row r="8308" spans="1:14" ht="13">
      <c r="A8308" s="2" t="s">
        <v>14069</v>
      </c>
      <c r="B8308" s="4">
        <v>8933</v>
      </c>
      <c r="C8308" s="9" t="str">
        <f t="shared" si="1"/>
        <v>Flag fail when ifrs-full:OtherCashPaymentsFromOperatingActivities is negative in the default or with dimensions except for the allowable dimensional qualifiers defined as allowable non negatives.</v>
      </c>
      <c r="D8308" s="2" t="s">
        <v>17</v>
      </c>
      <c r="E8308" s="2" t="s">
        <v>18</v>
      </c>
      <c r="F8308" s="9" t="s">
        <v>16121</v>
      </c>
      <c r="G8308" s="2" t="s">
        <v>20</v>
      </c>
      <c r="H8308" s="2" t="s">
        <v>175</v>
      </c>
      <c r="I8308" s="2">
        <v>9</v>
      </c>
      <c r="M8308" s="3">
        <v>43738</v>
      </c>
      <c r="N8308" s="2" t="s">
        <v>17</v>
      </c>
    </row>
    <row r="8309" spans="1:14" ht="13">
      <c r="A8309" s="2" t="s">
        <v>14069</v>
      </c>
      <c r="B8309" s="4">
        <v>8934</v>
      </c>
      <c r="C8309" s="9" t="str">
        <f t="shared" si="1"/>
        <v>Flag fail when ifrs-full:NumberOfSharesIssuedAndFullyPaid is negative in the default or with dimensions except for the allowable dimensional qualifiers defined as allowable non negatives.</v>
      </c>
      <c r="D8309" s="2" t="s">
        <v>17</v>
      </c>
      <c r="E8309" s="2" t="s">
        <v>18</v>
      </c>
      <c r="F8309" s="9" t="s">
        <v>16122</v>
      </c>
      <c r="G8309" s="2" t="s">
        <v>20</v>
      </c>
      <c r="H8309" s="2" t="s">
        <v>175</v>
      </c>
      <c r="I8309" s="2">
        <v>9</v>
      </c>
      <c r="M8309" s="3">
        <v>43738</v>
      </c>
      <c r="N8309" s="2" t="s">
        <v>17</v>
      </c>
    </row>
    <row r="8310" spans="1:14" ht="13">
      <c r="A8310" s="2" t="s">
        <v>14069</v>
      </c>
      <c r="B8310" s="4">
        <v>8935</v>
      </c>
      <c r="C8310" s="9" t="str">
        <f t="shared" si="1"/>
        <v>Flag fail when ifrs-full:NoncurrentRestrictedCashAndCashEquivalents is negative in the default or with dimensions except for the allowable dimensional qualifiers defined as allowable non negatives.</v>
      </c>
      <c r="D8310" s="2" t="s">
        <v>17</v>
      </c>
      <c r="E8310" s="2" t="s">
        <v>18</v>
      </c>
      <c r="F8310" s="9" t="s">
        <v>16123</v>
      </c>
      <c r="G8310" s="2" t="s">
        <v>20</v>
      </c>
      <c r="H8310" s="2" t="s">
        <v>175</v>
      </c>
      <c r="I8310" s="2">
        <v>9</v>
      </c>
      <c r="M8310" s="3">
        <v>43738</v>
      </c>
      <c r="N8310" s="2" t="s">
        <v>17</v>
      </c>
    </row>
    <row r="8311" spans="1:14" ht="13">
      <c r="A8311" s="2" t="s">
        <v>14069</v>
      </c>
      <c r="B8311" s="4">
        <v>8936</v>
      </c>
      <c r="C8311" s="9" t="str">
        <f t="shared" si="1"/>
        <v>Flag fail when ifrs-full:NoncurrentPortionOfOtherNoncurrentBorrowings is negative in the default or with dimensions except for the allowable dimensional qualifiers defined as allowable non negatives.</v>
      </c>
      <c r="D8311" s="2" t="s">
        <v>17</v>
      </c>
      <c r="E8311" s="2" t="s">
        <v>18</v>
      </c>
      <c r="F8311" s="9" t="s">
        <v>16124</v>
      </c>
      <c r="G8311" s="2" t="s">
        <v>20</v>
      </c>
      <c r="H8311" s="2" t="s">
        <v>175</v>
      </c>
      <c r="I8311" s="2">
        <v>9</v>
      </c>
      <c r="M8311" s="3">
        <v>43738</v>
      </c>
      <c r="N8311" s="2" t="s">
        <v>17</v>
      </c>
    </row>
    <row r="8312" spans="1:14" ht="13">
      <c r="A8312" s="2" t="s">
        <v>14069</v>
      </c>
      <c r="B8312" s="4">
        <v>8937</v>
      </c>
      <c r="C8312" s="9" t="str">
        <f t="shared" si="1"/>
        <v>Flag fail when ifrs-full:NoncurrentPortionOfNoncurrentSecuredBankLoansReceived is negative in the default or with dimensions except for the allowable dimensional qualifiers defined as allowable non negatives.</v>
      </c>
      <c r="D8312" s="2" t="s">
        <v>17</v>
      </c>
      <c r="E8312" s="2" t="s">
        <v>18</v>
      </c>
      <c r="F8312" s="9" t="s">
        <v>16125</v>
      </c>
      <c r="G8312" s="2" t="s">
        <v>20</v>
      </c>
      <c r="H8312" s="2" t="s">
        <v>175</v>
      </c>
      <c r="I8312" s="2">
        <v>9</v>
      </c>
      <c r="M8312" s="3">
        <v>43738</v>
      </c>
      <c r="N8312" s="2" t="s">
        <v>17</v>
      </c>
    </row>
    <row r="8313" spans="1:14" ht="13">
      <c r="A8313" s="2" t="s">
        <v>14069</v>
      </c>
      <c r="B8313" s="4">
        <v>8938</v>
      </c>
      <c r="C8313" s="9" t="str">
        <f t="shared" si="1"/>
        <v>Flag fail when ifrs-full:NoncurrentLoansAndReceivables is negative in the default or with dimensions except for the allowable dimensional qualifiers defined as allowable non negatives.</v>
      </c>
      <c r="D8313" s="2" t="s">
        <v>17</v>
      </c>
      <c r="E8313" s="2" t="s">
        <v>18</v>
      </c>
      <c r="F8313" s="9" t="s">
        <v>16126</v>
      </c>
      <c r="G8313" s="2" t="s">
        <v>20</v>
      </c>
      <c r="H8313" s="2" t="s">
        <v>175</v>
      </c>
      <c r="I8313" s="2">
        <v>9</v>
      </c>
      <c r="M8313" s="3">
        <v>43738</v>
      </c>
      <c r="N8313" s="2" t="s">
        <v>17</v>
      </c>
    </row>
    <row r="8314" spans="1:14" ht="13">
      <c r="A8314" s="2" t="s">
        <v>14069</v>
      </c>
      <c r="B8314" s="4">
        <v>8939</v>
      </c>
      <c r="C8314" s="9" t="str">
        <f t="shared" si="1"/>
        <v>Flag fail when ifrs-full:NoncurrentInvestmentsOtherThanInvestmentsAccountedForUsingEquityMethod is negative in the default or with dimensions except for the allowable dimensional qualifiers defined as allowable non negatives.</v>
      </c>
      <c r="D8314" s="2" t="s">
        <v>17</v>
      </c>
      <c r="E8314" s="2" t="s">
        <v>18</v>
      </c>
      <c r="F8314" s="9" t="s">
        <v>16127</v>
      </c>
      <c r="G8314" s="2" t="s">
        <v>20</v>
      </c>
      <c r="H8314" s="2" t="s">
        <v>175</v>
      </c>
      <c r="I8314" s="2">
        <v>9</v>
      </c>
      <c r="M8314" s="3">
        <v>43738</v>
      </c>
      <c r="N8314" s="2" t="s">
        <v>17</v>
      </c>
    </row>
    <row r="8315" spans="1:14" ht="13">
      <c r="A8315" s="2" t="s">
        <v>14069</v>
      </c>
      <c r="B8315" s="4">
        <v>8940</v>
      </c>
      <c r="C8315" s="9" t="str">
        <f t="shared" si="1"/>
        <v>Flag fail when ifrs-full:NoncurrentInventories is negative in the default or with dimensions except for the allowable dimensional qualifiers defined as allowable non negatives.</v>
      </c>
      <c r="D8315" s="2" t="s">
        <v>17</v>
      </c>
      <c r="E8315" s="2" t="s">
        <v>18</v>
      </c>
      <c r="F8315" s="9" t="s">
        <v>16128</v>
      </c>
      <c r="G8315" s="2" t="s">
        <v>20</v>
      </c>
      <c r="H8315" s="2" t="s">
        <v>175</v>
      </c>
      <c r="I8315" s="2">
        <v>9</v>
      </c>
      <c r="M8315" s="3">
        <v>43738</v>
      </c>
      <c r="N8315" s="2" t="s">
        <v>17</v>
      </c>
    </row>
    <row r="8316" spans="1:14" ht="13">
      <c r="A8316" s="2" t="s">
        <v>14069</v>
      </c>
      <c r="B8316" s="4">
        <v>8941</v>
      </c>
      <c r="C8316" s="9" t="str">
        <f t="shared" si="1"/>
        <v>Flag fail when ifrs-full:NoncurrentFinancialLiabilitiesAtAmortisedCost is negative in the default or with dimensions except for the allowable dimensional qualifiers defined as allowable non negatives.</v>
      </c>
      <c r="D8316" s="2" t="s">
        <v>17</v>
      </c>
      <c r="E8316" s="2" t="s">
        <v>18</v>
      </c>
      <c r="F8316" s="9" t="s">
        <v>16129</v>
      </c>
      <c r="G8316" s="2" t="s">
        <v>20</v>
      </c>
      <c r="H8316" s="2" t="s">
        <v>175</v>
      </c>
      <c r="I8316" s="2">
        <v>9</v>
      </c>
      <c r="M8316" s="3">
        <v>43738</v>
      </c>
      <c r="N8316" s="2" t="s">
        <v>17</v>
      </c>
    </row>
    <row r="8317" spans="1:14" ht="13">
      <c r="A8317" s="2" t="s">
        <v>14069</v>
      </c>
      <c r="B8317" s="4">
        <v>8942</v>
      </c>
      <c r="C8317" s="9" t="str">
        <f t="shared" si="1"/>
        <v>Flag fail when ifrs-full:NoncurrentFinanceLeaseReceivables is negative in the default or with dimensions except for the allowable dimensional qualifiers defined as allowable non negatives.</v>
      </c>
      <c r="D8317" s="2" t="s">
        <v>17</v>
      </c>
      <c r="E8317" s="2" t="s">
        <v>18</v>
      </c>
      <c r="F8317" s="9" t="s">
        <v>16130</v>
      </c>
      <c r="G8317" s="2" t="s">
        <v>20</v>
      </c>
      <c r="H8317" s="2" t="s">
        <v>175</v>
      </c>
      <c r="I8317" s="2">
        <v>9</v>
      </c>
      <c r="M8317" s="3">
        <v>43738</v>
      </c>
      <c r="N8317" s="2" t="s">
        <v>17</v>
      </c>
    </row>
    <row r="8318" spans="1:14" ht="13">
      <c r="A8318" s="2" t="s">
        <v>14069</v>
      </c>
      <c r="B8318" s="4">
        <v>8943</v>
      </c>
      <c r="C8318" s="9" t="str">
        <f t="shared" si="1"/>
        <v>Flag fail when ifrs-full:NoncurrentAssetsOtherThanFinancialInstrumentsDeferredTaxAssetsPostemploymentBenefitAssetsAndRightsArisingUnderInsuranceContracts is negative in the default or with dimensions except for the allowable dimensional qualifiers defined as allowable non negatives.</v>
      </c>
      <c r="D8318" s="2" t="s">
        <v>17</v>
      </c>
      <c r="E8318" s="2" t="s">
        <v>18</v>
      </c>
      <c r="F8318" s="9" t="s">
        <v>16131</v>
      </c>
      <c r="G8318" s="2" t="s">
        <v>20</v>
      </c>
      <c r="H8318" s="2" t="s">
        <v>175</v>
      </c>
      <c r="I8318" s="2">
        <v>9</v>
      </c>
      <c r="M8318" s="3">
        <v>43738</v>
      </c>
      <c r="N8318" s="2" t="s">
        <v>17</v>
      </c>
    </row>
    <row r="8319" spans="1:14" ht="13">
      <c r="A8319" s="2" t="s">
        <v>14069</v>
      </c>
      <c r="B8319" s="4">
        <v>8944</v>
      </c>
      <c r="C8319" s="9" t="str">
        <f t="shared" si="1"/>
        <v>Flag fail when ifrs-full:NoncurrentAdvances is negative in the default or with dimensions except for the allowable dimensional qualifiers defined as allowable non negatives.</v>
      </c>
      <c r="D8319" s="2" t="s">
        <v>17</v>
      </c>
      <c r="E8319" s="2" t="s">
        <v>18</v>
      </c>
      <c r="F8319" s="9" t="s">
        <v>16132</v>
      </c>
      <c r="G8319" s="2" t="s">
        <v>20</v>
      </c>
      <c r="H8319" s="2" t="s">
        <v>175</v>
      </c>
      <c r="I8319" s="2">
        <v>9</v>
      </c>
      <c r="M8319" s="3">
        <v>43738</v>
      </c>
      <c r="N8319" s="2" t="s">
        <v>17</v>
      </c>
    </row>
    <row r="8320" spans="1:14" ht="13">
      <c r="A8320" s="2" t="s">
        <v>14069</v>
      </c>
      <c r="B8320" s="4">
        <v>8945</v>
      </c>
      <c r="C8320" s="9" t="str">
        <f t="shared" si="1"/>
        <v>Flag fail when ifrs-full:LossesOnDisposalsOfPropertyPlantAndEquipment is negative in the default or with dimensions except for the allowable dimensional qualifiers defined as allowable non negatives.</v>
      </c>
      <c r="D8320" s="2" t="s">
        <v>17</v>
      </c>
      <c r="E8320" s="2" t="s">
        <v>18</v>
      </c>
      <c r="F8320" s="9" t="s">
        <v>16133</v>
      </c>
      <c r="G8320" s="2" t="s">
        <v>20</v>
      </c>
      <c r="H8320" s="2" t="s">
        <v>175</v>
      </c>
      <c r="I8320" s="2">
        <v>9</v>
      </c>
      <c r="M8320" s="3">
        <v>43738</v>
      </c>
      <c r="N8320" s="2" t="s">
        <v>17</v>
      </c>
    </row>
    <row r="8321" spans="1:14" ht="13">
      <c r="A8321" s="2" t="s">
        <v>14069</v>
      </c>
      <c r="B8321" s="4">
        <v>8946</v>
      </c>
      <c r="C8321" s="9" t="str">
        <f t="shared" si="1"/>
        <v>Flag fail when ifrs-full:LongtermDeposits is negative in the default or with dimensions except for the allowable dimensional qualifiers defined as allowable non negatives.</v>
      </c>
      <c r="D8321" s="2" t="s">
        <v>17</v>
      </c>
      <c r="E8321" s="2" t="s">
        <v>18</v>
      </c>
      <c r="F8321" s="9" t="s">
        <v>16134</v>
      </c>
      <c r="G8321" s="2" t="s">
        <v>20</v>
      </c>
      <c r="H8321" s="2" t="s">
        <v>175</v>
      </c>
      <c r="I8321" s="2">
        <v>9</v>
      </c>
      <c r="M8321" s="3">
        <v>43738</v>
      </c>
      <c r="N8321" s="2" t="s">
        <v>17</v>
      </c>
    </row>
    <row r="8322" spans="1:14" ht="13">
      <c r="A8322" s="2" t="s">
        <v>14069</v>
      </c>
      <c r="B8322" s="4">
        <v>8947</v>
      </c>
      <c r="C8322" s="9" t="str">
        <f t="shared" ref="C8322:C8576" si="2">"Flag fail when "&amp;F8322&amp;" is negative in the default or with dimensions except for the allowable dimensional qualifiers defined as allowable non negatives."</f>
        <v>Flag fail when ifrs-full:LicenceFeeIncome is negative in the default or with dimensions except for the allowable dimensional qualifiers defined as allowable non negatives.</v>
      </c>
      <c r="D8322" s="2" t="s">
        <v>17</v>
      </c>
      <c r="E8322" s="2" t="s">
        <v>18</v>
      </c>
      <c r="F8322" s="9" t="s">
        <v>16135</v>
      </c>
      <c r="G8322" s="2" t="s">
        <v>20</v>
      </c>
      <c r="H8322" s="2" t="s">
        <v>175</v>
      </c>
      <c r="I8322" s="2">
        <v>9</v>
      </c>
      <c r="M8322" s="3">
        <v>43738</v>
      </c>
      <c r="N8322" s="2" t="s">
        <v>17</v>
      </c>
    </row>
    <row r="8323" spans="1:14" ht="13">
      <c r="A8323" s="2" t="s">
        <v>14069</v>
      </c>
      <c r="B8323" s="4">
        <v>8948</v>
      </c>
      <c r="C8323" s="9" t="str">
        <f t="shared" si="2"/>
        <v>Flag fail when ifrs-full:KeyManagementPersonnelCompensationShorttermEmployeeBenefits is negative in the default or with dimensions except for the allowable dimensional qualifiers defined as allowable non negatives.</v>
      </c>
      <c r="D8323" s="2" t="s">
        <v>17</v>
      </c>
      <c r="E8323" s="2" t="s">
        <v>18</v>
      </c>
      <c r="F8323" s="9" t="s">
        <v>16136</v>
      </c>
      <c r="G8323" s="2" t="s">
        <v>20</v>
      </c>
      <c r="H8323" s="2" t="s">
        <v>175</v>
      </c>
      <c r="I8323" s="2">
        <v>9</v>
      </c>
      <c r="M8323" s="3">
        <v>43738</v>
      </c>
      <c r="N8323" s="2" t="s">
        <v>17</v>
      </c>
    </row>
    <row r="8324" spans="1:14" ht="13">
      <c r="A8324" s="2" t="s">
        <v>14069</v>
      </c>
      <c r="B8324" s="4">
        <v>8949</v>
      </c>
      <c r="C8324" s="9" t="str">
        <f t="shared" si="2"/>
        <v>Flag fail when ifrs-full:KeyManagementPersonnelCompensationOtherLongtermBenefits is negative in the default or with dimensions except for the allowable dimensional qualifiers defined as allowable non negatives.</v>
      </c>
      <c r="D8324" s="2" t="s">
        <v>17</v>
      </c>
      <c r="E8324" s="2" t="s">
        <v>18</v>
      </c>
      <c r="F8324" s="9" t="s">
        <v>16137</v>
      </c>
      <c r="G8324" s="2" t="s">
        <v>20</v>
      </c>
      <c r="H8324" s="2" t="s">
        <v>175</v>
      </c>
      <c r="I8324" s="2">
        <v>9</v>
      </c>
      <c r="M8324" s="3">
        <v>43738</v>
      </c>
      <c r="N8324" s="2" t="s">
        <v>17</v>
      </c>
    </row>
    <row r="8325" spans="1:14" ht="13">
      <c r="A8325" s="2" t="s">
        <v>14069</v>
      </c>
      <c r="B8325" s="4">
        <v>8950</v>
      </c>
      <c r="C8325" s="9" t="str">
        <f t="shared" si="2"/>
        <v>Flag fail when ifrs-full:InvestmentsOtherThanInvestmentsAccountedForUsingEquityMethod is negative in the default or with dimensions except for the allowable dimensional qualifiers defined as allowable non negatives.</v>
      </c>
      <c r="D8325" s="2" t="s">
        <v>17</v>
      </c>
      <c r="E8325" s="2" t="s">
        <v>18</v>
      </c>
      <c r="F8325" s="9" t="s">
        <v>16138</v>
      </c>
      <c r="G8325" s="2" t="s">
        <v>20</v>
      </c>
      <c r="H8325" s="2" t="s">
        <v>175</v>
      </c>
      <c r="I8325" s="2">
        <v>9</v>
      </c>
      <c r="M8325" s="3">
        <v>43738</v>
      </c>
      <c r="N8325" s="2" t="s">
        <v>17</v>
      </c>
    </row>
    <row r="8326" spans="1:14" ht="13">
      <c r="A8326" s="2" t="s">
        <v>14069</v>
      </c>
      <c r="B8326" s="4">
        <v>8951</v>
      </c>
      <c r="C8326" s="9" t="str">
        <f t="shared" si="2"/>
        <v>Flag fail when ifrs-full:InventoryRecognisedAsOfAcquisitionDate is negative in the default or with dimensions except for the allowable dimensional qualifiers defined as allowable non negatives.</v>
      </c>
      <c r="D8326" s="2" t="s">
        <v>17</v>
      </c>
      <c r="E8326" s="2" t="s">
        <v>18</v>
      </c>
      <c r="F8326" s="9" t="s">
        <v>16139</v>
      </c>
      <c r="G8326" s="2" t="s">
        <v>20</v>
      </c>
      <c r="H8326" s="2" t="s">
        <v>175</v>
      </c>
      <c r="I8326" s="2">
        <v>9</v>
      </c>
      <c r="M8326" s="3">
        <v>43738</v>
      </c>
      <c r="N8326" s="2" t="s">
        <v>17</v>
      </c>
    </row>
    <row r="8327" spans="1:14" ht="13">
      <c r="A8327" s="2" t="s">
        <v>14069</v>
      </c>
      <c r="B8327" s="4">
        <v>8952</v>
      </c>
      <c r="C8327" s="9" t="str">
        <f t="shared" si="2"/>
        <v>Flag fail when ifrs-full:InterestIncomeOnFinancialAssetsHeldForTrading is negative in the default or with dimensions except for the allowable dimensional qualifiers defined as allowable non negatives.</v>
      </c>
      <c r="D8327" s="2" t="s">
        <v>17</v>
      </c>
      <c r="E8327" s="2" t="s">
        <v>18</v>
      </c>
      <c r="F8327" s="9" t="s">
        <v>16140</v>
      </c>
      <c r="G8327" s="2" t="s">
        <v>20</v>
      </c>
      <c r="H8327" s="2" t="s">
        <v>175</v>
      </c>
      <c r="I8327" s="2">
        <v>9</v>
      </c>
      <c r="M8327" s="3">
        <v>43738</v>
      </c>
      <c r="N8327" s="2" t="s">
        <v>17</v>
      </c>
    </row>
    <row r="8328" spans="1:14" ht="13">
      <c r="A8328" s="2" t="s">
        <v>14069</v>
      </c>
      <c r="B8328" s="4">
        <v>8953</v>
      </c>
      <c r="C8328" s="9" t="str">
        <f t="shared" si="2"/>
        <v>Flag fail when ifrs-full:InterestIncomeOnCashAndCashEquivalents is negative in the default or with dimensions except for the allowable dimensional qualifiers defined as allowable non negatives.</v>
      </c>
      <c r="D8328" s="2" t="s">
        <v>17</v>
      </c>
      <c r="E8328" s="2" t="s">
        <v>18</v>
      </c>
      <c r="F8328" s="9" t="s">
        <v>16141</v>
      </c>
      <c r="G8328" s="2" t="s">
        <v>20</v>
      </c>
      <c r="H8328" s="2" t="s">
        <v>175</v>
      </c>
      <c r="I8328" s="2">
        <v>9</v>
      </c>
      <c r="M8328" s="3">
        <v>43738</v>
      </c>
      <c r="N8328" s="2" t="s">
        <v>17</v>
      </c>
    </row>
    <row r="8329" spans="1:14" ht="13">
      <c r="A8329" s="2" t="s">
        <v>14069</v>
      </c>
      <c r="B8329" s="4">
        <v>8954</v>
      </c>
      <c r="C8329" s="9" t="str">
        <f t="shared" si="2"/>
        <v>Flag fail when ifrs-full:InterestExpenseOnFinancialLiabilitiesHeldForTrading is negative in the default or with dimensions except for the allowable dimensional qualifiers defined as allowable non negatives.</v>
      </c>
      <c r="D8329" s="2" t="s">
        <v>17</v>
      </c>
      <c r="E8329" s="2" t="s">
        <v>18</v>
      </c>
      <c r="F8329" s="9" t="s">
        <v>16142</v>
      </c>
      <c r="G8329" s="2" t="s">
        <v>20</v>
      </c>
      <c r="H8329" s="2" t="s">
        <v>175</v>
      </c>
      <c r="I8329" s="2">
        <v>9</v>
      </c>
      <c r="M8329" s="3">
        <v>43738</v>
      </c>
      <c r="N8329" s="2" t="s">
        <v>17</v>
      </c>
    </row>
    <row r="8330" spans="1:14" ht="13">
      <c r="A8330" s="2" t="s">
        <v>14069</v>
      </c>
      <c r="B8330" s="4">
        <v>8955</v>
      </c>
      <c r="C8330" s="9" t="str">
        <f t="shared" si="2"/>
        <v>Flag fail when ifrs-full:IncrementalFairValueGrantedModifiedSharebasedPaymentArrangements is negative in the default or with dimensions except for the allowable dimensional qualifiers defined as allowable non negatives.</v>
      </c>
      <c r="D8330" s="2" t="s">
        <v>17</v>
      </c>
      <c r="E8330" s="2" t="s">
        <v>18</v>
      </c>
      <c r="F8330" s="9" t="s">
        <v>16143</v>
      </c>
      <c r="G8330" s="2" t="s">
        <v>20</v>
      </c>
      <c r="H8330" s="2" t="s">
        <v>175</v>
      </c>
      <c r="I8330" s="2">
        <v>9</v>
      </c>
      <c r="M8330" s="3">
        <v>43738</v>
      </c>
      <c r="N8330" s="2" t="s">
        <v>17</v>
      </c>
    </row>
    <row r="8331" spans="1:14" ht="13">
      <c r="A8331" s="2" t="s">
        <v>14069</v>
      </c>
      <c r="B8331" s="4">
        <v>8956</v>
      </c>
      <c r="C8331" s="9" t="str">
        <f t="shared" si="2"/>
        <v>Flag fail when ifrs-full:ImpairmentLossRecognisedInProfitOrLossInvestmentProperty is negative in the default or with dimensions except for the allowable dimensional qualifiers defined as allowable non negatives.</v>
      </c>
      <c r="D8331" s="2" t="s">
        <v>17</v>
      </c>
      <c r="E8331" s="2" t="s">
        <v>18</v>
      </c>
      <c r="F8331" s="9" t="s">
        <v>16144</v>
      </c>
      <c r="G8331" s="2" t="s">
        <v>20</v>
      </c>
      <c r="H8331" s="2" t="s">
        <v>175</v>
      </c>
      <c r="I8331" s="2">
        <v>9</v>
      </c>
      <c r="M8331" s="3">
        <v>43738</v>
      </c>
      <c r="N8331" s="2" t="s">
        <v>17</v>
      </c>
    </row>
    <row r="8332" spans="1:14" ht="13">
      <c r="A8332" s="2" t="s">
        <v>14069</v>
      </c>
      <c r="B8332" s="4">
        <v>8957</v>
      </c>
      <c r="C8332" s="9" t="str">
        <f t="shared" si="2"/>
        <v>Flag fail when ifrs-full:ImpairmentLossRecognisedInProfitOrLossDeferredAcquisitionCostsArisingFromInsuranceContracts is negative in the default or with dimensions except for the allowable dimensional qualifiers defined as allowable non negatives.</v>
      </c>
      <c r="D8332" s="2" t="s">
        <v>17</v>
      </c>
      <c r="E8332" s="2" t="s">
        <v>18</v>
      </c>
      <c r="F8332" s="9" t="s">
        <v>16145</v>
      </c>
      <c r="G8332" s="2" t="s">
        <v>20</v>
      </c>
      <c r="H8332" s="2" t="s">
        <v>175</v>
      </c>
      <c r="I8332" s="2">
        <v>9</v>
      </c>
      <c r="M8332" s="3">
        <v>43738</v>
      </c>
      <c r="N8332" s="2" t="s">
        <v>17</v>
      </c>
    </row>
    <row r="8333" spans="1:14" ht="13">
      <c r="A8333" s="2" t="s">
        <v>14069</v>
      </c>
      <c r="B8333" s="4">
        <v>8958</v>
      </c>
      <c r="C8333" s="9" t="str">
        <f t="shared" si="2"/>
        <v>Flag fail when ifrs-full:HedgingInstrumentAssets is negative in the default or with dimensions except for the allowable dimensional qualifiers defined as allowable non negatives.</v>
      </c>
      <c r="D8333" s="2" t="s">
        <v>17</v>
      </c>
      <c r="E8333" s="2" t="s">
        <v>18</v>
      </c>
      <c r="F8333" s="9" t="s">
        <v>16146</v>
      </c>
      <c r="G8333" s="2" t="s">
        <v>20</v>
      </c>
      <c r="H8333" s="2" t="s">
        <v>175</v>
      </c>
      <c r="I8333" s="2">
        <v>9</v>
      </c>
      <c r="M8333" s="3">
        <v>43738</v>
      </c>
      <c r="N8333" s="2" t="s">
        <v>17</v>
      </c>
    </row>
    <row r="8334" spans="1:14" ht="13">
      <c r="A8334" s="2" t="s">
        <v>14069</v>
      </c>
      <c r="B8334" s="4">
        <v>8959</v>
      </c>
      <c r="C8334" s="9" t="str">
        <f t="shared" si="2"/>
        <v>Flag fail when ifrs-full:GrossAmountDueFromCustomersForContractWorkAsAsset is negative in the default or with dimensions except for the allowable dimensional qualifiers defined as allowable non negatives.</v>
      </c>
      <c r="D8334" s="2" t="s">
        <v>17</v>
      </c>
      <c r="E8334" s="2" t="s">
        <v>18</v>
      </c>
      <c r="F8334" s="9" t="s">
        <v>16147</v>
      </c>
      <c r="G8334" s="2" t="s">
        <v>20</v>
      </c>
      <c r="H8334" s="2" t="s">
        <v>175</v>
      </c>
      <c r="I8334" s="2">
        <v>9</v>
      </c>
      <c r="M8334" s="3">
        <v>43738</v>
      </c>
      <c r="N8334" s="2" t="s">
        <v>17</v>
      </c>
    </row>
    <row r="8335" spans="1:14" ht="13">
      <c r="A8335" s="2" t="s">
        <v>14069</v>
      </c>
      <c r="B8335" s="4">
        <v>8960</v>
      </c>
      <c r="C8335" s="9" t="str">
        <f t="shared" si="2"/>
        <v>Flag fail when ifrs-full:FinancialAssetsAtFairValueThroughProfitOrLossClassifiedAsHeldForTrading is negative in the default or with dimensions except for the allowable dimensional qualifiers defined as allowable non negatives.</v>
      </c>
      <c r="D8335" s="2" t="s">
        <v>17</v>
      </c>
      <c r="E8335" s="2" t="s">
        <v>18</v>
      </c>
      <c r="F8335" s="9" t="s">
        <v>16148</v>
      </c>
      <c r="G8335" s="2" t="s">
        <v>20</v>
      </c>
      <c r="H8335" s="2" t="s">
        <v>175</v>
      </c>
      <c r="I8335" s="2">
        <v>9</v>
      </c>
      <c r="M8335" s="3">
        <v>43738</v>
      </c>
      <c r="N8335" s="2" t="s">
        <v>17</v>
      </c>
    </row>
    <row r="8336" spans="1:14" ht="13">
      <c r="A8336" s="2" t="s">
        <v>14069</v>
      </c>
      <c r="B8336" s="4">
        <v>8961</v>
      </c>
      <c r="C8336" s="9" t="str">
        <f t="shared" si="2"/>
        <v>Flag fail when ifrs-full:FinancialAssetsAtFairValueThroughOtherComprehensiveIncome is negative in the default or with dimensions except for the allowable dimensional qualifiers defined as allowable non negatives.</v>
      </c>
      <c r="D8336" s="2" t="s">
        <v>17</v>
      </c>
      <c r="E8336" s="2" t="s">
        <v>18</v>
      </c>
      <c r="F8336" s="9" t="s">
        <v>16149</v>
      </c>
      <c r="G8336" s="2" t="s">
        <v>20</v>
      </c>
      <c r="H8336" s="2" t="s">
        <v>175</v>
      </c>
      <c r="I8336" s="2">
        <v>9</v>
      </c>
      <c r="M8336" s="3">
        <v>43738</v>
      </c>
      <c r="N8336" s="2" t="s">
        <v>17</v>
      </c>
    </row>
    <row r="8337" spans="1:14" ht="13">
      <c r="A8337" s="2" t="s">
        <v>14069</v>
      </c>
      <c r="B8337" s="4">
        <v>8962</v>
      </c>
      <c r="C8337" s="9" t="str">
        <f t="shared" si="2"/>
        <v>Flag fail when ifrs-full:FeeAndCommissionIncome is negative in the default or with dimensions except for the allowable dimensional qualifiers defined as allowable non negatives.</v>
      </c>
      <c r="D8337" s="2" t="s">
        <v>17</v>
      </c>
      <c r="E8337" s="2" t="s">
        <v>18</v>
      </c>
      <c r="F8337" s="9" t="s">
        <v>16150</v>
      </c>
      <c r="G8337" s="2" t="s">
        <v>20</v>
      </c>
      <c r="H8337" s="2" t="s">
        <v>175</v>
      </c>
      <c r="I8337" s="2">
        <v>9</v>
      </c>
      <c r="M8337" s="3">
        <v>43738</v>
      </c>
      <c r="N8337" s="2" t="s">
        <v>17</v>
      </c>
    </row>
    <row r="8338" spans="1:14" ht="13">
      <c r="A8338" s="2" t="s">
        <v>14069</v>
      </c>
      <c r="B8338" s="4">
        <v>8963</v>
      </c>
      <c r="C8338" s="9" t="str">
        <f t="shared" si="2"/>
        <v>Flag fail when ifrs-full:ExpenseArisingFromInsuranceContracts is negative in the default or with dimensions except for the allowable dimensional qualifiers defined as allowable non negatives.</v>
      </c>
      <c r="D8338" s="2" t="s">
        <v>17</v>
      </c>
      <c r="E8338" s="2" t="s">
        <v>18</v>
      </c>
      <c r="F8338" s="9" t="s">
        <v>16151</v>
      </c>
      <c r="G8338" s="2" t="s">
        <v>20</v>
      </c>
      <c r="H8338" s="2" t="s">
        <v>175</v>
      </c>
      <c r="I8338" s="2">
        <v>9</v>
      </c>
      <c r="M8338" s="3">
        <v>43738</v>
      </c>
      <c r="N8338" s="2" t="s">
        <v>17</v>
      </c>
    </row>
    <row r="8339" spans="1:14" ht="13">
      <c r="A8339" s="2" t="s">
        <v>14069</v>
      </c>
      <c r="B8339" s="4">
        <v>8964</v>
      </c>
      <c r="C8339" s="9" t="str">
        <f t="shared" si="2"/>
        <v>Flag fail when ifrs-full:DividendsReceivedClassifiedAsInvestingActivities is negative in the default or with dimensions except for the allowable dimensional qualifiers defined as allowable non negatives.</v>
      </c>
      <c r="D8339" s="2" t="s">
        <v>17</v>
      </c>
      <c r="E8339" s="2" t="s">
        <v>18</v>
      </c>
      <c r="F8339" s="9" t="s">
        <v>16152</v>
      </c>
      <c r="G8339" s="2" t="s">
        <v>20</v>
      </c>
      <c r="H8339" s="2" t="s">
        <v>175</v>
      </c>
      <c r="I8339" s="2">
        <v>9</v>
      </c>
      <c r="M8339" s="3">
        <v>43738</v>
      </c>
      <c r="N8339" s="2" t="s">
        <v>17</v>
      </c>
    </row>
    <row r="8340" spans="1:14" ht="13">
      <c r="A8340" s="2" t="s">
        <v>14069</v>
      </c>
      <c r="B8340" s="4">
        <v>8965</v>
      </c>
      <c r="C8340" s="9" t="str">
        <f t="shared" si="2"/>
        <v>Flag fail when ifrs-full:DividendPayables is negative in the default or with dimensions except for the allowable dimensional qualifiers defined as allowable non negatives.</v>
      </c>
      <c r="D8340" s="2" t="s">
        <v>17</v>
      </c>
      <c r="E8340" s="2" t="s">
        <v>18</v>
      </c>
      <c r="F8340" s="9" t="s">
        <v>16153</v>
      </c>
      <c r="G8340" s="2" t="s">
        <v>20</v>
      </c>
      <c r="H8340" s="2" t="s">
        <v>175</v>
      </c>
      <c r="I8340" s="2">
        <v>9</v>
      </c>
      <c r="M8340" s="3">
        <v>43738</v>
      </c>
      <c r="N8340" s="2" t="s">
        <v>17</v>
      </c>
    </row>
    <row r="8341" spans="1:14" ht="13">
      <c r="A8341" s="2" t="s">
        <v>14069</v>
      </c>
      <c r="B8341" s="4">
        <v>8966</v>
      </c>
      <c r="C8341" s="9" t="str">
        <f t="shared" si="2"/>
        <v>Flag fail when ifrs-full:DiscountRateUsedInCurrentMeasurementOfFairValueLessCostsOfDisposal is negative in the default or with dimensions except for the allowable dimensional qualifiers defined as allowable non negatives.</v>
      </c>
      <c r="D8341" s="2" t="s">
        <v>23</v>
      </c>
      <c r="E8341" s="2" t="s">
        <v>122</v>
      </c>
      <c r="F8341" s="9" t="s">
        <v>16154</v>
      </c>
      <c r="G8341" s="2" t="s">
        <v>20</v>
      </c>
      <c r="H8341" s="2" t="s">
        <v>175</v>
      </c>
      <c r="I8341" s="2">
        <v>9</v>
      </c>
      <c r="J8341" s="2">
        <v>12</v>
      </c>
      <c r="M8341" s="3">
        <v>43738</v>
      </c>
      <c r="N8341" s="2" t="s">
        <v>17</v>
      </c>
    </row>
    <row r="8342" spans="1:14" ht="13">
      <c r="A8342" s="2" t="s">
        <v>14069</v>
      </c>
      <c r="B8342" s="4">
        <v>8967</v>
      </c>
      <c r="C8342" s="9" t="str">
        <f t="shared" si="2"/>
        <v>Flag fail when ifrs-full:DirectorsRemunerationExpense is negative in the default or with dimensions except for the allowable dimensional qualifiers defined as allowable non negatives.</v>
      </c>
      <c r="D8342" s="2" t="s">
        <v>17</v>
      </c>
      <c r="E8342" s="2" t="s">
        <v>18</v>
      </c>
      <c r="F8342" s="9" t="s">
        <v>16155</v>
      </c>
      <c r="G8342" s="2" t="s">
        <v>20</v>
      </c>
      <c r="H8342" s="2" t="s">
        <v>175</v>
      </c>
      <c r="I8342" s="2">
        <v>9</v>
      </c>
      <c r="M8342" s="3">
        <v>43738</v>
      </c>
      <c r="N8342" s="2" t="s">
        <v>17</v>
      </c>
    </row>
    <row r="8343" spans="1:14" ht="13">
      <c r="A8343" s="2" t="s">
        <v>14069</v>
      </c>
      <c r="B8343" s="4">
        <v>8968</v>
      </c>
      <c r="C8343" s="9" t="str">
        <f t="shared" si="2"/>
        <v>Flag fail when ifrs-full:DeferredTaxAssetWhenUtilisationIsDependentOnFutureTaxableProfitsInExcessOfProfitsFromReversalOfTaxableTemporaryDifferencesAndEntityHasSufferedLossInJurisdictionToWhichDeferredTaxAssetRelates is negative in the default or with dimensions except for the allowable dimensional qualifiers defined as allowable non negatives.</v>
      </c>
      <c r="D8343" s="2" t="s">
        <v>17</v>
      </c>
      <c r="E8343" s="2" t="s">
        <v>18</v>
      </c>
      <c r="F8343" s="9" t="s">
        <v>16156</v>
      </c>
      <c r="G8343" s="2" t="s">
        <v>20</v>
      </c>
      <c r="H8343" s="2" t="s">
        <v>175</v>
      </c>
      <c r="I8343" s="2">
        <v>9</v>
      </c>
      <c r="M8343" s="3">
        <v>43738</v>
      </c>
      <c r="N8343" s="2" t="s">
        <v>17</v>
      </c>
    </row>
    <row r="8344" spans="1:14" ht="13">
      <c r="A8344" s="2" t="s">
        <v>14069</v>
      </c>
      <c r="B8344" s="4">
        <v>8969</v>
      </c>
      <c r="C8344" s="9" t="str">
        <f t="shared" si="2"/>
        <v>Flag fail when ifrs-full:DeferredIncomeRecognisedAsOfAcquisitionDate is negative in the default or with dimensions except for the allowable dimensional qualifiers defined as allowable non negatives.</v>
      </c>
      <c r="D8344" s="2" t="s">
        <v>17</v>
      </c>
      <c r="E8344" s="2" t="s">
        <v>18</v>
      </c>
      <c r="F8344" s="9" t="s">
        <v>16157</v>
      </c>
      <c r="G8344" s="2" t="s">
        <v>20</v>
      </c>
      <c r="H8344" s="2" t="s">
        <v>175</v>
      </c>
      <c r="I8344" s="2">
        <v>9</v>
      </c>
      <c r="M8344" s="3">
        <v>43738</v>
      </c>
      <c r="N8344" s="2" t="s">
        <v>17</v>
      </c>
    </row>
    <row r="8345" spans="1:14" ht="13">
      <c r="A8345" s="2" t="s">
        <v>14069</v>
      </c>
      <c r="B8345" s="4">
        <v>8970</v>
      </c>
      <c r="C8345" s="9" t="str">
        <f t="shared" si="2"/>
        <v>Flag fail when ifrs-full:DeferredIncomeClassifiedAsNoncurrent is negative in the default or with dimensions except for the allowable dimensional qualifiers defined as allowable non negatives.</v>
      </c>
      <c r="D8345" s="2" t="s">
        <v>17</v>
      </c>
      <c r="E8345" s="2" t="s">
        <v>18</v>
      </c>
      <c r="F8345" s="9" t="s">
        <v>16158</v>
      </c>
      <c r="G8345" s="2" t="s">
        <v>20</v>
      </c>
      <c r="H8345" s="2" t="s">
        <v>175</v>
      </c>
      <c r="I8345" s="2">
        <v>9</v>
      </c>
      <c r="M8345" s="3">
        <v>43738</v>
      </c>
      <c r="N8345" s="2" t="s">
        <v>17</v>
      </c>
    </row>
    <row r="8346" spans="1:14" ht="13">
      <c r="A8346" s="2" t="s">
        <v>14069</v>
      </c>
      <c r="B8346" s="4">
        <v>8971</v>
      </c>
      <c r="C8346" s="9" t="str">
        <f t="shared" si="2"/>
        <v>Flag fail when ifrs-full:DeferredIncomeClassifiedAsCurrent is negative in the default or with dimensions except for the allowable dimensional qualifiers defined as allowable non negatives.</v>
      </c>
      <c r="D8346" s="2" t="s">
        <v>17</v>
      </c>
      <c r="E8346" s="2" t="s">
        <v>18</v>
      </c>
      <c r="F8346" s="9" t="s">
        <v>16159</v>
      </c>
      <c r="G8346" s="2" t="s">
        <v>20</v>
      </c>
      <c r="H8346" s="2" t="s">
        <v>175</v>
      </c>
      <c r="I8346" s="2">
        <v>9</v>
      </c>
      <c r="M8346" s="3">
        <v>43738</v>
      </c>
      <c r="N8346" s="2" t="s">
        <v>17</v>
      </c>
    </row>
    <row r="8347" spans="1:14" ht="13">
      <c r="A8347" s="2" t="s">
        <v>14069</v>
      </c>
      <c r="B8347" s="4">
        <v>8972</v>
      </c>
      <c r="C8347" s="9" t="str">
        <f t="shared" si="2"/>
        <v>Flag fail when ifrs-full:DecreaseThroughLossOfControlOfSubsidiaryIntangibleAssetsOtherThanGoodwill is negative in the default or with dimensions except for the allowable dimensional qualifiers defined as allowable non negatives.</v>
      </c>
      <c r="D8347" s="2" t="s">
        <v>17</v>
      </c>
      <c r="E8347" s="2" t="s">
        <v>18</v>
      </c>
      <c r="F8347" s="9" t="s">
        <v>16160</v>
      </c>
      <c r="G8347" s="2" t="s">
        <v>20</v>
      </c>
      <c r="H8347" s="2" t="s">
        <v>175</v>
      </c>
      <c r="I8347" s="2">
        <v>9</v>
      </c>
      <c r="M8347" s="3">
        <v>43738</v>
      </c>
      <c r="N8347" s="2" t="s">
        <v>17</v>
      </c>
    </row>
    <row r="8348" spans="1:14" ht="13">
      <c r="A8348" s="2" t="s">
        <v>14069</v>
      </c>
      <c r="B8348" s="4">
        <v>8973</v>
      </c>
      <c r="C8348" s="9" t="str">
        <f t="shared" si="2"/>
        <v>Flag fail when ifrs-full:CurrentSecuredBankLoansReceivedAndCurrentPortionOfNoncurrentSecuredBankLoansReceived is negative in the default or with dimensions except for the allowable dimensional qualifiers defined as allowable non negatives.</v>
      </c>
      <c r="D8348" s="2" t="s">
        <v>17</v>
      </c>
      <c r="E8348" s="2" t="s">
        <v>18</v>
      </c>
      <c r="F8348" s="9" t="s">
        <v>16161</v>
      </c>
      <c r="G8348" s="2" t="s">
        <v>20</v>
      </c>
      <c r="H8348" s="2" t="s">
        <v>175</v>
      </c>
      <c r="I8348" s="2">
        <v>9</v>
      </c>
      <c r="M8348" s="3">
        <v>43738</v>
      </c>
      <c r="N8348" s="2" t="s">
        <v>17</v>
      </c>
    </row>
    <row r="8349" spans="1:14" ht="13">
      <c r="A8349" s="2" t="s">
        <v>14069</v>
      </c>
      <c r="B8349" s="4">
        <v>8974</v>
      </c>
      <c r="C8349" s="9" t="str">
        <f t="shared" si="2"/>
        <v>Flag fail when ifrs-full:CurrentReceivablesFromTaxesOtherThanIncomeTax is negative in the default or with dimensions except for the allowable dimensional qualifiers defined as allowable non negatives.</v>
      </c>
      <c r="D8349" s="2" t="s">
        <v>17</v>
      </c>
      <c r="E8349" s="2" t="s">
        <v>18</v>
      </c>
      <c r="F8349" s="9" t="s">
        <v>16162</v>
      </c>
      <c r="G8349" s="2" t="s">
        <v>20</v>
      </c>
      <c r="H8349" s="2" t="s">
        <v>175</v>
      </c>
      <c r="I8349" s="2">
        <v>9</v>
      </c>
      <c r="M8349" s="3">
        <v>43738</v>
      </c>
      <c r="N8349" s="2" t="s">
        <v>17</v>
      </c>
    </row>
    <row r="8350" spans="1:14" ht="13">
      <c r="A8350" s="2" t="s">
        <v>14069</v>
      </c>
      <c r="B8350" s="4">
        <v>8975</v>
      </c>
      <c r="C8350" s="9" t="str">
        <f t="shared" si="2"/>
        <v>Flag fail when ifrs-full:CurrentPrepaidExpenses is negative in the default or with dimensions except for the allowable dimensional qualifiers defined as allowable non negatives.</v>
      </c>
      <c r="D8350" s="2" t="s">
        <v>17</v>
      </c>
      <c r="E8350" s="2" t="s">
        <v>18</v>
      </c>
      <c r="F8350" s="9" t="s">
        <v>16163</v>
      </c>
      <c r="G8350" s="2" t="s">
        <v>20</v>
      </c>
      <c r="H8350" s="2" t="s">
        <v>175</v>
      </c>
      <c r="I8350" s="2">
        <v>9</v>
      </c>
      <c r="M8350" s="3">
        <v>43738</v>
      </c>
      <c r="N8350" s="2" t="s">
        <v>17</v>
      </c>
    </row>
    <row r="8351" spans="1:14" ht="13">
      <c r="A8351" s="2" t="s">
        <v>14069</v>
      </c>
      <c r="B8351" s="4">
        <v>8976</v>
      </c>
      <c r="C8351" s="9" t="str">
        <f t="shared" si="2"/>
        <v>Flag fail when ifrs-full:CurrentLeaseLiabilities is negative in the default or with dimensions except for the allowable dimensional qualifiers defined as allowable non negatives.</v>
      </c>
      <c r="D8351" s="2" t="s">
        <v>17</v>
      </c>
      <c r="E8351" s="2" t="s">
        <v>18</v>
      </c>
      <c r="F8351" s="9" t="s">
        <v>16164</v>
      </c>
      <c r="G8351" s="2" t="s">
        <v>20</v>
      </c>
      <c r="H8351" s="2" t="s">
        <v>175</v>
      </c>
      <c r="I8351" s="2">
        <v>9</v>
      </c>
      <c r="M8351" s="3">
        <v>43738</v>
      </c>
      <c r="N8351" s="2" t="s">
        <v>17</v>
      </c>
    </row>
    <row r="8352" spans="1:14" ht="13">
      <c r="A8352" s="2" t="s">
        <v>14069</v>
      </c>
      <c r="B8352" s="4">
        <v>8977</v>
      </c>
      <c r="C8352" s="9" t="str">
        <f t="shared" si="2"/>
        <v>Flag fail when ifrs-full:CurrentInvestments is negative in the default or with dimensions except for the allowable dimensional qualifiers defined as allowable non negatives.</v>
      </c>
      <c r="D8352" s="2" t="s">
        <v>17</v>
      </c>
      <c r="E8352" s="2" t="s">
        <v>18</v>
      </c>
      <c r="F8352" s="9" t="s">
        <v>16165</v>
      </c>
      <c r="G8352" s="2" t="s">
        <v>20</v>
      </c>
      <c r="H8352" s="2" t="s">
        <v>175</v>
      </c>
      <c r="I8352" s="2">
        <v>9</v>
      </c>
      <c r="M8352" s="3">
        <v>43738</v>
      </c>
      <c r="N8352" s="2" t="s">
        <v>17</v>
      </c>
    </row>
    <row r="8353" spans="1:14" ht="13">
      <c r="A8353" s="2" t="s">
        <v>14069</v>
      </c>
      <c r="B8353" s="4">
        <v>8978</v>
      </c>
      <c r="C8353" s="9" t="str">
        <f t="shared" si="2"/>
        <v>Flag fail when ifrs-full:CurrentFinancialLiabilitiesAtAmortisedCost is negative in the default or with dimensions except for the allowable dimensional qualifiers defined as allowable non negatives.</v>
      </c>
      <c r="D8353" s="2" t="s">
        <v>17</v>
      </c>
      <c r="E8353" s="2" t="s">
        <v>18</v>
      </c>
      <c r="F8353" s="9" t="s">
        <v>16166</v>
      </c>
      <c r="G8353" s="2" t="s">
        <v>20</v>
      </c>
      <c r="H8353" s="2" t="s">
        <v>175</v>
      </c>
      <c r="I8353" s="2">
        <v>9</v>
      </c>
      <c r="M8353" s="3">
        <v>43738</v>
      </c>
      <c r="N8353" s="2" t="s">
        <v>17</v>
      </c>
    </row>
    <row r="8354" spans="1:14" ht="13">
      <c r="A8354" s="2" t="s">
        <v>14069</v>
      </c>
      <c r="B8354" s="4">
        <v>8979</v>
      </c>
      <c r="C8354" s="9" t="str">
        <f t="shared" si="2"/>
        <v>Flag fail when ifrs-full:CurrentFinancialAssets is negative in the default or with dimensions except for the allowable dimensional qualifiers defined as allowable non negatives.</v>
      </c>
      <c r="D8354" s="2" t="s">
        <v>17</v>
      </c>
      <c r="E8354" s="2" t="s">
        <v>18</v>
      </c>
      <c r="F8354" s="9" t="s">
        <v>16167</v>
      </c>
      <c r="G8354" s="2" t="s">
        <v>20</v>
      </c>
      <c r="H8354" s="2" t="s">
        <v>175</v>
      </c>
      <c r="I8354" s="2">
        <v>9</v>
      </c>
      <c r="M8354" s="3">
        <v>43738</v>
      </c>
      <c r="N8354" s="2" t="s">
        <v>17</v>
      </c>
    </row>
    <row r="8355" spans="1:14" ht="13">
      <c r="A8355" s="2" t="s">
        <v>14069</v>
      </c>
      <c r="B8355" s="4">
        <v>8980</v>
      </c>
      <c r="C8355" s="9" t="str">
        <f t="shared" si="2"/>
        <v>Flag fail when ifrs-full:CurrentContractLiabilities is negative in the default or with dimensions except for the allowable dimensional qualifiers defined as allowable non negatives.</v>
      </c>
      <c r="D8355" s="2" t="s">
        <v>17</v>
      </c>
      <c r="E8355" s="2" t="s">
        <v>18</v>
      </c>
      <c r="F8355" s="9" t="s">
        <v>16168</v>
      </c>
      <c r="G8355" s="2" t="s">
        <v>20</v>
      </c>
      <c r="H8355" s="2" t="s">
        <v>175</v>
      </c>
      <c r="I8355" s="2">
        <v>9</v>
      </c>
      <c r="M8355" s="3">
        <v>43738</v>
      </c>
      <c r="N8355" s="2" t="s">
        <v>17</v>
      </c>
    </row>
    <row r="8356" spans="1:14" ht="13">
      <c r="A8356" s="2" t="s">
        <v>14069</v>
      </c>
      <c r="B8356" s="4">
        <v>8981</v>
      </c>
      <c r="C8356" s="9" t="str">
        <f t="shared" si="2"/>
        <v>Flag fail when ifrs-full:CurrentAssetsRecognisedAsOfAcquisitionDate is negative in the default or with dimensions except for the allowable dimensional qualifiers defined as allowable non negatives.</v>
      </c>
      <c r="D8356" s="2" t="s">
        <v>17</v>
      </c>
      <c r="E8356" s="2" t="s">
        <v>18</v>
      </c>
      <c r="F8356" s="9" t="s">
        <v>16169</v>
      </c>
      <c r="G8356" s="2" t="s">
        <v>20</v>
      </c>
      <c r="H8356" s="2" t="s">
        <v>175</v>
      </c>
      <c r="I8356" s="2">
        <v>9</v>
      </c>
      <c r="M8356" s="3">
        <v>43738</v>
      </c>
      <c r="N8356" s="2" t="s">
        <v>17</v>
      </c>
    </row>
    <row r="8357" spans="1:14" ht="13">
      <c r="A8357" s="2" t="s">
        <v>14069</v>
      </c>
      <c r="B8357" s="4">
        <v>8982</v>
      </c>
      <c r="C8357" s="9" t="str">
        <f t="shared" si="2"/>
        <v>Flag fail when ifrs-full:CurrentAdvancesToSuppliers is negative in the default or with dimensions except for the allowable dimensional qualifiers defined as allowable non negatives.</v>
      </c>
      <c r="D8357" s="2" t="s">
        <v>17</v>
      </c>
      <c r="E8357" s="2" t="s">
        <v>18</v>
      </c>
      <c r="F8357" s="9" t="s">
        <v>16170</v>
      </c>
      <c r="G8357" s="2" t="s">
        <v>20</v>
      </c>
      <c r="H8357" s="2" t="s">
        <v>175</v>
      </c>
      <c r="I8357" s="2">
        <v>9</v>
      </c>
      <c r="M8357" s="3">
        <v>43738</v>
      </c>
      <c r="N8357" s="2" t="s">
        <v>17</v>
      </c>
    </row>
    <row r="8358" spans="1:14" ht="13">
      <c r="A8358" s="2" t="s">
        <v>14069</v>
      </c>
      <c r="B8358" s="4">
        <v>8983</v>
      </c>
      <c r="C8358" s="9" t="str">
        <f t="shared" si="2"/>
        <v>Flag fail when ifrs-full:ContractualCommitmentsForAcquisitionOfPropertyPlantAndEquipment is negative in the default or with dimensions except for the allowable dimensional qualifiers defined as allowable non negatives.</v>
      </c>
      <c r="D8358" s="2" t="s">
        <v>17</v>
      </c>
      <c r="E8358" s="2" t="s">
        <v>18</v>
      </c>
      <c r="F8358" s="9" t="s">
        <v>16171</v>
      </c>
      <c r="G8358" s="2" t="s">
        <v>20</v>
      </c>
      <c r="H8358" s="2" t="s">
        <v>175</v>
      </c>
      <c r="I8358" s="2">
        <v>9</v>
      </c>
      <c r="M8358" s="3">
        <v>43738</v>
      </c>
      <c r="N8358" s="2" t="s">
        <v>17</v>
      </c>
    </row>
    <row r="8359" spans="1:14" ht="13">
      <c r="A8359" s="2" t="s">
        <v>14069</v>
      </c>
      <c r="B8359" s="4">
        <v>8984</v>
      </c>
      <c r="C8359" s="9" t="str">
        <f t="shared" si="2"/>
        <v>Flag fail when ifrs-full:ContractualCommitmentsForAcquisitionOfIntangibleAssets is negative in the default or with dimensions except for the allowable dimensional qualifiers defined as allowable non negatives.</v>
      </c>
      <c r="D8359" s="2" t="s">
        <v>17</v>
      </c>
      <c r="E8359" s="2" t="s">
        <v>18</v>
      </c>
      <c r="F8359" s="9" t="s">
        <v>16172</v>
      </c>
      <c r="G8359" s="2" t="s">
        <v>20</v>
      </c>
      <c r="H8359" s="2" t="s">
        <v>175</v>
      </c>
      <c r="I8359" s="2">
        <v>9</v>
      </c>
      <c r="M8359" s="3">
        <v>43738</v>
      </c>
      <c r="N8359" s="2" t="s">
        <v>17</v>
      </c>
    </row>
    <row r="8360" spans="1:14" ht="13">
      <c r="A8360" s="2" t="s">
        <v>14069</v>
      </c>
      <c r="B8360" s="4">
        <v>8985</v>
      </c>
      <c r="C8360" s="9" t="str">
        <f t="shared" si="2"/>
        <v>Flag fail when ifrs-full:ContractAssets is negative in the default or with dimensions except for the allowable dimensional qualifiers defined as allowable non negatives.</v>
      </c>
      <c r="D8360" s="2" t="s">
        <v>17</v>
      </c>
      <c r="E8360" s="2" t="s">
        <v>18</v>
      </c>
      <c r="F8360" s="9" t="s">
        <v>16173</v>
      </c>
      <c r="G8360" s="2" t="s">
        <v>20</v>
      </c>
      <c r="H8360" s="2" t="s">
        <v>175</v>
      </c>
      <c r="I8360" s="2">
        <v>9</v>
      </c>
      <c r="M8360" s="3">
        <v>43738</v>
      </c>
      <c r="N8360" s="2" t="s">
        <v>17</v>
      </c>
    </row>
    <row r="8361" spans="1:14" ht="13">
      <c r="A8361" s="2" t="s">
        <v>14069</v>
      </c>
      <c r="B8361" s="4">
        <v>8986</v>
      </c>
      <c r="C8361" s="9" t="str">
        <f t="shared" si="2"/>
        <v>Flag fail when ifrs-full:CashReceiptsFromRepaymentOfAdvancesAndLoansMadeToOtherPartiesClassifiedAsInvestingActivities is negative in the default or with dimensions except for the allowable dimensional qualifiers defined as allowable non negatives.</v>
      </c>
      <c r="D8361" s="2" t="s">
        <v>17</v>
      </c>
      <c r="E8361" s="2" t="s">
        <v>18</v>
      </c>
      <c r="F8361" s="9" t="s">
        <v>16174</v>
      </c>
      <c r="G8361" s="2" t="s">
        <v>20</v>
      </c>
      <c r="H8361" s="2" t="s">
        <v>175</v>
      </c>
      <c r="I8361" s="2">
        <v>9</v>
      </c>
      <c r="M8361" s="3">
        <v>43738</v>
      </c>
      <c r="N8361" s="2" t="s">
        <v>17</v>
      </c>
    </row>
    <row r="8362" spans="1:14" ht="13">
      <c r="A8362" s="2" t="s">
        <v>14069</v>
      </c>
      <c r="B8362" s="4">
        <v>8987</v>
      </c>
      <c r="C8362" s="9" t="str">
        <f t="shared" si="2"/>
        <v>Flag fail when ifrs-full:BiologicalAssets is negative in the default or with dimensions except for the allowable dimensional qualifiers defined as allowable non negatives.</v>
      </c>
      <c r="D8362" s="2" t="s">
        <v>17</v>
      </c>
      <c r="E8362" s="2" t="s">
        <v>18</v>
      </c>
      <c r="F8362" s="9" t="s">
        <v>16175</v>
      </c>
      <c r="G8362" s="2" t="s">
        <v>20</v>
      </c>
      <c r="H8362" s="2" t="s">
        <v>175</v>
      </c>
      <c r="I8362" s="2">
        <v>9</v>
      </c>
      <c r="M8362" s="3">
        <v>43738</v>
      </c>
      <c r="N8362" s="2" t="s">
        <v>17</v>
      </c>
    </row>
    <row r="8363" spans="1:14" ht="13">
      <c r="A8363" s="2" t="s">
        <v>14069</v>
      </c>
      <c r="B8363" s="4">
        <v>8988</v>
      </c>
      <c r="C8363" s="9" t="str">
        <f t="shared" si="2"/>
        <v>Flag fail when ifrs-full:BalancesOnTermDepositsFromCustomers is negative in the default or with dimensions except for the allowable dimensional qualifiers defined as allowable non negatives.</v>
      </c>
      <c r="D8363" s="2" t="s">
        <v>17</v>
      </c>
      <c r="E8363" s="2" t="s">
        <v>18</v>
      </c>
      <c r="F8363" s="9" t="s">
        <v>16176</v>
      </c>
      <c r="G8363" s="2" t="s">
        <v>20</v>
      </c>
      <c r="H8363" s="2" t="s">
        <v>175</v>
      </c>
      <c r="I8363" s="2">
        <v>9</v>
      </c>
      <c r="M8363" s="3">
        <v>43738</v>
      </c>
      <c r="N8363" s="2" t="s">
        <v>17</v>
      </c>
    </row>
    <row r="8364" spans="1:14" ht="13">
      <c r="A8364" s="2" t="s">
        <v>14069</v>
      </c>
      <c r="B8364" s="4">
        <v>8989</v>
      </c>
      <c r="C8364" s="9" t="str">
        <f t="shared" si="2"/>
        <v>Flag fail when ifrs-full:AmountRemovedFromReserveOfChangeInValueOfTimeValueOfOptionsAndIncludedInInitialCostOrOtherCarryingAmountOfNonfinancialAssetLiabilityOrFirmCommitmentForWhichFairValueHedgeAccountingIsApplied is negative in the default or with dimensions except for the allowable dimensional qualifiers defined as allowable non negatives.</v>
      </c>
      <c r="D8364" s="2" t="s">
        <v>17</v>
      </c>
      <c r="E8364" s="2" t="s">
        <v>18</v>
      </c>
      <c r="F8364" s="9" t="s">
        <v>16177</v>
      </c>
      <c r="G8364" s="2" t="s">
        <v>20</v>
      </c>
      <c r="H8364" s="2" t="s">
        <v>175</v>
      </c>
      <c r="I8364" s="2">
        <v>9</v>
      </c>
      <c r="M8364" s="3">
        <v>43738</v>
      </c>
      <c r="N8364" s="2" t="s">
        <v>17</v>
      </c>
    </row>
    <row r="8365" spans="1:14" ht="13">
      <c r="A8365" s="2" t="s">
        <v>14069</v>
      </c>
      <c r="B8365" s="4">
        <v>8990</v>
      </c>
      <c r="C8365" s="9" t="str">
        <f t="shared" si="2"/>
        <v>Flag fail when ifrs-full:AmountRemovedFromReserveOfChangeInValueOfForeignCurrencyBasisSpreadsAndIncludedInInitialCostOrOtherCarryingAmountOfNonfinancialAssetLiabilityOrFirmCommitmentForWhichFairValueHedgeAccountingIsApplied is negative in the default or with dimensions except for the allowable dimensional qualifiers defined as allowable non negatives.</v>
      </c>
      <c r="D8365" s="2" t="s">
        <v>17</v>
      </c>
      <c r="E8365" s="2" t="s">
        <v>18</v>
      </c>
      <c r="F8365" s="9" t="s">
        <v>16178</v>
      </c>
      <c r="G8365" s="2" t="s">
        <v>20</v>
      </c>
      <c r="H8365" s="2" t="s">
        <v>175</v>
      </c>
      <c r="I8365" s="2">
        <v>9</v>
      </c>
      <c r="M8365" s="3">
        <v>43738</v>
      </c>
      <c r="N8365" s="2" t="s">
        <v>17</v>
      </c>
    </row>
    <row r="8366" spans="1:14" ht="13">
      <c r="A8366" s="2" t="s">
        <v>14069</v>
      </c>
      <c r="B8366" s="4">
        <v>8991</v>
      </c>
      <c r="C8366" s="9" t="str">
        <f t="shared" si="2"/>
        <v>Flag fail when ifrs-full:AdjustedWeightedAverageShares is negative in the default or with dimensions except for the allowable dimensional qualifiers defined as allowable non negatives.</v>
      </c>
      <c r="D8366" s="2" t="s">
        <v>17</v>
      </c>
      <c r="E8366" s="2" t="s">
        <v>18</v>
      </c>
      <c r="F8366" s="9" t="s">
        <v>16179</v>
      </c>
      <c r="G8366" s="2" t="s">
        <v>20</v>
      </c>
      <c r="H8366" s="2" t="s">
        <v>175</v>
      </c>
      <c r="I8366" s="2">
        <v>9</v>
      </c>
      <c r="M8366" s="3">
        <v>43738</v>
      </c>
      <c r="N8366" s="2" t="s">
        <v>17</v>
      </c>
    </row>
    <row r="8367" spans="1:14" ht="13">
      <c r="A8367" s="2" t="s">
        <v>14069</v>
      </c>
      <c r="B8367" s="4">
        <v>8992</v>
      </c>
      <c r="C8367" s="9" t="str">
        <f t="shared" si="2"/>
        <v>Flag fail when ifrs-full:AdditionsLiabilitiesUnderInsuranceContractsAndReinsuranceContractsIssued is negative in the default or with dimensions except for the allowable dimensional qualifiers defined as allowable non negatives.</v>
      </c>
      <c r="D8367" s="2" t="s">
        <v>17</v>
      </c>
      <c r="E8367" s="2" t="s">
        <v>18</v>
      </c>
      <c r="F8367" s="9" t="s">
        <v>16180</v>
      </c>
      <c r="G8367" s="2" t="s">
        <v>20</v>
      </c>
      <c r="H8367" s="2" t="s">
        <v>175</v>
      </c>
      <c r="I8367" s="2">
        <v>9</v>
      </c>
      <c r="M8367" s="3">
        <v>43738</v>
      </c>
      <c r="N8367" s="2" t="s">
        <v>17</v>
      </c>
    </row>
    <row r="8368" spans="1:14" ht="13">
      <c r="A8368" s="2" t="s">
        <v>14069</v>
      </c>
      <c r="B8368" s="4">
        <v>8993</v>
      </c>
      <c r="C8368" s="9" t="str">
        <f t="shared" si="2"/>
        <v>Flag fail when ifrs-full:AdditionsFromAcquisitionsInvestmentProperty is negative in the default or with dimensions except for the allowable dimensional qualifiers defined as allowable non negatives.</v>
      </c>
      <c r="D8368" s="2" t="s">
        <v>17</v>
      </c>
      <c r="E8368" s="2" t="s">
        <v>18</v>
      </c>
      <c r="F8368" s="9" t="s">
        <v>16181</v>
      </c>
      <c r="G8368" s="2" t="s">
        <v>20</v>
      </c>
      <c r="H8368" s="2" t="s">
        <v>175</v>
      </c>
      <c r="I8368" s="2">
        <v>9</v>
      </c>
      <c r="M8368" s="3">
        <v>43738</v>
      </c>
      <c r="N8368" s="2" t="s">
        <v>17</v>
      </c>
    </row>
    <row r="8369" spans="1:14" ht="13">
      <c r="A8369" s="2" t="s">
        <v>14069</v>
      </c>
      <c r="B8369" s="4">
        <v>8994</v>
      </c>
      <c r="C8369" s="9" t="str">
        <f t="shared" si="2"/>
        <v>Flag fail when ifrs-full:ActuarialAssumptionOfExpectedRatesOfSalaryIncreases is negative in the default or with dimensions except for the allowable dimensional qualifiers defined as allowable non negatives.</v>
      </c>
      <c r="D8369" s="2" t="s">
        <v>17</v>
      </c>
      <c r="E8369" s="2" t="s">
        <v>18</v>
      </c>
      <c r="F8369" s="9" t="s">
        <v>16182</v>
      </c>
      <c r="G8369" s="2" t="s">
        <v>20</v>
      </c>
      <c r="H8369" s="2" t="s">
        <v>175</v>
      </c>
      <c r="I8369" s="2">
        <v>9</v>
      </c>
      <c r="M8369" s="3">
        <v>43738</v>
      </c>
      <c r="N8369" s="2" t="s">
        <v>17</v>
      </c>
    </row>
    <row r="8370" spans="1:14" ht="13">
      <c r="A8370" s="2" t="s">
        <v>14069</v>
      </c>
      <c r="B8370" s="4">
        <v>8995</v>
      </c>
      <c r="C8370" s="9" t="str">
        <f t="shared" si="2"/>
        <v>Flag fail when ifrs-full:ActuarialAssumptionOfExpectedRatesOfPensionIncreases is negative in the default or with dimensions except for the allowable dimensional qualifiers defined as allowable non negatives.</v>
      </c>
      <c r="D8370" s="2" t="s">
        <v>17</v>
      </c>
      <c r="E8370" s="2" t="s">
        <v>18</v>
      </c>
      <c r="F8370" s="9" t="s">
        <v>16183</v>
      </c>
      <c r="G8370" s="2" t="s">
        <v>20</v>
      </c>
      <c r="H8370" s="2" t="s">
        <v>175</v>
      </c>
      <c r="I8370" s="2">
        <v>9</v>
      </c>
      <c r="M8370" s="3">
        <v>43738</v>
      </c>
      <c r="N8370" s="2" t="s">
        <v>17</v>
      </c>
    </row>
    <row r="8371" spans="1:14" ht="13">
      <c r="A8371" s="2" t="s">
        <v>14069</v>
      </c>
      <c r="B8371" s="4">
        <v>8996</v>
      </c>
      <c r="C8371" s="9" t="str">
        <f t="shared" si="2"/>
        <v>Flag fail when ifrs-full:AcquisitionrelatedCostsRecognisedAsExpenseForTransactionRecognisedSeparatelyFromAcquisitionOfAssetsAndAssumptionOfLiabilitiesInBusinessCombination is negative in the default or with dimensions except for the allowable dimensional qualifiers defined as allowable non negatives.</v>
      </c>
      <c r="D8371" s="2" t="s">
        <v>17</v>
      </c>
      <c r="E8371" s="2" t="s">
        <v>18</v>
      </c>
      <c r="F8371" s="9" t="s">
        <v>16184</v>
      </c>
      <c r="G8371" s="2" t="s">
        <v>20</v>
      </c>
      <c r="H8371" s="2" t="s">
        <v>175</v>
      </c>
      <c r="I8371" s="2">
        <v>9</v>
      </c>
      <c r="M8371" s="3">
        <v>43738</v>
      </c>
      <c r="N8371" s="2" t="s">
        <v>17</v>
      </c>
    </row>
    <row r="8372" spans="1:14" ht="13">
      <c r="A8372" s="2" t="s">
        <v>14069</v>
      </c>
      <c r="B8372" s="4">
        <v>8997</v>
      </c>
      <c r="C8372" s="9" t="str">
        <f t="shared" si="2"/>
        <v>Flag fail when ifrs-full:AcquisitiondateFairValueOfEquityInterestInAcquireeHeldByAcquirerImmediatelyBeforeAcquisitionDate is negative in the default or with dimensions except for the allowable dimensional qualifiers defined as allowable non negatives.</v>
      </c>
      <c r="D8372" s="2" t="s">
        <v>17</v>
      </c>
      <c r="E8372" s="2" t="s">
        <v>18</v>
      </c>
      <c r="F8372" s="9" t="s">
        <v>16185</v>
      </c>
      <c r="G8372" s="2" t="s">
        <v>20</v>
      </c>
      <c r="H8372" s="2" t="s">
        <v>175</v>
      </c>
      <c r="I8372" s="2">
        <v>9</v>
      </c>
      <c r="M8372" s="3">
        <v>43738</v>
      </c>
      <c r="N8372" s="2" t="s">
        <v>17</v>
      </c>
    </row>
    <row r="8373" spans="1:14" ht="13">
      <c r="A8373" s="2" t="s">
        <v>14069</v>
      </c>
      <c r="B8373" s="4">
        <v>8998</v>
      </c>
      <c r="C8373" s="9" t="str">
        <f t="shared" si="2"/>
        <v>Flag fail when ifrs-full:WeightedAverageExercisePriceOfShareOptionsExercisedInSharebasedPaymentArrangement is negative in the default or with dimensions except for the allowable dimensional qualifiers defined as allowable non negatives.</v>
      </c>
      <c r="D8373" s="2" t="s">
        <v>17</v>
      </c>
      <c r="E8373" s="2" t="s">
        <v>18</v>
      </c>
      <c r="F8373" s="9" t="s">
        <v>16186</v>
      </c>
      <c r="G8373" s="2" t="s">
        <v>20</v>
      </c>
      <c r="H8373" s="2" t="s">
        <v>175</v>
      </c>
      <c r="I8373" s="2">
        <v>9</v>
      </c>
      <c r="M8373" s="3">
        <v>43738</v>
      </c>
      <c r="N8373" s="2" t="s">
        <v>17</v>
      </c>
    </row>
    <row r="8374" spans="1:14" ht="13">
      <c r="A8374" s="2" t="s">
        <v>14069</v>
      </c>
      <c r="B8374" s="4">
        <v>8999</v>
      </c>
      <c r="C8374" s="9" t="str">
        <f t="shared" si="2"/>
        <v>Flag fail when ifrs-full:WeightedAverageExercisePriceOfOtherEquityInstrumentsForfeitedInSharebasedPaymentArrangement is negative in the default or with dimensions except for the allowable dimensional qualifiers defined as allowable non negatives.</v>
      </c>
      <c r="D8374" s="2" t="s">
        <v>17</v>
      </c>
      <c r="E8374" s="2" t="s">
        <v>18</v>
      </c>
      <c r="F8374" s="9" t="s">
        <v>16187</v>
      </c>
      <c r="G8374" s="2" t="s">
        <v>20</v>
      </c>
      <c r="H8374" s="2" t="s">
        <v>175</v>
      </c>
      <c r="I8374" s="2">
        <v>9</v>
      </c>
      <c r="M8374" s="3">
        <v>43738</v>
      </c>
      <c r="N8374" s="2" t="s">
        <v>17</v>
      </c>
    </row>
    <row r="8375" spans="1:14" ht="13">
      <c r="A8375" s="2" t="s">
        <v>14069</v>
      </c>
      <c r="B8375" s="4">
        <v>9000</v>
      </c>
      <c r="C8375" s="9" t="str">
        <f t="shared" si="2"/>
        <v>Flag fail when ifrs-full:WeightedAverageExercisePriceOfOtherEquityInstrumentsExercisedOrVestedInSharebasedPaymentArrangement is negative in the default or with dimensions except for the allowable dimensional qualifiers defined as allowable non negatives.</v>
      </c>
      <c r="D8375" s="2" t="s">
        <v>17</v>
      </c>
      <c r="E8375" s="2" t="s">
        <v>18</v>
      </c>
      <c r="F8375" s="9" t="s">
        <v>16188</v>
      </c>
      <c r="G8375" s="2" t="s">
        <v>20</v>
      </c>
      <c r="H8375" s="2" t="s">
        <v>175</v>
      </c>
      <c r="I8375" s="2">
        <v>9</v>
      </c>
      <c r="M8375" s="3">
        <v>43738</v>
      </c>
      <c r="N8375" s="2" t="s">
        <v>17</v>
      </c>
    </row>
    <row r="8376" spans="1:14" ht="13">
      <c r="A8376" s="2" t="s">
        <v>14069</v>
      </c>
      <c r="B8376" s="4">
        <v>9001</v>
      </c>
      <c r="C8376" s="9" t="str">
        <f t="shared" si="2"/>
        <v>Flag fail when ifrs-full:UnsecuredBankLoansReceived is negative in the default or with dimensions except for the allowable dimensional qualifiers defined as allowable non negatives.</v>
      </c>
      <c r="D8376" s="2" t="s">
        <v>17</v>
      </c>
      <c r="E8376" s="2" t="s">
        <v>18</v>
      </c>
      <c r="F8376" s="9" t="s">
        <v>16189</v>
      </c>
      <c r="G8376" s="2" t="s">
        <v>20</v>
      </c>
      <c r="H8376" s="2" t="s">
        <v>175</v>
      </c>
      <c r="I8376" s="2">
        <v>9</v>
      </c>
      <c r="M8376" s="3">
        <v>43738</v>
      </c>
      <c r="N8376" s="2" t="s">
        <v>17</v>
      </c>
    </row>
    <row r="8377" spans="1:14" ht="13">
      <c r="A8377" s="2" t="s">
        <v>14069</v>
      </c>
      <c r="B8377" s="4">
        <v>9002</v>
      </c>
      <c r="C8377" s="9" t="str">
        <f t="shared" si="2"/>
        <v>Flag fail when ifrs-full:TradeAndOtherReceivablesDueFromRelatedParties is negative in the default or with dimensions except for the allowable dimensional qualifiers defined as allowable non negatives.</v>
      </c>
      <c r="D8377" s="2" t="s">
        <v>17</v>
      </c>
      <c r="E8377" s="2" t="s">
        <v>18</v>
      </c>
      <c r="F8377" s="9" t="s">
        <v>16190</v>
      </c>
      <c r="G8377" s="2" t="s">
        <v>20</v>
      </c>
      <c r="H8377" s="2" t="s">
        <v>175</v>
      </c>
      <c r="I8377" s="2">
        <v>9</v>
      </c>
      <c r="M8377" s="3">
        <v>43738</v>
      </c>
      <c r="N8377" s="2" t="s">
        <v>17</v>
      </c>
    </row>
    <row r="8378" spans="1:14" ht="13">
      <c r="A8378" s="2" t="s">
        <v>14069</v>
      </c>
      <c r="B8378" s="4">
        <v>9003</v>
      </c>
      <c r="C8378" s="9" t="str">
        <f t="shared" si="2"/>
        <v>Flag fail when ifrs-full:TaxRateEffectOfImpairmentOfGoodwill is negative in the default or with dimensions except for the allowable dimensional qualifiers defined as allowable non negatives.</v>
      </c>
      <c r="D8378" s="2" t="s">
        <v>17</v>
      </c>
      <c r="E8378" s="2" t="s">
        <v>18</v>
      </c>
      <c r="F8378" s="9" t="s">
        <v>16191</v>
      </c>
      <c r="G8378" s="2" t="s">
        <v>20</v>
      </c>
      <c r="H8378" s="2" t="s">
        <v>175</v>
      </c>
      <c r="I8378" s="2">
        <v>9</v>
      </c>
      <c r="M8378" s="3">
        <v>43738</v>
      </c>
      <c r="N8378" s="2" t="s">
        <v>17</v>
      </c>
    </row>
    <row r="8379" spans="1:14" ht="13">
      <c r="A8379" s="2" t="s">
        <v>14069</v>
      </c>
      <c r="B8379" s="4">
        <v>9004</v>
      </c>
      <c r="C8379" s="9" t="str">
        <f t="shared" si="2"/>
        <v>Flag fail when ifrs-full:SubscriptionCirculationRevenue is negative in the default or with dimensions except for the allowable dimensional qualifiers defined as allowable non negatives.</v>
      </c>
      <c r="D8379" s="2" t="s">
        <v>17</v>
      </c>
      <c r="E8379" s="2" t="s">
        <v>18</v>
      </c>
      <c r="F8379" s="9" t="s">
        <v>16192</v>
      </c>
      <c r="G8379" s="2" t="s">
        <v>20</v>
      </c>
      <c r="H8379" s="2" t="s">
        <v>175</v>
      </c>
      <c r="I8379" s="2">
        <v>9</v>
      </c>
      <c r="M8379" s="3">
        <v>43738</v>
      </c>
      <c r="N8379" s="2" t="s">
        <v>17</v>
      </c>
    </row>
    <row r="8380" spans="1:14" ht="13">
      <c r="A8380" s="2" t="s">
        <v>14069</v>
      </c>
      <c r="B8380" s="4">
        <v>9005</v>
      </c>
      <c r="C8380" s="9" t="str">
        <f t="shared" si="2"/>
        <v>Flag fail when ifrs-full:RevenueFromRoyalties is negative in the default or with dimensions except for the allowable dimensional qualifiers defined as allowable non negatives.</v>
      </c>
      <c r="D8380" s="2" t="s">
        <v>17</v>
      </c>
      <c r="E8380" s="2" t="s">
        <v>18</v>
      </c>
      <c r="F8380" s="9" t="s">
        <v>16193</v>
      </c>
      <c r="G8380" s="2" t="s">
        <v>20</v>
      </c>
      <c r="H8380" s="2" t="s">
        <v>175</v>
      </c>
      <c r="I8380" s="2">
        <v>9</v>
      </c>
      <c r="M8380" s="3">
        <v>43738</v>
      </c>
      <c r="N8380" s="2" t="s">
        <v>17</v>
      </c>
    </row>
    <row r="8381" spans="1:14" ht="13">
      <c r="A8381" s="2" t="s">
        <v>14069</v>
      </c>
      <c r="B8381" s="4">
        <v>9006</v>
      </c>
      <c r="C8381" s="9" t="str">
        <f t="shared" si="2"/>
        <v>Flag fail when ifrs-full:RevenueFromRenderingOfServices is negative in the default or with dimensions except for the allowable dimensional qualifiers defined as allowable non negatives.</v>
      </c>
      <c r="D8381" s="2" t="s">
        <v>17</v>
      </c>
      <c r="E8381" s="2" t="s">
        <v>18</v>
      </c>
      <c r="F8381" s="9" t="s">
        <v>16194</v>
      </c>
      <c r="G8381" s="2" t="s">
        <v>20</v>
      </c>
      <c r="H8381" s="2" t="s">
        <v>175</v>
      </c>
      <c r="I8381" s="2">
        <v>9</v>
      </c>
      <c r="M8381" s="3">
        <v>43738</v>
      </c>
      <c r="N8381" s="2" t="s">
        <v>17</v>
      </c>
    </row>
    <row r="8382" spans="1:14" ht="13">
      <c r="A8382" s="2" t="s">
        <v>14069</v>
      </c>
      <c r="B8382" s="4">
        <v>9007</v>
      </c>
      <c r="C8382" s="9" t="str">
        <f t="shared" si="2"/>
        <v>Flag fail when ifrs-full:RevenueFromRenderingOfInformationTechnologyMaintenanceAndSupportServices is negative in the default or with dimensions except for the allowable dimensional qualifiers defined as allowable non negatives.</v>
      </c>
      <c r="D8382" s="2" t="s">
        <v>17</v>
      </c>
      <c r="E8382" s="2" t="s">
        <v>18</v>
      </c>
      <c r="F8382" s="9" t="s">
        <v>16195</v>
      </c>
      <c r="G8382" s="2" t="s">
        <v>20</v>
      </c>
      <c r="H8382" s="2" t="s">
        <v>175</v>
      </c>
      <c r="I8382" s="2">
        <v>9</v>
      </c>
      <c r="M8382" s="3">
        <v>43738</v>
      </c>
      <c r="N8382" s="2" t="s">
        <v>17</v>
      </c>
    </row>
    <row r="8383" spans="1:14" ht="13">
      <c r="A8383" s="2" t="s">
        <v>14069</v>
      </c>
      <c r="B8383" s="4">
        <v>9008</v>
      </c>
      <c r="C8383" s="9" t="str">
        <f t="shared" si="2"/>
        <v>Flag fail when ifrs-full:RevenueFromRenderingOfInformationTechnologyConsultingServices is negative in the default or with dimensions except for the allowable dimensional qualifiers defined as allowable non negatives.</v>
      </c>
      <c r="D8383" s="2" t="s">
        <v>17</v>
      </c>
      <c r="E8383" s="2" t="s">
        <v>18</v>
      </c>
      <c r="F8383" s="9" t="s">
        <v>16196</v>
      </c>
      <c r="G8383" s="2" t="s">
        <v>20</v>
      </c>
      <c r="H8383" s="2" t="s">
        <v>175</v>
      </c>
      <c r="I8383" s="2">
        <v>9</v>
      </c>
      <c r="M8383" s="3">
        <v>43738</v>
      </c>
      <c r="N8383" s="2" t="s">
        <v>17</v>
      </c>
    </row>
    <row r="8384" spans="1:14" ht="13">
      <c r="A8384" s="2" t="s">
        <v>14069</v>
      </c>
      <c r="B8384" s="4">
        <v>9009</v>
      </c>
      <c r="C8384" s="9" t="str">
        <f t="shared" si="2"/>
        <v>Flag fail when ifrs-full:RentalIncomeFromInvestmentProperty is negative in the default or with dimensions except for the allowable dimensional qualifiers defined as allowable non negatives.</v>
      </c>
      <c r="D8384" s="2" t="s">
        <v>17</v>
      </c>
      <c r="E8384" s="2" t="s">
        <v>18</v>
      </c>
      <c r="F8384" s="9" t="s">
        <v>16197</v>
      </c>
      <c r="G8384" s="2" t="s">
        <v>20</v>
      </c>
      <c r="H8384" s="2" t="s">
        <v>175</v>
      </c>
      <c r="I8384" s="2">
        <v>9</v>
      </c>
      <c r="M8384" s="3">
        <v>43738</v>
      </c>
      <c r="N8384" s="2" t="s">
        <v>17</v>
      </c>
    </row>
    <row r="8385" spans="1:14" ht="13">
      <c r="A8385" s="2" t="s">
        <v>14069</v>
      </c>
      <c r="B8385" s="4">
        <v>9010</v>
      </c>
      <c r="C8385" s="9" t="str">
        <f t="shared" si="2"/>
        <v>Flag fail when ifrs-full:RentalIncome is negative in the default or with dimensions except for the allowable dimensional qualifiers defined as allowable non negatives.</v>
      </c>
      <c r="D8385" s="2" t="s">
        <v>17</v>
      </c>
      <c r="E8385" s="2" t="s">
        <v>18</v>
      </c>
      <c r="F8385" s="9" t="s">
        <v>16198</v>
      </c>
      <c r="G8385" s="2" t="s">
        <v>20</v>
      </c>
      <c r="H8385" s="2" t="s">
        <v>175</v>
      </c>
      <c r="I8385" s="2">
        <v>9</v>
      </c>
      <c r="M8385" s="3">
        <v>43738</v>
      </c>
      <c r="N8385" s="2" t="s">
        <v>17</v>
      </c>
    </row>
    <row r="8386" spans="1:14" ht="13">
      <c r="A8386" s="2" t="s">
        <v>14069</v>
      </c>
      <c r="B8386" s="4">
        <v>9011</v>
      </c>
      <c r="C8386" s="9" t="str">
        <f t="shared" si="2"/>
        <v>Flag fail when ifrs-full:RecognisedAssetsDefinedBenefitPlan is negative in the default or with dimensions except for the allowable dimensional qualifiers defined as allowable non negatives.</v>
      </c>
      <c r="D8386" s="2" t="s">
        <v>17</v>
      </c>
      <c r="E8386" s="2" t="s">
        <v>18</v>
      </c>
      <c r="F8386" s="9" t="s">
        <v>16199</v>
      </c>
      <c r="G8386" s="2" t="s">
        <v>20</v>
      </c>
      <c r="H8386" s="2" t="s">
        <v>175</v>
      </c>
      <c r="I8386" s="2">
        <v>9</v>
      </c>
      <c r="M8386" s="3">
        <v>43738</v>
      </c>
      <c r="N8386" s="2" t="s">
        <v>17</v>
      </c>
    </row>
    <row r="8387" spans="1:14" ht="13">
      <c r="A8387" s="2" t="s">
        <v>14069</v>
      </c>
      <c r="B8387" s="4">
        <v>9012</v>
      </c>
      <c r="C8387" s="9" t="str">
        <f t="shared" si="2"/>
        <v>Flag fail when ifrs-full:ProportionOfOwnershipInterestInSubsidiary is negative in the default or with dimensions except for the allowable dimensional qualifiers defined as allowable non negatives.</v>
      </c>
      <c r="D8387" s="2" t="s">
        <v>17</v>
      </c>
      <c r="E8387" s="2" t="s">
        <v>18</v>
      </c>
      <c r="F8387" s="9" t="s">
        <v>16200</v>
      </c>
      <c r="G8387" s="2" t="s">
        <v>20</v>
      </c>
      <c r="H8387" s="2" t="s">
        <v>175</v>
      </c>
      <c r="I8387" s="2">
        <v>9</v>
      </c>
      <c r="M8387" s="3">
        <v>43738</v>
      </c>
      <c r="N8387" s="2" t="s">
        <v>17</v>
      </c>
    </row>
    <row r="8388" spans="1:14" ht="13">
      <c r="A8388" s="2" t="s">
        <v>14069</v>
      </c>
      <c r="B8388" s="4">
        <v>9013</v>
      </c>
      <c r="C8388" s="9" t="str">
        <f t="shared" si="2"/>
        <v>Flag fail when ifrs-full:PropertyTaxExpense is negative in the default or with dimensions except for the allowable dimensional qualifiers defined as allowable non negatives.</v>
      </c>
      <c r="D8388" s="2" t="s">
        <v>17</v>
      </c>
      <c r="E8388" s="2" t="s">
        <v>18</v>
      </c>
      <c r="F8388" s="9" t="s">
        <v>16201</v>
      </c>
      <c r="G8388" s="2" t="s">
        <v>20</v>
      </c>
      <c r="H8388" s="2" t="s">
        <v>175</v>
      </c>
      <c r="I8388" s="2">
        <v>9</v>
      </c>
      <c r="M8388" s="3">
        <v>43738</v>
      </c>
      <c r="N8388" s="2" t="s">
        <v>17</v>
      </c>
    </row>
    <row r="8389" spans="1:14" ht="13">
      <c r="A8389" s="2" t="s">
        <v>14069</v>
      </c>
      <c r="B8389" s="4">
        <v>9014</v>
      </c>
      <c r="C8389" s="9" t="str">
        <f t="shared" si="2"/>
        <v>Flag fail when ifrs-full:ProceedsFromSalesOrMaturityOfFinancialInstrumentsClassifiedAsInvestingActivities is negative in the default or with dimensions except for the allowable dimensional qualifiers defined as allowable non negatives.</v>
      </c>
      <c r="D8389" s="2" t="s">
        <v>17</v>
      </c>
      <c r="E8389" s="2" t="s">
        <v>18</v>
      </c>
      <c r="F8389" s="9" t="s">
        <v>16202</v>
      </c>
      <c r="G8389" s="2" t="s">
        <v>20</v>
      </c>
      <c r="H8389" s="2" t="s">
        <v>175</v>
      </c>
      <c r="I8389" s="2">
        <v>9</v>
      </c>
      <c r="M8389" s="3">
        <v>43738</v>
      </c>
      <c r="N8389" s="2" t="s">
        <v>17</v>
      </c>
    </row>
    <row r="8390" spans="1:14" ht="13">
      <c r="A8390" s="2" t="s">
        <v>14069</v>
      </c>
      <c r="B8390" s="4">
        <v>9015</v>
      </c>
      <c r="C8390" s="9" t="str">
        <f t="shared" si="2"/>
        <v>Flag fail when ifrs-full:ProceedsFromSalesOfInvestmentProperty is negative in the default or with dimensions except for the allowable dimensional qualifiers defined as allowable non negatives.</v>
      </c>
      <c r="D8390" s="2" t="s">
        <v>17</v>
      </c>
      <c r="E8390" s="2" t="s">
        <v>18</v>
      </c>
      <c r="F8390" s="9" t="s">
        <v>16203</v>
      </c>
      <c r="G8390" s="2" t="s">
        <v>20</v>
      </c>
      <c r="H8390" s="2" t="s">
        <v>175</v>
      </c>
      <c r="I8390" s="2">
        <v>9</v>
      </c>
      <c r="M8390" s="3">
        <v>43738</v>
      </c>
      <c r="N8390" s="2" t="s">
        <v>17</v>
      </c>
    </row>
    <row r="8391" spans="1:14" ht="13">
      <c r="A8391" s="2" t="s">
        <v>14069</v>
      </c>
      <c r="B8391" s="4">
        <v>9016</v>
      </c>
      <c r="C8391" s="9" t="str">
        <f t="shared" si="2"/>
        <v>Flag fail when ifrs-full:ProceedsFromExerciseOfOptions is negative in the default or with dimensions except for the allowable dimensional qualifiers defined as allowable non negatives.</v>
      </c>
      <c r="D8391" s="2" t="s">
        <v>17</v>
      </c>
      <c r="E8391" s="2" t="s">
        <v>18</v>
      </c>
      <c r="F8391" s="9" t="s">
        <v>16204</v>
      </c>
      <c r="G8391" s="2" t="s">
        <v>20</v>
      </c>
      <c r="H8391" s="2" t="s">
        <v>175</v>
      </c>
      <c r="I8391" s="2">
        <v>9</v>
      </c>
      <c r="M8391" s="3">
        <v>43738</v>
      </c>
      <c r="N8391" s="2" t="s">
        <v>17</v>
      </c>
    </row>
    <row r="8392" spans="1:14" ht="13">
      <c r="A8392" s="2" t="s">
        <v>14069</v>
      </c>
      <c r="B8392" s="4">
        <v>9017</v>
      </c>
      <c r="C8392" s="9" t="str">
        <f t="shared" si="2"/>
        <v>Flag fail when ifrs-full:ProceedsFromDisposalsOfPropertyPlantAndEquipmentIntangibleAssetsOtherThanGoodwillInvestmentPropertyAndOtherNoncurrentAssets is negative in the default or with dimensions except for the allowable dimensional qualifiers defined as allowable non negatives.</v>
      </c>
      <c r="D8392" s="2" t="s">
        <v>17</v>
      </c>
      <c r="E8392" s="2" t="s">
        <v>18</v>
      </c>
      <c r="F8392" s="9" t="s">
        <v>16205</v>
      </c>
      <c r="G8392" s="2" t="s">
        <v>20</v>
      </c>
      <c r="H8392" s="2" t="s">
        <v>175</v>
      </c>
      <c r="I8392" s="2">
        <v>9</v>
      </c>
      <c r="M8392" s="3">
        <v>43738</v>
      </c>
      <c r="N8392" s="2" t="s">
        <v>17</v>
      </c>
    </row>
    <row r="8393" spans="1:14" ht="13">
      <c r="A8393" s="2" t="s">
        <v>14069</v>
      </c>
      <c r="B8393" s="4">
        <v>9018</v>
      </c>
      <c r="C8393" s="9" t="str">
        <f t="shared" si="2"/>
        <v>Flag fail when ifrs-full:ProceedsFromDisposalOfOilAndGasAssets is negative in the default or with dimensions except for the allowable dimensional qualifiers defined as allowable non negatives.</v>
      </c>
      <c r="D8393" s="2" t="s">
        <v>17</v>
      </c>
      <c r="E8393" s="2" t="s">
        <v>18</v>
      </c>
      <c r="F8393" s="9" t="s">
        <v>16206</v>
      </c>
      <c r="G8393" s="2" t="s">
        <v>20</v>
      </c>
      <c r="H8393" s="2" t="s">
        <v>175</v>
      </c>
      <c r="I8393" s="2">
        <v>9</v>
      </c>
      <c r="M8393" s="3">
        <v>43738</v>
      </c>
      <c r="N8393" s="2" t="s">
        <v>17</v>
      </c>
    </row>
    <row r="8394" spans="1:14" ht="13">
      <c r="A8394" s="2" t="s">
        <v>14069</v>
      </c>
      <c r="B8394" s="4">
        <v>9019</v>
      </c>
      <c r="C8394" s="9" t="str">
        <f t="shared" si="2"/>
        <v>Flag fail when ifrs-full:ProceedsFromCurrentBorrowings is negative in the default or with dimensions except for the allowable dimensional qualifiers defined as allowable non negatives.</v>
      </c>
      <c r="D8394" s="2" t="s">
        <v>17</v>
      </c>
      <c r="E8394" s="2" t="s">
        <v>18</v>
      </c>
      <c r="F8394" s="9" t="s">
        <v>16207</v>
      </c>
      <c r="G8394" s="2" t="s">
        <v>20</v>
      </c>
      <c r="H8394" s="2" t="s">
        <v>175</v>
      </c>
      <c r="I8394" s="2">
        <v>9</v>
      </c>
      <c r="M8394" s="3">
        <v>43738</v>
      </c>
      <c r="N8394" s="2" t="s">
        <v>17</v>
      </c>
    </row>
    <row r="8395" spans="1:14" ht="13">
      <c r="A8395" s="2" t="s">
        <v>14069</v>
      </c>
      <c r="B8395" s="4">
        <v>9020</v>
      </c>
      <c r="C8395" s="9" t="str">
        <f t="shared" si="2"/>
        <v>Flag fail when ifrs-full:OtherNonfinancialLiabilities is negative in the default or with dimensions except for the allowable dimensional qualifiers defined as allowable non negatives.</v>
      </c>
      <c r="D8395" s="2" t="s">
        <v>17</v>
      </c>
      <c r="E8395" s="2" t="s">
        <v>18</v>
      </c>
      <c r="F8395" s="9" t="s">
        <v>16208</v>
      </c>
      <c r="G8395" s="2" t="s">
        <v>20</v>
      </c>
      <c r="H8395" s="2" t="s">
        <v>175</v>
      </c>
      <c r="I8395" s="2">
        <v>9</v>
      </c>
      <c r="M8395" s="3">
        <v>43738</v>
      </c>
      <c r="N8395" s="2" t="s">
        <v>17</v>
      </c>
    </row>
    <row r="8396" spans="1:14" ht="13">
      <c r="A8396" s="2" t="s">
        <v>14069</v>
      </c>
      <c r="B8396" s="4">
        <v>9021</v>
      </c>
      <c r="C8396" s="9" t="str">
        <f t="shared" si="2"/>
        <v>Flag fail when ifrs-full:OtherLongtermBenefits is negative in the default or with dimensions except for the allowable dimensional qualifiers defined as allowable non negatives.</v>
      </c>
      <c r="D8396" s="2" t="s">
        <v>17</v>
      </c>
      <c r="E8396" s="2" t="s">
        <v>18</v>
      </c>
      <c r="F8396" s="9" t="s">
        <v>16209</v>
      </c>
      <c r="G8396" s="2" t="s">
        <v>20</v>
      </c>
      <c r="H8396" s="2" t="s">
        <v>175</v>
      </c>
      <c r="I8396" s="2">
        <v>9</v>
      </c>
      <c r="M8396" s="3">
        <v>43738</v>
      </c>
      <c r="N8396" s="2" t="s">
        <v>17</v>
      </c>
    </row>
    <row r="8397" spans="1:14" ht="13">
      <c r="A8397" s="2" t="s">
        <v>14069</v>
      </c>
      <c r="B8397" s="4">
        <v>9022</v>
      </c>
      <c r="C8397" s="9" t="str">
        <f t="shared" si="2"/>
        <v>Flag fail when ifrs-full:OtherCurrentNonfinancialAssets is negative in the default or with dimensions except for the allowable dimensional qualifiers defined as allowable non negatives.</v>
      </c>
      <c r="D8397" s="2" t="s">
        <v>17</v>
      </c>
      <c r="E8397" s="2" t="s">
        <v>18</v>
      </c>
      <c r="F8397" s="9" t="s">
        <v>16210</v>
      </c>
      <c r="G8397" s="2" t="s">
        <v>20</v>
      </c>
      <c r="H8397" s="2" t="s">
        <v>175</v>
      </c>
      <c r="I8397" s="2">
        <v>9</v>
      </c>
      <c r="M8397" s="3">
        <v>43738</v>
      </c>
      <c r="N8397" s="2" t="s">
        <v>17</v>
      </c>
    </row>
    <row r="8398" spans="1:14" ht="13">
      <c r="A8398" s="2" t="s">
        <v>14069</v>
      </c>
      <c r="B8398" s="4">
        <v>9023</v>
      </c>
      <c r="C8398" s="9" t="str">
        <f t="shared" si="2"/>
        <v>Flag fail when ifrs-full:NumberOfSharesIssued is negative in the default or with dimensions except for the allowable dimensional qualifiers defined as allowable non negatives.</v>
      </c>
      <c r="D8398" s="2" t="s">
        <v>17</v>
      </c>
      <c r="E8398" s="2" t="s">
        <v>18</v>
      </c>
      <c r="F8398" s="9" t="s">
        <v>16211</v>
      </c>
      <c r="G8398" s="2" t="s">
        <v>20</v>
      </c>
      <c r="H8398" s="2" t="s">
        <v>175</v>
      </c>
      <c r="I8398" s="2">
        <v>9</v>
      </c>
      <c r="M8398" s="3">
        <v>43738</v>
      </c>
      <c r="N8398" s="2" t="s">
        <v>17</v>
      </c>
    </row>
    <row r="8399" spans="1:14" ht="13">
      <c r="A8399" s="2" t="s">
        <v>14069</v>
      </c>
      <c r="B8399" s="4">
        <v>9024</v>
      </c>
      <c r="C8399" s="9" t="str">
        <f t="shared" si="2"/>
        <v>Flag fail when ifrs-full:NoncurrentPayables is negative in the default or with dimensions except for the allowable dimensional qualifiers defined as allowable non negatives.</v>
      </c>
      <c r="D8399" s="2" t="s">
        <v>17</v>
      </c>
      <c r="E8399" s="2" t="s">
        <v>18</v>
      </c>
      <c r="F8399" s="9" t="s">
        <v>16212</v>
      </c>
      <c r="G8399" s="2" t="s">
        <v>20</v>
      </c>
      <c r="H8399" s="2" t="s">
        <v>175</v>
      </c>
      <c r="I8399" s="2">
        <v>9</v>
      </c>
      <c r="M8399" s="3">
        <v>43738</v>
      </c>
      <c r="N8399" s="2" t="s">
        <v>17</v>
      </c>
    </row>
    <row r="8400" spans="1:14" ht="13">
      <c r="A8400" s="2" t="s">
        <v>14069</v>
      </c>
      <c r="B8400" s="4">
        <v>9025</v>
      </c>
      <c r="C8400" s="9" t="str">
        <f t="shared" si="2"/>
        <v>Flag fail when ifrs-full:NoncurrentFinancialLiabilitiesAtFairValueThroughProfitOrLoss is negative in the default or with dimensions except for the allowable dimensional qualifiers defined as allowable non negatives.</v>
      </c>
      <c r="D8400" s="2" t="s">
        <v>17</v>
      </c>
      <c r="E8400" s="2" t="s">
        <v>18</v>
      </c>
      <c r="F8400" s="9" t="s">
        <v>16213</v>
      </c>
      <c r="G8400" s="2" t="s">
        <v>20</v>
      </c>
      <c r="H8400" s="2" t="s">
        <v>175</v>
      </c>
      <c r="I8400" s="2">
        <v>9</v>
      </c>
      <c r="M8400" s="3">
        <v>43738</v>
      </c>
      <c r="N8400" s="2" t="s">
        <v>17</v>
      </c>
    </row>
    <row r="8401" spans="1:14" ht="13">
      <c r="A8401" s="2" t="s">
        <v>14069</v>
      </c>
      <c r="B8401" s="4">
        <v>9026</v>
      </c>
      <c r="C8401" s="9" t="str">
        <f t="shared" si="2"/>
        <v>Flag fail when ifrs-full:LossesOnDisposalsOfNoncurrentAssets is negative in the default or with dimensions except for the allowable dimensional qualifiers defined as allowable non negatives.</v>
      </c>
      <c r="D8401" s="2" t="s">
        <v>17</v>
      </c>
      <c r="E8401" s="2" t="s">
        <v>18</v>
      </c>
      <c r="F8401" s="9" t="s">
        <v>16214</v>
      </c>
      <c r="G8401" s="2" t="s">
        <v>20</v>
      </c>
      <c r="H8401" s="2" t="s">
        <v>175</v>
      </c>
      <c r="I8401" s="2">
        <v>9</v>
      </c>
      <c r="M8401" s="3">
        <v>43738</v>
      </c>
      <c r="N8401" s="2" t="s">
        <v>17</v>
      </c>
    </row>
    <row r="8402" spans="1:14" ht="13">
      <c r="A8402" s="2" t="s">
        <v>14069</v>
      </c>
      <c r="B8402" s="4">
        <v>9027</v>
      </c>
      <c r="C8402" s="9" t="str">
        <f t="shared" si="2"/>
        <v>Flag fail when ifrs-full:LossesArisingFromDerecognitionOfFinancialAssetsMeasuredAtAmortisedCost is negative in the default or with dimensions except for the allowable dimensional qualifiers defined as allowable non negatives.</v>
      </c>
      <c r="D8402" s="2" t="s">
        <v>17</v>
      </c>
      <c r="E8402" s="2" t="s">
        <v>18</v>
      </c>
      <c r="F8402" s="9" t="s">
        <v>16215</v>
      </c>
      <c r="G8402" s="2" t="s">
        <v>20</v>
      </c>
      <c r="H8402" s="2" t="s">
        <v>175</v>
      </c>
      <c r="I8402" s="2">
        <v>9</v>
      </c>
      <c r="M8402" s="3">
        <v>43738</v>
      </c>
      <c r="N8402" s="2" t="s">
        <v>17</v>
      </c>
    </row>
    <row r="8403" spans="1:14" ht="13">
      <c r="A8403" s="2" t="s">
        <v>14069</v>
      </c>
      <c r="B8403" s="4">
        <v>9028</v>
      </c>
      <c r="C8403" s="9" t="str">
        <f t="shared" si="2"/>
        <v>Flag fail when ifrs-full:LongtermMiscellaneousOtherProvisions is negative in the default or with dimensions except for the allowable dimensional qualifiers defined as allowable non negatives.</v>
      </c>
      <c r="D8403" s="2" t="s">
        <v>17</v>
      </c>
      <c r="E8403" s="2" t="s">
        <v>18</v>
      </c>
      <c r="F8403" s="9" t="s">
        <v>16216</v>
      </c>
      <c r="G8403" s="2" t="s">
        <v>20</v>
      </c>
      <c r="H8403" s="2" t="s">
        <v>175</v>
      </c>
      <c r="I8403" s="2">
        <v>9</v>
      </c>
      <c r="M8403" s="3">
        <v>43738</v>
      </c>
      <c r="N8403" s="2" t="s">
        <v>17</v>
      </c>
    </row>
    <row r="8404" spans="1:14" ht="13">
      <c r="A8404" s="2" t="s">
        <v>14069</v>
      </c>
      <c r="B8404" s="4">
        <v>9029</v>
      </c>
      <c r="C8404" s="9" t="str">
        <f t="shared" si="2"/>
        <v>Flag fail when ifrs-full:LiabilitiesDueToCentralBanks is negative in the default or with dimensions except for the allowable dimensional qualifiers defined as allowable non negatives.</v>
      </c>
      <c r="D8404" s="2" t="s">
        <v>17</v>
      </c>
      <c r="E8404" s="2" t="s">
        <v>18</v>
      </c>
      <c r="F8404" s="9" t="s">
        <v>16217</v>
      </c>
      <c r="G8404" s="2" t="s">
        <v>20</v>
      </c>
      <c r="H8404" s="2" t="s">
        <v>175</v>
      </c>
      <c r="I8404" s="2">
        <v>9</v>
      </c>
      <c r="M8404" s="3">
        <v>43738</v>
      </c>
      <c r="N8404" s="2" t="s">
        <v>17</v>
      </c>
    </row>
    <row r="8405" spans="1:14" ht="13">
      <c r="A8405" s="2" t="s">
        <v>14069</v>
      </c>
      <c r="B8405" s="4">
        <v>9030</v>
      </c>
      <c r="C8405" s="9" t="str">
        <f t="shared" si="2"/>
        <v>Flag fail when ifrs-full:LegalProceedingsProvision is negative in the default or with dimensions except for the allowable dimensional qualifiers defined as allowable non negatives.</v>
      </c>
      <c r="D8405" s="2" t="s">
        <v>17</v>
      </c>
      <c r="E8405" s="2" t="s">
        <v>18</v>
      </c>
      <c r="F8405" s="9" t="s">
        <v>16218</v>
      </c>
      <c r="G8405" s="2" t="s">
        <v>20</v>
      </c>
      <c r="H8405" s="2" t="s">
        <v>175</v>
      </c>
      <c r="I8405" s="2">
        <v>9</v>
      </c>
      <c r="M8405" s="3">
        <v>43738</v>
      </c>
      <c r="N8405" s="2" t="s">
        <v>17</v>
      </c>
    </row>
    <row r="8406" spans="1:14" ht="13">
      <c r="A8406" s="2" t="s">
        <v>14069</v>
      </c>
      <c r="B8406" s="4">
        <v>9031</v>
      </c>
      <c r="C8406" s="9" t="str">
        <f t="shared" si="2"/>
        <v>Flag fail when ifrs-full:KeyManagementPersonnelCompensationTerminationBenefits is negative in the default or with dimensions except for the allowable dimensional qualifiers defined as allowable non negatives.</v>
      </c>
      <c r="D8406" s="2" t="s">
        <v>17</v>
      </c>
      <c r="E8406" s="2" t="s">
        <v>18</v>
      </c>
      <c r="F8406" s="9" t="s">
        <v>16219</v>
      </c>
      <c r="G8406" s="2" t="s">
        <v>20</v>
      </c>
      <c r="H8406" s="2" t="s">
        <v>175</v>
      </c>
      <c r="I8406" s="2">
        <v>9</v>
      </c>
      <c r="M8406" s="3">
        <v>43738</v>
      </c>
      <c r="N8406" s="2" t="s">
        <v>17</v>
      </c>
    </row>
    <row r="8407" spans="1:14" ht="13">
      <c r="A8407" s="2" t="s">
        <v>14069</v>
      </c>
      <c r="B8407" s="4">
        <v>9032</v>
      </c>
      <c r="C8407" s="9" t="str">
        <f t="shared" si="2"/>
        <v>Flag fail when ifrs-full:InvestmentsInJointVenturesAccountedForUsingEquityMethod is negative in the default or with dimensions except for the allowable dimensional qualifiers defined as allowable non negatives.</v>
      </c>
      <c r="D8407" s="2" t="s">
        <v>17</v>
      </c>
      <c r="E8407" s="2" t="s">
        <v>18</v>
      </c>
      <c r="F8407" s="9" t="s">
        <v>16220</v>
      </c>
      <c r="G8407" s="2" t="s">
        <v>20</v>
      </c>
      <c r="H8407" s="2" t="s">
        <v>175</v>
      </c>
      <c r="I8407" s="2">
        <v>9</v>
      </c>
      <c r="M8407" s="3">
        <v>43738</v>
      </c>
      <c r="N8407" s="2" t="s">
        <v>17</v>
      </c>
    </row>
    <row r="8408" spans="1:14" ht="13">
      <c r="A8408" s="2" t="s">
        <v>14069</v>
      </c>
      <c r="B8408" s="4">
        <v>9033</v>
      </c>
      <c r="C8408" s="9" t="str">
        <f t="shared" si="2"/>
        <v>Flag fail when ifrs-full:InvestmentPropertyCarriedAtCostOrInAccordanceWithIFRS16WithinFairValueModelAtTimeOfSale is negative in the default or with dimensions except for the allowable dimensional qualifiers defined as allowable non negatives.</v>
      </c>
      <c r="D8408" s="2" t="s">
        <v>17</v>
      </c>
      <c r="E8408" s="2" t="s">
        <v>18</v>
      </c>
      <c r="F8408" s="9" t="s">
        <v>16221</v>
      </c>
      <c r="G8408" s="2" t="s">
        <v>20</v>
      </c>
      <c r="H8408" s="2" t="s">
        <v>175</v>
      </c>
      <c r="I8408" s="2">
        <v>9</v>
      </c>
      <c r="M8408" s="3">
        <v>43738</v>
      </c>
      <c r="N8408" s="2" t="s">
        <v>17</v>
      </c>
    </row>
    <row r="8409" spans="1:14" ht="13">
      <c r="A8409" s="2" t="s">
        <v>14069</v>
      </c>
      <c r="B8409" s="4">
        <v>9034</v>
      </c>
      <c r="C8409" s="9" t="str">
        <f t="shared" si="2"/>
        <v>Flag fail when ifrs-full:InterestRateSignificantUnobservableInputsLiabilities is negative in the default or with dimensions except for the allowable dimensional qualifiers defined as allowable non negatives.</v>
      </c>
      <c r="D8409" s="2" t="s">
        <v>17</v>
      </c>
      <c r="E8409" s="2" t="s">
        <v>18</v>
      </c>
      <c r="F8409" s="9" t="s">
        <v>16222</v>
      </c>
      <c r="G8409" s="2" t="s">
        <v>20</v>
      </c>
      <c r="H8409" s="2" t="s">
        <v>175</v>
      </c>
      <c r="I8409" s="2">
        <v>9</v>
      </c>
      <c r="M8409" s="3">
        <v>43738</v>
      </c>
      <c r="N8409" s="2" t="s">
        <v>17</v>
      </c>
    </row>
    <row r="8410" spans="1:14" ht="13">
      <c r="A8410" s="2" t="s">
        <v>14069</v>
      </c>
      <c r="B8410" s="4">
        <v>9035</v>
      </c>
      <c r="C8410" s="9" t="str">
        <f t="shared" si="2"/>
        <v>Flag fail when ifrs-full:InterestIncomeOnLoansAndAdvancesToBanks is negative in the default or with dimensions except for the allowable dimensional qualifiers defined as allowable non negatives.</v>
      </c>
      <c r="D8410" s="2" t="s">
        <v>17</v>
      </c>
      <c r="E8410" s="2" t="s">
        <v>18</v>
      </c>
      <c r="F8410" s="9" t="s">
        <v>16223</v>
      </c>
      <c r="G8410" s="2" t="s">
        <v>20</v>
      </c>
      <c r="H8410" s="2" t="s">
        <v>175</v>
      </c>
      <c r="I8410" s="2">
        <v>9</v>
      </c>
      <c r="M8410" s="3">
        <v>43738</v>
      </c>
      <c r="N8410" s="2" t="s">
        <v>17</v>
      </c>
    </row>
    <row r="8411" spans="1:14" ht="13">
      <c r="A8411" s="2" t="s">
        <v>14069</v>
      </c>
      <c r="B8411" s="4">
        <v>9036</v>
      </c>
      <c r="C8411" s="9" t="str">
        <f t="shared" si="2"/>
        <v>Flag fail when ifrs-full:InterestIncomeOnHeldtomaturityInvestments is negative in the default or with dimensions except for the allowable dimensional qualifiers defined as allowable non negatives.</v>
      </c>
      <c r="D8411" s="2" t="s">
        <v>17</v>
      </c>
      <c r="E8411" s="2" t="s">
        <v>18</v>
      </c>
      <c r="F8411" s="9" t="s">
        <v>16224</v>
      </c>
      <c r="G8411" s="2" t="s">
        <v>20</v>
      </c>
      <c r="H8411" s="2" t="s">
        <v>175</v>
      </c>
      <c r="I8411" s="2">
        <v>9</v>
      </c>
      <c r="M8411" s="3">
        <v>43738</v>
      </c>
      <c r="N8411" s="2" t="s">
        <v>17</v>
      </c>
    </row>
    <row r="8412" spans="1:14" ht="13">
      <c r="A8412" s="2" t="s">
        <v>14069</v>
      </c>
      <c r="B8412" s="4">
        <v>9037</v>
      </c>
      <c r="C8412" s="9" t="str">
        <f t="shared" si="2"/>
        <v>Flag fail when ifrs-full:IncomeOnFinancialAssetsReclassifiedOutOfAvailableforsaleFinancialAssetsRecognisedInOtherComprehensiveIncome is negative in the default or with dimensions except for the allowable dimensional qualifiers defined as allowable non negatives.</v>
      </c>
      <c r="D8412" s="2" t="s">
        <v>17</v>
      </c>
      <c r="E8412" s="2" t="s">
        <v>18</v>
      </c>
      <c r="F8412" s="9" t="s">
        <v>16225</v>
      </c>
      <c r="G8412" s="2" t="s">
        <v>20</v>
      </c>
      <c r="H8412" s="2" t="s">
        <v>175</v>
      </c>
      <c r="I8412" s="2">
        <v>9</v>
      </c>
      <c r="M8412" s="3">
        <v>43738</v>
      </c>
      <c r="N8412" s="2" t="s">
        <v>17</v>
      </c>
    </row>
    <row r="8413" spans="1:14" ht="13">
      <c r="A8413" s="2" t="s">
        <v>14069</v>
      </c>
      <c r="B8413" s="4">
        <v>9038</v>
      </c>
      <c r="C8413" s="9" t="str">
        <f t="shared" si="2"/>
        <v>Flag fail when ifrs-full:IncomeFromReimbursementsUnderInsurancePolicies is negative in the default or with dimensions except for the allowable dimensional qualifiers defined as allowable non negatives.</v>
      </c>
      <c r="D8413" s="2" t="s">
        <v>17</v>
      </c>
      <c r="E8413" s="2" t="s">
        <v>18</v>
      </c>
      <c r="F8413" s="9" t="s">
        <v>16226</v>
      </c>
      <c r="G8413" s="2" t="s">
        <v>20</v>
      </c>
      <c r="H8413" s="2" t="s">
        <v>175</v>
      </c>
      <c r="I8413" s="2">
        <v>9</v>
      </c>
      <c r="M8413" s="3">
        <v>43738</v>
      </c>
      <c r="N8413" s="2" t="s">
        <v>17</v>
      </c>
    </row>
    <row r="8414" spans="1:14" ht="13">
      <c r="A8414" s="2" t="s">
        <v>14069</v>
      </c>
      <c r="B8414" s="4">
        <v>9039</v>
      </c>
      <c r="C8414" s="9" t="str">
        <f t="shared" si="2"/>
        <v>Flag fail when ifrs-full:HedgedItemAssets is negative in the default or with dimensions except for the allowable dimensional qualifiers defined as allowable non negatives.</v>
      </c>
      <c r="D8414" s="2" t="s">
        <v>17</v>
      </c>
      <c r="E8414" s="2" t="s">
        <v>18</v>
      </c>
      <c r="F8414" s="9" t="s">
        <v>16227</v>
      </c>
      <c r="G8414" s="2" t="s">
        <v>20</v>
      </c>
      <c r="H8414" s="2" t="s">
        <v>175</v>
      </c>
      <c r="I8414" s="2">
        <v>9</v>
      </c>
      <c r="M8414" s="3">
        <v>43738</v>
      </c>
      <c r="N8414" s="2" t="s">
        <v>17</v>
      </c>
    </row>
    <row r="8415" spans="1:14" ht="13">
      <c r="A8415" s="2" t="s">
        <v>14069</v>
      </c>
      <c r="B8415" s="4">
        <v>9040</v>
      </c>
      <c r="C8415" s="9" t="str">
        <f t="shared" si="2"/>
        <v>Flag fail when ifrs-full:GainsOnDisposalsOfInvestmentProperties is negative in the default or with dimensions except for the allowable dimensional qualifiers defined as allowable non negatives.</v>
      </c>
      <c r="D8415" s="2" t="s">
        <v>17</v>
      </c>
      <c r="E8415" s="2" t="s">
        <v>18</v>
      </c>
      <c r="F8415" s="9" t="s">
        <v>16228</v>
      </c>
      <c r="G8415" s="2" t="s">
        <v>20</v>
      </c>
      <c r="H8415" s="2" t="s">
        <v>175</v>
      </c>
      <c r="I8415" s="2">
        <v>9</v>
      </c>
      <c r="M8415" s="3">
        <v>43738</v>
      </c>
      <c r="N8415" s="2" t="s">
        <v>17</v>
      </c>
    </row>
    <row r="8416" spans="1:14" ht="13">
      <c r="A8416" s="2" t="s">
        <v>14069</v>
      </c>
      <c r="B8416" s="4">
        <v>9041</v>
      </c>
      <c r="C8416" s="9" t="str">
        <f t="shared" si="2"/>
        <v>Flag fail when ifrs-full:FinancialLiabilitiesPreviouslyDesignatedAtFairValueThroughProfitOrLossReclassifiedVoluntarilyFirstApplicationOfIFRS9 is negative in the default or with dimensions except for the allowable dimensional qualifiers defined as allowable non negatives.</v>
      </c>
      <c r="D8416" s="2" t="s">
        <v>17</v>
      </c>
      <c r="E8416" s="2" t="s">
        <v>18</v>
      </c>
      <c r="F8416" s="9" t="s">
        <v>16229</v>
      </c>
      <c r="G8416" s="2" t="s">
        <v>20</v>
      </c>
      <c r="H8416" s="2" t="s">
        <v>175</v>
      </c>
      <c r="I8416" s="2">
        <v>9</v>
      </c>
      <c r="M8416" s="3">
        <v>43738</v>
      </c>
      <c r="N8416" s="2" t="s">
        <v>17</v>
      </c>
    </row>
    <row r="8417" spans="1:14" ht="13">
      <c r="A8417" s="2" t="s">
        <v>14069</v>
      </c>
      <c r="B8417" s="4">
        <v>9042</v>
      </c>
      <c r="C8417" s="9" t="str">
        <f t="shared" si="2"/>
        <v>Flag fail when ifrs-full:FinancialAssetsReclassifiedOutOfAvailableforsaleFinancialAssetsAtFairValue is negative in the default or with dimensions except for the allowable dimensional qualifiers defined as allowable non negatives.</v>
      </c>
      <c r="D8417" s="2" t="s">
        <v>17</v>
      </c>
      <c r="E8417" s="2" t="s">
        <v>18</v>
      </c>
      <c r="F8417" s="9" t="s">
        <v>16230</v>
      </c>
      <c r="G8417" s="2" t="s">
        <v>20</v>
      </c>
      <c r="H8417" s="2" t="s">
        <v>175</v>
      </c>
      <c r="I8417" s="2">
        <v>9</v>
      </c>
      <c r="M8417" s="3">
        <v>43738</v>
      </c>
      <c r="N8417" s="2" t="s">
        <v>17</v>
      </c>
    </row>
    <row r="8418" spans="1:14" ht="13">
      <c r="A8418" s="2" t="s">
        <v>14069</v>
      </c>
      <c r="B8418" s="4">
        <v>9043</v>
      </c>
      <c r="C8418" s="9" t="str">
        <f t="shared" si="2"/>
        <v>Flag fail when ifrs-full:FinancialAssetsPledgedAsCollateralForLiabilitiesOrContingentLiabilities is negative in the default or with dimensions except for the allowable dimensional qualifiers defined as allowable non negatives.</v>
      </c>
      <c r="D8418" s="2" t="s">
        <v>17</v>
      </c>
      <c r="E8418" s="2" t="s">
        <v>18</v>
      </c>
      <c r="F8418" s="9" t="s">
        <v>16231</v>
      </c>
      <c r="G8418" s="2" t="s">
        <v>20</v>
      </c>
      <c r="H8418" s="2" t="s">
        <v>175</v>
      </c>
      <c r="I8418" s="2">
        <v>9</v>
      </c>
      <c r="M8418" s="3">
        <v>43738</v>
      </c>
      <c r="N8418" s="2" t="s">
        <v>17</v>
      </c>
    </row>
    <row r="8419" spans="1:14" ht="13">
      <c r="A8419" s="2" t="s">
        <v>14069</v>
      </c>
      <c r="B8419" s="4">
        <v>9044</v>
      </c>
      <c r="C8419" s="9" t="str">
        <f t="shared" si="2"/>
        <v>Flag fail when ifrs-full:EquityInterestsOfAcquirer is negative in the default or with dimensions except for the allowable dimensional qualifiers defined as allowable non negatives.</v>
      </c>
      <c r="D8419" s="2" t="s">
        <v>17</v>
      </c>
      <c r="E8419" s="2" t="s">
        <v>18</v>
      </c>
      <c r="F8419" s="9" t="s">
        <v>16232</v>
      </c>
      <c r="G8419" s="2" t="s">
        <v>20</v>
      </c>
      <c r="H8419" s="2" t="s">
        <v>175</v>
      </c>
      <c r="I8419" s="2">
        <v>9</v>
      </c>
      <c r="M8419" s="3">
        <v>43738</v>
      </c>
      <c r="N8419" s="2" t="s">
        <v>17</v>
      </c>
    </row>
    <row r="8420" spans="1:14" ht="13">
      <c r="A8420" s="2" t="s">
        <v>14069</v>
      </c>
      <c r="B8420" s="4">
        <v>9045</v>
      </c>
      <c r="C8420" s="9" t="str">
        <f t="shared" si="2"/>
        <v>Flag fail when ifrs-full:DonationsAndSubsidiesExpense is negative in the default or with dimensions except for the allowable dimensional qualifiers defined as allowable non negatives.</v>
      </c>
      <c r="D8420" s="2" t="s">
        <v>17</v>
      </c>
      <c r="E8420" s="2" t="s">
        <v>18</v>
      </c>
      <c r="F8420" s="9" t="s">
        <v>16233</v>
      </c>
      <c r="G8420" s="2" t="s">
        <v>20</v>
      </c>
      <c r="H8420" s="2" t="s">
        <v>175</v>
      </c>
      <c r="I8420" s="2">
        <v>9</v>
      </c>
      <c r="M8420" s="3">
        <v>43738</v>
      </c>
      <c r="N8420" s="2" t="s">
        <v>17</v>
      </c>
    </row>
    <row r="8421" spans="1:14" ht="13">
      <c r="A8421" s="2" t="s">
        <v>14069</v>
      </c>
      <c r="B8421" s="4">
        <v>9046</v>
      </c>
      <c r="C8421" s="9" t="str">
        <f t="shared" si="2"/>
        <v>Flag fail when ifrs-full:DescriptionOfDiscountRatesUsedInCurrentEstimateOfValueInUse is negative in the default or with dimensions except for the allowable dimensional qualifiers defined as allowable non negatives.</v>
      </c>
      <c r="D8421" s="2" t="s">
        <v>23</v>
      </c>
      <c r="E8421" s="2" t="s">
        <v>122</v>
      </c>
      <c r="F8421" s="9" t="s">
        <v>16234</v>
      </c>
      <c r="G8421" s="2" t="s">
        <v>20</v>
      </c>
      <c r="H8421" s="2" t="s">
        <v>175</v>
      </c>
      <c r="I8421" s="2">
        <v>9</v>
      </c>
      <c r="J8421" s="2">
        <v>12</v>
      </c>
      <c r="M8421" s="3">
        <v>43738</v>
      </c>
      <c r="N8421" s="2" t="s">
        <v>17</v>
      </c>
    </row>
    <row r="8422" spans="1:14" ht="13">
      <c r="A8422" s="2" t="s">
        <v>14069</v>
      </c>
      <c r="B8422" s="4">
        <v>9047</v>
      </c>
      <c r="C8422" s="9" t="str">
        <f t="shared" si="2"/>
        <v>Flag fail when ifrs-full:DecreaseThroughDisposalsRegulatoryDeferralAccountCreditBalances is negative in the default or with dimensions except for the allowable dimensional qualifiers defined as allowable non negatives.</v>
      </c>
      <c r="D8422" s="2" t="s">
        <v>17</v>
      </c>
      <c r="E8422" s="2" t="s">
        <v>18</v>
      </c>
      <c r="F8422" s="9" t="s">
        <v>16235</v>
      </c>
      <c r="G8422" s="2" t="s">
        <v>20</v>
      </c>
      <c r="H8422" s="2" t="s">
        <v>175</v>
      </c>
      <c r="I8422" s="2">
        <v>9</v>
      </c>
      <c r="M8422" s="3">
        <v>43738</v>
      </c>
      <c r="N8422" s="2" t="s">
        <v>17</v>
      </c>
    </row>
    <row r="8423" spans="1:14" ht="13">
      <c r="A8423" s="2" t="s">
        <v>14069</v>
      </c>
      <c r="B8423" s="4">
        <v>9048</v>
      </c>
      <c r="C8423" s="9" t="str">
        <f t="shared" si="2"/>
        <v>Flag fail when ifrs-full:CustomerrelatedIntangibleAssetsRecognisedAsOfAcquisitionDate is negative in the default or with dimensions except for the allowable dimensional qualifiers defined as allowable non negatives.</v>
      </c>
      <c r="D8423" s="2" t="s">
        <v>17</v>
      </c>
      <c r="E8423" s="2" t="s">
        <v>18</v>
      </c>
      <c r="F8423" s="9" t="s">
        <v>16236</v>
      </c>
      <c r="G8423" s="2" t="s">
        <v>20</v>
      </c>
      <c r="H8423" s="2" t="s">
        <v>175</v>
      </c>
      <c r="I8423" s="2">
        <v>9</v>
      </c>
      <c r="M8423" s="3">
        <v>43738</v>
      </c>
      <c r="N8423" s="2" t="s">
        <v>17</v>
      </c>
    </row>
    <row r="8424" spans="1:14" ht="13">
      <c r="A8424" s="2" t="s">
        <v>14069</v>
      </c>
      <c r="B8424" s="4">
        <v>9049</v>
      </c>
      <c r="C8424" s="9" t="str">
        <f t="shared" si="2"/>
        <v>Flag fail when ifrs-full:CurrentTaxLiabilitiesNoncurrent is negative in the default or with dimensions except for the allowable dimensional qualifiers defined as allowable non negatives.</v>
      </c>
      <c r="D8424" s="2" t="s">
        <v>17</v>
      </c>
      <c r="E8424" s="2" t="s">
        <v>18</v>
      </c>
      <c r="F8424" s="9" t="s">
        <v>16237</v>
      </c>
      <c r="G8424" s="2" t="s">
        <v>20</v>
      </c>
      <c r="H8424" s="2" t="s">
        <v>175</v>
      </c>
      <c r="I8424" s="2">
        <v>9</v>
      </c>
      <c r="M8424" s="3">
        <v>43738</v>
      </c>
      <c r="N8424" s="2" t="s">
        <v>17</v>
      </c>
    </row>
    <row r="8425" spans="1:14" ht="13">
      <c r="A8425" s="2" t="s">
        <v>14069</v>
      </c>
      <c r="B8425" s="4">
        <v>9050</v>
      </c>
      <c r="C8425" s="9" t="str">
        <f t="shared" si="2"/>
        <v>Flag fail when ifrs-full:CurrentProvisionsForEmployeeBenefits is negative in the default or with dimensions except for the allowable dimensional qualifiers defined as allowable non negatives.</v>
      </c>
      <c r="D8425" s="2" t="s">
        <v>17</v>
      </c>
      <c r="E8425" s="2" t="s">
        <v>18</v>
      </c>
      <c r="F8425" s="9" t="s">
        <v>16238</v>
      </c>
      <c r="G8425" s="2" t="s">
        <v>20</v>
      </c>
      <c r="H8425" s="2" t="s">
        <v>175</v>
      </c>
      <c r="I8425" s="2">
        <v>9</v>
      </c>
      <c r="M8425" s="3">
        <v>43738</v>
      </c>
      <c r="N8425" s="2" t="s">
        <v>17</v>
      </c>
    </row>
    <row r="8426" spans="1:14" ht="13">
      <c r="A8426" s="2" t="s">
        <v>14069</v>
      </c>
      <c r="B8426" s="4">
        <v>9051</v>
      </c>
      <c r="C8426" s="9" t="str">
        <f t="shared" si="2"/>
        <v>Flag fail when ifrs-full:CurrentLiabilitiesOtherThanLiabilitiesIncludedInDisposalGroupsClassifiedAsHeldForSale is negative in the default or with dimensions except for the allowable dimensional qualifiers defined as allowable non negatives.</v>
      </c>
      <c r="D8426" s="2" t="s">
        <v>17</v>
      </c>
      <c r="E8426" s="2" t="s">
        <v>18</v>
      </c>
      <c r="F8426" s="9" t="s">
        <v>16239</v>
      </c>
      <c r="G8426" s="2" t="s">
        <v>20</v>
      </c>
      <c r="H8426" s="2" t="s">
        <v>175</v>
      </c>
      <c r="I8426" s="2">
        <v>9</v>
      </c>
      <c r="M8426" s="3">
        <v>43738</v>
      </c>
      <c r="N8426" s="2" t="s">
        <v>17</v>
      </c>
    </row>
    <row r="8427" spans="1:14" ht="13">
      <c r="A8427" s="2" t="s">
        <v>14069</v>
      </c>
      <c r="B8427" s="4">
        <v>9052</v>
      </c>
      <c r="C8427" s="9" t="str">
        <f t="shared" si="2"/>
        <v>Flag fail when ifrs-full:CurrentFinancialLiabilitiesAtFairValueThroughProfitOrLossClassifiedAsHeldForTrading is negative in the default or with dimensions except for the allowable dimensional qualifiers defined as allowable non negatives.</v>
      </c>
      <c r="D8427" s="2" t="s">
        <v>17</v>
      </c>
      <c r="E8427" s="2" t="s">
        <v>18</v>
      </c>
      <c r="F8427" s="9" t="s">
        <v>16240</v>
      </c>
      <c r="G8427" s="2" t="s">
        <v>20</v>
      </c>
      <c r="H8427" s="2" t="s">
        <v>175</v>
      </c>
      <c r="I8427" s="2">
        <v>9</v>
      </c>
      <c r="M8427" s="3">
        <v>43738</v>
      </c>
      <c r="N8427" s="2" t="s">
        <v>17</v>
      </c>
    </row>
    <row r="8428" spans="1:14" ht="13">
      <c r="A8428" s="2" t="s">
        <v>14069</v>
      </c>
      <c r="B8428" s="4">
        <v>9053</v>
      </c>
      <c r="C8428" s="9" t="str">
        <f t="shared" si="2"/>
        <v>Flag fail when ifrs-full:ContingentLiabilitiesRecognisedInBusinessCombination is negative in the default or with dimensions except for the allowable dimensional qualifiers defined as allowable non negatives.</v>
      </c>
      <c r="D8428" s="2" t="s">
        <v>17</v>
      </c>
      <c r="E8428" s="2" t="s">
        <v>18</v>
      </c>
      <c r="F8428" s="9" t="s">
        <v>16241</v>
      </c>
      <c r="G8428" s="2" t="s">
        <v>20</v>
      </c>
      <c r="H8428" s="2" t="s">
        <v>175</v>
      </c>
      <c r="I8428" s="2">
        <v>9</v>
      </c>
      <c r="M8428" s="3">
        <v>43738</v>
      </c>
      <c r="N8428" s="2" t="s">
        <v>17</v>
      </c>
    </row>
    <row r="8429" spans="1:14" ht="13">
      <c r="A8429" s="2" t="s">
        <v>14069</v>
      </c>
      <c r="B8429" s="4">
        <v>9054</v>
      </c>
      <c r="C8429" s="9" t="str">
        <f t="shared" si="2"/>
        <v>Flag fail when ifrs-full:CashPaymentsForFutureContractsForwardContractsOptionContractsAndSwapContractsClassifiedAsInvestingActivities is negative in the default or with dimensions except for the allowable dimensional qualifiers defined as allowable non negatives.</v>
      </c>
      <c r="D8429" s="2" t="s">
        <v>17</v>
      </c>
      <c r="E8429" s="2" t="s">
        <v>18</v>
      </c>
      <c r="F8429" s="9" t="s">
        <v>16242</v>
      </c>
      <c r="G8429" s="2" t="s">
        <v>20</v>
      </c>
      <c r="H8429" s="2" t="s">
        <v>175</v>
      </c>
      <c r="I8429" s="2">
        <v>9</v>
      </c>
      <c r="M8429" s="3">
        <v>43738</v>
      </c>
      <c r="N8429" s="2" t="s">
        <v>17</v>
      </c>
    </row>
    <row r="8430" spans="1:14" ht="13">
      <c r="A8430" s="2" t="s">
        <v>14069</v>
      </c>
      <c r="B8430" s="4">
        <v>9055</v>
      </c>
      <c r="C8430" s="9" t="str">
        <f t="shared" si="2"/>
        <v>Flag fail when ifrs-full:CashAndBankBalancesAtCentralBanks is negative in the default or with dimensions except for the allowable dimensional qualifiers defined as allowable non negatives.</v>
      </c>
      <c r="D8430" s="2" t="s">
        <v>17</v>
      </c>
      <c r="E8430" s="2" t="s">
        <v>18</v>
      </c>
      <c r="F8430" s="9" t="s">
        <v>16243</v>
      </c>
      <c r="G8430" s="2" t="s">
        <v>20</v>
      </c>
      <c r="H8430" s="2" t="s">
        <v>175</v>
      </c>
      <c r="I8430" s="2">
        <v>9</v>
      </c>
      <c r="M8430" s="3">
        <v>43738</v>
      </c>
      <c r="N8430" s="2" t="s">
        <v>17</v>
      </c>
    </row>
    <row r="8431" spans="1:14" ht="13">
      <c r="A8431" s="2" t="s">
        <v>14069</v>
      </c>
      <c r="B8431" s="4">
        <v>9056</v>
      </c>
      <c r="C8431" s="9" t="str">
        <f t="shared" si="2"/>
        <v>Flag fail when ifrs-full:BestEstimateAtAcquisitionDateOfContractualCashFlowsNotExpectedToBeCollectedForAcquiredReceivables is negative in the default or with dimensions except for the allowable dimensional qualifiers defined as allowable non negatives.</v>
      </c>
      <c r="D8431" s="2" t="s">
        <v>17</v>
      </c>
      <c r="E8431" s="2" t="s">
        <v>18</v>
      </c>
      <c r="F8431" s="9" t="s">
        <v>16244</v>
      </c>
      <c r="G8431" s="2" t="s">
        <v>20</v>
      </c>
      <c r="H8431" s="2" t="s">
        <v>175</v>
      </c>
      <c r="I8431" s="2">
        <v>9</v>
      </c>
      <c r="M8431" s="3">
        <v>43738</v>
      </c>
      <c r="N8431" s="2" t="s">
        <v>17</v>
      </c>
    </row>
    <row r="8432" spans="1:14" ht="13">
      <c r="A8432" s="2" t="s">
        <v>14069</v>
      </c>
      <c r="B8432" s="4">
        <v>9057</v>
      </c>
      <c r="C8432" s="9" t="str">
        <f t="shared" si="2"/>
        <v>Flag fail when ifrs-full:AssetbackedDebtInstrumentsHeld is negative in the default or with dimensions except for the allowable dimensional qualifiers defined as allowable non negatives.</v>
      </c>
      <c r="D8432" s="2" t="s">
        <v>17</v>
      </c>
      <c r="E8432" s="2" t="s">
        <v>18</v>
      </c>
      <c r="F8432" s="9" t="s">
        <v>16245</v>
      </c>
      <c r="G8432" s="2" t="s">
        <v>20</v>
      </c>
      <c r="H8432" s="2" t="s">
        <v>175</v>
      </c>
      <c r="I8432" s="2">
        <v>9</v>
      </c>
      <c r="M8432" s="3">
        <v>43738</v>
      </c>
      <c r="N8432" s="2" t="s">
        <v>17</v>
      </c>
    </row>
    <row r="8433" spans="1:14" ht="13">
      <c r="A8433" s="2" t="s">
        <v>14069</v>
      </c>
      <c r="B8433" s="4">
        <v>9058</v>
      </c>
      <c r="C8433" s="9" t="str">
        <f t="shared" si="2"/>
        <v>Flag fail when ifrs-full:AdjustmentsForImpairmentLossRecognisedInProfitOrLossGoodwill is negative in the default or with dimensions except for the allowable dimensional qualifiers defined as allowable non negatives.</v>
      </c>
      <c r="D8433" s="2" t="s">
        <v>17</v>
      </c>
      <c r="E8433" s="2" t="s">
        <v>18</v>
      </c>
      <c r="F8433" s="9" t="s">
        <v>16246</v>
      </c>
      <c r="G8433" s="2" t="s">
        <v>20</v>
      </c>
      <c r="H8433" s="2" t="s">
        <v>175</v>
      </c>
      <c r="I8433" s="2">
        <v>9</v>
      </c>
      <c r="M8433" s="3">
        <v>43738</v>
      </c>
      <c r="N8433" s="2" t="s">
        <v>17</v>
      </c>
    </row>
    <row r="8434" spans="1:14" ht="13">
      <c r="A8434" s="2" t="s">
        <v>14069</v>
      </c>
      <c r="B8434" s="4">
        <v>9059</v>
      </c>
      <c r="C8434" s="9" t="str">
        <f t="shared" si="2"/>
        <v>Flag fail when ifrs-full:AcquisitionsThroughBusinessCombinationsInvestmentProperty is negative in the default or with dimensions except for the allowable dimensional qualifiers defined as allowable non negatives.</v>
      </c>
      <c r="D8434" s="2" t="s">
        <v>17</v>
      </c>
      <c r="E8434" s="2" t="s">
        <v>18</v>
      </c>
      <c r="F8434" s="9" t="s">
        <v>16247</v>
      </c>
      <c r="G8434" s="2" t="s">
        <v>20</v>
      </c>
      <c r="H8434" s="2" t="s">
        <v>175</v>
      </c>
      <c r="I8434" s="2">
        <v>9</v>
      </c>
      <c r="M8434" s="3">
        <v>43738</v>
      </c>
      <c r="N8434" s="2" t="s">
        <v>17</v>
      </c>
    </row>
    <row r="8435" spans="1:14" ht="13">
      <c r="A8435" s="2" t="s">
        <v>172</v>
      </c>
      <c r="B8435" s="4">
        <v>9060</v>
      </c>
      <c r="C8435" s="9" t="str">
        <f t="shared" si="2"/>
        <v>Flag fail when us-gaap:AccountsAndFinancingReceivableAllowanceForCreditLoss is negative in the default or with dimensions except for the allowable dimensional qualifiers defined as allowable non negatives.</v>
      </c>
      <c r="D8435" s="2" t="s">
        <v>17</v>
      </c>
      <c r="E8435" s="2" t="s">
        <v>18</v>
      </c>
      <c r="F8435" s="9" t="s">
        <v>16248</v>
      </c>
      <c r="G8435" s="2" t="s">
        <v>20</v>
      </c>
      <c r="H8435" s="2" t="s">
        <v>175</v>
      </c>
      <c r="I8435" s="2">
        <v>9</v>
      </c>
      <c r="L8435" s="3">
        <v>43738</v>
      </c>
      <c r="M8435" s="2"/>
      <c r="N8435" s="2" t="s">
        <v>23</v>
      </c>
    </row>
    <row r="8436" spans="1:14" ht="13">
      <c r="A8436" s="2" t="s">
        <v>172</v>
      </c>
      <c r="B8436" s="4">
        <v>9061</v>
      </c>
      <c r="C8436" s="9" t="str">
        <f t="shared" si="2"/>
        <v>Flag fail when us-gaap:AccountsReceivableNoncurrent90DaysOrMorePastDueStillAccruing is negative in the default or with dimensions except for the allowable dimensional qualifiers defined as allowable non negatives.</v>
      </c>
      <c r="D8436" s="2" t="s">
        <v>17</v>
      </c>
      <c r="E8436" s="2" t="s">
        <v>18</v>
      </c>
      <c r="F8436" s="9" t="s">
        <v>16249</v>
      </c>
      <c r="G8436" s="2" t="s">
        <v>20</v>
      </c>
      <c r="H8436" s="2" t="s">
        <v>175</v>
      </c>
      <c r="I8436" s="2">
        <v>9</v>
      </c>
      <c r="L8436" s="3">
        <v>43738</v>
      </c>
      <c r="M8436" s="2"/>
      <c r="N8436" s="2" t="s">
        <v>23</v>
      </c>
    </row>
    <row r="8437" spans="1:14" ht="13">
      <c r="A8437" s="2" t="s">
        <v>172</v>
      </c>
      <c r="B8437" s="4">
        <v>9062</v>
      </c>
      <c r="C8437" s="9" t="str">
        <f t="shared" si="2"/>
        <v>Flag fail when us-gaap:AccountsReceivableNoncurrentNonaccrual is negative in the default or with dimensions except for the allowable dimensional qualifiers defined as allowable non negatives.</v>
      </c>
      <c r="D8437" s="2" t="s">
        <v>17</v>
      </c>
      <c r="E8437" s="2" t="s">
        <v>18</v>
      </c>
      <c r="F8437" s="9" t="s">
        <v>16250</v>
      </c>
      <c r="G8437" s="2" t="s">
        <v>20</v>
      </c>
      <c r="H8437" s="2" t="s">
        <v>175</v>
      </c>
      <c r="I8437" s="2">
        <v>9</v>
      </c>
      <c r="L8437" s="3">
        <v>43738</v>
      </c>
      <c r="M8437" s="2"/>
      <c r="N8437" s="2" t="s">
        <v>23</v>
      </c>
    </row>
    <row r="8438" spans="1:14" ht="13">
      <c r="A8438" s="2" t="s">
        <v>172</v>
      </c>
      <c r="B8438" s="4">
        <v>9063</v>
      </c>
      <c r="C8438" s="9" t="str">
        <f t="shared" si="2"/>
        <v>Flag fail when us-gaap:AccountsReceivableNoncurrentNonaccrualInterestIncome is negative in the default or with dimensions except for the allowable dimensional qualifiers defined as allowable non negatives.</v>
      </c>
      <c r="D8438" s="2" t="s">
        <v>17</v>
      </c>
      <c r="E8438" s="2" t="s">
        <v>18</v>
      </c>
      <c r="F8438" s="9" t="s">
        <v>16251</v>
      </c>
      <c r="G8438" s="2" t="s">
        <v>20</v>
      </c>
      <c r="H8438" s="2" t="s">
        <v>175</v>
      </c>
      <c r="I8438" s="2">
        <v>9</v>
      </c>
      <c r="L8438" s="3">
        <v>43738</v>
      </c>
      <c r="M8438" s="2"/>
      <c r="N8438" s="2" t="s">
        <v>23</v>
      </c>
    </row>
    <row r="8439" spans="1:14" ht="13">
      <c r="A8439" s="2" t="s">
        <v>172</v>
      </c>
      <c r="B8439" s="4">
        <v>9064</v>
      </c>
      <c r="C8439" s="9" t="str">
        <f t="shared" si="2"/>
        <v>Flag fail when us-gaap:AccountsReceivableNoncurrentNonaccrualNoAllowance is negative in the default or with dimensions except for the allowable dimensional qualifiers defined as allowable non negatives.</v>
      </c>
      <c r="D8439" s="2" t="s">
        <v>17</v>
      </c>
      <c r="E8439" s="2" t="s">
        <v>18</v>
      </c>
      <c r="F8439" s="9" t="s">
        <v>16252</v>
      </c>
      <c r="G8439" s="2" t="s">
        <v>20</v>
      </c>
      <c r="H8439" s="2" t="s">
        <v>175</v>
      </c>
      <c r="I8439" s="2">
        <v>9</v>
      </c>
      <c r="L8439" s="3">
        <v>43738</v>
      </c>
      <c r="M8439" s="2"/>
      <c r="N8439" s="2" t="s">
        <v>23</v>
      </c>
    </row>
    <row r="8440" spans="1:14" ht="13">
      <c r="A8440" s="2" t="s">
        <v>172</v>
      </c>
      <c r="B8440" s="4">
        <v>9065</v>
      </c>
      <c r="C8440" s="9" t="str">
        <f t="shared" si="2"/>
        <v>Flag fail when us-gaap:AccountsReceivableNoncurrentNotPastDue is negative in the default or with dimensions except for the allowable dimensional qualifiers defined as allowable non negatives.</v>
      </c>
      <c r="D8440" s="2" t="s">
        <v>17</v>
      </c>
      <c r="E8440" s="2" t="s">
        <v>18</v>
      </c>
      <c r="F8440" s="9" t="s">
        <v>16253</v>
      </c>
      <c r="G8440" s="2" t="s">
        <v>20</v>
      </c>
      <c r="H8440" s="2" t="s">
        <v>175</v>
      </c>
      <c r="I8440" s="2">
        <v>9</v>
      </c>
      <c r="L8440" s="3">
        <v>43738</v>
      </c>
      <c r="M8440" s="2"/>
      <c r="N8440" s="2" t="s">
        <v>23</v>
      </c>
    </row>
    <row r="8441" spans="1:14" ht="13">
      <c r="A8441" s="2" t="s">
        <v>172</v>
      </c>
      <c r="B8441" s="4">
        <v>9066</v>
      </c>
      <c r="C8441" s="9" t="str">
        <f t="shared" si="2"/>
        <v>Flag fail when us-gaap:AccountsReceivableNoncurrentOriginatedFiveOrMoreYearsBeforeLatestFiscalYear is negative in the default or with dimensions except for the allowable dimensional qualifiers defined as allowable non negatives.</v>
      </c>
      <c r="D8441" s="2" t="s">
        <v>17</v>
      </c>
      <c r="E8441" s="2" t="s">
        <v>18</v>
      </c>
      <c r="F8441" s="9" t="s">
        <v>16254</v>
      </c>
      <c r="G8441" s="2" t="s">
        <v>20</v>
      </c>
      <c r="H8441" s="2" t="s">
        <v>175</v>
      </c>
      <c r="I8441" s="2">
        <v>9</v>
      </c>
      <c r="L8441" s="3">
        <v>43738</v>
      </c>
      <c r="M8441" s="2"/>
      <c r="N8441" s="2" t="s">
        <v>23</v>
      </c>
    </row>
    <row r="8442" spans="1:14" ht="13">
      <c r="A8442" s="2" t="s">
        <v>172</v>
      </c>
      <c r="B8442" s="4">
        <v>9067</v>
      </c>
      <c r="C8442" s="9" t="str">
        <f t="shared" si="2"/>
        <v>Flag fail when us-gaap:AccountsReceivableNoncurrentOriginatedFourYearsBeforeLatestFiscalYear is negative in the default or with dimensions except for the allowable dimensional qualifiers defined as allowable non negatives.</v>
      </c>
      <c r="D8442" s="2" t="s">
        <v>17</v>
      </c>
      <c r="E8442" s="2" t="s">
        <v>18</v>
      </c>
      <c r="F8442" s="9" t="s">
        <v>16255</v>
      </c>
      <c r="G8442" s="2" t="s">
        <v>20</v>
      </c>
      <c r="H8442" s="2" t="s">
        <v>175</v>
      </c>
      <c r="I8442" s="2">
        <v>9</v>
      </c>
      <c r="L8442" s="3">
        <v>43738</v>
      </c>
      <c r="M8442" s="2"/>
      <c r="N8442" s="2" t="s">
        <v>23</v>
      </c>
    </row>
    <row r="8443" spans="1:14" ht="13">
      <c r="A8443" s="2" t="s">
        <v>172</v>
      </c>
      <c r="B8443" s="4">
        <v>9068</v>
      </c>
      <c r="C8443" s="9" t="str">
        <f t="shared" si="2"/>
        <v>Flag fail when us-gaap:AccountsReceivableNoncurrentOriginatedInCurrentFiscalYear is negative in the default or with dimensions except for the allowable dimensional qualifiers defined as allowable non negatives.</v>
      </c>
      <c r="D8443" s="2" t="s">
        <v>17</v>
      </c>
      <c r="E8443" s="2" t="s">
        <v>18</v>
      </c>
      <c r="F8443" s="9" t="s">
        <v>16256</v>
      </c>
      <c r="G8443" s="2" t="s">
        <v>20</v>
      </c>
      <c r="H8443" s="2" t="s">
        <v>175</v>
      </c>
      <c r="I8443" s="2">
        <v>9</v>
      </c>
      <c r="L8443" s="3">
        <v>43738</v>
      </c>
      <c r="M8443" s="2"/>
      <c r="N8443" s="2" t="s">
        <v>23</v>
      </c>
    </row>
    <row r="8444" spans="1:14" ht="13">
      <c r="A8444" s="2" t="s">
        <v>172</v>
      </c>
      <c r="B8444" s="4">
        <v>9069</v>
      </c>
      <c r="C8444" s="9" t="str">
        <f t="shared" si="2"/>
        <v>Flag fail when us-gaap:AccountsReceivableNoncurrentOriginatedInFiscalYearBeforeLatestFiscalYear is negative in the default or with dimensions except for the allowable dimensional qualifiers defined as allowable non negatives.</v>
      </c>
      <c r="D8444" s="2" t="s">
        <v>17</v>
      </c>
      <c r="E8444" s="2" t="s">
        <v>18</v>
      </c>
      <c r="F8444" s="9" t="s">
        <v>16257</v>
      </c>
      <c r="G8444" s="2" t="s">
        <v>20</v>
      </c>
      <c r="H8444" s="2" t="s">
        <v>175</v>
      </c>
      <c r="I8444" s="2">
        <v>9</v>
      </c>
      <c r="L8444" s="3">
        <v>43738</v>
      </c>
      <c r="M8444" s="2"/>
      <c r="N8444" s="2" t="s">
        <v>23</v>
      </c>
    </row>
    <row r="8445" spans="1:14" ht="13">
      <c r="A8445" s="2" t="s">
        <v>172</v>
      </c>
      <c r="B8445" s="4">
        <v>9070</v>
      </c>
      <c r="C8445" s="9" t="str">
        <f t="shared" si="2"/>
        <v>Flag fail when us-gaap:AccountsReceivableNoncurrentOriginatedThreeYearsBeforeLatestFiscalYear is negative in the default or with dimensions except for the allowable dimensional qualifiers defined as allowable non negatives.</v>
      </c>
      <c r="D8445" s="2" t="s">
        <v>17</v>
      </c>
      <c r="E8445" s="2" t="s">
        <v>18</v>
      </c>
      <c r="F8445" s="9" t="s">
        <v>16258</v>
      </c>
      <c r="G8445" s="2" t="s">
        <v>20</v>
      </c>
      <c r="H8445" s="2" t="s">
        <v>175</v>
      </c>
      <c r="I8445" s="2">
        <v>9</v>
      </c>
      <c r="L8445" s="3">
        <v>43738</v>
      </c>
      <c r="M8445" s="2"/>
      <c r="N8445" s="2" t="s">
        <v>23</v>
      </c>
    </row>
    <row r="8446" spans="1:14" ht="13">
      <c r="A8446" s="2" t="s">
        <v>172</v>
      </c>
      <c r="B8446" s="4">
        <v>9071</v>
      </c>
      <c r="C8446" s="9" t="str">
        <f t="shared" si="2"/>
        <v>Flag fail when us-gaap:AccountsReceivableNoncurrentOriginatedTwoYearsBeforeLatestFiscalYear is negative in the default or with dimensions except for the allowable dimensional qualifiers defined as allowable non negatives.</v>
      </c>
      <c r="D8446" s="2" t="s">
        <v>17</v>
      </c>
      <c r="E8446" s="2" t="s">
        <v>18</v>
      </c>
      <c r="F8446" s="9" t="s">
        <v>16259</v>
      </c>
      <c r="G8446" s="2" t="s">
        <v>20</v>
      </c>
      <c r="H8446" s="2" t="s">
        <v>175</v>
      </c>
      <c r="I8446" s="2">
        <v>9</v>
      </c>
      <c r="L8446" s="3">
        <v>43738</v>
      </c>
      <c r="M8446" s="2"/>
      <c r="N8446" s="2" t="s">
        <v>23</v>
      </c>
    </row>
    <row r="8447" spans="1:14" ht="13">
      <c r="A8447" s="2" t="s">
        <v>172</v>
      </c>
      <c r="B8447" s="4">
        <v>9072</v>
      </c>
      <c r="C8447" s="9" t="str">
        <f t="shared" si="2"/>
        <v>Flag fail when us-gaap:AccountsReceivableNoncurrentPastDue is negative in the default or with dimensions except for the allowable dimensional qualifiers defined as allowable non negatives.</v>
      </c>
      <c r="D8447" s="2" t="s">
        <v>17</v>
      </c>
      <c r="E8447" s="2" t="s">
        <v>18</v>
      </c>
      <c r="F8447" s="9" t="s">
        <v>16260</v>
      </c>
      <c r="G8447" s="2" t="s">
        <v>20</v>
      </c>
      <c r="H8447" s="2" t="s">
        <v>175</v>
      </c>
      <c r="I8447" s="2">
        <v>9</v>
      </c>
      <c r="L8447" s="3">
        <v>43738</v>
      </c>
      <c r="M8447" s="2"/>
      <c r="N8447" s="2" t="s">
        <v>23</v>
      </c>
    </row>
    <row r="8448" spans="1:14" ht="13">
      <c r="A8448" s="2" t="s">
        <v>172</v>
      </c>
      <c r="B8448" s="4">
        <v>9073</v>
      </c>
      <c r="C8448" s="9" t="str">
        <f t="shared" si="2"/>
        <v>Flag fail when us-gaap:AccountsReceivablePurchase is negative in the default or with dimensions except for the allowable dimensional qualifiers defined as allowable non negatives.</v>
      </c>
      <c r="D8448" s="2" t="s">
        <v>17</v>
      </c>
      <c r="E8448" s="2" t="s">
        <v>18</v>
      </c>
      <c r="F8448" s="9" t="s">
        <v>16261</v>
      </c>
      <c r="G8448" s="2" t="s">
        <v>20</v>
      </c>
      <c r="H8448" s="2" t="s">
        <v>175</v>
      </c>
      <c r="I8448" s="2">
        <v>9</v>
      </c>
      <c r="L8448" s="3">
        <v>43738</v>
      </c>
      <c r="M8448" s="2"/>
      <c r="N8448" s="2" t="s">
        <v>23</v>
      </c>
    </row>
    <row r="8449" spans="1:15" ht="13">
      <c r="A8449" s="2" t="s">
        <v>172</v>
      </c>
      <c r="B8449" s="4">
        <v>9074</v>
      </c>
      <c r="C8449" s="9" t="str">
        <f t="shared" si="2"/>
        <v>Flag fail when us-gaap:AccountsReceivableSale is negative in the default or with dimensions except for the allowable dimensional qualifiers defined as allowable non negatives.</v>
      </c>
      <c r="D8449" s="2" t="s">
        <v>17</v>
      </c>
      <c r="E8449" s="2" t="s">
        <v>18</v>
      </c>
      <c r="F8449" s="9" t="s">
        <v>16262</v>
      </c>
      <c r="G8449" s="2" t="s">
        <v>20</v>
      </c>
      <c r="H8449" s="2" t="s">
        <v>175</v>
      </c>
      <c r="I8449" s="2">
        <v>9</v>
      </c>
      <c r="L8449" s="3">
        <v>43738</v>
      </c>
      <c r="M8449" s="2"/>
      <c r="N8449" s="2" t="s">
        <v>23</v>
      </c>
    </row>
    <row r="8450" spans="1:15" ht="13">
      <c r="A8450" s="2" t="s">
        <v>172</v>
      </c>
      <c r="B8450" s="4">
        <v>9075</v>
      </c>
      <c r="C8450" s="9" t="str">
        <f t="shared" si="2"/>
        <v>Flag fail when us-gaap:AdditionalLiabilityLongDurationInsuranceAfterReinsurance is negative in the default or with dimensions except for the allowable dimensional qualifiers defined as allowable non negatives.</v>
      </c>
      <c r="D8450" s="2" t="s">
        <v>17</v>
      </c>
      <c r="E8450" s="2" t="s">
        <v>18</v>
      </c>
      <c r="F8450" s="9" t="s">
        <v>16263</v>
      </c>
      <c r="G8450" s="2" t="s">
        <v>20</v>
      </c>
      <c r="H8450" s="2" t="s">
        <v>175</v>
      </c>
      <c r="I8450" s="2">
        <v>9</v>
      </c>
      <c r="L8450" s="3">
        <v>43738</v>
      </c>
      <c r="M8450" s="2"/>
      <c r="N8450" s="2" t="s">
        <v>23</v>
      </c>
    </row>
    <row r="8451" spans="1:15" ht="13">
      <c r="A8451" s="2" t="s">
        <v>172</v>
      </c>
      <c r="B8451" s="4">
        <v>9076</v>
      </c>
      <c r="C8451" s="9" t="str">
        <f t="shared" si="2"/>
        <v>Flag fail when us-gaap:AdditionalLiabilityLongDurationInsuranceBeforeReinsuranceAfterDiscountRateChange is negative in the default or with dimensions except for the allowable dimensional qualifiers defined as allowable non negatives.</v>
      </c>
      <c r="D8451" s="2" t="s">
        <v>17</v>
      </c>
      <c r="E8451" s="2" t="s">
        <v>18</v>
      </c>
      <c r="F8451" s="9" t="s">
        <v>16264</v>
      </c>
      <c r="G8451" s="2" t="s">
        <v>20</v>
      </c>
      <c r="H8451" s="2" t="s">
        <v>175</v>
      </c>
      <c r="I8451" s="2">
        <v>9</v>
      </c>
      <c r="L8451" s="3">
        <v>43738</v>
      </c>
      <c r="M8451" s="2"/>
      <c r="N8451" s="2" t="s">
        <v>23</v>
      </c>
    </row>
    <row r="8452" spans="1:15" ht="13">
      <c r="A8452" s="2" t="s">
        <v>172</v>
      </c>
      <c r="B8452" s="4">
        <v>9077</v>
      </c>
      <c r="C8452" s="9" t="str">
        <f t="shared" si="2"/>
        <v>Flag fail when us-gaap:AdditionalLiabilityLongDurationInsuranceBenefitPayment is negative in the default or with dimensions except for the allowable dimensional qualifiers defined as allowable non negatives.</v>
      </c>
      <c r="D8452" s="2" t="s">
        <v>17</v>
      </c>
      <c r="E8452" s="2" t="s">
        <v>18</v>
      </c>
      <c r="F8452" s="9" t="s">
        <v>16265</v>
      </c>
      <c r="G8452" s="2" t="s">
        <v>20</v>
      </c>
      <c r="H8452" s="2" t="s">
        <v>175</v>
      </c>
      <c r="I8452" s="2">
        <v>9</v>
      </c>
      <c r="L8452" s="3">
        <v>43738</v>
      </c>
      <c r="M8452" s="2"/>
      <c r="N8452" s="2" t="s">
        <v>23</v>
      </c>
    </row>
    <row r="8453" spans="1:15" ht="13">
      <c r="A8453" s="2" t="s">
        <v>172</v>
      </c>
      <c r="B8453" s="4">
        <v>9078</v>
      </c>
      <c r="C8453" s="9" t="str">
        <f t="shared" si="2"/>
        <v>Flag fail when us-gaap:AdditionalLiabilityLongDurationInsuranceCurrentWeightedAverageDiscountRate is negative in the default or with dimensions except for the allowable dimensional qualifiers defined as allowable non negatives.</v>
      </c>
      <c r="D8453" s="2" t="s">
        <v>17</v>
      </c>
      <c r="E8453" s="2" t="s">
        <v>18</v>
      </c>
      <c r="F8453" s="9" t="s">
        <v>16266</v>
      </c>
      <c r="G8453" s="2" t="s">
        <v>20</v>
      </c>
      <c r="H8453" s="2" t="s">
        <v>175</v>
      </c>
      <c r="I8453" s="2">
        <v>9</v>
      </c>
      <c r="L8453" s="3">
        <v>43738</v>
      </c>
      <c r="M8453" s="2"/>
      <c r="N8453" s="2" t="s">
        <v>23</v>
      </c>
    </row>
    <row r="8454" spans="1:15" ht="13">
      <c r="A8454" s="2" t="s">
        <v>172</v>
      </c>
      <c r="B8454" s="4">
        <v>9079</v>
      </c>
      <c r="C8454" s="9" t="str">
        <f t="shared" si="2"/>
        <v>Flag fail when us-gaap:AdditionalLiabilityLongDurationInsuranceDerecognition is negative in the default or with dimensions except for the allowable dimensional qualifiers defined as allowable non negatives.</v>
      </c>
      <c r="D8454" s="2" t="s">
        <v>17</v>
      </c>
      <c r="E8454" s="2" t="s">
        <v>18</v>
      </c>
      <c r="F8454" s="9" t="s">
        <v>16267</v>
      </c>
      <c r="G8454" s="2" t="s">
        <v>20</v>
      </c>
      <c r="H8454" s="2" t="s">
        <v>175</v>
      </c>
      <c r="I8454" s="2">
        <v>9</v>
      </c>
      <c r="L8454" s="3">
        <v>43738</v>
      </c>
      <c r="M8454" s="2"/>
      <c r="N8454" s="2" t="s">
        <v>23</v>
      </c>
    </row>
    <row r="8455" spans="1:15" ht="13">
      <c r="A8455" s="2" t="s">
        <v>172</v>
      </c>
      <c r="B8455" s="4">
        <v>9080</v>
      </c>
      <c r="C8455" s="9" t="str">
        <f t="shared" si="2"/>
        <v>Flag fail when us-gaap:AdditionalLiabilityLongDurationInsuranceGrossPremiumIncome is negative in the default or with dimensions except for the allowable dimensional qualifiers defined as allowable non negatives.</v>
      </c>
      <c r="D8455" s="2" t="s">
        <v>17</v>
      </c>
      <c r="E8455" s="2" t="s">
        <v>18</v>
      </c>
      <c r="F8455" s="9" t="s">
        <v>16268</v>
      </c>
      <c r="G8455" s="2" t="s">
        <v>20</v>
      </c>
      <c r="H8455" s="2" t="s">
        <v>175</v>
      </c>
      <c r="I8455" s="2">
        <v>9</v>
      </c>
      <c r="L8455" s="3">
        <v>43738</v>
      </c>
      <c r="M8455" s="2"/>
      <c r="N8455" s="2" t="s">
        <v>23</v>
      </c>
    </row>
    <row r="8456" spans="1:15" ht="13">
      <c r="A8456" s="2" t="s">
        <v>172</v>
      </c>
      <c r="B8456" s="4">
        <v>9081</v>
      </c>
      <c r="C8456" s="9" t="str">
        <f t="shared" si="2"/>
        <v>Flag fail when us-gaap:AdditionalLiabilityLongDurationInsuranceIssuance is negative in the default or with dimensions except for the allowable dimensional qualifiers defined as allowable non negatives.</v>
      </c>
      <c r="D8456" s="2" t="s">
        <v>17</v>
      </c>
      <c r="E8456" s="2" t="s">
        <v>18</v>
      </c>
      <c r="F8456" s="9" t="s">
        <v>16269</v>
      </c>
      <c r="G8456" s="2" t="s">
        <v>20</v>
      </c>
      <c r="H8456" s="2" t="s">
        <v>175</v>
      </c>
      <c r="I8456" s="2">
        <v>9</v>
      </c>
      <c r="L8456" s="3">
        <v>43738</v>
      </c>
      <c r="M8456" s="2"/>
      <c r="N8456" s="2" t="s">
        <v>23</v>
      </c>
    </row>
    <row r="8457" spans="1:15" ht="13">
      <c r="A8457" s="2" t="s">
        <v>172</v>
      </c>
      <c r="B8457" s="4">
        <v>9082</v>
      </c>
      <c r="C8457" s="9" t="str">
        <f t="shared" si="2"/>
        <v>Flag fail when us-gaap:AdditionalLiabilityLongDurationInsuranceNetPremiumCollected is negative in the default or with dimensions except for the allowable dimensional qualifiers defined as allowable non negatives.</v>
      </c>
      <c r="D8457" s="2" t="s">
        <v>17</v>
      </c>
      <c r="E8457" s="2" t="s">
        <v>18</v>
      </c>
      <c r="F8457" s="9" t="s">
        <v>16270</v>
      </c>
      <c r="G8457" s="2" t="s">
        <v>20</v>
      </c>
      <c r="H8457" s="2" t="s">
        <v>175</v>
      </c>
      <c r="I8457" s="2">
        <v>9</v>
      </c>
      <c r="L8457" s="3">
        <v>43738</v>
      </c>
      <c r="M8457" s="2"/>
      <c r="N8457" s="2" t="s">
        <v>23</v>
      </c>
    </row>
    <row r="8458" spans="1:15" ht="13">
      <c r="A8458" s="2" t="s">
        <v>172</v>
      </c>
      <c r="B8458" s="4">
        <v>9083</v>
      </c>
      <c r="C8458" s="9" t="str">
        <f t="shared" si="2"/>
        <v>Flag fail when us-gaap:AdditionalLiabilityLongDurationInsuranceOriginalDiscountRateBeforeCashFlowAndReinsurance is negative in the default or with dimensions except for the allowable dimensional qualifiers defined as allowable non negatives.</v>
      </c>
      <c r="D8458" s="2" t="s">
        <v>17</v>
      </c>
      <c r="E8458" s="2" t="s">
        <v>18</v>
      </c>
      <c r="F8458" s="9" t="s">
        <v>16271</v>
      </c>
      <c r="G8458" s="2" t="s">
        <v>20</v>
      </c>
      <c r="H8458" s="2" t="s">
        <v>175</v>
      </c>
      <c r="I8458" s="2">
        <v>9</v>
      </c>
      <c r="L8458" s="3">
        <v>43738</v>
      </c>
      <c r="M8458" s="2"/>
      <c r="N8458" s="2" t="s">
        <v>23</v>
      </c>
    </row>
    <row r="8459" spans="1:15" ht="13">
      <c r="A8459" s="2" t="s">
        <v>172</v>
      </c>
      <c r="B8459" s="4">
        <v>9084</v>
      </c>
      <c r="C8459" s="9" t="str">
        <f t="shared" si="2"/>
        <v>Flag fail when us-gaap:AdditionalLiabilityLongDurationInsuranceOriginalDiscountRateBeforeReinsuranceAfterCashFlowChange is negative in the default or with dimensions except for the allowable dimensional qualifiers defined as allowable non negatives.</v>
      </c>
      <c r="D8459" s="2" t="s">
        <v>17</v>
      </c>
      <c r="E8459" s="2" t="s">
        <v>18</v>
      </c>
      <c r="F8459" s="9" t="s">
        <v>16272</v>
      </c>
      <c r="G8459" s="2" t="s">
        <v>20</v>
      </c>
      <c r="H8459" s="2" t="s">
        <v>175</v>
      </c>
      <c r="I8459" s="2">
        <v>9</v>
      </c>
      <c r="L8459" s="3">
        <v>43738</v>
      </c>
      <c r="M8459" s="2"/>
      <c r="N8459" s="2" t="s">
        <v>23</v>
      </c>
    </row>
    <row r="8460" spans="1:15" ht="13">
      <c r="A8460" s="2" t="s">
        <v>172</v>
      </c>
      <c r="B8460" s="4">
        <v>9085</v>
      </c>
      <c r="C8460" s="9" t="str">
        <f t="shared" si="2"/>
        <v>Flag fail when us-gaap:AdditionalLiabilityLongDurationInsuranceReinsuranceRecoverableAfterAllowance is negative in the default or with dimensions except for the allowable dimensional qualifiers defined as allowable non negatives.</v>
      </c>
      <c r="D8460" s="2" t="s">
        <v>17</v>
      </c>
      <c r="E8460" s="2" t="s">
        <v>18</v>
      </c>
      <c r="F8460" s="9" t="s">
        <v>16273</v>
      </c>
      <c r="G8460" s="2" t="s">
        <v>20</v>
      </c>
      <c r="H8460" s="2" t="s">
        <v>175</v>
      </c>
      <c r="I8460" s="2">
        <v>9</v>
      </c>
      <c r="L8460" s="3">
        <v>43738</v>
      </c>
      <c r="M8460" s="2"/>
      <c r="N8460" s="2" t="s">
        <v>23</v>
      </c>
      <c r="O8460" s="2" t="s">
        <v>16274</v>
      </c>
    </row>
    <row r="8461" spans="1:15" ht="13">
      <c r="A8461" s="2" t="s">
        <v>172</v>
      </c>
      <c r="B8461" s="4">
        <v>9086</v>
      </c>
      <c r="C8461" s="9" t="str">
        <f t="shared" si="2"/>
        <v>Flag fail when us-gaap:AdditionalLiabilityLongDurationInsuranceWeightedAverageInterestAccretionRate is negative in the default or with dimensions except for the allowable dimensional qualifiers defined as allowable non negatives.</v>
      </c>
      <c r="D8461" s="2" t="s">
        <v>17</v>
      </c>
      <c r="E8461" s="2" t="s">
        <v>18</v>
      </c>
      <c r="F8461" s="9" t="s">
        <v>16275</v>
      </c>
      <c r="G8461" s="2" t="s">
        <v>20</v>
      </c>
      <c r="H8461" s="2" t="s">
        <v>175</v>
      </c>
      <c r="I8461" s="2">
        <v>9</v>
      </c>
      <c r="L8461" s="3">
        <v>43738</v>
      </c>
      <c r="M8461" s="2"/>
      <c r="N8461" s="2" t="s">
        <v>23</v>
      </c>
    </row>
    <row r="8462" spans="1:15" ht="13">
      <c r="A8462" s="2" t="s">
        <v>172</v>
      </c>
      <c r="B8462" s="4">
        <v>9087</v>
      </c>
      <c r="C8462" s="9" t="str">
        <f t="shared" si="2"/>
        <v>Flag fail when us-gaap:ContractWithCustomerAssetAllowanceForCreditLossRecovery is negative in the default or with dimensions except for the allowable dimensional qualifiers defined as allowable non negatives.</v>
      </c>
      <c r="D8462" s="2" t="s">
        <v>17</v>
      </c>
      <c r="E8462" s="2" t="s">
        <v>18</v>
      </c>
      <c r="F8462" s="9" t="s">
        <v>16276</v>
      </c>
      <c r="G8462" s="2" t="s">
        <v>20</v>
      </c>
      <c r="H8462" s="2" t="s">
        <v>175</v>
      </c>
      <c r="I8462" s="2">
        <v>9</v>
      </c>
      <c r="L8462" s="3">
        <v>43738</v>
      </c>
      <c r="M8462" s="2"/>
      <c r="N8462" s="2" t="s">
        <v>23</v>
      </c>
    </row>
    <row r="8463" spans="1:15" ht="13">
      <c r="A8463" s="2" t="s">
        <v>172</v>
      </c>
      <c r="B8463" s="4">
        <v>9088</v>
      </c>
      <c r="C8463" s="9" t="str">
        <f t="shared" si="2"/>
        <v>Flag fail when us-gaap:ContractWithCustomerAssetAllowanceForCreditLossWriteoff is negative in the default or with dimensions except for the allowable dimensional qualifiers defined as allowable non negatives.</v>
      </c>
      <c r="D8463" s="2" t="s">
        <v>17</v>
      </c>
      <c r="E8463" s="2" t="s">
        <v>18</v>
      </c>
      <c r="F8463" s="9" t="s">
        <v>16277</v>
      </c>
      <c r="G8463" s="2" t="s">
        <v>20</v>
      </c>
      <c r="H8463" s="2" t="s">
        <v>175</v>
      </c>
      <c r="I8463" s="2">
        <v>9</v>
      </c>
      <c r="L8463" s="3">
        <v>43738</v>
      </c>
      <c r="M8463" s="2"/>
      <c r="N8463" s="2" t="s">
        <v>23</v>
      </c>
    </row>
    <row r="8464" spans="1:15" ht="13">
      <c r="A8464" s="2" t="s">
        <v>172</v>
      </c>
      <c r="B8464" s="4">
        <v>9089</v>
      </c>
      <c r="C8464" s="9" t="str">
        <f t="shared" si="2"/>
        <v>Flag fail when us-gaap:ContractWithCustomerAssetNotPastDue is negative in the default or with dimensions except for the allowable dimensional qualifiers defined as allowable non negatives.</v>
      </c>
      <c r="D8464" s="2" t="s">
        <v>17</v>
      </c>
      <c r="E8464" s="2" t="s">
        <v>18</v>
      </c>
      <c r="F8464" s="9" t="s">
        <v>16278</v>
      </c>
      <c r="G8464" s="2" t="s">
        <v>20</v>
      </c>
      <c r="H8464" s="2" t="s">
        <v>175</v>
      </c>
      <c r="I8464" s="2">
        <v>9</v>
      </c>
      <c r="L8464" s="3">
        <v>43738</v>
      </c>
      <c r="M8464" s="2"/>
      <c r="N8464" s="2" t="s">
        <v>23</v>
      </c>
    </row>
    <row r="8465" spans="1:15" ht="13">
      <c r="A8465" s="2" t="s">
        <v>172</v>
      </c>
      <c r="B8465" s="4">
        <v>9090</v>
      </c>
      <c r="C8465" s="9" t="str">
        <f t="shared" si="2"/>
        <v>Flag fail when us-gaap:ContractWithCustomerAssetPastDue is negative in the default or with dimensions except for the allowable dimensional qualifiers defined as allowable non negatives.</v>
      </c>
      <c r="D8465" s="2" t="s">
        <v>17</v>
      </c>
      <c r="E8465" s="2" t="s">
        <v>18</v>
      </c>
      <c r="F8465" s="9" t="s">
        <v>16279</v>
      </c>
      <c r="G8465" s="2" t="s">
        <v>20</v>
      </c>
      <c r="H8465" s="2" t="s">
        <v>175</v>
      </c>
      <c r="I8465" s="2">
        <v>9</v>
      </c>
      <c r="L8465" s="3">
        <v>43738</v>
      </c>
      <c r="M8465" s="2"/>
      <c r="N8465" s="2" t="s">
        <v>23</v>
      </c>
    </row>
    <row r="8466" spans="1:15" ht="13">
      <c r="A8466" s="2" t="s">
        <v>172</v>
      </c>
      <c r="B8466" s="4">
        <v>9091</v>
      </c>
      <c r="C8466" s="9" t="str">
        <f t="shared" si="2"/>
        <v>Flag fail when us-gaap:ContractWithCustomerAssetPurchase is negative in the default or with dimensions except for the allowable dimensional qualifiers defined as allowable non negatives.</v>
      </c>
      <c r="D8466" s="2" t="s">
        <v>17</v>
      </c>
      <c r="E8466" s="2" t="s">
        <v>18</v>
      </c>
      <c r="F8466" s="9" t="s">
        <v>16280</v>
      </c>
      <c r="G8466" s="2" t="s">
        <v>20</v>
      </c>
      <c r="H8466" s="2" t="s">
        <v>175</v>
      </c>
      <c r="I8466" s="2">
        <v>9</v>
      </c>
      <c r="L8466" s="3">
        <v>43738</v>
      </c>
      <c r="M8466" s="2"/>
      <c r="N8466" s="2" t="s">
        <v>23</v>
      </c>
    </row>
    <row r="8467" spans="1:15" ht="13">
      <c r="A8467" s="2" t="s">
        <v>172</v>
      </c>
      <c r="B8467" s="4">
        <v>9092</v>
      </c>
      <c r="C8467" s="9" t="str">
        <f t="shared" si="2"/>
        <v>Flag fail when us-gaap:ContractWithCustomerAssetSale is negative in the default or with dimensions except for the allowable dimensional qualifiers defined as allowable non negatives.</v>
      </c>
      <c r="D8467" s="2" t="s">
        <v>17</v>
      </c>
      <c r="E8467" s="2" t="s">
        <v>18</v>
      </c>
      <c r="F8467" s="9" t="s">
        <v>16281</v>
      </c>
      <c r="G8467" s="2" t="s">
        <v>20</v>
      </c>
      <c r="H8467" s="2" t="s">
        <v>175</v>
      </c>
      <c r="I8467" s="2">
        <v>9</v>
      </c>
      <c r="L8467" s="3">
        <v>43738</v>
      </c>
      <c r="M8467" s="2"/>
      <c r="N8467" s="2" t="s">
        <v>23</v>
      </c>
    </row>
    <row r="8468" spans="1:15" ht="13">
      <c r="A8468" s="2" t="s">
        <v>5334</v>
      </c>
      <c r="B8468" s="4">
        <v>9093</v>
      </c>
      <c r="C8468" s="9" t="str">
        <f t="shared" si="2"/>
        <v>Flag fail when us-gaap:CostOfGoodsAndServiceExcludingDepreciationDepletionAndAmortization is negative in the default or with dimensions except for the allowable dimensional qualifiers defined as allowable non negatives.</v>
      </c>
      <c r="D8468" s="2" t="s">
        <v>17</v>
      </c>
      <c r="E8468" s="2" t="s">
        <v>18</v>
      </c>
      <c r="F8468" s="9" t="s">
        <v>16282</v>
      </c>
      <c r="G8468" s="2" t="s">
        <v>20</v>
      </c>
      <c r="H8468" s="2" t="s">
        <v>175</v>
      </c>
      <c r="I8468" s="2">
        <v>9</v>
      </c>
      <c r="J8468" s="2">
        <v>21</v>
      </c>
      <c r="L8468" s="3">
        <v>43738</v>
      </c>
      <c r="M8468" s="2"/>
      <c r="N8468" s="2" t="s">
        <v>23</v>
      </c>
      <c r="O8468" s="2" t="s">
        <v>5158</v>
      </c>
    </row>
    <row r="8469" spans="1:15" ht="13">
      <c r="A8469" s="2" t="s">
        <v>172</v>
      </c>
      <c r="B8469" s="4">
        <v>9094</v>
      </c>
      <c r="C8469" s="9" t="str">
        <f t="shared" si="2"/>
        <v>Flag fail when us-gaap:DeferredIncome is negative in the default or with dimensions except for the allowable dimensional qualifiers defined as allowable non negatives.</v>
      </c>
      <c r="D8469" s="2" t="s">
        <v>17</v>
      </c>
      <c r="E8469" s="2" t="s">
        <v>18</v>
      </c>
      <c r="F8469" s="9" t="s">
        <v>16283</v>
      </c>
      <c r="G8469" s="2" t="s">
        <v>20</v>
      </c>
      <c r="H8469" s="2" t="s">
        <v>175</v>
      </c>
      <c r="I8469" s="2">
        <v>9</v>
      </c>
      <c r="L8469" s="3">
        <v>43738</v>
      </c>
      <c r="M8469" s="2"/>
      <c r="N8469" s="2" t="s">
        <v>23</v>
      </c>
    </row>
    <row r="8470" spans="1:15" ht="13">
      <c r="A8470" s="2" t="s">
        <v>172</v>
      </c>
      <c r="B8470" s="4">
        <v>9095</v>
      </c>
      <c r="C8470" s="9" t="str">
        <f t="shared" si="2"/>
        <v>Flag fail when us-gaap:DeferredIncomeCurrent is negative in the default or with dimensions except for the allowable dimensional qualifiers defined as allowable non negatives.</v>
      </c>
      <c r="D8470" s="2" t="s">
        <v>17</v>
      </c>
      <c r="E8470" s="2" t="s">
        <v>18</v>
      </c>
      <c r="F8470" s="9" t="s">
        <v>16284</v>
      </c>
      <c r="G8470" s="2" t="s">
        <v>20</v>
      </c>
      <c r="H8470" s="2" t="s">
        <v>175</v>
      </c>
      <c r="I8470" s="2">
        <v>9</v>
      </c>
      <c r="L8470" s="3">
        <v>43738</v>
      </c>
      <c r="M8470" s="2"/>
      <c r="N8470" s="2" t="s">
        <v>23</v>
      </c>
    </row>
    <row r="8471" spans="1:15" ht="13">
      <c r="A8471" s="2" t="s">
        <v>172</v>
      </c>
      <c r="B8471" s="4">
        <v>9096</v>
      </c>
      <c r="C8471" s="9" t="str">
        <f t="shared" si="2"/>
        <v>Flag fail when us-gaap:DeferredIncomeNoncurrent is negative in the default or with dimensions except for the allowable dimensional qualifiers defined as allowable non negatives.</v>
      </c>
      <c r="D8471" s="2" t="s">
        <v>17</v>
      </c>
      <c r="E8471" s="2" t="s">
        <v>18</v>
      </c>
      <c r="F8471" s="9" t="s">
        <v>16285</v>
      </c>
      <c r="G8471" s="2" t="s">
        <v>20</v>
      </c>
      <c r="H8471" s="2" t="s">
        <v>175</v>
      </c>
      <c r="I8471" s="2">
        <v>9</v>
      </c>
      <c r="L8471" s="3">
        <v>43738</v>
      </c>
      <c r="M8471" s="2"/>
      <c r="N8471" s="2" t="s">
        <v>23</v>
      </c>
    </row>
    <row r="8472" spans="1:15" ht="13">
      <c r="A8472" s="2" t="s">
        <v>172</v>
      </c>
      <c r="B8472" s="4">
        <v>9097</v>
      </c>
      <c r="C8472" s="9" t="str">
        <f t="shared" si="2"/>
        <v>Flag fail when us-gaap:DeferredPolicyAcquisitionCostAndPresentValueOfFutureInsuranceProfitExperienceAdjustment is negative in the default or with dimensions except for the allowable dimensional qualifiers defined as allowable non negatives.</v>
      </c>
      <c r="D8472" s="2" t="s">
        <v>17</v>
      </c>
      <c r="E8472" s="2" t="s">
        <v>18</v>
      </c>
      <c r="F8472" s="9" t="s">
        <v>16286</v>
      </c>
      <c r="G8472" s="2" t="s">
        <v>20</v>
      </c>
      <c r="H8472" s="2" t="s">
        <v>175</v>
      </c>
      <c r="I8472" s="2">
        <v>9</v>
      </c>
      <c r="L8472" s="3">
        <v>43738</v>
      </c>
      <c r="M8472" s="2"/>
      <c r="N8472" s="2" t="s">
        <v>23</v>
      </c>
    </row>
    <row r="8473" spans="1:15" ht="13">
      <c r="A8473" s="2" t="s">
        <v>172</v>
      </c>
      <c r="B8473" s="4">
        <v>9098</v>
      </c>
      <c r="C8473" s="9" t="str">
        <f t="shared" si="2"/>
        <v>Flag fail when us-gaap:DeferredPolicyAcquisitionCostExperienceAdjustment is negative in the default or with dimensions except for the allowable dimensional qualifiers defined as allowable non negatives.</v>
      </c>
      <c r="D8473" s="2" t="s">
        <v>17</v>
      </c>
      <c r="E8473" s="2" t="s">
        <v>18</v>
      </c>
      <c r="F8473" s="9" t="s">
        <v>16287</v>
      </c>
      <c r="G8473" s="2" t="s">
        <v>20</v>
      </c>
      <c r="H8473" s="2" t="s">
        <v>175</v>
      </c>
      <c r="I8473" s="2">
        <v>9</v>
      </c>
      <c r="L8473" s="3">
        <v>43738</v>
      </c>
      <c r="M8473" s="2"/>
      <c r="N8473" s="2" t="s">
        <v>23</v>
      </c>
    </row>
    <row r="8474" spans="1:15" ht="13">
      <c r="A8474" s="2" t="s">
        <v>172</v>
      </c>
      <c r="B8474" s="4">
        <v>9099</v>
      </c>
      <c r="C8474" s="9" t="str">
        <f t="shared" si="2"/>
        <v>Flag fail when us-gaap:DeferredSaleInducementCostExperienceAdjustment is negative in the default or with dimensions except for the allowable dimensional qualifiers defined as allowable non negatives.</v>
      </c>
      <c r="D8474" s="2" t="s">
        <v>17</v>
      </c>
      <c r="E8474" s="2" t="s">
        <v>18</v>
      </c>
      <c r="F8474" s="9" t="s">
        <v>16288</v>
      </c>
      <c r="G8474" s="2" t="s">
        <v>20</v>
      </c>
      <c r="H8474" s="2" t="s">
        <v>175</v>
      </c>
      <c r="I8474" s="2">
        <v>9</v>
      </c>
      <c r="L8474" s="3">
        <v>43738</v>
      </c>
      <c r="M8474" s="2"/>
      <c r="N8474" s="2" t="s">
        <v>23</v>
      </c>
    </row>
    <row r="8475" spans="1:15" ht="13">
      <c r="A8475" s="2" t="s">
        <v>172</v>
      </c>
      <c r="B8475" s="4">
        <v>9100</v>
      </c>
      <c r="C8475" s="9" t="str">
        <f t="shared" si="2"/>
        <v>Flag fail when us-gaap:DeferredTaxAssetInterestCarryforward is negative in the default or with dimensions except for the allowable dimensional qualifiers defined as allowable non negatives.</v>
      </c>
      <c r="D8475" s="2" t="s">
        <v>17</v>
      </c>
      <c r="E8475" s="2" t="s">
        <v>18</v>
      </c>
      <c r="F8475" s="9" t="s">
        <v>16289</v>
      </c>
      <c r="G8475" s="2" t="s">
        <v>20</v>
      </c>
      <c r="H8475" s="2" t="s">
        <v>175</v>
      </c>
      <c r="I8475" s="2">
        <v>9</v>
      </c>
      <c r="L8475" s="3">
        <v>43738</v>
      </c>
      <c r="M8475" s="2"/>
      <c r="N8475" s="2" t="s">
        <v>23</v>
      </c>
    </row>
    <row r="8476" spans="1:15" ht="13">
      <c r="A8476" s="2" t="s">
        <v>172</v>
      </c>
      <c r="B8476" s="4">
        <v>9101</v>
      </c>
      <c r="C8476" s="9" t="str">
        <f t="shared" si="2"/>
        <v>Flag fail when us-gaap:DefinedBenefitPlanAssumptionsUsedCalculatingBenefitObligationWeightedAverageInterestCreditingRate is negative in the default or with dimensions except for the allowable dimensional qualifiers defined as allowable non negatives.</v>
      </c>
      <c r="D8476" s="2" t="s">
        <v>17</v>
      </c>
      <c r="E8476" s="2" t="s">
        <v>18</v>
      </c>
      <c r="F8476" s="9" t="s">
        <v>16290</v>
      </c>
      <c r="G8476" s="2" t="s">
        <v>20</v>
      </c>
      <c r="H8476" s="2" t="s">
        <v>175</v>
      </c>
      <c r="I8476" s="2">
        <v>9</v>
      </c>
      <c r="L8476" s="3">
        <v>43738</v>
      </c>
      <c r="M8476" s="2"/>
      <c r="N8476" s="2" t="s">
        <v>23</v>
      </c>
    </row>
    <row r="8477" spans="1:15" ht="13">
      <c r="A8477" s="2" t="s">
        <v>172</v>
      </c>
      <c r="B8477" s="4">
        <v>9102</v>
      </c>
      <c r="C8477" s="9" t="str">
        <f t="shared" si="2"/>
        <v>Flag fail when us-gaap:DefinedBenefitPlanAssumptionsUsedCalculatingNetPeriodicBenefitCostWeightedAverageInterestCreditingRate is negative in the default or with dimensions except for the allowable dimensional qualifiers defined as allowable non negatives.</v>
      </c>
      <c r="D8477" s="2" t="s">
        <v>17</v>
      </c>
      <c r="E8477" s="2" t="s">
        <v>18</v>
      </c>
      <c r="F8477" s="9" t="s">
        <v>16291</v>
      </c>
      <c r="G8477" s="2" t="s">
        <v>20</v>
      </c>
      <c r="H8477" s="2" t="s">
        <v>175</v>
      </c>
      <c r="I8477" s="2">
        <v>9</v>
      </c>
      <c r="L8477" s="3">
        <v>43738</v>
      </c>
      <c r="M8477" s="2"/>
      <c r="N8477" s="2" t="s">
        <v>23</v>
      </c>
    </row>
    <row r="8478" spans="1:15" ht="13">
      <c r="A8478" s="2" t="s">
        <v>172</v>
      </c>
      <c r="B8478" s="4">
        <v>9103</v>
      </c>
      <c r="C8478" s="9" t="str">
        <f t="shared" si="2"/>
        <v>Flag fail when us-gaap:DerivativeNonmonetaryNotionalAmount is negative in the default or with dimensions except for the allowable dimensional qualifiers defined as allowable non negatives.</v>
      </c>
      <c r="D8478" s="2" t="s">
        <v>17</v>
      </c>
      <c r="E8478" s="2" t="s">
        <v>18</v>
      </c>
      <c r="F8478" s="9" t="s">
        <v>2620</v>
      </c>
      <c r="G8478" s="2" t="s">
        <v>20</v>
      </c>
      <c r="H8478" s="2" t="s">
        <v>175</v>
      </c>
      <c r="I8478" s="2">
        <v>9</v>
      </c>
      <c r="L8478" s="3">
        <v>43738</v>
      </c>
      <c r="M8478" s="2"/>
      <c r="N8478" s="2" t="s">
        <v>23</v>
      </c>
    </row>
    <row r="8479" spans="1:15" ht="13">
      <c r="A8479" s="2" t="s">
        <v>172</v>
      </c>
      <c r="B8479" s="4">
        <v>9104</v>
      </c>
      <c r="C8479" s="9" t="str">
        <f t="shared" si="2"/>
        <v>Flag fail when us-gaap:DerivativeNotionalAmount is negative in the default or with dimensions except for the allowable dimensional qualifiers defined as allowable non negatives.</v>
      </c>
      <c r="D8479" s="2" t="s">
        <v>17</v>
      </c>
      <c r="E8479" s="2" t="s">
        <v>18</v>
      </c>
      <c r="F8479" s="9" t="s">
        <v>2622</v>
      </c>
      <c r="G8479" s="2" t="s">
        <v>20</v>
      </c>
      <c r="H8479" s="2" t="s">
        <v>175</v>
      </c>
      <c r="I8479" s="2">
        <v>9</v>
      </c>
      <c r="L8479" s="3">
        <v>43738</v>
      </c>
      <c r="M8479" s="2"/>
      <c r="N8479" s="2" t="s">
        <v>23</v>
      </c>
    </row>
    <row r="8480" spans="1:15" ht="13">
      <c r="A8480" s="2" t="s">
        <v>172</v>
      </c>
      <c r="B8480" s="4">
        <v>9105</v>
      </c>
      <c r="C8480" s="9" t="str">
        <f t="shared" si="2"/>
        <v>Flag fail when us-gaap:DirectFinancingLeaseNetInvestmentInLease90DaysOrMorePastDueStillAccruing is negative in the default or with dimensions except for the allowable dimensional qualifiers defined as allowable non negatives.</v>
      </c>
      <c r="D8480" s="2" t="s">
        <v>17</v>
      </c>
      <c r="E8480" s="2" t="s">
        <v>18</v>
      </c>
      <c r="F8480" s="9" t="s">
        <v>16292</v>
      </c>
      <c r="G8480" s="2" t="s">
        <v>20</v>
      </c>
      <c r="H8480" s="2" t="s">
        <v>175</v>
      </c>
      <c r="I8480" s="2">
        <v>9</v>
      </c>
      <c r="L8480" s="3">
        <v>43738</v>
      </c>
      <c r="M8480" s="2"/>
      <c r="N8480" s="2" t="s">
        <v>23</v>
      </c>
    </row>
    <row r="8481" spans="1:14" ht="13">
      <c r="A8481" s="2" t="s">
        <v>172</v>
      </c>
      <c r="B8481" s="4">
        <v>9106</v>
      </c>
      <c r="C8481" s="9" t="str">
        <f t="shared" si="2"/>
        <v>Flag fail when us-gaap:DirectFinancingLeaseNetInvestmentInLeaseAllowanceForCreditLoss is negative in the default or with dimensions except for the allowable dimensional qualifiers defined as allowable non negatives.</v>
      </c>
      <c r="D8481" s="2" t="s">
        <v>17</v>
      </c>
      <c r="E8481" s="2" t="s">
        <v>18</v>
      </c>
      <c r="F8481" s="9" t="s">
        <v>16293</v>
      </c>
      <c r="G8481" s="2" t="s">
        <v>20</v>
      </c>
      <c r="H8481" s="2" t="s">
        <v>175</v>
      </c>
      <c r="I8481" s="2">
        <v>9</v>
      </c>
      <c r="L8481" s="3">
        <v>43738</v>
      </c>
      <c r="M8481" s="2"/>
      <c r="N8481" s="2" t="s">
        <v>23</v>
      </c>
    </row>
    <row r="8482" spans="1:14" ht="13">
      <c r="A8482" s="2" t="s">
        <v>172</v>
      </c>
      <c r="B8482" s="4">
        <v>9107</v>
      </c>
      <c r="C8482" s="9" t="str">
        <f t="shared" si="2"/>
        <v>Flag fail when us-gaap:DirectFinancingLeaseNetInvestmentInLeaseAllowanceForCreditLossCurrent is negative in the default or with dimensions except for the allowable dimensional qualifiers defined as allowable non negatives.</v>
      </c>
      <c r="D8482" s="2" t="s">
        <v>17</v>
      </c>
      <c r="E8482" s="2" t="s">
        <v>18</v>
      </c>
      <c r="F8482" s="9" t="s">
        <v>16294</v>
      </c>
      <c r="G8482" s="2" t="s">
        <v>20</v>
      </c>
      <c r="H8482" s="2" t="s">
        <v>175</v>
      </c>
      <c r="I8482" s="2">
        <v>9</v>
      </c>
      <c r="L8482" s="3">
        <v>43738</v>
      </c>
      <c r="M8482" s="2"/>
      <c r="N8482" s="2" t="s">
        <v>23</v>
      </c>
    </row>
    <row r="8483" spans="1:14" ht="13">
      <c r="A8483" s="2" t="s">
        <v>172</v>
      </c>
      <c r="B8483" s="4">
        <v>9108</v>
      </c>
      <c r="C8483" s="9" t="str">
        <f t="shared" si="2"/>
        <v>Flag fail when us-gaap:DirectFinancingLeaseNetInvestmentInLeaseAllowanceForCreditLossNoncurrent is negative in the default or with dimensions except for the allowable dimensional qualifiers defined as allowable non negatives.</v>
      </c>
      <c r="D8483" s="2" t="s">
        <v>17</v>
      </c>
      <c r="E8483" s="2" t="s">
        <v>18</v>
      </c>
      <c r="F8483" s="9" t="s">
        <v>16295</v>
      </c>
      <c r="G8483" s="2" t="s">
        <v>20</v>
      </c>
      <c r="H8483" s="2" t="s">
        <v>175</v>
      </c>
      <c r="I8483" s="2">
        <v>9</v>
      </c>
      <c r="L8483" s="3">
        <v>43738</v>
      </c>
      <c r="M8483" s="2"/>
      <c r="N8483" s="2" t="s">
        <v>23</v>
      </c>
    </row>
    <row r="8484" spans="1:14" ht="13">
      <c r="A8484" s="2" t="s">
        <v>172</v>
      </c>
      <c r="B8484" s="4">
        <v>9109</v>
      </c>
      <c r="C8484" s="9" t="str">
        <f t="shared" si="2"/>
        <v>Flag fail when us-gaap:DirectFinancingLeaseNetInvestmentInLeaseAllowanceForCreditLossRecovery is negative in the default or with dimensions except for the allowable dimensional qualifiers defined as allowable non negatives.</v>
      </c>
      <c r="D8484" s="2" t="s">
        <v>17</v>
      </c>
      <c r="E8484" s="2" t="s">
        <v>18</v>
      </c>
      <c r="F8484" s="9" t="s">
        <v>16296</v>
      </c>
      <c r="G8484" s="2" t="s">
        <v>20</v>
      </c>
      <c r="H8484" s="2" t="s">
        <v>175</v>
      </c>
      <c r="I8484" s="2">
        <v>9</v>
      </c>
      <c r="L8484" s="3">
        <v>43738</v>
      </c>
      <c r="M8484" s="2"/>
      <c r="N8484" s="2" t="s">
        <v>23</v>
      </c>
    </row>
    <row r="8485" spans="1:14" ht="13">
      <c r="A8485" s="2" t="s">
        <v>172</v>
      </c>
      <c r="B8485" s="4">
        <v>9110</v>
      </c>
      <c r="C8485" s="9" t="str">
        <f t="shared" si="2"/>
        <v>Flag fail when us-gaap:DirectFinancingLeaseNetInvestmentInLeaseAllowanceForCreditLossWriteoff is negative in the default or with dimensions except for the allowable dimensional qualifiers defined as allowable non negatives.</v>
      </c>
      <c r="D8485" s="2" t="s">
        <v>17</v>
      </c>
      <c r="E8485" s="2" t="s">
        <v>18</v>
      </c>
      <c r="F8485" s="9" t="s">
        <v>16297</v>
      </c>
      <c r="G8485" s="2" t="s">
        <v>20</v>
      </c>
      <c r="H8485" s="2" t="s">
        <v>175</v>
      </c>
      <c r="I8485" s="2">
        <v>9</v>
      </c>
      <c r="L8485" s="3">
        <v>43738</v>
      </c>
      <c r="M8485" s="2"/>
      <c r="N8485" s="2" t="s">
        <v>23</v>
      </c>
    </row>
    <row r="8486" spans="1:14" ht="13">
      <c r="A8486" s="2" t="s">
        <v>172</v>
      </c>
      <c r="B8486" s="4">
        <v>9111</v>
      </c>
      <c r="C8486" s="9" t="str">
        <f t="shared" si="2"/>
        <v>Flag fail when us-gaap:DirectFinancingLeaseNetInvestmentInLeaseChangeInPresentValueInterestIncome is negative in the default or with dimensions except for the allowable dimensional qualifiers defined as allowable non negatives.</v>
      </c>
      <c r="D8486" s="2" t="s">
        <v>17</v>
      </c>
      <c r="E8486" s="2" t="s">
        <v>18</v>
      </c>
      <c r="F8486" s="9" t="s">
        <v>16298</v>
      </c>
      <c r="G8486" s="2" t="s">
        <v>20</v>
      </c>
      <c r="H8486" s="2" t="s">
        <v>175</v>
      </c>
      <c r="I8486" s="2">
        <v>9</v>
      </c>
      <c r="L8486" s="3">
        <v>43738</v>
      </c>
      <c r="M8486" s="2"/>
      <c r="N8486" s="2" t="s">
        <v>23</v>
      </c>
    </row>
    <row r="8487" spans="1:14" ht="13">
      <c r="A8487" s="2" t="s">
        <v>172</v>
      </c>
      <c r="B8487" s="4">
        <v>9112</v>
      </c>
      <c r="C8487" s="9" t="str">
        <f t="shared" si="2"/>
        <v>Flag fail when us-gaap:DirectFinancingLeaseNetInvestmentInLeaseNonaccrual is negative in the default or with dimensions except for the allowable dimensional qualifiers defined as allowable non negatives.</v>
      </c>
      <c r="D8487" s="2" t="s">
        <v>17</v>
      </c>
      <c r="E8487" s="2" t="s">
        <v>18</v>
      </c>
      <c r="F8487" s="9" t="s">
        <v>16299</v>
      </c>
      <c r="G8487" s="2" t="s">
        <v>20</v>
      </c>
      <c r="H8487" s="2" t="s">
        <v>175</v>
      </c>
      <c r="I8487" s="2">
        <v>9</v>
      </c>
      <c r="L8487" s="3">
        <v>43738</v>
      </c>
      <c r="M8487" s="2"/>
      <c r="N8487" s="2" t="s">
        <v>23</v>
      </c>
    </row>
    <row r="8488" spans="1:14" ht="13">
      <c r="A8488" s="2" t="s">
        <v>172</v>
      </c>
      <c r="B8488" s="4">
        <v>9113</v>
      </c>
      <c r="C8488" s="9" t="str">
        <f t="shared" si="2"/>
        <v>Flag fail when us-gaap:DirectFinancingLeaseNetInvestmentInLeaseNonaccrualInterestIncome is negative in the default or with dimensions except for the allowable dimensional qualifiers defined as allowable non negatives.</v>
      </c>
      <c r="D8488" s="2" t="s">
        <v>17</v>
      </c>
      <c r="E8488" s="2" t="s">
        <v>18</v>
      </c>
      <c r="F8488" s="9" t="s">
        <v>16300</v>
      </c>
      <c r="G8488" s="2" t="s">
        <v>20</v>
      </c>
      <c r="H8488" s="2" t="s">
        <v>175</v>
      </c>
      <c r="I8488" s="2">
        <v>9</v>
      </c>
      <c r="L8488" s="3">
        <v>43738</v>
      </c>
      <c r="M8488" s="2"/>
      <c r="N8488" s="2" t="s">
        <v>23</v>
      </c>
    </row>
    <row r="8489" spans="1:14" ht="13">
      <c r="A8489" s="2" t="s">
        <v>172</v>
      </c>
      <c r="B8489" s="4">
        <v>9114</v>
      </c>
      <c r="C8489" s="9" t="str">
        <f t="shared" si="2"/>
        <v>Flag fail when us-gaap:DirectFinancingLeaseNetInvestmentInLeaseNonaccrualNoAllowance is negative in the default or with dimensions except for the allowable dimensional qualifiers defined as allowable non negatives.</v>
      </c>
      <c r="D8489" s="2" t="s">
        <v>17</v>
      </c>
      <c r="E8489" s="2" t="s">
        <v>18</v>
      </c>
      <c r="F8489" s="9" t="s">
        <v>16301</v>
      </c>
      <c r="G8489" s="2" t="s">
        <v>20</v>
      </c>
      <c r="H8489" s="2" t="s">
        <v>175</v>
      </c>
      <c r="I8489" s="2">
        <v>9</v>
      </c>
      <c r="L8489" s="3">
        <v>43738</v>
      </c>
      <c r="M8489" s="2"/>
      <c r="N8489" s="2" t="s">
        <v>23</v>
      </c>
    </row>
    <row r="8490" spans="1:14" ht="13">
      <c r="A8490" s="2" t="s">
        <v>172</v>
      </c>
      <c r="B8490" s="4">
        <v>9115</v>
      </c>
      <c r="C8490" s="9" t="str">
        <f t="shared" si="2"/>
        <v>Flag fail when us-gaap:DirectFinancingLeaseNetInvestmentInLeaseNotPastDue is negative in the default or with dimensions except for the allowable dimensional qualifiers defined as allowable non negatives.</v>
      </c>
      <c r="D8490" s="2" t="s">
        <v>17</v>
      </c>
      <c r="E8490" s="2" t="s">
        <v>18</v>
      </c>
      <c r="F8490" s="9" t="s">
        <v>16302</v>
      </c>
      <c r="G8490" s="2" t="s">
        <v>20</v>
      </c>
      <c r="H8490" s="2" t="s">
        <v>175</v>
      </c>
      <c r="I8490" s="2">
        <v>9</v>
      </c>
      <c r="L8490" s="3">
        <v>43738</v>
      </c>
      <c r="M8490" s="2"/>
      <c r="N8490" s="2" t="s">
        <v>23</v>
      </c>
    </row>
    <row r="8491" spans="1:14" ht="13">
      <c r="A8491" s="2" t="s">
        <v>172</v>
      </c>
      <c r="B8491" s="4">
        <v>9116</v>
      </c>
      <c r="C8491" s="9" t="str">
        <f t="shared" si="2"/>
        <v>Flag fail when us-gaap:DirectFinancingLeaseNetInvestmentInLeaseOriginatedFiveOrMoreYearsBeforeLatestFiscalYear is negative in the default or with dimensions except for the allowable dimensional qualifiers defined as allowable non negatives.</v>
      </c>
      <c r="D8491" s="2" t="s">
        <v>17</v>
      </c>
      <c r="E8491" s="2" t="s">
        <v>18</v>
      </c>
      <c r="F8491" s="9" t="s">
        <v>16303</v>
      </c>
      <c r="G8491" s="2" t="s">
        <v>20</v>
      </c>
      <c r="H8491" s="2" t="s">
        <v>175</v>
      </c>
      <c r="I8491" s="2">
        <v>9</v>
      </c>
      <c r="L8491" s="3">
        <v>43738</v>
      </c>
      <c r="M8491" s="2"/>
      <c r="N8491" s="2" t="s">
        <v>23</v>
      </c>
    </row>
    <row r="8492" spans="1:14" ht="13">
      <c r="A8492" s="2" t="s">
        <v>172</v>
      </c>
      <c r="B8492" s="4">
        <v>9117</v>
      </c>
      <c r="C8492" s="9" t="str">
        <f t="shared" si="2"/>
        <v>Flag fail when us-gaap:DirectFinancingLeaseNetInvestmentInLeaseOriginatedFourYearsBeforeLatestFiscalYear is negative in the default or with dimensions except for the allowable dimensional qualifiers defined as allowable non negatives.</v>
      </c>
      <c r="D8492" s="2" t="s">
        <v>17</v>
      </c>
      <c r="E8492" s="2" t="s">
        <v>18</v>
      </c>
      <c r="F8492" s="9" t="s">
        <v>16304</v>
      </c>
      <c r="G8492" s="2" t="s">
        <v>20</v>
      </c>
      <c r="H8492" s="2" t="s">
        <v>175</v>
      </c>
      <c r="I8492" s="2">
        <v>9</v>
      </c>
      <c r="L8492" s="3">
        <v>43738</v>
      </c>
      <c r="M8492" s="2"/>
      <c r="N8492" s="2" t="s">
        <v>23</v>
      </c>
    </row>
    <row r="8493" spans="1:14" ht="13">
      <c r="A8493" s="2" t="s">
        <v>172</v>
      </c>
      <c r="B8493" s="4">
        <v>9118</v>
      </c>
      <c r="C8493" s="9" t="str">
        <f t="shared" si="2"/>
        <v>Flag fail when us-gaap:DirectFinancingLeaseNetInvestmentInLeaseOriginatedInCurrentFiscalYear is negative in the default or with dimensions except for the allowable dimensional qualifiers defined as allowable non negatives.</v>
      </c>
      <c r="D8493" s="2" t="s">
        <v>17</v>
      </c>
      <c r="E8493" s="2" t="s">
        <v>18</v>
      </c>
      <c r="F8493" s="9" t="s">
        <v>16305</v>
      </c>
      <c r="G8493" s="2" t="s">
        <v>20</v>
      </c>
      <c r="H8493" s="2" t="s">
        <v>175</v>
      </c>
      <c r="I8493" s="2">
        <v>9</v>
      </c>
      <c r="L8493" s="3">
        <v>43738</v>
      </c>
      <c r="M8493" s="2"/>
      <c r="N8493" s="2" t="s">
        <v>23</v>
      </c>
    </row>
    <row r="8494" spans="1:14" ht="13">
      <c r="A8494" s="2" t="s">
        <v>172</v>
      </c>
      <c r="B8494" s="4">
        <v>9119</v>
      </c>
      <c r="C8494" s="9" t="str">
        <f t="shared" si="2"/>
        <v>Flag fail when us-gaap:DirectFinancingLeaseNetInvestmentInLeaseOriginatedInFiscalYearBeforeLatestFiscalYear is negative in the default or with dimensions except for the allowable dimensional qualifiers defined as allowable non negatives.</v>
      </c>
      <c r="D8494" s="2" t="s">
        <v>17</v>
      </c>
      <c r="E8494" s="2" t="s">
        <v>18</v>
      </c>
      <c r="F8494" s="9" t="s">
        <v>16306</v>
      </c>
      <c r="G8494" s="2" t="s">
        <v>20</v>
      </c>
      <c r="H8494" s="2" t="s">
        <v>175</v>
      </c>
      <c r="I8494" s="2">
        <v>9</v>
      </c>
      <c r="L8494" s="3">
        <v>43738</v>
      </c>
      <c r="M8494" s="2"/>
      <c r="N8494" s="2" t="s">
        <v>23</v>
      </c>
    </row>
    <row r="8495" spans="1:14" ht="13">
      <c r="A8495" s="2" t="s">
        <v>172</v>
      </c>
      <c r="B8495" s="4">
        <v>9120</v>
      </c>
      <c r="C8495" s="9" t="str">
        <f t="shared" si="2"/>
        <v>Flag fail when us-gaap:DirectFinancingLeaseNetInvestmentInLeaseOriginatedThreeYearsBeforeLatestFiscalYear is negative in the default or with dimensions except for the allowable dimensional qualifiers defined as allowable non negatives.</v>
      </c>
      <c r="D8495" s="2" t="s">
        <v>17</v>
      </c>
      <c r="E8495" s="2" t="s">
        <v>18</v>
      </c>
      <c r="F8495" s="9" t="s">
        <v>16307</v>
      </c>
      <c r="G8495" s="2" t="s">
        <v>20</v>
      </c>
      <c r="H8495" s="2" t="s">
        <v>175</v>
      </c>
      <c r="I8495" s="2">
        <v>9</v>
      </c>
      <c r="L8495" s="3">
        <v>43738</v>
      </c>
      <c r="M8495" s="2"/>
      <c r="N8495" s="2" t="s">
        <v>23</v>
      </c>
    </row>
    <row r="8496" spans="1:14" ht="13">
      <c r="A8496" s="2" t="s">
        <v>172</v>
      </c>
      <c r="B8496" s="4">
        <v>9121</v>
      </c>
      <c r="C8496" s="9" t="str">
        <f t="shared" si="2"/>
        <v>Flag fail when us-gaap:DirectFinancingLeaseNetInvestmentInLeaseOriginatedTwoYearsBeforeLatestFiscalYear is negative in the default or with dimensions except for the allowable dimensional qualifiers defined as allowable non negatives.</v>
      </c>
      <c r="D8496" s="2" t="s">
        <v>17</v>
      </c>
      <c r="E8496" s="2" t="s">
        <v>18</v>
      </c>
      <c r="F8496" s="9" t="s">
        <v>16308</v>
      </c>
      <c r="G8496" s="2" t="s">
        <v>20</v>
      </c>
      <c r="H8496" s="2" t="s">
        <v>175</v>
      </c>
      <c r="I8496" s="2">
        <v>9</v>
      </c>
      <c r="L8496" s="3">
        <v>43738</v>
      </c>
      <c r="M8496" s="2"/>
      <c r="N8496" s="2" t="s">
        <v>23</v>
      </c>
    </row>
    <row r="8497" spans="1:14" ht="13">
      <c r="A8497" s="2" t="s">
        <v>172</v>
      </c>
      <c r="B8497" s="4">
        <v>9122</v>
      </c>
      <c r="C8497" s="9" t="str">
        <f t="shared" si="2"/>
        <v>Flag fail when us-gaap:DirectFinancingLeaseNetInvestmentInLeasePastDue is negative in the default or with dimensions except for the allowable dimensional qualifiers defined as allowable non negatives.</v>
      </c>
      <c r="D8497" s="2" t="s">
        <v>17</v>
      </c>
      <c r="E8497" s="2" t="s">
        <v>18</v>
      </c>
      <c r="F8497" s="9" t="s">
        <v>16309</v>
      </c>
      <c r="G8497" s="2" t="s">
        <v>20</v>
      </c>
      <c r="H8497" s="2" t="s">
        <v>175</v>
      </c>
      <c r="I8497" s="2">
        <v>9</v>
      </c>
      <c r="L8497" s="3">
        <v>43738</v>
      </c>
      <c r="M8497" s="2"/>
      <c r="N8497" s="2" t="s">
        <v>23</v>
      </c>
    </row>
    <row r="8498" spans="1:14" ht="13">
      <c r="A8498" s="2" t="s">
        <v>172</v>
      </c>
      <c r="B8498" s="4">
        <v>9123</v>
      </c>
      <c r="C8498" s="9" t="str">
        <f t="shared" si="2"/>
        <v>Flag fail when us-gaap:DirectFinancingLeaseNetInvestmentInLeasePurchase is negative in the default or with dimensions except for the allowable dimensional qualifiers defined as allowable non negatives.</v>
      </c>
      <c r="D8498" s="2" t="s">
        <v>17</v>
      </c>
      <c r="E8498" s="2" t="s">
        <v>18</v>
      </c>
      <c r="F8498" s="9" t="s">
        <v>16310</v>
      </c>
      <c r="G8498" s="2" t="s">
        <v>20</v>
      </c>
      <c r="H8498" s="2" t="s">
        <v>175</v>
      </c>
      <c r="I8498" s="2">
        <v>9</v>
      </c>
      <c r="L8498" s="3">
        <v>43738</v>
      </c>
      <c r="M8498" s="2"/>
      <c r="N8498" s="2" t="s">
        <v>23</v>
      </c>
    </row>
    <row r="8499" spans="1:14" ht="13">
      <c r="A8499" s="2" t="s">
        <v>172</v>
      </c>
      <c r="B8499" s="4">
        <v>9124</v>
      </c>
      <c r="C8499" s="9" t="str">
        <f t="shared" si="2"/>
        <v>Flag fail when us-gaap:DirectFinancingLeaseNetInvestmentInLeaseSale is negative in the default or with dimensions except for the allowable dimensional qualifiers defined as allowable non negatives.</v>
      </c>
      <c r="D8499" s="2" t="s">
        <v>17</v>
      </c>
      <c r="E8499" s="2" t="s">
        <v>18</v>
      </c>
      <c r="F8499" s="9" t="s">
        <v>16311</v>
      </c>
      <c r="G8499" s="2" t="s">
        <v>20</v>
      </c>
      <c r="H8499" s="2" t="s">
        <v>175</v>
      </c>
      <c r="I8499" s="2">
        <v>9</v>
      </c>
      <c r="L8499" s="3">
        <v>43738</v>
      </c>
      <c r="M8499" s="2"/>
      <c r="N8499" s="2" t="s">
        <v>23</v>
      </c>
    </row>
    <row r="8500" spans="1:14" ht="13">
      <c r="A8500" s="2" t="s">
        <v>172</v>
      </c>
      <c r="B8500" s="4">
        <v>9125</v>
      </c>
      <c r="C8500" s="9" t="str">
        <f t="shared" si="2"/>
        <v>Flag fail when us-gaap:FinancingReceivableAfterDeferredIncomeOffset is negative in the default or with dimensions except for the allowable dimensional qualifiers defined as allowable non negatives.</v>
      </c>
      <c r="D8500" s="2" t="s">
        <v>17</v>
      </c>
      <c r="E8500" s="2" t="s">
        <v>18</v>
      </c>
      <c r="F8500" s="9" t="s">
        <v>16312</v>
      </c>
      <c r="G8500" s="2" t="s">
        <v>20</v>
      </c>
      <c r="H8500" s="2" t="s">
        <v>175</v>
      </c>
      <c r="I8500" s="2">
        <v>9</v>
      </c>
      <c r="L8500" s="3">
        <v>43738</v>
      </c>
      <c r="M8500" s="2"/>
      <c r="N8500" s="2" t="s">
        <v>23</v>
      </c>
    </row>
    <row r="8501" spans="1:14" ht="13">
      <c r="A8501" s="2" t="s">
        <v>172</v>
      </c>
      <c r="B8501" s="4">
        <v>9126</v>
      </c>
      <c r="C8501" s="9" t="str">
        <f t="shared" si="2"/>
        <v>Flag fail when us-gaap:FinancingReceivableAllowanceForCreditLossPurchasedWithCreditDeteriorationIncrease is negative in the default or with dimensions except for the allowable dimensional qualifiers defined as allowable non negatives.</v>
      </c>
      <c r="D8501" s="2" t="s">
        <v>17</v>
      </c>
      <c r="E8501" s="2" t="s">
        <v>18</v>
      </c>
      <c r="F8501" s="9" t="s">
        <v>16313</v>
      </c>
      <c r="G8501" s="2" t="s">
        <v>20</v>
      </c>
      <c r="H8501" s="2" t="s">
        <v>175</v>
      </c>
      <c r="I8501" s="2">
        <v>9</v>
      </c>
      <c r="L8501" s="3">
        <v>43738</v>
      </c>
      <c r="M8501" s="2"/>
      <c r="N8501" s="2" t="s">
        <v>23</v>
      </c>
    </row>
    <row r="8502" spans="1:14" ht="13">
      <c r="A8502" s="2" t="s">
        <v>172</v>
      </c>
      <c r="B8502" s="4">
        <v>9127</v>
      </c>
      <c r="C8502" s="9" t="str">
        <f t="shared" si="2"/>
        <v>Flag fail when us-gaap:FinancingReceivableAllowanceForCreditLossWriteoffAfterRecovery is negative in the default or with dimensions except for the allowable dimensional qualifiers defined as allowable non negatives.</v>
      </c>
      <c r="D8502" s="2" t="s">
        <v>23</v>
      </c>
      <c r="E8502" s="2" t="s">
        <v>122</v>
      </c>
      <c r="F8502" s="9" t="s">
        <v>16314</v>
      </c>
      <c r="G8502" s="2" t="s">
        <v>20</v>
      </c>
      <c r="H8502" s="2" t="s">
        <v>175</v>
      </c>
      <c r="I8502" s="2">
        <v>9</v>
      </c>
      <c r="J8502" s="2">
        <v>11</v>
      </c>
      <c r="L8502" s="3">
        <v>43738</v>
      </c>
      <c r="M8502" s="2"/>
      <c r="N8502" s="2" t="s">
        <v>23</v>
      </c>
    </row>
    <row r="8503" spans="1:14" ht="13">
      <c r="A8503" s="2" t="s">
        <v>172</v>
      </c>
      <c r="B8503" s="4">
        <v>9128</v>
      </c>
      <c r="C8503" s="9" t="str">
        <f t="shared" si="2"/>
        <v>Flag fail when us-gaap:FinancingReceivableBeforeAllowanceForCreditLossAndFee is negative in the default or with dimensions except for the allowable dimensional qualifiers defined as allowable non negatives.</v>
      </c>
      <c r="D8503" s="2" t="s">
        <v>17</v>
      </c>
      <c r="E8503" s="2" t="s">
        <v>18</v>
      </c>
      <c r="F8503" s="9" t="s">
        <v>16315</v>
      </c>
      <c r="G8503" s="2" t="s">
        <v>20</v>
      </c>
      <c r="H8503" s="2" t="s">
        <v>175</v>
      </c>
      <c r="I8503" s="2">
        <v>9</v>
      </c>
      <c r="L8503" s="3">
        <v>43738</v>
      </c>
      <c r="M8503" s="2"/>
      <c r="N8503" s="2" t="s">
        <v>23</v>
      </c>
    </row>
    <row r="8504" spans="1:14" ht="13">
      <c r="A8504" s="2" t="s">
        <v>172</v>
      </c>
      <c r="B8504" s="4">
        <v>9129</v>
      </c>
      <c r="C8504" s="9" t="str">
        <f t="shared" si="2"/>
        <v>Flag fail when us-gaap:FinancingReceivableChangeInPresentValueInterestIncome is negative in the default or with dimensions except for the allowable dimensional qualifiers defined as allowable non negatives.</v>
      </c>
      <c r="D8504" s="2" t="s">
        <v>17</v>
      </c>
      <c r="E8504" s="2" t="s">
        <v>18</v>
      </c>
      <c r="F8504" s="9" t="s">
        <v>16316</v>
      </c>
      <c r="G8504" s="2" t="s">
        <v>20</v>
      </c>
      <c r="H8504" s="2" t="s">
        <v>175</v>
      </c>
      <c r="I8504" s="2">
        <v>9</v>
      </c>
      <c r="L8504" s="3">
        <v>43738</v>
      </c>
      <c r="M8504" s="2"/>
      <c r="N8504" s="2" t="s">
        <v>23</v>
      </c>
    </row>
    <row r="8505" spans="1:14" ht="13">
      <c r="A8505" s="2" t="s">
        <v>172</v>
      </c>
      <c r="B8505" s="4">
        <v>9130</v>
      </c>
      <c r="C8505" s="9" t="str">
        <f t="shared" si="2"/>
        <v>Flag fail when us-gaap:FinancingReceivableCoveredAndNotCoveredAfterAllowanceForCreditLossFeePremiumAndDiscount is negative in the default or with dimensions except for the allowable dimensional qualifiers defined as allowable non negatives.</v>
      </c>
      <c r="D8505" s="2" t="s">
        <v>17</v>
      </c>
      <c r="E8505" s="2" t="s">
        <v>18</v>
      </c>
      <c r="F8505" s="9" t="s">
        <v>16317</v>
      </c>
      <c r="G8505" s="2" t="s">
        <v>20</v>
      </c>
      <c r="H8505" s="2" t="s">
        <v>175</v>
      </c>
      <c r="I8505" s="2">
        <v>9</v>
      </c>
      <c r="L8505" s="3">
        <v>43738</v>
      </c>
      <c r="M8505" s="2"/>
      <c r="N8505" s="2" t="s">
        <v>23</v>
      </c>
    </row>
    <row r="8506" spans="1:14" ht="13">
      <c r="A8506" s="2" t="s">
        <v>172</v>
      </c>
      <c r="B8506" s="4">
        <v>9131</v>
      </c>
      <c r="C8506" s="9" t="str">
        <f t="shared" si="2"/>
        <v>Flag fail when us-gaap:FinancingReceivableCoveredAfterAllowanceForCreditLoss is negative in the default or with dimensions except for the allowable dimensional qualifiers defined as allowable non negatives.</v>
      </c>
      <c r="D8506" s="2" t="s">
        <v>17</v>
      </c>
      <c r="E8506" s="2" t="s">
        <v>18</v>
      </c>
      <c r="F8506" s="9" t="s">
        <v>16318</v>
      </c>
      <c r="G8506" s="2" t="s">
        <v>20</v>
      </c>
      <c r="H8506" s="2" t="s">
        <v>175</v>
      </c>
      <c r="I8506" s="2">
        <v>9</v>
      </c>
      <c r="L8506" s="3">
        <v>43738</v>
      </c>
      <c r="M8506" s="2"/>
      <c r="N8506" s="2" t="s">
        <v>23</v>
      </c>
    </row>
    <row r="8507" spans="1:14" ht="13">
      <c r="A8507" s="2" t="s">
        <v>172</v>
      </c>
      <c r="B8507" s="4">
        <v>9132</v>
      </c>
      <c r="C8507" s="9" t="str">
        <f t="shared" si="2"/>
        <v>Flag fail when us-gaap:FinancingReceivableCoveredAllowanceForCreditLoss is negative in the default or with dimensions except for the allowable dimensional qualifiers defined as allowable non negatives.</v>
      </c>
      <c r="D8507" s="2" t="s">
        <v>17</v>
      </c>
      <c r="E8507" s="2" t="s">
        <v>18</v>
      </c>
      <c r="F8507" s="9" t="s">
        <v>16319</v>
      </c>
      <c r="G8507" s="2" t="s">
        <v>20</v>
      </c>
      <c r="H8507" s="2" t="s">
        <v>175</v>
      </c>
      <c r="I8507" s="2">
        <v>9</v>
      </c>
      <c r="L8507" s="3">
        <v>43738</v>
      </c>
      <c r="M8507" s="2"/>
      <c r="N8507" s="2" t="s">
        <v>23</v>
      </c>
    </row>
    <row r="8508" spans="1:14" ht="13">
      <c r="A8508" s="2" t="s">
        <v>172</v>
      </c>
      <c r="B8508" s="4">
        <v>9133</v>
      </c>
      <c r="C8508" s="9" t="str">
        <f t="shared" si="2"/>
        <v>Flag fail when us-gaap:FinancingReceivableCoveredBeforeAllowanceForCreditLoss is negative in the default or with dimensions except for the allowable dimensional qualifiers defined as allowable non negatives.</v>
      </c>
      <c r="D8508" s="2" t="s">
        <v>17</v>
      </c>
      <c r="E8508" s="2" t="s">
        <v>18</v>
      </c>
      <c r="F8508" s="9" t="s">
        <v>16320</v>
      </c>
      <c r="G8508" s="2" t="s">
        <v>20</v>
      </c>
      <c r="H8508" s="2" t="s">
        <v>175</v>
      </c>
      <c r="I8508" s="2">
        <v>9</v>
      </c>
      <c r="L8508" s="3">
        <v>43738</v>
      </c>
      <c r="M8508" s="2"/>
      <c r="N8508" s="2" t="s">
        <v>23</v>
      </c>
    </row>
    <row r="8509" spans="1:14" ht="13">
      <c r="A8509" s="2" t="s">
        <v>172</v>
      </c>
      <c r="B8509" s="4">
        <v>9134</v>
      </c>
      <c r="C8509" s="9" t="str">
        <f t="shared" si="2"/>
        <v>Flag fail when us-gaap:FinancingReceivableDeferredIncome is negative in the default or with dimensions except for the allowable dimensional qualifiers defined as allowable non negatives.</v>
      </c>
      <c r="D8509" s="2" t="s">
        <v>17</v>
      </c>
      <c r="E8509" s="2" t="s">
        <v>18</v>
      </c>
      <c r="F8509" s="9" t="s">
        <v>16321</v>
      </c>
      <c r="G8509" s="2" t="s">
        <v>20</v>
      </c>
      <c r="H8509" s="2" t="s">
        <v>175</v>
      </c>
      <c r="I8509" s="2">
        <v>9</v>
      </c>
      <c r="L8509" s="3">
        <v>43738</v>
      </c>
      <c r="M8509" s="2"/>
      <c r="N8509" s="2" t="s">
        <v>23</v>
      </c>
    </row>
    <row r="8510" spans="1:14" ht="13">
      <c r="A8510" s="2" t="s">
        <v>172</v>
      </c>
      <c r="B8510" s="4">
        <v>9135</v>
      </c>
      <c r="C8510" s="9" t="str">
        <f t="shared" si="2"/>
        <v>Flag fail when us-gaap:FinancingReceivableLoanInProcess is negative in the default or with dimensions except for the allowable dimensional qualifiers defined as allowable non negatives.</v>
      </c>
      <c r="D8510" s="2" t="s">
        <v>17</v>
      </c>
      <c r="E8510" s="2" t="s">
        <v>18</v>
      </c>
      <c r="F8510" s="9" t="s">
        <v>16322</v>
      </c>
      <c r="G8510" s="2" t="s">
        <v>20</v>
      </c>
      <c r="H8510" s="2" t="s">
        <v>175</v>
      </c>
      <c r="I8510" s="2">
        <v>9</v>
      </c>
      <c r="L8510" s="3">
        <v>43738</v>
      </c>
      <c r="M8510" s="2"/>
      <c r="N8510" s="2" t="s">
        <v>23</v>
      </c>
    </row>
    <row r="8511" spans="1:14" ht="13">
      <c r="A8511" s="2" t="s">
        <v>172</v>
      </c>
      <c r="B8511" s="4">
        <v>9136</v>
      </c>
      <c r="C8511" s="9" t="str">
        <f t="shared" si="2"/>
        <v>Flag fail when us-gaap:FinancingReceivableNonaccrualInterestIncome is negative in the default or with dimensions except for the allowable dimensional qualifiers defined as allowable non negatives.</v>
      </c>
      <c r="D8511" s="2" t="s">
        <v>17</v>
      </c>
      <c r="E8511" s="2" t="s">
        <v>18</v>
      </c>
      <c r="F8511" s="9" t="s">
        <v>16323</v>
      </c>
      <c r="G8511" s="2" t="s">
        <v>20</v>
      </c>
      <c r="H8511" s="2" t="s">
        <v>175</v>
      </c>
      <c r="I8511" s="2">
        <v>9</v>
      </c>
      <c r="L8511" s="3">
        <v>43738</v>
      </c>
      <c r="M8511" s="2"/>
      <c r="N8511" s="2" t="s">
        <v>23</v>
      </c>
    </row>
    <row r="8512" spans="1:14" ht="13">
      <c r="A8512" s="2" t="s">
        <v>172</v>
      </c>
      <c r="B8512" s="4">
        <v>9137</v>
      </c>
      <c r="C8512" s="9" t="str">
        <f t="shared" si="2"/>
        <v>Flag fail when us-gaap:FinancingReceivableNonaccrualNoAllowance is negative in the default or with dimensions except for the allowable dimensional qualifiers defined as allowable non negatives.</v>
      </c>
      <c r="D8512" s="2" t="s">
        <v>17</v>
      </c>
      <c r="E8512" s="2" t="s">
        <v>18</v>
      </c>
      <c r="F8512" s="9" t="s">
        <v>16324</v>
      </c>
      <c r="G8512" s="2" t="s">
        <v>20</v>
      </c>
      <c r="H8512" s="2" t="s">
        <v>175</v>
      </c>
      <c r="I8512" s="2">
        <v>9</v>
      </c>
      <c r="L8512" s="3">
        <v>43738</v>
      </c>
      <c r="M8512" s="2"/>
      <c r="N8512" s="2" t="s">
        <v>23</v>
      </c>
    </row>
    <row r="8513" spans="1:14" ht="13">
      <c r="A8513" s="2" t="s">
        <v>172</v>
      </c>
      <c r="B8513" s="4">
        <v>9138</v>
      </c>
      <c r="C8513" s="9" t="str">
        <f t="shared" si="2"/>
        <v>Flag fail when us-gaap:FinancingReceivableOriginatedFiveOrMoreYearsBeforeLatestFiscalYear is negative in the default or with dimensions except for the allowable dimensional qualifiers defined as allowable non negatives.</v>
      </c>
      <c r="D8513" s="2" t="s">
        <v>17</v>
      </c>
      <c r="E8513" s="2" t="s">
        <v>18</v>
      </c>
      <c r="F8513" s="9" t="s">
        <v>16325</v>
      </c>
      <c r="G8513" s="2" t="s">
        <v>20</v>
      </c>
      <c r="H8513" s="2" t="s">
        <v>175</v>
      </c>
      <c r="I8513" s="2">
        <v>9</v>
      </c>
      <c r="L8513" s="3">
        <v>43738</v>
      </c>
      <c r="M8513" s="2"/>
      <c r="N8513" s="2" t="s">
        <v>23</v>
      </c>
    </row>
    <row r="8514" spans="1:14" ht="13">
      <c r="A8514" s="2" t="s">
        <v>172</v>
      </c>
      <c r="B8514" s="4">
        <v>9139</v>
      </c>
      <c r="C8514" s="9" t="str">
        <f t="shared" si="2"/>
        <v>Flag fail when us-gaap:FinancingReceivableOriginatedFourYearsBeforeLatestFiscalYear is negative in the default or with dimensions except for the allowable dimensional qualifiers defined as allowable non negatives.</v>
      </c>
      <c r="D8514" s="2" t="s">
        <v>17</v>
      </c>
      <c r="E8514" s="2" t="s">
        <v>18</v>
      </c>
      <c r="F8514" s="9" t="s">
        <v>16326</v>
      </c>
      <c r="G8514" s="2" t="s">
        <v>20</v>
      </c>
      <c r="H8514" s="2" t="s">
        <v>175</v>
      </c>
      <c r="I8514" s="2">
        <v>9</v>
      </c>
      <c r="L8514" s="3">
        <v>43738</v>
      </c>
      <c r="M8514" s="2"/>
      <c r="N8514" s="2" t="s">
        <v>23</v>
      </c>
    </row>
    <row r="8515" spans="1:14" ht="13">
      <c r="A8515" s="2" t="s">
        <v>172</v>
      </c>
      <c r="B8515" s="4">
        <v>9140</v>
      </c>
      <c r="C8515" s="9" t="str">
        <f t="shared" si="2"/>
        <v>Flag fail when us-gaap:FinancingReceivableOriginatedInCurrentFiscalYear is negative in the default or with dimensions except for the allowable dimensional qualifiers defined as allowable non negatives.</v>
      </c>
      <c r="D8515" s="2" t="s">
        <v>17</v>
      </c>
      <c r="E8515" s="2" t="s">
        <v>18</v>
      </c>
      <c r="F8515" s="9" t="s">
        <v>16327</v>
      </c>
      <c r="G8515" s="2" t="s">
        <v>20</v>
      </c>
      <c r="H8515" s="2" t="s">
        <v>175</v>
      </c>
      <c r="I8515" s="2">
        <v>9</v>
      </c>
      <c r="L8515" s="3">
        <v>43738</v>
      </c>
      <c r="M8515" s="2"/>
      <c r="N8515" s="2" t="s">
        <v>23</v>
      </c>
    </row>
    <row r="8516" spans="1:14" ht="13">
      <c r="A8516" s="2" t="s">
        <v>172</v>
      </c>
      <c r="B8516" s="4">
        <v>9141</v>
      </c>
      <c r="C8516" s="9" t="str">
        <f t="shared" si="2"/>
        <v>Flag fail when us-gaap:FinancingReceivableOriginatedInFiscalYearBeforeLatestFiscalYear is negative in the default or with dimensions except for the allowable dimensional qualifiers defined as allowable non negatives.</v>
      </c>
      <c r="D8516" s="2" t="s">
        <v>17</v>
      </c>
      <c r="E8516" s="2" t="s">
        <v>18</v>
      </c>
      <c r="F8516" s="9" t="s">
        <v>16328</v>
      </c>
      <c r="G8516" s="2" t="s">
        <v>20</v>
      </c>
      <c r="H8516" s="2" t="s">
        <v>175</v>
      </c>
      <c r="I8516" s="2">
        <v>9</v>
      </c>
      <c r="L8516" s="3">
        <v>43738</v>
      </c>
      <c r="M8516" s="2"/>
      <c r="N8516" s="2" t="s">
        <v>23</v>
      </c>
    </row>
    <row r="8517" spans="1:14" ht="13">
      <c r="A8517" s="2" t="s">
        <v>172</v>
      </c>
      <c r="B8517" s="4">
        <v>9142</v>
      </c>
      <c r="C8517" s="9" t="str">
        <f t="shared" si="2"/>
        <v>Flag fail when us-gaap:FinancingReceivableOriginatedThreeYearsBeforeLatestFiscalYear is negative in the default or with dimensions except for the allowable dimensional qualifiers defined as allowable non negatives.</v>
      </c>
      <c r="D8517" s="2" t="s">
        <v>17</v>
      </c>
      <c r="E8517" s="2" t="s">
        <v>18</v>
      </c>
      <c r="F8517" s="9" t="s">
        <v>16329</v>
      </c>
      <c r="G8517" s="2" t="s">
        <v>20</v>
      </c>
      <c r="H8517" s="2" t="s">
        <v>175</v>
      </c>
      <c r="I8517" s="2">
        <v>9</v>
      </c>
      <c r="L8517" s="3">
        <v>43738</v>
      </c>
      <c r="M8517" s="2"/>
      <c r="N8517" s="2" t="s">
        <v>23</v>
      </c>
    </row>
    <row r="8518" spans="1:14" ht="13">
      <c r="A8518" s="2" t="s">
        <v>172</v>
      </c>
      <c r="B8518" s="4">
        <v>9143</v>
      </c>
      <c r="C8518" s="9" t="str">
        <f t="shared" si="2"/>
        <v>Flag fail when us-gaap:FinancingReceivableOriginatedTwoYearsBeforeLatestFiscalYear is negative in the default or with dimensions except for the allowable dimensional qualifiers defined as allowable non negatives.</v>
      </c>
      <c r="D8518" s="2" t="s">
        <v>17</v>
      </c>
      <c r="E8518" s="2" t="s">
        <v>18</v>
      </c>
      <c r="F8518" s="9" t="s">
        <v>16330</v>
      </c>
      <c r="G8518" s="2" t="s">
        <v>20</v>
      </c>
      <c r="H8518" s="2" t="s">
        <v>175</v>
      </c>
      <c r="I8518" s="2">
        <v>9</v>
      </c>
      <c r="L8518" s="3">
        <v>43738</v>
      </c>
      <c r="M8518" s="2"/>
      <c r="N8518" s="2" t="s">
        <v>23</v>
      </c>
    </row>
    <row r="8519" spans="1:14" ht="13">
      <c r="A8519" s="2" t="s">
        <v>172</v>
      </c>
      <c r="B8519" s="4">
        <v>9144</v>
      </c>
      <c r="C8519" s="9" t="str">
        <f t="shared" si="2"/>
        <v>Flag fail when us-gaap:FinancingReceivablePurchasedWithCreditDeteriorationAllowanceForCreditLossAtAcquisitionDate is negative in the default or with dimensions except for the allowable dimensional qualifiers defined as allowable non negatives.</v>
      </c>
      <c r="D8519" s="2" t="s">
        <v>17</v>
      </c>
      <c r="E8519" s="2" t="s">
        <v>18</v>
      </c>
      <c r="F8519" s="9" t="s">
        <v>16331</v>
      </c>
      <c r="G8519" s="2" t="s">
        <v>20</v>
      </c>
      <c r="H8519" s="2" t="s">
        <v>175</v>
      </c>
      <c r="I8519" s="2">
        <v>9</v>
      </c>
      <c r="L8519" s="3">
        <v>43738</v>
      </c>
      <c r="M8519" s="2"/>
      <c r="N8519" s="2" t="s">
        <v>23</v>
      </c>
    </row>
    <row r="8520" spans="1:14" ht="13">
      <c r="A8520" s="2" t="s">
        <v>172</v>
      </c>
      <c r="B8520" s="4">
        <v>9145</v>
      </c>
      <c r="C8520" s="9" t="str">
        <f t="shared" si="2"/>
        <v>Flag fail when us-gaap:FinancingReceivablePurchasedWithCreditDeteriorationAmountAtParValue is negative in the default or with dimensions except for the allowable dimensional qualifiers defined as allowable non negatives.</v>
      </c>
      <c r="D8520" s="2" t="s">
        <v>17</v>
      </c>
      <c r="E8520" s="2" t="s">
        <v>18</v>
      </c>
      <c r="F8520" s="9" t="s">
        <v>16332</v>
      </c>
      <c r="G8520" s="2" t="s">
        <v>20</v>
      </c>
      <c r="H8520" s="2" t="s">
        <v>175</v>
      </c>
      <c r="I8520" s="2">
        <v>9</v>
      </c>
      <c r="L8520" s="3">
        <v>43738</v>
      </c>
      <c r="M8520" s="2"/>
      <c r="N8520" s="2" t="s">
        <v>23</v>
      </c>
    </row>
    <row r="8521" spans="1:14" ht="13">
      <c r="A8521" s="2" t="s">
        <v>172</v>
      </c>
      <c r="B8521" s="4">
        <v>9146</v>
      </c>
      <c r="C8521" s="9" t="str">
        <f t="shared" si="2"/>
        <v>Flag fail when us-gaap:FinancingReceivablePurchasedWithCreditDeteriorationAmountAtPurchasePrice is negative in the default or with dimensions except for the allowable dimensional qualifiers defined as allowable non negatives.</v>
      </c>
      <c r="D8521" s="2" t="s">
        <v>17</v>
      </c>
      <c r="E8521" s="2" t="s">
        <v>18</v>
      </c>
      <c r="F8521" s="9" t="s">
        <v>16333</v>
      </c>
      <c r="G8521" s="2" t="s">
        <v>20</v>
      </c>
      <c r="H8521" s="2" t="s">
        <v>175</v>
      </c>
      <c r="I8521" s="2">
        <v>9</v>
      </c>
      <c r="L8521" s="3">
        <v>43738</v>
      </c>
      <c r="M8521" s="2"/>
      <c r="N8521" s="2" t="s">
        <v>23</v>
      </c>
    </row>
    <row r="8522" spans="1:14" ht="13">
      <c r="A8522" s="2" t="s">
        <v>172</v>
      </c>
      <c r="B8522" s="4">
        <v>9147</v>
      </c>
      <c r="C8522" s="9" t="str">
        <f t="shared" si="2"/>
        <v>Flag fail when us-gaap:FinancingReceivableRevolving is negative in the default or with dimensions except for the allowable dimensional qualifiers defined as allowable non negatives.</v>
      </c>
      <c r="D8522" s="2" t="s">
        <v>17</v>
      </c>
      <c r="E8522" s="2" t="s">
        <v>18</v>
      </c>
      <c r="F8522" s="9" t="s">
        <v>16334</v>
      </c>
      <c r="G8522" s="2" t="s">
        <v>20</v>
      </c>
      <c r="H8522" s="2" t="s">
        <v>175</v>
      </c>
      <c r="I8522" s="2">
        <v>9</v>
      </c>
      <c r="L8522" s="3">
        <v>43738</v>
      </c>
      <c r="M8522" s="2"/>
      <c r="N8522" s="2" t="s">
        <v>23</v>
      </c>
    </row>
    <row r="8523" spans="1:14" ht="13">
      <c r="A8523" s="2" t="s">
        <v>172</v>
      </c>
      <c r="B8523" s="4">
        <v>9148</v>
      </c>
      <c r="C8523" s="9" t="str">
        <f t="shared" si="2"/>
        <v>Flag fail when us-gaap:HostingArrangementServiceContractImplementationCostCapitalizedAccumulatedAmortization is negative in the default or with dimensions except for the allowable dimensional qualifiers defined as allowable non negatives.</v>
      </c>
      <c r="D8523" s="2" t="s">
        <v>17</v>
      </c>
      <c r="E8523" s="2" t="s">
        <v>18</v>
      </c>
      <c r="F8523" s="9" t="s">
        <v>16335</v>
      </c>
      <c r="G8523" s="2" t="s">
        <v>20</v>
      </c>
      <c r="H8523" s="2" t="s">
        <v>175</v>
      </c>
      <c r="I8523" s="2">
        <v>9</v>
      </c>
      <c r="L8523" s="3">
        <v>43738</v>
      </c>
      <c r="M8523" s="2"/>
      <c r="N8523" s="2" t="s">
        <v>23</v>
      </c>
    </row>
    <row r="8524" spans="1:14" ht="13">
      <c r="A8524" s="2" t="s">
        <v>172</v>
      </c>
      <c r="B8524" s="4">
        <v>9149</v>
      </c>
      <c r="C8524" s="9" t="str">
        <f t="shared" si="2"/>
        <v>Flag fail when us-gaap:HostingArrangementServiceContractImplementationCostCapitalizedAfterAccumulatedAmortization is negative in the default or with dimensions except for the allowable dimensional qualifiers defined as allowable non negatives.</v>
      </c>
      <c r="D8524" s="2" t="s">
        <v>17</v>
      </c>
      <c r="E8524" s="2" t="s">
        <v>18</v>
      </c>
      <c r="F8524" s="9" t="s">
        <v>16336</v>
      </c>
      <c r="G8524" s="2" t="s">
        <v>20</v>
      </c>
      <c r="H8524" s="2" t="s">
        <v>175</v>
      </c>
      <c r="I8524" s="2">
        <v>9</v>
      </c>
      <c r="L8524" s="3">
        <v>43738</v>
      </c>
      <c r="M8524" s="2"/>
      <c r="N8524" s="2" t="s">
        <v>23</v>
      </c>
    </row>
    <row r="8525" spans="1:14" ht="13">
      <c r="A8525" s="2" t="s">
        <v>172</v>
      </c>
      <c r="B8525" s="4">
        <v>9150</v>
      </c>
      <c r="C8525" s="9" t="str">
        <f t="shared" si="2"/>
        <v>Flag fail when us-gaap:HostingArrangementServiceContractImplementationCostCapitalizedBeforeAccumulatedAmortization is negative in the default or with dimensions except for the allowable dimensional qualifiers defined as allowable non negatives.</v>
      </c>
      <c r="D8525" s="2" t="s">
        <v>17</v>
      </c>
      <c r="E8525" s="2" t="s">
        <v>18</v>
      </c>
      <c r="F8525" s="9" t="s">
        <v>16337</v>
      </c>
      <c r="G8525" s="2" t="s">
        <v>20</v>
      </c>
      <c r="H8525" s="2" t="s">
        <v>175</v>
      </c>
      <c r="I8525" s="2">
        <v>9</v>
      </c>
      <c r="L8525" s="3">
        <v>43738</v>
      </c>
      <c r="M8525" s="2"/>
      <c r="N8525" s="2" t="s">
        <v>23</v>
      </c>
    </row>
    <row r="8526" spans="1:14" ht="13">
      <c r="A8526" s="2" t="s">
        <v>172</v>
      </c>
      <c r="B8526" s="4">
        <v>9151</v>
      </c>
      <c r="C8526" s="9" t="str">
        <f t="shared" si="2"/>
        <v>Flag fail when us-gaap:HostingArrangementServiceContractImplementationCostExpenseAmortization is negative in the default or with dimensions except for the allowable dimensional qualifiers defined as allowable non negatives.</v>
      </c>
      <c r="D8526" s="2" t="s">
        <v>17</v>
      </c>
      <c r="E8526" s="2" t="s">
        <v>18</v>
      </c>
      <c r="F8526" s="9" t="s">
        <v>16338</v>
      </c>
      <c r="G8526" s="2" t="s">
        <v>20</v>
      </c>
      <c r="H8526" s="2" t="s">
        <v>175</v>
      </c>
      <c r="I8526" s="2">
        <v>9</v>
      </c>
      <c r="L8526" s="3">
        <v>43738</v>
      </c>
      <c r="M8526" s="2"/>
      <c r="N8526" s="2" t="s">
        <v>23</v>
      </c>
    </row>
    <row r="8527" spans="1:14" ht="13">
      <c r="A8527" s="2" t="s">
        <v>172</v>
      </c>
      <c r="B8527" s="4">
        <v>9152</v>
      </c>
      <c r="C8527" s="9" t="str">
        <f t="shared" si="2"/>
        <v>Flag fail when us-gaap:InvestmentInterestRate is negative in the default or with dimensions except for the allowable dimensional qualifiers defined as allowable non negatives.</v>
      </c>
      <c r="D8527" s="2" t="s">
        <v>17</v>
      </c>
      <c r="E8527" s="2" t="s">
        <v>18</v>
      </c>
      <c r="F8527" s="9" t="s">
        <v>2628</v>
      </c>
      <c r="G8527" s="2" t="s">
        <v>20</v>
      </c>
      <c r="H8527" s="2" t="s">
        <v>175</v>
      </c>
      <c r="I8527" s="2">
        <v>9</v>
      </c>
      <c r="L8527" s="3">
        <v>43738</v>
      </c>
      <c r="M8527" s="2"/>
      <c r="N8527" s="2" t="s">
        <v>23</v>
      </c>
    </row>
    <row r="8528" spans="1:14" ht="13">
      <c r="A8528" s="2" t="s">
        <v>172</v>
      </c>
      <c r="B8528" s="4">
        <v>9153</v>
      </c>
      <c r="C8528" s="9" t="str">
        <f t="shared" si="2"/>
        <v>Flag fail when us-gaap:LiabilityForFuturePolicyBenefitAdverseDevelopmentExpense is negative in the default or with dimensions except for the allowable dimensional qualifiers defined as allowable non negatives.</v>
      </c>
      <c r="D8528" s="2" t="s">
        <v>17</v>
      </c>
      <c r="E8528" s="2" t="s">
        <v>18</v>
      </c>
      <c r="F8528" s="9" t="s">
        <v>16339</v>
      </c>
      <c r="G8528" s="2" t="s">
        <v>20</v>
      </c>
      <c r="H8528" s="2" t="s">
        <v>175</v>
      </c>
      <c r="I8528" s="2">
        <v>9</v>
      </c>
      <c r="L8528" s="3">
        <v>43738</v>
      </c>
      <c r="M8528" s="2"/>
      <c r="N8528" s="2" t="s">
        <v>23</v>
      </c>
    </row>
    <row r="8529" spans="1:14" ht="13">
      <c r="A8529" s="2" t="s">
        <v>172</v>
      </c>
      <c r="B8529" s="4">
        <v>9154</v>
      </c>
      <c r="C8529" s="9" t="str">
        <f t="shared" si="2"/>
        <v>Flag fail when us-gaap:LiabilityForFuturePolicyBenefitAfterReinsurance is negative in the default or with dimensions except for the allowable dimensional qualifiers defined as allowable non negatives.</v>
      </c>
      <c r="D8529" s="2" t="s">
        <v>17</v>
      </c>
      <c r="E8529" s="2" t="s">
        <v>18</v>
      </c>
      <c r="F8529" s="9" t="s">
        <v>16340</v>
      </c>
      <c r="G8529" s="2" t="s">
        <v>20</v>
      </c>
      <c r="H8529" s="2" t="s">
        <v>175</v>
      </c>
      <c r="I8529" s="2">
        <v>9</v>
      </c>
      <c r="L8529" s="3">
        <v>43738</v>
      </c>
      <c r="M8529" s="2"/>
      <c r="N8529" s="2" t="s">
        <v>23</v>
      </c>
    </row>
    <row r="8530" spans="1:14" ht="13">
      <c r="A8530" s="2" t="s">
        <v>172</v>
      </c>
      <c r="B8530" s="4">
        <v>9155</v>
      </c>
      <c r="C8530" s="9" t="str">
        <f t="shared" si="2"/>
        <v>Flag fail when us-gaap:LiabilityForFuturePolicyBenefitCurrentWeightedAverageDiscountRate is negative in the default or with dimensions except for the allowable dimensional qualifiers defined as allowable non negatives.</v>
      </c>
      <c r="D8530" s="2" t="s">
        <v>17</v>
      </c>
      <c r="E8530" s="2" t="s">
        <v>18</v>
      </c>
      <c r="F8530" s="9" t="s">
        <v>16341</v>
      </c>
      <c r="G8530" s="2" t="s">
        <v>20</v>
      </c>
      <c r="H8530" s="2" t="s">
        <v>175</v>
      </c>
      <c r="I8530" s="2">
        <v>9</v>
      </c>
      <c r="L8530" s="3">
        <v>43738</v>
      </c>
      <c r="M8530" s="2"/>
      <c r="N8530" s="2" t="s">
        <v>23</v>
      </c>
    </row>
    <row r="8531" spans="1:14" ht="13">
      <c r="A8531" s="2" t="s">
        <v>172</v>
      </c>
      <c r="B8531" s="4">
        <v>9156</v>
      </c>
      <c r="C8531" s="9" t="str">
        <f t="shared" si="2"/>
        <v>Flag fail when us-gaap:LiabilityForFuturePolicyBenefitExpectedFutureBenefitOriginalDiscountRateBeforeReinsuranceAfterCashFlowChange is negative in the default or with dimensions except for the allowable dimensional qualifiers defined as allowable non negatives.</v>
      </c>
      <c r="D8531" s="2" t="s">
        <v>17</v>
      </c>
      <c r="E8531" s="2" t="s">
        <v>18</v>
      </c>
      <c r="F8531" s="9" t="s">
        <v>16342</v>
      </c>
      <c r="G8531" s="2" t="s">
        <v>20</v>
      </c>
      <c r="H8531" s="2" t="s">
        <v>175</v>
      </c>
      <c r="I8531" s="2">
        <v>9</v>
      </c>
      <c r="L8531" s="3">
        <v>43738</v>
      </c>
      <c r="M8531" s="2"/>
      <c r="N8531" s="2" t="s">
        <v>23</v>
      </c>
    </row>
    <row r="8532" spans="1:14" ht="13">
      <c r="A8532" s="2" t="s">
        <v>172</v>
      </c>
      <c r="B8532" s="4">
        <v>9157</v>
      </c>
      <c r="C8532" s="9" t="str">
        <f t="shared" si="2"/>
        <v>Flag fail when us-gaap:LiabilityForFuturePolicyBenefitExpectedFutureGrossPremiumDiscountedBeforeReinsurance is negative in the default or with dimensions except for the allowable dimensional qualifiers defined as allowable non negatives.</v>
      </c>
      <c r="D8532" s="2" t="s">
        <v>17</v>
      </c>
      <c r="E8532" s="2" t="s">
        <v>18</v>
      </c>
      <c r="F8532" s="9" t="s">
        <v>16343</v>
      </c>
      <c r="G8532" s="2" t="s">
        <v>20</v>
      </c>
      <c r="H8532" s="2" t="s">
        <v>175</v>
      </c>
      <c r="I8532" s="2">
        <v>9</v>
      </c>
      <c r="L8532" s="3">
        <v>43738</v>
      </c>
      <c r="M8532" s="2"/>
      <c r="N8532" s="2" t="s">
        <v>23</v>
      </c>
    </row>
    <row r="8533" spans="1:14" ht="13">
      <c r="A8533" s="2" t="s">
        <v>172</v>
      </c>
      <c r="B8533" s="4">
        <v>9158</v>
      </c>
      <c r="C8533" s="9" t="str">
        <f t="shared" si="2"/>
        <v>Flag fail when us-gaap:LiabilityForFuturePolicyBenefitExpectedFutureGrossPremiumUndiscountedBeforeReinsurance is negative in the default or with dimensions except for the allowable dimensional qualifiers defined as allowable non negatives.</v>
      </c>
      <c r="D8533" s="2" t="s">
        <v>17</v>
      </c>
      <c r="E8533" s="2" t="s">
        <v>18</v>
      </c>
      <c r="F8533" s="9" t="s">
        <v>16344</v>
      </c>
      <c r="G8533" s="2" t="s">
        <v>20</v>
      </c>
      <c r="H8533" s="2" t="s">
        <v>175</v>
      </c>
      <c r="I8533" s="2">
        <v>9</v>
      </c>
      <c r="L8533" s="3">
        <v>43738</v>
      </c>
      <c r="M8533" s="2"/>
      <c r="N8533" s="2" t="s">
        <v>23</v>
      </c>
    </row>
    <row r="8534" spans="1:14" ht="13">
      <c r="A8534" s="2" t="s">
        <v>172</v>
      </c>
      <c r="B8534" s="4">
        <v>9159</v>
      </c>
      <c r="C8534" s="9" t="str">
        <f t="shared" si="2"/>
        <v>Flag fail when us-gaap:LiabilityForFuturePolicyBenefitExpectedFuturePolicyBenefitBeforeReinsuranceAfterDiscountRateChange is negative in the default or with dimensions except for the allowable dimensional qualifiers defined as allowable non negatives.</v>
      </c>
      <c r="D8534" s="2" t="s">
        <v>17</v>
      </c>
      <c r="E8534" s="2" t="s">
        <v>18</v>
      </c>
      <c r="F8534" s="9" t="s">
        <v>16345</v>
      </c>
      <c r="G8534" s="2" t="s">
        <v>20</v>
      </c>
      <c r="H8534" s="2" t="s">
        <v>175</v>
      </c>
      <c r="I8534" s="2">
        <v>9</v>
      </c>
      <c r="L8534" s="3">
        <v>43738</v>
      </c>
      <c r="M8534" s="2"/>
      <c r="N8534" s="2" t="s">
        <v>23</v>
      </c>
    </row>
    <row r="8535" spans="1:14" ht="13">
      <c r="A8535" s="2" t="s">
        <v>172</v>
      </c>
      <c r="B8535" s="4">
        <v>9160</v>
      </c>
      <c r="C8535" s="9" t="str">
        <f t="shared" si="2"/>
        <v>Flag fail when us-gaap:LiabilityForFuturePolicyBenefitExpectedFuturePolicyBenefitDerecognition is negative in the default or with dimensions except for the allowable dimensional qualifiers defined as allowable non negatives.</v>
      </c>
      <c r="D8535" s="2" t="s">
        <v>17</v>
      </c>
      <c r="E8535" s="2" t="s">
        <v>18</v>
      </c>
      <c r="F8535" s="9" t="s">
        <v>16346</v>
      </c>
      <c r="G8535" s="2" t="s">
        <v>20</v>
      </c>
      <c r="H8535" s="2" t="s">
        <v>175</v>
      </c>
      <c r="I8535" s="2">
        <v>9</v>
      </c>
      <c r="L8535" s="3">
        <v>43738</v>
      </c>
      <c r="M8535" s="2"/>
      <c r="N8535" s="2" t="s">
        <v>23</v>
      </c>
    </row>
    <row r="8536" spans="1:14" ht="13">
      <c r="A8536" s="2" t="s">
        <v>172</v>
      </c>
      <c r="B8536" s="4">
        <v>9161</v>
      </c>
      <c r="C8536" s="9" t="str">
        <f t="shared" si="2"/>
        <v>Flag fail when us-gaap:LiabilityForFuturePolicyBenefitExpectedFuturePolicyBenefitInterestExpense is negative in the default or with dimensions except for the allowable dimensional qualifiers defined as allowable non negatives.</v>
      </c>
      <c r="D8536" s="2" t="s">
        <v>17</v>
      </c>
      <c r="E8536" s="2" t="s">
        <v>18</v>
      </c>
      <c r="F8536" s="9" t="s">
        <v>16347</v>
      </c>
      <c r="G8536" s="2" t="s">
        <v>20</v>
      </c>
      <c r="H8536" s="2" t="s">
        <v>175</v>
      </c>
      <c r="I8536" s="2">
        <v>9</v>
      </c>
      <c r="L8536" s="3">
        <v>43738</v>
      </c>
      <c r="M8536" s="2"/>
      <c r="N8536" s="2" t="s">
        <v>23</v>
      </c>
    </row>
    <row r="8537" spans="1:14" ht="13">
      <c r="A8537" s="2" t="s">
        <v>172</v>
      </c>
      <c r="B8537" s="4">
        <v>9162</v>
      </c>
      <c r="C8537" s="9" t="str">
        <f t="shared" si="2"/>
        <v>Flag fail when us-gaap:LiabilityForFuturePolicyBenefitExpectedFuturePolicyBenefitIssuance is negative in the default or with dimensions except for the allowable dimensional qualifiers defined as allowable non negatives.</v>
      </c>
      <c r="D8537" s="2" t="s">
        <v>17</v>
      </c>
      <c r="E8537" s="2" t="s">
        <v>18</v>
      </c>
      <c r="F8537" s="9" t="s">
        <v>16348</v>
      </c>
      <c r="G8537" s="2" t="s">
        <v>20</v>
      </c>
      <c r="H8537" s="2" t="s">
        <v>175</v>
      </c>
      <c r="I8537" s="2">
        <v>9</v>
      </c>
      <c r="L8537" s="3">
        <v>43738</v>
      </c>
      <c r="M8537" s="2"/>
      <c r="N8537" s="2" t="s">
        <v>23</v>
      </c>
    </row>
    <row r="8538" spans="1:14" ht="13">
      <c r="A8538" s="2" t="s">
        <v>172</v>
      </c>
      <c r="B8538" s="4">
        <v>9163</v>
      </c>
      <c r="C8538" s="9" t="str">
        <f t="shared" si="2"/>
        <v>Flag fail when us-gaap:LiabilityForFuturePolicyBenefitExpectedFuturePolicyBenefitOriginalDiscountRateBeforeCashFlowAndReinsurance is negative in the default or with dimensions except for the allowable dimensional qualifiers defined as allowable non negatives.</v>
      </c>
      <c r="D8538" s="2" t="s">
        <v>17</v>
      </c>
      <c r="E8538" s="2" t="s">
        <v>18</v>
      </c>
      <c r="F8538" s="9" t="s">
        <v>16349</v>
      </c>
      <c r="G8538" s="2" t="s">
        <v>20</v>
      </c>
      <c r="H8538" s="2" t="s">
        <v>175</v>
      </c>
      <c r="I8538" s="2">
        <v>9</v>
      </c>
      <c r="L8538" s="3">
        <v>43738</v>
      </c>
      <c r="M8538" s="2"/>
      <c r="N8538" s="2" t="s">
        <v>23</v>
      </c>
    </row>
    <row r="8539" spans="1:14" ht="13">
      <c r="A8539" s="2" t="s">
        <v>172</v>
      </c>
      <c r="B8539" s="4">
        <v>9164</v>
      </c>
      <c r="C8539" s="9" t="str">
        <f t="shared" si="2"/>
        <v>Flag fail when us-gaap:LiabilityForFuturePolicyBenefitExpectedFuturePolicyBenefitUndiscountedBeforeReinsurance is negative in the default or with dimensions except for the allowable dimensional qualifiers defined as allowable non negatives.</v>
      </c>
      <c r="D8539" s="2" t="s">
        <v>17</v>
      </c>
      <c r="E8539" s="2" t="s">
        <v>18</v>
      </c>
      <c r="F8539" s="9" t="s">
        <v>16350</v>
      </c>
      <c r="G8539" s="2" t="s">
        <v>20</v>
      </c>
      <c r="H8539" s="2" t="s">
        <v>175</v>
      </c>
      <c r="I8539" s="2">
        <v>9</v>
      </c>
      <c r="L8539" s="3">
        <v>43738</v>
      </c>
      <c r="M8539" s="2"/>
      <c r="N8539" s="2" t="s">
        <v>23</v>
      </c>
    </row>
    <row r="8540" spans="1:14" ht="13">
      <c r="A8540" s="2" t="s">
        <v>172</v>
      </c>
      <c r="B8540" s="4">
        <v>9165</v>
      </c>
      <c r="C8540" s="9" t="str">
        <f t="shared" si="2"/>
        <v>Flag fail when us-gaap:LiabilityForFuturePolicyBenefitExpectedNetPremiumBeforeReinsuranceAfterDiscountRateChange is negative in the default or with dimensions except for the allowable dimensional qualifiers defined as allowable non negatives.</v>
      </c>
      <c r="D8540" s="2" t="s">
        <v>17</v>
      </c>
      <c r="E8540" s="2" t="s">
        <v>18</v>
      </c>
      <c r="F8540" s="9" t="s">
        <v>16351</v>
      </c>
      <c r="G8540" s="2" t="s">
        <v>20</v>
      </c>
      <c r="H8540" s="2" t="s">
        <v>175</v>
      </c>
      <c r="I8540" s="2">
        <v>9</v>
      </c>
      <c r="L8540" s="3">
        <v>43738</v>
      </c>
      <c r="M8540" s="2"/>
      <c r="N8540" s="2" t="s">
        <v>23</v>
      </c>
    </row>
    <row r="8541" spans="1:14" ht="13">
      <c r="A8541" s="2" t="s">
        <v>172</v>
      </c>
      <c r="B8541" s="4">
        <v>9166</v>
      </c>
      <c r="C8541" s="9" t="str">
        <f t="shared" si="2"/>
        <v>Flag fail when us-gaap:LiabilityForFuturePolicyBenefitExpectedNetPremiumDerecognition is negative in the default or with dimensions except for the allowable dimensional qualifiers defined as allowable non negatives.</v>
      </c>
      <c r="D8541" s="2" t="s">
        <v>17</v>
      </c>
      <c r="E8541" s="2" t="s">
        <v>18</v>
      </c>
      <c r="F8541" s="9" t="s">
        <v>16352</v>
      </c>
      <c r="G8541" s="2" t="s">
        <v>20</v>
      </c>
      <c r="H8541" s="2" t="s">
        <v>175</v>
      </c>
      <c r="I8541" s="2">
        <v>9</v>
      </c>
      <c r="L8541" s="3">
        <v>43738</v>
      </c>
      <c r="M8541" s="2"/>
      <c r="N8541" s="2" t="s">
        <v>23</v>
      </c>
    </row>
    <row r="8542" spans="1:14" ht="13">
      <c r="A8542" s="2" t="s">
        <v>172</v>
      </c>
      <c r="B8542" s="4">
        <v>9167</v>
      </c>
      <c r="C8542" s="9" t="str">
        <f t="shared" si="2"/>
        <v>Flag fail when us-gaap:LiabilityForFuturePolicyBenefitExpectedNetPremiumInterestIncome is negative in the default or with dimensions except for the allowable dimensional qualifiers defined as allowable non negatives.</v>
      </c>
      <c r="D8542" s="2" t="s">
        <v>17</v>
      </c>
      <c r="E8542" s="2" t="s">
        <v>18</v>
      </c>
      <c r="F8542" s="9" t="s">
        <v>16353</v>
      </c>
      <c r="G8542" s="2" t="s">
        <v>20</v>
      </c>
      <c r="H8542" s="2" t="s">
        <v>175</v>
      </c>
      <c r="I8542" s="2">
        <v>9</v>
      </c>
      <c r="L8542" s="3">
        <v>43738</v>
      </c>
      <c r="M8542" s="2"/>
      <c r="N8542" s="2" t="s">
        <v>23</v>
      </c>
    </row>
    <row r="8543" spans="1:14" ht="13">
      <c r="A8543" s="2" t="s">
        <v>172</v>
      </c>
      <c r="B8543" s="4">
        <v>9168</v>
      </c>
      <c r="C8543" s="9" t="str">
        <f t="shared" si="2"/>
        <v>Flag fail when us-gaap:LiabilityForFuturePolicyBenefitExpectedNetPremiumIssuance is negative in the default or with dimensions except for the allowable dimensional qualifiers defined as allowable non negatives.</v>
      </c>
      <c r="D8543" s="2" t="s">
        <v>17</v>
      </c>
      <c r="E8543" s="2" t="s">
        <v>18</v>
      </c>
      <c r="F8543" s="9" t="s">
        <v>16354</v>
      </c>
      <c r="G8543" s="2" t="s">
        <v>20</v>
      </c>
      <c r="H8543" s="2" t="s">
        <v>175</v>
      </c>
      <c r="I8543" s="2">
        <v>9</v>
      </c>
      <c r="L8543" s="3">
        <v>43738</v>
      </c>
      <c r="M8543" s="2"/>
      <c r="N8543" s="2" t="s">
        <v>23</v>
      </c>
    </row>
    <row r="8544" spans="1:14" ht="13">
      <c r="A8544" s="2" t="s">
        <v>172</v>
      </c>
      <c r="B8544" s="4">
        <v>9169</v>
      </c>
      <c r="C8544" s="9" t="str">
        <f t="shared" si="2"/>
        <v>Flag fail when us-gaap:LiabilityForFuturePolicyBenefitExpectedNetPremiumNetPremiumCollected is negative in the default or with dimensions except for the allowable dimensional qualifiers defined as allowable non negatives.</v>
      </c>
      <c r="D8544" s="2" t="s">
        <v>17</v>
      </c>
      <c r="E8544" s="2" t="s">
        <v>18</v>
      </c>
      <c r="F8544" s="9" t="s">
        <v>16355</v>
      </c>
      <c r="G8544" s="2" t="s">
        <v>20</v>
      </c>
      <c r="H8544" s="2" t="s">
        <v>175</v>
      </c>
      <c r="I8544" s="2">
        <v>9</v>
      </c>
      <c r="L8544" s="3">
        <v>43738</v>
      </c>
      <c r="M8544" s="2"/>
      <c r="N8544" s="2" t="s">
        <v>23</v>
      </c>
    </row>
    <row r="8545" spans="1:14" ht="13">
      <c r="A8545" s="2" t="s">
        <v>172</v>
      </c>
      <c r="B8545" s="4">
        <v>9170</v>
      </c>
      <c r="C8545" s="9" t="str">
        <f t="shared" si="2"/>
        <v>Flag fail when us-gaap:LiabilityForFuturePolicyBenefitExpectedNetPremiumOriginalDiscountRateBeforeCashFlowAndReinsurance is negative in the default or with dimensions except for the allowable dimensional qualifiers defined as allowable non negatives.</v>
      </c>
      <c r="D8545" s="2" t="s">
        <v>17</v>
      </c>
      <c r="E8545" s="2" t="s">
        <v>18</v>
      </c>
      <c r="F8545" s="9" t="s">
        <v>16356</v>
      </c>
      <c r="G8545" s="2" t="s">
        <v>20</v>
      </c>
      <c r="H8545" s="2" t="s">
        <v>175</v>
      </c>
      <c r="I8545" s="2">
        <v>9</v>
      </c>
      <c r="L8545" s="3">
        <v>43738</v>
      </c>
      <c r="M8545" s="2"/>
      <c r="N8545" s="2" t="s">
        <v>23</v>
      </c>
    </row>
    <row r="8546" spans="1:14" ht="13">
      <c r="A8546" s="2" t="s">
        <v>172</v>
      </c>
      <c r="B8546" s="4">
        <v>9171</v>
      </c>
      <c r="C8546" s="9" t="str">
        <f t="shared" si="2"/>
        <v>Flag fail when us-gaap:LiabilityForFuturePolicyBenefitExpectedNetPremiumOriginalDiscountRateBeforeReinsuranceAfterCashFlowChange is negative in the default or with dimensions except for the allowable dimensional qualifiers defined as allowable non negatives.</v>
      </c>
      <c r="D8546" s="2" t="s">
        <v>17</v>
      </c>
      <c r="E8546" s="2" t="s">
        <v>18</v>
      </c>
      <c r="F8546" s="9" t="s">
        <v>16357</v>
      </c>
      <c r="G8546" s="2" t="s">
        <v>20</v>
      </c>
      <c r="H8546" s="2" t="s">
        <v>175</v>
      </c>
      <c r="I8546" s="2">
        <v>9</v>
      </c>
      <c r="L8546" s="3">
        <v>43738</v>
      </c>
      <c r="M8546" s="2"/>
      <c r="N8546" s="2" t="s">
        <v>23</v>
      </c>
    </row>
    <row r="8547" spans="1:14" ht="13">
      <c r="A8547" s="2" t="s">
        <v>172</v>
      </c>
      <c r="B8547" s="4">
        <v>9172</v>
      </c>
      <c r="C8547" s="9" t="str">
        <f t="shared" si="2"/>
        <v>Flag fail when us-gaap:LiabilityForFuturePolicyBenefitGrossPremiumIncome is negative in the default or with dimensions except for the allowable dimensional qualifiers defined as allowable non negatives.</v>
      </c>
      <c r="D8547" s="2" t="s">
        <v>17</v>
      </c>
      <c r="E8547" s="2" t="s">
        <v>18</v>
      </c>
      <c r="F8547" s="9" t="s">
        <v>16358</v>
      </c>
      <c r="G8547" s="2" t="s">
        <v>20</v>
      </c>
      <c r="H8547" s="2" t="s">
        <v>175</v>
      </c>
      <c r="I8547" s="2">
        <v>9</v>
      </c>
      <c r="L8547" s="3">
        <v>43738</v>
      </c>
      <c r="M8547" s="2"/>
      <c r="N8547" s="2" t="s">
        <v>23</v>
      </c>
    </row>
    <row r="8548" spans="1:14" ht="13">
      <c r="A8548" s="2" t="s">
        <v>172</v>
      </c>
      <c r="B8548" s="4">
        <v>9173</v>
      </c>
      <c r="C8548" s="9" t="str">
        <f t="shared" si="2"/>
        <v>Flag fail when us-gaap:LiabilityForFuturePolicyBenefitInterestExpense is negative in the default or with dimensions except for the allowable dimensional qualifiers defined as allowable non negatives.</v>
      </c>
      <c r="D8548" s="2" t="s">
        <v>17</v>
      </c>
      <c r="E8548" s="2" t="s">
        <v>18</v>
      </c>
      <c r="F8548" s="9" t="s">
        <v>16359</v>
      </c>
      <c r="G8548" s="2" t="s">
        <v>20</v>
      </c>
      <c r="H8548" s="2" t="s">
        <v>175</v>
      </c>
      <c r="I8548" s="2">
        <v>9</v>
      </c>
      <c r="L8548" s="3">
        <v>43738</v>
      </c>
      <c r="M8548" s="2"/>
      <c r="N8548" s="2" t="s">
        <v>23</v>
      </c>
    </row>
    <row r="8549" spans="1:14" ht="13">
      <c r="A8549" s="2" t="s">
        <v>172</v>
      </c>
      <c r="B8549" s="4">
        <v>9174</v>
      </c>
      <c r="C8549" s="9" t="str">
        <f t="shared" si="2"/>
        <v>Flag fail when us-gaap:LiabilityForFuturePolicyBenefitReinsuranceRecoverableAfterAllowance is negative in the default or with dimensions except for the allowable dimensional qualifiers defined as allowable non negatives.</v>
      </c>
      <c r="D8549" s="2" t="s">
        <v>17</v>
      </c>
      <c r="E8549" s="2" t="s">
        <v>18</v>
      </c>
      <c r="F8549" s="9" t="s">
        <v>16360</v>
      </c>
      <c r="G8549" s="2" t="s">
        <v>20</v>
      </c>
      <c r="H8549" s="2" t="s">
        <v>175</v>
      </c>
      <c r="I8549" s="2">
        <v>9</v>
      </c>
      <c r="L8549" s="3">
        <v>43738</v>
      </c>
      <c r="M8549" s="2"/>
      <c r="N8549" s="2" t="s">
        <v>23</v>
      </c>
    </row>
    <row r="8550" spans="1:14" ht="13">
      <c r="A8550" s="2" t="s">
        <v>172</v>
      </c>
      <c r="B8550" s="4">
        <v>9175</v>
      </c>
      <c r="C8550" s="9" t="str">
        <f t="shared" si="2"/>
        <v>Flag fail when us-gaap:LiabilityForFuturePolicyBenefitWeightedAverageInterestAccretionRate is negative in the default or with dimensions except for the allowable dimensional qualifiers defined as allowable non negatives.</v>
      </c>
      <c r="D8550" s="2" t="s">
        <v>17</v>
      </c>
      <c r="E8550" s="2" t="s">
        <v>18</v>
      </c>
      <c r="F8550" s="9" t="s">
        <v>16361</v>
      </c>
      <c r="G8550" s="2" t="s">
        <v>20</v>
      </c>
      <c r="H8550" s="2" t="s">
        <v>175</v>
      </c>
      <c r="I8550" s="2">
        <v>9</v>
      </c>
      <c r="L8550" s="3">
        <v>43738</v>
      </c>
      <c r="M8550" s="2"/>
      <c r="N8550" s="2" t="s">
        <v>23</v>
      </c>
    </row>
    <row r="8551" spans="1:14" ht="13">
      <c r="A8551" s="2" t="s">
        <v>172</v>
      </c>
      <c r="B8551" s="4">
        <v>9176</v>
      </c>
      <c r="C8551" s="9" t="str">
        <f t="shared" si="2"/>
        <v>Flag fail when us-gaap:LiabilityPremiumDeficiencyTestingOnLongDurationContractAmount is negative in the default or with dimensions except for the allowable dimensional qualifiers defined as allowable non negatives.</v>
      </c>
      <c r="D8551" s="2" t="s">
        <v>17</v>
      </c>
      <c r="E8551" s="2" t="s">
        <v>18</v>
      </c>
      <c r="F8551" s="9" t="s">
        <v>16362</v>
      </c>
      <c r="G8551" s="2" t="s">
        <v>20</v>
      </c>
      <c r="H8551" s="2" t="s">
        <v>175</v>
      </c>
      <c r="I8551" s="2">
        <v>9</v>
      </c>
      <c r="L8551" s="3">
        <v>43738</v>
      </c>
      <c r="M8551" s="2"/>
      <c r="N8551" s="2" t="s">
        <v>23</v>
      </c>
    </row>
    <row r="8552" spans="1:14" ht="13">
      <c r="A8552" s="2" t="s">
        <v>172</v>
      </c>
      <c r="B8552" s="4">
        <v>9177</v>
      </c>
      <c r="C8552" s="9" t="str">
        <f t="shared" si="2"/>
        <v>Flag fail when us-gaap:LiabilityPremiumDeficiencyTestingOnLongDurationContractAnticipatedInvestmentIncomeAmount is negative in the default or with dimensions except for the allowable dimensional qualifiers defined as allowable non negatives.</v>
      </c>
      <c r="D8552" s="2" t="s">
        <v>17</v>
      </c>
      <c r="E8552" s="2" t="s">
        <v>18</v>
      </c>
      <c r="F8552" s="9" t="s">
        <v>16363</v>
      </c>
      <c r="G8552" s="2" t="s">
        <v>20</v>
      </c>
      <c r="H8552" s="2" t="s">
        <v>175</v>
      </c>
      <c r="I8552" s="2">
        <v>9</v>
      </c>
      <c r="L8552" s="3">
        <v>43738</v>
      </c>
      <c r="M8552" s="2"/>
      <c r="N8552" s="2" t="s">
        <v>23</v>
      </c>
    </row>
    <row r="8553" spans="1:14" ht="13">
      <c r="A8553" s="2" t="s">
        <v>172</v>
      </c>
      <c r="B8553" s="4">
        <v>9178</v>
      </c>
      <c r="C8553" s="9" t="str">
        <f t="shared" si="2"/>
        <v>Flag fail when us-gaap:MarketRiskBenefitAssetAmount is negative in the default or with dimensions except for the allowable dimensional qualifiers defined as allowable non negatives.</v>
      </c>
      <c r="D8553" s="2" t="s">
        <v>17</v>
      </c>
      <c r="E8553" s="2" t="s">
        <v>18</v>
      </c>
      <c r="F8553" s="9" t="s">
        <v>16364</v>
      </c>
      <c r="G8553" s="2" t="s">
        <v>20</v>
      </c>
      <c r="H8553" s="2" t="s">
        <v>175</v>
      </c>
      <c r="I8553" s="2">
        <v>9</v>
      </c>
      <c r="L8553" s="3">
        <v>43738</v>
      </c>
      <c r="M8553" s="2"/>
      <c r="N8553" s="2" t="s">
        <v>23</v>
      </c>
    </row>
    <row r="8554" spans="1:14" ht="13">
      <c r="A8554" s="2" t="s">
        <v>172</v>
      </c>
      <c r="B8554" s="4">
        <v>9179</v>
      </c>
      <c r="C8554" s="9" t="str">
        <f t="shared" si="2"/>
        <v>Flag fail when us-gaap:MarketRiskBenefitAttributedFeeCollected is negative in the default or with dimensions except for the allowable dimensional qualifiers defined as allowable non negatives.</v>
      </c>
      <c r="D8554" s="2" t="s">
        <v>17</v>
      </c>
      <c r="E8554" s="2" t="s">
        <v>18</v>
      </c>
      <c r="F8554" s="9" t="s">
        <v>16365</v>
      </c>
      <c r="G8554" s="2" t="s">
        <v>20</v>
      </c>
      <c r="H8554" s="2" t="s">
        <v>175</v>
      </c>
      <c r="I8554" s="2">
        <v>9</v>
      </c>
      <c r="L8554" s="3">
        <v>43738</v>
      </c>
      <c r="M8554" s="2"/>
      <c r="N8554" s="2" t="s">
        <v>23</v>
      </c>
    </row>
    <row r="8555" spans="1:14" ht="13">
      <c r="A8555" s="2" t="s">
        <v>172</v>
      </c>
      <c r="B8555" s="4">
        <v>9180</v>
      </c>
      <c r="C8555" s="9" t="str">
        <f t="shared" si="2"/>
        <v>Flag fail when us-gaap:MarketRiskBenefitBenefitPayment is negative in the default or with dimensions except for the allowable dimensional qualifiers defined as allowable non negatives.</v>
      </c>
      <c r="D8555" s="2" t="s">
        <v>17</v>
      </c>
      <c r="E8555" s="2" t="s">
        <v>18</v>
      </c>
      <c r="F8555" s="9" t="s">
        <v>16366</v>
      </c>
      <c r="G8555" s="2" t="s">
        <v>20</v>
      </c>
      <c r="H8555" s="2" t="s">
        <v>175</v>
      </c>
      <c r="I8555" s="2">
        <v>9</v>
      </c>
      <c r="L8555" s="3">
        <v>43738</v>
      </c>
      <c r="M8555" s="2"/>
      <c r="N8555" s="2" t="s">
        <v>23</v>
      </c>
    </row>
    <row r="8556" spans="1:14" ht="13">
      <c r="A8556" s="2" t="s">
        <v>172</v>
      </c>
      <c r="B8556" s="4">
        <v>9181</v>
      </c>
      <c r="C8556" s="9" t="str">
        <f t="shared" si="2"/>
        <v>Flag fail when us-gaap:MarketRiskBenefitIssuance is negative in the default or with dimensions except for the allowable dimensional qualifiers defined as allowable non negatives.</v>
      </c>
      <c r="D8556" s="2" t="s">
        <v>17</v>
      </c>
      <c r="E8556" s="2" t="s">
        <v>18</v>
      </c>
      <c r="F8556" s="9" t="s">
        <v>16367</v>
      </c>
      <c r="G8556" s="2" t="s">
        <v>20</v>
      </c>
      <c r="H8556" s="2" t="s">
        <v>175</v>
      </c>
      <c r="I8556" s="2">
        <v>9</v>
      </c>
      <c r="L8556" s="3">
        <v>43738</v>
      </c>
      <c r="M8556" s="2"/>
      <c r="N8556" s="2" t="s">
        <v>23</v>
      </c>
    </row>
    <row r="8557" spans="1:14" ht="13">
      <c r="A8557" s="2" t="s">
        <v>172</v>
      </c>
      <c r="B8557" s="4">
        <v>9182</v>
      </c>
      <c r="C8557" s="9" t="str">
        <f t="shared" si="2"/>
        <v>Flag fail when us-gaap:MarketRiskBenefitLiabilityAmount is negative in the default or with dimensions except for the allowable dimensional qualifiers defined as allowable non negatives.</v>
      </c>
      <c r="D8557" s="2" t="s">
        <v>17</v>
      </c>
      <c r="E8557" s="2" t="s">
        <v>18</v>
      </c>
      <c r="F8557" s="9" t="s">
        <v>16368</v>
      </c>
      <c r="G8557" s="2" t="s">
        <v>20</v>
      </c>
      <c r="H8557" s="2" t="s">
        <v>175</v>
      </c>
      <c r="I8557" s="2">
        <v>9</v>
      </c>
      <c r="L8557" s="3">
        <v>43738</v>
      </c>
      <c r="M8557" s="2"/>
      <c r="N8557" s="2" t="s">
        <v>23</v>
      </c>
    </row>
    <row r="8558" spans="1:14" ht="13">
      <c r="A8558" s="2" t="s">
        <v>172</v>
      </c>
      <c r="B8558" s="4">
        <v>9183</v>
      </c>
      <c r="C8558" s="9" t="str">
        <f t="shared" si="2"/>
        <v>Flag fail when us-gaap:MarketRiskBenefitMeasurementInput is negative in the default or with dimensions except for the allowable dimensional qualifiers defined as allowable non negatives.</v>
      </c>
      <c r="D8558" s="2" t="s">
        <v>17</v>
      </c>
      <c r="E8558" s="2" t="s">
        <v>18</v>
      </c>
      <c r="F8558" s="9" t="s">
        <v>16369</v>
      </c>
      <c r="G8558" s="2" t="s">
        <v>20</v>
      </c>
      <c r="H8558" s="2" t="s">
        <v>175</v>
      </c>
      <c r="I8558" s="2">
        <v>9</v>
      </c>
      <c r="L8558" s="3">
        <v>43738</v>
      </c>
      <c r="M8558" s="2"/>
      <c r="N8558" s="2" t="s">
        <v>23</v>
      </c>
    </row>
    <row r="8559" spans="1:14" ht="13">
      <c r="A8559" s="2" t="s">
        <v>172</v>
      </c>
      <c r="B8559" s="4">
        <v>9184</v>
      </c>
      <c r="C8559" s="9" t="str">
        <f t="shared" si="2"/>
        <v>Flag fail when us-gaap:MarketRiskBenefitNetAmountAtRisk is negative in the default or with dimensions except for the allowable dimensional qualifiers defined as allowable non negatives.</v>
      </c>
      <c r="D8559" s="2" t="s">
        <v>17</v>
      </c>
      <c r="E8559" s="2" t="s">
        <v>18</v>
      </c>
      <c r="F8559" s="9" t="s">
        <v>16370</v>
      </c>
      <c r="G8559" s="2" t="s">
        <v>20</v>
      </c>
      <c r="H8559" s="2" t="s">
        <v>175</v>
      </c>
      <c r="I8559" s="2">
        <v>9</v>
      </c>
      <c r="L8559" s="3">
        <v>43738</v>
      </c>
      <c r="M8559" s="2"/>
      <c r="N8559" s="2" t="s">
        <v>23</v>
      </c>
    </row>
    <row r="8560" spans="1:14" ht="13">
      <c r="A8560" s="2" t="s">
        <v>172</v>
      </c>
      <c r="B8560" s="4">
        <v>9185</v>
      </c>
      <c r="C8560" s="9" t="str">
        <f t="shared" si="2"/>
        <v>Flag fail when us-gaap:MarketRiskBenefitReinsuranceRecoverableAfterAllowance is negative in the default or with dimensions except for the allowable dimensional qualifiers defined as allowable non negatives.</v>
      </c>
      <c r="D8560" s="2" t="s">
        <v>17</v>
      </c>
      <c r="E8560" s="2" t="s">
        <v>18</v>
      </c>
      <c r="F8560" s="9" t="s">
        <v>16371</v>
      </c>
      <c r="G8560" s="2" t="s">
        <v>20</v>
      </c>
      <c r="H8560" s="2" t="s">
        <v>175</v>
      </c>
      <c r="I8560" s="2">
        <v>9</v>
      </c>
      <c r="L8560" s="3">
        <v>43738</v>
      </c>
      <c r="M8560" s="2"/>
      <c r="N8560" s="2" t="s">
        <v>23</v>
      </c>
    </row>
    <row r="8561" spans="1:14" ht="13">
      <c r="A8561" s="2" t="s">
        <v>172</v>
      </c>
      <c r="B8561" s="4">
        <v>9186</v>
      </c>
      <c r="C8561" s="9" t="str">
        <f t="shared" si="2"/>
        <v>Flag fail when us-gaap:NetInvestmentInLease90DaysOrMorePastDueStillAccruing is negative in the default or with dimensions except for the allowable dimensional qualifiers defined as allowable non negatives.</v>
      </c>
      <c r="D8561" s="2" t="s">
        <v>17</v>
      </c>
      <c r="E8561" s="2" t="s">
        <v>18</v>
      </c>
      <c r="F8561" s="9" t="s">
        <v>16372</v>
      </c>
      <c r="G8561" s="2" t="s">
        <v>20</v>
      </c>
      <c r="H8561" s="2" t="s">
        <v>175</v>
      </c>
      <c r="I8561" s="2">
        <v>9</v>
      </c>
      <c r="L8561" s="3">
        <v>43738</v>
      </c>
      <c r="M8561" s="2"/>
      <c r="N8561" s="2" t="s">
        <v>23</v>
      </c>
    </row>
    <row r="8562" spans="1:14" ht="13">
      <c r="A8562" s="2" t="s">
        <v>172</v>
      </c>
      <c r="B8562" s="4">
        <v>9187</v>
      </c>
      <c r="C8562" s="9" t="str">
        <f t="shared" si="2"/>
        <v>Flag fail when us-gaap:NetInvestmentInLeaseAllowanceForCreditLoss is negative in the default or with dimensions except for the allowable dimensional qualifiers defined as allowable non negatives.</v>
      </c>
      <c r="D8562" s="2" t="s">
        <v>17</v>
      </c>
      <c r="E8562" s="2" t="s">
        <v>18</v>
      </c>
      <c r="F8562" s="9" t="s">
        <v>16373</v>
      </c>
      <c r="G8562" s="2" t="s">
        <v>20</v>
      </c>
      <c r="H8562" s="2" t="s">
        <v>175</v>
      </c>
      <c r="I8562" s="2">
        <v>9</v>
      </c>
      <c r="L8562" s="3">
        <v>43738</v>
      </c>
      <c r="M8562" s="2"/>
      <c r="N8562" s="2" t="s">
        <v>23</v>
      </c>
    </row>
    <row r="8563" spans="1:14" ht="13">
      <c r="A8563" s="2" t="s">
        <v>172</v>
      </c>
      <c r="B8563" s="4">
        <v>9188</v>
      </c>
      <c r="C8563" s="9" t="str">
        <f t="shared" si="2"/>
        <v>Flag fail when us-gaap:NetInvestmentInLeaseAllowanceForCreditLossCurrent is negative in the default or with dimensions except for the allowable dimensional qualifiers defined as allowable non negatives.</v>
      </c>
      <c r="D8563" s="2" t="s">
        <v>17</v>
      </c>
      <c r="E8563" s="2" t="s">
        <v>18</v>
      </c>
      <c r="F8563" s="9" t="s">
        <v>16374</v>
      </c>
      <c r="G8563" s="2" t="s">
        <v>20</v>
      </c>
      <c r="H8563" s="2" t="s">
        <v>175</v>
      </c>
      <c r="I8563" s="2">
        <v>9</v>
      </c>
      <c r="L8563" s="3">
        <v>43738</v>
      </c>
      <c r="M8563" s="2"/>
      <c r="N8563" s="2" t="s">
        <v>23</v>
      </c>
    </row>
    <row r="8564" spans="1:14" ht="13">
      <c r="A8564" s="2" t="s">
        <v>172</v>
      </c>
      <c r="B8564" s="4">
        <v>9189</v>
      </c>
      <c r="C8564" s="9" t="str">
        <f t="shared" si="2"/>
        <v>Flag fail when us-gaap:NetInvestmentInLeaseAllowanceForCreditLossNoncurrent is negative in the default or with dimensions except for the allowable dimensional qualifiers defined as allowable non negatives.</v>
      </c>
      <c r="D8564" s="2" t="s">
        <v>17</v>
      </c>
      <c r="E8564" s="2" t="s">
        <v>18</v>
      </c>
      <c r="F8564" s="9" t="s">
        <v>16375</v>
      </c>
      <c r="G8564" s="2" t="s">
        <v>20</v>
      </c>
      <c r="H8564" s="2" t="s">
        <v>175</v>
      </c>
      <c r="I8564" s="2">
        <v>9</v>
      </c>
      <c r="L8564" s="3">
        <v>43738</v>
      </c>
      <c r="M8564" s="2"/>
      <c r="N8564" s="2" t="s">
        <v>23</v>
      </c>
    </row>
    <row r="8565" spans="1:14" ht="13">
      <c r="A8565" s="2" t="s">
        <v>172</v>
      </c>
      <c r="B8565" s="4">
        <v>9190</v>
      </c>
      <c r="C8565" s="9" t="str">
        <f t="shared" si="2"/>
        <v>Flag fail when us-gaap:NetInvestmentInLeaseAllowanceForCreditLossRecovery is negative in the default or with dimensions except for the allowable dimensional qualifiers defined as allowable non negatives.</v>
      </c>
      <c r="D8565" s="2" t="s">
        <v>17</v>
      </c>
      <c r="E8565" s="2" t="s">
        <v>18</v>
      </c>
      <c r="F8565" s="9" t="s">
        <v>16376</v>
      </c>
      <c r="G8565" s="2" t="s">
        <v>20</v>
      </c>
      <c r="H8565" s="2" t="s">
        <v>175</v>
      </c>
      <c r="I8565" s="2">
        <v>9</v>
      </c>
      <c r="L8565" s="3">
        <v>43738</v>
      </c>
      <c r="M8565" s="2"/>
      <c r="N8565" s="2" t="s">
        <v>23</v>
      </c>
    </row>
    <row r="8566" spans="1:14" ht="13">
      <c r="A8566" s="2" t="s">
        <v>172</v>
      </c>
      <c r="B8566" s="4">
        <v>9191</v>
      </c>
      <c r="C8566" s="9" t="str">
        <f t="shared" si="2"/>
        <v>Flag fail when us-gaap:NetInvestmentInLeaseAllowanceForCreditLossWriteoff is negative in the default or with dimensions except for the allowable dimensional qualifiers defined as allowable non negatives.</v>
      </c>
      <c r="D8566" s="2" t="s">
        <v>17</v>
      </c>
      <c r="E8566" s="2" t="s">
        <v>18</v>
      </c>
      <c r="F8566" s="9" t="s">
        <v>16377</v>
      </c>
      <c r="G8566" s="2" t="s">
        <v>20</v>
      </c>
      <c r="H8566" s="2" t="s">
        <v>175</v>
      </c>
      <c r="I8566" s="2">
        <v>9</v>
      </c>
      <c r="L8566" s="3">
        <v>43738</v>
      </c>
      <c r="M8566" s="2"/>
      <c r="N8566" s="2" t="s">
        <v>23</v>
      </c>
    </row>
    <row r="8567" spans="1:14" ht="13">
      <c r="A8567" s="2" t="s">
        <v>172</v>
      </c>
      <c r="B8567" s="4">
        <v>9192</v>
      </c>
      <c r="C8567" s="9" t="str">
        <f t="shared" si="2"/>
        <v>Flag fail when us-gaap:NetInvestmentInLeaseChangeInPresentValueInterestIncome is negative in the default or with dimensions except for the allowable dimensional qualifiers defined as allowable non negatives.</v>
      </c>
      <c r="D8567" s="2" t="s">
        <v>17</v>
      </c>
      <c r="E8567" s="2" t="s">
        <v>18</v>
      </c>
      <c r="F8567" s="9" t="s">
        <v>16378</v>
      </c>
      <c r="G8567" s="2" t="s">
        <v>20</v>
      </c>
      <c r="H8567" s="2" t="s">
        <v>175</v>
      </c>
      <c r="I8567" s="2">
        <v>9</v>
      </c>
      <c r="L8567" s="3">
        <v>43738</v>
      </c>
      <c r="M8567" s="2"/>
      <c r="N8567" s="2" t="s">
        <v>23</v>
      </c>
    </row>
    <row r="8568" spans="1:14" ht="13">
      <c r="A8568" s="2" t="s">
        <v>172</v>
      </c>
      <c r="B8568" s="4">
        <v>9193</v>
      </c>
      <c r="C8568" s="9" t="str">
        <f t="shared" si="2"/>
        <v>Flag fail when us-gaap:NetInvestmentInLeaseNonaccrual is negative in the default or with dimensions except for the allowable dimensional qualifiers defined as allowable non negatives.</v>
      </c>
      <c r="D8568" s="2" t="s">
        <v>17</v>
      </c>
      <c r="E8568" s="2" t="s">
        <v>18</v>
      </c>
      <c r="F8568" s="9" t="s">
        <v>16379</v>
      </c>
      <c r="G8568" s="2" t="s">
        <v>20</v>
      </c>
      <c r="H8568" s="2" t="s">
        <v>175</v>
      </c>
      <c r="I8568" s="2">
        <v>9</v>
      </c>
      <c r="L8568" s="3">
        <v>43738</v>
      </c>
      <c r="M8568" s="2"/>
      <c r="N8568" s="2" t="s">
        <v>23</v>
      </c>
    </row>
    <row r="8569" spans="1:14" ht="13">
      <c r="A8569" s="2" t="s">
        <v>172</v>
      </c>
      <c r="B8569" s="4">
        <v>9194</v>
      </c>
      <c r="C8569" s="9" t="str">
        <f t="shared" si="2"/>
        <v>Flag fail when us-gaap:NetInvestmentInLeaseNonaccrualInterestIncome is negative in the default or with dimensions except for the allowable dimensional qualifiers defined as allowable non negatives.</v>
      </c>
      <c r="D8569" s="2" t="s">
        <v>17</v>
      </c>
      <c r="E8569" s="2" t="s">
        <v>18</v>
      </c>
      <c r="F8569" s="9" t="s">
        <v>16380</v>
      </c>
      <c r="G8569" s="2" t="s">
        <v>20</v>
      </c>
      <c r="H8569" s="2" t="s">
        <v>175</v>
      </c>
      <c r="I8569" s="2">
        <v>9</v>
      </c>
      <c r="L8569" s="3">
        <v>43738</v>
      </c>
      <c r="M8569" s="2"/>
      <c r="N8569" s="2" t="s">
        <v>23</v>
      </c>
    </row>
    <row r="8570" spans="1:14" ht="13">
      <c r="A8570" s="2" t="s">
        <v>172</v>
      </c>
      <c r="B8570" s="4">
        <v>9195</v>
      </c>
      <c r="C8570" s="9" t="str">
        <f t="shared" si="2"/>
        <v>Flag fail when us-gaap:NetInvestmentInLeaseNonaccrualNoAllowance is negative in the default or with dimensions except for the allowable dimensional qualifiers defined as allowable non negatives.</v>
      </c>
      <c r="D8570" s="2" t="s">
        <v>17</v>
      </c>
      <c r="E8570" s="2" t="s">
        <v>18</v>
      </c>
      <c r="F8570" s="9" t="s">
        <v>16381</v>
      </c>
      <c r="G8570" s="2" t="s">
        <v>20</v>
      </c>
      <c r="H8570" s="2" t="s">
        <v>175</v>
      </c>
      <c r="I8570" s="2">
        <v>9</v>
      </c>
      <c r="L8570" s="3">
        <v>43738</v>
      </c>
      <c r="M8570" s="2"/>
      <c r="N8570" s="2" t="s">
        <v>23</v>
      </c>
    </row>
    <row r="8571" spans="1:14" ht="13">
      <c r="A8571" s="2" t="s">
        <v>172</v>
      </c>
      <c r="B8571" s="4">
        <v>9196</v>
      </c>
      <c r="C8571" s="9" t="str">
        <f t="shared" si="2"/>
        <v>Flag fail when us-gaap:NetInvestmentInLeaseNotPastDue is negative in the default or with dimensions except for the allowable dimensional qualifiers defined as allowable non negatives.</v>
      </c>
      <c r="D8571" s="2" t="s">
        <v>17</v>
      </c>
      <c r="E8571" s="2" t="s">
        <v>18</v>
      </c>
      <c r="F8571" s="9" t="s">
        <v>16382</v>
      </c>
      <c r="G8571" s="2" t="s">
        <v>20</v>
      </c>
      <c r="H8571" s="2" t="s">
        <v>175</v>
      </c>
      <c r="I8571" s="2">
        <v>9</v>
      </c>
      <c r="L8571" s="3">
        <v>43738</v>
      </c>
      <c r="M8571" s="2"/>
      <c r="N8571" s="2" t="s">
        <v>23</v>
      </c>
    </row>
    <row r="8572" spans="1:14" ht="13">
      <c r="A8572" s="2" t="s">
        <v>172</v>
      </c>
      <c r="B8572" s="4">
        <v>9197</v>
      </c>
      <c r="C8572" s="9" t="str">
        <f t="shared" si="2"/>
        <v>Flag fail when us-gaap:NetInvestmentInLeaseOriginatedFiveOrMoreYearsBeforeLatestFiscalYear is negative in the default or with dimensions except for the allowable dimensional qualifiers defined as allowable non negatives.</v>
      </c>
      <c r="D8572" s="2" t="s">
        <v>17</v>
      </c>
      <c r="E8572" s="2" t="s">
        <v>18</v>
      </c>
      <c r="F8572" s="9" t="s">
        <v>16383</v>
      </c>
      <c r="G8572" s="2" t="s">
        <v>20</v>
      </c>
      <c r="H8572" s="2" t="s">
        <v>175</v>
      </c>
      <c r="I8572" s="2">
        <v>9</v>
      </c>
      <c r="L8572" s="3">
        <v>43738</v>
      </c>
      <c r="M8572" s="2"/>
      <c r="N8572" s="2" t="s">
        <v>23</v>
      </c>
    </row>
    <row r="8573" spans="1:14" ht="13">
      <c r="A8573" s="2" t="s">
        <v>172</v>
      </c>
      <c r="B8573" s="4">
        <v>9198</v>
      </c>
      <c r="C8573" s="9" t="str">
        <f t="shared" si="2"/>
        <v>Flag fail when us-gaap:NetInvestmentInLeaseOriginatedFourYearsBeforeLatestFiscalYear is negative in the default or with dimensions except for the allowable dimensional qualifiers defined as allowable non negatives.</v>
      </c>
      <c r="D8573" s="2" t="s">
        <v>17</v>
      </c>
      <c r="E8573" s="2" t="s">
        <v>18</v>
      </c>
      <c r="F8573" s="9" t="s">
        <v>16384</v>
      </c>
      <c r="G8573" s="2" t="s">
        <v>20</v>
      </c>
      <c r="H8573" s="2" t="s">
        <v>175</v>
      </c>
      <c r="I8573" s="2">
        <v>9</v>
      </c>
      <c r="L8573" s="3">
        <v>43738</v>
      </c>
      <c r="M8573" s="2"/>
      <c r="N8573" s="2" t="s">
        <v>23</v>
      </c>
    </row>
    <row r="8574" spans="1:14" ht="13">
      <c r="A8574" s="2" t="s">
        <v>172</v>
      </c>
      <c r="B8574" s="4">
        <v>9199</v>
      </c>
      <c r="C8574" s="9" t="str">
        <f t="shared" si="2"/>
        <v>Flag fail when us-gaap:NetInvestmentInLeaseOriginatedInCurrentFiscalYear is negative in the default or with dimensions except for the allowable dimensional qualifiers defined as allowable non negatives.</v>
      </c>
      <c r="D8574" s="2" t="s">
        <v>17</v>
      </c>
      <c r="E8574" s="2" t="s">
        <v>18</v>
      </c>
      <c r="F8574" s="9" t="s">
        <v>16385</v>
      </c>
      <c r="G8574" s="2" t="s">
        <v>20</v>
      </c>
      <c r="H8574" s="2" t="s">
        <v>175</v>
      </c>
      <c r="I8574" s="2">
        <v>9</v>
      </c>
      <c r="L8574" s="3">
        <v>43738</v>
      </c>
      <c r="M8574" s="2"/>
      <c r="N8574" s="2" t="s">
        <v>23</v>
      </c>
    </row>
    <row r="8575" spans="1:14" ht="13">
      <c r="A8575" s="2" t="s">
        <v>172</v>
      </c>
      <c r="B8575" s="4">
        <v>9200</v>
      </c>
      <c r="C8575" s="9" t="str">
        <f t="shared" si="2"/>
        <v>Flag fail when us-gaap:NetInvestmentInLeaseOriginatedInFiscalYearBeforeLatestFiscalYear is negative in the default or with dimensions except for the allowable dimensional qualifiers defined as allowable non negatives.</v>
      </c>
      <c r="D8575" s="2" t="s">
        <v>17</v>
      </c>
      <c r="E8575" s="2" t="s">
        <v>18</v>
      </c>
      <c r="F8575" s="9" t="s">
        <v>16386</v>
      </c>
      <c r="G8575" s="2" t="s">
        <v>20</v>
      </c>
      <c r="H8575" s="2" t="s">
        <v>175</v>
      </c>
      <c r="I8575" s="2">
        <v>9</v>
      </c>
      <c r="L8575" s="3">
        <v>43738</v>
      </c>
      <c r="M8575" s="2"/>
      <c r="N8575" s="2" t="s">
        <v>23</v>
      </c>
    </row>
    <row r="8576" spans="1:14" ht="13">
      <c r="A8576" s="2" t="s">
        <v>172</v>
      </c>
      <c r="B8576" s="4">
        <v>9201</v>
      </c>
      <c r="C8576" s="9" t="str">
        <f t="shared" si="2"/>
        <v>Flag fail when us-gaap:NetInvestmentInLeaseOriginatedThreeYearsBeforeLatestFiscalYear is negative in the default or with dimensions except for the allowable dimensional qualifiers defined as allowable non negatives.</v>
      </c>
      <c r="D8576" s="2" t="s">
        <v>17</v>
      </c>
      <c r="E8576" s="2" t="s">
        <v>18</v>
      </c>
      <c r="F8576" s="9" t="s">
        <v>16387</v>
      </c>
      <c r="G8576" s="2" t="s">
        <v>20</v>
      </c>
      <c r="H8576" s="2" t="s">
        <v>175</v>
      </c>
      <c r="I8576" s="2">
        <v>9</v>
      </c>
      <c r="L8576" s="3">
        <v>43738</v>
      </c>
      <c r="M8576" s="2"/>
      <c r="N8576" s="2" t="s">
        <v>23</v>
      </c>
    </row>
    <row r="8577" spans="1:14" ht="13">
      <c r="A8577" s="2" t="s">
        <v>172</v>
      </c>
      <c r="B8577" s="4">
        <v>9202</v>
      </c>
      <c r="C8577" s="9" t="str">
        <f t="shared" ref="C8577:C8651" si="3">"Flag fail when "&amp;F8577&amp;" is negative in the default or with dimensions except for the allowable dimensional qualifiers defined as allowable non negatives."</f>
        <v>Flag fail when us-gaap:NetInvestmentInLeaseOriginatedTwoYearsBeforeLatestFiscalYear is negative in the default or with dimensions except for the allowable dimensional qualifiers defined as allowable non negatives.</v>
      </c>
      <c r="D8577" s="2" t="s">
        <v>17</v>
      </c>
      <c r="E8577" s="2" t="s">
        <v>18</v>
      </c>
      <c r="F8577" s="9" t="s">
        <v>16388</v>
      </c>
      <c r="G8577" s="2" t="s">
        <v>20</v>
      </c>
      <c r="H8577" s="2" t="s">
        <v>175</v>
      </c>
      <c r="I8577" s="2">
        <v>9</v>
      </c>
      <c r="L8577" s="3">
        <v>43738</v>
      </c>
      <c r="M8577" s="2"/>
      <c r="N8577" s="2" t="s">
        <v>23</v>
      </c>
    </row>
    <row r="8578" spans="1:14" ht="13">
      <c r="A8578" s="2" t="s">
        <v>172</v>
      </c>
      <c r="B8578" s="4">
        <v>9203</v>
      </c>
      <c r="C8578" s="9" t="str">
        <f t="shared" si="3"/>
        <v>Flag fail when us-gaap:NetInvestmentInLeasePastDue is negative in the default or with dimensions except for the allowable dimensional qualifiers defined as allowable non negatives.</v>
      </c>
      <c r="D8578" s="2" t="s">
        <v>17</v>
      </c>
      <c r="E8578" s="2" t="s">
        <v>18</v>
      </c>
      <c r="F8578" s="9" t="s">
        <v>16389</v>
      </c>
      <c r="G8578" s="2" t="s">
        <v>20</v>
      </c>
      <c r="H8578" s="2" t="s">
        <v>175</v>
      </c>
      <c r="I8578" s="2">
        <v>9</v>
      </c>
      <c r="L8578" s="3">
        <v>43738</v>
      </c>
      <c r="M8578" s="2"/>
      <c r="N8578" s="2" t="s">
        <v>23</v>
      </c>
    </row>
    <row r="8579" spans="1:14" ht="13">
      <c r="A8579" s="2" t="s">
        <v>172</v>
      </c>
      <c r="B8579" s="4">
        <v>9204</v>
      </c>
      <c r="C8579" s="9" t="str">
        <f t="shared" si="3"/>
        <v>Flag fail when us-gaap:NetInvestmentInLeasePurchase is negative in the default or with dimensions except for the allowable dimensional qualifiers defined as allowable non negatives.</v>
      </c>
      <c r="D8579" s="2" t="s">
        <v>17</v>
      </c>
      <c r="E8579" s="2" t="s">
        <v>18</v>
      </c>
      <c r="F8579" s="9" t="s">
        <v>16390</v>
      </c>
      <c r="G8579" s="2" t="s">
        <v>20</v>
      </c>
      <c r="H8579" s="2" t="s">
        <v>175</v>
      </c>
      <c r="I8579" s="2">
        <v>9</v>
      </c>
      <c r="L8579" s="3">
        <v>43738</v>
      </c>
      <c r="M8579" s="2"/>
      <c r="N8579" s="2" t="s">
        <v>23</v>
      </c>
    </row>
    <row r="8580" spans="1:14" ht="13">
      <c r="A8580" s="2" t="s">
        <v>172</v>
      </c>
      <c r="B8580" s="4">
        <v>9205</v>
      </c>
      <c r="C8580" s="9" t="str">
        <f t="shared" si="3"/>
        <v>Flag fail when us-gaap:NetInvestmentInLeaseSale is negative in the default or with dimensions except for the allowable dimensional qualifiers defined as allowable non negatives.</v>
      </c>
      <c r="D8580" s="2" t="s">
        <v>17</v>
      </c>
      <c r="E8580" s="2" t="s">
        <v>18</v>
      </c>
      <c r="F8580" s="9" t="s">
        <v>16391</v>
      </c>
      <c r="G8580" s="2" t="s">
        <v>20</v>
      </c>
      <c r="H8580" s="2" t="s">
        <v>175</v>
      </c>
      <c r="I8580" s="2">
        <v>9</v>
      </c>
      <c r="L8580" s="3">
        <v>43738</v>
      </c>
      <c r="M8580" s="2"/>
      <c r="N8580" s="2" t="s">
        <v>23</v>
      </c>
    </row>
    <row r="8581" spans="1:14" ht="13">
      <c r="A8581" s="2" t="s">
        <v>172</v>
      </c>
      <c r="B8581" s="4">
        <v>9206</v>
      </c>
      <c r="C8581" s="9" t="str">
        <f t="shared" si="3"/>
        <v>Flag fail when us-gaap:OffBalanceSheetCreditLossLiability is negative in the default or with dimensions except for the allowable dimensional qualifiers defined as allowable non negatives.</v>
      </c>
      <c r="D8581" s="2" t="s">
        <v>17</v>
      </c>
      <c r="E8581" s="2" t="s">
        <v>18</v>
      </c>
      <c r="F8581" s="9" t="s">
        <v>16392</v>
      </c>
      <c r="G8581" s="2" t="s">
        <v>20</v>
      </c>
      <c r="H8581" s="2" t="s">
        <v>175</v>
      </c>
      <c r="I8581" s="2">
        <v>9</v>
      </c>
      <c r="L8581" s="3">
        <v>43738</v>
      </c>
      <c r="M8581" s="2"/>
      <c r="N8581" s="2" t="s">
        <v>23</v>
      </c>
    </row>
    <row r="8582" spans="1:14" ht="13">
      <c r="A8582" s="2" t="s">
        <v>172</v>
      </c>
      <c r="B8582" s="4">
        <v>9207</v>
      </c>
      <c r="C8582" s="9" t="str">
        <f t="shared" si="3"/>
        <v>Flag fail when us-gaap:PolicyholderAccountBalanceAboveGuaranteedMinimumCreditingRate is negative in the default or with dimensions except for the allowable dimensional qualifiers defined as allowable non negatives.</v>
      </c>
      <c r="D8582" s="2" t="s">
        <v>17</v>
      </c>
      <c r="E8582" s="2" t="s">
        <v>18</v>
      </c>
      <c r="F8582" s="9" t="s">
        <v>16393</v>
      </c>
      <c r="G8582" s="2" t="s">
        <v>20</v>
      </c>
      <c r="H8582" s="2" t="s">
        <v>175</v>
      </c>
      <c r="I8582" s="2">
        <v>9</v>
      </c>
      <c r="L8582" s="3">
        <v>43738</v>
      </c>
      <c r="M8582" s="2"/>
      <c r="N8582" s="2" t="s">
        <v>23</v>
      </c>
    </row>
    <row r="8583" spans="1:14" ht="13">
      <c r="A8583" s="2" t="s">
        <v>172</v>
      </c>
      <c r="B8583" s="4">
        <v>9208</v>
      </c>
      <c r="C8583" s="9" t="str">
        <f t="shared" si="3"/>
        <v>Flag fail when us-gaap:PolicyholderAccountBalanceBenefitPayment is negative in the default or with dimensions except for the allowable dimensional qualifiers defined as allowable non negatives.</v>
      </c>
      <c r="D8583" s="2" t="s">
        <v>17</v>
      </c>
      <c r="E8583" s="2" t="s">
        <v>18</v>
      </c>
      <c r="F8583" s="9" t="s">
        <v>16394</v>
      </c>
      <c r="G8583" s="2" t="s">
        <v>20</v>
      </c>
      <c r="H8583" s="2" t="s">
        <v>175</v>
      </c>
      <c r="I8583" s="2">
        <v>9</v>
      </c>
      <c r="L8583" s="3">
        <v>43738</v>
      </c>
      <c r="M8583" s="2"/>
      <c r="N8583" s="2" t="s">
        <v>23</v>
      </c>
    </row>
    <row r="8584" spans="1:14" ht="13">
      <c r="A8584" s="2" t="s">
        <v>172</v>
      </c>
      <c r="B8584" s="4">
        <v>9209</v>
      </c>
      <c r="C8584" s="9" t="str">
        <f t="shared" si="3"/>
        <v>Flag fail when us-gaap:PolicyholderAccountBalanceGuaranteedMinimumCreditRating is negative in the default or with dimensions except for the allowable dimensional qualifiers defined as allowable non negatives.</v>
      </c>
      <c r="D8584" s="2" t="s">
        <v>17</v>
      </c>
      <c r="E8584" s="2" t="s">
        <v>18</v>
      </c>
      <c r="F8584" s="9" t="s">
        <v>16395</v>
      </c>
      <c r="G8584" s="2" t="s">
        <v>20</v>
      </c>
      <c r="H8584" s="2" t="s">
        <v>175</v>
      </c>
      <c r="I8584" s="2">
        <v>9</v>
      </c>
      <c r="L8584" s="3">
        <v>43738</v>
      </c>
      <c r="M8584" s="2"/>
      <c r="N8584" s="2" t="s">
        <v>23</v>
      </c>
    </row>
    <row r="8585" spans="1:14" ht="13">
      <c r="A8585" s="2" t="s">
        <v>172</v>
      </c>
      <c r="B8585" s="4">
        <v>9210</v>
      </c>
      <c r="C8585" s="9" t="str">
        <f t="shared" si="3"/>
        <v>Flag fail when us-gaap:PolicyholderAccountBalanceIssuance is negative in the default or with dimensions except for the allowable dimensional qualifiers defined as allowable non negatives.</v>
      </c>
      <c r="D8585" s="2" t="s">
        <v>17</v>
      </c>
      <c r="E8585" s="2" t="s">
        <v>18</v>
      </c>
      <c r="F8585" s="9" t="s">
        <v>16396</v>
      </c>
      <c r="G8585" s="2" t="s">
        <v>20</v>
      </c>
      <c r="H8585" s="2" t="s">
        <v>175</v>
      </c>
      <c r="I8585" s="2">
        <v>9</v>
      </c>
      <c r="L8585" s="3">
        <v>43738</v>
      </c>
      <c r="M8585" s="2"/>
      <c r="N8585" s="2" t="s">
        <v>23</v>
      </c>
    </row>
    <row r="8586" spans="1:14" ht="13">
      <c r="A8586" s="2" t="s">
        <v>172</v>
      </c>
      <c r="B8586" s="4">
        <v>9211</v>
      </c>
      <c r="C8586" s="9" t="str">
        <f t="shared" si="3"/>
        <v>Flag fail when us-gaap:PolicyholderAccountBalanceNetAmountAtRisk is negative in the default or with dimensions except for the allowable dimensional qualifiers defined as allowable non negatives.</v>
      </c>
      <c r="D8586" s="2" t="s">
        <v>17</v>
      </c>
      <c r="E8586" s="2" t="s">
        <v>18</v>
      </c>
      <c r="F8586" s="9" t="s">
        <v>16397</v>
      </c>
      <c r="G8586" s="2" t="s">
        <v>20</v>
      </c>
      <c r="H8586" s="2" t="s">
        <v>175</v>
      </c>
      <c r="I8586" s="2">
        <v>9</v>
      </c>
      <c r="L8586" s="3">
        <v>43738</v>
      </c>
      <c r="M8586" s="2"/>
      <c r="N8586" s="2" t="s">
        <v>23</v>
      </c>
    </row>
    <row r="8587" spans="1:14" ht="13">
      <c r="A8587" s="2" t="s">
        <v>172</v>
      </c>
      <c r="B8587" s="4">
        <v>9212</v>
      </c>
      <c r="C8587" s="9" t="str">
        <f t="shared" si="3"/>
        <v>Flag fail when us-gaap:PolicyholderAccountBalancePolicyCharge is negative in the default or with dimensions except for the allowable dimensional qualifiers defined as allowable non negatives.</v>
      </c>
      <c r="D8587" s="2" t="s">
        <v>17</v>
      </c>
      <c r="E8587" s="2" t="s">
        <v>18</v>
      </c>
      <c r="F8587" s="9" t="s">
        <v>16398</v>
      </c>
      <c r="G8587" s="2" t="s">
        <v>20</v>
      </c>
      <c r="H8587" s="2" t="s">
        <v>175</v>
      </c>
      <c r="I8587" s="2">
        <v>9</v>
      </c>
      <c r="L8587" s="3">
        <v>43738</v>
      </c>
      <c r="M8587" s="2"/>
      <c r="N8587" s="2" t="s">
        <v>23</v>
      </c>
    </row>
    <row r="8588" spans="1:14" ht="13">
      <c r="A8588" s="2" t="s">
        <v>172</v>
      </c>
      <c r="B8588" s="4">
        <v>9213</v>
      </c>
      <c r="C8588" s="9" t="str">
        <f t="shared" si="3"/>
        <v>Flag fail when us-gaap:PolicyholderAccountBalancePremiumReceived is negative in the default or with dimensions except for the allowable dimensional qualifiers defined as allowable non negatives.</v>
      </c>
      <c r="D8588" s="2" t="s">
        <v>17</v>
      </c>
      <c r="E8588" s="2" t="s">
        <v>18</v>
      </c>
      <c r="F8588" s="9" t="s">
        <v>16399</v>
      </c>
      <c r="G8588" s="2" t="s">
        <v>20</v>
      </c>
      <c r="H8588" s="2" t="s">
        <v>175</v>
      </c>
      <c r="I8588" s="2">
        <v>9</v>
      </c>
      <c r="L8588" s="3">
        <v>43738</v>
      </c>
      <c r="M8588" s="2"/>
      <c r="N8588" s="2" t="s">
        <v>23</v>
      </c>
    </row>
    <row r="8589" spans="1:14" ht="13">
      <c r="A8589" s="2" t="s">
        <v>172</v>
      </c>
      <c r="B8589" s="4">
        <v>9214</v>
      </c>
      <c r="C8589" s="9" t="str">
        <f t="shared" si="3"/>
        <v>Flag fail when us-gaap:PolicyholderAccountBalanceSurrender is negative in the default or with dimensions except for the allowable dimensional qualifiers defined as allowable non negatives.</v>
      </c>
      <c r="D8589" s="2" t="s">
        <v>17</v>
      </c>
      <c r="E8589" s="2" t="s">
        <v>18</v>
      </c>
      <c r="F8589" s="9" t="s">
        <v>16400</v>
      </c>
      <c r="G8589" s="2" t="s">
        <v>20</v>
      </c>
      <c r="H8589" s="2" t="s">
        <v>175</v>
      </c>
      <c r="I8589" s="2">
        <v>9</v>
      </c>
      <c r="L8589" s="3">
        <v>43738</v>
      </c>
      <c r="M8589" s="2"/>
      <c r="N8589" s="2" t="s">
        <v>23</v>
      </c>
    </row>
    <row r="8590" spans="1:14" ht="13">
      <c r="A8590" s="2" t="s">
        <v>172</v>
      </c>
      <c r="B8590" s="4">
        <v>9215</v>
      </c>
      <c r="C8590" s="9" t="str">
        <f t="shared" si="3"/>
        <v>Flag fail when us-gaap:PolicyholderAccountBalanceSurrenderAndWithdrawal is negative in the default or with dimensions except for the allowable dimensional qualifiers defined as allowable non negatives.</v>
      </c>
      <c r="D8590" s="2" t="s">
        <v>17</v>
      </c>
      <c r="E8590" s="2" t="s">
        <v>18</v>
      </c>
      <c r="F8590" s="9" t="s">
        <v>16401</v>
      </c>
      <c r="G8590" s="2" t="s">
        <v>20</v>
      </c>
      <c r="H8590" s="2" t="s">
        <v>175</v>
      </c>
      <c r="I8590" s="2">
        <v>9</v>
      </c>
      <c r="L8590" s="3">
        <v>43738</v>
      </c>
      <c r="M8590" s="2"/>
      <c r="N8590" s="2" t="s">
        <v>23</v>
      </c>
    </row>
    <row r="8591" spans="1:14" ht="13">
      <c r="A8591" s="2" t="s">
        <v>172</v>
      </c>
      <c r="B8591" s="4">
        <v>9216</v>
      </c>
      <c r="C8591" s="9" t="str">
        <f t="shared" si="3"/>
        <v>Flag fail when us-gaap:PolicyholderAccountBalanceWeightedAverageCreditingRate is negative in the default or with dimensions except for the allowable dimensional qualifiers defined as allowable non negatives.</v>
      </c>
      <c r="D8591" s="2" t="s">
        <v>17</v>
      </c>
      <c r="E8591" s="2" t="s">
        <v>18</v>
      </c>
      <c r="F8591" s="9" t="s">
        <v>16402</v>
      </c>
      <c r="G8591" s="2" t="s">
        <v>20</v>
      </c>
      <c r="H8591" s="2" t="s">
        <v>175</v>
      </c>
      <c r="I8591" s="2">
        <v>9</v>
      </c>
      <c r="L8591" s="3">
        <v>43738</v>
      </c>
      <c r="M8591" s="2"/>
      <c r="N8591" s="2" t="s">
        <v>23</v>
      </c>
    </row>
    <row r="8592" spans="1:14" ht="13">
      <c r="A8592" s="2" t="s">
        <v>172</v>
      </c>
      <c r="B8592" s="4">
        <v>9217</v>
      </c>
      <c r="C8592" s="9" t="str">
        <f t="shared" si="3"/>
        <v>Flag fail when us-gaap:PolicyholderAccountBalanceWithdrawal is negative in the default or with dimensions except for the allowable dimensional qualifiers defined as allowable non negatives.</v>
      </c>
      <c r="D8592" s="2" t="s">
        <v>17</v>
      </c>
      <c r="E8592" s="2" t="s">
        <v>18</v>
      </c>
      <c r="F8592" s="9" t="s">
        <v>16403</v>
      </c>
      <c r="G8592" s="2" t="s">
        <v>20</v>
      </c>
      <c r="H8592" s="2" t="s">
        <v>175</v>
      </c>
      <c r="I8592" s="2">
        <v>9</v>
      </c>
      <c r="L8592" s="3">
        <v>43738</v>
      </c>
      <c r="M8592" s="2"/>
      <c r="N8592" s="2" t="s">
        <v>23</v>
      </c>
    </row>
    <row r="8593" spans="1:14" ht="13">
      <c r="A8593" s="2" t="s">
        <v>172</v>
      </c>
      <c r="B8593" s="4">
        <v>9218</v>
      </c>
      <c r="C8593" s="9" t="str">
        <f t="shared" si="3"/>
        <v>Flag fail when us-gaap:PremiumDeficiencyTestingExpenseLongDurationContractAmount is negative in the default or with dimensions except for the allowable dimensional qualifiers defined as allowable non negatives.</v>
      </c>
      <c r="D8593" s="2" t="s">
        <v>17</v>
      </c>
      <c r="E8593" s="2" t="s">
        <v>18</v>
      </c>
      <c r="F8593" s="9" t="s">
        <v>16404</v>
      </c>
      <c r="G8593" s="2" t="s">
        <v>20</v>
      </c>
      <c r="H8593" s="2" t="s">
        <v>175</v>
      </c>
      <c r="I8593" s="2">
        <v>9</v>
      </c>
      <c r="L8593" s="3">
        <v>43738</v>
      </c>
      <c r="M8593" s="2"/>
      <c r="N8593" s="2" t="s">
        <v>23</v>
      </c>
    </row>
    <row r="8594" spans="1:14" ht="13">
      <c r="A8594" s="2" t="s">
        <v>172</v>
      </c>
      <c r="B8594" s="4">
        <v>9219</v>
      </c>
      <c r="C8594" s="9" t="str">
        <f t="shared" si="3"/>
        <v>Flag fail when us-gaap:PresentValueOfFutureInsuranceProfitExperienceAdjustment is negative in the default or with dimensions except for the allowable dimensional qualifiers defined as allowable non negatives.</v>
      </c>
      <c r="D8594" s="2" t="s">
        <v>17</v>
      </c>
      <c r="E8594" s="2" t="s">
        <v>18</v>
      </c>
      <c r="F8594" s="9" t="s">
        <v>16405</v>
      </c>
      <c r="G8594" s="2" t="s">
        <v>20</v>
      </c>
      <c r="H8594" s="2" t="s">
        <v>175</v>
      </c>
      <c r="I8594" s="2">
        <v>9</v>
      </c>
      <c r="L8594" s="3">
        <v>43738</v>
      </c>
      <c r="M8594" s="2"/>
      <c r="N8594" s="2" t="s">
        <v>23</v>
      </c>
    </row>
    <row r="8595" spans="1:14" ht="13">
      <c r="A8595" s="2" t="s">
        <v>172</v>
      </c>
      <c r="B8595" s="4">
        <v>9220</v>
      </c>
      <c r="C8595" s="9" t="str">
        <f t="shared" si="3"/>
        <v>Flag fail when us-gaap:ProceedsAccountsReceivablePreviouslyWrittenOffRecovery is negative in the default or with dimensions except for the allowable dimensional qualifiers defined as allowable non negatives.</v>
      </c>
      <c r="D8595" s="2" t="s">
        <v>17</v>
      </c>
      <c r="E8595" s="2" t="s">
        <v>18</v>
      </c>
      <c r="F8595" s="9" t="s">
        <v>16406</v>
      </c>
      <c r="G8595" s="2" t="s">
        <v>20</v>
      </c>
      <c r="H8595" s="2" t="s">
        <v>175</v>
      </c>
      <c r="I8595" s="2">
        <v>9</v>
      </c>
      <c r="L8595" s="3">
        <v>43738</v>
      </c>
      <c r="M8595" s="2"/>
      <c r="N8595" s="2" t="s">
        <v>23</v>
      </c>
    </row>
    <row r="8596" spans="1:14" ht="13">
      <c r="A8596" s="2" t="s">
        <v>172</v>
      </c>
      <c r="B8596" s="4">
        <v>9221</v>
      </c>
      <c r="C8596" s="9" t="str">
        <f t="shared" si="3"/>
        <v>Flag fail when us-gaap:ProceedsContractWithCustomerAssetPreviouslyWrittenOffRecovery is negative in the default or with dimensions except for the allowable dimensional qualifiers defined as allowable non negatives.</v>
      </c>
      <c r="D8596" s="2" t="s">
        <v>17</v>
      </c>
      <c r="E8596" s="2" t="s">
        <v>18</v>
      </c>
      <c r="F8596" s="9" t="s">
        <v>16407</v>
      </c>
      <c r="G8596" s="2" t="s">
        <v>20</v>
      </c>
      <c r="H8596" s="2" t="s">
        <v>175</v>
      </c>
      <c r="I8596" s="2">
        <v>9</v>
      </c>
      <c r="L8596" s="3">
        <v>43738</v>
      </c>
      <c r="M8596" s="2"/>
      <c r="N8596" s="2" t="s">
        <v>23</v>
      </c>
    </row>
    <row r="8597" spans="1:14" ht="13">
      <c r="A8597" s="2" t="s">
        <v>172</v>
      </c>
      <c r="B8597" s="4">
        <v>9222</v>
      </c>
      <c r="C8597" s="9" t="str">
        <f t="shared" si="3"/>
        <v>Flag fail when us-gaap:ProceedsDirectFinancingLeaseNetInvestmentInLeasePreviouslyWrittenOffRecovery is negative in the default or with dimensions except for the allowable dimensional qualifiers defined as allowable non negatives.</v>
      </c>
      <c r="D8597" s="2" t="s">
        <v>17</v>
      </c>
      <c r="E8597" s="2" t="s">
        <v>18</v>
      </c>
      <c r="F8597" s="9" t="s">
        <v>16408</v>
      </c>
      <c r="G8597" s="2" t="s">
        <v>20</v>
      </c>
      <c r="H8597" s="2" t="s">
        <v>175</v>
      </c>
      <c r="I8597" s="2">
        <v>9</v>
      </c>
      <c r="L8597" s="3">
        <v>43738</v>
      </c>
      <c r="M8597" s="2"/>
      <c r="N8597" s="2" t="s">
        <v>23</v>
      </c>
    </row>
    <row r="8598" spans="1:14" ht="13">
      <c r="A8598" s="2" t="s">
        <v>172</v>
      </c>
      <c r="B8598" s="4">
        <v>9223</v>
      </c>
      <c r="C8598" s="9" t="str">
        <f t="shared" si="3"/>
        <v>Flag fail when us-gaap:ProceedsNetInvestmentInLeasePreviouslyWrittenOffRecovery is negative in the default or with dimensions except for the allowable dimensional qualifiers defined as allowable non negatives.</v>
      </c>
      <c r="D8598" s="2" t="s">
        <v>17</v>
      </c>
      <c r="E8598" s="2" t="s">
        <v>18</v>
      </c>
      <c r="F8598" s="9" t="s">
        <v>16409</v>
      </c>
      <c r="G8598" s="2" t="s">
        <v>20</v>
      </c>
      <c r="H8598" s="2" t="s">
        <v>175</v>
      </c>
      <c r="I8598" s="2">
        <v>9</v>
      </c>
      <c r="L8598" s="3">
        <v>43738</v>
      </c>
      <c r="M8598" s="2"/>
      <c r="N8598" s="2" t="s">
        <v>23</v>
      </c>
    </row>
    <row r="8599" spans="1:14" ht="13">
      <c r="A8599" s="2" t="s">
        <v>172</v>
      </c>
      <c r="B8599" s="4">
        <v>9224</v>
      </c>
      <c r="C8599" s="9" t="str">
        <f t="shared" si="3"/>
        <v>Flag fail when us-gaap:ProceedsSalesTypeLeaseNetInvestmentInLeasePreviouslyWrittenOffRecovery is negative in the default or with dimensions except for the allowable dimensional qualifiers defined as allowable non negatives.</v>
      </c>
      <c r="D8599" s="2" t="s">
        <v>17</v>
      </c>
      <c r="E8599" s="2" t="s">
        <v>18</v>
      </c>
      <c r="F8599" s="9" t="s">
        <v>16410</v>
      </c>
      <c r="G8599" s="2" t="s">
        <v>20</v>
      </c>
      <c r="H8599" s="2" t="s">
        <v>175</v>
      </c>
      <c r="I8599" s="2">
        <v>9</v>
      </c>
      <c r="L8599" s="3">
        <v>43738</v>
      </c>
      <c r="M8599" s="2"/>
      <c r="N8599" s="2" t="s">
        <v>23</v>
      </c>
    </row>
    <row r="8600" spans="1:14" ht="13">
      <c r="A8600" s="2" t="s">
        <v>172</v>
      </c>
      <c r="B8600" s="4">
        <v>9225</v>
      </c>
      <c r="C8600" s="9" t="str">
        <f t="shared" si="3"/>
        <v>Flag fail when us-gaap:ReinsuranceRecoverableAllowanceForCreditLossRecovery is negative in the default or with dimensions except for the allowable dimensional qualifiers defined as allowable non negatives.</v>
      </c>
      <c r="D8600" s="2" t="s">
        <v>17</v>
      </c>
      <c r="E8600" s="2" t="s">
        <v>18</v>
      </c>
      <c r="F8600" s="9" t="s">
        <v>16411</v>
      </c>
      <c r="G8600" s="2" t="s">
        <v>20</v>
      </c>
      <c r="H8600" s="2" t="s">
        <v>175</v>
      </c>
      <c r="I8600" s="2">
        <v>9</v>
      </c>
      <c r="L8600" s="3">
        <v>43738</v>
      </c>
      <c r="M8600" s="2"/>
      <c r="N8600" s="2" t="s">
        <v>23</v>
      </c>
    </row>
    <row r="8601" spans="1:14" ht="13">
      <c r="A8601" s="2" t="s">
        <v>172</v>
      </c>
      <c r="B8601" s="4">
        <v>9226</v>
      </c>
      <c r="C8601" s="9" t="str">
        <f t="shared" si="3"/>
        <v>Flag fail when us-gaap:ReinsuranceRecoverableNotPastDue is negative in the default or with dimensions except for the allowable dimensional qualifiers defined as allowable non negatives.</v>
      </c>
      <c r="D8601" s="2" t="s">
        <v>17</v>
      </c>
      <c r="E8601" s="2" t="s">
        <v>18</v>
      </c>
      <c r="F8601" s="9" t="s">
        <v>16412</v>
      </c>
      <c r="G8601" s="2" t="s">
        <v>20</v>
      </c>
      <c r="H8601" s="2" t="s">
        <v>175</v>
      </c>
      <c r="I8601" s="2">
        <v>9</v>
      </c>
      <c r="L8601" s="3">
        <v>43738</v>
      </c>
      <c r="M8601" s="2"/>
      <c r="N8601" s="2" t="s">
        <v>23</v>
      </c>
    </row>
    <row r="8602" spans="1:14" ht="13">
      <c r="A8602" s="2" t="s">
        <v>172</v>
      </c>
      <c r="B8602" s="4">
        <v>9227</v>
      </c>
      <c r="C8602" s="9" t="str">
        <f t="shared" si="3"/>
        <v>Flag fail when us-gaap:ReinsuranceRecoverablePastDue is negative in the default or with dimensions except for the allowable dimensional qualifiers defined as allowable non negatives.</v>
      </c>
      <c r="D8602" s="2" t="s">
        <v>17</v>
      </c>
      <c r="E8602" s="2" t="s">
        <v>18</v>
      </c>
      <c r="F8602" s="9" t="s">
        <v>16413</v>
      </c>
      <c r="G8602" s="2" t="s">
        <v>20</v>
      </c>
      <c r="H8602" s="2" t="s">
        <v>175</v>
      </c>
      <c r="I8602" s="2">
        <v>9</v>
      </c>
      <c r="L8602" s="3">
        <v>43738</v>
      </c>
      <c r="M8602" s="2"/>
      <c r="N8602" s="2" t="s">
        <v>23</v>
      </c>
    </row>
    <row r="8603" spans="1:14" ht="13">
      <c r="A8603" s="2" t="s">
        <v>172</v>
      </c>
      <c r="B8603" s="4">
        <v>9228</v>
      </c>
      <c r="C8603" s="9" t="str">
        <f t="shared" si="3"/>
        <v>Flag fail when us-gaap:SalesTypeLeaseNetInvestmentInLease90DaysOrMorePastDueStillAccruing is negative in the default or with dimensions except for the allowable dimensional qualifiers defined as allowable non negatives.</v>
      </c>
      <c r="D8603" s="2" t="s">
        <v>17</v>
      </c>
      <c r="E8603" s="2" t="s">
        <v>18</v>
      </c>
      <c r="F8603" s="9" t="s">
        <v>16414</v>
      </c>
      <c r="G8603" s="2" t="s">
        <v>20</v>
      </c>
      <c r="H8603" s="2" t="s">
        <v>175</v>
      </c>
      <c r="I8603" s="2">
        <v>9</v>
      </c>
      <c r="L8603" s="3">
        <v>43738</v>
      </c>
      <c r="M8603" s="2"/>
      <c r="N8603" s="2" t="s">
        <v>23</v>
      </c>
    </row>
    <row r="8604" spans="1:14" ht="13">
      <c r="A8604" s="2" t="s">
        <v>172</v>
      </c>
      <c r="B8604" s="4">
        <v>9229</v>
      </c>
      <c r="C8604" s="9" t="str">
        <f t="shared" si="3"/>
        <v>Flag fail when us-gaap:SalesTypeLeaseNetInvestmentInLeaseAllowanceForCreditLoss is negative in the default or with dimensions except for the allowable dimensional qualifiers defined as allowable non negatives.</v>
      </c>
      <c r="D8604" s="2" t="s">
        <v>17</v>
      </c>
      <c r="E8604" s="2" t="s">
        <v>18</v>
      </c>
      <c r="F8604" s="9" t="s">
        <v>16415</v>
      </c>
      <c r="G8604" s="2" t="s">
        <v>20</v>
      </c>
      <c r="H8604" s="2" t="s">
        <v>175</v>
      </c>
      <c r="I8604" s="2">
        <v>9</v>
      </c>
      <c r="L8604" s="3">
        <v>43738</v>
      </c>
      <c r="M8604" s="2"/>
      <c r="N8604" s="2" t="s">
        <v>23</v>
      </c>
    </row>
    <row r="8605" spans="1:14" ht="13">
      <c r="A8605" s="2" t="s">
        <v>172</v>
      </c>
      <c r="B8605" s="4">
        <v>9230</v>
      </c>
      <c r="C8605" s="9" t="str">
        <f t="shared" si="3"/>
        <v>Flag fail when us-gaap:SalesTypeLeaseNetInvestmentInLeaseAllowanceForCreditLossCurrent is negative in the default or with dimensions except for the allowable dimensional qualifiers defined as allowable non negatives.</v>
      </c>
      <c r="D8605" s="2" t="s">
        <v>17</v>
      </c>
      <c r="E8605" s="2" t="s">
        <v>18</v>
      </c>
      <c r="F8605" s="9" t="s">
        <v>16416</v>
      </c>
      <c r="G8605" s="2" t="s">
        <v>20</v>
      </c>
      <c r="H8605" s="2" t="s">
        <v>175</v>
      </c>
      <c r="I8605" s="2">
        <v>9</v>
      </c>
      <c r="L8605" s="3">
        <v>43738</v>
      </c>
      <c r="M8605" s="2"/>
      <c r="N8605" s="2" t="s">
        <v>23</v>
      </c>
    </row>
    <row r="8606" spans="1:14" ht="13">
      <c r="A8606" s="2" t="s">
        <v>172</v>
      </c>
      <c r="B8606" s="4">
        <v>9231</v>
      </c>
      <c r="C8606" s="9" t="str">
        <f t="shared" si="3"/>
        <v>Flag fail when us-gaap:SalesTypeLeaseNetInvestmentInLeaseAllowanceForCreditLossNoncurrent is negative in the default or with dimensions except for the allowable dimensional qualifiers defined as allowable non negatives.</v>
      </c>
      <c r="D8606" s="2" t="s">
        <v>17</v>
      </c>
      <c r="E8606" s="2" t="s">
        <v>18</v>
      </c>
      <c r="F8606" s="9" t="s">
        <v>16417</v>
      </c>
      <c r="G8606" s="2" t="s">
        <v>20</v>
      </c>
      <c r="H8606" s="2" t="s">
        <v>175</v>
      </c>
      <c r="I8606" s="2">
        <v>9</v>
      </c>
      <c r="L8606" s="3">
        <v>43738</v>
      </c>
      <c r="M8606" s="2"/>
      <c r="N8606" s="2" t="s">
        <v>23</v>
      </c>
    </row>
    <row r="8607" spans="1:14" ht="13">
      <c r="A8607" s="2" t="s">
        <v>172</v>
      </c>
      <c r="B8607" s="4">
        <v>9232</v>
      </c>
      <c r="C8607" s="9" t="str">
        <f t="shared" si="3"/>
        <v>Flag fail when us-gaap:SalesTypeLeaseNetInvestmentInLeaseAllowanceForCreditLossRecovery is negative in the default or with dimensions except for the allowable dimensional qualifiers defined as allowable non negatives.</v>
      </c>
      <c r="D8607" s="2" t="s">
        <v>17</v>
      </c>
      <c r="E8607" s="2" t="s">
        <v>18</v>
      </c>
      <c r="F8607" s="9" t="s">
        <v>16418</v>
      </c>
      <c r="G8607" s="2" t="s">
        <v>20</v>
      </c>
      <c r="H8607" s="2" t="s">
        <v>175</v>
      </c>
      <c r="I8607" s="2">
        <v>9</v>
      </c>
      <c r="L8607" s="3">
        <v>43738</v>
      </c>
      <c r="M8607" s="2"/>
      <c r="N8607" s="2" t="s">
        <v>23</v>
      </c>
    </row>
    <row r="8608" spans="1:14" ht="13">
      <c r="A8608" s="2" t="s">
        <v>172</v>
      </c>
      <c r="B8608" s="4">
        <v>9233</v>
      </c>
      <c r="C8608" s="9" t="str">
        <f t="shared" si="3"/>
        <v>Flag fail when us-gaap:SalesTypeLeaseNetInvestmentInLeaseAllowanceForCreditLossWriteoff is negative in the default or with dimensions except for the allowable dimensional qualifiers defined as allowable non negatives.</v>
      </c>
      <c r="D8608" s="2" t="s">
        <v>17</v>
      </c>
      <c r="E8608" s="2" t="s">
        <v>18</v>
      </c>
      <c r="F8608" s="9" t="s">
        <v>16419</v>
      </c>
      <c r="G8608" s="2" t="s">
        <v>20</v>
      </c>
      <c r="H8608" s="2" t="s">
        <v>175</v>
      </c>
      <c r="I8608" s="2">
        <v>9</v>
      </c>
      <c r="L8608" s="3">
        <v>43738</v>
      </c>
      <c r="M8608" s="2"/>
      <c r="N8608" s="2" t="s">
        <v>23</v>
      </c>
    </row>
    <row r="8609" spans="1:14" ht="13">
      <c r="A8609" s="2" t="s">
        <v>172</v>
      </c>
      <c r="B8609" s="4">
        <v>9234</v>
      </c>
      <c r="C8609" s="9" t="str">
        <f t="shared" si="3"/>
        <v>Flag fail when us-gaap:SalesTypeLeaseNetInvestmentInLeaseChangeInPresentValueInterestIncome is negative in the default or with dimensions except for the allowable dimensional qualifiers defined as allowable non negatives.</v>
      </c>
      <c r="D8609" s="2" t="s">
        <v>17</v>
      </c>
      <c r="E8609" s="2" t="s">
        <v>18</v>
      </c>
      <c r="F8609" s="9" t="s">
        <v>16420</v>
      </c>
      <c r="G8609" s="2" t="s">
        <v>20</v>
      </c>
      <c r="H8609" s="2" t="s">
        <v>175</v>
      </c>
      <c r="I8609" s="2">
        <v>9</v>
      </c>
      <c r="L8609" s="3">
        <v>43738</v>
      </c>
      <c r="M8609" s="2"/>
      <c r="N8609" s="2" t="s">
        <v>23</v>
      </c>
    </row>
    <row r="8610" spans="1:14" ht="13">
      <c r="A8610" s="2" t="s">
        <v>172</v>
      </c>
      <c r="B8610" s="4">
        <v>9235</v>
      </c>
      <c r="C8610" s="9" t="str">
        <f t="shared" si="3"/>
        <v>Flag fail when us-gaap:SalesTypeLeaseNetInvestmentInLeaseNonaccrual is negative in the default or with dimensions except for the allowable dimensional qualifiers defined as allowable non negatives.</v>
      </c>
      <c r="D8610" s="2" t="s">
        <v>17</v>
      </c>
      <c r="E8610" s="2" t="s">
        <v>18</v>
      </c>
      <c r="F8610" s="9" t="s">
        <v>16421</v>
      </c>
      <c r="G8610" s="2" t="s">
        <v>20</v>
      </c>
      <c r="H8610" s="2" t="s">
        <v>175</v>
      </c>
      <c r="I8610" s="2">
        <v>9</v>
      </c>
      <c r="L8610" s="3">
        <v>43738</v>
      </c>
      <c r="M8610" s="2"/>
      <c r="N8610" s="2" t="s">
        <v>23</v>
      </c>
    </row>
    <row r="8611" spans="1:14" ht="13">
      <c r="A8611" s="2" t="s">
        <v>172</v>
      </c>
      <c r="B8611" s="4">
        <v>9236</v>
      </c>
      <c r="C8611" s="9" t="str">
        <f t="shared" si="3"/>
        <v>Flag fail when us-gaap:SalesTypeLeaseNetInvestmentInLeaseNonaccrualInterestIncome is negative in the default or with dimensions except for the allowable dimensional qualifiers defined as allowable non negatives.</v>
      </c>
      <c r="D8611" s="2" t="s">
        <v>17</v>
      </c>
      <c r="E8611" s="2" t="s">
        <v>18</v>
      </c>
      <c r="F8611" s="9" t="s">
        <v>16422</v>
      </c>
      <c r="G8611" s="2" t="s">
        <v>20</v>
      </c>
      <c r="H8611" s="2" t="s">
        <v>175</v>
      </c>
      <c r="I8611" s="2">
        <v>9</v>
      </c>
      <c r="L8611" s="3">
        <v>43738</v>
      </c>
      <c r="M8611" s="2"/>
      <c r="N8611" s="2" t="s">
        <v>23</v>
      </c>
    </row>
    <row r="8612" spans="1:14" ht="13">
      <c r="A8612" s="2" t="s">
        <v>172</v>
      </c>
      <c r="B8612" s="4">
        <v>9237</v>
      </c>
      <c r="C8612" s="9" t="str">
        <f t="shared" si="3"/>
        <v>Flag fail when us-gaap:SalesTypeLeaseNetInvestmentInLeaseNonaccrualNoAllowance is negative in the default or with dimensions except for the allowable dimensional qualifiers defined as allowable non negatives.</v>
      </c>
      <c r="D8612" s="2" t="s">
        <v>17</v>
      </c>
      <c r="E8612" s="2" t="s">
        <v>18</v>
      </c>
      <c r="F8612" s="9" t="s">
        <v>16423</v>
      </c>
      <c r="G8612" s="2" t="s">
        <v>20</v>
      </c>
      <c r="H8612" s="2" t="s">
        <v>175</v>
      </c>
      <c r="I8612" s="2">
        <v>9</v>
      </c>
      <c r="L8612" s="3">
        <v>43738</v>
      </c>
      <c r="M8612" s="2"/>
      <c r="N8612" s="2" t="s">
        <v>23</v>
      </c>
    </row>
    <row r="8613" spans="1:14" ht="13">
      <c r="A8613" s="2" t="s">
        <v>172</v>
      </c>
      <c r="B8613" s="4">
        <v>9238</v>
      </c>
      <c r="C8613" s="9" t="str">
        <f t="shared" si="3"/>
        <v>Flag fail when us-gaap:SalesTypeLeaseNetInvestmentInLeaseNotPastDue is negative in the default or with dimensions except for the allowable dimensional qualifiers defined as allowable non negatives.</v>
      </c>
      <c r="D8613" s="2" t="s">
        <v>17</v>
      </c>
      <c r="E8613" s="2" t="s">
        <v>18</v>
      </c>
      <c r="F8613" s="9" t="s">
        <v>16424</v>
      </c>
      <c r="G8613" s="2" t="s">
        <v>20</v>
      </c>
      <c r="H8613" s="2" t="s">
        <v>175</v>
      </c>
      <c r="I8613" s="2">
        <v>9</v>
      </c>
      <c r="L8613" s="3">
        <v>43738</v>
      </c>
      <c r="M8613" s="2"/>
      <c r="N8613" s="2" t="s">
        <v>23</v>
      </c>
    </row>
    <row r="8614" spans="1:14" ht="13">
      <c r="A8614" s="2" t="s">
        <v>172</v>
      </c>
      <c r="B8614" s="4">
        <v>9239</v>
      </c>
      <c r="C8614" s="9" t="str">
        <f t="shared" si="3"/>
        <v>Flag fail when us-gaap:SalesTypeLeaseNetInvestmentInLeaseOriginatedFiveOrMoreYearsBeforeLatestFiscalYear is negative in the default or with dimensions except for the allowable dimensional qualifiers defined as allowable non negatives.</v>
      </c>
      <c r="D8614" s="2" t="s">
        <v>17</v>
      </c>
      <c r="E8614" s="2" t="s">
        <v>18</v>
      </c>
      <c r="F8614" s="9" t="s">
        <v>16425</v>
      </c>
      <c r="G8614" s="2" t="s">
        <v>20</v>
      </c>
      <c r="H8614" s="2" t="s">
        <v>175</v>
      </c>
      <c r="I8614" s="2">
        <v>9</v>
      </c>
      <c r="L8614" s="3">
        <v>43738</v>
      </c>
      <c r="M8614" s="2"/>
      <c r="N8614" s="2" t="s">
        <v>23</v>
      </c>
    </row>
    <row r="8615" spans="1:14" ht="13">
      <c r="A8615" s="2" t="s">
        <v>172</v>
      </c>
      <c r="B8615" s="4">
        <v>9240</v>
      </c>
      <c r="C8615" s="9" t="str">
        <f t="shared" si="3"/>
        <v>Flag fail when us-gaap:SalesTypeLeaseNetInvestmentInLeaseOriginatedFourYearsBeforeLatestFiscalYear is negative in the default or with dimensions except for the allowable dimensional qualifiers defined as allowable non negatives.</v>
      </c>
      <c r="D8615" s="2" t="s">
        <v>17</v>
      </c>
      <c r="E8615" s="2" t="s">
        <v>18</v>
      </c>
      <c r="F8615" s="9" t="s">
        <v>16426</v>
      </c>
      <c r="G8615" s="2" t="s">
        <v>20</v>
      </c>
      <c r="H8615" s="2" t="s">
        <v>175</v>
      </c>
      <c r="I8615" s="2">
        <v>9</v>
      </c>
      <c r="L8615" s="3">
        <v>43738</v>
      </c>
      <c r="M8615" s="2"/>
      <c r="N8615" s="2" t="s">
        <v>23</v>
      </c>
    </row>
    <row r="8616" spans="1:14" ht="13">
      <c r="A8616" s="2" t="s">
        <v>172</v>
      </c>
      <c r="B8616" s="4">
        <v>9241</v>
      </c>
      <c r="C8616" s="9" t="str">
        <f t="shared" si="3"/>
        <v>Flag fail when us-gaap:SalesTypeLeaseNetInvestmentInLeaseOriginatedInCurrentFiscalYear is negative in the default or with dimensions except for the allowable dimensional qualifiers defined as allowable non negatives.</v>
      </c>
      <c r="D8616" s="2" t="s">
        <v>17</v>
      </c>
      <c r="E8616" s="2" t="s">
        <v>18</v>
      </c>
      <c r="F8616" s="9" t="s">
        <v>16427</v>
      </c>
      <c r="G8616" s="2" t="s">
        <v>20</v>
      </c>
      <c r="H8616" s="2" t="s">
        <v>175</v>
      </c>
      <c r="I8616" s="2">
        <v>9</v>
      </c>
      <c r="L8616" s="3">
        <v>43738</v>
      </c>
      <c r="M8616" s="2"/>
      <c r="N8616" s="2" t="s">
        <v>23</v>
      </c>
    </row>
    <row r="8617" spans="1:14" ht="13">
      <c r="A8617" s="2" t="s">
        <v>172</v>
      </c>
      <c r="B8617" s="4">
        <v>9242</v>
      </c>
      <c r="C8617" s="9" t="str">
        <f t="shared" si="3"/>
        <v>Flag fail when us-gaap:SalesTypeLeaseNetInvestmentInLeaseOriginatedInFiscalYearBeforeLatestFiscalYear is negative in the default or with dimensions except for the allowable dimensional qualifiers defined as allowable non negatives.</v>
      </c>
      <c r="D8617" s="2" t="s">
        <v>17</v>
      </c>
      <c r="E8617" s="2" t="s">
        <v>18</v>
      </c>
      <c r="F8617" s="9" t="s">
        <v>16428</v>
      </c>
      <c r="G8617" s="2" t="s">
        <v>20</v>
      </c>
      <c r="H8617" s="2" t="s">
        <v>175</v>
      </c>
      <c r="I8617" s="2">
        <v>9</v>
      </c>
      <c r="L8617" s="3">
        <v>43738</v>
      </c>
      <c r="M8617" s="2"/>
      <c r="N8617" s="2" t="s">
        <v>23</v>
      </c>
    </row>
    <row r="8618" spans="1:14" ht="13">
      <c r="A8618" s="2" t="s">
        <v>172</v>
      </c>
      <c r="B8618" s="4">
        <v>9243</v>
      </c>
      <c r="C8618" s="9" t="str">
        <f t="shared" si="3"/>
        <v>Flag fail when us-gaap:SalesTypeLeaseNetInvestmentInLeaseOriginatedThreeYearsBeforeLatestFiscalYear is negative in the default or with dimensions except for the allowable dimensional qualifiers defined as allowable non negatives.</v>
      </c>
      <c r="D8618" s="2" t="s">
        <v>17</v>
      </c>
      <c r="E8618" s="2" t="s">
        <v>18</v>
      </c>
      <c r="F8618" s="9" t="s">
        <v>16429</v>
      </c>
      <c r="G8618" s="2" t="s">
        <v>20</v>
      </c>
      <c r="H8618" s="2" t="s">
        <v>175</v>
      </c>
      <c r="I8618" s="2">
        <v>9</v>
      </c>
      <c r="L8618" s="3">
        <v>43738</v>
      </c>
      <c r="M8618" s="2"/>
      <c r="N8618" s="2" t="s">
        <v>23</v>
      </c>
    </row>
    <row r="8619" spans="1:14" ht="13">
      <c r="A8619" s="2" t="s">
        <v>172</v>
      </c>
      <c r="B8619" s="4">
        <v>9244</v>
      </c>
      <c r="C8619" s="9" t="str">
        <f t="shared" si="3"/>
        <v>Flag fail when us-gaap:SalesTypeLeaseNetInvestmentInLeaseOriginatedTwoYearsBeforeLatestFiscalYear is negative in the default or with dimensions except for the allowable dimensional qualifiers defined as allowable non negatives.</v>
      </c>
      <c r="D8619" s="2" t="s">
        <v>17</v>
      </c>
      <c r="E8619" s="2" t="s">
        <v>18</v>
      </c>
      <c r="F8619" s="9" t="s">
        <v>16430</v>
      </c>
      <c r="G8619" s="2" t="s">
        <v>20</v>
      </c>
      <c r="H8619" s="2" t="s">
        <v>175</v>
      </c>
      <c r="I8619" s="2">
        <v>9</v>
      </c>
      <c r="L8619" s="3">
        <v>43738</v>
      </c>
      <c r="M8619" s="2"/>
      <c r="N8619" s="2" t="s">
        <v>23</v>
      </c>
    </row>
    <row r="8620" spans="1:14" ht="13">
      <c r="A8620" s="2" t="s">
        <v>172</v>
      </c>
      <c r="B8620" s="4">
        <v>9245</v>
      </c>
      <c r="C8620" s="9" t="str">
        <f t="shared" si="3"/>
        <v>Flag fail when us-gaap:SalesTypeLeaseNetInvestmentInLeasePastDue is negative in the default or with dimensions except for the allowable dimensional qualifiers defined as allowable non negatives.</v>
      </c>
      <c r="D8620" s="2" t="s">
        <v>17</v>
      </c>
      <c r="E8620" s="2" t="s">
        <v>18</v>
      </c>
      <c r="F8620" s="9" t="s">
        <v>16431</v>
      </c>
      <c r="G8620" s="2" t="s">
        <v>20</v>
      </c>
      <c r="H8620" s="2" t="s">
        <v>175</v>
      </c>
      <c r="I8620" s="2">
        <v>9</v>
      </c>
      <c r="L8620" s="3">
        <v>43738</v>
      </c>
      <c r="M8620" s="2"/>
      <c r="N8620" s="2" t="s">
        <v>23</v>
      </c>
    </row>
    <row r="8621" spans="1:14" ht="13">
      <c r="A8621" s="2" t="s">
        <v>172</v>
      </c>
      <c r="B8621" s="4">
        <v>9246</v>
      </c>
      <c r="C8621" s="9" t="str">
        <f t="shared" si="3"/>
        <v>Flag fail when us-gaap:SalesTypeLeaseNetInvestmentInLeasePurchase is negative in the default or with dimensions except for the allowable dimensional qualifiers defined as allowable non negatives.</v>
      </c>
      <c r="D8621" s="2" t="s">
        <v>17</v>
      </c>
      <c r="E8621" s="2" t="s">
        <v>18</v>
      </c>
      <c r="F8621" s="9" t="s">
        <v>16432</v>
      </c>
      <c r="G8621" s="2" t="s">
        <v>20</v>
      </c>
      <c r="H8621" s="2" t="s">
        <v>175</v>
      </c>
      <c r="I8621" s="2">
        <v>9</v>
      </c>
      <c r="L8621" s="3">
        <v>43738</v>
      </c>
      <c r="M8621" s="2"/>
      <c r="N8621" s="2" t="s">
        <v>23</v>
      </c>
    </row>
    <row r="8622" spans="1:14" ht="13">
      <c r="A8622" s="2" t="s">
        <v>172</v>
      </c>
      <c r="B8622" s="4">
        <v>9247</v>
      </c>
      <c r="C8622" s="9" t="str">
        <f t="shared" si="3"/>
        <v>Flag fail when us-gaap:SalesTypeLeaseNetInvestmentInLeaseSale is negative in the default or with dimensions except for the allowable dimensional qualifiers defined as allowable non negatives.</v>
      </c>
      <c r="D8622" s="2" t="s">
        <v>17</v>
      </c>
      <c r="E8622" s="2" t="s">
        <v>18</v>
      </c>
      <c r="F8622" s="9" t="s">
        <v>16433</v>
      </c>
      <c r="G8622" s="2" t="s">
        <v>20</v>
      </c>
      <c r="H8622" s="2" t="s">
        <v>175</v>
      </c>
      <c r="I8622" s="2">
        <v>9</v>
      </c>
      <c r="L8622" s="3">
        <v>43738</v>
      </c>
      <c r="M8622" s="2"/>
      <c r="N8622" s="2" t="s">
        <v>23</v>
      </c>
    </row>
    <row r="8623" spans="1:14" ht="13">
      <c r="A8623" s="2" t="s">
        <v>172</v>
      </c>
      <c r="B8623" s="4">
        <v>9248</v>
      </c>
      <c r="C8623" s="9" t="str">
        <f t="shared" si="3"/>
        <v>Flag fail when us-gaap:SecuritiesBorrowedAllowanceForCreditLoss is negative in the default or with dimensions except for the allowable dimensional qualifiers defined as allowable non negatives.</v>
      </c>
      <c r="D8623" s="2" t="s">
        <v>17</v>
      </c>
      <c r="E8623" s="2" t="s">
        <v>18</v>
      </c>
      <c r="F8623" s="9" t="s">
        <v>16434</v>
      </c>
      <c r="G8623" s="2" t="s">
        <v>20</v>
      </c>
      <c r="H8623" s="2" t="s">
        <v>175</v>
      </c>
      <c r="I8623" s="2">
        <v>9</v>
      </c>
      <c r="L8623" s="3">
        <v>43738</v>
      </c>
      <c r="M8623" s="2"/>
      <c r="N8623" s="2" t="s">
        <v>23</v>
      </c>
    </row>
    <row r="8624" spans="1:14" ht="13">
      <c r="A8624" s="2" t="s">
        <v>172</v>
      </c>
      <c r="B8624" s="4">
        <v>9249</v>
      </c>
      <c r="C8624" s="9" t="str">
        <f t="shared" si="3"/>
        <v>Flag fail when us-gaap:SecuritiesBorrowedAllowanceForCreditLossRecovery is negative in the default or with dimensions except for the allowable dimensional qualifiers defined as allowable non negatives.</v>
      </c>
      <c r="D8624" s="2" t="s">
        <v>17</v>
      </c>
      <c r="E8624" s="2" t="s">
        <v>18</v>
      </c>
      <c r="F8624" s="9" t="s">
        <v>16435</v>
      </c>
      <c r="G8624" s="2" t="s">
        <v>20</v>
      </c>
      <c r="H8624" s="2" t="s">
        <v>175</v>
      </c>
      <c r="I8624" s="2">
        <v>9</v>
      </c>
      <c r="L8624" s="3">
        <v>43738</v>
      </c>
      <c r="M8624" s="2"/>
      <c r="N8624" s="2" t="s">
        <v>23</v>
      </c>
    </row>
    <row r="8625" spans="1:15" ht="13">
      <c r="A8625" s="2" t="s">
        <v>172</v>
      </c>
      <c r="B8625" s="4">
        <v>9250</v>
      </c>
      <c r="C8625" s="9" t="str">
        <f t="shared" si="3"/>
        <v>Flag fail when us-gaap:SecuritiesBorrowedAllowanceForCreditLossWriteoff is negative in the default or with dimensions except for the allowable dimensional qualifiers defined as allowable non negatives.</v>
      </c>
      <c r="D8625" s="2" t="s">
        <v>17</v>
      </c>
      <c r="E8625" s="2" t="s">
        <v>18</v>
      </c>
      <c r="F8625" s="9" t="s">
        <v>16436</v>
      </c>
      <c r="G8625" s="2" t="s">
        <v>20</v>
      </c>
      <c r="H8625" s="2" t="s">
        <v>175</v>
      </c>
      <c r="I8625" s="2">
        <v>9</v>
      </c>
      <c r="L8625" s="3">
        <v>43738</v>
      </c>
      <c r="M8625" s="2"/>
      <c r="N8625" s="2" t="s">
        <v>23</v>
      </c>
    </row>
    <row r="8626" spans="1:15" ht="13">
      <c r="A8626" s="2" t="s">
        <v>172</v>
      </c>
      <c r="B8626" s="4">
        <v>9251</v>
      </c>
      <c r="C8626" s="9" t="str">
        <f t="shared" si="3"/>
        <v>Flag fail when us-gaap:SecuritiesBorrowedDecrease is negative in the default or with dimensions except for the allowable dimensional qualifiers defined as allowable non negatives.</v>
      </c>
      <c r="D8626" s="2" t="s">
        <v>17</v>
      </c>
      <c r="E8626" s="2" t="s">
        <v>18</v>
      </c>
      <c r="F8626" s="9" t="s">
        <v>16437</v>
      </c>
      <c r="G8626" s="2" t="s">
        <v>20</v>
      </c>
      <c r="H8626" s="2" t="s">
        <v>175</v>
      </c>
      <c r="I8626" s="2">
        <v>9</v>
      </c>
      <c r="L8626" s="3">
        <v>43738</v>
      </c>
      <c r="M8626" s="2"/>
      <c r="N8626" s="2" t="s">
        <v>23</v>
      </c>
    </row>
    <row r="8627" spans="1:15" ht="13">
      <c r="A8627" s="2" t="s">
        <v>172</v>
      </c>
      <c r="B8627" s="4">
        <v>9252</v>
      </c>
      <c r="C8627" s="9" t="str">
        <f t="shared" si="3"/>
        <v>Flag fail when us-gaap:SecuritiesBorrowedIncrease is negative in the default or with dimensions except for the allowable dimensional qualifiers defined as allowable non negatives.</v>
      </c>
      <c r="D8627" s="2" t="s">
        <v>17</v>
      </c>
      <c r="E8627" s="2" t="s">
        <v>18</v>
      </c>
      <c r="F8627" s="9" t="s">
        <v>16438</v>
      </c>
      <c r="G8627" s="2" t="s">
        <v>20</v>
      </c>
      <c r="H8627" s="2" t="s">
        <v>175</v>
      </c>
      <c r="I8627" s="2">
        <v>9</v>
      </c>
      <c r="L8627" s="3">
        <v>43738</v>
      </c>
      <c r="M8627" s="2"/>
      <c r="N8627" s="2" t="s">
        <v>23</v>
      </c>
    </row>
    <row r="8628" spans="1:15" ht="13">
      <c r="A8628" s="2" t="s">
        <v>172</v>
      </c>
      <c r="B8628" s="4">
        <v>9253</v>
      </c>
      <c r="C8628" s="9" t="str">
        <f t="shared" si="3"/>
        <v>Flag fail when us-gaap:SecuritiesPurchasedUnderAgreementToResellAllowanceForCreditLossWriteoff is negative in the default or with dimensions except for the allowable dimensional qualifiers defined as allowable non negatives.</v>
      </c>
      <c r="D8628" s="2" t="s">
        <v>17</v>
      </c>
      <c r="E8628" s="2" t="s">
        <v>18</v>
      </c>
      <c r="F8628" s="9" t="s">
        <v>16439</v>
      </c>
      <c r="G8628" s="2" t="s">
        <v>20</v>
      </c>
      <c r="H8628" s="2" t="s">
        <v>175</v>
      </c>
      <c r="I8628" s="2">
        <v>9</v>
      </c>
      <c r="L8628" s="3">
        <v>43738</v>
      </c>
      <c r="M8628" s="2"/>
      <c r="N8628" s="2" t="s">
        <v>23</v>
      </c>
    </row>
    <row r="8629" spans="1:15" ht="13">
      <c r="A8629" s="2" t="s">
        <v>172</v>
      </c>
      <c r="B8629" s="4">
        <v>9254</v>
      </c>
      <c r="C8629" s="9" t="str">
        <f t="shared" si="3"/>
        <v>Flag fail when us-gaap:SecuritiesPurchasedUnderAgreementsToResellAllowanceForCreditLoss is negative in the default or with dimensions except for the allowable dimensional qualifiers defined as allowable non negatives.</v>
      </c>
      <c r="D8629" s="2" t="s">
        <v>17</v>
      </c>
      <c r="E8629" s="2" t="s">
        <v>18</v>
      </c>
      <c r="F8629" s="9" t="s">
        <v>16440</v>
      </c>
      <c r="G8629" s="2" t="s">
        <v>20</v>
      </c>
      <c r="H8629" s="2" t="s">
        <v>175</v>
      </c>
      <c r="I8629" s="2">
        <v>9</v>
      </c>
      <c r="L8629" s="3">
        <v>43738</v>
      </c>
      <c r="M8629" s="2"/>
      <c r="N8629" s="2" t="s">
        <v>23</v>
      </c>
    </row>
    <row r="8630" spans="1:15" ht="13">
      <c r="A8630" s="2" t="s">
        <v>172</v>
      </c>
      <c r="B8630" s="4">
        <v>9255</v>
      </c>
      <c r="C8630" s="9" t="str">
        <f t="shared" si="3"/>
        <v>Flag fail when us-gaap:SecuritiesPurchasedUnderAgreementsToResellAllowanceForCreditLossRecovery is negative in the default or with dimensions except for the allowable dimensional qualifiers defined as allowable non negatives.</v>
      </c>
      <c r="D8630" s="2" t="s">
        <v>17</v>
      </c>
      <c r="E8630" s="2" t="s">
        <v>18</v>
      </c>
      <c r="F8630" s="9" t="s">
        <v>16441</v>
      </c>
      <c r="G8630" s="2" t="s">
        <v>20</v>
      </c>
      <c r="H8630" s="2" t="s">
        <v>175</v>
      </c>
      <c r="I8630" s="2">
        <v>9</v>
      </c>
      <c r="L8630" s="3">
        <v>43738</v>
      </c>
      <c r="M8630" s="2"/>
      <c r="N8630" s="2" t="s">
        <v>23</v>
      </c>
    </row>
    <row r="8631" spans="1:15" ht="13">
      <c r="A8631" s="2" t="s">
        <v>172</v>
      </c>
      <c r="B8631" s="4">
        <v>9256</v>
      </c>
      <c r="C8631" s="9" t="str">
        <f t="shared" si="3"/>
        <v>Flag fail when us-gaap:SecuritiesPurchasedUnderAgreementsToResellDecrease is negative in the default or with dimensions except for the allowable dimensional qualifiers defined as allowable non negatives.</v>
      </c>
      <c r="D8631" s="2" t="s">
        <v>17</v>
      </c>
      <c r="E8631" s="2" t="s">
        <v>18</v>
      </c>
      <c r="F8631" s="9" t="s">
        <v>16442</v>
      </c>
      <c r="G8631" s="2" t="s">
        <v>20</v>
      </c>
      <c r="H8631" s="2" t="s">
        <v>175</v>
      </c>
      <c r="I8631" s="2">
        <v>9</v>
      </c>
      <c r="L8631" s="3">
        <v>43738</v>
      </c>
      <c r="M8631" s="2"/>
      <c r="N8631" s="2" t="s">
        <v>23</v>
      </c>
    </row>
    <row r="8632" spans="1:15" ht="13">
      <c r="A8632" s="2" t="s">
        <v>172</v>
      </c>
      <c r="B8632" s="4">
        <v>9257</v>
      </c>
      <c r="C8632" s="9" t="str">
        <f t="shared" si="3"/>
        <v>Flag fail when us-gaap:SecuritiesPurchasedUnderAgreementsToResellIncrease is negative in the default or with dimensions except for the allowable dimensional qualifiers defined as allowable non negatives.</v>
      </c>
      <c r="D8632" s="2" t="s">
        <v>17</v>
      </c>
      <c r="E8632" s="2" t="s">
        <v>18</v>
      </c>
      <c r="F8632" s="9" t="s">
        <v>16443</v>
      </c>
      <c r="G8632" s="2" t="s">
        <v>20</v>
      </c>
      <c r="H8632" s="2" t="s">
        <v>175</v>
      </c>
      <c r="I8632" s="2">
        <v>9</v>
      </c>
      <c r="L8632" s="3">
        <v>43738</v>
      </c>
      <c r="M8632" s="2"/>
      <c r="N8632" s="2" t="s">
        <v>23</v>
      </c>
    </row>
    <row r="8633" spans="1:15" ht="13">
      <c r="A8633" s="2" t="s">
        <v>172</v>
      </c>
      <c r="B8633" s="4">
        <v>9258</v>
      </c>
      <c r="C8633" s="9" t="str">
        <f t="shared" si="3"/>
        <v>Flag fail when us-gaap:SeparateAccountLiabilityBenefitPayment is negative in the default or with dimensions except for the allowable dimensional qualifiers defined as allowable non negatives.</v>
      </c>
      <c r="D8633" s="2" t="s">
        <v>17</v>
      </c>
      <c r="E8633" s="2" t="s">
        <v>18</v>
      </c>
      <c r="F8633" s="9" t="s">
        <v>16444</v>
      </c>
      <c r="G8633" s="2" t="s">
        <v>20</v>
      </c>
      <c r="H8633" s="2" t="s">
        <v>175</v>
      </c>
      <c r="I8633" s="2">
        <v>9</v>
      </c>
      <c r="L8633" s="3">
        <v>43738</v>
      </c>
      <c r="M8633" s="2"/>
      <c r="N8633" s="2" t="s">
        <v>23</v>
      </c>
    </row>
    <row r="8634" spans="1:15" ht="13">
      <c r="A8634" s="2" t="s">
        <v>172</v>
      </c>
      <c r="B8634" s="4">
        <v>9259</v>
      </c>
      <c r="C8634" s="9" t="str">
        <f t="shared" si="3"/>
        <v>Flag fail when us-gaap:SeparateAccountLiabilityCashSurrenderValueAmount is negative in the default or with dimensions except for the allowable dimensional qualifiers defined as allowable non negatives.</v>
      </c>
      <c r="D8634" s="2" t="s">
        <v>17</v>
      </c>
      <c r="E8634" s="2" t="s">
        <v>18</v>
      </c>
      <c r="F8634" s="9" t="s">
        <v>16445</v>
      </c>
      <c r="G8634" s="2" t="s">
        <v>20</v>
      </c>
      <c r="H8634" s="2" t="s">
        <v>175</v>
      </c>
      <c r="I8634" s="2">
        <v>9</v>
      </c>
      <c r="L8634" s="3">
        <v>43738</v>
      </c>
      <c r="M8634" s="2"/>
      <c r="N8634" s="2" t="s">
        <v>23</v>
      </c>
      <c r="O8634" s="2" t="s">
        <v>16446</v>
      </c>
    </row>
    <row r="8635" spans="1:15" ht="13">
      <c r="A8635" s="2" t="s">
        <v>172</v>
      </c>
      <c r="B8635" s="4">
        <v>9260</v>
      </c>
      <c r="C8635" s="9" t="str">
        <f t="shared" si="3"/>
        <v>Flag fail when us-gaap:SeparateAccountLiabilityDeposit is negative in the default or with dimensions except for the allowable dimensional qualifiers defined as allowable non negatives.</v>
      </c>
      <c r="D8635" s="2" t="s">
        <v>17</v>
      </c>
      <c r="E8635" s="2" t="s">
        <v>18</v>
      </c>
      <c r="F8635" s="9" t="s">
        <v>16447</v>
      </c>
      <c r="G8635" s="2" t="s">
        <v>20</v>
      </c>
      <c r="H8635" s="2" t="s">
        <v>175</v>
      </c>
      <c r="I8635" s="2">
        <v>9</v>
      </c>
      <c r="L8635" s="3">
        <v>43738</v>
      </c>
      <c r="M8635" s="2"/>
      <c r="N8635" s="2" t="s">
        <v>23</v>
      </c>
    </row>
    <row r="8636" spans="1:15" ht="13">
      <c r="A8636" s="2" t="s">
        <v>172</v>
      </c>
      <c r="B8636" s="4">
        <v>9261</v>
      </c>
      <c r="C8636" s="9" t="str">
        <f t="shared" si="3"/>
        <v>Flag fail when us-gaap:SeparateAccountLiabilityPolicyCharge is negative in the default or with dimensions except for the allowable dimensional qualifiers defined as allowable non negatives.</v>
      </c>
      <c r="D8636" s="2" t="s">
        <v>17</v>
      </c>
      <c r="E8636" s="2" t="s">
        <v>18</v>
      </c>
      <c r="F8636" s="9" t="s">
        <v>16448</v>
      </c>
      <c r="G8636" s="2" t="s">
        <v>20</v>
      </c>
      <c r="H8636" s="2" t="s">
        <v>175</v>
      </c>
      <c r="I8636" s="2">
        <v>9</v>
      </c>
      <c r="L8636" s="3">
        <v>43738</v>
      </c>
      <c r="M8636" s="2"/>
      <c r="N8636" s="2" t="s">
        <v>23</v>
      </c>
    </row>
    <row r="8637" spans="1:15" ht="13">
      <c r="A8637" s="2" t="s">
        <v>172</v>
      </c>
      <c r="B8637" s="4">
        <v>9262</v>
      </c>
      <c r="C8637" s="9" t="str">
        <f t="shared" si="3"/>
        <v>Flag fail when us-gaap:SeparateAccountLiabilityPremium is negative in the default or with dimensions except for the allowable dimensional qualifiers defined as allowable non negatives.</v>
      </c>
      <c r="D8637" s="2" t="s">
        <v>17</v>
      </c>
      <c r="E8637" s="2" t="s">
        <v>18</v>
      </c>
      <c r="F8637" s="9" t="s">
        <v>16449</v>
      </c>
      <c r="G8637" s="2" t="s">
        <v>20</v>
      </c>
      <c r="H8637" s="2" t="s">
        <v>175</v>
      </c>
      <c r="I8637" s="2">
        <v>9</v>
      </c>
      <c r="L8637" s="3">
        <v>43738</v>
      </c>
      <c r="M8637" s="2"/>
      <c r="N8637" s="2" t="s">
        <v>23</v>
      </c>
    </row>
    <row r="8638" spans="1:15" ht="13">
      <c r="A8638" s="2" t="s">
        <v>172</v>
      </c>
      <c r="B8638" s="4">
        <v>9263</v>
      </c>
      <c r="C8638" s="9" t="str">
        <f t="shared" si="3"/>
        <v>Flag fail when us-gaap:SeparateAccountLiabilityPremiumAndDeposit is negative in the default or with dimensions except for the allowable dimensional qualifiers defined as allowable non negatives.</v>
      </c>
      <c r="D8638" s="2" t="s">
        <v>17</v>
      </c>
      <c r="E8638" s="2" t="s">
        <v>18</v>
      </c>
      <c r="F8638" s="9" t="s">
        <v>16450</v>
      </c>
      <c r="G8638" s="2" t="s">
        <v>20</v>
      </c>
      <c r="H8638" s="2" t="s">
        <v>175</v>
      </c>
      <c r="I8638" s="2">
        <v>9</v>
      </c>
      <c r="L8638" s="3">
        <v>43738</v>
      </c>
      <c r="M8638" s="2"/>
      <c r="N8638" s="2" t="s">
        <v>23</v>
      </c>
    </row>
    <row r="8639" spans="1:15" ht="13">
      <c r="A8639" s="2" t="s">
        <v>172</v>
      </c>
      <c r="B8639" s="4">
        <v>9264</v>
      </c>
      <c r="C8639" s="9" t="str">
        <f t="shared" si="3"/>
        <v>Flag fail when us-gaap:SeparateAccountLiabilitySurrender is negative in the default or with dimensions except for the allowable dimensional qualifiers defined as allowable non negatives.</v>
      </c>
      <c r="D8639" s="2" t="s">
        <v>17</v>
      </c>
      <c r="E8639" s="2" t="s">
        <v>18</v>
      </c>
      <c r="F8639" s="9" t="s">
        <v>16451</v>
      </c>
      <c r="G8639" s="2" t="s">
        <v>20</v>
      </c>
      <c r="H8639" s="2" t="s">
        <v>175</v>
      </c>
      <c r="I8639" s="2">
        <v>9</v>
      </c>
      <c r="L8639" s="3">
        <v>43738</v>
      </c>
      <c r="M8639" s="2"/>
      <c r="N8639" s="2" t="s">
        <v>23</v>
      </c>
    </row>
    <row r="8640" spans="1:15" ht="13">
      <c r="A8640" s="2" t="s">
        <v>172</v>
      </c>
      <c r="B8640" s="4">
        <v>9265</v>
      </c>
      <c r="C8640" s="9" t="str">
        <f t="shared" si="3"/>
        <v>Flag fail when us-gaap:SeparateAccountLiabilitySurrenderAndWithdrawal is negative in the default or with dimensions except for the allowable dimensional qualifiers defined as allowable non negatives.</v>
      </c>
      <c r="D8640" s="2" t="s">
        <v>17</v>
      </c>
      <c r="E8640" s="2" t="s">
        <v>18</v>
      </c>
      <c r="F8640" s="9" t="s">
        <v>16452</v>
      </c>
      <c r="G8640" s="2" t="s">
        <v>20</v>
      </c>
      <c r="H8640" s="2" t="s">
        <v>175</v>
      </c>
      <c r="I8640" s="2">
        <v>9</v>
      </c>
      <c r="L8640" s="3">
        <v>43738</v>
      </c>
      <c r="M8640" s="2"/>
      <c r="N8640" s="2" t="s">
        <v>23</v>
      </c>
    </row>
    <row r="8641" spans="1:14" ht="13">
      <c r="A8641" s="2" t="s">
        <v>172</v>
      </c>
      <c r="B8641" s="4">
        <v>9266</v>
      </c>
      <c r="C8641" s="9" t="str">
        <f t="shared" si="3"/>
        <v>Flag fail when us-gaap:SeparateAccountLiabilityWithdrawal is negative in the default or with dimensions except for the allowable dimensional qualifiers defined as allowable non negatives.</v>
      </c>
      <c r="D8641" s="2" t="s">
        <v>17</v>
      </c>
      <c r="E8641" s="2" t="s">
        <v>18</v>
      </c>
      <c r="F8641" s="9" t="s">
        <v>16453</v>
      </c>
      <c r="G8641" s="2" t="s">
        <v>20</v>
      </c>
      <c r="H8641" s="2" t="s">
        <v>175</v>
      </c>
      <c r="I8641" s="2">
        <v>9</v>
      </c>
      <c r="L8641" s="3">
        <v>43738</v>
      </c>
      <c r="M8641" s="2"/>
      <c r="N8641" s="2" t="s">
        <v>23</v>
      </c>
    </row>
    <row r="8642" spans="1:14" ht="13">
      <c r="A8642" s="2" t="s">
        <v>172</v>
      </c>
      <c r="B8642" s="4">
        <v>9267</v>
      </c>
      <c r="C8642" s="9" t="str">
        <f t="shared" si="3"/>
        <v>Flag fail when us-gaap:TaxCutsAndJobsActOf2017DecreaseInDeferredTaxLiabilityDueToTransitionTax is negative in the default or with dimensions except for the allowable dimensional qualifiers defined as allowable non negatives.</v>
      </c>
      <c r="D8642" s="2" t="s">
        <v>17</v>
      </c>
      <c r="E8642" s="2" t="s">
        <v>18</v>
      </c>
      <c r="F8642" s="9" t="s">
        <v>16454</v>
      </c>
      <c r="G8642" s="2" t="s">
        <v>20</v>
      </c>
      <c r="H8642" s="2" t="s">
        <v>175</v>
      </c>
      <c r="I8642" s="2">
        <v>9</v>
      </c>
      <c r="L8642" s="3">
        <v>43738</v>
      </c>
      <c r="M8642" s="2"/>
      <c r="N8642" s="2" t="s">
        <v>23</v>
      </c>
    </row>
    <row r="8643" spans="1:14" ht="13">
      <c r="A8643" s="2" t="s">
        <v>172</v>
      </c>
      <c r="B8643" s="4">
        <v>9268</v>
      </c>
      <c r="C8643" s="9" t="str">
        <f t="shared" si="3"/>
        <v>Flag fail when us-gaap:TaxCutsAndJobsActOf2017IncompleteAccountingDeferredTaxLiabilitiesProvisionalUndistributedForeignEarnings is negative in the default or with dimensions except for the allowable dimensional qualifiers defined as allowable non negatives.</v>
      </c>
      <c r="D8643" s="2" t="s">
        <v>17</v>
      </c>
      <c r="E8643" s="2" t="s">
        <v>18</v>
      </c>
      <c r="F8643" s="9" t="s">
        <v>16455</v>
      </c>
      <c r="G8643" s="2" t="s">
        <v>20</v>
      </c>
      <c r="H8643" s="2" t="s">
        <v>175</v>
      </c>
      <c r="I8643" s="2">
        <v>9</v>
      </c>
      <c r="L8643" s="3">
        <v>43738</v>
      </c>
      <c r="M8643" s="2"/>
      <c r="N8643" s="2" t="s">
        <v>23</v>
      </c>
    </row>
    <row r="8644" spans="1:14" ht="13">
      <c r="A8644" s="2" t="s">
        <v>172</v>
      </c>
      <c r="B8644" s="4">
        <v>9269</v>
      </c>
      <c r="C8644" s="9" t="str">
        <f t="shared" si="3"/>
        <v>Flag fail when us-gaap:TaxCutsAndJobsActOf2017IncompleteAccountingTransitionTaxForAccumulatedForeignEarningsProvisionalLiability is negative in the default or with dimensions except for the allowable dimensional qualifiers defined as allowable non negatives.</v>
      </c>
      <c r="D8644" s="2" t="s">
        <v>17</v>
      </c>
      <c r="E8644" s="2" t="s">
        <v>18</v>
      </c>
      <c r="F8644" s="9" t="s">
        <v>16456</v>
      </c>
      <c r="G8644" s="2" t="s">
        <v>20</v>
      </c>
      <c r="H8644" s="2" t="s">
        <v>175</v>
      </c>
      <c r="I8644" s="2">
        <v>9</v>
      </c>
      <c r="L8644" s="3">
        <v>43738</v>
      </c>
      <c r="M8644" s="2"/>
      <c r="N8644" s="2" t="s">
        <v>23</v>
      </c>
    </row>
    <row r="8645" spans="1:14" ht="13">
      <c r="A8645" s="2" t="s">
        <v>172</v>
      </c>
      <c r="B8645" s="4">
        <v>9270</v>
      </c>
      <c r="C8645" s="9" t="str">
        <f t="shared" si="3"/>
        <v>Flag fail when us-gaap:TaxCutsAndJobsActOf2017IncompleteAccountingTransitionTaxForAccumulatedForeignEarningsProvisionalLiabilityCurrent is negative in the default or with dimensions except for the allowable dimensional qualifiers defined as allowable non negatives.</v>
      </c>
      <c r="D8645" s="2" t="s">
        <v>17</v>
      </c>
      <c r="E8645" s="2" t="s">
        <v>18</v>
      </c>
      <c r="F8645" s="9" t="s">
        <v>16457</v>
      </c>
      <c r="G8645" s="2" t="s">
        <v>20</v>
      </c>
      <c r="H8645" s="2" t="s">
        <v>175</v>
      </c>
      <c r="I8645" s="2">
        <v>9</v>
      </c>
      <c r="L8645" s="3">
        <v>43738</v>
      </c>
      <c r="M8645" s="2"/>
      <c r="N8645" s="2" t="s">
        <v>23</v>
      </c>
    </row>
    <row r="8646" spans="1:14" ht="13">
      <c r="A8646" s="2" t="s">
        <v>172</v>
      </c>
      <c r="B8646" s="4">
        <v>9271</v>
      </c>
      <c r="C8646" s="9" t="str">
        <f t="shared" si="3"/>
        <v>Flag fail when us-gaap:TaxCutsAndJobsActOf2017IncompleteAccountingTransitionTaxForAccumulatedForeignEarningsProvisionalLiabilityNoncurrent is negative in the default or with dimensions except for the allowable dimensional qualifiers defined as allowable non negatives.</v>
      </c>
      <c r="D8646" s="2" t="s">
        <v>17</v>
      </c>
      <c r="E8646" s="2" t="s">
        <v>18</v>
      </c>
      <c r="F8646" s="9" t="s">
        <v>16458</v>
      </c>
      <c r="G8646" s="2" t="s">
        <v>20</v>
      </c>
      <c r="H8646" s="2" t="s">
        <v>175</v>
      </c>
      <c r="I8646" s="2">
        <v>9</v>
      </c>
      <c r="L8646" s="3">
        <v>43738</v>
      </c>
      <c r="M8646" s="2"/>
      <c r="N8646" s="2" t="s">
        <v>23</v>
      </c>
    </row>
    <row r="8647" spans="1:14" ht="13">
      <c r="A8647" s="2" t="s">
        <v>172</v>
      </c>
      <c r="B8647" s="4">
        <v>9272</v>
      </c>
      <c r="C8647" s="9" t="str">
        <f t="shared" si="3"/>
        <v>Flag fail when us-gaap:TaxCutsAndJobsActOf2017IncompleteAccountingUndistributedAccumulatedEarningsOfForeignSubsidiaryExistingUnrecognizedDeferredTaxLiability is negative in the default or with dimensions except for the allowable dimensional qualifiers defined as allowable non negatives.</v>
      </c>
      <c r="D8647" s="2" t="s">
        <v>17</v>
      </c>
      <c r="E8647" s="2" t="s">
        <v>18</v>
      </c>
      <c r="F8647" s="9" t="s">
        <v>16459</v>
      </c>
      <c r="G8647" s="2" t="s">
        <v>20</v>
      </c>
      <c r="H8647" s="2" t="s">
        <v>175</v>
      </c>
      <c r="I8647" s="2">
        <v>9</v>
      </c>
      <c r="L8647" s="3">
        <v>43738</v>
      </c>
      <c r="M8647" s="2"/>
      <c r="N8647" s="2" t="s">
        <v>23</v>
      </c>
    </row>
    <row r="8648" spans="1:14" ht="13">
      <c r="A8648" s="2" t="s">
        <v>172</v>
      </c>
      <c r="B8648" s="4">
        <v>9273</v>
      </c>
      <c r="C8648" s="9" t="str">
        <f t="shared" si="3"/>
        <v>Flag fail when us-gaap:TaxCutsAndJobsActOf2017IncompleteAccountingUndistributedAccumulatedEarningsOfForeignSubsidiaryProvisionalUnrecognizedDeferredTaxLiability is negative in the default or with dimensions except for the allowable dimensional qualifiers defined as allowable non negatives.</v>
      </c>
      <c r="D8648" s="2" t="s">
        <v>17</v>
      </c>
      <c r="E8648" s="2" t="s">
        <v>18</v>
      </c>
      <c r="F8648" s="9" t="s">
        <v>16460</v>
      </c>
      <c r="G8648" s="2" t="s">
        <v>20</v>
      </c>
      <c r="H8648" s="2" t="s">
        <v>175</v>
      </c>
      <c r="I8648" s="2">
        <v>9</v>
      </c>
      <c r="L8648" s="3">
        <v>43738</v>
      </c>
      <c r="M8648" s="2"/>
      <c r="N8648" s="2" t="s">
        <v>23</v>
      </c>
    </row>
    <row r="8649" spans="1:14" ht="13">
      <c r="A8649" s="2" t="s">
        <v>172</v>
      </c>
      <c r="B8649" s="4">
        <v>9274</v>
      </c>
      <c r="C8649" s="9" t="str">
        <f t="shared" si="3"/>
        <v>Flag fail when us-gaap:TaxCutsAndJobsActOf2017TransitionTaxForAccumulatedForeignEarningsLiability is negative in the default or with dimensions except for the allowable dimensional qualifiers defined as allowable non negatives.</v>
      </c>
      <c r="D8649" s="2" t="s">
        <v>17</v>
      </c>
      <c r="E8649" s="2" t="s">
        <v>18</v>
      </c>
      <c r="F8649" s="9" t="s">
        <v>16461</v>
      </c>
      <c r="G8649" s="2" t="s">
        <v>20</v>
      </c>
      <c r="H8649" s="2" t="s">
        <v>175</v>
      </c>
      <c r="I8649" s="2">
        <v>9</v>
      </c>
      <c r="L8649" s="3">
        <v>43738</v>
      </c>
      <c r="M8649" s="2"/>
      <c r="N8649" s="2" t="s">
        <v>23</v>
      </c>
    </row>
    <row r="8650" spans="1:14" ht="13">
      <c r="A8650" s="2" t="s">
        <v>172</v>
      </c>
      <c r="B8650" s="4">
        <v>9275</v>
      </c>
      <c r="C8650" s="9" t="str">
        <f t="shared" si="3"/>
        <v>Flag fail when us-gaap:TaxCutsAndJobsActOf2017TransitionTaxForAccumulatedForeignEarningsLiabilityCurrent is negative in the default or with dimensions except for the allowable dimensional qualifiers defined as allowable non negatives.</v>
      </c>
      <c r="D8650" s="2" t="s">
        <v>17</v>
      </c>
      <c r="E8650" s="2" t="s">
        <v>18</v>
      </c>
      <c r="F8650" s="9" t="s">
        <v>16462</v>
      </c>
      <c r="G8650" s="2" t="s">
        <v>20</v>
      </c>
      <c r="H8650" s="2" t="s">
        <v>175</v>
      </c>
      <c r="I8650" s="2">
        <v>9</v>
      </c>
      <c r="L8650" s="3">
        <v>43738</v>
      </c>
      <c r="M8650" s="2"/>
      <c r="N8650" s="2" t="s">
        <v>23</v>
      </c>
    </row>
    <row r="8651" spans="1:14" ht="13">
      <c r="A8651" s="2" t="s">
        <v>172</v>
      </c>
      <c r="B8651" s="4">
        <v>9276</v>
      </c>
      <c r="C8651" s="9" t="str">
        <f t="shared" si="3"/>
        <v>Flag fail when us-gaap:TaxCutsAndJobsActOf2017TransitionTaxForAccumulatedForeignEarningsLiabilityNoncurrent is negative in the default or with dimensions except for the allowable dimensional qualifiers defined as allowable non negatives.</v>
      </c>
      <c r="D8651" s="2" t="s">
        <v>17</v>
      </c>
      <c r="E8651" s="2" t="s">
        <v>18</v>
      </c>
      <c r="F8651" s="9" t="s">
        <v>16463</v>
      </c>
      <c r="G8651" s="2" t="s">
        <v>20</v>
      </c>
      <c r="H8651" s="2" t="s">
        <v>175</v>
      </c>
      <c r="I8651" s="2">
        <v>9</v>
      </c>
      <c r="L8651" s="3">
        <v>43738</v>
      </c>
      <c r="M8651" s="2"/>
      <c r="N8651" s="2" t="s">
        <v>23</v>
      </c>
    </row>
    <row r="8652" spans="1:14" ht="13">
      <c r="A8652" s="2" t="s">
        <v>16464</v>
      </c>
      <c r="B8652" s="2">
        <v>9277</v>
      </c>
      <c r="C8652" s="9" t="s">
        <v>16465</v>
      </c>
      <c r="D8652" s="2" t="s">
        <v>17</v>
      </c>
      <c r="E8652" s="2" t="s">
        <v>18</v>
      </c>
      <c r="F8652" s="2"/>
      <c r="G8652" s="2" t="s">
        <v>20</v>
      </c>
      <c r="H8652" s="2" t="s">
        <v>16466</v>
      </c>
      <c r="I8652" s="2">
        <v>9</v>
      </c>
      <c r="L8652" s="3">
        <v>43738</v>
      </c>
      <c r="M8652" s="2"/>
      <c r="N8652" s="2" t="s">
        <v>23</v>
      </c>
    </row>
    <row r="8653" spans="1:14" ht="13">
      <c r="A8653" s="2" t="s">
        <v>16464</v>
      </c>
      <c r="B8653" s="2">
        <v>9278</v>
      </c>
      <c r="C8653" s="9" t="s">
        <v>16467</v>
      </c>
      <c r="D8653" s="2" t="s">
        <v>17</v>
      </c>
      <c r="E8653" s="2" t="s">
        <v>18</v>
      </c>
      <c r="F8653" s="2"/>
      <c r="G8653" s="2" t="s">
        <v>20</v>
      </c>
      <c r="H8653" s="2" t="s">
        <v>16466</v>
      </c>
      <c r="I8653" s="2">
        <v>9</v>
      </c>
      <c r="L8653" s="3">
        <v>43738</v>
      </c>
      <c r="M8653" s="2"/>
      <c r="N8653" s="2" t="s">
        <v>23</v>
      </c>
    </row>
    <row r="8654" spans="1:14" ht="13">
      <c r="A8654" s="2" t="s">
        <v>12428</v>
      </c>
      <c r="B8654" s="2">
        <v>9279</v>
      </c>
      <c r="C8654" s="2" t="s">
        <v>16468</v>
      </c>
      <c r="D8654" s="2" t="s">
        <v>17</v>
      </c>
      <c r="E8654" s="2" t="s">
        <v>18</v>
      </c>
      <c r="F8654" s="2" t="s">
        <v>12416</v>
      </c>
      <c r="G8654" s="2" t="s">
        <v>20</v>
      </c>
      <c r="H8654" s="2" t="s">
        <v>12403</v>
      </c>
      <c r="I8654" s="2">
        <v>9</v>
      </c>
      <c r="L8654" s="3">
        <v>43738</v>
      </c>
      <c r="M8654" s="2"/>
      <c r="N8654" s="2" t="s">
        <v>23</v>
      </c>
    </row>
    <row r="8655" spans="1:14" ht="13">
      <c r="A8655" s="2" t="s">
        <v>59</v>
      </c>
      <c r="B8655" s="2">
        <v>9280</v>
      </c>
      <c r="C8655" s="9" t="s">
        <v>16469</v>
      </c>
      <c r="D8655" s="2" t="s">
        <v>17</v>
      </c>
      <c r="E8655" s="2" t="s">
        <v>18</v>
      </c>
      <c r="F8655" s="2" t="s">
        <v>50</v>
      </c>
      <c r="G8655" s="2" t="s">
        <v>20</v>
      </c>
      <c r="H8655" t="s">
        <v>61</v>
      </c>
      <c r="I8655" s="2">
        <v>9</v>
      </c>
      <c r="L8655" s="3">
        <v>43738</v>
      </c>
      <c r="M8655" s="2"/>
      <c r="N8655" s="2" t="s">
        <v>23</v>
      </c>
    </row>
    <row r="8656" spans="1:14" ht="13">
      <c r="A8656" s="2" t="s">
        <v>59</v>
      </c>
      <c r="B8656" s="2">
        <v>9281</v>
      </c>
      <c r="C8656" s="9" t="s">
        <v>16470</v>
      </c>
      <c r="D8656" s="2" t="s">
        <v>17</v>
      </c>
      <c r="E8656" s="2" t="s">
        <v>18</v>
      </c>
      <c r="F8656" s="10" t="s">
        <v>5212</v>
      </c>
      <c r="G8656" s="2" t="s">
        <v>20</v>
      </c>
      <c r="H8656" t="s">
        <v>61</v>
      </c>
      <c r="I8656" s="2">
        <v>9</v>
      </c>
      <c r="L8656" s="3">
        <v>43738</v>
      </c>
      <c r="M8656" s="2"/>
      <c r="N8656" s="2" t="s">
        <v>23</v>
      </c>
    </row>
    <row r="8657" spans="1:15" ht="13">
      <c r="A8657" s="2" t="s">
        <v>59</v>
      </c>
      <c r="B8657" s="2">
        <v>9282</v>
      </c>
      <c r="C8657" s="9" t="s">
        <v>16471</v>
      </c>
      <c r="D8657" s="2" t="s">
        <v>17</v>
      </c>
      <c r="E8657" s="2" t="s">
        <v>18</v>
      </c>
      <c r="F8657" s="10" t="s">
        <v>16472</v>
      </c>
      <c r="G8657" s="2" t="s">
        <v>20</v>
      </c>
      <c r="H8657" t="s">
        <v>61</v>
      </c>
      <c r="I8657" s="2">
        <v>9</v>
      </c>
      <c r="L8657" s="3">
        <v>43738</v>
      </c>
      <c r="M8657" s="2"/>
      <c r="N8657" s="2" t="s">
        <v>23</v>
      </c>
    </row>
    <row r="8658" spans="1:15" ht="13">
      <c r="A8658" s="2" t="s">
        <v>59</v>
      </c>
      <c r="B8658" s="2">
        <v>9283</v>
      </c>
      <c r="C8658" s="9" t="s">
        <v>16473</v>
      </c>
      <c r="D8658" s="2" t="s">
        <v>17</v>
      </c>
      <c r="E8658" s="2" t="s">
        <v>18</v>
      </c>
      <c r="F8658" s="10" t="s">
        <v>5214</v>
      </c>
      <c r="G8658" s="2" t="s">
        <v>20</v>
      </c>
      <c r="H8658" t="s">
        <v>61</v>
      </c>
      <c r="I8658" s="2">
        <v>9</v>
      </c>
      <c r="L8658" s="3">
        <v>43738</v>
      </c>
      <c r="M8658" s="2"/>
      <c r="N8658" s="2" t="s">
        <v>23</v>
      </c>
    </row>
    <row r="8659" spans="1:15" ht="13">
      <c r="A8659" s="2" t="s">
        <v>59</v>
      </c>
      <c r="B8659" s="2">
        <v>9284</v>
      </c>
      <c r="C8659" s="9" t="s">
        <v>16474</v>
      </c>
      <c r="D8659" s="2" t="s">
        <v>17</v>
      </c>
      <c r="E8659" s="2" t="s">
        <v>18</v>
      </c>
      <c r="F8659" s="2" t="s">
        <v>16475</v>
      </c>
      <c r="G8659" s="2" t="s">
        <v>20</v>
      </c>
      <c r="H8659" t="s">
        <v>61</v>
      </c>
      <c r="I8659" s="2">
        <v>9</v>
      </c>
      <c r="L8659" s="3">
        <v>43738</v>
      </c>
      <c r="M8659" s="2"/>
      <c r="N8659" s="2" t="s">
        <v>23</v>
      </c>
    </row>
    <row r="8660" spans="1:15" ht="13">
      <c r="A8660" s="2" t="s">
        <v>59</v>
      </c>
      <c r="B8660" s="2">
        <v>9285</v>
      </c>
      <c r="C8660" s="9" t="s">
        <v>16476</v>
      </c>
      <c r="D8660" s="2" t="s">
        <v>17</v>
      </c>
      <c r="E8660" s="2" t="s">
        <v>18</v>
      </c>
      <c r="F8660" s="2" t="s">
        <v>16475</v>
      </c>
      <c r="G8660" s="2" t="s">
        <v>20</v>
      </c>
      <c r="H8660" t="s">
        <v>61</v>
      </c>
      <c r="I8660" s="2">
        <v>9</v>
      </c>
      <c r="L8660" s="3">
        <v>43738</v>
      </c>
      <c r="M8660" s="2"/>
      <c r="N8660" s="2" t="s">
        <v>23</v>
      </c>
    </row>
    <row r="8661" spans="1:15" ht="13">
      <c r="A8661" s="2" t="s">
        <v>59</v>
      </c>
      <c r="B8661" s="2">
        <v>9286</v>
      </c>
      <c r="C8661" s="9" t="s">
        <v>16477</v>
      </c>
      <c r="D8661" s="2" t="s">
        <v>17</v>
      </c>
      <c r="E8661" s="2" t="s">
        <v>18</v>
      </c>
      <c r="F8661" s="10" t="s">
        <v>16478</v>
      </c>
      <c r="G8661" s="2" t="s">
        <v>20</v>
      </c>
      <c r="H8661" t="s">
        <v>61</v>
      </c>
      <c r="I8661" s="2">
        <v>9</v>
      </c>
      <c r="L8661" s="3">
        <v>43738</v>
      </c>
      <c r="M8661" s="2"/>
      <c r="N8661" s="2" t="s">
        <v>23</v>
      </c>
    </row>
    <row r="8662" spans="1:15" ht="13">
      <c r="A8662" s="2" t="s">
        <v>59</v>
      </c>
      <c r="B8662" s="2">
        <v>9287</v>
      </c>
      <c r="C8662" s="9" t="s">
        <v>16479</v>
      </c>
      <c r="D8662" s="2" t="s">
        <v>17</v>
      </c>
      <c r="E8662" s="2" t="s">
        <v>18</v>
      </c>
      <c r="F8662" s="10" t="s">
        <v>13754</v>
      </c>
      <c r="G8662" s="2" t="s">
        <v>20</v>
      </c>
      <c r="H8662" t="s">
        <v>61</v>
      </c>
      <c r="I8662" s="2">
        <v>9</v>
      </c>
      <c r="L8662" s="3">
        <v>43738</v>
      </c>
      <c r="M8662" s="2"/>
      <c r="N8662" s="2" t="s">
        <v>23</v>
      </c>
    </row>
    <row r="8663" spans="1:15" ht="13">
      <c r="A8663" s="2" t="s">
        <v>59</v>
      </c>
      <c r="B8663" s="2">
        <v>9288</v>
      </c>
      <c r="C8663" s="9" t="s">
        <v>16480</v>
      </c>
      <c r="D8663" s="2" t="s">
        <v>17</v>
      </c>
      <c r="E8663" s="2" t="s">
        <v>18</v>
      </c>
      <c r="F8663" s="2" t="s">
        <v>13755</v>
      </c>
      <c r="G8663" s="2" t="s">
        <v>20</v>
      </c>
      <c r="H8663" t="s">
        <v>61</v>
      </c>
      <c r="I8663" s="2">
        <v>9</v>
      </c>
      <c r="L8663" s="3">
        <v>43738</v>
      </c>
      <c r="M8663" s="2"/>
      <c r="N8663" s="2" t="s">
        <v>23</v>
      </c>
    </row>
    <row r="8664" spans="1:15" ht="13">
      <c r="A8664" s="2" t="s">
        <v>59</v>
      </c>
      <c r="B8664" s="2">
        <v>9289</v>
      </c>
      <c r="C8664" s="9" t="s">
        <v>16481</v>
      </c>
      <c r="D8664" s="2" t="s">
        <v>17</v>
      </c>
      <c r="E8664" s="2" t="s">
        <v>18</v>
      </c>
      <c r="F8664" s="10" t="s">
        <v>12419</v>
      </c>
      <c r="G8664" s="2" t="s">
        <v>20</v>
      </c>
      <c r="H8664" t="s">
        <v>61</v>
      </c>
      <c r="I8664" s="2">
        <v>9</v>
      </c>
      <c r="L8664" s="3">
        <v>43738</v>
      </c>
      <c r="M8664" s="2"/>
      <c r="N8664" s="2" t="s">
        <v>23</v>
      </c>
    </row>
    <row r="8665" spans="1:15" ht="13">
      <c r="A8665" s="2" t="s">
        <v>59</v>
      </c>
      <c r="B8665" s="2">
        <v>9290</v>
      </c>
      <c r="C8665" s="9" t="s">
        <v>16482</v>
      </c>
      <c r="D8665" s="2" t="s">
        <v>17</v>
      </c>
      <c r="E8665" s="2" t="s">
        <v>18</v>
      </c>
      <c r="F8665" s="2" t="s">
        <v>16483</v>
      </c>
      <c r="G8665" s="2" t="s">
        <v>20</v>
      </c>
      <c r="H8665" t="s">
        <v>61</v>
      </c>
      <c r="I8665" s="2">
        <v>9</v>
      </c>
      <c r="L8665" s="3">
        <v>43738</v>
      </c>
      <c r="M8665" s="2"/>
      <c r="N8665" s="2" t="s">
        <v>23</v>
      </c>
    </row>
    <row r="8666" spans="1:15" ht="13">
      <c r="A8666" s="2" t="s">
        <v>59</v>
      </c>
      <c r="B8666" s="2">
        <v>9291</v>
      </c>
      <c r="C8666" s="9" t="s">
        <v>16484</v>
      </c>
      <c r="D8666" s="2" t="s">
        <v>17</v>
      </c>
      <c r="E8666" s="2" t="s">
        <v>18</v>
      </c>
      <c r="F8666" s="10" t="s">
        <v>16485</v>
      </c>
      <c r="G8666" s="2" t="s">
        <v>20</v>
      </c>
      <c r="H8666" t="s">
        <v>61</v>
      </c>
      <c r="I8666" s="2">
        <v>9</v>
      </c>
      <c r="L8666" s="3">
        <v>43738</v>
      </c>
      <c r="M8666" s="2"/>
      <c r="N8666" s="2" t="s">
        <v>23</v>
      </c>
    </row>
    <row r="8667" spans="1:15" ht="16">
      <c r="A8667" s="2" t="s">
        <v>12404</v>
      </c>
      <c r="B8667" s="2">
        <v>9292</v>
      </c>
      <c r="C8667" s="2" t="s">
        <v>12405</v>
      </c>
      <c r="D8667" s="2" t="s">
        <v>17</v>
      </c>
      <c r="E8667" s="2" t="s">
        <v>18</v>
      </c>
      <c r="F8667" s="11" t="s">
        <v>6562</v>
      </c>
      <c r="G8667" s="2" t="s">
        <v>20</v>
      </c>
      <c r="H8667" s="2" t="s">
        <v>12407</v>
      </c>
      <c r="I8667" s="2">
        <v>9</v>
      </c>
      <c r="L8667" s="3">
        <v>43738</v>
      </c>
      <c r="M8667" s="2"/>
      <c r="N8667" s="2" t="s">
        <v>17</v>
      </c>
    </row>
    <row r="8668" spans="1:15" ht="16">
      <c r="A8668" s="2" t="s">
        <v>12404</v>
      </c>
      <c r="B8668" s="2">
        <v>9293</v>
      </c>
      <c r="C8668" s="2" t="s">
        <v>12405</v>
      </c>
      <c r="D8668" s="2" t="s">
        <v>17</v>
      </c>
      <c r="E8668" s="2" t="s">
        <v>18</v>
      </c>
      <c r="F8668" s="11" t="s">
        <v>6566</v>
      </c>
      <c r="G8668" s="2" t="s">
        <v>20</v>
      </c>
      <c r="H8668" s="2" t="s">
        <v>12407</v>
      </c>
      <c r="I8668" s="2">
        <v>9</v>
      </c>
      <c r="L8668" s="3">
        <v>43738</v>
      </c>
      <c r="M8668" s="2"/>
      <c r="N8668" s="2" t="s">
        <v>17</v>
      </c>
    </row>
    <row r="8669" spans="1:15" ht="13">
      <c r="A8669" s="2" t="s">
        <v>13725</v>
      </c>
      <c r="B8669" s="2">
        <v>9294</v>
      </c>
      <c r="C8669" s="2" t="s">
        <v>16486</v>
      </c>
      <c r="D8669" s="2" t="s">
        <v>17</v>
      </c>
      <c r="E8669" s="2" t="s">
        <v>18</v>
      </c>
      <c r="F8669" s="2" t="s">
        <v>13727</v>
      </c>
      <c r="G8669" s="2" t="s">
        <v>20</v>
      </c>
      <c r="H8669" s="2" t="s">
        <v>13728</v>
      </c>
      <c r="I8669" s="2">
        <v>9</v>
      </c>
      <c r="L8669" s="3">
        <v>43738</v>
      </c>
      <c r="M8669" s="2"/>
      <c r="N8669" s="2" t="s">
        <v>23</v>
      </c>
    </row>
    <row r="8670" spans="1:15" ht="14">
      <c r="A8670" s="2" t="s">
        <v>16487</v>
      </c>
      <c r="B8670" s="2">
        <v>9295</v>
      </c>
      <c r="C8670" s="8" t="s">
        <v>16488</v>
      </c>
      <c r="D8670" s="2" t="s">
        <v>23</v>
      </c>
      <c r="E8670" s="2" t="s">
        <v>16489</v>
      </c>
      <c r="F8670" s="2"/>
      <c r="G8670" s="2" t="s">
        <v>20</v>
      </c>
      <c r="H8670" t="s">
        <v>80</v>
      </c>
      <c r="I8670" s="2">
        <v>10</v>
      </c>
      <c r="J8670" s="2">
        <v>23</v>
      </c>
      <c r="L8670" s="3">
        <v>43830</v>
      </c>
      <c r="M8670" s="2"/>
      <c r="N8670" s="2" t="s">
        <v>17</v>
      </c>
      <c r="O8670" s="2" t="s">
        <v>16490</v>
      </c>
    </row>
    <row r="8671" spans="1:15" ht="84">
      <c r="A8671" s="2" t="s">
        <v>16491</v>
      </c>
      <c r="B8671" s="2">
        <v>9296</v>
      </c>
      <c r="C8671" s="12" t="s">
        <v>16492</v>
      </c>
      <c r="D8671" s="2" t="s">
        <v>23</v>
      </c>
      <c r="E8671" s="2" t="s">
        <v>16489</v>
      </c>
      <c r="F8671" s="2"/>
      <c r="G8671" s="2" t="s">
        <v>20</v>
      </c>
      <c r="H8671" t="s">
        <v>171</v>
      </c>
      <c r="I8671" s="2">
        <v>10</v>
      </c>
      <c r="J8671" s="2">
        <v>20</v>
      </c>
      <c r="L8671" s="3">
        <v>43921</v>
      </c>
      <c r="M8671" s="2"/>
      <c r="N8671" s="2" t="s">
        <v>17</v>
      </c>
    </row>
    <row r="8672" spans="1:15" ht="84">
      <c r="A8672" s="2" t="s">
        <v>16491</v>
      </c>
      <c r="B8672" s="2">
        <v>9297</v>
      </c>
      <c r="C8672" s="12" t="s">
        <v>16493</v>
      </c>
      <c r="D8672" s="2" t="s">
        <v>23</v>
      </c>
      <c r="E8672" s="2" t="s">
        <v>16489</v>
      </c>
      <c r="F8672" s="2"/>
      <c r="G8672" s="2" t="s">
        <v>20</v>
      </c>
      <c r="H8672" t="s">
        <v>171</v>
      </c>
      <c r="I8672" s="2">
        <v>10</v>
      </c>
      <c r="J8672" s="2">
        <v>20</v>
      </c>
      <c r="L8672" s="3">
        <v>43921</v>
      </c>
      <c r="M8672" s="2"/>
      <c r="N8672" s="2" t="s">
        <v>17</v>
      </c>
    </row>
    <row r="8673" spans="1:14" ht="13">
      <c r="A8673" s="2" t="s">
        <v>16494</v>
      </c>
      <c r="B8673" s="2">
        <v>9298</v>
      </c>
      <c r="C8673" s="2" t="s">
        <v>16495</v>
      </c>
      <c r="D8673" s="2" t="s">
        <v>17</v>
      </c>
      <c r="E8673" s="2" t="s">
        <v>18</v>
      </c>
      <c r="F8673" s="2"/>
      <c r="G8673" s="2" t="s">
        <v>20</v>
      </c>
      <c r="H8673" s="2" t="s">
        <v>16496</v>
      </c>
      <c r="I8673" s="2">
        <v>10</v>
      </c>
      <c r="L8673" s="3">
        <v>43921</v>
      </c>
      <c r="M8673" s="2"/>
      <c r="N8673" s="2" t="s">
        <v>23</v>
      </c>
    </row>
    <row r="8674" spans="1:14" ht="13">
      <c r="A8674" s="2" t="s">
        <v>14069</v>
      </c>
      <c r="B8674" s="2">
        <v>9299</v>
      </c>
      <c r="C8674" s="9" t="s">
        <v>16497</v>
      </c>
      <c r="D8674" s="2" t="s">
        <v>17</v>
      </c>
      <c r="E8674" s="2" t="s">
        <v>18</v>
      </c>
      <c r="F8674" s="2" t="s">
        <v>16498</v>
      </c>
      <c r="G8674" s="2" t="s">
        <v>20</v>
      </c>
      <c r="H8674" s="2" t="s">
        <v>175</v>
      </c>
      <c r="I8674" s="2">
        <v>10</v>
      </c>
      <c r="L8674" s="2"/>
      <c r="M8674" s="3">
        <v>43830</v>
      </c>
      <c r="N8674" s="2" t="s">
        <v>17</v>
      </c>
    </row>
    <row r="8675" spans="1:14" ht="13">
      <c r="A8675" s="2" t="s">
        <v>14069</v>
      </c>
      <c r="B8675" s="2">
        <v>9300</v>
      </c>
      <c r="C8675" s="9" t="s">
        <v>16499</v>
      </c>
      <c r="D8675" s="2" t="s">
        <v>23</v>
      </c>
      <c r="E8675" s="2" t="s">
        <v>122</v>
      </c>
      <c r="F8675" s="2" t="s">
        <v>16500</v>
      </c>
      <c r="G8675" s="2" t="s">
        <v>20</v>
      </c>
      <c r="H8675" s="2" t="s">
        <v>175</v>
      </c>
      <c r="I8675" s="2">
        <v>10</v>
      </c>
      <c r="J8675" s="2">
        <v>11</v>
      </c>
      <c r="L8675" s="2"/>
      <c r="M8675" s="3">
        <v>43830</v>
      </c>
      <c r="N8675" s="2" t="s">
        <v>17</v>
      </c>
    </row>
    <row r="8676" spans="1:14" ht="13">
      <c r="A8676" s="2" t="s">
        <v>14069</v>
      </c>
      <c r="B8676" s="2">
        <v>9301</v>
      </c>
      <c r="C8676" s="9" t="s">
        <v>16501</v>
      </c>
      <c r="D8676" s="2" t="s">
        <v>17</v>
      </c>
      <c r="E8676" s="2" t="s">
        <v>18</v>
      </c>
      <c r="F8676" s="2" t="s">
        <v>16502</v>
      </c>
      <c r="G8676" s="2" t="s">
        <v>20</v>
      </c>
      <c r="H8676" s="2" t="s">
        <v>175</v>
      </c>
      <c r="I8676" s="2">
        <v>10</v>
      </c>
      <c r="L8676" s="2"/>
      <c r="M8676" s="3">
        <v>43830</v>
      </c>
      <c r="N8676" s="2" t="s">
        <v>17</v>
      </c>
    </row>
    <row r="8677" spans="1:14" ht="13">
      <c r="A8677" s="2" t="s">
        <v>14069</v>
      </c>
      <c r="B8677" s="2">
        <v>9302</v>
      </c>
      <c r="C8677" s="9" t="s">
        <v>16503</v>
      </c>
      <c r="D8677" s="2" t="s">
        <v>17</v>
      </c>
      <c r="E8677" s="2" t="s">
        <v>18</v>
      </c>
      <c r="F8677" s="2" t="s">
        <v>16504</v>
      </c>
      <c r="G8677" s="2" t="s">
        <v>20</v>
      </c>
      <c r="H8677" s="2" t="s">
        <v>175</v>
      </c>
      <c r="I8677" s="2">
        <v>10</v>
      </c>
      <c r="L8677" s="2"/>
      <c r="M8677" s="3">
        <v>43830</v>
      </c>
      <c r="N8677" s="2" t="s">
        <v>17</v>
      </c>
    </row>
    <row r="8678" spans="1:14" ht="13">
      <c r="A8678" s="2" t="s">
        <v>14069</v>
      </c>
      <c r="B8678" s="2">
        <v>9303</v>
      </c>
      <c r="C8678" s="9" t="s">
        <v>16505</v>
      </c>
      <c r="D8678" s="2" t="s">
        <v>17</v>
      </c>
      <c r="E8678" s="2" t="s">
        <v>18</v>
      </c>
      <c r="F8678" s="2" t="s">
        <v>16506</v>
      </c>
      <c r="G8678" s="2" t="s">
        <v>20</v>
      </c>
      <c r="H8678" s="2" t="s">
        <v>175</v>
      </c>
      <c r="I8678" s="2">
        <v>10</v>
      </c>
      <c r="L8678" s="2"/>
      <c r="M8678" s="3">
        <v>43830</v>
      </c>
      <c r="N8678" s="2" t="s">
        <v>17</v>
      </c>
    </row>
    <row r="8679" spans="1:14" ht="13">
      <c r="A8679" s="2" t="s">
        <v>14069</v>
      </c>
      <c r="B8679" s="2">
        <v>9304</v>
      </c>
      <c r="C8679" s="9" t="s">
        <v>16507</v>
      </c>
      <c r="D8679" s="2" t="s">
        <v>17</v>
      </c>
      <c r="E8679" s="2" t="s">
        <v>18</v>
      </c>
      <c r="F8679" s="2" t="s">
        <v>16508</v>
      </c>
      <c r="G8679" s="2" t="s">
        <v>20</v>
      </c>
      <c r="H8679" s="2" t="s">
        <v>175</v>
      </c>
      <c r="I8679" s="2">
        <v>10</v>
      </c>
      <c r="L8679" s="2"/>
      <c r="M8679" s="3">
        <v>43830</v>
      </c>
      <c r="N8679" s="2" t="s">
        <v>17</v>
      </c>
    </row>
    <row r="8680" spans="1:14" ht="13">
      <c r="A8680" s="2" t="s">
        <v>14069</v>
      </c>
      <c r="B8680" s="2">
        <v>9305</v>
      </c>
      <c r="C8680" s="9" t="s">
        <v>16509</v>
      </c>
      <c r="D8680" s="2" t="s">
        <v>17</v>
      </c>
      <c r="E8680" s="2" t="s">
        <v>18</v>
      </c>
      <c r="F8680" s="2" t="s">
        <v>16510</v>
      </c>
      <c r="G8680" s="2" t="s">
        <v>20</v>
      </c>
      <c r="H8680" s="2" t="s">
        <v>175</v>
      </c>
      <c r="I8680" s="2">
        <v>10</v>
      </c>
      <c r="L8680" s="2"/>
      <c r="M8680" s="3">
        <v>43830</v>
      </c>
      <c r="N8680" s="2" t="s">
        <v>17</v>
      </c>
    </row>
    <row r="8681" spans="1:14" ht="13">
      <c r="A8681" s="2" t="s">
        <v>14069</v>
      </c>
      <c r="B8681" s="2">
        <v>9306</v>
      </c>
      <c r="C8681" s="9" t="s">
        <v>16511</v>
      </c>
      <c r="D8681" s="2" t="s">
        <v>17</v>
      </c>
      <c r="E8681" s="2" t="s">
        <v>18</v>
      </c>
      <c r="F8681" s="2" t="s">
        <v>16512</v>
      </c>
      <c r="G8681" s="2" t="s">
        <v>20</v>
      </c>
      <c r="H8681" s="2" t="s">
        <v>175</v>
      </c>
      <c r="I8681" s="2">
        <v>10</v>
      </c>
      <c r="L8681" s="2"/>
      <c r="M8681" s="3">
        <v>43830</v>
      </c>
      <c r="N8681" s="2" t="s">
        <v>17</v>
      </c>
    </row>
    <row r="8682" spans="1:14" ht="13">
      <c r="A8682" s="2" t="s">
        <v>14069</v>
      </c>
      <c r="B8682" s="2">
        <v>9307</v>
      </c>
      <c r="C8682" s="9" t="s">
        <v>16513</v>
      </c>
      <c r="D8682" s="2" t="s">
        <v>17</v>
      </c>
      <c r="E8682" s="2" t="s">
        <v>18</v>
      </c>
      <c r="F8682" s="2" t="s">
        <v>16514</v>
      </c>
      <c r="G8682" s="2" t="s">
        <v>20</v>
      </c>
      <c r="H8682" s="2" t="s">
        <v>175</v>
      </c>
      <c r="I8682" s="2">
        <v>10</v>
      </c>
      <c r="L8682" s="2"/>
      <c r="M8682" s="3">
        <v>43830</v>
      </c>
      <c r="N8682" s="2" t="s">
        <v>17</v>
      </c>
    </row>
    <row r="8683" spans="1:14" ht="13">
      <c r="A8683" s="2" t="s">
        <v>14069</v>
      </c>
      <c r="B8683" s="2">
        <v>9308</v>
      </c>
      <c r="C8683" s="9" t="s">
        <v>16515</v>
      </c>
      <c r="D8683" s="2" t="s">
        <v>17</v>
      </c>
      <c r="E8683" s="2" t="s">
        <v>18</v>
      </c>
      <c r="F8683" s="2" t="s">
        <v>16516</v>
      </c>
      <c r="G8683" s="2" t="s">
        <v>20</v>
      </c>
      <c r="H8683" s="2" t="s">
        <v>175</v>
      </c>
      <c r="I8683" s="2">
        <v>10</v>
      </c>
      <c r="L8683" s="2"/>
      <c r="M8683" s="3">
        <v>43830</v>
      </c>
      <c r="N8683" s="2" t="s">
        <v>17</v>
      </c>
    </row>
    <row r="8684" spans="1:14" ht="13">
      <c r="A8684" s="2" t="s">
        <v>14069</v>
      </c>
      <c r="B8684" s="2">
        <v>9309</v>
      </c>
      <c r="C8684" s="9" t="s">
        <v>16517</v>
      </c>
      <c r="D8684" s="2" t="s">
        <v>17</v>
      </c>
      <c r="E8684" s="2" t="s">
        <v>18</v>
      </c>
      <c r="F8684" s="2" t="s">
        <v>16518</v>
      </c>
      <c r="G8684" s="2" t="s">
        <v>20</v>
      </c>
      <c r="H8684" s="2" t="s">
        <v>175</v>
      </c>
      <c r="I8684" s="2">
        <v>10</v>
      </c>
      <c r="L8684" s="2"/>
      <c r="M8684" s="3">
        <v>43830</v>
      </c>
      <c r="N8684" s="2" t="s">
        <v>17</v>
      </c>
    </row>
    <row r="8685" spans="1:14" ht="13">
      <c r="A8685" s="2" t="s">
        <v>14069</v>
      </c>
      <c r="B8685" s="2">
        <v>9310</v>
      </c>
      <c r="C8685" s="9" t="s">
        <v>16519</v>
      </c>
      <c r="D8685" s="2" t="s">
        <v>17</v>
      </c>
      <c r="E8685" s="2" t="s">
        <v>18</v>
      </c>
      <c r="F8685" s="2" t="s">
        <v>16520</v>
      </c>
      <c r="G8685" s="2" t="s">
        <v>20</v>
      </c>
      <c r="H8685" s="2" t="s">
        <v>175</v>
      </c>
      <c r="I8685" s="2">
        <v>10</v>
      </c>
      <c r="L8685" s="2"/>
      <c r="M8685" s="3">
        <v>43830</v>
      </c>
      <c r="N8685" s="2" t="s">
        <v>17</v>
      </c>
    </row>
    <row r="8686" spans="1:14" ht="13">
      <c r="A8686" s="2" t="s">
        <v>14069</v>
      </c>
      <c r="B8686" s="2">
        <v>9311</v>
      </c>
      <c r="C8686" s="9" t="s">
        <v>16521</v>
      </c>
      <c r="D8686" s="2" t="s">
        <v>17</v>
      </c>
      <c r="E8686" s="2" t="s">
        <v>18</v>
      </c>
      <c r="F8686" s="2" t="s">
        <v>16522</v>
      </c>
      <c r="G8686" s="2" t="s">
        <v>20</v>
      </c>
      <c r="H8686" s="2" t="s">
        <v>175</v>
      </c>
      <c r="I8686" s="2">
        <v>10</v>
      </c>
      <c r="L8686" s="2"/>
      <c r="M8686" s="3">
        <v>43830</v>
      </c>
      <c r="N8686" s="2" t="s">
        <v>17</v>
      </c>
    </row>
    <row r="8687" spans="1:14" ht="13">
      <c r="A8687" s="2" t="s">
        <v>14069</v>
      </c>
      <c r="B8687" s="2">
        <v>9312</v>
      </c>
      <c r="C8687" s="9" t="s">
        <v>16523</v>
      </c>
      <c r="D8687" s="2" t="s">
        <v>17</v>
      </c>
      <c r="E8687" s="2" t="s">
        <v>18</v>
      </c>
      <c r="F8687" s="2" t="s">
        <v>16524</v>
      </c>
      <c r="G8687" s="2" t="s">
        <v>20</v>
      </c>
      <c r="H8687" s="2" t="s">
        <v>175</v>
      </c>
      <c r="I8687" s="2">
        <v>10</v>
      </c>
      <c r="L8687" s="2"/>
      <c r="M8687" s="3">
        <v>43830</v>
      </c>
      <c r="N8687" s="2" t="s">
        <v>17</v>
      </c>
    </row>
    <row r="8688" spans="1:14" ht="13">
      <c r="A8688" s="2" t="s">
        <v>14069</v>
      </c>
      <c r="B8688" s="2">
        <v>9313</v>
      </c>
      <c r="C8688" s="9" t="s">
        <v>16525</v>
      </c>
      <c r="D8688" s="2" t="s">
        <v>17</v>
      </c>
      <c r="E8688" s="2" t="s">
        <v>18</v>
      </c>
      <c r="F8688" s="2" t="s">
        <v>16526</v>
      </c>
      <c r="G8688" s="2" t="s">
        <v>20</v>
      </c>
      <c r="H8688" s="2" t="s">
        <v>175</v>
      </c>
      <c r="I8688" s="2">
        <v>10</v>
      </c>
      <c r="L8688" s="2"/>
      <c r="M8688" s="3">
        <v>43830</v>
      </c>
      <c r="N8688" s="2" t="s">
        <v>17</v>
      </c>
    </row>
    <row r="8689" spans="1:14" ht="13">
      <c r="A8689" s="2" t="s">
        <v>14069</v>
      </c>
      <c r="B8689" s="2">
        <v>9314</v>
      </c>
      <c r="C8689" s="9" t="s">
        <v>16527</v>
      </c>
      <c r="D8689" s="2" t="s">
        <v>17</v>
      </c>
      <c r="E8689" s="2" t="s">
        <v>18</v>
      </c>
      <c r="F8689" s="2" t="s">
        <v>16528</v>
      </c>
      <c r="G8689" s="2" t="s">
        <v>20</v>
      </c>
      <c r="H8689" s="2" t="s">
        <v>175</v>
      </c>
      <c r="I8689" s="2">
        <v>10</v>
      </c>
      <c r="L8689" s="2"/>
      <c r="M8689" s="3">
        <v>43830</v>
      </c>
      <c r="N8689" s="2" t="s">
        <v>17</v>
      </c>
    </row>
    <row r="8690" spans="1:14" ht="13">
      <c r="A8690" s="2" t="s">
        <v>14069</v>
      </c>
      <c r="B8690" s="2">
        <v>9315</v>
      </c>
      <c r="C8690" s="9" t="s">
        <v>16529</v>
      </c>
      <c r="D8690" s="2" t="s">
        <v>17</v>
      </c>
      <c r="E8690" s="2" t="s">
        <v>18</v>
      </c>
      <c r="F8690" s="2" t="s">
        <v>16530</v>
      </c>
      <c r="G8690" s="2" t="s">
        <v>20</v>
      </c>
      <c r="H8690" s="2" t="s">
        <v>175</v>
      </c>
      <c r="I8690" s="2">
        <v>10</v>
      </c>
      <c r="L8690" s="2"/>
      <c r="M8690" s="3">
        <v>43830</v>
      </c>
      <c r="N8690" s="2" t="s">
        <v>17</v>
      </c>
    </row>
    <row r="8691" spans="1:14" ht="13">
      <c r="A8691" s="2" t="s">
        <v>14069</v>
      </c>
      <c r="B8691" s="2">
        <v>9316</v>
      </c>
      <c r="C8691" s="9" t="s">
        <v>16531</v>
      </c>
      <c r="D8691" s="2" t="s">
        <v>17</v>
      </c>
      <c r="E8691" s="2" t="s">
        <v>18</v>
      </c>
      <c r="F8691" s="2" t="s">
        <v>16532</v>
      </c>
      <c r="G8691" s="2" t="s">
        <v>20</v>
      </c>
      <c r="H8691" s="2" t="s">
        <v>175</v>
      </c>
      <c r="I8691" s="2">
        <v>10</v>
      </c>
      <c r="L8691" s="2"/>
      <c r="M8691" s="3">
        <v>43830</v>
      </c>
      <c r="N8691" s="2" t="s">
        <v>17</v>
      </c>
    </row>
    <row r="8692" spans="1:14" ht="13">
      <c r="A8692" s="2" t="s">
        <v>14069</v>
      </c>
      <c r="B8692" s="2">
        <v>9317</v>
      </c>
      <c r="C8692" s="9" t="s">
        <v>16533</v>
      </c>
      <c r="D8692" s="2" t="s">
        <v>17</v>
      </c>
      <c r="E8692" s="2" t="s">
        <v>18</v>
      </c>
      <c r="F8692" s="2" t="s">
        <v>16534</v>
      </c>
      <c r="G8692" s="2" t="s">
        <v>20</v>
      </c>
      <c r="H8692" s="2" t="s">
        <v>175</v>
      </c>
      <c r="I8692" s="2">
        <v>10</v>
      </c>
      <c r="L8692" s="2"/>
      <c r="M8692" s="3">
        <v>43830</v>
      </c>
      <c r="N8692" s="2" t="s">
        <v>17</v>
      </c>
    </row>
    <row r="8693" spans="1:14" ht="13">
      <c r="A8693" s="2" t="s">
        <v>14069</v>
      </c>
      <c r="B8693" s="2">
        <v>9318</v>
      </c>
      <c r="C8693" s="9" t="s">
        <v>16535</v>
      </c>
      <c r="D8693" s="2" t="s">
        <v>17</v>
      </c>
      <c r="E8693" s="2" t="s">
        <v>18</v>
      </c>
      <c r="F8693" s="2" t="s">
        <v>16536</v>
      </c>
      <c r="G8693" s="2" t="s">
        <v>20</v>
      </c>
      <c r="H8693" s="2" t="s">
        <v>175</v>
      </c>
      <c r="I8693" s="2">
        <v>10</v>
      </c>
      <c r="L8693" s="2"/>
      <c r="M8693" s="3">
        <v>43830</v>
      </c>
      <c r="N8693" s="2" t="s">
        <v>17</v>
      </c>
    </row>
    <row r="8694" spans="1:14" ht="13">
      <c r="A8694" s="2" t="s">
        <v>14069</v>
      </c>
      <c r="B8694" s="2">
        <v>9319</v>
      </c>
      <c r="C8694" s="9" t="s">
        <v>16537</v>
      </c>
      <c r="D8694" s="2" t="s">
        <v>17</v>
      </c>
      <c r="E8694" s="2" t="s">
        <v>18</v>
      </c>
      <c r="F8694" s="2" t="s">
        <v>16538</v>
      </c>
      <c r="G8694" s="2" t="s">
        <v>20</v>
      </c>
      <c r="H8694" s="2" t="s">
        <v>175</v>
      </c>
      <c r="I8694" s="2">
        <v>10</v>
      </c>
      <c r="L8694" s="2"/>
      <c r="M8694" s="3">
        <v>43830</v>
      </c>
      <c r="N8694" s="2" t="s">
        <v>17</v>
      </c>
    </row>
    <row r="8695" spans="1:14" ht="13">
      <c r="A8695" s="2" t="s">
        <v>14069</v>
      </c>
      <c r="B8695" s="2">
        <v>9320</v>
      </c>
      <c r="C8695" s="9" t="s">
        <v>16539</v>
      </c>
      <c r="D8695" s="2" t="s">
        <v>17</v>
      </c>
      <c r="E8695" s="2" t="s">
        <v>18</v>
      </c>
      <c r="F8695" s="2" t="s">
        <v>16540</v>
      </c>
      <c r="G8695" s="2" t="s">
        <v>20</v>
      </c>
      <c r="H8695" s="2" t="s">
        <v>175</v>
      </c>
      <c r="I8695" s="2">
        <v>10</v>
      </c>
      <c r="L8695" s="2"/>
      <c r="M8695" s="3">
        <v>43830</v>
      </c>
      <c r="N8695" s="2" t="s">
        <v>17</v>
      </c>
    </row>
    <row r="8696" spans="1:14" ht="13">
      <c r="A8696" s="2" t="s">
        <v>14069</v>
      </c>
      <c r="B8696" s="2">
        <v>9321</v>
      </c>
      <c r="C8696" s="9" t="s">
        <v>16541</v>
      </c>
      <c r="D8696" s="2" t="s">
        <v>17</v>
      </c>
      <c r="E8696" s="2" t="s">
        <v>18</v>
      </c>
      <c r="F8696" s="2" t="s">
        <v>16542</v>
      </c>
      <c r="G8696" s="2" t="s">
        <v>20</v>
      </c>
      <c r="H8696" s="2" t="s">
        <v>175</v>
      </c>
      <c r="I8696" s="2">
        <v>10</v>
      </c>
      <c r="L8696" s="2"/>
      <c r="M8696" s="3">
        <v>43830</v>
      </c>
      <c r="N8696" s="2" t="s">
        <v>17</v>
      </c>
    </row>
    <row r="8697" spans="1:14" ht="13">
      <c r="A8697" s="2" t="s">
        <v>14069</v>
      </c>
      <c r="B8697" s="2">
        <v>9322</v>
      </c>
      <c r="C8697" s="9" t="s">
        <v>16543</v>
      </c>
      <c r="D8697" s="2" t="s">
        <v>17</v>
      </c>
      <c r="E8697" s="2" t="s">
        <v>18</v>
      </c>
      <c r="F8697" s="2" t="s">
        <v>16544</v>
      </c>
      <c r="G8697" s="2" t="s">
        <v>20</v>
      </c>
      <c r="H8697" s="2" t="s">
        <v>175</v>
      </c>
      <c r="I8697" s="2">
        <v>10</v>
      </c>
      <c r="L8697" s="2"/>
      <c r="M8697" s="3">
        <v>43830</v>
      </c>
      <c r="N8697" s="2" t="s">
        <v>17</v>
      </c>
    </row>
    <row r="8698" spans="1:14" ht="13">
      <c r="A8698" s="2" t="s">
        <v>14069</v>
      </c>
      <c r="B8698" s="2">
        <v>9323</v>
      </c>
      <c r="C8698" s="9" t="s">
        <v>16545</v>
      </c>
      <c r="D8698" s="2" t="s">
        <v>17</v>
      </c>
      <c r="E8698" s="2" t="s">
        <v>18</v>
      </c>
      <c r="F8698" s="2" t="s">
        <v>16546</v>
      </c>
      <c r="G8698" s="2" t="s">
        <v>20</v>
      </c>
      <c r="H8698" s="2" t="s">
        <v>175</v>
      </c>
      <c r="I8698" s="2">
        <v>10</v>
      </c>
      <c r="L8698" s="2"/>
      <c r="M8698" s="3">
        <v>43830</v>
      </c>
      <c r="N8698" s="2" t="s">
        <v>17</v>
      </c>
    </row>
    <row r="8699" spans="1:14" ht="13">
      <c r="A8699" s="2" t="s">
        <v>14069</v>
      </c>
      <c r="B8699" s="2">
        <v>9324</v>
      </c>
      <c r="C8699" s="9" t="s">
        <v>16547</v>
      </c>
      <c r="D8699" s="2" t="s">
        <v>17</v>
      </c>
      <c r="E8699" s="2" t="s">
        <v>18</v>
      </c>
      <c r="F8699" s="2" t="s">
        <v>16548</v>
      </c>
      <c r="G8699" s="2" t="s">
        <v>20</v>
      </c>
      <c r="H8699" s="2" t="s">
        <v>175</v>
      </c>
      <c r="I8699" s="2">
        <v>10</v>
      </c>
      <c r="L8699" s="2"/>
      <c r="M8699" s="3">
        <v>43830</v>
      </c>
      <c r="N8699" s="2" t="s">
        <v>17</v>
      </c>
    </row>
    <row r="8700" spans="1:14" ht="13">
      <c r="A8700" s="2" t="s">
        <v>14069</v>
      </c>
      <c r="B8700" s="2">
        <v>9325</v>
      </c>
      <c r="C8700" s="9" t="s">
        <v>16549</v>
      </c>
      <c r="D8700" s="2" t="s">
        <v>17</v>
      </c>
      <c r="E8700" s="2" t="s">
        <v>18</v>
      </c>
      <c r="F8700" s="2" t="s">
        <v>16550</v>
      </c>
      <c r="G8700" s="2" t="s">
        <v>20</v>
      </c>
      <c r="H8700" s="2" t="s">
        <v>175</v>
      </c>
      <c r="I8700" s="2">
        <v>10</v>
      </c>
      <c r="L8700" s="2"/>
      <c r="M8700" s="3">
        <v>43830</v>
      </c>
      <c r="N8700" s="2" t="s">
        <v>17</v>
      </c>
    </row>
    <row r="8701" spans="1:14" ht="13">
      <c r="A8701" s="2" t="s">
        <v>14069</v>
      </c>
      <c r="B8701" s="2">
        <v>9326</v>
      </c>
      <c r="C8701" s="9" t="s">
        <v>16551</v>
      </c>
      <c r="D8701" s="2" t="s">
        <v>17</v>
      </c>
      <c r="E8701" s="2" t="s">
        <v>18</v>
      </c>
      <c r="F8701" s="2" t="s">
        <v>16552</v>
      </c>
      <c r="G8701" s="2" t="s">
        <v>20</v>
      </c>
      <c r="H8701" s="2" t="s">
        <v>175</v>
      </c>
      <c r="I8701" s="2">
        <v>10</v>
      </c>
      <c r="L8701" s="2"/>
      <c r="M8701" s="3">
        <v>43830</v>
      </c>
      <c r="N8701" s="2" t="s">
        <v>17</v>
      </c>
    </row>
    <row r="8702" spans="1:14" ht="13">
      <c r="A8702" s="2" t="s">
        <v>14069</v>
      </c>
      <c r="B8702" s="2">
        <v>9327</v>
      </c>
      <c r="C8702" s="9" t="s">
        <v>16553</v>
      </c>
      <c r="D8702" s="2" t="s">
        <v>17</v>
      </c>
      <c r="E8702" s="2" t="s">
        <v>18</v>
      </c>
      <c r="F8702" s="2" t="s">
        <v>16554</v>
      </c>
      <c r="G8702" s="2" t="s">
        <v>20</v>
      </c>
      <c r="H8702" s="2" t="s">
        <v>175</v>
      </c>
      <c r="I8702" s="2">
        <v>10</v>
      </c>
      <c r="L8702" s="2"/>
      <c r="M8702" s="3">
        <v>43830</v>
      </c>
      <c r="N8702" s="2" t="s">
        <v>17</v>
      </c>
    </row>
    <row r="8703" spans="1:14" ht="13">
      <c r="A8703" s="2" t="s">
        <v>14069</v>
      </c>
      <c r="B8703" s="2">
        <v>9328</v>
      </c>
      <c r="C8703" s="9" t="s">
        <v>16555</v>
      </c>
      <c r="D8703" s="2" t="s">
        <v>17</v>
      </c>
      <c r="E8703" s="2" t="s">
        <v>18</v>
      </c>
      <c r="F8703" s="2" t="s">
        <v>16556</v>
      </c>
      <c r="G8703" s="2" t="s">
        <v>20</v>
      </c>
      <c r="H8703" s="2" t="s">
        <v>175</v>
      </c>
      <c r="I8703" s="2">
        <v>10</v>
      </c>
      <c r="L8703" s="2"/>
      <c r="M8703" s="3">
        <v>43830</v>
      </c>
      <c r="N8703" s="2" t="s">
        <v>17</v>
      </c>
    </row>
    <row r="8704" spans="1:14" ht="13">
      <c r="A8704" s="2" t="s">
        <v>14069</v>
      </c>
      <c r="B8704" s="2">
        <v>9329</v>
      </c>
      <c r="C8704" s="9" t="s">
        <v>16557</v>
      </c>
      <c r="D8704" s="2" t="s">
        <v>17</v>
      </c>
      <c r="E8704" s="2" t="s">
        <v>18</v>
      </c>
      <c r="F8704" s="2" t="s">
        <v>16558</v>
      </c>
      <c r="G8704" s="2" t="s">
        <v>20</v>
      </c>
      <c r="H8704" s="2" t="s">
        <v>175</v>
      </c>
      <c r="I8704" s="2">
        <v>10</v>
      </c>
      <c r="L8704" s="2"/>
      <c r="M8704" s="3">
        <v>43830</v>
      </c>
      <c r="N8704" s="2" t="s">
        <v>17</v>
      </c>
    </row>
    <row r="8705" spans="1:14" ht="13">
      <c r="A8705" s="2" t="s">
        <v>14069</v>
      </c>
      <c r="B8705" s="2">
        <v>9330</v>
      </c>
      <c r="C8705" s="9" t="s">
        <v>16559</v>
      </c>
      <c r="D8705" s="2" t="s">
        <v>17</v>
      </c>
      <c r="E8705" s="2" t="s">
        <v>18</v>
      </c>
      <c r="F8705" s="2" t="s">
        <v>16560</v>
      </c>
      <c r="G8705" s="2" t="s">
        <v>20</v>
      </c>
      <c r="H8705" s="2" t="s">
        <v>175</v>
      </c>
      <c r="I8705" s="2">
        <v>10</v>
      </c>
      <c r="L8705" s="2"/>
      <c r="M8705" s="3">
        <v>43830</v>
      </c>
      <c r="N8705" s="2" t="s">
        <v>17</v>
      </c>
    </row>
    <row r="8706" spans="1:14" ht="13">
      <c r="A8706" s="2" t="s">
        <v>14069</v>
      </c>
      <c r="B8706" s="2">
        <v>9331</v>
      </c>
      <c r="C8706" s="9" t="s">
        <v>16561</v>
      </c>
      <c r="D8706" s="2" t="s">
        <v>17</v>
      </c>
      <c r="E8706" s="2" t="s">
        <v>18</v>
      </c>
      <c r="F8706" s="2" t="s">
        <v>16562</v>
      </c>
      <c r="G8706" s="2" t="s">
        <v>20</v>
      </c>
      <c r="H8706" s="2" t="s">
        <v>175</v>
      </c>
      <c r="I8706" s="2">
        <v>10</v>
      </c>
      <c r="L8706" s="2"/>
      <c r="M8706" s="3">
        <v>43830</v>
      </c>
      <c r="N8706" s="2" t="s">
        <v>17</v>
      </c>
    </row>
    <row r="8707" spans="1:14" ht="13">
      <c r="A8707" s="2" t="s">
        <v>14069</v>
      </c>
      <c r="B8707" s="2">
        <v>9332</v>
      </c>
      <c r="C8707" s="9" t="s">
        <v>16563</v>
      </c>
      <c r="D8707" s="2" t="s">
        <v>17</v>
      </c>
      <c r="E8707" s="2" t="s">
        <v>18</v>
      </c>
      <c r="F8707" s="2" t="s">
        <v>16564</v>
      </c>
      <c r="G8707" s="2" t="s">
        <v>20</v>
      </c>
      <c r="H8707" s="2" t="s">
        <v>175</v>
      </c>
      <c r="I8707" s="2">
        <v>10</v>
      </c>
      <c r="L8707" s="2"/>
      <c r="M8707" s="3">
        <v>43830</v>
      </c>
      <c r="N8707" s="2" t="s">
        <v>17</v>
      </c>
    </row>
    <row r="8708" spans="1:14" ht="13">
      <c r="A8708" s="2" t="s">
        <v>14069</v>
      </c>
      <c r="B8708" s="2">
        <v>9333</v>
      </c>
      <c r="C8708" s="9" t="s">
        <v>16565</v>
      </c>
      <c r="D8708" s="2" t="s">
        <v>17</v>
      </c>
      <c r="E8708" s="2" t="s">
        <v>18</v>
      </c>
      <c r="F8708" s="2" t="s">
        <v>16566</v>
      </c>
      <c r="G8708" s="2" t="s">
        <v>20</v>
      </c>
      <c r="H8708" s="2" t="s">
        <v>175</v>
      </c>
      <c r="I8708" s="2">
        <v>10</v>
      </c>
      <c r="L8708" s="2"/>
      <c r="M8708" s="3">
        <v>43830</v>
      </c>
      <c r="N8708" s="2" t="s">
        <v>17</v>
      </c>
    </row>
    <row r="8709" spans="1:14" ht="13">
      <c r="A8709" s="2" t="s">
        <v>14069</v>
      </c>
      <c r="B8709" s="2">
        <v>9334</v>
      </c>
      <c r="C8709" s="9" t="s">
        <v>16567</v>
      </c>
      <c r="D8709" s="2" t="s">
        <v>17</v>
      </c>
      <c r="E8709" s="2" t="s">
        <v>18</v>
      </c>
      <c r="F8709" s="2" t="s">
        <v>16568</v>
      </c>
      <c r="G8709" s="2" t="s">
        <v>20</v>
      </c>
      <c r="H8709" s="2" t="s">
        <v>175</v>
      </c>
      <c r="I8709" s="2">
        <v>10</v>
      </c>
      <c r="L8709" s="2"/>
      <c r="M8709" s="3">
        <v>43830</v>
      </c>
      <c r="N8709" s="2" t="s">
        <v>17</v>
      </c>
    </row>
    <row r="8710" spans="1:14" ht="13">
      <c r="A8710" s="2" t="s">
        <v>14069</v>
      </c>
      <c r="B8710" s="2">
        <v>9335</v>
      </c>
      <c r="C8710" s="9" t="s">
        <v>16569</v>
      </c>
      <c r="D8710" s="2" t="s">
        <v>17</v>
      </c>
      <c r="E8710" s="2" t="s">
        <v>18</v>
      </c>
      <c r="F8710" s="2" t="s">
        <v>16570</v>
      </c>
      <c r="G8710" s="2" t="s">
        <v>20</v>
      </c>
      <c r="H8710" s="2" t="s">
        <v>175</v>
      </c>
      <c r="I8710" s="2">
        <v>10</v>
      </c>
      <c r="L8710" s="2"/>
      <c r="M8710" s="3">
        <v>43830</v>
      </c>
      <c r="N8710" s="2" t="s">
        <v>17</v>
      </c>
    </row>
    <row r="8711" spans="1:14" ht="13">
      <c r="A8711" s="2" t="s">
        <v>14069</v>
      </c>
      <c r="B8711" s="2">
        <v>9336</v>
      </c>
      <c r="C8711" s="9" t="s">
        <v>16571</v>
      </c>
      <c r="D8711" s="2" t="s">
        <v>17</v>
      </c>
      <c r="E8711" s="2" t="s">
        <v>18</v>
      </c>
      <c r="F8711" s="2" t="s">
        <v>16572</v>
      </c>
      <c r="G8711" s="2" t="s">
        <v>20</v>
      </c>
      <c r="H8711" s="2" t="s">
        <v>175</v>
      </c>
      <c r="I8711" s="2">
        <v>10</v>
      </c>
      <c r="L8711" s="2"/>
      <c r="M8711" s="3">
        <v>43830</v>
      </c>
      <c r="N8711" s="2" t="s">
        <v>17</v>
      </c>
    </row>
    <row r="8712" spans="1:14" ht="13">
      <c r="A8712" s="2" t="s">
        <v>14069</v>
      </c>
      <c r="B8712" s="2">
        <v>9337</v>
      </c>
      <c r="C8712" s="9" t="s">
        <v>16573</v>
      </c>
      <c r="D8712" s="2" t="s">
        <v>17</v>
      </c>
      <c r="E8712" s="2" t="s">
        <v>18</v>
      </c>
      <c r="F8712" s="2" t="s">
        <v>16574</v>
      </c>
      <c r="G8712" s="2" t="s">
        <v>20</v>
      </c>
      <c r="H8712" s="2" t="s">
        <v>175</v>
      </c>
      <c r="I8712" s="2">
        <v>10</v>
      </c>
      <c r="L8712" s="2"/>
      <c r="M8712" s="3">
        <v>43830</v>
      </c>
      <c r="N8712" s="2" t="s">
        <v>17</v>
      </c>
    </row>
    <row r="8713" spans="1:14" ht="13">
      <c r="A8713" s="2" t="s">
        <v>14069</v>
      </c>
      <c r="B8713" s="2">
        <v>9338</v>
      </c>
      <c r="C8713" s="9" t="s">
        <v>16575</v>
      </c>
      <c r="D8713" s="2" t="s">
        <v>17</v>
      </c>
      <c r="E8713" s="2" t="s">
        <v>18</v>
      </c>
      <c r="F8713" s="2" t="s">
        <v>16576</v>
      </c>
      <c r="G8713" s="2" t="s">
        <v>20</v>
      </c>
      <c r="H8713" s="2" t="s">
        <v>175</v>
      </c>
      <c r="I8713" s="2">
        <v>10</v>
      </c>
      <c r="L8713" s="2"/>
      <c r="M8713" s="3">
        <v>43830</v>
      </c>
      <c r="N8713" s="2" t="s">
        <v>17</v>
      </c>
    </row>
    <row r="8714" spans="1:14" ht="13">
      <c r="A8714" s="2" t="s">
        <v>14069</v>
      </c>
      <c r="B8714" s="2">
        <v>9339</v>
      </c>
      <c r="C8714" s="9" t="s">
        <v>16577</v>
      </c>
      <c r="D8714" s="2" t="s">
        <v>17</v>
      </c>
      <c r="E8714" s="2" t="s">
        <v>18</v>
      </c>
      <c r="F8714" s="2" t="s">
        <v>16578</v>
      </c>
      <c r="G8714" s="2" t="s">
        <v>20</v>
      </c>
      <c r="H8714" s="2" t="s">
        <v>175</v>
      </c>
      <c r="I8714" s="2">
        <v>10</v>
      </c>
      <c r="L8714" s="2"/>
      <c r="M8714" s="3">
        <v>43830</v>
      </c>
      <c r="N8714" s="2" t="s">
        <v>17</v>
      </c>
    </row>
    <row r="8715" spans="1:14" ht="13">
      <c r="A8715" s="2" t="s">
        <v>14069</v>
      </c>
      <c r="B8715" s="2">
        <v>9340</v>
      </c>
      <c r="C8715" s="9" t="s">
        <v>16579</v>
      </c>
      <c r="D8715" s="2" t="s">
        <v>17</v>
      </c>
      <c r="E8715" s="2" t="s">
        <v>18</v>
      </c>
      <c r="F8715" s="2" t="s">
        <v>16580</v>
      </c>
      <c r="G8715" s="2" t="s">
        <v>20</v>
      </c>
      <c r="H8715" s="2" t="s">
        <v>175</v>
      </c>
      <c r="I8715" s="2">
        <v>10</v>
      </c>
      <c r="L8715" s="2"/>
      <c r="M8715" s="3">
        <v>43830</v>
      </c>
      <c r="N8715" s="2" t="s">
        <v>17</v>
      </c>
    </row>
    <row r="8716" spans="1:14" ht="13">
      <c r="A8716" s="2" t="s">
        <v>14069</v>
      </c>
      <c r="B8716" s="2">
        <v>9341</v>
      </c>
      <c r="C8716" s="9" t="s">
        <v>16581</v>
      </c>
      <c r="D8716" s="2" t="s">
        <v>17</v>
      </c>
      <c r="E8716" s="2" t="s">
        <v>18</v>
      </c>
      <c r="F8716" s="2" t="s">
        <v>16582</v>
      </c>
      <c r="G8716" s="2" t="s">
        <v>20</v>
      </c>
      <c r="H8716" s="2" t="s">
        <v>175</v>
      </c>
      <c r="I8716" s="2">
        <v>10</v>
      </c>
      <c r="L8716" s="2"/>
      <c r="M8716" s="3">
        <v>43830</v>
      </c>
      <c r="N8716" s="2" t="s">
        <v>17</v>
      </c>
    </row>
    <row r="8717" spans="1:14" ht="13">
      <c r="A8717" s="2" t="s">
        <v>14069</v>
      </c>
      <c r="B8717" s="2">
        <v>9342</v>
      </c>
      <c r="C8717" s="9" t="s">
        <v>16583</v>
      </c>
      <c r="D8717" s="2" t="s">
        <v>17</v>
      </c>
      <c r="E8717" s="2" t="s">
        <v>18</v>
      </c>
      <c r="F8717" s="2" t="s">
        <v>16584</v>
      </c>
      <c r="G8717" s="2" t="s">
        <v>20</v>
      </c>
      <c r="H8717" s="2" t="s">
        <v>175</v>
      </c>
      <c r="I8717" s="2">
        <v>10</v>
      </c>
      <c r="L8717" s="2"/>
      <c r="M8717" s="3">
        <v>43830</v>
      </c>
      <c r="N8717" s="2" t="s">
        <v>17</v>
      </c>
    </row>
    <row r="8718" spans="1:14" ht="13">
      <c r="A8718" s="2" t="s">
        <v>14069</v>
      </c>
      <c r="B8718" s="2">
        <v>9343</v>
      </c>
      <c r="C8718" s="9" t="s">
        <v>16585</v>
      </c>
      <c r="D8718" s="2" t="s">
        <v>17</v>
      </c>
      <c r="E8718" s="2" t="s">
        <v>18</v>
      </c>
      <c r="F8718" s="2" t="s">
        <v>16586</v>
      </c>
      <c r="G8718" s="2" t="s">
        <v>20</v>
      </c>
      <c r="H8718" s="2" t="s">
        <v>175</v>
      </c>
      <c r="I8718" s="2">
        <v>10</v>
      </c>
      <c r="L8718" s="2"/>
      <c r="M8718" s="3">
        <v>43830</v>
      </c>
      <c r="N8718" s="2" t="s">
        <v>17</v>
      </c>
    </row>
    <row r="8719" spans="1:14" ht="13">
      <c r="A8719" s="2" t="s">
        <v>14069</v>
      </c>
      <c r="B8719" s="2">
        <v>9344</v>
      </c>
      <c r="C8719" s="9" t="s">
        <v>16587</v>
      </c>
      <c r="D8719" s="2" t="s">
        <v>17</v>
      </c>
      <c r="E8719" s="2" t="s">
        <v>18</v>
      </c>
      <c r="F8719" s="2" t="s">
        <v>16588</v>
      </c>
      <c r="G8719" s="2" t="s">
        <v>20</v>
      </c>
      <c r="H8719" s="2" t="s">
        <v>175</v>
      </c>
      <c r="I8719" s="2">
        <v>10</v>
      </c>
      <c r="L8719" s="2"/>
      <c r="M8719" s="3">
        <v>43830</v>
      </c>
      <c r="N8719" s="2" t="s">
        <v>17</v>
      </c>
    </row>
    <row r="8720" spans="1:14" ht="13">
      <c r="A8720" s="2" t="s">
        <v>14069</v>
      </c>
      <c r="B8720" s="2">
        <v>9345</v>
      </c>
      <c r="C8720" s="9" t="s">
        <v>16589</v>
      </c>
      <c r="D8720" s="2" t="s">
        <v>17</v>
      </c>
      <c r="E8720" s="2" t="s">
        <v>18</v>
      </c>
      <c r="F8720" s="2" t="s">
        <v>16590</v>
      </c>
      <c r="G8720" s="2" t="s">
        <v>20</v>
      </c>
      <c r="H8720" s="2" t="s">
        <v>175</v>
      </c>
      <c r="I8720" s="2">
        <v>10</v>
      </c>
      <c r="L8720" s="2"/>
      <c r="M8720" s="3">
        <v>43830</v>
      </c>
      <c r="N8720" s="2" t="s">
        <v>17</v>
      </c>
    </row>
    <row r="8721" spans="1:14" ht="13">
      <c r="A8721" s="2" t="s">
        <v>14069</v>
      </c>
      <c r="B8721" s="2">
        <v>9346</v>
      </c>
      <c r="C8721" s="9" t="s">
        <v>16591</v>
      </c>
      <c r="D8721" s="2" t="s">
        <v>17</v>
      </c>
      <c r="E8721" s="2" t="s">
        <v>18</v>
      </c>
      <c r="F8721" s="2" t="s">
        <v>16592</v>
      </c>
      <c r="G8721" s="2" t="s">
        <v>20</v>
      </c>
      <c r="H8721" s="2" t="s">
        <v>175</v>
      </c>
      <c r="I8721" s="2">
        <v>10</v>
      </c>
      <c r="L8721" s="2"/>
      <c r="M8721" s="3">
        <v>43830</v>
      </c>
      <c r="N8721" s="2" t="s">
        <v>17</v>
      </c>
    </row>
    <row r="8722" spans="1:14" ht="13">
      <c r="A8722" s="2" t="s">
        <v>14069</v>
      </c>
      <c r="B8722" s="2">
        <v>9347</v>
      </c>
      <c r="C8722" s="9" t="s">
        <v>16593</v>
      </c>
      <c r="D8722" s="2" t="s">
        <v>17</v>
      </c>
      <c r="E8722" s="2" t="s">
        <v>18</v>
      </c>
      <c r="F8722" s="2" t="s">
        <v>16594</v>
      </c>
      <c r="G8722" s="2" t="s">
        <v>20</v>
      </c>
      <c r="H8722" s="2" t="s">
        <v>175</v>
      </c>
      <c r="I8722" s="2">
        <v>10</v>
      </c>
      <c r="L8722" s="2"/>
      <c r="M8722" s="3">
        <v>43830</v>
      </c>
      <c r="N8722" s="2" t="s">
        <v>17</v>
      </c>
    </row>
    <row r="8723" spans="1:14" ht="13">
      <c r="A8723" s="2" t="s">
        <v>14069</v>
      </c>
      <c r="B8723" s="2">
        <v>9348</v>
      </c>
      <c r="C8723" s="9" t="s">
        <v>16595</v>
      </c>
      <c r="D8723" s="2" t="s">
        <v>17</v>
      </c>
      <c r="E8723" s="2" t="s">
        <v>18</v>
      </c>
      <c r="F8723" s="2" t="s">
        <v>16596</v>
      </c>
      <c r="G8723" s="2" t="s">
        <v>20</v>
      </c>
      <c r="H8723" s="2" t="s">
        <v>175</v>
      </c>
      <c r="I8723" s="2">
        <v>10</v>
      </c>
      <c r="L8723" s="2"/>
      <c r="M8723" s="3">
        <v>43830</v>
      </c>
      <c r="N8723" s="2" t="s">
        <v>17</v>
      </c>
    </row>
    <row r="8724" spans="1:14" ht="13">
      <c r="A8724" s="2" t="s">
        <v>14069</v>
      </c>
      <c r="B8724" s="2">
        <v>9349</v>
      </c>
      <c r="C8724" s="9" t="s">
        <v>16597</v>
      </c>
      <c r="D8724" s="2" t="s">
        <v>17</v>
      </c>
      <c r="E8724" s="2" t="s">
        <v>18</v>
      </c>
      <c r="F8724" s="2" t="s">
        <v>16598</v>
      </c>
      <c r="G8724" s="2" t="s">
        <v>20</v>
      </c>
      <c r="H8724" s="2" t="s">
        <v>175</v>
      </c>
      <c r="I8724" s="2">
        <v>10</v>
      </c>
      <c r="L8724" s="2"/>
      <c r="M8724" s="3">
        <v>43830</v>
      </c>
      <c r="N8724" s="2" t="s">
        <v>17</v>
      </c>
    </row>
    <row r="8725" spans="1:14" ht="13">
      <c r="A8725" s="2" t="s">
        <v>14069</v>
      </c>
      <c r="B8725" s="2">
        <v>9350</v>
      </c>
      <c r="C8725" s="9" t="s">
        <v>16599</v>
      </c>
      <c r="D8725" s="2" t="s">
        <v>17</v>
      </c>
      <c r="E8725" s="2" t="s">
        <v>18</v>
      </c>
      <c r="F8725" s="2" t="s">
        <v>16600</v>
      </c>
      <c r="G8725" s="2" t="s">
        <v>20</v>
      </c>
      <c r="H8725" s="2" t="s">
        <v>175</v>
      </c>
      <c r="I8725" s="2">
        <v>10</v>
      </c>
      <c r="L8725" s="2"/>
      <c r="M8725" s="3">
        <v>43830</v>
      </c>
      <c r="N8725" s="2" t="s">
        <v>17</v>
      </c>
    </row>
    <row r="8726" spans="1:14" ht="13">
      <c r="A8726" s="2" t="s">
        <v>14069</v>
      </c>
      <c r="B8726" s="2">
        <v>9351</v>
      </c>
      <c r="C8726" s="9" t="s">
        <v>16601</v>
      </c>
      <c r="D8726" s="2" t="s">
        <v>17</v>
      </c>
      <c r="E8726" s="2" t="s">
        <v>18</v>
      </c>
      <c r="F8726" s="2" t="s">
        <v>16602</v>
      </c>
      <c r="G8726" s="2" t="s">
        <v>20</v>
      </c>
      <c r="H8726" s="2" t="s">
        <v>175</v>
      </c>
      <c r="I8726" s="2">
        <v>10</v>
      </c>
      <c r="L8726" s="2"/>
      <c r="M8726" s="3">
        <v>43830</v>
      </c>
      <c r="N8726" s="2" t="s">
        <v>17</v>
      </c>
    </row>
    <row r="8727" spans="1:14" ht="13">
      <c r="A8727" s="2" t="s">
        <v>14069</v>
      </c>
      <c r="B8727" s="2">
        <v>9352</v>
      </c>
      <c r="C8727" s="9" t="s">
        <v>16603</v>
      </c>
      <c r="D8727" s="2" t="s">
        <v>17</v>
      </c>
      <c r="E8727" s="2" t="s">
        <v>18</v>
      </c>
      <c r="F8727" s="2" t="s">
        <v>16604</v>
      </c>
      <c r="G8727" s="2" t="s">
        <v>20</v>
      </c>
      <c r="H8727" s="2" t="s">
        <v>175</v>
      </c>
      <c r="I8727" s="2">
        <v>10</v>
      </c>
      <c r="L8727" s="2"/>
      <c r="M8727" s="3">
        <v>43830</v>
      </c>
      <c r="N8727" s="2" t="s">
        <v>17</v>
      </c>
    </row>
    <row r="8728" spans="1:14" ht="13">
      <c r="A8728" s="2" t="s">
        <v>14069</v>
      </c>
      <c r="B8728" s="2">
        <v>9353</v>
      </c>
      <c r="C8728" s="9" t="s">
        <v>16605</v>
      </c>
      <c r="D8728" s="2" t="s">
        <v>17</v>
      </c>
      <c r="E8728" s="2" t="s">
        <v>18</v>
      </c>
      <c r="F8728" s="2" t="s">
        <v>16606</v>
      </c>
      <c r="G8728" s="2" t="s">
        <v>20</v>
      </c>
      <c r="H8728" s="2" t="s">
        <v>175</v>
      </c>
      <c r="I8728" s="2">
        <v>10</v>
      </c>
      <c r="L8728" s="2"/>
      <c r="M8728" s="3">
        <v>43830</v>
      </c>
      <c r="N8728" s="2" t="s">
        <v>17</v>
      </c>
    </row>
    <row r="8729" spans="1:14" ht="13">
      <c r="A8729" s="2" t="s">
        <v>14069</v>
      </c>
      <c r="B8729" s="2">
        <v>9354</v>
      </c>
      <c r="C8729" s="9" t="s">
        <v>16607</v>
      </c>
      <c r="D8729" s="2" t="s">
        <v>17</v>
      </c>
      <c r="E8729" s="2" t="s">
        <v>18</v>
      </c>
      <c r="F8729" s="2" t="s">
        <v>16608</v>
      </c>
      <c r="G8729" s="2" t="s">
        <v>20</v>
      </c>
      <c r="H8729" s="2" t="s">
        <v>175</v>
      </c>
      <c r="I8729" s="2">
        <v>10</v>
      </c>
      <c r="L8729" s="2"/>
      <c r="M8729" s="3">
        <v>43830</v>
      </c>
      <c r="N8729" s="2" t="s">
        <v>17</v>
      </c>
    </row>
    <row r="8730" spans="1:14" ht="13">
      <c r="A8730" s="2" t="s">
        <v>14069</v>
      </c>
      <c r="B8730" s="2">
        <v>9355</v>
      </c>
      <c r="C8730" s="9" t="s">
        <v>16609</v>
      </c>
      <c r="D8730" s="2" t="s">
        <v>17</v>
      </c>
      <c r="E8730" s="2" t="s">
        <v>18</v>
      </c>
      <c r="F8730" s="2" t="s">
        <v>16610</v>
      </c>
      <c r="G8730" s="2" t="s">
        <v>20</v>
      </c>
      <c r="H8730" s="2" t="s">
        <v>175</v>
      </c>
      <c r="I8730" s="2">
        <v>10</v>
      </c>
      <c r="L8730" s="2"/>
      <c r="M8730" s="3">
        <v>43830</v>
      </c>
      <c r="N8730" s="2" t="s">
        <v>17</v>
      </c>
    </row>
    <row r="8731" spans="1:14" ht="13">
      <c r="A8731" s="2" t="s">
        <v>14069</v>
      </c>
      <c r="B8731" s="2">
        <v>9356</v>
      </c>
      <c r="C8731" s="9" t="s">
        <v>16611</v>
      </c>
      <c r="D8731" s="2" t="s">
        <v>17</v>
      </c>
      <c r="E8731" s="2" t="s">
        <v>18</v>
      </c>
      <c r="F8731" s="2" t="s">
        <v>16612</v>
      </c>
      <c r="G8731" s="2" t="s">
        <v>20</v>
      </c>
      <c r="H8731" s="2" t="s">
        <v>175</v>
      </c>
      <c r="I8731" s="2">
        <v>10</v>
      </c>
      <c r="L8731" s="2"/>
      <c r="M8731" s="3">
        <v>43830</v>
      </c>
      <c r="N8731" s="2" t="s">
        <v>17</v>
      </c>
    </row>
    <row r="8732" spans="1:14" ht="13">
      <c r="A8732" s="2" t="s">
        <v>14069</v>
      </c>
      <c r="B8732" s="2">
        <v>9357</v>
      </c>
      <c r="C8732" s="9" t="s">
        <v>16613</v>
      </c>
      <c r="D8732" s="2" t="s">
        <v>17</v>
      </c>
      <c r="E8732" s="2" t="s">
        <v>18</v>
      </c>
      <c r="F8732" s="2" t="s">
        <v>16614</v>
      </c>
      <c r="G8732" s="2" t="s">
        <v>20</v>
      </c>
      <c r="H8732" s="2" t="s">
        <v>175</v>
      </c>
      <c r="I8732" s="2">
        <v>10</v>
      </c>
      <c r="L8732" s="2"/>
      <c r="M8732" s="3">
        <v>43830</v>
      </c>
      <c r="N8732" s="2" t="s">
        <v>17</v>
      </c>
    </row>
    <row r="8733" spans="1:14" ht="13">
      <c r="A8733" s="2" t="s">
        <v>14069</v>
      </c>
      <c r="B8733" s="2">
        <v>9358</v>
      </c>
      <c r="C8733" s="9" t="s">
        <v>16615</v>
      </c>
      <c r="D8733" s="2" t="s">
        <v>17</v>
      </c>
      <c r="E8733" s="2" t="s">
        <v>18</v>
      </c>
      <c r="F8733" s="2" t="s">
        <v>16616</v>
      </c>
      <c r="G8733" s="2" t="s">
        <v>20</v>
      </c>
      <c r="H8733" s="2" t="s">
        <v>175</v>
      </c>
      <c r="I8733" s="2">
        <v>10</v>
      </c>
      <c r="L8733" s="2"/>
      <c r="M8733" s="3">
        <v>43830</v>
      </c>
      <c r="N8733" s="2" t="s">
        <v>17</v>
      </c>
    </row>
    <row r="8734" spans="1:14" ht="13">
      <c r="A8734" s="2" t="s">
        <v>14069</v>
      </c>
      <c r="B8734" s="2">
        <v>9359</v>
      </c>
      <c r="C8734" s="9" t="s">
        <v>16617</v>
      </c>
      <c r="D8734" s="2" t="s">
        <v>17</v>
      </c>
      <c r="E8734" s="2" t="s">
        <v>18</v>
      </c>
      <c r="F8734" s="2" t="s">
        <v>16618</v>
      </c>
      <c r="G8734" s="2" t="s">
        <v>20</v>
      </c>
      <c r="H8734" s="2" t="s">
        <v>175</v>
      </c>
      <c r="I8734" s="2">
        <v>10</v>
      </c>
      <c r="L8734" s="2"/>
      <c r="M8734" s="3">
        <v>43830</v>
      </c>
      <c r="N8734" s="2" t="s">
        <v>17</v>
      </c>
    </row>
    <row r="8735" spans="1:14" ht="13">
      <c r="A8735" s="2" t="s">
        <v>14069</v>
      </c>
      <c r="B8735" s="2">
        <v>9360</v>
      </c>
      <c r="C8735" s="9" t="s">
        <v>16619</v>
      </c>
      <c r="D8735" s="2" t="s">
        <v>17</v>
      </c>
      <c r="E8735" s="2" t="s">
        <v>18</v>
      </c>
      <c r="F8735" s="2" t="s">
        <v>16620</v>
      </c>
      <c r="G8735" s="2" t="s">
        <v>20</v>
      </c>
      <c r="H8735" s="2" t="s">
        <v>175</v>
      </c>
      <c r="I8735" s="2">
        <v>10</v>
      </c>
      <c r="L8735" s="2"/>
      <c r="M8735" s="3">
        <v>43830</v>
      </c>
      <c r="N8735" s="2" t="s">
        <v>17</v>
      </c>
    </row>
    <row r="8736" spans="1:14" ht="13">
      <c r="A8736" s="2" t="s">
        <v>16621</v>
      </c>
      <c r="B8736" s="2">
        <v>9361</v>
      </c>
      <c r="C8736" s="9" t="s">
        <v>16622</v>
      </c>
      <c r="D8736" s="2" t="s">
        <v>17</v>
      </c>
      <c r="E8736" s="2" t="s">
        <v>18</v>
      </c>
      <c r="F8736" s="2" t="s">
        <v>16623</v>
      </c>
      <c r="G8736" s="2" t="s">
        <v>20</v>
      </c>
      <c r="H8736" s="2" t="s">
        <v>16624</v>
      </c>
      <c r="I8736" s="2">
        <v>11</v>
      </c>
      <c r="L8736" s="3">
        <v>43981</v>
      </c>
      <c r="M8736" s="2"/>
      <c r="N8736" s="2" t="s">
        <v>23</v>
      </c>
    </row>
    <row r="8737" spans="1:14" ht="13">
      <c r="A8737" s="2" t="s">
        <v>16621</v>
      </c>
      <c r="B8737" s="2">
        <v>9362</v>
      </c>
      <c r="C8737" s="2" t="s">
        <v>16625</v>
      </c>
      <c r="D8737" s="2" t="s">
        <v>17</v>
      </c>
      <c r="E8737" s="2" t="s">
        <v>18</v>
      </c>
      <c r="F8737" s="2" t="s">
        <v>5041</v>
      </c>
      <c r="G8737" s="2" t="s">
        <v>20</v>
      </c>
      <c r="H8737" s="2" t="s">
        <v>16624</v>
      </c>
      <c r="I8737" s="2">
        <v>11</v>
      </c>
      <c r="L8737" s="3">
        <v>43981</v>
      </c>
      <c r="M8737" s="2"/>
      <c r="N8737" s="2" t="s">
        <v>23</v>
      </c>
    </row>
    <row r="8738" spans="1:14" ht="13">
      <c r="A8738" s="2" t="s">
        <v>16621</v>
      </c>
      <c r="B8738" s="2">
        <v>9363</v>
      </c>
      <c r="C8738" s="2" t="s">
        <v>16626</v>
      </c>
      <c r="D8738" s="2" t="s">
        <v>17</v>
      </c>
      <c r="E8738" s="2" t="s">
        <v>18</v>
      </c>
      <c r="F8738" s="2" t="s">
        <v>5043</v>
      </c>
      <c r="G8738" s="2" t="s">
        <v>20</v>
      </c>
      <c r="H8738" s="2" t="s">
        <v>16624</v>
      </c>
      <c r="I8738" s="2">
        <v>11</v>
      </c>
      <c r="L8738" s="3">
        <v>43981</v>
      </c>
      <c r="M8738" s="2"/>
      <c r="N8738" s="2" t="s">
        <v>23</v>
      </c>
    </row>
    <row r="8739" spans="1:14" ht="13">
      <c r="A8739" s="2" t="s">
        <v>16621</v>
      </c>
      <c r="B8739" s="2">
        <v>9364</v>
      </c>
      <c r="C8739" s="2" t="s">
        <v>16627</v>
      </c>
      <c r="D8739" s="2" t="s">
        <v>17</v>
      </c>
      <c r="E8739" s="2" t="s">
        <v>18</v>
      </c>
      <c r="F8739" s="6" t="s">
        <v>5166</v>
      </c>
      <c r="G8739" s="2" t="s">
        <v>20</v>
      </c>
      <c r="H8739" s="2" t="s">
        <v>16624</v>
      </c>
      <c r="I8739" s="2">
        <v>11</v>
      </c>
      <c r="L8739" s="3">
        <v>43981</v>
      </c>
      <c r="M8739" s="2"/>
      <c r="N8739" s="2" t="s">
        <v>23</v>
      </c>
    </row>
    <row r="8740" spans="1:14" ht="13">
      <c r="A8740" s="2" t="s">
        <v>16621</v>
      </c>
      <c r="B8740" s="2">
        <v>9365</v>
      </c>
      <c r="C8740" s="2" t="s">
        <v>16628</v>
      </c>
      <c r="D8740" s="2" t="s">
        <v>17</v>
      </c>
      <c r="E8740" s="2" t="s">
        <v>18</v>
      </c>
      <c r="F8740" s="6" t="s">
        <v>1017</v>
      </c>
      <c r="G8740" s="2" t="s">
        <v>20</v>
      </c>
      <c r="H8740" s="2" t="s">
        <v>16624</v>
      </c>
      <c r="I8740" s="2">
        <v>11</v>
      </c>
      <c r="L8740" s="3">
        <v>43981</v>
      </c>
      <c r="M8740" s="2"/>
      <c r="N8740" s="2" t="s">
        <v>23</v>
      </c>
    </row>
    <row r="8741" spans="1:14" ht="13">
      <c r="A8741" s="2" t="s">
        <v>102</v>
      </c>
      <c r="B8741" s="2">
        <v>9366</v>
      </c>
      <c r="C8741" s="2" t="s">
        <v>16629</v>
      </c>
      <c r="D8741" s="2" t="s">
        <v>17</v>
      </c>
      <c r="E8741" s="2" t="s">
        <v>18</v>
      </c>
      <c r="F8741" s="2" t="s">
        <v>16630</v>
      </c>
      <c r="G8741" s="2" t="s">
        <v>20</v>
      </c>
      <c r="H8741" s="2" t="s">
        <v>13739</v>
      </c>
      <c r="I8741" s="2">
        <v>11</v>
      </c>
      <c r="L8741" s="3">
        <v>43981</v>
      </c>
      <c r="M8741" s="2"/>
      <c r="N8741" s="2" t="s">
        <v>23</v>
      </c>
    </row>
    <row r="8742" spans="1:14" ht="13">
      <c r="A8742" s="2" t="s">
        <v>16621</v>
      </c>
      <c r="B8742" s="2">
        <v>9367</v>
      </c>
      <c r="C8742" s="2" t="s">
        <v>16631</v>
      </c>
      <c r="D8742" s="2" t="s">
        <v>17</v>
      </c>
      <c r="E8742" s="2" t="s">
        <v>18</v>
      </c>
      <c r="F8742" s="2" t="s">
        <v>1041</v>
      </c>
      <c r="G8742" s="2" t="s">
        <v>20</v>
      </c>
      <c r="H8742" s="2" t="s">
        <v>16624</v>
      </c>
      <c r="I8742" s="2">
        <v>11</v>
      </c>
      <c r="L8742" s="3">
        <v>43981</v>
      </c>
      <c r="M8742" s="2"/>
      <c r="N8742" s="2" t="s">
        <v>23</v>
      </c>
    </row>
    <row r="8743" spans="1:14" ht="13">
      <c r="A8743" s="2" t="s">
        <v>16632</v>
      </c>
      <c r="B8743" s="2">
        <v>9368</v>
      </c>
      <c r="C8743" s="2" t="s">
        <v>16633</v>
      </c>
      <c r="D8743" s="2" t="s">
        <v>17</v>
      </c>
      <c r="E8743" s="2" t="s">
        <v>18</v>
      </c>
      <c r="F8743" s="2"/>
      <c r="G8743" s="2" t="s">
        <v>20</v>
      </c>
      <c r="H8743" s="2" t="s">
        <v>16624</v>
      </c>
      <c r="I8743" s="2">
        <v>11</v>
      </c>
      <c r="L8743" s="3">
        <v>43981</v>
      </c>
      <c r="M8743" s="2"/>
      <c r="N8743" s="2" t="s">
        <v>17</v>
      </c>
    </row>
    <row r="8744" spans="1:14" ht="13">
      <c r="A8744" s="2" t="s">
        <v>16634</v>
      </c>
      <c r="B8744" s="2">
        <v>9369</v>
      </c>
      <c r="C8744" s="2" t="s">
        <v>16635</v>
      </c>
      <c r="D8744" s="2" t="s">
        <v>17</v>
      </c>
      <c r="E8744" s="2" t="s">
        <v>18</v>
      </c>
      <c r="F8744" s="2" t="s">
        <v>12803</v>
      </c>
      <c r="G8744" s="2" t="s">
        <v>20</v>
      </c>
      <c r="H8744" s="2" t="s">
        <v>16636</v>
      </c>
      <c r="I8744" s="2">
        <v>11</v>
      </c>
      <c r="L8744" s="3">
        <v>43981</v>
      </c>
      <c r="M8744" s="2"/>
      <c r="N8744" s="2" t="s">
        <v>17</v>
      </c>
    </row>
    <row r="8745" spans="1:14" ht="13">
      <c r="A8745" s="2" t="s">
        <v>16634</v>
      </c>
      <c r="B8745" s="2">
        <v>9370</v>
      </c>
      <c r="C8745" s="2" t="s">
        <v>16637</v>
      </c>
      <c r="D8745" s="2" t="s">
        <v>17</v>
      </c>
      <c r="E8745" s="2" t="s">
        <v>18</v>
      </c>
      <c r="F8745" s="2" t="s">
        <v>12805</v>
      </c>
      <c r="G8745" s="2" t="s">
        <v>20</v>
      </c>
      <c r="H8745" s="2" t="s">
        <v>16636</v>
      </c>
      <c r="I8745" s="2">
        <v>11</v>
      </c>
      <c r="L8745" s="3">
        <v>43981</v>
      </c>
      <c r="M8745" s="2"/>
      <c r="N8745" s="2" t="s">
        <v>17</v>
      </c>
    </row>
    <row r="8746" spans="1:14" ht="13">
      <c r="A8746" s="2" t="s">
        <v>16634</v>
      </c>
      <c r="B8746" s="2">
        <v>9371</v>
      </c>
      <c r="C8746" s="2" t="s">
        <v>16638</v>
      </c>
      <c r="D8746" s="2" t="s">
        <v>17</v>
      </c>
      <c r="E8746" s="2" t="s">
        <v>18</v>
      </c>
      <c r="F8746" s="2" t="s">
        <v>12807</v>
      </c>
      <c r="G8746" s="2" t="s">
        <v>20</v>
      </c>
      <c r="H8746" s="2" t="s">
        <v>16636</v>
      </c>
      <c r="I8746" s="2">
        <v>11</v>
      </c>
      <c r="L8746" s="3">
        <v>43981</v>
      </c>
      <c r="M8746" s="2"/>
      <c r="N8746" s="2" t="s">
        <v>17</v>
      </c>
    </row>
    <row r="8747" spans="1:14" ht="13">
      <c r="A8747" s="2" t="s">
        <v>16639</v>
      </c>
      <c r="B8747" s="2">
        <v>9372</v>
      </c>
      <c r="C8747" s="2" t="s">
        <v>16640</v>
      </c>
      <c r="D8747" s="2" t="s">
        <v>17</v>
      </c>
      <c r="E8747" s="2" t="s">
        <v>18</v>
      </c>
      <c r="F8747" s="2" t="s">
        <v>12795</v>
      </c>
      <c r="G8747" s="2" t="s">
        <v>20</v>
      </c>
      <c r="H8747" s="2" t="s">
        <v>16636</v>
      </c>
      <c r="I8747" s="2">
        <v>22</v>
      </c>
      <c r="L8747" s="3">
        <v>45260</v>
      </c>
      <c r="M8747" s="2"/>
      <c r="N8747" s="2" t="s">
        <v>17</v>
      </c>
    </row>
    <row r="8748" spans="1:14" ht="13">
      <c r="A8748" s="2" t="s">
        <v>16641</v>
      </c>
      <c r="B8748" s="2">
        <v>9373</v>
      </c>
      <c r="C8748" s="2" t="s">
        <v>16642</v>
      </c>
      <c r="D8748" s="2" t="s">
        <v>17</v>
      </c>
      <c r="E8748" s="2" t="s">
        <v>18</v>
      </c>
      <c r="F8748" s="13" t="s">
        <v>125</v>
      </c>
      <c r="G8748" s="2" t="s">
        <v>20</v>
      </c>
      <c r="H8748" s="2"/>
      <c r="I8748" s="2">
        <v>11</v>
      </c>
      <c r="L8748" s="3">
        <v>43981</v>
      </c>
      <c r="M8748" s="2"/>
      <c r="N8748" s="2" t="s">
        <v>23</v>
      </c>
    </row>
    <row r="8749" spans="1:14" ht="13">
      <c r="A8749" s="2" t="s">
        <v>16643</v>
      </c>
      <c r="B8749" s="2">
        <v>9374</v>
      </c>
      <c r="C8749" s="2" t="s">
        <v>16644</v>
      </c>
      <c r="D8749" s="2" t="s">
        <v>23</v>
      </c>
      <c r="E8749" s="2" t="s">
        <v>28</v>
      </c>
      <c r="F8749" s="13" t="s">
        <v>12693</v>
      </c>
      <c r="G8749" s="2" t="s">
        <v>20</v>
      </c>
      <c r="H8749" s="2"/>
      <c r="I8749" s="2">
        <v>11</v>
      </c>
      <c r="L8749" s="3">
        <v>43981</v>
      </c>
      <c r="M8749" s="2"/>
      <c r="N8749" s="2" t="s">
        <v>17</v>
      </c>
    </row>
    <row r="8750" spans="1:14" ht="13">
      <c r="A8750" s="2" t="s">
        <v>16643</v>
      </c>
      <c r="B8750" s="2">
        <v>9374</v>
      </c>
      <c r="C8750" s="2" t="s">
        <v>16645</v>
      </c>
      <c r="D8750" s="2" t="s">
        <v>17</v>
      </c>
      <c r="E8750" s="2" t="s">
        <v>18</v>
      </c>
      <c r="F8750" s="13" t="s">
        <v>16646</v>
      </c>
      <c r="G8750" s="2" t="s">
        <v>20</v>
      </c>
      <c r="H8750" s="2"/>
      <c r="I8750" s="2">
        <v>16</v>
      </c>
      <c r="L8750" s="3">
        <v>44531</v>
      </c>
      <c r="M8750" s="2"/>
      <c r="N8750" s="2" t="s">
        <v>23</v>
      </c>
    </row>
    <row r="8751" spans="1:14" ht="13">
      <c r="A8751" s="2" t="s">
        <v>16643</v>
      </c>
      <c r="B8751" s="2">
        <v>9375</v>
      </c>
      <c r="C8751" s="2" t="s">
        <v>16647</v>
      </c>
      <c r="D8751" s="2" t="s">
        <v>17</v>
      </c>
      <c r="E8751" s="2" t="s">
        <v>18</v>
      </c>
      <c r="F8751" s="13" t="s">
        <v>12584</v>
      </c>
      <c r="G8751" s="2" t="s">
        <v>20</v>
      </c>
      <c r="H8751" s="2"/>
      <c r="I8751" s="2">
        <v>11</v>
      </c>
      <c r="L8751" s="3">
        <v>43981</v>
      </c>
      <c r="M8751" s="2"/>
      <c r="N8751" s="2" t="s">
        <v>23</v>
      </c>
    </row>
    <row r="8752" spans="1:14" ht="13">
      <c r="A8752" s="2" t="s">
        <v>16648</v>
      </c>
      <c r="B8752" s="2">
        <v>9376</v>
      </c>
      <c r="C8752" s="2" t="s">
        <v>16649</v>
      </c>
      <c r="D8752" s="2" t="s">
        <v>17</v>
      </c>
      <c r="E8752" s="2" t="s">
        <v>18</v>
      </c>
      <c r="F8752" s="13"/>
      <c r="G8752" s="2" t="s">
        <v>20</v>
      </c>
      <c r="H8752" s="2" t="s">
        <v>16650</v>
      </c>
      <c r="I8752" s="2">
        <v>12</v>
      </c>
      <c r="L8752" s="3">
        <v>44075</v>
      </c>
      <c r="M8752" s="2"/>
      <c r="N8752" s="2" t="s">
        <v>23</v>
      </c>
    </row>
    <row r="8753" spans="1:14" ht="13">
      <c r="A8753" s="2" t="s">
        <v>172</v>
      </c>
      <c r="B8753" s="4">
        <v>9377</v>
      </c>
      <c r="C8753" s="9" t="str">
        <f t="shared" ref="C8753:C8898" si="4">"Flag fail when "&amp;F8753&amp;" is negative in the default or with dimensions except for the allowable dimensional qualifiers defined as allowable non negatives."</f>
        <v>Flag fail when AccountsReceivableNoncurrentAccruedInterestAfterAllowanceForCreditLoss is negative in the default or with dimensions except for the allowable dimensional qualifiers defined as allowable non negatives.</v>
      </c>
      <c r="D8753" s="2" t="s">
        <v>17</v>
      </c>
      <c r="E8753" s="2" t="s">
        <v>18</v>
      </c>
      <c r="F8753" s="14" t="s">
        <v>16651</v>
      </c>
      <c r="G8753" s="2" t="s">
        <v>20</v>
      </c>
      <c r="H8753" s="2" t="s">
        <v>175</v>
      </c>
      <c r="I8753" s="2">
        <v>12</v>
      </c>
      <c r="L8753" s="3">
        <v>44075</v>
      </c>
      <c r="M8753" s="2"/>
      <c r="N8753" s="2" t="s">
        <v>23</v>
      </c>
    </row>
    <row r="8754" spans="1:14" ht="13">
      <c r="A8754" s="2" t="s">
        <v>172</v>
      </c>
      <c r="B8754" s="4">
        <v>9378</v>
      </c>
      <c r="C8754" s="9" t="str">
        <f t="shared" si="4"/>
        <v>Flag fail when BankingRegulationCapitalConservationBufferCapitalConservedMinimum is negative in the default or with dimensions except for the allowable dimensional qualifiers defined as allowable non negatives.</v>
      </c>
      <c r="D8754" s="2" t="s">
        <v>17</v>
      </c>
      <c r="E8754" s="2" t="s">
        <v>18</v>
      </c>
      <c r="F8754" s="14" t="s">
        <v>16652</v>
      </c>
      <c r="G8754" s="2" t="s">
        <v>20</v>
      </c>
      <c r="H8754" s="2" t="s">
        <v>175</v>
      </c>
      <c r="I8754" s="2">
        <v>12</v>
      </c>
      <c r="L8754" s="3">
        <v>44075</v>
      </c>
      <c r="M8754" s="2"/>
      <c r="N8754" s="2" t="s">
        <v>23</v>
      </c>
    </row>
    <row r="8755" spans="1:14" ht="13">
      <c r="A8755" s="2" t="s">
        <v>172</v>
      </c>
      <c r="B8755" s="4">
        <v>9379</v>
      </c>
      <c r="C8755" s="9" t="str">
        <f t="shared" si="4"/>
        <v>Flag fail when BankingRegulationCapitalConservationBufferCommonEquityTierOneRiskBasedCapitalActual is negative in the default or with dimensions except for the allowable dimensional qualifiers defined as allowable non negatives.</v>
      </c>
      <c r="D8755" s="2" t="s">
        <v>17</v>
      </c>
      <c r="E8755" s="2" t="s">
        <v>18</v>
      </c>
      <c r="F8755" s="14" t="s">
        <v>16653</v>
      </c>
      <c r="G8755" s="2" t="s">
        <v>20</v>
      </c>
      <c r="H8755" s="2" t="s">
        <v>175</v>
      </c>
      <c r="I8755" s="2">
        <v>12</v>
      </c>
      <c r="L8755" s="3">
        <v>44075</v>
      </c>
      <c r="M8755" s="2"/>
      <c r="N8755" s="2" t="s">
        <v>23</v>
      </c>
    </row>
    <row r="8756" spans="1:14" ht="13">
      <c r="A8756" s="2" t="s">
        <v>172</v>
      </c>
      <c r="B8756" s="4">
        <v>9380</v>
      </c>
      <c r="C8756" s="9" t="str">
        <f t="shared" si="4"/>
        <v>Flag fail when BankingRegulationCapitalConservationBufferTierOneRiskBasedCapitalActual is negative in the default or with dimensions except for the allowable dimensional qualifiers defined as allowable non negatives.</v>
      </c>
      <c r="D8756" s="2" t="s">
        <v>17</v>
      </c>
      <c r="E8756" s="2" t="s">
        <v>18</v>
      </c>
      <c r="F8756" s="15" t="s">
        <v>16654</v>
      </c>
      <c r="G8756" s="2" t="s">
        <v>20</v>
      </c>
      <c r="H8756" s="2" t="s">
        <v>175</v>
      </c>
      <c r="I8756" s="2">
        <v>12</v>
      </c>
      <c r="L8756" s="3">
        <v>44075</v>
      </c>
      <c r="M8756" s="2"/>
      <c r="N8756" s="2" t="s">
        <v>23</v>
      </c>
    </row>
    <row r="8757" spans="1:14" ht="13">
      <c r="A8757" s="2" t="s">
        <v>172</v>
      </c>
      <c r="B8757" s="4">
        <v>9381</v>
      </c>
      <c r="C8757" s="9" t="str">
        <f t="shared" si="4"/>
        <v>Flag fail when BankingRegulationCapitalConservationBufferTotalRiskBasedCapitalActual is negative in the default or with dimensions except for the allowable dimensional qualifiers defined as allowable non negatives.</v>
      </c>
      <c r="D8757" s="2" t="s">
        <v>17</v>
      </c>
      <c r="E8757" s="2" t="s">
        <v>18</v>
      </c>
      <c r="F8757" s="15" t="s">
        <v>16655</v>
      </c>
      <c r="G8757" s="2" t="s">
        <v>20</v>
      </c>
      <c r="H8757" s="2" t="s">
        <v>175</v>
      </c>
      <c r="I8757" s="2">
        <v>12</v>
      </c>
      <c r="L8757" s="3">
        <v>44075</v>
      </c>
      <c r="M8757" s="2"/>
      <c r="N8757" s="2" t="s">
        <v>23</v>
      </c>
    </row>
    <row r="8758" spans="1:14" ht="13">
      <c r="A8758" s="2" t="s">
        <v>172</v>
      </c>
      <c r="B8758" s="4">
        <v>9382</v>
      </c>
      <c r="C8758" s="9" t="str">
        <f t="shared" si="4"/>
        <v>Flag fail when BankingRegulationCommonEquityTierOneRiskBasedCapitalRatioCapitalAdequacyMinimum is negative in the default or with dimensions except for the allowable dimensional qualifiers defined as allowable non negatives.</v>
      </c>
      <c r="D8758" s="2" t="s">
        <v>17</v>
      </c>
      <c r="E8758" s="2" t="s">
        <v>18</v>
      </c>
      <c r="F8758" s="15" t="s">
        <v>16656</v>
      </c>
      <c r="G8758" s="2" t="s">
        <v>20</v>
      </c>
      <c r="H8758" s="2" t="s">
        <v>175</v>
      </c>
      <c r="I8758" s="2">
        <v>12</v>
      </c>
      <c r="L8758" s="3">
        <v>44075</v>
      </c>
      <c r="M8758" s="2"/>
      <c r="N8758" s="2" t="s">
        <v>23</v>
      </c>
    </row>
    <row r="8759" spans="1:14" ht="13">
      <c r="A8759" s="2" t="s">
        <v>172</v>
      </c>
      <c r="B8759" s="4">
        <v>9383</v>
      </c>
      <c r="C8759" s="9" t="str">
        <f t="shared" si="4"/>
        <v>Flag fail when BankingRegulationCommonEquityTierOneRiskBasedCapitalRatioSignificantlyUndercapitalizedMinimum is negative in the default or with dimensions except for the allowable dimensional qualifiers defined as allowable non negatives.</v>
      </c>
      <c r="D8759" s="2" t="s">
        <v>17</v>
      </c>
      <c r="E8759" s="2" t="s">
        <v>18</v>
      </c>
      <c r="F8759" s="15" t="s">
        <v>16657</v>
      </c>
      <c r="G8759" s="2" t="s">
        <v>20</v>
      </c>
      <c r="H8759" s="2" t="s">
        <v>175</v>
      </c>
      <c r="I8759" s="2">
        <v>12</v>
      </c>
      <c r="L8759" s="3">
        <v>44075</v>
      </c>
      <c r="M8759" s="2"/>
      <c r="N8759" s="2" t="s">
        <v>23</v>
      </c>
    </row>
    <row r="8760" spans="1:14" ht="13">
      <c r="A8760" s="2" t="s">
        <v>172</v>
      </c>
      <c r="B8760" s="4">
        <v>9384</v>
      </c>
      <c r="C8760" s="9" t="str">
        <f t="shared" si="4"/>
        <v>Flag fail when BankingRegulationCommonEquityTierOneRiskBasedCapitalRatioUndercapitalizedMinimum is negative in the default or with dimensions except for the allowable dimensional qualifiers defined as allowable non negatives.</v>
      </c>
      <c r="D8760" s="2" t="s">
        <v>17</v>
      </c>
      <c r="E8760" s="2" t="s">
        <v>18</v>
      </c>
      <c r="F8760" s="15" t="s">
        <v>16658</v>
      </c>
      <c r="G8760" s="2" t="s">
        <v>20</v>
      </c>
      <c r="H8760" s="2" t="s">
        <v>175</v>
      </c>
      <c r="I8760" s="2">
        <v>12</v>
      </c>
      <c r="L8760" s="3">
        <v>44075</v>
      </c>
      <c r="M8760" s="2"/>
      <c r="N8760" s="2" t="s">
        <v>23</v>
      </c>
    </row>
    <row r="8761" spans="1:14" ht="13">
      <c r="A8761" s="2" t="s">
        <v>172</v>
      </c>
      <c r="B8761" s="4">
        <v>9385</v>
      </c>
      <c r="C8761" s="9" t="str">
        <f t="shared" si="4"/>
        <v>Flag fail when BankingRegulationCommonEquityTierOneRiskBasedCapitalRatioWellCapitalizedMinimum is negative in the default or with dimensions except for the allowable dimensional qualifiers defined as allowable non negatives.</v>
      </c>
      <c r="D8761" s="2" t="s">
        <v>17</v>
      </c>
      <c r="E8761" s="2" t="s">
        <v>18</v>
      </c>
      <c r="F8761" s="15" t="s">
        <v>16659</v>
      </c>
      <c r="G8761" s="2" t="s">
        <v>20</v>
      </c>
      <c r="H8761" s="2" t="s">
        <v>175</v>
      </c>
      <c r="I8761" s="2">
        <v>12</v>
      </c>
      <c r="L8761" s="3">
        <v>44075</v>
      </c>
      <c r="M8761" s="2"/>
      <c r="N8761" s="2" t="s">
        <v>23</v>
      </c>
    </row>
    <row r="8762" spans="1:14" ht="13">
      <c r="A8762" s="2" t="s">
        <v>172</v>
      </c>
      <c r="B8762" s="4">
        <v>9386</v>
      </c>
      <c r="C8762" s="9" t="str">
        <f t="shared" si="4"/>
        <v>Flag fail when BankingRegulationCountercyclicalCapitalBuffer is negative in the default or with dimensions except for the allowable dimensional qualifiers defined as allowable non negatives.</v>
      </c>
      <c r="D8762" s="2" t="s">
        <v>17</v>
      </c>
      <c r="E8762" s="2" t="s">
        <v>18</v>
      </c>
      <c r="F8762" s="15" t="s">
        <v>16660</v>
      </c>
      <c r="G8762" s="2" t="s">
        <v>20</v>
      </c>
      <c r="H8762" s="2" t="s">
        <v>175</v>
      </c>
      <c r="I8762" s="2">
        <v>12</v>
      </c>
      <c r="L8762" s="3">
        <v>44075</v>
      </c>
      <c r="M8762" s="2"/>
      <c r="N8762" s="2" t="s">
        <v>23</v>
      </c>
    </row>
    <row r="8763" spans="1:14" ht="13">
      <c r="A8763" s="2" t="s">
        <v>172</v>
      </c>
      <c r="B8763" s="4">
        <v>9387</v>
      </c>
      <c r="C8763" s="9" t="str">
        <f t="shared" si="4"/>
        <v>Flag fail when BankingRegulationGlobalSystemicallyImportantBankGsibSurcharge is negative in the default or with dimensions except for the allowable dimensional qualifiers defined as allowable non negatives.</v>
      </c>
      <c r="D8763" s="2" t="s">
        <v>17</v>
      </c>
      <c r="E8763" s="2" t="s">
        <v>18</v>
      </c>
      <c r="F8763" s="15" t="s">
        <v>16661</v>
      </c>
      <c r="G8763" s="2" t="s">
        <v>20</v>
      </c>
      <c r="H8763" s="2" t="s">
        <v>175</v>
      </c>
      <c r="I8763" s="2">
        <v>12</v>
      </c>
      <c r="L8763" s="3">
        <v>44075</v>
      </c>
      <c r="M8763" s="2"/>
      <c r="N8763" s="2" t="s">
        <v>23</v>
      </c>
    </row>
    <row r="8764" spans="1:14" ht="13">
      <c r="A8764" s="2" t="s">
        <v>172</v>
      </c>
      <c r="B8764" s="4">
        <v>9388</v>
      </c>
      <c r="C8764" s="9" t="str">
        <f t="shared" si="4"/>
        <v>Flag fail when BankingRegulationLeverageBufferActual is negative in the default or with dimensions except for the allowable dimensional qualifiers defined as allowable non negatives.</v>
      </c>
      <c r="D8764" s="2" t="s">
        <v>17</v>
      </c>
      <c r="E8764" s="2" t="s">
        <v>18</v>
      </c>
      <c r="F8764" s="14" t="s">
        <v>16662</v>
      </c>
      <c r="G8764" s="2" t="s">
        <v>20</v>
      </c>
      <c r="H8764" s="2" t="s">
        <v>175</v>
      </c>
      <c r="I8764" s="2">
        <v>12</v>
      </c>
      <c r="L8764" s="3">
        <v>44075</v>
      </c>
      <c r="M8764" s="2"/>
      <c r="N8764" s="2" t="s">
        <v>23</v>
      </c>
    </row>
    <row r="8765" spans="1:14" ht="13">
      <c r="A8765" s="2" t="s">
        <v>172</v>
      </c>
      <c r="B8765" s="4">
        <v>9389</v>
      </c>
      <c r="C8765" s="9" t="str">
        <f t="shared" si="4"/>
        <v>Flag fail when BankingRegulationLeverageBufferMinimum is negative in the default or with dimensions except for the allowable dimensional qualifiers defined as allowable non negatives.</v>
      </c>
      <c r="D8765" s="2" t="s">
        <v>17</v>
      </c>
      <c r="E8765" s="2" t="s">
        <v>18</v>
      </c>
      <c r="F8765" s="14" t="s">
        <v>16663</v>
      </c>
      <c r="G8765" s="2" t="s">
        <v>20</v>
      </c>
      <c r="H8765" s="2" t="s">
        <v>175</v>
      </c>
      <c r="I8765" s="2">
        <v>12</v>
      </c>
      <c r="L8765" s="3">
        <v>44075</v>
      </c>
      <c r="M8765" s="2"/>
      <c r="N8765" s="2" t="s">
        <v>23</v>
      </c>
    </row>
    <row r="8766" spans="1:14" ht="13">
      <c r="A8766" s="2" t="s">
        <v>172</v>
      </c>
      <c r="B8766" s="4">
        <v>9390</v>
      </c>
      <c r="C8766" s="9" t="str">
        <f t="shared" si="4"/>
        <v>Flag fail when BankingRegulationMaximumLeveragePayoutAmount is negative in the default or with dimensions except for the allowable dimensional qualifiers defined as allowable non negatives.</v>
      </c>
      <c r="D8766" s="2" t="s">
        <v>17</v>
      </c>
      <c r="E8766" s="2" t="s">
        <v>18</v>
      </c>
      <c r="F8766" s="14" t="s">
        <v>16664</v>
      </c>
      <c r="G8766" s="2" t="s">
        <v>20</v>
      </c>
      <c r="H8766" s="2" t="s">
        <v>175</v>
      </c>
      <c r="I8766" s="2">
        <v>12</v>
      </c>
      <c r="L8766" s="3">
        <v>44075</v>
      </c>
      <c r="M8766" s="2"/>
      <c r="N8766" s="2" t="s">
        <v>23</v>
      </c>
    </row>
    <row r="8767" spans="1:14" ht="13">
      <c r="A8767" s="2" t="s">
        <v>172</v>
      </c>
      <c r="B8767" s="4">
        <v>9391</v>
      </c>
      <c r="C8767" s="9" t="str">
        <f t="shared" si="4"/>
        <v>Flag fail when BankingRegulationMaximumLeveragePayoutRatio is negative in the default or with dimensions except for the allowable dimensional qualifiers defined as allowable non negatives.</v>
      </c>
      <c r="D8767" s="2" t="s">
        <v>17</v>
      </c>
      <c r="E8767" s="2" t="s">
        <v>18</v>
      </c>
      <c r="F8767" s="15" t="s">
        <v>16665</v>
      </c>
      <c r="G8767" s="2" t="s">
        <v>20</v>
      </c>
      <c r="H8767" s="2" t="s">
        <v>175</v>
      </c>
      <c r="I8767" s="2">
        <v>12</v>
      </c>
      <c r="L8767" s="3">
        <v>44075</v>
      </c>
      <c r="M8767" s="2"/>
      <c r="N8767" s="2" t="s">
        <v>23</v>
      </c>
    </row>
    <row r="8768" spans="1:14" ht="13">
      <c r="A8768" s="2" t="s">
        <v>172</v>
      </c>
      <c r="B8768" s="4">
        <v>9392</v>
      </c>
      <c r="C8768" s="9" t="str">
        <f t="shared" si="4"/>
        <v>Flag fail when BankingRegulationMaximumPayoutAmount is negative in the default or with dimensions except for the allowable dimensional qualifiers defined as allowable non negatives.</v>
      </c>
      <c r="D8768" s="2" t="s">
        <v>17</v>
      </c>
      <c r="E8768" s="2" t="s">
        <v>18</v>
      </c>
      <c r="F8768" s="14" t="s">
        <v>16666</v>
      </c>
      <c r="G8768" s="2" t="s">
        <v>20</v>
      </c>
      <c r="H8768" s="2" t="s">
        <v>175</v>
      </c>
      <c r="I8768" s="2">
        <v>12</v>
      </c>
      <c r="L8768" s="3">
        <v>44075</v>
      </c>
      <c r="M8768" s="2"/>
      <c r="N8768" s="2" t="s">
        <v>23</v>
      </c>
    </row>
    <row r="8769" spans="1:14" ht="13">
      <c r="A8769" s="2" t="s">
        <v>172</v>
      </c>
      <c r="B8769" s="4">
        <v>9393</v>
      </c>
      <c r="C8769" s="9" t="str">
        <f t="shared" si="4"/>
        <v>Flag fail when BankingRegulationMaximumPayoutRatio is negative in the default or with dimensions except for the allowable dimensional qualifiers defined as allowable non negatives.</v>
      </c>
      <c r="D8769" s="2" t="s">
        <v>17</v>
      </c>
      <c r="E8769" s="2" t="s">
        <v>18</v>
      </c>
      <c r="F8769" s="14" t="s">
        <v>16667</v>
      </c>
      <c r="G8769" s="2" t="s">
        <v>20</v>
      </c>
      <c r="H8769" s="2" t="s">
        <v>175</v>
      </c>
      <c r="I8769" s="2">
        <v>12</v>
      </c>
      <c r="L8769" s="3">
        <v>44075</v>
      </c>
      <c r="M8769" s="2"/>
      <c r="N8769" s="2" t="s">
        <v>23</v>
      </c>
    </row>
    <row r="8770" spans="1:14" ht="13">
      <c r="A8770" s="2" t="s">
        <v>172</v>
      </c>
      <c r="B8770" s="4">
        <v>9394</v>
      </c>
      <c r="C8770" s="9" t="str">
        <f t="shared" si="4"/>
        <v>Flag fail when BankingRegulationSupplementaryLeverageRatioCapitalAdequacyMinimum is negative in the default or with dimensions except for the allowable dimensional qualifiers defined as allowable non negatives.</v>
      </c>
      <c r="D8770" s="2" t="s">
        <v>17</v>
      </c>
      <c r="E8770" s="2" t="s">
        <v>18</v>
      </c>
      <c r="F8770" s="14" t="s">
        <v>16668</v>
      </c>
      <c r="G8770" s="2" t="s">
        <v>20</v>
      </c>
      <c r="H8770" s="2" t="s">
        <v>175</v>
      </c>
      <c r="I8770" s="2">
        <v>12</v>
      </c>
      <c r="L8770" s="3">
        <v>44075</v>
      </c>
      <c r="M8770" s="2"/>
      <c r="N8770" s="2" t="s">
        <v>23</v>
      </c>
    </row>
    <row r="8771" spans="1:14" ht="13">
      <c r="A8771" s="2" t="s">
        <v>172</v>
      </c>
      <c r="B8771" s="4">
        <v>9395</v>
      </c>
      <c r="C8771" s="9" t="str">
        <f t="shared" si="4"/>
        <v>Flag fail when BankingRegulationSupplementaryLeverageRatioUndercapitalizedMinimum is negative in the default or with dimensions except for the allowable dimensional qualifiers defined as allowable non negatives.</v>
      </c>
      <c r="D8771" s="2" t="s">
        <v>17</v>
      </c>
      <c r="E8771" s="2" t="s">
        <v>18</v>
      </c>
      <c r="F8771" s="14" t="s">
        <v>16669</v>
      </c>
      <c r="G8771" s="2" t="s">
        <v>20</v>
      </c>
      <c r="H8771" s="2" t="s">
        <v>175</v>
      </c>
      <c r="I8771" s="2">
        <v>12</v>
      </c>
      <c r="L8771" s="3">
        <v>44075</v>
      </c>
      <c r="M8771" s="2"/>
      <c r="N8771" s="2" t="s">
        <v>23</v>
      </c>
    </row>
    <row r="8772" spans="1:14" ht="13">
      <c r="A8772" s="2" t="s">
        <v>172</v>
      </c>
      <c r="B8772" s="4">
        <v>9396</v>
      </c>
      <c r="C8772" s="9" t="str">
        <f t="shared" si="4"/>
        <v>Flag fail when BankingRegulationSupplementaryLeverageRatioWellCapitalizedMinimum is negative in the default or with dimensions except for the allowable dimensional qualifiers defined as allowable non negatives.</v>
      </c>
      <c r="D8772" s="2" t="s">
        <v>17</v>
      </c>
      <c r="E8772" s="2" t="s">
        <v>18</v>
      </c>
      <c r="F8772" s="14" t="s">
        <v>16670</v>
      </c>
      <c r="G8772" s="2" t="s">
        <v>20</v>
      </c>
      <c r="H8772" s="2" t="s">
        <v>175</v>
      </c>
      <c r="I8772" s="2">
        <v>12</v>
      </c>
      <c r="L8772" s="3">
        <v>44075</v>
      </c>
      <c r="M8772" s="2"/>
      <c r="N8772" s="2" t="s">
        <v>23</v>
      </c>
    </row>
    <row r="8773" spans="1:14" ht="13">
      <c r="A8773" s="2" t="s">
        <v>172</v>
      </c>
      <c r="B8773" s="4">
        <v>9397</v>
      </c>
      <c r="C8773" s="9" t="str">
        <f t="shared" si="4"/>
        <v>Flag fail when BankingRegulationTangibleEquityRatioActual is negative in the default or with dimensions except for the allowable dimensional qualifiers defined as allowable non negatives.</v>
      </c>
      <c r="D8773" s="2" t="s">
        <v>17</v>
      </c>
      <c r="E8773" s="2" t="s">
        <v>18</v>
      </c>
      <c r="F8773" s="14" t="s">
        <v>16671</v>
      </c>
      <c r="G8773" s="2" t="s">
        <v>20</v>
      </c>
      <c r="H8773" s="2" t="s">
        <v>175</v>
      </c>
      <c r="I8773" s="2">
        <v>12</v>
      </c>
      <c r="L8773" s="3">
        <v>44075</v>
      </c>
      <c r="M8773" s="2"/>
      <c r="N8773" s="2" t="s">
        <v>23</v>
      </c>
    </row>
    <row r="8774" spans="1:14" ht="13">
      <c r="A8774" s="2" t="s">
        <v>172</v>
      </c>
      <c r="B8774" s="4">
        <v>9398</v>
      </c>
      <c r="C8774" s="9" t="str">
        <f t="shared" si="4"/>
        <v>Flag fail when BankingRegulationTangibleEquityRatioCriticallyUndercapitalizedMaximum is negative in the default or with dimensions except for the allowable dimensional qualifiers defined as allowable non negatives.</v>
      </c>
      <c r="D8774" s="2" t="s">
        <v>17</v>
      </c>
      <c r="E8774" s="2" t="s">
        <v>18</v>
      </c>
      <c r="F8774" s="14" t="s">
        <v>16672</v>
      </c>
      <c r="G8774" s="2" t="s">
        <v>20</v>
      </c>
      <c r="H8774" s="2" t="s">
        <v>175</v>
      </c>
      <c r="I8774" s="2">
        <v>12</v>
      </c>
      <c r="L8774" s="3">
        <v>44075</v>
      </c>
      <c r="M8774" s="2"/>
      <c r="N8774" s="2" t="s">
        <v>23</v>
      </c>
    </row>
    <row r="8775" spans="1:14" ht="13">
      <c r="A8775" s="2" t="s">
        <v>172</v>
      </c>
      <c r="B8775" s="4">
        <v>9399</v>
      </c>
      <c r="C8775" s="9" t="str">
        <f t="shared" si="4"/>
        <v>Flag fail when BankingRegulationTierOneLeverageCapitalRatioSignificantlyUndercapitalizedMinimum is negative in the default or with dimensions except for the allowable dimensional qualifiers defined as allowable non negatives.</v>
      </c>
      <c r="D8775" s="2" t="s">
        <v>17</v>
      </c>
      <c r="E8775" s="2" t="s">
        <v>18</v>
      </c>
      <c r="F8775" s="15" t="s">
        <v>16673</v>
      </c>
      <c r="G8775" s="2" t="s">
        <v>20</v>
      </c>
      <c r="H8775" s="2" t="s">
        <v>175</v>
      </c>
      <c r="I8775" s="2">
        <v>12</v>
      </c>
      <c r="L8775" s="3">
        <v>44075</v>
      </c>
      <c r="M8775" s="2"/>
      <c r="N8775" s="2" t="s">
        <v>23</v>
      </c>
    </row>
    <row r="8776" spans="1:14" ht="13">
      <c r="A8776" s="2" t="s">
        <v>172</v>
      </c>
      <c r="B8776" s="4">
        <v>9400</v>
      </c>
      <c r="C8776" s="9" t="str">
        <f t="shared" si="4"/>
        <v>Flag fail when BankingRegulationTierOneLeverageCapitalRatioUndercapitalizedMinimum is negative in the default or with dimensions except for the allowable dimensional qualifiers defined as allowable non negatives.</v>
      </c>
      <c r="D8776" s="2" t="s">
        <v>17</v>
      </c>
      <c r="E8776" s="2" t="s">
        <v>18</v>
      </c>
      <c r="F8776" s="15" t="s">
        <v>16674</v>
      </c>
      <c r="G8776" s="2" t="s">
        <v>20</v>
      </c>
      <c r="H8776" s="2" t="s">
        <v>175</v>
      </c>
      <c r="I8776" s="2">
        <v>12</v>
      </c>
      <c r="L8776" s="3">
        <v>44075</v>
      </c>
      <c r="M8776" s="2"/>
      <c r="N8776" s="2" t="s">
        <v>23</v>
      </c>
    </row>
    <row r="8777" spans="1:14" ht="13">
      <c r="A8777" s="2" t="s">
        <v>172</v>
      </c>
      <c r="B8777" s="4">
        <v>9401</v>
      </c>
      <c r="C8777" s="9" t="str">
        <f t="shared" si="4"/>
        <v>Flag fail when BankingRegulationTierOneRiskBasedCapitalRatioSignificantlyUndercapitalizedMinimum is negative in the default or with dimensions except for the allowable dimensional qualifiers defined as allowable non negatives.</v>
      </c>
      <c r="D8777" s="2" t="s">
        <v>17</v>
      </c>
      <c r="E8777" s="2" t="s">
        <v>18</v>
      </c>
      <c r="F8777" s="15" t="s">
        <v>16675</v>
      </c>
      <c r="G8777" s="2" t="s">
        <v>20</v>
      </c>
      <c r="H8777" s="2" t="s">
        <v>175</v>
      </c>
      <c r="I8777" s="2">
        <v>12</v>
      </c>
      <c r="L8777" s="3">
        <v>44075</v>
      </c>
      <c r="M8777" s="2"/>
      <c r="N8777" s="2" t="s">
        <v>23</v>
      </c>
    </row>
    <row r="8778" spans="1:14" ht="13">
      <c r="A8778" s="2" t="s">
        <v>172</v>
      </c>
      <c r="B8778" s="4">
        <v>9402</v>
      </c>
      <c r="C8778" s="9" t="str">
        <f t="shared" si="4"/>
        <v>Flag fail when BankingRegulationTierOneRiskBasedCapitalRatioUndercapitalizedMinimum is negative in the default or with dimensions except for the allowable dimensional qualifiers defined as allowable non negatives.</v>
      </c>
      <c r="D8778" s="2" t="s">
        <v>17</v>
      </c>
      <c r="E8778" s="2" t="s">
        <v>18</v>
      </c>
      <c r="F8778" s="15" t="s">
        <v>16676</v>
      </c>
      <c r="G8778" s="2" t="s">
        <v>20</v>
      </c>
      <c r="H8778" s="2" t="s">
        <v>175</v>
      </c>
      <c r="I8778" s="2">
        <v>12</v>
      </c>
      <c r="L8778" s="3">
        <v>44075</v>
      </c>
      <c r="M8778" s="2"/>
      <c r="N8778" s="2" t="s">
        <v>23</v>
      </c>
    </row>
    <row r="8779" spans="1:14" ht="13">
      <c r="A8779" s="2" t="s">
        <v>172</v>
      </c>
      <c r="B8779" s="4">
        <v>9403</v>
      </c>
      <c r="C8779" s="9" t="str">
        <f t="shared" si="4"/>
        <v>Flag fail when BankingRegulationTotalRiskBasedCapitalRatioSignificantlyUndercapitalizedMinimum is negative in the default or with dimensions except for the allowable dimensional qualifiers defined as allowable non negatives.</v>
      </c>
      <c r="D8779" s="2" t="s">
        <v>17</v>
      </c>
      <c r="E8779" s="2" t="s">
        <v>18</v>
      </c>
      <c r="F8779" s="15" t="s">
        <v>16677</v>
      </c>
      <c r="G8779" s="2" t="s">
        <v>20</v>
      </c>
      <c r="H8779" s="2" t="s">
        <v>175</v>
      </c>
      <c r="I8779" s="2">
        <v>12</v>
      </c>
      <c r="L8779" s="3">
        <v>44075</v>
      </c>
      <c r="M8779" s="2"/>
      <c r="N8779" s="2" t="s">
        <v>23</v>
      </c>
    </row>
    <row r="8780" spans="1:14" ht="13">
      <c r="A8780" s="2" t="s">
        <v>172</v>
      </c>
      <c r="B8780" s="4">
        <v>9404</v>
      </c>
      <c r="C8780" s="9" t="str">
        <f t="shared" si="4"/>
        <v>Flag fail when BankingRegulationTotalRiskBasedCapitalRatioUndercapitalizedMinimum is negative in the default or with dimensions except for the allowable dimensional qualifiers defined as allowable non negatives.</v>
      </c>
      <c r="D8780" s="2" t="s">
        <v>17</v>
      </c>
      <c r="E8780" s="2" t="s">
        <v>18</v>
      </c>
      <c r="F8780" s="15" t="s">
        <v>16678</v>
      </c>
      <c r="G8780" s="2" t="s">
        <v>20</v>
      </c>
      <c r="H8780" s="2" t="s">
        <v>175</v>
      </c>
      <c r="I8780" s="2">
        <v>12</v>
      </c>
      <c r="L8780" s="3">
        <v>44075</v>
      </c>
      <c r="M8780" s="2"/>
      <c r="N8780" s="2" t="s">
        <v>23</v>
      </c>
    </row>
    <row r="8781" spans="1:14" ht="13">
      <c r="A8781" s="2" t="s">
        <v>172</v>
      </c>
      <c r="B8781" s="4">
        <v>9405</v>
      </c>
      <c r="C8781" s="9" t="str">
        <f t="shared" si="4"/>
        <v>Flag fail when ConstructionContractorReceivableIncludingContractRetainage is negative in the default or with dimensions except for the allowable dimensional qualifiers defined as allowable non negatives.</v>
      </c>
      <c r="D8781" s="2" t="s">
        <v>17</v>
      </c>
      <c r="E8781" s="2" t="s">
        <v>18</v>
      </c>
      <c r="F8781" s="15" t="s">
        <v>16679</v>
      </c>
      <c r="G8781" s="2" t="s">
        <v>20</v>
      </c>
      <c r="H8781" s="2" t="s">
        <v>175</v>
      </c>
      <c r="I8781" s="2">
        <v>12</v>
      </c>
      <c r="L8781" s="3">
        <v>44075</v>
      </c>
      <c r="M8781" s="2"/>
      <c r="N8781" s="2" t="s">
        <v>23</v>
      </c>
    </row>
    <row r="8782" spans="1:14" ht="13">
      <c r="A8782" s="2" t="s">
        <v>172</v>
      </c>
      <c r="B8782" s="4">
        <v>9406</v>
      </c>
      <c r="C8782" s="9" t="str">
        <f t="shared" si="4"/>
        <v>Flag fail when ConstructionContractorReceivableIncludingContractRetainageAfterYearFive is negative in the default or with dimensions except for the allowable dimensional qualifiers defined as allowable non negatives.</v>
      </c>
      <c r="D8782" s="2" t="s">
        <v>17</v>
      </c>
      <c r="E8782" s="2" t="s">
        <v>18</v>
      </c>
      <c r="F8782" s="15" t="s">
        <v>16680</v>
      </c>
      <c r="G8782" s="2" t="s">
        <v>20</v>
      </c>
      <c r="H8782" s="2" t="s">
        <v>175</v>
      </c>
      <c r="I8782" s="2">
        <v>12</v>
      </c>
      <c r="L8782" s="3">
        <v>44075</v>
      </c>
      <c r="M8782" s="2"/>
      <c r="N8782" s="2" t="s">
        <v>23</v>
      </c>
    </row>
    <row r="8783" spans="1:14" ht="13">
      <c r="A8783" s="2" t="s">
        <v>172</v>
      </c>
      <c r="B8783" s="4">
        <v>9407</v>
      </c>
      <c r="C8783" s="9" t="str">
        <f t="shared" si="4"/>
        <v>Flag fail when ConstructionContractorReceivableIncludingContractRetainageAfterYearOne is negative in the default or with dimensions except for the allowable dimensional qualifiers defined as allowable non negatives.</v>
      </c>
      <c r="D8783" s="2" t="s">
        <v>17</v>
      </c>
      <c r="E8783" s="2" t="s">
        <v>18</v>
      </c>
      <c r="F8783" s="15" t="s">
        <v>16681</v>
      </c>
      <c r="G8783" s="2" t="s">
        <v>20</v>
      </c>
      <c r="H8783" s="2" t="s">
        <v>175</v>
      </c>
      <c r="I8783" s="2">
        <v>12</v>
      </c>
      <c r="L8783" s="3">
        <v>44075</v>
      </c>
      <c r="M8783" s="2"/>
      <c r="N8783" s="2" t="s">
        <v>23</v>
      </c>
    </row>
    <row r="8784" spans="1:14" ht="13">
      <c r="A8784" s="2" t="s">
        <v>172</v>
      </c>
      <c r="B8784" s="4">
        <v>9408</v>
      </c>
      <c r="C8784" s="9" t="str">
        <f t="shared" si="4"/>
        <v>Flag fail when ConstructionContractorReceivableIncludingContractRetainageRemainderOfFiscalYear is negative in the default or with dimensions except for the allowable dimensional qualifiers defined as allowable non negatives.</v>
      </c>
      <c r="D8784" s="2" t="s">
        <v>17</v>
      </c>
      <c r="E8784" s="2" t="s">
        <v>18</v>
      </c>
      <c r="F8784" s="15" t="s">
        <v>16682</v>
      </c>
      <c r="G8784" s="2" t="s">
        <v>20</v>
      </c>
      <c r="H8784" s="2" t="s">
        <v>175</v>
      </c>
      <c r="I8784" s="2">
        <v>12</v>
      </c>
      <c r="L8784" s="3">
        <v>44075</v>
      </c>
      <c r="M8784" s="2"/>
      <c r="N8784" s="2" t="s">
        <v>23</v>
      </c>
    </row>
    <row r="8785" spans="1:14" ht="13">
      <c r="A8785" s="2" t="s">
        <v>172</v>
      </c>
      <c r="B8785" s="4">
        <v>9409</v>
      </c>
      <c r="C8785" s="9" t="str">
        <f t="shared" si="4"/>
        <v>Flag fail when ConstructionContractorReceivableIncludingContractRetainageYearFive is negative in the default or with dimensions except for the allowable dimensional qualifiers defined as allowable non negatives.</v>
      </c>
      <c r="D8785" s="2" t="s">
        <v>17</v>
      </c>
      <c r="E8785" s="2" t="s">
        <v>18</v>
      </c>
      <c r="F8785" s="15" t="s">
        <v>16683</v>
      </c>
      <c r="G8785" s="2" t="s">
        <v>20</v>
      </c>
      <c r="H8785" s="2" t="s">
        <v>175</v>
      </c>
      <c r="I8785" s="2">
        <v>12</v>
      </c>
      <c r="L8785" s="3">
        <v>44075</v>
      </c>
      <c r="M8785" s="2"/>
      <c r="N8785" s="2" t="s">
        <v>23</v>
      </c>
    </row>
    <row r="8786" spans="1:14" ht="13">
      <c r="A8786" s="2" t="s">
        <v>172</v>
      </c>
      <c r="B8786" s="4">
        <v>9410</v>
      </c>
      <c r="C8786" s="9" t="str">
        <f t="shared" si="4"/>
        <v>Flag fail when ConstructionContractorReceivableIncludingContractRetainageYearFour is negative in the default or with dimensions except for the allowable dimensional qualifiers defined as allowable non negatives.</v>
      </c>
      <c r="D8786" s="2" t="s">
        <v>17</v>
      </c>
      <c r="E8786" s="2" t="s">
        <v>18</v>
      </c>
      <c r="F8786" s="15" t="s">
        <v>16684</v>
      </c>
      <c r="G8786" s="2" t="s">
        <v>20</v>
      </c>
      <c r="H8786" s="2" t="s">
        <v>175</v>
      </c>
      <c r="I8786" s="2">
        <v>12</v>
      </c>
      <c r="L8786" s="3">
        <v>44075</v>
      </c>
      <c r="M8786" s="2"/>
      <c r="N8786" s="2" t="s">
        <v>23</v>
      </c>
    </row>
    <row r="8787" spans="1:14" ht="13">
      <c r="A8787" s="2" t="s">
        <v>172</v>
      </c>
      <c r="B8787" s="4">
        <v>9411</v>
      </c>
      <c r="C8787" s="9" t="str">
        <f t="shared" si="4"/>
        <v>Flag fail when ConstructionContractorReceivableIncludingContractRetainageYearOne is negative in the default or with dimensions except for the allowable dimensional qualifiers defined as allowable non negatives.</v>
      </c>
      <c r="D8787" s="2" t="s">
        <v>17</v>
      </c>
      <c r="E8787" s="2" t="s">
        <v>18</v>
      </c>
      <c r="F8787" s="15" t="s">
        <v>16685</v>
      </c>
      <c r="G8787" s="2" t="s">
        <v>20</v>
      </c>
      <c r="H8787" s="2" t="s">
        <v>175</v>
      </c>
      <c r="I8787" s="2">
        <v>12</v>
      </c>
      <c r="L8787" s="3">
        <v>44075</v>
      </c>
      <c r="M8787" s="2"/>
      <c r="N8787" s="2" t="s">
        <v>23</v>
      </c>
    </row>
    <row r="8788" spans="1:14" ht="13">
      <c r="A8788" s="2" t="s">
        <v>172</v>
      </c>
      <c r="B8788" s="4">
        <v>9412</v>
      </c>
      <c r="C8788" s="9" t="str">
        <f t="shared" si="4"/>
        <v>Flag fail when ConstructionContractorReceivableIncludingContractRetainageYearThree is negative in the default or with dimensions except for the allowable dimensional qualifiers defined as allowable non negatives.</v>
      </c>
      <c r="D8788" s="2" t="s">
        <v>17</v>
      </c>
      <c r="E8788" s="2" t="s">
        <v>18</v>
      </c>
      <c r="F8788" s="15" t="s">
        <v>16686</v>
      </c>
      <c r="G8788" s="2" t="s">
        <v>20</v>
      </c>
      <c r="H8788" s="2" t="s">
        <v>175</v>
      </c>
      <c r="I8788" s="2">
        <v>12</v>
      </c>
      <c r="L8788" s="3">
        <v>44075</v>
      </c>
      <c r="M8788" s="2"/>
      <c r="N8788" s="2" t="s">
        <v>23</v>
      </c>
    </row>
    <row r="8789" spans="1:14" ht="13">
      <c r="A8789" s="2" t="s">
        <v>172</v>
      </c>
      <c r="B8789" s="4">
        <v>9413</v>
      </c>
      <c r="C8789" s="9" t="str">
        <f t="shared" si="4"/>
        <v>Flag fail when ConstructionContractorReceivableIncludingContractRetainageYearTwo is negative in the default or with dimensions except for the allowable dimensional qualifiers defined as allowable non negatives.</v>
      </c>
      <c r="D8789" s="2" t="s">
        <v>17</v>
      </c>
      <c r="E8789" s="2" t="s">
        <v>18</v>
      </c>
      <c r="F8789" s="15" t="s">
        <v>16687</v>
      </c>
      <c r="G8789" s="2" t="s">
        <v>20</v>
      </c>
      <c r="H8789" s="2" t="s">
        <v>175</v>
      </c>
      <c r="I8789" s="2">
        <v>12</v>
      </c>
      <c r="L8789" s="3">
        <v>44075</v>
      </c>
      <c r="M8789" s="2"/>
      <c r="N8789" s="2" t="s">
        <v>23</v>
      </c>
    </row>
    <row r="8790" spans="1:14" ht="13">
      <c r="A8790" s="2" t="s">
        <v>172</v>
      </c>
      <c r="B8790" s="4">
        <v>9414</v>
      </c>
      <c r="C8790" s="9" t="str">
        <f t="shared" si="4"/>
        <v>Flag fail when ConstructionContractorReceivableRetainage is negative in the default or with dimensions except for the allowable dimensional qualifiers defined as allowable non negatives.</v>
      </c>
      <c r="D8790" s="2" t="s">
        <v>17</v>
      </c>
      <c r="E8790" s="2" t="s">
        <v>18</v>
      </c>
      <c r="F8790" s="15" t="s">
        <v>16688</v>
      </c>
      <c r="G8790" s="2" t="s">
        <v>20</v>
      </c>
      <c r="H8790" s="2" t="s">
        <v>175</v>
      </c>
      <c r="I8790" s="2">
        <v>12</v>
      </c>
      <c r="L8790" s="3">
        <v>44075</v>
      </c>
      <c r="M8790" s="2"/>
      <c r="N8790" s="2" t="s">
        <v>23</v>
      </c>
    </row>
    <row r="8791" spans="1:14" ht="13">
      <c r="A8791" s="2" t="s">
        <v>172</v>
      </c>
      <c r="B8791" s="4">
        <v>9415</v>
      </c>
      <c r="C8791" s="9" t="str">
        <f t="shared" si="4"/>
        <v>Flag fail when ConstructionContractorReceivableRetainageAfterYearFive is negative in the default or with dimensions except for the allowable dimensional qualifiers defined as allowable non negatives.</v>
      </c>
      <c r="D8791" s="2" t="s">
        <v>17</v>
      </c>
      <c r="E8791" s="2" t="s">
        <v>18</v>
      </c>
      <c r="F8791" s="15" t="s">
        <v>16689</v>
      </c>
      <c r="G8791" s="2" t="s">
        <v>20</v>
      </c>
      <c r="H8791" s="2" t="s">
        <v>175</v>
      </c>
      <c r="I8791" s="2">
        <v>12</v>
      </c>
      <c r="L8791" s="3">
        <v>44075</v>
      </c>
      <c r="M8791" s="2"/>
      <c r="N8791" s="2" t="s">
        <v>23</v>
      </c>
    </row>
    <row r="8792" spans="1:14" ht="13">
      <c r="A8792" s="2" t="s">
        <v>172</v>
      </c>
      <c r="B8792" s="4">
        <v>9416</v>
      </c>
      <c r="C8792" s="9" t="str">
        <f t="shared" si="4"/>
        <v>Flag fail when ConstructionContractorReceivableRetainageAfterYearOne is negative in the default or with dimensions except for the allowable dimensional qualifiers defined as allowable non negatives.</v>
      </c>
      <c r="D8792" s="2" t="s">
        <v>17</v>
      </c>
      <c r="E8792" s="2" t="s">
        <v>18</v>
      </c>
      <c r="F8792" s="15" t="s">
        <v>16690</v>
      </c>
      <c r="G8792" s="2" t="s">
        <v>20</v>
      </c>
      <c r="H8792" s="2" t="s">
        <v>175</v>
      </c>
      <c r="I8792" s="2">
        <v>12</v>
      </c>
      <c r="L8792" s="3">
        <v>44075</v>
      </c>
      <c r="M8792" s="2"/>
      <c r="N8792" s="2" t="s">
        <v>23</v>
      </c>
    </row>
    <row r="8793" spans="1:14" ht="13">
      <c r="A8793" s="2" t="s">
        <v>172</v>
      </c>
      <c r="B8793" s="4">
        <v>9417</v>
      </c>
      <c r="C8793" s="9" t="str">
        <f t="shared" si="4"/>
        <v>Flag fail when ConstructionContractorReceivableRetainageRemainderOfFiscalYear is negative in the default or with dimensions except for the allowable dimensional qualifiers defined as allowable non negatives.</v>
      </c>
      <c r="D8793" s="2" t="s">
        <v>17</v>
      </c>
      <c r="E8793" s="2" t="s">
        <v>18</v>
      </c>
      <c r="F8793" s="14" t="s">
        <v>16691</v>
      </c>
      <c r="G8793" s="2" t="s">
        <v>20</v>
      </c>
      <c r="H8793" s="2" t="s">
        <v>175</v>
      </c>
      <c r="I8793" s="2">
        <v>12</v>
      </c>
      <c r="L8793" s="3">
        <v>44075</v>
      </c>
      <c r="M8793" s="2"/>
      <c r="N8793" s="2" t="s">
        <v>23</v>
      </c>
    </row>
    <row r="8794" spans="1:14" ht="13">
      <c r="A8794" s="2" t="s">
        <v>172</v>
      </c>
      <c r="B8794" s="4">
        <v>9418</v>
      </c>
      <c r="C8794" s="9" t="str">
        <f t="shared" si="4"/>
        <v>Flag fail when ConstructionContractorReceivableRetainageYearFive is negative in the default or with dimensions except for the allowable dimensional qualifiers defined as allowable non negatives.</v>
      </c>
      <c r="D8794" s="2" t="s">
        <v>17</v>
      </c>
      <c r="E8794" s="2" t="s">
        <v>18</v>
      </c>
      <c r="F8794" s="15" t="s">
        <v>16692</v>
      </c>
      <c r="G8794" s="2" t="s">
        <v>20</v>
      </c>
      <c r="H8794" s="2" t="s">
        <v>175</v>
      </c>
      <c r="I8794" s="2">
        <v>12</v>
      </c>
      <c r="L8794" s="3">
        <v>44075</v>
      </c>
      <c r="M8794" s="2"/>
      <c r="N8794" s="2" t="s">
        <v>23</v>
      </c>
    </row>
    <row r="8795" spans="1:14" ht="13">
      <c r="A8795" s="2" t="s">
        <v>172</v>
      </c>
      <c r="B8795" s="4">
        <v>9419</v>
      </c>
      <c r="C8795" s="9" t="str">
        <f t="shared" si="4"/>
        <v>Flag fail when ConstructionContractorReceivableRetainageYearFour is negative in the default or with dimensions except for the allowable dimensional qualifiers defined as allowable non negatives.</v>
      </c>
      <c r="D8795" s="2" t="s">
        <v>17</v>
      </c>
      <c r="E8795" s="2" t="s">
        <v>18</v>
      </c>
      <c r="F8795" s="15" t="s">
        <v>16693</v>
      </c>
      <c r="G8795" s="2" t="s">
        <v>20</v>
      </c>
      <c r="H8795" s="2" t="s">
        <v>175</v>
      </c>
      <c r="I8795" s="2">
        <v>12</v>
      </c>
      <c r="L8795" s="3">
        <v>44075</v>
      </c>
      <c r="M8795" s="2"/>
      <c r="N8795" s="2" t="s">
        <v>23</v>
      </c>
    </row>
    <row r="8796" spans="1:14" ht="13">
      <c r="A8796" s="2" t="s">
        <v>172</v>
      </c>
      <c r="B8796" s="4">
        <v>9420</v>
      </c>
      <c r="C8796" s="9" t="str">
        <f t="shared" si="4"/>
        <v>Flag fail when ConstructionContractorReceivableRetainageYearOne is negative in the default or with dimensions except for the allowable dimensional qualifiers defined as allowable non negatives.</v>
      </c>
      <c r="D8796" s="2" t="s">
        <v>17</v>
      </c>
      <c r="E8796" s="2" t="s">
        <v>18</v>
      </c>
      <c r="F8796" s="15" t="s">
        <v>16694</v>
      </c>
      <c r="G8796" s="2" t="s">
        <v>20</v>
      </c>
      <c r="H8796" s="2" t="s">
        <v>175</v>
      </c>
      <c r="I8796" s="2">
        <v>12</v>
      </c>
      <c r="L8796" s="3">
        <v>44075</v>
      </c>
      <c r="M8796" s="2"/>
      <c r="N8796" s="2" t="s">
        <v>23</v>
      </c>
    </row>
    <row r="8797" spans="1:14" ht="13">
      <c r="A8797" s="2" t="s">
        <v>172</v>
      </c>
      <c r="B8797" s="4">
        <v>9421</v>
      </c>
      <c r="C8797" s="9" t="str">
        <f t="shared" si="4"/>
        <v>Flag fail when ConstructionContractorReceivableRetainageYearThree is negative in the default or with dimensions except for the allowable dimensional qualifiers defined as allowable non negatives.</v>
      </c>
      <c r="D8797" s="2" t="s">
        <v>17</v>
      </c>
      <c r="E8797" s="2" t="s">
        <v>18</v>
      </c>
      <c r="F8797" s="15" t="s">
        <v>16695</v>
      </c>
      <c r="G8797" s="2" t="s">
        <v>20</v>
      </c>
      <c r="H8797" s="2" t="s">
        <v>175</v>
      </c>
      <c r="I8797" s="2">
        <v>12</v>
      </c>
      <c r="L8797" s="3">
        <v>44075</v>
      </c>
      <c r="M8797" s="2"/>
      <c r="N8797" s="2" t="s">
        <v>23</v>
      </c>
    </row>
    <row r="8798" spans="1:14" ht="13">
      <c r="A8798" s="2" t="s">
        <v>172</v>
      </c>
      <c r="B8798" s="4">
        <v>9422</v>
      </c>
      <c r="C8798" s="9" t="str">
        <f t="shared" si="4"/>
        <v>Flag fail when ConstructionContractorReceivableRetainageYearTwo is negative in the default or with dimensions except for the allowable dimensional qualifiers defined as allowable non negatives.</v>
      </c>
      <c r="D8798" s="2" t="s">
        <v>17</v>
      </c>
      <c r="E8798" s="2" t="s">
        <v>18</v>
      </c>
      <c r="F8798" s="15" t="s">
        <v>16696</v>
      </c>
      <c r="G8798" s="2" t="s">
        <v>20</v>
      </c>
      <c r="H8798" s="2" t="s">
        <v>175</v>
      </c>
      <c r="I8798" s="2">
        <v>12</v>
      </c>
      <c r="L8798" s="3">
        <v>44075</v>
      </c>
      <c r="M8798" s="2"/>
      <c r="N8798" s="2" t="s">
        <v>23</v>
      </c>
    </row>
    <row r="8799" spans="1:14" ht="13">
      <c r="A8799" s="2" t="s">
        <v>172</v>
      </c>
      <c r="B8799" s="4">
        <v>9423</v>
      </c>
      <c r="C8799" s="9" t="str">
        <f t="shared" si="4"/>
        <v>Flag fail when ConstructionContractorReceivableToBeCollectedAfterYearOneInterestRate is negative in the default or with dimensions except for the allowable dimensional qualifiers defined as allowable non negatives.</v>
      </c>
      <c r="D8799" s="2" t="s">
        <v>17</v>
      </c>
      <c r="E8799" s="2" t="s">
        <v>18</v>
      </c>
      <c r="F8799" s="15" t="s">
        <v>16697</v>
      </c>
      <c r="G8799" s="2" t="s">
        <v>20</v>
      </c>
      <c r="H8799" s="2" t="s">
        <v>175</v>
      </c>
      <c r="I8799" s="2">
        <v>12</v>
      </c>
      <c r="L8799" s="3">
        <v>44075</v>
      </c>
      <c r="M8799" s="2"/>
      <c r="N8799" s="2" t="s">
        <v>23</v>
      </c>
    </row>
    <row r="8800" spans="1:14" ht="13">
      <c r="A8800" s="2" t="s">
        <v>172</v>
      </c>
      <c r="B8800" s="4">
        <v>9424</v>
      </c>
      <c r="C8800" s="9" t="str">
        <f t="shared" si="4"/>
        <v>Flag fail when ContractWithCustomerReceivableAfterAllowanceForCreditLoss is negative in the default or with dimensions except for the allowable dimensional qualifiers defined as allowable non negatives.</v>
      </c>
      <c r="D8800" s="2" t="s">
        <v>17</v>
      </c>
      <c r="E8800" s="2" t="s">
        <v>18</v>
      </c>
      <c r="F8800" s="15" t="s">
        <v>16698</v>
      </c>
      <c r="G8800" s="2" t="s">
        <v>20</v>
      </c>
      <c r="H8800" s="2" t="s">
        <v>175</v>
      </c>
      <c r="I8800" s="2">
        <v>12</v>
      </c>
      <c r="L8800" s="3">
        <v>44075</v>
      </c>
      <c r="M8800" s="2"/>
      <c r="N8800" s="2" t="s">
        <v>23</v>
      </c>
    </row>
    <row r="8801" spans="1:14" ht="13">
      <c r="A8801" s="2" t="s">
        <v>172</v>
      </c>
      <c r="B8801" s="4">
        <v>9425</v>
      </c>
      <c r="C8801" s="9" t="str">
        <f t="shared" si="4"/>
        <v>Flag fail when ContractWithCustomerReceivableAfterAllowanceForCreditLossCurrent is negative in the default or with dimensions except for the allowable dimensional qualifiers defined as allowable non negatives.</v>
      </c>
      <c r="D8801" s="2" t="s">
        <v>17</v>
      </c>
      <c r="E8801" s="2" t="s">
        <v>18</v>
      </c>
      <c r="F8801" s="15" t="s">
        <v>16699</v>
      </c>
      <c r="G8801" s="2" t="s">
        <v>20</v>
      </c>
      <c r="H8801" s="2" t="s">
        <v>175</v>
      </c>
      <c r="I8801" s="2">
        <v>12</v>
      </c>
      <c r="L8801" s="3">
        <v>44075</v>
      </c>
      <c r="M8801" s="2"/>
      <c r="N8801" s="2" t="s">
        <v>23</v>
      </c>
    </row>
    <row r="8802" spans="1:14" ht="13">
      <c r="A8802" s="2" t="s">
        <v>172</v>
      </c>
      <c r="B8802" s="4">
        <v>9426</v>
      </c>
      <c r="C8802" s="9" t="str">
        <f t="shared" si="4"/>
        <v>Flag fail when ContractWithCustomerReceivableAfterAllowanceForCreditLossNoncurrent is negative in the default or with dimensions except for the allowable dimensional qualifiers defined as allowable non negatives.</v>
      </c>
      <c r="D8802" s="2" t="s">
        <v>17</v>
      </c>
      <c r="E8802" s="2" t="s">
        <v>18</v>
      </c>
      <c r="F8802" s="15" t="s">
        <v>16700</v>
      </c>
      <c r="G8802" s="2" t="s">
        <v>20</v>
      </c>
      <c r="H8802" s="2" t="s">
        <v>175</v>
      </c>
      <c r="I8802" s="2">
        <v>12</v>
      </c>
      <c r="L8802" s="3">
        <v>44075</v>
      </c>
      <c r="M8802" s="2"/>
      <c r="N8802" s="2" t="s">
        <v>23</v>
      </c>
    </row>
    <row r="8803" spans="1:14" ht="13">
      <c r="A8803" s="2" t="s">
        <v>172</v>
      </c>
      <c r="B8803" s="4">
        <v>9427</v>
      </c>
      <c r="C8803" s="9" t="str">
        <f t="shared" si="4"/>
        <v>Flag fail when ContractWithCustomerReceivableAllowanceForCreditLoss is negative in the default or with dimensions except for the allowable dimensional qualifiers defined as allowable non negatives.</v>
      </c>
      <c r="D8803" s="2" t="s">
        <v>17</v>
      </c>
      <c r="E8803" s="2" t="s">
        <v>18</v>
      </c>
      <c r="F8803" s="15" t="s">
        <v>16701</v>
      </c>
      <c r="G8803" s="2" t="s">
        <v>20</v>
      </c>
      <c r="H8803" s="2" t="s">
        <v>175</v>
      </c>
      <c r="I8803" s="2">
        <v>12</v>
      </c>
      <c r="L8803" s="3">
        <v>44075</v>
      </c>
      <c r="M8803" s="2"/>
      <c r="N8803" s="2" t="s">
        <v>23</v>
      </c>
    </row>
    <row r="8804" spans="1:14" ht="13">
      <c r="A8804" s="2" t="s">
        <v>172</v>
      </c>
      <c r="B8804" s="4">
        <v>9428</v>
      </c>
      <c r="C8804" s="9" t="str">
        <f t="shared" si="4"/>
        <v>Flag fail when ContractWithCustomerReceivableAllowanceForCreditLossCurrent is negative in the default or with dimensions except for the allowable dimensional qualifiers defined as allowable non negatives.</v>
      </c>
      <c r="D8804" s="2" t="s">
        <v>17</v>
      </c>
      <c r="E8804" s="2" t="s">
        <v>18</v>
      </c>
      <c r="F8804" s="15" t="s">
        <v>16702</v>
      </c>
      <c r="G8804" s="2" t="s">
        <v>20</v>
      </c>
      <c r="H8804" s="2" t="s">
        <v>175</v>
      </c>
      <c r="I8804" s="2">
        <v>12</v>
      </c>
      <c r="L8804" s="3">
        <v>44075</v>
      </c>
      <c r="M8804" s="2"/>
      <c r="N8804" s="2" t="s">
        <v>23</v>
      </c>
    </row>
    <row r="8805" spans="1:14" ht="13">
      <c r="A8805" s="2" t="s">
        <v>172</v>
      </c>
      <c r="B8805" s="4">
        <v>9429</v>
      </c>
      <c r="C8805" s="9" t="str">
        <f t="shared" si="4"/>
        <v>Flag fail when ContractWithCustomerReceivableAllowanceForCreditLossNoncurrent is negative in the default or with dimensions except for the allowable dimensional qualifiers defined as allowable non negatives.</v>
      </c>
      <c r="D8805" s="2" t="s">
        <v>17</v>
      </c>
      <c r="E8805" s="2" t="s">
        <v>18</v>
      </c>
      <c r="F8805" s="15" t="s">
        <v>16703</v>
      </c>
      <c r="G8805" s="2" t="s">
        <v>20</v>
      </c>
      <c r="H8805" s="2" t="s">
        <v>175</v>
      </c>
      <c r="I8805" s="2">
        <v>12</v>
      </c>
      <c r="L8805" s="3">
        <v>44075</v>
      </c>
      <c r="M8805" s="2"/>
      <c r="N8805" s="2" t="s">
        <v>23</v>
      </c>
    </row>
    <row r="8806" spans="1:14" ht="13">
      <c r="A8806" s="2" t="s">
        <v>172</v>
      </c>
      <c r="B8806" s="4">
        <v>9430</v>
      </c>
      <c r="C8806" s="9" t="str">
        <f t="shared" si="4"/>
        <v>Flag fail when ContractWithCustomerReceivableBeforeAllowanceForCreditLoss is negative in the default or with dimensions except for the allowable dimensional qualifiers defined as allowable non negatives.</v>
      </c>
      <c r="D8806" s="2" t="s">
        <v>17</v>
      </c>
      <c r="E8806" s="2" t="s">
        <v>18</v>
      </c>
      <c r="F8806" s="15" t="s">
        <v>16704</v>
      </c>
      <c r="G8806" s="2" t="s">
        <v>20</v>
      </c>
      <c r="H8806" s="2" t="s">
        <v>175</v>
      </c>
      <c r="I8806" s="2">
        <v>12</v>
      </c>
      <c r="L8806" s="3">
        <v>44075</v>
      </c>
      <c r="M8806" s="2"/>
      <c r="N8806" s="2" t="s">
        <v>23</v>
      </c>
    </row>
    <row r="8807" spans="1:14" ht="13">
      <c r="A8807" s="2" t="s">
        <v>172</v>
      </c>
      <c r="B8807" s="4">
        <v>9431</v>
      </c>
      <c r="C8807" s="9" t="str">
        <f t="shared" si="4"/>
        <v>Flag fail when ContractWithCustomerReceivableBeforeAllowanceForCreditLossCurrent is negative in the default or with dimensions except for the allowable dimensional qualifiers defined as allowable non negatives.</v>
      </c>
      <c r="D8807" s="2" t="s">
        <v>17</v>
      </c>
      <c r="E8807" s="2" t="s">
        <v>18</v>
      </c>
      <c r="F8807" s="15" t="s">
        <v>16705</v>
      </c>
      <c r="G8807" s="2" t="s">
        <v>20</v>
      </c>
      <c r="H8807" s="2" t="s">
        <v>175</v>
      </c>
      <c r="I8807" s="2">
        <v>12</v>
      </c>
      <c r="L8807" s="3">
        <v>44075</v>
      </c>
      <c r="M8807" s="2"/>
      <c r="N8807" s="2" t="s">
        <v>23</v>
      </c>
    </row>
    <row r="8808" spans="1:14" ht="13">
      <c r="A8808" s="2" t="s">
        <v>172</v>
      </c>
      <c r="B8808" s="4">
        <v>9432</v>
      </c>
      <c r="C8808" s="9" t="str">
        <f t="shared" si="4"/>
        <v>Flag fail when ContractWithCustomerReceivableBeforeAllowanceForCreditLossNoncurrent is negative in the default or with dimensions except for the allowable dimensional qualifiers defined as allowable non negatives.</v>
      </c>
      <c r="D8808" s="2" t="s">
        <v>17</v>
      </c>
      <c r="E8808" s="2" t="s">
        <v>18</v>
      </c>
      <c r="F8808" s="15" t="s">
        <v>16706</v>
      </c>
      <c r="G8808" s="2" t="s">
        <v>20</v>
      </c>
      <c r="H8808" s="2" t="s">
        <v>175</v>
      </c>
      <c r="I8808" s="2">
        <v>12</v>
      </c>
      <c r="L8808" s="3">
        <v>44075</v>
      </c>
      <c r="M8808" s="2"/>
      <c r="N8808" s="2" t="s">
        <v>23</v>
      </c>
    </row>
    <row r="8809" spans="1:14" ht="13">
      <c r="A8809" s="2" t="s">
        <v>172</v>
      </c>
      <c r="B8809" s="4">
        <v>9433</v>
      </c>
      <c r="C8809" s="9" t="str">
        <f t="shared" si="4"/>
        <v>Flag fail when DebtSecuritiesAvailableForSaleAccruedInterestAfterAllowanceForCreditLoss is negative in the default or with dimensions except for the allowable dimensional qualifiers defined as allowable non negatives.</v>
      </c>
      <c r="D8809" s="2" t="s">
        <v>17</v>
      </c>
      <c r="E8809" s="2" t="s">
        <v>18</v>
      </c>
      <c r="F8809" s="15" t="s">
        <v>16707</v>
      </c>
      <c r="G8809" s="2" t="s">
        <v>20</v>
      </c>
      <c r="H8809" s="2" t="s">
        <v>175</v>
      </c>
      <c r="I8809" s="2">
        <v>12</v>
      </c>
      <c r="L8809" s="3">
        <v>44075</v>
      </c>
      <c r="M8809" s="2"/>
      <c r="N8809" s="2" t="s">
        <v>23</v>
      </c>
    </row>
    <row r="8810" spans="1:14" ht="13">
      <c r="A8810" s="2" t="s">
        <v>172</v>
      </c>
      <c r="B8810" s="4">
        <v>9434</v>
      </c>
      <c r="C8810" s="9" t="str">
        <f t="shared" si="4"/>
        <v>Flag fail when DebtSecuritiesAvailableForSaleAccruedInterestAfterAllowanceForCreditLossCurrent is negative in the default or with dimensions except for the allowable dimensional qualifiers defined as allowable non negatives.</v>
      </c>
      <c r="D8810" s="2" t="s">
        <v>17</v>
      </c>
      <c r="E8810" s="2" t="s">
        <v>18</v>
      </c>
      <c r="F8810" s="15" t="s">
        <v>16708</v>
      </c>
      <c r="G8810" s="2" t="s">
        <v>20</v>
      </c>
      <c r="H8810" s="2" t="s">
        <v>175</v>
      </c>
      <c r="I8810" s="2">
        <v>12</v>
      </c>
      <c r="L8810" s="3">
        <v>44075</v>
      </c>
      <c r="M8810" s="2"/>
      <c r="N8810" s="2" t="s">
        <v>23</v>
      </c>
    </row>
    <row r="8811" spans="1:14" ht="13">
      <c r="A8811" s="2" t="s">
        <v>172</v>
      </c>
      <c r="B8811" s="4">
        <v>9435</v>
      </c>
      <c r="C8811" s="9" t="str">
        <f t="shared" si="4"/>
        <v>Flag fail when DebtSecuritiesAvailableForSaleAccruedInterestAfterAllowanceForCreditLossNoncurrent is negative in the default or with dimensions except for the allowable dimensional qualifiers defined as allowable non negatives.</v>
      </c>
      <c r="D8811" s="2" t="s">
        <v>17</v>
      </c>
      <c r="E8811" s="2" t="s">
        <v>18</v>
      </c>
      <c r="F8811" s="15" t="s">
        <v>16709</v>
      </c>
      <c r="G8811" s="2" t="s">
        <v>20</v>
      </c>
      <c r="H8811" s="2" t="s">
        <v>175</v>
      </c>
      <c r="I8811" s="2">
        <v>12</v>
      </c>
      <c r="L8811" s="3">
        <v>44075</v>
      </c>
      <c r="M8811" s="2"/>
      <c r="N8811" s="2" t="s">
        <v>23</v>
      </c>
    </row>
    <row r="8812" spans="1:14" ht="13">
      <c r="A8812" s="2" t="s">
        <v>172</v>
      </c>
      <c r="B8812" s="4">
        <v>9436</v>
      </c>
      <c r="C8812" s="9" t="str">
        <f t="shared" si="4"/>
        <v>Flag fail when DebtSecuritiesAvailableForSaleTransferToHeldToMaturityAllowanceForCreditLossExpense is negative in the default or with dimensions except for the allowable dimensional qualifiers defined as allowable non negatives.</v>
      </c>
      <c r="D8812" s="2" t="s">
        <v>17</v>
      </c>
      <c r="E8812" s="2" t="s">
        <v>18</v>
      </c>
      <c r="F8812" s="15" t="s">
        <v>16710</v>
      </c>
      <c r="G8812" s="2" t="s">
        <v>20</v>
      </c>
      <c r="H8812" s="2" t="s">
        <v>175</v>
      </c>
      <c r="I8812" s="2">
        <v>12</v>
      </c>
      <c r="L8812" s="3">
        <v>44075</v>
      </c>
      <c r="M8812" s="2"/>
      <c r="N8812" s="2" t="s">
        <v>23</v>
      </c>
    </row>
    <row r="8813" spans="1:14" ht="13">
      <c r="A8813" s="2" t="s">
        <v>172</v>
      </c>
      <c r="B8813" s="4">
        <v>9437</v>
      </c>
      <c r="C8813" s="9" t="str">
        <f t="shared" si="4"/>
        <v>Flag fail when DebtSecuritiesAvailableForSaleTransferToHeldToMaturityAllowanceForCreditLossExpenseReversal is negative in the default or with dimensions except for the allowable dimensional qualifiers defined as allowable non negatives.</v>
      </c>
      <c r="D8813" s="2" t="s">
        <v>17</v>
      </c>
      <c r="E8813" s="2" t="s">
        <v>18</v>
      </c>
      <c r="F8813" s="15" t="s">
        <v>16711</v>
      </c>
      <c r="G8813" s="2" t="s">
        <v>20</v>
      </c>
      <c r="H8813" s="2" t="s">
        <v>175</v>
      </c>
      <c r="I8813" s="2">
        <v>12</v>
      </c>
      <c r="L8813" s="3">
        <v>44075</v>
      </c>
      <c r="M8813" s="2"/>
      <c r="N8813" s="2" t="s">
        <v>23</v>
      </c>
    </row>
    <row r="8814" spans="1:14" ht="13">
      <c r="A8814" s="2" t="s">
        <v>172</v>
      </c>
      <c r="B8814" s="4">
        <v>9438</v>
      </c>
      <c r="C8814" s="9" t="str">
        <f t="shared" si="4"/>
        <v>Flag fail when DebtSecuritiesHeldToMaturityAccruedInterestAfterAllowanceForCreditLoss is negative in the default or with dimensions except for the allowable dimensional qualifiers defined as allowable non negatives.</v>
      </c>
      <c r="D8814" s="2" t="s">
        <v>17</v>
      </c>
      <c r="E8814" s="2" t="s">
        <v>18</v>
      </c>
      <c r="F8814" s="15" t="s">
        <v>16712</v>
      </c>
      <c r="G8814" s="2" t="s">
        <v>20</v>
      </c>
      <c r="H8814" s="2" t="s">
        <v>175</v>
      </c>
      <c r="I8814" s="2">
        <v>12</v>
      </c>
      <c r="L8814" s="3">
        <v>44075</v>
      </c>
      <c r="M8814" s="2"/>
      <c r="N8814" s="2" t="s">
        <v>23</v>
      </c>
    </row>
    <row r="8815" spans="1:14" ht="13">
      <c r="A8815" s="2" t="s">
        <v>172</v>
      </c>
      <c r="B8815" s="4">
        <v>9439</v>
      </c>
      <c r="C8815" s="9" t="str">
        <f t="shared" si="4"/>
        <v>Flag fail when DebtSecuritiesHeldToMaturityAccruedInterestBeforeAllowanceForCreditLoss is negative in the default or with dimensions except for the allowable dimensional qualifiers defined as allowable non negatives.</v>
      </c>
      <c r="D8815" s="2" t="s">
        <v>17</v>
      </c>
      <c r="E8815" s="2" t="s">
        <v>18</v>
      </c>
      <c r="F8815" s="15" t="s">
        <v>16713</v>
      </c>
      <c r="G8815" s="2" t="s">
        <v>20</v>
      </c>
      <c r="H8815" s="2" t="s">
        <v>175</v>
      </c>
      <c r="I8815" s="2">
        <v>12</v>
      </c>
      <c r="L8815" s="3">
        <v>44075</v>
      </c>
      <c r="M8815" s="2"/>
      <c r="N8815" s="2" t="s">
        <v>23</v>
      </c>
    </row>
    <row r="8816" spans="1:14" ht="13">
      <c r="A8816" s="2" t="s">
        <v>172</v>
      </c>
      <c r="B8816" s="4">
        <v>9440</v>
      </c>
      <c r="C8816" s="9" t="str">
        <f t="shared" si="4"/>
        <v>Flag fail when DebtSecuritiesHeldToMaturityTransferToAvailableForSaleAllowanceForCreditLossExpense is negative in the default or with dimensions except for the allowable dimensional qualifiers defined as allowable non negatives.</v>
      </c>
      <c r="D8816" s="2" t="s">
        <v>17</v>
      </c>
      <c r="E8816" s="2" t="s">
        <v>18</v>
      </c>
      <c r="F8816" s="15" t="s">
        <v>16714</v>
      </c>
      <c r="G8816" s="2" t="s">
        <v>20</v>
      </c>
      <c r="H8816" s="2" t="s">
        <v>175</v>
      </c>
      <c r="I8816" s="2">
        <v>12</v>
      </c>
      <c r="L8816" s="3">
        <v>44075</v>
      </c>
      <c r="M8816" s="2"/>
      <c r="N8816" s="2" t="s">
        <v>23</v>
      </c>
    </row>
    <row r="8817" spans="1:14" ht="13">
      <c r="A8817" s="2" t="s">
        <v>172</v>
      </c>
      <c r="B8817" s="4">
        <v>9441</v>
      </c>
      <c r="C8817" s="9" t="str">
        <f t="shared" si="4"/>
        <v>Flag fail when DebtSecuritiesHeldToMaturityTransferToAvailableForSaleAllowanceForCreditLossExpenseReversal is negative in the default or with dimensions except for the allowable dimensional qualifiers defined as allowable non negatives.</v>
      </c>
      <c r="D8817" s="2" t="s">
        <v>17</v>
      </c>
      <c r="E8817" s="2" t="s">
        <v>18</v>
      </c>
      <c r="F8817" s="15" t="s">
        <v>16715</v>
      </c>
      <c r="G8817" s="2" t="s">
        <v>20</v>
      </c>
      <c r="H8817" s="2" t="s">
        <v>175</v>
      </c>
      <c r="I8817" s="2">
        <v>12</v>
      </c>
      <c r="L8817" s="3">
        <v>44075</v>
      </c>
      <c r="M8817" s="2"/>
      <c r="N8817" s="2" t="s">
        <v>23</v>
      </c>
    </row>
    <row r="8818" spans="1:14" ht="13">
      <c r="A8818" s="2" t="s">
        <v>172</v>
      </c>
      <c r="B8818" s="4">
        <v>9442</v>
      </c>
      <c r="C8818" s="9" t="str">
        <f t="shared" si="4"/>
        <v>Flag fail when DirectFinancingLeaseNetInvestmentInLeaseAccruedInterestAfterAllowanceForCreditLoss is negative in the default or with dimensions except for the allowable dimensional qualifiers defined as allowable non negatives.</v>
      </c>
      <c r="D8818" s="2" t="s">
        <v>17</v>
      </c>
      <c r="E8818" s="2" t="s">
        <v>18</v>
      </c>
      <c r="F8818" s="15" t="s">
        <v>16716</v>
      </c>
      <c r="G8818" s="2" t="s">
        <v>20</v>
      </c>
      <c r="H8818" s="2" t="s">
        <v>175</v>
      </c>
      <c r="I8818" s="2">
        <v>12</v>
      </c>
      <c r="L8818" s="3">
        <v>44075</v>
      </c>
      <c r="M8818" s="2"/>
      <c r="N8818" s="2" t="s">
        <v>23</v>
      </c>
    </row>
    <row r="8819" spans="1:14" ht="13">
      <c r="A8819" s="2" t="s">
        <v>172</v>
      </c>
      <c r="B8819" s="4">
        <v>9443</v>
      </c>
      <c r="C8819" s="9" t="str">
        <f t="shared" si="4"/>
        <v>Flag fail when EntertainmentLicenseAgreementForProgramMaterialAmortizationExpense is negative in the default or with dimensions except for the allowable dimensional qualifiers defined as allowable non negatives.</v>
      </c>
      <c r="D8819" s="2" t="s">
        <v>17</v>
      </c>
      <c r="E8819" s="2" t="s">
        <v>18</v>
      </c>
      <c r="F8819" s="15" t="s">
        <v>16717</v>
      </c>
      <c r="G8819" s="2" t="s">
        <v>20</v>
      </c>
      <c r="H8819" s="2" t="s">
        <v>175</v>
      </c>
      <c r="I8819" s="2">
        <v>12</v>
      </c>
      <c r="L8819" s="3">
        <v>44075</v>
      </c>
      <c r="M8819" s="2"/>
      <c r="N8819" s="2" t="s">
        <v>23</v>
      </c>
    </row>
    <row r="8820" spans="1:14" ht="13">
      <c r="A8820" s="2" t="s">
        <v>172</v>
      </c>
      <c r="B8820" s="4">
        <v>9444</v>
      </c>
      <c r="C8820" s="9" t="str">
        <f t="shared" si="4"/>
        <v>Flag fail when EntertainmentLicenseAgreementForProgramMaterialCapitalizedCost is negative in the default or with dimensions except for the allowable dimensional qualifiers defined as allowable non negatives.</v>
      </c>
      <c r="D8820" s="2" t="s">
        <v>17</v>
      </c>
      <c r="E8820" s="2" t="s">
        <v>18</v>
      </c>
      <c r="F8820" s="15" t="s">
        <v>16718</v>
      </c>
      <c r="G8820" s="2" t="s">
        <v>20</v>
      </c>
      <c r="H8820" s="2" t="s">
        <v>175</v>
      </c>
      <c r="I8820" s="2">
        <v>12</v>
      </c>
      <c r="L8820" s="3">
        <v>44075</v>
      </c>
      <c r="M8820" s="2"/>
      <c r="N8820" s="2" t="s">
        <v>23</v>
      </c>
    </row>
    <row r="8821" spans="1:14" ht="13">
      <c r="A8821" s="2" t="s">
        <v>172</v>
      </c>
      <c r="B8821" s="4">
        <v>9445</v>
      </c>
      <c r="C8821" s="9" t="str">
        <f t="shared" si="4"/>
        <v>Flag fail when EntertainmentLicenseAgreementForProgramMaterialExpectedAmortizationYearOne is negative in the default or with dimensions except for the allowable dimensional qualifiers defined as allowable non negatives.</v>
      </c>
      <c r="D8821" s="2" t="s">
        <v>17</v>
      </c>
      <c r="E8821" s="2" t="s">
        <v>18</v>
      </c>
      <c r="F8821" s="15" t="s">
        <v>16719</v>
      </c>
      <c r="G8821" s="2" t="s">
        <v>20</v>
      </c>
      <c r="H8821" s="2" t="s">
        <v>175</v>
      </c>
      <c r="I8821" s="2">
        <v>12</v>
      </c>
      <c r="L8821" s="3">
        <v>44075</v>
      </c>
      <c r="M8821" s="2"/>
      <c r="N8821" s="2" t="s">
        <v>23</v>
      </c>
    </row>
    <row r="8822" spans="1:14" ht="13">
      <c r="A8822" s="2" t="s">
        <v>172</v>
      </c>
      <c r="B8822" s="4">
        <v>9446</v>
      </c>
      <c r="C8822" s="9" t="str">
        <f t="shared" si="4"/>
        <v>Flag fail when EntertainmentLicenseAgreementForProgramMaterialExpectedAmortizationYearThree is negative in the default or with dimensions except for the allowable dimensional qualifiers defined as allowable non negatives.</v>
      </c>
      <c r="D8822" s="2" t="s">
        <v>17</v>
      </c>
      <c r="E8822" s="2" t="s">
        <v>18</v>
      </c>
      <c r="F8822" s="15" t="s">
        <v>16720</v>
      </c>
      <c r="G8822" s="2" t="s">
        <v>20</v>
      </c>
      <c r="H8822" s="2" t="s">
        <v>175</v>
      </c>
      <c r="I8822" s="2">
        <v>12</v>
      </c>
      <c r="L8822" s="3">
        <v>44075</v>
      </c>
      <c r="M8822" s="2"/>
      <c r="N8822" s="2" t="s">
        <v>23</v>
      </c>
    </row>
    <row r="8823" spans="1:14" ht="13">
      <c r="A8823" s="2" t="s">
        <v>172</v>
      </c>
      <c r="B8823" s="4">
        <v>9447</v>
      </c>
      <c r="C8823" s="9" t="str">
        <f t="shared" si="4"/>
        <v>Flag fail when EntertainmentLicenseAgreementForProgramMaterialExpectedAmortizationYearTwo is negative in the default or with dimensions except for the allowable dimensional qualifiers defined as allowable non negatives.</v>
      </c>
      <c r="D8823" s="2" t="s">
        <v>17</v>
      </c>
      <c r="E8823" s="2" t="s">
        <v>18</v>
      </c>
      <c r="F8823" s="15" t="s">
        <v>16721</v>
      </c>
      <c r="G8823" s="2" t="s">
        <v>20</v>
      </c>
      <c r="H8823" s="2" t="s">
        <v>175</v>
      </c>
      <c r="I8823" s="2">
        <v>12</v>
      </c>
      <c r="L8823" s="3">
        <v>44075</v>
      </c>
      <c r="M8823" s="2"/>
      <c r="N8823" s="2" t="s">
        <v>23</v>
      </c>
    </row>
    <row r="8824" spans="1:14" ht="13">
      <c r="A8824" s="2" t="s">
        <v>172</v>
      </c>
      <c r="B8824" s="4">
        <v>9448</v>
      </c>
      <c r="C8824" s="9" t="str">
        <f t="shared" si="4"/>
        <v>Flag fail when EntertainmentLicenseAgreementForProgramMaterialLiability is negative in the default or with dimensions except for the allowable dimensional qualifiers defined as allowable non negatives.</v>
      </c>
      <c r="D8824" s="2" t="s">
        <v>17</v>
      </c>
      <c r="E8824" s="2" t="s">
        <v>18</v>
      </c>
      <c r="F8824" s="15" t="s">
        <v>16722</v>
      </c>
      <c r="G8824" s="2" t="s">
        <v>20</v>
      </c>
      <c r="H8824" s="2" t="s">
        <v>175</v>
      </c>
      <c r="I8824" s="2">
        <v>12</v>
      </c>
      <c r="L8824" s="3">
        <v>44075</v>
      </c>
      <c r="M8824" s="2"/>
      <c r="N8824" s="2" t="s">
        <v>23</v>
      </c>
    </row>
    <row r="8825" spans="1:14" ht="13">
      <c r="A8825" s="2" t="s">
        <v>172</v>
      </c>
      <c r="B8825" s="4">
        <v>9449</v>
      </c>
      <c r="C8825" s="9" t="str">
        <f t="shared" si="4"/>
        <v>Flag fail when EntertainmentLicenseAgreementForProgramMaterialLiabilityCurrent is negative in the default or with dimensions except for the allowable dimensional qualifiers defined as allowable non negatives.</v>
      </c>
      <c r="D8825" s="2" t="s">
        <v>17</v>
      </c>
      <c r="E8825" s="2" t="s">
        <v>18</v>
      </c>
      <c r="F8825" s="15" t="s">
        <v>16723</v>
      </c>
      <c r="G8825" s="2" t="s">
        <v>20</v>
      </c>
      <c r="H8825" s="2" t="s">
        <v>175</v>
      </c>
      <c r="I8825" s="2">
        <v>12</v>
      </c>
      <c r="L8825" s="3">
        <v>44075</v>
      </c>
      <c r="M8825" s="2"/>
      <c r="N8825" s="2" t="s">
        <v>23</v>
      </c>
    </row>
    <row r="8826" spans="1:14" ht="13">
      <c r="A8826" s="2" t="s">
        <v>172</v>
      </c>
      <c r="B8826" s="4">
        <v>9450</v>
      </c>
      <c r="C8826" s="9" t="str">
        <f t="shared" si="4"/>
        <v>Flag fail when EntertainmentLicenseAgreementForProgramMaterialLiabilityNoncurrent is negative in the default or with dimensions except for the allowable dimensional qualifiers defined as allowable non negatives.</v>
      </c>
      <c r="D8826" s="2" t="s">
        <v>17</v>
      </c>
      <c r="E8826" s="2" t="s">
        <v>18</v>
      </c>
      <c r="F8826" s="15" t="s">
        <v>16724</v>
      </c>
      <c r="G8826" s="2" t="s">
        <v>20</v>
      </c>
      <c r="H8826" s="2" t="s">
        <v>175</v>
      </c>
      <c r="I8826" s="2">
        <v>12</v>
      </c>
      <c r="L8826" s="3">
        <v>44075</v>
      </c>
      <c r="M8826" s="2"/>
      <c r="N8826" s="2" t="s">
        <v>23</v>
      </c>
    </row>
    <row r="8827" spans="1:14" ht="13">
      <c r="A8827" s="2" t="s">
        <v>172</v>
      </c>
      <c r="B8827" s="4">
        <v>9451</v>
      </c>
      <c r="C8827" s="9" t="str">
        <f t="shared" si="4"/>
        <v>Flag fail when FilmMonetizedInFilmGroupAmortizationExpense is negative in the default or with dimensions except for the allowable dimensional qualifiers defined as allowable non negatives.</v>
      </c>
      <c r="D8827" s="2" t="s">
        <v>17</v>
      </c>
      <c r="E8827" s="2" t="s">
        <v>18</v>
      </c>
      <c r="F8827" s="15" t="s">
        <v>16725</v>
      </c>
      <c r="G8827" s="2" t="s">
        <v>20</v>
      </c>
      <c r="H8827" s="2" t="s">
        <v>175</v>
      </c>
      <c r="I8827" s="2">
        <v>12</v>
      </c>
      <c r="L8827" s="3">
        <v>44075</v>
      </c>
      <c r="M8827" s="2"/>
      <c r="N8827" s="2" t="s">
        <v>23</v>
      </c>
    </row>
    <row r="8828" spans="1:14" ht="13">
      <c r="A8828" s="2" t="s">
        <v>172</v>
      </c>
      <c r="B8828" s="4">
        <v>9452</v>
      </c>
      <c r="C8828" s="9" t="str">
        <f t="shared" si="4"/>
        <v>Flag fail when FilmMonetizedInFilmGroupCapitalizedCost is negative in the default or with dimensions except for the allowable dimensional qualifiers defined as allowable non negatives.</v>
      </c>
      <c r="D8828" s="2" t="s">
        <v>17</v>
      </c>
      <c r="E8828" s="2" t="s">
        <v>18</v>
      </c>
      <c r="F8828" s="15" t="s">
        <v>16726</v>
      </c>
      <c r="G8828" s="2" t="s">
        <v>20</v>
      </c>
      <c r="H8828" s="2" t="s">
        <v>175</v>
      </c>
      <c r="I8828" s="2">
        <v>12</v>
      </c>
      <c r="L8828" s="3">
        <v>44075</v>
      </c>
      <c r="M8828" s="2"/>
      <c r="N8828" s="2" t="s">
        <v>23</v>
      </c>
    </row>
    <row r="8829" spans="1:14" ht="13">
      <c r="A8829" s="2" t="s">
        <v>172</v>
      </c>
      <c r="B8829" s="4">
        <v>9453</v>
      </c>
      <c r="C8829" s="9" t="str">
        <f t="shared" si="4"/>
        <v>Flag fail when FilmMonetizedInFilmGroupCapitalizedCostCompletedAndNotReleased is negative in the default or with dimensions except for the allowable dimensional qualifiers defined as allowable non negatives.</v>
      </c>
      <c r="D8829" s="2" t="s">
        <v>17</v>
      </c>
      <c r="E8829" s="2" t="s">
        <v>18</v>
      </c>
      <c r="F8829" s="15" t="s">
        <v>16727</v>
      </c>
      <c r="G8829" s="2" t="s">
        <v>20</v>
      </c>
      <c r="H8829" s="2" t="s">
        <v>175</v>
      </c>
      <c r="I8829" s="2">
        <v>12</v>
      </c>
      <c r="L8829" s="3">
        <v>44075</v>
      </c>
      <c r="M8829" s="2"/>
      <c r="N8829" s="2" t="s">
        <v>23</v>
      </c>
    </row>
    <row r="8830" spans="1:14" ht="13">
      <c r="A8830" s="2" t="s">
        <v>172</v>
      </c>
      <c r="B8830" s="4">
        <v>9454</v>
      </c>
      <c r="C8830" s="9" t="str">
        <f t="shared" si="4"/>
        <v>Flag fail when FilmMonetizedInFilmGroupCapitalizedCostDevelopmentAndPreproduction is negative in the default or with dimensions except for the allowable dimensional qualifiers defined as allowable non negatives.</v>
      </c>
      <c r="D8830" s="2" t="s">
        <v>17</v>
      </c>
      <c r="E8830" s="2" t="s">
        <v>18</v>
      </c>
      <c r="F8830" s="15" t="s">
        <v>16728</v>
      </c>
      <c r="G8830" s="2" t="s">
        <v>20</v>
      </c>
      <c r="H8830" s="2" t="s">
        <v>175</v>
      </c>
      <c r="I8830" s="2">
        <v>12</v>
      </c>
      <c r="L8830" s="3">
        <v>44075</v>
      </c>
      <c r="M8830" s="2"/>
      <c r="N8830" s="2" t="s">
        <v>23</v>
      </c>
    </row>
    <row r="8831" spans="1:14" ht="13">
      <c r="A8831" s="2" t="s">
        <v>172</v>
      </c>
      <c r="B8831" s="4">
        <v>9455</v>
      </c>
      <c r="C8831" s="9" t="str">
        <f t="shared" si="4"/>
        <v>Flag fail when FilmMonetizedInFilmGroupCapitalizedCostProduction is negative in the default or with dimensions except for the allowable dimensional qualifiers defined as allowable non negatives.</v>
      </c>
      <c r="D8831" s="2" t="s">
        <v>17</v>
      </c>
      <c r="E8831" s="2" t="s">
        <v>18</v>
      </c>
      <c r="F8831" s="15" t="s">
        <v>16729</v>
      </c>
      <c r="G8831" s="2" t="s">
        <v>20</v>
      </c>
      <c r="H8831" s="2" t="s">
        <v>175</v>
      </c>
      <c r="I8831" s="2">
        <v>12</v>
      </c>
      <c r="L8831" s="3">
        <v>44075</v>
      </c>
      <c r="M8831" s="2"/>
      <c r="N8831" s="2" t="s">
        <v>23</v>
      </c>
    </row>
    <row r="8832" spans="1:14" ht="13">
      <c r="A8832" s="2" t="s">
        <v>172</v>
      </c>
      <c r="B8832" s="4">
        <v>9456</v>
      </c>
      <c r="C8832" s="9" t="str">
        <f t="shared" si="4"/>
        <v>Flag fail when FilmMonetizedInFilmGroupCapitalizedCostReleased is negative in the default or with dimensions except for the allowable dimensional qualifiers defined as allowable non negatives.</v>
      </c>
      <c r="D8832" s="2" t="s">
        <v>17</v>
      </c>
      <c r="E8832" s="2" t="s">
        <v>18</v>
      </c>
      <c r="F8832" s="15" t="s">
        <v>16730</v>
      </c>
      <c r="G8832" s="2" t="s">
        <v>20</v>
      </c>
      <c r="H8832" s="2" t="s">
        <v>175</v>
      </c>
      <c r="I8832" s="2">
        <v>12</v>
      </c>
      <c r="L8832" s="3">
        <v>44075</v>
      </c>
      <c r="M8832" s="2"/>
      <c r="N8832" s="2" t="s">
        <v>23</v>
      </c>
    </row>
    <row r="8833" spans="1:14" ht="13">
      <c r="A8833" s="2" t="s">
        <v>172</v>
      </c>
      <c r="B8833" s="4">
        <v>9457</v>
      </c>
      <c r="C8833" s="9" t="str">
        <f t="shared" si="4"/>
        <v>Flag fail when FilmMonetizedInFilmGroupCompletedAndNotReleasedFilmExpectedAmortizationInNextOperatingCycle is negative in the default or with dimensions except for the allowable dimensional qualifiers defined as allowable non negatives.</v>
      </c>
      <c r="D8833" s="2" t="s">
        <v>17</v>
      </c>
      <c r="E8833" s="2" t="s">
        <v>18</v>
      </c>
      <c r="F8833" s="15" t="s">
        <v>16731</v>
      </c>
      <c r="G8833" s="2" t="s">
        <v>20</v>
      </c>
      <c r="H8833" s="2" t="s">
        <v>175</v>
      </c>
      <c r="I8833" s="2">
        <v>12</v>
      </c>
      <c r="L8833" s="3">
        <v>44075</v>
      </c>
      <c r="M8833" s="2"/>
      <c r="N8833" s="2" t="s">
        <v>23</v>
      </c>
    </row>
    <row r="8834" spans="1:14" ht="13">
      <c r="A8834" s="2" t="s">
        <v>172</v>
      </c>
      <c r="B8834" s="4">
        <v>9458</v>
      </c>
      <c r="C8834" s="9" t="str">
        <f t="shared" si="4"/>
        <v>Flag fail when FilmMonetizedInFilmGroupReleasedFilmExpectedAmortizationYearOne is negative in the default or with dimensions except for the allowable dimensional qualifiers defined as allowable non negatives.</v>
      </c>
      <c r="D8834" s="2" t="s">
        <v>17</v>
      </c>
      <c r="E8834" s="2" t="s">
        <v>18</v>
      </c>
      <c r="F8834" s="15" t="s">
        <v>16732</v>
      </c>
      <c r="G8834" s="2" t="s">
        <v>20</v>
      </c>
      <c r="H8834" s="2" t="s">
        <v>175</v>
      </c>
      <c r="I8834" s="2">
        <v>12</v>
      </c>
      <c r="L8834" s="3">
        <v>44075</v>
      </c>
      <c r="M8834" s="2"/>
      <c r="N8834" s="2" t="s">
        <v>23</v>
      </c>
    </row>
    <row r="8835" spans="1:14" ht="13">
      <c r="A8835" s="2" t="s">
        <v>172</v>
      </c>
      <c r="B8835" s="4">
        <v>9459</v>
      </c>
      <c r="C8835" s="9" t="str">
        <f t="shared" si="4"/>
        <v>Flag fail when FilmMonetizedInFilmGroupReleasedFilmExpectedAmortizationYearThree is negative in the default or with dimensions except for the allowable dimensional qualifiers defined as allowable non negatives.</v>
      </c>
      <c r="D8835" s="2" t="s">
        <v>17</v>
      </c>
      <c r="E8835" s="2" t="s">
        <v>18</v>
      </c>
      <c r="F8835" s="15" t="s">
        <v>16733</v>
      </c>
      <c r="G8835" s="2" t="s">
        <v>20</v>
      </c>
      <c r="H8835" s="2" t="s">
        <v>175</v>
      </c>
      <c r="I8835" s="2">
        <v>12</v>
      </c>
      <c r="L8835" s="3">
        <v>44075</v>
      </c>
      <c r="M8835" s="2"/>
      <c r="N8835" s="2" t="s">
        <v>23</v>
      </c>
    </row>
    <row r="8836" spans="1:14" ht="13">
      <c r="A8836" s="2" t="s">
        <v>172</v>
      </c>
      <c r="B8836" s="4">
        <v>9460</v>
      </c>
      <c r="C8836" s="9" t="str">
        <f t="shared" si="4"/>
        <v>Flag fail when FilmMonetizedInFilmGroupReleasedFilmExpectedAmortizationYearTwo is negative in the default or with dimensions except for the allowable dimensional qualifiers defined as allowable non negatives.</v>
      </c>
      <c r="D8836" s="2" t="s">
        <v>17</v>
      </c>
      <c r="E8836" s="2" t="s">
        <v>18</v>
      </c>
      <c r="F8836" s="15" t="s">
        <v>16734</v>
      </c>
      <c r="G8836" s="2" t="s">
        <v>20</v>
      </c>
      <c r="H8836" s="2" t="s">
        <v>175</v>
      </c>
      <c r="I8836" s="2">
        <v>12</v>
      </c>
      <c r="L8836" s="3">
        <v>44075</v>
      </c>
      <c r="M8836" s="2"/>
      <c r="N8836" s="2" t="s">
        <v>23</v>
      </c>
    </row>
    <row r="8837" spans="1:14" ht="13">
      <c r="A8837" s="2" t="s">
        <v>172</v>
      </c>
      <c r="B8837" s="4">
        <v>9461</v>
      </c>
      <c r="C8837" s="9" t="str">
        <f t="shared" si="4"/>
        <v>Flag fail when FilmMonetizedOnItsOwnAmortizationExpense is negative in the default or with dimensions except for the allowable dimensional qualifiers defined as allowable non negatives.</v>
      </c>
      <c r="D8837" s="2" t="s">
        <v>17</v>
      </c>
      <c r="E8837" s="2" t="s">
        <v>18</v>
      </c>
      <c r="F8837" s="15" t="s">
        <v>16735</v>
      </c>
      <c r="G8837" s="2" t="s">
        <v>20</v>
      </c>
      <c r="H8837" s="2" t="s">
        <v>175</v>
      </c>
      <c r="I8837" s="2">
        <v>12</v>
      </c>
      <c r="L8837" s="3">
        <v>44075</v>
      </c>
      <c r="M8837" s="2"/>
      <c r="N8837" s="2" t="s">
        <v>23</v>
      </c>
    </row>
    <row r="8838" spans="1:14" ht="13">
      <c r="A8838" s="2" t="s">
        <v>172</v>
      </c>
      <c r="B8838" s="4">
        <v>9462</v>
      </c>
      <c r="C8838" s="9" t="str">
        <f t="shared" si="4"/>
        <v>Flag fail when FilmMonetizedOnItsOwnAndFilmMonetizedInFilmGroupAmortizationExpense is negative in the default or with dimensions except for the allowable dimensional qualifiers defined as allowable non negatives.</v>
      </c>
      <c r="D8838" s="2" t="s">
        <v>17</v>
      </c>
      <c r="E8838" s="2" t="s">
        <v>18</v>
      </c>
      <c r="F8838" s="15" t="s">
        <v>16736</v>
      </c>
      <c r="G8838" s="2" t="s">
        <v>20</v>
      </c>
      <c r="H8838" s="2" t="s">
        <v>175</v>
      </c>
      <c r="I8838" s="2">
        <v>12</v>
      </c>
      <c r="L8838" s="3">
        <v>44075</v>
      </c>
      <c r="M8838" s="2"/>
      <c r="N8838" s="2" t="s">
        <v>23</v>
      </c>
    </row>
    <row r="8839" spans="1:14" ht="13">
      <c r="A8839" s="2" t="s">
        <v>172</v>
      </c>
      <c r="B8839" s="4">
        <v>9463</v>
      </c>
      <c r="C8839" s="9" t="str">
        <f t="shared" si="4"/>
        <v>Flag fail when FilmMonetizedOnItsOwnCapitalizedCost is negative in the default or with dimensions except for the allowable dimensional qualifiers defined as allowable non negatives.</v>
      </c>
      <c r="D8839" s="2" t="s">
        <v>17</v>
      </c>
      <c r="E8839" s="2" t="s">
        <v>18</v>
      </c>
      <c r="F8839" s="15" t="s">
        <v>16737</v>
      </c>
      <c r="G8839" s="2" t="s">
        <v>20</v>
      </c>
      <c r="H8839" s="2" t="s">
        <v>175</v>
      </c>
      <c r="I8839" s="2">
        <v>12</v>
      </c>
      <c r="L8839" s="3">
        <v>44075</v>
      </c>
      <c r="M8839" s="2"/>
      <c r="N8839" s="2" t="s">
        <v>23</v>
      </c>
    </row>
    <row r="8840" spans="1:14" ht="13">
      <c r="A8840" s="2" t="s">
        <v>172</v>
      </c>
      <c r="B8840" s="4">
        <v>9464</v>
      </c>
      <c r="C8840" s="9" t="str">
        <f t="shared" si="4"/>
        <v>Flag fail when FilmMonetizedOnItsOwnCapitalizedCostCompletedAndNotReleased is negative in the default or with dimensions except for the allowable dimensional qualifiers defined as allowable non negatives.</v>
      </c>
      <c r="D8840" s="2" t="s">
        <v>17</v>
      </c>
      <c r="E8840" s="2" t="s">
        <v>18</v>
      </c>
      <c r="F8840" s="15" t="s">
        <v>16738</v>
      </c>
      <c r="G8840" s="2" t="s">
        <v>20</v>
      </c>
      <c r="H8840" s="2" t="s">
        <v>175</v>
      </c>
      <c r="I8840" s="2">
        <v>12</v>
      </c>
      <c r="L8840" s="3">
        <v>44075</v>
      </c>
      <c r="M8840" s="2"/>
      <c r="N8840" s="2" t="s">
        <v>23</v>
      </c>
    </row>
    <row r="8841" spans="1:14" ht="13">
      <c r="A8841" s="2" t="s">
        <v>172</v>
      </c>
      <c r="B8841" s="4">
        <v>9465</v>
      </c>
      <c r="C8841" s="9" t="str">
        <f t="shared" si="4"/>
        <v>Flag fail when FilmMonetizedOnItsOwnCapitalizedCostDevelopmentAndPreproduction is negative in the default or with dimensions except for the allowable dimensional qualifiers defined as allowable non negatives.</v>
      </c>
      <c r="D8841" s="2" t="s">
        <v>17</v>
      </c>
      <c r="E8841" s="2" t="s">
        <v>18</v>
      </c>
      <c r="F8841" s="15" t="s">
        <v>16739</v>
      </c>
      <c r="G8841" s="2" t="s">
        <v>20</v>
      </c>
      <c r="H8841" s="2" t="s">
        <v>175</v>
      </c>
      <c r="I8841" s="2">
        <v>12</v>
      </c>
      <c r="L8841" s="3">
        <v>44075</v>
      </c>
      <c r="M8841" s="2"/>
      <c r="N8841" s="2" t="s">
        <v>23</v>
      </c>
    </row>
    <row r="8842" spans="1:14" ht="13">
      <c r="A8842" s="2" t="s">
        <v>172</v>
      </c>
      <c r="B8842" s="4">
        <v>9466</v>
      </c>
      <c r="C8842" s="9" t="str">
        <f t="shared" si="4"/>
        <v>Flag fail when FilmMonetizedOnItsOwnCapitalizedCostProduction is negative in the default or with dimensions except for the allowable dimensional qualifiers defined as allowable non negatives.</v>
      </c>
      <c r="D8842" s="2" t="s">
        <v>17</v>
      </c>
      <c r="E8842" s="2" t="s">
        <v>18</v>
      </c>
      <c r="F8842" s="15" t="s">
        <v>16740</v>
      </c>
      <c r="G8842" s="2" t="s">
        <v>20</v>
      </c>
      <c r="H8842" s="2" t="s">
        <v>175</v>
      </c>
      <c r="I8842" s="2">
        <v>12</v>
      </c>
      <c r="L8842" s="3">
        <v>44075</v>
      </c>
      <c r="M8842" s="2"/>
      <c r="N8842" s="2" t="s">
        <v>23</v>
      </c>
    </row>
    <row r="8843" spans="1:14" ht="13">
      <c r="A8843" s="2" t="s">
        <v>172</v>
      </c>
      <c r="B8843" s="4">
        <v>9467</v>
      </c>
      <c r="C8843" s="9" t="str">
        <f t="shared" si="4"/>
        <v>Flag fail when FilmMonetizedOnItsOwnCapitalizedCostReleased is negative in the default or with dimensions except for the allowable dimensional qualifiers defined as allowable non negatives.</v>
      </c>
      <c r="D8843" s="2" t="s">
        <v>17</v>
      </c>
      <c r="E8843" s="2" t="s">
        <v>18</v>
      </c>
      <c r="F8843" s="15" t="s">
        <v>16741</v>
      </c>
      <c r="G8843" s="2" t="s">
        <v>20</v>
      </c>
      <c r="H8843" s="2" t="s">
        <v>175</v>
      </c>
      <c r="I8843" s="2">
        <v>12</v>
      </c>
      <c r="L8843" s="3">
        <v>44075</v>
      </c>
      <c r="M8843" s="2"/>
      <c r="N8843" s="2" t="s">
        <v>23</v>
      </c>
    </row>
    <row r="8844" spans="1:14" ht="13">
      <c r="A8844" s="2" t="s">
        <v>172</v>
      </c>
      <c r="B8844" s="4">
        <v>9468</v>
      </c>
      <c r="C8844" s="9" t="str">
        <f t="shared" si="4"/>
        <v>Flag fail when FilmMonetizedOnItsOwnCompletedAndNotReleasedFilmExpectedAmortizationInNextOperatingCycle is negative in the default or with dimensions except for the allowable dimensional qualifiers defined as allowable non negatives.</v>
      </c>
      <c r="D8844" s="2" t="s">
        <v>17</v>
      </c>
      <c r="E8844" s="2" t="s">
        <v>18</v>
      </c>
      <c r="F8844" s="15" t="s">
        <v>16742</v>
      </c>
      <c r="G8844" s="2" t="s">
        <v>20</v>
      </c>
      <c r="H8844" s="2" t="s">
        <v>175</v>
      </c>
      <c r="I8844" s="2">
        <v>12</v>
      </c>
      <c r="L8844" s="3">
        <v>44075</v>
      </c>
      <c r="M8844" s="2"/>
      <c r="N8844" s="2" t="s">
        <v>23</v>
      </c>
    </row>
    <row r="8845" spans="1:14" ht="13">
      <c r="A8845" s="2" t="s">
        <v>172</v>
      </c>
      <c r="B8845" s="4">
        <v>9469</v>
      </c>
      <c r="C8845" s="9" t="str">
        <f t="shared" si="4"/>
        <v>Flag fail when FilmMonetizedOnItsOwnReleasedFilmExpectedAmortizationYearOne is negative in the default or with dimensions except for the allowable dimensional qualifiers defined as allowable non negatives.</v>
      </c>
      <c r="D8845" s="2" t="s">
        <v>17</v>
      </c>
      <c r="E8845" s="2" t="s">
        <v>18</v>
      </c>
      <c r="F8845" s="15" t="s">
        <v>16743</v>
      </c>
      <c r="G8845" s="2" t="s">
        <v>20</v>
      </c>
      <c r="H8845" s="2" t="s">
        <v>175</v>
      </c>
      <c r="I8845" s="2">
        <v>12</v>
      </c>
      <c r="L8845" s="3">
        <v>44075</v>
      </c>
      <c r="M8845" s="2"/>
      <c r="N8845" s="2" t="s">
        <v>23</v>
      </c>
    </row>
    <row r="8846" spans="1:14" ht="13">
      <c r="A8846" s="2" t="s">
        <v>172</v>
      </c>
      <c r="B8846" s="4">
        <v>9470</v>
      </c>
      <c r="C8846" s="9" t="str">
        <f t="shared" si="4"/>
        <v>Flag fail when FilmMonetizedOnItsOwnReleasedFilmExpectedAmortizationYearThree is negative in the default or with dimensions except for the allowable dimensional qualifiers defined as allowable non negatives.</v>
      </c>
      <c r="D8846" s="2" t="s">
        <v>17</v>
      </c>
      <c r="E8846" s="2" t="s">
        <v>18</v>
      </c>
      <c r="F8846" s="15" t="s">
        <v>16744</v>
      </c>
      <c r="G8846" s="2" t="s">
        <v>20</v>
      </c>
      <c r="H8846" s="2" t="s">
        <v>175</v>
      </c>
      <c r="I8846" s="2">
        <v>12</v>
      </c>
      <c r="L8846" s="3">
        <v>44075</v>
      </c>
      <c r="M8846" s="2"/>
      <c r="N8846" s="2" t="s">
        <v>23</v>
      </c>
    </row>
    <row r="8847" spans="1:14" ht="13">
      <c r="A8847" s="2" t="s">
        <v>172</v>
      </c>
      <c r="B8847" s="4">
        <v>9471</v>
      </c>
      <c r="C8847" s="9" t="str">
        <f t="shared" si="4"/>
        <v>Flag fail when FilmMonetizedOnItsOwnReleasedFilmExpectedAmortizationYearTwo is negative in the default or with dimensions except for the allowable dimensional qualifiers defined as allowable non negatives.</v>
      </c>
      <c r="D8847" s="2" t="s">
        <v>17</v>
      </c>
      <c r="E8847" s="2" t="s">
        <v>18</v>
      </c>
      <c r="F8847" s="15" t="s">
        <v>16745</v>
      </c>
      <c r="G8847" s="2" t="s">
        <v>20</v>
      </c>
      <c r="H8847" s="2" t="s">
        <v>175</v>
      </c>
      <c r="I8847" s="2">
        <v>12</v>
      </c>
      <c r="L8847" s="3">
        <v>44075</v>
      </c>
      <c r="M8847" s="2"/>
      <c r="N8847" s="2" t="s">
        <v>23</v>
      </c>
    </row>
    <row r="8848" spans="1:14" ht="13">
      <c r="A8848" s="2" t="s">
        <v>172</v>
      </c>
      <c r="B8848" s="4">
        <v>9472</v>
      </c>
      <c r="C8848" s="9" t="str">
        <f t="shared" si="4"/>
        <v>Flag fail when FinanceLeaseRightOfUseAssetAccumulatedAmortization is negative in the default or with dimensions except for the allowable dimensional qualifiers defined as allowable non negatives.</v>
      </c>
      <c r="D8848" s="2" t="s">
        <v>17</v>
      </c>
      <c r="E8848" s="2" t="s">
        <v>18</v>
      </c>
      <c r="F8848" s="15" t="s">
        <v>16746</v>
      </c>
      <c r="G8848" s="2" t="s">
        <v>20</v>
      </c>
      <c r="H8848" s="2" t="s">
        <v>175</v>
      </c>
      <c r="I8848" s="2">
        <v>12</v>
      </c>
      <c r="L8848" s="3">
        <v>44075</v>
      </c>
      <c r="M8848" s="2"/>
      <c r="N8848" s="2" t="s">
        <v>23</v>
      </c>
    </row>
    <row r="8849" spans="1:14" ht="13">
      <c r="A8849" s="2" t="s">
        <v>172</v>
      </c>
      <c r="B8849" s="4">
        <v>9473</v>
      </c>
      <c r="C8849" s="9" t="str">
        <f t="shared" si="4"/>
        <v>Flag fail when FinanceLeaseRightOfUseAssetBeforeAccumulatedAmortization is negative in the default or with dimensions except for the allowable dimensional qualifiers defined as allowable non negatives.</v>
      </c>
      <c r="D8849" s="2" t="s">
        <v>17</v>
      </c>
      <c r="E8849" s="2" t="s">
        <v>18</v>
      </c>
      <c r="F8849" s="15" t="s">
        <v>16747</v>
      </c>
      <c r="G8849" s="2" t="s">
        <v>20</v>
      </c>
      <c r="H8849" s="2" t="s">
        <v>175</v>
      </c>
      <c r="I8849" s="2">
        <v>12</v>
      </c>
      <c r="L8849" s="3">
        <v>44075</v>
      </c>
      <c r="M8849" s="2"/>
      <c r="N8849" s="2" t="s">
        <v>23</v>
      </c>
    </row>
    <row r="8850" spans="1:14" ht="13">
      <c r="A8850" s="2" t="s">
        <v>172</v>
      </c>
      <c r="B8850" s="4">
        <v>9474</v>
      </c>
      <c r="C8850" s="9" t="str">
        <f t="shared" si="4"/>
        <v>Flag fail when FinancialAssetAmortizedCostAccruedInterestAfterAllowanceForCreditLoss is negative in the default or with dimensions except for the allowable dimensional qualifiers defined as allowable non negatives.</v>
      </c>
      <c r="D8850" s="2" t="s">
        <v>17</v>
      </c>
      <c r="E8850" s="2" t="s">
        <v>18</v>
      </c>
      <c r="F8850" s="15" t="s">
        <v>16748</v>
      </c>
      <c r="G8850" s="2" t="s">
        <v>20</v>
      </c>
      <c r="H8850" s="2" t="s">
        <v>175</v>
      </c>
      <c r="I8850" s="2">
        <v>12</v>
      </c>
      <c r="L8850" s="3">
        <v>44075</v>
      </c>
      <c r="M8850" s="2"/>
      <c r="N8850" s="2" t="s">
        <v>23</v>
      </c>
    </row>
    <row r="8851" spans="1:14" ht="13">
      <c r="A8851" s="2" t="s">
        <v>172</v>
      </c>
      <c r="B8851" s="4">
        <v>9475</v>
      </c>
      <c r="C8851" s="9" t="str">
        <f t="shared" si="4"/>
        <v>Flag fail when FinancingReceivableAccruedInterestAfterAllowanceForCreditLoss is negative in the default or with dimensions except for the allowable dimensional qualifiers defined as allowable non negatives.</v>
      </c>
      <c r="D8851" s="2" t="s">
        <v>17</v>
      </c>
      <c r="E8851" s="2" t="s">
        <v>18</v>
      </c>
      <c r="F8851" s="15" t="s">
        <v>16749</v>
      </c>
      <c r="G8851" s="2" t="s">
        <v>20</v>
      </c>
      <c r="H8851" s="2" t="s">
        <v>175</v>
      </c>
      <c r="I8851" s="2">
        <v>12</v>
      </c>
      <c r="L8851" s="3">
        <v>44075</v>
      </c>
      <c r="M8851" s="2"/>
      <c r="N8851" s="2" t="s">
        <v>23</v>
      </c>
    </row>
    <row r="8852" spans="1:14" ht="13">
      <c r="A8852" s="2" t="s">
        <v>172</v>
      </c>
      <c r="B8852" s="4">
        <v>9476</v>
      </c>
      <c r="C8852" s="9" t="str">
        <f t="shared" si="4"/>
        <v>Flag fail when FinancingReceivableAccruedInterestBeforeAllowanceForCreditLoss is negative in the default or with dimensions except for the allowable dimensional qualifiers defined as allowable non negatives.</v>
      </c>
      <c r="D8852" s="2" t="s">
        <v>17</v>
      </c>
      <c r="E8852" s="2" t="s">
        <v>18</v>
      </c>
      <c r="F8852" s="15" t="s">
        <v>16750</v>
      </c>
      <c r="G8852" s="2" t="s">
        <v>20</v>
      </c>
      <c r="H8852" s="2" t="s">
        <v>175</v>
      </c>
      <c r="I8852" s="2">
        <v>12</v>
      </c>
      <c r="L8852" s="3">
        <v>44075</v>
      </c>
      <c r="M8852" s="2"/>
      <c r="N8852" s="2" t="s">
        <v>23</v>
      </c>
    </row>
    <row r="8853" spans="1:14" ht="13">
      <c r="A8853" s="2" t="s">
        <v>172</v>
      </c>
      <c r="B8853" s="4">
        <v>9477</v>
      </c>
      <c r="C8853" s="9" t="str">
        <f t="shared" si="4"/>
        <v>Flag fail when FinancingReceivableRevolvingConvertedToTermLoan is negative in the default or with dimensions except for the allowable dimensional qualifiers defined as allowable non negatives.</v>
      </c>
      <c r="D8853" s="2" t="s">
        <v>17</v>
      </c>
      <c r="E8853" s="2" t="s">
        <v>18</v>
      </c>
      <c r="F8853" s="15" t="s">
        <v>16751</v>
      </c>
      <c r="G8853" s="2" t="s">
        <v>20</v>
      </c>
      <c r="H8853" s="2" t="s">
        <v>175</v>
      </c>
      <c r="I8853" s="2">
        <v>12</v>
      </c>
      <c r="L8853" s="3">
        <v>44075</v>
      </c>
      <c r="M8853" s="2"/>
      <c r="N8853" s="2" t="s">
        <v>23</v>
      </c>
    </row>
    <row r="8854" spans="1:14" ht="13">
      <c r="A8854" s="2" t="s">
        <v>172</v>
      </c>
      <c r="B8854" s="4">
        <v>9478</v>
      </c>
      <c r="C8854" s="9" t="str">
        <f t="shared" si="4"/>
        <v>Flag fail when FinancingReceivableRevolvingConvertedToTermLoanDuringPeriod is negative in the default or with dimensions except for the allowable dimensional qualifiers defined as allowable non negatives.</v>
      </c>
      <c r="D8854" s="2" t="s">
        <v>17</v>
      </c>
      <c r="E8854" s="2" t="s">
        <v>18</v>
      </c>
      <c r="F8854" s="15" t="s">
        <v>16752</v>
      </c>
      <c r="G8854" s="2" t="s">
        <v>20</v>
      </c>
      <c r="H8854" s="2" t="s">
        <v>175</v>
      </c>
      <c r="I8854" s="2">
        <v>12</v>
      </c>
      <c r="L8854" s="3">
        <v>44075</v>
      </c>
      <c r="M8854" s="2"/>
      <c r="N8854" s="2" t="s">
        <v>23</v>
      </c>
    </row>
    <row r="8855" spans="1:14" ht="13">
      <c r="A8855" s="2" t="s">
        <v>172</v>
      </c>
      <c r="B8855" s="4">
        <v>9479</v>
      </c>
      <c r="C8855" s="9" t="str">
        <f t="shared" si="4"/>
        <v>Flag fail when FinancingReceivableTransferToHeldForInvestmentAllowanceForCreditLossExpense is negative in the default or with dimensions except for the allowable dimensional qualifiers defined as allowable non negatives.</v>
      </c>
      <c r="D8855" s="2" t="s">
        <v>17</v>
      </c>
      <c r="E8855" s="2" t="s">
        <v>18</v>
      </c>
      <c r="F8855" s="14" t="s">
        <v>16753</v>
      </c>
      <c r="G8855" s="2" t="s">
        <v>20</v>
      </c>
      <c r="H8855" s="2" t="s">
        <v>175</v>
      </c>
      <c r="I8855" s="2">
        <v>12</v>
      </c>
      <c r="L8855" s="3">
        <v>44075</v>
      </c>
      <c r="M8855" s="2"/>
      <c r="N8855" s="2" t="s">
        <v>23</v>
      </c>
    </row>
    <row r="8856" spans="1:14" ht="13">
      <c r="A8856" s="2" t="s">
        <v>172</v>
      </c>
      <c r="B8856" s="4">
        <v>9480</v>
      </c>
      <c r="C8856" s="9" t="str">
        <f t="shared" si="4"/>
        <v>Flag fail when FinancingReceivableTransferToHeldForInvestmentValuationAllowanceExpenseReversal is negative in the default or with dimensions except for the allowable dimensional qualifiers defined as allowable non negatives.</v>
      </c>
      <c r="D8856" s="2" t="s">
        <v>17</v>
      </c>
      <c r="E8856" s="2" t="s">
        <v>18</v>
      </c>
      <c r="F8856" s="15" t="s">
        <v>16754</v>
      </c>
      <c r="G8856" s="2" t="s">
        <v>20</v>
      </c>
      <c r="H8856" s="2" t="s">
        <v>175</v>
      </c>
      <c r="I8856" s="2">
        <v>12</v>
      </c>
      <c r="L8856" s="3">
        <v>44075</v>
      </c>
      <c r="M8856" s="2"/>
      <c r="N8856" s="2" t="s">
        <v>23</v>
      </c>
    </row>
    <row r="8857" spans="1:14" ht="13">
      <c r="A8857" s="2" t="s">
        <v>172</v>
      </c>
      <c r="B8857" s="4">
        <v>9481</v>
      </c>
      <c r="C8857" s="9" t="str">
        <f t="shared" si="4"/>
        <v>Flag fail when FinancingReceivableTransferToHeldForSaleAllowanceForCreditLossExpenseReversal is negative in the default or with dimensions except for the allowable dimensional qualifiers defined as allowable non negatives.</v>
      </c>
      <c r="D8857" s="2" t="s">
        <v>17</v>
      </c>
      <c r="E8857" s="2" t="s">
        <v>18</v>
      </c>
      <c r="F8857" s="15" t="s">
        <v>16755</v>
      </c>
      <c r="G8857" s="2" t="s">
        <v>20</v>
      </c>
      <c r="H8857" s="2" t="s">
        <v>175</v>
      </c>
      <c r="I8857" s="2">
        <v>12</v>
      </c>
      <c r="L8857" s="3">
        <v>44075</v>
      </c>
      <c r="M8857" s="2"/>
      <c r="N8857" s="2" t="s">
        <v>23</v>
      </c>
    </row>
    <row r="8858" spans="1:14" ht="13">
      <c r="A8858" s="2" t="s">
        <v>172</v>
      </c>
      <c r="B8858" s="4">
        <v>9482</v>
      </c>
      <c r="C8858" s="9" t="str">
        <f t="shared" si="4"/>
        <v>Flag fail when FinancingReceivableTransferToHeldForSaleValuationAllowanceExpense is negative in the default or with dimensions except for the allowable dimensional qualifiers defined as allowable non negatives.</v>
      </c>
      <c r="D8858" s="2" t="s">
        <v>17</v>
      </c>
      <c r="E8858" s="2" t="s">
        <v>18</v>
      </c>
      <c r="F8858" s="14" t="s">
        <v>16756</v>
      </c>
      <c r="G8858" s="2" t="s">
        <v>20</v>
      </c>
      <c r="H8858" s="2" t="s">
        <v>175</v>
      </c>
      <c r="I8858" s="2">
        <v>12</v>
      </c>
      <c r="L8858" s="3">
        <v>44075</v>
      </c>
      <c r="M8858" s="2"/>
      <c r="N8858" s="2" t="s">
        <v>23</v>
      </c>
    </row>
    <row r="8859" spans="1:14" ht="13">
      <c r="A8859" s="2" t="s">
        <v>172</v>
      </c>
      <c r="B8859" s="4">
        <v>9483</v>
      </c>
      <c r="C8859" s="9" t="str">
        <f t="shared" si="4"/>
        <v>Flag fail when FinancingReceivableUnamortizedLoanFeeCost is negative in the default or with dimensions except for the allowable dimensional qualifiers defined as allowable non negatives.</v>
      </c>
      <c r="D8859" s="2" t="s">
        <v>23</v>
      </c>
      <c r="E8859" s="2" t="s">
        <v>122</v>
      </c>
      <c r="F8859" s="15" t="s">
        <v>16757</v>
      </c>
      <c r="G8859" s="2" t="s">
        <v>20</v>
      </c>
      <c r="H8859" s="2" t="s">
        <v>175</v>
      </c>
      <c r="I8859" s="2">
        <v>12</v>
      </c>
      <c r="J8859" s="2">
        <v>14</v>
      </c>
      <c r="L8859" s="3">
        <v>44075</v>
      </c>
      <c r="M8859" s="2"/>
      <c r="N8859" s="2" t="s">
        <v>23</v>
      </c>
    </row>
    <row r="8860" spans="1:14" ht="13">
      <c r="A8860" s="2" t="s">
        <v>172</v>
      </c>
      <c r="B8860" s="4">
        <v>9484</v>
      </c>
      <c r="C8860" s="9" t="str">
        <f t="shared" si="4"/>
        <v>Flag fail when MultiemployerPlanDecreaseInEmployerContributionDivestitureAmount is negative in the default or with dimensions except for the allowable dimensional qualifiers defined as allowable non negatives.</v>
      </c>
      <c r="D8860" s="2" t="s">
        <v>17</v>
      </c>
      <c r="E8860" s="2" t="s">
        <v>18</v>
      </c>
      <c r="F8860" s="15" t="s">
        <v>16758</v>
      </c>
      <c r="G8860" s="2" t="s">
        <v>20</v>
      </c>
      <c r="H8860" s="2" t="s">
        <v>175</v>
      </c>
      <c r="I8860" s="2">
        <v>12</v>
      </c>
      <c r="L8860" s="3">
        <v>44075</v>
      </c>
      <c r="M8860" s="2"/>
      <c r="N8860" s="2" t="s">
        <v>23</v>
      </c>
    </row>
    <row r="8861" spans="1:14" ht="13">
      <c r="A8861" s="2" t="s">
        <v>172</v>
      </c>
      <c r="B8861" s="4">
        <v>9485</v>
      </c>
      <c r="C8861" s="9" t="str">
        <f t="shared" si="4"/>
        <v>Flag fail when MultiemployerPlanDecreaseInEmployerContributionDivestiturePercentage is negative in the default or with dimensions except for the allowable dimensional qualifiers defined as allowable non negatives.</v>
      </c>
      <c r="D8861" s="2" t="s">
        <v>17</v>
      </c>
      <c r="E8861" s="2" t="s">
        <v>18</v>
      </c>
      <c r="F8861" s="14" t="s">
        <v>16759</v>
      </c>
      <c r="G8861" s="2" t="s">
        <v>20</v>
      </c>
      <c r="H8861" s="2" t="s">
        <v>175</v>
      </c>
      <c r="I8861" s="2">
        <v>12</v>
      </c>
      <c r="L8861" s="3">
        <v>44075</v>
      </c>
      <c r="M8861" s="2"/>
      <c r="N8861" s="2" t="s">
        <v>23</v>
      </c>
    </row>
    <row r="8862" spans="1:14" ht="13">
      <c r="A8862" s="2" t="s">
        <v>172</v>
      </c>
      <c r="B8862" s="4">
        <v>9486</v>
      </c>
      <c r="C8862" s="9" t="str">
        <f t="shared" si="4"/>
        <v>Flag fail when MultiemployerPlanEmployerContributionCost is negative in the default or with dimensions except for the allowable dimensional qualifiers defined as allowable non negatives.</v>
      </c>
      <c r="D8862" s="2" t="s">
        <v>17</v>
      </c>
      <c r="E8862" s="2" t="s">
        <v>18</v>
      </c>
      <c r="F8862" s="14" t="s">
        <v>16760</v>
      </c>
      <c r="G8862" s="2" t="s">
        <v>20</v>
      </c>
      <c r="H8862" s="2" t="s">
        <v>175</v>
      </c>
      <c r="I8862" s="2">
        <v>12</v>
      </c>
      <c r="L8862" s="3">
        <v>44075</v>
      </c>
      <c r="M8862" s="2"/>
      <c r="N8862" s="2" t="s">
        <v>23</v>
      </c>
    </row>
    <row r="8863" spans="1:14" ht="13">
      <c r="A8863" s="2" t="s">
        <v>172</v>
      </c>
      <c r="B8863" s="4">
        <v>9487</v>
      </c>
      <c r="C8863" s="9" t="str">
        <f t="shared" si="4"/>
        <v>Flag fail when MultiemployerPlanIncreaseInEmployerContributionBusinessCombinationAmount is negative in the default or with dimensions except for the allowable dimensional qualifiers defined as allowable non negatives.</v>
      </c>
      <c r="D8863" s="2" t="s">
        <v>17</v>
      </c>
      <c r="E8863" s="2" t="s">
        <v>18</v>
      </c>
      <c r="F8863" s="14" t="s">
        <v>16761</v>
      </c>
      <c r="G8863" s="2" t="s">
        <v>20</v>
      </c>
      <c r="H8863" s="2" t="s">
        <v>175</v>
      </c>
      <c r="I8863" s="2">
        <v>12</v>
      </c>
      <c r="L8863" s="3">
        <v>44075</v>
      </c>
      <c r="M8863" s="2"/>
      <c r="N8863" s="2" t="s">
        <v>23</v>
      </c>
    </row>
    <row r="8864" spans="1:14" ht="13">
      <c r="A8864" s="2" t="s">
        <v>172</v>
      </c>
      <c r="B8864" s="4">
        <v>9488</v>
      </c>
      <c r="C8864" s="9" t="str">
        <f t="shared" si="4"/>
        <v>Flag fail when MultiemployerPlanIncreaseInEmployerContributionBusinessCombinationPercentage is negative in the default or with dimensions except for the allowable dimensional qualifiers defined as allowable non negatives.</v>
      </c>
      <c r="D8864" s="2" t="s">
        <v>17</v>
      </c>
      <c r="E8864" s="2" t="s">
        <v>18</v>
      </c>
      <c r="F8864" s="14" t="s">
        <v>16762</v>
      </c>
      <c r="G8864" s="2" t="s">
        <v>20</v>
      </c>
      <c r="H8864" s="2" t="s">
        <v>175</v>
      </c>
      <c r="I8864" s="2">
        <v>12</v>
      </c>
      <c r="L8864" s="3">
        <v>44075</v>
      </c>
      <c r="M8864" s="2"/>
      <c r="N8864" s="2" t="s">
        <v>23</v>
      </c>
    </row>
    <row r="8865" spans="1:14" ht="13">
      <c r="A8865" s="2" t="s">
        <v>172</v>
      </c>
      <c r="B8865" s="4">
        <v>9489</v>
      </c>
      <c r="C8865" s="9" t="str">
        <f t="shared" si="4"/>
        <v>Flag fail when MultiemployerPlanNumberOfEmployeesCovered is negative in the default or with dimensions except for the allowable dimensional qualifiers defined as allowable non negatives.</v>
      </c>
      <c r="D8865" s="2" t="s">
        <v>17</v>
      </c>
      <c r="E8865" s="2" t="s">
        <v>18</v>
      </c>
      <c r="F8865" s="14" t="s">
        <v>16763</v>
      </c>
      <c r="G8865" s="2" t="s">
        <v>20</v>
      </c>
      <c r="H8865" s="2" t="s">
        <v>175</v>
      </c>
      <c r="I8865" s="2">
        <v>12</v>
      </c>
      <c r="L8865" s="3">
        <v>44075</v>
      </c>
      <c r="M8865" s="2"/>
      <c r="N8865" s="2" t="s">
        <v>23</v>
      </c>
    </row>
    <row r="8866" spans="1:14" ht="13">
      <c r="A8866" s="2" t="s">
        <v>172</v>
      </c>
      <c r="B8866" s="4">
        <v>9490</v>
      </c>
      <c r="C8866" s="9" t="str">
        <f t="shared" si="4"/>
        <v>Flag fail when MultiemployerPlanPensionInsignificantAccumulatedBenefitObligation is negative in the default or with dimensions except for the allowable dimensional qualifiers defined as allowable non negatives.</v>
      </c>
      <c r="D8866" s="2" t="s">
        <v>17</v>
      </c>
      <c r="E8866" s="2" t="s">
        <v>18</v>
      </c>
      <c r="F8866" s="14" t="s">
        <v>16764</v>
      </c>
      <c r="G8866" s="2" t="s">
        <v>20</v>
      </c>
      <c r="H8866" s="2" t="s">
        <v>175</v>
      </c>
      <c r="I8866" s="2">
        <v>12</v>
      </c>
      <c r="L8866" s="3">
        <v>44075</v>
      </c>
      <c r="M8866" s="2"/>
      <c r="N8866" s="2" t="s">
        <v>23</v>
      </c>
    </row>
    <row r="8867" spans="1:14" ht="13">
      <c r="A8867" s="2" t="s">
        <v>172</v>
      </c>
      <c r="B8867" s="4">
        <v>9491</v>
      </c>
      <c r="C8867" s="9" t="str">
        <f t="shared" si="4"/>
        <v>Flag fail when MultiemployerPlanPensionInsignificantEmployeesCoveredByCollectiveBargainingArrangementCbaToAllEntitysEmployeesUnderCbaPercentage is negative in the default or with dimensions except for the allowable dimensional qualifiers defined as allowable non negatives.</v>
      </c>
      <c r="D8867" s="2" t="s">
        <v>17</v>
      </c>
      <c r="E8867" s="2" t="s">
        <v>18</v>
      </c>
      <c r="F8867" s="15" t="s">
        <v>16765</v>
      </c>
      <c r="G8867" s="2" t="s">
        <v>20</v>
      </c>
      <c r="H8867" s="2" t="s">
        <v>175</v>
      </c>
      <c r="I8867" s="2">
        <v>12</v>
      </c>
      <c r="L8867" s="3">
        <v>44075</v>
      </c>
      <c r="M8867" s="2"/>
      <c r="N8867" s="2" t="s">
        <v>23</v>
      </c>
    </row>
    <row r="8868" spans="1:14" ht="13">
      <c r="A8868" s="2" t="s">
        <v>172</v>
      </c>
      <c r="B8868" s="4">
        <v>9492</v>
      </c>
      <c r="C8868" s="9" t="str">
        <f t="shared" si="4"/>
        <v>Flag fail when MultiemployerPlanPensionInsignificantEmployeesCoveredByCollectiveBargainingArrangementToAllEntitysEmployeesPercentage is negative in the default or with dimensions except for the allowable dimensional qualifiers defined as allowable non negatives.</v>
      </c>
      <c r="D8868" s="2" t="s">
        <v>17</v>
      </c>
      <c r="E8868" s="2" t="s">
        <v>18</v>
      </c>
      <c r="F8868" s="15" t="s">
        <v>16766</v>
      </c>
      <c r="G8868" s="2" t="s">
        <v>20</v>
      </c>
      <c r="H8868" s="2" t="s">
        <v>175</v>
      </c>
      <c r="I8868" s="2">
        <v>12</v>
      </c>
      <c r="L8868" s="3">
        <v>44075</v>
      </c>
      <c r="M8868" s="2"/>
      <c r="N8868" s="2" t="s">
        <v>23</v>
      </c>
    </row>
    <row r="8869" spans="1:14" ht="13">
      <c r="A8869" s="2" t="s">
        <v>172</v>
      </c>
      <c r="B8869" s="4">
        <v>9493</v>
      </c>
      <c r="C8869" s="9" t="str">
        <f t="shared" si="4"/>
        <v>Flag fail when MultiemployerPlanPensionInsignificantEmployeesCoveredByCollectiveBargainingArrangementToAllParticipantsPercentage is negative in the default or with dimensions except for the allowable dimensional qualifiers defined as allowable non negatives.</v>
      </c>
      <c r="D8869" s="2" t="s">
        <v>17</v>
      </c>
      <c r="E8869" s="2" t="s">
        <v>18</v>
      </c>
      <c r="F8869" s="15" t="s">
        <v>16767</v>
      </c>
      <c r="G8869" s="2" t="s">
        <v>20</v>
      </c>
      <c r="H8869" s="2" t="s">
        <v>175</v>
      </c>
      <c r="I8869" s="2">
        <v>12</v>
      </c>
      <c r="L8869" s="3">
        <v>44075</v>
      </c>
      <c r="M8869" s="2"/>
      <c r="N8869" s="2" t="s">
        <v>23</v>
      </c>
    </row>
    <row r="8870" spans="1:14" ht="13">
      <c r="A8870" s="2" t="s">
        <v>172</v>
      </c>
      <c r="B8870" s="4">
        <v>9494</v>
      </c>
      <c r="C8870" s="9" t="str">
        <f t="shared" si="4"/>
        <v>Flag fail when MultiemployerPlanPensionInsignificantEmployerContributionUnderCollectiveBargainingArrangementCbaToTotalEmployerContributionUnderItsCbaPercentage is negative in the default or with dimensions except for the allowable dimensional qualifiers defined as allowable non negatives.</v>
      </c>
      <c r="D8870" s="2" t="s">
        <v>17</v>
      </c>
      <c r="E8870" s="2" t="s">
        <v>18</v>
      </c>
      <c r="F8870" s="15" t="s">
        <v>16768</v>
      </c>
      <c r="G8870" s="2" t="s">
        <v>20</v>
      </c>
      <c r="H8870" s="2" t="s">
        <v>175</v>
      </c>
      <c r="I8870" s="2">
        <v>12</v>
      </c>
      <c r="L8870" s="3">
        <v>44075</v>
      </c>
      <c r="M8870" s="2"/>
      <c r="N8870" s="2" t="s">
        <v>23</v>
      </c>
    </row>
    <row r="8871" spans="1:14" ht="13">
      <c r="A8871" s="2" t="s">
        <v>172</v>
      </c>
      <c r="B8871" s="4">
        <v>9495</v>
      </c>
      <c r="C8871" s="9" t="str">
        <f t="shared" si="4"/>
        <v>Flag fail when MultiemployerPlanPensionInsignificantEmployerContributionUnderCollectiveBargainingArrangementToAllParticipatingEmployerContributionsPercentage is negative in the default or with dimensions except for the allowable dimensional qualifiers defined as allowable non negatives.</v>
      </c>
      <c r="D8871" s="2" t="s">
        <v>17</v>
      </c>
      <c r="E8871" s="2" t="s">
        <v>18</v>
      </c>
      <c r="F8871" s="15" t="s">
        <v>16769</v>
      </c>
      <c r="G8871" s="2" t="s">
        <v>20</v>
      </c>
      <c r="H8871" s="2" t="s">
        <v>175</v>
      </c>
      <c r="I8871" s="2">
        <v>12</v>
      </c>
      <c r="L8871" s="3">
        <v>44075</v>
      </c>
      <c r="M8871" s="2"/>
      <c r="N8871" s="2" t="s">
        <v>23</v>
      </c>
    </row>
    <row r="8872" spans="1:14" ht="13">
      <c r="A8872" s="2" t="s">
        <v>172</v>
      </c>
      <c r="B8872" s="4">
        <v>9496</v>
      </c>
      <c r="C8872" s="9" t="str">
        <f t="shared" si="4"/>
        <v>Flag fail when MultiemployerPlanPensionInsignificantEmployerContributionUnderCollectiveBargainingArrangementToTotalEmployerContributionPercentage is negative in the default or with dimensions except for the allowable dimensional qualifiers defined as allowable non negatives.</v>
      </c>
      <c r="D8872" s="2" t="s">
        <v>17</v>
      </c>
      <c r="E8872" s="2" t="s">
        <v>18</v>
      </c>
      <c r="F8872" s="14" t="s">
        <v>16770</v>
      </c>
      <c r="G8872" s="2" t="s">
        <v>20</v>
      </c>
      <c r="H8872" s="2" t="s">
        <v>175</v>
      </c>
      <c r="I8872" s="2">
        <v>12</v>
      </c>
      <c r="L8872" s="3">
        <v>44075</v>
      </c>
      <c r="M8872" s="2"/>
      <c r="N8872" s="2" t="s">
        <v>23</v>
      </c>
    </row>
    <row r="8873" spans="1:14" ht="13">
      <c r="A8873" s="2" t="s">
        <v>172</v>
      </c>
      <c r="B8873" s="4">
        <v>9497</v>
      </c>
      <c r="C8873" s="9" t="str">
        <f t="shared" si="4"/>
        <v>Flag fail when MultiemployerPlanPensionInsignificantEmployerContributionCost is negative in the default or with dimensions except for the allowable dimensional qualifiers defined as allowable non negatives.</v>
      </c>
      <c r="D8873" s="2" t="s">
        <v>17</v>
      </c>
      <c r="E8873" s="2" t="s">
        <v>18</v>
      </c>
      <c r="F8873" s="14" t="s">
        <v>16771</v>
      </c>
      <c r="G8873" s="2" t="s">
        <v>20</v>
      </c>
      <c r="H8873" s="2" t="s">
        <v>175</v>
      </c>
      <c r="I8873" s="2">
        <v>12</v>
      </c>
      <c r="L8873" s="3">
        <v>44075</v>
      </c>
      <c r="M8873" s="2"/>
      <c r="N8873" s="2" t="s">
        <v>23</v>
      </c>
    </row>
    <row r="8874" spans="1:14" ht="13">
      <c r="A8874" s="2" t="s">
        <v>172</v>
      </c>
      <c r="B8874" s="4">
        <v>9498</v>
      </c>
      <c r="C8874" s="9" t="str">
        <f t="shared" si="4"/>
        <v>Flag fail when MultiemployerPlanPensionInsignificantFutureEmployerContributionAmount is negative in the default or with dimensions except for the allowable dimensional qualifiers defined as allowable non negatives.</v>
      </c>
      <c r="D8874" s="2" t="s">
        <v>17</v>
      </c>
      <c r="E8874" s="2" t="s">
        <v>18</v>
      </c>
      <c r="F8874" s="14" t="s">
        <v>16772</v>
      </c>
      <c r="G8874" s="2" t="s">
        <v>20</v>
      </c>
      <c r="H8874" s="2" t="s">
        <v>175</v>
      </c>
      <c r="I8874" s="2">
        <v>12</v>
      </c>
      <c r="L8874" s="3">
        <v>44075</v>
      </c>
      <c r="M8874" s="2"/>
      <c r="N8874" s="2" t="s">
        <v>23</v>
      </c>
    </row>
    <row r="8875" spans="1:14" ht="13">
      <c r="A8875" s="2" t="s">
        <v>172</v>
      </c>
      <c r="B8875" s="4">
        <v>9499</v>
      </c>
      <c r="C8875" s="9" t="str">
        <f t="shared" si="4"/>
        <v>Flag fail when MultiemployerPlanPensionInsignificantPlanAsset is negative in the default or with dimensions except for the allowable dimensional qualifiers defined as allowable non negatives.</v>
      </c>
      <c r="D8875" s="2" t="s">
        <v>17</v>
      </c>
      <c r="E8875" s="2" t="s">
        <v>18</v>
      </c>
      <c r="F8875" s="14" t="s">
        <v>16773</v>
      </c>
      <c r="G8875" s="2" t="s">
        <v>20</v>
      </c>
      <c r="H8875" s="2" t="s">
        <v>175</v>
      </c>
      <c r="I8875" s="2">
        <v>12</v>
      </c>
      <c r="L8875" s="3">
        <v>44075</v>
      </c>
      <c r="M8875" s="2"/>
      <c r="N8875" s="2" t="s">
        <v>23</v>
      </c>
    </row>
    <row r="8876" spans="1:14" ht="13">
      <c r="A8876" s="2" t="s">
        <v>172</v>
      </c>
      <c r="B8876" s="4">
        <v>9500</v>
      </c>
      <c r="C8876" s="9" t="str">
        <f t="shared" si="4"/>
        <v>Flag fail when MultiemployerPlanPensionInsignificantPlanContribution is negative in the default or with dimensions except for the allowable dimensional qualifiers defined as allowable non negatives.</v>
      </c>
      <c r="D8876" s="2" t="s">
        <v>17</v>
      </c>
      <c r="E8876" s="2" t="s">
        <v>18</v>
      </c>
      <c r="F8876" s="14" t="s">
        <v>16774</v>
      </c>
      <c r="G8876" s="2" t="s">
        <v>20</v>
      </c>
      <c r="H8876" s="2" t="s">
        <v>175</v>
      </c>
      <c r="I8876" s="2">
        <v>12</v>
      </c>
      <c r="L8876" s="3">
        <v>44075</v>
      </c>
      <c r="M8876" s="2"/>
      <c r="N8876" s="2" t="s">
        <v>23</v>
      </c>
    </row>
    <row r="8877" spans="1:14" ht="13">
      <c r="A8877" s="2" t="s">
        <v>172</v>
      </c>
      <c r="B8877" s="4">
        <v>9501</v>
      </c>
      <c r="C8877" s="9" t="str">
        <f t="shared" si="4"/>
        <v>Flag fail when MultiemployerPlanPensionSignificantAccumulatedBenefitObligation is negative in the default or with dimensions except for the allowable dimensional qualifiers defined as allowable non negatives.</v>
      </c>
      <c r="D8877" s="2" t="s">
        <v>17</v>
      </c>
      <c r="E8877" s="2" t="s">
        <v>18</v>
      </c>
      <c r="F8877" s="14" t="s">
        <v>16775</v>
      </c>
      <c r="G8877" s="2" t="s">
        <v>20</v>
      </c>
      <c r="H8877" s="2" t="s">
        <v>175</v>
      </c>
      <c r="I8877" s="2">
        <v>12</v>
      </c>
      <c r="L8877" s="3">
        <v>44075</v>
      </c>
      <c r="M8877" s="2"/>
      <c r="N8877" s="2" t="s">
        <v>23</v>
      </c>
    </row>
    <row r="8878" spans="1:14" ht="13">
      <c r="A8878" s="2" t="s">
        <v>172</v>
      </c>
      <c r="B8878" s="4">
        <v>9502</v>
      </c>
      <c r="C8878" s="9" t="str">
        <f t="shared" si="4"/>
        <v>Flag fail when MultiemployerPlanPensionSignificantEmployeesCoveredByCollectiveBargainingArrangementCbaToAllEntitysEmployeesUnderCbaPercentage is negative in the default or with dimensions except for the allowable dimensional qualifiers defined as allowable non negatives.</v>
      </c>
      <c r="D8878" s="2" t="s">
        <v>17</v>
      </c>
      <c r="E8878" s="2" t="s">
        <v>18</v>
      </c>
      <c r="F8878" s="15" t="s">
        <v>16776</v>
      </c>
      <c r="G8878" s="2" t="s">
        <v>20</v>
      </c>
      <c r="H8878" s="2" t="s">
        <v>175</v>
      </c>
      <c r="I8878" s="2">
        <v>12</v>
      </c>
      <c r="L8878" s="3">
        <v>44075</v>
      </c>
      <c r="M8878" s="2"/>
      <c r="N8878" s="2" t="s">
        <v>23</v>
      </c>
    </row>
    <row r="8879" spans="1:14" ht="13">
      <c r="A8879" s="2" t="s">
        <v>172</v>
      </c>
      <c r="B8879" s="4">
        <v>9503</v>
      </c>
      <c r="C8879" s="9" t="str">
        <f t="shared" si="4"/>
        <v>Flag fail when MultiemployerPlanPensionSignificantEmployeesCoveredByCollectiveBargainingArrangementToAllEntitysEmployeesPercentage is negative in the default or with dimensions except for the allowable dimensional qualifiers defined as allowable non negatives.</v>
      </c>
      <c r="D8879" s="2" t="s">
        <v>17</v>
      </c>
      <c r="E8879" s="2" t="s">
        <v>18</v>
      </c>
      <c r="F8879" s="15" t="s">
        <v>16777</v>
      </c>
      <c r="G8879" s="2" t="s">
        <v>20</v>
      </c>
      <c r="H8879" s="2" t="s">
        <v>175</v>
      </c>
      <c r="I8879" s="2">
        <v>12</v>
      </c>
      <c r="L8879" s="3">
        <v>44075</v>
      </c>
      <c r="M8879" s="2"/>
      <c r="N8879" s="2" t="s">
        <v>23</v>
      </c>
    </row>
    <row r="8880" spans="1:14" ht="13">
      <c r="A8880" s="2" t="s">
        <v>172</v>
      </c>
      <c r="B8880" s="4">
        <v>9504</v>
      </c>
      <c r="C8880" s="9" t="str">
        <f t="shared" si="4"/>
        <v>Flag fail when MultiemployerPlanPensionSignificantEmployeesCoveredByCollectiveBargainingArrangementToAllParticipantsPercentage is negative in the default or with dimensions except for the allowable dimensional qualifiers defined as allowable non negatives.</v>
      </c>
      <c r="D8880" s="2" t="s">
        <v>17</v>
      </c>
      <c r="E8880" s="2" t="s">
        <v>18</v>
      </c>
      <c r="F8880" s="15" t="s">
        <v>16778</v>
      </c>
      <c r="G8880" s="2" t="s">
        <v>20</v>
      </c>
      <c r="H8880" s="2" t="s">
        <v>175</v>
      </c>
      <c r="I8880" s="2">
        <v>12</v>
      </c>
      <c r="L8880" s="3">
        <v>44075</v>
      </c>
      <c r="M8880" s="2"/>
      <c r="N8880" s="2" t="s">
        <v>23</v>
      </c>
    </row>
    <row r="8881" spans="1:15" ht="13">
      <c r="A8881" s="2" t="s">
        <v>172</v>
      </c>
      <c r="B8881" s="4">
        <v>9505</v>
      </c>
      <c r="C8881" s="9" t="str">
        <f t="shared" si="4"/>
        <v>Flag fail when MultiemployerPlanPensionSignificantEmployerContributionUnderCollectiveBargainingArrangementCbaToTotalEmployerContributionUnderItsCbaPercentage is negative in the default or with dimensions except for the allowable dimensional qualifiers defined as allowable non negatives.</v>
      </c>
      <c r="D8881" s="2" t="s">
        <v>17</v>
      </c>
      <c r="E8881" s="2" t="s">
        <v>18</v>
      </c>
      <c r="F8881" s="15" t="s">
        <v>16779</v>
      </c>
      <c r="G8881" s="2" t="s">
        <v>20</v>
      </c>
      <c r="H8881" s="2" t="s">
        <v>175</v>
      </c>
      <c r="I8881" s="2">
        <v>12</v>
      </c>
      <c r="L8881" s="3">
        <v>44075</v>
      </c>
      <c r="M8881" s="2"/>
      <c r="N8881" s="2" t="s">
        <v>23</v>
      </c>
    </row>
    <row r="8882" spans="1:15" ht="13">
      <c r="A8882" s="2" t="s">
        <v>172</v>
      </c>
      <c r="B8882" s="4">
        <v>9506</v>
      </c>
      <c r="C8882" s="9" t="str">
        <f t="shared" si="4"/>
        <v>Flag fail when MultiemployerPlanPensionSignificantEmployerContributionUnderCollectiveBargainingArrangementToAllParticipatingEmployerContributionsPercentage is negative in the default or with dimensions except for the allowable dimensional qualifiers defined as allowable non negatives.</v>
      </c>
      <c r="D8882" s="2" t="s">
        <v>17</v>
      </c>
      <c r="E8882" s="2" t="s">
        <v>18</v>
      </c>
      <c r="F8882" s="15" t="s">
        <v>16780</v>
      </c>
      <c r="G8882" s="2" t="s">
        <v>20</v>
      </c>
      <c r="H8882" s="2" t="s">
        <v>175</v>
      </c>
      <c r="I8882" s="2">
        <v>12</v>
      </c>
      <c r="L8882" s="3">
        <v>44075</v>
      </c>
      <c r="M8882" s="2"/>
      <c r="N8882" s="2" t="s">
        <v>23</v>
      </c>
    </row>
    <row r="8883" spans="1:15" ht="13">
      <c r="A8883" s="2" t="s">
        <v>172</v>
      </c>
      <c r="B8883" s="4">
        <v>9507</v>
      </c>
      <c r="C8883" s="9" t="str">
        <f t="shared" si="4"/>
        <v>Flag fail when MultiemployerPlanPensionSignificantEmployerContributionUnderCollectiveBargainingArrangementToTotalEmployerContributionPercentage is negative in the default or with dimensions except for the allowable dimensional qualifiers defined as allowable non negatives.</v>
      </c>
      <c r="D8883" s="2" t="s">
        <v>17</v>
      </c>
      <c r="E8883" s="2" t="s">
        <v>18</v>
      </c>
      <c r="F8883" s="15" t="s">
        <v>16781</v>
      </c>
      <c r="G8883" s="2" t="s">
        <v>20</v>
      </c>
      <c r="H8883" s="2" t="s">
        <v>175</v>
      </c>
      <c r="I8883" s="2">
        <v>12</v>
      </c>
      <c r="L8883" s="3">
        <v>44075</v>
      </c>
      <c r="M8883" s="2"/>
      <c r="N8883" s="2" t="s">
        <v>23</v>
      </c>
    </row>
    <row r="8884" spans="1:15" ht="13">
      <c r="A8884" s="2" t="s">
        <v>172</v>
      </c>
      <c r="B8884" s="4">
        <v>9508</v>
      </c>
      <c r="C8884" s="9" t="str">
        <f t="shared" si="4"/>
        <v>Flag fail when MultiemployerPlanPensionSignificantEmployerContributionCost is negative in the default or with dimensions except for the allowable dimensional qualifiers defined as allowable non negatives.</v>
      </c>
      <c r="D8884" s="2" t="s">
        <v>17</v>
      </c>
      <c r="E8884" s="2" t="s">
        <v>18</v>
      </c>
      <c r="F8884" s="15" t="s">
        <v>16782</v>
      </c>
      <c r="G8884" s="2" t="s">
        <v>20</v>
      </c>
      <c r="H8884" s="2" t="s">
        <v>175</v>
      </c>
      <c r="I8884" s="2">
        <v>12</v>
      </c>
      <c r="L8884" s="3">
        <v>44075</v>
      </c>
      <c r="M8884" s="2"/>
      <c r="N8884" s="2" t="s">
        <v>23</v>
      </c>
    </row>
    <row r="8885" spans="1:15" ht="13">
      <c r="A8885" s="2" t="s">
        <v>172</v>
      </c>
      <c r="B8885" s="4">
        <v>9509</v>
      </c>
      <c r="C8885" s="9" t="str">
        <f t="shared" si="4"/>
        <v>Flag fail when MultiemployerPlanPensionSignificantFutureEmployerContributionAmount is negative in the default or with dimensions except for the allowable dimensional qualifiers defined as allowable non negatives.</v>
      </c>
      <c r="D8885" s="2" t="s">
        <v>17</v>
      </c>
      <c r="E8885" s="2" t="s">
        <v>18</v>
      </c>
      <c r="F8885" s="15" t="s">
        <v>16783</v>
      </c>
      <c r="G8885" s="2" t="s">
        <v>20</v>
      </c>
      <c r="H8885" s="2" t="s">
        <v>175</v>
      </c>
      <c r="I8885" s="2">
        <v>12</v>
      </c>
      <c r="L8885" s="3">
        <v>44075</v>
      </c>
      <c r="M8885" s="2"/>
      <c r="N8885" s="2" t="s">
        <v>23</v>
      </c>
    </row>
    <row r="8886" spans="1:15" ht="13">
      <c r="A8886" s="2" t="s">
        <v>172</v>
      </c>
      <c r="B8886" s="4">
        <v>9510</v>
      </c>
      <c r="C8886" s="9" t="str">
        <f t="shared" si="4"/>
        <v>Flag fail when MultiemployerPlanPensionSignificantPlanAsset is negative in the default or with dimensions except for the allowable dimensional qualifiers defined as allowable non negatives.</v>
      </c>
      <c r="D8886" s="2" t="s">
        <v>17</v>
      </c>
      <c r="E8886" s="2" t="s">
        <v>18</v>
      </c>
      <c r="F8886" s="15" t="s">
        <v>16784</v>
      </c>
      <c r="G8886" s="2" t="s">
        <v>20</v>
      </c>
      <c r="H8886" s="2" t="s">
        <v>175</v>
      </c>
      <c r="I8886" s="2">
        <v>12</v>
      </c>
      <c r="L8886" s="3">
        <v>44075</v>
      </c>
      <c r="M8886" s="2"/>
      <c r="N8886" s="2" t="s">
        <v>23</v>
      </c>
    </row>
    <row r="8887" spans="1:15" ht="13">
      <c r="A8887" s="2" t="s">
        <v>172</v>
      </c>
      <c r="B8887" s="4">
        <v>9511</v>
      </c>
      <c r="C8887" s="9" t="str">
        <f t="shared" si="4"/>
        <v>Flag fail when MultiemployerPlanPensionSignificantPlanContribution is negative in the default or with dimensions except for the allowable dimensional qualifiers defined as allowable non negatives.</v>
      </c>
      <c r="D8887" s="2" t="s">
        <v>17</v>
      </c>
      <c r="E8887" s="2" t="s">
        <v>18</v>
      </c>
      <c r="F8887" s="15" t="s">
        <v>16785</v>
      </c>
      <c r="G8887" s="2" t="s">
        <v>20</v>
      </c>
      <c r="H8887" s="2" t="s">
        <v>175</v>
      </c>
      <c r="I8887" s="2">
        <v>12</v>
      </c>
      <c r="L8887" s="3">
        <v>44075</v>
      </c>
      <c r="M8887" s="2"/>
      <c r="N8887" s="2" t="s">
        <v>23</v>
      </c>
    </row>
    <row r="8888" spans="1:15" ht="13">
      <c r="A8888" s="2" t="s">
        <v>172</v>
      </c>
      <c r="B8888" s="4">
        <v>9512</v>
      </c>
      <c r="C8888" s="9" t="str">
        <f t="shared" si="4"/>
        <v>Flag fail when NetInvestmentInLeaseAccruedInterestAfterAllowanceForCreditLoss is negative in the default or with dimensions except for the allowable dimensional qualifiers defined as allowable non negatives.</v>
      </c>
      <c r="D8888" s="2" t="s">
        <v>17</v>
      </c>
      <c r="E8888" s="2" t="s">
        <v>18</v>
      </c>
      <c r="F8888" s="15" t="s">
        <v>16786</v>
      </c>
      <c r="G8888" s="2" t="s">
        <v>20</v>
      </c>
      <c r="H8888" s="2" t="s">
        <v>175</v>
      </c>
      <c r="I8888" s="2">
        <v>12</v>
      </c>
      <c r="L8888" s="3">
        <v>44075</v>
      </c>
      <c r="M8888" s="2"/>
      <c r="N8888" s="2" t="s">
        <v>23</v>
      </c>
    </row>
    <row r="8889" spans="1:15" ht="13">
      <c r="A8889" s="2" t="s">
        <v>172</v>
      </c>
      <c r="B8889" s="4">
        <v>9513</v>
      </c>
      <c r="C8889" s="9" t="str">
        <f t="shared" si="4"/>
        <v>Flag fail when OperatingLeaseRightOfUseAssetAmortizationExpense is negative in the default or with dimensions except for the allowable dimensional qualifiers defined as allowable non negatives.</v>
      </c>
      <c r="D8889" s="2" t="s">
        <v>17</v>
      </c>
      <c r="E8889" s="2" t="s">
        <v>18</v>
      </c>
      <c r="F8889" s="15" t="s">
        <v>16787</v>
      </c>
      <c r="G8889" s="2" t="s">
        <v>20</v>
      </c>
      <c r="H8889" s="2" t="s">
        <v>175</v>
      </c>
      <c r="I8889" s="2">
        <v>12</v>
      </c>
      <c r="L8889" s="3">
        <v>44075</v>
      </c>
      <c r="M8889" s="2"/>
      <c r="N8889" s="2" t="s">
        <v>23</v>
      </c>
    </row>
    <row r="8890" spans="1:15" ht="13">
      <c r="A8890" s="2" t="s">
        <v>172</v>
      </c>
      <c r="B8890" s="4">
        <v>9514</v>
      </c>
      <c r="C8890" s="9" t="str">
        <f t="shared" si="4"/>
        <v>Flag fail when ProceedsFromLeasePaymentSalesTypeAndDirectFinancingLeasesInvestingActivity is negative in the default or with dimensions except for the allowable dimensional qualifiers defined as allowable non negatives.</v>
      </c>
      <c r="D8890" s="2" t="s">
        <v>17</v>
      </c>
      <c r="E8890" s="2" t="s">
        <v>18</v>
      </c>
      <c r="F8890" s="15" t="s">
        <v>16788</v>
      </c>
      <c r="G8890" s="2" t="s">
        <v>20</v>
      </c>
      <c r="H8890" s="2" t="s">
        <v>175</v>
      </c>
      <c r="I8890" s="2">
        <v>12</v>
      </c>
      <c r="L8890" s="3">
        <v>44075</v>
      </c>
      <c r="M8890" s="2"/>
      <c r="N8890" s="2" t="s">
        <v>23</v>
      </c>
    </row>
    <row r="8891" spans="1:15" ht="13">
      <c r="A8891" s="2" t="s">
        <v>172</v>
      </c>
      <c r="B8891" s="4">
        <v>9515</v>
      </c>
      <c r="C8891" s="9" t="str">
        <f t="shared" si="4"/>
        <v>Flag fail when PropertyPlantAndEquipmentAndFinanceLeaseRightOfUseAssetAccumulatedDepreciationAndAmortization is negative in the default or with dimensions except for the allowable dimensional qualifiers defined as allowable non negatives.</v>
      </c>
      <c r="D8891" s="2" t="s">
        <v>17</v>
      </c>
      <c r="E8891" s="2" t="s">
        <v>18</v>
      </c>
      <c r="F8891" s="15" t="s">
        <v>16789</v>
      </c>
      <c r="G8891" s="2" t="s">
        <v>20</v>
      </c>
      <c r="H8891" s="2" t="s">
        <v>175</v>
      </c>
      <c r="I8891" s="2">
        <v>12</v>
      </c>
      <c r="L8891" s="3">
        <v>44075</v>
      </c>
      <c r="M8891" s="2"/>
      <c r="N8891" s="2" t="s">
        <v>23</v>
      </c>
    </row>
    <row r="8892" spans="1:15" ht="13">
      <c r="A8892" s="2" t="s">
        <v>172</v>
      </c>
      <c r="B8892" s="4">
        <v>9516</v>
      </c>
      <c r="C8892" s="9" t="str">
        <f t="shared" si="4"/>
        <v>Flag fail when PropertyPlantAndEquipmentAndFinanceLeaseRightOfUseAssetAfterAccumulatedDepreciationAndAmortization is negative in the default or with dimensions except for the allowable dimensional qualifiers defined as allowable non negatives.</v>
      </c>
      <c r="D8892" s="2" t="s">
        <v>17</v>
      </c>
      <c r="E8892" s="2" t="s">
        <v>18</v>
      </c>
      <c r="F8892" s="15" t="s">
        <v>16790</v>
      </c>
      <c r="G8892" s="2" t="s">
        <v>20</v>
      </c>
      <c r="H8892" s="2" t="s">
        <v>175</v>
      </c>
      <c r="I8892" s="2">
        <v>12</v>
      </c>
      <c r="L8892" s="3">
        <v>44075</v>
      </c>
      <c r="M8892" s="2"/>
      <c r="N8892" s="2" t="s">
        <v>23</v>
      </c>
    </row>
    <row r="8893" spans="1:15" ht="13">
      <c r="A8893" s="2" t="s">
        <v>172</v>
      </c>
      <c r="B8893" s="4">
        <v>9517</v>
      </c>
      <c r="C8893" s="9" t="str">
        <f t="shared" si="4"/>
        <v>Flag fail when PropertyPlantAndEquipmentAndFinanceLeaseRightOfUseAssetBeforeAccumulatedDepreciationAndAmortization is negative in the default or with dimensions except for the allowable dimensional qualifiers defined as allowable non negatives.</v>
      </c>
      <c r="D8893" s="2" t="s">
        <v>17</v>
      </c>
      <c r="E8893" s="2" t="s">
        <v>18</v>
      </c>
      <c r="F8893" s="15" t="s">
        <v>16791</v>
      </c>
      <c r="G8893" s="2" t="s">
        <v>20</v>
      </c>
      <c r="H8893" s="2" t="s">
        <v>175</v>
      </c>
      <c r="I8893" s="2">
        <v>12</v>
      </c>
      <c r="L8893" s="3">
        <v>44075</v>
      </c>
      <c r="M8893" s="2"/>
      <c r="N8893" s="2" t="s">
        <v>23</v>
      </c>
    </row>
    <row r="8894" spans="1:15" ht="13">
      <c r="A8894" s="2" t="s">
        <v>172</v>
      </c>
      <c r="B8894" s="4">
        <v>9518</v>
      </c>
      <c r="C8894" s="9" t="str">
        <f t="shared" si="4"/>
        <v>Flag fail when PropertyPlantAndEquipmentCollectionsNotCapitalized is negative in the default or with dimensions except for the allowable dimensional qualifiers defined as allowable non negatives.</v>
      </c>
      <c r="D8894" s="2" t="s">
        <v>17</v>
      </c>
      <c r="E8894" s="2" t="s">
        <v>18</v>
      </c>
      <c r="F8894" s="15" t="s">
        <v>16792</v>
      </c>
      <c r="G8894" s="2" t="s">
        <v>20</v>
      </c>
      <c r="H8894" s="2" t="s">
        <v>175</v>
      </c>
      <c r="I8894" s="2">
        <v>12</v>
      </c>
      <c r="L8894" s="3">
        <v>44075</v>
      </c>
      <c r="M8894" s="2"/>
      <c r="N8894" s="2" t="s">
        <v>23</v>
      </c>
    </row>
    <row r="8895" spans="1:15" ht="13">
      <c r="A8895" s="2" t="s">
        <v>172</v>
      </c>
      <c r="B8895" s="4">
        <v>9519</v>
      </c>
      <c r="C8895" s="9" t="str">
        <f t="shared" si="4"/>
        <v>Flag fail when PropertyPlantAndEquipmentCollectionsNotCapitalizedDeaccessedFairValue is negative in the default or with dimensions except for the allowable dimensional qualifiers defined as allowable non negatives.</v>
      </c>
      <c r="D8895" s="2" t="s">
        <v>17</v>
      </c>
      <c r="E8895" s="2" t="s">
        <v>18</v>
      </c>
      <c r="F8895" s="15" t="s">
        <v>16793</v>
      </c>
      <c r="G8895" s="2" t="s">
        <v>20</v>
      </c>
      <c r="H8895" s="2" t="s">
        <v>175</v>
      </c>
      <c r="I8895" s="2">
        <v>12</v>
      </c>
      <c r="L8895" s="3">
        <v>44075</v>
      </c>
      <c r="M8895" s="2"/>
      <c r="N8895" s="2" t="s">
        <v>23</v>
      </c>
    </row>
    <row r="8896" spans="1:15" ht="13">
      <c r="A8896" s="2" t="s">
        <v>172</v>
      </c>
      <c r="B8896" s="4">
        <v>9520</v>
      </c>
      <c r="C8896" s="9" t="str">
        <f t="shared" si="4"/>
        <v>Flag fail when RevenueNotFromContractWithCustomerExcludingInterestIncome is negative in the default or with dimensions except for the allowable dimensional qualifiers defined as allowable non negatives.</v>
      </c>
      <c r="D8896" s="2" t="s">
        <v>23</v>
      </c>
      <c r="E8896" s="2" t="s">
        <v>122</v>
      </c>
      <c r="F8896" s="15" t="s">
        <v>16794</v>
      </c>
      <c r="G8896" s="2" t="s">
        <v>20</v>
      </c>
      <c r="H8896" s="2" t="s">
        <v>175</v>
      </c>
      <c r="I8896" s="2">
        <v>12</v>
      </c>
      <c r="J8896" s="2">
        <v>22</v>
      </c>
      <c r="L8896" s="3">
        <v>44075</v>
      </c>
      <c r="M8896" s="2"/>
      <c r="N8896" s="2" t="s">
        <v>23</v>
      </c>
      <c r="O8896" s="2" t="s">
        <v>16795</v>
      </c>
    </row>
    <row r="8897" spans="1:14" ht="13">
      <c r="A8897" s="2" t="s">
        <v>172</v>
      </c>
      <c r="B8897" s="4">
        <v>9521</v>
      </c>
      <c r="C8897" s="9" t="str">
        <f t="shared" si="4"/>
        <v>Flag fail when SalesTypeLeaseNetInvestmentInLeaseAccruedInterestAfterAllowanceForCreditLoss is negative in the default or with dimensions except for the allowable dimensional qualifiers defined as allowable non negatives.</v>
      </c>
      <c r="D8897" s="2" t="s">
        <v>17</v>
      </c>
      <c r="E8897" s="2" t="s">
        <v>18</v>
      </c>
      <c r="F8897" s="15" t="s">
        <v>16796</v>
      </c>
      <c r="G8897" s="2" t="s">
        <v>20</v>
      </c>
      <c r="H8897" s="2" t="s">
        <v>175</v>
      </c>
      <c r="I8897" s="2">
        <v>12</v>
      </c>
      <c r="L8897" s="3">
        <v>44075</v>
      </c>
      <c r="M8897" s="2"/>
      <c r="N8897" s="2" t="s">
        <v>23</v>
      </c>
    </row>
    <row r="8898" spans="1:14" ht="13">
      <c r="A8898" s="2" t="s">
        <v>172</v>
      </c>
      <c r="B8898" s="4">
        <v>9522</v>
      </c>
      <c r="C8898" s="9" t="str">
        <f t="shared" si="4"/>
        <v>Flag fail when VariableInterestEntityPrimaryBeneficiaryMaximumLossExposureAmount is negative in the default or with dimensions except for the allowable dimensional qualifiers defined as allowable non negatives.</v>
      </c>
      <c r="D8898" s="2" t="s">
        <v>17</v>
      </c>
      <c r="E8898" s="2" t="s">
        <v>18</v>
      </c>
      <c r="F8898" s="15" t="s">
        <v>16797</v>
      </c>
      <c r="G8898" s="2" t="s">
        <v>20</v>
      </c>
      <c r="H8898" s="2" t="s">
        <v>175</v>
      </c>
      <c r="I8898" s="2">
        <v>12</v>
      </c>
      <c r="L8898" s="3">
        <v>44075</v>
      </c>
      <c r="M8898" s="2"/>
      <c r="N8898" s="2" t="s">
        <v>23</v>
      </c>
    </row>
    <row r="8899" spans="1:14" ht="13">
      <c r="A8899" s="2" t="s">
        <v>16798</v>
      </c>
      <c r="B8899" s="2">
        <v>9523</v>
      </c>
      <c r="C8899" s="2" t="s">
        <v>16799</v>
      </c>
      <c r="D8899" s="2" t="s">
        <v>17</v>
      </c>
      <c r="E8899" s="2" t="s">
        <v>18</v>
      </c>
      <c r="F8899" s="2"/>
      <c r="G8899" s="2" t="s">
        <v>20</v>
      </c>
      <c r="H8899" s="2" t="s">
        <v>16800</v>
      </c>
      <c r="I8899" s="2">
        <v>12</v>
      </c>
      <c r="M8899" s="3">
        <v>44075</v>
      </c>
      <c r="N8899" s="2" t="s">
        <v>17</v>
      </c>
    </row>
    <row r="8900" spans="1:14" ht="13">
      <c r="A8900" s="2" t="s">
        <v>16798</v>
      </c>
      <c r="B8900" s="2">
        <v>9524</v>
      </c>
      <c r="C8900" s="2" t="s">
        <v>16801</v>
      </c>
      <c r="D8900" s="2" t="s">
        <v>17</v>
      </c>
      <c r="E8900" s="2" t="s">
        <v>18</v>
      </c>
      <c r="F8900" s="2"/>
      <c r="G8900" s="2" t="s">
        <v>20</v>
      </c>
      <c r="H8900" s="2" t="s">
        <v>16800</v>
      </c>
      <c r="I8900" s="2">
        <v>12</v>
      </c>
      <c r="M8900" s="3">
        <v>44075</v>
      </c>
      <c r="N8900" s="2" t="s">
        <v>17</v>
      </c>
    </row>
    <row r="8901" spans="1:14" ht="13">
      <c r="A8901" s="2" t="s">
        <v>16802</v>
      </c>
      <c r="B8901" s="2">
        <v>9525</v>
      </c>
      <c r="C8901" s="2" t="s">
        <v>16495</v>
      </c>
      <c r="D8901" s="2" t="s">
        <v>17</v>
      </c>
      <c r="E8901" s="2" t="s">
        <v>18</v>
      </c>
      <c r="F8901" s="2"/>
      <c r="G8901" s="2" t="s">
        <v>20</v>
      </c>
      <c r="H8901" s="2" t="s">
        <v>16496</v>
      </c>
      <c r="I8901" s="2">
        <v>12</v>
      </c>
      <c r="M8901" s="3">
        <v>44075</v>
      </c>
      <c r="N8901" s="2" t="s">
        <v>17</v>
      </c>
    </row>
    <row r="8902" spans="1:14" ht="13">
      <c r="A8902" s="2" t="s">
        <v>16803</v>
      </c>
      <c r="B8902" s="2">
        <v>9526</v>
      </c>
      <c r="C8902" s="2" t="s">
        <v>16804</v>
      </c>
      <c r="D8902" s="2" t="s">
        <v>17</v>
      </c>
      <c r="E8902" s="2" t="s">
        <v>18</v>
      </c>
      <c r="F8902" s="2"/>
      <c r="G8902" s="2" t="s">
        <v>20</v>
      </c>
      <c r="H8902" s="2" t="s">
        <v>16496</v>
      </c>
      <c r="I8902" s="2">
        <v>12</v>
      </c>
      <c r="L8902" s="3">
        <v>44075</v>
      </c>
      <c r="M8902" s="2"/>
      <c r="N8902" s="2" t="s">
        <v>23</v>
      </c>
    </row>
    <row r="8903" spans="1:14" ht="13">
      <c r="A8903" s="2" t="s">
        <v>16803</v>
      </c>
      <c r="B8903" s="2">
        <v>9527</v>
      </c>
      <c r="C8903" s="2" t="s">
        <v>16805</v>
      </c>
      <c r="D8903" s="2" t="s">
        <v>17</v>
      </c>
      <c r="E8903" s="2" t="s">
        <v>18</v>
      </c>
      <c r="F8903" s="2"/>
      <c r="G8903" s="2" t="s">
        <v>20</v>
      </c>
      <c r="H8903" s="2" t="s">
        <v>16496</v>
      </c>
      <c r="I8903" s="2">
        <v>12</v>
      </c>
      <c r="L8903" s="3">
        <v>44075</v>
      </c>
      <c r="M8903" s="2"/>
      <c r="N8903" s="2" t="s">
        <v>23</v>
      </c>
    </row>
    <row r="8904" spans="1:14" ht="13">
      <c r="A8904" s="2" t="s">
        <v>16806</v>
      </c>
      <c r="B8904" s="2">
        <v>9528</v>
      </c>
      <c r="C8904" s="2" t="s">
        <v>16807</v>
      </c>
      <c r="D8904" s="2" t="s">
        <v>17</v>
      </c>
      <c r="E8904" s="2" t="s">
        <v>18</v>
      </c>
      <c r="F8904" s="2"/>
      <c r="G8904" s="2" t="s">
        <v>20</v>
      </c>
      <c r="H8904" s="2" t="s">
        <v>16650</v>
      </c>
      <c r="I8904" s="2">
        <v>12</v>
      </c>
      <c r="L8904" s="3">
        <v>44075</v>
      </c>
      <c r="M8904" s="2"/>
      <c r="N8904" s="2" t="s">
        <v>17</v>
      </c>
    </row>
    <row r="8905" spans="1:14" ht="13">
      <c r="A8905" s="2" t="s">
        <v>16808</v>
      </c>
      <c r="B8905" s="2">
        <v>9529</v>
      </c>
      <c r="C8905" s="2" t="s">
        <v>16809</v>
      </c>
      <c r="D8905" s="2" t="s">
        <v>17</v>
      </c>
      <c r="E8905" s="2" t="s">
        <v>18</v>
      </c>
      <c r="F8905" s="2"/>
      <c r="G8905" s="2" t="s">
        <v>20</v>
      </c>
      <c r="H8905" s="2" t="s">
        <v>16650</v>
      </c>
      <c r="I8905" s="2">
        <v>13</v>
      </c>
      <c r="L8905" s="3">
        <v>44197</v>
      </c>
      <c r="M8905" s="2"/>
      <c r="N8905" s="2" t="s">
        <v>17</v>
      </c>
    </row>
    <row r="8906" spans="1:14" ht="13">
      <c r="A8906" s="2" t="s">
        <v>16810</v>
      </c>
      <c r="B8906" s="2">
        <v>9530</v>
      </c>
      <c r="C8906" s="2" t="s">
        <v>16811</v>
      </c>
      <c r="D8906" s="2" t="s">
        <v>17</v>
      </c>
      <c r="E8906" s="2" t="s">
        <v>18</v>
      </c>
      <c r="F8906" s="2"/>
      <c r="G8906" s="2" t="s">
        <v>20</v>
      </c>
      <c r="H8906" s="2" t="s">
        <v>16650</v>
      </c>
      <c r="I8906" s="2">
        <v>13</v>
      </c>
      <c r="L8906" s="3">
        <v>44197</v>
      </c>
      <c r="M8906" s="2"/>
      <c r="N8906" s="2" t="s">
        <v>17</v>
      </c>
    </row>
    <row r="8907" spans="1:14" ht="13">
      <c r="A8907" s="2" t="s">
        <v>16812</v>
      </c>
      <c r="B8907" s="2">
        <v>9531</v>
      </c>
      <c r="C8907" s="2" t="s">
        <v>16813</v>
      </c>
      <c r="D8907" s="2" t="s">
        <v>17</v>
      </c>
      <c r="E8907" s="2" t="s">
        <v>18</v>
      </c>
      <c r="F8907" s="2"/>
      <c r="G8907" s="2" t="s">
        <v>20</v>
      </c>
      <c r="H8907" s="2"/>
      <c r="I8907" s="2">
        <v>13</v>
      </c>
      <c r="L8907" s="3">
        <v>44197</v>
      </c>
      <c r="M8907" s="2"/>
      <c r="N8907" s="2" t="s">
        <v>17</v>
      </c>
    </row>
    <row r="8908" spans="1:14" ht="13">
      <c r="A8908" s="2" t="s">
        <v>16812</v>
      </c>
      <c r="B8908" s="2">
        <v>9532</v>
      </c>
      <c r="C8908" s="2" t="s">
        <v>16813</v>
      </c>
      <c r="D8908" s="2" t="s">
        <v>17</v>
      </c>
      <c r="E8908" s="2" t="s">
        <v>18</v>
      </c>
      <c r="F8908" s="2"/>
      <c r="G8908" s="2" t="s">
        <v>20</v>
      </c>
      <c r="H8908" s="2"/>
      <c r="I8908" s="2">
        <v>13</v>
      </c>
      <c r="L8908" s="3">
        <v>44197</v>
      </c>
      <c r="M8908" s="2"/>
      <c r="N8908" s="2" t="s">
        <v>17</v>
      </c>
    </row>
    <row r="8909" spans="1:14" ht="13">
      <c r="A8909" s="2" t="s">
        <v>16814</v>
      </c>
      <c r="B8909" s="2">
        <v>9533</v>
      </c>
      <c r="C8909" s="2" t="s">
        <v>16815</v>
      </c>
      <c r="D8909" s="2" t="s">
        <v>17</v>
      </c>
      <c r="E8909" s="2" t="s">
        <v>18</v>
      </c>
      <c r="F8909" s="2"/>
      <c r="G8909" s="2" t="s">
        <v>20</v>
      </c>
      <c r="H8909" s="2"/>
      <c r="I8909" s="2">
        <v>13</v>
      </c>
      <c r="L8909" s="3">
        <v>44197</v>
      </c>
      <c r="M8909" s="2"/>
      <c r="N8909" s="2" t="s">
        <v>17</v>
      </c>
    </row>
    <row r="8910" spans="1:14" ht="13">
      <c r="A8910" s="2" t="s">
        <v>16816</v>
      </c>
      <c r="B8910" s="2">
        <v>9534</v>
      </c>
      <c r="C8910" s="2" t="s">
        <v>16817</v>
      </c>
      <c r="D8910" s="2" t="s">
        <v>17</v>
      </c>
      <c r="E8910" s="2" t="s">
        <v>18</v>
      </c>
      <c r="F8910" s="2"/>
      <c r="G8910" s="2" t="s">
        <v>20</v>
      </c>
      <c r="H8910" s="2"/>
      <c r="I8910" s="2">
        <v>13</v>
      </c>
      <c r="L8910" s="3">
        <v>44197</v>
      </c>
      <c r="M8910" s="2"/>
      <c r="N8910" s="2" t="s">
        <v>17</v>
      </c>
    </row>
    <row r="8911" spans="1:14" ht="13">
      <c r="A8911" s="2" t="s">
        <v>16818</v>
      </c>
      <c r="B8911" s="2">
        <v>9535</v>
      </c>
      <c r="C8911" s="2" t="s">
        <v>16819</v>
      </c>
      <c r="D8911" s="2" t="s">
        <v>17</v>
      </c>
      <c r="E8911" s="2" t="s">
        <v>18</v>
      </c>
      <c r="F8911" s="2" t="s">
        <v>16820</v>
      </c>
      <c r="G8911" s="2" t="s">
        <v>20</v>
      </c>
      <c r="H8911" s="2"/>
      <c r="I8911" s="2">
        <v>14</v>
      </c>
      <c r="M8911" s="3">
        <v>44317</v>
      </c>
      <c r="N8911" s="2" t="s">
        <v>17</v>
      </c>
    </row>
    <row r="8912" spans="1:14" ht="13">
      <c r="A8912" s="2" t="s">
        <v>16818</v>
      </c>
      <c r="B8912" s="2">
        <v>9536</v>
      </c>
      <c r="C8912" s="2" t="s">
        <v>16819</v>
      </c>
      <c r="D8912" s="2" t="s">
        <v>17</v>
      </c>
      <c r="E8912" s="2" t="s">
        <v>18</v>
      </c>
      <c r="F8912" s="2" t="s">
        <v>16821</v>
      </c>
      <c r="G8912" s="2" t="s">
        <v>20</v>
      </c>
      <c r="H8912" s="2"/>
      <c r="I8912" s="2">
        <v>14</v>
      </c>
      <c r="L8912" s="2"/>
      <c r="M8912" s="3">
        <v>44317</v>
      </c>
      <c r="N8912" s="2" t="s">
        <v>17</v>
      </c>
    </row>
    <row r="8913" spans="1:14" ht="13">
      <c r="A8913" s="2" t="s">
        <v>16818</v>
      </c>
      <c r="B8913" s="2">
        <v>9537</v>
      </c>
      <c r="C8913" s="2" t="s">
        <v>16819</v>
      </c>
      <c r="D8913" s="2" t="s">
        <v>17</v>
      </c>
      <c r="E8913" s="2" t="s">
        <v>18</v>
      </c>
      <c r="F8913" s="2" t="s">
        <v>16822</v>
      </c>
      <c r="G8913" s="2" t="s">
        <v>20</v>
      </c>
      <c r="H8913" s="2"/>
      <c r="I8913" s="2">
        <v>14</v>
      </c>
      <c r="L8913" s="2"/>
      <c r="M8913" s="3">
        <v>44317</v>
      </c>
      <c r="N8913" s="2" t="s">
        <v>17</v>
      </c>
    </row>
    <row r="8914" spans="1:14" ht="13">
      <c r="A8914" s="2" t="s">
        <v>16818</v>
      </c>
      <c r="B8914" s="2">
        <v>9538</v>
      </c>
      <c r="C8914" s="2" t="s">
        <v>16819</v>
      </c>
      <c r="D8914" s="2" t="s">
        <v>17</v>
      </c>
      <c r="E8914" s="2" t="s">
        <v>18</v>
      </c>
      <c r="F8914" s="2" t="s">
        <v>16820</v>
      </c>
      <c r="G8914" s="2" t="s">
        <v>20</v>
      </c>
      <c r="H8914" s="2"/>
      <c r="I8914" s="2">
        <v>14</v>
      </c>
      <c r="L8914" s="2"/>
      <c r="M8914" s="3">
        <v>44317</v>
      </c>
      <c r="N8914" s="2" t="s">
        <v>17</v>
      </c>
    </row>
    <row r="8915" spans="1:14" ht="13">
      <c r="A8915" s="2" t="s">
        <v>16823</v>
      </c>
      <c r="B8915" s="2">
        <v>9539</v>
      </c>
      <c r="C8915" s="2" t="s">
        <v>16824</v>
      </c>
      <c r="D8915" s="2" t="s">
        <v>17</v>
      </c>
      <c r="E8915" s="2" t="s">
        <v>18</v>
      </c>
      <c r="G8915" s="2" t="s">
        <v>20</v>
      </c>
      <c r="H8915" s="2"/>
      <c r="I8915" s="2">
        <v>14</v>
      </c>
      <c r="L8915" s="2"/>
      <c r="M8915" s="3">
        <v>44317</v>
      </c>
      <c r="N8915" s="2" t="s">
        <v>17</v>
      </c>
    </row>
    <row r="8916" spans="1:14" ht="13">
      <c r="A8916" s="2" t="s">
        <v>16823</v>
      </c>
      <c r="B8916" s="2">
        <v>9540</v>
      </c>
      <c r="C8916" s="2" t="s">
        <v>16825</v>
      </c>
      <c r="D8916" s="2" t="s">
        <v>17</v>
      </c>
      <c r="E8916" s="2" t="s">
        <v>18</v>
      </c>
      <c r="F8916" s="2"/>
      <c r="G8916" s="2" t="s">
        <v>20</v>
      </c>
      <c r="H8916" s="2"/>
      <c r="I8916" s="2">
        <v>14</v>
      </c>
      <c r="L8916" s="2"/>
      <c r="M8916" s="3">
        <v>44317</v>
      </c>
      <c r="N8916" s="2" t="s">
        <v>17</v>
      </c>
    </row>
    <row r="8917" spans="1:14" ht="13">
      <c r="A8917" s="2" t="s">
        <v>16823</v>
      </c>
      <c r="B8917" s="2">
        <v>9541</v>
      </c>
      <c r="C8917" s="2" t="s">
        <v>16826</v>
      </c>
      <c r="D8917" s="2" t="s">
        <v>17</v>
      </c>
      <c r="E8917" s="2" t="s">
        <v>18</v>
      </c>
      <c r="F8917" s="2"/>
      <c r="G8917" s="2" t="s">
        <v>20</v>
      </c>
      <c r="H8917" s="2"/>
      <c r="I8917" s="2">
        <v>14</v>
      </c>
      <c r="L8917" s="2"/>
      <c r="M8917" s="3">
        <v>44317</v>
      </c>
      <c r="N8917" s="2" t="s">
        <v>17</v>
      </c>
    </row>
    <row r="8918" spans="1:14" ht="13">
      <c r="A8918" s="2" t="s">
        <v>16823</v>
      </c>
      <c r="B8918" s="2">
        <v>9542</v>
      </c>
      <c r="C8918" s="2" t="s">
        <v>16827</v>
      </c>
      <c r="D8918" s="2" t="s">
        <v>17</v>
      </c>
      <c r="E8918" s="2" t="s">
        <v>18</v>
      </c>
      <c r="F8918" s="2"/>
      <c r="G8918" s="2" t="s">
        <v>20</v>
      </c>
      <c r="H8918" s="2"/>
      <c r="I8918" s="2">
        <v>14</v>
      </c>
      <c r="L8918" s="2"/>
      <c r="M8918" s="3">
        <v>44317</v>
      </c>
      <c r="N8918" s="2" t="s">
        <v>17</v>
      </c>
    </row>
    <row r="8919" spans="1:14" ht="13">
      <c r="A8919" s="2" t="s">
        <v>16823</v>
      </c>
      <c r="B8919" s="2">
        <v>9543</v>
      </c>
      <c r="C8919" s="2" t="s">
        <v>16828</v>
      </c>
      <c r="D8919" s="2" t="s">
        <v>17</v>
      </c>
      <c r="E8919" s="2" t="s">
        <v>18</v>
      </c>
      <c r="F8919" s="2"/>
      <c r="G8919" s="2" t="s">
        <v>20</v>
      </c>
      <c r="H8919" s="2"/>
      <c r="I8919" s="2">
        <v>14</v>
      </c>
      <c r="L8919" s="2"/>
      <c r="M8919" s="3">
        <v>44317</v>
      </c>
      <c r="N8919" s="2" t="s">
        <v>17</v>
      </c>
    </row>
    <row r="8920" spans="1:14" ht="13">
      <c r="A8920" s="2" t="s">
        <v>16823</v>
      </c>
      <c r="B8920" s="2">
        <v>9544</v>
      </c>
      <c r="C8920" s="2" t="s">
        <v>16829</v>
      </c>
      <c r="D8920" s="2" t="s">
        <v>17</v>
      </c>
      <c r="E8920" s="2" t="s">
        <v>18</v>
      </c>
      <c r="F8920" s="2"/>
      <c r="G8920" s="2" t="s">
        <v>20</v>
      </c>
      <c r="H8920" s="2"/>
      <c r="I8920" s="2">
        <v>14</v>
      </c>
      <c r="L8920" s="2"/>
      <c r="M8920" s="3">
        <v>44317</v>
      </c>
      <c r="N8920" s="2" t="s">
        <v>17</v>
      </c>
    </row>
    <row r="8921" spans="1:14" ht="13">
      <c r="A8921" s="2" t="s">
        <v>16823</v>
      </c>
      <c r="B8921" s="2">
        <v>9545</v>
      </c>
      <c r="C8921" s="2" t="s">
        <v>16830</v>
      </c>
      <c r="D8921" s="2" t="s">
        <v>17</v>
      </c>
      <c r="E8921" s="2" t="s">
        <v>18</v>
      </c>
      <c r="F8921" s="2"/>
      <c r="G8921" s="2" t="s">
        <v>20</v>
      </c>
      <c r="H8921" s="2"/>
      <c r="I8921" s="2">
        <v>14</v>
      </c>
      <c r="L8921" s="2"/>
      <c r="M8921" s="3">
        <v>44317</v>
      </c>
      <c r="N8921" s="2" t="s">
        <v>17</v>
      </c>
    </row>
    <row r="8922" spans="1:14" ht="13">
      <c r="A8922" s="2" t="s">
        <v>16823</v>
      </c>
      <c r="B8922" s="2">
        <v>9546</v>
      </c>
      <c r="C8922" s="2" t="s">
        <v>16831</v>
      </c>
      <c r="D8922" s="2" t="s">
        <v>17</v>
      </c>
      <c r="E8922" s="2" t="s">
        <v>18</v>
      </c>
      <c r="F8922" s="2"/>
      <c r="G8922" s="2" t="s">
        <v>20</v>
      </c>
      <c r="H8922" s="2"/>
      <c r="I8922" s="2">
        <v>14</v>
      </c>
      <c r="L8922" s="2"/>
      <c r="M8922" s="3">
        <v>44317</v>
      </c>
      <c r="N8922" s="2" t="s">
        <v>17</v>
      </c>
    </row>
    <row r="8923" spans="1:14" ht="13">
      <c r="A8923" s="2" t="s">
        <v>16823</v>
      </c>
      <c r="B8923" s="2">
        <v>9547</v>
      </c>
      <c r="C8923" s="2" t="s">
        <v>16832</v>
      </c>
      <c r="D8923" s="2" t="s">
        <v>17</v>
      </c>
      <c r="E8923" s="2" t="s">
        <v>18</v>
      </c>
      <c r="F8923" s="2"/>
      <c r="G8923" s="2" t="s">
        <v>20</v>
      </c>
      <c r="H8923" s="2"/>
      <c r="I8923" s="2">
        <v>14</v>
      </c>
      <c r="L8923" s="2"/>
      <c r="M8923" s="3">
        <v>44317</v>
      </c>
      <c r="N8923" s="2" t="s">
        <v>17</v>
      </c>
    </row>
    <row r="8924" spans="1:14" ht="13">
      <c r="A8924" s="2" t="s">
        <v>16823</v>
      </c>
      <c r="B8924" s="2">
        <v>9548</v>
      </c>
      <c r="C8924" s="2" t="s">
        <v>16833</v>
      </c>
      <c r="D8924" s="2" t="s">
        <v>17</v>
      </c>
      <c r="E8924" s="2" t="s">
        <v>18</v>
      </c>
      <c r="F8924" s="2"/>
      <c r="G8924" s="2" t="s">
        <v>20</v>
      </c>
      <c r="H8924" s="2"/>
      <c r="I8924" s="2">
        <v>14</v>
      </c>
      <c r="L8924" s="2"/>
      <c r="M8924" s="3">
        <v>44317</v>
      </c>
      <c r="N8924" s="2" t="s">
        <v>17</v>
      </c>
    </row>
    <row r="8925" spans="1:14" ht="13">
      <c r="A8925" s="2" t="s">
        <v>16834</v>
      </c>
      <c r="B8925" s="2">
        <v>9549</v>
      </c>
      <c r="C8925" s="2" t="s">
        <v>16835</v>
      </c>
      <c r="D8925" s="2" t="s">
        <v>17</v>
      </c>
      <c r="E8925" s="2" t="s">
        <v>18</v>
      </c>
      <c r="F8925" s="2"/>
      <c r="G8925" s="2" t="s">
        <v>20</v>
      </c>
      <c r="H8925" s="2"/>
      <c r="I8925" s="2">
        <v>14</v>
      </c>
      <c r="L8925" s="2"/>
      <c r="M8925" s="3">
        <v>44317</v>
      </c>
      <c r="N8925" s="2" t="s">
        <v>17</v>
      </c>
    </row>
    <row r="8926" spans="1:14" ht="13">
      <c r="A8926" s="2" t="s">
        <v>16836</v>
      </c>
      <c r="B8926" s="2">
        <v>9550</v>
      </c>
      <c r="C8926" s="2" t="s">
        <v>16837</v>
      </c>
      <c r="D8926" s="2" t="s">
        <v>23</v>
      </c>
      <c r="E8926" s="2" t="s">
        <v>18</v>
      </c>
      <c r="F8926" s="2" t="s">
        <v>16838</v>
      </c>
      <c r="G8926" s="2" t="s">
        <v>20</v>
      </c>
      <c r="H8926" s="2"/>
      <c r="I8926" s="2">
        <v>14</v>
      </c>
      <c r="L8926" s="2"/>
      <c r="M8926" s="3">
        <v>44317</v>
      </c>
      <c r="N8926" s="2" t="s">
        <v>17</v>
      </c>
    </row>
    <row r="8927" spans="1:14" ht="13">
      <c r="A8927" s="2" t="s">
        <v>16839</v>
      </c>
      <c r="B8927" s="2">
        <v>9551</v>
      </c>
      <c r="C8927" s="2" t="s">
        <v>16840</v>
      </c>
      <c r="D8927" s="2" t="s">
        <v>17</v>
      </c>
      <c r="E8927" s="2" t="s">
        <v>18</v>
      </c>
      <c r="F8927" s="2" t="s">
        <v>16838</v>
      </c>
      <c r="G8927" s="2" t="s">
        <v>20</v>
      </c>
      <c r="H8927" s="2" t="s">
        <v>69</v>
      </c>
      <c r="I8927" s="2">
        <v>14</v>
      </c>
      <c r="L8927" s="2"/>
      <c r="M8927" s="3">
        <v>44317</v>
      </c>
      <c r="N8927" s="2" t="s">
        <v>17</v>
      </c>
    </row>
    <row r="8928" spans="1:14" ht="13">
      <c r="A8928" s="2" t="s">
        <v>16839</v>
      </c>
      <c r="B8928" s="2">
        <v>9552</v>
      </c>
      <c r="C8928" s="2" t="s">
        <v>16841</v>
      </c>
      <c r="D8928" s="2" t="s">
        <v>17</v>
      </c>
      <c r="E8928" s="2" t="s">
        <v>18</v>
      </c>
      <c r="F8928" s="2" t="s">
        <v>16842</v>
      </c>
      <c r="G8928" s="2" t="s">
        <v>20</v>
      </c>
      <c r="H8928" s="2" t="s">
        <v>69</v>
      </c>
      <c r="I8928" s="2">
        <v>14</v>
      </c>
      <c r="L8928" s="2"/>
      <c r="M8928" s="3">
        <v>44317</v>
      </c>
      <c r="N8928" s="2" t="s">
        <v>17</v>
      </c>
    </row>
    <row r="8929" spans="1:14" ht="13">
      <c r="A8929" s="2" t="s">
        <v>16839</v>
      </c>
      <c r="B8929" s="2">
        <v>9553</v>
      </c>
      <c r="C8929" s="2" t="s">
        <v>16843</v>
      </c>
      <c r="D8929" s="2" t="s">
        <v>17</v>
      </c>
      <c r="E8929" s="2" t="s">
        <v>18</v>
      </c>
      <c r="F8929" s="6" t="s">
        <v>16844</v>
      </c>
      <c r="G8929" s="2" t="s">
        <v>20</v>
      </c>
      <c r="H8929" s="2" t="s">
        <v>69</v>
      </c>
      <c r="I8929" s="2">
        <v>14</v>
      </c>
      <c r="L8929" s="2"/>
      <c r="M8929" s="3">
        <v>44317</v>
      </c>
      <c r="N8929" s="2" t="s">
        <v>17</v>
      </c>
    </row>
    <row r="8930" spans="1:14" ht="13">
      <c r="A8930" s="2" t="s">
        <v>16839</v>
      </c>
      <c r="B8930" s="2">
        <v>9554</v>
      </c>
      <c r="C8930" s="2" t="s">
        <v>16845</v>
      </c>
      <c r="D8930" s="2" t="s">
        <v>17</v>
      </c>
      <c r="E8930" s="2" t="s">
        <v>18</v>
      </c>
      <c r="F8930" s="6" t="s">
        <v>16846</v>
      </c>
      <c r="G8930" s="2" t="s">
        <v>20</v>
      </c>
      <c r="H8930" s="2" t="s">
        <v>69</v>
      </c>
      <c r="I8930" s="2">
        <v>14</v>
      </c>
      <c r="L8930" s="2"/>
      <c r="M8930" s="3">
        <v>44317</v>
      </c>
      <c r="N8930" s="2" t="s">
        <v>17</v>
      </c>
    </row>
    <row r="8931" spans="1:14" ht="13">
      <c r="A8931" s="2" t="s">
        <v>16839</v>
      </c>
      <c r="B8931" s="2">
        <v>9555</v>
      </c>
      <c r="C8931" s="2" t="s">
        <v>16847</v>
      </c>
      <c r="D8931" s="2" t="s">
        <v>17</v>
      </c>
      <c r="E8931" s="2" t="s">
        <v>18</v>
      </c>
      <c r="F8931" s="6" t="s">
        <v>16848</v>
      </c>
      <c r="G8931" s="2" t="s">
        <v>20</v>
      </c>
      <c r="H8931" s="2" t="s">
        <v>69</v>
      </c>
      <c r="I8931" s="2">
        <v>14</v>
      </c>
      <c r="L8931" s="2"/>
      <c r="M8931" s="3">
        <v>44317</v>
      </c>
      <c r="N8931" s="2" t="s">
        <v>17</v>
      </c>
    </row>
    <row r="8932" spans="1:14" ht="13">
      <c r="A8932" s="2" t="s">
        <v>16849</v>
      </c>
      <c r="B8932" s="2">
        <v>9556</v>
      </c>
      <c r="C8932" s="2" t="s">
        <v>16815</v>
      </c>
      <c r="D8932" s="2" t="s">
        <v>17</v>
      </c>
      <c r="E8932" s="2" t="s">
        <v>18</v>
      </c>
      <c r="F8932" s="2"/>
      <c r="G8932" s="2" t="s">
        <v>20</v>
      </c>
      <c r="H8932" s="2"/>
      <c r="I8932" s="2">
        <v>14</v>
      </c>
      <c r="L8932" s="2"/>
      <c r="M8932" s="3">
        <v>44317</v>
      </c>
      <c r="N8932" s="2" t="s">
        <v>17</v>
      </c>
    </row>
    <row r="8933" spans="1:14" ht="13">
      <c r="A8933" s="2" t="s">
        <v>16850</v>
      </c>
      <c r="B8933" s="2">
        <v>9557</v>
      </c>
      <c r="C8933" s="2" t="s">
        <v>16851</v>
      </c>
      <c r="D8933" s="2" t="s">
        <v>17</v>
      </c>
      <c r="E8933" s="2" t="s">
        <v>18</v>
      </c>
      <c r="F8933" s="2"/>
      <c r="G8933" s="2" t="s">
        <v>20</v>
      </c>
      <c r="H8933" s="2"/>
      <c r="I8933" s="2">
        <v>15</v>
      </c>
      <c r="L8933" s="3">
        <v>44440</v>
      </c>
      <c r="M8933" s="2"/>
      <c r="N8933" s="2" t="s">
        <v>17</v>
      </c>
    </row>
    <row r="8934" spans="1:14" ht="13">
      <c r="A8934" s="2" t="s">
        <v>16850</v>
      </c>
      <c r="B8934" s="2">
        <v>9558</v>
      </c>
      <c r="C8934" s="2" t="s">
        <v>16852</v>
      </c>
      <c r="D8934" s="2" t="s">
        <v>23</v>
      </c>
      <c r="E8934" s="2" t="s">
        <v>122</v>
      </c>
      <c r="F8934" s="2"/>
      <c r="G8934" s="2" t="s">
        <v>20</v>
      </c>
      <c r="H8934" s="2"/>
      <c r="I8934" s="2">
        <v>15</v>
      </c>
      <c r="L8934" s="2"/>
      <c r="M8934" s="2"/>
      <c r="N8934" s="2" t="s">
        <v>17</v>
      </c>
    </row>
    <row r="8935" spans="1:14" ht="13">
      <c r="A8935" s="2" t="s">
        <v>16853</v>
      </c>
      <c r="B8935" s="2">
        <v>9559</v>
      </c>
      <c r="C8935" s="2" t="s">
        <v>16854</v>
      </c>
      <c r="D8935" s="2" t="s">
        <v>17</v>
      </c>
      <c r="E8935" s="2" t="s">
        <v>18</v>
      </c>
      <c r="F8935" s="6" t="s">
        <v>537</v>
      </c>
      <c r="G8935" s="2" t="s">
        <v>20</v>
      </c>
      <c r="H8935" s="2"/>
      <c r="I8935" s="2">
        <v>15</v>
      </c>
      <c r="L8935" s="3">
        <v>44440</v>
      </c>
      <c r="M8935" s="2"/>
      <c r="N8935" s="2" t="s">
        <v>17</v>
      </c>
    </row>
    <row r="8936" spans="1:14" ht="13">
      <c r="A8936" s="2" t="s">
        <v>16855</v>
      </c>
      <c r="B8936" s="2">
        <v>9561</v>
      </c>
      <c r="C8936" s="2" t="s">
        <v>16856</v>
      </c>
      <c r="D8936" s="2" t="s">
        <v>17</v>
      </c>
      <c r="E8936" s="2" t="s">
        <v>18</v>
      </c>
      <c r="F8936" s="2" t="s">
        <v>16857</v>
      </c>
      <c r="G8936" s="2" t="s">
        <v>20</v>
      </c>
      <c r="H8936" s="2"/>
      <c r="I8936" s="2">
        <v>15</v>
      </c>
      <c r="L8936" s="3">
        <v>44440</v>
      </c>
      <c r="M8936" s="2"/>
      <c r="N8936" s="2" t="s">
        <v>17</v>
      </c>
    </row>
    <row r="8937" spans="1:14" ht="13">
      <c r="A8937" s="2" t="s">
        <v>16858</v>
      </c>
      <c r="B8937" s="2">
        <v>9562</v>
      </c>
      <c r="C8937" s="2" t="s">
        <v>16859</v>
      </c>
      <c r="D8937" s="2" t="s">
        <v>17</v>
      </c>
      <c r="E8937" s="2" t="s">
        <v>18</v>
      </c>
      <c r="F8937" s="2" t="s">
        <v>5518</v>
      </c>
      <c r="G8937" s="2" t="s">
        <v>20</v>
      </c>
      <c r="H8937" s="2"/>
      <c r="I8937" s="2">
        <v>15</v>
      </c>
      <c r="L8937" s="3">
        <v>44440</v>
      </c>
      <c r="M8937" s="2"/>
      <c r="N8937" s="2" t="s">
        <v>17</v>
      </c>
    </row>
    <row r="8938" spans="1:14" ht="13">
      <c r="A8938" s="2" t="s">
        <v>16860</v>
      </c>
      <c r="B8938" s="2">
        <v>9563</v>
      </c>
      <c r="C8938" s="2" t="s">
        <v>16861</v>
      </c>
      <c r="D8938" s="2" t="s">
        <v>17</v>
      </c>
      <c r="E8938" s="2" t="s">
        <v>18</v>
      </c>
      <c r="F8938" s="2" t="s">
        <v>16862</v>
      </c>
      <c r="G8938" s="2" t="s">
        <v>20</v>
      </c>
      <c r="H8938" s="2"/>
      <c r="I8938" s="2">
        <v>15</v>
      </c>
      <c r="L8938" s="3">
        <v>44440</v>
      </c>
      <c r="M8938" s="2"/>
      <c r="N8938" s="2" t="s">
        <v>17</v>
      </c>
    </row>
    <row r="8939" spans="1:14" ht="13">
      <c r="A8939" s="2" t="s">
        <v>16863</v>
      </c>
      <c r="B8939" s="2">
        <v>9564</v>
      </c>
      <c r="C8939" s="2" t="s">
        <v>16864</v>
      </c>
      <c r="D8939" s="2" t="s">
        <v>17</v>
      </c>
      <c r="E8939" s="2" t="s">
        <v>18</v>
      </c>
      <c r="F8939" s="2" t="s">
        <v>16857</v>
      </c>
      <c r="G8939" s="2" t="s">
        <v>20</v>
      </c>
      <c r="H8939" s="2"/>
      <c r="I8939" s="2">
        <v>15</v>
      </c>
      <c r="L8939" s="3">
        <v>44440</v>
      </c>
      <c r="M8939" s="2"/>
      <c r="N8939" s="2" t="s">
        <v>17</v>
      </c>
    </row>
    <row r="8940" spans="1:14" ht="13">
      <c r="A8940" s="2" t="s">
        <v>16865</v>
      </c>
      <c r="B8940" s="2">
        <v>9565</v>
      </c>
      <c r="C8940" s="2" t="s">
        <v>16864</v>
      </c>
      <c r="D8940" s="2" t="s">
        <v>17</v>
      </c>
      <c r="E8940" s="2" t="s">
        <v>18</v>
      </c>
      <c r="F8940" s="2" t="s">
        <v>16857</v>
      </c>
      <c r="G8940" s="2" t="s">
        <v>20</v>
      </c>
      <c r="H8940" s="2"/>
      <c r="I8940" s="2">
        <v>15</v>
      </c>
      <c r="L8940" s="2"/>
      <c r="M8940" s="3">
        <v>44409</v>
      </c>
      <c r="N8940" s="2" t="s">
        <v>17</v>
      </c>
    </row>
    <row r="8941" spans="1:14" ht="13">
      <c r="A8941" s="2" t="s">
        <v>16866</v>
      </c>
      <c r="B8941" s="2">
        <v>9565</v>
      </c>
      <c r="C8941" s="2" t="s">
        <v>16867</v>
      </c>
      <c r="D8941" s="2" t="s">
        <v>17</v>
      </c>
      <c r="E8941" s="2" t="s">
        <v>18</v>
      </c>
      <c r="F8941" s="6" t="s">
        <v>813</v>
      </c>
      <c r="G8941" s="2" t="s">
        <v>20</v>
      </c>
      <c r="H8941" s="2"/>
      <c r="I8941" s="2">
        <v>15</v>
      </c>
      <c r="L8941" s="3">
        <v>44440</v>
      </c>
      <c r="M8941" s="2"/>
      <c r="N8941" s="2" t="s">
        <v>17</v>
      </c>
    </row>
    <row r="8942" spans="1:14" ht="13">
      <c r="A8942" s="2" t="s">
        <v>16866</v>
      </c>
      <c r="B8942" s="2">
        <v>9566</v>
      </c>
      <c r="C8942" s="2" t="s">
        <v>16867</v>
      </c>
      <c r="D8942" s="2" t="s">
        <v>17</v>
      </c>
      <c r="E8942" s="2" t="s">
        <v>18</v>
      </c>
      <c r="F8942" s="6" t="s">
        <v>813</v>
      </c>
      <c r="G8942" s="2" t="s">
        <v>20</v>
      </c>
      <c r="H8942" s="2"/>
      <c r="I8942" s="2">
        <v>15</v>
      </c>
      <c r="L8942" s="3">
        <v>44440</v>
      </c>
      <c r="M8942" s="2"/>
      <c r="N8942" s="2" t="s">
        <v>17</v>
      </c>
    </row>
    <row r="8943" spans="1:14" ht="13">
      <c r="A8943" s="2" t="s">
        <v>16866</v>
      </c>
      <c r="B8943" s="2">
        <v>9567</v>
      </c>
      <c r="C8943" s="2" t="s">
        <v>16868</v>
      </c>
      <c r="D8943" s="2" t="s">
        <v>17</v>
      </c>
      <c r="E8943" s="2" t="s">
        <v>18</v>
      </c>
      <c r="F8943" s="6" t="s">
        <v>813</v>
      </c>
      <c r="G8943" s="2" t="s">
        <v>20</v>
      </c>
      <c r="H8943" s="2"/>
      <c r="I8943" s="2">
        <v>15</v>
      </c>
      <c r="L8943" s="3">
        <v>44440</v>
      </c>
      <c r="M8943" s="2"/>
      <c r="N8943" s="2" t="s">
        <v>17</v>
      </c>
    </row>
    <row r="8944" spans="1:14" ht="13">
      <c r="A8944" s="2" t="s">
        <v>16866</v>
      </c>
      <c r="B8944" s="2">
        <v>9568</v>
      </c>
      <c r="C8944" s="2" t="s">
        <v>16869</v>
      </c>
      <c r="D8944" s="2" t="s">
        <v>17</v>
      </c>
      <c r="E8944" s="2" t="s">
        <v>18</v>
      </c>
      <c r="F8944" s="6" t="s">
        <v>813</v>
      </c>
      <c r="G8944" s="2" t="s">
        <v>20</v>
      </c>
      <c r="H8944" s="2"/>
      <c r="I8944" s="2">
        <v>15</v>
      </c>
      <c r="L8944" s="3">
        <v>44440</v>
      </c>
      <c r="M8944" s="2"/>
      <c r="N8944" s="2" t="s">
        <v>17</v>
      </c>
    </row>
    <row r="8945" spans="1:14" ht="13">
      <c r="A8945" s="2" t="s">
        <v>16866</v>
      </c>
      <c r="B8945" s="2">
        <v>9569</v>
      </c>
      <c r="C8945" s="2" t="s">
        <v>16870</v>
      </c>
      <c r="D8945" s="2" t="s">
        <v>17</v>
      </c>
      <c r="E8945" s="2" t="s">
        <v>18</v>
      </c>
      <c r="F8945" s="6" t="s">
        <v>813</v>
      </c>
      <c r="G8945" s="2" t="s">
        <v>20</v>
      </c>
      <c r="H8945" s="2"/>
      <c r="I8945" s="2">
        <v>15</v>
      </c>
      <c r="L8945" s="3">
        <v>44440</v>
      </c>
      <c r="M8945" s="2"/>
      <c r="N8945" s="2" t="s">
        <v>17</v>
      </c>
    </row>
    <row r="8946" spans="1:14" ht="13">
      <c r="A8946" s="2" t="s">
        <v>16866</v>
      </c>
      <c r="B8946" s="2">
        <v>9570</v>
      </c>
      <c r="C8946" s="2" t="s">
        <v>16871</v>
      </c>
      <c r="D8946" s="2" t="s">
        <v>17</v>
      </c>
      <c r="E8946" s="2" t="s">
        <v>18</v>
      </c>
      <c r="F8946" s="6" t="s">
        <v>813</v>
      </c>
      <c r="G8946" s="2" t="s">
        <v>20</v>
      </c>
      <c r="H8946" s="2"/>
      <c r="I8946" s="2">
        <v>15</v>
      </c>
      <c r="L8946" s="3">
        <v>44440</v>
      </c>
      <c r="M8946" s="2"/>
      <c r="N8946" s="2" t="s">
        <v>17</v>
      </c>
    </row>
    <row r="8947" spans="1:14" ht="13">
      <c r="A8947" s="2" t="s">
        <v>16866</v>
      </c>
      <c r="B8947" s="2">
        <v>9571</v>
      </c>
      <c r="C8947" s="2" t="s">
        <v>16872</v>
      </c>
      <c r="D8947" s="2" t="s">
        <v>17</v>
      </c>
      <c r="E8947" s="2" t="s">
        <v>18</v>
      </c>
      <c r="F8947" s="6" t="s">
        <v>813</v>
      </c>
      <c r="G8947" s="2" t="s">
        <v>20</v>
      </c>
      <c r="H8947" s="2"/>
      <c r="I8947" s="2">
        <v>15</v>
      </c>
      <c r="L8947" s="3">
        <v>44440</v>
      </c>
      <c r="M8947" s="2"/>
      <c r="N8947" s="2" t="s">
        <v>17</v>
      </c>
    </row>
    <row r="8948" spans="1:14" ht="13">
      <c r="A8948" s="2" t="s">
        <v>172</v>
      </c>
      <c r="B8948" s="16">
        <v>9571</v>
      </c>
      <c r="C8948" s="9" t="str">
        <f>"Flag fail when "&amp;F8948&amp;" is negative in the default or with dimensions except for the allowable dimensional qualifiers defined as allowable non negatives."</f>
        <v>Flag fail when AccountsReceivableAllowanceForCreditLossExcludingAccruedInterestNoncurrent is negative in the default or with dimensions except for the allowable dimensional qualifiers defined as allowable non negatives.</v>
      </c>
      <c r="D8948" s="2" t="s">
        <v>17</v>
      </c>
      <c r="E8948" s="2" t="s">
        <v>18</v>
      </c>
      <c r="F8948" s="17" t="s">
        <v>16873</v>
      </c>
      <c r="G8948" s="2" t="s">
        <v>20</v>
      </c>
      <c r="H8948" s="2" t="s">
        <v>175</v>
      </c>
      <c r="I8948" s="2">
        <v>15</v>
      </c>
      <c r="L8948" s="3">
        <v>44440</v>
      </c>
      <c r="M8948" s="2"/>
      <c r="N8948" s="2" t="s">
        <v>23</v>
      </c>
    </row>
    <row r="8949" spans="1:14" ht="13">
      <c r="A8949" s="2" t="s">
        <v>16866</v>
      </c>
      <c r="B8949" s="2">
        <v>9572</v>
      </c>
      <c r="C8949" s="2" t="s">
        <v>16874</v>
      </c>
      <c r="D8949" s="2" t="s">
        <v>17</v>
      </c>
      <c r="E8949" s="2" t="s">
        <v>18</v>
      </c>
      <c r="F8949" s="6" t="s">
        <v>813</v>
      </c>
      <c r="G8949" s="2" t="s">
        <v>20</v>
      </c>
      <c r="H8949" s="2"/>
      <c r="I8949" s="2">
        <v>15</v>
      </c>
      <c r="L8949" s="3">
        <v>44440</v>
      </c>
      <c r="M8949" s="2"/>
      <c r="N8949" s="2" t="s">
        <v>17</v>
      </c>
    </row>
    <row r="8950" spans="1:14" ht="13">
      <c r="A8950" s="2" t="s">
        <v>172</v>
      </c>
      <c r="B8950" s="16">
        <v>9572</v>
      </c>
      <c r="C8950" s="9" t="str">
        <f>"Flag fail when "&amp;F8950&amp;" is negative in the default or with dimensions except for the allowable dimensional qualifiers defined as allowable non negatives."</f>
        <v>Flag fail when AccountsReceivableExcludingAccruedInterestAfterAllowanceForCreditLossNoncurrent is negative in the default or with dimensions except for the allowable dimensional qualifiers defined as allowable non negatives.</v>
      </c>
      <c r="D8950" s="2" t="s">
        <v>17</v>
      </c>
      <c r="E8950" s="2" t="s">
        <v>18</v>
      </c>
      <c r="F8950" s="17" t="s">
        <v>16875</v>
      </c>
      <c r="G8950" s="2" t="s">
        <v>20</v>
      </c>
      <c r="H8950" s="2" t="s">
        <v>175</v>
      </c>
      <c r="I8950" s="2">
        <v>15</v>
      </c>
      <c r="L8950" s="3">
        <v>44440</v>
      </c>
      <c r="M8950" s="2"/>
      <c r="N8950" s="2" t="s">
        <v>23</v>
      </c>
    </row>
    <row r="8951" spans="1:14" ht="13">
      <c r="A8951" s="2" t="s">
        <v>16876</v>
      </c>
      <c r="B8951" s="2">
        <v>9573</v>
      </c>
      <c r="C8951" s="2" t="s">
        <v>16856</v>
      </c>
      <c r="D8951" s="2" t="s">
        <v>17</v>
      </c>
      <c r="E8951" s="2" t="s">
        <v>18</v>
      </c>
      <c r="F8951" s="2" t="s">
        <v>16857</v>
      </c>
      <c r="G8951" s="2" t="s">
        <v>20</v>
      </c>
      <c r="H8951" s="2"/>
      <c r="I8951" s="2">
        <v>15</v>
      </c>
      <c r="L8951" s="3">
        <v>44440</v>
      </c>
      <c r="M8951" s="2"/>
      <c r="N8951" s="2" t="s">
        <v>23</v>
      </c>
    </row>
    <row r="8952" spans="1:14" ht="13">
      <c r="A8952" s="2" t="s">
        <v>172</v>
      </c>
      <c r="B8952" s="16">
        <v>9573</v>
      </c>
      <c r="C8952" s="9" t="str">
        <f t="shared" ref="C8952:C8953" si="5">"Flag fail when "&amp;F8952&amp;" is negative in the default or with dimensions except for the allowable dimensional qualifiers defined as allowable non negatives."</f>
        <v>Flag fail when AccountsReceivableExcludingAccruedInterestBeforeAllowanceForCreditLossNoncurrent is negative in the default or with dimensions except for the allowable dimensional qualifiers defined as allowable non negatives.</v>
      </c>
      <c r="D8952" s="2" t="s">
        <v>17</v>
      </c>
      <c r="E8952" s="2" t="s">
        <v>18</v>
      </c>
      <c r="F8952" s="17" t="s">
        <v>16877</v>
      </c>
      <c r="G8952" s="2" t="s">
        <v>20</v>
      </c>
      <c r="H8952" s="2" t="s">
        <v>175</v>
      </c>
      <c r="I8952" s="2">
        <v>15</v>
      </c>
      <c r="L8952" s="3">
        <v>44440</v>
      </c>
      <c r="M8952" s="2"/>
      <c r="N8952" s="2" t="s">
        <v>23</v>
      </c>
    </row>
    <row r="8953" spans="1:14" ht="13">
      <c r="A8953" s="2" t="s">
        <v>172</v>
      </c>
      <c r="B8953" s="16">
        <v>9574</v>
      </c>
      <c r="C8953" s="9" t="str">
        <f t="shared" si="5"/>
        <v>Flag fail when AssetAcquisitionContingentConsiderationLiability is negative in the default or with dimensions except for the allowable dimensional qualifiers defined as allowable non negatives.</v>
      </c>
      <c r="D8953" s="2" t="s">
        <v>17</v>
      </c>
      <c r="E8953" s="2" t="s">
        <v>18</v>
      </c>
      <c r="F8953" s="17" t="s">
        <v>16878</v>
      </c>
      <c r="G8953" s="2" t="s">
        <v>20</v>
      </c>
      <c r="H8953" s="2" t="s">
        <v>175</v>
      </c>
      <c r="I8953" s="2">
        <v>15</v>
      </c>
      <c r="L8953" s="3">
        <v>44530</v>
      </c>
      <c r="M8953" s="2"/>
      <c r="N8953" s="2" t="s">
        <v>23</v>
      </c>
    </row>
    <row r="8954" spans="1:14" ht="13">
      <c r="A8954" s="2" t="s">
        <v>16879</v>
      </c>
      <c r="B8954" s="2">
        <v>9574</v>
      </c>
      <c r="C8954" s="2" t="s">
        <v>16880</v>
      </c>
      <c r="D8954" s="2" t="s">
        <v>17</v>
      </c>
      <c r="E8954" s="2" t="s">
        <v>18</v>
      </c>
      <c r="F8954" s="2" t="s">
        <v>16881</v>
      </c>
      <c r="G8954" s="2" t="s">
        <v>20</v>
      </c>
      <c r="H8954" s="2"/>
      <c r="I8954" s="2">
        <v>16</v>
      </c>
      <c r="L8954" s="3">
        <v>44530</v>
      </c>
      <c r="M8954" s="2"/>
      <c r="N8954" s="2" t="s">
        <v>23</v>
      </c>
    </row>
    <row r="8955" spans="1:14" ht="13">
      <c r="A8955" s="2" t="s">
        <v>172</v>
      </c>
      <c r="B8955" s="16">
        <v>9575</v>
      </c>
      <c r="C8955" s="9" t="str">
        <f>"Flag fail when "&amp;F8955&amp;" is negative in the default or with dimensions except for the allowable dimensional qualifiers defined as allowable non negatives."</f>
        <v>Flag fail when AssetAcquisitionContingentConsiderationLiabilityCurrent is negative in the default or with dimensions except for the allowable dimensional qualifiers defined as allowable non negatives.</v>
      </c>
      <c r="D8955" s="2" t="s">
        <v>17</v>
      </c>
      <c r="E8955" s="2" t="s">
        <v>18</v>
      </c>
      <c r="F8955" s="17" t="s">
        <v>16882</v>
      </c>
      <c r="G8955" s="2" t="s">
        <v>20</v>
      </c>
      <c r="H8955" s="2" t="s">
        <v>175</v>
      </c>
      <c r="I8955" s="2">
        <v>15</v>
      </c>
      <c r="L8955" s="3">
        <v>44530</v>
      </c>
      <c r="M8955" s="2"/>
      <c r="N8955" s="2" t="s">
        <v>23</v>
      </c>
    </row>
    <row r="8956" spans="1:14" ht="13">
      <c r="A8956" s="2" t="s">
        <v>16883</v>
      </c>
      <c r="B8956" s="2">
        <v>9575</v>
      </c>
      <c r="C8956" s="2" t="s">
        <v>16884</v>
      </c>
      <c r="D8956" s="2" t="s">
        <v>17</v>
      </c>
      <c r="E8956" s="2" t="s">
        <v>18</v>
      </c>
      <c r="F8956" s="2" t="s">
        <v>16881</v>
      </c>
      <c r="G8956" s="2" t="s">
        <v>20</v>
      </c>
      <c r="H8956" s="2"/>
      <c r="I8956" s="2">
        <v>16</v>
      </c>
      <c r="L8956" s="3">
        <v>44530</v>
      </c>
      <c r="M8956" s="2"/>
      <c r="N8956" s="2" t="s">
        <v>17</v>
      </c>
    </row>
    <row r="8957" spans="1:14" ht="13">
      <c r="A8957" s="2" t="s">
        <v>172</v>
      </c>
      <c r="B8957" s="16">
        <v>9576</v>
      </c>
      <c r="C8957" s="9" t="str">
        <f>"Flag fail when "&amp;F8957&amp;" is negative in the default or with dimensions except for the allowable dimensional qualifiers defined as allowable non negatives."</f>
        <v>Flag fail when AssetAcquisitionContingentConsiderationLiabilityNoncurrent is negative in the default or with dimensions except for the allowable dimensional qualifiers defined as allowable non negatives.</v>
      </c>
      <c r="D8957" s="2" t="s">
        <v>17</v>
      </c>
      <c r="E8957" s="2" t="s">
        <v>18</v>
      </c>
      <c r="F8957" s="17" t="s">
        <v>16885</v>
      </c>
      <c r="G8957" s="2" t="s">
        <v>20</v>
      </c>
      <c r="H8957" s="2" t="s">
        <v>175</v>
      </c>
      <c r="I8957" s="2">
        <v>15</v>
      </c>
      <c r="L8957" s="3">
        <v>44530</v>
      </c>
      <c r="M8957" s="2"/>
      <c r="N8957" s="2" t="s">
        <v>23</v>
      </c>
    </row>
    <row r="8958" spans="1:14" ht="13">
      <c r="A8958" s="2" t="s">
        <v>16886</v>
      </c>
      <c r="B8958" s="2">
        <v>9576</v>
      </c>
      <c r="C8958" s="2" t="s">
        <v>16887</v>
      </c>
      <c r="D8958" s="2" t="s">
        <v>17</v>
      </c>
      <c r="E8958" s="2" t="s">
        <v>18</v>
      </c>
      <c r="F8958" s="2" t="s">
        <v>16888</v>
      </c>
      <c r="G8958" s="2" t="s">
        <v>20</v>
      </c>
      <c r="H8958" s="2"/>
      <c r="I8958" s="2">
        <v>16</v>
      </c>
      <c r="L8958" s="3">
        <v>44530</v>
      </c>
      <c r="M8958" s="2"/>
      <c r="N8958" s="2" t="s">
        <v>17</v>
      </c>
    </row>
    <row r="8959" spans="1:14" ht="13">
      <c r="A8959" s="2" t="s">
        <v>172</v>
      </c>
      <c r="B8959" s="16">
        <v>9577</v>
      </c>
      <c r="C8959" s="9" t="str">
        <f>"Flag fail when "&amp;F8959&amp;" is negative in the default or with dimensions except for the allowable dimensional qualifiers defined as allowable non negatives."</f>
        <v>Flag fail when AssetAcquisitionIndemnificationAssetAmount is negative in the default or with dimensions except for the allowable dimensional qualifiers defined as allowable non negatives.</v>
      </c>
      <c r="D8959" s="2" t="s">
        <v>17</v>
      </c>
      <c r="E8959" s="2" t="s">
        <v>18</v>
      </c>
      <c r="F8959" s="17" t="s">
        <v>16889</v>
      </c>
      <c r="G8959" s="2" t="s">
        <v>20</v>
      </c>
      <c r="H8959" s="2" t="s">
        <v>175</v>
      </c>
      <c r="I8959" s="2">
        <v>15</v>
      </c>
      <c r="L8959" s="3">
        <v>44530</v>
      </c>
      <c r="M8959" s="2"/>
      <c r="N8959" s="2" t="s">
        <v>23</v>
      </c>
    </row>
    <row r="8960" spans="1:14" ht="13">
      <c r="A8960" s="2" t="s">
        <v>16886</v>
      </c>
      <c r="B8960" s="2">
        <v>9577</v>
      </c>
      <c r="C8960" s="2" t="s">
        <v>16890</v>
      </c>
      <c r="D8960" s="2" t="s">
        <v>17</v>
      </c>
      <c r="E8960" s="2" t="s">
        <v>18</v>
      </c>
      <c r="F8960" s="2" t="s">
        <v>16891</v>
      </c>
      <c r="G8960" s="2" t="s">
        <v>20</v>
      </c>
      <c r="H8960" s="2"/>
      <c r="I8960" s="2">
        <v>16</v>
      </c>
      <c r="L8960" s="3">
        <v>44530</v>
      </c>
      <c r="M8960" s="2"/>
      <c r="N8960" s="2" t="s">
        <v>17</v>
      </c>
    </row>
    <row r="8961" spans="1:14" ht="13">
      <c r="A8961" s="2" t="s">
        <v>172</v>
      </c>
      <c r="B8961" s="16">
        <v>9578</v>
      </c>
      <c r="C8961" s="9" t="str">
        <f>"Flag fail when "&amp;F8961&amp;" is negative in the default or with dimensions except for the allowable dimensional qualifiers defined as allowable non negatives."</f>
        <v>Flag fail when AssetsAverageOutstanding is negative in the default or with dimensions except for the allowable dimensional qualifiers defined as allowable non negatives.</v>
      </c>
      <c r="D8961" s="2" t="s">
        <v>17</v>
      </c>
      <c r="E8961" s="2" t="s">
        <v>18</v>
      </c>
      <c r="F8961" s="17" t="s">
        <v>16892</v>
      </c>
      <c r="G8961" s="2" t="s">
        <v>20</v>
      </c>
      <c r="H8961" s="2" t="s">
        <v>175</v>
      </c>
      <c r="I8961" s="2">
        <v>15</v>
      </c>
      <c r="L8961" s="3">
        <v>44530</v>
      </c>
      <c r="M8961" s="2"/>
      <c r="N8961" s="2" t="s">
        <v>23</v>
      </c>
    </row>
    <row r="8962" spans="1:14" ht="13">
      <c r="A8962" s="2" t="s">
        <v>16893</v>
      </c>
      <c r="B8962" s="2">
        <v>9578</v>
      </c>
      <c r="C8962" s="2" t="s">
        <v>16894</v>
      </c>
      <c r="D8962" s="2" t="s">
        <v>17</v>
      </c>
      <c r="E8962" s="2" t="s">
        <v>18</v>
      </c>
      <c r="F8962" s="2" t="s">
        <v>16895</v>
      </c>
      <c r="G8962" s="2" t="s">
        <v>20</v>
      </c>
      <c r="H8962" s="2"/>
      <c r="I8962" s="2">
        <v>16</v>
      </c>
      <c r="L8962" s="3">
        <v>44530</v>
      </c>
      <c r="M8962" s="2"/>
      <c r="N8962" s="2" t="s">
        <v>17</v>
      </c>
    </row>
    <row r="8963" spans="1:14" ht="13">
      <c r="A8963" s="2" t="s">
        <v>172</v>
      </c>
      <c r="B8963" s="16">
        <v>9579</v>
      </c>
      <c r="C8963" s="9" t="str">
        <f t="shared" ref="C8963:C8964" si="6">"Flag fail when "&amp;F8963&amp;" is negative in the default or with dimensions except for the allowable dimensional qualifiers defined as allowable non negatives."</f>
        <v>Flag fail when BankingRegulationMortgageBankingNetWorthActual is negative in the default or with dimensions except for the allowable dimensional qualifiers defined as allowable non negatives.</v>
      </c>
      <c r="D8963" s="2" t="s">
        <v>17</v>
      </c>
      <c r="E8963" s="2" t="s">
        <v>18</v>
      </c>
      <c r="F8963" s="17" t="s">
        <v>16896</v>
      </c>
      <c r="G8963" s="2" t="s">
        <v>20</v>
      </c>
      <c r="H8963" s="2" t="s">
        <v>175</v>
      </c>
      <c r="I8963" s="2">
        <v>15</v>
      </c>
      <c r="L8963" s="3">
        <v>44530</v>
      </c>
      <c r="M8963" s="2"/>
      <c r="N8963" s="2" t="s">
        <v>23</v>
      </c>
    </row>
    <row r="8964" spans="1:14" ht="13">
      <c r="A8964" s="2" t="s">
        <v>172</v>
      </c>
      <c r="B8964" s="16">
        <v>9580</v>
      </c>
      <c r="C8964" s="9" t="str">
        <f t="shared" si="6"/>
        <v>Flag fail when CommercialPaperAverageOutstanding is negative in the default or with dimensions except for the allowable dimensional qualifiers defined as allowable non negatives.</v>
      </c>
      <c r="D8964" s="2" t="s">
        <v>17</v>
      </c>
      <c r="E8964" s="2" t="s">
        <v>18</v>
      </c>
      <c r="F8964" s="17" t="s">
        <v>16897</v>
      </c>
      <c r="G8964" s="2" t="s">
        <v>20</v>
      </c>
      <c r="H8964" s="2" t="s">
        <v>175</v>
      </c>
      <c r="I8964" s="2">
        <v>15</v>
      </c>
      <c r="L8964" s="3">
        <v>44530</v>
      </c>
      <c r="M8964" s="2"/>
      <c r="N8964" s="2" t="s">
        <v>23</v>
      </c>
    </row>
    <row r="8965" spans="1:14" ht="13">
      <c r="A8965" s="2" t="s">
        <v>16898</v>
      </c>
      <c r="B8965" s="2">
        <v>9580</v>
      </c>
      <c r="C8965" s="2" t="s">
        <v>16899</v>
      </c>
      <c r="D8965" s="2" t="s">
        <v>17</v>
      </c>
      <c r="E8965" s="2" t="s">
        <v>18</v>
      </c>
      <c r="F8965" s="2" t="s">
        <v>16881</v>
      </c>
      <c r="G8965" s="2" t="s">
        <v>20</v>
      </c>
      <c r="H8965" s="2"/>
      <c r="I8965" s="2">
        <v>16</v>
      </c>
      <c r="L8965" s="3">
        <v>44530</v>
      </c>
      <c r="M8965" s="2"/>
      <c r="N8965" s="2" t="s">
        <v>23</v>
      </c>
    </row>
    <row r="8966" spans="1:14" ht="13">
      <c r="A8966" s="2" t="s">
        <v>172</v>
      </c>
      <c r="B8966" s="16">
        <v>9581</v>
      </c>
      <c r="C8966" s="9" t="str">
        <f>"Flag fail when "&amp;F8966&amp;" is negative in the default or with dimensions except for the allowable dimensional qualifiers defined as allowable non negatives."</f>
        <v>Flag fail when DebtInstrumentConvertibleLiquidationPreferencePerShare is negative in the default or with dimensions except for the allowable dimensional qualifiers defined as allowable non negatives.</v>
      </c>
      <c r="D8966" s="2" t="s">
        <v>17</v>
      </c>
      <c r="E8966" s="2" t="s">
        <v>18</v>
      </c>
      <c r="F8966" s="17" t="s">
        <v>16900</v>
      </c>
      <c r="G8966" s="2" t="s">
        <v>20</v>
      </c>
      <c r="H8966" s="2" t="s">
        <v>175</v>
      </c>
      <c r="I8966" s="2">
        <v>15</v>
      </c>
      <c r="L8966" s="3">
        <v>44530</v>
      </c>
      <c r="M8966" s="2"/>
      <c r="N8966" s="2" t="s">
        <v>23</v>
      </c>
    </row>
    <row r="8967" spans="1:14" ht="13">
      <c r="A8967" s="2" t="s">
        <v>16898</v>
      </c>
      <c r="B8967" s="2">
        <v>9581</v>
      </c>
      <c r="C8967" s="2" t="s">
        <v>16901</v>
      </c>
      <c r="D8967" s="2" t="s">
        <v>17</v>
      </c>
      <c r="E8967" s="2" t="s">
        <v>18</v>
      </c>
      <c r="F8967" s="2" t="s">
        <v>16881</v>
      </c>
      <c r="G8967" s="2" t="s">
        <v>20</v>
      </c>
      <c r="H8967" s="2"/>
      <c r="I8967" s="2">
        <v>16</v>
      </c>
      <c r="L8967" s="3">
        <v>44530</v>
      </c>
      <c r="M8967" s="2"/>
      <c r="N8967" s="2" t="s">
        <v>23</v>
      </c>
    </row>
    <row r="8968" spans="1:14" ht="13">
      <c r="A8968" s="2" t="s">
        <v>172</v>
      </c>
      <c r="B8968" s="16">
        <v>9582</v>
      </c>
      <c r="C8968" s="9" t="str">
        <f>"Flag fail when "&amp;F8968&amp;" is negative in the default or with dimensions except for the allowable dimensional qualifiers defined as allowable non negatives."</f>
        <v>Flag fail when DebtInstrumentConvertibleLiquidationPreferenceValue is negative in the default or with dimensions except for the allowable dimensional qualifiers defined as allowable non negatives.</v>
      </c>
      <c r="D8968" s="2" t="s">
        <v>17</v>
      </c>
      <c r="E8968" s="2" t="s">
        <v>18</v>
      </c>
      <c r="F8968" s="17" t="s">
        <v>16902</v>
      </c>
      <c r="G8968" s="2" t="s">
        <v>20</v>
      </c>
      <c r="H8968" s="2" t="s">
        <v>175</v>
      </c>
      <c r="I8968" s="2">
        <v>15</v>
      </c>
      <c r="L8968" s="3">
        <v>44530</v>
      </c>
      <c r="M8968" s="2"/>
      <c r="N8968" s="2" t="s">
        <v>23</v>
      </c>
    </row>
    <row r="8969" spans="1:14" ht="13">
      <c r="A8969" s="2" t="s">
        <v>16903</v>
      </c>
      <c r="B8969" s="2">
        <v>9582</v>
      </c>
      <c r="C8969" s="2" t="s">
        <v>16904</v>
      </c>
      <c r="D8969" s="2" t="s">
        <v>17</v>
      </c>
      <c r="E8969" s="2" t="s">
        <v>18</v>
      </c>
      <c r="F8969" s="2" t="s">
        <v>16881</v>
      </c>
      <c r="G8969" s="2" t="s">
        <v>20</v>
      </c>
      <c r="H8969" s="2"/>
      <c r="I8969" s="2">
        <v>16</v>
      </c>
      <c r="L8969" s="3">
        <v>44530</v>
      </c>
      <c r="M8969" s="2"/>
      <c r="N8969" s="2" t="s">
        <v>23</v>
      </c>
    </row>
    <row r="8970" spans="1:14" ht="13">
      <c r="A8970" s="2" t="s">
        <v>172</v>
      </c>
      <c r="B8970" s="16">
        <v>9583</v>
      </c>
      <c r="C8970" s="9" t="str">
        <f>"Flag fail when "&amp;F8970&amp;" is negative in the default or with dimensions except for the allowable dimensional qualifiers defined as allowable non negatives."</f>
        <v>Flag fail when DebtSecuritiesAvailableForSaleAmortizedCostAfterAllowanceForCreditLoss is negative in the default or with dimensions except for the allowable dimensional qualifiers defined as allowable non negatives.</v>
      </c>
      <c r="D8970" s="2" t="s">
        <v>17</v>
      </c>
      <c r="E8970" s="2" t="s">
        <v>18</v>
      </c>
      <c r="F8970" s="17" t="s">
        <v>16905</v>
      </c>
      <c r="G8970" s="2" t="s">
        <v>20</v>
      </c>
      <c r="H8970" s="2" t="s">
        <v>175</v>
      </c>
      <c r="I8970" s="2">
        <v>15</v>
      </c>
      <c r="L8970" s="3">
        <v>44530</v>
      </c>
      <c r="M8970" s="2"/>
      <c r="N8970" s="2" t="s">
        <v>23</v>
      </c>
    </row>
    <row r="8971" spans="1:14" ht="13">
      <c r="A8971" s="2" t="s">
        <v>16906</v>
      </c>
      <c r="B8971" s="2">
        <v>9583</v>
      </c>
      <c r="C8971" s="2" t="s">
        <v>16907</v>
      </c>
      <c r="D8971" s="2" t="s">
        <v>17</v>
      </c>
      <c r="E8971" s="2" t="s">
        <v>18</v>
      </c>
      <c r="F8971" s="2" t="s">
        <v>16881</v>
      </c>
      <c r="G8971" s="2" t="s">
        <v>20</v>
      </c>
      <c r="H8971" s="2"/>
      <c r="I8971" s="2">
        <v>16</v>
      </c>
      <c r="L8971" s="3">
        <v>44530</v>
      </c>
      <c r="M8971" s="2"/>
      <c r="N8971" s="2" t="s">
        <v>23</v>
      </c>
    </row>
    <row r="8972" spans="1:14" ht="13">
      <c r="A8972" s="2" t="s">
        <v>172</v>
      </c>
      <c r="B8972" s="16">
        <v>9584</v>
      </c>
      <c r="C8972" s="9" t="str">
        <f>"Flag fail when "&amp;F8972&amp;" is negative in the default or with dimensions except for the allowable dimensional qualifiers defined as allowable non negatives."</f>
        <v>Flag fail when DebtSecuritiesAvailableForSaleAmortizedCostAfterAllowanceForCreditLossCurrent is negative in the default or with dimensions except for the allowable dimensional qualifiers defined as allowable non negatives.</v>
      </c>
      <c r="D8972" s="2" t="s">
        <v>17</v>
      </c>
      <c r="E8972" s="2" t="s">
        <v>18</v>
      </c>
      <c r="F8972" s="17" t="s">
        <v>16908</v>
      </c>
      <c r="G8972" s="2" t="s">
        <v>20</v>
      </c>
      <c r="H8972" s="2" t="s">
        <v>175</v>
      </c>
      <c r="I8972" s="2">
        <v>15</v>
      </c>
      <c r="L8972" s="3">
        <v>44530</v>
      </c>
      <c r="M8972" s="2"/>
      <c r="N8972" s="2" t="s">
        <v>23</v>
      </c>
    </row>
    <row r="8973" spans="1:14" ht="13">
      <c r="A8973" s="2" t="s">
        <v>16909</v>
      </c>
      <c r="B8973" s="2">
        <v>9584</v>
      </c>
      <c r="C8973" s="2" t="s">
        <v>16910</v>
      </c>
      <c r="D8973" s="2" t="s">
        <v>17</v>
      </c>
      <c r="E8973" s="2" t="s">
        <v>18</v>
      </c>
      <c r="F8973" s="2" t="s">
        <v>12578</v>
      </c>
      <c r="G8973" s="2" t="s">
        <v>20</v>
      </c>
      <c r="H8973" s="2"/>
      <c r="I8973" s="2">
        <v>16</v>
      </c>
      <c r="L8973" s="3">
        <v>44530</v>
      </c>
      <c r="M8973" s="2"/>
      <c r="N8973" s="2" t="s">
        <v>17</v>
      </c>
    </row>
    <row r="8974" spans="1:14" ht="13">
      <c r="A8974" s="2" t="s">
        <v>172</v>
      </c>
      <c r="B8974" s="16">
        <v>9585</v>
      </c>
      <c r="C8974" s="9" t="str">
        <f>"Flag fail when "&amp;F8974&amp;" is negative in the default or with dimensions except for the allowable dimensional qualifiers defined as allowable non negatives."</f>
        <v>Flag fail when DebtSecuritiesAvailableForSaleAmortizedCostAfterAllowanceForCreditLossNoncurrent is negative in the default or with dimensions except for the allowable dimensional qualifiers defined as allowable non negatives.</v>
      </c>
      <c r="D8974" s="2" t="s">
        <v>17</v>
      </c>
      <c r="E8974" s="2" t="s">
        <v>18</v>
      </c>
      <c r="F8974" s="17" t="s">
        <v>16911</v>
      </c>
      <c r="G8974" s="2" t="s">
        <v>20</v>
      </c>
      <c r="H8974" s="2" t="s">
        <v>175</v>
      </c>
      <c r="I8974" s="2">
        <v>15</v>
      </c>
      <c r="L8974" s="3">
        <v>44530</v>
      </c>
      <c r="M8974" s="2"/>
      <c r="N8974" s="2" t="s">
        <v>23</v>
      </c>
    </row>
    <row r="8975" spans="1:14" ht="13">
      <c r="A8975" s="2" t="s">
        <v>16909</v>
      </c>
      <c r="B8975" s="2">
        <v>9585</v>
      </c>
      <c r="C8975" s="2" t="s">
        <v>16912</v>
      </c>
      <c r="D8975" s="2" t="s">
        <v>17</v>
      </c>
      <c r="E8975" s="2" t="s">
        <v>18</v>
      </c>
      <c r="F8975" s="18" t="s">
        <v>12580</v>
      </c>
      <c r="G8975" s="2" t="s">
        <v>20</v>
      </c>
      <c r="H8975" s="2"/>
      <c r="I8975" s="2">
        <v>16</v>
      </c>
      <c r="L8975" s="3">
        <v>44530</v>
      </c>
      <c r="M8975" s="2"/>
      <c r="N8975" s="2" t="s">
        <v>17</v>
      </c>
    </row>
    <row r="8976" spans="1:14" ht="13">
      <c r="A8976" s="2" t="s">
        <v>172</v>
      </c>
      <c r="B8976" s="16">
        <v>9586</v>
      </c>
      <c r="C8976" s="9" t="str">
        <f>"Flag fail when "&amp;F8976&amp;" is negative in the default or with dimensions except for the allowable dimensional qualifiers defined as allowable non negatives."</f>
        <v>Flag fail when DebtSecuritiesAvailableForSaleAmortizedCostAllowanceForCreditLossExcludingAccruedInterest is negative in the default or with dimensions except for the allowable dimensional qualifiers defined as allowable non negatives.</v>
      </c>
      <c r="D8976" s="2" t="s">
        <v>17</v>
      </c>
      <c r="E8976" s="2" t="s">
        <v>18</v>
      </c>
      <c r="F8976" s="17" t="s">
        <v>16913</v>
      </c>
      <c r="G8976" s="2" t="s">
        <v>20</v>
      </c>
      <c r="H8976" s="2" t="s">
        <v>175</v>
      </c>
      <c r="I8976" s="2">
        <v>15</v>
      </c>
      <c r="L8976" s="3">
        <v>44530</v>
      </c>
      <c r="M8976" s="2"/>
      <c r="N8976" s="2" t="s">
        <v>23</v>
      </c>
    </row>
    <row r="8977" spans="1:14" ht="13">
      <c r="A8977" s="2" t="s">
        <v>16909</v>
      </c>
      <c r="B8977" s="2">
        <v>9586</v>
      </c>
      <c r="C8977" s="2" t="s">
        <v>16914</v>
      </c>
      <c r="D8977" s="2" t="s">
        <v>17</v>
      </c>
      <c r="E8977" s="2" t="s">
        <v>18</v>
      </c>
      <c r="F8977" s="18" t="s">
        <v>12582</v>
      </c>
      <c r="G8977" s="2" t="s">
        <v>20</v>
      </c>
      <c r="H8977" s="2"/>
      <c r="I8977" s="2">
        <v>16</v>
      </c>
      <c r="L8977" s="3">
        <v>44530</v>
      </c>
      <c r="M8977" s="2"/>
      <c r="N8977" s="2" t="s">
        <v>17</v>
      </c>
    </row>
    <row r="8978" spans="1:14" ht="13">
      <c r="A8978" s="2" t="s">
        <v>172</v>
      </c>
      <c r="B8978" s="16">
        <v>9587</v>
      </c>
      <c r="C8978" s="9" t="str">
        <f>"Flag fail when "&amp;F8978&amp;" is negative in the default or with dimensions except for the allowable dimensional qualifiers defined as allowable non negatives."</f>
        <v>Flag fail when DebtSecuritiesAvailableForSaleAmortizedCostAllowanceForCreditLossExcludingAccruedInterestCurrent is negative in the default or with dimensions except for the allowable dimensional qualifiers defined as allowable non negatives.</v>
      </c>
      <c r="D8978" s="2" t="s">
        <v>17</v>
      </c>
      <c r="E8978" s="2" t="s">
        <v>18</v>
      </c>
      <c r="F8978" s="17" t="s">
        <v>16915</v>
      </c>
      <c r="G8978" s="2" t="s">
        <v>20</v>
      </c>
      <c r="H8978" s="2" t="s">
        <v>175</v>
      </c>
      <c r="I8978" s="2">
        <v>15</v>
      </c>
      <c r="L8978" s="3">
        <v>44530</v>
      </c>
      <c r="M8978" s="2"/>
      <c r="N8978" s="2" t="s">
        <v>23</v>
      </c>
    </row>
    <row r="8979" spans="1:14" ht="13">
      <c r="A8979" s="2" t="s">
        <v>16909</v>
      </c>
      <c r="B8979" s="2">
        <v>9587</v>
      </c>
      <c r="C8979" s="2" t="s">
        <v>16916</v>
      </c>
      <c r="D8979" s="2" t="s">
        <v>17</v>
      </c>
      <c r="E8979" s="2" t="s">
        <v>18</v>
      </c>
      <c r="F8979" s="18" t="s">
        <v>12618</v>
      </c>
      <c r="G8979" s="2" t="s">
        <v>20</v>
      </c>
      <c r="H8979" s="2"/>
      <c r="I8979" s="2">
        <v>16</v>
      </c>
      <c r="L8979" s="3">
        <v>44530</v>
      </c>
      <c r="M8979" s="2"/>
      <c r="N8979" s="2" t="s">
        <v>17</v>
      </c>
    </row>
    <row r="8980" spans="1:14" ht="13">
      <c r="A8980" s="2" t="s">
        <v>172</v>
      </c>
      <c r="B8980" s="16">
        <v>9588</v>
      </c>
      <c r="C8980" s="9" t="str">
        <f>"Flag fail when "&amp;F8980&amp;" is negative in the default or with dimensions except for the allowable dimensional qualifiers defined as allowable non negatives."</f>
        <v>Flag fail when DebtSecuritiesAvailableForSaleAmortizedCostAllowanceForCreditLossExcludingAccruedInterestNoncurrent is negative in the default or with dimensions except for the allowable dimensional qualifiers defined as allowable non negatives.</v>
      </c>
      <c r="D8980" s="2" t="s">
        <v>17</v>
      </c>
      <c r="E8980" s="2" t="s">
        <v>18</v>
      </c>
      <c r="F8980" s="17" t="s">
        <v>16917</v>
      </c>
      <c r="G8980" s="2" t="s">
        <v>20</v>
      </c>
      <c r="H8980" s="2" t="s">
        <v>175</v>
      </c>
      <c r="I8980" s="2">
        <v>15</v>
      </c>
      <c r="L8980" s="3">
        <v>44530</v>
      </c>
      <c r="M8980" s="2"/>
      <c r="N8980" s="2" t="s">
        <v>23</v>
      </c>
    </row>
    <row r="8981" spans="1:14" ht="13">
      <c r="A8981" s="2" t="s">
        <v>16909</v>
      </c>
      <c r="B8981" s="2">
        <v>9588</v>
      </c>
      <c r="C8981" s="2" t="s">
        <v>16918</v>
      </c>
      <c r="D8981" s="2" t="s">
        <v>17</v>
      </c>
      <c r="E8981" s="2" t="s">
        <v>18</v>
      </c>
      <c r="F8981" s="18" t="s">
        <v>12815</v>
      </c>
      <c r="G8981" s="2" t="s">
        <v>20</v>
      </c>
      <c r="H8981" s="2"/>
      <c r="I8981" s="2">
        <v>16</v>
      </c>
      <c r="L8981" s="3">
        <v>44530</v>
      </c>
      <c r="M8981" s="2"/>
      <c r="N8981" s="2" t="s">
        <v>17</v>
      </c>
    </row>
    <row r="8982" spans="1:14" ht="13">
      <c r="A8982" s="2" t="s">
        <v>172</v>
      </c>
      <c r="B8982" s="16">
        <v>9589</v>
      </c>
      <c r="C8982" s="9" t="str">
        <f>"Flag fail when "&amp;F8982&amp;" is negative in the default or with dimensions except for the allowable dimensional qualifiers defined as allowable non negatives."</f>
        <v>Flag fail when DebtSecuritiesAvailableForSaleAmortizedCostExcludingAccruedInterestAfterAllowanceForCreditLoss is negative in the default or with dimensions except for the allowable dimensional qualifiers defined as allowable non negatives.</v>
      </c>
      <c r="D8982" s="2" t="s">
        <v>17</v>
      </c>
      <c r="E8982" s="2" t="s">
        <v>18</v>
      </c>
      <c r="F8982" s="17" t="s">
        <v>16919</v>
      </c>
      <c r="G8982" s="2" t="s">
        <v>20</v>
      </c>
      <c r="H8982" s="2" t="s">
        <v>175</v>
      </c>
      <c r="I8982" s="2">
        <v>15</v>
      </c>
      <c r="L8982" s="3">
        <v>44682</v>
      </c>
      <c r="M8982" s="2"/>
      <c r="N8982" s="2" t="s">
        <v>23</v>
      </c>
    </row>
    <row r="8983" spans="1:14" ht="13">
      <c r="A8983" s="2" t="s">
        <v>16920</v>
      </c>
      <c r="B8983" s="2">
        <v>9589</v>
      </c>
      <c r="C8983" s="2" t="s">
        <v>16921</v>
      </c>
      <c r="D8983" s="2" t="s">
        <v>17</v>
      </c>
      <c r="E8983" s="2" t="s">
        <v>18</v>
      </c>
      <c r="F8983" s="2" t="s">
        <v>12679</v>
      </c>
      <c r="G8983" s="2" t="s">
        <v>20</v>
      </c>
      <c r="H8983" s="2"/>
      <c r="I8983" s="2">
        <v>17</v>
      </c>
      <c r="L8983" s="3">
        <v>44682</v>
      </c>
      <c r="M8983" s="2"/>
      <c r="N8983" s="2" t="s">
        <v>17</v>
      </c>
    </row>
    <row r="8984" spans="1:14" ht="13">
      <c r="A8984" s="2" t="s">
        <v>172</v>
      </c>
      <c r="B8984" s="16">
        <v>9590</v>
      </c>
      <c r="C8984" s="9" t="str">
        <f>"Flag fail when "&amp;F8984&amp;" is negative in the default or with dimensions except for the allowable dimensional qualifiers defined as allowable non negatives."</f>
        <v>Flag fail when DebtSecuritiesAvailableForSaleAmortizedCostExcludingAccruedInterestAfterAllowanceForCreditLossCurrent is negative in the default or with dimensions except for the allowable dimensional qualifiers defined as allowable non negatives.</v>
      </c>
      <c r="D8984" s="2" t="s">
        <v>17</v>
      </c>
      <c r="E8984" s="2" t="s">
        <v>18</v>
      </c>
      <c r="F8984" s="17" t="s">
        <v>16922</v>
      </c>
      <c r="G8984" s="2" t="s">
        <v>20</v>
      </c>
      <c r="H8984" s="2" t="s">
        <v>175</v>
      </c>
      <c r="I8984" s="2">
        <v>15</v>
      </c>
      <c r="L8984" s="3">
        <v>44682</v>
      </c>
      <c r="M8984" s="2"/>
      <c r="N8984" s="2" t="s">
        <v>23</v>
      </c>
    </row>
    <row r="8985" spans="1:14" ht="13">
      <c r="A8985" s="2" t="s">
        <v>16923</v>
      </c>
      <c r="B8985" s="2">
        <v>9590</v>
      </c>
      <c r="C8985" s="2" t="s">
        <v>16924</v>
      </c>
      <c r="D8985" s="2" t="s">
        <v>17</v>
      </c>
      <c r="E8985" s="2" t="s">
        <v>18</v>
      </c>
      <c r="F8985" s="2" t="s">
        <v>16857</v>
      </c>
      <c r="G8985" s="2" t="s">
        <v>20</v>
      </c>
      <c r="H8985" s="2"/>
      <c r="I8985" s="2">
        <v>17</v>
      </c>
      <c r="L8985" s="3">
        <v>44682</v>
      </c>
      <c r="M8985" s="2"/>
      <c r="N8985" s="2" t="s">
        <v>23</v>
      </c>
    </row>
    <row r="8986" spans="1:14" ht="13">
      <c r="A8986" s="2" t="s">
        <v>172</v>
      </c>
      <c r="B8986" s="16">
        <v>9591</v>
      </c>
      <c r="C8986" s="9" t="str">
        <f>"Flag fail when "&amp;F8986&amp;" is negative in the default or with dimensions except for the allowable dimensional qualifiers defined as allowable non negatives."</f>
        <v>Flag fail when DebtSecuritiesAvailableForSaleAmortizedCostExcludingAccruedInterestAfterAllowanceForCreditLossNoncurrent is negative in the default or with dimensions except for the allowable dimensional qualifiers defined as allowable non negatives.</v>
      </c>
      <c r="D8986" s="2" t="s">
        <v>17</v>
      </c>
      <c r="E8986" s="2" t="s">
        <v>18</v>
      </c>
      <c r="F8986" s="17" t="s">
        <v>16925</v>
      </c>
      <c r="G8986" s="2" t="s">
        <v>20</v>
      </c>
      <c r="H8986" s="2" t="s">
        <v>175</v>
      </c>
      <c r="I8986" s="2">
        <v>15</v>
      </c>
      <c r="L8986" s="3">
        <v>44682</v>
      </c>
      <c r="M8986" s="2"/>
      <c r="N8986" s="2" t="s">
        <v>23</v>
      </c>
    </row>
    <row r="8987" spans="1:14" ht="13">
      <c r="A8987" s="2" t="s">
        <v>16926</v>
      </c>
      <c r="B8987" s="2">
        <v>9591</v>
      </c>
      <c r="C8987" s="2" t="s">
        <v>16927</v>
      </c>
      <c r="D8987" s="2" t="s">
        <v>17</v>
      </c>
      <c r="E8987" s="2" t="s">
        <v>18</v>
      </c>
      <c r="F8987" s="2" t="s">
        <v>16857</v>
      </c>
      <c r="G8987" s="2" t="s">
        <v>20</v>
      </c>
      <c r="H8987" s="2"/>
      <c r="I8987" s="2">
        <v>17</v>
      </c>
      <c r="L8987" s="3">
        <v>44682</v>
      </c>
      <c r="M8987" s="2"/>
      <c r="N8987" s="2" t="s">
        <v>23</v>
      </c>
    </row>
    <row r="8988" spans="1:14" ht="13">
      <c r="A8988" s="2" t="s">
        <v>172</v>
      </c>
      <c r="B8988" s="16">
        <v>9592</v>
      </c>
      <c r="C8988" s="9" t="str">
        <f>"Flag fail when "&amp;F8988&amp;" is negative in the default or with dimensions except for the allowable dimensional qualifiers defined as allowable non negatives."</f>
        <v>Flag fail when DebtSecuritiesAvailableForSaleAmortizedCostExcludingAccruedInterestBeforeAllowanceForCreditLoss is negative in the default or with dimensions except for the allowable dimensional qualifiers defined as allowable non negatives.</v>
      </c>
      <c r="D8988" s="2" t="s">
        <v>17</v>
      </c>
      <c r="E8988" s="2" t="s">
        <v>18</v>
      </c>
      <c r="F8988" s="17" t="s">
        <v>16928</v>
      </c>
      <c r="G8988" s="2" t="s">
        <v>20</v>
      </c>
      <c r="H8988" s="2" t="s">
        <v>175</v>
      </c>
      <c r="I8988" s="2">
        <v>15</v>
      </c>
      <c r="L8988" s="3">
        <v>44682</v>
      </c>
      <c r="M8988" s="2"/>
      <c r="N8988" s="2" t="s">
        <v>23</v>
      </c>
    </row>
    <row r="8989" spans="1:14" ht="13">
      <c r="A8989" s="2" t="s">
        <v>16926</v>
      </c>
      <c r="B8989" s="2">
        <v>9592</v>
      </c>
      <c r="C8989" s="2" t="s">
        <v>16929</v>
      </c>
      <c r="D8989" s="2" t="s">
        <v>17</v>
      </c>
      <c r="E8989" s="2" t="s">
        <v>18</v>
      </c>
      <c r="F8989" s="2" t="s">
        <v>16857</v>
      </c>
      <c r="G8989" s="2" t="s">
        <v>20</v>
      </c>
      <c r="H8989" s="2"/>
      <c r="I8989" s="2">
        <v>17</v>
      </c>
      <c r="L8989" s="3">
        <v>44682</v>
      </c>
      <c r="M8989" s="2"/>
      <c r="N8989" s="2" t="s">
        <v>23</v>
      </c>
    </row>
    <row r="8990" spans="1:14" ht="13">
      <c r="A8990" s="2" t="s">
        <v>172</v>
      </c>
      <c r="B8990" s="16">
        <v>9593</v>
      </c>
      <c r="C8990" s="9" t="str">
        <f t="shared" ref="C8990:C8991" si="7">"Flag fail when "&amp;F8990&amp;" is negative in the default or with dimensions except for the allowable dimensional qualifiers defined as allowable non negatives."</f>
        <v>Flag fail when DebtSecuritiesAvailableForSaleAmortizedCostExcludingAccruedInterestBeforeAllowanceForCreditLossCurrent is negative in the default or with dimensions except for the allowable dimensional qualifiers defined as allowable non negatives.</v>
      </c>
      <c r="D8990" s="2" t="s">
        <v>17</v>
      </c>
      <c r="E8990" s="2" t="s">
        <v>18</v>
      </c>
      <c r="F8990" s="17" t="s">
        <v>16930</v>
      </c>
      <c r="G8990" s="2" t="s">
        <v>20</v>
      </c>
      <c r="H8990" s="2" t="s">
        <v>175</v>
      </c>
      <c r="I8990" s="2">
        <v>15</v>
      </c>
      <c r="L8990" s="3">
        <v>44682</v>
      </c>
      <c r="M8990" s="2"/>
      <c r="N8990" s="2" t="s">
        <v>23</v>
      </c>
    </row>
    <row r="8991" spans="1:14" ht="13">
      <c r="A8991" s="2" t="s">
        <v>172</v>
      </c>
      <c r="B8991" s="16">
        <v>9594</v>
      </c>
      <c r="C8991" s="9" t="str">
        <f t="shared" si="7"/>
        <v>Flag fail when DebtSecuritiesAvailableForSaleAmortizedCostExcludingAccruedInterestBeforeAllowanceForCreditLossNoncurrent is negative in the default or with dimensions except for the allowable dimensional qualifiers defined as allowable non negatives.</v>
      </c>
      <c r="D8991" s="2" t="s">
        <v>17</v>
      </c>
      <c r="E8991" s="2" t="s">
        <v>18</v>
      </c>
      <c r="F8991" s="17" t="s">
        <v>16931</v>
      </c>
      <c r="G8991" s="2" t="s">
        <v>20</v>
      </c>
      <c r="H8991" s="2" t="s">
        <v>175</v>
      </c>
      <c r="I8991" s="2">
        <v>15</v>
      </c>
      <c r="L8991" s="3">
        <v>44682</v>
      </c>
      <c r="M8991" s="2"/>
      <c r="N8991" s="2" t="s">
        <v>23</v>
      </c>
    </row>
    <row r="8992" spans="1:14" ht="13">
      <c r="A8992" s="2" t="s">
        <v>16932</v>
      </c>
      <c r="B8992" s="2">
        <v>9594</v>
      </c>
      <c r="C8992" s="2" t="s">
        <v>16933</v>
      </c>
      <c r="D8992" s="2" t="s">
        <v>17</v>
      </c>
      <c r="E8992" s="2" t="s">
        <v>18</v>
      </c>
      <c r="F8992" s="2" t="s">
        <v>16857</v>
      </c>
      <c r="G8992" s="2" t="s">
        <v>20</v>
      </c>
      <c r="H8992" s="2"/>
      <c r="I8992" s="2">
        <v>17</v>
      </c>
      <c r="L8992" s="3">
        <v>44682</v>
      </c>
      <c r="M8992" s="2"/>
      <c r="N8992" s="2" t="s">
        <v>23</v>
      </c>
    </row>
    <row r="8993" spans="1:14" ht="13">
      <c r="A8993" s="2" t="s">
        <v>172</v>
      </c>
      <c r="B8993" s="16">
        <v>9595</v>
      </c>
      <c r="C8993" s="9" t="str">
        <f>"Flag fail when "&amp;F8993&amp;" is negative in the default or with dimensions except for the allowable dimensional qualifiers defined as allowable non negatives."</f>
        <v>Flag fail when DebtSecuritiesAvailableForSaleAndHeldToMaturityAllowanceForCreditLoss is negative in the default or with dimensions except for the allowable dimensional qualifiers defined as allowable non negatives.</v>
      </c>
      <c r="D8993" s="2" t="s">
        <v>17</v>
      </c>
      <c r="E8993" s="2" t="s">
        <v>18</v>
      </c>
      <c r="F8993" s="17" t="s">
        <v>16934</v>
      </c>
      <c r="G8993" s="2" t="s">
        <v>20</v>
      </c>
      <c r="H8993" s="2" t="s">
        <v>175</v>
      </c>
      <c r="I8993" s="2">
        <v>15</v>
      </c>
      <c r="L8993" s="3">
        <v>44440</v>
      </c>
      <c r="M8993" s="2"/>
      <c r="N8993" s="2" t="s">
        <v>23</v>
      </c>
    </row>
    <row r="8994" spans="1:14" ht="13">
      <c r="A8994" s="2" t="s">
        <v>16935</v>
      </c>
      <c r="B8994" s="2">
        <v>9595</v>
      </c>
      <c r="C8994" s="2" t="s">
        <v>16924</v>
      </c>
      <c r="D8994" s="2" t="s">
        <v>17</v>
      </c>
      <c r="E8994" s="2" t="s">
        <v>18</v>
      </c>
      <c r="F8994" s="2" t="s">
        <v>16857</v>
      </c>
      <c r="G8994" s="2" t="s">
        <v>20</v>
      </c>
      <c r="H8994" s="2"/>
      <c r="I8994" s="2">
        <v>17</v>
      </c>
      <c r="L8994" s="2"/>
      <c r="M8994" s="3">
        <v>44682</v>
      </c>
      <c r="N8994" s="2" t="s">
        <v>17</v>
      </c>
    </row>
    <row r="8995" spans="1:14" ht="13">
      <c r="A8995" s="2" t="s">
        <v>172</v>
      </c>
      <c r="B8995" s="16">
        <v>9596</v>
      </c>
      <c r="C8995" s="9" t="str">
        <f>"Flag fail when "&amp;F8995&amp;" is negative in the default or with dimensions except for the allowable dimensional qualifiers defined as allowable non negatives."</f>
        <v>Flag fail when DebtSecuritiesAvailableForSaleAndHeldToMaturityAmortizedCostAfterAllowanceForCreditLoss is negative in the default or with dimensions except for the allowable dimensional qualifiers defined as allowable non negatives.</v>
      </c>
      <c r="D8995" s="2" t="s">
        <v>17</v>
      </c>
      <c r="E8995" s="2" t="s">
        <v>18</v>
      </c>
      <c r="F8995" s="17" t="s">
        <v>16936</v>
      </c>
      <c r="G8995" s="2" t="s">
        <v>20</v>
      </c>
      <c r="H8995" s="2" t="s">
        <v>175</v>
      </c>
      <c r="I8995" s="2">
        <v>15</v>
      </c>
      <c r="L8995" s="3">
        <v>44440</v>
      </c>
      <c r="M8995" s="2"/>
      <c r="N8995" s="2" t="s">
        <v>23</v>
      </c>
    </row>
    <row r="8996" spans="1:14" ht="13">
      <c r="A8996" s="2" t="s">
        <v>16937</v>
      </c>
      <c r="B8996" s="2">
        <v>9596</v>
      </c>
      <c r="C8996" s="2" t="s">
        <v>16927</v>
      </c>
      <c r="D8996" s="2" t="s">
        <v>17</v>
      </c>
      <c r="E8996" s="2" t="s">
        <v>18</v>
      </c>
      <c r="F8996" s="2" t="s">
        <v>16857</v>
      </c>
      <c r="G8996" s="2" t="s">
        <v>20</v>
      </c>
      <c r="H8996" s="2"/>
      <c r="I8996" s="2">
        <v>17</v>
      </c>
      <c r="L8996" s="2"/>
      <c r="M8996" s="3">
        <v>44682</v>
      </c>
      <c r="N8996" s="2" t="s">
        <v>17</v>
      </c>
    </row>
    <row r="8997" spans="1:14" ht="13">
      <c r="A8997" s="2" t="s">
        <v>172</v>
      </c>
      <c r="B8997" s="16">
        <v>9597</v>
      </c>
      <c r="C8997" s="9" t="str">
        <f>"Flag fail when "&amp;F8997&amp;" is negative in the default or with dimensions except for the allowable dimensional qualifiers defined as allowable non negatives."</f>
        <v>Flag fail when DebtSecuritiesAvailableForSaleAndHeldToMaturityAmortizedCostBeforeAllowanceForCreditLoss is negative in the default or with dimensions except for the allowable dimensional qualifiers defined as allowable non negatives.</v>
      </c>
      <c r="D8997" s="2" t="s">
        <v>17</v>
      </c>
      <c r="E8997" s="2" t="s">
        <v>18</v>
      </c>
      <c r="F8997" s="17" t="s">
        <v>16938</v>
      </c>
      <c r="G8997" s="2" t="s">
        <v>20</v>
      </c>
      <c r="H8997" s="2" t="s">
        <v>175</v>
      </c>
      <c r="I8997" s="2">
        <v>15</v>
      </c>
      <c r="L8997" s="3">
        <v>44440</v>
      </c>
      <c r="M8997" s="2"/>
      <c r="N8997" s="2" t="s">
        <v>23</v>
      </c>
    </row>
    <row r="8998" spans="1:14" ht="13">
      <c r="A8998" s="2" t="s">
        <v>16937</v>
      </c>
      <c r="B8998" s="2">
        <v>9597</v>
      </c>
      <c r="C8998" s="2" t="s">
        <v>16939</v>
      </c>
      <c r="D8998" s="2" t="s">
        <v>17</v>
      </c>
      <c r="E8998" s="2" t="s">
        <v>18</v>
      </c>
      <c r="F8998" s="2" t="s">
        <v>16857</v>
      </c>
      <c r="G8998" s="2" t="s">
        <v>20</v>
      </c>
      <c r="H8998" s="2"/>
      <c r="I8998" s="2">
        <v>17</v>
      </c>
      <c r="L8998" s="2"/>
      <c r="M8998" s="3">
        <v>44682</v>
      </c>
      <c r="N8998" s="2" t="s">
        <v>17</v>
      </c>
    </row>
    <row r="8999" spans="1:14" ht="13">
      <c r="A8999" s="2" t="s">
        <v>172</v>
      </c>
      <c r="B8999" s="16">
        <v>9598</v>
      </c>
      <c r="C8999" s="9" t="str">
        <f>"Flag fail when "&amp;F8999&amp;" is negative in the default or with dimensions except for the allowable dimensional qualifiers defined as allowable non negatives."</f>
        <v>Flag fail when DebtSecuritiesAvailableForSaleAndHeldToMaturityCumulativeUnrecognizedGain is negative in the default or with dimensions except for the allowable dimensional qualifiers defined as allowable non negatives.</v>
      </c>
      <c r="D8999" s="2" t="s">
        <v>17</v>
      </c>
      <c r="E8999" s="2" t="s">
        <v>18</v>
      </c>
      <c r="F8999" s="17" t="s">
        <v>16940</v>
      </c>
      <c r="G8999" s="2" t="s">
        <v>20</v>
      </c>
      <c r="H8999" s="2" t="s">
        <v>175</v>
      </c>
      <c r="I8999" s="2">
        <v>15</v>
      </c>
      <c r="L8999" s="3">
        <v>44440</v>
      </c>
      <c r="M8999" s="2"/>
      <c r="N8999" s="2" t="s">
        <v>23</v>
      </c>
    </row>
    <row r="9000" spans="1:14" ht="13">
      <c r="A9000" s="2" t="s">
        <v>16941</v>
      </c>
      <c r="B9000" s="2">
        <v>9598</v>
      </c>
      <c r="C9000" s="2" t="s">
        <v>16942</v>
      </c>
      <c r="D9000" s="2" t="s">
        <v>17</v>
      </c>
      <c r="E9000" s="2" t="s">
        <v>18</v>
      </c>
      <c r="F9000" s="2" t="s">
        <v>16857</v>
      </c>
      <c r="G9000" s="2" t="s">
        <v>20</v>
      </c>
      <c r="H9000" s="2"/>
      <c r="I9000" s="2">
        <v>17</v>
      </c>
      <c r="L9000" s="2"/>
      <c r="M9000" s="3">
        <v>44682</v>
      </c>
      <c r="N9000" s="2" t="s">
        <v>17</v>
      </c>
    </row>
    <row r="9001" spans="1:14" ht="13">
      <c r="A9001" s="2" t="s">
        <v>172</v>
      </c>
      <c r="B9001" s="16">
        <v>9599</v>
      </c>
      <c r="C9001" s="9" t="str">
        <f t="shared" ref="C9001:C9002" si="8">"Flag fail when "&amp;F9001&amp;" is negative in the default or with dimensions except for the allowable dimensional qualifiers defined as allowable non negatives."</f>
        <v>Flag fail when DebtSecuritiesAvailableForSaleAndHeldToMaturityCumulativeUnrecognizedLoss is negative in the default or with dimensions except for the allowable dimensional qualifiers defined as allowable non negatives.</v>
      </c>
      <c r="D9001" s="2" t="s">
        <v>17</v>
      </c>
      <c r="E9001" s="2" t="s">
        <v>18</v>
      </c>
      <c r="F9001" s="17" t="s">
        <v>16943</v>
      </c>
      <c r="G9001" s="2" t="s">
        <v>20</v>
      </c>
      <c r="H9001" s="2" t="s">
        <v>175</v>
      </c>
      <c r="I9001" s="2">
        <v>15</v>
      </c>
      <c r="L9001" s="3">
        <v>44440</v>
      </c>
      <c r="M9001" s="2"/>
      <c r="N9001" s="2" t="s">
        <v>23</v>
      </c>
    </row>
    <row r="9002" spans="1:14" ht="13">
      <c r="A9002" s="2" t="s">
        <v>172</v>
      </c>
      <c r="B9002" s="16">
        <v>9600</v>
      </c>
      <c r="C9002" s="9" t="str">
        <f t="shared" si="8"/>
        <v>Flag fail when DebtSecuritiesAvailableForSaleAndHeldToMaturityFairValue is negative in the default or with dimensions except for the allowable dimensional qualifiers defined as allowable non negatives.</v>
      </c>
      <c r="D9002" s="2" t="s">
        <v>17</v>
      </c>
      <c r="E9002" s="2" t="s">
        <v>18</v>
      </c>
      <c r="F9002" s="17" t="s">
        <v>16944</v>
      </c>
      <c r="G9002" s="2" t="s">
        <v>20</v>
      </c>
      <c r="H9002" s="2" t="s">
        <v>175</v>
      </c>
      <c r="I9002" s="2">
        <v>15</v>
      </c>
      <c r="L9002" s="3">
        <v>44440</v>
      </c>
      <c r="M9002" s="2"/>
      <c r="N9002" s="2" t="s">
        <v>23</v>
      </c>
    </row>
    <row r="9003" spans="1:14" ht="13">
      <c r="A9003" s="2" t="s">
        <v>16945</v>
      </c>
      <c r="B9003" s="2">
        <v>9600</v>
      </c>
      <c r="C9003" s="2" t="s">
        <v>16946</v>
      </c>
      <c r="D9003" s="2" t="s">
        <v>17</v>
      </c>
      <c r="E9003" s="2" t="s">
        <v>18</v>
      </c>
      <c r="F9003" s="2" t="s">
        <v>16947</v>
      </c>
      <c r="G9003" s="2" t="s">
        <v>20</v>
      </c>
      <c r="H9003" s="2" t="s">
        <v>12407</v>
      </c>
      <c r="I9003" s="2">
        <v>17</v>
      </c>
      <c r="L9003" s="2"/>
      <c r="M9003" s="3">
        <v>44682</v>
      </c>
      <c r="N9003" s="2" t="s">
        <v>17</v>
      </c>
    </row>
    <row r="9004" spans="1:14" ht="13">
      <c r="A9004" s="2" t="s">
        <v>172</v>
      </c>
      <c r="B9004" s="16">
        <v>9601</v>
      </c>
      <c r="C9004" s="9" t="str">
        <f>"Flag fail when "&amp;F9004&amp;" is negative in the default or with dimensions except for the allowable dimensional qualifiers defined as allowable non negatives."</f>
        <v>Flag fail when DebtSecuritiesAvailableForSaleExcludingAccruedInterest is negative in the default or with dimensions except for the allowable dimensional qualifiers defined as allowable non negatives.</v>
      </c>
      <c r="D9004" s="2" t="s">
        <v>17</v>
      </c>
      <c r="E9004" s="2" t="s">
        <v>18</v>
      </c>
      <c r="F9004" s="17" t="s">
        <v>16948</v>
      </c>
      <c r="G9004" s="2" t="s">
        <v>20</v>
      </c>
      <c r="H9004" s="2" t="s">
        <v>175</v>
      </c>
      <c r="I9004" s="2">
        <v>15</v>
      </c>
      <c r="L9004" s="3">
        <v>44440</v>
      </c>
      <c r="M9004" s="2"/>
      <c r="N9004" s="2" t="s">
        <v>23</v>
      </c>
    </row>
    <row r="9005" spans="1:14" ht="13">
      <c r="A9005" s="2" t="s">
        <v>16945</v>
      </c>
      <c r="B9005" s="2">
        <v>9601</v>
      </c>
      <c r="C9005" s="2" t="s">
        <v>16946</v>
      </c>
      <c r="D9005" s="2" t="s">
        <v>17</v>
      </c>
      <c r="E9005" s="2" t="s">
        <v>18</v>
      </c>
      <c r="F9005" s="2" t="s">
        <v>16949</v>
      </c>
      <c r="G9005" s="2" t="s">
        <v>20</v>
      </c>
      <c r="H9005" s="2" t="s">
        <v>12407</v>
      </c>
      <c r="I9005" s="2">
        <v>17</v>
      </c>
      <c r="L9005" s="2"/>
      <c r="M9005" s="3">
        <v>44682</v>
      </c>
      <c r="N9005" s="2" t="s">
        <v>17</v>
      </c>
    </row>
    <row r="9006" spans="1:14" ht="13">
      <c r="A9006" s="2" t="s">
        <v>172</v>
      </c>
      <c r="B9006" s="16">
        <v>9602</v>
      </c>
      <c r="C9006" s="9" t="str">
        <f>"Flag fail when "&amp;F9006&amp;" is negative in the default or with dimensions except for the allowable dimensional qualifiers defined as allowable non negatives."</f>
        <v>Flag fail when DebtSecuritiesAvailableForSaleExcludingAccruedInterestCurrent is negative in the default or with dimensions except for the allowable dimensional qualifiers defined as allowable non negatives.</v>
      </c>
      <c r="D9006" s="2" t="s">
        <v>17</v>
      </c>
      <c r="E9006" s="2" t="s">
        <v>18</v>
      </c>
      <c r="F9006" s="17" t="s">
        <v>16950</v>
      </c>
      <c r="G9006" s="2" t="s">
        <v>20</v>
      </c>
      <c r="H9006" s="2" t="s">
        <v>175</v>
      </c>
      <c r="I9006" s="2">
        <v>15</v>
      </c>
      <c r="L9006" s="3">
        <v>44440</v>
      </c>
      <c r="M9006" s="2"/>
      <c r="N9006" s="2" t="s">
        <v>23</v>
      </c>
    </row>
    <row r="9007" spans="1:14" ht="13">
      <c r="A9007" s="2" t="s">
        <v>16945</v>
      </c>
      <c r="B9007" s="2">
        <v>9602</v>
      </c>
      <c r="C9007" s="2" t="s">
        <v>16946</v>
      </c>
      <c r="D9007" s="2" t="s">
        <v>17</v>
      </c>
      <c r="E9007" s="2" t="s">
        <v>18</v>
      </c>
      <c r="F9007" s="2" t="s">
        <v>16951</v>
      </c>
      <c r="G9007" s="2" t="s">
        <v>20</v>
      </c>
      <c r="H9007" s="2" t="s">
        <v>12407</v>
      </c>
      <c r="I9007" s="2">
        <v>17</v>
      </c>
      <c r="L9007" s="2"/>
      <c r="M9007" s="3">
        <v>44682</v>
      </c>
      <c r="N9007" s="2" t="s">
        <v>17</v>
      </c>
    </row>
    <row r="9008" spans="1:14" ht="13">
      <c r="A9008" s="2" t="s">
        <v>172</v>
      </c>
      <c r="B9008" s="16">
        <v>9603</v>
      </c>
      <c r="C9008" s="9" t="str">
        <f>"Flag fail when "&amp;F9008&amp;" is negative in the default or with dimensions except for the allowable dimensional qualifiers defined as allowable non negatives."</f>
        <v>Flag fail when DebtSecuritiesAvailableForSaleExcludingAccruedInterestNoncurrent is negative in the default or with dimensions except for the allowable dimensional qualifiers defined as allowable non negatives.</v>
      </c>
      <c r="D9008" s="2" t="s">
        <v>17</v>
      </c>
      <c r="E9008" s="2" t="s">
        <v>18</v>
      </c>
      <c r="F9008" s="17" t="s">
        <v>16952</v>
      </c>
      <c r="G9008" s="2" t="s">
        <v>20</v>
      </c>
      <c r="H9008" s="2" t="s">
        <v>175</v>
      </c>
      <c r="I9008" s="2">
        <v>15</v>
      </c>
      <c r="L9008" s="3">
        <v>44440</v>
      </c>
      <c r="M9008" s="2"/>
      <c r="N9008" s="2" t="s">
        <v>23</v>
      </c>
    </row>
    <row r="9009" spans="1:14" ht="13">
      <c r="A9009" s="2" t="s">
        <v>16945</v>
      </c>
      <c r="B9009" s="2">
        <v>9603</v>
      </c>
      <c r="C9009" s="2" t="s">
        <v>16946</v>
      </c>
      <c r="D9009" s="2" t="s">
        <v>17</v>
      </c>
      <c r="E9009" s="2" t="s">
        <v>18</v>
      </c>
      <c r="F9009" s="2" t="s">
        <v>16953</v>
      </c>
      <c r="G9009" s="2" t="s">
        <v>20</v>
      </c>
      <c r="H9009" s="2" t="s">
        <v>12407</v>
      </c>
      <c r="I9009" s="2">
        <v>17</v>
      </c>
      <c r="L9009" s="2"/>
      <c r="M9009" s="3">
        <v>44682</v>
      </c>
      <c r="N9009" s="2" t="s">
        <v>17</v>
      </c>
    </row>
    <row r="9010" spans="1:14" ht="13">
      <c r="A9010" s="2" t="s">
        <v>172</v>
      </c>
      <c r="B9010" s="16">
        <v>9604</v>
      </c>
      <c r="C9010" s="9" t="str">
        <f>"Flag fail when "&amp;F9010&amp;" is negative in the default or with dimensions except for the allowable dimensional qualifiers defined as allowable non negatives."</f>
        <v>Flag fail when DebtSecuritiesAvailableForSaleWeightedAverageYield is negative in the default or with dimensions except for the allowable dimensional qualifiers defined as allowable non negatives.</v>
      </c>
      <c r="D9010" s="2" t="s">
        <v>17</v>
      </c>
      <c r="E9010" s="2" t="s">
        <v>18</v>
      </c>
      <c r="F9010" s="17" t="s">
        <v>16954</v>
      </c>
      <c r="G9010" s="2" t="s">
        <v>20</v>
      </c>
      <c r="H9010" s="2" t="s">
        <v>175</v>
      </c>
      <c r="I9010" s="2">
        <v>15</v>
      </c>
      <c r="L9010" s="3">
        <v>44440</v>
      </c>
      <c r="M9010" s="2"/>
      <c r="N9010" s="2" t="s">
        <v>23</v>
      </c>
    </row>
    <row r="9011" spans="1:14" ht="13">
      <c r="A9011" s="2" t="s">
        <v>16945</v>
      </c>
      <c r="B9011" s="2">
        <v>9604</v>
      </c>
      <c r="C9011" s="2" t="s">
        <v>16946</v>
      </c>
      <c r="D9011" s="2" t="s">
        <v>17</v>
      </c>
      <c r="E9011" s="2" t="s">
        <v>18</v>
      </c>
      <c r="F9011" s="2" t="s">
        <v>16955</v>
      </c>
      <c r="G9011" s="2" t="s">
        <v>20</v>
      </c>
      <c r="H9011" s="2" t="s">
        <v>12407</v>
      </c>
      <c r="I9011" s="2">
        <v>17</v>
      </c>
      <c r="L9011" s="2"/>
      <c r="M9011" s="3">
        <v>44682</v>
      </c>
      <c r="N9011" s="2" t="s">
        <v>17</v>
      </c>
    </row>
    <row r="9012" spans="1:14" ht="13">
      <c r="A9012" s="2" t="s">
        <v>172</v>
      </c>
      <c r="B9012" s="16">
        <v>9605</v>
      </c>
      <c r="C9012" s="9" t="str">
        <f>"Flag fail when "&amp;F9012&amp;" is negative in the default or with dimensions except for the allowable dimensional qualifiers defined as allowable non negatives."</f>
        <v>Flag fail when DebtSecuritiesHeldToMaturityAllowanceForCreditLossExcludingAccruedInterest is negative in the default or with dimensions except for the allowable dimensional qualifiers defined as allowable non negatives.</v>
      </c>
      <c r="D9012" s="2" t="s">
        <v>17</v>
      </c>
      <c r="E9012" s="2" t="s">
        <v>18</v>
      </c>
      <c r="F9012" s="17" t="s">
        <v>16956</v>
      </c>
      <c r="G9012" s="2" t="s">
        <v>20</v>
      </c>
      <c r="H9012" s="2" t="s">
        <v>175</v>
      </c>
      <c r="I9012" s="2">
        <v>15</v>
      </c>
      <c r="L9012" s="3">
        <v>44440</v>
      </c>
      <c r="M9012" s="2"/>
      <c r="N9012" s="2" t="s">
        <v>23</v>
      </c>
    </row>
    <row r="9013" spans="1:14" ht="13">
      <c r="A9013" s="2" t="s">
        <v>16945</v>
      </c>
      <c r="B9013" s="2">
        <v>9605</v>
      </c>
      <c r="C9013" s="2" t="s">
        <v>16946</v>
      </c>
      <c r="D9013" s="2" t="s">
        <v>17</v>
      </c>
      <c r="E9013" s="2" t="s">
        <v>18</v>
      </c>
      <c r="F9013" s="2" t="s">
        <v>16957</v>
      </c>
      <c r="G9013" s="2" t="s">
        <v>20</v>
      </c>
      <c r="H9013" s="2" t="s">
        <v>12407</v>
      </c>
      <c r="I9013" s="2">
        <v>17</v>
      </c>
      <c r="L9013" s="2"/>
      <c r="M9013" s="3">
        <v>44682</v>
      </c>
      <c r="N9013" s="2" t="s">
        <v>17</v>
      </c>
    </row>
    <row r="9014" spans="1:14" ht="13">
      <c r="A9014" s="2" t="s">
        <v>172</v>
      </c>
      <c r="B9014" s="16">
        <v>9606</v>
      </c>
      <c r="C9014" s="9" t="str">
        <f>"Flag fail when "&amp;F9014&amp;" is negative in the default or with dimensions except for the allowable dimensional qualifiers defined as allowable non negatives."</f>
        <v>Flag fail when DebtSecuritiesHeldToMaturityAllowanceForCreditLossExcludingAccruedInterestCurrent is negative in the default or with dimensions except for the allowable dimensional qualifiers defined as allowable non negatives.</v>
      </c>
      <c r="D9014" s="2" t="s">
        <v>17</v>
      </c>
      <c r="E9014" s="2" t="s">
        <v>18</v>
      </c>
      <c r="F9014" s="17" t="s">
        <v>16958</v>
      </c>
      <c r="G9014" s="2" t="s">
        <v>20</v>
      </c>
      <c r="H9014" s="2" t="s">
        <v>175</v>
      </c>
      <c r="I9014" s="2">
        <v>15</v>
      </c>
      <c r="L9014" s="3">
        <v>44440</v>
      </c>
      <c r="M9014" s="2"/>
      <c r="N9014" s="2" t="s">
        <v>23</v>
      </c>
    </row>
    <row r="9015" spans="1:14" ht="13">
      <c r="A9015" s="2" t="s">
        <v>16945</v>
      </c>
      <c r="B9015" s="2">
        <v>9606</v>
      </c>
      <c r="C9015" s="2" t="s">
        <v>16946</v>
      </c>
      <c r="D9015" s="2" t="s">
        <v>17</v>
      </c>
      <c r="E9015" s="2" t="s">
        <v>18</v>
      </c>
      <c r="F9015" s="2" t="s">
        <v>16959</v>
      </c>
      <c r="G9015" s="2" t="s">
        <v>20</v>
      </c>
      <c r="H9015" s="2" t="s">
        <v>12407</v>
      </c>
      <c r="I9015" s="2">
        <v>17</v>
      </c>
      <c r="L9015" s="2"/>
      <c r="M9015" s="3">
        <v>44682</v>
      </c>
      <c r="N9015" s="2" t="s">
        <v>17</v>
      </c>
    </row>
    <row r="9016" spans="1:14" ht="13">
      <c r="A9016" s="2" t="s">
        <v>172</v>
      </c>
      <c r="B9016" s="16">
        <v>9607</v>
      </c>
      <c r="C9016" s="9" t="str">
        <f>"Flag fail when "&amp;F9016&amp;" is negative in the default or with dimensions except for the allowable dimensional qualifiers defined as allowable non negatives."</f>
        <v>Flag fail when DebtSecuritiesHeldToMaturityAllowanceForCreditLossExcludingAccruedInterestNoncurrent is negative in the default or with dimensions except for the allowable dimensional qualifiers defined as allowable non negatives.</v>
      </c>
      <c r="D9016" s="2" t="s">
        <v>17</v>
      </c>
      <c r="E9016" s="2" t="s">
        <v>18</v>
      </c>
      <c r="F9016" s="17" t="s">
        <v>16960</v>
      </c>
      <c r="G9016" s="2" t="s">
        <v>20</v>
      </c>
      <c r="H9016" s="2" t="s">
        <v>175</v>
      </c>
      <c r="I9016" s="2">
        <v>15</v>
      </c>
      <c r="L9016" s="3">
        <v>44440</v>
      </c>
      <c r="M9016" s="2"/>
      <c r="N9016" s="2" t="s">
        <v>23</v>
      </c>
    </row>
    <row r="9017" spans="1:14" ht="13">
      <c r="A9017" s="2" t="s">
        <v>16945</v>
      </c>
      <c r="B9017" s="2">
        <v>9607</v>
      </c>
      <c r="C9017" s="2" t="s">
        <v>16946</v>
      </c>
      <c r="D9017" s="2" t="s">
        <v>17</v>
      </c>
      <c r="E9017" s="2" t="s">
        <v>18</v>
      </c>
      <c r="F9017" s="2" t="s">
        <v>16961</v>
      </c>
      <c r="G9017" s="2" t="s">
        <v>20</v>
      </c>
      <c r="H9017" s="2" t="s">
        <v>12407</v>
      </c>
      <c r="I9017" s="2">
        <v>17</v>
      </c>
      <c r="L9017" s="2"/>
      <c r="M9017" s="3">
        <v>44682</v>
      </c>
      <c r="N9017" s="2" t="s">
        <v>17</v>
      </c>
    </row>
    <row r="9018" spans="1:14" ht="13">
      <c r="A9018" s="2" t="s">
        <v>172</v>
      </c>
      <c r="B9018" s="16">
        <v>9608</v>
      </c>
      <c r="C9018" s="9" t="str">
        <f>"Flag fail when "&amp;F9018&amp;" is negative in the default or with dimensions except for the allowable dimensional qualifiers defined as allowable non negatives."</f>
        <v>Flag fail when DebtSecuritiesHeldToMaturityAmortizedCostAfterAllowanceForCreditLoss is negative in the default or with dimensions except for the allowable dimensional qualifiers defined as allowable non negatives.</v>
      </c>
      <c r="D9018" s="2" t="s">
        <v>17</v>
      </c>
      <c r="E9018" s="2" t="s">
        <v>18</v>
      </c>
      <c r="F9018" s="17" t="s">
        <v>16962</v>
      </c>
      <c r="G9018" s="2" t="s">
        <v>20</v>
      </c>
      <c r="H9018" s="2" t="s">
        <v>175</v>
      </c>
      <c r="I9018" s="2">
        <v>15</v>
      </c>
      <c r="L9018" s="3">
        <v>44440</v>
      </c>
      <c r="M9018" s="2"/>
      <c r="N9018" s="2" t="s">
        <v>23</v>
      </c>
    </row>
    <row r="9019" spans="1:14" ht="13">
      <c r="A9019" s="2" t="s">
        <v>16945</v>
      </c>
      <c r="B9019" s="2">
        <v>9608</v>
      </c>
      <c r="C9019" s="2" t="s">
        <v>16946</v>
      </c>
      <c r="D9019" s="2" t="s">
        <v>17</v>
      </c>
      <c r="E9019" s="2" t="s">
        <v>18</v>
      </c>
      <c r="F9019" s="2" t="s">
        <v>16963</v>
      </c>
      <c r="G9019" s="2" t="s">
        <v>20</v>
      </c>
      <c r="H9019" s="2" t="s">
        <v>12407</v>
      </c>
      <c r="I9019" s="2">
        <v>17</v>
      </c>
      <c r="L9019" s="2"/>
      <c r="M9019" s="3">
        <v>44682</v>
      </c>
      <c r="N9019" s="2" t="s">
        <v>17</v>
      </c>
    </row>
    <row r="9020" spans="1:14" ht="13">
      <c r="A9020" s="2" t="s">
        <v>172</v>
      </c>
      <c r="B9020" s="16">
        <v>9609</v>
      </c>
      <c r="C9020" s="9" t="str">
        <f>"Flag fail when "&amp;F9020&amp;" is negative in the default or with dimensions except for the allowable dimensional qualifiers defined as allowable non negatives."</f>
        <v>Flag fail when DebtSecuritiesHeldToMaturityAmortizedCostAfterAllowanceForCreditLossCurrent is negative in the default or with dimensions except for the allowable dimensional qualifiers defined as allowable non negatives.</v>
      </c>
      <c r="D9020" s="2" t="s">
        <v>17</v>
      </c>
      <c r="E9020" s="2" t="s">
        <v>18</v>
      </c>
      <c r="F9020" s="17" t="s">
        <v>16964</v>
      </c>
      <c r="G9020" s="2" t="s">
        <v>20</v>
      </c>
      <c r="H9020" s="2" t="s">
        <v>175</v>
      </c>
      <c r="I9020" s="2">
        <v>15</v>
      </c>
      <c r="L9020" s="3">
        <v>44440</v>
      </c>
      <c r="M9020" s="2"/>
      <c r="N9020" s="2" t="s">
        <v>23</v>
      </c>
    </row>
    <row r="9021" spans="1:14" ht="13">
      <c r="A9021" s="2" t="s">
        <v>16945</v>
      </c>
      <c r="B9021" s="2">
        <v>9609</v>
      </c>
      <c r="C9021" s="2" t="s">
        <v>16946</v>
      </c>
      <c r="D9021" s="2" t="s">
        <v>17</v>
      </c>
      <c r="E9021" s="2" t="s">
        <v>18</v>
      </c>
      <c r="F9021" s="2" t="s">
        <v>16965</v>
      </c>
      <c r="G9021" s="2" t="s">
        <v>20</v>
      </c>
      <c r="H9021" s="2" t="s">
        <v>12407</v>
      </c>
      <c r="I9021" s="2">
        <v>17</v>
      </c>
      <c r="L9021" s="2"/>
      <c r="M9021" s="3">
        <v>44682</v>
      </c>
      <c r="N9021" s="2" t="s">
        <v>17</v>
      </c>
    </row>
    <row r="9022" spans="1:14" ht="13">
      <c r="A9022" s="2" t="s">
        <v>172</v>
      </c>
      <c r="B9022" s="16">
        <v>9610</v>
      </c>
      <c r="C9022" s="9" t="str">
        <f>"Flag fail when "&amp;F9022&amp;" is negative in the default or with dimensions except for the allowable dimensional qualifiers defined as allowable non negatives."</f>
        <v>Flag fail when DebtSecuritiesHeldToMaturityAmortizedCostAfterAllowanceForCreditLossNoncurrent is negative in the default or with dimensions except for the allowable dimensional qualifiers defined as allowable non negatives.</v>
      </c>
      <c r="D9022" s="2" t="s">
        <v>17</v>
      </c>
      <c r="E9022" s="2" t="s">
        <v>18</v>
      </c>
      <c r="F9022" s="17" t="s">
        <v>16966</v>
      </c>
      <c r="G9022" s="2" t="s">
        <v>20</v>
      </c>
      <c r="H9022" s="2" t="s">
        <v>175</v>
      </c>
      <c r="I9022" s="2">
        <v>15</v>
      </c>
      <c r="L9022" s="3">
        <v>44440</v>
      </c>
      <c r="M9022" s="2"/>
      <c r="N9022" s="2" t="s">
        <v>23</v>
      </c>
    </row>
    <row r="9023" spans="1:14" ht="13">
      <c r="A9023" s="2" t="s">
        <v>16945</v>
      </c>
      <c r="B9023" s="2">
        <v>9610</v>
      </c>
      <c r="C9023" s="2" t="s">
        <v>16946</v>
      </c>
      <c r="D9023" s="2" t="s">
        <v>17</v>
      </c>
      <c r="E9023" s="2" t="s">
        <v>18</v>
      </c>
      <c r="F9023" s="2" t="s">
        <v>16967</v>
      </c>
      <c r="G9023" s="2" t="s">
        <v>20</v>
      </c>
      <c r="H9023" s="2" t="s">
        <v>12407</v>
      </c>
      <c r="I9023" s="2">
        <v>17</v>
      </c>
      <c r="L9023" s="2"/>
      <c r="M9023" s="3">
        <v>44682</v>
      </c>
      <c r="N9023" s="2" t="s">
        <v>17</v>
      </c>
    </row>
    <row r="9024" spans="1:14" ht="13">
      <c r="A9024" s="2" t="s">
        <v>172</v>
      </c>
      <c r="B9024" s="16">
        <v>9611</v>
      </c>
      <c r="C9024" s="9" t="str">
        <f>"Flag fail when "&amp;F9024&amp;" is negative in the default or with dimensions except for the allowable dimensional qualifiers defined as allowable non negatives."</f>
        <v>Flag fail when DebtSecuritiesHeldToMaturityExcludingAccruedInterestAfterAllowanceForCreditLoss is negative in the default or with dimensions except for the allowable dimensional qualifiers defined as allowable non negatives.</v>
      </c>
      <c r="D9024" s="2" t="s">
        <v>17</v>
      </c>
      <c r="E9024" s="2" t="s">
        <v>18</v>
      </c>
      <c r="F9024" s="17" t="s">
        <v>16968</v>
      </c>
      <c r="G9024" s="2" t="s">
        <v>20</v>
      </c>
      <c r="H9024" s="2" t="s">
        <v>175</v>
      </c>
      <c r="I9024" s="2">
        <v>15</v>
      </c>
      <c r="L9024" s="3">
        <v>44440</v>
      </c>
      <c r="M9024" s="2"/>
      <c r="N9024" s="2" t="s">
        <v>23</v>
      </c>
    </row>
    <row r="9025" spans="1:14" ht="13">
      <c r="A9025" s="2" t="s">
        <v>16945</v>
      </c>
      <c r="B9025" s="2">
        <v>9611</v>
      </c>
      <c r="C9025" s="2" t="s">
        <v>16946</v>
      </c>
      <c r="D9025" s="2" t="s">
        <v>17</v>
      </c>
      <c r="E9025" s="2" t="s">
        <v>18</v>
      </c>
      <c r="F9025" s="2" t="s">
        <v>16969</v>
      </c>
      <c r="G9025" s="2" t="s">
        <v>20</v>
      </c>
      <c r="H9025" s="2" t="s">
        <v>12407</v>
      </c>
      <c r="I9025" s="2">
        <v>17</v>
      </c>
      <c r="L9025" s="2"/>
      <c r="M9025" s="3">
        <v>44682</v>
      </c>
      <c r="N9025" s="2" t="s">
        <v>17</v>
      </c>
    </row>
    <row r="9026" spans="1:14" ht="13">
      <c r="A9026" s="2" t="s">
        <v>172</v>
      </c>
      <c r="B9026" s="16">
        <v>9612</v>
      </c>
      <c r="C9026" s="9" t="str">
        <f>"Flag fail when "&amp;F9026&amp;" is negative in the default or with dimensions except for the allowable dimensional qualifiers defined as allowable non negatives."</f>
        <v>Flag fail when DebtSecuritiesHeldToMaturityExcludingAccruedInterestAfterAllowanceForCreditLossCurrent is negative in the default or with dimensions except for the allowable dimensional qualifiers defined as allowable non negatives.</v>
      </c>
      <c r="D9026" s="2" t="s">
        <v>17</v>
      </c>
      <c r="E9026" s="2" t="s">
        <v>18</v>
      </c>
      <c r="F9026" s="17" t="s">
        <v>16970</v>
      </c>
      <c r="G9026" s="2" t="s">
        <v>20</v>
      </c>
      <c r="H9026" s="2" t="s">
        <v>175</v>
      </c>
      <c r="I9026" s="2">
        <v>15</v>
      </c>
      <c r="L9026" s="3">
        <v>44440</v>
      </c>
      <c r="M9026" s="2"/>
      <c r="N9026" s="2" t="s">
        <v>23</v>
      </c>
    </row>
    <row r="9027" spans="1:14" ht="13">
      <c r="A9027" s="2" t="s">
        <v>16945</v>
      </c>
      <c r="B9027" s="2">
        <v>9612</v>
      </c>
      <c r="C9027" s="2" t="s">
        <v>16946</v>
      </c>
      <c r="D9027" s="2" t="s">
        <v>17</v>
      </c>
      <c r="E9027" s="2" t="s">
        <v>18</v>
      </c>
      <c r="F9027" s="2" t="s">
        <v>16971</v>
      </c>
      <c r="G9027" s="2" t="s">
        <v>20</v>
      </c>
      <c r="H9027" s="2" t="s">
        <v>12407</v>
      </c>
      <c r="I9027" s="2">
        <v>17</v>
      </c>
      <c r="L9027" s="2"/>
      <c r="M9027" s="3">
        <v>44682</v>
      </c>
      <c r="N9027" s="2" t="s">
        <v>17</v>
      </c>
    </row>
    <row r="9028" spans="1:14" ht="13">
      <c r="A9028" s="2" t="s">
        <v>172</v>
      </c>
      <c r="B9028" s="16">
        <v>9613</v>
      </c>
      <c r="C9028" s="9" t="str">
        <f>"Flag fail when "&amp;F9028&amp;" is negative in the default or with dimensions except for the allowable dimensional qualifiers defined as allowable non negatives."</f>
        <v>Flag fail when DebtSecuritiesHeldToMaturityExcludingAccruedInterestAfterAllowanceForCreditLossNoncurrent is negative in the default or with dimensions except for the allowable dimensional qualifiers defined as allowable non negatives.</v>
      </c>
      <c r="D9028" s="2" t="s">
        <v>17</v>
      </c>
      <c r="E9028" s="2" t="s">
        <v>18</v>
      </c>
      <c r="F9028" s="17" t="s">
        <v>16972</v>
      </c>
      <c r="G9028" s="2" t="s">
        <v>20</v>
      </c>
      <c r="H9028" s="2" t="s">
        <v>175</v>
      </c>
      <c r="I9028" s="2">
        <v>15</v>
      </c>
      <c r="L9028" s="3">
        <v>44440</v>
      </c>
      <c r="M9028" s="2"/>
      <c r="N9028" s="2" t="s">
        <v>23</v>
      </c>
    </row>
    <row r="9029" spans="1:14" ht="13">
      <c r="A9029" s="2" t="s">
        <v>16945</v>
      </c>
      <c r="B9029" s="2">
        <v>9613</v>
      </c>
      <c r="C9029" s="2" t="s">
        <v>16946</v>
      </c>
      <c r="D9029" s="2" t="s">
        <v>17</v>
      </c>
      <c r="E9029" s="2" t="s">
        <v>18</v>
      </c>
      <c r="F9029" s="2" t="s">
        <v>16973</v>
      </c>
      <c r="G9029" s="2" t="s">
        <v>20</v>
      </c>
      <c r="H9029" s="2" t="s">
        <v>12407</v>
      </c>
      <c r="I9029" s="2">
        <v>17</v>
      </c>
      <c r="L9029" s="2"/>
      <c r="M9029" s="3">
        <v>44682</v>
      </c>
      <c r="N9029" s="2" t="s">
        <v>17</v>
      </c>
    </row>
    <row r="9030" spans="1:14" ht="13">
      <c r="A9030" s="2" t="s">
        <v>172</v>
      </c>
      <c r="B9030" s="16">
        <v>9614</v>
      </c>
      <c r="C9030" s="9" t="str">
        <f>"Flag fail when "&amp;F9030&amp;" is negative in the default or with dimensions except for the allowable dimensional qualifiers defined as allowable non negatives."</f>
        <v>Flag fail when DebtSecuritiesHeldToMaturityExcludingAccruedInterestBeforeAllowanceForCreditLoss is negative in the default or with dimensions except for the allowable dimensional qualifiers defined as allowable non negatives.</v>
      </c>
      <c r="D9030" s="2" t="s">
        <v>17</v>
      </c>
      <c r="E9030" s="2" t="s">
        <v>18</v>
      </c>
      <c r="F9030" s="17" t="s">
        <v>16974</v>
      </c>
      <c r="G9030" s="2" t="s">
        <v>20</v>
      </c>
      <c r="H9030" s="2" t="s">
        <v>175</v>
      </c>
      <c r="I9030" s="2">
        <v>15</v>
      </c>
      <c r="L9030" s="3">
        <v>44440</v>
      </c>
      <c r="M9030" s="2"/>
      <c r="N9030" s="2" t="s">
        <v>23</v>
      </c>
    </row>
    <row r="9031" spans="1:14" ht="13">
      <c r="A9031" s="2" t="s">
        <v>16945</v>
      </c>
      <c r="B9031" s="2">
        <v>9614</v>
      </c>
      <c r="C9031" s="2" t="s">
        <v>16946</v>
      </c>
      <c r="D9031" s="2" t="s">
        <v>17</v>
      </c>
      <c r="E9031" s="2" t="s">
        <v>18</v>
      </c>
      <c r="F9031" s="2" t="s">
        <v>16975</v>
      </c>
      <c r="G9031" s="2" t="s">
        <v>20</v>
      </c>
      <c r="H9031" s="2" t="s">
        <v>12407</v>
      </c>
      <c r="I9031" s="2">
        <v>17</v>
      </c>
      <c r="L9031" s="2"/>
      <c r="M9031" s="3">
        <v>44682</v>
      </c>
      <c r="N9031" s="2" t="s">
        <v>17</v>
      </c>
    </row>
    <row r="9032" spans="1:14" ht="13">
      <c r="A9032" s="2" t="s">
        <v>172</v>
      </c>
      <c r="B9032" s="16">
        <v>9615</v>
      </c>
      <c r="C9032" s="9" t="str">
        <f>"Flag fail when "&amp;F9032&amp;" is negative in the default or with dimensions except for the allowable dimensional qualifiers defined as allowable non negatives."</f>
        <v>Flag fail when DebtSecuritiesHeldToMaturityExcludingAccruedInterestBeforeAllowanceForCreditLossCurrent is negative in the default or with dimensions except for the allowable dimensional qualifiers defined as allowable non negatives.</v>
      </c>
      <c r="D9032" s="2" t="s">
        <v>17</v>
      </c>
      <c r="E9032" s="2" t="s">
        <v>18</v>
      </c>
      <c r="F9032" s="17" t="s">
        <v>16976</v>
      </c>
      <c r="G9032" s="2" t="s">
        <v>20</v>
      </c>
      <c r="H9032" s="2" t="s">
        <v>175</v>
      </c>
      <c r="I9032" s="2">
        <v>15</v>
      </c>
      <c r="L9032" s="3">
        <v>44440</v>
      </c>
      <c r="M9032" s="2"/>
      <c r="N9032" s="2" t="s">
        <v>23</v>
      </c>
    </row>
    <row r="9033" spans="1:14" ht="13">
      <c r="A9033" s="2" t="s">
        <v>16945</v>
      </c>
      <c r="B9033" s="2">
        <v>9615</v>
      </c>
      <c r="C9033" s="2" t="s">
        <v>16946</v>
      </c>
      <c r="D9033" s="2" t="s">
        <v>17</v>
      </c>
      <c r="E9033" s="2" t="s">
        <v>18</v>
      </c>
      <c r="F9033" s="2" t="s">
        <v>16977</v>
      </c>
      <c r="G9033" s="2" t="s">
        <v>20</v>
      </c>
      <c r="H9033" s="2" t="s">
        <v>12407</v>
      </c>
      <c r="I9033" s="2">
        <v>17</v>
      </c>
      <c r="L9033" s="2"/>
      <c r="M9033" s="3">
        <v>44682</v>
      </c>
      <c r="N9033" s="2" t="s">
        <v>17</v>
      </c>
    </row>
    <row r="9034" spans="1:14" ht="13">
      <c r="A9034" s="2" t="s">
        <v>172</v>
      </c>
      <c r="B9034" s="16">
        <v>9616</v>
      </c>
      <c r="C9034" s="9" t="str">
        <f>"Flag fail when "&amp;F9034&amp;" is negative in the default or with dimensions except for the allowable dimensional qualifiers defined as allowable non negatives."</f>
        <v>Flag fail when DebtSecuritiesHeldToMaturityExcludingAccruedInterestBeforeAllowanceForCreditLossNoncurrent is negative in the default or with dimensions except for the allowable dimensional qualifiers defined as allowable non negatives.</v>
      </c>
      <c r="D9034" s="2" t="s">
        <v>17</v>
      </c>
      <c r="E9034" s="2" t="s">
        <v>18</v>
      </c>
      <c r="F9034" s="17" t="s">
        <v>16978</v>
      </c>
      <c r="G9034" s="2" t="s">
        <v>20</v>
      </c>
      <c r="H9034" s="2" t="s">
        <v>175</v>
      </c>
      <c r="I9034" s="2">
        <v>15</v>
      </c>
      <c r="L9034" s="3">
        <v>44440</v>
      </c>
      <c r="M9034" s="2"/>
      <c r="N9034" s="2" t="s">
        <v>23</v>
      </c>
    </row>
    <row r="9035" spans="1:14" ht="13">
      <c r="A9035" s="2" t="s">
        <v>16945</v>
      </c>
      <c r="B9035" s="2">
        <v>9616</v>
      </c>
      <c r="C9035" s="2" t="s">
        <v>16946</v>
      </c>
      <c r="D9035" s="2" t="s">
        <v>17</v>
      </c>
      <c r="E9035" s="2" t="s">
        <v>18</v>
      </c>
      <c r="F9035" s="2" t="s">
        <v>16979</v>
      </c>
      <c r="G9035" s="2" t="s">
        <v>20</v>
      </c>
      <c r="H9035" s="2" t="s">
        <v>12407</v>
      </c>
      <c r="I9035" s="2">
        <v>17</v>
      </c>
      <c r="L9035" s="2"/>
      <c r="M9035" s="3">
        <v>44682</v>
      </c>
      <c r="N9035" s="2" t="s">
        <v>17</v>
      </c>
    </row>
    <row r="9036" spans="1:14" ht="13">
      <c r="A9036" s="2" t="s">
        <v>172</v>
      </c>
      <c r="B9036" s="16">
        <v>9617</v>
      </c>
      <c r="C9036" s="9" t="str">
        <f>"Flag fail when "&amp;F9036&amp;" is negative in the default or with dimensions except for the allowable dimensional qualifiers defined as allowable non negatives."</f>
        <v>Flag fail when DebtSecuritiesHeldToMaturityExcludingAccruedInterestOriginatedMoreThanFiveYearsBeforeCurrentFiscalYear is negative in the default or with dimensions except for the allowable dimensional qualifiers defined as allowable non negatives.</v>
      </c>
      <c r="D9036" s="2" t="s">
        <v>17</v>
      </c>
      <c r="E9036" s="2" t="s">
        <v>18</v>
      </c>
      <c r="F9036" s="17" t="s">
        <v>16980</v>
      </c>
      <c r="G9036" s="2" t="s">
        <v>20</v>
      </c>
      <c r="H9036" s="2" t="s">
        <v>175</v>
      </c>
      <c r="I9036" s="2">
        <v>15</v>
      </c>
      <c r="L9036" s="3">
        <v>44440</v>
      </c>
      <c r="M9036" s="2"/>
      <c r="N9036" s="2" t="s">
        <v>23</v>
      </c>
    </row>
    <row r="9037" spans="1:14" ht="13">
      <c r="A9037" s="2" t="s">
        <v>16945</v>
      </c>
      <c r="B9037" s="2">
        <v>9617</v>
      </c>
      <c r="C9037" s="2" t="s">
        <v>16946</v>
      </c>
      <c r="D9037" s="2" t="s">
        <v>17</v>
      </c>
      <c r="E9037" s="2" t="s">
        <v>18</v>
      </c>
      <c r="F9037" s="2" t="s">
        <v>16981</v>
      </c>
      <c r="G9037" s="2" t="s">
        <v>20</v>
      </c>
      <c r="H9037" s="2" t="s">
        <v>12407</v>
      </c>
      <c r="I9037" s="2">
        <v>17</v>
      </c>
      <c r="L9037" s="2"/>
      <c r="M9037" s="3">
        <v>44682</v>
      </c>
      <c r="N9037" s="2" t="s">
        <v>17</v>
      </c>
    </row>
    <row r="9038" spans="1:14" ht="13">
      <c r="A9038" s="2" t="s">
        <v>172</v>
      </c>
      <c r="B9038" s="16">
        <v>9618</v>
      </c>
      <c r="C9038" s="9" t="str">
        <f>"Flag fail when "&amp;F9038&amp;" is negative in the default or with dimensions except for the allowable dimensional qualifiers defined as allowable non negatives."</f>
        <v>Flag fail when DebtSecuritiesHeldToMaturityExcludingAccruedInterestYearFiveOriginatedFourYearsBeforeCurrentFiscalYear is negative in the default or with dimensions except for the allowable dimensional qualifiers defined as allowable non negatives.</v>
      </c>
      <c r="D9038" s="2" t="s">
        <v>17</v>
      </c>
      <c r="E9038" s="2" t="s">
        <v>18</v>
      </c>
      <c r="F9038" s="17" t="s">
        <v>16982</v>
      </c>
      <c r="G9038" s="2" t="s">
        <v>20</v>
      </c>
      <c r="H9038" s="2" t="s">
        <v>175</v>
      </c>
      <c r="I9038" s="2">
        <v>15</v>
      </c>
      <c r="L9038" s="3">
        <v>44440</v>
      </c>
      <c r="M9038" s="2"/>
      <c r="N9038" s="2" t="s">
        <v>23</v>
      </c>
    </row>
    <row r="9039" spans="1:14" ht="13">
      <c r="A9039" s="2" t="s">
        <v>16945</v>
      </c>
      <c r="B9039" s="2">
        <v>9618</v>
      </c>
      <c r="C9039" s="2" t="s">
        <v>16946</v>
      </c>
      <c r="D9039" s="2" t="s">
        <v>17</v>
      </c>
      <c r="E9039" s="2" t="s">
        <v>18</v>
      </c>
      <c r="F9039" s="2" t="s">
        <v>16983</v>
      </c>
      <c r="G9039" s="2" t="s">
        <v>20</v>
      </c>
      <c r="H9039" s="2" t="s">
        <v>12407</v>
      </c>
      <c r="I9039" s="2">
        <v>17</v>
      </c>
      <c r="L9039" s="2"/>
      <c r="M9039" s="3">
        <v>44682</v>
      </c>
      <c r="N9039" s="2" t="s">
        <v>17</v>
      </c>
    </row>
    <row r="9040" spans="1:14" ht="13">
      <c r="A9040" s="2" t="s">
        <v>172</v>
      </c>
      <c r="B9040" s="16">
        <v>9619</v>
      </c>
      <c r="C9040" s="9" t="str">
        <f>"Flag fail when "&amp;F9040&amp;" is negative in the default or with dimensions except for the allowable dimensional qualifiers defined as allowable non negatives."</f>
        <v>Flag fail when DebtSecuritiesHeldToMaturityExcludingAccruedInterestYearFourOriginatedThreeYearsBeforeCurrentFiscalYear is negative in the default or with dimensions except for the allowable dimensional qualifiers defined as allowable non negatives.</v>
      </c>
      <c r="D9040" s="2" t="s">
        <v>17</v>
      </c>
      <c r="E9040" s="2" t="s">
        <v>18</v>
      </c>
      <c r="F9040" s="17" t="s">
        <v>16984</v>
      </c>
      <c r="G9040" s="2" t="s">
        <v>20</v>
      </c>
      <c r="H9040" s="2" t="s">
        <v>175</v>
      </c>
      <c r="I9040" s="2">
        <v>15</v>
      </c>
      <c r="L9040" s="3">
        <v>44440</v>
      </c>
      <c r="M9040" s="2"/>
      <c r="N9040" s="2" t="s">
        <v>23</v>
      </c>
    </row>
    <row r="9041" spans="1:14" ht="13">
      <c r="A9041" s="2" t="s">
        <v>16945</v>
      </c>
      <c r="B9041" s="2">
        <v>9619</v>
      </c>
      <c r="C9041" s="2" t="s">
        <v>16946</v>
      </c>
      <c r="D9041" s="2" t="s">
        <v>17</v>
      </c>
      <c r="E9041" s="2" t="s">
        <v>18</v>
      </c>
      <c r="F9041" s="2" t="s">
        <v>16985</v>
      </c>
      <c r="G9041" s="2" t="s">
        <v>20</v>
      </c>
      <c r="H9041" s="2" t="s">
        <v>12407</v>
      </c>
      <c r="I9041" s="2">
        <v>17</v>
      </c>
      <c r="L9041" s="2"/>
      <c r="M9041" s="3">
        <v>44682</v>
      </c>
      <c r="N9041" s="2" t="s">
        <v>17</v>
      </c>
    </row>
    <row r="9042" spans="1:14" ht="13">
      <c r="A9042" s="2" t="s">
        <v>172</v>
      </c>
      <c r="B9042" s="16">
        <v>9620</v>
      </c>
      <c r="C9042" s="9" t="str">
        <f>"Flag fail when "&amp;F9042&amp;" is negative in the default or with dimensions except for the allowable dimensional qualifiers defined as allowable non negatives."</f>
        <v>Flag fail when DebtSecuritiesHeldToMaturityExcludingAccruedInterestYearOneOriginatedCurrentFiscalYear is negative in the default or with dimensions except for the allowable dimensional qualifiers defined as allowable non negatives.</v>
      </c>
      <c r="D9042" s="2" t="s">
        <v>17</v>
      </c>
      <c r="E9042" s="2" t="s">
        <v>18</v>
      </c>
      <c r="F9042" s="17" t="s">
        <v>16986</v>
      </c>
      <c r="G9042" s="2" t="s">
        <v>20</v>
      </c>
      <c r="H9042" s="2" t="s">
        <v>175</v>
      </c>
      <c r="I9042" s="2">
        <v>15</v>
      </c>
      <c r="L9042" s="3">
        <v>44440</v>
      </c>
      <c r="M9042" s="2"/>
      <c r="N9042" s="2" t="s">
        <v>23</v>
      </c>
    </row>
    <row r="9043" spans="1:14" ht="13">
      <c r="A9043" s="2" t="s">
        <v>16945</v>
      </c>
      <c r="B9043" s="2">
        <v>9620</v>
      </c>
      <c r="C9043" s="2" t="s">
        <v>16946</v>
      </c>
      <c r="D9043" s="2" t="s">
        <v>17</v>
      </c>
      <c r="E9043" s="2" t="s">
        <v>18</v>
      </c>
      <c r="F9043" s="2" t="s">
        <v>16987</v>
      </c>
      <c r="G9043" s="2" t="s">
        <v>20</v>
      </c>
      <c r="H9043" s="2" t="s">
        <v>12407</v>
      </c>
      <c r="I9043" s="2">
        <v>17</v>
      </c>
      <c r="L9043" s="2"/>
      <c r="M9043" s="3">
        <v>44682</v>
      </c>
      <c r="N9043" s="2" t="s">
        <v>17</v>
      </c>
    </row>
    <row r="9044" spans="1:14" ht="13">
      <c r="A9044" s="2" t="s">
        <v>172</v>
      </c>
      <c r="B9044" s="16">
        <v>9621</v>
      </c>
      <c r="C9044" s="9" t="str">
        <f>"Flag fail when "&amp;F9044&amp;" is negative in the default or with dimensions except for the allowable dimensional qualifiers defined as allowable non negatives."</f>
        <v>Flag fail when DebtSecuritiesHeldToMaturityExcludingAccruedInterestYearThreeOriginatedTwoYearsBeforeCurrentFiscalYear is negative in the default or with dimensions except for the allowable dimensional qualifiers defined as allowable non negatives.</v>
      </c>
      <c r="D9044" s="2" t="s">
        <v>17</v>
      </c>
      <c r="E9044" s="2" t="s">
        <v>18</v>
      </c>
      <c r="F9044" s="17" t="s">
        <v>16988</v>
      </c>
      <c r="G9044" s="2" t="s">
        <v>20</v>
      </c>
      <c r="H9044" s="2" t="s">
        <v>175</v>
      </c>
      <c r="I9044" s="2">
        <v>15</v>
      </c>
      <c r="L9044" s="3">
        <v>44440</v>
      </c>
      <c r="M9044" s="2"/>
      <c r="N9044" s="2" t="s">
        <v>23</v>
      </c>
    </row>
    <row r="9045" spans="1:14" ht="13">
      <c r="A9045" s="2" t="s">
        <v>16945</v>
      </c>
      <c r="B9045" s="2">
        <v>9621</v>
      </c>
      <c r="C9045" s="2" t="s">
        <v>16946</v>
      </c>
      <c r="D9045" s="2" t="s">
        <v>17</v>
      </c>
      <c r="E9045" s="2" t="s">
        <v>18</v>
      </c>
      <c r="F9045" s="2" t="s">
        <v>16989</v>
      </c>
      <c r="G9045" s="2" t="s">
        <v>20</v>
      </c>
      <c r="H9045" s="2" t="s">
        <v>12407</v>
      </c>
      <c r="I9045" s="2">
        <v>17</v>
      </c>
      <c r="L9045" s="2"/>
      <c r="M9045" s="3">
        <v>44682</v>
      </c>
      <c r="N9045" s="2" t="s">
        <v>17</v>
      </c>
    </row>
    <row r="9046" spans="1:14" ht="13">
      <c r="A9046" s="2" t="s">
        <v>172</v>
      </c>
      <c r="B9046" s="16">
        <v>9622</v>
      </c>
      <c r="C9046" s="9" t="str">
        <f>"Flag fail when "&amp;F9046&amp;" is negative in the default or with dimensions except for the allowable dimensional qualifiers defined as allowable non negatives."</f>
        <v>Flag fail when DebtSecuritiesHeldToMaturityExcludingAccruedInterestYearTwoOriginatedFiscalYearBeforeCurrentFiscalYear is negative in the default or with dimensions except for the allowable dimensional qualifiers defined as allowable non negatives.</v>
      </c>
      <c r="D9046" s="2" t="s">
        <v>17</v>
      </c>
      <c r="E9046" s="2" t="s">
        <v>18</v>
      </c>
      <c r="F9046" s="17" t="s">
        <v>16990</v>
      </c>
      <c r="G9046" s="2" t="s">
        <v>20</v>
      </c>
      <c r="H9046" s="2" t="s">
        <v>175</v>
      </c>
      <c r="I9046" s="2">
        <v>15</v>
      </c>
      <c r="L9046" s="3">
        <v>44440</v>
      </c>
      <c r="M9046" s="2"/>
      <c r="N9046" s="2" t="s">
        <v>23</v>
      </c>
    </row>
    <row r="9047" spans="1:14" ht="13">
      <c r="A9047" s="2" t="s">
        <v>16945</v>
      </c>
      <c r="B9047" s="2">
        <v>9622</v>
      </c>
      <c r="C9047" s="2" t="s">
        <v>16946</v>
      </c>
      <c r="D9047" s="2" t="s">
        <v>17</v>
      </c>
      <c r="E9047" s="2" t="s">
        <v>18</v>
      </c>
      <c r="F9047" s="2" t="s">
        <v>16991</v>
      </c>
      <c r="G9047" s="2" t="s">
        <v>20</v>
      </c>
      <c r="H9047" s="2" t="s">
        <v>12407</v>
      </c>
      <c r="I9047" s="2">
        <v>17</v>
      </c>
      <c r="L9047" s="2"/>
      <c r="M9047" s="3">
        <v>44682</v>
      </c>
      <c r="N9047" s="2" t="s">
        <v>17</v>
      </c>
    </row>
    <row r="9048" spans="1:14" ht="13">
      <c r="A9048" s="2" t="s">
        <v>172</v>
      </c>
      <c r="B9048" s="16">
        <v>9623</v>
      </c>
      <c r="C9048" s="9" t="str">
        <f>"Flag fail when "&amp;F9048&amp;" is negative in the default or with dimensions except for the allowable dimensional qualifiers defined as allowable non negatives."</f>
        <v>Flag fail when DebtSecuritiesHeldToMaturityFairValueCurrent is negative in the default or with dimensions except for the allowable dimensional qualifiers defined as allowable non negatives.</v>
      </c>
      <c r="D9048" s="2" t="s">
        <v>17</v>
      </c>
      <c r="E9048" s="2" t="s">
        <v>18</v>
      </c>
      <c r="F9048" s="17" t="s">
        <v>16992</v>
      </c>
      <c r="G9048" s="2" t="s">
        <v>20</v>
      </c>
      <c r="H9048" s="2" t="s">
        <v>175</v>
      </c>
      <c r="I9048" s="2">
        <v>15</v>
      </c>
      <c r="L9048" s="3">
        <v>44440</v>
      </c>
      <c r="M9048" s="2"/>
      <c r="N9048" s="2" t="s">
        <v>23</v>
      </c>
    </row>
    <row r="9049" spans="1:14" ht="13">
      <c r="A9049" s="2" t="s">
        <v>16945</v>
      </c>
      <c r="B9049" s="2">
        <v>9623</v>
      </c>
      <c r="C9049" s="2" t="s">
        <v>16946</v>
      </c>
      <c r="D9049" s="2" t="s">
        <v>17</v>
      </c>
      <c r="E9049" s="2" t="s">
        <v>18</v>
      </c>
      <c r="F9049" s="2" t="s">
        <v>16993</v>
      </c>
      <c r="G9049" s="2" t="s">
        <v>20</v>
      </c>
      <c r="H9049" s="2" t="s">
        <v>12407</v>
      </c>
      <c r="I9049" s="2">
        <v>17</v>
      </c>
      <c r="L9049" s="2"/>
      <c r="M9049" s="3">
        <v>44682</v>
      </c>
      <c r="N9049" s="2" t="s">
        <v>17</v>
      </c>
    </row>
    <row r="9050" spans="1:14" ht="13">
      <c r="A9050" s="2" t="s">
        <v>172</v>
      </c>
      <c r="B9050" s="16">
        <v>9624</v>
      </c>
      <c r="C9050" s="9" t="str">
        <f>"Flag fail when "&amp;F9050&amp;" is negative in the default or with dimensions except for the allowable dimensional qualifiers defined as allowable non negatives."</f>
        <v>Flag fail when DebtSecuritiesHeldToMaturityFairValueNoncurrent is negative in the default or with dimensions except for the allowable dimensional qualifiers defined as allowable non negatives.</v>
      </c>
      <c r="D9050" s="2" t="s">
        <v>17</v>
      </c>
      <c r="E9050" s="2" t="s">
        <v>18</v>
      </c>
      <c r="F9050" s="17" t="s">
        <v>16994</v>
      </c>
      <c r="G9050" s="2" t="s">
        <v>20</v>
      </c>
      <c r="H9050" s="2" t="s">
        <v>175</v>
      </c>
      <c r="I9050" s="2">
        <v>15</v>
      </c>
      <c r="L9050" s="3">
        <v>44440</v>
      </c>
      <c r="M9050" s="2"/>
      <c r="N9050" s="2" t="s">
        <v>23</v>
      </c>
    </row>
    <row r="9051" spans="1:14" ht="13">
      <c r="A9051" s="2" t="s">
        <v>16945</v>
      </c>
      <c r="B9051" s="2">
        <v>9624</v>
      </c>
      <c r="C9051" s="2" t="s">
        <v>16946</v>
      </c>
      <c r="D9051" s="2" t="s">
        <v>17</v>
      </c>
      <c r="E9051" s="2" t="s">
        <v>18</v>
      </c>
      <c r="F9051" s="2" t="s">
        <v>16995</v>
      </c>
      <c r="G9051" s="2" t="s">
        <v>20</v>
      </c>
      <c r="H9051" s="2" t="s">
        <v>12407</v>
      </c>
      <c r="I9051" s="2">
        <v>17</v>
      </c>
      <c r="L9051" s="2"/>
      <c r="M9051" s="3">
        <v>44682</v>
      </c>
      <c r="N9051" s="2" t="s">
        <v>17</v>
      </c>
    </row>
    <row r="9052" spans="1:14" ht="13">
      <c r="A9052" s="2" t="s">
        <v>172</v>
      </c>
      <c r="B9052" s="16">
        <v>9625</v>
      </c>
      <c r="C9052" s="9" t="str">
        <f>"Flag fail when "&amp;F9052&amp;" is negative in the default or with dimensions except for the allowable dimensional qualifiers defined as allowable non negatives."</f>
        <v>Flag fail when DebtSecuritiesHeldToMaturityWeightedAverageYield is negative in the default or with dimensions except for the allowable dimensional qualifiers defined as allowable non negatives.</v>
      </c>
      <c r="D9052" s="2" t="s">
        <v>17</v>
      </c>
      <c r="E9052" s="2" t="s">
        <v>18</v>
      </c>
      <c r="F9052" s="17" t="s">
        <v>16996</v>
      </c>
      <c r="G9052" s="2" t="s">
        <v>20</v>
      </c>
      <c r="H9052" s="2" t="s">
        <v>175</v>
      </c>
      <c r="I9052" s="2">
        <v>15</v>
      </c>
      <c r="L9052" s="3">
        <v>44440</v>
      </c>
      <c r="M9052" s="2"/>
      <c r="N9052" s="2" t="s">
        <v>23</v>
      </c>
    </row>
    <row r="9053" spans="1:14" ht="13">
      <c r="A9053" s="2" t="s">
        <v>16945</v>
      </c>
      <c r="B9053" s="2">
        <v>9625</v>
      </c>
      <c r="C9053" s="2" t="s">
        <v>16946</v>
      </c>
      <c r="D9053" s="2" t="s">
        <v>17</v>
      </c>
      <c r="E9053" s="2" t="s">
        <v>18</v>
      </c>
      <c r="F9053" s="2" t="s">
        <v>16997</v>
      </c>
      <c r="G9053" s="2" t="s">
        <v>20</v>
      </c>
      <c r="H9053" s="2" t="s">
        <v>12407</v>
      </c>
      <c r="I9053" s="2">
        <v>17</v>
      </c>
      <c r="L9053" s="2"/>
      <c r="M9053" s="3">
        <v>44682</v>
      </c>
      <c r="N9053" s="2" t="s">
        <v>17</v>
      </c>
    </row>
    <row r="9054" spans="1:14" ht="13">
      <c r="A9054" s="2" t="s">
        <v>172</v>
      </c>
      <c r="B9054" s="16">
        <v>9626</v>
      </c>
      <c r="C9054" s="9" t="str">
        <f>"Flag fail when "&amp;F9054&amp;" is negative in the default or with dimensions except for the allowable dimensional qualifiers defined as allowable non negatives."</f>
        <v>Flag fail when DemandDepositLiabilitiesInterestBearingAverageAmountOutstanding is negative in the default or with dimensions except for the allowable dimensional qualifiers defined as allowable non negatives.</v>
      </c>
      <c r="D9054" s="2" t="s">
        <v>17</v>
      </c>
      <c r="E9054" s="2" t="s">
        <v>18</v>
      </c>
      <c r="F9054" s="17" t="s">
        <v>16998</v>
      </c>
      <c r="G9054" s="2" t="s">
        <v>20</v>
      </c>
      <c r="H9054" s="2" t="s">
        <v>175</v>
      </c>
      <c r="I9054" s="2">
        <v>15</v>
      </c>
      <c r="L9054" s="3">
        <v>44440</v>
      </c>
      <c r="M9054" s="2"/>
      <c r="N9054" s="2" t="s">
        <v>23</v>
      </c>
    </row>
    <row r="9055" spans="1:14" ht="13">
      <c r="A9055" s="2" t="s">
        <v>16945</v>
      </c>
      <c r="B9055" s="2">
        <v>9626</v>
      </c>
      <c r="C9055" s="2" t="s">
        <v>16946</v>
      </c>
      <c r="D9055" s="2" t="s">
        <v>17</v>
      </c>
      <c r="E9055" s="2" t="s">
        <v>18</v>
      </c>
      <c r="F9055" s="2" t="s">
        <v>16999</v>
      </c>
      <c r="G9055" s="2" t="s">
        <v>20</v>
      </c>
      <c r="H9055" s="2" t="s">
        <v>12407</v>
      </c>
      <c r="I9055" s="2">
        <v>17</v>
      </c>
      <c r="L9055" s="2"/>
      <c r="M9055" s="3">
        <v>44682</v>
      </c>
      <c r="N9055" s="2" t="s">
        <v>17</v>
      </c>
    </row>
    <row r="9056" spans="1:14" ht="13">
      <c r="A9056" s="2" t="s">
        <v>172</v>
      </c>
      <c r="B9056" s="16">
        <v>9627</v>
      </c>
      <c r="C9056" s="9" t="str">
        <f>"Flag fail when "&amp;F9056&amp;" is negative in the default or with dimensions except for the allowable dimensional qualifiers defined as allowable non negatives."</f>
        <v>Flag fail when DemandDepositLiabilitiesNoninterestBearingAverageAmountOutstanding is negative in the default or with dimensions except for the allowable dimensional qualifiers defined as allowable non negatives.</v>
      </c>
      <c r="D9056" s="2" t="s">
        <v>17</v>
      </c>
      <c r="E9056" s="2" t="s">
        <v>18</v>
      </c>
      <c r="F9056" s="17" t="s">
        <v>17000</v>
      </c>
      <c r="G9056" s="2" t="s">
        <v>20</v>
      </c>
      <c r="H9056" s="2" t="s">
        <v>175</v>
      </c>
      <c r="I9056" s="2">
        <v>15</v>
      </c>
      <c r="L9056" s="3">
        <v>44440</v>
      </c>
      <c r="M9056" s="2"/>
      <c r="N9056" s="2" t="s">
        <v>23</v>
      </c>
    </row>
    <row r="9057" spans="1:14" ht="13">
      <c r="A9057" s="2" t="s">
        <v>16945</v>
      </c>
      <c r="B9057" s="2">
        <v>9627</v>
      </c>
      <c r="C9057" s="2" t="s">
        <v>16946</v>
      </c>
      <c r="D9057" s="2" t="s">
        <v>17</v>
      </c>
      <c r="E9057" s="2" t="s">
        <v>18</v>
      </c>
      <c r="F9057" s="2" t="s">
        <v>17001</v>
      </c>
      <c r="G9057" s="2" t="s">
        <v>20</v>
      </c>
      <c r="H9057" s="2" t="s">
        <v>12407</v>
      </c>
      <c r="I9057" s="2">
        <v>17</v>
      </c>
      <c r="L9057" s="2"/>
      <c r="M9057" s="3">
        <v>44682</v>
      </c>
      <c r="N9057" s="2" t="s">
        <v>17</v>
      </c>
    </row>
    <row r="9058" spans="1:14" ht="13">
      <c r="A9058" s="2" t="s">
        <v>172</v>
      </c>
      <c r="B9058" s="16">
        <v>9628</v>
      </c>
      <c r="C9058" s="9" t="str">
        <f>"Flag fail when "&amp;F9058&amp;" is negative in the default or with dimensions except for the allowable dimensional qualifiers defined as allowable non negatives."</f>
        <v>Flag fail when DepositLiabilitiesOtherAverageAmountOutstanding is negative in the default or with dimensions except for the allowable dimensional qualifiers defined as allowable non negatives.</v>
      </c>
      <c r="D9058" s="2" t="s">
        <v>17</v>
      </c>
      <c r="E9058" s="2" t="s">
        <v>18</v>
      </c>
      <c r="F9058" s="17" t="s">
        <v>17002</v>
      </c>
      <c r="G9058" s="2" t="s">
        <v>20</v>
      </c>
      <c r="H9058" s="2" t="s">
        <v>175</v>
      </c>
      <c r="I9058" s="2">
        <v>15</v>
      </c>
      <c r="L9058" s="3">
        <v>44440</v>
      </c>
      <c r="M9058" s="2"/>
      <c r="N9058" s="2" t="s">
        <v>23</v>
      </c>
    </row>
    <row r="9059" spans="1:14" ht="13">
      <c r="A9059" s="2" t="s">
        <v>16945</v>
      </c>
      <c r="B9059" s="2">
        <v>9628</v>
      </c>
      <c r="C9059" s="2" t="s">
        <v>16946</v>
      </c>
      <c r="D9059" s="2" t="s">
        <v>17</v>
      </c>
      <c r="E9059" s="2" t="s">
        <v>18</v>
      </c>
      <c r="F9059" s="2" t="s">
        <v>17003</v>
      </c>
      <c r="G9059" s="2" t="s">
        <v>20</v>
      </c>
      <c r="H9059" s="2" t="s">
        <v>12407</v>
      </c>
      <c r="I9059" s="2">
        <v>17</v>
      </c>
      <c r="L9059" s="2"/>
      <c r="M9059" s="3">
        <v>44682</v>
      </c>
      <c r="N9059" s="2" t="s">
        <v>17</v>
      </c>
    </row>
    <row r="9060" spans="1:14" ht="13">
      <c r="A9060" s="2" t="s">
        <v>172</v>
      </c>
      <c r="B9060" s="16">
        <v>9629</v>
      </c>
      <c r="C9060" s="9" t="str">
        <f>"Flag fail when "&amp;F9060&amp;" is negative in the default or with dimensions except for the allowable dimensional qualifiers defined as allowable non negatives."</f>
        <v>Flag fail when DepositLiabilityForeignDepositorInDomesticOffice is negative in the default or with dimensions except for the allowable dimensional qualifiers defined as allowable non negatives.</v>
      </c>
      <c r="D9060" s="2" t="s">
        <v>17</v>
      </c>
      <c r="E9060" s="2" t="s">
        <v>18</v>
      </c>
      <c r="F9060" s="17" t="s">
        <v>17004</v>
      </c>
      <c r="G9060" s="2" t="s">
        <v>20</v>
      </c>
      <c r="H9060" s="2" t="s">
        <v>175</v>
      </c>
      <c r="I9060" s="2">
        <v>15</v>
      </c>
      <c r="L9060" s="3">
        <v>44440</v>
      </c>
      <c r="M9060" s="2"/>
      <c r="N9060" s="2" t="s">
        <v>23</v>
      </c>
    </row>
    <row r="9061" spans="1:14" ht="13">
      <c r="A9061" s="2" t="s">
        <v>16945</v>
      </c>
      <c r="B9061" s="2">
        <v>9629</v>
      </c>
      <c r="C9061" s="2" t="s">
        <v>16946</v>
      </c>
      <c r="D9061" s="2" t="s">
        <v>17</v>
      </c>
      <c r="E9061" s="2" t="s">
        <v>18</v>
      </c>
      <c r="F9061" s="2" t="s">
        <v>17005</v>
      </c>
      <c r="G9061" s="2" t="s">
        <v>20</v>
      </c>
      <c r="H9061" s="2" t="s">
        <v>12407</v>
      </c>
      <c r="I9061" s="2">
        <v>17</v>
      </c>
      <c r="L9061" s="2"/>
      <c r="M9061" s="3">
        <v>44682</v>
      </c>
      <c r="N9061" s="2" t="s">
        <v>17</v>
      </c>
    </row>
    <row r="9062" spans="1:14" ht="13">
      <c r="A9062" s="2" t="s">
        <v>172</v>
      </c>
      <c r="B9062" s="16">
        <v>9630</v>
      </c>
      <c r="C9062" s="9" t="str">
        <f>"Flag fail when "&amp;F9062&amp;" is negative in the default or with dimensions except for the allowable dimensional qualifiers defined as allowable non negatives."</f>
        <v>Flag fail when DepositLiabilityUninsured is negative in the default or with dimensions except for the allowable dimensional qualifiers defined as allowable non negatives.</v>
      </c>
      <c r="D9062" s="2" t="s">
        <v>17</v>
      </c>
      <c r="E9062" s="2" t="s">
        <v>18</v>
      </c>
      <c r="F9062" s="17" t="s">
        <v>17006</v>
      </c>
      <c r="G9062" s="2" t="s">
        <v>20</v>
      </c>
      <c r="H9062" s="2" t="s">
        <v>175</v>
      </c>
      <c r="I9062" s="2">
        <v>15</v>
      </c>
      <c r="L9062" s="3">
        <v>44440</v>
      </c>
      <c r="M9062" s="2"/>
      <c r="N9062" s="2" t="s">
        <v>23</v>
      </c>
    </row>
    <row r="9063" spans="1:14" ht="13">
      <c r="A9063" s="2" t="s">
        <v>16945</v>
      </c>
      <c r="B9063" s="2">
        <v>9630</v>
      </c>
      <c r="C9063" s="2" t="s">
        <v>16946</v>
      </c>
      <c r="D9063" s="2" t="s">
        <v>17</v>
      </c>
      <c r="E9063" s="2" t="s">
        <v>18</v>
      </c>
      <c r="F9063" s="2" t="s">
        <v>17007</v>
      </c>
      <c r="G9063" s="2" t="s">
        <v>20</v>
      </c>
      <c r="H9063" s="2" t="s">
        <v>12407</v>
      </c>
      <c r="I9063" s="2">
        <v>17</v>
      </c>
      <c r="L9063" s="2"/>
      <c r="M9063" s="3">
        <v>44682</v>
      </c>
      <c r="N9063" s="2" t="s">
        <v>17</v>
      </c>
    </row>
    <row r="9064" spans="1:14" ht="13">
      <c r="A9064" s="2" t="s">
        <v>172</v>
      </c>
      <c r="B9064" s="16">
        <v>9631</v>
      </c>
      <c r="C9064" s="9" t="str">
        <f>"Flag fail when "&amp;F9064&amp;" is negative in the default or with dimensions except for the allowable dimensional qualifiers defined as allowable non negatives."</f>
        <v>Flag fail when DepreciationExcludingLessorAssetUnderOperatingLease is negative in the default or with dimensions except for the allowable dimensional qualifiers defined as allowable non negatives.</v>
      </c>
      <c r="D9064" s="2" t="s">
        <v>17</v>
      </c>
      <c r="E9064" s="2" t="s">
        <v>18</v>
      </c>
      <c r="F9064" s="17" t="s">
        <v>17008</v>
      </c>
      <c r="G9064" s="2" t="s">
        <v>20</v>
      </c>
      <c r="H9064" s="2" t="s">
        <v>175</v>
      </c>
      <c r="I9064" s="2">
        <v>15</v>
      </c>
      <c r="L9064" s="3">
        <v>44440</v>
      </c>
      <c r="M9064" s="2"/>
      <c r="N9064" s="2" t="s">
        <v>23</v>
      </c>
    </row>
    <row r="9065" spans="1:14" ht="13">
      <c r="A9065" s="2" t="s">
        <v>16945</v>
      </c>
      <c r="B9065" s="2">
        <v>9631</v>
      </c>
      <c r="C9065" s="2" t="s">
        <v>16946</v>
      </c>
      <c r="D9065" s="2" t="s">
        <v>17</v>
      </c>
      <c r="E9065" s="2" t="s">
        <v>18</v>
      </c>
      <c r="F9065" s="2" t="s">
        <v>17009</v>
      </c>
      <c r="G9065" s="2" t="s">
        <v>20</v>
      </c>
      <c r="H9065" s="2" t="s">
        <v>12407</v>
      </c>
      <c r="I9065" s="2">
        <v>17</v>
      </c>
      <c r="L9065" s="2"/>
      <c r="M9065" s="3">
        <v>44682</v>
      </c>
      <c r="N9065" s="2" t="s">
        <v>17</v>
      </c>
    </row>
    <row r="9066" spans="1:14" ht="13">
      <c r="A9066" s="2" t="s">
        <v>172</v>
      </c>
      <c r="B9066" s="16">
        <v>9632</v>
      </c>
      <c r="C9066" s="9" t="str">
        <f>"Flag fail when "&amp;F9066&amp;" is negative in the default or with dimensions except for the allowable dimensional qualifiers defined as allowable non negatives."</f>
        <v>Flag fail when DirectFinancingLeaseNetInvestmentInLeaseAfterAllowanceForCreditLoss is negative in the default or with dimensions except for the allowable dimensional qualifiers defined as allowable non negatives.</v>
      </c>
      <c r="D9066" s="2" t="s">
        <v>17</v>
      </c>
      <c r="E9066" s="2" t="s">
        <v>18</v>
      </c>
      <c r="F9066" s="17" t="s">
        <v>17010</v>
      </c>
      <c r="G9066" s="2" t="s">
        <v>20</v>
      </c>
      <c r="H9066" s="2" t="s">
        <v>175</v>
      </c>
      <c r="I9066" s="2">
        <v>15</v>
      </c>
      <c r="L9066" s="3">
        <v>44440</v>
      </c>
      <c r="M9066" s="2"/>
      <c r="N9066" s="2" t="s">
        <v>23</v>
      </c>
    </row>
    <row r="9067" spans="1:14" ht="13">
      <c r="A9067" s="2" t="s">
        <v>16945</v>
      </c>
      <c r="B9067" s="2">
        <v>9632</v>
      </c>
      <c r="C9067" s="2" t="s">
        <v>16946</v>
      </c>
      <c r="D9067" s="2" t="s">
        <v>17</v>
      </c>
      <c r="E9067" s="2" t="s">
        <v>18</v>
      </c>
      <c r="F9067" s="2" t="s">
        <v>17011</v>
      </c>
      <c r="G9067" s="2" t="s">
        <v>20</v>
      </c>
      <c r="H9067" s="2" t="s">
        <v>12407</v>
      </c>
      <c r="I9067" s="2">
        <v>17</v>
      </c>
      <c r="L9067" s="2"/>
      <c r="M9067" s="3">
        <v>44682</v>
      </c>
      <c r="N9067" s="2" t="s">
        <v>17</v>
      </c>
    </row>
    <row r="9068" spans="1:14" ht="13">
      <c r="A9068" s="2" t="s">
        <v>172</v>
      </c>
      <c r="B9068" s="16">
        <v>9633</v>
      </c>
      <c r="C9068" s="9" t="str">
        <f>"Flag fail when "&amp;F9068&amp;" is negative in the default or with dimensions except for the allowable dimensional qualifiers defined as allowable non negatives."</f>
        <v>Flag fail when DirectFinancingLeaseNetInvestmentInLeaseAfterAllowanceForCreditLossCurrent is negative in the default or with dimensions except for the allowable dimensional qualifiers defined as allowable non negatives.</v>
      </c>
      <c r="D9068" s="2" t="s">
        <v>17</v>
      </c>
      <c r="E9068" s="2" t="s">
        <v>18</v>
      </c>
      <c r="F9068" s="17" t="s">
        <v>17012</v>
      </c>
      <c r="G9068" s="2" t="s">
        <v>20</v>
      </c>
      <c r="H9068" s="2" t="s">
        <v>175</v>
      </c>
      <c r="I9068" s="2">
        <v>15</v>
      </c>
      <c r="L9068" s="3">
        <v>44440</v>
      </c>
      <c r="M9068" s="2"/>
      <c r="N9068" s="2" t="s">
        <v>23</v>
      </c>
    </row>
    <row r="9069" spans="1:14" ht="13">
      <c r="A9069" s="2" t="s">
        <v>16945</v>
      </c>
      <c r="B9069" s="2">
        <v>9633</v>
      </c>
      <c r="C9069" s="2" t="s">
        <v>16946</v>
      </c>
      <c r="D9069" s="2" t="s">
        <v>17</v>
      </c>
      <c r="E9069" s="2" t="s">
        <v>18</v>
      </c>
      <c r="F9069" s="2" t="s">
        <v>17013</v>
      </c>
      <c r="G9069" s="2" t="s">
        <v>20</v>
      </c>
      <c r="H9069" s="2" t="s">
        <v>12407</v>
      </c>
      <c r="I9069" s="2">
        <v>17</v>
      </c>
      <c r="L9069" s="2"/>
      <c r="M9069" s="3">
        <v>44682</v>
      </c>
      <c r="N9069" s="2" t="s">
        <v>17</v>
      </c>
    </row>
    <row r="9070" spans="1:14" ht="13">
      <c r="A9070" s="2" t="s">
        <v>172</v>
      </c>
      <c r="B9070" s="16">
        <v>9634</v>
      </c>
      <c r="C9070" s="9" t="str">
        <f>"Flag fail when "&amp;F9070&amp;" is negative in the default or with dimensions except for the allowable dimensional qualifiers defined as allowable non negatives."</f>
        <v>Flag fail when DirectFinancingLeaseNetInvestmentInLeaseAfterAllowanceForCreditLossNoncurrent is negative in the default or with dimensions except for the allowable dimensional qualifiers defined as allowable non negatives.</v>
      </c>
      <c r="D9070" s="2" t="s">
        <v>17</v>
      </c>
      <c r="E9070" s="2" t="s">
        <v>18</v>
      </c>
      <c r="F9070" s="17" t="s">
        <v>17014</v>
      </c>
      <c r="G9070" s="2" t="s">
        <v>20</v>
      </c>
      <c r="H9070" s="2" t="s">
        <v>175</v>
      </c>
      <c r="I9070" s="2">
        <v>15</v>
      </c>
      <c r="L9070" s="3">
        <v>44440</v>
      </c>
      <c r="M9070" s="2"/>
      <c r="N9070" s="2" t="s">
        <v>23</v>
      </c>
    </row>
    <row r="9071" spans="1:14" ht="13">
      <c r="A9071" s="2" t="s">
        <v>16945</v>
      </c>
      <c r="B9071" s="2">
        <v>9634</v>
      </c>
      <c r="C9071" s="2" t="s">
        <v>16946</v>
      </c>
      <c r="D9071" s="2" t="s">
        <v>17</v>
      </c>
      <c r="E9071" s="2" t="s">
        <v>18</v>
      </c>
      <c r="F9071" s="2" t="s">
        <v>17015</v>
      </c>
      <c r="G9071" s="2" t="s">
        <v>20</v>
      </c>
      <c r="H9071" s="2" t="s">
        <v>12407</v>
      </c>
      <c r="I9071" s="2">
        <v>17</v>
      </c>
      <c r="L9071" s="2"/>
      <c r="M9071" s="3">
        <v>44682</v>
      </c>
      <c r="N9071" s="2" t="s">
        <v>17</v>
      </c>
    </row>
    <row r="9072" spans="1:14" ht="13">
      <c r="A9072" s="2" t="s">
        <v>172</v>
      </c>
      <c r="B9072" s="16">
        <v>9635</v>
      </c>
      <c r="C9072" s="9" t="str">
        <f>"Flag fail when "&amp;F9072&amp;" is negative in the default or with dimensions except for the allowable dimensional qualifiers defined as allowable non negatives."</f>
        <v>Flag fail when DirectFinancingLeaseNetInvestmentInLeaseAllowanceForCreditLossExcludingAccruedInterest is negative in the default or with dimensions except for the allowable dimensional qualifiers defined as allowable non negatives.</v>
      </c>
      <c r="D9072" s="2" t="s">
        <v>17</v>
      </c>
      <c r="E9072" s="2" t="s">
        <v>18</v>
      </c>
      <c r="F9072" s="17" t="s">
        <v>17016</v>
      </c>
      <c r="G9072" s="2" t="s">
        <v>20</v>
      </c>
      <c r="H9072" s="2" t="s">
        <v>175</v>
      </c>
      <c r="I9072" s="2">
        <v>15</v>
      </c>
      <c r="L9072" s="3">
        <v>44440</v>
      </c>
      <c r="M9072" s="2"/>
      <c r="N9072" s="2" t="s">
        <v>23</v>
      </c>
    </row>
    <row r="9073" spans="1:14" ht="13">
      <c r="A9073" s="2" t="s">
        <v>16945</v>
      </c>
      <c r="B9073" s="2">
        <v>9635</v>
      </c>
      <c r="C9073" s="2" t="s">
        <v>16946</v>
      </c>
      <c r="D9073" s="2" t="s">
        <v>17</v>
      </c>
      <c r="E9073" s="2" t="s">
        <v>18</v>
      </c>
      <c r="F9073" s="2" t="s">
        <v>17017</v>
      </c>
      <c r="G9073" s="2" t="s">
        <v>20</v>
      </c>
      <c r="H9073" s="2" t="s">
        <v>12407</v>
      </c>
      <c r="I9073" s="2">
        <v>17</v>
      </c>
      <c r="L9073" s="2"/>
      <c r="M9073" s="3">
        <v>44682</v>
      </c>
      <c r="N9073" s="2" t="s">
        <v>17</v>
      </c>
    </row>
    <row r="9074" spans="1:14" ht="13">
      <c r="A9074" s="2" t="s">
        <v>172</v>
      </c>
      <c r="B9074" s="16">
        <v>9636</v>
      </c>
      <c r="C9074" s="9" t="str">
        <f>"Flag fail when "&amp;F9074&amp;" is negative in the default or with dimensions except for the allowable dimensional qualifiers defined as allowable non negatives."</f>
        <v>Flag fail when DirectFinancingLeaseNetInvestmentInLeaseAllowanceForCreditLossExcludingAccruedInterestCurrent is negative in the default or with dimensions except for the allowable dimensional qualifiers defined as allowable non negatives.</v>
      </c>
      <c r="D9074" s="2" t="s">
        <v>17</v>
      </c>
      <c r="E9074" s="2" t="s">
        <v>18</v>
      </c>
      <c r="F9074" s="17" t="s">
        <v>17018</v>
      </c>
      <c r="G9074" s="2" t="s">
        <v>20</v>
      </c>
      <c r="H9074" s="2" t="s">
        <v>175</v>
      </c>
      <c r="I9074" s="2">
        <v>15</v>
      </c>
      <c r="L9074" s="3">
        <v>44440</v>
      </c>
      <c r="M9074" s="2"/>
      <c r="N9074" s="2" t="s">
        <v>23</v>
      </c>
    </row>
    <row r="9075" spans="1:14" ht="13">
      <c r="A9075" s="2" t="s">
        <v>16945</v>
      </c>
      <c r="B9075" s="2">
        <v>9636</v>
      </c>
      <c r="C9075" s="2" t="s">
        <v>16946</v>
      </c>
      <c r="D9075" s="2" t="s">
        <v>17</v>
      </c>
      <c r="E9075" s="2" t="s">
        <v>18</v>
      </c>
      <c r="F9075" s="2" t="s">
        <v>17019</v>
      </c>
      <c r="G9075" s="2" t="s">
        <v>20</v>
      </c>
      <c r="H9075" s="2" t="s">
        <v>12407</v>
      </c>
      <c r="I9075" s="2">
        <v>17</v>
      </c>
      <c r="L9075" s="2"/>
      <c r="M9075" s="3">
        <v>44682</v>
      </c>
      <c r="N9075" s="2" t="s">
        <v>17</v>
      </c>
    </row>
    <row r="9076" spans="1:14" ht="13">
      <c r="A9076" s="2" t="s">
        <v>172</v>
      </c>
      <c r="B9076" s="16">
        <v>9637</v>
      </c>
      <c r="C9076" s="9" t="str">
        <f>"Flag fail when "&amp;F9076&amp;" is negative in the default or with dimensions except for the allowable dimensional qualifiers defined as allowable non negatives."</f>
        <v>Flag fail when DirectFinancingLeaseNetInvestmentInLeaseAllowanceForCreditLossExcludingAccruedInterestNoncurrent is negative in the default or with dimensions except for the allowable dimensional qualifiers defined as allowable non negatives.</v>
      </c>
      <c r="D9076" s="2" t="s">
        <v>17</v>
      </c>
      <c r="E9076" s="2" t="s">
        <v>18</v>
      </c>
      <c r="F9076" s="17" t="s">
        <v>17020</v>
      </c>
      <c r="G9076" s="2" t="s">
        <v>20</v>
      </c>
      <c r="H9076" s="2" t="s">
        <v>175</v>
      </c>
      <c r="I9076" s="2">
        <v>15</v>
      </c>
      <c r="L9076" s="3">
        <v>44440</v>
      </c>
      <c r="M9076" s="2"/>
      <c r="N9076" s="2" t="s">
        <v>23</v>
      </c>
    </row>
    <row r="9077" spans="1:14" ht="13">
      <c r="A9077" s="2" t="s">
        <v>16945</v>
      </c>
      <c r="B9077" s="2">
        <v>9637</v>
      </c>
      <c r="C9077" s="2" t="s">
        <v>16946</v>
      </c>
      <c r="D9077" s="2" t="s">
        <v>17</v>
      </c>
      <c r="E9077" s="2" t="s">
        <v>18</v>
      </c>
      <c r="F9077" s="2" t="s">
        <v>17021</v>
      </c>
      <c r="G9077" s="2" t="s">
        <v>20</v>
      </c>
      <c r="H9077" s="2" t="s">
        <v>12407</v>
      </c>
      <c r="I9077" s="2">
        <v>17</v>
      </c>
      <c r="L9077" s="2"/>
      <c r="M9077" s="3">
        <v>44682</v>
      </c>
      <c r="N9077" s="2" t="s">
        <v>17</v>
      </c>
    </row>
    <row r="9078" spans="1:14" ht="13">
      <c r="A9078" s="2" t="s">
        <v>172</v>
      </c>
      <c r="B9078" s="16">
        <v>9638</v>
      </c>
      <c r="C9078" s="9" t="str">
        <f>"Flag fail when "&amp;F9078&amp;" is negative in the default or with dimensions except for the allowable dimensional qualifiers defined as allowable non negatives."</f>
        <v>Flag fail when DirectFinancingLeaseNetInvestmentInLeaseBeforeAllowanceForCreditLossCurrent is negative in the default or with dimensions except for the allowable dimensional qualifiers defined as allowable non negatives.</v>
      </c>
      <c r="D9078" s="2" t="s">
        <v>17</v>
      </c>
      <c r="E9078" s="2" t="s">
        <v>18</v>
      </c>
      <c r="F9078" s="17" t="s">
        <v>17022</v>
      </c>
      <c r="G9078" s="2" t="s">
        <v>20</v>
      </c>
      <c r="H9078" s="2" t="s">
        <v>175</v>
      </c>
      <c r="I9078" s="2">
        <v>15</v>
      </c>
      <c r="L9078" s="3">
        <v>44440</v>
      </c>
      <c r="M9078" s="2"/>
      <c r="N9078" s="2" t="s">
        <v>23</v>
      </c>
    </row>
    <row r="9079" spans="1:14" ht="13">
      <c r="A9079" s="2" t="s">
        <v>16945</v>
      </c>
      <c r="B9079" s="2">
        <v>9638</v>
      </c>
      <c r="C9079" s="2" t="s">
        <v>16946</v>
      </c>
      <c r="D9079" s="2" t="s">
        <v>17</v>
      </c>
      <c r="E9079" s="2" t="s">
        <v>18</v>
      </c>
      <c r="F9079" s="2" t="s">
        <v>17023</v>
      </c>
      <c r="G9079" s="2" t="s">
        <v>20</v>
      </c>
      <c r="H9079" s="2" t="s">
        <v>12407</v>
      </c>
      <c r="I9079" s="2">
        <v>17</v>
      </c>
      <c r="L9079" s="2"/>
      <c r="M9079" s="3">
        <v>44682</v>
      </c>
      <c r="N9079" s="2" t="s">
        <v>17</v>
      </c>
    </row>
    <row r="9080" spans="1:14" ht="13">
      <c r="A9080" s="2" t="s">
        <v>172</v>
      </c>
      <c r="B9080" s="16">
        <v>9639</v>
      </c>
      <c r="C9080" s="9" t="str">
        <f>"Flag fail when "&amp;F9080&amp;" is negative in the default or with dimensions except for the allowable dimensional qualifiers defined as allowable non negatives."</f>
        <v>Flag fail when DirectFinancingLeaseNetInvestmentInLeaseBeforeAllowanceForCreditLossNoncurrent is negative in the default or with dimensions except for the allowable dimensional qualifiers defined as allowable non negatives.</v>
      </c>
      <c r="D9080" s="2" t="s">
        <v>17</v>
      </c>
      <c r="E9080" s="2" t="s">
        <v>18</v>
      </c>
      <c r="F9080" s="17" t="s">
        <v>17024</v>
      </c>
      <c r="G9080" s="2" t="s">
        <v>20</v>
      </c>
      <c r="H9080" s="2" t="s">
        <v>175</v>
      </c>
      <c r="I9080" s="2">
        <v>15</v>
      </c>
      <c r="L9080" s="3">
        <v>44440</v>
      </c>
      <c r="M9080" s="2"/>
      <c r="N9080" s="2" t="s">
        <v>23</v>
      </c>
    </row>
    <row r="9081" spans="1:14" ht="13">
      <c r="A9081" s="2" t="s">
        <v>16945</v>
      </c>
      <c r="B9081" s="2">
        <v>9639</v>
      </c>
      <c r="C9081" s="2" t="s">
        <v>16946</v>
      </c>
      <c r="D9081" s="2" t="s">
        <v>17</v>
      </c>
      <c r="E9081" s="2" t="s">
        <v>18</v>
      </c>
      <c r="F9081" s="2" t="s">
        <v>17025</v>
      </c>
      <c r="G9081" s="2" t="s">
        <v>20</v>
      </c>
      <c r="H9081" s="2" t="s">
        <v>12407</v>
      </c>
      <c r="I9081" s="2">
        <v>17</v>
      </c>
      <c r="L9081" s="2"/>
      <c r="M9081" s="3">
        <v>44682</v>
      </c>
      <c r="N9081" s="2" t="s">
        <v>17</v>
      </c>
    </row>
    <row r="9082" spans="1:14" ht="13">
      <c r="A9082" s="2" t="s">
        <v>172</v>
      </c>
      <c r="B9082" s="16">
        <v>9640</v>
      </c>
      <c r="C9082" s="9" t="str">
        <f>"Flag fail when "&amp;F9082&amp;" is negative in the default or with dimensions except for the allowable dimensional qualifiers defined as allowable non negatives."</f>
        <v>Flag fail when DirectFinancingLeaseNetInvestmentInLeaseExcludingAccruedInterestAfterAllowanceForCreditLoss is negative in the default or with dimensions except for the allowable dimensional qualifiers defined as allowable non negatives.</v>
      </c>
      <c r="D9082" s="2" t="s">
        <v>17</v>
      </c>
      <c r="E9082" s="2" t="s">
        <v>18</v>
      </c>
      <c r="F9082" s="17" t="s">
        <v>17026</v>
      </c>
      <c r="G9082" s="2" t="s">
        <v>20</v>
      </c>
      <c r="H9082" s="2" t="s">
        <v>175</v>
      </c>
      <c r="I9082" s="2">
        <v>15</v>
      </c>
      <c r="L9082" s="3">
        <v>44440</v>
      </c>
      <c r="M9082" s="2"/>
      <c r="N9082" s="2" t="s">
        <v>23</v>
      </c>
    </row>
    <row r="9083" spans="1:14" ht="13">
      <c r="A9083" s="2" t="s">
        <v>16945</v>
      </c>
      <c r="B9083" s="2">
        <v>9640</v>
      </c>
      <c r="C9083" s="2" t="s">
        <v>16946</v>
      </c>
      <c r="D9083" s="2" t="s">
        <v>17</v>
      </c>
      <c r="E9083" s="2" t="s">
        <v>18</v>
      </c>
      <c r="F9083" s="2" t="s">
        <v>17027</v>
      </c>
      <c r="G9083" s="2" t="s">
        <v>20</v>
      </c>
      <c r="H9083" s="2" t="s">
        <v>12407</v>
      </c>
      <c r="I9083" s="2">
        <v>17</v>
      </c>
      <c r="L9083" s="2"/>
      <c r="M9083" s="3">
        <v>44682</v>
      </c>
      <c r="N9083" s="2" t="s">
        <v>17</v>
      </c>
    </row>
    <row r="9084" spans="1:14" ht="13">
      <c r="A9084" s="2" t="s">
        <v>172</v>
      </c>
      <c r="B9084" s="16">
        <v>9641</v>
      </c>
      <c r="C9084" s="9" t="str">
        <f>"Flag fail when "&amp;F9084&amp;" is negative in the default or with dimensions except for the allowable dimensional qualifiers defined as allowable non negatives."</f>
        <v>Flag fail when DirectFinancingLeaseNetInvestmentInLeaseExcludingAccruedInterestAfterAllowanceForCreditLossCurrent is negative in the default or with dimensions except for the allowable dimensional qualifiers defined as allowable non negatives.</v>
      </c>
      <c r="D9084" s="2" t="s">
        <v>17</v>
      </c>
      <c r="E9084" s="2" t="s">
        <v>18</v>
      </c>
      <c r="F9084" s="17" t="s">
        <v>17028</v>
      </c>
      <c r="G9084" s="2" t="s">
        <v>20</v>
      </c>
      <c r="H9084" s="2" t="s">
        <v>175</v>
      </c>
      <c r="I9084" s="2">
        <v>15</v>
      </c>
      <c r="L9084" s="3">
        <v>44440</v>
      </c>
      <c r="M9084" s="2"/>
      <c r="N9084" s="2" t="s">
        <v>23</v>
      </c>
    </row>
    <row r="9085" spans="1:14" ht="13">
      <c r="A9085" s="2" t="s">
        <v>16945</v>
      </c>
      <c r="B9085" s="2">
        <v>9641</v>
      </c>
      <c r="C9085" s="2" t="s">
        <v>16946</v>
      </c>
      <c r="D9085" s="2" t="s">
        <v>17</v>
      </c>
      <c r="E9085" s="2" t="s">
        <v>18</v>
      </c>
      <c r="F9085" s="2" t="s">
        <v>17029</v>
      </c>
      <c r="G9085" s="2" t="s">
        <v>20</v>
      </c>
      <c r="H9085" s="2" t="s">
        <v>12407</v>
      </c>
      <c r="I9085" s="2">
        <v>17</v>
      </c>
      <c r="L9085" s="2"/>
      <c r="M9085" s="3">
        <v>44682</v>
      </c>
      <c r="N9085" s="2" t="s">
        <v>17</v>
      </c>
    </row>
    <row r="9086" spans="1:14" ht="13">
      <c r="A9086" s="2" t="s">
        <v>172</v>
      </c>
      <c r="B9086" s="16">
        <v>9642</v>
      </c>
      <c r="C9086" s="9" t="str">
        <f>"Flag fail when "&amp;F9086&amp;" is negative in the default or with dimensions except for the allowable dimensional qualifiers defined as allowable non negatives."</f>
        <v>Flag fail when DirectFinancingLeaseNetInvestmentInLeaseExcludingAccruedInterestAfterAllowanceForCreditLossNoncurrent is negative in the default or with dimensions except for the allowable dimensional qualifiers defined as allowable non negatives.</v>
      </c>
      <c r="D9086" s="2" t="s">
        <v>17</v>
      </c>
      <c r="E9086" s="2" t="s">
        <v>18</v>
      </c>
      <c r="F9086" s="17" t="s">
        <v>17030</v>
      </c>
      <c r="G9086" s="2" t="s">
        <v>20</v>
      </c>
      <c r="H9086" s="2" t="s">
        <v>175</v>
      </c>
      <c r="I9086" s="2">
        <v>15</v>
      </c>
      <c r="L9086" s="3">
        <v>44440</v>
      </c>
      <c r="M9086" s="2"/>
      <c r="N9086" s="2" t="s">
        <v>23</v>
      </c>
    </row>
    <row r="9087" spans="1:14" ht="13">
      <c r="A9087" s="2" t="s">
        <v>16945</v>
      </c>
      <c r="B9087" s="2">
        <v>9642</v>
      </c>
      <c r="C9087" s="2" t="s">
        <v>16946</v>
      </c>
      <c r="D9087" s="2" t="s">
        <v>17</v>
      </c>
      <c r="E9087" s="2" t="s">
        <v>18</v>
      </c>
      <c r="F9087" s="2" t="s">
        <v>17031</v>
      </c>
      <c r="G9087" s="2" t="s">
        <v>20</v>
      </c>
      <c r="H9087" s="2" t="s">
        <v>12407</v>
      </c>
      <c r="I9087" s="2">
        <v>17</v>
      </c>
      <c r="L9087" s="2"/>
      <c r="M9087" s="3">
        <v>44682</v>
      </c>
      <c r="N9087" s="2" t="s">
        <v>17</v>
      </c>
    </row>
    <row r="9088" spans="1:14" ht="13">
      <c r="A9088" s="2" t="s">
        <v>172</v>
      </c>
      <c r="B9088" s="16">
        <v>9643</v>
      </c>
      <c r="C9088" s="9" t="str">
        <f>"Flag fail when "&amp;F9088&amp;" is negative in the default or with dimensions except for the allowable dimensional qualifiers defined as allowable non negatives."</f>
        <v>Flag fail when DirectFinancingLeaseNetInvestmentInLeaseExcludingAccruedInterestBeforeAllowanceForCreditLoss is negative in the default or with dimensions except for the allowable dimensional qualifiers defined as allowable non negatives.</v>
      </c>
      <c r="D9088" s="2" t="s">
        <v>17</v>
      </c>
      <c r="E9088" s="2" t="s">
        <v>18</v>
      </c>
      <c r="F9088" s="17" t="s">
        <v>17032</v>
      </c>
      <c r="G9088" s="2" t="s">
        <v>20</v>
      </c>
      <c r="H9088" s="2" t="s">
        <v>175</v>
      </c>
      <c r="I9088" s="2">
        <v>15</v>
      </c>
      <c r="L9088" s="3">
        <v>44440</v>
      </c>
      <c r="M9088" s="2"/>
      <c r="N9088" s="2" t="s">
        <v>23</v>
      </c>
    </row>
    <row r="9089" spans="1:14" ht="13">
      <c r="A9089" s="2" t="s">
        <v>16945</v>
      </c>
      <c r="B9089" s="2">
        <v>9643</v>
      </c>
      <c r="C9089" s="2" t="s">
        <v>16946</v>
      </c>
      <c r="D9089" s="2" t="s">
        <v>17</v>
      </c>
      <c r="E9089" s="2" t="s">
        <v>18</v>
      </c>
      <c r="F9089" s="2" t="s">
        <v>17033</v>
      </c>
      <c r="G9089" s="2" t="s">
        <v>20</v>
      </c>
      <c r="H9089" s="2" t="s">
        <v>12407</v>
      </c>
      <c r="I9089" s="2">
        <v>17</v>
      </c>
      <c r="L9089" s="2"/>
      <c r="M9089" s="3">
        <v>44682</v>
      </c>
      <c r="N9089" s="2" t="s">
        <v>17</v>
      </c>
    </row>
    <row r="9090" spans="1:14" ht="13">
      <c r="A9090" s="2" t="s">
        <v>172</v>
      </c>
      <c r="B9090" s="16">
        <v>9644</v>
      </c>
      <c r="C9090" s="9" t="str">
        <f>"Flag fail when "&amp;F9090&amp;" is negative in the default or with dimensions except for the allowable dimensional qualifiers defined as allowable non negatives."</f>
        <v>Flag fail when DirectFinancingLeaseNetInvestmentInLeaseExcludingAccruedInterestBeforeAllowanceForCreditLossCurrent is negative in the default or with dimensions except for the allowable dimensional qualifiers defined as allowable non negatives.</v>
      </c>
      <c r="D9090" s="2" t="s">
        <v>17</v>
      </c>
      <c r="E9090" s="2" t="s">
        <v>18</v>
      </c>
      <c r="F9090" s="17" t="s">
        <v>17034</v>
      </c>
      <c r="G9090" s="2" t="s">
        <v>20</v>
      </c>
      <c r="H9090" s="2" t="s">
        <v>175</v>
      </c>
      <c r="I9090" s="2">
        <v>15</v>
      </c>
      <c r="L9090" s="3">
        <v>44440</v>
      </c>
      <c r="M9090" s="2"/>
      <c r="N9090" s="2" t="s">
        <v>23</v>
      </c>
    </row>
    <row r="9091" spans="1:14" ht="13">
      <c r="A9091" s="2" t="s">
        <v>16945</v>
      </c>
      <c r="B9091" s="2">
        <v>9644</v>
      </c>
      <c r="C9091" s="2" t="s">
        <v>16946</v>
      </c>
      <c r="D9091" s="2" t="s">
        <v>17</v>
      </c>
      <c r="E9091" s="2" t="s">
        <v>18</v>
      </c>
      <c r="F9091" s="2" t="s">
        <v>17035</v>
      </c>
      <c r="G9091" s="2" t="s">
        <v>20</v>
      </c>
      <c r="H9091" s="2" t="s">
        <v>12407</v>
      </c>
      <c r="I9091" s="2">
        <v>17</v>
      </c>
      <c r="L9091" s="2"/>
      <c r="M9091" s="3">
        <v>44682</v>
      </c>
      <c r="N9091" s="2" t="s">
        <v>17</v>
      </c>
    </row>
    <row r="9092" spans="1:14" ht="13">
      <c r="A9092" s="2" t="s">
        <v>172</v>
      </c>
      <c r="B9092" s="16">
        <v>9645</v>
      </c>
      <c r="C9092" s="9" t="str">
        <f>"Flag fail when "&amp;F9092&amp;" is negative in the default or with dimensions except for the allowable dimensional qualifiers defined as allowable non negatives."</f>
        <v>Flag fail when DirectFinancingLeaseNetInvestmentInLeaseExcludingAccruedInterestBeforeAllowanceForCreditLossNoncurrent is negative in the default or with dimensions except for the allowable dimensional qualifiers defined as allowable non negatives.</v>
      </c>
      <c r="D9092" s="2" t="s">
        <v>17</v>
      </c>
      <c r="E9092" s="2" t="s">
        <v>18</v>
      </c>
      <c r="F9092" s="17" t="s">
        <v>17036</v>
      </c>
      <c r="G9092" s="2" t="s">
        <v>20</v>
      </c>
      <c r="H9092" s="2" t="s">
        <v>175</v>
      </c>
      <c r="I9092" s="2">
        <v>15</v>
      </c>
      <c r="L9092" s="3">
        <v>44440</v>
      </c>
      <c r="M9092" s="2"/>
      <c r="N9092" s="2" t="s">
        <v>23</v>
      </c>
    </row>
    <row r="9093" spans="1:14" ht="13">
      <c r="A9093" s="2" t="s">
        <v>16945</v>
      </c>
      <c r="B9093" s="2">
        <v>9645</v>
      </c>
      <c r="C9093" s="2" t="s">
        <v>16946</v>
      </c>
      <c r="D9093" s="2" t="s">
        <v>17</v>
      </c>
      <c r="E9093" s="2" t="s">
        <v>18</v>
      </c>
      <c r="F9093" s="2" t="s">
        <v>17037</v>
      </c>
      <c r="G9093" s="2" t="s">
        <v>20</v>
      </c>
      <c r="H9093" s="2" t="s">
        <v>12407</v>
      </c>
      <c r="I9093" s="2">
        <v>17</v>
      </c>
      <c r="L9093" s="2"/>
      <c r="M9093" s="3">
        <v>44682</v>
      </c>
      <c r="N9093" s="2" t="s">
        <v>17</v>
      </c>
    </row>
    <row r="9094" spans="1:14" ht="13">
      <c r="A9094" s="2" t="s">
        <v>172</v>
      </c>
      <c r="B9094" s="16">
        <v>9646</v>
      </c>
      <c r="C9094" s="9" t="str">
        <f>"Flag fail when "&amp;F9094&amp;" is negative in the default or with dimensions except for the allowable dimensional qualifiers defined as allowable non negatives."</f>
        <v>Flag fail when EquitySecuritiesFvNiCurrentAndNoncurrent is negative in the default or with dimensions except for the allowable dimensional qualifiers defined as allowable non negatives.</v>
      </c>
      <c r="D9094" s="2" t="s">
        <v>17</v>
      </c>
      <c r="E9094" s="2" t="s">
        <v>18</v>
      </c>
      <c r="F9094" s="17" t="s">
        <v>17038</v>
      </c>
      <c r="G9094" s="2" t="s">
        <v>20</v>
      </c>
      <c r="H9094" s="2" t="s">
        <v>175</v>
      </c>
      <c r="I9094" s="2">
        <v>15</v>
      </c>
      <c r="L9094" s="3">
        <v>44440</v>
      </c>
      <c r="M9094" s="2"/>
      <c r="N9094" s="2" t="s">
        <v>23</v>
      </c>
    </row>
    <row r="9095" spans="1:14" ht="13">
      <c r="A9095" s="2" t="s">
        <v>16945</v>
      </c>
      <c r="B9095" s="2">
        <v>9646</v>
      </c>
      <c r="C9095" s="2" t="s">
        <v>16946</v>
      </c>
      <c r="D9095" s="2" t="s">
        <v>17</v>
      </c>
      <c r="E9095" s="2" t="s">
        <v>18</v>
      </c>
      <c r="F9095" s="2" t="s">
        <v>17039</v>
      </c>
      <c r="G9095" s="2" t="s">
        <v>20</v>
      </c>
      <c r="H9095" s="2" t="s">
        <v>12407</v>
      </c>
      <c r="I9095" s="2">
        <v>17</v>
      </c>
      <c r="L9095" s="2"/>
      <c r="M9095" s="3">
        <v>44682</v>
      </c>
      <c r="N9095" s="2" t="s">
        <v>17</v>
      </c>
    </row>
    <row r="9096" spans="1:14" ht="13">
      <c r="A9096" s="2" t="s">
        <v>172</v>
      </c>
      <c r="B9096" s="16">
        <v>9647</v>
      </c>
      <c r="C9096" s="9" t="str">
        <f>"Flag fail when "&amp;F9096&amp;" is negative in the default or with dimensions except for the allowable dimensional qualifiers defined as allowable non negatives."</f>
        <v>Flag fail when EquitySecuritiesFVNINoncurrent is negative in the default or with dimensions except for the allowable dimensional qualifiers defined as allowable non negatives.</v>
      </c>
      <c r="D9096" s="2" t="s">
        <v>17</v>
      </c>
      <c r="E9096" s="2" t="s">
        <v>18</v>
      </c>
      <c r="F9096" s="17" t="s">
        <v>17040</v>
      </c>
      <c r="G9096" s="2" t="s">
        <v>20</v>
      </c>
      <c r="H9096" s="2" t="s">
        <v>175</v>
      </c>
      <c r="I9096" s="2">
        <v>15</v>
      </c>
      <c r="L9096" s="3">
        <v>44440</v>
      </c>
      <c r="M9096" s="2"/>
      <c r="N9096" s="2" t="s">
        <v>23</v>
      </c>
    </row>
    <row r="9097" spans="1:14" ht="13">
      <c r="A9097" s="2" t="s">
        <v>16945</v>
      </c>
      <c r="B9097" s="2">
        <v>9647</v>
      </c>
      <c r="C9097" s="2" t="s">
        <v>16946</v>
      </c>
      <c r="D9097" s="2" t="s">
        <v>17</v>
      </c>
      <c r="E9097" s="2" t="s">
        <v>18</v>
      </c>
      <c r="F9097" s="2" t="s">
        <v>17041</v>
      </c>
      <c r="G9097" s="2" t="s">
        <v>20</v>
      </c>
      <c r="H9097" s="2" t="s">
        <v>12407</v>
      </c>
      <c r="I9097" s="2">
        <v>17</v>
      </c>
      <c r="L9097" s="2"/>
      <c r="M9097" s="3">
        <v>44682</v>
      </c>
      <c r="N9097" s="2" t="s">
        <v>17</v>
      </c>
    </row>
    <row r="9098" spans="1:14" ht="13">
      <c r="A9098" s="2" t="s">
        <v>172</v>
      </c>
      <c r="B9098" s="16">
        <v>9648</v>
      </c>
      <c r="C9098" s="9" t="str">
        <f>"Flag fail when "&amp;F9098&amp;" is negative in the default or with dimensions except for the allowable dimensional qualifiers defined as allowable non negatives."</f>
        <v>Flag fail when FederalFundsPurchasedAverageAmountOutstanding is negative in the default or with dimensions except for the allowable dimensional qualifiers defined as allowable non negatives.</v>
      </c>
      <c r="D9098" s="2" t="s">
        <v>17</v>
      </c>
      <c r="E9098" s="2" t="s">
        <v>18</v>
      </c>
      <c r="F9098" s="17" t="s">
        <v>17042</v>
      </c>
      <c r="G9098" s="2" t="s">
        <v>20</v>
      </c>
      <c r="H9098" s="2" t="s">
        <v>175</v>
      </c>
      <c r="I9098" s="2">
        <v>15</v>
      </c>
      <c r="L9098" s="3">
        <v>44440</v>
      </c>
      <c r="M9098" s="2"/>
      <c r="N9098" s="2" t="s">
        <v>23</v>
      </c>
    </row>
    <row r="9099" spans="1:14" ht="13">
      <c r="A9099" s="2" t="s">
        <v>16945</v>
      </c>
      <c r="B9099" s="2">
        <v>9648</v>
      </c>
      <c r="C9099" s="2" t="s">
        <v>16946</v>
      </c>
      <c r="D9099" s="2" t="s">
        <v>17</v>
      </c>
      <c r="E9099" s="2" t="s">
        <v>18</v>
      </c>
      <c r="F9099" s="2" t="s">
        <v>17043</v>
      </c>
      <c r="G9099" s="2" t="s">
        <v>20</v>
      </c>
      <c r="H9099" s="2" t="s">
        <v>12407</v>
      </c>
      <c r="I9099" s="2">
        <v>17</v>
      </c>
      <c r="L9099" s="2"/>
      <c r="M9099" s="3">
        <v>44682</v>
      </c>
      <c r="N9099" s="2" t="s">
        <v>17</v>
      </c>
    </row>
    <row r="9100" spans="1:14" ht="13">
      <c r="A9100" s="2" t="s">
        <v>172</v>
      </c>
      <c r="B9100" s="16">
        <v>9649</v>
      </c>
      <c r="C9100" s="9" t="str">
        <f>"Flag fail when "&amp;F9100&amp;" is negative in the default or with dimensions except for the allowable dimensional qualifiers defined as allowable non negatives."</f>
        <v>Flag fail when FederalFundsSoldAverageOutstanding is negative in the default or with dimensions except for the allowable dimensional qualifiers defined as allowable non negatives.</v>
      </c>
      <c r="D9100" s="2" t="s">
        <v>17</v>
      </c>
      <c r="E9100" s="2" t="s">
        <v>18</v>
      </c>
      <c r="F9100" s="17" t="s">
        <v>17044</v>
      </c>
      <c r="G9100" s="2" t="s">
        <v>20</v>
      </c>
      <c r="H9100" s="2" t="s">
        <v>175</v>
      </c>
      <c r="I9100" s="2">
        <v>15</v>
      </c>
      <c r="L9100" s="3">
        <v>44440</v>
      </c>
      <c r="M9100" s="2"/>
      <c r="N9100" s="2" t="s">
        <v>23</v>
      </c>
    </row>
    <row r="9101" spans="1:14" ht="13">
      <c r="A9101" s="2" t="s">
        <v>16945</v>
      </c>
      <c r="B9101" s="2">
        <v>9649</v>
      </c>
      <c r="C9101" s="2" t="s">
        <v>16946</v>
      </c>
      <c r="D9101" s="2" t="s">
        <v>17</v>
      </c>
      <c r="E9101" s="2" t="s">
        <v>18</v>
      </c>
      <c r="F9101" s="2" t="s">
        <v>17045</v>
      </c>
      <c r="G9101" s="2" t="s">
        <v>20</v>
      </c>
      <c r="H9101" s="2" t="s">
        <v>12407</v>
      </c>
      <c r="I9101" s="2">
        <v>17</v>
      </c>
      <c r="L9101" s="2"/>
      <c r="M9101" s="3">
        <v>44682</v>
      </c>
      <c r="N9101" s="2" t="s">
        <v>17</v>
      </c>
    </row>
    <row r="9102" spans="1:14" ht="13">
      <c r="A9102" s="2" t="s">
        <v>172</v>
      </c>
      <c r="B9102" s="16">
        <v>9650</v>
      </c>
      <c r="C9102" s="9" t="str">
        <f>"Flag fail when "&amp;F9102&amp;" is negative in the default or with dimensions except for the allowable dimensional qualifiers defined as allowable non negatives."</f>
        <v>Flag fail when FinancingReceivableAllowanceForCreditLossExcludingAccruedInterest is negative in the default or with dimensions except for the allowable dimensional qualifiers defined as allowable non negatives.</v>
      </c>
      <c r="D9102" s="2" t="s">
        <v>17</v>
      </c>
      <c r="E9102" s="2" t="s">
        <v>18</v>
      </c>
      <c r="F9102" s="17" t="s">
        <v>17046</v>
      </c>
      <c r="G9102" s="2" t="s">
        <v>20</v>
      </c>
      <c r="H9102" s="2" t="s">
        <v>175</v>
      </c>
      <c r="I9102" s="2">
        <v>15</v>
      </c>
      <c r="L9102" s="3">
        <v>44440</v>
      </c>
      <c r="M9102" s="2"/>
      <c r="N9102" s="2" t="s">
        <v>23</v>
      </c>
    </row>
    <row r="9103" spans="1:14" ht="13">
      <c r="A9103" s="2" t="s">
        <v>16945</v>
      </c>
      <c r="B9103" s="2">
        <v>9650</v>
      </c>
      <c r="C9103" s="2" t="s">
        <v>16946</v>
      </c>
      <c r="D9103" s="2" t="s">
        <v>17</v>
      </c>
      <c r="E9103" s="2" t="s">
        <v>18</v>
      </c>
      <c r="F9103" s="2" t="s">
        <v>17047</v>
      </c>
      <c r="G9103" s="2" t="s">
        <v>20</v>
      </c>
      <c r="H9103" s="2" t="s">
        <v>12407</v>
      </c>
      <c r="I9103" s="2">
        <v>17</v>
      </c>
      <c r="L9103" s="2"/>
      <c r="M9103" s="3">
        <v>44682</v>
      </c>
      <c r="N9103" s="2" t="s">
        <v>17</v>
      </c>
    </row>
    <row r="9104" spans="1:14" ht="13">
      <c r="A9104" s="2" t="s">
        <v>172</v>
      </c>
      <c r="B9104" s="16">
        <v>9651</v>
      </c>
      <c r="C9104" s="9" t="str">
        <f>"Flag fail when "&amp;F9104&amp;" is negative in the default or with dimensions except for the allowable dimensional qualifiers defined as allowable non negatives."</f>
        <v>Flag fail when FinancingReceivableAllowanceForCreditLossExcludingAccruedInterestCurrent is negative in the default or with dimensions except for the allowable dimensional qualifiers defined as allowable non negatives.</v>
      </c>
      <c r="D9104" s="2" t="s">
        <v>17</v>
      </c>
      <c r="E9104" s="2" t="s">
        <v>18</v>
      </c>
      <c r="F9104" s="17" t="s">
        <v>17048</v>
      </c>
      <c r="G9104" s="2" t="s">
        <v>20</v>
      </c>
      <c r="H9104" s="2" t="s">
        <v>175</v>
      </c>
      <c r="I9104" s="2">
        <v>15</v>
      </c>
      <c r="L9104" s="3">
        <v>44440</v>
      </c>
      <c r="M9104" s="2"/>
      <c r="N9104" s="2" t="s">
        <v>23</v>
      </c>
    </row>
    <row r="9105" spans="1:14" ht="13">
      <c r="A9105" s="2" t="s">
        <v>16945</v>
      </c>
      <c r="B9105" s="2">
        <v>9651</v>
      </c>
      <c r="C9105" s="2" t="s">
        <v>16946</v>
      </c>
      <c r="D9105" s="2" t="s">
        <v>17</v>
      </c>
      <c r="E9105" s="2" t="s">
        <v>18</v>
      </c>
      <c r="F9105" s="2" t="s">
        <v>17049</v>
      </c>
      <c r="G9105" s="2" t="s">
        <v>20</v>
      </c>
      <c r="H9105" s="2" t="s">
        <v>12407</v>
      </c>
      <c r="I9105" s="2">
        <v>17</v>
      </c>
      <c r="L9105" s="2"/>
      <c r="M9105" s="3">
        <v>44682</v>
      </c>
      <c r="N9105" s="2" t="s">
        <v>17</v>
      </c>
    </row>
    <row r="9106" spans="1:14" ht="13">
      <c r="A9106" s="2" t="s">
        <v>172</v>
      </c>
      <c r="B9106" s="16">
        <v>9652</v>
      </c>
      <c r="C9106" s="9" t="str">
        <f>"Flag fail when "&amp;F9106&amp;" is negative in the default or with dimensions except for the allowable dimensional qualifiers defined as allowable non negatives."</f>
        <v>Flag fail when FinancingReceivableAllowanceForCreditLossExcludingAccruedInterestNoncurrent is negative in the default or with dimensions except for the allowable dimensional qualifiers defined as allowable non negatives.</v>
      </c>
      <c r="D9106" s="2" t="s">
        <v>17</v>
      </c>
      <c r="E9106" s="2" t="s">
        <v>18</v>
      </c>
      <c r="F9106" s="17" t="s">
        <v>17050</v>
      </c>
      <c r="G9106" s="2" t="s">
        <v>20</v>
      </c>
      <c r="H9106" s="2" t="s">
        <v>175</v>
      </c>
      <c r="I9106" s="2">
        <v>15</v>
      </c>
      <c r="L9106" s="3">
        <v>44440</v>
      </c>
      <c r="M9106" s="2"/>
      <c r="N9106" s="2" t="s">
        <v>23</v>
      </c>
    </row>
    <row r="9107" spans="1:14" ht="13">
      <c r="A9107" s="2" t="s">
        <v>16945</v>
      </c>
      <c r="B9107" s="2">
        <v>9652</v>
      </c>
      <c r="C9107" s="2" t="s">
        <v>16946</v>
      </c>
      <c r="D9107" s="2" t="s">
        <v>17</v>
      </c>
      <c r="E9107" s="2" t="s">
        <v>18</v>
      </c>
      <c r="F9107" s="2" t="s">
        <v>17051</v>
      </c>
      <c r="G9107" s="2" t="s">
        <v>20</v>
      </c>
      <c r="H9107" s="2" t="s">
        <v>12407</v>
      </c>
      <c r="I9107" s="2">
        <v>17</v>
      </c>
      <c r="L9107" s="2"/>
      <c r="M9107" s="3">
        <v>44682</v>
      </c>
      <c r="N9107" s="2" t="s">
        <v>17</v>
      </c>
    </row>
    <row r="9108" spans="1:14" ht="13">
      <c r="A9108" s="2" t="s">
        <v>172</v>
      </c>
      <c r="B9108" s="16">
        <v>9653</v>
      </c>
      <c r="C9108" s="9" t="str">
        <f>"Flag fail when "&amp;F9108&amp;" is negative in the default or with dimensions except for the allowable dimensional qualifiers defined as allowable non negatives."</f>
        <v>Flag fail when srt:FinancingReceivableAllowanceForCreditLossToNonaccrualPercent is negative in the default or with dimensions except for the allowable dimensional qualifiers defined as allowable non negatives.</v>
      </c>
      <c r="D9108" s="2" t="s">
        <v>17</v>
      </c>
      <c r="E9108" s="2" t="s">
        <v>18</v>
      </c>
      <c r="F9108" s="17" t="s">
        <v>17052</v>
      </c>
      <c r="G9108" s="2" t="s">
        <v>20</v>
      </c>
      <c r="H9108" s="2" t="s">
        <v>175</v>
      </c>
      <c r="I9108" s="2">
        <v>15</v>
      </c>
      <c r="L9108" s="3">
        <v>44440</v>
      </c>
      <c r="M9108" s="2"/>
      <c r="N9108" s="2" t="s">
        <v>23</v>
      </c>
    </row>
    <row r="9109" spans="1:14" ht="13">
      <c r="A9109" s="2" t="s">
        <v>16945</v>
      </c>
      <c r="B9109" s="2">
        <v>9653</v>
      </c>
      <c r="C9109" s="2" t="s">
        <v>16946</v>
      </c>
      <c r="D9109" s="2" t="s">
        <v>17</v>
      </c>
      <c r="E9109" s="2" t="s">
        <v>18</v>
      </c>
      <c r="F9109" s="2" t="s">
        <v>17035</v>
      </c>
      <c r="G9109" s="2" t="s">
        <v>20</v>
      </c>
      <c r="H9109" s="2" t="s">
        <v>12407</v>
      </c>
      <c r="I9109" s="2">
        <v>17</v>
      </c>
      <c r="L9109" s="2"/>
      <c r="M9109" s="3">
        <v>44682</v>
      </c>
      <c r="N9109" s="2" t="s">
        <v>17</v>
      </c>
    </row>
    <row r="9110" spans="1:14" ht="13">
      <c r="A9110" s="2" t="s">
        <v>172</v>
      </c>
      <c r="B9110" s="16">
        <v>9654</v>
      </c>
      <c r="C9110" s="9" t="str">
        <f>"Flag fail when "&amp;F9110&amp;" is negative in the default or with dimensions except for the allowable dimensional qualifiers defined as allowable non negatives."</f>
        <v>Flag fail when srt:FinancingReceivableAllowanceForCreditLossToOutstandingPercent is negative in the default or with dimensions except for the allowable dimensional qualifiers defined as allowable non negatives.</v>
      </c>
      <c r="D9110" s="2" t="s">
        <v>17</v>
      </c>
      <c r="E9110" s="2" t="s">
        <v>18</v>
      </c>
      <c r="F9110" s="17" t="s">
        <v>17053</v>
      </c>
      <c r="G9110" s="2" t="s">
        <v>20</v>
      </c>
      <c r="H9110" s="2" t="s">
        <v>175</v>
      </c>
      <c r="I9110" s="2">
        <v>15</v>
      </c>
      <c r="L9110" s="3">
        <v>44440</v>
      </c>
      <c r="M9110" s="2"/>
      <c r="N9110" s="2" t="s">
        <v>23</v>
      </c>
    </row>
    <row r="9111" spans="1:14" ht="13">
      <c r="A9111" s="2" t="s">
        <v>16945</v>
      </c>
      <c r="B9111" s="2">
        <v>9654</v>
      </c>
      <c r="C9111" s="2" t="s">
        <v>16946</v>
      </c>
      <c r="D9111" s="2" t="s">
        <v>17</v>
      </c>
      <c r="E9111" s="2" t="s">
        <v>18</v>
      </c>
      <c r="F9111" s="2" t="s">
        <v>17037</v>
      </c>
      <c r="G9111" s="2" t="s">
        <v>20</v>
      </c>
      <c r="H9111" s="2" t="s">
        <v>12407</v>
      </c>
      <c r="I9111" s="2">
        <v>17</v>
      </c>
      <c r="L9111" s="2"/>
      <c r="M9111" s="3">
        <v>44682</v>
      </c>
      <c r="N9111" s="2" t="s">
        <v>17</v>
      </c>
    </row>
    <row r="9112" spans="1:14" ht="13">
      <c r="A9112" s="2" t="s">
        <v>172</v>
      </c>
      <c r="B9112" s="16">
        <v>9655</v>
      </c>
      <c r="C9112" s="9" t="str">
        <f>"Flag fail when "&amp;F9112&amp;" is negative in the default or with dimensions except for the allowable dimensional qualifiers defined as allowable non negatives."</f>
        <v>Flag fail when FinancingReceivableBeforeAllowanceForCreditLossAdjustableInterestRateMaturityAfterYearOne is negative in the default or with dimensions except for the allowable dimensional qualifiers defined as allowable non negatives.</v>
      </c>
      <c r="D9112" s="2" t="s">
        <v>17</v>
      </c>
      <c r="E9112" s="2" t="s">
        <v>18</v>
      </c>
      <c r="F9112" s="17" t="s">
        <v>17054</v>
      </c>
      <c r="G9112" s="2" t="s">
        <v>20</v>
      </c>
      <c r="H9112" s="2" t="s">
        <v>175</v>
      </c>
      <c r="I9112" s="2">
        <v>15</v>
      </c>
      <c r="L9112" s="3">
        <v>44440</v>
      </c>
      <c r="M9112" s="2"/>
      <c r="N9112" s="2" t="s">
        <v>23</v>
      </c>
    </row>
    <row r="9113" spans="1:14" ht="13">
      <c r="A9113" s="2" t="s">
        <v>16945</v>
      </c>
      <c r="B9113" s="2">
        <v>9655</v>
      </c>
      <c r="C9113" s="2" t="s">
        <v>16946</v>
      </c>
      <c r="D9113" s="2" t="s">
        <v>17</v>
      </c>
      <c r="E9113" s="2" t="s">
        <v>18</v>
      </c>
      <c r="F9113" s="2" t="s">
        <v>17039</v>
      </c>
      <c r="G9113" s="2" t="s">
        <v>20</v>
      </c>
      <c r="H9113" s="2" t="s">
        <v>12407</v>
      </c>
      <c r="I9113" s="2">
        <v>17</v>
      </c>
      <c r="L9113" s="2"/>
      <c r="M9113" s="3">
        <v>44682</v>
      </c>
      <c r="N9113" s="2" t="s">
        <v>17</v>
      </c>
    </row>
    <row r="9114" spans="1:14" ht="13">
      <c r="A9114" s="2" t="s">
        <v>172</v>
      </c>
      <c r="B9114" s="16">
        <v>9656</v>
      </c>
      <c r="C9114" s="9" t="str">
        <f>"Flag fail when "&amp;F9114&amp;" is negative in the default or with dimensions except for the allowable dimensional qualifiers defined as allowable non negatives."</f>
        <v>Flag fail when FinancingReceivableBeforeAllowanceForCreditLossAdjustableInterestRateMaturityRollingAfterOneYear is negative in the default or with dimensions except for the allowable dimensional qualifiers defined as allowable non negatives.</v>
      </c>
      <c r="D9114" s="2" t="s">
        <v>17</v>
      </c>
      <c r="E9114" s="2" t="s">
        <v>18</v>
      </c>
      <c r="F9114" s="17" t="s">
        <v>17055</v>
      </c>
      <c r="G9114" s="2" t="s">
        <v>20</v>
      </c>
      <c r="H9114" s="2" t="s">
        <v>175</v>
      </c>
      <c r="I9114" s="2">
        <v>15</v>
      </c>
      <c r="L9114" s="3">
        <v>44440</v>
      </c>
      <c r="M9114" s="2"/>
      <c r="N9114" s="2" t="s">
        <v>23</v>
      </c>
    </row>
    <row r="9115" spans="1:14" ht="13">
      <c r="A9115" s="2" t="s">
        <v>16945</v>
      </c>
      <c r="B9115" s="2">
        <v>9656</v>
      </c>
      <c r="C9115" s="2" t="s">
        <v>16946</v>
      </c>
      <c r="D9115" s="2" t="s">
        <v>17</v>
      </c>
      <c r="E9115" s="2" t="s">
        <v>18</v>
      </c>
      <c r="F9115" s="2" t="s">
        <v>17041</v>
      </c>
      <c r="G9115" s="2" t="s">
        <v>20</v>
      </c>
      <c r="H9115" s="2" t="s">
        <v>12407</v>
      </c>
      <c r="I9115" s="2">
        <v>17</v>
      </c>
      <c r="L9115" s="2"/>
      <c r="M9115" s="3">
        <v>44682</v>
      </c>
      <c r="N9115" s="2" t="s">
        <v>17</v>
      </c>
    </row>
    <row r="9116" spans="1:14" ht="13">
      <c r="A9116" s="2" t="s">
        <v>172</v>
      </c>
      <c r="B9116" s="16">
        <v>9657</v>
      </c>
      <c r="C9116" s="9" t="str">
        <f>"Flag fail when "&amp;F9116&amp;" is negative in the default or with dimensions except for the allowable dimensional qualifiers defined as allowable non negatives."</f>
        <v>Flag fail when FinancingReceivableBeforeAllowanceForCreditLossMaturityAfterYearFifteen is negative in the default or with dimensions except for the allowable dimensional qualifiers defined as allowable non negatives.</v>
      </c>
      <c r="D9116" s="2" t="s">
        <v>17</v>
      </c>
      <c r="E9116" s="2" t="s">
        <v>18</v>
      </c>
      <c r="F9116" s="17" t="s">
        <v>17056</v>
      </c>
      <c r="G9116" s="2" t="s">
        <v>20</v>
      </c>
      <c r="H9116" s="2" t="s">
        <v>175</v>
      </c>
      <c r="I9116" s="2">
        <v>15</v>
      </c>
      <c r="L9116" s="3">
        <v>44440</v>
      </c>
      <c r="M9116" s="2"/>
      <c r="N9116" s="2" t="s">
        <v>23</v>
      </c>
    </row>
    <row r="9117" spans="1:14" ht="13">
      <c r="A9117" s="2" t="s">
        <v>16945</v>
      </c>
      <c r="B9117" s="2">
        <v>9657</v>
      </c>
      <c r="C9117" s="2" t="s">
        <v>16946</v>
      </c>
      <c r="D9117" s="2" t="s">
        <v>17</v>
      </c>
      <c r="E9117" s="2" t="s">
        <v>18</v>
      </c>
      <c r="F9117" s="2" t="s">
        <v>17043</v>
      </c>
      <c r="G9117" s="2" t="s">
        <v>20</v>
      </c>
      <c r="H9117" s="2" t="s">
        <v>12407</v>
      </c>
      <c r="I9117" s="2">
        <v>17</v>
      </c>
      <c r="L9117" s="2"/>
      <c r="M9117" s="3">
        <v>44682</v>
      </c>
      <c r="N9117" s="2" t="s">
        <v>17</v>
      </c>
    </row>
    <row r="9118" spans="1:14" ht="13">
      <c r="A9118" s="2" t="s">
        <v>172</v>
      </c>
      <c r="B9118" s="16">
        <v>9658</v>
      </c>
      <c r="C9118" s="9" t="str">
        <f>"Flag fail when "&amp;F9118&amp;" is negative in the default or with dimensions except for the allowable dimensional qualifiers defined as allowable non negatives."</f>
        <v>Flag fail when FinancingReceivableBeforeAllowanceForCreditLossMaturityAfterYearFiveThoughFifteen is negative in the default or with dimensions except for the allowable dimensional qualifiers defined as allowable non negatives.</v>
      </c>
      <c r="D9118" s="2" t="s">
        <v>17</v>
      </c>
      <c r="E9118" s="2" t="s">
        <v>18</v>
      </c>
      <c r="F9118" s="17" t="s">
        <v>17057</v>
      </c>
      <c r="G9118" s="2" t="s">
        <v>20</v>
      </c>
      <c r="H9118" s="2" t="s">
        <v>175</v>
      </c>
      <c r="I9118" s="2">
        <v>15</v>
      </c>
      <c r="L9118" s="3">
        <v>44440</v>
      </c>
      <c r="M9118" s="2"/>
      <c r="N9118" s="2" t="s">
        <v>23</v>
      </c>
    </row>
    <row r="9119" spans="1:14" ht="13">
      <c r="A9119" s="2" t="s">
        <v>16945</v>
      </c>
      <c r="B9119" s="2">
        <v>9658</v>
      </c>
      <c r="C9119" s="2" t="s">
        <v>16946</v>
      </c>
      <c r="D9119" s="2" t="s">
        <v>17</v>
      </c>
      <c r="E9119" s="2" t="s">
        <v>18</v>
      </c>
      <c r="F9119" s="2" t="s">
        <v>17045</v>
      </c>
      <c r="G9119" s="2" t="s">
        <v>20</v>
      </c>
      <c r="H9119" s="2" t="s">
        <v>12407</v>
      </c>
      <c r="I9119" s="2">
        <v>17</v>
      </c>
      <c r="L9119" s="2"/>
      <c r="M9119" s="3">
        <v>44682</v>
      </c>
      <c r="N9119" s="2" t="s">
        <v>17</v>
      </c>
    </row>
    <row r="9120" spans="1:14" ht="13">
      <c r="A9120" s="2" t="s">
        <v>172</v>
      </c>
      <c r="B9120" s="16">
        <v>9659</v>
      </c>
      <c r="C9120" s="9" t="str">
        <f>"Flag fail when "&amp;F9120&amp;" is negative in the default or with dimensions except for the allowable dimensional qualifiers defined as allowable non negatives."</f>
        <v>Flag fail when FinancingReceivableBeforeAllowanceForCreditLossMaturityAfterYearOneThroughFive is negative in the default or with dimensions except for the allowable dimensional qualifiers defined as allowable non negatives.</v>
      </c>
      <c r="D9120" s="2" t="s">
        <v>17</v>
      </c>
      <c r="E9120" s="2" t="s">
        <v>18</v>
      </c>
      <c r="F9120" s="17" t="s">
        <v>17058</v>
      </c>
      <c r="G9120" s="2" t="s">
        <v>20</v>
      </c>
      <c r="H9120" s="2" t="s">
        <v>175</v>
      </c>
      <c r="I9120" s="2">
        <v>15</v>
      </c>
      <c r="L9120" s="3">
        <v>44440</v>
      </c>
      <c r="M9120" s="2"/>
      <c r="N9120" s="2" t="s">
        <v>23</v>
      </c>
    </row>
    <row r="9121" spans="1:14" ht="13">
      <c r="A9121" s="2" t="s">
        <v>16945</v>
      </c>
      <c r="B9121" s="2">
        <v>9659</v>
      </c>
      <c r="C9121" s="2" t="s">
        <v>16946</v>
      </c>
      <c r="D9121" s="2" t="s">
        <v>17</v>
      </c>
      <c r="E9121" s="2" t="s">
        <v>18</v>
      </c>
      <c r="F9121" s="2" t="s">
        <v>17047</v>
      </c>
      <c r="G9121" s="2" t="s">
        <v>20</v>
      </c>
      <c r="H9121" s="2" t="s">
        <v>12407</v>
      </c>
      <c r="I9121" s="2">
        <v>17</v>
      </c>
      <c r="L9121" s="2"/>
      <c r="M9121" s="3">
        <v>44682</v>
      </c>
      <c r="N9121" s="2" t="s">
        <v>17</v>
      </c>
    </row>
    <row r="9122" spans="1:14" ht="13">
      <c r="A9122" s="2" t="s">
        <v>172</v>
      </c>
      <c r="B9122" s="16">
        <v>9660</v>
      </c>
      <c r="C9122" s="9" t="str">
        <f>"Flag fail when "&amp;F9122&amp;" is negative in the default or with dimensions except for the allowable dimensional qualifiers defined as allowable non negatives."</f>
        <v>Flag fail when FinancingReceivableBeforeAllowanceForCreditLossMaturityRollingAfterYear15 is negative in the default or with dimensions except for the allowable dimensional qualifiers defined as allowable non negatives.</v>
      </c>
      <c r="D9122" s="2" t="s">
        <v>17</v>
      </c>
      <c r="E9122" s="2" t="s">
        <v>18</v>
      </c>
      <c r="F9122" s="17" t="s">
        <v>17059</v>
      </c>
      <c r="G9122" s="2" t="s">
        <v>20</v>
      </c>
      <c r="H9122" s="2" t="s">
        <v>175</v>
      </c>
      <c r="I9122" s="2">
        <v>15</v>
      </c>
      <c r="L9122" s="3">
        <v>44440</v>
      </c>
      <c r="M9122" s="2"/>
      <c r="N9122" s="2" t="s">
        <v>23</v>
      </c>
    </row>
    <row r="9123" spans="1:14" ht="13">
      <c r="A9123" s="2" t="s">
        <v>16945</v>
      </c>
      <c r="B9123" s="2">
        <v>9660</v>
      </c>
      <c r="C9123" s="2" t="s">
        <v>16946</v>
      </c>
      <c r="D9123" s="2" t="s">
        <v>17</v>
      </c>
      <c r="E9123" s="2" t="s">
        <v>18</v>
      </c>
      <c r="F9123" s="2" t="s">
        <v>17049</v>
      </c>
      <c r="G9123" s="2" t="s">
        <v>20</v>
      </c>
      <c r="H9123" s="2" t="s">
        <v>12407</v>
      </c>
      <c r="I9123" s="2">
        <v>17</v>
      </c>
      <c r="L9123" s="2"/>
      <c r="M9123" s="3">
        <v>44682</v>
      </c>
      <c r="N9123" s="2" t="s">
        <v>17</v>
      </c>
    </row>
    <row r="9124" spans="1:14" ht="13">
      <c r="A9124" s="2" t="s">
        <v>172</v>
      </c>
      <c r="B9124" s="16">
        <v>9661</v>
      </c>
      <c r="C9124" s="9" t="str">
        <f>"Flag fail when "&amp;F9124&amp;" is negative in the default or with dimensions except for the allowable dimensional qualifiers defined as allowable non negatives."</f>
        <v>Flag fail when FinancingReceivableBeforeAllowanceForCreditLossMaturityRollingAfterYearFiveThoughFifteenYears is negative in the default or with dimensions except for the allowable dimensional qualifiers defined as allowable non negatives.</v>
      </c>
      <c r="D9124" s="2" t="s">
        <v>17</v>
      </c>
      <c r="E9124" s="2" t="s">
        <v>18</v>
      </c>
      <c r="F9124" s="17" t="s">
        <v>17060</v>
      </c>
      <c r="G9124" s="2" t="s">
        <v>20</v>
      </c>
      <c r="H9124" s="2" t="s">
        <v>175</v>
      </c>
      <c r="I9124" s="2">
        <v>15</v>
      </c>
      <c r="L9124" s="3">
        <v>44440</v>
      </c>
      <c r="M9124" s="2"/>
      <c r="N9124" s="2" t="s">
        <v>23</v>
      </c>
    </row>
    <row r="9125" spans="1:14" ht="13">
      <c r="A9125" s="2" t="s">
        <v>16945</v>
      </c>
      <c r="B9125" s="2">
        <v>9661</v>
      </c>
      <c r="C9125" s="2" t="s">
        <v>16946</v>
      </c>
      <c r="D9125" s="2" t="s">
        <v>17</v>
      </c>
      <c r="E9125" s="2" t="s">
        <v>18</v>
      </c>
      <c r="F9125" s="2" t="s">
        <v>17051</v>
      </c>
      <c r="G9125" s="2" t="s">
        <v>20</v>
      </c>
      <c r="H9125" s="2" t="s">
        <v>12407</v>
      </c>
      <c r="I9125" s="2">
        <v>17</v>
      </c>
      <c r="L9125" s="2"/>
      <c r="M9125" s="3">
        <v>44682</v>
      </c>
      <c r="N9125" s="2" t="s">
        <v>17</v>
      </c>
    </row>
    <row r="9126" spans="1:14" ht="13">
      <c r="A9126" s="2" t="s">
        <v>172</v>
      </c>
      <c r="B9126" s="16">
        <v>9662</v>
      </c>
      <c r="C9126" s="9" t="str">
        <f>"Flag fail when "&amp;F9126&amp;" is negative in the default or with dimensions except for the allowable dimensional qualifiers defined as allowable non negatives."</f>
        <v>Flag fail when FinancingReceivableBeforeAllowanceForCreditLossMaturityRollingAfterYearOneThroughFiveYears is negative in the default or with dimensions except for the allowable dimensional qualifiers defined as allowable non negatives.</v>
      </c>
      <c r="D9126" s="2" t="s">
        <v>17</v>
      </c>
      <c r="E9126" s="2" t="s">
        <v>18</v>
      </c>
      <c r="F9126" s="17" t="s">
        <v>17061</v>
      </c>
      <c r="G9126" s="2" t="s">
        <v>20</v>
      </c>
      <c r="H9126" s="2" t="s">
        <v>175</v>
      </c>
      <c r="I9126" s="2">
        <v>15</v>
      </c>
      <c r="L9126" s="3">
        <v>44440</v>
      </c>
      <c r="M9126" s="2"/>
      <c r="N9126" s="2" t="s">
        <v>23</v>
      </c>
    </row>
    <row r="9127" spans="1:14" ht="13">
      <c r="A9127" s="2" t="s">
        <v>16945</v>
      </c>
      <c r="B9127" s="2">
        <v>9662</v>
      </c>
      <c r="C9127" s="2" t="s">
        <v>16946</v>
      </c>
      <c r="D9127" s="2" t="s">
        <v>17</v>
      </c>
      <c r="E9127" s="2" t="s">
        <v>18</v>
      </c>
      <c r="F9127" s="2" t="s">
        <v>17062</v>
      </c>
      <c r="G9127" s="2" t="s">
        <v>20</v>
      </c>
      <c r="H9127" s="2" t="s">
        <v>12407</v>
      </c>
      <c r="I9127" s="2">
        <v>17</v>
      </c>
      <c r="L9127" s="2"/>
      <c r="M9127" s="3">
        <v>44682</v>
      </c>
      <c r="N9127" s="2" t="s">
        <v>17</v>
      </c>
    </row>
    <row r="9128" spans="1:14" ht="13">
      <c r="A9128" s="2" t="s">
        <v>172</v>
      </c>
      <c r="B9128" s="16">
        <v>9663</v>
      </c>
      <c r="C9128" s="9" t="str">
        <f>"Flag fail when "&amp;F9128&amp;" is negative in the default or with dimensions except for the allowable dimensional qualifiers defined as allowable non negatives."</f>
        <v>Flag fail when FinancingReceivableBeforeAllowanceForCreditLossMaturityRollingWithinOneYear is negative in the default or with dimensions except for the allowable dimensional qualifiers defined as allowable non negatives.</v>
      </c>
      <c r="D9128" s="2" t="s">
        <v>17</v>
      </c>
      <c r="E9128" s="2" t="s">
        <v>18</v>
      </c>
      <c r="F9128" s="17" t="s">
        <v>17063</v>
      </c>
      <c r="G9128" s="2" t="s">
        <v>20</v>
      </c>
      <c r="H9128" s="2" t="s">
        <v>175</v>
      </c>
      <c r="I9128" s="2">
        <v>15</v>
      </c>
      <c r="L9128" s="3">
        <v>44440</v>
      </c>
      <c r="M9128" s="2"/>
      <c r="N9128" s="2" t="s">
        <v>23</v>
      </c>
    </row>
    <row r="9129" spans="1:14" ht="13">
      <c r="A9129" s="2" t="s">
        <v>16945</v>
      </c>
      <c r="B9129" s="2">
        <v>9663</v>
      </c>
      <c r="C9129" s="2" t="s">
        <v>16946</v>
      </c>
      <c r="D9129" s="2" t="s">
        <v>17</v>
      </c>
      <c r="E9129" s="2" t="s">
        <v>18</v>
      </c>
      <c r="F9129" s="2" t="s">
        <v>17064</v>
      </c>
      <c r="G9129" s="2" t="s">
        <v>20</v>
      </c>
      <c r="H9129" s="2" t="s">
        <v>12407</v>
      </c>
      <c r="I9129" s="2">
        <v>17</v>
      </c>
      <c r="L9129" s="2"/>
      <c r="M9129" s="3">
        <v>44682</v>
      </c>
      <c r="N9129" s="2" t="s">
        <v>17</v>
      </c>
    </row>
    <row r="9130" spans="1:14" ht="13">
      <c r="A9130" s="2" t="s">
        <v>172</v>
      </c>
      <c r="B9130" s="16">
        <v>9664</v>
      </c>
      <c r="C9130" s="9" t="str">
        <f>"Flag fail when "&amp;F9130&amp;" is negative in the default or with dimensions except for the allowable dimensional qualifiers defined as allowable non negatives."</f>
        <v>Flag fail when FinancingReceivableBeforeAllowanceForCreditLossMaturityYearOne is negative in the default or with dimensions except for the allowable dimensional qualifiers defined as allowable non negatives.</v>
      </c>
      <c r="D9130" s="2" t="s">
        <v>17</v>
      </c>
      <c r="E9130" s="2" t="s">
        <v>18</v>
      </c>
      <c r="F9130" s="17" t="s">
        <v>17065</v>
      </c>
      <c r="G9130" s="2" t="s">
        <v>20</v>
      </c>
      <c r="H9130" s="2" t="s">
        <v>175</v>
      </c>
      <c r="I9130" s="2">
        <v>15</v>
      </c>
      <c r="L9130" s="3">
        <v>44440</v>
      </c>
      <c r="M9130" s="2"/>
      <c r="N9130" s="2" t="s">
        <v>23</v>
      </c>
    </row>
    <row r="9131" spans="1:14" ht="13">
      <c r="A9131" s="2" t="s">
        <v>16945</v>
      </c>
      <c r="B9131" s="2">
        <v>9664</v>
      </c>
      <c r="C9131" s="2" t="s">
        <v>16946</v>
      </c>
      <c r="D9131" s="2" t="s">
        <v>17</v>
      </c>
      <c r="E9131" s="2" t="s">
        <v>18</v>
      </c>
      <c r="F9131" s="2" t="s">
        <v>17066</v>
      </c>
      <c r="G9131" s="2" t="s">
        <v>20</v>
      </c>
      <c r="H9131" s="2" t="s">
        <v>12407</v>
      </c>
      <c r="I9131" s="2">
        <v>17</v>
      </c>
      <c r="L9131" s="2"/>
      <c r="M9131" s="3">
        <v>44682</v>
      </c>
      <c r="N9131" s="2" t="s">
        <v>17</v>
      </c>
    </row>
    <row r="9132" spans="1:14" ht="13">
      <c r="A9132" s="2" t="s">
        <v>172</v>
      </c>
      <c r="B9132" s="16">
        <v>9665</v>
      </c>
      <c r="C9132" s="9" t="str">
        <f>"Flag fail when "&amp;F9132&amp;" is negative in the default or with dimensions except for the allowable dimensional qualifiers defined as allowable non negatives."</f>
        <v>Flag fail when FinancingReceivableBeforeAllowanceForCreditLossPredeterminedInterestRateMaturityAfterYearOne is negative in the default or with dimensions except for the allowable dimensional qualifiers defined as allowable non negatives.</v>
      </c>
      <c r="D9132" s="2" t="s">
        <v>17</v>
      </c>
      <c r="E9132" s="2" t="s">
        <v>18</v>
      </c>
      <c r="F9132" s="17" t="s">
        <v>17067</v>
      </c>
      <c r="G9132" s="2" t="s">
        <v>20</v>
      </c>
      <c r="H9132" s="2" t="s">
        <v>175</v>
      </c>
      <c r="I9132" s="2">
        <v>15</v>
      </c>
      <c r="L9132" s="3">
        <v>44440</v>
      </c>
      <c r="M9132" s="2"/>
      <c r="N9132" s="2" t="s">
        <v>23</v>
      </c>
    </row>
    <row r="9133" spans="1:14" ht="13">
      <c r="A9133" s="2" t="s">
        <v>16945</v>
      </c>
      <c r="B9133" s="2">
        <v>9665</v>
      </c>
      <c r="C9133" s="2" t="s">
        <v>16946</v>
      </c>
      <c r="D9133" s="2" t="s">
        <v>17</v>
      </c>
      <c r="E9133" s="2" t="s">
        <v>18</v>
      </c>
      <c r="F9133" s="2" t="s">
        <v>17068</v>
      </c>
      <c r="G9133" s="2" t="s">
        <v>20</v>
      </c>
      <c r="H9133" s="2" t="s">
        <v>12407</v>
      </c>
      <c r="I9133" s="2">
        <v>17</v>
      </c>
      <c r="L9133" s="2"/>
      <c r="M9133" s="3">
        <v>44682</v>
      </c>
      <c r="N9133" s="2" t="s">
        <v>17</v>
      </c>
    </row>
    <row r="9134" spans="1:14" ht="13">
      <c r="A9134" s="2" t="s">
        <v>172</v>
      </c>
      <c r="B9134" s="16">
        <v>9666</v>
      </c>
      <c r="C9134" s="9" t="str">
        <f>"Flag fail when "&amp;F9134&amp;" is negative in the default or with dimensions except for the allowable dimensional qualifiers defined as allowable non negatives."</f>
        <v>Flag fail when FinancingReceivableBeforeAllowanceForCreditLossPredeterminedInterestRateMaturityRollingAfterOneYear is negative in the default or with dimensions except for the allowable dimensional qualifiers defined as allowable non negatives.</v>
      </c>
      <c r="D9134" s="2" t="s">
        <v>17</v>
      </c>
      <c r="E9134" s="2" t="s">
        <v>18</v>
      </c>
      <c r="F9134" s="17" t="s">
        <v>17069</v>
      </c>
      <c r="G9134" s="2" t="s">
        <v>20</v>
      </c>
      <c r="H9134" s="2" t="s">
        <v>175</v>
      </c>
      <c r="I9134" s="2">
        <v>15</v>
      </c>
      <c r="L9134" s="3">
        <v>44440</v>
      </c>
      <c r="M9134" s="2"/>
      <c r="N9134" s="2" t="s">
        <v>23</v>
      </c>
    </row>
    <row r="9135" spans="1:14" ht="13">
      <c r="A9135" s="2" t="s">
        <v>16945</v>
      </c>
      <c r="B9135" s="2">
        <v>9666</v>
      </c>
      <c r="C9135" s="2" t="s">
        <v>16946</v>
      </c>
      <c r="D9135" s="2" t="s">
        <v>17</v>
      </c>
      <c r="E9135" s="2" t="s">
        <v>18</v>
      </c>
      <c r="F9135" s="2" t="s">
        <v>17070</v>
      </c>
      <c r="G9135" s="2" t="s">
        <v>20</v>
      </c>
      <c r="H9135" s="2" t="s">
        <v>12407</v>
      </c>
      <c r="I9135" s="2">
        <v>17</v>
      </c>
      <c r="L9135" s="2"/>
      <c r="M9135" s="3">
        <v>44682</v>
      </c>
      <c r="N9135" s="2" t="s">
        <v>17</v>
      </c>
    </row>
    <row r="9136" spans="1:14" ht="13">
      <c r="A9136" s="2" t="s">
        <v>172</v>
      </c>
      <c r="B9136" s="16">
        <v>9667</v>
      </c>
      <c r="C9136" s="9" t="str">
        <f>"Flag fail when "&amp;F9136&amp;" is negative in the default or with dimensions except for the allowable dimensional qualifiers defined as allowable non negatives."</f>
        <v>Flag fail when srt:FinancingReceivableBeforeAllowanceForCreditLossToTotalPercent is negative in the default or with dimensions except for the allowable dimensional qualifiers defined as allowable non negatives.</v>
      </c>
      <c r="D9136" s="2" t="s">
        <v>17</v>
      </c>
      <c r="E9136" s="2" t="s">
        <v>18</v>
      </c>
      <c r="F9136" s="17" t="s">
        <v>17071</v>
      </c>
      <c r="G9136" s="2" t="s">
        <v>20</v>
      </c>
      <c r="H9136" s="2" t="s">
        <v>175</v>
      </c>
      <c r="I9136" s="2">
        <v>15</v>
      </c>
      <c r="L9136" s="3">
        <v>44440</v>
      </c>
      <c r="M9136" s="2"/>
      <c r="N9136" s="2" t="s">
        <v>23</v>
      </c>
    </row>
    <row r="9137" spans="1:14" ht="13">
      <c r="A9137" s="2" t="s">
        <v>16945</v>
      </c>
      <c r="B9137" s="2">
        <v>9667</v>
      </c>
      <c r="C9137" s="2" t="s">
        <v>16946</v>
      </c>
      <c r="D9137" s="2" t="s">
        <v>17</v>
      </c>
      <c r="E9137" s="2" t="s">
        <v>18</v>
      </c>
      <c r="F9137" s="2" t="s">
        <v>17072</v>
      </c>
      <c r="G9137" s="2" t="s">
        <v>20</v>
      </c>
      <c r="H9137" s="2" t="s">
        <v>12407</v>
      </c>
      <c r="I9137" s="2">
        <v>17</v>
      </c>
      <c r="L9137" s="2"/>
      <c r="M9137" s="3">
        <v>44682</v>
      </c>
      <c r="N9137" s="2" t="s">
        <v>17</v>
      </c>
    </row>
    <row r="9138" spans="1:14" ht="13">
      <c r="A9138" s="2" t="s">
        <v>172</v>
      </c>
      <c r="B9138" s="16">
        <v>9668</v>
      </c>
      <c r="C9138" s="9" t="str">
        <f>"Flag fail when "&amp;F9138&amp;" is negative in the default or with dimensions except for the allowable dimensional qualifiers defined as allowable non negatives."</f>
        <v>Flag fail when FinancingReceivableExcludingAccruedInterestAfterAllowanceForCreditLoss is negative in the default or with dimensions except for the allowable dimensional qualifiers defined as allowable non negatives.</v>
      </c>
      <c r="D9138" s="2" t="s">
        <v>17</v>
      </c>
      <c r="E9138" s="2" t="s">
        <v>18</v>
      </c>
      <c r="F9138" s="17" t="s">
        <v>17073</v>
      </c>
      <c r="G9138" s="2" t="s">
        <v>20</v>
      </c>
      <c r="H9138" s="2" t="s">
        <v>175</v>
      </c>
      <c r="I9138" s="2">
        <v>15</v>
      </c>
      <c r="L9138" s="3">
        <v>44440</v>
      </c>
      <c r="M9138" s="2"/>
      <c r="N9138" s="2" t="s">
        <v>23</v>
      </c>
    </row>
    <row r="9139" spans="1:14" ht="13">
      <c r="A9139" s="2" t="s">
        <v>16945</v>
      </c>
      <c r="B9139" s="2">
        <v>9668</v>
      </c>
      <c r="C9139" s="2" t="s">
        <v>16946</v>
      </c>
      <c r="D9139" s="2" t="s">
        <v>17</v>
      </c>
      <c r="E9139" s="2" t="s">
        <v>18</v>
      </c>
      <c r="F9139" s="2" t="s">
        <v>17074</v>
      </c>
      <c r="G9139" s="2" t="s">
        <v>20</v>
      </c>
      <c r="H9139" s="2" t="s">
        <v>12407</v>
      </c>
      <c r="I9139" s="2">
        <v>17</v>
      </c>
      <c r="L9139" s="2"/>
      <c r="M9139" s="3">
        <v>44682</v>
      </c>
      <c r="N9139" s="2" t="s">
        <v>17</v>
      </c>
    </row>
    <row r="9140" spans="1:14" ht="13">
      <c r="A9140" s="2" t="s">
        <v>172</v>
      </c>
      <c r="B9140" s="16">
        <v>9669</v>
      </c>
      <c r="C9140" s="9" t="str">
        <f>"Flag fail when "&amp;F9140&amp;" is negative in the default or with dimensions except for the allowable dimensional qualifiers defined as allowable non negatives."</f>
        <v>Flag fail when FinancingReceivableExcludingAccruedInterestAfterAllowanceForCreditLossCurrent is negative in the default or with dimensions except for the allowable dimensional qualifiers defined as allowable non negatives.</v>
      </c>
      <c r="D9140" s="2" t="s">
        <v>17</v>
      </c>
      <c r="E9140" s="2" t="s">
        <v>18</v>
      </c>
      <c r="F9140" s="17" t="s">
        <v>17075</v>
      </c>
      <c r="G9140" s="2" t="s">
        <v>20</v>
      </c>
      <c r="H9140" s="2" t="s">
        <v>175</v>
      </c>
      <c r="I9140" s="2">
        <v>15</v>
      </c>
      <c r="L9140" s="3">
        <v>44440</v>
      </c>
      <c r="M9140" s="2"/>
      <c r="N9140" s="2" t="s">
        <v>23</v>
      </c>
    </row>
    <row r="9141" spans="1:14" ht="13">
      <c r="A9141" s="2" t="s">
        <v>16945</v>
      </c>
      <c r="B9141" s="2">
        <v>9669</v>
      </c>
      <c r="C9141" s="2" t="s">
        <v>16946</v>
      </c>
      <c r="D9141" s="2" t="s">
        <v>17</v>
      </c>
      <c r="E9141" s="2" t="s">
        <v>18</v>
      </c>
      <c r="F9141" s="2" t="s">
        <v>17076</v>
      </c>
      <c r="G9141" s="2" t="s">
        <v>20</v>
      </c>
      <c r="H9141" s="2" t="s">
        <v>12407</v>
      </c>
      <c r="I9141" s="2">
        <v>17</v>
      </c>
      <c r="L9141" s="2"/>
      <c r="M9141" s="3">
        <v>44682</v>
      </c>
      <c r="N9141" s="2" t="s">
        <v>17</v>
      </c>
    </row>
    <row r="9142" spans="1:14" ht="13">
      <c r="A9142" s="2" t="s">
        <v>172</v>
      </c>
      <c r="B9142" s="16">
        <v>9670</v>
      </c>
      <c r="C9142" s="9" t="str">
        <f>"Flag fail when "&amp;F9142&amp;" is negative in the default or with dimensions except for the allowable dimensional qualifiers defined as allowable non negatives."</f>
        <v>Flag fail when FinancingReceivableExcludingAccruedInterestAfterAllowanceForCreditLossNoncurrent is negative in the default or with dimensions except for the allowable dimensional qualifiers defined as allowable non negatives.</v>
      </c>
      <c r="D9142" s="2" t="s">
        <v>17</v>
      </c>
      <c r="E9142" s="2" t="s">
        <v>18</v>
      </c>
      <c r="F9142" s="17" t="s">
        <v>17077</v>
      </c>
      <c r="G9142" s="2" t="s">
        <v>20</v>
      </c>
      <c r="H9142" s="2" t="s">
        <v>175</v>
      </c>
      <c r="I9142" s="2">
        <v>15</v>
      </c>
      <c r="L9142" s="3">
        <v>44440</v>
      </c>
      <c r="M9142" s="2"/>
      <c r="N9142" s="2" t="s">
        <v>23</v>
      </c>
    </row>
    <row r="9143" spans="1:14" ht="13">
      <c r="A9143" s="2" t="s">
        <v>16945</v>
      </c>
      <c r="B9143" s="2">
        <v>9670</v>
      </c>
      <c r="C9143" s="2" t="s">
        <v>16946</v>
      </c>
      <c r="D9143" s="2" t="s">
        <v>17</v>
      </c>
      <c r="E9143" s="2" t="s">
        <v>18</v>
      </c>
      <c r="F9143" s="2" t="s">
        <v>17078</v>
      </c>
      <c r="G9143" s="2" t="s">
        <v>20</v>
      </c>
      <c r="H9143" s="2" t="s">
        <v>12407</v>
      </c>
      <c r="I9143" s="2">
        <v>17</v>
      </c>
      <c r="L9143" s="2"/>
      <c r="M9143" s="3">
        <v>44682</v>
      </c>
      <c r="N9143" s="2" t="s">
        <v>17</v>
      </c>
    </row>
    <row r="9144" spans="1:14" ht="13">
      <c r="A9144" s="2" t="s">
        <v>172</v>
      </c>
      <c r="B9144" s="16">
        <v>9671</v>
      </c>
      <c r="C9144" s="9" t="str">
        <f>"Flag fail when "&amp;F9144&amp;" is negative in the default or with dimensions except for the allowable dimensional qualifiers defined as allowable non negatives."</f>
        <v>Flag fail when FinancingReceivableExcludingAccruedInterestBeforeAllowanceForCreditLoss is negative in the default or with dimensions except for the allowable dimensional qualifiers defined as allowable non negatives.</v>
      </c>
      <c r="D9144" s="2" t="s">
        <v>17</v>
      </c>
      <c r="E9144" s="2" t="s">
        <v>18</v>
      </c>
      <c r="F9144" s="17" t="s">
        <v>17079</v>
      </c>
      <c r="G9144" s="2" t="s">
        <v>20</v>
      </c>
      <c r="H9144" s="2" t="s">
        <v>175</v>
      </c>
      <c r="I9144" s="2">
        <v>15</v>
      </c>
      <c r="L9144" s="3">
        <v>44440</v>
      </c>
      <c r="M9144" s="2"/>
      <c r="N9144" s="2" t="s">
        <v>23</v>
      </c>
    </row>
    <row r="9145" spans="1:14" ht="13">
      <c r="A9145" s="2" t="s">
        <v>16945</v>
      </c>
      <c r="B9145" s="2">
        <v>9671</v>
      </c>
      <c r="C9145" s="2" t="s">
        <v>16946</v>
      </c>
      <c r="D9145" s="2" t="s">
        <v>17</v>
      </c>
      <c r="E9145" s="2" t="s">
        <v>18</v>
      </c>
      <c r="F9145" s="2" t="s">
        <v>17080</v>
      </c>
      <c r="G9145" s="2" t="s">
        <v>20</v>
      </c>
      <c r="H9145" s="2" t="s">
        <v>12407</v>
      </c>
      <c r="I9145" s="2">
        <v>17</v>
      </c>
      <c r="L9145" s="2"/>
      <c r="M9145" s="3">
        <v>44682</v>
      </c>
      <c r="N9145" s="2" t="s">
        <v>17</v>
      </c>
    </row>
    <row r="9146" spans="1:14" ht="13">
      <c r="A9146" s="2" t="s">
        <v>172</v>
      </c>
      <c r="B9146" s="16">
        <v>9672</v>
      </c>
      <c r="C9146" s="9" t="str">
        <f>"Flag fail when "&amp;F9146&amp;" is negative in the default or with dimensions except for the allowable dimensional qualifiers defined as allowable non negatives."</f>
        <v>Flag fail when FinancingReceivableExcludingAccruedInterestBeforeAllowanceForCreditLossCurrent is negative in the default or with dimensions except for the allowable dimensional qualifiers defined as allowable non negatives.</v>
      </c>
      <c r="D9146" s="2" t="s">
        <v>17</v>
      </c>
      <c r="E9146" s="2" t="s">
        <v>18</v>
      </c>
      <c r="F9146" s="17" t="s">
        <v>17081</v>
      </c>
      <c r="G9146" s="2" t="s">
        <v>20</v>
      </c>
      <c r="H9146" s="2" t="s">
        <v>175</v>
      </c>
      <c r="I9146" s="2">
        <v>15</v>
      </c>
      <c r="L9146" s="3">
        <v>44440</v>
      </c>
      <c r="M9146" s="2"/>
      <c r="N9146" s="2" t="s">
        <v>23</v>
      </c>
    </row>
    <row r="9147" spans="1:14" ht="13">
      <c r="A9147" s="2" t="s">
        <v>16945</v>
      </c>
      <c r="B9147" s="2">
        <v>9672</v>
      </c>
      <c r="C9147" s="2" t="s">
        <v>16946</v>
      </c>
      <c r="D9147" s="2" t="s">
        <v>17</v>
      </c>
      <c r="E9147" s="2" t="s">
        <v>18</v>
      </c>
      <c r="F9147" s="2" t="s">
        <v>17082</v>
      </c>
      <c r="G9147" s="2" t="s">
        <v>20</v>
      </c>
      <c r="H9147" s="2" t="s">
        <v>12407</v>
      </c>
      <c r="I9147" s="2">
        <v>17</v>
      </c>
      <c r="L9147" s="2"/>
      <c r="M9147" s="3">
        <v>44682</v>
      </c>
      <c r="N9147" s="2" t="s">
        <v>17</v>
      </c>
    </row>
    <row r="9148" spans="1:14" ht="13">
      <c r="A9148" s="2" t="s">
        <v>172</v>
      </c>
      <c r="B9148" s="16">
        <v>9673</v>
      </c>
      <c r="C9148" s="9" t="str">
        <f>"Flag fail when "&amp;F9148&amp;" is negative in the default or with dimensions except for the allowable dimensional qualifiers defined as allowable non negatives."</f>
        <v>Flag fail when FinancingReceivableExcludingAccruedInterestBeforeAllowanceForCreditLossNoncurrent is negative in the default or with dimensions except for the allowable dimensional qualifiers defined as allowable non negatives.</v>
      </c>
      <c r="D9148" s="2" t="s">
        <v>17</v>
      </c>
      <c r="E9148" s="2" t="s">
        <v>18</v>
      </c>
      <c r="F9148" s="17" t="s">
        <v>17083</v>
      </c>
      <c r="G9148" s="2" t="s">
        <v>20</v>
      </c>
      <c r="H9148" s="2" t="s">
        <v>175</v>
      </c>
      <c r="I9148" s="2">
        <v>15</v>
      </c>
      <c r="L9148" s="3">
        <v>44440</v>
      </c>
      <c r="M9148" s="2"/>
      <c r="N9148" s="2" t="s">
        <v>23</v>
      </c>
    </row>
    <row r="9149" spans="1:14" ht="13">
      <c r="A9149" s="2" t="s">
        <v>16945</v>
      </c>
      <c r="B9149" s="2">
        <v>9673</v>
      </c>
      <c r="C9149" s="2" t="s">
        <v>16946</v>
      </c>
      <c r="D9149" s="2" t="s">
        <v>17</v>
      </c>
      <c r="E9149" s="2" t="s">
        <v>18</v>
      </c>
      <c r="F9149" s="2" t="s">
        <v>17084</v>
      </c>
      <c r="G9149" s="2" t="s">
        <v>20</v>
      </c>
      <c r="H9149" s="2" t="s">
        <v>12407</v>
      </c>
      <c r="I9149" s="2">
        <v>17</v>
      </c>
      <c r="L9149" s="2"/>
      <c r="M9149" s="3">
        <v>44682</v>
      </c>
      <c r="N9149" s="2" t="s">
        <v>17</v>
      </c>
    </row>
    <row r="9150" spans="1:14" ht="13">
      <c r="A9150" s="2" t="s">
        <v>172</v>
      </c>
      <c r="B9150" s="16">
        <v>9674</v>
      </c>
      <c r="C9150" s="9" t="str">
        <f>"Flag fail when "&amp;F9150&amp;" is negative in the default or with dimensions except for the allowable dimensional qualifiers defined as allowable non negatives."</f>
        <v>Flag fail when FinancingReceivableExcludingAccruedInterestOriginatedMoreThanFiveYearsBeforeCurrentFiscalYear is negative in the default or with dimensions except for the allowable dimensional qualifiers defined as allowable non negatives.</v>
      </c>
      <c r="D9150" s="2" t="s">
        <v>17</v>
      </c>
      <c r="E9150" s="2" t="s">
        <v>18</v>
      </c>
      <c r="F9150" s="17" t="s">
        <v>17085</v>
      </c>
      <c r="G9150" s="2" t="s">
        <v>20</v>
      </c>
      <c r="H9150" s="2" t="s">
        <v>175</v>
      </c>
      <c r="I9150" s="2">
        <v>15</v>
      </c>
      <c r="L9150" s="3">
        <v>44440</v>
      </c>
      <c r="M9150" s="2"/>
      <c r="N9150" s="2" t="s">
        <v>23</v>
      </c>
    </row>
    <row r="9151" spans="1:14" ht="13">
      <c r="A9151" s="2" t="s">
        <v>16945</v>
      </c>
      <c r="B9151" s="2">
        <v>9674</v>
      </c>
      <c r="C9151" s="2" t="s">
        <v>16946</v>
      </c>
      <c r="D9151" s="2" t="s">
        <v>17</v>
      </c>
      <c r="E9151" s="2" t="s">
        <v>18</v>
      </c>
      <c r="F9151" s="2" t="s">
        <v>17086</v>
      </c>
      <c r="G9151" s="2" t="s">
        <v>20</v>
      </c>
      <c r="H9151" s="2" t="s">
        <v>12407</v>
      </c>
      <c r="I9151" s="2">
        <v>17</v>
      </c>
      <c r="L9151" s="2"/>
      <c r="M9151" s="3">
        <v>44682</v>
      </c>
      <c r="N9151" s="2" t="s">
        <v>17</v>
      </c>
    </row>
    <row r="9152" spans="1:14" ht="13">
      <c r="A9152" s="2" t="s">
        <v>172</v>
      </c>
      <c r="B9152" s="16">
        <v>9675</v>
      </c>
      <c r="C9152" s="9" t="str">
        <f>"Flag fail when "&amp;F9152&amp;" is negative in the default or with dimensions except for the allowable dimensional qualifiers defined as allowable non negatives."</f>
        <v>Flag fail when FinancingReceivableExcludingAccruedInterestRevolving is negative in the default or with dimensions except for the allowable dimensional qualifiers defined as allowable non negatives.</v>
      </c>
      <c r="D9152" s="2" t="s">
        <v>17</v>
      </c>
      <c r="E9152" s="2" t="s">
        <v>18</v>
      </c>
      <c r="F9152" s="17" t="s">
        <v>17087</v>
      </c>
      <c r="G9152" s="2" t="s">
        <v>20</v>
      </c>
      <c r="H9152" s="2" t="s">
        <v>175</v>
      </c>
      <c r="I9152" s="2">
        <v>15</v>
      </c>
      <c r="L9152" s="3">
        <v>44440</v>
      </c>
      <c r="M9152" s="2"/>
      <c r="N9152" s="2" t="s">
        <v>23</v>
      </c>
    </row>
    <row r="9153" spans="1:14" ht="13">
      <c r="A9153" s="2" t="s">
        <v>16945</v>
      </c>
      <c r="B9153" s="2">
        <v>9675</v>
      </c>
      <c r="C9153" s="2" t="s">
        <v>16946</v>
      </c>
      <c r="D9153" s="2" t="s">
        <v>17</v>
      </c>
      <c r="E9153" s="2" t="s">
        <v>18</v>
      </c>
      <c r="F9153" s="2" t="s">
        <v>17088</v>
      </c>
      <c r="G9153" s="2" t="s">
        <v>20</v>
      </c>
      <c r="H9153" s="2" t="s">
        <v>12407</v>
      </c>
      <c r="I9153" s="2">
        <v>17</v>
      </c>
      <c r="L9153" s="2"/>
      <c r="M9153" s="3">
        <v>44682</v>
      </c>
      <c r="N9153" s="2" t="s">
        <v>17</v>
      </c>
    </row>
    <row r="9154" spans="1:14" ht="13">
      <c r="A9154" s="2" t="s">
        <v>172</v>
      </c>
      <c r="B9154" s="16">
        <v>9676</v>
      </c>
      <c r="C9154" s="9" t="str">
        <f>"Flag fail when "&amp;F9154&amp;" is negative in the default or with dimensions except for the allowable dimensional qualifiers defined as allowable non negatives."</f>
        <v>Flag fail when FinancingReceivableExcludingAccruedInterestRevolvingConvertedToTermLoan is negative in the default or with dimensions except for the allowable dimensional qualifiers defined as allowable non negatives.</v>
      </c>
      <c r="D9154" s="2" t="s">
        <v>17</v>
      </c>
      <c r="E9154" s="2" t="s">
        <v>18</v>
      </c>
      <c r="F9154" s="17" t="s">
        <v>17089</v>
      </c>
      <c r="G9154" s="2" t="s">
        <v>20</v>
      </c>
      <c r="H9154" s="2" t="s">
        <v>175</v>
      </c>
      <c r="I9154" s="2">
        <v>15</v>
      </c>
      <c r="L9154" s="3">
        <v>44440</v>
      </c>
      <c r="M9154" s="2"/>
      <c r="N9154" s="2" t="s">
        <v>23</v>
      </c>
    </row>
    <row r="9155" spans="1:14" ht="13">
      <c r="A9155" s="2" t="s">
        <v>16945</v>
      </c>
      <c r="B9155" s="2">
        <v>9676</v>
      </c>
      <c r="C9155" s="2" t="s">
        <v>16946</v>
      </c>
      <c r="D9155" s="2" t="s">
        <v>17</v>
      </c>
      <c r="E9155" s="2" t="s">
        <v>18</v>
      </c>
      <c r="F9155" s="2" t="s">
        <v>17090</v>
      </c>
      <c r="G9155" s="2" t="s">
        <v>20</v>
      </c>
      <c r="H9155" s="2" t="s">
        <v>12407</v>
      </c>
      <c r="I9155" s="2">
        <v>17</v>
      </c>
      <c r="L9155" s="2"/>
      <c r="M9155" s="3">
        <v>44682</v>
      </c>
      <c r="N9155" s="2" t="s">
        <v>17</v>
      </c>
    </row>
    <row r="9156" spans="1:14" ht="13">
      <c r="A9156" s="2" t="s">
        <v>172</v>
      </c>
      <c r="B9156" s="16">
        <v>9677</v>
      </c>
      <c r="C9156" s="9" t="str">
        <f>"Flag fail when "&amp;F9156&amp;" is negative in the default or with dimensions except for the allowable dimensional qualifiers defined as allowable non negatives."</f>
        <v>Flag fail when FinancingReceivableExcludingAccruedInterestYearFiveOriginatedFourYearsBeforeCurrentFiscalYear is negative in the default or with dimensions except for the allowable dimensional qualifiers defined as allowable non negatives.</v>
      </c>
      <c r="D9156" s="2" t="s">
        <v>17</v>
      </c>
      <c r="E9156" s="2" t="s">
        <v>18</v>
      </c>
      <c r="F9156" s="17" t="s">
        <v>17091</v>
      </c>
      <c r="G9156" s="2" t="s">
        <v>20</v>
      </c>
      <c r="H9156" s="2" t="s">
        <v>175</v>
      </c>
      <c r="I9156" s="2">
        <v>15</v>
      </c>
      <c r="L9156" s="3">
        <v>44440</v>
      </c>
      <c r="M9156" s="2"/>
      <c r="N9156" s="2" t="s">
        <v>23</v>
      </c>
    </row>
    <row r="9157" spans="1:14" ht="13">
      <c r="A9157" s="2" t="s">
        <v>16945</v>
      </c>
      <c r="B9157" s="2">
        <v>9677</v>
      </c>
      <c r="C9157" s="2" t="s">
        <v>16946</v>
      </c>
      <c r="D9157" s="2" t="s">
        <v>17</v>
      </c>
      <c r="E9157" s="2" t="s">
        <v>18</v>
      </c>
      <c r="F9157" s="2" t="s">
        <v>17092</v>
      </c>
      <c r="G9157" s="2" t="s">
        <v>20</v>
      </c>
      <c r="H9157" s="2" t="s">
        <v>12407</v>
      </c>
      <c r="I9157" s="2">
        <v>17</v>
      </c>
      <c r="L9157" s="2"/>
      <c r="M9157" s="3">
        <v>44682</v>
      </c>
      <c r="N9157" s="2" t="s">
        <v>17</v>
      </c>
    </row>
    <row r="9158" spans="1:14" ht="13">
      <c r="A9158" s="2" t="s">
        <v>172</v>
      </c>
      <c r="B9158" s="16">
        <v>9678</v>
      </c>
      <c r="C9158" s="9" t="str">
        <f>"Flag fail when "&amp;F9158&amp;" is negative in the default or with dimensions except for the allowable dimensional qualifiers defined as allowable non negatives."</f>
        <v>Flag fail when FinancingReceivableExcludingAccruedInterestYearFourOriginatedThreeYearsBeforeCurrentFiscalYear is negative in the default or with dimensions except for the allowable dimensional qualifiers defined as allowable non negatives.</v>
      </c>
      <c r="D9158" s="2" t="s">
        <v>17</v>
      </c>
      <c r="E9158" s="2" t="s">
        <v>18</v>
      </c>
      <c r="F9158" s="17" t="s">
        <v>17093</v>
      </c>
      <c r="G9158" s="2" t="s">
        <v>20</v>
      </c>
      <c r="H9158" s="2" t="s">
        <v>175</v>
      </c>
      <c r="I9158" s="2">
        <v>15</v>
      </c>
      <c r="L9158" s="3">
        <v>44440</v>
      </c>
      <c r="M9158" s="2"/>
      <c r="N9158" s="2" t="s">
        <v>23</v>
      </c>
    </row>
    <row r="9159" spans="1:14" ht="13">
      <c r="A9159" s="2" t="s">
        <v>16945</v>
      </c>
      <c r="B9159" s="2">
        <v>9678</v>
      </c>
      <c r="C9159" s="2" t="s">
        <v>16946</v>
      </c>
      <c r="D9159" s="2" t="s">
        <v>17</v>
      </c>
      <c r="E9159" s="2" t="s">
        <v>18</v>
      </c>
      <c r="F9159" s="2" t="s">
        <v>17094</v>
      </c>
      <c r="G9159" s="2" t="s">
        <v>20</v>
      </c>
      <c r="H9159" s="2" t="s">
        <v>12407</v>
      </c>
      <c r="I9159" s="2">
        <v>17</v>
      </c>
      <c r="L9159" s="2"/>
      <c r="M9159" s="3">
        <v>44682</v>
      </c>
      <c r="N9159" s="2" t="s">
        <v>17</v>
      </c>
    </row>
    <row r="9160" spans="1:14" ht="13">
      <c r="A9160" s="2" t="s">
        <v>172</v>
      </c>
      <c r="B9160" s="16">
        <v>9679</v>
      </c>
      <c r="C9160" s="9" t="str">
        <f>"Flag fail when "&amp;F9160&amp;" is negative in the default or with dimensions except for the allowable dimensional qualifiers defined as allowable non negatives."</f>
        <v>Flag fail when FinancingReceivableExcludingAccruedInterestYearOneOriginatedCurrentFiscalYear is negative in the default or with dimensions except for the allowable dimensional qualifiers defined as allowable non negatives.</v>
      </c>
      <c r="D9160" s="2" t="s">
        <v>17</v>
      </c>
      <c r="E9160" s="2" t="s">
        <v>18</v>
      </c>
      <c r="F9160" s="17" t="s">
        <v>17095</v>
      </c>
      <c r="G9160" s="2" t="s">
        <v>20</v>
      </c>
      <c r="H9160" s="2" t="s">
        <v>175</v>
      </c>
      <c r="I9160" s="2">
        <v>15</v>
      </c>
      <c r="L9160" s="3">
        <v>44440</v>
      </c>
      <c r="M9160" s="2"/>
      <c r="N9160" s="2" t="s">
        <v>23</v>
      </c>
    </row>
    <row r="9161" spans="1:14" ht="13">
      <c r="A9161" s="2" t="s">
        <v>16945</v>
      </c>
      <c r="B9161" s="2">
        <v>9679</v>
      </c>
      <c r="C9161" s="2" t="s">
        <v>16946</v>
      </c>
      <c r="D9161" s="2" t="s">
        <v>17</v>
      </c>
      <c r="E9161" s="2" t="s">
        <v>18</v>
      </c>
      <c r="F9161" s="2" t="s">
        <v>17096</v>
      </c>
      <c r="G9161" s="2" t="s">
        <v>20</v>
      </c>
      <c r="H9161" s="2" t="s">
        <v>12407</v>
      </c>
      <c r="I9161" s="2">
        <v>17</v>
      </c>
      <c r="L9161" s="2"/>
      <c r="M9161" s="3">
        <v>44682</v>
      </c>
      <c r="N9161" s="2" t="s">
        <v>17</v>
      </c>
    </row>
    <row r="9162" spans="1:14" ht="13">
      <c r="A9162" s="2" t="s">
        <v>172</v>
      </c>
      <c r="B9162" s="16">
        <v>9680</v>
      </c>
      <c r="C9162" s="9" t="str">
        <f>"Flag fail when "&amp;F9162&amp;" is negative in the default or with dimensions except for the allowable dimensional qualifiers defined as allowable non negatives."</f>
        <v>Flag fail when FinancingReceivableExcludingAccruedInterestYearThreeOriginatedTwoYearsBeforeCurrentFiscalYear is negative in the default or with dimensions except for the allowable dimensional qualifiers defined as allowable non negatives.</v>
      </c>
      <c r="D9162" s="2" t="s">
        <v>17</v>
      </c>
      <c r="E9162" s="2" t="s">
        <v>18</v>
      </c>
      <c r="F9162" s="17" t="s">
        <v>17097</v>
      </c>
      <c r="G9162" s="2" t="s">
        <v>20</v>
      </c>
      <c r="H9162" s="2" t="s">
        <v>175</v>
      </c>
      <c r="I9162" s="2">
        <v>15</v>
      </c>
      <c r="L9162" s="3">
        <v>44440</v>
      </c>
      <c r="M9162" s="2"/>
      <c r="N9162" s="2" t="s">
        <v>23</v>
      </c>
    </row>
    <row r="9163" spans="1:14" ht="13">
      <c r="A9163" s="2" t="s">
        <v>16945</v>
      </c>
      <c r="B9163" s="2">
        <v>9680</v>
      </c>
      <c r="C9163" s="2" t="s">
        <v>16946</v>
      </c>
      <c r="D9163" s="2" t="s">
        <v>17</v>
      </c>
      <c r="E9163" s="2" t="s">
        <v>18</v>
      </c>
      <c r="F9163" s="2" t="s">
        <v>17098</v>
      </c>
      <c r="G9163" s="2" t="s">
        <v>20</v>
      </c>
      <c r="H9163" s="2" t="s">
        <v>12407</v>
      </c>
      <c r="I9163" s="2">
        <v>17</v>
      </c>
      <c r="L9163" s="2"/>
      <c r="M9163" s="3">
        <v>44682</v>
      </c>
      <c r="N9163" s="2" t="s">
        <v>17</v>
      </c>
    </row>
    <row r="9164" spans="1:14" ht="13">
      <c r="A9164" s="2" t="s">
        <v>172</v>
      </c>
      <c r="B9164" s="16">
        <v>9681</v>
      </c>
      <c r="C9164" s="9" t="str">
        <f>"Flag fail when "&amp;F9164&amp;" is negative in the default or with dimensions except for the allowable dimensional qualifiers defined as allowable non negatives."</f>
        <v>Flag fail when FinancingReceivableExcludingAccruedInterestYearTwoOriginatedFiscalYearBeforeCurrentFiscalYear is negative in the default or with dimensions except for the allowable dimensional qualifiers defined as allowable non negatives.</v>
      </c>
      <c r="D9164" s="2" t="s">
        <v>17</v>
      </c>
      <c r="E9164" s="2" t="s">
        <v>18</v>
      </c>
      <c r="F9164" s="17" t="s">
        <v>17099</v>
      </c>
      <c r="G9164" s="2" t="s">
        <v>20</v>
      </c>
      <c r="H9164" s="2" t="s">
        <v>175</v>
      </c>
      <c r="I9164" s="2">
        <v>15</v>
      </c>
      <c r="L9164" s="3">
        <v>44440</v>
      </c>
      <c r="M9164" s="2"/>
      <c r="N9164" s="2" t="s">
        <v>23</v>
      </c>
    </row>
    <row r="9165" spans="1:14" ht="13">
      <c r="A9165" s="2" t="s">
        <v>16945</v>
      </c>
      <c r="B9165" s="2">
        <v>9681</v>
      </c>
      <c r="C9165" s="2" t="s">
        <v>16946</v>
      </c>
      <c r="D9165" s="2" t="s">
        <v>17</v>
      </c>
      <c r="E9165" s="2" t="s">
        <v>18</v>
      </c>
      <c r="F9165" s="2" t="s">
        <v>17100</v>
      </c>
      <c r="G9165" s="2" t="s">
        <v>20</v>
      </c>
      <c r="H9165" s="2" t="s">
        <v>12407</v>
      </c>
      <c r="I9165" s="2">
        <v>17</v>
      </c>
      <c r="L9165" s="2"/>
      <c r="M9165" s="3">
        <v>44682</v>
      </c>
      <c r="N9165" s="2" t="s">
        <v>17</v>
      </c>
    </row>
    <row r="9166" spans="1:14" ht="13">
      <c r="A9166" s="2" t="s">
        <v>172</v>
      </c>
      <c r="B9166" s="16">
        <v>9682</v>
      </c>
      <c r="C9166" s="9" t="str">
        <f>"Flag fail when "&amp;F9166&amp;" is negative in the default or with dimensions except for the allowable dimensional qualifiers defined as allowable non negatives."</f>
        <v>Flag fail when srt:FinancingReceivableNonaccrualToOutstandingPercent is negative in the default or with dimensions except for the allowable dimensional qualifiers defined as allowable non negatives.</v>
      </c>
      <c r="D9166" s="2" t="s">
        <v>17</v>
      </c>
      <c r="E9166" s="2" t="s">
        <v>18</v>
      </c>
      <c r="F9166" s="17" t="s">
        <v>17101</v>
      </c>
      <c r="G9166" s="2" t="s">
        <v>20</v>
      </c>
      <c r="H9166" s="2" t="s">
        <v>175</v>
      </c>
      <c r="I9166" s="2">
        <v>15</v>
      </c>
      <c r="L9166" s="3">
        <v>44440</v>
      </c>
      <c r="M9166" s="2"/>
      <c r="N9166" s="2" t="s">
        <v>23</v>
      </c>
    </row>
    <row r="9167" spans="1:14" ht="13">
      <c r="A9167" s="2" t="s">
        <v>16945</v>
      </c>
      <c r="B9167" s="2">
        <v>9682</v>
      </c>
      <c r="C9167" s="2" t="s">
        <v>16946</v>
      </c>
      <c r="D9167" s="2" t="s">
        <v>17</v>
      </c>
      <c r="E9167" s="2" t="s">
        <v>122</v>
      </c>
      <c r="F9167" s="2" t="s">
        <v>17102</v>
      </c>
      <c r="G9167" s="2" t="s">
        <v>20</v>
      </c>
      <c r="H9167" s="2" t="s">
        <v>12407</v>
      </c>
      <c r="I9167" s="2">
        <v>17</v>
      </c>
      <c r="L9167" s="2"/>
      <c r="M9167" s="3">
        <v>44682</v>
      </c>
      <c r="N9167" s="2" t="s">
        <v>17</v>
      </c>
    </row>
    <row r="9168" spans="1:14" ht="13">
      <c r="A9168" s="2" t="s">
        <v>172</v>
      </c>
      <c r="B9168" s="16">
        <v>9683</v>
      </c>
      <c r="C9168" s="9" t="str">
        <f>"Flag fail when "&amp;F9168&amp;" is negative in the default or with dimensions except for the allowable dimensional qualifiers defined as allowable non negatives."</f>
        <v>Flag fail when FinancingReceivablesBeforeAllowanceForCreditLossAverageAmountOutstanding is negative in the default or with dimensions except for the allowable dimensional qualifiers defined as allowable non negatives.</v>
      </c>
      <c r="D9168" s="2" t="s">
        <v>17</v>
      </c>
      <c r="E9168" s="2" t="s">
        <v>18</v>
      </c>
      <c r="F9168" s="17" t="s">
        <v>17103</v>
      </c>
      <c r="G9168" s="2" t="s">
        <v>20</v>
      </c>
      <c r="H9168" s="2" t="s">
        <v>175</v>
      </c>
      <c r="I9168" s="2">
        <v>15</v>
      </c>
      <c r="L9168" s="3">
        <v>44440</v>
      </c>
      <c r="M9168" s="2"/>
      <c r="N9168" s="2" t="s">
        <v>23</v>
      </c>
    </row>
    <row r="9169" spans="1:14" ht="13">
      <c r="A9169" s="2" t="s">
        <v>16945</v>
      </c>
      <c r="B9169" s="2">
        <v>9683</v>
      </c>
      <c r="C9169" s="2" t="s">
        <v>16946</v>
      </c>
      <c r="D9169" s="2" t="s">
        <v>17</v>
      </c>
      <c r="E9169" s="2" t="s">
        <v>18</v>
      </c>
      <c r="F9169" s="2" t="s">
        <v>17104</v>
      </c>
      <c r="G9169" s="2" t="s">
        <v>20</v>
      </c>
      <c r="H9169" s="2" t="s">
        <v>12407</v>
      </c>
      <c r="I9169" s="2">
        <v>17</v>
      </c>
      <c r="L9169" s="2"/>
      <c r="M9169" s="3">
        <v>44682</v>
      </c>
      <c r="N9169" s="2" t="s">
        <v>17</v>
      </c>
    </row>
    <row r="9170" spans="1:14" ht="13">
      <c r="A9170" s="2" t="s">
        <v>172</v>
      </c>
      <c r="B9170" s="16">
        <v>9684</v>
      </c>
      <c r="C9170" s="9" t="str">
        <f>"Flag fail when "&amp;F9170&amp;" is negative in the default or with dimensions except for the allowable dimensional qualifiers defined as allowable non negatives."</f>
        <v>Flag fail when srt:FinancingReceivableWriteoffAfterRecoveryToAverageOutstandingPercent is negative in the default or with dimensions except for the allowable dimensional qualifiers defined as allowable non negatives.</v>
      </c>
      <c r="D9170" s="2" t="s">
        <v>17</v>
      </c>
      <c r="E9170" s="2" t="s">
        <v>122</v>
      </c>
      <c r="F9170" s="17" t="s">
        <v>17105</v>
      </c>
      <c r="G9170" s="2" t="s">
        <v>20</v>
      </c>
      <c r="H9170" s="2" t="s">
        <v>175</v>
      </c>
      <c r="I9170" s="2">
        <v>15</v>
      </c>
      <c r="J9170" s="2">
        <v>21</v>
      </c>
      <c r="L9170" s="3">
        <v>44440</v>
      </c>
      <c r="M9170" s="2"/>
      <c r="N9170" s="2" t="s">
        <v>23</v>
      </c>
    </row>
    <row r="9171" spans="1:14" ht="13">
      <c r="A9171" s="2" t="s">
        <v>16945</v>
      </c>
      <c r="B9171" s="2">
        <v>9684</v>
      </c>
      <c r="C9171" s="2" t="s">
        <v>16946</v>
      </c>
      <c r="D9171" s="2" t="s">
        <v>17</v>
      </c>
      <c r="E9171" s="2" t="s">
        <v>122</v>
      </c>
      <c r="F9171" s="2" t="s">
        <v>17106</v>
      </c>
      <c r="G9171" s="2" t="s">
        <v>20</v>
      </c>
      <c r="H9171" s="2" t="s">
        <v>12407</v>
      </c>
      <c r="I9171" s="2">
        <v>17</v>
      </c>
      <c r="L9171" s="2"/>
      <c r="M9171" s="3">
        <v>44682</v>
      </c>
      <c r="N9171" s="2" t="s">
        <v>17</v>
      </c>
    </row>
    <row r="9172" spans="1:14" ht="13">
      <c r="A9172" s="2" t="s">
        <v>172</v>
      </c>
      <c r="B9172" s="16">
        <v>9685</v>
      </c>
      <c r="C9172" s="9" t="str">
        <f>"Flag fail when "&amp;F9172&amp;" is negative in the default or with dimensions except for the allowable dimensional qualifiers defined as allowable non negatives."</f>
        <v>Flag fail when ForwardContractIndexedToEquitySettlementCashEffectOfChangeInFairValueOfShare is negative in the default or with dimensions except for the allowable dimensional qualifiers defined as allowable non negatives.</v>
      </c>
      <c r="D9172" s="2" t="s">
        <v>17</v>
      </c>
      <c r="E9172" s="2" t="s">
        <v>18</v>
      </c>
      <c r="F9172" s="17" t="s">
        <v>17107</v>
      </c>
      <c r="G9172" s="2" t="s">
        <v>20</v>
      </c>
      <c r="H9172" s="2" t="s">
        <v>175</v>
      </c>
      <c r="I9172" s="2">
        <v>15</v>
      </c>
      <c r="L9172" s="3">
        <v>44440</v>
      </c>
      <c r="M9172" s="2"/>
      <c r="N9172" s="2" t="s">
        <v>23</v>
      </c>
    </row>
    <row r="9173" spans="1:14" ht="13">
      <c r="A9173" s="2" t="s">
        <v>16945</v>
      </c>
      <c r="B9173" s="2">
        <v>9685</v>
      </c>
      <c r="C9173" s="2" t="s">
        <v>16946</v>
      </c>
      <c r="D9173" s="2" t="s">
        <v>17</v>
      </c>
      <c r="E9173" s="2" t="s">
        <v>18</v>
      </c>
      <c r="F9173" s="2" t="s">
        <v>17108</v>
      </c>
      <c r="G9173" s="2" t="s">
        <v>20</v>
      </c>
      <c r="H9173" s="2" t="s">
        <v>12407</v>
      </c>
      <c r="I9173" s="2">
        <v>17</v>
      </c>
      <c r="L9173" s="2"/>
      <c r="M9173" s="3">
        <v>44682</v>
      </c>
      <c r="N9173" s="2" t="s">
        <v>17</v>
      </c>
    </row>
    <row r="9174" spans="1:14" ht="13">
      <c r="A9174" s="2" t="s">
        <v>172</v>
      </c>
      <c r="B9174" s="16">
        <v>9686</v>
      </c>
      <c r="C9174" s="9" t="str">
        <f>"Flag fail when "&amp;F9174&amp;" is negative in the default or with dimensions except for the allowable dimensional qualifiers defined as allowable non negatives."</f>
        <v>Flag fail when ForwardContractIndexedToEquitySettlementNumberOfSharesEffectOfChangeInFairValueOfShare is negative in the default or with dimensions except for the allowable dimensional qualifiers defined as allowable non negatives.</v>
      </c>
      <c r="D9174" s="2" t="s">
        <v>17</v>
      </c>
      <c r="E9174" s="2" t="s">
        <v>18</v>
      </c>
      <c r="F9174" s="17" t="s">
        <v>17109</v>
      </c>
      <c r="G9174" s="2" t="s">
        <v>20</v>
      </c>
      <c r="H9174" s="2" t="s">
        <v>175</v>
      </c>
      <c r="I9174" s="2">
        <v>15</v>
      </c>
      <c r="L9174" s="3">
        <v>44440</v>
      </c>
      <c r="M9174" s="2"/>
      <c r="N9174" s="2" t="s">
        <v>23</v>
      </c>
    </row>
    <row r="9175" spans="1:14" ht="13">
      <c r="A9175" s="2" t="s">
        <v>16945</v>
      </c>
      <c r="B9175" s="2">
        <v>9686</v>
      </c>
      <c r="C9175" s="2" t="s">
        <v>16946</v>
      </c>
      <c r="D9175" s="2" t="s">
        <v>17</v>
      </c>
      <c r="E9175" s="2" t="s">
        <v>122</v>
      </c>
      <c r="F9175" s="2" t="s">
        <v>17110</v>
      </c>
      <c r="G9175" s="2" t="s">
        <v>20</v>
      </c>
      <c r="H9175" s="2" t="s">
        <v>12407</v>
      </c>
      <c r="I9175" s="2">
        <v>17</v>
      </c>
      <c r="L9175" s="2"/>
      <c r="M9175" s="3">
        <v>44682</v>
      </c>
      <c r="N9175" s="2" t="s">
        <v>17</v>
      </c>
    </row>
    <row r="9176" spans="1:14" ht="13">
      <c r="A9176" s="2" t="s">
        <v>172</v>
      </c>
      <c r="B9176" s="16">
        <v>9687</v>
      </c>
      <c r="C9176" s="9" t="str">
        <f>"Flag fail when "&amp;F9176&amp;" is negative in the default or with dimensions except for the allowable dimensional qualifiers defined as allowable non negatives."</f>
        <v>Flag fail when ForwardContractIndexedToEquitySettlementShareFairValue is negative in the default or with dimensions except for the allowable dimensional qualifiers defined as allowable non negatives.</v>
      </c>
      <c r="D9176" s="2" t="s">
        <v>17</v>
      </c>
      <c r="E9176" s="2" t="s">
        <v>18</v>
      </c>
      <c r="F9176" s="17" t="s">
        <v>17111</v>
      </c>
      <c r="G9176" s="2" t="s">
        <v>20</v>
      </c>
      <c r="H9176" s="2" t="s">
        <v>175</v>
      </c>
      <c r="I9176" s="2">
        <v>15</v>
      </c>
      <c r="L9176" s="3">
        <v>44440</v>
      </c>
      <c r="M9176" s="2"/>
      <c r="N9176" s="2" t="s">
        <v>23</v>
      </c>
    </row>
    <row r="9177" spans="1:14" ht="13">
      <c r="A9177" s="2" t="s">
        <v>16945</v>
      </c>
      <c r="B9177" s="2">
        <v>9687</v>
      </c>
      <c r="C9177" s="2" t="s">
        <v>16946</v>
      </c>
      <c r="D9177" s="2" t="s">
        <v>17</v>
      </c>
      <c r="E9177" s="2" t="s">
        <v>18</v>
      </c>
      <c r="F9177" s="2" t="s">
        <v>17112</v>
      </c>
      <c r="G9177" s="2" t="s">
        <v>20</v>
      </c>
      <c r="H9177" s="2" t="s">
        <v>12407</v>
      </c>
      <c r="I9177" s="2">
        <v>17</v>
      </c>
      <c r="L9177" s="2"/>
      <c r="M9177" s="3">
        <v>44682</v>
      </c>
      <c r="N9177" s="2" t="s">
        <v>17</v>
      </c>
    </row>
    <row r="9178" spans="1:14" ht="13">
      <c r="A9178" s="2" t="s">
        <v>172</v>
      </c>
      <c r="B9178" s="16">
        <v>9688</v>
      </c>
      <c r="C9178" s="9" t="str">
        <f>"Flag fail when "&amp;F9178&amp;" is negative in the default or with dimensions except for the allowable dimensional qualifiers defined as allowable non negatives."</f>
        <v>Flag fail when ForwardContractIndexedToEquitySettlementShareFairValuePerShare is negative in the default or with dimensions except for the allowable dimensional qualifiers defined as allowable non negatives.</v>
      </c>
      <c r="D9178" s="2" t="s">
        <v>17</v>
      </c>
      <c r="E9178" s="2" t="s">
        <v>18</v>
      </c>
      <c r="F9178" s="17" t="s">
        <v>17113</v>
      </c>
      <c r="G9178" s="2" t="s">
        <v>20</v>
      </c>
      <c r="H9178" s="2" t="s">
        <v>175</v>
      </c>
      <c r="I9178" s="2">
        <v>15</v>
      </c>
      <c r="L9178" s="3">
        <v>44440</v>
      </c>
      <c r="M9178" s="2"/>
      <c r="N9178" s="2" t="s">
        <v>23</v>
      </c>
    </row>
    <row r="9179" spans="1:14" ht="13">
      <c r="A9179" s="2" t="s">
        <v>16945</v>
      </c>
      <c r="B9179" s="2">
        <v>9688</v>
      </c>
      <c r="C9179" s="2" t="s">
        <v>16946</v>
      </c>
      <c r="D9179" s="2" t="s">
        <v>17</v>
      </c>
      <c r="E9179" s="2" t="s">
        <v>122</v>
      </c>
      <c r="F9179" s="2" t="s">
        <v>17114</v>
      </c>
      <c r="G9179" s="2" t="s">
        <v>20</v>
      </c>
      <c r="H9179" s="2" t="s">
        <v>12407</v>
      </c>
      <c r="I9179" s="2">
        <v>17</v>
      </c>
      <c r="L9179" s="2"/>
      <c r="M9179" s="3">
        <v>44682</v>
      </c>
      <c r="N9179" s="2" t="s">
        <v>17</v>
      </c>
    </row>
    <row r="9180" spans="1:14" ht="13">
      <c r="A9180" s="2" t="s">
        <v>172</v>
      </c>
      <c r="B9180" s="16">
        <v>9689</v>
      </c>
      <c r="C9180" s="9" t="str">
        <f>"Flag fail when "&amp;F9180&amp;" is negative in the default or with dimensions except for the allowable dimensional qualifiers defined as allowable non negatives."</f>
        <v>Flag fail when HealthCareOrganizationAccountsPayableToThirdPartyPayor is negative in the default or with dimensions except for the allowable dimensional qualifiers defined as allowable non negatives.</v>
      </c>
      <c r="D9180" s="2" t="s">
        <v>17</v>
      </c>
      <c r="E9180" s="2" t="s">
        <v>18</v>
      </c>
      <c r="F9180" s="17" t="s">
        <v>17115</v>
      </c>
      <c r="G9180" s="2" t="s">
        <v>20</v>
      </c>
      <c r="H9180" s="2" t="s">
        <v>175</v>
      </c>
      <c r="I9180" s="2">
        <v>15</v>
      </c>
      <c r="L9180" s="3">
        <v>44440</v>
      </c>
      <c r="M9180" s="2"/>
      <c r="N9180" s="2" t="s">
        <v>23</v>
      </c>
    </row>
    <row r="9181" spans="1:14" ht="13">
      <c r="A9181" s="2" t="s">
        <v>16945</v>
      </c>
      <c r="B9181" s="2">
        <v>9689</v>
      </c>
      <c r="C9181" s="2" t="s">
        <v>16946</v>
      </c>
      <c r="D9181" s="2" t="s">
        <v>17</v>
      </c>
      <c r="E9181" s="2" t="s">
        <v>18</v>
      </c>
      <c r="F9181" s="2" t="s">
        <v>17116</v>
      </c>
      <c r="G9181" s="2" t="s">
        <v>20</v>
      </c>
      <c r="H9181" s="2" t="s">
        <v>12407</v>
      </c>
      <c r="I9181" s="2">
        <v>17</v>
      </c>
      <c r="L9181" s="2"/>
      <c r="M9181" s="3">
        <v>44682</v>
      </c>
      <c r="N9181" s="2" t="s">
        <v>17</v>
      </c>
    </row>
    <row r="9182" spans="1:14" ht="13">
      <c r="A9182" s="2" t="s">
        <v>172</v>
      </c>
      <c r="B9182" s="16">
        <v>9690</v>
      </c>
      <c r="C9182" s="9" t="str">
        <f>"Flag fail when "&amp;F9182&amp;" is negative in the default or with dimensions except for the allowable dimensional qualifiers defined as allowable non negatives."</f>
        <v>Flag fail when ImpairmentExcludingLessorAssetUnderOperatingLease is negative in the default or with dimensions except for the allowable dimensional qualifiers defined as allowable non negatives.</v>
      </c>
      <c r="D9182" s="2" t="s">
        <v>17</v>
      </c>
      <c r="E9182" s="2" t="s">
        <v>18</v>
      </c>
      <c r="F9182" s="17" t="s">
        <v>17117</v>
      </c>
      <c r="G9182" s="2" t="s">
        <v>20</v>
      </c>
      <c r="H9182" s="2" t="s">
        <v>175</v>
      </c>
      <c r="I9182" s="2">
        <v>15</v>
      </c>
      <c r="L9182" s="3">
        <v>44440</v>
      </c>
      <c r="M9182" s="2"/>
      <c r="N9182" s="2" t="s">
        <v>23</v>
      </c>
    </row>
    <row r="9183" spans="1:14" ht="13">
      <c r="A9183" s="2" t="s">
        <v>16945</v>
      </c>
      <c r="B9183" s="2">
        <v>9690</v>
      </c>
      <c r="C9183" s="2" t="s">
        <v>16946</v>
      </c>
      <c r="D9183" s="2" t="s">
        <v>17</v>
      </c>
      <c r="E9183" s="2" t="s">
        <v>122</v>
      </c>
      <c r="F9183" s="2" t="s">
        <v>17118</v>
      </c>
      <c r="G9183" s="2" t="s">
        <v>20</v>
      </c>
      <c r="H9183" s="2" t="s">
        <v>12407</v>
      </c>
      <c r="I9183" s="2">
        <v>17</v>
      </c>
      <c r="L9183" s="2"/>
      <c r="M9183" s="3">
        <v>44682</v>
      </c>
      <c r="N9183" s="2" t="s">
        <v>17</v>
      </c>
    </row>
    <row r="9184" spans="1:14" ht="13">
      <c r="A9184" s="2" t="s">
        <v>172</v>
      </c>
      <c r="B9184" s="16">
        <v>9691</v>
      </c>
      <c r="C9184" s="9" t="str">
        <f>"Flag fail when "&amp;F9184&amp;" is negative in the default or with dimensions except for the allowable dimensional qualifiers defined as allowable non negatives."</f>
        <v>Flag fail when ImpairmentLessorAssetUnderOperatingLease is negative in the default or with dimensions except for the allowable dimensional qualifiers defined as allowable non negatives.</v>
      </c>
      <c r="D9184" s="2" t="s">
        <v>17</v>
      </c>
      <c r="E9184" s="2" t="s">
        <v>18</v>
      </c>
      <c r="F9184" s="17" t="s">
        <v>17119</v>
      </c>
      <c r="G9184" s="2" t="s">
        <v>20</v>
      </c>
      <c r="H9184" s="2" t="s">
        <v>175</v>
      </c>
      <c r="I9184" s="2">
        <v>15</v>
      </c>
      <c r="L9184" s="3">
        <v>44440</v>
      </c>
      <c r="M9184" s="2"/>
      <c r="N9184" s="2" t="s">
        <v>23</v>
      </c>
    </row>
    <row r="9185" spans="1:14" ht="13">
      <c r="A9185" s="2" t="s">
        <v>16945</v>
      </c>
      <c r="B9185" s="2">
        <v>9691</v>
      </c>
      <c r="C9185" s="2" t="s">
        <v>16946</v>
      </c>
      <c r="D9185" s="2" t="s">
        <v>17</v>
      </c>
      <c r="E9185" s="2" t="s">
        <v>18</v>
      </c>
      <c r="F9185" s="2" t="s">
        <v>17120</v>
      </c>
      <c r="G9185" s="2" t="s">
        <v>20</v>
      </c>
      <c r="H9185" s="2" t="s">
        <v>12407</v>
      </c>
      <c r="I9185" s="2">
        <v>17</v>
      </c>
      <c r="L9185" s="2"/>
      <c r="M9185" s="3">
        <v>44682</v>
      </c>
      <c r="N9185" s="2" t="s">
        <v>17</v>
      </c>
    </row>
    <row r="9186" spans="1:14" ht="13">
      <c r="A9186" s="2" t="s">
        <v>172</v>
      </c>
      <c r="B9186" s="16">
        <v>9692</v>
      </c>
      <c r="C9186" s="9" t="str">
        <f>"Flag fail when "&amp;F9186&amp;" is negative in the default or with dimensions except for the allowable dimensional qualifiers defined as allowable non negatives."</f>
        <v>Flag fail when InterestBearingLiabilitiesAverageAmountOutstanding is negative in the default or with dimensions except for the allowable dimensional qualifiers defined as allowable non negatives.</v>
      </c>
      <c r="D9186" s="2" t="s">
        <v>17</v>
      </c>
      <c r="E9186" s="2" t="s">
        <v>18</v>
      </c>
      <c r="F9186" s="17" t="s">
        <v>17121</v>
      </c>
      <c r="G9186" s="2" t="s">
        <v>20</v>
      </c>
      <c r="H9186" s="2" t="s">
        <v>175</v>
      </c>
      <c r="I9186" s="2">
        <v>15</v>
      </c>
      <c r="L9186" s="3">
        <v>44440</v>
      </c>
      <c r="M9186" s="2"/>
      <c r="N9186" s="2" t="s">
        <v>23</v>
      </c>
    </row>
    <row r="9187" spans="1:14" ht="13">
      <c r="A9187" s="2" t="s">
        <v>16945</v>
      </c>
      <c r="B9187" s="2">
        <v>9692</v>
      </c>
      <c r="C9187" s="2" t="s">
        <v>16946</v>
      </c>
      <c r="D9187" s="2" t="s">
        <v>17</v>
      </c>
      <c r="E9187" s="2" t="s">
        <v>122</v>
      </c>
      <c r="F9187" s="2" t="s">
        <v>17114</v>
      </c>
      <c r="G9187" s="2" t="s">
        <v>20</v>
      </c>
      <c r="H9187" s="2" t="s">
        <v>12407</v>
      </c>
      <c r="I9187" s="2">
        <v>17</v>
      </c>
      <c r="L9187" s="2"/>
      <c r="M9187" s="3">
        <v>44682</v>
      </c>
      <c r="N9187" s="2" t="s">
        <v>17</v>
      </c>
    </row>
    <row r="9188" spans="1:14" ht="13">
      <c r="A9188" s="2" t="s">
        <v>172</v>
      </c>
      <c r="B9188" s="16">
        <v>9693</v>
      </c>
      <c r="C9188" s="9" t="str">
        <f>"Flag fail when "&amp;F9188&amp;" is negative in the default or with dimensions except for the allowable dimensional qualifiers defined as allowable non negatives."</f>
        <v>Flag fail when InterestEarningAssetsAverageAmountOutstanding is negative in the default or with dimensions except for the allowable dimensional qualifiers defined as allowable non negatives.</v>
      </c>
      <c r="D9188" s="2" t="s">
        <v>17</v>
      </c>
      <c r="E9188" s="2" t="s">
        <v>18</v>
      </c>
      <c r="F9188" s="17" t="s">
        <v>17122</v>
      </c>
      <c r="G9188" s="2" t="s">
        <v>20</v>
      </c>
      <c r="H9188" s="2" t="s">
        <v>175</v>
      </c>
      <c r="I9188" s="2">
        <v>15</v>
      </c>
      <c r="L9188" s="3">
        <v>44440</v>
      </c>
      <c r="M9188" s="2"/>
      <c r="N9188" s="2" t="s">
        <v>23</v>
      </c>
    </row>
    <row r="9189" spans="1:14" ht="13">
      <c r="A9189" s="2" t="s">
        <v>16945</v>
      </c>
      <c r="B9189" s="2">
        <v>9693</v>
      </c>
      <c r="C9189" s="2" t="s">
        <v>16946</v>
      </c>
      <c r="D9189" s="2" t="s">
        <v>17</v>
      </c>
      <c r="E9189" s="2" t="s">
        <v>18</v>
      </c>
      <c r="F9189" s="2" t="s">
        <v>17116</v>
      </c>
      <c r="G9189" s="2" t="s">
        <v>20</v>
      </c>
      <c r="H9189" s="2" t="s">
        <v>12407</v>
      </c>
      <c r="I9189" s="2">
        <v>17</v>
      </c>
      <c r="L9189" s="2"/>
      <c r="M9189" s="3">
        <v>44682</v>
      </c>
      <c r="N9189" s="2" t="s">
        <v>17</v>
      </c>
    </row>
    <row r="9190" spans="1:14" ht="13">
      <c r="A9190" s="2" t="s">
        <v>172</v>
      </c>
      <c r="B9190" s="16">
        <v>9694</v>
      </c>
      <c r="C9190" s="9" t="str">
        <f>"Flag fail when "&amp;F9190&amp;" is negative in the default or with dimensions except for the allowable dimensional qualifiers defined as allowable non negatives."</f>
        <v>Flag fail when InterestEarningDepositsInBanksAverageAmountOutstanding is negative in the default or with dimensions except for the allowable dimensional qualifiers defined as allowable non negatives.</v>
      </c>
      <c r="D9190" s="2" t="s">
        <v>17</v>
      </c>
      <c r="E9190" s="2" t="s">
        <v>18</v>
      </c>
      <c r="F9190" s="17" t="s">
        <v>17123</v>
      </c>
      <c r="G9190" s="2" t="s">
        <v>20</v>
      </c>
      <c r="H9190" s="2" t="s">
        <v>175</v>
      </c>
      <c r="I9190" s="2">
        <v>15</v>
      </c>
      <c r="L9190" s="3">
        <v>44440</v>
      </c>
      <c r="M9190" s="2"/>
      <c r="N9190" s="2" t="s">
        <v>23</v>
      </c>
    </row>
    <row r="9191" spans="1:14" ht="13">
      <c r="A9191" s="2" t="s">
        <v>16945</v>
      </c>
      <c r="B9191" s="2">
        <v>9694</v>
      </c>
      <c r="C9191" s="2" t="s">
        <v>16946</v>
      </c>
      <c r="D9191" s="2" t="s">
        <v>17</v>
      </c>
      <c r="E9191" s="2" t="s">
        <v>122</v>
      </c>
      <c r="F9191" s="2" t="s">
        <v>17118</v>
      </c>
      <c r="G9191" s="2" t="s">
        <v>20</v>
      </c>
      <c r="H9191" s="2" t="s">
        <v>12407</v>
      </c>
      <c r="I9191" s="2">
        <v>17</v>
      </c>
      <c r="L9191" s="2"/>
      <c r="M9191" s="3">
        <v>44682</v>
      </c>
      <c r="N9191" s="2" t="s">
        <v>17</v>
      </c>
    </row>
    <row r="9192" spans="1:14" ht="13">
      <c r="A9192" s="2" t="s">
        <v>172</v>
      </c>
      <c r="B9192" s="16">
        <v>9695</v>
      </c>
      <c r="C9192" s="9" t="str">
        <f>"Flag fail when "&amp;F9192&amp;" is negative in the default or with dimensions except for the allowable dimensional qualifiers defined as allowable non negatives."</f>
        <v>Flag fail when InterestExpenseInterestBearingLiability is negative in the default or with dimensions except for the allowable dimensional qualifiers defined as allowable non negatives.</v>
      </c>
      <c r="D9192" s="2" t="s">
        <v>17</v>
      </c>
      <c r="E9192" s="2" t="s">
        <v>18</v>
      </c>
      <c r="F9192" s="17" t="s">
        <v>17124</v>
      </c>
      <c r="G9192" s="2" t="s">
        <v>20</v>
      </c>
      <c r="H9192" s="2" t="s">
        <v>175</v>
      </c>
      <c r="I9192" s="2">
        <v>15</v>
      </c>
      <c r="L9192" s="3">
        <v>44440</v>
      </c>
      <c r="M9192" s="2"/>
      <c r="N9192" s="2" t="s">
        <v>23</v>
      </c>
    </row>
    <row r="9193" spans="1:14" ht="13">
      <c r="A9193" s="2" t="s">
        <v>16945</v>
      </c>
      <c r="B9193" s="2">
        <v>9695</v>
      </c>
      <c r="C9193" s="2" t="s">
        <v>16946</v>
      </c>
      <c r="D9193" s="2" t="s">
        <v>17</v>
      </c>
      <c r="E9193" s="2" t="s">
        <v>18</v>
      </c>
      <c r="F9193" s="2" t="s">
        <v>17120</v>
      </c>
      <c r="G9193" s="2" t="s">
        <v>20</v>
      </c>
      <c r="H9193" s="2" t="s">
        <v>12407</v>
      </c>
      <c r="I9193" s="2">
        <v>17</v>
      </c>
      <c r="L9193" s="2"/>
      <c r="M9193" s="3">
        <v>44682</v>
      </c>
      <c r="N9193" s="2" t="s">
        <v>17</v>
      </c>
    </row>
    <row r="9194" spans="1:14" ht="13">
      <c r="A9194" s="2" t="s">
        <v>172</v>
      </c>
      <c r="B9194" s="16">
        <v>9696</v>
      </c>
      <c r="C9194" s="9" t="str">
        <f>"Flag fail when "&amp;F9194&amp;" is negative in the default or with dimensions except for the allowable dimensional qualifiers defined as allowable non negatives."</f>
        <v>Flag fail when InterestIncomeFinancingReceivableBeforeAllowanceForCreditLoss is negative in the default or with dimensions except for the allowable dimensional qualifiers defined as allowable non negatives.</v>
      </c>
      <c r="D9194" s="2" t="s">
        <v>17</v>
      </c>
      <c r="E9194" s="2" t="s">
        <v>18</v>
      </c>
      <c r="F9194" s="17" t="s">
        <v>17125</v>
      </c>
      <c r="G9194" s="2" t="s">
        <v>20</v>
      </c>
      <c r="H9194" s="2" t="s">
        <v>175</v>
      </c>
      <c r="I9194" s="2">
        <v>15</v>
      </c>
      <c r="L9194" s="3">
        <v>44440</v>
      </c>
      <c r="M9194" s="2"/>
      <c r="N9194" s="2" t="s">
        <v>23</v>
      </c>
    </row>
    <row r="9195" spans="1:14" ht="13">
      <c r="A9195" s="2" t="s">
        <v>16945</v>
      </c>
      <c r="B9195" s="2">
        <v>9696</v>
      </c>
      <c r="C9195" s="2" t="s">
        <v>16946</v>
      </c>
      <c r="D9195" s="2" t="s">
        <v>17</v>
      </c>
      <c r="E9195" s="2" t="s">
        <v>18</v>
      </c>
      <c r="F9195" s="2" t="s">
        <v>17114</v>
      </c>
      <c r="G9195" s="2" t="s">
        <v>20</v>
      </c>
      <c r="H9195" s="2" t="s">
        <v>12407</v>
      </c>
      <c r="I9195" s="2">
        <v>17</v>
      </c>
      <c r="L9195" s="2"/>
      <c r="M9195" s="3">
        <v>44682</v>
      </c>
      <c r="N9195" s="2" t="s">
        <v>17</v>
      </c>
    </row>
    <row r="9196" spans="1:14" ht="13">
      <c r="A9196" s="2" t="s">
        <v>172</v>
      </c>
      <c r="B9196" s="16">
        <v>9697</v>
      </c>
      <c r="C9196" s="9" t="str">
        <f>"Flag fail when "&amp;F9196&amp;" is negative in the default or with dimensions except for the allowable dimensional qualifiers defined as allowable non negatives."</f>
        <v>Flag fail when InterestIncomeInterestEarningAsset is negative in the default or with dimensions except for the allowable dimensional qualifiers defined as allowable non negatives.</v>
      </c>
      <c r="D9196" s="2" t="s">
        <v>17</v>
      </c>
      <c r="E9196" s="2" t="s">
        <v>18</v>
      </c>
      <c r="F9196" s="17" t="s">
        <v>17126</v>
      </c>
      <c r="G9196" s="2" t="s">
        <v>20</v>
      </c>
      <c r="H9196" s="2" t="s">
        <v>175</v>
      </c>
      <c r="I9196" s="2">
        <v>15</v>
      </c>
      <c r="L9196" s="3">
        <v>44440</v>
      </c>
      <c r="M9196" s="2"/>
      <c r="N9196" s="2" t="s">
        <v>23</v>
      </c>
    </row>
    <row r="9197" spans="1:14" ht="13">
      <c r="A9197" s="2" t="s">
        <v>16945</v>
      </c>
      <c r="B9197" s="2">
        <v>9697</v>
      </c>
      <c r="C9197" s="2" t="s">
        <v>16946</v>
      </c>
      <c r="D9197" s="2" t="s">
        <v>17</v>
      </c>
      <c r="E9197" s="2" t="s">
        <v>18</v>
      </c>
      <c r="F9197" s="2" t="s">
        <v>17116</v>
      </c>
      <c r="G9197" s="2" t="s">
        <v>20</v>
      </c>
      <c r="H9197" s="2" t="s">
        <v>12407</v>
      </c>
      <c r="I9197" s="2">
        <v>17</v>
      </c>
      <c r="L9197" s="2"/>
      <c r="M9197" s="3">
        <v>44682</v>
      </c>
      <c r="N9197" s="2" t="s">
        <v>17</v>
      </c>
    </row>
    <row r="9198" spans="1:14" ht="13">
      <c r="A9198" s="2" t="s">
        <v>172</v>
      </c>
      <c r="B9198" s="16">
        <v>9698</v>
      </c>
      <c r="C9198" s="9" t="str">
        <f>"Flag fail when "&amp;F9198&amp;" is negative in the default or with dimensions except for the allowable dimensional qualifiers defined as allowable non negatives."</f>
        <v>Flag fail when InterestIncomeShortTermInvestmentOther is negative in the default or with dimensions except for the allowable dimensional qualifiers defined as allowable non negatives.</v>
      </c>
      <c r="D9198" s="2" t="s">
        <v>17</v>
      </c>
      <c r="E9198" s="2" t="s">
        <v>18</v>
      </c>
      <c r="F9198" s="17" t="s">
        <v>17127</v>
      </c>
      <c r="G9198" s="2" t="s">
        <v>20</v>
      </c>
      <c r="H9198" s="2" t="s">
        <v>175</v>
      </c>
      <c r="I9198" s="2">
        <v>15</v>
      </c>
      <c r="L9198" s="3">
        <v>44440</v>
      </c>
      <c r="M9198" s="2"/>
      <c r="N9198" s="2" t="s">
        <v>23</v>
      </c>
    </row>
    <row r="9199" spans="1:14" ht="13">
      <c r="A9199" s="2" t="s">
        <v>16945</v>
      </c>
      <c r="B9199" s="2">
        <v>9698</v>
      </c>
      <c r="C9199" s="2" t="s">
        <v>16946</v>
      </c>
      <c r="D9199" s="2" t="s">
        <v>17</v>
      </c>
      <c r="E9199" s="2" t="s">
        <v>18</v>
      </c>
      <c r="F9199" s="2" t="s">
        <v>17118</v>
      </c>
      <c r="G9199" s="2" t="s">
        <v>20</v>
      </c>
      <c r="H9199" s="2" t="s">
        <v>12407</v>
      </c>
      <c r="I9199" s="2">
        <v>17</v>
      </c>
      <c r="L9199" s="2"/>
      <c r="M9199" s="3">
        <v>44682</v>
      </c>
      <c r="N9199" s="2" t="s">
        <v>17</v>
      </c>
    </row>
    <row r="9200" spans="1:14" ht="13">
      <c r="A9200" s="2" t="s">
        <v>172</v>
      </c>
      <c r="B9200" s="16">
        <v>9699</v>
      </c>
      <c r="C9200" s="9" t="str">
        <f>"Flag fail when "&amp;F9200&amp;" is negative in the default or with dimensions except for the allowable dimensional qualifiers defined as allowable non negatives."</f>
        <v>Flag fail when LiabilitiesAndStockholdersEquityAverageAmountOutstanding is negative in the default or with dimensions except for the allowable dimensional qualifiers defined as allowable non negatives.</v>
      </c>
      <c r="D9200" s="2" t="s">
        <v>17</v>
      </c>
      <c r="E9200" s="2" t="s">
        <v>18</v>
      </c>
      <c r="F9200" s="17" t="s">
        <v>17128</v>
      </c>
      <c r="G9200" s="2" t="s">
        <v>20</v>
      </c>
      <c r="H9200" s="2" t="s">
        <v>175</v>
      </c>
      <c r="I9200" s="2">
        <v>15</v>
      </c>
      <c r="L9200" s="3">
        <v>44440</v>
      </c>
      <c r="M9200" s="2"/>
      <c r="N9200" s="2" t="s">
        <v>23</v>
      </c>
    </row>
    <row r="9201" spans="1:14" ht="13">
      <c r="A9201" s="2" t="s">
        <v>16945</v>
      </c>
      <c r="B9201" s="2">
        <v>9699</v>
      </c>
      <c r="C9201" s="2" t="s">
        <v>16946</v>
      </c>
      <c r="D9201" s="2" t="s">
        <v>17</v>
      </c>
      <c r="E9201" s="2" t="s">
        <v>18</v>
      </c>
      <c r="F9201" s="2" t="s">
        <v>17120</v>
      </c>
      <c r="G9201" s="2" t="s">
        <v>20</v>
      </c>
      <c r="H9201" s="2" t="s">
        <v>12407</v>
      </c>
      <c r="I9201" s="2">
        <v>17</v>
      </c>
      <c r="L9201" s="2"/>
      <c r="M9201" s="3">
        <v>44682</v>
      </c>
      <c r="N9201" s="2" t="s">
        <v>17</v>
      </c>
    </row>
    <row r="9202" spans="1:14" ht="13">
      <c r="A9202" s="2" t="s">
        <v>172</v>
      </c>
      <c r="B9202" s="16">
        <v>9700</v>
      </c>
      <c r="C9202" s="9" t="str">
        <f>"Flag fail when "&amp;F9202&amp;" is negative in the default or with dimensions except for the allowable dimensional qualifiers defined as allowable non negatives."</f>
        <v>Flag fail when LiabilitiesAverageAmountOutstanding is negative in the default or with dimensions except for the allowable dimensional qualifiers defined as allowable non negatives.</v>
      </c>
      <c r="D9202" s="2" t="s">
        <v>17</v>
      </c>
      <c r="E9202" s="2" t="s">
        <v>18</v>
      </c>
      <c r="F9202" s="17" t="s">
        <v>17129</v>
      </c>
      <c r="G9202" s="2" t="s">
        <v>20</v>
      </c>
      <c r="H9202" s="2" t="s">
        <v>175</v>
      </c>
      <c r="I9202" s="2">
        <v>15</v>
      </c>
      <c r="L9202" s="3">
        <v>44440</v>
      </c>
      <c r="M9202" s="2"/>
      <c r="N9202" s="2" t="s">
        <v>23</v>
      </c>
    </row>
    <row r="9203" spans="1:14" ht="13">
      <c r="A9203" s="2" t="s">
        <v>16945</v>
      </c>
      <c r="B9203" s="2">
        <v>9700</v>
      </c>
      <c r="C9203" s="2" t="s">
        <v>16946</v>
      </c>
      <c r="D9203" s="2" t="s">
        <v>17</v>
      </c>
      <c r="E9203" s="2" t="s">
        <v>18</v>
      </c>
      <c r="F9203" s="2" t="s">
        <v>17130</v>
      </c>
      <c r="G9203" s="2" t="s">
        <v>20</v>
      </c>
      <c r="H9203" s="2" t="s">
        <v>12407</v>
      </c>
      <c r="I9203" s="2">
        <v>17</v>
      </c>
      <c r="L9203" s="2"/>
      <c r="M9203" s="3">
        <v>44682</v>
      </c>
      <c r="N9203" s="2" t="s">
        <v>17</v>
      </c>
    </row>
    <row r="9204" spans="1:14" ht="13">
      <c r="A9204" s="2" t="s">
        <v>172</v>
      </c>
      <c r="B9204" s="16">
        <v>9701</v>
      </c>
      <c r="C9204" s="9" t="str">
        <f>"Flag fail when "&amp;F9204&amp;" is negative in the default or with dimensions except for the allowable dimensional qualifiers defined as allowable non negatives."</f>
        <v>Flag fail when LongTermDebtAverageAmountOutstanding is negative in the default or with dimensions except for the allowable dimensional qualifiers defined as allowable non negatives.</v>
      </c>
      <c r="D9204" s="2" t="s">
        <v>17</v>
      </c>
      <c r="E9204" s="2" t="s">
        <v>18</v>
      </c>
      <c r="F9204" s="17" t="s">
        <v>17131</v>
      </c>
      <c r="G9204" s="2" t="s">
        <v>20</v>
      </c>
      <c r="H9204" s="2" t="s">
        <v>175</v>
      </c>
      <c r="I9204" s="2">
        <v>15</v>
      </c>
      <c r="L9204" s="3">
        <v>44440</v>
      </c>
      <c r="M9204" s="2"/>
      <c r="N9204" s="2" t="s">
        <v>23</v>
      </c>
    </row>
    <row r="9205" spans="1:14" ht="13">
      <c r="A9205" s="2" t="s">
        <v>16945</v>
      </c>
      <c r="B9205" s="2">
        <v>9701</v>
      </c>
      <c r="C9205" s="2" t="s">
        <v>16946</v>
      </c>
      <c r="D9205" s="2" t="s">
        <v>17</v>
      </c>
      <c r="E9205" s="2" t="s">
        <v>18</v>
      </c>
      <c r="F9205" s="2" t="s">
        <v>17132</v>
      </c>
      <c r="G9205" s="2" t="s">
        <v>20</v>
      </c>
      <c r="H9205" s="2" t="s">
        <v>12407</v>
      </c>
      <c r="I9205" s="2">
        <v>17</v>
      </c>
      <c r="L9205" s="2"/>
      <c r="M9205" s="3">
        <v>44682</v>
      </c>
      <c r="N9205" s="2" t="s">
        <v>17</v>
      </c>
    </row>
    <row r="9206" spans="1:14" ht="13">
      <c r="A9206" s="2" t="s">
        <v>172</v>
      </c>
      <c r="B9206" s="16">
        <v>9702</v>
      </c>
      <c r="C9206" s="9" t="str">
        <f>"Flag fail when "&amp;F9206&amp;" is negative in the default or with dimensions except for the allowable dimensional qualifiers defined as allowable non negatives."</f>
        <v>Flag fail when NetInvestmentInLeaseAfterAllowanceForCreditLoss is negative in the default or with dimensions except for the allowable dimensional qualifiers defined as allowable non negatives.</v>
      </c>
      <c r="D9206" s="2" t="s">
        <v>17</v>
      </c>
      <c r="E9206" s="2" t="s">
        <v>18</v>
      </c>
      <c r="F9206" s="17" t="s">
        <v>17133</v>
      </c>
      <c r="G9206" s="2" t="s">
        <v>20</v>
      </c>
      <c r="H9206" s="2" t="s">
        <v>175</v>
      </c>
      <c r="I9206" s="2">
        <v>15</v>
      </c>
      <c r="L9206" s="3">
        <v>44440</v>
      </c>
      <c r="M9206" s="2"/>
      <c r="N9206" s="2" t="s">
        <v>23</v>
      </c>
    </row>
    <row r="9207" spans="1:14" ht="13">
      <c r="A9207" s="2" t="s">
        <v>16945</v>
      </c>
      <c r="B9207" s="2">
        <v>9702</v>
      </c>
      <c r="C9207" s="2" t="s">
        <v>16946</v>
      </c>
      <c r="D9207" s="2" t="s">
        <v>17</v>
      </c>
      <c r="E9207" s="2" t="s">
        <v>18</v>
      </c>
      <c r="F9207" s="2" t="s">
        <v>17134</v>
      </c>
      <c r="G9207" s="2" t="s">
        <v>20</v>
      </c>
      <c r="H9207" s="2" t="s">
        <v>12407</v>
      </c>
      <c r="I9207" s="2">
        <v>17</v>
      </c>
      <c r="L9207" s="2"/>
      <c r="M9207" s="3">
        <v>44682</v>
      </c>
      <c r="N9207" s="2" t="s">
        <v>17</v>
      </c>
    </row>
    <row r="9208" spans="1:14" ht="13">
      <c r="A9208" s="2" t="s">
        <v>172</v>
      </c>
      <c r="B9208" s="16">
        <v>9703</v>
      </c>
      <c r="C9208" s="9" t="str">
        <f>"Flag fail when "&amp;F9208&amp;" is negative in the default or with dimensions except for the allowable dimensional qualifiers defined as allowable non negatives."</f>
        <v>Flag fail when NetInvestmentInLeaseAfterAllowanceForCreditLossCurrent is negative in the default or with dimensions except for the allowable dimensional qualifiers defined as allowable non negatives.</v>
      </c>
      <c r="D9208" s="2" t="s">
        <v>17</v>
      </c>
      <c r="E9208" s="2" t="s">
        <v>18</v>
      </c>
      <c r="F9208" s="17" t="s">
        <v>17135</v>
      </c>
      <c r="G9208" s="2" t="s">
        <v>20</v>
      </c>
      <c r="H9208" s="2" t="s">
        <v>175</v>
      </c>
      <c r="I9208" s="2">
        <v>15</v>
      </c>
      <c r="L9208" s="3">
        <v>44440</v>
      </c>
      <c r="M9208" s="2"/>
      <c r="N9208" s="2" t="s">
        <v>23</v>
      </c>
    </row>
    <row r="9209" spans="1:14" ht="13">
      <c r="A9209" s="2" t="s">
        <v>16945</v>
      </c>
      <c r="B9209" s="2">
        <v>9703</v>
      </c>
      <c r="C9209" s="2" t="s">
        <v>16946</v>
      </c>
      <c r="D9209" s="2" t="s">
        <v>17</v>
      </c>
      <c r="E9209" s="2" t="s">
        <v>18</v>
      </c>
      <c r="F9209" s="2" t="s">
        <v>17136</v>
      </c>
      <c r="G9209" s="2" t="s">
        <v>20</v>
      </c>
      <c r="H9209" s="2" t="s">
        <v>12407</v>
      </c>
      <c r="I9209" s="2">
        <v>17</v>
      </c>
      <c r="L9209" s="2"/>
      <c r="M9209" s="3">
        <v>44682</v>
      </c>
      <c r="N9209" s="2" t="s">
        <v>17</v>
      </c>
    </row>
    <row r="9210" spans="1:14" ht="13">
      <c r="A9210" s="2" t="s">
        <v>172</v>
      </c>
      <c r="B9210" s="16">
        <v>9704</v>
      </c>
      <c r="C9210" s="9" t="str">
        <f>"Flag fail when "&amp;F9210&amp;" is negative in the default or with dimensions except for the allowable dimensional qualifiers defined as allowable non negatives."</f>
        <v>Flag fail when NetInvestmentInLeaseAfterAllowanceForCreditLossNoncurrent is negative in the default or with dimensions except for the allowable dimensional qualifiers defined as allowable non negatives.</v>
      </c>
      <c r="D9210" s="2" t="s">
        <v>17</v>
      </c>
      <c r="E9210" s="2" t="s">
        <v>18</v>
      </c>
      <c r="F9210" s="17" t="s">
        <v>17137</v>
      </c>
      <c r="G9210" s="2" t="s">
        <v>20</v>
      </c>
      <c r="H9210" s="2" t="s">
        <v>175</v>
      </c>
      <c r="I9210" s="2">
        <v>15</v>
      </c>
      <c r="L9210" s="3">
        <v>44440</v>
      </c>
      <c r="M9210" s="2"/>
      <c r="N9210" s="2" t="s">
        <v>23</v>
      </c>
    </row>
    <row r="9211" spans="1:14" ht="13">
      <c r="A9211" s="2" t="s">
        <v>16945</v>
      </c>
      <c r="B9211" s="2">
        <v>9704</v>
      </c>
      <c r="C9211" s="2" t="s">
        <v>16946</v>
      </c>
      <c r="D9211" s="2" t="s">
        <v>17</v>
      </c>
      <c r="E9211" s="2" t="s">
        <v>18</v>
      </c>
      <c r="F9211" s="2" t="s">
        <v>17138</v>
      </c>
      <c r="G9211" s="2" t="s">
        <v>20</v>
      </c>
      <c r="H9211" s="2" t="s">
        <v>12407</v>
      </c>
      <c r="I9211" s="2">
        <v>17</v>
      </c>
      <c r="L9211" s="2"/>
      <c r="M9211" s="3">
        <v>44682</v>
      </c>
      <c r="N9211" s="2" t="s">
        <v>17</v>
      </c>
    </row>
    <row r="9212" spans="1:14" ht="13">
      <c r="A9212" s="2" t="s">
        <v>172</v>
      </c>
      <c r="B9212" s="16">
        <v>9705</v>
      </c>
      <c r="C9212" s="9" t="str">
        <f>"Flag fail when "&amp;F9212&amp;" is negative in the default or with dimensions except for the allowable dimensional qualifiers defined as allowable non negatives."</f>
        <v>Flag fail when NetInvestmentInLeaseAllowanceForCreditLossExcludingAccruedInterest is negative in the default or with dimensions except for the allowable dimensional qualifiers defined as allowable non negatives.</v>
      </c>
      <c r="D9212" s="2" t="s">
        <v>17</v>
      </c>
      <c r="E9212" s="2" t="s">
        <v>18</v>
      </c>
      <c r="F9212" s="17" t="s">
        <v>17139</v>
      </c>
      <c r="G9212" s="2" t="s">
        <v>20</v>
      </c>
      <c r="H9212" s="2" t="s">
        <v>175</v>
      </c>
      <c r="I9212" s="2">
        <v>15</v>
      </c>
      <c r="L9212" s="3">
        <v>44440</v>
      </c>
      <c r="M9212" s="2"/>
      <c r="N9212" s="2" t="s">
        <v>23</v>
      </c>
    </row>
    <row r="9213" spans="1:14" ht="13">
      <c r="A9213" s="2" t="s">
        <v>16945</v>
      </c>
      <c r="B9213" s="2">
        <v>9705</v>
      </c>
      <c r="C9213" s="2" t="s">
        <v>16946</v>
      </c>
      <c r="D9213" s="2" t="s">
        <v>17</v>
      </c>
      <c r="E9213" s="2" t="s">
        <v>18</v>
      </c>
      <c r="F9213" s="2" t="s">
        <v>17140</v>
      </c>
      <c r="G9213" s="2" t="s">
        <v>20</v>
      </c>
      <c r="H9213" s="2" t="s">
        <v>12407</v>
      </c>
      <c r="I9213" s="2">
        <v>17</v>
      </c>
      <c r="L9213" s="2"/>
      <c r="M9213" s="3">
        <v>44682</v>
      </c>
      <c r="N9213" s="2" t="s">
        <v>17</v>
      </c>
    </row>
    <row r="9214" spans="1:14" ht="13">
      <c r="A9214" s="2" t="s">
        <v>172</v>
      </c>
      <c r="B9214" s="16">
        <v>9706</v>
      </c>
      <c r="C9214" s="9" t="str">
        <f>"Flag fail when "&amp;F9214&amp;" is negative in the default or with dimensions except for the allowable dimensional qualifiers defined as allowable non negatives."</f>
        <v>Flag fail when NetInvestmentInLeaseAllowanceForCreditLossExcludingAccruedInterestCurrent is negative in the default or with dimensions except for the allowable dimensional qualifiers defined as allowable non negatives.</v>
      </c>
      <c r="D9214" s="2" t="s">
        <v>17</v>
      </c>
      <c r="E9214" s="2" t="s">
        <v>18</v>
      </c>
      <c r="F9214" s="17" t="s">
        <v>17141</v>
      </c>
      <c r="G9214" s="2" t="s">
        <v>20</v>
      </c>
      <c r="H9214" s="2" t="s">
        <v>175</v>
      </c>
      <c r="I9214" s="2">
        <v>15</v>
      </c>
      <c r="L9214" s="3">
        <v>44440</v>
      </c>
      <c r="M9214" s="2"/>
      <c r="N9214" s="2" t="s">
        <v>23</v>
      </c>
    </row>
    <row r="9215" spans="1:14" ht="13">
      <c r="A9215" s="2" t="s">
        <v>16945</v>
      </c>
      <c r="B9215" s="2">
        <v>9706</v>
      </c>
      <c r="C9215" s="2" t="s">
        <v>16946</v>
      </c>
      <c r="D9215" s="2" t="s">
        <v>17</v>
      </c>
      <c r="E9215" s="2" t="s">
        <v>18</v>
      </c>
      <c r="F9215" s="2" t="s">
        <v>17142</v>
      </c>
      <c r="G9215" s="2" t="s">
        <v>20</v>
      </c>
      <c r="H9215" s="2" t="s">
        <v>12407</v>
      </c>
      <c r="I9215" s="2">
        <v>17</v>
      </c>
      <c r="L9215" s="2"/>
      <c r="M9215" s="3">
        <v>44682</v>
      </c>
      <c r="N9215" s="2" t="s">
        <v>17</v>
      </c>
    </row>
    <row r="9216" spans="1:14" ht="13">
      <c r="A9216" s="2" t="s">
        <v>172</v>
      </c>
      <c r="B9216" s="16">
        <v>9707</v>
      </c>
      <c r="C9216" s="9" t="str">
        <f>"Flag fail when "&amp;F9216&amp;" is negative in the default or with dimensions except for the allowable dimensional qualifiers defined as allowable non negatives."</f>
        <v>Flag fail when NetInvestmentInLeaseAllowanceForCreditLossExcludingAccruedInterestNoncurrent is negative in the default or with dimensions except for the allowable dimensional qualifiers defined as allowable non negatives.</v>
      </c>
      <c r="D9216" s="2" t="s">
        <v>17</v>
      </c>
      <c r="E9216" s="2" t="s">
        <v>18</v>
      </c>
      <c r="F9216" s="17" t="s">
        <v>17143</v>
      </c>
      <c r="G9216" s="2" t="s">
        <v>20</v>
      </c>
      <c r="H9216" s="2" t="s">
        <v>175</v>
      </c>
      <c r="I9216" s="2">
        <v>15</v>
      </c>
      <c r="L9216" s="3">
        <v>44440</v>
      </c>
      <c r="M9216" s="2"/>
      <c r="N9216" s="2" t="s">
        <v>23</v>
      </c>
    </row>
    <row r="9217" spans="1:14" ht="13">
      <c r="A9217" s="2" t="s">
        <v>16945</v>
      </c>
      <c r="B9217" s="2">
        <v>9707</v>
      </c>
      <c r="C9217" s="2" t="s">
        <v>16946</v>
      </c>
      <c r="D9217" s="2" t="s">
        <v>17</v>
      </c>
      <c r="E9217" s="2" t="s">
        <v>18</v>
      </c>
      <c r="F9217" s="19" t="s">
        <v>17144</v>
      </c>
      <c r="G9217" s="2" t="s">
        <v>20</v>
      </c>
      <c r="H9217" s="2" t="s">
        <v>12407</v>
      </c>
      <c r="I9217" s="2">
        <v>17</v>
      </c>
      <c r="L9217" s="2"/>
      <c r="M9217" s="3">
        <v>44682</v>
      </c>
      <c r="N9217" s="2" t="s">
        <v>17</v>
      </c>
    </row>
    <row r="9218" spans="1:14" ht="13">
      <c r="A9218" s="2" t="s">
        <v>172</v>
      </c>
      <c r="B9218" s="16">
        <v>9708</v>
      </c>
      <c r="C9218" s="9" t="str">
        <f>"Flag fail when "&amp;F9218&amp;" is negative in the default or with dimensions except for the allowable dimensional qualifiers defined as allowable non negatives."</f>
        <v>Flag fail when NetInvestmentInLeaseExcludingAccruedInterestAfterAllowanceForCreditLoss is negative in the default or with dimensions except for the allowable dimensional qualifiers defined as allowable non negatives.</v>
      </c>
      <c r="D9218" s="2" t="s">
        <v>17</v>
      </c>
      <c r="E9218" s="2" t="s">
        <v>18</v>
      </c>
      <c r="F9218" s="17" t="s">
        <v>17145</v>
      </c>
      <c r="G9218" s="2" t="s">
        <v>20</v>
      </c>
      <c r="H9218" s="2" t="s">
        <v>175</v>
      </c>
      <c r="I9218" s="2">
        <v>15</v>
      </c>
      <c r="L9218" s="3">
        <v>44440</v>
      </c>
      <c r="M9218" s="2"/>
      <c r="N9218" s="2" t="s">
        <v>23</v>
      </c>
    </row>
    <row r="9219" spans="1:14" ht="13">
      <c r="A9219" s="2" t="s">
        <v>16945</v>
      </c>
      <c r="B9219" s="2">
        <v>9708</v>
      </c>
      <c r="C9219" s="2" t="s">
        <v>16946</v>
      </c>
      <c r="D9219" s="2" t="s">
        <v>17</v>
      </c>
      <c r="E9219" s="2" t="s">
        <v>18</v>
      </c>
      <c r="F9219" s="2" t="s">
        <v>17146</v>
      </c>
      <c r="G9219" s="2" t="s">
        <v>20</v>
      </c>
      <c r="H9219" s="2" t="s">
        <v>12407</v>
      </c>
      <c r="I9219" s="2">
        <v>17</v>
      </c>
      <c r="L9219" s="2"/>
      <c r="M9219" s="3">
        <v>44682</v>
      </c>
      <c r="N9219" s="2" t="s">
        <v>17</v>
      </c>
    </row>
    <row r="9220" spans="1:14" ht="13">
      <c r="A9220" s="2" t="s">
        <v>172</v>
      </c>
      <c r="B9220" s="16">
        <v>9709</v>
      </c>
      <c r="C9220" s="9" t="str">
        <f>"Flag fail when "&amp;F9220&amp;" is negative in the default or with dimensions except for the allowable dimensional qualifiers defined as allowable non negatives."</f>
        <v>Flag fail when NetInvestmentInLeaseExcludingAccruedInterestAfterAllowanceForCreditLossCurrent is negative in the default or with dimensions except for the allowable dimensional qualifiers defined as allowable non negatives.</v>
      </c>
      <c r="D9220" s="2" t="s">
        <v>17</v>
      </c>
      <c r="E9220" s="2" t="s">
        <v>18</v>
      </c>
      <c r="F9220" s="17" t="s">
        <v>17147</v>
      </c>
      <c r="G9220" s="2" t="s">
        <v>20</v>
      </c>
      <c r="H9220" s="2" t="s">
        <v>175</v>
      </c>
      <c r="I9220" s="2">
        <v>15</v>
      </c>
      <c r="L9220" s="3">
        <v>44440</v>
      </c>
      <c r="M9220" s="2"/>
      <c r="N9220" s="2" t="s">
        <v>23</v>
      </c>
    </row>
    <row r="9221" spans="1:14" ht="13">
      <c r="A9221" s="2" t="s">
        <v>16945</v>
      </c>
      <c r="B9221" s="2">
        <v>9709</v>
      </c>
      <c r="C9221" s="2" t="s">
        <v>16946</v>
      </c>
      <c r="D9221" s="2" t="s">
        <v>17</v>
      </c>
      <c r="E9221" s="2" t="s">
        <v>18</v>
      </c>
      <c r="F9221" s="2" t="s">
        <v>17148</v>
      </c>
      <c r="G9221" s="2" t="s">
        <v>20</v>
      </c>
      <c r="H9221" s="2" t="s">
        <v>12407</v>
      </c>
      <c r="I9221" s="2">
        <v>17</v>
      </c>
      <c r="L9221" s="2"/>
      <c r="M9221" s="3">
        <v>44682</v>
      </c>
      <c r="N9221" s="2" t="s">
        <v>17</v>
      </c>
    </row>
    <row r="9222" spans="1:14" ht="13">
      <c r="A9222" s="2" t="s">
        <v>172</v>
      </c>
      <c r="B9222" s="16">
        <v>9710</v>
      </c>
      <c r="C9222" s="9" t="str">
        <f>"Flag fail when "&amp;F9222&amp;" is negative in the default or with dimensions except for the allowable dimensional qualifiers defined as allowable non negatives."</f>
        <v>Flag fail when NetInvestmentInLeaseExcludingAccruedInterestAfterAllowanceForCreditLossNoncurrent is negative in the default or with dimensions except for the allowable dimensional qualifiers defined as allowable non negatives.</v>
      </c>
      <c r="D9222" s="2" t="s">
        <v>17</v>
      </c>
      <c r="E9222" s="2" t="s">
        <v>18</v>
      </c>
      <c r="F9222" s="17" t="s">
        <v>17149</v>
      </c>
      <c r="G9222" s="2" t="s">
        <v>20</v>
      </c>
      <c r="H9222" s="2" t="s">
        <v>175</v>
      </c>
      <c r="I9222" s="2">
        <v>15</v>
      </c>
      <c r="L9222" s="3">
        <v>44440</v>
      </c>
      <c r="M9222" s="2"/>
      <c r="N9222" s="2" t="s">
        <v>23</v>
      </c>
    </row>
    <row r="9223" spans="1:14" ht="13">
      <c r="A9223" s="2" t="s">
        <v>16945</v>
      </c>
      <c r="B9223" s="2">
        <v>9710</v>
      </c>
      <c r="C9223" s="2" t="s">
        <v>16946</v>
      </c>
      <c r="D9223" s="2" t="s">
        <v>17</v>
      </c>
      <c r="E9223" s="2" t="s">
        <v>18</v>
      </c>
      <c r="F9223" s="2" t="s">
        <v>17150</v>
      </c>
      <c r="G9223" s="2" t="s">
        <v>20</v>
      </c>
      <c r="H9223" s="2" t="s">
        <v>12407</v>
      </c>
      <c r="I9223" s="2">
        <v>17</v>
      </c>
      <c r="L9223" s="2"/>
      <c r="M9223" s="3">
        <v>44682</v>
      </c>
      <c r="N9223" s="2" t="s">
        <v>17</v>
      </c>
    </row>
    <row r="9224" spans="1:14" ht="13">
      <c r="A9224" s="2" t="s">
        <v>172</v>
      </c>
      <c r="B9224" s="16">
        <v>9711</v>
      </c>
      <c r="C9224" s="9" t="str">
        <f>"Flag fail when "&amp;F9224&amp;" is negative in the default or with dimensions except for the allowable dimensional qualifiers defined as allowable non negatives."</f>
        <v>Flag fail when NetInvestmentInLeaseExcludingAccruedInterestBeforeAllowanceForCreditLoss is negative in the default or with dimensions except for the allowable dimensional qualifiers defined as allowable non negatives.</v>
      </c>
      <c r="D9224" s="2" t="s">
        <v>17</v>
      </c>
      <c r="E9224" s="2" t="s">
        <v>18</v>
      </c>
      <c r="F9224" s="17" t="s">
        <v>17151</v>
      </c>
      <c r="G9224" s="2" t="s">
        <v>20</v>
      </c>
      <c r="H9224" s="2" t="s">
        <v>175</v>
      </c>
      <c r="I9224" s="2">
        <v>15</v>
      </c>
      <c r="L9224" s="3">
        <v>44440</v>
      </c>
      <c r="M9224" s="2"/>
      <c r="N9224" s="2" t="s">
        <v>23</v>
      </c>
    </row>
    <row r="9225" spans="1:14" ht="13">
      <c r="A9225" s="2" t="s">
        <v>16945</v>
      </c>
      <c r="B9225" s="2">
        <v>9711</v>
      </c>
      <c r="C9225" s="2" t="s">
        <v>16946</v>
      </c>
      <c r="D9225" s="2" t="s">
        <v>17</v>
      </c>
      <c r="E9225" s="2" t="s">
        <v>18</v>
      </c>
      <c r="F9225" s="2" t="s">
        <v>17152</v>
      </c>
      <c r="G9225" s="2" t="s">
        <v>20</v>
      </c>
      <c r="H9225" s="2" t="s">
        <v>12407</v>
      </c>
      <c r="I9225" s="2">
        <v>17</v>
      </c>
      <c r="L9225" s="2"/>
      <c r="M9225" s="3">
        <v>44682</v>
      </c>
      <c r="N9225" s="2" t="s">
        <v>17</v>
      </c>
    </row>
    <row r="9226" spans="1:14" ht="13">
      <c r="A9226" s="2" t="s">
        <v>172</v>
      </c>
      <c r="B9226" s="16">
        <v>9712</v>
      </c>
      <c r="C9226" s="9" t="str">
        <f>"Flag fail when "&amp;F9226&amp;" is negative in the default or with dimensions except for the allowable dimensional qualifiers defined as allowable non negatives."</f>
        <v>Flag fail when NetInvestmentInLeaseExcludingAccruedInterestBeforeAllowanceForCreditLossCurrent is negative in the default or with dimensions except for the allowable dimensional qualifiers defined as allowable non negatives.</v>
      </c>
      <c r="D9226" s="2" t="s">
        <v>17</v>
      </c>
      <c r="E9226" s="2" t="s">
        <v>18</v>
      </c>
      <c r="F9226" s="17" t="s">
        <v>17153</v>
      </c>
      <c r="G9226" s="2" t="s">
        <v>20</v>
      </c>
      <c r="H9226" s="2" t="s">
        <v>175</v>
      </c>
      <c r="I9226" s="2">
        <v>15</v>
      </c>
      <c r="L9226" s="3">
        <v>44440</v>
      </c>
      <c r="M9226" s="2"/>
      <c r="N9226" s="2" t="s">
        <v>23</v>
      </c>
    </row>
    <row r="9227" spans="1:14" ht="13">
      <c r="A9227" s="2" t="s">
        <v>16945</v>
      </c>
      <c r="B9227" s="2">
        <v>9712</v>
      </c>
      <c r="C9227" s="2" t="s">
        <v>16946</v>
      </c>
      <c r="D9227" s="2" t="s">
        <v>17</v>
      </c>
      <c r="E9227" s="2" t="s">
        <v>18</v>
      </c>
      <c r="F9227" s="2" t="s">
        <v>17154</v>
      </c>
      <c r="G9227" s="2" t="s">
        <v>20</v>
      </c>
      <c r="H9227" s="2" t="s">
        <v>12407</v>
      </c>
      <c r="I9227" s="2">
        <v>17</v>
      </c>
      <c r="L9227" s="2"/>
      <c r="M9227" s="3">
        <v>44682</v>
      </c>
      <c r="N9227" s="2" t="s">
        <v>17</v>
      </c>
    </row>
    <row r="9228" spans="1:14" ht="13">
      <c r="A9228" s="2" t="s">
        <v>172</v>
      </c>
      <c r="B9228" s="16">
        <v>9713</v>
      </c>
      <c r="C9228" s="9" t="str">
        <f>"Flag fail when "&amp;F9228&amp;" is negative in the default or with dimensions except for the allowable dimensional qualifiers defined as allowable non negatives."</f>
        <v>Flag fail when NetInvestmentInLeaseExcludingAccruedInterestBeforeAllowanceForCreditLossNoncurrent is negative in the default or with dimensions except for the allowable dimensional qualifiers defined as allowable non negatives.</v>
      </c>
      <c r="D9228" s="2" t="s">
        <v>17</v>
      </c>
      <c r="E9228" s="2" t="s">
        <v>18</v>
      </c>
      <c r="F9228" s="17" t="s">
        <v>17155</v>
      </c>
      <c r="G9228" s="2" t="s">
        <v>20</v>
      </c>
      <c r="H9228" s="2" t="s">
        <v>175</v>
      </c>
      <c r="I9228" s="2">
        <v>15</v>
      </c>
      <c r="L9228" s="3">
        <v>44440</v>
      </c>
      <c r="M9228" s="2"/>
      <c r="N9228" s="2" t="s">
        <v>23</v>
      </c>
    </row>
    <row r="9229" spans="1:14" ht="13">
      <c r="A9229" s="2" t="s">
        <v>16945</v>
      </c>
      <c r="B9229" s="2">
        <v>9713</v>
      </c>
      <c r="C9229" s="2" t="s">
        <v>16946</v>
      </c>
      <c r="D9229" s="2" t="s">
        <v>17</v>
      </c>
      <c r="E9229" s="2" t="s">
        <v>18</v>
      </c>
      <c r="F9229" s="2" t="s">
        <v>17156</v>
      </c>
      <c r="G9229" s="2" t="s">
        <v>20</v>
      </c>
      <c r="H9229" s="2" t="s">
        <v>12407</v>
      </c>
      <c r="I9229" s="2">
        <v>17</v>
      </c>
      <c r="L9229" s="2"/>
      <c r="M9229" s="3">
        <v>44682</v>
      </c>
      <c r="N9229" s="2" t="s">
        <v>17</v>
      </c>
    </row>
    <row r="9230" spans="1:14" ht="13">
      <c r="A9230" s="2" t="s">
        <v>172</v>
      </c>
      <c r="B9230" s="16">
        <v>9714</v>
      </c>
      <c r="C9230" s="9" t="str">
        <f>"Flag fail when "&amp;F9230&amp;" is negative in the default or with dimensions except for the allowable dimensional qualifiers defined as allowable non negatives."</f>
        <v>Flag fail when NoninterestEarningAssetsAverageAmountOutstanding is negative in the default or with dimensions except for the allowable dimensional qualifiers defined as allowable non negatives.</v>
      </c>
      <c r="D9230" s="2" t="s">
        <v>17</v>
      </c>
      <c r="E9230" s="2" t="s">
        <v>18</v>
      </c>
      <c r="F9230" s="17" t="s">
        <v>17157</v>
      </c>
      <c r="G9230" s="2" t="s">
        <v>20</v>
      </c>
      <c r="H9230" s="2" t="s">
        <v>175</v>
      </c>
      <c r="I9230" s="2">
        <v>15</v>
      </c>
      <c r="L9230" s="3">
        <v>44440</v>
      </c>
      <c r="M9230" s="2"/>
      <c r="N9230" s="2" t="s">
        <v>23</v>
      </c>
    </row>
    <row r="9231" spans="1:14" ht="13">
      <c r="A9231" s="2" t="s">
        <v>16945</v>
      </c>
      <c r="B9231" s="2">
        <v>9714</v>
      </c>
      <c r="C9231" s="2" t="s">
        <v>16946</v>
      </c>
      <c r="D9231" s="2" t="s">
        <v>17</v>
      </c>
      <c r="E9231" s="2" t="s">
        <v>18</v>
      </c>
      <c r="F9231" s="2" t="s">
        <v>17158</v>
      </c>
      <c r="G9231" s="2" t="s">
        <v>20</v>
      </c>
      <c r="H9231" s="2" t="s">
        <v>12407</v>
      </c>
      <c r="I9231" s="2">
        <v>17</v>
      </c>
      <c r="L9231" s="2"/>
      <c r="M9231" s="3">
        <v>44682</v>
      </c>
      <c r="N9231" s="2" t="s">
        <v>17</v>
      </c>
    </row>
    <row r="9232" spans="1:14" ht="13">
      <c r="A9232" s="2" t="s">
        <v>172</v>
      </c>
      <c r="B9232" s="16">
        <v>9715</v>
      </c>
      <c r="C9232" s="9" t="str">
        <f>"Flag fail when "&amp;F9232&amp;" is negative in the default or with dimensions except for the allowable dimensional qualifiers defined as allowable non negatives."</f>
        <v>Flag fail when NoninterestEarningLiabilitiesAverageAmountOutstanding is negative in the default or with dimensions except for the allowable dimensional qualifiers defined as allowable non negatives.</v>
      </c>
      <c r="D9232" s="2" t="s">
        <v>17</v>
      </c>
      <c r="E9232" s="2" t="s">
        <v>18</v>
      </c>
      <c r="F9232" s="17" t="s">
        <v>17159</v>
      </c>
      <c r="G9232" s="2" t="s">
        <v>20</v>
      </c>
      <c r="H9232" s="2" t="s">
        <v>175</v>
      </c>
      <c r="I9232" s="2">
        <v>15</v>
      </c>
      <c r="L9232" s="3">
        <v>44440</v>
      </c>
      <c r="M9232" s="2"/>
      <c r="N9232" s="2" t="s">
        <v>23</v>
      </c>
    </row>
    <row r="9233" spans="1:14" ht="13">
      <c r="A9233" s="2" t="s">
        <v>16945</v>
      </c>
      <c r="B9233" s="2">
        <v>9715</v>
      </c>
      <c r="C9233" s="2" t="s">
        <v>16946</v>
      </c>
      <c r="D9233" s="2" t="s">
        <v>17</v>
      </c>
      <c r="E9233" s="2" t="s">
        <v>18</v>
      </c>
      <c r="F9233" s="2" t="s">
        <v>17160</v>
      </c>
      <c r="G9233" s="2" t="s">
        <v>20</v>
      </c>
      <c r="H9233" s="2" t="s">
        <v>12407</v>
      </c>
      <c r="I9233" s="2">
        <v>17</v>
      </c>
      <c r="L9233" s="2"/>
      <c r="M9233" s="3">
        <v>44682</v>
      </c>
      <c r="N9233" s="2" t="s">
        <v>17</v>
      </c>
    </row>
    <row r="9234" spans="1:14" ht="13">
      <c r="A9234" s="2" t="s">
        <v>172</v>
      </c>
      <c r="B9234" s="16">
        <v>9716</v>
      </c>
      <c r="C9234" s="9" t="str">
        <f>"Flag fail when "&amp;F9234&amp;" is negative in the default or with dimensions except for the allowable dimensional qualifiers defined as allowable non negatives."</f>
        <v>Flag fail when NontaxableInvestmentSecuritiesAverageAmountOutstanding is negative in the default or with dimensions except for the allowable dimensional qualifiers defined as allowable non negatives.</v>
      </c>
      <c r="D9234" s="2" t="s">
        <v>17</v>
      </c>
      <c r="E9234" s="2" t="s">
        <v>18</v>
      </c>
      <c r="F9234" s="17" t="s">
        <v>17161</v>
      </c>
      <c r="G9234" s="2" t="s">
        <v>20</v>
      </c>
      <c r="H9234" s="2" t="s">
        <v>175</v>
      </c>
      <c r="I9234" s="2">
        <v>15</v>
      </c>
      <c r="L9234" s="3">
        <v>44440</v>
      </c>
      <c r="M9234" s="2"/>
      <c r="N9234" s="2" t="s">
        <v>23</v>
      </c>
    </row>
    <row r="9235" spans="1:14" ht="13">
      <c r="A9235" s="2" t="s">
        <v>16945</v>
      </c>
      <c r="B9235" s="2">
        <v>9716</v>
      </c>
      <c r="C9235" s="2" t="s">
        <v>16946</v>
      </c>
      <c r="D9235" s="2" t="s">
        <v>17</v>
      </c>
      <c r="E9235" s="2" t="s">
        <v>18</v>
      </c>
      <c r="F9235" s="2" t="s">
        <v>17162</v>
      </c>
      <c r="G9235" s="2" t="s">
        <v>20</v>
      </c>
      <c r="H9235" s="2" t="s">
        <v>12407</v>
      </c>
      <c r="I9235" s="2">
        <v>17</v>
      </c>
      <c r="L9235" s="2"/>
      <c r="M9235" s="3">
        <v>44682</v>
      </c>
      <c r="N9235" s="2" t="s">
        <v>17</v>
      </c>
    </row>
    <row r="9236" spans="1:14" ht="13">
      <c r="A9236" s="2" t="s">
        <v>172</v>
      </c>
      <c r="B9236" s="16">
        <v>9717</v>
      </c>
      <c r="C9236" s="9" t="str">
        <f>"Flag fail when "&amp;F9236&amp;" is negative in the default or with dimensions except for the allowable dimensional qualifiers defined as allowable non negatives."</f>
        <v>Flag fail when OptionContractIndexedToEquitySettlementCashEffectOfChangeInFairValueOfShare is negative in the default or with dimensions except for the allowable dimensional qualifiers defined as allowable non negatives.</v>
      </c>
      <c r="D9236" s="2" t="s">
        <v>17</v>
      </c>
      <c r="E9236" s="2" t="s">
        <v>18</v>
      </c>
      <c r="F9236" s="17" t="s">
        <v>17163</v>
      </c>
      <c r="G9236" s="2" t="s">
        <v>20</v>
      </c>
      <c r="H9236" s="2" t="s">
        <v>175</v>
      </c>
      <c r="I9236" s="2">
        <v>15</v>
      </c>
      <c r="L9236" s="3">
        <v>44440</v>
      </c>
      <c r="M9236" s="2"/>
      <c r="N9236" s="2" t="s">
        <v>23</v>
      </c>
    </row>
    <row r="9237" spans="1:14" ht="13">
      <c r="A9237" s="2" t="s">
        <v>16945</v>
      </c>
      <c r="B9237" s="2">
        <v>9717</v>
      </c>
      <c r="C9237" s="2" t="s">
        <v>16946</v>
      </c>
      <c r="D9237" s="2" t="s">
        <v>17</v>
      </c>
      <c r="E9237" s="2" t="s">
        <v>18</v>
      </c>
      <c r="F9237" s="2" t="s">
        <v>17164</v>
      </c>
      <c r="G9237" s="2" t="s">
        <v>20</v>
      </c>
      <c r="H9237" s="2" t="s">
        <v>12407</v>
      </c>
      <c r="I9237" s="2">
        <v>17</v>
      </c>
      <c r="L9237" s="2"/>
      <c r="M9237" s="3">
        <v>44682</v>
      </c>
      <c r="N9237" s="2" t="s">
        <v>17</v>
      </c>
    </row>
    <row r="9238" spans="1:14" ht="13">
      <c r="A9238" s="2" t="s">
        <v>172</v>
      </c>
      <c r="B9238" s="16">
        <v>9718</v>
      </c>
      <c r="C9238" s="9" t="str">
        <f>"Flag fail when "&amp;F9238&amp;" is negative in the default or with dimensions except for the allowable dimensional qualifiers defined as allowable non negatives."</f>
        <v>Flag fail when OptionContractIndexedToEquitySettlementNumberOfSharesEffectOfChangeInFairValueOfShare is negative in the default or with dimensions except for the allowable dimensional qualifiers defined as allowable non negatives.</v>
      </c>
      <c r="D9238" s="2" t="s">
        <v>17</v>
      </c>
      <c r="E9238" s="2" t="s">
        <v>18</v>
      </c>
      <c r="F9238" s="17" t="s">
        <v>17165</v>
      </c>
      <c r="G9238" s="2" t="s">
        <v>20</v>
      </c>
      <c r="H9238" s="2" t="s">
        <v>175</v>
      </c>
      <c r="I9238" s="2">
        <v>15</v>
      </c>
      <c r="L9238" s="3">
        <v>44440</v>
      </c>
      <c r="M9238" s="2"/>
      <c r="N9238" s="2" t="s">
        <v>23</v>
      </c>
    </row>
    <row r="9239" spans="1:14" ht="13">
      <c r="A9239" s="2" t="s">
        <v>16945</v>
      </c>
      <c r="B9239" s="2">
        <v>9718</v>
      </c>
      <c r="C9239" s="2" t="s">
        <v>16946</v>
      </c>
      <c r="D9239" s="2" t="s">
        <v>17</v>
      </c>
      <c r="E9239" s="2" t="s">
        <v>18</v>
      </c>
      <c r="F9239" s="2" t="s">
        <v>17166</v>
      </c>
      <c r="G9239" s="2" t="s">
        <v>20</v>
      </c>
      <c r="H9239" s="2" t="s">
        <v>12407</v>
      </c>
      <c r="I9239" s="2">
        <v>17</v>
      </c>
      <c r="L9239" s="2"/>
      <c r="M9239" s="3">
        <v>44682</v>
      </c>
      <c r="N9239" s="2" t="s">
        <v>17</v>
      </c>
    </row>
    <row r="9240" spans="1:14" ht="13">
      <c r="A9240" s="2" t="s">
        <v>172</v>
      </c>
      <c r="B9240" s="16">
        <v>9719</v>
      </c>
      <c r="C9240" s="9" t="str">
        <f>"Flag fail when "&amp;F9240&amp;" is negative in the default or with dimensions except for the allowable dimensional qualifiers defined as allowable non negatives."</f>
        <v>Flag fail when OptionContractIndexedToEquitySettlementShareFairValue is negative in the default or with dimensions except for the allowable dimensional qualifiers defined as allowable non negatives.</v>
      </c>
      <c r="D9240" s="2" t="s">
        <v>17</v>
      </c>
      <c r="E9240" s="2" t="s">
        <v>18</v>
      </c>
      <c r="F9240" s="17" t="s">
        <v>17167</v>
      </c>
      <c r="G9240" s="2" t="s">
        <v>20</v>
      </c>
      <c r="H9240" s="2" t="s">
        <v>175</v>
      </c>
      <c r="I9240" s="2">
        <v>15</v>
      </c>
      <c r="L9240" s="3">
        <v>44440</v>
      </c>
      <c r="M9240" s="2"/>
      <c r="N9240" s="2" t="s">
        <v>23</v>
      </c>
    </row>
    <row r="9241" spans="1:14" ht="13">
      <c r="A9241" s="2" t="s">
        <v>16945</v>
      </c>
      <c r="B9241" s="2">
        <v>9719</v>
      </c>
      <c r="C9241" s="2" t="s">
        <v>16946</v>
      </c>
      <c r="D9241" s="2" t="s">
        <v>17</v>
      </c>
      <c r="E9241" s="2" t="s">
        <v>18</v>
      </c>
      <c r="F9241" s="2" t="s">
        <v>17168</v>
      </c>
      <c r="G9241" s="2" t="s">
        <v>20</v>
      </c>
      <c r="H9241" s="2" t="s">
        <v>12407</v>
      </c>
      <c r="I9241" s="2">
        <v>17</v>
      </c>
      <c r="L9241" s="2"/>
      <c r="M9241" s="3">
        <v>44682</v>
      </c>
      <c r="N9241" s="2" t="s">
        <v>17</v>
      </c>
    </row>
    <row r="9242" spans="1:14" ht="13">
      <c r="A9242" s="2" t="s">
        <v>172</v>
      </c>
      <c r="B9242" s="16">
        <v>9720</v>
      </c>
      <c r="C9242" s="9" t="str">
        <f>"Flag fail when "&amp;F9242&amp;" is negative in the default or with dimensions except for the allowable dimensional qualifiers defined as allowable non negatives."</f>
        <v>Flag fail when OptionContractIndexedToEquitySettlementShareFairValuePerShare is negative in the default or with dimensions except for the allowable dimensional qualifiers defined as allowable non negatives.</v>
      </c>
      <c r="D9242" s="2" t="s">
        <v>17</v>
      </c>
      <c r="E9242" s="2" t="s">
        <v>18</v>
      </c>
      <c r="F9242" s="17" t="s">
        <v>17169</v>
      </c>
      <c r="G9242" s="2" t="s">
        <v>20</v>
      </c>
      <c r="H9242" s="2" t="s">
        <v>175</v>
      </c>
      <c r="I9242" s="2">
        <v>15</v>
      </c>
      <c r="L9242" s="3">
        <v>44440</v>
      </c>
      <c r="M9242" s="2"/>
      <c r="N9242" s="2" t="s">
        <v>23</v>
      </c>
    </row>
    <row r="9243" spans="1:14" ht="13">
      <c r="A9243" s="2" t="s">
        <v>16945</v>
      </c>
      <c r="B9243" s="2">
        <v>9720</v>
      </c>
      <c r="C9243" s="2" t="s">
        <v>16946</v>
      </c>
      <c r="D9243" s="2" t="s">
        <v>17</v>
      </c>
      <c r="E9243" s="2" t="s">
        <v>18</v>
      </c>
      <c r="F9243" s="2" t="s">
        <v>17170</v>
      </c>
      <c r="G9243" s="2" t="s">
        <v>20</v>
      </c>
      <c r="H9243" s="2" t="s">
        <v>12407</v>
      </c>
      <c r="I9243" s="2">
        <v>17</v>
      </c>
      <c r="L9243" s="2"/>
      <c r="M9243" s="3">
        <v>44682</v>
      </c>
      <c r="N9243" s="2" t="s">
        <v>17</v>
      </c>
    </row>
    <row r="9244" spans="1:14" ht="13">
      <c r="A9244" s="2" t="s">
        <v>172</v>
      </c>
      <c r="B9244" s="16">
        <v>9721</v>
      </c>
      <c r="C9244" s="9" t="str">
        <f>"Flag fail when "&amp;F9244&amp;" is negative in the default or with dimensions except for the allowable dimensional qualifiers defined as allowable non negatives."</f>
        <v>Flag fail when PaymentsToAcquireEquitySecuritiesFvNi is negative in the default or with dimensions except for the allowable dimensional qualifiers defined as allowable non negatives.</v>
      </c>
      <c r="D9244" s="2" t="s">
        <v>17</v>
      </c>
      <c r="E9244" s="2" t="s">
        <v>18</v>
      </c>
      <c r="F9244" s="17" t="s">
        <v>17171</v>
      </c>
      <c r="G9244" s="2" t="s">
        <v>20</v>
      </c>
      <c r="H9244" s="2" t="s">
        <v>175</v>
      </c>
      <c r="I9244" s="2">
        <v>15</v>
      </c>
      <c r="L9244" s="3">
        <v>44440</v>
      </c>
      <c r="M9244" s="2"/>
      <c r="N9244" s="2" t="s">
        <v>23</v>
      </c>
    </row>
    <row r="9245" spans="1:14" ht="13">
      <c r="A9245" s="2" t="s">
        <v>16945</v>
      </c>
      <c r="B9245" s="2">
        <v>9721</v>
      </c>
      <c r="C9245" s="2" t="s">
        <v>16946</v>
      </c>
      <c r="D9245" s="2" t="s">
        <v>17</v>
      </c>
      <c r="E9245" s="2" t="s">
        <v>18</v>
      </c>
      <c r="F9245" s="2" t="s">
        <v>17172</v>
      </c>
      <c r="G9245" s="2" t="s">
        <v>20</v>
      </c>
      <c r="H9245" s="2" t="s">
        <v>12407</v>
      </c>
      <c r="I9245" s="2">
        <v>17</v>
      </c>
      <c r="L9245" s="2"/>
      <c r="M9245" s="3">
        <v>44682</v>
      </c>
      <c r="N9245" s="2" t="s">
        <v>17</v>
      </c>
    </row>
    <row r="9246" spans="1:14" ht="13">
      <c r="A9246" s="2" t="s">
        <v>172</v>
      </c>
      <c r="B9246" s="16">
        <v>9722</v>
      </c>
      <c r="C9246" s="9" t="str">
        <f>"Flag fail when "&amp;F9246&amp;" is negative in the default or with dimensions except for the allowable dimensional qualifiers defined as allowable non negatives."</f>
        <v>Flag fail when PreferredStockConvertibleConversionPrice is negative in the default or with dimensions except for the allowable dimensional qualifiers defined as allowable non negatives.</v>
      </c>
      <c r="D9246" s="2" t="s">
        <v>17</v>
      </c>
      <c r="E9246" s="2" t="s">
        <v>18</v>
      </c>
      <c r="F9246" s="17" t="s">
        <v>17173</v>
      </c>
      <c r="G9246" s="2" t="s">
        <v>20</v>
      </c>
      <c r="H9246" s="2" t="s">
        <v>175</v>
      </c>
      <c r="I9246" s="2">
        <v>15</v>
      </c>
      <c r="L9246" s="3">
        <v>44440</v>
      </c>
      <c r="M9246" s="2"/>
      <c r="N9246" s="2" t="s">
        <v>23</v>
      </c>
    </row>
    <row r="9247" spans="1:14" ht="13">
      <c r="A9247" s="2" t="s">
        <v>16945</v>
      </c>
      <c r="B9247" s="2">
        <v>9722</v>
      </c>
      <c r="C9247" s="2" t="s">
        <v>16946</v>
      </c>
      <c r="D9247" s="2" t="s">
        <v>17</v>
      </c>
      <c r="E9247" s="2" t="s">
        <v>18</v>
      </c>
      <c r="F9247" s="2" t="s">
        <v>17174</v>
      </c>
      <c r="G9247" s="2" t="s">
        <v>20</v>
      </c>
      <c r="H9247" s="2" t="s">
        <v>12407</v>
      </c>
      <c r="I9247" s="2">
        <v>17</v>
      </c>
      <c r="L9247" s="2"/>
      <c r="M9247" s="3">
        <v>44682</v>
      </c>
      <c r="N9247" s="2" t="s">
        <v>17</v>
      </c>
    </row>
    <row r="9248" spans="1:14" ht="13">
      <c r="A9248" s="2" t="s">
        <v>172</v>
      </c>
      <c r="B9248" s="16">
        <v>9723</v>
      </c>
      <c r="C9248" s="9" t="str">
        <f>"Flag fail when "&amp;F9248&amp;" is negative in the default or with dimensions except for the allowable dimensional qualifiers defined as allowable non negatives."</f>
        <v>Flag fail when PreferredStockConvertibleConversionRatio is negative in the default or with dimensions except for the allowable dimensional qualifiers defined as allowable non negatives.</v>
      </c>
      <c r="D9248" s="2" t="s">
        <v>17</v>
      </c>
      <c r="E9248" s="2" t="s">
        <v>18</v>
      </c>
      <c r="F9248" s="17" t="s">
        <v>17175</v>
      </c>
      <c r="G9248" s="2" t="s">
        <v>20</v>
      </c>
      <c r="H9248" s="2" t="s">
        <v>175</v>
      </c>
      <c r="I9248" s="2">
        <v>15</v>
      </c>
      <c r="L9248" s="3">
        <v>44440</v>
      </c>
      <c r="M9248" s="2"/>
      <c r="N9248" s="2" t="s">
        <v>23</v>
      </c>
    </row>
    <row r="9249" spans="1:18" ht="13">
      <c r="A9249" s="2" t="s">
        <v>16945</v>
      </c>
      <c r="B9249" s="2">
        <v>9723</v>
      </c>
      <c r="C9249" s="2" t="s">
        <v>16946</v>
      </c>
      <c r="D9249" s="2" t="s">
        <v>17</v>
      </c>
      <c r="E9249" s="2" t="s">
        <v>18</v>
      </c>
      <c r="F9249" s="19" t="s">
        <v>17176</v>
      </c>
      <c r="G9249" s="2" t="s">
        <v>20</v>
      </c>
      <c r="H9249" s="2" t="s">
        <v>12407</v>
      </c>
      <c r="I9249" s="2">
        <v>17</v>
      </c>
      <c r="L9249" s="2"/>
      <c r="M9249" s="3">
        <v>44682</v>
      </c>
      <c r="N9249" s="2" t="s">
        <v>17</v>
      </c>
    </row>
    <row r="9250" spans="1:18" ht="13">
      <c r="A9250" s="2" t="s">
        <v>172</v>
      </c>
      <c r="B9250" s="16">
        <v>9724</v>
      </c>
      <c r="C9250" s="9" t="str">
        <f t="shared" ref="C9250:C9251" si="9">"Flag fail when "&amp;F9250&amp;" is negative in the default or with dimensions except for the allowable dimensional qualifiers defined as allowable non negatives."</f>
        <v>Flag fail when PreferredStockConvertibleSharesIssuable is negative in the default or with dimensions except for the allowable dimensional qualifiers defined as allowable non negatives.</v>
      </c>
      <c r="D9250" s="2" t="s">
        <v>17</v>
      </c>
      <c r="E9250" s="2" t="s">
        <v>18</v>
      </c>
      <c r="F9250" s="17" t="s">
        <v>17177</v>
      </c>
      <c r="G9250" s="2" t="s">
        <v>20</v>
      </c>
      <c r="H9250" s="2" t="s">
        <v>175</v>
      </c>
      <c r="I9250" s="2">
        <v>15</v>
      </c>
      <c r="L9250" s="3">
        <v>44440</v>
      </c>
      <c r="M9250" s="2"/>
      <c r="N9250" s="2" t="s">
        <v>23</v>
      </c>
      <c r="R9250" s="4"/>
    </row>
    <row r="9251" spans="1:18" ht="13">
      <c r="A9251" s="2" t="s">
        <v>172</v>
      </c>
      <c r="B9251" s="16">
        <v>9725</v>
      </c>
      <c r="C9251" s="9" t="str">
        <f t="shared" si="9"/>
        <v>Flag fail when ProceedsFromSaleOfEquitySecuritiesFvNi is negative in the default or with dimensions except for the allowable dimensional qualifiers defined as allowable non negatives.</v>
      </c>
      <c r="D9251" s="2" t="s">
        <v>17</v>
      </c>
      <c r="E9251" s="2" t="s">
        <v>18</v>
      </c>
      <c r="F9251" s="17" t="s">
        <v>17178</v>
      </c>
      <c r="G9251" s="2" t="s">
        <v>20</v>
      </c>
      <c r="H9251" s="2" t="s">
        <v>175</v>
      </c>
      <c r="I9251" s="2">
        <v>15</v>
      </c>
      <c r="L9251" s="3">
        <v>44440</v>
      </c>
      <c r="M9251" s="2"/>
      <c r="N9251" s="2" t="s">
        <v>23</v>
      </c>
      <c r="R9251" s="4"/>
    </row>
    <row r="9252" spans="1:18" ht="13">
      <c r="A9252" s="2" t="s">
        <v>17179</v>
      </c>
      <c r="B9252" s="2">
        <v>9725</v>
      </c>
      <c r="C9252" s="2" t="s">
        <v>17180</v>
      </c>
      <c r="D9252" s="2" t="s">
        <v>17</v>
      </c>
      <c r="E9252" s="2" t="s">
        <v>18</v>
      </c>
      <c r="F9252" s="2"/>
      <c r="G9252" s="2" t="s">
        <v>20</v>
      </c>
      <c r="H9252" s="2" t="s">
        <v>12403</v>
      </c>
      <c r="I9252" s="2">
        <v>17</v>
      </c>
      <c r="L9252" s="2"/>
      <c r="M9252" s="3">
        <v>44682</v>
      </c>
      <c r="N9252" s="2" t="s">
        <v>17</v>
      </c>
      <c r="R9252" s="4"/>
    </row>
    <row r="9253" spans="1:18" ht="13">
      <c r="A9253" s="2" t="s">
        <v>172</v>
      </c>
      <c r="B9253" s="16">
        <v>9726</v>
      </c>
      <c r="C9253" s="9" t="str">
        <f>"Flag fail when "&amp;F9253&amp;" is negative in the default or with dimensions except for the allowable dimensional qualifiers defined as allowable non negatives."</f>
        <v>Flag fail when PropertyPlantAndEquipmentExcludingLessorAssetUnderOperatingLeaseAccumulatedDepreciation is negative in the default or with dimensions except for the allowable dimensional qualifiers defined as allowable non negatives.</v>
      </c>
      <c r="D9253" s="2" t="s">
        <v>17</v>
      </c>
      <c r="E9253" s="2" t="s">
        <v>18</v>
      </c>
      <c r="F9253" s="17" t="s">
        <v>17181</v>
      </c>
      <c r="G9253" s="2" t="s">
        <v>20</v>
      </c>
      <c r="H9253" s="2" t="s">
        <v>175</v>
      </c>
      <c r="I9253" s="2">
        <v>15</v>
      </c>
      <c r="L9253" s="3">
        <v>44682</v>
      </c>
      <c r="M9253" s="2"/>
      <c r="N9253" s="2" t="s">
        <v>23</v>
      </c>
      <c r="R9253" s="4"/>
    </row>
    <row r="9254" spans="1:18" ht="13">
      <c r="A9254" s="2" t="s">
        <v>16876</v>
      </c>
      <c r="B9254" s="2">
        <v>9726</v>
      </c>
      <c r="C9254" s="2" t="s">
        <v>17182</v>
      </c>
      <c r="D9254" s="2" t="s">
        <v>17</v>
      </c>
      <c r="E9254" s="2" t="s">
        <v>18</v>
      </c>
      <c r="F9254" s="2" t="s">
        <v>16857</v>
      </c>
      <c r="G9254" s="2" t="s">
        <v>20</v>
      </c>
      <c r="H9254" s="2"/>
      <c r="I9254" s="2">
        <v>17</v>
      </c>
      <c r="L9254" s="3">
        <v>44682</v>
      </c>
      <c r="M9254" s="2"/>
      <c r="N9254" s="2" t="s">
        <v>23</v>
      </c>
      <c r="R9254" s="4"/>
    </row>
    <row r="9255" spans="1:18" ht="13">
      <c r="A9255" s="2" t="s">
        <v>172</v>
      </c>
      <c r="B9255" s="16">
        <v>9727</v>
      </c>
      <c r="C9255" s="9" t="str">
        <f>"Flag fail when "&amp;F9255&amp;" is negative in the default or with dimensions except for the allowable dimensional qualifiers defined as allowable non negatives."</f>
        <v>Flag fail when PropertyPlantAndEquipmentExcludingLessorAssetUnderOperatingLeaseAfterAccumulatedDepreciation is negative in the default or with dimensions except for the allowable dimensional qualifiers defined as allowable non negatives.</v>
      </c>
      <c r="D9255" s="2" t="s">
        <v>17</v>
      </c>
      <c r="E9255" s="2" t="s">
        <v>18</v>
      </c>
      <c r="F9255" s="17" t="s">
        <v>17183</v>
      </c>
      <c r="G9255" s="2" t="s">
        <v>20</v>
      </c>
      <c r="H9255" s="2" t="s">
        <v>175</v>
      </c>
      <c r="I9255" s="2">
        <v>15</v>
      </c>
      <c r="L9255" s="3">
        <v>44682</v>
      </c>
      <c r="M9255" s="2"/>
      <c r="N9255" s="2" t="s">
        <v>23</v>
      </c>
      <c r="R9255" s="4"/>
    </row>
    <row r="9256" spans="1:18" ht="13">
      <c r="A9256" s="2" t="s">
        <v>16876</v>
      </c>
      <c r="B9256" s="2">
        <v>9727</v>
      </c>
      <c r="C9256" s="2" t="s">
        <v>17184</v>
      </c>
      <c r="D9256" s="2" t="s">
        <v>17</v>
      </c>
      <c r="E9256" s="2" t="s">
        <v>18</v>
      </c>
      <c r="F9256" s="2" t="s">
        <v>16857</v>
      </c>
      <c r="G9256" s="2" t="s">
        <v>20</v>
      </c>
      <c r="H9256" s="2"/>
      <c r="I9256" s="2">
        <v>17</v>
      </c>
      <c r="L9256" s="3">
        <v>44682</v>
      </c>
      <c r="M9256" s="2"/>
      <c r="N9256" s="2" t="s">
        <v>23</v>
      </c>
      <c r="R9256" s="4"/>
    </row>
    <row r="9257" spans="1:18" ht="13">
      <c r="A9257" s="2" t="s">
        <v>172</v>
      </c>
      <c r="B9257" s="16">
        <v>9728</v>
      </c>
      <c r="C9257" s="9" t="str">
        <f>"Flag fail when "&amp;F9257&amp;" is negative in the default or with dimensions except for the allowable dimensional qualifiers defined as allowable non negatives."</f>
        <v>Flag fail when PropertyPlantAndEquipmentExcludingLessorAssetUnderOperatingLeaseBeforeAccumulatedDepreciation is negative in the default or with dimensions except for the allowable dimensional qualifiers defined as allowable non negatives.</v>
      </c>
      <c r="D9257" s="2" t="s">
        <v>17</v>
      </c>
      <c r="E9257" s="2" t="s">
        <v>18</v>
      </c>
      <c r="F9257" s="17" t="s">
        <v>17185</v>
      </c>
      <c r="G9257" s="2" t="s">
        <v>20</v>
      </c>
      <c r="H9257" s="2" t="s">
        <v>175</v>
      </c>
      <c r="I9257" s="2">
        <v>15</v>
      </c>
      <c r="L9257" s="3">
        <v>44682</v>
      </c>
      <c r="M9257" s="2"/>
      <c r="N9257" s="2" t="s">
        <v>23</v>
      </c>
      <c r="R9257" s="4"/>
    </row>
    <row r="9258" spans="1:18" ht="13">
      <c r="A9258" s="2" t="s">
        <v>13750</v>
      </c>
      <c r="B9258" s="2">
        <v>9728</v>
      </c>
      <c r="C9258" s="2" t="s">
        <v>17186</v>
      </c>
      <c r="D9258" s="2" t="s">
        <v>17</v>
      </c>
      <c r="E9258" s="2" t="s">
        <v>18</v>
      </c>
      <c r="F9258" s="2" t="s">
        <v>16857</v>
      </c>
      <c r="G9258" s="2" t="s">
        <v>20</v>
      </c>
      <c r="H9258" s="2"/>
      <c r="I9258" s="2">
        <v>17</v>
      </c>
      <c r="L9258" s="3">
        <v>44682</v>
      </c>
      <c r="M9258" s="2"/>
      <c r="N9258" s="2" t="s">
        <v>23</v>
      </c>
      <c r="R9258" s="4"/>
    </row>
    <row r="9259" spans="1:18" ht="13">
      <c r="A9259" s="2" t="s">
        <v>172</v>
      </c>
      <c r="B9259" s="16">
        <v>9729</v>
      </c>
      <c r="C9259" s="9" t="str">
        <f>"Flag fail when "&amp;F9259&amp;" is negative in the default or with dimensions except for the allowable dimensional qualifiers defined as allowable non negatives."</f>
        <v>Flag fail when SalesTypeLeaseNetInvestmentInLeaseAfterAllowanceForCreditLoss is negative in the default or with dimensions except for the allowable dimensional qualifiers defined as allowable non negatives.</v>
      </c>
      <c r="D9259" s="2" t="s">
        <v>17</v>
      </c>
      <c r="E9259" s="2" t="s">
        <v>18</v>
      </c>
      <c r="F9259" s="17" t="s">
        <v>17187</v>
      </c>
      <c r="G9259" s="2" t="s">
        <v>20</v>
      </c>
      <c r="H9259" s="2" t="s">
        <v>175</v>
      </c>
      <c r="I9259" s="2">
        <v>15</v>
      </c>
      <c r="L9259" s="3">
        <v>44682</v>
      </c>
      <c r="M9259" s="2"/>
      <c r="N9259" s="2" t="s">
        <v>23</v>
      </c>
      <c r="R9259" s="4"/>
    </row>
    <row r="9260" spans="1:18" ht="13">
      <c r="A9260" s="2" t="s">
        <v>17188</v>
      </c>
      <c r="B9260" s="2">
        <v>9729</v>
      </c>
      <c r="C9260" s="2" t="s">
        <v>17189</v>
      </c>
      <c r="D9260" s="2" t="s">
        <v>17</v>
      </c>
      <c r="E9260" s="2" t="s">
        <v>18</v>
      </c>
      <c r="F9260" s="2" t="s">
        <v>16857</v>
      </c>
      <c r="G9260" s="2" t="s">
        <v>20</v>
      </c>
      <c r="H9260" s="2"/>
      <c r="I9260" s="2">
        <v>17</v>
      </c>
      <c r="L9260" s="3">
        <v>44682</v>
      </c>
      <c r="M9260" s="2"/>
      <c r="N9260" s="2" t="s">
        <v>17</v>
      </c>
      <c r="R9260" s="4"/>
    </row>
    <row r="9261" spans="1:18" ht="13">
      <c r="A9261" s="2" t="s">
        <v>172</v>
      </c>
      <c r="B9261" s="16">
        <v>9730</v>
      </c>
      <c r="C9261" s="9" t="str">
        <f>"Flag fail when "&amp;F9261&amp;" is negative in the default or with dimensions except for the allowable dimensional qualifiers defined as allowable non negatives."</f>
        <v>Flag fail when SalesTypeLeaseNetInvestmentInLeaseAfterAllowanceForCreditLossCurrent is negative in the default or with dimensions except for the allowable dimensional qualifiers defined as allowable non negatives.</v>
      </c>
      <c r="D9261" s="2" t="s">
        <v>17</v>
      </c>
      <c r="E9261" s="2" t="s">
        <v>18</v>
      </c>
      <c r="F9261" s="17" t="s">
        <v>17190</v>
      </c>
      <c r="G9261" s="2" t="s">
        <v>20</v>
      </c>
      <c r="H9261" s="2" t="s">
        <v>175</v>
      </c>
      <c r="I9261" s="2">
        <v>15</v>
      </c>
      <c r="L9261" s="3">
        <v>44682</v>
      </c>
      <c r="M9261" s="2"/>
      <c r="N9261" s="2" t="s">
        <v>23</v>
      </c>
      <c r="R9261" s="4"/>
    </row>
    <row r="9262" spans="1:18" ht="13">
      <c r="A9262" s="2" t="s">
        <v>17191</v>
      </c>
      <c r="B9262" s="2">
        <v>9730</v>
      </c>
      <c r="C9262" s="2" t="s">
        <v>17192</v>
      </c>
      <c r="D9262" s="2" t="s">
        <v>17</v>
      </c>
      <c r="E9262" s="2" t="s">
        <v>18</v>
      </c>
      <c r="F9262" s="2" t="s">
        <v>16787</v>
      </c>
      <c r="G9262" s="2" t="s">
        <v>20</v>
      </c>
      <c r="H9262" s="2"/>
      <c r="I9262" s="2">
        <v>17</v>
      </c>
      <c r="L9262" s="3">
        <v>44682</v>
      </c>
      <c r="M9262" s="2"/>
      <c r="N9262" s="2" t="s">
        <v>17</v>
      </c>
      <c r="R9262" s="4"/>
    </row>
    <row r="9263" spans="1:18" ht="13">
      <c r="A9263" s="2" t="s">
        <v>172</v>
      </c>
      <c r="B9263" s="16">
        <v>9731</v>
      </c>
      <c r="C9263" s="9" t="str">
        <f t="shared" ref="C9263:C9321" si="10">"Flag fail when "&amp;F9263&amp;" is negative in the default or with dimensions except for the allowable dimensional qualifiers defined as allowable non negatives."</f>
        <v>Flag fail when SalesTypeLeaseNetInvestmentInLeaseAfterAllowanceForCreditLossNoncurrent is negative in the default or with dimensions except for the allowable dimensional qualifiers defined as allowable non negatives.</v>
      </c>
      <c r="D9263" s="2" t="s">
        <v>17</v>
      </c>
      <c r="E9263" s="2" t="s">
        <v>18</v>
      </c>
      <c r="F9263" s="17" t="s">
        <v>17193</v>
      </c>
      <c r="G9263" s="2" t="s">
        <v>20</v>
      </c>
      <c r="H9263" s="2" t="s">
        <v>175</v>
      </c>
      <c r="I9263" s="2">
        <v>15</v>
      </c>
      <c r="L9263" s="3">
        <v>44440</v>
      </c>
      <c r="M9263" s="2"/>
      <c r="N9263" s="2" t="s">
        <v>23</v>
      </c>
      <c r="R9263" s="4"/>
    </row>
    <row r="9264" spans="1:18" ht="13">
      <c r="A9264" s="2" t="s">
        <v>172</v>
      </c>
      <c r="B9264" s="16">
        <v>9732</v>
      </c>
      <c r="C9264" s="9" t="str">
        <f t="shared" si="10"/>
        <v>Flag fail when SalesTypeLeaseNetInvestmentInLeaseAllowanceForCreditLossExcludingAccruedInterest is negative in the default or with dimensions except for the allowable dimensional qualifiers defined as allowable non negatives.</v>
      </c>
      <c r="D9264" s="2" t="s">
        <v>17</v>
      </c>
      <c r="E9264" s="2" t="s">
        <v>18</v>
      </c>
      <c r="F9264" s="17" t="s">
        <v>17194</v>
      </c>
      <c r="G9264" s="2" t="s">
        <v>20</v>
      </c>
      <c r="H9264" s="2" t="s">
        <v>175</v>
      </c>
      <c r="I9264" s="2">
        <v>15</v>
      </c>
      <c r="L9264" s="3">
        <v>44440</v>
      </c>
      <c r="M9264" s="2"/>
      <c r="N9264" s="2" t="s">
        <v>23</v>
      </c>
      <c r="R9264" s="4"/>
    </row>
    <row r="9265" spans="1:18" ht="13">
      <c r="A9265" s="2" t="s">
        <v>172</v>
      </c>
      <c r="B9265" s="16">
        <v>9733</v>
      </c>
      <c r="C9265" s="9" t="str">
        <f t="shared" si="10"/>
        <v>Flag fail when SalesTypeLeaseNetInvestmentInLeaseAllowanceForCreditLossExcludingAccruedInterestCurrent is negative in the default or with dimensions except for the allowable dimensional qualifiers defined as allowable non negatives.</v>
      </c>
      <c r="D9265" s="2" t="s">
        <v>17</v>
      </c>
      <c r="E9265" s="2" t="s">
        <v>18</v>
      </c>
      <c r="F9265" s="17" t="s">
        <v>17195</v>
      </c>
      <c r="G9265" s="2" t="s">
        <v>20</v>
      </c>
      <c r="H9265" s="2" t="s">
        <v>175</v>
      </c>
      <c r="I9265" s="2">
        <v>15</v>
      </c>
      <c r="L9265" s="3">
        <v>44440</v>
      </c>
      <c r="M9265" s="2"/>
      <c r="N9265" s="2" t="s">
        <v>23</v>
      </c>
      <c r="R9265" s="4"/>
    </row>
    <row r="9266" spans="1:18" ht="13">
      <c r="A9266" s="2" t="s">
        <v>172</v>
      </c>
      <c r="B9266" s="16">
        <v>9734</v>
      </c>
      <c r="C9266" s="9" t="str">
        <f t="shared" si="10"/>
        <v>Flag fail when SalesTypeLeaseNetInvestmentInLeaseAllowanceForCreditLossExcludingAccruedInterestNoncurrent is negative in the default or with dimensions except for the allowable dimensional qualifiers defined as allowable non negatives.</v>
      </c>
      <c r="D9266" s="2" t="s">
        <v>17</v>
      </c>
      <c r="E9266" s="2" t="s">
        <v>18</v>
      </c>
      <c r="F9266" s="17" t="s">
        <v>17196</v>
      </c>
      <c r="G9266" s="2" t="s">
        <v>20</v>
      </c>
      <c r="H9266" s="2" t="s">
        <v>175</v>
      </c>
      <c r="I9266" s="2">
        <v>15</v>
      </c>
      <c r="L9266" s="3">
        <v>44440</v>
      </c>
      <c r="M9266" s="2"/>
      <c r="N9266" s="2" t="s">
        <v>23</v>
      </c>
      <c r="R9266" s="9"/>
    </row>
    <row r="9267" spans="1:18" ht="13">
      <c r="A9267" s="2" t="s">
        <v>172</v>
      </c>
      <c r="B9267" s="16">
        <v>9735</v>
      </c>
      <c r="C9267" s="9" t="str">
        <f t="shared" si="10"/>
        <v>Flag fail when SalesTypeLeaseNetInvestmentInLeaseBeforeAllowanceForCreditLossCurrent is negative in the default or with dimensions except for the allowable dimensional qualifiers defined as allowable non negatives.</v>
      </c>
      <c r="D9267" s="2" t="s">
        <v>17</v>
      </c>
      <c r="E9267" s="2" t="s">
        <v>18</v>
      </c>
      <c r="F9267" s="17" t="s">
        <v>17197</v>
      </c>
      <c r="G9267" s="2" t="s">
        <v>20</v>
      </c>
      <c r="H9267" s="2" t="s">
        <v>175</v>
      </c>
      <c r="I9267" s="2">
        <v>15</v>
      </c>
      <c r="L9267" s="3">
        <v>44440</v>
      </c>
      <c r="M9267" s="2"/>
      <c r="N9267" s="2" t="s">
        <v>23</v>
      </c>
      <c r="R9267" s="4"/>
    </row>
    <row r="9268" spans="1:18" ht="13">
      <c r="A9268" s="2" t="s">
        <v>172</v>
      </c>
      <c r="B9268" s="16">
        <v>9736</v>
      </c>
      <c r="C9268" s="9" t="str">
        <f t="shared" si="10"/>
        <v>Flag fail when SalesTypeLeaseNetInvestmentInLeaseBeforeAllowanceForCreditLossNoncurrent is negative in the default or with dimensions except for the allowable dimensional qualifiers defined as allowable non negatives.</v>
      </c>
      <c r="D9268" s="2" t="s">
        <v>17</v>
      </c>
      <c r="E9268" s="2" t="s">
        <v>18</v>
      </c>
      <c r="F9268" s="17" t="s">
        <v>17198</v>
      </c>
      <c r="G9268" s="2" t="s">
        <v>20</v>
      </c>
      <c r="H9268" s="2" t="s">
        <v>175</v>
      </c>
      <c r="I9268" s="2">
        <v>15</v>
      </c>
      <c r="L9268" s="3">
        <v>44440</v>
      </c>
      <c r="M9268" s="2"/>
      <c r="N9268" s="2" t="s">
        <v>23</v>
      </c>
      <c r="R9268" s="4"/>
    </row>
    <row r="9269" spans="1:18" ht="13">
      <c r="A9269" s="2" t="s">
        <v>172</v>
      </c>
      <c r="B9269" s="16">
        <v>9737</v>
      </c>
      <c r="C9269" s="9" t="str">
        <f t="shared" si="10"/>
        <v>Flag fail when SalesTypeLeaseNetInvestmentInLeaseExcludingAccruedInterestAfterAllowanceForCreditLoss is negative in the default or with dimensions except for the allowable dimensional qualifiers defined as allowable non negatives.</v>
      </c>
      <c r="D9269" s="2" t="s">
        <v>17</v>
      </c>
      <c r="E9269" s="2" t="s">
        <v>18</v>
      </c>
      <c r="F9269" s="17" t="s">
        <v>17199</v>
      </c>
      <c r="G9269" s="2" t="s">
        <v>20</v>
      </c>
      <c r="H9269" s="2" t="s">
        <v>175</v>
      </c>
      <c r="I9269" s="2">
        <v>15</v>
      </c>
      <c r="L9269" s="3">
        <v>44440</v>
      </c>
      <c r="M9269" s="2"/>
      <c r="N9269" s="2" t="s">
        <v>23</v>
      </c>
      <c r="R9269" s="4"/>
    </row>
    <row r="9270" spans="1:18" ht="13">
      <c r="A9270" s="2" t="s">
        <v>172</v>
      </c>
      <c r="B9270" s="16">
        <v>9738</v>
      </c>
      <c r="C9270" s="9" t="str">
        <f t="shared" si="10"/>
        <v>Flag fail when SalesTypeLeaseNetInvestmentInLeaseExcludingAccruedInterestAfterAllowanceForCreditLossCurrent is negative in the default or with dimensions except for the allowable dimensional qualifiers defined as allowable non negatives.</v>
      </c>
      <c r="D9270" s="2" t="s">
        <v>17</v>
      </c>
      <c r="E9270" s="2" t="s">
        <v>18</v>
      </c>
      <c r="F9270" s="17" t="s">
        <v>17200</v>
      </c>
      <c r="G9270" s="2" t="s">
        <v>20</v>
      </c>
      <c r="H9270" s="2" t="s">
        <v>175</v>
      </c>
      <c r="I9270" s="2">
        <v>15</v>
      </c>
      <c r="L9270" s="3">
        <v>44440</v>
      </c>
      <c r="M9270" s="2"/>
      <c r="N9270" s="2" t="s">
        <v>23</v>
      </c>
      <c r="R9270" s="4"/>
    </row>
    <row r="9271" spans="1:18" ht="13">
      <c r="A9271" s="2" t="s">
        <v>172</v>
      </c>
      <c r="B9271" s="16">
        <v>9739</v>
      </c>
      <c r="C9271" s="9" t="str">
        <f t="shared" si="10"/>
        <v>Flag fail when SalesTypeLeaseNetInvestmentInLeaseExcludingAccruedInterestAfterAllowanceForCreditLossNoncurrent is negative in the default or with dimensions except for the allowable dimensional qualifiers defined as allowable non negatives.</v>
      </c>
      <c r="D9271" s="2" t="s">
        <v>17</v>
      </c>
      <c r="E9271" s="2" t="s">
        <v>18</v>
      </c>
      <c r="F9271" s="17" t="s">
        <v>17201</v>
      </c>
      <c r="G9271" s="2" t="s">
        <v>20</v>
      </c>
      <c r="H9271" s="2" t="s">
        <v>175</v>
      </c>
      <c r="I9271" s="2">
        <v>15</v>
      </c>
      <c r="L9271" s="3">
        <v>44440</v>
      </c>
      <c r="M9271" s="2"/>
      <c r="N9271" s="2" t="s">
        <v>23</v>
      </c>
      <c r="R9271" s="4"/>
    </row>
    <row r="9272" spans="1:18" ht="13">
      <c r="A9272" s="2" t="s">
        <v>172</v>
      </c>
      <c r="B9272" s="16">
        <v>9740</v>
      </c>
      <c r="C9272" s="9" t="str">
        <f t="shared" si="10"/>
        <v>Flag fail when SalesTypeLeaseNetInvestmentInLeaseExcludingAccruedInterestBeforeAllowanceForCreditLoss is negative in the default or with dimensions except for the allowable dimensional qualifiers defined as allowable non negatives.</v>
      </c>
      <c r="D9272" s="2" t="s">
        <v>17</v>
      </c>
      <c r="E9272" s="2" t="s">
        <v>18</v>
      </c>
      <c r="F9272" s="17" t="s">
        <v>17202</v>
      </c>
      <c r="G9272" s="2" t="s">
        <v>20</v>
      </c>
      <c r="H9272" s="2" t="s">
        <v>175</v>
      </c>
      <c r="I9272" s="2">
        <v>15</v>
      </c>
      <c r="L9272" s="3">
        <v>44440</v>
      </c>
      <c r="M9272" s="2"/>
      <c r="N9272" s="2" t="s">
        <v>23</v>
      </c>
      <c r="R9272" s="4"/>
    </row>
    <row r="9273" spans="1:18" ht="13">
      <c r="A9273" s="2" t="s">
        <v>172</v>
      </c>
      <c r="B9273" s="16">
        <v>9741</v>
      </c>
      <c r="C9273" s="9" t="str">
        <f t="shared" si="10"/>
        <v>Flag fail when SalesTypeLeaseNetInvestmentInLeaseExcludingAccruedInterestBeforeAllowanceForCreditLossCurrent is negative in the default or with dimensions except for the allowable dimensional qualifiers defined as allowable non negatives.</v>
      </c>
      <c r="D9273" s="2" t="s">
        <v>17</v>
      </c>
      <c r="E9273" s="2" t="s">
        <v>18</v>
      </c>
      <c r="F9273" s="17" t="s">
        <v>17203</v>
      </c>
      <c r="G9273" s="2" t="s">
        <v>20</v>
      </c>
      <c r="H9273" s="2" t="s">
        <v>175</v>
      </c>
      <c r="I9273" s="2">
        <v>15</v>
      </c>
      <c r="L9273" s="3">
        <v>44440</v>
      </c>
      <c r="M9273" s="2"/>
      <c r="N9273" s="2" t="s">
        <v>23</v>
      </c>
      <c r="R9273" s="4"/>
    </row>
    <row r="9274" spans="1:18" ht="13">
      <c r="A9274" s="2" t="s">
        <v>172</v>
      </c>
      <c r="B9274" s="16">
        <v>9742</v>
      </c>
      <c r="C9274" s="9" t="str">
        <f t="shared" si="10"/>
        <v>Flag fail when SalesTypeLeaseNetInvestmentInLeaseExcludingAccruedInterestBeforeAllowanceForCreditLossNoncurrent is negative in the default or with dimensions except for the allowable dimensional qualifiers defined as allowable non negatives.</v>
      </c>
      <c r="D9274" s="2" t="s">
        <v>17</v>
      </c>
      <c r="E9274" s="2" t="s">
        <v>18</v>
      </c>
      <c r="F9274" s="17" t="s">
        <v>17204</v>
      </c>
      <c r="G9274" s="2" t="s">
        <v>20</v>
      </c>
      <c r="H9274" s="2" t="s">
        <v>175</v>
      </c>
      <c r="I9274" s="2">
        <v>15</v>
      </c>
      <c r="L9274" s="3">
        <v>44440</v>
      </c>
      <c r="M9274" s="2"/>
      <c r="N9274" s="2" t="s">
        <v>23</v>
      </c>
      <c r="R9274" s="4"/>
    </row>
    <row r="9275" spans="1:18" ht="13">
      <c r="A9275" s="2" t="s">
        <v>172</v>
      </c>
      <c r="B9275" s="16">
        <v>9743</v>
      </c>
      <c r="C9275" s="9" t="str">
        <f t="shared" si="10"/>
        <v>Flag fail when SavingsDepositLiabilitiesAverageAmountOutstanding is negative in the default or with dimensions except for the allowable dimensional qualifiers defined as allowable non negatives.</v>
      </c>
      <c r="D9275" s="2" t="s">
        <v>17</v>
      </c>
      <c r="E9275" s="2" t="s">
        <v>18</v>
      </c>
      <c r="F9275" s="17" t="s">
        <v>17205</v>
      </c>
      <c r="G9275" s="2" t="s">
        <v>20</v>
      </c>
      <c r="H9275" s="2" t="s">
        <v>175</v>
      </c>
      <c r="I9275" s="2">
        <v>15</v>
      </c>
      <c r="L9275" s="3">
        <v>44440</v>
      </c>
      <c r="M9275" s="2"/>
      <c r="N9275" s="2" t="s">
        <v>23</v>
      </c>
      <c r="R9275" s="4"/>
    </row>
    <row r="9276" spans="1:18" ht="13">
      <c r="A9276" s="2" t="s">
        <v>172</v>
      </c>
      <c r="B9276" s="16">
        <v>9744</v>
      </c>
      <c r="C9276" s="9" t="str">
        <f t="shared" si="10"/>
        <v>Flag fail when ShortTermInvestmentsOtherAverageAmountOutstanding is negative in the default or with dimensions except for the allowable dimensional qualifiers defined as allowable non negatives.</v>
      </c>
      <c r="D9276" s="2" t="s">
        <v>17</v>
      </c>
      <c r="E9276" s="2" t="s">
        <v>18</v>
      </c>
      <c r="F9276" s="17" t="s">
        <v>17206</v>
      </c>
      <c r="G9276" s="2" t="s">
        <v>20</v>
      </c>
      <c r="H9276" s="2" t="s">
        <v>175</v>
      </c>
      <c r="I9276" s="2">
        <v>15</v>
      </c>
      <c r="L9276" s="3">
        <v>44440</v>
      </c>
      <c r="M9276" s="2"/>
      <c r="N9276" s="2" t="s">
        <v>23</v>
      </c>
      <c r="R9276" s="4"/>
    </row>
    <row r="9277" spans="1:18" ht="13">
      <c r="A9277" s="2" t="s">
        <v>172</v>
      </c>
      <c r="B9277" s="16">
        <v>9745</v>
      </c>
      <c r="C9277" s="9" t="str">
        <f t="shared" si="10"/>
        <v>Flag fail when StockholdersEquityAverageAmountOutstanding is negative in the default or with dimensions except for the allowable dimensional qualifiers defined as allowable non negatives.</v>
      </c>
      <c r="D9277" s="2" t="s">
        <v>17</v>
      </c>
      <c r="E9277" s="2" t="s">
        <v>18</v>
      </c>
      <c r="F9277" s="17" t="s">
        <v>17207</v>
      </c>
      <c r="G9277" s="2" t="s">
        <v>20</v>
      </c>
      <c r="H9277" s="2" t="s">
        <v>175</v>
      </c>
      <c r="I9277" s="2">
        <v>15</v>
      </c>
      <c r="L9277" s="3">
        <v>44440</v>
      </c>
      <c r="M9277" s="2"/>
      <c r="N9277" s="2" t="s">
        <v>23</v>
      </c>
      <c r="R9277" s="4"/>
    </row>
    <row r="9278" spans="1:18" ht="13">
      <c r="A9278" s="2" t="s">
        <v>172</v>
      </c>
      <c r="B9278" s="16">
        <v>9746</v>
      </c>
      <c r="C9278" s="9" t="str">
        <f t="shared" si="10"/>
        <v>Flag fail when TaxableInvestmentSecuritiesAverageAmountOutstanding is negative in the default or with dimensions except for the allowable dimensional qualifiers defined as allowable non negatives.</v>
      </c>
      <c r="D9278" s="2" t="s">
        <v>17</v>
      </c>
      <c r="E9278" s="2" t="s">
        <v>18</v>
      </c>
      <c r="F9278" s="17" t="s">
        <v>17208</v>
      </c>
      <c r="G9278" s="2" t="s">
        <v>20</v>
      </c>
      <c r="H9278" s="2" t="s">
        <v>175</v>
      </c>
      <c r="I9278" s="2">
        <v>15</v>
      </c>
      <c r="L9278" s="3">
        <v>44440</v>
      </c>
      <c r="M9278" s="2"/>
      <c r="N9278" s="2" t="s">
        <v>23</v>
      </c>
      <c r="R9278" s="4"/>
    </row>
    <row r="9279" spans="1:18" ht="13">
      <c r="A9279" s="2" t="s">
        <v>172</v>
      </c>
      <c r="B9279" s="16">
        <v>9747</v>
      </c>
      <c r="C9279" s="9" t="str">
        <f t="shared" si="10"/>
        <v>Flag fail when TimeDepositLiabilityAboveUsInsuranceLimit is negative in the default or with dimensions except for the allowable dimensional qualifiers defined as allowable non negatives.</v>
      </c>
      <c r="D9279" s="2" t="s">
        <v>17</v>
      </c>
      <c r="E9279" s="2" t="s">
        <v>18</v>
      </c>
      <c r="F9279" s="17" t="s">
        <v>17209</v>
      </c>
      <c r="G9279" s="2" t="s">
        <v>20</v>
      </c>
      <c r="H9279" s="2" t="s">
        <v>175</v>
      </c>
      <c r="I9279" s="2">
        <v>15</v>
      </c>
      <c r="L9279" s="3">
        <v>44440</v>
      </c>
      <c r="M9279" s="2"/>
      <c r="N9279" s="2" t="s">
        <v>23</v>
      </c>
      <c r="R9279" s="4"/>
    </row>
    <row r="9280" spans="1:18" ht="13">
      <c r="A9280" s="2" t="s">
        <v>172</v>
      </c>
      <c r="B9280" s="16">
        <v>9748</v>
      </c>
      <c r="C9280" s="9" t="str">
        <f t="shared" si="10"/>
        <v>Flag fail when TimeDepositLiabilityAboveUsInsuranceLimitMaturityOver12Months is negative in the default or with dimensions except for the allowable dimensional qualifiers defined as allowable non negatives.</v>
      </c>
      <c r="D9280" s="2" t="s">
        <v>17</v>
      </c>
      <c r="E9280" s="2" t="s">
        <v>18</v>
      </c>
      <c r="F9280" s="17" t="s">
        <v>17210</v>
      </c>
      <c r="G9280" s="2" t="s">
        <v>20</v>
      </c>
      <c r="H9280" s="2" t="s">
        <v>175</v>
      </c>
      <c r="I9280" s="2">
        <v>15</v>
      </c>
      <c r="L9280" s="3">
        <v>44440</v>
      </c>
      <c r="M9280" s="2"/>
      <c r="N9280" s="2" t="s">
        <v>23</v>
      </c>
      <c r="R9280" s="4"/>
    </row>
    <row r="9281" spans="1:18" ht="13">
      <c r="A9281" s="2" t="s">
        <v>172</v>
      </c>
      <c r="B9281" s="16">
        <v>9749</v>
      </c>
      <c r="C9281" s="9" t="str">
        <f t="shared" si="10"/>
        <v>Flag fail when TimeDepositLiabilityAboveUsInsuranceLimitMaturityOverSixMonthsThroughTwelveMonths is negative in the default or with dimensions except for the allowable dimensional qualifiers defined as allowable non negatives.</v>
      </c>
      <c r="D9281" s="2" t="s">
        <v>17</v>
      </c>
      <c r="E9281" s="2" t="s">
        <v>18</v>
      </c>
      <c r="F9281" s="17" t="s">
        <v>17211</v>
      </c>
      <c r="G9281" s="2" t="s">
        <v>20</v>
      </c>
      <c r="H9281" s="2" t="s">
        <v>175</v>
      </c>
      <c r="I9281" s="2">
        <v>15</v>
      </c>
      <c r="L9281" s="3">
        <v>44440</v>
      </c>
      <c r="M9281" s="2"/>
      <c r="N9281" s="2" t="s">
        <v>23</v>
      </c>
      <c r="R9281" s="4"/>
    </row>
    <row r="9282" spans="1:18" ht="13">
      <c r="A9282" s="2" t="s">
        <v>172</v>
      </c>
      <c r="B9282" s="16">
        <v>9750</v>
      </c>
      <c r="C9282" s="9" t="str">
        <f t="shared" si="10"/>
        <v>Flag fail when TimeDepositLiabilityAboveUsInsuranceLimitMaturityOverThreeMonthsThroughSixMonths is negative in the default or with dimensions except for the allowable dimensional qualifiers defined as allowable non negatives.</v>
      </c>
      <c r="D9282" s="2" t="s">
        <v>17</v>
      </c>
      <c r="E9282" s="2" t="s">
        <v>18</v>
      </c>
      <c r="F9282" s="17" t="s">
        <v>17212</v>
      </c>
      <c r="G9282" s="2" t="s">
        <v>20</v>
      </c>
      <c r="H9282" s="2" t="s">
        <v>175</v>
      </c>
      <c r="I9282" s="2">
        <v>15</v>
      </c>
      <c r="L9282" s="3">
        <v>44440</v>
      </c>
      <c r="M9282" s="2"/>
      <c r="N9282" s="2" t="s">
        <v>23</v>
      </c>
      <c r="R9282" s="4"/>
    </row>
    <row r="9283" spans="1:18" ht="13">
      <c r="A9283" s="2" t="s">
        <v>172</v>
      </c>
      <c r="B9283" s="16">
        <v>9751</v>
      </c>
      <c r="C9283" s="9" t="str">
        <f t="shared" si="10"/>
        <v>Flag fail when TimeDepositLiabilityAboveUsInsuranceLimitMaturityThreeMonthsOrLess is negative in the default or with dimensions except for the allowable dimensional qualifiers defined as allowable non negatives.</v>
      </c>
      <c r="D9283" s="2" t="s">
        <v>17</v>
      </c>
      <c r="E9283" s="2" t="s">
        <v>18</v>
      </c>
      <c r="F9283" s="17" t="s">
        <v>17213</v>
      </c>
      <c r="G9283" s="2" t="s">
        <v>20</v>
      </c>
      <c r="H9283" s="2" t="s">
        <v>175</v>
      </c>
      <c r="I9283" s="2">
        <v>15</v>
      </c>
      <c r="L9283" s="3">
        <v>44440</v>
      </c>
      <c r="M9283" s="2"/>
      <c r="N9283" s="2" t="s">
        <v>23</v>
      </c>
      <c r="R9283" s="4"/>
    </row>
    <row r="9284" spans="1:18" ht="13">
      <c r="A9284" s="2" t="s">
        <v>172</v>
      </c>
      <c r="B9284" s="16">
        <v>9752</v>
      </c>
      <c r="C9284" s="9" t="str">
        <f t="shared" si="10"/>
        <v>Flag fail when TimeDepositLiabilityUninsured is negative in the default or with dimensions except for the allowable dimensional qualifiers defined as allowable non negatives.</v>
      </c>
      <c r="D9284" s="2" t="s">
        <v>17</v>
      </c>
      <c r="E9284" s="2" t="s">
        <v>18</v>
      </c>
      <c r="F9284" s="17" t="s">
        <v>17214</v>
      </c>
      <c r="G9284" s="2" t="s">
        <v>20</v>
      </c>
      <c r="H9284" s="2" t="s">
        <v>175</v>
      </c>
      <c r="I9284" s="2">
        <v>15</v>
      </c>
      <c r="L9284" s="3">
        <v>44440</v>
      </c>
      <c r="M9284" s="2"/>
      <c r="N9284" s="2" t="s">
        <v>23</v>
      </c>
      <c r="R9284" s="4"/>
    </row>
    <row r="9285" spans="1:18" ht="13">
      <c r="A9285" s="2" t="s">
        <v>172</v>
      </c>
      <c r="B9285" s="16">
        <v>9753</v>
      </c>
      <c r="C9285" s="9" t="str">
        <f t="shared" si="10"/>
        <v>Flag fail when TimeDepositLiabilityUninsuredMaturityOverSixMonthsThroughTwelveMonths is negative in the default or with dimensions except for the allowable dimensional qualifiers defined as allowable non negatives.</v>
      </c>
      <c r="D9285" s="2" t="s">
        <v>17</v>
      </c>
      <c r="E9285" s="2" t="s">
        <v>18</v>
      </c>
      <c r="F9285" s="17" t="s">
        <v>17215</v>
      </c>
      <c r="G9285" s="2" t="s">
        <v>20</v>
      </c>
      <c r="H9285" s="2" t="s">
        <v>175</v>
      </c>
      <c r="I9285" s="2">
        <v>15</v>
      </c>
      <c r="L9285" s="3">
        <v>44440</v>
      </c>
      <c r="M9285" s="2"/>
      <c r="N9285" s="2" t="s">
        <v>23</v>
      </c>
      <c r="R9285" s="4"/>
    </row>
    <row r="9286" spans="1:18" ht="13">
      <c r="A9286" s="2" t="s">
        <v>172</v>
      </c>
      <c r="B9286" s="16">
        <v>9754</v>
      </c>
      <c r="C9286" s="9" t="str">
        <f t="shared" si="10"/>
        <v>Flag fail when TimeDepositLiabilityUninsuredMaturityOverThreeMonthsThroughSixMonths is negative in the default or with dimensions except for the allowable dimensional qualifiers defined as allowable non negatives.</v>
      </c>
      <c r="D9286" s="2" t="s">
        <v>17</v>
      </c>
      <c r="E9286" s="2" t="s">
        <v>18</v>
      </c>
      <c r="F9286" s="17" t="s">
        <v>17216</v>
      </c>
      <c r="G9286" s="2" t="s">
        <v>20</v>
      </c>
      <c r="H9286" s="2" t="s">
        <v>175</v>
      </c>
      <c r="I9286" s="2">
        <v>15</v>
      </c>
      <c r="L9286" s="3">
        <v>44440</v>
      </c>
      <c r="M9286" s="2"/>
      <c r="N9286" s="2" t="s">
        <v>23</v>
      </c>
      <c r="R9286" s="4"/>
    </row>
    <row r="9287" spans="1:18" ht="13">
      <c r="A9287" s="2" t="s">
        <v>172</v>
      </c>
      <c r="B9287" s="16">
        <v>9755</v>
      </c>
      <c r="C9287" s="9" t="str">
        <f t="shared" si="10"/>
        <v>Flag fail when TimeDepositLiabilityUninsuredMaturityOverTwelveMonths is negative in the default or with dimensions except for the allowable dimensional qualifiers defined as allowable non negatives.</v>
      </c>
      <c r="D9287" s="2" t="s">
        <v>17</v>
      </c>
      <c r="E9287" s="2" t="s">
        <v>18</v>
      </c>
      <c r="F9287" s="17" t="s">
        <v>17217</v>
      </c>
      <c r="G9287" s="2" t="s">
        <v>20</v>
      </c>
      <c r="H9287" s="2" t="s">
        <v>175</v>
      </c>
      <c r="I9287" s="2">
        <v>15</v>
      </c>
      <c r="L9287" s="3">
        <v>44440</v>
      </c>
      <c r="M9287" s="2"/>
      <c r="N9287" s="2" t="s">
        <v>23</v>
      </c>
      <c r="R9287" s="4"/>
    </row>
    <row r="9288" spans="1:18" ht="13">
      <c r="A9288" s="2" t="s">
        <v>172</v>
      </c>
      <c r="B9288" s="16">
        <v>9756</v>
      </c>
      <c r="C9288" s="9" t="str">
        <f t="shared" si="10"/>
        <v>Flag fail when TimeDepositLiabilityUninsuredMaturityThreeMonthsOrLess is negative in the default or with dimensions except for the allowable dimensional qualifiers defined as allowable non negatives.</v>
      </c>
      <c r="D9288" s="2" t="s">
        <v>17</v>
      </c>
      <c r="E9288" s="2" t="s">
        <v>18</v>
      </c>
      <c r="F9288" s="17" t="s">
        <v>17218</v>
      </c>
      <c r="G9288" s="2" t="s">
        <v>20</v>
      </c>
      <c r="H9288" s="2" t="s">
        <v>175</v>
      </c>
      <c r="I9288" s="2">
        <v>15</v>
      </c>
      <c r="L9288" s="3">
        <v>44440</v>
      </c>
      <c r="M9288" s="2"/>
      <c r="N9288" s="2" t="s">
        <v>23</v>
      </c>
      <c r="R9288" s="4"/>
    </row>
    <row r="9289" spans="1:18" ht="13">
      <c r="A9289" s="2" t="s">
        <v>172</v>
      </c>
      <c r="B9289" s="16">
        <v>9757</v>
      </c>
      <c r="C9289" s="9" t="str">
        <f t="shared" si="10"/>
        <v>Flag fail when TimeDepositsLiabilitiesAverageAmountOutstanding is negative in the default or with dimensions except for the allowable dimensional qualifiers defined as allowable non negatives.</v>
      </c>
      <c r="D9289" s="2" t="s">
        <v>17</v>
      </c>
      <c r="E9289" s="2" t="s">
        <v>18</v>
      </c>
      <c r="F9289" s="17" t="s">
        <v>17219</v>
      </c>
      <c r="G9289" s="2" t="s">
        <v>20</v>
      </c>
      <c r="H9289" s="2" t="s">
        <v>175</v>
      </c>
      <c r="I9289" s="2">
        <v>15</v>
      </c>
      <c r="L9289" s="3">
        <v>44440</v>
      </c>
      <c r="M9289" s="2"/>
      <c r="N9289" s="2" t="s">
        <v>23</v>
      </c>
      <c r="R9289" s="4"/>
    </row>
    <row r="9290" spans="1:18" ht="13">
      <c r="A9290" s="2" t="s">
        <v>172</v>
      </c>
      <c r="B9290" s="16">
        <v>9758</v>
      </c>
      <c r="C9290" s="9" t="str">
        <f t="shared" si="10"/>
        <v>Flag fail when BusinessCombinationPriceOfAcquisitionExpected is negative in the default or with dimensions except for the allowable dimensional qualifiers defined as allowable non negatives.</v>
      </c>
      <c r="D9290" s="2" t="s">
        <v>17</v>
      </c>
      <c r="E9290" s="2" t="s">
        <v>18</v>
      </c>
      <c r="F9290" s="2" t="s">
        <v>17220</v>
      </c>
      <c r="G9290" s="2" t="s">
        <v>20</v>
      </c>
      <c r="H9290" s="2" t="s">
        <v>175</v>
      </c>
      <c r="I9290" s="2">
        <v>18</v>
      </c>
      <c r="L9290" s="3">
        <v>44805</v>
      </c>
      <c r="M9290" s="2"/>
      <c r="N9290" s="2" t="s">
        <v>23</v>
      </c>
      <c r="R9290" s="4"/>
    </row>
    <row r="9291" spans="1:18" ht="13">
      <c r="A9291" s="2" t="s">
        <v>172</v>
      </c>
      <c r="B9291" s="16">
        <v>9759</v>
      </c>
      <c r="C9291" s="9" t="str">
        <f t="shared" si="10"/>
        <v>Flag fail when DebtSecuritiesAvailableForSaleExcludingAccruedInterestAllowanceForCreditLossNotPreviouslyRecorded is negative in the default or with dimensions except for the allowable dimensional qualifiers defined as allowable non negatives.</v>
      </c>
      <c r="D9291" s="2" t="s">
        <v>17</v>
      </c>
      <c r="E9291" s="2" t="s">
        <v>122</v>
      </c>
      <c r="F9291" s="2" t="s">
        <v>17221</v>
      </c>
      <c r="G9291" s="2" t="s">
        <v>20</v>
      </c>
      <c r="H9291" s="2" t="s">
        <v>175</v>
      </c>
      <c r="I9291" s="2">
        <v>18</v>
      </c>
      <c r="J9291" s="2">
        <v>18</v>
      </c>
      <c r="L9291" s="3">
        <v>44805</v>
      </c>
      <c r="M9291" s="2"/>
      <c r="N9291" s="2" t="s">
        <v>23</v>
      </c>
      <c r="R9291" s="4"/>
    </row>
    <row r="9292" spans="1:18" ht="13">
      <c r="A9292" s="2" t="s">
        <v>172</v>
      </c>
      <c r="B9292" s="16">
        <v>9760</v>
      </c>
      <c r="C9292" s="9" t="str">
        <f t="shared" si="10"/>
        <v>Flag fail when DebtSecuritiesAvailableForSaleExcludingAccruedInterestAllowanceForCreditLossNotToSellBeforeRecoveryCreditLossPreviouslyRecordedExpenseReversal is negative in the default or with dimensions except for the allowable dimensional qualifiers defined as allowable non negatives.</v>
      </c>
      <c r="D9292" s="2" t="s">
        <v>17</v>
      </c>
      <c r="E9292" s="2" t="s">
        <v>122</v>
      </c>
      <c r="F9292" s="2" t="s">
        <v>17222</v>
      </c>
      <c r="G9292" s="2" t="s">
        <v>20</v>
      </c>
      <c r="H9292" s="2" t="s">
        <v>175</v>
      </c>
      <c r="I9292" s="2">
        <v>18</v>
      </c>
      <c r="J9292" s="2">
        <v>18</v>
      </c>
      <c r="L9292" s="3">
        <v>44805</v>
      </c>
      <c r="M9292" s="2"/>
      <c r="N9292" s="2" t="s">
        <v>23</v>
      </c>
      <c r="R9292" s="4"/>
    </row>
    <row r="9293" spans="1:18" ht="13">
      <c r="A9293" s="2" t="s">
        <v>172</v>
      </c>
      <c r="B9293" s="16">
        <v>9761</v>
      </c>
      <c r="C9293" s="9" t="str">
        <f t="shared" si="10"/>
        <v>Flag fail when DebtSecuritiesAvailableForSaleExcludingAccruedInterestAllowanceForCreditLossRecovery is negative in the default or with dimensions except for the allowable dimensional qualifiers defined as allowable non negatives.</v>
      </c>
      <c r="D9293" s="2" t="s">
        <v>17</v>
      </c>
      <c r="E9293" s="2" t="s">
        <v>18</v>
      </c>
      <c r="F9293" s="2" t="s">
        <v>17223</v>
      </c>
      <c r="G9293" s="2" t="s">
        <v>20</v>
      </c>
      <c r="H9293" s="2" t="s">
        <v>175</v>
      </c>
      <c r="I9293" s="2">
        <v>18</v>
      </c>
      <c r="L9293" s="3">
        <v>44805</v>
      </c>
      <c r="M9293" s="2"/>
      <c r="N9293" s="2" t="s">
        <v>23</v>
      </c>
      <c r="R9293" s="4"/>
    </row>
    <row r="9294" spans="1:18" ht="13">
      <c r="A9294" s="2" t="s">
        <v>172</v>
      </c>
      <c r="B9294" s="16">
        <v>9762</v>
      </c>
      <c r="C9294" s="9" t="str">
        <f t="shared" si="10"/>
        <v>Flag fail when DebtSecuritiesAvailableForSaleExcludingAccruedInterestAllowanceForCreditLossSellBeforeRecovery is negative in the default or with dimensions except for the allowable dimensional qualifiers defined as allowable non negatives.</v>
      </c>
      <c r="D9294" s="2" t="s">
        <v>17</v>
      </c>
      <c r="E9294" s="2" t="s">
        <v>18</v>
      </c>
      <c r="F9294" s="2" t="s">
        <v>17224</v>
      </c>
      <c r="G9294" s="2" t="s">
        <v>20</v>
      </c>
      <c r="H9294" s="2" t="s">
        <v>175</v>
      </c>
      <c r="I9294" s="2">
        <v>18</v>
      </c>
      <c r="L9294" s="3">
        <v>44805</v>
      </c>
      <c r="M9294" s="2"/>
      <c r="N9294" s="2" t="s">
        <v>23</v>
      </c>
      <c r="R9294" s="4"/>
    </row>
    <row r="9295" spans="1:18" ht="13">
      <c r="A9295" s="2" t="s">
        <v>172</v>
      </c>
      <c r="B9295" s="16">
        <v>9763</v>
      </c>
      <c r="C9295" s="9" t="str">
        <f t="shared" si="10"/>
        <v>Flag fail when DebtSecuritiesAvailableForSaleExcludingAccruedInterestAllowanceForCreditLossSecuritiesSold is negative in the default or with dimensions except for the allowable dimensional qualifiers defined as allowable non negatives.</v>
      </c>
      <c r="D9295" s="2" t="s">
        <v>17</v>
      </c>
      <c r="E9295" s="2" t="s">
        <v>18</v>
      </c>
      <c r="F9295" s="2" t="s">
        <v>17225</v>
      </c>
      <c r="G9295" s="2" t="s">
        <v>20</v>
      </c>
      <c r="H9295" s="2" t="s">
        <v>175</v>
      </c>
      <c r="I9295" s="2">
        <v>18</v>
      </c>
      <c r="L9295" s="3">
        <v>44805</v>
      </c>
      <c r="M9295" s="2"/>
      <c r="N9295" s="2" t="s">
        <v>23</v>
      </c>
      <c r="R9295" s="4"/>
    </row>
    <row r="9296" spans="1:18" ht="13">
      <c r="A9296" s="2" t="s">
        <v>172</v>
      </c>
      <c r="B9296" s="16">
        <v>9764</v>
      </c>
      <c r="C9296" s="9" t="str">
        <f t="shared" si="10"/>
        <v>Flag fail when DebtSecuritiesAvailableForSaleExcludingAccruedInterestAllowanceForCreditLossWriteoff is negative in the default or with dimensions except for the allowable dimensional qualifiers defined as allowable non negatives.</v>
      </c>
      <c r="D9296" s="2" t="s">
        <v>17</v>
      </c>
      <c r="E9296" s="2" t="s">
        <v>18</v>
      </c>
      <c r="F9296" s="2" t="s">
        <v>17226</v>
      </c>
      <c r="G9296" s="2" t="s">
        <v>20</v>
      </c>
      <c r="H9296" s="2" t="s">
        <v>175</v>
      </c>
      <c r="I9296" s="2">
        <v>18</v>
      </c>
      <c r="L9296" s="3">
        <v>44805</v>
      </c>
      <c r="M9296" s="2"/>
      <c r="N9296" s="2" t="s">
        <v>23</v>
      </c>
      <c r="R9296" s="4"/>
    </row>
    <row r="9297" spans="1:18" ht="13">
      <c r="A9297" s="2" t="s">
        <v>172</v>
      </c>
      <c r="B9297" s="16">
        <v>9765</v>
      </c>
      <c r="C9297" s="9" t="str">
        <f t="shared" si="10"/>
        <v>Flag fail when DebtSecuritiesAvailableForSaleExcludingAccruedInterestPurchasedWithCreditDeteriorationAllowanceForCreditLossAtAcquisitionDate is negative in the default or with dimensions except for the allowable dimensional qualifiers defined as allowable non negatives.</v>
      </c>
      <c r="D9297" s="2" t="s">
        <v>17</v>
      </c>
      <c r="E9297" s="2" t="s">
        <v>18</v>
      </c>
      <c r="F9297" s="2" t="s">
        <v>17227</v>
      </c>
      <c r="G9297" s="2" t="s">
        <v>20</v>
      </c>
      <c r="H9297" s="2" t="s">
        <v>175</v>
      </c>
      <c r="I9297" s="2">
        <v>18</v>
      </c>
      <c r="L9297" s="3">
        <v>44805</v>
      </c>
      <c r="M9297" s="2"/>
      <c r="N9297" s="2" t="s">
        <v>23</v>
      </c>
      <c r="R9297" s="4"/>
    </row>
    <row r="9298" spans="1:18" ht="13">
      <c r="A9298" s="2" t="s">
        <v>172</v>
      </c>
      <c r="B9298" s="16">
        <v>9766</v>
      </c>
      <c r="C9298" s="9" t="str">
        <f t="shared" si="10"/>
        <v>Flag fail when DebtSecuritiesHeldToMaturityExcludingAccruedInterestTransferToAvailableForSaleAllowanceForCreditLossExpense is negative in the default or with dimensions except for the allowable dimensional qualifiers defined as allowable non negatives.</v>
      </c>
      <c r="D9298" s="2" t="s">
        <v>17</v>
      </c>
      <c r="E9298" s="2" t="s">
        <v>18</v>
      </c>
      <c r="F9298" s="2" t="s">
        <v>17228</v>
      </c>
      <c r="G9298" s="2" t="s">
        <v>20</v>
      </c>
      <c r="H9298" s="2" t="s">
        <v>175</v>
      </c>
      <c r="I9298" s="2">
        <v>18</v>
      </c>
      <c r="L9298" s="3">
        <v>44805</v>
      </c>
      <c r="M9298" s="2"/>
      <c r="N9298" s="2" t="s">
        <v>23</v>
      </c>
      <c r="R9298" s="4"/>
    </row>
    <row r="9299" spans="1:18" ht="13">
      <c r="A9299" s="2" t="s">
        <v>172</v>
      </c>
      <c r="B9299" s="16">
        <v>9767</v>
      </c>
      <c r="C9299" s="9" t="str">
        <f t="shared" si="10"/>
        <v>Flag fail when DebtSecuritiesAvailableForSaleExcludingAccruedInterestTransferToHeldToMaturityAllowanceForCreditLossExpenseReversal is negative in the default or with dimensions except for the allowable dimensional qualifiers defined as allowable non negatives.</v>
      </c>
      <c r="D9299" s="2" t="s">
        <v>17</v>
      </c>
      <c r="E9299" s="2" t="s">
        <v>18</v>
      </c>
      <c r="F9299" s="2" t="s">
        <v>17229</v>
      </c>
      <c r="G9299" s="2" t="s">
        <v>20</v>
      </c>
      <c r="H9299" s="2" t="s">
        <v>175</v>
      </c>
      <c r="I9299" s="2">
        <v>18</v>
      </c>
      <c r="L9299" s="3">
        <v>44805</v>
      </c>
      <c r="M9299" s="2"/>
      <c r="N9299" s="2" t="s">
        <v>23</v>
      </c>
    </row>
    <row r="9300" spans="1:18" ht="13">
      <c r="A9300" s="2" t="s">
        <v>172</v>
      </c>
      <c r="B9300" s="16">
        <v>9768</v>
      </c>
      <c r="C9300" s="9" t="str">
        <f t="shared" si="10"/>
        <v>Flag fail when DebtSecuritiesHeldToMaturityAmortizedCostExcludingAccruedInterestAfterAllowanceForCreditLossMaturityAllocatedAndSingleMaturityDate is negative in the default or with dimensions except for the allowable dimensional qualifiers defined as allowable non negatives.</v>
      </c>
      <c r="D9300" s="2" t="s">
        <v>17</v>
      </c>
      <c r="E9300" s="2" t="s">
        <v>18</v>
      </c>
      <c r="F9300" s="2" t="s">
        <v>17230</v>
      </c>
      <c r="G9300" s="2" t="s">
        <v>20</v>
      </c>
      <c r="H9300" s="2" t="s">
        <v>175</v>
      </c>
      <c r="I9300" s="2">
        <v>18</v>
      </c>
      <c r="L9300" s="3">
        <v>44805</v>
      </c>
      <c r="M9300" s="2"/>
      <c r="N9300" s="2" t="s">
        <v>23</v>
      </c>
    </row>
    <row r="9301" spans="1:18" ht="13">
      <c r="A9301" s="2" t="s">
        <v>172</v>
      </c>
      <c r="B9301" s="16">
        <v>9769</v>
      </c>
      <c r="C9301" s="9" t="str">
        <f t="shared" si="10"/>
        <v>Flag fail when DebtSecuritiesHeldToMaturityAmortizedCostExcludingAccruedInterestAfterAllowanceForCreditLossMaturityAllocatedAndSingleMaturityDateAfterYear10 is negative in the default or with dimensions except for the allowable dimensional qualifiers defined as allowable non negatives.</v>
      </c>
      <c r="D9301" s="2" t="s">
        <v>17</v>
      </c>
      <c r="E9301" s="2" t="s">
        <v>18</v>
      </c>
      <c r="F9301" s="2" t="s">
        <v>17231</v>
      </c>
      <c r="G9301" s="2" t="s">
        <v>20</v>
      </c>
      <c r="H9301" s="2" t="s">
        <v>175</v>
      </c>
      <c r="I9301" s="2">
        <v>18</v>
      </c>
      <c r="L9301" s="3">
        <v>44805</v>
      </c>
      <c r="M9301" s="2"/>
      <c r="N9301" s="2" t="s">
        <v>23</v>
      </c>
    </row>
    <row r="9302" spans="1:18" ht="13">
      <c r="A9302" s="2" t="s">
        <v>172</v>
      </c>
      <c r="B9302" s="16">
        <v>9770</v>
      </c>
      <c r="C9302" s="9" t="str">
        <f t="shared" si="10"/>
        <v>Flag fail when DebtSecuritiesHeldToMaturityAmortizedCostExcludingAccruedInterestAfterAllowanceForCreditLossMaturityAllocatedAndSingleMaturityDateAfterYear5Through10 is negative in the default or with dimensions except for the allowable dimensional qualifiers defined as allowable non negatives.</v>
      </c>
      <c r="D9302" s="2" t="s">
        <v>17</v>
      </c>
      <c r="E9302" s="2" t="s">
        <v>18</v>
      </c>
      <c r="F9302" s="2" t="s">
        <v>17232</v>
      </c>
      <c r="G9302" s="2" t="s">
        <v>20</v>
      </c>
      <c r="H9302" s="2" t="s">
        <v>175</v>
      </c>
      <c r="I9302" s="2">
        <v>18</v>
      </c>
      <c r="L9302" s="3">
        <v>44805</v>
      </c>
      <c r="M9302" s="2"/>
      <c r="N9302" s="2" t="s">
        <v>23</v>
      </c>
    </row>
    <row r="9303" spans="1:18" ht="13">
      <c r="A9303" s="2" t="s">
        <v>172</v>
      </c>
      <c r="B9303" s="16">
        <v>9771</v>
      </c>
      <c r="C9303" s="9" t="str">
        <f t="shared" si="10"/>
        <v>Flag fail when DebtSecuritiesHeldToMaturityAmortizedCostExcludingAccruedInterestAfterAllowanceForCreditLossMaturityAllocatedAndSingleMaturityDateAfterYearOneThroughFive is negative in the default or with dimensions except for the allowable dimensional qualifiers defined as allowable non negatives.</v>
      </c>
      <c r="D9303" s="2" t="s">
        <v>17</v>
      </c>
      <c r="E9303" s="2" t="s">
        <v>18</v>
      </c>
      <c r="F9303" s="2" t="s">
        <v>17233</v>
      </c>
      <c r="G9303" s="2" t="s">
        <v>20</v>
      </c>
      <c r="H9303" s="2" t="s">
        <v>175</v>
      </c>
      <c r="I9303" s="2">
        <v>18</v>
      </c>
      <c r="L9303" s="3">
        <v>44805</v>
      </c>
      <c r="M9303" s="2"/>
      <c r="N9303" s="2" t="s">
        <v>23</v>
      </c>
    </row>
    <row r="9304" spans="1:18" ht="13">
      <c r="A9304" s="2" t="s">
        <v>172</v>
      </c>
      <c r="B9304" s="16">
        <v>9772</v>
      </c>
      <c r="C9304" s="9" t="str">
        <f t="shared" si="10"/>
        <v>Flag fail when DebtSecuritiesHeldToMaturityAmortizedCostExcludingAccruedInterestAfterAllowanceForCreditLossMaturityAllocatedAndSingleMaturityDateRollingAfter10Years is negative in the default or with dimensions except for the allowable dimensional qualifiers defined as allowable non negatives.</v>
      </c>
      <c r="D9304" s="2" t="s">
        <v>17</v>
      </c>
      <c r="E9304" s="2" t="s">
        <v>18</v>
      </c>
      <c r="F9304" s="2" t="s">
        <v>17234</v>
      </c>
      <c r="G9304" s="2" t="s">
        <v>20</v>
      </c>
      <c r="H9304" s="2" t="s">
        <v>175</v>
      </c>
      <c r="I9304" s="2">
        <v>18</v>
      </c>
      <c r="L9304" s="3">
        <v>44805</v>
      </c>
      <c r="M9304" s="2"/>
      <c r="N9304" s="2" t="s">
        <v>23</v>
      </c>
    </row>
    <row r="9305" spans="1:18" ht="13">
      <c r="A9305" s="2" t="s">
        <v>172</v>
      </c>
      <c r="B9305" s="16">
        <v>9773</v>
      </c>
      <c r="C9305" s="9" t="str">
        <f t="shared" si="10"/>
        <v>Flag fail when DebtSecuritiesHeldToMaturityAmortizedCostExcludingAccruedInterestAfterAllowanceForCreditLossMaturityAllocatedAndSingleMaturityDateRollingAfter5Through10Years is negative in the default or with dimensions except for the allowable dimensional qualifiers defined as allowable non negatives.</v>
      </c>
      <c r="D9305" s="2" t="s">
        <v>17</v>
      </c>
      <c r="E9305" s="2" t="s">
        <v>18</v>
      </c>
      <c r="F9305" s="2" t="s">
        <v>17235</v>
      </c>
      <c r="G9305" s="2" t="s">
        <v>20</v>
      </c>
      <c r="H9305" s="2" t="s">
        <v>175</v>
      </c>
      <c r="I9305" s="2">
        <v>18</v>
      </c>
      <c r="L9305" s="3">
        <v>44805</v>
      </c>
      <c r="M9305" s="2"/>
      <c r="N9305" s="2" t="s">
        <v>23</v>
      </c>
    </row>
    <row r="9306" spans="1:18" ht="13">
      <c r="A9306" s="2" t="s">
        <v>172</v>
      </c>
      <c r="B9306" s="16">
        <v>9774</v>
      </c>
      <c r="C9306" s="9" t="str">
        <f t="shared" si="10"/>
        <v>Flag fail when DebtSecuritiesHeldToMaturityAmortizedCostExcludingAccruedInterestAfterAllowanceForCreditLossMaturityAllocatedAndSingleMaturityDateRollingAfterOneThroughFiveYears is negative in the default or with dimensions except for the allowable dimensional qualifiers defined as allowable non negatives.</v>
      </c>
      <c r="D9306" s="2" t="s">
        <v>17</v>
      </c>
      <c r="E9306" s="2" t="s">
        <v>18</v>
      </c>
      <c r="F9306" s="2" t="s">
        <v>17236</v>
      </c>
      <c r="G9306" s="2" t="s">
        <v>20</v>
      </c>
      <c r="H9306" s="2" t="s">
        <v>175</v>
      </c>
      <c r="I9306" s="2">
        <v>18</v>
      </c>
      <c r="L9306" s="3">
        <v>44805</v>
      </c>
      <c r="M9306" s="2"/>
      <c r="N9306" s="2" t="s">
        <v>23</v>
      </c>
    </row>
    <row r="9307" spans="1:18" ht="13">
      <c r="A9307" s="2" t="s">
        <v>172</v>
      </c>
      <c r="B9307" s="16">
        <v>9775</v>
      </c>
      <c r="C9307" s="9" t="str">
        <f t="shared" si="10"/>
        <v>Flag fail when DebtSecuritiesHeldToMaturityAmortizedCostExcludingAccruedInterestAfterAllowanceForCreditLossMaturityAllocatedAndSingleMaturityDateRollingWithinOneYear is negative in the default or with dimensions except for the allowable dimensional qualifiers defined as allowable non negatives.</v>
      </c>
      <c r="D9307" s="2" t="s">
        <v>17</v>
      </c>
      <c r="E9307" s="2" t="s">
        <v>18</v>
      </c>
      <c r="F9307" s="2" t="s">
        <v>17237</v>
      </c>
      <c r="G9307" s="2" t="s">
        <v>20</v>
      </c>
      <c r="H9307" s="2" t="s">
        <v>175</v>
      </c>
      <c r="I9307" s="2">
        <v>18</v>
      </c>
      <c r="L9307" s="3">
        <v>44805</v>
      </c>
      <c r="M9307" s="2"/>
      <c r="N9307" s="2" t="s">
        <v>23</v>
      </c>
    </row>
    <row r="9308" spans="1:18" ht="13">
      <c r="A9308" s="2" t="s">
        <v>172</v>
      </c>
      <c r="B9308" s="16">
        <v>9776</v>
      </c>
      <c r="C9308" s="9" t="str">
        <f t="shared" si="10"/>
        <v>Flag fail when DebtSecuritiesHeldToMaturityAmortizedCostExcludingAccruedInterestAfterAllowanceForCreditLossMaturityAllocatedAndSingleMaturityDateYearOne is negative in the default or with dimensions except for the allowable dimensional qualifiers defined as allowable non negatives.</v>
      </c>
      <c r="D9308" s="2" t="s">
        <v>17</v>
      </c>
      <c r="E9308" s="2" t="s">
        <v>18</v>
      </c>
      <c r="F9308" s="2" t="s">
        <v>17238</v>
      </c>
      <c r="G9308" s="2" t="s">
        <v>20</v>
      </c>
      <c r="H9308" s="2" t="s">
        <v>175</v>
      </c>
      <c r="I9308" s="2">
        <v>18</v>
      </c>
      <c r="L9308" s="3">
        <v>44805</v>
      </c>
      <c r="M9308" s="2"/>
      <c r="N9308" s="2" t="s">
        <v>23</v>
      </c>
    </row>
    <row r="9309" spans="1:18" ht="13">
      <c r="A9309" s="2" t="s">
        <v>172</v>
      </c>
      <c r="B9309" s="16">
        <v>9777</v>
      </c>
      <c r="C9309" s="9" t="str">
        <f t="shared" si="10"/>
        <v>Flag fail when DebtSecuritiesHeldToMaturityAmortizedCostExcludingAccruedInterestAfterAllowanceForCreditLossMaturityWithoutSingleMaturityDate is negative in the default or with dimensions except for the allowable dimensional qualifiers defined as allowable non negatives.</v>
      </c>
      <c r="D9309" s="2" t="s">
        <v>17</v>
      </c>
      <c r="E9309" s="2" t="s">
        <v>18</v>
      </c>
      <c r="F9309" s="2" t="s">
        <v>17239</v>
      </c>
      <c r="G9309" s="2" t="s">
        <v>20</v>
      </c>
      <c r="H9309" s="2" t="s">
        <v>175</v>
      </c>
      <c r="I9309" s="2">
        <v>18</v>
      </c>
      <c r="L9309" s="3">
        <v>44805</v>
      </c>
      <c r="M9309" s="2"/>
      <c r="N9309" s="2" t="s">
        <v>23</v>
      </c>
    </row>
    <row r="9310" spans="1:18" ht="13">
      <c r="A9310" s="2" t="s">
        <v>172</v>
      </c>
      <c r="B9310" s="16">
        <v>9778</v>
      </c>
      <c r="C9310" s="9" t="str">
        <f t="shared" si="10"/>
        <v>Flag fail when DebtSecuritiesHeldToMaturityExcludingAccruedInterest90DaysOrMorePastDueStillAccruing is negative in the default or with dimensions except for the allowable dimensional qualifiers defined as allowable non negatives.</v>
      </c>
      <c r="D9310" s="2" t="s">
        <v>17</v>
      </c>
      <c r="E9310" s="2" t="s">
        <v>18</v>
      </c>
      <c r="F9310" s="2" t="s">
        <v>17240</v>
      </c>
      <c r="G9310" s="2" t="s">
        <v>20</v>
      </c>
      <c r="H9310" s="2" t="s">
        <v>175</v>
      </c>
      <c r="I9310" s="2">
        <v>18</v>
      </c>
      <c r="L9310" s="3">
        <v>44805</v>
      </c>
      <c r="M9310" s="2"/>
      <c r="N9310" s="2" t="s">
        <v>23</v>
      </c>
    </row>
    <row r="9311" spans="1:18" ht="13">
      <c r="A9311" s="2" t="s">
        <v>172</v>
      </c>
      <c r="B9311" s="16">
        <v>9779</v>
      </c>
      <c r="C9311" s="9" t="str">
        <f t="shared" si="10"/>
        <v>Flag fail when DebtSecuritiesHeldToMaturityExcludingAccruedInterestAllowanceForCreditLossRecovery is negative in the default or with dimensions except for the allowable dimensional qualifiers defined as allowable non negatives.</v>
      </c>
      <c r="D9311" s="2" t="s">
        <v>17</v>
      </c>
      <c r="E9311" s="2" t="s">
        <v>18</v>
      </c>
      <c r="F9311" s="2" t="s">
        <v>17241</v>
      </c>
      <c r="G9311" s="2" t="s">
        <v>20</v>
      </c>
      <c r="H9311" s="2" t="s">
        <v>175</v>
      </c>
      <c r="I9311" s="2">
        <v>18</v>
      </c>
      <c r="L9311" s="3">
        <v>44805</v>
      </c>
      <c r="M9311" s="2"/>
      <c r="N9311" s="2" t="s">
        <v>23</v>
      </c>
    </row>
    <row r="9312" spans="1:18" ht="13">
      <c r="A9312" s="2" t="s">
        <v>172</v>
      </c>
      <c r="B9312" s="16">
        <v>9780</v>
      </c>
      <c r="C9312" s="9" t="str">
        <f t="shared" si="10"/>
        <v>Flag fail when DebtSecuritiesHeldToMaturityExcludingAccruedInterestAllowanceForCreditLossWriteoff is negative in the default or with dimensions except for the allowable dimensional qualifiers defined as allowable non negatives.</v>
      </c>
      <c r="D9312" s="2" t="s">
        <v>17</v>
      </c>
      <c r="E9312" s="2" t="s">
        <v>18</v>
      </c>
      <c r="F9312" s="2" t="s">
        <v>17242</v>
      </c>
      <c r="G9312" s="2" t="s">
        <v>20</v>
      </c>
      <c r="H9312" s="2" t="s">
        <v>175</v>
      </c>
      <c r="I9312" s="2">
        <v>18</v>
      </c>
      <c r="L9312" s="3">
        <v>44805</v>
      </c>
      <c r="M9312" s="2"/>
      <c r="N9312" s="2" t="s">
        <v>23</v>
      </c>
    </row>
    <row r="9313" spans="1:14" ht="13">
      <c r="A9313" s="2" t="s">
        <v>172</v>
      </c>
      <c r="B9313" s="16">
        <v>9781</v>
      </c>
      <c r="C9313" s="9" t="str">
        <f t="shared" si="10"/>
        <v>Flag fail when DebtSecuritiesHeldToMaturityExcludingAccruedInterestNonaccrual is negative in the default or with dimensions except for the allowable dimensional qualifiers defined as allowable non negatives.</v>
      </c>
      <c r="D9313" s="2" t="s">
        <v>17</v>
      </c>
      <c r="E9313" s="2" t="s">
        <v>18</v>
      </c>
      <c r="F9313" s="2" t="s">
        <v>17243</v>
      </c>
      <c r="G9313" s="2" t="s">
        <v>20</v>
      </c>
      <c r="H9313" s="2" t="s">
        <v>175</v>
      </c>
      <c r="I9313" s="2">
        <v>18</v>
      </c>
      <c r="L9313" s="3">
        <v>44805</v>
      </c>
      <c r="M9313" s="2"/>
      <c r="N9313" s="2" t="s">
        <v>23</v>
      </c>
    </row>
    <row r="9314" spans="1:14" ht="13">
      <c r="A9314" s="2" t="s">
        <v>172</v>
      </c>
      <c r="B9314" s="16">
        <v>9782</v>
      </c>
      <c r="C9314" s="9" t="str">
        <f t="shared" si="10"/>
        <v>Flag fail when DebtSecuritiesHeldToMaturityExcludingAccruedInterestNonaccrualNoAllowance is negative in the default or with dimensions except for the allowable dimensional qualifiers defined as allowable non negatives.</v>
      </c>
      <c r="D9314" s="2" t="s">
        <v>17</v>
      </c>
      <c r="E9314" s="2" t="s">
        <v>18</v>
      </c>
      <c r="F9314" s="2" t="s">
        <v>17244</v>
      </c>
      <c r="G9314" s="2" t="s">
        <v>20</v>
      </c>
      <c r="H9314" s="2" t="s">
        <v>175</v>
      </c>
      <c r="I9314" s="2">
        <v>18</v>
      </c>
      <c r="L9314" s="3">
        <v>44805</v>
      </c>
      <c r="M9314" s="2"/>
      <c r="N9314" s="2" t="s">
        <v>23</v>
      </c>
    </row>
    <row r="9315" spans="1:14" ht="13">
      <c r="A9315" s="2" t="s">
        <v>172</v>
      </c>
      <c r="B9315" s="16">
        <v>9783</v>
      </c>
      <c r="C9315" s="9" t="str">
        <f t="shared" si="10"/>
        <v>Flag fail when DebtSecuritiesHeldToMaturityExcludingAccruedInterestPurchase is negative in the default or with dimensions except for the allowable dimensional qualifiers defined as allowable non negatives.</v>
      </c>
      <c r="D9315" s="2" t="s">
        <v>17</v>
      </c>
      <c r="E9315" s="2" t="s">
        <v>18</v>
      </c>
      <c r="F9315" s="2" t="s">
        <v>17245</v>
      </c>
      <c r="G9315" s="2" t="s">
        <v>20</v>
      </c>
      <c r="H9315" s="2" t="s">
        <v>175</v>
      </c>
      <c r="I9315" s="2">
        <v>18</v>
      </c>
      <c r="L9315" s="3">
        <v>44805</v>
      </c>
      <c r="M9315" s="2"/>
      <c r="N9315" s="2" t="s">
        <v>23</v>
      </c>
    </row>
    <row r="9316" spans="1:14" ht="13">
      <c r="A9316" s="2" t="s">
        <v>172</v>
      </c>
      <c r="B9316" s="16">
        <v>9784</v>
      </c>
      <c r="C9316" s="9" t="str">
        <f t="shared" si="10"/>
        <v>Flag fail when DebtSecuritiesHeldToMaturityExcludingAccruedInterestPurchasedWithCreditDeteriorationAllowanceForCreditLossAtAcquisitionDate is negative in the default or with dimensions except for the allowable dimensional qualifiers defined as allowable non negatives.</v>
      </c>
      <c r="D9316" s="2" t="s">
        <v>17</v>
      </c>
      <c r="E9316" s="2" t="s">
        <v>18</v>
      </c>
      <c r="F9316" s="2" t="s">
        <v>17246</v>
      </c>
      <c r="G9316" s="2" t="s">
        <v>20</v>
      </c>
      <c r="H9316" s="2" t="s">
        <v>175</v>
      </c>
      <c r="I9316" s="2">
        <v>18</v>
      </c>
      <c r="L9316" s="3">
        <v>44805</v>
      </c>
      <c r="M9316" s="2"/>
      <c r="N9316" s="2" t="s">
        <v>23</v>
      </c>
    </row>
    <row r="9317" spans="1:14" ht="13">
      <c r="A9317" s="2" t="s">
        <v>172</v>
      </c>
      <c r="B9317" s="16">
        <v>9785</v>
      </c>
      <c r="C9317" s="9" t="str">
        <f t="shared" si="10"/>
        <v>Flag fail when DebtSecuritiesHeldToMaturityExcludingAccruedInterestSale is negative in the default or with dimensions except for the allowable dimensional qualifiers defined as allowable non negatives.</v>
      </c>
      <c r="D9317" s="2" t="s">
        <v>17</v>
      </c>
      <c r="E9317" s="2" t="s">
        <v>18</v>
      </c>
      <c r="F9317" s="2" t="s">
        <v>17247</v>
      </c>
      <c r="G9317" s="2" t="s">
        <v>20</v>
      </c>
      <c r="H9317" s="2" t="s">
        <v>175</v>
      </c>
      <c r="I9317" s="2">
        <v>18</v>
      </c>
      <c r="L9317" s="3">
        <v>44805</v>
      </c>
      <c r="M9317" s="2"/>
      <c r="N9317" s="2" t="s">
        <v>23</v>
      </c>
    </row>
    <row r="9318" spans="1:14" ht="13">
      <c r="A9318" s="2" t="s">
        <v>172</v>
      </c>
      <c r="B9318" s="16">
        <v>9786</v>
      </c>
      <c r="C9318" s="9" t="str">
        <f t="shared" si="10"/>
        <v>Flag fail when DebtSecuritiesAvailableForSaleExcludingAccruedInterestTransferToHeldToMaturityAllowanceForCreditLossExpense is negative in the default or with dimensions except for the allowable dimensional qualifiers defined as allowable non negatives.</v>
      </c>
      <c r="D9318" s="2" t="s">
        <v>17</v>
      </c>
      <c r="E9318" s="2" t="s">
        <v>18</v>
      </c>
      <c r="F9318" s="2" t="s">
        <v>17248</v>
      </c>
      <c r="G9318" s="2" t="s">
        <v>20</v>
      </c>
      <c r="H9318" s="2" t="s">
        <v>175</v>
      </c>
      <c r="I9318" s="2">
        <v>18</v>
      </c>
      <c r="L9318" s="3">
        <v>44805</v>
      </c>
      <c r="M9318" s="2"/>
      <c r="N9318" s="2" t="s">
        <v>23</v>
      </c>
    </row>
    <row r="9319" spans="1:14" ht="13">
      <c r="A9319" s="2" t="s">
        <v>172</v>
      </c>
      <c r="B9319" s="16">
        <v>9787</v>
      </c>
      <c r="C9319" s="9" t="str">
        <f t="shared" si="10"/>
        <v>Flag fail when DebtSecuritiesHeldToMaturityExcludingAccruedInterestTransferToAvailableForSaleAllowanceForCreditLossExpenseReversal is negative in the default or with dimensions except for the allowable dimensional qualifiers defined as allowable non negatives.</v>
      </c>
      <c r="D9319" s="2" t="s">
        <v>17</v>
      </c>
      <c r="E9319" s="2" t="s">
        <v>18</v>
      </c>
      <c r="F9319" s="2" t="s">
        <v>17249</v>
      </c>
      <c r="G9319" s="2" t="s">
        <v>20</v>
      </c>
      <c r="H9319" s="2" t="s">
        <v>175</v>
      </c>
      <c r="I9319" s="2">
        <v>18</v>
      </c>
      <c r="L9319" s="3">
        <v>44805</v>
      </c>
      <c r="M9319" s="2"/>
      <c r="N9319" s="2" t="s">
        <v>23</v>
      </c>
    </row>
    <row r="9320" spans="1:14" ht="13">
      <c r="A9320" s="2" t="s">
        <v>172</v>
      </c>
      <c r="B9320" s="16">
        <v>9788</v>
      </c>
      <c r="C9320" s="9" t="str">
        <f t="shared" si="10"/>
        <v>Flag fail when EffectiveIncomeTaxRateReconciliationBeatAmount is negative in the default or with dimensions except for the allowable dimensional qualifiers defined as allowable non negatives.</v>
      </c>
      <c r="D9320" s="2" t="s">
        <v>23</v>
      </c>
      <c r="E9320" s="2" t="s">
        <v>122</v>
      </c>
      <c r="F9320" s="2" t="s">
        <v>17250</v>
      </c>
      <c r="G9320" s="2" t="s">
        <v>20</v>
      </c>
      <c r="H9320" s="2" t="s">
        <v>175</v>
      </c>
      <c r="I9320" s="2">
        <v>18</v>
      </c>
      <c r="J9320" s="2">
        <v>21</v>
      </c>
      <c r="L9320" s="3">
        <v>44805</v>
      </c>
      <c r="M9320" s="2"/>
      <c r="N9320" s="2" t="s">
        <v>23</v>
      </c>
    </row>
    <row r="9321" spans="1:14" ht="13">
      <c r="A9321" s="2" t="s">
        <v>172</v>
      </c>
      <c r="B9321" s="16">
        <v>9789</v>
      </c>
      <c r="C9321" s="9" t="str">
        <f t="shared" si="10"/>
        <v>Flag fail when EffectiveIncomeTaxRateReconciliationBeatPercent is negative in the default or with dimensions except for the allowable dimensional qualifiers defined as allowable non negatives.</v>
      </c>
      <c r="D9321" s="2" t="s">
        <v>23</v>
      </c>
      <c r="E9321" s="2" t="s">
        <v>122</v>
      </c>
      <c r="F9321" s="2" t="s">
        <v>17251</v>
      </c>
      <c r="G9321" s="2" t="s">
        <v>20</v>
      </c>
      <c r="H9321" s="2" t="s">
        <v>175</v>
      </c>
      <c r="I9321" s="2">
        <v>18</v>
      </c>
      <c r="J9321" s="2">
        <v>21</v>
      </c>
      <c r="L9321" s="3">
        <v>44805</v>
      </c>
      <c r="M9321" s="2"/>
      <c r="N9321" s="2" t="s">
        <v>23</v>
      </c>
    </row>
    <row r="9322" spans="1:14" ht="13">
      <c r="A9322" s="2" t="s">
        <v>5309</v>
      </c>
      <c r="B9322" s="16">
        <v>9789</v>
      </c>
      <c r="C9322" s="9" t="s">
        <v>17252</v>
      </c>
      <c r="D9322" s="2" t="s">
        <v>17</v>
      </c>
      <c r="E9322" s="2" t="s">
        <v>18</v>
      </c>
      <c r="F9322" s="2" t="s">
        <v>17251</v>
      </c>
      <c r="G9322" s="2" t="s">
        <v>20</v>
      </c>
      <c r="H9322" s="2" t="s">
        <v>175</v>
      </c>
      <c r="I9322" s="2">
        <v>18</v>
      </c>
      <c r="J9322" s="2">
        <v>21</v>
      </c>
      <c r="L9322" s="3">
        <v>44805</v>
      </c>
      <c r="M9322" s="2"/>
      <c r="N9322" s="2" t="s">
        <v>23</v>
      </c>
    </row>
    <row r="9323" spans="1:14" ht="13">
      <c r="A9323" s="2" t="s">
        <v>172</v>
      </c>
      <c r="B9323" s="16">
        <v>9791</v>
      </c>
      <c r="C9323" s="9" t="str">
        <f>"Flag fail when "&amp;F9323&amp;" is negative in the default or with dimensions except for the allowable dimensional qualifiers defined as allowable non negatives."</f>
        <v>Flag fail when EffectiveIncomeTaxRateReconciliationFdiiPercent is negative in the default or with dimensions except for the allowable dimensional qualifiers defined as allowable non negatives.</v>
      </c>
      <c r="D9323" s="2" t="s">
        <v>23</v>
      </c>
      <c r="E9323" s="2" t="s">
        <v>122</v>
      </c>
      <c r="F9323" s="2" t="s">
        <v>17253</v>
      </c>
      <c r="G9323" s="2" t="s">
        <v>20</v>
      </c>
      <c r="H9323" s="2" t="s">
        <v>175</v>
      </c>
      <c r="I9323" s="2">
        <v>18</v>
      </c>
      <c r="J9323" s="2">
        <v>21</v>
      </c>
      <c r="L9323" s="3">
        <v>44805</v>
      </c>
      <c r="M9323" s="2"/>
      <c r="N9323" s="2" t="s">
        <v>23</v>
      </c>
    </row>
    <row r="9324" spans="1:14" ht="13">
      <c r="A9324" s="2" t="s">
        <v>5309</v>
      </c>
      <c r="B9324" s="16">
        <v>9791</v>
      </c>
      <c r="C9324" s="9" t="s">
        <v>17252</v>
      </c>
      <c r="D9324" s="2" t="s">
        <v>17</v>
      </c>
      <c r="E9324" s="2" t="s">
        <v>18</v>
      </c>
      <c r="F9324" s="2" t="s">
        <v>17253</v>
      </c>
      <c r="G9324" s="2" t="s">
        <v>20</v>
      </c>
      <c r="H9324" s="2" t="s">
        <v>175</v>
      </c>
      <c r="I9324" s="2">
        <v>18</v>
      </c>
      <c r="J9324" s="2">
        <v>21</v>
      </c>
      <c r="L9324" s="3">
        <v>44805</v>
      </c>
      <c r="M9324" s="2"/>
      <c r="N9324" s="2" t="s">
        <v>23</v>
      </c>
    </row>
    <row r="9325" spans="1:14" ht="13">
      <c r="A9325" s="2" t="s">
        <v>172</v>
      </c>
      <c r="B9325" s="16">
        <v>9792</v>
      </c>
      <c r="C9325" s="9" t="str">
        <f t="shared" ref="C9325:C9361" si="11">"Flag fail when "&amp;F9325&amp;" is negative in the default or with dimensions except for the allowable dimensional qualifiers defined as allowable non negatives."</f>
        <v>Flag fail when EffectiveIncomeTaxRateReconciliationGiltiAmount is negative in the default or with dimensions except for the allowable dimensional qualifiers defined as allowable non negatives.</v>
      </c>
      <c r="D9325" s="2" t="s">
        <v>17</v>
      </c>
      <c r="E9325" s="2" t="s">
        <v>18</v>
      </c>
      <c r="F9325" s="2" t="s">
        <v>17254</v>
      </c>
      <c r="G9325" s="2" t="s">
        <v>20</v>
      </c>
      <c r="H9325" s="2" t="s">
        <v>175</v>
      </c>
      <c r="I9325" s="2">
        <v>18</v>
      </c>
      <c r="L9325" s="3">
        <v>44805</v>
      </c>
      <c r="M9325" s="2"/>
      <c r="N9325" s="2" t="s">
        <v>23</v>
      </c>
    </row>
    <row r="9326" spans="1:14" ht="13">
      <c r="A9326" s="2" t="s">
        <v>172</v>
      </c>
      <c r="B9326" s="16">
        <v>9793</v>
      </c>
      <c r="C9326" s="9" t="str">
        <f t="shared" si="11"/>
        <v>Flag fail when EffectiveIncomeTaxRateReconciliationGiltiPercent is negative in the default or with dimensions except for the allowable dimensional qualifiers defined as allowable non negatives.</v>
      </c>
      <c r="D9326" s="2" t="s">
        <v>23</v>
      </c>
      <c r="E9326" s="2" t="s">
        <v>122</v>
      </c>
      <c r="F9326" s="2" t="s">
        <v>17255</v>
      </c>
      <c r="G9326" s="2" t="s">
        <v>20</v>
      </c>
      <c r="H9326" s="2" t="s">
        <v>175</v>
      </c>
      <c r="I9326" s="2">
        <v>18</v>
      </c>
      <c r="J9326" s="2">
        <v>21</v>
      </c>
      <c r="L9326" s="3">
        <v>44805</v>
      </c>
      <c r="M9326" s="2"/>
      <c r="N9326" s="2" t="s">
        <v>23</v>
      </c>
    </row>
    <row r="9327" spans="1:14" ht="13">
      <c r="A9327" s="2" t="s">
        <v>172</v>
      </c>
      <c r="B9327" s="16">
        <v>9794</v>
      </c>
      <c r="C9327" s="9" t="str">
        <f t="shared" si="11"/>
        <v>Flag fail when EquityClassifiedWrittenCallOptionModificationDebtOriginationIncreaseInEquityAmount is negative in the default or with dimensions except for the allowable dimensional qualifiers defined as allowable non negatives.</v>
      </c>
      <c r="D9327" s="2" t="s">
        <v>17</v>
      </c>
      <c r="E9327" s="2" t="s">
        <v>18</v>
      </c>
      <c r="F9327" s="2" t="s">
        <v>17256</v>
      </c>
      <c r="G9327" s="2" t="s">
        <v>20</v>
      </c>
      <c r="H9327" s="2" t="s">
        <v>175</v>
      </c>
      <c r="I9327" s="2">
        <v>18</v>
      </c>
      <c r="L9327" s="3">
        <v>44805</v>
      </c>
      <c r="M9327" s="2"/>
      <c r="N9327" s="2" t="s">
        <v>23</v>
      </c>
    </row>
    <row r="9328" spans="1:14" ht="13">
      <c r="A9328" s="2" t="s">
        <v>172</v>
      </c>
      <c r="B9328" s="16">
        <v>9795</v>
      </c>
      <c r="C9328" s="9" t="str">
        <f t="shared" si="11"/>
        <v>Flag fail when EquityClassifiedWrittenCallOptionModificationDecreaseInNetIncomeLossToCommonShareholderAmount is negative in the default or with dimensions except for the allowable dimensional qualifiers defined as allowable non negatives.</v>
      </c>
      <c r="D9328" s="2" t="s">
        <v>17</v>
      </c>
      <c r="E9328" s="2" t="s">
        <v>18</v>
      </c>
      <c r="F9328" s="2" t="s">
        <v>17257</v>
      </c>
      <c r="G9328" s="2" t="s">
        <v>20</v>
      </c>
      <c r="H9328" s="2" t="s">
        <v>175</v>
      </c>
      <c r="I9328" s="2">
        <v>18</v>
      </c>
      <c r="L9328" s="3">
        <v>44805</v>
      </c>
      <c r="M9328" s="2"/>
      <c r="N9328" s="2" t="s">
        <v>23</v>
      </c>
    </row>
    <row r="9329" spans="1:14" ht="13">
      <c r="A9329" s="2" t="s">
        <v>172</v>
      </c>
      <c r="B9329" s="16">
        <v>9796</v>
      </c>
      <c r="C9329" s="9" t="str">
        <f t="shared" si="11"/>
        <v>Flag fail when FinancingReceivableAllowanceForCreditLossLoanPurchased is negative in the default or with dimensions except for the allowable dimensional qualifiers defined as allowable non negatives.</v>
      </c>
      <c r="D9329" s="2" t="s">
        <v>17</v>
      </c>
      <c r="E9329" s="2" t="s">
        <v>18</v>
      </c>
      <c r="F9329" s="2" t="s">
        <v>17258</v>
      </c>
      <c r="G9329" s="2" t="s">
        <v>20</v>
      </c>
      <c r="H9329" s="2" t="s">
        <v>175</v>
      </c>
      <c r="I9329" s="2">
        <v>18</v>
      </c>
      <c r="L9329" s="3">
        <v>44805</v>
      </c>
      <c r="M9329" s="2"/>
      <c r="N9329" s="2" t="s">
        <v>23</v>
      </c>
    </row>
    <row r="9330" spans="1:14" ht="13">
      <c r="A9330" s="2" t="s">
        <v>172</v>
      </c>
      <c r="B9330" s="16">
        <v>9797</v>
      </c>
      <c r="C9330" s="9" t="str">
        <f t="shared" si="11"/>
        <v>Flag fail when FinancingReceivableAllowanceForCreditLossLoanSold is negative in the default or with dimensions except for the allowable dimensional qualifiers defined as allowable non negatives.</v>
      </c>
      <c r="D9330" s="2" t="s">
        <v>17</v>
      </c>
      <c r="E9330" s="2" t="s">
        <v>18</v>
      </c>
      <c r="F9330" s="2" t="s">
        <v>17259</v>
      </c>
      <c r="G9330" s="2" t="s">
        <v>20</v>
      </c>
      <c r="H9330" s="2" t="s">
        <v>175</v>
      </c>
      <c r="I9330" s="2">
        <v>18</v>
      </c>
      <c r="L9330" s="3">
        <v>44805</v>
      </c>
      <c r="M9330" s="2"/>
      <c r="N9330" s="2" t="s">
        <v>23</v>
      </c>
    </row>
    <row r="9331" spans="1:14" ht="13">
      <c r="A9331" s="2" t="s">
        <v>172</v>
      </c>
      <c r="B9331" s="16">
        <v>9798</v>
      </c>
      <c r="C9331" s="9" t="str">
        <f t="shared" si="11"/>
        <v>Flag fail when FinancingReceivableExcludingAccruedInterest90DaysOrMorePastDueStillAccruing is negative in the default or with dimensions except for the allowable dimensional qualifiers defined as allowable non negatives.</v>
      </c>
      <c r="D9331" s="2" t="s">
        <v>17</v>
      </c>
      <c r="E9331" s="2" t="s">
        <v>18</v>
      </c>
      <c r="F9331" s="2" t="s">
        <v>17260</v>
      </c>
      <c r="G9331" s="2" t="s">
        <v>20</v>
      </c>
      <c r="H9331" s="2" t="s">
        <v>175</v>
      </c>
      <c r="I9331" s="2">
        <v>18</v>
      </c>
      <c r="L9331" s="3">
        <v>44805</v>
      </c>
      <c r="M9331" s="2"/>
      <c r="N9331" s="2" t="s">
        <v>23</v>
      </c>
    </row>
    <row r="9332" spans="1:14" ht="13">
      <c r="A9332" s="2" t="s">
        <v>172</v>
      </c>
      <c r="B9332" s="16">
        <v>9799</v>
      </c>
      <c r="C9332" s="9" t="str">
        <f t="shared" si="11"/>
        <v>Flag fail when FinancingReceivableExcludingAccruedInterestAllowanceForCreditLossLoanPurchased is negative in the default or with dimensions except for the allowable dimensional qualifiers defined as allowable non negatives.</v>
      </c>
      <c r="D9332" s="2" t="s">
        <v>17</v>
      </c>
      <c r="E9332" s="2" t="s">
        <v>18</v>
      </c>
      <c r="F9332" s="2" t="s">
        <v>17261</v>
      </c>
      <c r="G9332" s="2" t="s">
        <v>20</v>
      </c>
      <c r="H9332" s="2" t="s">
        <v>175</v>
      </c>
      <c r="I9332" s="2">
        <v>18</v>
      </c>
      <c r="L9332" s="3">
        <v>44805</v>
      </c>
      <c r="M9332" s="2"/>
      <c r="N9332" s="2" t="s">
        <v>23</v>
      </c>
    </row>
    <row r="9333" spans="1:14" ht="13">
      <c r="A9333" s="2" t="s">
        <v>172</v>
      </c>
      <c r="B9333" s="16">
        <v>9800</v>
      </c>
      <c r="C9333" s="9" t="str">
        <f t="shared" si="11"/>
        <v>Flag fail when FinancingReceivableExcludingAccruedInterestAllowanceForCreditLossLoanSold is negative in the default or with dimensions except for the allowable dimensional qualifiers defined as allowable non negatives.</v>
      </c>
      <c r="D9333" s="2" t="s">
        <v>17</v>
      </c>
      <c r="E9333" s="2" t="s">
        <v>18</v>
      </c>
      <c r="F9333" s="2" t="s">
        <v>17262</v>
      </c>
      <c r="G9333" s="2" t="s">
        <v>20</v>
      </c>
      <c r="H9333" s="2" t="s">
        <v>175</v>
      </c>
      <c r="I9333" s="2">
        <v>18</v>
      </c>
      <c r="L9333" s="3">
        <v>44805</v>
      </c>
      <c r="M9333" s="2"/>
      <c r="N9333" s="2" t="s">
        <v>23</v>
      </c>
    </row>
    <row r="9334" spans="1:14" ht="13">
      <c r="A9334" s="2" t="s">
        <v>172</v>
      </c>
      <c r="B9334" s="16">
        <v>9801</v>
      </c>
      <c r="C9334" s="9" t="str">
        <f t="shared" si="11"/>
        <v>Flag fail when FinancingReceivableExcludingAccruedInterestAllowanceForCreditLossRecovery is negative in the default or with dimensions except for the allowable dimensional qualifiers defined as allowable non negatives.</v>
      </c>
      <c r="D9334" s="2" t="s">
        <v>17</v>
      </c>
      <c r="E9334" s="2" t="s">
        <v>18</v>
      </c>
      <c r="F9334" s="2" t="s">
        <v>17263</v>
      </c>
      <c r="G9334" s="2" t="s">
        <v>20</v>
      </c>
      <c r="H9334" s="2" t="s">
        <v>175</v>
      </c>
      <c r="I9334" s="2">
        <v>18</v>
      </c>
      <c r="L9334" s="3">
        <v>44805</v>
      </c>
      <c r="M9334" s="2"/>
      <c r="N9334" s="2" t="s">
        <v>23</v>
      </c>
    </row>
    <row r="9335" spans="1:14" ht="13">
      <c r="A9335" s="2" t="s">
        <v>172</v>
      </c>
      <c r="B9335" s="16">
        <v>9802</v>
      </c>
      <c r="C9335" s="9" t="str">
        <f t="shared" si="11"/>
        <v>Flag fail when FinancingReceivableExcludingAccruedInterestAllowanceForCreditLossWriteoff is negative in the default or with dimensions except for the allowable dimensional qualifiers defined as allowable non negatives.</v>
      </c>
      <c r="D9335" s="2" t="s">
        <v>17</v>
      </c>
      <c r="E9335" s="2" t="s">
        <v>18</v>
      </c>
      <c r="F9335" s="2" t="s">
        <v>17264</v>
      </c>
      <c r="G9335" s="2" t="s">
        <v>20</v>
      </c>
      <c r="H9335" s="2" t="s">
        <v>175</v>
      </c>
      <c r="I9335" s="2">
        <v>18</v>
      </c>
      <c r="L9335" s="3">
        <v>44805</v>
      </c>
      <c r="M9335" s="2"/>
      <c r="N9335" s="2" t="s">
        <v>23</v>
      </c>
    </row>
    <row r="9336" spans="1:14" ht="13">
      <c r="A9336" s="2" t="s">
        <v>172</v>
      </c>
      <c r="B9336" s="16">
        <v>9803</v>
      </c>
      <c r="C9336" s="9" t="str">
        <f t="shared" si="11"/>
        <v>Flag fail when FinancingReceivableExcludingAccruedInterestBeforeAllowanceForCreditLossFeeAndLoanInProcess is negative in the default or with dimensions except for the allowable dimensional qualifiers defined as allowable non negatives.</v>
      </c>
      <c r="D9336" s="2" t="s">
        <v>17</v>
      </c>
      <c r="E9336" s="2" t="s">
        <v>18</v>
      </c>
      <c r="F9336" s="2" t="s">
        <v>17265</v>
      </c>
      <c r="G9336" s="2" t="s">
        <v>20</v>
      </c>
      <c r="H9336" s="2" t="s">
        <v>175</v>
      </c>
      <c r="I9336" s="2">
        <v>18</v>
      </c>
      <c r="L9336" s="3">
        <v>44805</v>
      </c>
      <c r="M9336" s="2"/>
      <c r="N9336" s="2" t="s">
        <v>23</v>
      </c>
    </row>
    <row r="9337" spans="1:14" ht="13">
      <c r="A9337" s="2" t="s">
        <v>172</v>
      </c>
      <c r="B9337" s="16">
        <v>9804</v>
      </c>
      <c r="C9337" s="9" t="str">
        <f t="shared" si="11"/>
        <v>Flag fail when FinancingReceivableExcludingAccruedInterestNonaccrual is negative in the default or with dimensions except for the allowable dimensional qualifiers defined as allowable non negatives.</v>
      </c>
      <c r="D9337" s="2" t="s">
        <v>17</v>
      </c>
      <c r="E9337" s="2" t="s">
        <v>18</v>
      </c>
      <c r="F9337" s="2" t="s">
        <v>17266</v>
      </c>
      <c r="G9337" s="2" t="s">
        <v>20</v>
      </c>
      <c r="H9337" s="2" t="s">
        <v>175</v>
      </c>
      <c r="I9337" s="2">
        <v>18</v>
      </c>
      <c r="L9337" s="3">
        <v>44805</v>
      </c>
      <c r="M9337" s="2"/>
      <c r="N9337" s="2" t="s">
        <v>23</v>
      </c>
    </row>
    <row r="9338" spans="1:14" ht="13">
      <c r="A9338" s="2" t="s">
        <v>172</v>
      </c>
      <c r="B9338" s="16">
        <v>9805</v>
      </c>
      <c r="C9338" s="9" t="str">
        <f t="shared" si="11"/>
        <v>Flag fail when FinancingReceivableExcludingAccruedInterestNonaccrualNoAllowance is negative in the default or with dimensions except for the allowable dimensional qualifiers defined as allowable non negatives.</v>
      </c>
      <c r="D9338" s="2" t="s">
        <v>17</v>
      </c>
      <c r="E9338" s="2" t="s">
        <v>18</v>
      </c>
      <c r="F9338" s="2" t="s">
        <v>17267</v>
      </c>
      <c r="G9338" s="2" t="s">
        <v>20</v>
      </c>
      <c r="H9338" s="2" t="s">
        <v>175</v>
      </c>
      <c r="I9338" s="2">
        <v>18</v>
      </c>
      <c r="L9338" s="3">
        <v>44805</v>
      </c>
      <c r="M9338" s="2"/>
      <c r="N9338" s="2" t="s">
        <v>23</v>
      </c>
    </row>
    <row r="9339" spans="1:14" ht="13">
      <c r="A9339" s="2" t="s">
        <v>172</v>
      </c>
      <c r="B9339" s="16">
        <v>9806</v>
      </c>
      <c r="C9339" s="9" t="str">
        <f t="shared" si="11"/>
        <v>Flag fail when FinancingReceivableExcludingAccruedInterestNonaccrualPercentPastDue is negative in the default or with dimensions except for the allowable dimensional qualifiers defined as allowable non negatives.</v>
      </c>
      <c r="D9339" s="2" t="s">
        <v>17</v>
      </c>
      <c r="E9339" s="2" t="s">
        <v>18</v>
      </c>
      <c r="F9339" s="2" t="s">
        <v>17268</v>
      </c>
      <c r="G9339" s="2" t="s">
        <v>20</v>
      </c>
      <c r="H9339" s="2" t="s">
        <v>175</v>
      </c>
      <c r="I9339" s="2">
        <v>18</v>
      </c>
      <c r="L9339" s="3">
        <v>44805</v>
      </c>
      <c r="M9339" s="2"/>
      <c r="N9339" s="2" t="s">
        <v>23</v>
      </c>
    </row>
    <row r="9340" spans="1:14" ht="13">
      <c r="A9340" s="2" t="s">
        <v>172</v>
      </c>
      <c r="B9340" s="16">
        <v>9807</v>
      </c>
      <c r="C9340" s="9" t="str">
        <f t="shared" si="11"/>
        <v>Flag fail when FinancingReceivableExcludingAccruedInterestPurchase is negative in the default or with dimensions except for the allowable dimensional qualifiers defined as allowable non negatives.</v>
      </c>
      <c r="D9340" s="2" t="s">
        <v>17</v>
      </c>
      <c r="E9340" s="2" t="s">
        <v>18</v>
      </c>
      <c r="F9340" s="2" t="s">
        <v>17269</v>
      </c>
      <c r="G9340" s="2" t="s">
        <v>20</v>
      </c>
      <c r="H9340" s="2" t="s">
        <v>175</v>
      </c>
      <c r="I9340" s="2">
        <v>18</v>
      </c>
      <c r="L9340" s="3">
        <v>44805</v>
      </c>
      <c r="M9340" s="2"/>
      <c r="N9340" s="2" t="s">
        <v>23</v>
      </c>
    </row>
    <row r="9341" spans="1:14" ht="13">
      <c r="A9341" s="2" t="s">
        <v>172</v>
      </c>
      <c r="B9341" s="16">
        <v>9808</v>
      </c>
      <c r="C9341" s="9" t="str">
        <f t="shared" si="11"/>
        <v>Flag fail when FinancingReceivableExcludingAccruedInterestPurchasedWithCreditDeteriorationAllowanceForCreditLossAtAcquisitionDate is negative in the default or with dimensions except for the allowable dimensional qualifiers defined as allowable non negatives.</v>
      </c>
      <c r="D9341" s="2" t="s">
        <v>17</v>
      </c>
      <c r="E9341" s="2" t="s">
        <v>18</v>
      </c>
      <c r="F9341" s="2" t="s">
        <v>17270</v>
      </c>
      <c r="G9341" s="2" t="s">
        <v>20</v>
      </c>
      <c r="H9341" s="2" t="s">
        <v>175</v>
      </c>
      <c r="I9341" s="2">
        <v>18</v>
      </c>
      <c r="L9341" s="3">
        <v>44805</v>
      </c>
      <c r="M9341" s="2"/>
      <c r="N9341" s="2" t="s">
        <v>23</v>
      </c>
    </row>
    <row r="9342" spans="1:14" ht="13">
      <c r="A9342" s="2" t="s">
        <v>172</v>
      </c>
      <c r="B9342" s="16">
        <v>9809</v>
      </c>
      <c r="C9342" s="9" t="str">
        <f t="shared" si="11"/>
        <v>Flag fail when FinancingReceivableExcludingAccruedInterestReclassificationToHeldForSale is negative in the default or with dimensions except for the allowable dimensional qualifiers defined as allowable non negatives.</v>
      </c>
      <c r="D9342" s="2" t="s">
        <v>17</v>
      </c>
      <c r="E9342" s="2" t="s">
        <v>18</v>
      </c>
      <c r="F9342" s="2" t="s">
        <v>17271</v>
      </c>
      <c r="G9342" s="2" t="s">
        <v>20</v>
      </c>
      <c r="H9342" s="2" t="s">
        <v>175</v>
      </c>
      <c r="I9342" s="2">
        <v>18</v>
      </c>
      <c r="L9342" s="3">
        <v>44805</v>
      </c>
      <c r="M9342" s="2"/>
      <c r="N9342" s="2" t="s">
        <v>23</v>
      </c>
    </row>
    <row r="9343" spans="1:14" ht="13">
      <c r="A9343" s="2" t="s">
        <v>172</v>
      </c>
      <c r="B9343" s="16">
        <v>9810</v>
      </c>
      <c r="C9343" s="9" t="str">
        <f t="shared" si="11"/>
        <v>Flag fail when FinancingReceivableExcludingAccruedInterestRevolvingConvertedToTermLoanDuringPeriod is negative in the default or with dimensions except for the allowable dimensional qualifiers defined as allowable non negatives.</v>
      </c>
      <c r="D9343" s="2" t="s">
        <v>17</v>
      </c>
      <c r="E9343" s="2" t="s">
        <v>18</v>
      </c>
      <c r="F9343" s="2" t="s">
        <v>17272</v>
      </c>
      <c r="G9343" s="2" t="s">
        <v>20</v>
      </c>
      <c r="H9343" s="2" t="s">
        <v>175</v>
      </c>
      <c r="I9343" s="2">
        <v>18</v>
      </c>
      <c r="L9343" s="3">
        <v>44805</v>
      </c>
      <c r="M9343" s="2"/>
      <c r="N9343" s="2" t="s">
        <v>23</v>
      </c>
    </row>
    <row r="9344" spans="1:14" ht="13">
      <c r="A9344" s="2" t="s">
        <v>172</v>
      </c>
      <c r="B9344" s="16">
        <v>9811</v>
      </c>
      <c r="C9344" s="9" t="str">
        <f t="shared" si="11"/>
        <v>Flag fail when FinancingReceivableExcludingAccruedInterestSale is negative in the default or with dimensions except for the allowable dimensional qualifiers defined as allowable non negatives.</v>
      </c>
      <c r="D9344" s="2" t="s">
        <v>17</v>
      </c>
      <c r="E9344" s="2" t="s">
        <v>18</v>
      </c>
      <c r="F9344" s="2" t="s">
        <v>17273</v>
      </c>
      <c r="G9344" s="2" t="s">
        <v>20</v>
      </c>
      <c r="H9344" s="2" t="s">
        <v>175</v>
      </c>
      <c r="I9344" s="2">
        <v>18</v>
      </c>
      <c r="L9344" s="3">
        <v>44805</v>
      </c>
      <c r="M9344" s="2"/>
      <c r="N9344" s="2" t="s">
        <v>23</v>
      </c>
    </row>
    <row r="9345" spans="1:14" ht="13">
      <c r="A9345" s="2" t="s">
        <v>172</v>
      </c>
      <c r="B9345" s="16">
        <v>9812</v>
      </c>
      <c r="C9345" s="9" t="str">
        <f t="shared" si="11"/>
        <v>Flag fail when FinancingReceivableExcludingAccruedInterestSaleAndReclassificationToHeldForSale is negative in the default or with dimensions except for the allowable dimensional qualifiers defined as allowable non negatives.</v>
      </c>
      <c r="D9345" s="2" t="s">
        <v>17</v>
      </c>
      <c r="E9345" s="2" t="s">
        <v>18</v>
      </c>
      <c r="F9345" s="2" t="s">
        <v>17274</v>
      </c>
      <c r="G9345" s="2" t="s">
        <v>20</v>
      </c>
      <c r="H9345" s="2" t="s">
        <v>175</v>
      </c>
      <c r="I9345" s="2">
        <v>18</v>
      </c>
      <c r="L9345" s="3">
        <v>44805</v>
      </c>
      <c r="M9345" s="2"/>
      <c r="N9345" s="2" t="s">
        <v>23</v>
      </c>
    </row>
    <row r="9346" spans="1:14" ht="13">
      <c r="A9346" s="2" t="s">
        <v>172</v>
      </c>
      <c r="B9346" s="16">
        <v>9813</v>
      </c>
      <c r="C9346" s="9" t="str">
        <f t="shared" si="11"/>
        <v>Flag fail when FinancingReceivableExcludingAccruedInterestTransferToHeldForInvestmentAllowanceForCreditLossExpense is negative in the default or with dimensions except for the allowable dimensional qualifiers defined as allowable non negatives.</v>
      </c>
      <c r="D9346" s="2" t="s">
        <v>17</v>
      </c>
      <c r="E9346" s="2" t="s">
        <v>18</v>
      </c>
      <c r="F9346" s="2" t="s">
        <v>17275</v>
      </c>
      <c r="G9346" s="2" t="s">
        <v>20</v>
      </c>
      <c r="H9346" s="2" t="s">
        <v>175</v>
      </c>
      <c r="I9346" s="2">
        <v>18</v>
      </c>
      <c r="L9346" s="3">
        <v>44805</v>
      </c>
      <c r="M9346" s="2"/>
      <c r="N9346" s="2" t="s">
        <v>23</v>
      </c>
    </row>
    <row r="9347" spans="1:14" ht="13">
      <c r="A9347" s="2" t="s">
        <v>172</v>
      </c>
      <c r="B9347" s="16">
        <v>9814</v>
      </c>
      <c r="C9347" s="9" t="str">
        <f t="shared" si="11"/>
        <v>Flag fail when FinancingReceivableExcludingAccruedInterestTransferToHeldForSaleAllowanceForCreditLossExpenseReversal is negative in the default or with dimensions except for the allowable dimensional qualifiers defined as allowable non negatives.</v>
      </c>
      <c r="D9347" s="2" t="s">
        <v>17</v>
      </c>
      <c r="E9347" s="2" t="s">
        <v>18</v>
      </c>
      <c r="F9347" s="2" t="s">
        <v>17276</v>
      </c>
      <c r="G9347" s="2" t="s">
        <v>20</v>
      </c>
      <c r="H9347" s="2" t="s">
        <v>175</v>
      </c>
      <c r="I9347" s="2">
        <v>18</v>
      </c>
      <c r="L9347" s="3">
        <v>44805</v>
      </c>
      <c r="M9347" s="2"/>
      <c r="N9347" s="2" t="s">
        <v>23</v>
      </c>
    </row>
    <row r="9348" spans="1:14" ht="13">
      <c r="A9348" s="2" t="s">
        <v>172</v>
      </c>
      <c r="B9348" s="16">
        <v>9815</v>
      </c>
      <c r="C9348" s="9" t="str">
        <f t="shared" si="11"/>
        <v>Flag fail when FinancingReceivableSale is negative in the default or with dimensions except for the allowable dimensional qualifiers defined as allowable non negatives.</v>
      </c>
      <c r="D9348" s="2" t="s">
        <v>17</v>
      </c>
      <c r="E9348" s="2" t="s">
        <v>18</v>
      </c>
      <c r="F9348" s="2" t="s">
        <v>17277</v>
      </c>
      <c r="G9348" s="2" t="s">
        <v>20</v>
      </c>
      <c r="H9348" s="2" t="s">
        <v>175</v>
      </c>
      <c r="I9348" s="2">
        <v>18</v>
      </c>
      <c r="L9348" s="3">
        <v>44805</v>
      </c>
      <c r="M9348" s="2"/>
      <c r="N9348" s="2" t="s">
        <v>23</v>
      </c>
    </row>
    <row r="9349" spans="1:14" ht="13">
      <c r="A9349" s="2" t="s">
        <v>172</v>
      </c>
      <c r="B9349" s="16">
        <v>9816</v>
      </c>
      <c r="C9349" s="9" t="str">
        <f t="shared" si="11"/>
        <v>Flag fail when GovernmentAssistanceAmount is negative in the default or with dimensions except for the allowable dimensional qualifiers defined as allowable non negatives.</v>
      </c>
      <c r="D9349" s="2" t="s">
        <v>17</v>
      </c>
      <c r="E9349" s="2" t="s">
        <v>18</v>
      </c>
      <c r="F9349" s="2" t="s">
        <v>17278</v>
      </c>
      <c r="G9349" s="2" t="s">
        <v>20</v>
      </c>
      <c r="H9349" s="2" t="s">
        <v>175</v>
      </c>
      <c r="I9349" s="2">
        <v>18</v>
      </c>
      <c r="L9349" s="3">
        <v>44805</v>
      </c>
      <c r="M9349" s="2"/>
      <c r="N9349" s="2" t="s">
        <v>23</v>
      </c>
    </row>
    <row r="9350" spans="1:14" ht="13">
      <c r="A9350" s="2" t="s">
        <v>172</v>
      </c>
      <c r="B9350" s="16">
        <v>9817</v>
      </c>
      <c r="C9350" s="9" t="str">
        <f t="shared" si="11"/>
        <v>Flag fail when GovernmentAssistanceAmountCumulative is negative in the default or with dimensions except for the allowable dimensional qualifiers defined as allowable non negatives.</v>
      </c>
      <c r="D9350" s="2" t="s">
        <v>17</v>
      </c>
      <c r="E9350" s="2" t="s">
        <v>18</v>
      </c>
      <c r="F9350" s="2" t="s">
        <v>17279</v>
      </c>
      <c r="G9350" s="2" t="s">
        <v>20</v>
      </c>
      <c r="H9350" s="2" t="s">
        <v>175</v>
      </c>
      <c r="I9350" s="2">
        <v>18</v>
      </c>
      <c r="L9350" s="3">
        <v>44805</v>
      </c>
      <c r="M9350" s="2"/>
      <c r="N9350" s="2" t="s">
        <v>23</v>
      </c>
    </row>
    <row r="9351" spans="1:14" ht="13">
      <c r="A9351" s="2" t="s">
        <v>172</v>
      </c>
      <c r="B9351" s="16">
        <v>9818</v>
      </c>
      <c r="C9351" s="9" t="str">
        <f t="shared" si="11"/>
        <v>Flag fail when GovernmentAssistanceAmountCumulativeCurrent is negative in the default or with dimensions except for the allowable dimensional qualifiers defined as allowable non negatives.</v>
      </c>
      <c r="D9351" s="2" t="s">
        <v>17</v>
      </c>
      <c r="E9351" s="2" t="s">
        <v>18</v>
      </c>
      <c r="F9351" s="2" t="s">
        <v>17280</v>
      </c>
      <c r="G9351" s="2" t="s">
        <v>20</v>
      </c>
      <c r="H9351" s="2" t="s">
        <v>175</v>
      </c>
      <c r="I9351" s="2">
        <v>18</v>
      </c>
      <c r="L9351" s="3">
        <v>44805</v>
      </c>
      <c r="M9351" s="2"/>
      <c r="N9351" s="2" t="s">
        <v>23</v>
      </c>
    </row>
    <row r="9352" spans="1:14" ht="13">
      <c r="A9352" s="2" t="s">
        <v>172</v>
      </c>
      <c r="B9352" s="16">
        <v>9819</v>
      </c>
      <c r="C9352" s="9" t="str">
        <f t="shared" si="11"/>
        <v>Flag fail when GovernmentAssistanceAmountCumulativeNoncurrent is negative in the default or with dimensions except for the allowable dimensional qualifiers defined as allowable non negatives.</v>
      </c>
      <c r="D9352" s="2" t="s">
        <v>17</v>
      </c>
      <c r="E9352" s="2" t="s">
        <v>18</v>
      </c>
      <c r="F9352" s="2" t="s">
        <v>17281</v>
      </c>
      <c r="G9352" s="2" t="s">
        <v>20</v>
      </c>
      <c r="H9352" s="2" t="s">
        <v>175</v>
      </c>
      <c r="I9352" s="2">
        <v>18</v>
      </c>
      <c r="L9352" s="3">
        <v>44805</v>
      </c>
      <c r="M9352" s="2"/>
      <c r="N9352" s="2" t="s">
        <v>23</v>
      </c>
    </row>
    <row r="9353" spans="1:14" ht="13">
      <c r="A9353" s="2" t="s">
        <v>172</v>
      </c>
      <c r="B9353" s="16">
        <v>9820</v>
      </c>
      <c r="C9353" s="9" t="str">
        <f t="shared" si="11"/>
        <v>Flag fail when PreferredStockConvertibleDownRoundFeatureDecreaseInNetIncomeLossToCommonShareholderAmount is negative in the default or with dimensions except for the allowable dimensional qualifiers defined as allowable non negatives.</v>
      </c>
      <c r="D9353" s="2" t="s">
        <v>17</v>
      </c>
      <c r="E9353" s="2" t="s">
        <v>18</v>
      </c>
      <c r="F9353" s="2" t="s">
        <v>17282</v>
      </c>
      <c r="G9353" s="2" t="s">
        <v>20</v>
      </c>
      <c r="H9353" s="2" t="s">
        <v>175</v>
      </c>
      <c r="I9353" s="2">
        <v>18</v>
      </c>
      <c r="L9353" s="3">
        <v>44805</v>
      </c>
      <c r="M9353" s="2"/>
      <c r="N9353" s="2" t="s">
        <v>23</v>
      </c>
    </row>
    <row r="9354" spans="1:14" ht="13">
      <c r="A9354" s="2" t="s">
        <v>172</v>
      </c>
      <c r="B9354" s="16">
        <v>9821</v>
      </c>
      <c r="C9354" s="9" t="str">
        <f t="shared" si="11"/>
        <v>Flag fail when ReinsuranceRetentionAmountRetainedPerEvent is negative in the default or with dimensions except for the allowable dimensional qualifiers defined as allowable non negatives.</v>
      </c>
      <c r="D9354" s="2" t="s">
        <v>17</v>
      </c>
      <c r="E9354" s="2" t="s">
        <v>18</v>
      </c>
      <c r="F9354" s="2" t="s">
        <v>17283</v>
      </c>
      <c r="G9354" s="2" t="s">
        <v>20</v>
      </c>
      <c r="H9354" s="2" t="s">
        <v>175</v>
      </c>
      <c r="I9354" s="2">
        <v>18</v>
      </c>
      <c r="L9354" s="3">
        <v>44805</v>
      </c>
      <c r="M9354" s="2"/>
      <c r="N9354" s="2" t="s">
        <v>23</v>
      </c>
    </row>
    <row r="9355" spans="1:14" ht="13">
      <c r="A9355" s="2" t="s">
        <v>172</v>
      </c>
      <c r="B9355" s="16">
        <v>9822</v>
      </c>
      <c r="C9355" s="9" t="str">
        <f t="shared" si="11"/>
        <v>Flag fail when ReinsuranceRetentionAmountRetainedPerLife is negative in the default or with dimensions except for the allowable dimensional qualifiers defined as allowable non negatives.</v>
      </c>
      <c r="D9355" s="2" t="s">
        <v>17</v>
      </c>
      <c r="E9355" s="2" t="s">
        <v>18</v>
      </c>
      <c r="F9355" s="2" t="s">
        <v>17284</v>
      </c>
      <c r="G9355" s="2" t="s">
        <v>20</v>
      </c>
      <c r="H9355" s="2" t="s">
        <v>175</v>
      </c>
      <c r="I9355" s="2">
        <v>18</v>
      </c>
      <c r="L9355" s="3">
        <v>44805</v>
      </c>
      <c r="M9355" s="2"/>
      <c r="N9355" s="2" t="s">
        <v>23</v>
      </c>
    </row>
    <row r="9356" spans="1:14" ht="13">
      <c r="A9356" s="2" t="s">
        <v>172</v>
      </c>
      <c r="B9356" s="16">
        <v>9823</v>
      </c>
      <c r="C9356" s="9" t="str">
        <f t="shared" si="11"/>
        <v>Flag fail when ReinsuranceRetentionAmountRetainedPerPolicy is negative in the default or with dimensions except for the allowable dimensional qualifiers defined as allowable non negatives.</v>
      </c>
      <c r="D9356" s="2" t="s">
        <v>17</v>
      </c>
      <c r="E9356" s="2" t="s">
        <v>18</v>
      </c>
      <c r="F9356" s="2" t="s">
        <v>17285</v>
      </c>
      <c r="G9356" s="2" t="s">
        <v>20</v>
      </c>
      <c r="H9356" s="2" t="s">
        <v>175</v>
      </c>
      <c r="I9356" s="2">
        <v>18</v>
      </c>
      <c r="L9356" s="3">
        <v>44805</v>
      </c>
      <c r="M9356" s="2"/>
      <c r="N9356" s="2" t="s">
        <v>23</v>
      </c>
    </row>
    <row r="9357" spans="1:14" ht="13">
      <c r="A9357" s="2" t="s">
        <v>172</v>
      </c>
      <c r="B9357" s="16">
        <v>9824</v>
      </c>
      <c r="C9357" s="9" t="str">
        <f t="shared" si="11"/>
        <v>Flag fail when ReinsuranceRetentionExcessRetentionAmountReinsuredPerEvent is negative in the default or with dimensions except for the allowable dimensional qualifiers defined as allowable non negatives.</v>
      </c>
      <c r="D9357" s="2" t="s">
        <v>17</v>
      </c>
      <c r="E9357" s="2" t="s">
        <v>18</v>
      </c>
      <c r="F9357" s="2" t="s">
        <v>17286</v>
      </c>
      <c r="G9357" s="2" t="s">
        <v>20</v>
      </c>
      <c r="H9357" s="2" t="s">
        <v>175</v>
      </c>
      <c r="I9357" s="2">
        <v>18</v>
      </c>
      <c r="L9357" s="3">
        <v>44805</v>
      </c>
      <c r="M9357" s="2"/>
      <c r="N9357" s="2" t="s">
        <v>23</v>
      </c>
    </row>
    <row r="9358" spans="1:14" ht="13">
      <c r="A9358" s="2" t="s">
        <v>172</v>
      </c>
      <c r="B9358" s="16">
        <v>9825</v>
      </c>
      <c r="C9358" s="9" t="str">
        <f t="shared" si="11"/>
        <v>Flag fail when ReinsuranceRetentionExcessRetentionAmountReinsuredPerLife is negative in the default or with dimensions except for the allowable dimensional qualifiers defined as allowable non negatives.</v>
      </c>
      <c r="D9358" s="2" t="s">
        <v>17</v>
      </c>
      <c r="E9358" s="2" t="s">
        <v>18</v>
      </c>
      <c r="F9358" s="2" t="s">
        <v>17287</v>
      </c>
      <c r="G9358" s="2" t="s">
        <v>20</v>
      </c>
      <c r="H9358" s="2" t="s">
        <v>175</v>
      </c>
      <c r="I9358" s="2">
        <v>18</v>
      </c>
      <c r="L9358" s="3">
        <v>44805</v>
      </c>
      <c r="M9358" s="2"/>
      <c r="N9358" s="2" t="s">
        <v>23</v>
      </c>
    </row>
    <row r="9359" spans="1:14" ht="13">
      <c r="A9359" s="2" t="s">
        <v>172</v>
      </c>
      <c r="B9359" s="16">
        <v>9826</v>
      </c>
      <c r="C9359" s="9" t="str">
        <f t="shared" si="11"/>
        <v>Flag fail when ReinsuranceRetentionExcessRetentionAmountReinsuredPerPolicy is negative in the default or with dimensions except for the allowable dimensional qualifiers defined as allowable non negatives.</v>
      </c>
      <c r="D9359" s="2" t="s">
        <v>17</v>
      </c>
      <c r="E9359" s="2" t="s">
        <v>18</v>
      </c>
      <c r="F9359" s="2" t="s">
        <v>17288</v>
      </c>
      <c r="G9359" s="2" t="s">
        <v>20</v>
      </c>
      <c r="H9359" s="2" t="s">
        <v>175</v>
      </c>
      <c r="I9359" s="2">
        <v>18</v>
      </c>
      <c r="L9359" s="3">
        <v>44805</v>
      </c>
      <c r="M9359" s="2"/>
      <c r="N9359" s="2" t="s">
        <v>23</v>
      </c>
    </row>
    <row r="9360" spans="1:14" ht="13">
      <c r="A9360" s="2" t="s">
        <v>172</v>
      </c>
      <c r="B9360" s="16">
        <v>9827</v>
      </c>
      <c r="C9360" s="9" t="str">
        <f t="shared" si="11"/>
        <v>Flag fail when StockOptionDownRoundFeatureDecreaseInNetIncomeLossToCommonShareholderAmount is negative in the default or with dimensions except for the allowable dimensional qualifiers defined as allowable non negatives.</v>
      </c>
      <c r="D9360" s="2" t="s">
        <v>17</v>
      </c>
      <c r="E9360" s="2" t="s">
        <v>18</v>
      </c>
      <c r="F9360" s="2" t="s">
        <v>17289</v>
      </c>
      <c r="G9360" s="2" t="s">
        <v>20</v>
      </c>
      <c r="H9360" s="2" t="s">
        <v>175</v>
      </c>
      <c r="I9360" s="2">
        <v>18</v>
      </c>
      <c r="L9360" s="3">
        <v>44805</v>
      </c>
      <c r="M9360" s="2"/>
      <c r="N9360" s="2" t="s">
        <v>23</v>
      </c>
    </row>
    <row r="9361" spans="1:14" ht="13">
      <c r="A9361" s="2" t="s">
        <v>172</v>
      </c>
      <c r="B9361" s="16">
        <v>9828</v>
      </c>
      <c r="C9361" s="9" t="str">
        <f t="shared" si="11"/>
        <v>Flag fail when WarrantDownRoundFeatureDecreaseInNetIncomeLossToCommonShareholderAmount is negative in the default or with dimensions except for the allowable dimensional qualifiers defined as allowable non negatives.</v>
      </c>
      <c r="D9361" s="2" t="s">
        <v>17</v>
      </c>
      <c r="E9361" s="2" t="s">
        <v>18</v>
      </c>
      <c r="F9361" s="2" t="s">
        <v>17290</v>
      </c>
      <c r="G9361" s="2" t="s">
        <v>20</v>
      </c>
      <c r="H9361" s="2" t="s">
        <v>175</v>
      </c>
      <c r="I9361" s="2">
        <v>18</v>
      </c>
      <c r="L9361" s="3">
        <v>44805</v>
      </c>
      <c r="M9361" s="2"/>
      <c r="N9361" s="2" t="s">
        <v>23</v>
      </c>
    </row>
    <row r="9362" spans="1:14" ht="13">
      <c r="A9362" s="2" t="s">
        <v>17291</v>
      </c>
      <c r="B9362" s="2">
        <v>9831</v>
      </c>
      <c r="C9362" s="2" t="s">
        <v>17292</v>
      </c>
      <c r="D9362" s="2" t="s">
        <v>17</v>
      </c>
      <c r="E9362" s="2" t="s">
        <v>18</v>
      </c>
      <c r="F9362" s="2" t="s">
        <v>16857</v>
      </c>
      <c r="G9362" s="2" t="s">
        <v>20</v>
      </c>
      <c r="H9362" s="2"/>
      <c r="I9362" s="2">
        <v>18</v>
      </c>
      <c r="L9362" s="3">
        <v>44805</v>
      </c>
      <c r="M9362" s="2"/>
      <c r="N9362" s="2" t="s">
        <v>23</v>
      </c>
    </row>
    <row r="9363" spans="1:14" ht="13">
      <c r="A9363" s="2" t="s">
        <v>17291</v>
      </c>
      <c r="B9363" s="2">
        <v>9832</v>
      </c>
      <c r="C9363" s="2" t="s">
        <v>17293</v>
      </c>
      <c r="D9363" s="2" t="s">
        <v>17</v>
      </c>
      <c r="E9363" s="2" t="s">
        <v>18</v>
      </c>
      <c r="F9363" s="2" t="s">
        <v>16857</v>
      </c>
      <c r="G9363" s="2" t="s">
        <v>20</v>
      </c>
      <c r="H9363" s="2"/>
      <c r="I9363" s="2">
        <v>18</v>
      </c>
      <c r="L9363" s="3">
        <v>44805</v>
      </c>
      <c r="M9363" s="2"/>
      <c r="N9363" s="2" t="s">
        <v>23</v>
      </c>
    </row>
    <row r="9364" spans="1:14" ht="13">
      <c r="A9364" s="2" t="s">
        <v>17291</v>
      </c>
      <c r="B9364" s="2">
        <v>9833</v>
      </c>
      <c r="C9364" s="2" t="s">
        <v>17294</v>
      </c>
      <c r="D9364" s="2" t="s">
        <v>17</v>
      </c>
      <c r="E9364" s="2" t="s">
        <v>18</v>
      </c>
      <c r="F9364" s="2" t="s">
        <v>16857</v>
      </c>
      <c r="G9364" s="2" t="s">
        <v>20</v>
      </c>
      <c r="H9364" s="2"/>
      <c r="I9364" s="2">
        <v>18</v>
      </c>
      <c r="L9364" s="3">
        <v>44805</v>
      </c>
      <c r="M9364" s="2"/>
      <c r="N9364" s="2" t="s">
        <v>23</v>
      </c>
    </row>
    <row r="9365" spans="1:14" ht="13">
      <c r="A9365" s="2" t="s">
        <v>17295</v>
      </c>
      <c r="B9365" s="2">
        <v>9834</v>
      </c>
      <c r="C9365" s="2" t="s">
        <v>17296</v>
      </c>
      <c r="D9365" s="2" t="s">
        <v>17</v>
      </c>
      <c r="E9365" s="2" t="s">
        <v>18</v>
      </c>
      <c r="F9365" s="2" t="s">
        <v>16857</v>
      </c>
      <c r="G9365" s="2" t="s">
        <v>20</v>
      </c>
      <c r="H9365" s="2"/>
      <c r="I9365" s="2">
        <v>18</v>
      </c>
      <c r="L9365" s="3">
        <v>44805</v>
      </c>
      <c r="M9365" s="2"/>
      <c r="N9365" s="2" t="s">
        <v>23</v>
      </c>
    </row>
    <row r="9366" spans="1:14" ht="13">
      <c r="A9366" s="2" t="s">
        <v>17297</v>
      </c>
      <c r="B9366" s="2">
        <v>9835</v>
      </c>
      <c r="C9366" s="2" t="s">
        <v>17298</v>
      </c>
      <c r="D9366" s="2" t="s">
        <v>17</v>
      </c>
      <c r="E9366" s="2" t="s">
        <v>18</v>
      </c>
      <c r="F9366" s="2" t="s">
        <v>16857</v>
      </c>
      <c r="G9366" s="2" t="s">
        <v>20</v>
      </c>
      <c r="H9366" s="2" t="s">
        <v>17299</v>
      </c>
      <c r="I9366" s="2">
        <v>18</v>
      </c>
      <c r="L9366" s="3">
        <v>44805</v>
      </c>
      <c r="M9366" s="2"/>
      <c r="N9366" s="2" t="s">
        <v>23</v>
      </c>
    </row>
    <row r="9367" spans="1:14" ht="13">
      <c r="A9367" s="2" t="s">
        <v>17297</v>
      </c>
      <c r="B9367" s="2">
        <v>9836</v>
      </c>
      <c r="C9367" s="2" t="s">
        <v>17300</v>
      </c>
      <c r="D9367" s="2" t="s">
        <v>17</v>
      </c>
      <c r="E9367" s="2" t="s">
        <v>18</v>
      </c>
      <c r="F9367" s="2" t="s">
        <v>16857</v>
      </c>
      <c r="G9367" s="2" t="s">
        <v>20</v>
      </c>
      <c r="H9367" s="2" t="s">
        <v>17299</v>
      </c>
      <c r="I9367" s="2">
        <v>18</v>
      </c>
      <c r="L9367" s="3">
        <v>44805</v>
      </c>
      <c r="M9367" s="2"/>
      <c r="N9367" s="2" t="s">
        <v>23</v>
      </c>
    </row>
    <row r="9368" spans="1:14" ht="13">
      <c r="A9368" s="2" t="s">
        <v>17301</v>
      </c>
      <c r="B9368" s="2">
        <v>9837</v>
      </c>
      <c r="C9368" s="2" t="s">
        <v>17302</v>
      </c>
      <c r="D9368" s="2" t="s">
        <v>17</v>
      </c>
      <c r="E9368" s="2" t="s">
        <v>18</v>
      </c>
      <c r="F9368" s="2" t="s">
        <v>16857</v>
      </c>
      <c r="G9368" s="2" t="s">
        <v>20</v>
      </c>
      <c r="H9368" s="2" t="s">
        <v>17299</v>
      </c>
      <c r="I9368" s="2">
        <v>18</v>
      </c>
      <c r="L9368" s="3">
        <v>44805</v>
      </c>
      <c r="M9368" s="2"/>
      <c r="N9368" s="2" t="s">
        <v>23</v>
      </c>
    </row>
    <row r="9369" spans="1:14" ht="13">
      <c r="A9369" s="2" t="s">
        <v>17303</v>
      </c>
      <c r="B9369" s="2">
        <v>9838</v>
      </c>
      <c r="C9369" s="2" t="s">
        <v>17304</v>
      </c>
      <c r="D9369" s="2" t="s">
        <v>17</v>
      </c>
      <c r="E9369" s="2" t="s">
        <v>18</v>
      </c>
      <c r="F9369" s="2" t="s">
        <v>16857</v>
      </c>
      <c r="G9369" s="2" t="s">
        <v>20</v>
      </c>
      <c r="H9369" s="2" t="s">
        <v>17299</v>
      </c>
      <c r="I9369" s="2">
        <v>18</v>
      </c>
      <c r="L9369" s="3">
        <v>44805</v>
      </c>
      <c r="M9369" s="2"/>
      <c r="N9369" s="2" t="s">
        <v>23</v>
      </c>
    </row>
    <row r="9370" spans="1:14" ht="13">
      <c r="A9370" s="2" t="s">
        <v>17305</v>
      </c>
      <c r="B9370" s="2">
        <v>9839</v>
      </c>
      <c r="C9370" s="2" t="s">
        <v>17306</v>
      </c>
      <c r="D9370" s="2" t="s">
        <v>17</v>
      </c>
      <c r="E9370" s="2" t="s">
        <v>18</v>
      </c>
      <c r="F9370" s="6" t="s">
        <v>17307</v>
      </c>
      <c r="G9370" s="2" t="s">
        <v>20</v>
      </c>
      <c r="H9370" s="2" t="s">
        <v>17308</v>
      </c>
      <c r="I9370" s="2">
        <v>18</v>
      </c>
      <c r="M9370" s="3">
        <v>44805</v>
      </c>
      <c r="N9370" s="2" t="s">
        <v>17</v>
      </c>
    </row>
    <row r="9371" spans="1:14" ht="13">
      <c r="A9371" s="2" t="s">
        <v>17305</v>
      </c>
      <c r="B9371" s="2">
        <v>9840</v>
      </c>
      <c r="C9371" s="2" t="s">
        <v>17309</v>
      </c>
      <c r="D9371" s="2" t="s">
        <v>17</v>
      </c>
      <c r="E9371" s="2" t="s">
        <v>18</v>
      </c>
      <c r="F9371" s="2" t="s">
        <v>17310</v>
      </c>
      <c r="G9371" s="2" t="s">
        <v>20</v>
      </c>
      <c r="H9371" s="2" t="s">
        <v>17308</v>
      </c>
      <c r="I9371" s="2">
        <v>18</v>
      </c>
      <c r="M9371" s="3">
        <v>44805</v>
      </c>
      <c r="N9371" s="2" t="s">
        <v>17</v>
      </c>
    </row>
    <row r="9372" spans="1:14" ht="13">
      <c r="A9372" s="2" t="s">
        <v>17305</v>
      </c>
      <c r="B9372" s="2">
        <v>9841</v>
      </c>
      <c r="C9372" s="2" t="s">
        <v>17311</v>
      </c>
      <c r="D9372" s="2" t="s">
        <v>17</v>
      </c>
      <c r="E9372" s="2" t="s">
        <v>18</v>
      </c>
      <c r="F9372" s="6" t="s">
        <v>17312</v>
      </c>
      <c r="G9372" s="2" t="s">
        <v>20</v>
      </c>
      <c r="H9372" s="2" t="s">
        <v>17308</v>
      </c>
      <c r="I9372" s="2">
        <v>18</v>
      </c>
      <c r="M9372" s="3">
        <v>44805</v>
      </c>
      <c r="N9372" s="2" t="s">
        <v>17</v>
      </c>
    </row>
    <row r="9373" spans="1:14" ht="13">
      <c r="A9373" s="7" t="s">
        <v>17313</v>
      </c>
      <c r="B9373" s="2">
        <v>9842</v>
      </c>
      <c r="C9373" s="2" t="s">
        <v>17314</v>
      </c>
      <c r="D9373" s="2" t="s">
        <v>17</v>
      </c>
      <c r="E9373" s="2" t="s">
        <v>18</v>
      </c>
      <c r="F9373" s="2" t="s">
        <v>170</v>
      </c>
      <c r="G9373" s="2" t="s">
        <v>20</v>
      </c>
      <c r="H9373" s="2" t="s">
        <v>13739</v>
      </c>
      <c r="I9373" s="2">
        <v>18</v>
      </c>
      <c r="L9373" s="3">
        <v>44805</v>
      </c>
      <c r="M9373" s="2"/>
      <c r="N9373" s="2" t="s">
        <v>23</v>
      </c>
    </row>
    <row r="9374" spans="1:14" ht="13">
      <c r="A9374" s="7" t="s">
        <v>17315</v>
      </c>
      <c r="B9374" s="2">
        <v>9843</v>
      </c>
      <c r="C9374" s="2" t="s">
        <v>17316</v>
      </c>
      <c r="D9374" s="2" t="s">
        <v>17</v>
      </c>
      <c r="E9374" s="2" t="s">
        <v>18</v>
      </c>
      <c r="F9374" s="2" t="s">
        <v>170</v>
      </c>
      <c r="G9374" s="2" t="s">
        <v>20</v>
      </c>
      <c r="H9374" s="2" t="s">
        <v>13739</v>
      </c>
      <c r="I9374" s="2">
        <v>18</v>
      </c>
      <c r="L9374" s="3">
        <v>44805</v>
      </c>
      <c r="M9374" s="2"/>
      <c r="N9374" s="2" t="s">
        <v>23</v>
      </c>
    </row>
    <row r="9375" spans="1:14" ht="13">
      <c r="A9375" s="7" t="s">
        <v>17317</v>
      </c>
      <c r="B9375" s="2">
        <v>9844</v>
      </c>
      <c r="C9375" s="2" t="s">
        <v>17318</v>
      </c>
      <c r="D9375" s="2" t="s">
        <v>17</v>
      </c>
      <c r="E9375" s="2" t="s">
        <v>18</v>
      </c>
      <c r="F9375" s="2" t="s">
        <v>170</v>
      </c>
      <c r="G9375" s="2" t="s">
        <v>20</v>
      </c>
      <c r="H9375" s="2" t="s">
        <v>13739</v>
      </c>
      <c r="I9375" s="2">
        <v>18</v>
      </c>
      <c r="L9375" s="3">
        <v>44805</v>
      </c>
      <c r="M9375" s="2"/>
      <c r="N9375" s="2" t="s">
        <v>23</v>
      </c>
    </row>
    <row r="9376" spans="1:14" ht="13">
      <c r="A9376" s="2" t="s">
        <v>17319</v>
      </c>
      <c r="B9376" s="2">
        <v>9855</v>
      </c>
      <c r="C9376" s="2" t="s">
        <v>17320</v>
      </c>
      <c r="D9376" s="2" t="s">
        <v>17</v>
      </c>
      <c r="E9376" s="2" t="s">
        <v>18</v>
      </c>
      <c r="F9376" s="2" t="s">
        <v>17321</v>
      </c>
      <c r="G9376" s="2" t="s">
        <v>20</v>
      </c>
      <c r="H9376" s="2" t="s">
        <v>17322</v>
      </c>
      <c r="I9376" s="2">
        <v>19</v>
      </c>
      <c r="L9376" s="3">
        <v>44896</v>
      </c>
      <c r="M9376" s="2"/>
      <c r="N9376" s="2" t="s">
        <v>17</v>
      </c>
    </row>
    <row r="9377" spans="1:14" ht="13">
      <c r="A9377" s="2" t="s">
        <v>17319</v>
      </c>
      <c r="B9377" s="2">
        <v>9856</v>
      </c>
      <c r="C9377" s="2" t="s">
        <v>17323</v>
      </c>
      <c r="D9377" s="2" t="s">
        <v>17</v>
      </c>
      <c r="E9377" s="2" t="s">
        <v>18</v>
      </c>
      <c r="F9377" s="2" t="s">
        <v>4845</v>
      </c>
      <c r="G9377" s="2" t="s">
        <v>20</v>
      </c>
      <c r="H9377" s="2" t="s">
        <v>17322</v>
      </c>
      <c r="I9377" s="2">
        <v>19</v>
      </c>
      <c r="L9377" s="3">
        <v>44896</v>
      </c>
      <c r="M9377" s="2"/>
      <c r="N9377" s="2" t="s">
        <v>17</v>
      </c>
    </row>
    <row r="9378" spans="1:14" ht="13">
      <c r="A9378" s="2" t="s">
        <v>17319</v>
      </c>
      <c r="B9378" s="2">
        <v>9857</v>
      </c>
      <c r="C9378" s="2" t="s">
        <v>17324</v>
      </c>
      <c r="D9378" s="2" t="s">
        <v>17</v>
      </c>
      <c r="E9378" s="2" t="s">
        <v>18</v>
      </c>
      <c r="F9378" s="2" t="s">
        <v>4319</v>
      </c>
      <c r="G9378" s="2" t="s">
        <v>20</v>
      </c>
      <c r="H9378" s="2" t="s">
        <v>17322</v>
      </c>
      <c r="I9378" s="2">
        <v>19</v>
      </c>
      <c r="L9378" s="3">
        <v>44896</v>
      </c>
      <c r="M9378" s="2"/>
      <c r="N9378" s="2" t="s">
        <v>17</v>
      </c>
    </row>
    <row r="9379" spans="1:14" ht="13">
      <c r="A9379" s="2" t="s">
        <v>17319</v>
      </c>
      <c r="B9379" s="2">
        <v>9858</v>
      </c>
      <c r="C9379" s="2" t="s">
        <v>17325</v>
      </c>
      <c r="D9379" s="2" t="s">
        <v>17</v>
      </c>
      <c r="E9379" s="2" t="s">
        <v>18</v>
      </c>
      <c r="F9379" s="2" t="s">
        <v>4849</v>
      </c>
      <c r="G9379" s="2" t="s">
        <v>20</v>
      </c>
      <c r="H9379" s="2" t="s">
        <v>17322</v>
      </c>
      <c r="I9379" s="2">
        <v>19</v>
      </c>
      <c r="L9379" s="3">
        <v>44896</v>
      </c>
      <c r="M9379" s="2"/>
      <c r="N9379" s="2" t="s">
        <v>17</v>
      </c>
    </row>
    <row r="9380" spans="1:14" ht="13">
      <c r="A9380" s="2" t="s">
        <v>17319</v>
      </c>
      <c r="B9380" s="2">
        <v>9859</v>
      </c>
      <c r="C9380" s="2" t="s">
        <v>17326</v>
      </c>
      <c r="D9380" s="2" t="s">
        <v>17</v>
      </c>
      <c r="E9380" s="2" t="s">
        <v>18</v>
      </c>
      <c r="F9380" s="2" t="s">
        <v>4847</v>
      </c>
      <c r="G9380" s="2" t="s">
        <v>20</v>
      </c>
      <c r="H9380" s="2" t="s">
        <v>17322</v>
      </c>
      <c r="I9380" s="2">
        <v>19</v>
      </c>
      <c r="L9380" s="3">
        <v>44896</v>
      </c>
      <c r="M9380" s="2"/>
      <c r="N9380" s="2" t="s">
        <v>17</v>
      </c>
    </row>
    <row r="9381" spans="1:14" ht="13">
      <c r="A9381" s="2" t="s">
        <v>17319</v>
      </c>
      <c r="B9381" s="2">
        <v>9860</v>
      </c>
      <c r="C9381" s="2" t="s">
        <v>17327</v>
      </c>
      <c r="D9381" s="2" t="s">
        <v>17</v>
      </c>
      <c r="E9381" s="2" t="s">
        <v>18</v>
      </c>
      <c r="F9381" s="2" t="s">
        <v>4855</v>
      </c>
      <c r="G9381" s="2" t="s">
        <v>20</v>
      </c>
      <c r="H9381" s="2" t="s">
        <v>17322</v>
      </c>
      <c r="I9381" s="2">
        <v>19</v>
      </c>
      <c r="L9381" s="3">
        <v>44896</v>
      </c>
      <c r="M9381" s="2"/>
      <c r="N9381" s="2" t="s">
        <v>17</v>
      </c>
    </row>
    <row r="9382" spans="1:14" ht="13">
      <c r="A9382" s="2" t="s">
        <v>17328</v>
      </c>
      <c r="B9382" s="2">
        <v>9861</v>
      </c>
      <c r="C9382" s="2" t="s">
        <v>17329</v>
      </c>
      <c r="D9382" s="2" t="s">
        <v>17</v>
      </c>
      <c r="E9382" s="2" t="s">
        <v>18</v>
      </c>
      <c r="F9382" s="2" t="s">
        <v>7116</v>
      </c>
      <c r="G9382" s="2" t="s">
        <v>20</v>
      </c>
      <c r="H9382" s="2" t="s">
        <v>12403</v>
      </c>
      <c r="I9382" s="2">
        <v>19</v>
      </c>
      <c r="L9382" s="3">
        <v>44896</v>
      </c>
      <c r="M9382" s="2"/>
      <c r="N9382" s="2" t="s">
        <v>17</v>
      </c>
    </row>
    <row r="9383" spans="1:14" ht="13">
      <c r="A9383" s="2" t="s">
        <v>17328</v>
      </c>
      <c r="B9383" s="2">
        <v>9862</v>
      </c>
      <c r="C9383" s="2" t="s">
        <v>17330</v>
      </c>
      <c r="D9383" s="2" t="s">
        <v>17</v>
      </c>
      <c r="E9383" s="2" t="s">
        <v>18</v>
      </c>
      <c r="F9383" s="2" t="s">
        <v>17331</v>
      </c>
      <c r="G9383" s="2" t="s">
        <v>20</v>
      </c>
      <c r="H9383" s="2"/>
      <c r="I9383" s="2">
        <v>19</v>
      </c>
      <c r="L9383" s="3">
        <v>44896</v>
      </c>
      <c r="M9383" s="2"/>
      <c r="N9383" s="2" t="s">
        <v>17</v>
      </c>
    </row>
    <row r="9384" spans="1:14" ht="13">
      <c r="A9384" s="2" t="s">
        <v>17332</v>
      </c>
      <c r="B9384" s="2">
        <v>9863</v>
      </c>
      <c r="C9384" s="2" t="s">
        <v>17333</v>
      </c>
      <c r="D9384" s="2" t="s">
        <v>17</v>
      </c>
      <c r="E9384" s="2" t="s">
        <v>18</v>
      </c>
      <c r="F9384" s="2" t="s">
        <v>17334</v>
      </c>
      <c r="G9384" s="2" t="s">
        <v>20</v>
      </c>
      <c r="H9384" s="2" t="s">
        <v>14041</v>
      </c>
      <c r="I9384" s="2">
        <v>19</v>
      </c>
      <c r="L9384" s="3">
        <v>44896</v>
      </c>
      <c r="M9384" s="2"/>
      <c r="N9384" s="2" t="s">
        <v>23</v>
      </c>
    </row>
    <row r="9385" spans="1:14" ht="13">
      <c r="A9385" s="2" t="s">
        <v>17335</v>
      </c>
      <c r="B9385" s="6">
        <v>9864</v>
      </c>
      <c r="C9385" s="2" t="s">
        <v>17336</v>
      </c>
      <c r="D9385" s="2" t="s">
        <v>17</v>
      </c>
      <c r="E9385" s="2" t="s">
        <v>18</v>
      </c>
      <c r="F9385" s="2" t="s">
        <v>17337</v>
      </c>
      <c r="G9385" s="2" t="s">
        <v>20</v>
      </c>
      <c r="H9385" s="2" t="s">
        <v>171</v>
      </c>
      <c r="I9385" s="2">
        <v>20</v>
      </c>
      <c r="L9385" s="3">
        <v>45016</v>
      </c>
      <c r="M9385" s="2"/>
      <c r="N9385" s="2" t="s">
        <v>17</v>
      </c>
    </row>
    <row r="9386" spans="1:14" ht="13">
      <c r="A9386" s="2" t="s">
        <v>17338</v>
      </c>
      <c r="B9386" s="6">
        <v>9865</v>
      </c>
      <c r="C9386" s="2" t="s">
        <v>17339</v>
      </c>
      <c r="D9386" s="2" t="s">
        <v>17</v>
      </c>
      <c r="E9386" s="2" t="s">
        <v>18</v>
      </c>
      <c r="F9386" s="2" t="s">
        <v>17340</v>
      </c>
      <c r="G9386" s="2" t="s">
        <v>20</v>
      </c>
      <c r="H9386" s="2" t="s">
        <v>17341</v>
      </c>
      <c r="I9386" s="2">
        <v>20</v>
      </c>
      <c r="L9386" s="3">
        <v>45016</v>
      </c>
      <c r="M9386" s="2"/>
      <c r="N9386" s="2" t="s">
        <v>17</v>
      </c>
    </row>
    <row r="9387" spans="1:14" ht="13">
      <c r="A9387" s="2" t="s">
        <v>17342</v>
      </c>
      <c r="B9387" s="2">
        <v>9866</v>
      </c>
      <c r="C9387" s="2" t="s">
        <v>17343</v>
      </c>
      <c r="D9387" s="2" t="s">
        <v>17</v>
      </c>
      <c r="E9387" s="2" t="s">
        <v>18</v>
      </c>
      <c r="F9387" s="2" t="s">
        <v>17334</v>
      </c>
      <c r="G9387" s="2" t="s">
        <v>20</v>
      </c>
      <c r="H9387" s="2" t="s">
        <v>17344</v>
      </c>
      <c r="I9387" s="2">
        <v>20</v>
      </c>
      <c r="L9387" s="3">
        <v>45016</v>
      </c>
      <c r="M9387" s="2"/>
      <c r="N9387" s="2" t="s">
        <v>17</v>
      </c>
    </row>
    <row r="9388" spans="1:14" ht="13">
      <c r="A9388" s="2" t="s">
        <v>17345</v>
      </c>
      <c r="B9388" s="2">
        <v>9867</v>
      </c>
      <c r="C9388" s="2" t="s">
        <v>17346</v>
      </c>
      <c r="D9388" s="2" t="s">
        <v>17</v>
      </c>
      <c r="E9388" s="2" t="s">
        <v>18</v>
      </c>
      <c r="F9388" s="6" t="s">
        <v>17347</v>
      </c>
      <c r="G9388" s="2" t="s">
        <v>20</v>
      </c>
      <c r="H9388" s="2" t="s">
        <v>17348</v>
      </c>
      <c r="I9388" s="2">
        <v>20</v>
      </c>
      <c r="L9388" s="3">
        <v>45016</v>
      </c>
      <c r="M9388" s="2"/>
      <c r="N9388" s="2" t="s">
        <v>17</v>
      </c>
    </row>
    <row r="9389" spans="1:14" ht="13">
      <c r="A9389" s="2" t="s">
        <v>17345</v>
      </c>
      <c r="B9389" s="2">
        <v>9868</v>
      </c>
      <c r="C9389" s="2" t="s">
        <v>17349</v>
      </c>
      <c r="D9389" s="2" t="s">
        <v>17</v>
      </c>
      <c r="E9389" s="2" t="s">
        <v>18</v>
      </c>
      <c r="F9389" s="6" t="s">
        <v>17350</v>
      </c>
      <c r="G9389" s="2" t="s">
        <v>20</v>
      </c>
      <c r="H9389" s="2" t="s">
        <v>17348</v>
      </c>
      <c r="I9389" s="2">
        <v>20</v>
      </c>
      <c r="L9389" s="3">
        <v>45016</v>
      </c>
      <c r="M9389" s="2"/>
      <c r="N9389" s="2" t="s">
        <v>17</v>
      </c>
    </row>
    <row r="9390" spans="1:14" ht="13">
      <c r="A9390" s="2" t="s">
        <v>17345</v>
      </c>
      <c r="B9390" s="2">
        <v>9869</v>
      </c>
      <c r="C9390" s="2" t="s">
        <v>17351</v>
      </c>
      <c r="D9390" s="2" t="s">
        <v>17</v>
      </c>
      <c r="E9390" s="2" t="s">
        <v>18</v>
      </c>
      <c r="F9390" s="6" t="s">
        <v>17310</v>
      </c>
      <c r="G9390" s="2" t="s">
        <v>20</v>
      </c>
      <c r="H9390" s="2" t="s">
        <v>17348</v>
      </c>
      <c r="I9390" s="2">
        <v>20</v>
      </c>
      <c r="L9390" s="3">
        <v>45016</v>
      </c>
      <c r="M9390" s="2"/>
      <c r="N9390" s="2" t="s">
        <v>17</v>
      </c>
    </row>
    <row r="9391" spans="1:14" ht="13">
      <c r="A9391" s="2" t="s">
        <v>17352</v>
      </c>
      <c r="B9391" s="2">
        <v>9870</v>
      </c>
      <c r="C9391" s="2" t="s">
        <v>17353</v>
      </c>
      <c r="D9391" s="2" t="s">
        <v>17</v>
      </c>
      <c r="E9391" s="2" t="s">
        <v>18</v>
      </c>
      <c r="F9391" s="2" t="s">
        <v>17334</v>
      </c>
      <c r="G9391" s="2" t="s">
        <v>20</v>
      </c>
      <c r="H9391" s="2" t="s">
        <v>17354</v>
      </c>
      <c r="I9391" s="2">
        <v>20</v>
      </c>
      <c r="L9391" s="3">
        <v>45016</v>
      </c>
      <c r="M9391" s="2"/>
      <c r="N9391" s="2" t="s">
        <v>17</v>
      </c>
    </row>
    <row r="9392" spans="1:14" ht="13">
      <c r="A9392" s="2" t="s">
        <v>17355</v>
      </c>
      <c r="B9392" s="2">
        <v>9871</v>
      </c>
      <c r="C9392" s="2" t="s">
        <v>17356</v>
      </c>
      <c r="D9392" s="2" t="s">
        <v>17</v>
      </c>
      <c r="E9392" s="2" t="s">
        <v>18</v>
      </c>
      <c r="F9392" s="2" t="s">
        <v>17334</v>
      </c>
      <c r="G9392" s="2" t="s">
        <v>20</v>
      </c>
      <c r="H9392" s="2" t="s">
        <v>175</v>
      </c>
      <c r="I9392" s="2">
        <v>20</v>
      </c>
      <c r="L9392" s="3">
        <v>45016</v>
      </c>
      <c r="M9392" s="2"/>
      <c r="N9392" s="2" t="s">
        <v>17</v>
      </c>
    </row>
    <row r="9393" spans="1:14" ht="13">
      <c r="A9393" s="2" t="s">
        <v>16464</v>
      </c>
      <c r="B9393" s="6">
        <v>9872</v>
      </c>
      <c r="C9393" s="2" t="s">
        <v>17357</v>
      </c>
      <c r="D9393" s="2" t="s">
        <v>17</v>
      </c>
      <c r="E9393" s="2" t="s">
        <v>18</v>
      </c>
      <c r="F9393" s="2" t="s">
        <v>17334</v>
      </c>
      <c r="G9393" s="2" t="s">
        <v>20</v>
      </c>
      <c r="H9393" s="2" t="s">
        <v>12403</v>
      </c>
      <c r="I9393" s="2">
        <v>20</v>
      </c>
      <c r="L9393" s="3">
        <v>45016</v>
      </c>
      <c r="M9393" s="2"/>
      <c r="N9393" s="2" t="s">
        <v>17</v>
      </c>
    </row>
    <row r="9394" spans="1:14" ht="13">
      <c r="A9394" s="2" t="s">
        <v>17358</v>
      </c>
      <c r="B9394" s="2">
        <v>9874</v>
      </c>
      <c r="C9394" s="2" t="s">
        <v>17359</v>
      </c>
      <c r="D9394" s="2" t="s">
        <v>17</v>
      </c>
      <c r="E9394" s="2" t="s">
        <v>18</v>
      </c>
      <c r="F9394" s="2" t="s">
        <v>17360</v>
      </c>
      <c r="G9394" s="2" t="s">
        <v>20</v>
      </c>
      <c r="H9394" s="2" t="s">
        <v>12403</v>
      </c>
      <c r="I9394" s="2">
        <v>20</v>
      </c>
      <c r="L9394" s="3">
        <v>45016</v>
      </c>
      <c r="M9394" s="2"/>
      <c r="N9394" s="2" t="s">
        <v>17</v>
      </c>
    </row>
    <row r="9395" spans="1:14" ht="13">
      <c r="A9395" s="2" t="s">
        <v>12417</v>
      </c>
      <c r="B9395" s="2">
        <v>9873</v>
      </c>
      <c r="C9395" s="2" t="s">
        <v>17361</v>
      </c>
      <c r="D9395" s="2" t="s">
        <v>17</v>
      </c>
      <c r="E9395" s="2" t="s">
        <v>18</v>
      </c>
      <c r="F9395" s="2" t="s">
        <v>17362</v>
      </c>
      <c r="G9395" s="2" t="s">
        <v>20</v>
      </c>
      <c r="H9395" s="2" t="s">
        <v>175</v>
      </c>
      <c r="I9395" s="2">
        <v>20</v>
      </c>
      <c r="L9395" s="3">
        <v>45016</v>
      </c>
      <c r="M9395" s="2"/>
      <c r="N9395" s="2" t="s">
        <v>23</v>
      </c>
    </row>
    <row r="9396" spans="1:14" ht="13">
      <c r="A9396" s="2" t="s">
        <v>17363</v>
      </c>
      <c r="B9396" s="2">
        <v>9943</v>
      </c>
      <c r="C9396" s="2" t="s">
        <v>17364</v>
      </c>
      <c r="D9396" s="2" t="s">
        <v>17</v>
      </c>
      <c r="E9396" s="2" t="s">
        <v>18</v>
      </c>
      <c r="F9396" s="6" t="s">
        <v>17365</v>
      </c>
      <c r="G9396" s="2" t="s">
        <v>20</v>
      </c>
      <c r="H9396" s="2" t="s">
        <v>17348</v>
      </c>
      <c r="I9396" s="2">
        <v>21</v>
      </c>
      <c r="L9396" s="3">
        <v>45169</v>
      </c>
      <c r="M9396" s="2"/>
      <c r="N9396" s="2" t="s">
        <v>17</v>
      </c>
    </row>
    <row r="9397" spans="1:14" ht="13">
      <c r="A9397" s="2" t="s">
        <v>12417</v>
      </c>
      <c r="B9397" s="2">
        <v>9875</v>
      </c>
      <c r="C9397" s="2" t="s">
        <v>17366</v>
      </c>
      <c r="D9397" s="2" t="s">
        <v>17</v>
      </c>
      <c r="E9397" s="2" t="s">
        <v>18</v>
      </c>
      <c r="F9397" s="2" t="s">
        <v>17367</v>
      </c>
      <c r="G9397" s="2" t="s">
        <v>20</v>
      </c>
      <c r="H9397" s="2" t="s">
        <v>175</v>
      </c>
      <c r="I9397" s="2">
        <v>20</v>
      </c>
      <c r="L9397" s="3">
        <v>45016</v>
      </c>
      <c r="M9397" s="2"/>
      <c r="N9397" s="2" t="s">
        <v>23</v>
      </c>
    </row>
    <row r="9398" spans="1:14" ht="13">
      <c r="A9398" s="2" t="s">
        <v>17368</v>
      </c>
      <c r="B9398" s="2">
        <v>9876</v>
      </c>
      <c r="C9398" s="2" t="s">
        <v>17369</v>
      </c>
      <c r="D9398" s="2" t="s">
        <v>17</v>
      </c>
      <c r="E9398" s="2" t="s">
        <v>18</v>
      </c>
      <c r="F9398" s="2" t="s">
        <v>143</v>
      </c>
      <c r="G9398" s="2" t="s">
        <v>20</v>
      </c>
      <c r="H9398" s="2" t="s">
        <v>17370</v>
      </c>
      <c r="I9398" s="2">
        <v>21</v>
      </c>
      <c r="L9398" s="3">
        <v>45169</v>
      </c>
      <c r="M9398" s="2"/>
      <c r="N9398" s="2" t="s">
        <v>17</v>
      </c>
    </row>
    <row r="9399" spans="1:14" ht="13">
      <c r="A9399" s="2" t="s">
        <v>17368</v>
      </c>
      <c r="B9399" s="2">
        <v>9877</v>
      </c>
      <c r="C9399" s="2" t="s">
        <v>17371</v>
      </c>
      <c r="D9399" s="2" t="s">
        <v>17</v>
      </c>
      <c r="E9399" s="2" t="s">
        <v>18</v>
      </c>
      <c r="F9399" s="2" t="s">
        <v>166</v>
      </c>
      <c r="G9399" s="2" t="s">
        <v>20</v>
      </c>
      <c r="H9399" s="2" t="s">
        <v>17370</v>
      </c>
      <c r="I9399" s="2">
        <v>21</v>
      </c>
      <c r="L9399" s="3">
        <v>45169</v>
      </c>
      <c r="M9399" s="2"/>
      <c r="N9399" s="2" t="s">
        <v>17</v>
      </c>
    </row>
    <row r="9400" spans="1:14" ht="13">
      <c r="A9400" s="2" t="s">
        <v>17368</v>
      </c>
      <c r="B9400" s="2">
        <v>9878</v>
      </c>
      <c r="C9400" s="2" t="s">
        <v>17372</v>
      </c>
      <c r="D9400" s="2" t="s">
        <v>17</v>
      </c>
      <c r="E9400" s="2" t="s">
        <v>18</v>
      </c>
      <c r="F9400" s="2" t="s">
        <v>166</v>
      </c>
      <c r="G9400" s="2" t="s">
        <v>20</v>
      </c>
      <c r="H9400" s="2" t="s">
        <v>17370</v>
      </c>
      <c r="I9400" s="2">
        <v>21</v>
      </c>
      <c r="L9400" s="3">
        <v>45169</v>
      </c>
      <c r="M9400" s="2"/>
      <c r="N9400" s="2" t="s">
        <v>17</v>
      </c>
    </row>
    <row r="9401" spans="1:14" ht="13">
      <c r="A9401" s="2" t="s">
        <v>17373</v>
      </c>
      <c r="B9401" s="6">
        <v>9879</v>
      </c>
      <c r="C9401" s="2" t="s">
        <v>17374</v>
      </c>
      <c r="D9401" s="2" t="s">
        <v>17</v>
      </c>
      <c r="E9401" s="2" t="s">
        <v>18</v>
      </c>
      <c r="F9401" s="2" t="s">
        <v>17334</v>
      </c>
      <c r="G9401" s="2" t="s">
        <v>20</v>
      </c>
      <c r="H9401" s="2" t="s">
        <v>17348</v>
      </c>
      <c r="I9401" s="2">
        <v>21</v>
      </c>
      <c r="L9401" s="3">
        <v>45169</v>
      </c>
      <c r="M9401" s="2"/>
      <c r="N9401" s="2" t="s">
        <v>17</v>
      </c>
    </row>
    <row r="9402" spans="1:14" ht="13">
      <c r="A9402" s="2" t="s">
        <v>14069</v>
      </c>
      <c r="B9402" s="2">
        <v>9880</v>
      </c>
      <c r="C9402" s="9" t="str">
        <f t="shared" ref="C9402:C9588" si="12">"Flag fail when "&amp;F9402&amp;" is negative in the default or with dimensions except for the allowable dimensional qualifiers defined as allowable non negatives."</f>
        <v>Flag fail when ifrs-full:AssetbackedSecuritiesPercentageContributedToFairValueOfPlanAssets is negative in the default or with dimensions except for the allowable dimensional qualifiers defined as allowable non negatives.</v>
      </c>
      <c r="D9402" s="2" t="s">
        <v>17</v>
      </c>
      <c r="E9402" s="2" t="s">
        <v>18</v>
      </c>
      <c r="F9402" s="2" t="s">
        <v>17375</v>
      </c>
      <c r="G9402" s="2" t="s">
        <v>20</v>
      </c>
      <c r="H9402" s="2" t="s">
        <v>175</v>
      </c>
      <c r="I9402" s="2">
        <v>20</v>
      </c>
      <c r="L9402" s="3"/>
      <c r="M9402" s="3">
        <v>45047</v>
      </c>
      <c r="N9402" s="2" t="s">
        <v>17</v>
      </c>
    </row>
    <row r="9403" spans="1:14" ht="13">
      <c r="A9403" s="2" t="s">
        <v>14069</v>
      </c>
      <c r="B9403" s="2">
        <v>9881</v>
      </c>
      <c r="C9403" s="9" t="str">
        <f t="shared" si="12"/>
        <v>Flag fail when ifrs-full:CashAndCashEquivalentsPercentageContributedToFairValueOfPlanAssets is negative in the default or with dimensions except for the allowable dimensional qualifiers defined as allowable non negatives.</v>
      </c>
      <c r="D9403" s="2" t="s">
        <v>17</v>
      </c>
      <c r="E9403" s="2" t="s">
        <v>18</v>
      </c>
      <c r="F9403" s="2" t="s">
        <v>17376</v>
      </c>
      <c r="G9403" s="2" t="s">
        <v>20</v>
      </c>
      <c r="H9403" s="2" t="s">
        <v>175</v>
      </c>
      <c r="I9403" s="2">
        <v>20</v>
      </c>
      <c r="L9403" s="3"/>
      <c r="M9403" s="3">
        <v>45047</v>
      </c>
      <c r="N9403" s="2" t="s">
        <v>17</v>
      </c>
    </row>
    <row r="9404" spans="1:14" ht="13">
      <c r="A9404" s="2" t="s">
        <v>14069</v>
      </c>
      <c r="B9404" s="2">
        <v>9882</v>
      </c>
      <c r="C9404" s="9" t="str">
        <f t="shared" si="12"/>
        <v>Flag fail when ifrs-full:DebtInstrumentsPercentageContributedToFairValueOfPlanAssets is negative in the default or with dimensions except for the allowable dimensional qualifiers defined as allowable non negatives.</v>
      </c>
      <c r="D9404" s="2" t="s">
        <v>17</v>
      </c>
      <c r="E9404" s="2" t="s">
        <v>18</v>
      </c>
      <c r="F9404" s="2" t="s">
        <v>17377</v>
      </c>
      <c r="G9404" s="2" t="s">
        <v>20</v>
      </c>
      <c r="H9404" s="2" t="s">
        <v>175</v>
      </c>
      <c r="I9404" s="2">
        <v>20</v>
      </c>
      <c r="L9404" s="3"/>
      <c r="M9404" s="3">
        <v>45047</v>
      </c>
      <c r="N9404" s="2" t="s">
        <v>17</v>
      </c>
    </row>
    <row r="9405" spans="1:14" ht="13">
      <c r="A9405" s="2" t="s">
        <v>14069</v>
      </c>
      <c r="B9405" s="2">
        <v>9883</v>
      </c>
      <c r="C9405" s="9" t="str">
        <f t="shared" si="12"/>
        <v>Flag fail when ifrs-full:EquityInstrumentsPercentageContributedToFairValueOfPlanAssets is negative in the default or with dimensions except for the allowable dimensional qualifiers defined as allowable non negatives.</v>
      </c>
      <c r="D9405" s="2" t="s">
        <v>17</v>
      </c>
      <c r="E9405" s="2" t="s">
        <v>18</v>
      </c>
      <c r="F9405" s="2" t="s">
        <v>17378</v>
      </c>
      <c r="G9405" s="2" t="s">
        <v>20</v>
      </c>
      <c r="H9405" s="2" t="s">
        <v>175</v>
      </c>
      <c r="I9405" s="2">
        <v>20</v>
      </c>
      <c r="L9405" s="3"/>
      <c r="M9405" s="3">
        <v>45047</v>
      </c>
      <c r="N9405" s="2" t="s">
        <v>17</v>
      </c>
    </row>
    <row r="9406" spans="1:14" ht="13">
      <c r="A9406" s="2" t="s">
        <v>14069</v>
      </c>
      <c r="B9406" s="2">
        <v>9884</v>
      </c>
      <c r="C9406" s="9" t="str">
        <f t="shared" si="12"/>
        <v>Flag fail when ifrs-full:InvestmentFundsPercentageContributedToFairValueOfPlanAssets is negative in the default or with dimensions except for the allowable dimensional qualifiers defined as allowable non negatives.</v>
      </c>
      <c r="D9406" s="2" t="s">
        <v>17</v>
      </c>
      <c r="E9406" s="2" t="s">
        <v>18</v>
      </c>
      <c r="F9406" s="2" t="s">
        <v>17379</v>
      </c>
      <c r="G9406" s="2" t="s">
        <v>20</v>
      </c>
      <c r="H9406" s="2" t="s">
        <v>175</v>
      </c>
      <c r="I9406" s="2">
        <v>20</v>
      </c>
      <c r="L9406" s="3"/>
      <c r="M9406" s="3">
        <v>45047</v>
      </c>
      <c r="N9406" s="2" t="s">
        <v>17</v>
      </c>
    </row>
    <row r="9407" spans="1:14" ht="13">
      <c r="A9407" s="2" t="s">
        <v>14069</v>
      </c>
      <c r="B9407" s="2">
        <v>9885</v>
      </c>
      <c r="C9407" s="9" t="str">
        <f t="shared" si="12"/>
        <v>Flag fail when ifrs-full:OtherAssetsPercentageContributedToFairValueOfPlanAssets is negative in the default or with dimensions except for the allowable dimensional qualifiers defined as allowable non negatives.</v>
      </c>
      <c r="D9407" s="2" t="s">
        <v>17</v>
      </c>
      <c r="E9407" s="2" t="s">
        <v>18</v>
      </c>
      <c r="F9407" s="2" t="s">
        <v>17380</v>
      </c>
      <c r="G9407" s="2" t="s">
        <v>20</v>
      </c>
      <c r="H9407" s="2" t="s">
        <v>175</v>
      </c>
      <c r="I9407" s="2">
        <v>20</v>
      </c>
      <c r="L9407" s="3"/>
      <c r="M9407" s="3">
        <v>45047</v>
      </c>
      <c r="N9407" s="2" t="s">
        <v>17</v>
      </c>
    </row>
    <row r="9408" spans="1:14" ht="13">
      <c r="A9408" s="2" t="s">
        <v>14069</v>
      </c>
      <c r="B9408" s="2">
        <v>9886</v>
      </c>
      <c r="C9408" s="9" t="str">
        <f t="shared" si="12"/>
        <v>Flag fail when ifrs-full:QualifyingInsurancePoliciesPercentageContributedToFairValueOfPlanAssets is negative in the default or with dimensions except for the allowable dimensional qualifiers defined as allowable non negatives.</v>
      </c>
      <c r="D9408" s="2" t="s">
        <v>17</v>
      </c>
      <c r="E9408" s="2" t="s">
        <v>18</v>
      </c>
      <c r="F9408" s="2" t="s">
        <v>17381</v>
      </c>
      <c r="G9408" s="2" t="s">
        <v>20</v>
      </c>
      <c r="H9408" s="2" t="s">
        <v>175</v>
      </c>
      <c r="I9408" s="2">
        <v>20</v>
      </c>
      <c r="L9408" s="3"/>
      <c r="M9408" s="3">
        <v>45047</v>
      </c>
      <c r="N9408" s="2" t="s">
        <v>17</v>
      </c>
    </row>
    <row r="9409" spans="1:14" ht="13">
      <c r="A9409" s="2" t="s">
        <v>14069</v>
      </c>
      <c r="B9409" s="2">
        <v>9887</v>
      </c>
      <c r="C9409" s="9" t="str">
        <f t="shared" si="12"/>
        <v>Flag fail when ifrs-full:RealEstatePercentageContributedToFairValueOfPlanAssets is negative in the default or with dimensions except for the allowable dimensional qualifiers defined as allowable non negatives.</v>
      </c>
      <c r="D9409" s="2" t="s">
        <v>17</v>
      </c>
      <c r="E9409" s="2" t="s">
        <v>18</v>
      </c>
      <c r="F9409" s="2" t="s">
        <v>17382</v>
      </c>
      <c r="G9409" s="2" t="s">
        <v>20</v>
      </c>
      <c r="H9409" s="2" t="s">
        <v>175</v>
      </c>
      <c r="I9409" s="2">
        <v>20</v>
      </c>
      <c r="L9409" s="3"/>
      <c r="M9409" s="3">
        <v>45047</v>
      </c>
      <c r="N9409" s="2" t="s">
        <v>17</v>
      </c>
    </row>
    <row r="9410" spans="1:14" ht="13">
      <c r="A9410" s="2" t="s">
        <v>14069</v>
      </c>
      <c r="B9410" s="2">
        <v>9888</v>
      </c>
      <c r="C9410" s="9" t="str">
        <f t="shared" si="12"/>
        <v>Flag fail when ifrs-full:StructuredDebtPercentageContributedToFairValueOfPlanAssets is negative in the default or with dimensions except for the allowable dimensional qualifiers defined as allowable non negatives.</v>
      </c>
      <c r="D9410" s="2" t="s">
        <v>17</v>
      </c>
      <c r="E9410" s="2" t="s">
        <v>18</v>
      </c>
      <c r="F9410" s="2" t="s">
        <v>17383</v>
      </c>
      <c r="G9410" s="2" t="s">
        <v>20</v>
      </c>
      <c r="H9410" s="2" t="s">
        <v>175</v>
      </c>
      <c r="I9410" s="2">
        <v>20</v>
      </c>
      <c r="L9410" s="3"/>
      <c r="M9410" s="3">
        <v>45047</v>
      </c>
      <c r="N9410" s="2" t="s">
        <v>17</v>
      </c>
    </row>
    <row r="9411" spans="1:14" ht="13">
      <c r="A9411" s="2" t="s">
        <v>14069</v>
      </c>
      <c r="B9411" s="2">
        <v>9889</v>
      </c>
      <c r="C9411" s="9" t="str">
        <f t="shared" si="12"/>
        <v>Flag fail when ifrs-full:QualifyingInsurancePoliciesAmountContributedToFairValueOfPlanAssets is negative in the default or with dimensions except for the allowable dimensional qualifiers defined as allowable non negatives.</v>
      </c>
      <c r="D9411" s="2" t="s">
        <v>17</v>
      </c>
      <c r="E9411" s="2" t="s">
        <v>18</v>
      </c>
      <c r="F9411" s="2" t="s">
        <v>17384</v>
      </c>
      <c r="G9411" s="2" t="s">
        <v>20</v>
      </c>
      <c r="H9411" s="2" t="s">
        <v>175</v>
      </c>
      <c r="I9411" s="2">
        <v>20</v>
      </c>
      <c r="L9411" s="3"/>
      <c r="M9411" s="3">
        <v>45047</v>
      </c>
      <c r="N9411" s="2" t="s">
        <v>17</v>
      </c>
    </row>
    <row r="9412" spans="1:14" ht="13">
      <c r="A9412" s="2" t="s">
        <v>14069</v>
      </c>
      <c r="B9412" s="2">
        <v>9890</v>
      </c>
      <c r="C9412" s="9" t="str">
        <f t="shared" si="12"/>
        <v>Flag fail when ifrs-full:AdministrationCostsNotReflectedInReturnOnPlanAssetsDefinedBenefitPlans is negative in the default or with dimensions except for the allowable dimensional qualifiers defined as allowable non negatives.</v>
      </c>
      <c r="D9412" s="2" t="s">
        <v>17</v>
      </c>
      <c r="E9412" s="2" t="s">
        <v>18</v>
      </c>
      <c r="F9412" s="2" t="s">
        <v>17385</v>
      </c>
      <c r="G9412" s="2" t="s">
        <v>20</v>
      </c>
      <c r="H9412" s="2" t="s">
        <v>175</v>
      </c>
      <c r="I9412" s="2">
        <v>20</v>
      </c>
      <c r="L9412" s="3"/>
      <c r="M9412" s="3">
        <v>45047</v>
      </c>
      <c r="N9412" s="2" t="s">
        <v>17</v>
      </c>
    </row>
    <row r="9413" spans="1:14" ht="13">
      <c r="A9413" s="2" t="s">
        <v>14069</v>
      </c>
      <c r="B9413" s="2">
        <v>9891</v>
      </c>
      <c r="C9413" s="9" t="str">
        <f t="shared" si="12"/>
        <v>Flag fail when ifrs-full:CurrentServiceCostDefinedBenefitPlans is negative in the default or with dimensions except for the allowable dimensional qualifiers defined as allowable non negatives.</v>
      </c>
      <c r="D9413" s="2" t="s">
        <v>17</v>
      </c>
      <c r="E9413" s="2" t="s">
        <v>18</v>
      </c>
      <c r="F9413" s="2" t="s">
        <v>17386</v>
      </c>
      <c r="G9413" s="2" t="s">
        <v>20</v>
      </c>
      <c r="H9413" s="2" t="s">
        <v>175</v>
      </c>
      <c r="I9413" s="2">
        <v>20</v>
      </c>
      <c r="L9413" s="3"/>
      <c r="M9413" s="3">
        <v>45047</v>
      </c>
      <c r="N9413" s="2" t="s">
        <v>17</v>
      </c>
    </row>
    <row r="9414" spans="1:14" ht="13">
      <c r="A9414" s="2" t="s">
        <v>14069</v>
      </c>
      <c r="B9414" s="2">
        <v>9892</v>
      </c>
      <c r="C9414" s="9" t="str">
        <f t="shared" si="12"/>
        <v>Flag fail when ifrs-full:InterestExpenseDefinedBenefitPlans is negative in the default or with dimensions except for the allowable dimensional qualifiers defined as allowable non negatives.</v>
      </c>
      <c r="D9414" s="2" t="s">
        <v>17</v>
      </c>
      <c r="E9414" s="2" t="s">
        <v>18</v>
      </c>
      <c r="F9414" s="2" t="s">
        <v>17387</v>
      </c>
      <c r="G9414" s="2" t="s">
        <v>20</v>
      </c>
      <c r="H9414" s="2" t="s">
        <v>175</v>
      </c>
      <c r="I9414" s="2">
        <v>20</v>
      </c>
      <c r="L9414" s="3"/>
      <c r="M9414" s="3">
        <v>45047</v>
      </c>
      <c r="N9414" s="2" t="s">
        <v>17</v>
      </c>
    </row>
    <row r="9415" spans="1:14" ht="13">
      <c r="A9415" s="2" t="s">
        <v>14069</v>
      </c>
      <c r="B9415" s="2">
        <v>9893</v>
      </c>
      <c r="C9415" s="9" t="str">
        <f t="shared" si="12"/>
        <v>Flag fail when ifrs-full:InterestIncomeDefinedBenefitPlans is negative in the default or with dimensions except for the allowable dimensional qualifiers defined as allowable non negatives.</v>
      </c>
      <c r="D9415" s="2" t="s">
        <v>17</v>
      </c>
      <c r="E9415" s="2" t="s">
        <v>18</v>
      </c>
      <c r="F9415" s="2" t="s">
        <v>17388</v>
      </c>
      <c r="G9415" s="2" t="s">
        <v>20</v>
      </c>
      <c r="H9415" s="2" t="s">
        <v>175</v>
      </c>
      <c r="I9415" s="2">
        <v>20</v>
      </c>
      <c r="L9415" s="3"/>
      <c r="M9415" s="3">
        <v>45047</v>
      </c>
      <c r="N9415" s="2" t="s">
        <v>17</v>
      </c>
    </row>
    <row r="9416" spans="1:14" ht="13">
      <c r="A9416" s="2" t="s">
        <v>14069</v>
      </c>
      <c r="B9416" s="2">
        <v>9894</v>
      </c>
      <c r="C9416" s="9" t="str">
        <f t="shared" si="12"/>
        <v>Flag fail when ifrs-full:EstimateOfBenefitPaymentsExpectedToBePaidFromDefinedBenefitPlan is negative in the default or with dimensions except for the allowable dimensional qualifiers defined as allowable non negatives.</v>
      </c>
      <c r="D9416" s="2" t="s">
        <v>17</v>
      </c>
      <c r="E9416" s="2" t="s">
        <v>18</v>
      </c>
      <c r="F9416" s="2" t="s">
        <v>17389</v>
      </c>
      <c r="G9416" s="2" t="s">
        <v>20</v>
      </c>
      <c r="H9416" s="2" t="s">
        <v>175</v>
      </c>
      <c r="I9416" s="2">
        <v>20</v>
      </c>
      <c r="L9416" s="3"/>
      <c r="M9416" s="3">
        <v>45047</v>
      </c>
      <c r="N9416" s="2" t="s">
        <v>17</v>
      </c>
    </row>
    <row r="9417" spans="1:14" ht="13">
      <c r="A9417" s="2" t="s">
        <v>14069</v>
      </c>
      <c r="B9417" s="2">
        <v>9895</v>
      </c>
      <c r="C9417" s="9" t="str">
        <f t="shared" si="12"/>
        <v>Flag fail when ifrs-full:AccruedIncomeIncludingContractAssets is negative in the default or with dimensions except for the allowable dimensional qualifiers defined as allowable non negatives.</v>
      </c>
      <c r="D9417" s="2" t="s">
        <v>17</v>
      </c>
      <c r="E9417" s="2" t="s">
        <v>18</v>
      </c>
      <c r="F9417" s="2" t="s">
        <v>17390</v>
      </c>
      <c r="G9417" s="2" t="s">
        <v>20</v>
      </c>
      <c r="H9417" s="2" t="s">
        <v>175</v>
      </c>
      <c r="I9417" s="2">
        <v>20</v>
      </c>
      <c r="L9417" s="3"/>
      <c r="M9417" s="3">
        <v>45047</v>
      </c>
      <c r="N9417" s="2" t="s">
        <v>17</v>
      </c>
    </row>
    <row r="9418" spans="1:14" ht="13">
      <c r="A9418" s="2" t="s">
        <v>14069</v>
      </c>
      <c r="B9418" s="2">
        <v>9896</v>
      </c>
      <c r="C9418" s="9" t="str">
        <f t="shared" si="12"/>
        <v>Flag fail when ifrs-full:AccruedIncomeOtherThanContractAssets is negative in the default or with dimensions except for the allowable dimensional qualifiers defined as allowable non negatives.</v>
      </c>
      <c r="D9418" s="2" t="s">
        <v>17</v>
      </c>
      <c r="E9418" s="2" t="s">
        <v>18</v>
      </c>
      <c r="F9418" s="2" t="s">
        <v>17391</v>
      </c>
      <c r="G9418" s="2" t="s">
        <v>20</v>
      </c>
      <c r="H9418" s="2" t="s">
        <v>175</v>
      </c>
      <c r="I9418" s="2">
        <v>20</v>
      </c>
      <c r="L9418" s="3"/>
      <c r="M9418" s="3">
        <v>45047</v>
      </c>
      <c r="N9418" s="2" t="s">
        <v>17</v>
      </c>
    </row>
    <row r="9419" spans="1:14" ht="13">
      <c r="A9419" s="2" t="s">
        <v>14069</v>
      </c>
      <c r="B9419" s="2">
        <v>9897</v>
      </c>
      <c r="C9419" s="9" t="str">
        <f t="shared" si="12"/>
        <v>Flag fail when ifrs-full:CurrentAccruedIncomeIncludingCurrentContractAssets is negative in the default or with dimensions except for the allowable dimensional qualifiers defined as allowable non negatives.</v>
      </c>
      <c r="D9419" s="2" t="s">
        <v>17</v>
      </c>
      <c r="E9419" s="2" t="s">
        <v>18</v>
      </c>
      <c r="F9419" s="2" t="s">
        <v>17392</v>
      </c>
      <c r="G9419" s="2" t="s">
        <v>20</v>
      </c>
      <c r="H9419" s="2" t="s">
        <v>175</v>
      </c>
      <c r="I9419" s="2">
        <v>20</v>
      </c>
      <c r="L9419" s="3"/>
      <c r="M9419" s="3">
        <v>45047</v>
      </c>
      <c r="N9419" s="2" t="s">
        <v>17</v>
      </c>
    </row>
    <row r="9420" spans="1:14" ht="13">
      <c r="A9420" s="2" t="s">
        <v>14069</v>
      </c>
      <c r="B9420" s="2">
        <v>9898</v>
      </c>
      <c r="C9420" s="9" t="str">
        <f t="shared" si="12"/>
        <v>Flag fail when ifrs-full:CurrentAccruedIncomeOtherThanCurrentContractAssets is negative in the default or with dimensions except for the allowable dimensional qualifiers defined as allowable non negatives.</v>
      </c>
      <c r="D9420" s="2" t="s">
        <v>17</v>
      </c>
      <c r="E9420" s="2" t="s">
        <v>18</v>
      </c>
      <c r="F9420" s="2" t="s">
        <v>17393</v>
      </c>
      <c r="G9420" s="2" t="s">
        <v>20</v>
      </c>
      <c r="H9420" s="2" t="s">
        <v>175</v>
      </c>
      <c r="I9420" s="2">
        <v>20</v>
      </c>
      <c r="L9420" s="3"/>
      <c r="M9420" s="3">
        <v>45047</v>
      </c>
      <c r="N9420" s="2" t="s">
        <v>17</v>
      </c>
    </row>
    <row r="9421" spans="1:14" ht="13">
      <c r="A9421" s="2" t="s">
        <v>14069</v>
      </c>
      <c r="B9421" s="2">
        <v>9899</v>
      </c>
      <c r="C9421" s="9" t="str">
        <f t="shared" si="12"/>
        <v>Flag fail when ifrs-full:CurrentPrepaymentsAndCurrentAccruedIncomeIncludingCurrentContractAssets is negative in the default or with dimensions except for the allowable dimensional qualifiers defined as allowable non negatives.</v>
      </c>
      <c r="D9421" s="2" t="s">
        <v>17</v>
      </c>
      <c r="E9421" s="2" t="s">
        <v>18</v>
      </c>
      <c r="F9421" s="2" t="s">
        <v>17394</v>
      </c>
      <c r="G9421" s="2" t="s">
        <v>20</v>
      </c>
      <c r="H9421" s="2" t="s">
        <v>175</v>
      </c>
      <c r="I9421" s="2">
        <v>20</v>
      </c>
      <c r="L9421" s="3"/>
      <c r="M9421" s="3">
        <v>45047</v>
      </c>
      <c r="N9421" s="2" t="s">
        <v>17</v>
      </c>
    </row>
    <row r="9422" spans="1:14" ht="13">
      <c r="A9422" s="2" t="s">
        <v>14069</v>
      </c>
      <c r="B9422" s="2">
        <v>9900</v>
      </c>
      <c r="C9422" s="9" t="str">
        <f t="shared" si="12"/>
        <v>Flag fail when ifrs-full:CurrentPrepaymentsAndCurrentAccruedIncomeOtherThanCurrentContractAssets is negative in the default or with dimensions except for the allowable dimensional qualifiers defined as allowable non negatives.</v>
      </c>
      <c r="D9422" s="2" t="s">
        <v>17</v>
      </c>
      <c r="E9422" s="2" t="s">
        <v>18</v>
      </c>
      <c r="F9422" s="2" t="s">
        <v>17395</v>
      </c>
      <c r="G9422" s="2" t="s">
        <v>20</v>
      </c>
      <c r="H9422" s="2" t="s">
        <v>175</v>
      </c>
      <c r="I9422" s="2">
        <v>20</v>
      </c>
      <c r="L9422" s="3"/>
      <c r="M9422" s="3">
        <v>45047</v>
      </c>
      <c r="N9422" s="2" t="s">
        <v>17</v>
      </c>
    </row>
    <row r="9423" spans="1:14" ht="13">
      <c r="A9423" s="2" t="s">
        <v>14069</v>
      </c>
      <c r="B9423" s="2">
        <v>9901</v>
      </c>
      <c r="C9423" s="9" t="str">
        <f t="shared" si="12"/>
        <v>Flag fail when ifrs-full:NoncurrentAccruedIncomeIncludingNoncurrentContractAssets is negative in the default or with dimensions except for the allowable dimensional qualifiers defined as allowable non negatives.</v>
      </c>
      <c r="D9423" s="2" t="s">
        <v>17</v>
      </c>
      <c r="E9423" s="2" t="s">
        <v>18</v>
      </c>
      <c r="F9423" s="2" t="s">
        <v>17396</v>
      </c>
      <c r="G9423" s="2" t="s">
        <v>20</v>
      </c>
      <c r="H9423" s="2" t="s">
        <v>175</v>
      </c>
      <c r="I9423" s="2">
        <v>20</v>
      </c>
      <c r="L9423" s="3"/>
      <c r="M9423" s="3">
        <v>45047</v>
      </c>
      <c r="N9423" s="2" t="s">
        <v>17</v>
      </c>
    </row>
    <row r="9424" spans="1:14" ht="13">
      <c r="A9424" s="2" t="s">
        <v>14069</v>
      </c>
      <c r="B9424" s="2">
        <v>9902</v>
      </c>
      <c r="C9424" s="9" t="str">
        <f t="shared" si="12"/>
        <v>Flag fail when ifrs-full:NoncurrentAccruedIncomeOtherThanNoncurrentContractAssets is negative in the default or with dimensions except for the allowable dimensional qualifiers defined as allowable non negatives.</v>
      </c>
      <c r="D9424" s="2" t="s">
        <v>17</v>
      </c>
      <c r="E9424" s="2" t="s">
        <v>18</v>
      </c>
      <c r="F9424" s="2" t="s">
        <v>17397</v>
      </c>
      <c r="G9424" s="2" t="s">
        <v>20</v>
      </c>
      <c r="H9424" s="2" t="s">
        <v>175</v>
      </c>
      <c r="I9424" s="2">
        <v>20</v>
      </c>
      <c r="L9424" s="3"/>
      <c r="M9424" s="3">
        <v>45047</v>
      </c>
      <c r="N9424" s="2" t="s">
        <v>17</v>
      </c>
    </row>
    <row r="9425" spans="1:14" ht="13">
      <c r="A9425" s="2" t="s">
        <v>14069</v>
      </c>
      <c r="B9425" s="2">
        <v>9903</v>
      </c>
      <c r="C9425" s="9" t="str">
        <f t="shared" si="12"/>
        <v>Flag fail when ifrs-full:NoncurrentPrepaymentsAndNoncurrentAccruedIncomeIncludingNoncurrentContractAssets is negative in the default or with dimensions except for the allowable dimensional qualifiers defined as allowable non negatives.</v>
      </c>
      <c r="D9425" s="2" t="s">
        <v>17</v>
      </c>
      <c r="E9425" s="2" t="s">
        <v>18</v>
      </c>
      <c r="F9425" s="2" t="s">
        <v>17398</v>
      </c>
      <c r="G9425" s="2" t="s">
        <v>20</v>
      </c>
      <c r="H9425" s="2" t="s">
        <v>175</v>
      </c>
      <c r="I9425" s="2">
        <v>20</v>
      </c>
      <c r="L9425" s="3"/>
      <c r="M9425" s="3">
        <v>45047</v>
      </c>
      <c r="N9425" s="2" t="s">
        <v>17</v>
      </c>
    </row>
    <row r="9426" spans="1:14" ht="13">
      <c r="A9426" s="2" t="s">
        <v>14069</v>
      </c>
      <c r="B9426" s="2">
        <v>9904</v>
      </c>
      <c r="C9426" s="9" t="str">
        <f t="shared" si="12"/>
        <v>Flag fail when ifrs-full:NoncurrentPrepaymentsAndNoncurrentAccruedIncomeOtherThanNoncurrentContractAssets is negative in the default or with dimensions except for the allowable dimensional qualifiers defined as allowable non negatives.</v>
      </c>
      <c r="D9426" s="2" t="s">
        <v>17</v>
      </c>
      <c r="E9426" s="2" t="s">
        <v>18</v>
      </c>
      <c r="F9426" s="2" t="s">
        <v>17399</v>
      </c>
      <c r="G9426" s="2" t="s">
        <v>20</v>
      </c>
      <c r="H9426" s="2" t="s">
        <v>175</v>
      </c>
      <c r="I9426" s="2">
        <v>20</v>
      </c>
      <c r="L9426" s="3"/>
      <c r="M9426" s="3">
        <v>45047</v>
      </c>
      <c r="N9426" s="2" t="s">
        <v>17</v>
      </c>
    </row>
    <row r="9427" spans="1:14" ht="13">
      <c r="A9427" s="2" t="s">
        <v>14069</v>
      </c>
      <c r="B9427" s="2">
        <v>9905</v>
      </c>
      <c r="C9427" s="9" t="str">
        <f t="shared" si="12"/>
        <v>Flag fail when ifrs-full:PrepaymentsAndAccruedIncomeIncludingContractAssets is negative in the default or with dimensions except for the allowable dimensional qualifiers defined as allowable non negatives.</v>
      </c>
      <c r="D9427" s="2" t="s">
        <v>17</v>
      </c>
      <c r="E9427" s="2" t="s">
        <v>18</v>
      </c>
      <c r="F9427" s="2" t="s">
        <v>17400</v>
      </c>
      <c r="G9427" s="2" t="s">
        <v>20</v>
      </c>
      <c r="H9427" s="2" t="s">
        <v>175</v>
      </c>
      <c r="I9427" s="2">
        <v>20</v>
      </c>
      <c r="L9427" s="3"/>
      <c r="M9427" s="3">
        <v>45047</v>
      </c>
      <c r="N9427" s="2" t="s">
        <v>17</v>
      </c>
    </row>
    <row r="9428" spans="1:14" ht="13">
      <c r="A9428" s="2" t="s">
        <v>14069</v>
      </c>
      <c r="B9428" s="2">
        <v>9906</v>
      </c>
      <c r="C9428" s="9" t="str">
        <f t="shared" si="12"/>
        <v>Flag fail when ifrs-full:PrepaymentsAndAccruedIncomeOtherThanContractAssets is negative in the default or with dimensions except for the allowable dimensional qualifiers defined as allowable non negatives.</v>
      </c>
      <c r="D9428" s="2" t="s">
        <v>17</v>
      </c>
      <c r="E9428" s="2" t="s">
        <v>18</v>
      </c>
      <c r="F9428" s="2" t="s">
        <v>17401</v>
      </c>
      <c r="G9428" s="2" t="s">
        <v>20</v>
      </c>
      <c r="H9428" s="2" t="s">
        <v>175</v>
      </c>
      <c r="I9428" s="2">
        <v>20</v>
      </c>
      <c r="L9428" s="3"/>
      <c r="M9428" s="3">
        <v>45047</v>
      </c>
      <c r="N9428" s="2" t="s">
        <v>17</v>
      </c>
    </row>
    <row r="9429" spans="1:14" ht="13">
      <c r="A9429" s="2" t="s">
        <v>14069</v>
      </c>
      <c r="B9429" s="2">
        <v>9907</v>
      </c>
      <c r="C9429" s="9" t="str">
        <f t="shared" si="12"/>
        <v>Flag fail when ifrs-full:AccrualsAndDeferredIncomeIncludingContractLiabilities is negative in the default or with dimensions except for the allowable dimensional qualifiers defined as allowable non negatives.</v>
      </c>
      <c r="D9429" s="2" t="s">
        <v>17</v>
      </c>
      <c r="E9429" s="2" t="s">
        <v>18</v>
      </c>
      <c r="F9429" s="2" t="s">
        <v>17402</v>
      </c>
      <c r="G9429" s="2" t="s">
        <v>20</v>
      </c>
      <c r="H9429" s="2" t="s">
        <v>175</v>
      </c>
      <c r="I9429" s="2">
        <v>20</v>
      </c>
      <c r="L9429" s="3"/>
      <c r="M9429" s="3">
        <v>45047</v>
      </c>
      <c r="N9429" s="2" t="s">
        <v>17</v>
      </c>
    </row>
    <row r="9430" spans="1:14" ht="13">
      <c r="A9430" s="2" t="s">
        <v>14069</v>
      </c>
      <c r="B9430" s="2">
        <v>9908</v>
      </c>
      <c r="C9430" s="9" t="str">
        <f t="shared" si="12"/>
        <v>Flag fail when ifrs-full:ContractLiabilitiesForPerformanceObligationsSatisfiedOverTime is negative in the default or with dimensions except for the allowable dimensional qualifiers defined as allowable non negatives.</v>
      </c>
      <c r="D9430" s="2" t="s">
        <v>17</v>
      </c>
      <c r="E9430" s="2" t="s">
        <v>18</v>
      </c>
      <c r="F9430" s="2" t="s">
        <v>17403</v>
      </c>
      <c r="G9430" s="2" t="s">
        <v>20</v>
      </c>
      <c r="H9430" s="2" t="s">
        <v>175</v>
      </c>
      <c r="I9430" s="2">
        <v>20</v>
      </c>
      <c r="L9430" s="3"/>
      <c r="M9430" s="3">
        <v>45047</v>
      </c>
      <c r="N9430" s="2" t="s">
        <v>17</v>
      </c>
    </row>
    <row r="9431" spans="1:14" ht="13">
      <c r="A9431" s="2" t="s">
        <v>14069</v>
      </c>
      <c r="B9431" s="2">
        <v>9909</v>
      </c>
      <c r="C9431" s="9" t="str">
        <f t="shared" si="12"/>
        <v>Flag fail when ifrs-full:ContractLiabilitiesRecognisedAsOfAcquisitionDate is negative in the default or with dimensions except for the allowable dimensional qualifiers defined as allowable non negatives.</v>
      </c>
      <c r="D9431" s="2" t="s">
        <v>17</v>
      </c>
      <c r="E9431" s="2" t="s">
        <v>18</v>
      </c>
      <c r="F9431" s="2" t="s">
        <v>17404</v>
      </c>
      <c r="G9431" s="2" t="s">
        <v>20</v>
      </c>
      <c r="H9431" s="2" t="s">
        <v>175</v>
      </c>
      <c r="I9431" s="2">
        <v>20</v>
      </c>
      <c r="L9431" s="3"/>
      <c r="M9431" s="3">
        <v>45047</v>
      </c>
      <c r="N9431" s="2" t="s">
        <v>17</v>
      </c>
    </row>
    <row r="9432" spans="1:14" ht="13">
      <c r="A9432" s="2" t="s">
        <v>14069</v>
      </c>
      <c r="B9432" s="2">
        <v>9910</v>
      </c>
      <c r="C9432" s="9" t="str">
        <f t="shared" si="12"/>
        <v>Flag fail when ifrs-full:CurrentAccrualsAndCurrentDeferredIncomeIncludingCurrentContractLiabilities is negative in the default or with dimensions except for the allowable dimensional qualifiers defined as allowable non negatives.</v>
      </c>
      <c r="D9432" s="2" t="s">
        <v>17</v>
      </c>
      <c r="E9432" s="2" t="s">
        <v>18</v>
      </c>
      <c r="F9432" s="2" t="s">
        <v>17405</v>
      </c>
      <c r="G9432" s="2" t="s">
        <v>20</v>
      </c>
      <c r="H9432" s="2" t="s">
        <v>175</v>
      </c>
      <c r="I9432" s="2">
        <v>20</v>
      </c>
      <c r="L9432" s="3"/>
      <c r="M9432" s="3">
        <v>45047</v>
      </c>
      <c r="N9432" s="2" t="s">
        <v>17</v>
      </c>
    </row>
    <row r="9433" spans="1:14" ht="13">
      <c r="A9433" s="2" t="s">
        <v>14069</v>
      </c>
      <c r="B9433" s="2">
        <v>9911</v>
      </c>
      <c r="C9433" s="9" t="str">
        <f t="shared" si="12"/>
        <v>Flag fail when ifrs-full:CurrentContractLiabilitiesForPerformanceObligationsSatisfiedOverTime is negative in the default or with dimensions except for the allowable dimensional qualifiers defined as allowable non negatives.</v>
      </c>
      <c r="D9433" s="2" t="s">
        <v>17</v>
      </c>
      <c r="E9433" s="2" t="s">
        <v>18</v>
      </c>
      <c r="F9433" s="2" t="s">
        <v>17406</v>
      </c>
      <c r="G9433" s="2" t="s">
        <v>20</v>
      </c>
      <c r="H9433" s="2" t="s">
        <v>175</v>
      </c>
      <c r="I9433" s="2">
        <v>20</v>
      </c>
      <c r="L9433" s="3"/>
      <c r="M9433" s="3">
        <v>45047</v>
      </c>
      <c r="N9433" s="2" t="s">
        <v>17</v>
      </c>
    </row>
    <row r="9434" spans="1:14" ht="13">
      <c r="A9434" s="2" t="s">
        <v>14069</v>
      </c>
      <c r="B9434" s="2">
        <v>9912</v>
      </c>
      <c r="C9434" s="9" t="str">
        <f t="shared" si="12"/>
        <v>Flag fail when ifrs-full:CurrentDeferredIncomeIncludingCurrentContractLiabilities is negative in the default or with dimensions except for the allowable dimensional qualifiers defined as allowable non negatives.</v>
      </c>
      <c r="D9434" s="2" t="s">
        <v>17</v>
      </c>
      <c r="E9434" s="2" t="s">
        <v>18</v>
      </c>
      <c r="F9434" s="2" t="s">
        <v>17407</v>
      </c>
      <c r="G9434" s="2" t="s">
        <v>20</v>
      </c>
      <c r="H9434" s="2" t="s">
        <v>175</v>
      </c>
      <c r="I9434" s="2">
        <v>20</v>
      </c>
      <c r="L9434" s="3"/>
      <c r="M9434" s="3">
        <v>45047</v>
      </c>
      <c r="N9434" s="2" t="s">
        <v>17</v>
      </c>
    </row>
    <row r="9435" spans="1:14" ht="13">
      <c r="A9435" s="2" t="s">
        <v>14069</v>
      </c>
      <c r="B9435" s="2">
        <v>9913</v>
      </c>
      <c r="C9435" s="9" t="str">
        <f t="shared" si="12"/>
        <v>Flag fail when ifrs-full:CurrentDeferredIncomeOtherThanCurrentContractLiabilities is negative in the default or with dimensions except for the allowable dimensional qualifiers defined as allowable non negatives.</v>
      </c>
      <c r="D9435" s="2" t="s">
        <v>17</v>
      </c>
      <c r="E9435" s="2" t="s">
        <v>18</v>
      </c>
      <c r="F9435" s="2" t="s">
        <v>17408</v>
      </c>
      <c r="G9435" s="2" t="s">
        <v>20</v>
      </c>
      <c r="H9435" s="2" t="s">
        <v>175</v>
      </c>
      <c r="I9435" s="2">
        <v>20</v>
      </c>
      <c r="L9435" s="3"/>
      <c r="M9435" s="3">
        <v>45047</v>
      </c>
      <c r="N9435" s="2" t="s">
        <v>17</v>
      </c>
    </row>
    <row r="9436" spans="1:14" ht="13">
      <c r="A9436" s="2" t="s">
        <v>14069</v>
      </c>
      <c r="B9436" s="2">
        <v>9914</v>
      </c>
      <c r="C9436" s="9" t="str">
        <f t="shared" si="12"/>
        <v>Flag fail when ifrs-full:DeferredIncomeIncludingContractLiabilities is negative in the default or with dimensions except for the allowable dimensional qualifiers defined as allowable non negatives.</v>
      </c>
      <c r="D9436" s="2" t="s">
        <v>17</v>
      </c>
      <c r="E9436" s="2" t="s">
        <v>18</v>
      </c>
      <c r="F9436" s="2" t="s">
        <v>17409</v>
      </c>
      <c r="G9436" s="2" t="s">
        <v>20</v>
      </c>
      <c r="H9436" s="2" t="s">
        <v>175</v>
      </c>
      <c r="I9436" s="2">
        <v>20</v>
      </c>
      <c r="L9436" s="3"/>
      <c r="M9436" s="3">
        <v>45047</v>
      </c>
      <c r="N9436" s="2" t="s">
        <v>17</v>
      </c>
    </row>
    <row r="9437" spans="1:14" ht="13">
      <c r="A9437" s="2" t="s">
        <v>14069</v>
      </c>
      <c r="B9437" s="2">
        <v>9915</v>
      </c>
      <c r="C9437" s="9" t="str">
        <f t="shared" si="12"/>
        <v>Flag fail when ifrs-full:DeferredIncomeIncludingContractLiabilitiesRecognisedAsOfAcquisitionDate is negative in the default or with dimensions except for the allowable dimensional qualifiers defined as allowable non negatives.</v>
      </c>
      <c r="D9437" s="2" t="s">
        <v>17</v>
      </c>
      <c r="E9437" s="2" t="s">
        <v>18</v>
      </c>
      <c r="F9437" s="2" t="s">
        <v>17410</v>
      </c>
      <c r="G9437" s="2" t="s">
        <v>20</v>
      </c>
      <c r="H9437" s="2" t="s">
        <v>175</v>
      </c>
      <c r="I9437" s="2">
        <v>20</v>
      </c>
      <c r="L9437" s="3"/>
      <c r="M9437" s="3">
        <v>45047</v>
      </c>
      <c r="N9437" s="2" t="s">
        <v>17</v>
      </c>
    </row>
    <row r="9438" spans="1:14" ht="13">
      <c r="A9438" s="2" t="s">
        <v>14069</v>
      </c>
      <c r="B9438" s="2">
        <v>9916</v>
      </c>
      <c r="C9438" s="9" t="str">
        <f t="shared" si="12"/>
        <v>Flag fail when ifrs-full:DeferredIncomeOtherThanContractLiabilities is negative in the default or with dimensions except for the allowable dimensional qualifiers defined as allowable non negatives.</v>
      </c>
      <c r="D9438" s="2" t="s">
        <v>17</v>
      </c>
      <c r="E9438" s="2" t="s">
        <v>18</v>
      </c>
      <c r="F9438" s="2" t="s">
        <v>17411</v>
      </c>
      <c r="G9438" s="2" t="s">
        <v>20</v>
      </c>
      <c r="H9438" s="2" t="s">
        <v>175</v>
      </c>
      <c r="I9438" s="2">
        <v>20</v>
      </c>
      <c r="L9438" s="3"/>
      <c r="M9438" s="3">
        <v>45047</v>
      </c>
      <c r="N9438" s="2" t="s">
        <v>17</v>
      </c>
    </row>
    <row r="9439" spans="1:14" ht="13">
      <c r="A9439" s="2" t="s">
        <v>14069</v>
      </c>
      <c r="B9439" s="2">
        <v>9917</v>
      </c>
      <c r="C9439" s="9" t="str">
        <f t="shared" si="12"/>
        <v>Flag fail when ifrs-full:DeferredIncomeOtherThanContractLiabilitiesRecognisedAsOfAcquisitionDate is negative in the default or with dimensions except for the allowable dimensional qualifiers defined as allowable non negatives.</v>
      </c>
      <c r="D9439" s="2" t="s">
        <v>17</v>
      </c>
      <c r="E9439" s="2" t="s">
        <v>18</v>
      </c>
      <c r="F9439" s="2" t="s">
        <v>17412</v>
      </c>
      <c r="G9439" s="2" t="s">
        <v>20</v>
      </c>
      <c r="H9439" s="2" t="s">
        <v>175</v>
      </c>
      <c r="I9439" s="2">
        <v>20</v>
      </c>
      <c r="L9439" s="3"/>
      <c r="M9439" s="3">
        <v>45047</v>
      </c>
      <c r="N9439" s="2" t="s">
        <v>17</v>
      </c>
    </row>
    <row r="9440" spans="1:14" ht="13">
      <c r="A9440" s="2" t="s">
        <v>14069</v>
      </c>
      <c r="B9440" s="2">
        <v>9918</v>
      </c>
      <c r="C9440" s="9" t="str">
        <f t="shared" si="12"/>
        <v>Flag fail when ifrs-full:NoncurrentAccrualsAndNoncurrentDeferredIncomeIncludingNoncurrentContractLiabilities is negative in the default or with dimensions except for the allowable dimensional qualifiers defined as allowable non negatives.</v>
      </c>
      <c r="D9440" s="2" t="s">
        <v>17</v>
      </c>
      <c r="E9440" s="2" t="s">
        <v>18</v>
      </c>
      <c r="F9440" s="2" t="s">
        <v>17413</v>
      </c>
      <c r="G9440" s="2" t="s">
        <v>20</v>
      </c>
      <c r="H9440" s="2" t="s">
        <v>175</v>
      </c>
      <c r="I9440" s="2">
        <v>20</v>
      </c>
      <c r="L9440" s="3"/>
      <c r="M9440" s="3">
        <v>45047</v>
      </c>
      <c r="N9440" s="2" t="s">
        <v>17</v>
      </c>
    </row>
    <row r="9441" spans="1:14" ht="13">
      <c r="A9441" s="2" t="s">
        <v>14069</v>
      </c>
      <c r="B9441" s="2">
        <v>9919</v>
      </c>
      <c r="C9441" s="9" t="str">
        <f t="shared" si="12"/>
        <v>Flag fail when ifrs-full:NoncurrentContractLiabilitiesForPerformanceObligationsSatisfiedOverTime is negative in the default or with dimensions except for the allowable dimensional qualifiers defined as allowable non negatives.</v>
      </c>
      <c r="D9441" s="2" t="s">
        <v>17</v>
      </c>
      <c r="E9441" s="2" t="s">
        <v>18</v>
      </c>
      <c r="F9441" s="2" t="s">
        <v>17414</v>
      </c>
      <c r="G9441" s="2" t="s">
        <v>20</v>
      </c>
      <c r="H9441" s="2" t="s">
        <v>175</v>
      </c>
      <c r="I9441" s="2">
        <v>20</v>
      </c>
      <c r="L9441" s="3"/>
      <c r="M9441" s="3">
        <v>45047</v>
      </c>
      <c r="N9441" s="2" t="s">
        <v>17</v>
      </c>
    </row>
    <row r="9442" spans="1:14" ht="13">
      <c r="A9442" s="2" t="s">
        <v>14069</v>
      </c>
      <c r="B9442" s="2">
        <v>9920</v>
      </c>
      <c r="C9442" s="9" t="str">
        <f t="shared" si="12"/>
        <v>Flag fail when ifrs-full:NoncurrentDeferredIncomeIncludingNoncurrentContractLiabilities is negative in the default or with dimensions except for the allowable dimensional qualifiers defined as allowable non negatives.</v>
      </c>
      <c r="D9442" s="2" t="s">
        <v>17</v>
      </c>
      <c r="E9442" s="2" t="s">
        <v>18</v>
      </c>
      <c r="F9442" s="2" t="s">
        <v>17415</v>
      </c>
      <c r="G9442" s="2" t="s">
        <v>20</v>
      </c>
      <c r="H9442" s="2" t="s">
        <v>175</v>
      </c>
      <c r="I9442" s="2">
        <v>20</v>
      </c>
      <c r="L9442" s="3"/>
      <c r="M9442" s="3">
        <v>45047</v>
      </c>
      <c r="N9442" s="2" t="s">
        <v>17</v>
      </c>
    </row>
    <row r="9443" spans="1:14" ht="13">
      <c r="A9443" s="2" t="s">
        <v>14069</v>
      </c>
      <c r="B9443" s="2">
        <v>9921</v>
      </c>
      <c r="C9443" s="9" t="str">
        <f t="shared" si="12"/>
        <v>Flag fail when ifrs-full:NoncurrentDeferredIncomeOtherThanNoncurrentContractLiabilities is negative in the default or with dimensions except for the allowable dimensional qualifiers defined as allowable non negatives.</v>
      </c>
      <c r="D9443" s="2" t="s">
        <v>17</v>
      </c>
      <c r="E9443" s="2" t="s">
        <v>18</v>
      </c>
      <c r="F9443" s="2" t="s">
        <v>17416</v>
      </c>
      <c r="G9443" s="2" t="s">
        <v>20</v>
      </c>
      <c r="H9443" s="2" t="s">
        <v>175</v>
      </c>
      <c r="I9443" s="2">
        <v>20</v>
      </c>
      <c r="L9443" s="3"/>
      <c r="M9443" s="3">
        <v>45047</v>
      </c>
      <c r="N9443" s="2" t="s">
        <v>17</v>
      </c>
    </row>
    <row r="9444" spans="1:14" ht="13">
      <c r="A9444" s="2" t="s">
        <v>14069</v>
      </c>
      <c r="B9444" s="2">
        <v>9922</v>
      </c>
      <c r="C9444" s="9" t="str">
        <f t="shared" si="12"/>
        <v>Flag fail when ifrs-full:FinancialAssetsAffectedByAmendmentsToIFRS9MadeByIFRS17CarryingAmountAfterApplyingAmendments is negative in the default or with dimensions except for the allowable dimensional qualifiers defined as allowable non negatives.</v>
      </c>
      <c r="D9444" s="2" t="s">
        <v>17</v>
      </c>
      <c r="E9444" s="2" t="s">
        <v>18</v>
      </c>
      <c r="F9444" s="2" t="s">
        <v>17417</v>
      </c>
      <c r="G9444" s="2" t="s">
        <v>20</v>
      </c>
      <c r="H9444" s="2" t="s">
        <v>175</v>
      </c>
      <c r="I9444" s="2">
        <v>20</v>
      </c>
      <c r="L9444" s="3"/>
      <c r="M9444" s="3">
        <v>45047</v>
      </c>
      <c r="N9444" s="2" t="s">
        <v>17</v>
      </c>
    </row>
    <row r="9445" spans="1:14" ht="13">
      <c r="A9445" s="2" t="s">
        <v>14069</v>
      </c>
      <c r="B9445" s="2">
        <v>9923</v>
      </c>
      <c r="C9445" s="9" t="str">
        <f t="shared" si="12"/>
        <v>Flag fail when ifrs-full:FinancialAssetsAffectedByAmendmentsToIFRS9MadeByIFRS17CarryingAmountImmediatelyBeforeApplyingAmendments is negative in the default or with dimensions except for the allowable dimensional qualifiers defined as allowable non negatives.</v>
      </c>
      <c r="D9445" s="2" t="s">
        <v>17</v>
      </c>
      <c r="E9445" s="2" t="s">
        <v>18</v>
      </c>
      <c r="F9445" s="2" t="s">
        <v>17418</v>
      </c>
      <c r="G9445" s="2" t="s">
        <v>20</v>
      </c>
      <c r="H9445" s="2" t="s">
        <v>175</v>
      </c>
      <c r="I9445" s="2">
        <v>20</v>
      </c>
      <c r="L9445" s="3"/>
      <c r="M9445" s="3">
        <v>45047</v>
      </c>
      <c r="N9445" s="2" t="s">
        <v>17</v>
      </c>
    </row>
    <row r="9446" spans="1:14" ht="13">
      <c r="A9446" s="2" t="s">
        <v>14069</v>
      </c>
      <c r="B9446" s="2">
        <v>9924</v>
      </c>
      <c r="C9446" s="9" t="str">
        <f t="shared" si="12"/>
        <v>Flag fail when ifrs-full:FinancialLiabilitiesAffectedByAmendmentsToIFRS9MadeByIFRS17CarryingAmountAfterApplyingAmendments is negative in the default or with dimensions except for the allowable dimensional qualifiers defined as allowable non negatives.</v>
      </c>
      <c r="D9446" s="2" t="s">
        <v>17</v>
      </c>
      <c r="E9446" s="2" t="s">
        <v>18</v>
      </c>
      <c r="F9446" s="2" t="s">
        <v>17419</v>
      </c>
      <c r="G9446" s="2" t="s">
        <v>20</v>
      </c>
      <c r="H9446" s="2" t="s">
        <v>175</v>
      </c>
      <c r="I9446" s="2">
        <v>20</v>
      </c>
      <c r="L9446" s="3"/>
      <c r="M9446" s="3">
        <v>45047</v>
      </c>
      <c r="N9446" s="2" t="s">
        <v>17</v>
      </c>
    </row>
    <row r="9447" spans="1:14" ht="13">
      <c r="A9447" s="2" t="s">
        <v>14069</v>
      </c>
      <c r="B9447" s="2">
        <v>9925</v>
      </c>
      <c r="C9447" s="9" t="str">
        <f t="shared" si="12"/>
        <v>Flag fail when ifrs-full:FinancialLiabilitiesAffectedByAmendmentsToIFRS9MadeByIFRS17CarryingAmountImmediatelyBeforeApplyingAmendments is negative in the default or with dimensions except for the allowable dimensional qualifiers defined as allowable non negatives.</v>
      </c>
      <c r="D9447" s="2" t="s">
        <v>17</v>
      </c>
      <c r="E9447" s="2" t="s">
        <v>18</v>
      </c>
      <c r="F9447" s="2" t="s">
        <v>17420</v>
      </c>
      <c r="G9447" s="2" t="s">
        <v>20</v>
      </c>
      <c r="H9447" s="2" t="s">
        <v>175</v>
      </c>
      <c r="I9447" s="2">
        <v>20</v>
      </c>
      <c r="L9447" s="3"/>
      <c r="M9447" s="3">
        <v>45047</v>
      </c>
      <c r="N9447" s="2" t="s">
        <v>17</v>
      </c>
    </row>
    <row r="9448" spans="1:14" ht="13">
      <c r="A9448" s="2" t="s">
        <v>14069</v>
      </c>
      <c r="B9448" s="2">
        <v>9926</v>
      </c>
      <c r="C9448" s="9" t="str">
        <f t="shared" si="12"/>
        <v>Flag fail when ifrs-full:FinancialLiabilitiesThatWereDesignatedAsMeasuredAtFairValueThroughProfitOrLossBeforeApplicationOfAmendmentsToIFRS9MadeByIFRS17ButAreNoLongerSoDesignated is negative in the default or with dimensions except for the allowable dimensional qualifiers defined as allowable non negatives.</v>
      </c>
      <c r="D9448" s="2" t="s">
        <v>17</v>
      </c>
      <c r="E9448" s="2" t="s">
        <v>18</v>
      </c>
      <c r="F9448" s="2" t="s">
        <v>17421</v>
      </c>
      <c r="G9448" s="2" t="s">
        <v>20</v>
      </c>
      <c r="H9448" s="2" t="s">
        <v>175</v>
      </c>
      <c r="I9448" s="2">
        <v>20</v>
      </c>
      <c r="L9448" s="3"/>
      <c r="M9448" s="3">
        <v>45047</v>
      </c>
      <c r="N9448" s="2" t="s">
        <v>17</v>
      </c>
    </row>
    <row r="9449" spans="1:14" ht="13">
      <c r="A9449" s="2" t="s">
        <v>14069</v>
      </c>
      <c r="B9449" s="2">
        <v>9927</v>
      </c>
      <c r="C9449" s="9" t="str">
        <f t="shared" si="12"/>
        <v>Flag fail when ifrs-full:DecreaseThroughImpairmentLossesAssetsForInsuranceAcquisitionCashFlows is negative in the default or with dimensions except for the allowable dimensional qualifiers defined as allowable non negatives.</v>
      </c>
      <c r="D9449" s="2" t="s">
        <v>17</v>
      </c>
      <c r="E9449" s="2" t="s">
        <v>18</v>
      </c>
      <c r="F9449" s="2" t="s">
        <v>17422</v>
      </c>
      <c r="G9449" s="2" t="s">
        <v>20</v>
      </c>
      <c r="H9449" s="2" t="s">
        <v>175</v>
      </c>
      <c r="I9449" s="2">
        <v>20</v>
      </c>
      <c r="L9449" s="3"/>
      <c r="M9449" s="3">
        <v>45047</v>
      </c>
      <c r="N9449" s="2" t="s">
        <v>17</v>
      </c>
    </row>
    <row r="9450" spans="1:14" ht="13">
      <c r="A9450" s="2" t="s">
        <v>14069</v>
      </c>
      <c r="B9450" s="2">
        <v>9928</v>
      </c>
      <c r="C9450" s="9" t="str">
        <f t="shared" si="12"/>
        <v>Flag fail when ifrs-full:IncreaseThroughReversalsOfImpairmentLossesAssetsForInsuranceAcquisitionCashFlows is negative in the default or with dimensions except for the allowable dimensional qualifiers defined as allowable non negatives.</v>
      </c>
      <c r="D9450" s="2" t="s">
        <v>17</v>
      </c>
      <c r="E9450" s="2" t="s">
        <v>18</v>
      </c>
      <c r="F9450" s="2" t="s">
        <v>17423</v>
      </c>
      <c r="G9450" s="2" t="s">
        <v>20</v>
      </c>
      <c r="H9450" s="2" t="s">
        <v>175</v>
      </c>
      <c r="I9450" s="2">
        <v>20</v>
      </c>
      <c r="L9450" s="3"/>
      <c r="M9450" s="3">
        <v>45047</v>
      </c>
      <c r="N9450" s="2" t="s">
        <v>17</v>
      </c>
    </row>
    <row r="9451" spans="1:14" ht="13">
      <c r="A9451" s="2" t="s">
        <v>14069</v>
      </c>
      <c r="B9451" s="2">
        <v>9929</v>
      </c>
      <c r="C9451" s="9" t="str">
        <f t="shared" si="12"/>
        <v>Flag fail when ifrs-full:ForeignExchangeGain is negative in the default or with dimensions except for the allowable dimensional qualifiers defined as allowable non negatives.</v>
      </c>
      <c r="D9451" s="2" t="s">
        <v>17</v>
      </c>
      <c r="E9451" s="2" t="s">
        <v>18</v>
      </c>
      <c r="F9451" s="2" t="s">
        <v>17424</v>
      </c>
      <c r="G9451" s="2" t="s">
        <v>20</v>
      </c>
      <c r="H9451" s="2" t="s">
        <v>175</v>
      </c>
      <c r="I9451" s="2">
        <v>20</v>
      </c>
      <c r="L9451" s="3"/>
      <c r="M9451" s="3">
        <v>45047</v>
      </c>
      <c r="N9451" s="2" t="s">
        <v>17</v>
      </c>
    </row>
    <row r="9452" spans="1:14" ht="13">
      <c r="A9452" s="2" t="s">
        <v>14069</v>
      </c>
      <c r="B9452" s="2">
        <v>9930</v>
      </c>
      <c r="C9452" s="9" t="str">
        <f t="shared" si="12"/>
        <v>Flag fail when ifrs-full:ForeignExchangeLoss is negative in the default or with dimensions except for the allowable dimensional qualifiers defined as allowable non negatives.</v>
      </c>
      <c r="D9452" s="2" t="s">
        <v>17</v>
      </c>
      <c r="E9452" s="2" t="s">
        <v>18</v>
      </c>
      <c r="F9452" s="2" t="s">
        <v>17425</v>
      </c>
      <c r="G9452" s="2" t="s">
        <v>20</v>
      </c>
      <c r="H9452" s="2" t="s">
        <v>175</v>
      </c>
      <c r="I9452" s="2">
        <v>20</v>
      </c>
      <c r="L9452" s="3"/>
      <c r="M9452" s="3">
        <v>45047</v>
      </c>
      <c r="N9452" s="2" t="s">
        <v>17</v>
      </c>
    </row>
    <row r="9453" spans="1:14" ht="13">
      <c r="A9453" s="2" t="s">
        <v>14069</v>
      </c>
      <c r="B9453" s="2">
        <v>9931</v>
      </c>
      <c r="C9453" s="9" t="str">
        <f t="shared" si="12"/>
        <v>Flag fail when ifrs-full:IssuedCapitalOrdinaryShares is negative in the default or with dimensions except for the allowable dimensional qualifiers defined as allowable non negatives.</v>
      </c>
      <c r="D9453" s="2" t="s">
        <v>17</v>
      </c>
      <c r="E9453" s="2" t="s">
        <v>18</v>
      </c>
      <c r="F9453" s="2" t="s">
        <v>17426</v>
      </c>
      <c r="G9453" s="2" t="s">
        <v>20</v>
      </c>
      <c r="H9453" s="2" t="s">
        <v>175</v>
      </c>
      <c r="I9453" s="2">
        <v>20</v>
      </c>
      <c r="L9453" s="3"/>
      <c r="M9453" s="3">
        <v>45047</v>
      </c>
      <c r="N9453" s="2" t="s">
        <v>17</v>
      </c>
    </row>
    <row r="9454" spans="1:14" ht="13">
      <c r="A9454" s="2" t="s">
        <v>14069</v>
      </c>
      <c r="B9454" s="2">
        <v>9932</v>
      </c>
      <c r="C9454" s="9" t="str">
        <f t="shared" si="12"/>
        <v>Flag fail when ifrs-full:IssuedCapitalPreferenceShares is negative in the default or with dimensions except for the allowable dimensional qualifiers defined as allowable non negatives.</v>
      </c>
      <c r="D9454" s="2" t="s">
        <v>17</v>
      </c>
      <c r="E9454" s="2" t="s">
        <v>18</v>
      </c>
      <c r="F9454" s="2" t="s">
        <v>17427</v>
      </c>
      <c r="G9454" s="2" t="s">
        <v>20</v>
      </c>
      <c r="H9454" s="2" t="s">
        <v>175</v>
      </c>
      <c r="I9454" s="2">
        <v>20</v>
      </c>
      <c r="L9454" s="3"/>
      <c r="M9454" s="3">
        <v>45047</v>
      </c>
      <c r="N9454" s="2" t="s">
        <v>17</v>
      </c>
    </row>
    <row r="9455" spans="1:14" ht="13">
      <c r="A9455" s="2" t="s">
        <v>14069</v>
      </c>
      <c r="B9455" s="2">
        <v>9933</v>
      </c>
      <c r="C9455" s="9" t="str">
        <f t="shared" si="12"/>
        <v>Flag fail when ifrs-full:WeightedAverageNumberOfInstrumentsUsedInCalculatingBasicEarningsLossPerInstrumentParticipatingEquityInstrumentsOtherThanOrdinaryShares is negative in the default or with dimensions except for the allowable dimensional qualifiers defined as allowable non negatives.</v>
      </c>
      <c r="D9455" s="2" t="s">
        <v>17</v>
      </c>
      <c r="E9455" s="2" t="s">
        <v>18</v>
      </c>
      <c r="F9455" s="2" t="s">
        <v>17428</v>
      </c>
      <c r="G9455" s="2" t="s">
        <v>20</v>
      </c>
      <c r="H9455" s="2" t="s">
        <v>175</v>
      </c>
      <c r="I9455" s="2">
        <v>20</v>
      </c>
      <c r="L9455" s="3"/>
      <c r="M9455" s="3">
        <v>45047</v>
      </c>
      <c r="N9455" s="2" t="s">
        <v>17</v>
      </c>
    </row>
    <row r="9456" spans="1:14" ht="13">
      <c r="A9456" s="2" t="s">
        <v>14069</v>
      </c>
      <c r="B9456" s="2">
        <v>9934</v>
      </c>
      <c r="C9456" s="9" t="str">
        <f t="shared" si="12"/>
        <v>Flag fail when ifrs-full:WeightedAverageNumberOfInstrumentsUsedInCalculatingDilutedEarningsLossPerInstrumentParticipatingEquityInstrumentsOtherThanOrdinaryShares is negative in the default or with dimensions except for the allowable dimensional qualifiers defined as allowable non negatives.</v>
      </c>
      <c r="D9456" s="2" t="s">
        <v>17</v>
      </c>
      <c r="E9456" s="2" t="s">
        <v>18</v>
      </c>
      <c r="F9456" s="2" t="s">
        <v>17429</v>
      </c>
      <c r="G9456" s="2" t="s">
        <v>20</v>
      </c>
      <c r="H9456" s="2" t="s">
        <v>175</v>
      </c>
      <c r="I9456" s="2">
        <v>20</v>
      </c>
      <c r="L9456" s="3"/>
      <c r="M9456" s="3">
        <v>45047</v>
      </c>
      <c r="N9456" s="2" t="s">
        <v>17</v>
      </c>
    </row>
    <row r="9457" spans="1:14" ht="13">
      <c r="A9457" s="2" t="s">
        <v>14069</v>
      </c>
      <c r="B9457" s="2">
        <v>9935</v>
      </c>
      <c r="C9457" s="9" t="str">
        <f t="shared" si="12"/>
        <v>Flag fail when ifrs-full:NumberOfSharesRepresentedByOneDepositaryReceipt is negative in the default or with dimensions except for the allowable dimensional qualifiers defined as allowable non negatives.</v>
      </c>
      <c r="D9457" s="2" t="s">
        <v>17</v>
      </c>
      <c r="E9457" s="2" t="s">
        <v>18</v>
      </c>
      <c r="F9457" s="2" t="s">
        <v>17430</v>
      </c>
      <c r="G9457" s="2" t="s">
        <v>20</v>
      </c>
      <c r="H9457" s="2" t="s">
        <v>175</v>
      </c>
      <c r="I9457" s="2">
        <v>20</v>
      </c>
      <c r="L9457" s="3"/>
      <c r="M9457" s="3">
        <v>45047</v>
      </c>
      <c r="N9457" s="2" t="s">
        <v>17</v>
      </c>
    </row>
    <row r="9458" spans="1:14" ht="13">
      <c r="A9458" s="2" t="s">
        <v>14069</v>
      </c>
      <c r="B9458" s="2">
        <v>9936</v>
      </c>
      <c r="C9458" s="9" t="str">
        <f t="shared" si="12"/>
        <v>Flag fail when ifrs-full:CurrentWarrantLiability is negative in the default or with dimensions except for the allowable dimensional qualifiers defined as allowable non negatives.</v>
      </c>
      <c r="D9458" s="2" t="s">
        <v>17</v>
      </c>
      <c r="E9458" s="2" t="s">
        <v>18</v>
      </c>
      <c r="F9458" s="2" t="s">
        <v>17431</v>
      </c>
      <c r="G9458" s="2" t="s">
        <v>20</v>
      </c>
      <c r="H9458" s="2" t="s">
        <v>175</v>
      </c>
      <c r="I9458" s="2">
        <v>20</v>
      </c>
      <c r="L9458" s="3"/>
      <c r="M9458" s="3">
        <v>45047</v>
      </c>
      <c r="N9458" s="2" t="s">
        <v>17</v>
      </c>
    </row>
    <row r="9459" spans="1:14" ht="13">
      <c r="A9459" s="2" t="s">
        <v>14069</v>
      </c>
      <c r="B9459" s="2">
        <v>9937</v>
      </c>
      <c r="C9459" s="9" t="str">
        <f t="shared" si="12"/>
        <v>Flag fail when ifrs-full:NoncurrentWarrantLiability is negative in the default or with dimensions except for the allowable dimensional qualifiers defined as allowable non negatives.</v>
      </c>
      <c r="D9459" s="2" t="s">
        <v>17</v>
      </c>
      <c r="E9459" s="2" t="s">
        <v>18</v>
      </c>
      <c r="F9459" s="2" t="s">
        <v>17432</v>
      </c>
      <c r="G9459" s="2" t="s">
        <v>20</v>
      </c>
      <c r="H9459" s="2" t="s">
        <v>175</v>
      </c>
      <c r="I9459" s="2">
        <v>20</v>
      </c>
      <c r="L9459" s="3"/>
      <c r="M9459" s="3">
        <v>45047</v>
      </c>
      <c r="N9459" s="2" t="s">
        <v>17</v>
      </c>
    </row>
    <row r="9460" spans="1:14" ht="13">
      <c r="A9460" s="2" t="s">
        <v>14069</v>
      </c>
      <c r="B9460" s="2">
        <v>9938</v>
      </c>
      <c r="C9460" s="9" t="str">
        <f t="shared" si="12"/>
        <v>Flag fail when ifrs-full:ProceedsFromExerciseOfWarrants is negative in the default or with dimensions except for the allowable dimensional qualifiers defined as allowable non negatives.</v>
      </c>
      <c r="D9460" s="2" t="s">
        <v>17</v>
      </c>
      <c r="E9460" s="2" t="s">
        <v>18</v>
      </c>
      <c r="F9460" s="2" t="s">
        <v>17433</v>
      </c>
      <c r="G9460" s="2" t="s">
        <v>20</v>
      </c>
      <c r="H9460" s="2" t="s">
        <v>175</v>
      </c>
      <c r="I9460" s="2">
        <v>20</v>
      </c>
      <c r="L9460" s="3"/>
      <c r="M9460" s="3">
        <v>45047</v>
      </c>
      <c r="N9460" s="2" t="s">
        <v>17</v>
      </c>
    </row>
    <row r="9461" spans="1:14" ht="13">
      <c r="A9461" s="2" t="s">
        <v>14069</v>
      </c>
      <c r="B9461" s="2">
        <v>9939</v>
      </c>
      <c r="C9461" s="9" t="str">
        <f t="shared" si="12"/>
        <v>Flag fail when ifrs-full:WarrantLiability is negative in the default or with dimensions except for the allowable dimensional qualifiers defined as allowable non negatives.</v>
      </c>
      <c r="D9461" s="2" t="s">
        <v>17</v>
      </c>
      <c r="E9461" s="2" t="s">
        <v>18</v>
      </c>
      <c r="F9461" s="2" t="s">
        <v>17434</v>
      </c>
      <c r="G9461" s="2" t="s">
        <v>20</v>
      </c>
      <c r="H9461" s="2" t="s">
        <v>175</v>
      </c>
      <c r="I9461" s="2">
        <v>20</v>
      </c>
      <c r="L9461" s="3"/>
      <c r="M9461" s="3">
        <v>45047</v>
      </c>
      <c r="N9461" s="2" t="s">
        <v>17</v>
      </c>
    </row>
    <row r="9462" spans="1:14" ht="13">
      <c r="A9462" s="2" t="s">
        <v>14069</v>
      </c>
      <c r="B9462" s="2">
        <v>9940</v>
      </c>
      <c r="C9462" s="9" t="str">
        <f t="shared" si="12"/>
        <v>Flag fail when ifrs-full:WarrantReserve is negative in the default or with dimensions except for the allowable dimensional qualifiers defined as allowable non negatives.</v>
      </c>
      <c r="D9462" s="2" t="s">
        <v>17</v>
      </c>
      <c r="E9462" s="2" t="s">
        <v>18</v>
      </c>
      <c r="F9462" s="2" t="s">
        <v>17435</v>
      </c>
      <c r="G9462" s="2" t="s">
        <v>20</v>
      </c>
      <c r="H9462" s="2" t="s">
        <v>175</v>
      </c>
      <c r="I9462" s="2">
        <v>20</v>
      </c>
      <c r="L9462" s="3"/>
      <c r="M9462" s="3">
        <v>45047</v>
      </c>
      <c r="N9462" s="2" t="s">
        <v>17</v>
      </c>
    </row>
    <row r="9463" spans="1:14" ht="13">
      <c r="A9463" s="2" t="s">
        <v>14069</v>
      </c>
      <c r="B9463" s="2">
        <v>9941</v>
      </c>
      <c r="C9463" s="9" t="str">
        <f t="shared" si="12"/>
        <v>Flag fail when ifrs-full:CostIncludedInProfitOrLossInAccordanceWithParagraph20AOfIAS16ThatRelatesToItemsProducedThatAreNotOutputOfEntitysOrdinaryActivities is negative in the default or with dimensions except for the allowable dimensional qualifiers defined as allowable non negatives.</v>
      </c>
      <c r="D9463" s="2" t="s">
        <v>17</v>
      </c>
      <c r="E9463" s="2" t="s">
        <v>18</v>
      </c>
      <c r="F9463" s="2" t="s">
        <v>17436</v>
      </c>
      <c r="G9463" s="2" t="s">
        <v>20</v>
      </c>
      <c r="H9463" s="2" t="s">
        <v>175</v>
      </c>
      <c r="I9463" s="2">
        <v>20</v>
      </c>
      <c r="L9463" s="3"/>
      <c r="M9463" s="3">
        <v>45047</v>
      </c>
      <c r="N9463" s="2" t="s">
        <v>17</v>
      </c>
    </row>
    <row r="9464" spans="1:14" ht="13">
      <c r="A9464" s="2" t="s">
        <v>14069</v>
      </c>
      <c r="B9464" s="2">
        <v>9942</v>
      </c>
      <c r="C9464" s="9" t="str">
        <f t="shared" si="12"/>
        <v>Flag fail when ifrs-full:ProceedsIncludedInProfitOrLossInAccordanceWithParagraph20AOfIAS16ThatRelateToItemsProducedThatAreNotOutputOfEntitysOrdinaryActivities is negative in the default or with dimensions except for the allowable dimensional qualifiers defined as allowable non negatives.</v>
      </c>
      <c r="D9464" s="2" t="s">
        <v>17</v>
      </c>
      <c r="E9464" s="2" t="s">
        <v>18</v>
      </c>
      <c r="F9464" s="2" t="s">
        <v>17437</v>
      </c>
      <c r="G9464" s="2" t="s">
        <v>20</v>
      </c>
      <c r="H9464" s="2" t="s">
        <v>175</v>
      </c>
      <c r="I9464" s="2">
        <v>20</v>
      </c>
      <c r="L9464" s="3"/>
      <c r="M9464" s="3">
        <v>45047</v>
      </c>
      <c r="N9464" s="2" t="s">
        <v>17</v>
      </c>
    </row>
    <row r="9465" spans="1:14" ht="13">
      <c r="A9465" s="2" t="s">
        <v>172</v>
      </c>
      <c r="B9465" s="16">
        <v>9944</v>
      </c>
      <c r="C9465" s="9" t="str">
        <f t="shared" si="12"/>
        <v>Flag fail when DebtSecuritiesHeldToMaturityTransferToAvailableForSaleAllowanceForCreditLossAccumulatedExpenseReversal is negative in the default or with dimensions except for the allowable dimensional qualifiers defined as allowable non negatives.</v>
      </c>
      <c r="D9465" s="2" t="s">
        <v>17</v>
      </c>
      <c r="E9465" s="2" t="s">
        <v>18</v>
      </c>
      <c r="F9465" s="9" t="s">
        <v>17438</v>
      </c>
      <c r="G9465" s="2" t="s">
        <v>20</v>
      </c>
      <c r="H9465" s="2" t="s">
        <v>175</v>
      </c>
      <c r="I9465" s="2">
        <v>20</v>
      </c>
      <c r="L9465" s="3">
        <v>45016</v>
      </c>
      <c r="M9465" s="2"/>
      <c r="N9465" s="2" t="s">
        <v>23</v>
      </c>
    </row>
    <row r="9466" spans="1:14" ht="13">
      <c r="A9466" s="2" t="s">
        <v>172</v>
      </c>
      <c r="B9466" s="16">
        <v>9945</v>
      </c>
      <c r="C9466" s="9" t="str">
        <f t="shared" si="12"/>
        <v>Flag fail when DebtSecuritiesAvailableForSaleTransferredFromHeldToMaturityAllowanceForCreditLossAccumulatedExpense is negative in the default or with dimensions except for the allowable dimensional qualifiers defined as allowable non negatives.</v>
      </c>
      <c r="D9466" s="2" t="s">
        <v>17</v>
      </c>
      <c r="E9466" s="2" t="s">
        <v>18</v>
      </c>
      <c r="F9466" s="9" t="s">
        <v>17439</v>
      </c>
      <c r="G9466" s="2" t="s">
        <v>20</v>
      </c>
      <c r="H9466" s="2" t="s">
        <v>175</v>
      </c>
      <c r="I9466" s="2">
        <v>20</v>
      </c>
      <c r="L9466" s="3">
        <v>45016</v>
      </c>
      <c r="M9466" s="2"/>
      <c r="N9466" s="2" t="s">
        <v>23</v>
      </c>
    </row>
    <row r="9467" spans="1:14" ht="13">
      <c r="A9467" s="2" t="s">
        <v>172</v>
      </c>
      <c r="B9467" s="16">
        <v>9946</v>
      </c>
      <c r="C9467" s="9" t="str">
        <f t="shared" si="12"/>
        <v>Flag fail when FinancingReceivableAccruedInterestModified is negative in the default or with dimensions except for the allowable dimensional qualifiers defined as allowable non negatives.</v>
      </c>
      <c r="D9467" s="2" t="s">
        <v>17</v>
      </c>
      <c r="E9467" s="2" t="s">
        <v>18</v>
      </c>
      <c r="F9467" s="9" t="s">
        <v>17440</v>
      </c>
      <c r="G9467" s="2" t="s">
        <v>20</v>
      </c>
      <c r="H9467" s="2" t="s">
        <v>175</v>
      </c>
      <c r="I9467" s="2">
        <v>20</v>
      </c>
      <c r="L9467" s="3">
        <v>45016</v>
      </c>
      <c r="M9467" s="2"/>
      <c r="N9467" s="2" t="s">
        <v>23</v>
      </c>
    </row>
    <row r="9468" spans="1:14" ht="13">
      <c r="A9468" s="2" t="s">
        <v>172</v>
      </c>
      <c r="B9468" s="16">
        <v>9947</v>
      </c>
      <c r="C9468" s="9" t="str">
        <f t="shared" si="12"/>
        <v>Flag fail when FinancingReceivableModificationToTotalFinancingReceivablesPercent is negative in the default or with dimensions except for the allowable dimensional qualifiers defined as allowable non negatives.</v>
      </c>
      <c r="D9468" s="2" t="s">
        <v>17</v>
      </c>
      <c r="E9468" s="2" t="s">
        <v>18</v>
      </c>
      <c r="F9468" s="9" t="s">
        <v>17441</v>
      </c>
      <c r="G9468" s="2" t="s">
        <v>20</v>
      </c>
      <c r="H9468" s="2" t="s">
        <v>175</v>
      </c>
      <c r="I9468" s="2">
        <v>20</v>
      </c>
      <c r="L9468" s="3">
        <v>45016</v>
      </c>
      <c r="M9468" s="2"/>
      <c r="N9468" s="2" t="s">
        <v>23</v>
      </c>
    </row>
    <row r="9469" spans="1:14" ht="13">
      <c r="A9469" s="2" t="s">
        <v>172</v>
      </c>
      <c r="B9469" s="16">
        <v>9948</v>
      </c>
      <c r="C9469" s="9" t="str">
        <f t="shared" si="12"/>
        <v>Flag fail when FinancingReceivableExcludingAccruedInterestModifiedAccumulated is negative in the default or with dimensions except for the allowable dimensional qualifiers defined as allowable non negatives.</v>
      </c>
      <c r="D9469" s="2" t="s">
        <v>17</v>
      </c>
      <c r="E9469" s="2" t="s">
        <v>18</v>
      </c>
      <c r="F9469" s="9" t="s">
        <v>17442</v>
      </c>
      <c r="G9469" s="2" t="s">
        <v>20</v>
      </c>
      <c r="H9469" s="2" t="s">
        <v>175</v>
      </c>
      <c r="I9469" s="2">
        <v>20</v>
      </c>
      <c r="L9469" s="3">
        <v>45016</v>
      </c>
      <c r="M9469" s="2"/>
      <c r="N9469" s="2" t="s">
        <v>23</v>
      </c>
    </row>
    <row r="9470" spans="1:14" ht="13">
      <c r="A9470" s="2" t="s">
        <v>172</v>
      </c>
      <c r="B9470" s="16">
        <v>9949</v>
      </c>
      <c r="C9470" s="9" t="str">
        <f t="shared" si="12"/>
        <v>Flag fail when FinancingReceivableExcludingAccruedInterestModifiedPeriod is negative in the default or with dimensions except for the allowable dimensional qualifiers defined as allowable non negatives.</v>
      </c>
      <c r="D9470" s="2" t="s">
        <v>17</v>
      </c>
      <c r="E9470" s="2" t="s">
        <v>18</v>
      </c>
      <c r="F9470" s="9" t="s">
        <v>17443</v>
      </c>
      <c r="G9470" s="2" t="s">
        <v>20</v>
      </c>
      <c r="H9470" s="2" t="s">
        <v>175</v>
      </c>
      <c r="I9470" s="2">
        <v>20</v>
      </c>
      <c r="L9470" s="3">
        <v>45016</v>
      </c>
      <c r="M9470" s="2"/>
      <c r="N9470" s="2" t="s">
        <v>23</v>
      </c>
    </row>
    <row r="9471" spans="1:14" ht="13">
      <c r="A9471" s="2" t="s">
        <v>172</v>
      </c>
      <c r="B9471" s="16">
        <v>9950</v>
      </c>
      <c r="C9471" s="9" t="str">
        <f t="shared" si="12"/>
        <v>Flag fail when FinancingReceivableModificationToTotalFinancingReceivablesExcludingAccruedInterestPercent is negative in the default or with dimensions except for the allowable dimensional qualifiers defined as allowable non negatives.</v>
      </c>
      <c r="D9471" s="2" t="s">
        <v>17</v>
      </c>
      <c r="E9471" s="2" t="s">
        <v>18</v>
      </c>
      <c r="F9471" s="9" t="s">
        <v>17444</v>
      </c>
      <c r="G9471" s="2" t="s">
        <v>20</v>
      </c>
      <c r="H9471" s="2" t="s">
        <v>175</v>
      </c>
      <c r="I9471" s="2">
        <v>20</v>
      </c>
      <c r="L9471" s="3">
        <v>45016</v>
      </c>
      <c r="M9471" s="2"/>
      <c r="N9471" s="2" t="s">
        <v>23</v>
      </c>
    </row>
    <row r="9472" spans="1:14" ht="13">
      <c r="A9472" s="2" t="s">
        <v>172</v>
      </c>
      <c r="B9472" s="16">
        <v>9951</v>
      </c>
      <c r="C9472" s="9" t="str">
        <f t="shared" si="12"/>
        <v>Flag fail when FinancingReceivableModifiedPast12Months is negative in the default or with dimensions except for the allowable dimensional qualifiers defined as allowable non negatives.</v>
      </c>
      <c r="D9472" s="2" t="s">
        <v>17</v>
      </c>
      <c r="E9472" s="2" t="s">
        <v>18</v>
      </c>
      <c r="F9472" s="9" t="s">
        <v>17445</v>
      </c>
      <c r="G9472" s="2" t="s">
        <v>20</v>
      </c>
      <c r="H9472" s="2" t="s">
        <v>175</v>
      </c>
      <c r="I9472" s="2">
        <v>20</v>
      </c>
      <c r="L9472" s="3">
        <v>45016</v>
      </c>
      <c r="M9472" s="2"/>
      <c r="N9472" s="2" t="s">
        <v>23</v>
      </c>
    </row>
    <row r="9473" spans="1:14" ht="13">
      <c r="A9473" s="2" t="s">
        <v>172</v>
      </c>
      <c r="B9473" s="16">
        <v>9952</v>
      </c>
      <c r="C9473" s="9" t="str">
        <f t="shared" si="12"/>
        <v>Flag fail when FinancingReceivableExcludingAccruedInterestModifiedPast12Months is negative in the default or with dimensions except for the allowable dimensional qualifiers defined as allowable non negatives.</v>
      </c>
      <c r="D9473" s="2" t="s">
        <v>17</v>
      </c>
      <c r="E9473" s="2" t="s">
        <v>18</v>
      </c>
      <c r="F9473" s="9" t="s">
        <v>17446</v>
      </c>
      <c r="G9473" s="2" t="s">
        <v>20</v>
      </c>
      <c r="H9473" s="2" t="s">
        <v>175</v>
      </c>
      <c r="I9473" s="2">
        <v>20</v>
      </c>
      <c r="L9473" s="3">
        <v>45016</v>
      </c>
      <c r="M9473" s="2"/>
      <c r="N9473" s="2" t="s">
        <v>23</v>
      </c>
    </row>
    <row r="9474" spans="1:14" ht="13">
      <c r="A9474" s="2" t="s">
        <v>172</v>
      </c>
      <c r="B9474" s="16">
        <v>9953</v>
      </c>
      <c r="C9474" s="9" t="str">
        <f t="shared" si="12"/>
        <v>Flag fail when FinancingReceivableExcludingAccruedInterestModifiedSubsequentDefault is negative in the default or with dimensions except for the allowable dimensional qualifiers defined as allowable non negatives.</v>
      </c>
      <c r="D9474" s="2" t="s">
        <v>17</v>
      </c>
      <c r="E9474" s="2" t="s">
        <v>18</v>
      </c>
      <c r="F9474" s="9" t="s">
        <v>17447</v>
      </c>
      <c r="G9474" s="2" t="s">
        <v>20</v>
      </c>
      <c r="H9474" s="2" t="s">
        <v>175</v>
      </c>
      <c r="I9474" s="2">
        <v>20</v>
      </c>
      <c r="L9474" s="3">
        <v>45016</v>
      </c>
      <c r="M9474" s="2"/>
      <c r="N9474" s="2" t="s">
        <v>23</v>
      </c>
    </row>
    <row r="9475" spans="1:14" ht="13">
      <c r="A9475" s="2" t="s">
        <v>172</v>
      </c>
      <c r="B9475" s="16">
        <v>9954</v>
      </c>
      <c r="C9475" s="9" t="str">
        <f t="shared" si="12"/>
        <v>Flag fail when FinancingReceivableYearOneOriginatedCurrentFiscalYearWriteoff is negative in the default or with dimensions except for the allowable dimensional qualifiers defined as allowable non negatives.</v>
      </c>
      <c r="D9475" s="2" t="s">
        <v>17</v>
      </c>
      <c r="E9475" s="2" t="s">
        <v>18</v>
      </c>
      <c r="F9475" s="9" t="s">
        <v>17448</v>
      </c>
      <c r="G9475" s="2" t="s">
        <v>20</v>
      </c>
      <c r="H9475" s="2" t="s">
        <v>175</v>
      </c>
      <c r="I9475" s="2">
        <v>20</v>
      </c>
      <c r="L9475" s="3">
        <v>45016</v>
      </c>
      <c r="M9475" s="2"/>
      <c r="N9475" s="2" t="s">
        <v>23</v>
      </c>
    </row>
    <row r="9476" spans="1:14" ht="13">
      <c r="A9476" s="2" t="s">
        <v>172</v>
      </c>
      <c r="B9476" s="16">
        <v>9955</v>
      </c>
      <c r="C9476" s="9" t="str">
        <f t="shared" si="12"/>
        <v>Flag fail when FinancingReceivableYearTwoOriginatedFiscalYearBeforeCurrentFiscalYearWriteoff is negative in the default or with dimensions except for the allowable dimensional qualifiers defined as allowable non negatives.</v>
      </c>
      <c r="D9476" s="2" t="s">
        <v>17</v>
      </c>
      <c r="E9476" s="2" t="s">
        <v>18</v>
      </c>
      <c r="F9476" s="9" t="s">
        <v>17449</v>
      </c>
      <c r="G9476" s="2" t="s">
        <v>20</v>
      </c>
      <c r="H9476" s="2" t="s">
        <v>175</v>
      </c>
      <c r="I9476" s="2">
        <v>20</v>
      </c>
      <c r="L9476" s="3">
        <v>45016</v>
      </c>
      <c r="M9476" s="2"/>
      <c r="N9476" s="2" t="s">
        <v>23</v>
      </c>
    </row>
    <row r="9477" spans="1:14" ht="13">
      <c r="A9477" s="2" t="s">
        <v>172</v>
      </c>
      <c r="B9477" s="16">
        <v>9956</v>
      </c>
      <c r="C9477" s="9" t="str">
        <f t="shared" si="12"/>
        <v>Flag fail when FinancingReceivableYearThreeOriginatedTwoYearsBeforeCurrentFiscalYearWriteoff is negative in the default or with dimensions except for the allowable dimensional qualifiers defined as allowable non negatives.</v>
      </c>
      <c r="D9477" s="2" t="s">
        <v>17</v>
      </c>
      <c r="E9477" s="2" t="s">
        <v>18</v>
      </c>
      <c r="F9477" s="9" t="s">
        <v>17450</v>
      </c>
      <c r="G9477" s="2" t="s">
        <v>20</v>
      </c>
      <c r="H9477" s="2" t="s">
        <v>175</v>
      </c>
      <c r="I9477" s="2">
        <v>20</v>
      </c>
      <c r="L9477" s="3">
        <v>45016</v>
      </c>
      <c r="M9477" s="2"/>
      <c r="N9477" s="2" t="s">
        <v>23</v>
      </c>
    </row>
    <row r="9478" spans="1:14" ht="13">
      <c r="A9478" s="2" t="s">
        <v>172</v>
      </c>
      <c r="B9478" s="16">
        <v>9957</v>
      </c>
      <c r="C9478" s="9" t="str">
        <f t="shared" si="12"/>
        <v>Flag fail when FinancingReceivableYearFourOriginatedThreeYearsBeforeCurrentFiscalYearWriteoff is negative in the default or with dimensions except for the allowable dimensional qualifiers defined as allowable non negatives.</v>
      </c>
      <c r="D9478" s="2" t="s">
        <v>17</v>
      </c>
      <c r="E9478" s="2" t="s">
        <v>18</v>
      </c>
      <c r="F9478" s="9" t="s">
        <v>17451</v>
      </c>
      <c r="G9478" s="2" t="s">
        <v>20</v>
      </c>
      <c r="H9478" s="2" t="s">
        <v>175</v>
      </c>
      <c r="I9478" s="2">
        <v>20</v>
      </c>
      <c r="L9478" s="3">
        <v>45016</v>
      </c>
      <c r="M9478" s="2"/>
      <c r="N9478" s="2" t="s">
        <v>23</v>
      </c>
    </row>
    <row r="9479" spans="1:14" ht="13">
      <c r="A9479" s="2" t="s">
        <v>172</v>
      </c>
      <c r="B9479" s="16">
        <v>9958</v>
      </c>
      <c r="C9479" s="9" t="str">
        <f t="shared" si="12"/>
        <v>Flag fail when FinancingReceivableYearFiveOriginatedFourYearsBeforeCurrentFiscalYearWriteoff is negative in the default or with dimensions except for the allowable dimensional qualifiers defined as allowable non negatives.</v>
      </c>
      <c r="D9479" s="2" t="s">
        <v>17</v>
      </c>
      <c r="E9479" s="2" t="s">
        <v>18</v>
      </c>
      <c r="F9479" s="9" t="s">
        <v>17452</v>
      </c>
      <c r="G9479" s="2" t="s">
        <v>20</v>
      </c>
      <c r="H9479" s="2" t="s">
        <v>175</v>
      </c>
      <c r="I9479" s="2">
        <v>20</v>
      </c>
      <c r="L9479" s="3">
        <v>45016</v>
      </c>
      <c r="M9479" s="2"/>
      <c r="N9479" s="2" t="s">
        <v>23</v>
      </c>
    </row>
    <row r="9480" spans="1:14" ht="13">
      <c r="A9480" s="2" t="s">
        <v>172</v>
      </c>
      <c r="B9480" s="16">
        <v>9959</v>
      </c>
      <c r="C9480" s="9" t="str">
        <f t="shared" si="12"/>
        <v>Flag fail when FinancingReceivableOriginatedMoreThanFiveYearsBeforeCurrentFiscalYearWriteoff is negative in the default or with dimensions except for the allowable dimensional qualifiers defined as allowable non negatives.</v>
      </c>
      <c r="D9480" s="2" t="s">
        <v>17</v>
      </c>
      <c r="E9480" s="2" t="s">
        <v>18</v>
      </c>
      <c r="F9480" s="9" t="s">
        <v>17453</v>
      </c>
      <c r="G9480" s="2" t="s">
        <v>20</v>
      </c>
      <c r="H9480" s="2" t="s">
        <v>175</v>
      </c>
      <c r="I9480" s="2">
        <v>20</v>
      </c>
      <c r="L9480" s="3">
        <v>45016</v>
      </c>
      <c r="M9480" s="2"/>
      <c r="N9480" s="2" t="s">
        <v>23</v>
      </c>
    </row>
    <row r="9481" spans="1:14" ht="13">
      <c r="A9481" s="2" t="s">
        <v>172</v>
      </c>
      <c r="B9481" s="16">
        <v>9960</v>
      </c>
      <c r="C9481" s="9" t="str">
        <f t="shared" si="12"/>
        <v>Flag fail when FinancingReceivableRevolvingWriteoff is negative in the default or with dimensions except for the allowable dimensional qualifiers defined as allowable non negatives.</v>
      </c>
      <c r="D9481" s="2" t="s">
        <v>17</v>
      </c>
      <c r="E9481" s="2" t="s">
        <v>18</v>
      </c>
      <c r="F9481" s="9" t="s">
        <v>17454</v>
      </c>
      <c r="G9481" s="2" t="s">
        <v>20</v>
      </c>
      <c r="H9481" s="2" t="s">
        <v>175</v>
      </c>
      <c r="I9481" s="2">
        <v>20</v>
      </c>
      <c r="L9481" s="3">
        <v>45016</v>
      </c>
      <c r="M9481" s="2"/>
      <c r="N9481" s="2" t="s">
        <v>23</v>
      </c>
    </row>
    <row r="9482" spans="1:14" ht="13">
      <c r="A9482" s="2" t="s">
        <v>172</v>
      </c>
      <c r="B9482" s="16">
        <v>9961</v>
      </c>
      <c r="C9482" s="9" t="str">
        <f t="shared" si="12"/>
        <v>Flag fail when FinancingReceivableRevolvingConvertedToTermLoanWriteoff is negative in the default or with dimensions except for the allowable dimensional qualifiers defined as allowable non negatives.</v>
      </c>
      <c r="D9482" s="2" t="s">
        <v>17</v>
      </c>
      <c r="E9482" s="2" t="s">
        <v>18</v>
      </c>
      <c r="F9482" s="9" t="s">
        <v>17455</v>
      </c>
      <c r="G9482" s="2" t="s">
        <v>20</v>
      </c>
      <c r="H9482" s="2" t="s">
        <v>175</v>
      </c>
      <c r="I9482" s="2">
        <v>20</v>
      </c>
      <c r="L9482" s="3">
        <v>45016</v>
      </c>
      <c r="M9482" s="2"/>
      <c r="N9482" s="2" t="s">
        <v>23</v>
      </c>
    </row>
    <row r="9483" spans="1:14" ht="13">
      <c r="A9483" s="2" t="s">
        <v>172</v>
      </c>
      <c r="B9483" s="16">
        <v>9962</v>
      </c>
      <c r="C9483" s="9" t="str">
        <f t="shared" si="12"/>
        <v>Flag fail when NetInvestmentInLeaseYearOneOriginatedCurrentFiscalYearWriteoff is negative in the default or with dimensions except for the allowable dimensional qualifiers defined as allowable non negatives.</v>
      </c>
      <c r="D9483" s="2" t="s">
        <v>17</v>
      </c>
      <c r="E9483" s="2" t="s">
        <v>18</v>
      </c>
      <c r="F9483" s="9" t="s">
        <v>17456</v>
      </c>
      <c r="G9483" s="2" t="s">
        <v>20</v>
      </c>
      <c r="H9483" s="2" t="s">
        <v>175</v>
      </c>
      <c r="I9483" s="2">
        <v>20</v>
      </c>
      <c r="L9483" s="3">
        <v>45016</v>
      </c>
      <c r="M9483" s="2"/>
      <c r="N9483" s="2" t="s">
        <v>23</v>
      </c>
    </row>
    <row r="9484" spans="1:14" ht="13">
      <c r="A9484" s="2" t="s">
        <v>172</v>
      </c>
      <c r="B9484" s="16">
        <v>9963</v>
      </c>
      <c r="C9484" s="9" t="str">
        <f t="shared" si="12"/>
        <v>Flag fail when NetInvestmentInLeaseYearTwoOriginatedFiscalYearBeforeCurrentFiscalYearWriteoff is negative in the default or with dimensions except for the allowable dimensional qualifiers defined as allowable non negatives.</v>
      </c>
      <c r="D9484" s="2" t="s">
        <v>17</v>
      </c>
      <c r="E9484" s="2" t="s">
        <v>18</v>
      </c>
      <c r="F9484" s="9" t="s">
        <v>17457</v>
      </c>
      <c r="G9484" s="2" t="s">
        <v>20</v>
      </c>
      <c r="H9484" s="2" t="s">
        <v>175</v>
      </c>
      <c r="I9484" s="2">
        <v>20</v>
      </c>
      <c r="L9484" s="3">
        <v>45016</v>
      </c>
      <c r="M9484" s="2"/>
      <c r="N9484" s="2" t="s">
        <v>23</v>
      </c>
    </row>
    <row r="9485" spans="1:14" ht="13">
      <c r="A9485" s="2" t="s">
        <v>172</v>
      </c>
      <c r="B9485" s="16">
        <v>9964</v>
      </c>
      <c r="C9485" s="9" t="str">
        <f t="shared" si="12"/>
        <v>Flag fail when NetInvestmentInLeaseYearThreeOriginatedTwoYearsBeforeCurrentFiscalYearWriteoff is negative in the default or with dimensions except for the allowable dimensional qualifiers defined as allowable non negatives.</v>
      </c>
      <c r="D9485" s="2" t="s">
        <v>17</v>
      </c>
      <c r="E9485" s="2" t="s">
        <v>18</v>
      </c>
      <c r="F9485" s="9" t="s">
        <v>17458</v>
      </c>
      <c r="G9485" s="2" t="s">
        <v>20</v>
      </c>
      <c r="H9485" s="2" t="s">
        <v>175</v>
      </c>
      <c r="I9485" s="2">
        <v>20</v>
      </c>
      <c r="L9485" s="3">
        <v>45016</v>
      </c>
      <c r="M9485" s="2"/>
      <c r="N9485" s="2" t="s">
        <v>23</v>
      </c>
    </row>
    <row r="9486" spans="1:14" ht="13">
      <c r="A9486" s="2" t="s">
        <v>172</v>
      </c>
      <c r="B9486" s="16">
        <v>9965</v>
      </c>
      <c r="C9486" s="9" t="str">
        <f t="shared" si="12"/>
        <v>Flag fail when NetInvestmentInLeaseYearFourOriginatedThreeYearsBeforeCurrentFiscalYearWriteoff is negative in the default or with dimensions except for the allowable dimensional qualifiers defined as allowable non negatives.</v>
      </c>
      <c r="D9486" s="2" t="s">
        <v>17</v>
      </c>
      <c r="E9486" s="2" t="s">
        <v>18</v>
      </c>
      <c r="F9486" s="9" t="s">
        <v>17459</v>
      </c>
      <c r="G9486" s="2" t="s">
        <v>20</v>
      </c>
      <c r="H9486" s="2" t="s">
        <v>175</v>
      </c>
      <c r="I9486" s="2">
        <v>20</v>
      </c>
      <c r="L9486" s="3">
        <v>45016</v>
      </c>
      <c r="M9486" s="2"/>
      <c r="N9486" s="2" t="s">
        <v>23</v>
      </c>
    </row>
    <row r="9487" spans="1:14" ht="13">
      <c r="A9487" s="2" t="s">
        <v>172</v>
      </c>
      <c r="B9487" s="16">
        <v>9966</v>
      </c>
      <c r="C9487" s="9" t="str">
        <f t="shared" si="12"/>
        <v>Flag fail when NetInvestmentInLeaseYearFiveOriginatedFourYearsBeforeCurrentFiscalYearWriteoff is negative in the default or with dimensions except for the allowable dimensional qualifiers defined as allowable non negatives.</v>
      </c>
      <c r="D9487" s="2" t="s">
        <v>17</v>
      </c>
      <c r="E9487" s="2" t="s">
        <v>18</v>
      </c>
      <c r="F9487" s="9" t="s">
        <v>17460</v>
      </c>
      <c r="G9487" s="2" t="s">
        <v>20</v>
      </c>
      <c r="H9487" s="2" t="s">
        <v>175</v>
      </c>
      <c r="I9487" s="2">
        <v>20</v>
      </c>
      <c r="L9487" s="3">
        <v>45016</v>
      </c>
      <c r="M9487" s="2"/>
      <c r="N9487" s="2" t="s">
        <v>23</v>
      </c>
    </row>
    <row r="9488" spans="1:14" ht="13">
      <c r="A9488" s="2" t="s">
        <v>172</v>
      </c>
      <c r="B9488" s="16">
        <v>9967</v>
      </c>
      <c r="C9488" s="9" t="str">
        <f t="shared" si="12"/>
        <v>Flag fail when NetInvestmentInLeaseOriginatedMoreThanFiveYearsBeforeCurrentFiscalYearWriteoff is negative in the default or with dimensions except for the allowable dimensional qualifiers defined as allowable non negatives.</v>
      </c>
      <c r="D9488" s="2" t="s">
        <v>17</v>
      </c>
      <c r="E9488" s="2" t="s">
        <v>18</v>
      </c>
      <c r="F9488" s="9" t="s">
        <v>17461</v>
      </c>
      <c r="G9488" s="2" t="s">
        <v>20</v>
      </c>
      <c r="H9488" s="2" t="s">
        <v>175</v>
      </c>
      <c r="I9488" s="2">
        <v>20</v>
      </c>
      <c r="L9488" s="3">
        <v>45016</v>
      </c>
      <c r="M9488" s="2"/>
      <c r="N9488" s="2" t="s">
        <v>23</v>
      </c>
    </row>
    <row r="9489" spans="1:14" ht="13">
      <c r="A9489" s="2" t="s">
        <v>172</v>
      </c>
      <c r="B9489" s="16">
        <v>9968</v>
      </c>
      <c r="C9489" s="9" t="str">
        <f t="shared" si="12"/>
        <v>Flag fail when SalesTypeLeaseNetInvestmentInLeaseYearOneOriginatedCurrentFiscalYearWriteoff is negative in the default or with dimensions except for the allowable dimensional qualifiers defined as allowable non negatives.</v>
      </c>
      <c r="D9489" s="2" t="s">
        <v>17</v>
      </c>
      <c r="E9489" s="2" t="s">
        <v>18</v>
      </c>
      <c r="F9489" s="9" t="s">
        <v>17462</v>
      </c>
      <c r="G9489" s="2" t="s">
        <v>20</v>
      </c>
      <c r="H9489" s="2" t="s">
        <v>175</v>
      </c>
      <c r="I9489" s="2">
        <v>20</v>
      </c>
      <c r="L9489" s="3">
        <v>45016</v>
      </c>
      <c r="M9489" s="2"/>
      <c r="N9489" s="2" t="s">
        <v>23</v>
      </c>
    </row>
    <row r="9490" spans="1:14" ht="13">
      <c r="A9490" s="2" t="s">
        <v>172</v>
      </c>
      <c r="B9490" s="16">
        <v>9969</v>
      </c>
      <c r="C9490" s="9" t="str">
        <f t="shared" si="12"/>
        <v>Flag fail when SalesTypeLeaseNetInvestmentInLeaseYearTwoOriginatedFiscalYearBeforeCurrentFiscalYearWriteoff is negative in the default or with dimensions except for the allowable dimensional qualifiers defined as allowable non negatives.</v>
      </c>
      <c r="D9490" s="2" t="s">
        <v>17</v>
      </c>
      <c r="E9490" s="2" t="s">
        <v>18</v>
      </c>
      <c r="F9490" s="9" t="s">
        <v>17463</v>
      </c>
      <c r="G9490" s="2" t="s">
        <v>20</v>
      </c>
      <c r="H9490" s="2" t="s">
        <v>175</v>
      </c>
      <c r="I9490" s="2">
        <v>20</v>
      </c>
      <c r="L9490" s="3">
        <v>45016</v>
      </c>
      <c r="M9490" s="2"/>
      <c r="N9490" s="2" t="s">
        <v>23</v>
      </c>
    </row>
    <row r="9491" spans="1:14" ht="13">
      <c r="A9491" s="2" t="s">
        <v>172</v>
      </c>
      <c r="B9491" s="16">
        <v>9970</v>
      </c>
      <c r="C9491" s="9" t="str">
        <f t="shared" si="12"/>
        <v>Flag fail when SalesTypeLeaseNetInvestmentInLeaseYearThreeOriginatedTwoYearsBeforeCurrentFiscalYearWriteoff is negative in the default or with dimensions except for the allowable dimensional qualifiers defined as allowable non negatives.</v>
      </c>
      <c r="D9491" s="2" t="s">
        <v>17</v>
      </c>
      <c r="E9491" s="2" t="s">
        <v>18</v>
      </c>
      <c r="F9491" s="9" t="s">
        <v>17464</v>
      </c>
      <c r="G9491" s="2" t="s">
        <v>20</v>
      </c>
      <c r="H9491" s="2" t="s">
        <v>175</v>
      </c>
      <c r="I9491" s="2">
        <v>20</v>
      </c>
      <c r="L9491" s="3">
        <v>45016</v>
      </c>
      <c r="M9491" s="2"/>
      <c r="N9491" s="2" t="s">
        <v>23</v>
      </c>
    </row>
    <row r="9492" spans="1:14" ht="13">
      <c r="A9492" s="2" t="s">
        <v>172</v>
      </c>
      <c r="B9492" s="16">
        <v>9971</v>
      </c>
      <c r="C9492" s="9" t="str">
        <f t="shared" si="12"/>
        <v>Flag fail when SalesTypeLeaseNetInvestmentInLeaseYearFourOriginatedThreeYearsBeforeCurrentFiscalYearWriteoff is negative in the default or with dimensions except for the allowable dimensional qualifiers defined as allowable non negatives.</v>
      </c>
      <c r="D9492" s="2" t="s">
        <v>17</v>
      </c>
      <c r="E9492" s="2" t="s">
        <v>18</v>
      </c>
      <c r="F9492" s="9" t="s">
        <v>17465</v>
      </c>
      <c r="G9492" s="2" t="s">
        <v>20</v>
      </c>
      <c r="H9492" s="2" t="s">
        <v>175</v>
      </c>
      <c r="I9492" s="2">
        <v>20</v>
      </c>
      <c r="L9492" s="3">
        <v>45016</v>
      </c>
      <c r="M9492" s="2"/>
      <c r="N9492" s="2" t="s">
        <v>23</v>
      </c>
    </row>
    <row r="9493" spans="1:14" ht="13">
      <c r="A9493" s="2" t="s">
        <v>172</v>
      </c>
      <c r="B9493" s="16">
        <v>9972</v>
      </c>
      <c r="C9493" s="9" t="str">
        <f t="shared" si="12"/>
        <v>Flag fail when SalesTypeLeaseNetInvestmentInLeaseYearFiveOriginatedFourYearsBeforeCurrentFiscalYearWriteoff is negative in the default or with dimensions except for the allowable dimensional qualifiers defined as allowable non negatives.</v>
      </c>
      <c r="D9493" s="2" t="s">
        <v>17</v>
      </c>
      <c r="E9493" s="2" t="s">
        <v>18</v>
      </c>
      <c r="F9493" s="9" t="s">
        <v>17466</v>
      </c>
      <c r="G9493" s="2" t="s">
        <v>20</v>
      </c>
      <c r="H9493" s="2" t="s">
        <v>175</v>
      </c>
      <c r="I9493" s="2">
        <v>20</v>
      </c>
      <c r="L9493" s="3">
        <v>45016</v>
      </c>
      <c r="M9493" s="2"/>
      <c r="N9493" s="2" t="s">
        <v>23</v>
      </c>
    </row>
    <row r="9494" spans="1:14" ht="13">
      <c r="A9494" s="2" t="s">
        <v>172</v>
      </c>
      <c r="B9494" s="16">
        <v>9973</v>
      </c>
      <c r="C9494" s="9" t="str">
        <f t="shared" si="12"/>
        <v>Flag fail when SalesTypeLeaseNetInvestmentInLeaseOriginatedMoreThanFiveYearsBeforeCurrentFiscalYearWriteoff is negative in the default or with dimensions except for the allowable dimensional qualifiers defined as allowable non negatives.</v>
      </c>
      <c r="D9494" s="2" t="s">
        <v>17</v>
      </c>
      <c r="E9494" s="2" t="s">
        <v>18</v>
      </c>
      <c r="F9494" s="9" t="s">
        <v>17467</v>
      </c>
      <c r="G9494" s="2" t="s">
        <v>20</v>
      </c>
      <c r="H9494" s="2" t="s">
        <v>175</v>
      </c>
      <c r="I9494" s="2">
        <v>20</v>
      </c>
      <c r="L9494" s="3">
        <v>45016</v>
      </c>
      <c r="M9494" s="2"/>
      <c r="N9494" s="2" t="s">
        <v>23</v>
      </c>
    </row>
    <row r="9495" spans="1:14" ht="13">
      <c r="A9495" s="2" t="s">
        <v>172</v>
      </c>
      <c r="B9495" s="16">
        <v>9974</v>
      </c>
      <c r="C9495" s="9" t="str">
        <f t="shared" si="12"/>
        <v>Flag fail when DirectFinancingLeaseNetInvestmentInLeaseYearOneOriginatedCurrentFiscalYearWriteoff is negative in the default or with dimensions except for the allowable dimensional qualifiers defined as allowable non negatives.</v>
      </c>
      <c r="D9495" s="2" t="s">
        <v>17</v>
      </c>
      <c r="E9495" s="2" t="s">
        <v>18</v>
      </c>
      <c r="F9495" s="9" t="s">
        <v>17468</v>
      </c>
      <c r="G9495" s="2" t="s">
        <v>20</v>
      </c>
      <c r="H9495" s="2" t="s">
        <v>175</v>
      </c>
      <c r="I9495" s="2">
        <v>20</v>
      </c>
      <c r="L9495" s="3">
        <v>45016</v>
      </c>
      <c r="M9495" s="2"/>
      <c r="N9495" s="2" t="s">
        <v>23</v>
      </c>
    </row>
    <row r="9496" spans="1:14" ht="13">
      <c r="A9496" s="2" t="s">
        <v>172</v>
      </c>
      <c r="B9496" s="16">
        <v>9975</v>
      </c>
      <c r="C9496" s="9" t="str">
        <f t="shared" si="12"/>
        <v>Flag fail when DirectFinancingLeaseNetInvestmentInLeaseYearTwoOriginatedFiscalYearBeforeCurrentFiscalYearWriteoff is negative in the default or with dimensions except for the allowable dimensional qualifiers defined as allowable non negatives.</v>
      </c>
      <c r="D9496" s="2" t="s">
        <v>17</v>
      </c>
      <c r="E9496" s="2" t="s">
        <v>18</v>
      </c>
      <c r="F9496" s="9" t="s">
        <v>17469</v>
      </c>
      <c r="G9496" s="2" t="s">
        <v>20</v>
      </c>
      <c r="H9496" s="2" t="s">
        <v>175</v>
      </c>
      <c r="I9496" s="2">
        <v>20</v>
      </c>
      <c r="L9496" s="3">
        <v>45016</v>
      </c>
      <c r="M9496" s="2"/>
      <c r="N9496" s="2" t="s">
        <v>23</v>
      </c>
    </row>
    <row r="9497" spans="1:14" ht="13">
      <c r="A9497" s="2" t="s">
        <v>172</v>
      </c>
      <c r="B9497" s="16">
        <v>9976</v>
      </c>
      <c r="C9497" s="9" t="str">
        <f t="shared" si="12"/>
        <v>Flag fail when DirectFinancingLeaseNetInvestmentInLeaseYearThreeOriginatedTwoYearsBeforeCurrentFiscalYearWriteoff is negative in the default or with dimensions except for the allowable dimensional qualifiers defined as allowable non negatives.</v>
      </c>
      <c r="D9497" s="2" t="s">
        <v>17</v>
      </c>
      <c r="E9497" s="2" t="s">
        <v>18</v>
      </c>
      <c r="F9497" s="9" t="s">
        <v>17470</v>
      </c>
      <c r="G9497" s="2" t="s">
        <v>20</v>
      </c>
      <c r="H9497" s="2" t="s">
        <v>175</v>
      </c>
      <c r="I9497" s="2">
        <v>20</v>
      </c>
      <c r="L9497" s="3">
        <v>45016</v>
      </c>
      <c r="M9497" s="2"/>
      <c r="N9497" s="2" t="s">
        <v>23</v>
      </c>
    </row>
    <row r="9498" spans="1:14" ht="13">
      <c r="A9498" s="2" t="s">
        <v>172</v>
      </c>
      <c r="B9498" s="16">
        <v>9977</v>
      </c>
      <c r="C9498" s="9" t="str">
        <f t="shared" si="12"/>
        <v>Flag fail when DirectFinancingLeaseNetInvestmentInLeaseYearFourOriginatedThreeYearsBeforeCurrentFiscalYearWriteoff is negative in the default or with dimensions except for the allowable dimensional qualifiers defined as allowable non negatives.</v>
      </c>
      <c r="D9498" s="2" t="s">
        <v>17</v>
      </c>
      <c r="E9498" s="2" t="s">
        <v>18</v>
      </c>
      <c r="F9498" s="9" t="s">
        <v>17471</v>
      </c>
      <c r="G9498" s="2" t="s">
        <v>20</v>
      </c>
      <c r="H9498" s="2" t="s">
        <v>175</v>
      </c>
      <c r="I9498" s="2">
        <v>20</v>
      </c>
      <c r="L9498" s="3">
        <v>45016</v>
      </c>
      <c r="M9498" s="2"/>
      <c r="N9498" s="2" t="s">
        <v>23</v>
      </c>
    </row>
    <row r="9499" spans="1:14" ht="13">
      <c r="A9499" s="2" t="s">
        <v>172</v>
      </c>
      <c r="B9499" s="16">
        <v>9978</v>
      </c>
      <c r="C9499" s="9" t="str">
        <f t="shared" si="12"/>
        <v>Flag fail when DirectFinancingLeaseNetInvestmentInLeaseYearFiveOriginatedFourYearsBeforeCurrentFiscalYearWriteoff is negative in the default or with dimensions except for the allowable dimensional qualifiers defined as allowable non negatives.</v>
      </c>
      <c r="D9499" s="2" t="s">
        <v>17</v>
      </c>
      <c r="E9499" s="2" t="s">
        <v>18</v>
      </c>
      <c r="F9499" s="9" t="s">
        <v>17472</v>
      </c>
      <c r="G9499" s="2" t="s">
        <v>20</v>
      </c>
      <c r="H9499" s="2" t="s">
        <v>175</v>
      </c>
      <c r="I9499" s="2">
        <v>20</v>
      </c>
      <c r="L9499" s="3">
        <v>45016</v>
      </c>
      <c r="M9499" s="2"/>
      <c r="N9499" s="2" t="s">
        <v>23</v>
      </c>
    </row>
    <row r="9500" spans="1:14" ht="13">
      <c r="A9500" s="2" t="s">
        <v>172</v>
      </c>
      <c r="B9500" s="16">
        <v>9979</v>
      </c>
      <c r="C9500" s="9" t="str">
        <f t="shared" si="12"/>
        <v>Flag fail when DirectFinancingLeaseNetInvestmentInLeaseOriginatedMoreThanFiveYearsBeforeCurrentFiscalYearWriteoff is negative in the default or with dimensions except for the allowable dimensional qualifiers defined as allowable non negatives.</v>
      </c>
      <c r="D9500" s="2" t="s">
        <v>17</v>
      </c>
      <c r="E9500" s="2" t="s">
        <v>18</v>
      </c>
      <c r="F9500" s="9" t="s">
        <v>17473</v>
      </c>
      <c r="G9500" s="2" t="s">
        <v>20</v>
      </c>
      <c r="H9500" s="2" t="s">
        <v>175</v>
      </c>
      <c r="I9500" s="2">
        <v>20</v>
      </c>
      <c r="L9500" s="3">
        <v>45016</v>
      </c>
      <c r="M9500" s="2"/>
      <c r="N9500" s="2" t="s">
        <v>23</v>
      </c>
    </row>
    <row r="9501" spans="1:14" ht="13">
      <c r="A9501" s="2" t="s">
        <v>172</v>
      </c>
      <c r="B9501" s="16">
        <v>9980</v>
      </c>
      <c r="C9501" s="9" t="str">
        <f t="shared" si="12"/>
        <v>Flag fail when FinancingReceivableExcludingAccruedInterestYearOneOriginatedCurrentFiscalYearWriteoff is negative in the default or with dimensions except for the allowable dimensional qualifiers defined as allowable non negatives.</v>
      </c>
      <c r="D9501" s="2" t="s">
        <v>17</v>
      </c>
      <c r="E9501" s="2" t="s">
        <v>18</v>
      </c>
      <c r="F9501" s="9" t="s">
        <v>17474</v>
      </c>
      <c r="G9501" s="2" t="s">
        <v>20</v>
      </c>
      <c r="H9501" s="2" t="s">
        <v>175</v>
      </c>
      <c r="I9501" s="2">
        <v>20</v>
      </c>
      <c r="L9501" s="3">
        <v>45016</v>
      </c>
      <c r="M9501" s="2"/>
      <c r="N9501" s="2" t="s">
        <v>23</v>
      </c>
    </row>
    <row r="9502" spans="1:14" ht="13">
      <c r="A9502" s="2" t="s">
        <v>172</v>
      </c>
      <c r="B9502" s="16">
        <v>9981</v>
      </c>
      <c r="C9502" s="9" t="str">
        <f t="shared" si="12"/>
        <v>Flag fail when FinancingReceivableExcludingAccruedInterestYearTwoOriginatedFiscalYearBeforeCurrentFiscalYearWriteoff is negative in the default or with dimensions except for the allowable dimensional qualifiers defined as allowable non negatives.</v>
      </c>
      <c r="D9502" s="2" t="s">
        <v>17</v>
      </c>
      <c r="E9502" s="2" t="s">
        <v>18</v>
      </c>
      <c r="F9502" s="9" t="s">
        <v>17475</v>
      </c>
      <c r="G9502" s="2" t="s">
        <v>20</v>
      </c>
      <c r="H9502" s="2" t="s">
        <v>175</v>
      </c>
      <c r="I9502" s="2">
        <v>20</v>
      </c>
      <c r="L9502" s="3">
        <v>45016</v>
      </c>
      <c r="M9502" s="2"/>
      <c r="N9502" s="2" t="s">
        <v>23</v>
      </c>
    </row>
    <row r="9503" spans="1:14" ht="13">
      <c r="A9503" s="2" t="s">
        <v>172</v>
      </c>
      <c r="B9503" s="16">
        <v>9982</v>
      </c>
      <c r="C9503" s="9" t="str">
        <f t="shared" si="12"/>
        <v>Flag fail when FinancingReceivableExcludingAccruedInterestYearThreeOriginatedTwoYearsBeforeCurrentFiscalYearWriteoff is negative in the default or with dimensions except for the allowable dimensional qualifiers defined as allowable non negatives.</v>
      </c>
      <c r="D9503" s="2" t="s">
        <v>17</v>
      </c>
      <c r="E9503" s="2" t="s">
        <v>18</v>
      </c>
      <c r="F9503" s="9" t="s">
        <v>17476</v>
      </c>
      <c r="G9503" s="2" t="s">
        <v>20</v>
      </c>
      <c r="H9503" s="2" t="s">
        <v>175</v>
      </c>
      <c r="I9503" s="2">
        <v>20</v>
      </c>
      <c r="L9503" s="3">
        <v>45016</v>
      </c>
      <c r="M9503" s="2"/>
      <c r="N9503" s="2" t="s">
        <v>23</v>
      </c>
    </row>
    <row r="9504" spans="1:14" ht="13">
      <c r="A9504" s="2" t="s">
        <v>172</v>
      </c>
      <c r="B9504" s="16">
        <v>9983</v>
      </c>
      <c r="C9504" s="9" t="str">
        <f t="shared" si="12"/>
        <v>Flag fail when FinancingReceivableExcludingAccruedInterestYearFourOriginatedThreeYearsBeforeCurrentFiscalYearWriteoff is negative in the default or with dimensions except for the allowable dimensional qualifiers defined as allowable non negatives.</v>
      </c>
      <c r="D9504" s="2" t="s">
        <v>17</v>
      </c>
      <c r="E9504" s="2" t="s">
        <v>18</v>
      </c>
      <c r="F9504" s="9" t="s">
        <v>17477</v>
      </c>
      <c r="G9504" s="2" t="s">
        <v>20</v>
      </c>
      <c r="H9504" s="2" t="s">
        <v>175</v>
      </c>
      <c r="I9504" s="2">
        <v>20</v>
      </c>
      <c r="L9504" s="3">
        <v>45016</v>
      </c>
      <c r="M9504" s="2"/>
      <c r="N9504" s="2" t="s">
        <v>23</v>
      </c>
    </row>
    <row r="9505" spans="1:14" ht="13">
      <c r="A9505" s="2" t="s">
        <v>172</v>
      </c>
      <c r="B9505" s="16">
        <v>9984</v>
      </c>
      <c r="C9505" s="9" t="str">
        <f t="shared" si="12"/>
        <v>Flag fail when FinancingReceivableExcludingAccruedInterestYearFiveOriginatedFourYearsBeforeCurrentFiscalYearWriteoff is negative in the default or with dimensions except for the allowable dimensional qualifiers defined as allowable non negatives.</v>
      </c>
      <c r="D9505" s="2" t="s">
        <v>17</v>
      </c>
      <c r="E9505" s="2" t="s">
        <v>18</v>
      </c>
      <c r="F9505" s="9" t="s">
        <v>17478</v>
      </c>
      <c r="G9505" s="2" t="s">
        <v>20</v>
      </c>
      <c r="H9505" s="2" t="s">
        <v>175</v>
      </c>
      <c r="I9505" s="2">
        <v>20</v>
      </c>
      <c r="L9505" s="3">
        <v>45016</v>
      </c>
      <c r="M9505" s="2"/>
      <c r="N9505" s="2" t="s">
        <v>23</v>
      </c>
    </row>
    <row r="9506" spans="1:14" ht="13">
      <c r="A9506" s="2" t="s">
        <v>172</v>
      </c>
      <c r="B9506" s="16">
        <v>9985</v>
      </c>
      <c r="C9506" s="9" t="str">
        <f t="shared" si="12"/>
        <v>Flag fail when FinancingReceivableExcludingAccruedInterestOriginatedMoreThanFiveYearsBeforeCurrentFiscalYearWriteoff is negative in the default or with dimensions except for the allowable dimensional qualifiers defined as allowable non negatives.</v>
      </c>
      <c r="D9506" s="2" t="s">
        <v>17</v>
      </c>
      <c r="E9506" s="2" t="s">
        <v>18</v>
      </c>
      <c r="F9506" s="9" t="s">
        <v>17479</v>
      </c>
      <c r="G9506" s="2" t="s">
        <v>20</v>
      </c>
      <c r="H9506" s="2" t="s">
        <v>175</v>
      </c>
      <c r="I9506" s="2">
        <v>20</v>
      </c>
      <c r="L9506" s="3">
        <v>45016</v>
      </c>
      <c r="M9506" s="2"/>
      <c r="N9506" s="2" t="s">
        <v>23</v>
      </c>
    </row>
    <row r="9507" spans="1:14" ht="13">
      <c r="A9507" s="2" t="s">
        <v>172</v>
      </c>
      <c r="B9507" s="16">
        <v>9986</v>
      </c>
      <c r="C9507" s="9" t="str">
        <f t="shared" si="12"/>
        <v>Flag fail when FinancingReceivableExcludingAccruedInterestRevolvingWriteoff is negative in the default or with dimensions except for the allowable dimensional qualifiers defined as allowable non negatives.</v>
      </c>
      <c r="D9507" s="2" t="s">
        <v>17</v>
      </c>
      <c r="E9507" s="2" t="s">
        <v>18</v>
      </c>
      <c r="F9507" s="9" t="s">
        <v>17480</v>
      </c>
      <c r="G9507" s="2" t="s">
        <v>20</v>
      </c>
      <c r="H9507" s="2" t="s">
        <v>175</v>
      </c>
      <c r="I9507" s="2">
        <v>20</v>
      </c>
      <c r="L9507" s="3">
        <v>45016</v>
      </c>
      <c r="M9507" s="2"/>
      <c r="N9507" s="2" t="s">
        <v>23</v>
      </c>
    </row>
    <row r="9508" spans="1:14" ht="13">
      <c r="A9508" s="2" t="s">
        <v>172</v>
      </c>
      <c r="B9508" s="16">
        <v>9987</v>
      </c>
      <c r="C9508" s="9" t="str">
        <f t="shared" si="12"/>
        <v>Flag fail when FinancingReceivableExcludingAccruedInterestRevolvingConvertedToTermLoanWriteoff is negative in the default or with dimensions except for the allowable dimensional qualifiers defined as allowable non negatives.</v>
      </c>
      <c r="D9508" s="2" t="s">
        <v>17</v>
      </c>
      <c r="E9508" s="2" t="s">
        <v>18</v>
      </c>
      <c r="F9508" s="9" t="s">
        <v>17481</v>
      </c>
      <c r="G9508" s="2" t="s">
        <v>20</v>
      </c>
      <c r="H9508" s="2" t="s">
        <v>175</v>
      </c>
      <c r="I9508" s="2">
        <v>20</v>
      </c>
      <c r="L9508" s="3">
        <v>45016</v>
      </c>
      <c r="M9508" s="2"/>
      <c r="N9508" s="2" t="s">
        <v>23</v>
      </c>
    </row>
    <row r="9509" spans="1:14" ht="13">
      <c r="A9509" s="2" t="s">
        <v>172</v>
      </c>
      <c r="B9509" s="16">
        <v>9988</v>
      </c>
      <c r="C9509" s="9" t="str">
        <f t="shared" si="12"/>
        <v>Flag fail when InvestmentBasisSpreadVariableRate is negative in the default or with dimensions except for the allowable dimensional qualifiers defined as allowable non negatives.</v>
      </c>
      <c r="D9509" s="2" t="s">
        <v>17</v>
      </c>
      <c r="E9509" s="2" t="s">
        <v>18</v>
      </c>
      <c r="F9509" s="9" t="s">
        <v>17482</v>
      </c>
      <c r="G9509" s="2" t="s">
        <v>20</v>
      </c>
      <c r="H9509" s="2" t="s">
        <v>175</v>
      </c>
      <c r="I9509" s="2">
        <v>20</v>
      </c>
      <c r="L9509" s="3">
        <v>45016</v>
      </c>
      <c r="M9509" s="2"/>
      <c r="N9509" s="2" t="s">
        <v>23</v>
      </c>
    </row>
    <row r="9510" spans="1:14" ht="13">
      <c r="A9510" s="2" t="s">
        <v>172</v>
      </c>
      <c r="B9510" s="16">
        <v>9989</v>
      </c>
      <c r="C9510" s="9" t="str">
        <f t="shared" si="12"/>
        <v>Flag fail when InvestmentInterestRatePaidInKind is negative in the default or with dimensions except for the allowable dimensional qualifiers defined as allowable non negatives.</v>
      </c>
      <c r="D9510" s="2" t="s">
        <v>17</v>
      </c>
      <c r="E9510" s="2" t="s">
        <v>18</v>
      </c>
      <c r="F9510" s="9" t="s">
        <v>17483</v>
      </c>
      <c r="G9510" s="2" t="s">
        <v>20</v>
      </c>
      <c r="H9510" s="2" t="s">
        <v>175</v>
      </c>
      <c r="I9510" s="2">
        <v>20</v>
      </c>
      <c r="L9510" s="3">
        <v>45016</v>
      </c>
      <c r="M9510" s="2"/>
      <c r="N9510" s="2" t="s">
        <v>23</v>
      </c>
    </row>
    <row r="9511" spans="1:14" ht="13">
      <c r="A9511" s="2" t="s">
        <v>172</v>
      </c>
      <c r="B9511" s="16">
        <v>9990</v>
      </c>
      <c r="C9511" s="9" t="str">
        <f t="shared" si="12"/>
        <v>Flag fail when InvestmentInterestRatePaidInCash is negative in the default or with dimensions except for the allowable dimensional qualifiers defined as allowable non negatives.</v>
      </c>
      <c r="D9511" s="2" t="s">
        <v>17</v>
      </c>
      <c r="E9511" s="2" t="s">
        <v>18</v>
      </c>
      <c r="F9511" s="9" t="s">
        <v>17484</v>
      </c>
      <c r="G9511" s="2" t="s">
        <v>20</v>
      </c>
      <c r="H9511" s="2" t="s">
        <v>175</v>
      </c>
      <c r="I9511" s="2">
        <v>20</v>
      </c>
      <c r="L9511" s="3">
        <v>45016</v>
      </c>
      <c r="M9511" s="2"/>
      <c r="N9511" s="2" t="s">
        <v>23</v>
      </c>
    </row>
    <row r="9512" spans="1:14" ht="13">
      <c r="A9512" s="2" t="s">
        <v>172</v>
      </c>
      <c r="B9512" s="16">
        <v>9991</v>
      </c>
      <c r="C9512" s="9" t="str">
        <f t="shared" si="12"/>
        <v>Flag fail when InvestmentInterestRateFloor is negative in the default or with dimensions except for the allowable dimensional qualifiers defined as allowable non negatives.</v>
      </c>
      <c r="D9512" s="2" t="s">
        <v>17</v>
      </c>
      <c r="E9512" s="2" t="s">
        <v>18</v>
      </c>
      <c r="F9512" s="9" t="s">
        <v>17485</v>
      </c>
      <c r="G9512" s="2" t="s">
        <v>20</v>
      </c>
      <c r="H9512" s="2" t="s">
        <v>175</v>
      </c>
      <c r="I9512" s="2">
        <v>20</v>
      </c>
      <c r="L9512" s="3">
        <v>45016</v>
      </c>
      <c r="M9512" s="2"/>
      <c r="N9512" s="2" t="s">
        <v>23</v>
      </c>
    </row>
    <row r="9513" spans="1:14" ht="13">
      <c r="A9513" s="2" t="s">
        <v>172</v>
      </c>
      <c r="B9513" s="16">
        <v>9992</v>
      </c>
      <c r="C9513" s="9" t="str">
        <f t="shared" si="12"/>
        <v>Flag fail when InvestmentRestrictedPerUnit is negative in the default or with dimensions except for the allowable dimensional qualifiers defined as allowable non negatives.</v>
      </c>
      <c r="D9513" s="2" t="s">
        <v>17</v>
      </c>
      <c r="E9513" s="2" t="s">
        <v>18</v>
      </c>
      <c r="F9513" s="9" t="s">
        <v>17486</v>
      </c>
      <c r="G9513" s="2" t="s">
        <v>20</v>
      </c>
      <c r="H9513" s="2" t="s">
        <v>175</v>
      </c>
      <c r="I9513" s="2">
        <v>20</v>
      </c>
      <c r="L9513" s="3">
        <v>45016</v>
      </c>
      <c r="M9513" s="2"/>
      <c r="N9513" s="2" t="s">
        <v>23</v>
      </c>
    </row>
    <row r="9514" spans="1:14" ht="13">
      <c r="A9514" s="2" t="s">
        <v>172</v>
      </c>
      <c r="B9514" s="16">
        <v>9993</v>
      </c>
      <c r="C9514" s="9" t="str">
        <f t="shared" si="12"/>
        <v>Flag fail when InvestmentUnrestrictedPurchasePriceDatePerUnit is negative in the default or with dimensions except for the allowable dimensional qualifiers defined as allowable non negatives.</v>
      </c>
      <c r="D9514" s="2" t="s">
        <v>17</v>
      </c>
      <c r="E9514" s="2" t="s">
        <v>18</v>
      </c>
      <c r="F9514" s="9" t="s">
        <v>17487</v>
      </c>
      <c r="G9514" s="2" t="s">
        <v>20</v>
      </c>
      <c r="H9514" s="2" t="s">
        <v>175</v>
      </c>
      <c r="I9514" s="2">
        <v>20</v>
      </c>
      <c r="L9514" s="3">
        <v>45016</v>
      </c>
      <c r="M9514" s="2"/>
      <c r="N9514" s="2" t="s">
        <v>23</v>
      </c>
    </row>
    <row r="9515" spans="1:14" ht="13">
      <c r="A9515" s="2" t="s">
        <v>172</v>
      </c>
      <c r="B9515" s="16">
        <v>9994</v>
      </c>
      <c r="C9515" s="9" t="str">
        <f t="shared" si="12"/>
        <v>Flag fail when InvestmentUnrestrictedEnforceableRightToAcquireDatePerUnit is negative in the default or with dimensions except for the allowable dimensional qualifiers defined as allowable non negatives.</v>
      </c>
      <c r="D9515" s="2" t="s">
        <v>17</v>
      </c>
      <c r="E9515" s="2" t="s">
        <v>18</v>
      </c>
      <c r="F9515" s="9" t="s">
        <v>17488</v>
      </c>
      <c r="G9515" s="2" t="s">
        <v>20</v>
      </c>
      <c r="H9515" s="2" t="s">
        <v>175</v>
      </c>
      <c r="I9515" s="2">
        <v>20</v>
      </c>
      <c r="L9515" s="3">
        <v>45016</v>
      </c>
      <c r="M9515" s="2"/>
      <c r="N9515" s="2" t="s">
        <v>23</v>
      </c>
    </row>
    <row r="9516" spans="1:14" ht="13">
      <c r="A9516" s="2" t="s">
        <v>172</v>
      </c>
      <c r="B9516" s="16">
        <v>9995</v>
      </c>
      <c r="C9516" s="9" t="str">
        <f t="shared" si="12"/>
        <v>Flag fail when DerivativeUnderlyingInvestmentShares is negative in the default or with dimensions except for the allowable dimensional qualifiers defined as allowable non negatives.</v>
      </c>
      <c r="D9516" s="2" t="s">
        <v>17</v>
      </c>
      <c r="E9516" s="2" t="s">
        <v>18</v>
      </c>
      <c r="F9516" s="9" t="s">
        <v>17489</v>
      </c>
      <c r="G9516" s="2" t="s">
        <v>20</v>
      </c>
      <c r="H9516" s="2" t="s">
        <v>175</v>
      </c>
      <c r="I9516" s="2">
        <v>20</v>
      </c>
      <c r="L9516" s="3">
        <v>45016</v>
      </c>
      <c r="M9516" s="2"/>
      <c r="N9516" s="2" t="s">
        <v>23</v>
      </c>
    </row>
    <row r="9517" spans="1:14" ht="13">
      <c r="A9517" s="2" t="s">
        <v>172</v>
      </c>
      <c r="B9517" s="16">
        <v>9996</v>
      </c>
      <c r="C9517" s="9" t="str">
        <f t="shared" si="12"/>
        <v>Flag fail when DerivativeUnderlyingInvestmentPrincipal is negative in the default or with dimensions except for the allowable dimensional qualifiers defined as allowable non negatives.</v>
      </c>
      <c r="D9517" s="2" t="s">
        <v>17</v>
      </c>
      <c r="E9517" s="2" t="s">
        <v>18</v>
      </c>
      <c r="F9517" s="9" t="s">
        <v>17490</v>
      </c>
      <c r="G9517" s="2" t="s">
        <v>20</v>
      </c>
      <c r="H9517" s="2" t="s">
        <v>175</v>
      </c>
      <c r="I9517" s="2">
        <v>20</v>
      </c>
      <c r="L9517" s="3">
        <v>45016</v>
      </c>
      <c r="M9517" s="2"/>
      <c r="N9517" s="2" t="s">
        <v>23</v>
      </c>
    </row>
    <row r="9518" spans="1:14" ht="13">
      <c r="A9518" s="2" t="s">
        <v>172</v>
      </c>
      <c r="B9518" s="16">
        <v>9997</v>
      </c>
      <c r="C9518" s="9" t="str">
        <f t="shared" si="12"/>
        <v>Flag fail when DerivativePremiumPaid is negative in the default or with dimensions except for the allowable dimensional qualifiers defined as allowable non negatives.</v>
      </c>
      <c r="D9518" s="2" t="s">
        <v>17</v>
      </c>
      <c r="E9518" s="2" t="s">
        <v>18</v>
      </c>
      <c r="F9518" s="9" t="s">
        <v>17491</v>
      </c>
      <c r="G9518" s="2" t="s">
        <v>20</v>
      </c>
      <c r="H9518" s="2" t="s">
        <v>175</v>
      </c>
      <c r="I9518" s="2">
        <v>20</v>
      </c>
      <c r="L9518" s="3">
        <v>45016</v>
      </c>
      <c r="M9518" s="2"/>
      <c r="N9518" s="2" t="s">
        <v>23</v>
      </c>
    </row>
    <row r="9519" spans="1:14" ht="13">
      <c r="A9519" s="2" t="s">
        <v>172</v>
      </c>
      <c r="B9519" s="16">
        <v>9998</v>
      </c>
      <c r="C9519" s="9" t="str">
        <f t="shared" si="12"/>
        <v>Flag fail when VariationMarginReceivableDerivative is negative in the default or with dimensions except for the allowable dimensional qualifiers defined as allowable non negatives.</v>
      </c>
      <c r="D9519" s="2" t="s">
        <v>17</v>
      </c>
      <c r="E9519" s="2" t="s">
        <v>18</v>
      </c>
      <c r="F9519" s="9" t="s">
        <v>17492</v>
      </c>
      <c r="G9519" s="2" t="s">
        <v>20</v>
      </c>
      <c r="H9519" s="2" t="s">
        <v>175</v>
      </c>
      <c r="I9519" s="2">
        <v>20</v>
      </c>
      <c r="L9519" s="3">
        <v>45016</v>
      </c>
      <c r="M9519" s="2"/>
      <c r="N9519" s="2" t="s">
        <v>23</v>
      </c>
    </row>
    <row r="9520" spans="1:14" ht="13">
      <c r="A9520" s="2" t="s">
        <v>172</v>
      </c>
      <c r="B9520" s="16">
        <v>9999</v>
      </c>
      <c r="C9520" s="9" t="str">
        <f t="shared" si="12"/>
        <v>Flag fail when ReceivableInvestmentSale is negative in the default or with dimensions except for the allowable dimensional qualifiers defined as allowable non negatives.</v>
      </c>
      <c r="D9520" s="2" t="s">
        <v>17</v>
      </c>
      <c r="E9520" s="2" t="s">
        <v>18</v>
      </c>
      <c r="F9520" s="9" t="s">
        <v>17493</v>
      </c>
      <c r="G9520" s="2" t="s">
        <v>20</v>
      </c>
      <c r="H9520" s="2" t="s">
        <v>175</v>
      </c>
      <c r="I9520" s="2">
        <v>20</v>
      </c>
      <c r="L9520" s="3">
        <v>45016</v>
      </c>
      <c r="M9520" s="2"/>
      <c r="N9520" s="2" t="s">
        <v>23</v>
      </c>
    </row>
    <row r="9521" spans="1:14" ht="13">
      <c r="A9521" s="2" t="s">
        <v>172</v>
      </c>
      <c r="B9521" s="16">
        <v>10000</v>
      </c>
      <c r="C9521" s="9" t="str">
        <f t="shared" si="12"/>
        <v>Flag fail when DividendAndInterestReceivable is negative in the default or with dimensions except for the allowable dimensional qualifiers defined as allowable non negatives.</v>
      </c>
      <c r="D9521" s="2" t="s">
        <v>17</v>
      </c>
      <c r="E9521" s="2" t="s">
        <v>18</v>
      </c>
      <c r="F9521" s="9" t="s">
        <v>17494</v>
      </c>
      <c r="G9521" s="2" t="s">
        <v>20</v>
      </c>
      <c r="H9521" s="2" t="s">
        <v>175</v>
      </c>
      <c r="I9521" s="2">
        <v>20</v>
      </c>
      <c r="L9521" s="3">
        <v>45016</v>
      </c>
      <c r="M9521" s="2"/>
      <c r="N9521" s="2" t="s">
        <v>23</v>
      </c>
    </row>
    <row r="9522" spans="1:14" ht="13">
      <c r="A9522" s="2" t="s">
        <v>172</v>
      </c>
      <c r="B9522" s="16">
        <v>10001</v>
      </c>
      <c r="C9522" s="9" t="str">
        <f t="shared" si="12"/>
        <v>Flag fail when DepositSecuritySoldShort is negative in the default or with dimensions except for the allowable dimensional qualifiers defined as allowable non negatives.</v>
      </c>
      <c r="D9522" s="2" t="s">
        <v>17</v>
      </c>
      <c r="E9522" s="2" t="s">
        <v>18</v>
      </c>
      <c r="F9522" s="9" t="s">
        <v>17495</v>
      </c>
      <c r="G9522" s="2" t="s">
        <v>20</v>
      </c>
      <c r="H9522" s="2" t="s">
        <v>175</v>
      </c>
      <c r="I9522" s="2">
        <v>20</v>
      </c>
      <c r="L9522" s="3">
        <v>45016</v>
      </c>
      <c r="M9522" s="2"/>
      <c r="N9522" s="2" t="s">
        <v>23</v>
      </c>
    </row>
    <row r="9523" spans="1:14" ht="13">
      <c r="A9523" s="2" t="s">
        <v>172</v>
      </c>
      <c r="B9523" s="16">
        <v>10002</v>
      </c>
      <c r="C9523" s="9" t="str">
        <f t="shared" si="12"/>
        <v>Flag fail when DepositDerivativeContract is negative in the default or with dimensions except for the allowable dimensional qualifiers defined as allowable non negatives.</v>
      </c>
      <c r="D9523" s="2" t="s">
        <v>17</v>
      </c>
      <c r="E9523" s="2" t="s">
        <v>18</v>
      </c>
      <c r="F9523" s="9" t="s">
        <v>17496</v>
      </c>
      <c r="G9523" s="2" t="s">
        <v>20</v>
      </c>
      <c r="H9523" s="2" t="s">
        <v>175</v>
      </c>
      <c r="I9523" s="2">
        <v>20</v>
      </c>
      <c r="L9523" s="3">
        <v>45016</v>
      </c>
      <c r="M9523" s="2"/>
      <c r="N9523" s="2" t="s">
        <v>23</v>
      </c>
    </row>
    <row r="9524" spans="1:14" ht="13">
      <c r="A9524" s="2" t="s">
        <v>172</v>
      </c>
      <c r="B9524" s="16">
        <v>10003</v>
      </c>
      <c r="C9524" s="9" t="str">
        <f t="shared" si="12"/>
        <v>Flag fail when VariationMarginPayableDerivative is negative in the default or with dimensions except for the allowable dimensional qualifiers defined as allowable non negatives.</v>
      </c>
      <c r="D9524" s="2" t="s">
        <v>17</v>
      </c>
      <c r="E9524" s="2" t="s">
        <v>18</v>
      </c>
      <c r="F9524" s="9" t="s">
        <v>17497</v>
      </c>
      <c r="G9524" s="2" t="s">
        <v>20</v>
      </c>
      <c r="H9524" s="2" t="s">
        <v>175</v>
      </c>
      <c r="I9524" s="2">
        <v>20</v>
      </c>
      <c r="L9524" s="3">
        <v>45016</v>
      </c>
      <c r="M9524" s="2"/>
      <c r="N9524" s="2" t="s">
        <v>23</v>
      </c>
    </row>
    <row r="9525" spans="1:14" ht="13">
      <c r="A9525" s="2" t="s">
        <v>172</v>
      </c>
      <c r="B9525" s="16">
        <v>10004</v>
      </c>
      <c r="C9525" s="9" t="str">
        <f t="shared" si="12"/>
        <v>Flag fail when PayableInvestmentPurchase is negative in the default or with dimensions except for the allowable dimensional qualifiers defined as allowable non negatives.</v>
      </c>
      <c r="D9525" s="2" t="s">
        <v>17</v>
      </c>
      <c r="E9525" s="2" t="s">
        <v>18</v>
      </c>
      <c r="F9525" s="9" t="s">
        <v>17498</v>
      </c>
      <c r="G9525" s="2" t="s">
        <v>20</v>
      </c>
      <c r="H9525" s="2" t="s">
        <v>175</v>
      </c>
      <c r="I9525" s="2">
        <v>20</v>
      </c>
      <c r="L9525" s="3">
        <v>45016</v>
      </c>
      <c r="M9525" s="2"/>
      <c r="N9525" s="2" t="s">
        <v>23</v>
      </c>
    </row>
    <row r="9526" spans="1:14" ht="13">
      <c r="A9526" s="2" t="s">
        <v>172</v>
      </c>
      <c r="B9526" s="16">
        <v>10005</v>
      </c>
      <c r="C9526" s="9" t="str">
        <f t="shared" si="12"/>
        <v>Flag fail when DistributionPayable is negative in the default or with dimensions except for the allowable dimensional qualifiers defined as allowable non negatives.</v>
      </c>
      <c r="D9526" s="2" t="s">
        <v>17</v>
      </c>
      <c r="E9526" s="2" t="s">
        <v>18</v>
      </c>
      <c r="F9526" s="9" t="s">
        <v>17499</v>
      </c>
      <c r="G9526" s="2" t="s">
        <v>20</v>
      </c>
      <c r="H9526" s="2" t="s">
        <v>175</v>
      </c>
      <c r="I9526" s="2">
        <v>20</v>
      </c>
      <c r="L9526" s="3">
        <v>45016</v>
      </c>
      <c r="M9526" s="2"/>
      <c r="N9526" s="2" t="s">
        <v>23</v>
      </c>
    </row>
    <row r="9527" spans="1:14" ht="13">
      <c r="A9527" s="2" t="s">
        <v>172</v>
      </c>
      <c r="B9527" s="16">
        <v>10006</v>
      </c>
      <c r="C9527" s="9" t="str">
        <f t="shared" si="12"/>
        <v>Flag fail when IncentiveFeePayable is negative in the default or with dimensions except for the allowable dimensional qualifiers defined as allowable non negatives.</v>
      </c>
      <c r="D9527" s="2" t="s">
        <v>17</v>
      </c>
      <c r="E9527" s="2" t="s">
        <v>18</v>
      </c>
      <c r="F9527" s="9" t="s">
        <v>17500</v>
      </c>
      <c r="G9527" s="2" t="s">
        <v>20</v>
      </c>
      <c r="H9527" s="2" t="s">
        <v>175</v>
      </c>
      <c r="I9527" s="2">
        <v>20</v>
      </c>
      <c r="L9527" s="3">
        <v>45016</v>
      </c>
      <c r="M9527" s="2"/>
      <c r="N9527" s="2" t="s">
        <v>23</v>
      </c>
    </row>
    <row r="9528" spans="1:14" ht="13">
      <c r="A9528" s="2" t="s">
        <v>172</v>
      </c>
      <c r="B9528" s="16">
        <v>10007</v>
      </c>
      <c r="C9528" s="9" t="str">
        <f t="shared" si="12"/>
        <v>Flag fail when DividendIncomeOperatingPaidInCash is negative in the default or with dimensions except for the allowable dimensional qualifiers defined as allowable non negatives.</v>
      </c>
      <c r="D9528" s="2" t="s">
        <v>17</v>
      </c>
      <c r="E9528" s="2" t="s">
        <v>18</v>
      </c>
      <c r="F9528" s="9" t="s">
        <v>17501</v>
      </c>
      <c r="G9528" s="2" t="s">
        <v>20</v>
      </c>
      <c r="H9528" s="2" t="s">
        <v>175</v>
      </c>
      <c r="I9528" s="2">
        <v>20</v>
      </c>
      <c r="L9528" s="3">
        <v>45016</v>
      </c>
      <c r="M9528" s="2"/>
      <c r="N9528" s="2" t="s">
        <v>23</v>
      </c>
    </row>
    <row r="9529" spans="1:14" ht="13">
      <c r="A9529" s="2" t="s">
        <v>172</v>
      </c>
      <c r="B9529" s="16">
        <v>10008</v>
      </c>
      <c r="C9529" s="9" t="str">
        <f t="shared" si="12"/>
        <v>Flag fail when InterestIncomeOperatingPaidInCash is negative in the default or with dimensions except for the allowable dimensional qualifiers defined as allowable non negatives.</v>
      </c>
      <c r="D9529" s="2" t="s">
        <v>17</v>
      </c>
      <c r="E9529" s="2" t="s">
        <v>18</v>
      </c>
      <c r="F9529" s="9" t="s">
        <v>17502</v>
      </c>
      <c r="G9529" s="2" t="s">
        <v>20</v>
      </c>
      <c r="H9529" s="2" t="s">
        <v>175</v>
      </c>
      <c r="I9529" s="2">
        <v>20</v>
      </c>
      <c r="L9529" s="3">
        <v>45016</v>
      </c>
      <c r="M9529" s="2"/>
      <c r="N9529" s="2" t="s">
        <v>23</v>
      </c>
    </row>
    <row r="9530" spans="1:14" ht="13">
      <c r="A9530" s="2" t="s">
        <v>172</v>
      </c>
      <c r="B9530" s="16">
        <v>10009</v>
      </c>
      <c r="C9530" s="9" t="str">
        <f t="shared" si="12"/>
        <v>Flag fail when DividendIncomeOperatingPaidInKind is negative in the default or with dimensions except for the allowable dimensional qualifiers defined as allowable non negatives.</v>
      </c>
      <c r="D9530" s="2" t="s">
        <v>17</v>
      </c>
      <c r="E9530" s="2" t="s">
        <v>18</v>
      </c>
      <c r="F9530" s="9" t="s">
        <v>17503</v>
      </c>
      <c r="G9530" s="2" t="s">
        <v>20</v>
      </c>
      <c r="H9530" s="2" t="s">
        <v>175</v>
      </c>
      <c r="I9530" s="2">
        <v>20</v>
      </c>
      <c r="L9530" s="3">
        <v>45016</v>
      </c>
      <c r="M9530" s="2"/>
      <c r="N9530" s="2" t="s">
        <v>23</v>
      </c>
    </row>
    <row r="9531" spans="1:14" ht="13">
      <c r="A9531" s="2" t="s">
        <v>172</v>
      </c>
      <c r="B9531" s="16">
        <v>10010</v>
      </c>
      <c r="C9531" s="9" t="str">
        <f t="shared" si="12"/>
        <v>Flag fail when InterestIncomeOperatingPaidInKind is negative in the default or with dimensions except for the allowable dimensional qualifiers defined as allowable non negatives.</v>
      </c>
      <c r="D9531" s="2" t="s">
        <v>17</v>
      </c>
      <c r="E9531" s="2" t="s">
        <v>18</v>
      </c>
      <c r="F9531" s="9" t="s">
        <v>17504</v>
      </c>
      <c r="G9531" s="2" t="s">
        <v>20</v>
      </c>
      <c r="H9531" s="2" t="s">
        <v>175</v>
      </c>
      <c r="I9531" s="2">
        <v>20</v>
      </c>
      <c r="L9531" s="3">
        <v>45016</v>
      </c>
      <c r="M9531" s="2"/>
      <c r="N9531" s="2" t="s">
        <v>23</v>
      </c>
    </row>
    <row r="9532" spans="1:14" ht="13">
      <c r="A9532" s="2" t="s">
        <v>172</v>
      </c>
      <c r="B9532" s="16">
        <v>10011</v>
      </c>
      <c r="C9532" s="9" t="str">
        <f t="shared" si="12"/>
        <v>Flag fail when InterestAndDividendIncomeOperatingPaidInKind is negative in the default or with dimensions except for the allowable dimensional qualifiers defined as allowable non negatives.</v>
      </c>
      <c r="D9532" s="2" t="s">
        <v>17</v>
      </c>
      <c r="E9532" s="2" t="s">
        <v>18</v>
      </c>
      <c r="F9532" s="9" t="s">
        <v>17505</v>
      </c>
      <c r="G9532" s="2" t="s">
        <v>20</v>
      </c>
      <c r="H9532" s="2" t="s">
        <v>175</v>
      </c>
      <c r="I9532" s="2">
        <v>20</v>
      </c>
      <c r="L9532" s="3">
        <v>45016</v>
      </c>
      <c r="M9532" s="2"/>
      <c r="N9532" s="2" t="s">
        <v>23</v>
      </c>
    </row>
    <row r="9533" spans="1:14" ht="13">
      <c r="A9533" s="2" t="s">
        <v>172</v>
      </c>
      <c r="B9533" s="16">
        <v>10012</v>
      </c>
      <c r="C9533" s="9" t="str">
        <f t="shared" si="12"/>
        <v>Flag fail when InterestAndDividendIncomeOperatingPaidInCash is negative in the default or with dimensions except for the allowable dimensional qualifiers defined as allowable non negatives.</v>
      </c>
      <c r="D9533" s="2" t="s">
        <v>17</v>
      </c>
      <c r="E9533" s="2" t="s">
        <v>18</v>
      </c>
      <c r="F9533" s="9" t="s">
        <v>17506</v>
      </c>
      <c r="G9533" s="2" t="s">
        <v>20</v>
      </c>
      <c r="H9533" s="2" t="s">
        <v>175</v>
      </c>
      <c r="I9533" s="2">
        <v>20</v>
      </c>
      <c r="L9533" s="3">
        <v>45016</v>
      </c>
      <c r="M9533" s="2"/>
      <c r="N9533" s="2" t="s">
        <v>23</v>
      </c>
    </row>
    <row r="9534" spans="1:14" ht="13">
      <c r="A9534" s="2" t="s">
        <v>172</v>
      </c>
      <c r="B9534" s="16">
        <v>10013</v>
      </c>
      <c r="C9534" s="9" t="str">
        <f t="shared" si="12"/>
        <v>Flag fail when ManagementAndServiceFeesBaseRate is negative in the default or with dimensions except for the allowable dimensional qualifiers defined as allowable non negatives.</v>
      </c>
      <c r="D9534" s="2" t="s">
        <v>17</v>
      </c>
      <c r="E9534" s="2" t="s">
        <v>18</v>
      </c>
      <c r="F9534" s="9" t="s">
        <v>17507</v>
      </c>
      <c r="G9534" s="2" t="s">
        <v>20</v>
      </c>
      <c r="H9534" s="2" t="s">
        <v>175</v>
      </c>
      <c r="I9534" s="2">
        <v>20</v>
      </c>
      <c r="L9534" s="3">
        <v>45016</v>
      </c>
      <c r="M9534" s="2"/>
      <c r="N9534" s="2" t="s">
        <v>23</v>
      </c>
    </row>
    <row r="9535" spans="1:14" ht="13">
      <c r="A9535" s="2" t="s">
        <v>172</v>
      </c>
      <c r="B9535" s="16">
        <v>10014</v>
      </c>
      <c r="C9535" s="9" t="str">
        <f t="shared" si="12"/>
        <v>Flag fail when ManagementAndServiceFeesIncentiveRate is negative in the default or with dimensions except for the allowable dimensional qualifiers defined as allowable non negatives.</v>
      </c>
      <c r="D9535" s="2" t="s">
        <v>17</v>
      </c>
      <c r="E9535" s="2" t="s">
        <v>18</v>
      </c>
      <c r="F9535" s="9" t="s">
        <v>17508</v>
      </c>
      <c r="G9535" s="2" t="s">
        <v>20</v>
      </c>
      <c r="H9535" s="2" t="s">
        <v>175</v>
      </c>
      <c r="I9535" s="2">
        <v>20</v>
      </c>
      <c r="L9535" s="3">
        <v>45016</v>
      </c>
      <c r="M9535" s="2"/>
      <c r="N9535" s="2" t="s">
        <v>23</v>
      </c>
    </row>
    <row r="9536" spans="1:14" ht="13">
      <c r="A9536" s="2" t="s">
        <v>172</v>
      </c>
      <c r="B9536" s="16">
        <v>10015</v>
      </c>
      <c r="C9536" s="9" t="str">
        <f t="shared" si="12"/>
        <v>Flag fail when ManagementAndServiceFeesRate is negative in the default or with dimensions except for the allowable dimensional qualifiers defined as allowable non negatives.</v>
      </c>
      <c r="D9536" s="2" t="s">
        <v>17</v>
      </c>
      <c r="E9536" s="2" t="s">
        <v>18</v>
      </c>
      <c r="F9536" s="9" t="s">
        <v>17509</v>
      </c>
      <c r="G9536" s="2" t="s">
        <v>20</v>
      </c>
      <c r="H9536" s="2" t="s">
        <v>175</v>
      </c>
      <c r="I9536" s="2">
        <v>20</v>
      </c>
      <c r="L9536" s="3">
        <v>45016</v>
      </c>
      <c r="M9536" s="2"/>
      <c r="N9536" s="2" t="s">
        <v>23</v>
      </c>
    </row>
    <row r="9537" spans="1:14" ht="13">
      <c r="A9537" s="2" t="s">
        <v>172</v>
      </c>
      <c r="B9537" s="16">
        <v>10016</v>
      </c>
      <c r="C9537" s="9" t="str">
        <f t="shared" si="12"/>
        <v>Flag fail when InvestmentCompanyExpenseAfterReductionOfFeeWaiverAndReimbursement is negative in the default or with dimensions except for the allowable dimensional qualifiers defined as allowable non negatives.</v>
      </c>
      <c r="D9537" s="2" t="s">
        <v>17</v>
      </c>
      <c r="E9537" s="2" t="s">
        <v>18</v>
      </c>
      <c r="F9537" s="9" t="s">
        <v>17510</v>
      </c>
      <c r="G9537" s="2" t="s">
        <v>20</v>
      </c>
      <c r="H9537" s="2" t="s">
        <v>175</v>
      </c>
      <c r="I9537" s="2">
        <v>20</v>
      </c>
      <c r="L9537" s="3">
        <v>45016</v>
      </c>
      <c r="M9537" s="2"/>
      <c r="N9537" s="2" t="s">
        <v>23</v>
      </c>
    </row>
    <row r="9538" spans="1:14" ht="13">
      <c r="A9538" s="2" t="s">
        <v>172</v>
      </c>
      <c r="B9538" s="16">
        <v>10017</v>
      </c>
      <c r="C9538" s="9" t="str">
        <f t="shared" si="12"/>
        <v>Flag fail when PaymentsForPurchaseOfInvestmentOperatingActivity is negative in the default or with dimensions except for the allowable dimensional qualifiers defined as allowable non negatives.</v>
      </c>
      <c r="D9538" s="2" t="s">
        <v>17</v>
      </c>
      <c r="E9538" s="2" t="s">
        <v>18</v>
      </c>
      <c r="F9538" s="9" t="s">
        <v>17511</v>
      </c>
      <c r="G9538" s="2" t="s">
        <v>20</v>
      </c>
      <c r="H9538" s="2" t="s">
        <v>175</v>
      </c>
      <c r="I9538" s="2">
        <v>20</v>
      </c>
      <c r="L9538" s="3">
        <v>45016</v>
      </c>
      <c r="M9538" s="2"/>
      <c r="N9538" s="2" t="s">
        <v>23</v>
      </c>
    </row>
    <row r="9539" spans="1:14" ht="13">
      <c r="A9539" s="2" t="s">
        <v>172</v>
      </c>
      <c r="B9539" s="16">
        <v>10018</v>
      </c>
      <c r="C9539" s="9" t="str">
        <f t="shared" si="12"/>
        <v>Flag fail when ProceedsFromDispositionOfInvestmentOperatingActivity is negative in the default or with dimensions except for the allowable dimensional qualifiers defined as allowable non negatives.</v>
      </c>
      <c r="D9539" s="2" t="s">
        <v>17</v>
      </c>
      <c r="E9539" s="2" t="s">
        <v>18</v>
      </c>
      <c r="F9539" s="9" t="s">
        <v>17512</v>
      </c>
      <c r="G9539" s="2" t="s">
        <v>20</v>
      </c>
      <c r="H9539" s="2" t="s">
        <v>175</v>
      </c>
      <c r="I9539" s="2">
        <v>20</v>
      </c>
      <c r="L9539" s="3">
        <v>45016</v>
      </c>
      <c r="M9539" s="2"/>
      <c r="N9539" s="2" t="s">
        <v>23</v>
      </c>
    </row>
    <row r="9540" spans="1:14" ht="13">
      <c r="A9540" s="2" t="s">
        <v>172</v>
      </c>
      <c r="B9540" s="16">
        <v>10019</v>
      </c>
      <c r="C9540" s="9" t="str">
        <f t="shared" si="12"/>
        <v>Flag fail when InvestmentCompanySeniorSecurityIndebtednessAssetCoverageRatio is negative in the default or with dimensions except for the allowable dimensional qualifiers defined as allowable non negatives.</v>
      </c>
      <c r="D9540" s="2" t="s">
        <v>17</v>
      </c>
      <c r="E9540" s="2" t="s">
        <v>18</v>
      </c>
      <c r="F9540" s="9" t="s">
        <v>17513</v>
      </c>
      <c r="G9540" s="2" t="s">
        <v>20</v>
      </c>
      <c r="H9540" s="2" t="s">
        <v>175</v>
      </c>
      <c r="I9540" s="2">
        <v>20</v>
      </c>
      <c r="L9540" s="3">
        <v>45016</v>
      </c>
      <c r="M9540" s="2"/>
      <c r="N9540" s="2" t="s">
        <v>23</v>
      </c>
    </row>
    <row r="9541" spans="1:14" ht="13">
      <c r="A9541" s="2" t="s">
        <v>172</v>
      </c>
      <c r="B9541" s="16">
        <v>10020</v>
      </c>
      <c r="C9541" s="9" t="str">
        <f t="shared" si="12"/>
        <v>Flag fail when InvestmentCompanySeniorSecurityStockAssetCoverageRatio is negative in the default or with dimensions except for the allowable dimensional qualifiers defined as allowable non negatives.</v>
      </c>
      <c r="D9541" s="2" t="s">
        <v>17</v>
      </c>
      <c r="E9541" s="2" t="s">
        <v>18</v>
      </c>
      <c r="F9541" s="9" t="s">
        <v>17514</v>
      </c>
      <c r="G9541" s="2" t="s">
        <v>20</v>
      </c>
      <c r="H9541" s="2" t="s">
        <v>175</v>
      </c>
      <c r="I9541" s="2">
        <v>20</v>
      </c>
      <c r="L9541" s="3">
        <v>45016</v>
      </c>
      <c r="M9541" s="2"/>
      <c r="N9541" s="2" t="s">
        <v>23</v>
      </c>
    </row>
    <row r="9542" spans="1:14" ht="13">
      <c r="A9542" s="2" t="s">
        <v>172</v>
      </c>
      <c r="B9542" s="16">
        <v>10021</v>
      </c>
      <c r="C9542" s="9" t="str">
        <f t="shared" si="12"/>
        <v>Flag fail when SharesAcquiredWeightedAverageDiscountToNetAssetsPercentage is negative in the default or with dimensions except for the allowable dimensional qualifiers defined as allowable non negatives.</v>
      </c>
      <c r="D9542" s="2" t="s">
        <v>17</v>
      </c>
      <c r="E9542" s="2" t="s">
        <v>18</v>
      </c>
      <c r="F9542" s="9" t="s">
        <v>17515</v>
      </c>
      <c r="G9542" s="2" t="s">
        <v>20</v>
      </c>
      <c r="H9542" s="2" t="s">
        <v>175</v>
      </c>
      <c r="I9542" s="2">
        <v>20</v>
      </c>
      <c r="L9542" s="3">
        <v>45016</v>
      </c>
      <c r="M9542" s="2"/>
      <c r="N9542" s="2" t="s">
        <v>23</v>
      </c>
    </row>
    <row r="9543" spans="1:14" ht="13">
      <c r="A9543" s="2" t="s">
        <v>172</v>
      </c>
      <c r="B9543" s="16">
        <v>10022</v>
      </c>
      <c r="C9543" s="9" t="str">
        <f t="shared" si="12"/>
        <v>Flag fail when FeeIncome is negative in the default or with dimensions except for the allowable dimensional qualifiers defined as allowable non negatives.</v>
      </c>
      <c r="D9543" s="2" t="s">
        <v>17</v>
      </c>
      <c r="E9543" s="2" t="s">
        <v>18</v>
      </c>
      <c r="F9543" s="9" t="s">
        <v>17516</v>
      </c>
      <c r="G9543" s="2" t="s">
        <v>20</v>
      </c>
      <c r="H9543" s="2" t="s">
        <v>175</v>
      </c>
      <c r="I9543" s="2">
        <v>20</v>
      </c>
      <c r="L9543" s="3">
        <v>45016</v>
      </c>
      <c r="M9543" s="2"/>
      <c r="N9543" s="2" t="s">
        <v>23</v>
      </c>
    </row>
    <row r="9544" spans="1:14" ht="13">
      <c r="A9544" s="2" t="s">
        <v>172</v>
      </c>
      <c r="B9544" s="16">
        <v>10023</v>
      </c>
      <c r="C9544" s="9" t="str">
        <f t="shared" si="12"/>
        <v>Flag fail when InvestmentCompanyMarketValuePerShare is negative in the default or with dimensions except for the allowable dimensional qualifiers defined as allowable non negatives.</v>
      </c>
      <c r="D9544" s="2" t="s">
        <v>17</v>
      </c>
      <c r="E9544" s="2" t="s">
        <v>18</v>
      </c>
      <c r="F9544" s="9" t="s">
        <v>17517</v>
      </c>
      <c r="G9544" s="2" t="s">
        <v>20</v>
      </c>
      <c r="H9544" s="2" t="s">
        <v>175</v>
      </c>
      <c r="I9544" s="2">
        <v>20</v>
      </c>
      <c r="L9544" s="3">
        <v>45016</v>
      </c>
      <c r="M9544" s="2"/>
      <c r="N9544" s="2" t="s">
        <v>23</v>
      </c>
    </row>
    <row r="9545" spans="1:14" ht="13">
      <c r="A9545" s="2" t="s">
        <v>172</v>
      </c>
      <c r="B9545" s="16">
        <v>10024</v>
      </c>
      <c r="C9545" s="9" t="str">
        <f t="shared" si="12"/>
        <v>Flag fail when InvestmentCompanyIssuanceOfSharesPerShare is negative in the default or with dimensions except for the allowable dimensional qualifiers defined as allowable non negatives.</v>
      </c>
      <c r="D9545" s="2" t="s">
        <v>17</v>
      </c>
      <c r="E9545" s="2" t="s">
        <v>18</v>
      </c>
      <c r="F9545" s="9" t="s">
        <v>17518</v>
      </c>
      <c r="G9545" s="2" t="s">
        <v>20</v>
      </c>
      <c r="H9545" s="2" t="s">
        <v>175</v>
      </c>
      <c r="I9545" s="2">
        <v>20</v>
      </c>
      <c r="L9545" s="3">
        <v>45016</v>
      </c>
      <c r="M9545" s="2"/>
      <c r="N9545" s="2" t="s">
        <v>23</v>
      </c>
    </row>
    <row r="9546" spans="1:14" ht="13">
      <c r="A9546" s="2" t="s">
        <v>172</v>
      </c>
      <c r="B9546" s="16">
        <v>10025</v>
      </c>
      <c r="C9546" s="9" t="str">
        <f t="shared" si="12"/>
        <v>Flag fail when InvestmentCompanyRepurchaseOfSharesPerShare is negative in the default or with dimensions except for the allowable dimensional qualifiers defined as allowable non negatives.</v>
      </c>
      <c r="D9546" s="2" t="s">
        <v>17</v>
      </c>
      <c r="E9546" s="2" t="s">
        <v>18</v>
      </c>
      <c r="F9546" s="9" t="s">
        <v>17519</v>
      </c>
      <c r="G9546" s="2" t="s">
        <v>20</v>
      </c>
      <c r="H9546" s="2" t="s">
        <v>175</v>
      </c>
      <c r="I9546" s="2">
        <v>20</v>
      </c>
      <c r="L9546" s="3">
        <v>45016</v>
      </c>
      <c r="M9546" s="2"/>
      <c r="N9546" s="2" t="s">
        <v>23</v>
      </c>
    </row>
    <row r="9547" spans="1:14" ht="13">
      <c r="A9547" s="2" t="s">
        <v>172</v>
      </c>
      <c r="B9547" s="16">
        <v>10026</v>
      </c>
      <c r="C9547" s="9" t="str">
        <f t="shared" si="12"/>
        <v>Flag fail when InvestmentCompanyPortfolioTurnover is negative in the default or with dimensions except for the allowable dimensional qualifiers defined as allowable non negatives.</v>
      </c>
      <c r="D9547" s="2" t="s">
        <v>17</v>
      </c>
      <c r="E9547" s="2" t="s">
        <v>18</v>
      </c>
      <c r="F9547" s="9" t="s">
        <v>17520</v>
      </c>
      <c r="G9547" s="2" t="s">
        <v>20</v>
      </c>
      <c r="H9547" s="2" t="s">
        <v>175</v>
      </c>
      <c r="I9547" s="2">
        <v>20</v>
      </c>
      <c r="L9547" s="3">
        <v>45016</v>
      </c>
      <c r="M9547" s="2"/>
      <c r="N9547" s="2" t="s">
        <v>23</v>
      </c>
    </row>
    <row r="9548" spans="1:14" ht="13">
      <c r="A9548" s="2" t="s">
        <v>172</v>
      </c>
      <c r="B9548" s="16">
        <v>10027</v>
      </c>
      <c r="C9548" s="9" t="str">
        <f t="shared" si="12"/>
        <v>Flag fail when InvestmentCompanyExcessExpenseReimbursable is negative in the default or with dimensions except for the allowable dimensional qualifiers defined as allowable non negatives.</v>
      </c>
      <c r="D9548" s="2" t="s">
        <v>17</v>
      </c>
      <c r="E9548" s="2" t="s">
        <v>18</v>
      </c>
      <c r="F9548" s="9" t="s">
        <v>17521</v>
      </c>
      <c r="G9548" s="2" t="s">
        <v>20</v>
      </c>
      <c r="H9548" s="2" t="s">
        <v>175</v>
      </c>
      <c r="I9548" s="2">
        <v>20</v>
      </c>
      <c r="L9548" s="3">
        <v>45016</v>
      </c>
      <c r="M9548" s="2"/>
      <c r="N9548" s="2" t="s">
        <v>23</v>
      </c>
    </row>
    <row r="9549" spans="1:14" ht="13">
      <c r="A9549" s="2" t="s">
        <v>172</v>
      </c>
      <c r="B9549" s="16">
        <v>10028</v>
      </c>
      <c r="C9549" s="9" t="str">
        <f t="shared" si="12"/>
        <v>Flag fail when InvestmentCompanyPurchasePremiumPerShare is negative in the default or with dimensions except for the allowable dimensional qualifiers defined as allowable non negatives.</v>
      </c>
      <c r="D9549" s="2" t="s">
        <v>17</v>
      </c>
      <c r="E9549" s="2" t="s">
        <v>18</v>
      </c>
      <c r="F9549" s="9" t="s">
        <v>17522</v>
      </c>
      <c r="G9549" s="2" t="s">
        <v>20</v>
      </c>
      <c r="H9549" s="2" t="s">
        <v>175</v>
      </c>
      <c r="I9549" s="2">
        <v>20</v>
      </c>
      <c r="L9549" s="3">
        <v>45016</v>
      </c>
      <c r="M9549" s="2"/>
      <c r="N9549" s="2" t="s">
        <v>23</v>
      </c>
    </row>
    <row r="9550" spans="1:14" ht="13">
      <c r="A9550" s="2" t="s">
        <v>172</v>
      </c>
      <c r="B9550" s="16">
        <v>10029</v>
      </c>
      <c r="C9550" s="9" t="str">
        <f t="shared" si="12"/>
        <v>Flag fail when CashHeldInForeignCurrency is negative in the default or with dimensions except for the allowable dimensional qualifiers defined as allowable non negatives.</v>
      </c>
      <c r="D9550" s="2" t="s">
        <v>17</v>
      </c>
      <c r="E9550" s="2" t="s">
        <v>18</v>
      </c>
      <c r="F9550" s="9" t="s">
        <v>17523</v>
      </c>
      <c r="G9550" s="2" t="s">
        <v>20</v>
      </c>
      <c r="H9550" s="2" t="s">
        <v>175</v>
      </c>
      <c r="I9550" s="2">
        <v>20</v>
      </c>
      <c r="L9550" s="3">
        <v>45016</v>
      </c>
      <c r="M9550" s="2"/>
      <c r="N9550" s="2" t="s">
        <v>23</v>
      </c>
    </row>
    <row r="9551" spans="1:14" ht="13">
      <c r="A9551" s="2" t="s">
        <v>172</v>
      </c>
      <c r="B9551" s="16">
        <v>10030</v>
      </c>
      <c r="C9551" s="9" t="str">
        <f t="shared" si="12"/>
        <v>Flag fail when CashNotHeldInForeignCurrency is negative in the default or with dimensions except for the allowable dimensional qualifiers defined as allowable non negatives.</v>
      </c>
      <c r="D9551" s="2" t="s">
        <v>17</v>
      </c>
      <c r="E9551" s="2" t="s">
        <v>18</v>
      </c>
      <c r="F9551" s="9" t="s">
        <v>17524</v>
      </c>
      <c r="G9551" s="2" t="s">
        <v>20</v>
      </c>
      <c r="H9551" s="2" t="s">
        <v>175</v>
      </c>
      <c r="I9551" s="2">
        <v>20</v>
      </c>
      <c r="L9551" s="3">
        <v>45016</v>
      </c>
      <c r="M9551" s="2"/>
      <c r="N9551" s="2" t="s">
        <v>23</v>
      </c>
    </row>
    <row r="9552" spans="1:14" ht="13">
      <c r="A9552" s="2" t="s">
        <v>172</v>
      </c>
      <c r="B9552" s="16">
        <v>10031</v>
      </c>
      <c r="C9552" s="9" t="str">
        <f t="shared" si="12"/>
        <v>Flag fail when CashHeldInForeignCurrencyAcquisitionCost is negative in the default or with dimensions except for the allowable dimensional qualifiers defined as allowable non negatives.</v>
      </c>
      <c r="D9552" s="2" t="s">
        <v>17</v>
      </c>
      <c r="E9552" s="2" t="s">
        <v>18</v>
      </c>
      <c r="F9552" s="9" t="s">
        <v>17525</v>
      </c>
      <c r="G9552" s="2" t="s">
        <v>20</v>
      </c>
      <c r="H9552" s="2" t="s">
        <v>175</v>
      </c>
      <c r="I9552" s="2">
        <v>20</v>
      </c>
      <c r="L9552" s="3">
        <v>45016</v>
      </c>
      <c r="M9552" s="2"/>
      <c r="N9552" s="2" t="s">
        <v>23</v>
      </c>
    </row>
    <row r="9553" spans="1:14" ht="13">
      <c r="A9553" s="2" t="s">
        <v>172</v>
      </c>
      <c r="B9553" s="16">
        <v>10032</v>
      </c>
      <c r="C9553" s="9" t="str">
        <f t="shared" si="12"/>
        <v>Flag fail when PayableCommonStockRedeemed is negative in the default or with dimensions except for the allowable dimensional qualifiers defined as allowable non negatives.</v>
      </c>
      <c r="D9553" s="2" t="s">
        <v>17</v>
      </c>
      <c r="E9553" s="2" t="s">
        <v>18</v>
      </c>
      <c r="F9553" s="9" t="s">
        <v>17526</v>
      </c>
      <c r="G9553" s="2" t="s">
        <v>20</v>
      </c>
      <c r="H9553" s="2" t="s">
        <v>175</v>
      </c>
      <c r="I9553" s="2">
        <v>20</v>
      </c>
      <c r="L9553" s="3">
        <v>45016</v>
      </c>
      <c r="M9553" s="2"/>
      <c r="N9553" s="2" t="s">
        <v>23</v>
      </c>
    </row>
    <row r="9554" spans="1:14" ht="13">
      <c r="A9554" s="2" t="s">
        <v>172</v>
      </c>
      <c r="B9554" s="16">
        <v>10033</v>
      </c>
      <c r="C9554" s="9" t="str">
        <f t="shared" si="12"/>
        <v>Flag fail when PayablePreferredStockRedeemed is negative in the default or with dimensions except for the allowable dimensional qualifiers defined as allowable non negatives.</v>
      </c>
      <c r="D9554" s="2" t="s">
        <v>17</v>
      </c>
      <c r="E9554" s="2" t="s">
        <v>18</v>
      </c>
      <c r="F9554" s="9" t="s">
        <v>17527</v>
      </c>
      <c r="G9554" s="2" t="s">
        <v>20</v>
      </c>
      <c r="H9554" s="2" t="s">
        <v>175</v>
      </c>
      <c r="I9554" s="2">
        <v>20</v>
      </c>
      <c r="L9554" s="3">
        <v>45016</v>
      </c>
      <c r="M9554" s="2"/>
      <c r="N9554" s="2" t="s">
        <v>23</v>
      </c>
    </row>
    <row r="9555" spans="1:14" ht="13">
      <c r="A9555" s="2" t="s">
        <v>172</v>
      </c>
      <c r="B9555" s="16">
        <v>10034</v>
      </c>
      <c r="C9555" s="9" t="str">
        <f t="shared" si="12"/>
        <v>Flag fail when InvestmentCompanyDistributionOrdinaryIncome is negative in the default or with dimensions except for the allowable dimensional qualifiers defined as allowable non negatives.</v>
      </c>
      <c r="D9555" s="2" t="s">
        <v>17</v>
      </c>
      <c r="E9555" s="2" t="s">
        <v>18</v>
      </c>
      <c r="F9555" s="9" t="s">
        <v>17528</v>
      </c>
      <c r="G9555" s="2" t="s">
        <v>20</v>
      </c>
      <c r="H9555" s="2" t="s">
        <v>175</v>
      </c>
      <c r="I9555" s="2">
        <v>20</v>
      </c>
      <c r="L9555" s="3">
        <v>45016</v>
      </c>
      <c r="M9555" s="2"/>
      <c r="N9555" s="2" t="s">
        <v>23</v>
      </c>
    </row>
    <row r="9556" spans="1:14" ht="13">
      <c r="A9556" s="2" t="s">
        <v>172</v>
      </c>
      <c r="B9556" s="16">
        <v>10035</v>
      </c>
      <c r="C9556" s="9" t="str">
        <f t="shared" si="12"/>
        <v>Flag fail when InvestmentCompanyDistributionLongTermCapitalGain is negative in the default or with dimensions except for the allowable dimensional qualifiers defined as allowable non negatives.</v>
      </c>
      <c r="D9556" s="2" t="s">
        <v>17</v>
      </c>
      <c r="E9556" s="2" t="s">
        <v>18</v>
      </c>
      <c r="F9556" s="9" t="s">
        <v>17529</v>
      </c>
      <c r="G9556" s="2" t="s">
        <v>20</v>
      </c>
      <c r="H9556" s="2" t="s">
        <v>175</v>
      </c>
      <c r="I9556" s="2">
        <v>20</v>
      </c>
      <c r="L9556" s="3">
        <v>45016</v>
      </c>
      <c r="M9556" s="2"/>
      <c r="N9556" s="2" t="s">
        <v>23</v>
      </c>
    </row>
    <row r="9557" spans="1:14" ht="13">
      <c r="A9557" s="2" t="s">
        <v>172</v>
      </c>
      <c r="B9557" s="16">
        <v>10036</v>
      </c>
      <c r="C9557" s="9" t="str">
        <f t="shared" si="12"/>
        <v>Flag fail when InvestmentCompanyForeignIncomeTaxWithheldNotReclaimable is negative in the default or with dimensions except for the allowable dimensional qualifiers defined as allowable non negatives.</v>
      </c>
      <c r="D9557" s="2" t="s">
        <v>17</v>
      </c>
      <c r="E9557" s="2" t="s">
        <v>18</v>
      </c>
      <c r="F9557" s="9" t="s">
        <v>17530</v>
      </c>
      <c r="G9557" s="2" t="s">
        <v>20</v>
      </c>
      <c r="H9557" s="2" t="s">
        <v>175</v>
      </c>
      <c r="I9557" s="2">
        <v>20</v>
      </c>
      <c r="L9557" s="3">
        <v>45016</v>
      </c>
      <c r="M9557" s="2"/>
      <c r="N9557" s="2" t="s">
        <v>23</v>
      </c>
    </row>
    <row r="9558" spans="1:14" ht="13">
      <c r="A9558" s="2" t="s">
        <v>172</v>
      </c>
      <c r="B9558" s="16">
        <v>10037</v>
      </c>
      <c r="C9558" s="9" t="str">
        <f t="shared" si="12"/>
        <v>Flag fail when EquitySecurityFvNiContractualSaleRestriction is negative in the default or with dimensions except for the allowable dimensional qualifiers defined as allowable non negatives.</v>
      </c>
      <c r="D9558" s="2" t="s">
        <v>17</v>
      </c>
      <c r="E9558" s="2" t="s">
        <v>18</v>
      </c>
      <c r="F9558" s="9" t="s">
        <v>17531</v>
      </c>
      <c r="G9558" s="2" t="s">
        <v>20</v>
      </c>
      <c r="H9558" s="2" t="s">
        <v>175</v>
      </c>
      <c r="I9558" s="2">
        <v>20</v>
      </c>
      <c r="L9558" s="3">
        <v>45016</v>
      </c>
      <c r="M9558" s="2"/>
      <c r="N9558" s="2" t="s">
        <v>23</v>
      </c>
    </row>
    <row r="9559" spans="1:14" ht="13">
      <c r="A9559" s="2" t="s">
        <v>172</v>
      </c>
      <c r="B9559" s="16">
        <v>10038</v>
      </c>
      <c r="C9559" s="9" t="str">
        <f t="shared" si="12"/>
        <v>Flag fail when InvestmentCompanyEquitySecurityFvNiContractualSaleRestriction is negative in the default or with dimensions except for the allowable dimensional qualifiers defined as allowable non negatives.</v>
      </c>
      <c r="D9559" s="2" t="s">
        <v>17</v>
      </c>
      <c r="E9559" s="2" t="s">
        <v>18</v>
      </c>
      <c r="F9559" s="9" t="s">
        <v>17532</v>
      </c>
      <c r="G9559" s="2" t="s">
        <v>20</v>
      </c>
      <c r="H9559" s="2" t="s">
        <v>175</v>
      </c>
      <c r="I9559" s="2">
        <v>20</v>
      </c>
      <c r="L9559" s="3">
        <v>45016</v>
      </c>
      <c r="M9559" s="2"/>
      <c r="N9559" s="2" t="s">
        <v>23</v>
      </c>
    </row>
    <row r="9560" spans="1:14" ht="13">
      <c r="A9560" s="2" t="s">
        <v>172</v>
      </c>
      <c r="B9560" s="16">
        <v>10039</v>
      </c>
      <c r="C9560" s="9" t="str">
        <f t="shared" si="12"/>
        <v>Flag fail when InvestmentCompanyGeneralPartnerAdvisoryServiceAllocation is negative in the default or with dimensions except for the allowable dimensional qualifiers defined as allowable non negatives.</v>
      </c>
      <c r="D9560" s="2" t="s">
        <v>17</v>
      </c>
      <c r="E9560" s="2" t="s">
        <v>18</v>
      </c>
      <c r="F9560" s="9" t="s">
        <v>17533</v>
      </c>
      <c r="G9560" s="2" t="s">
        <v>20</v>
      </c>
      <c r="H9560" s="2" t="s">
        <v>175</v>
      </c>
      <c r="I9560" s="2">
        <v>20</v>
      </c>
      <c r="L9560" s="3">
        <v>45016</v>
      </c>
      <c r="M9560" s="2"/>
      <c r="N9560" s="2" t="s">
        <v>23</v>
      </c>
    </row>
    <row r="9561" spans="1:14" ht="13">
      <c r="A9561" s="2" t="s">
        <v>172</v>
      </c>
      <c r="B9561" s="16">
        <v>10040</v>
      </c>
      <c r="C9561" s="9" t="str">
        <f t="shared" si="12"/>
        <v>Flag fail when InvestmentCompanyGainOnInvestmentInViolation is negative in the default or with dimensions except for the allowable dimensional qualifiers defined as allowable non negatives.</v>
      </c>
      <c r="D9561" s="2" t="s">
        <v>17</v>
      </c>
      <c r="E9561" s="2" t="s">
        <v>18</v>
      </c>
      <c r="F9561" s="9" t="s">
        <v>17534</v>
      </c>
      <c r="G9561" s="2" t="s">
        <v>20</v>
      </c>
      <c r="H9561" s="2" t="s">
        <v>175</v>
      </c>
      <c r="I9561" s="2">
        <v>20</v>
      </c>
      <c r="L9561" s="3">
        <v>45016</v>
      </c>
      <c r="M9561" s="2"/>
      <c r="N9561" s="2" t="s">
        <v>23</v>
      </c>
    </row>
    <row r="9562" spans="1:14" ht="13">
      <c r="A9562" s="2" t="s">
        <v>172</v>
      </c>
      <c r="B9562" s="16">
        <v>10041</v>
      </c>
      <c r="C9562" s="9" t="str">
        <f t="shared" si="12"/>
        <v>Flag fail when InvestmentCompanyTotalReturnGainOnInvestmentInViolation is negative in the default or with dimensions except for the allowable dimensional qualifiers defined as allowable non negatives.</v>
      </c>
      <c r="D9562" s="2" t="s">
        <v>17</v>
      </c>
      <c r="E9562" s="2" t="s">
        <v>18</v>
      </c>
      <c r="F9562" s="9" t="s">
        <v>17535</v>
      </c>
      <c r="G9562" s="2" t="s">
        <v>20</v>
      </c>
      <c r="H9562" s="2" t="s">
        <v>175</v>
      </c>
      <c r="I9562" s="2">
        <v>20</v>
      </c>
      <c r="L9562" s="3">
        <v>45016</v>
      </c>
      <c r="M9562" s="2"/>
      <c r="N9562" s="2" t="s">
        <v>23</v>
      </c>
    </row>
    <row r="9563" spans="1:14" ht="13">
      <c r="A9563" s="2" t="s">
        <v>172</v>
      </c>
      <c r="B9563" s="16">
        <v>10042</v>
      </c>
      <c r="C9563" s="9" t="str">
        <f t="shared" si="12"/>
        <v>Flag fail when InvestmentCompanyLossOnInvestmentInViolation is negative in the default or with dimensions except for the allowable dimensional qualifiers defined as allowable non negatives.</v>
      </c>
      <c r="D9563" s="2" t="s">
        <v>17</v>
      </c>
      <c r="E9563" s="2" t="s">
        <v>18</v>
      </c>
      <c r="F9563" s="9" t="s">
        <v>17536</v>
      </c>
      <c r="G9563" s="2" t="s">
        <v>20</v>
      </c>
      <c r="H9563" s="2" t="s">
        <v>175</v>
      </c>
      <c r="I9563" s="2">
        <v>20</v>
      </c>
      <c r="L9563" s="3">
        <v>45016</v>
      </c>
      <c r="M9563" s="2"/>
      <c r="N9563" s="2" t="s">
        <v>23</v>
      </c>
    </row>
    <row r="9564" spans="1:14" ht="13">
      <c r="A9564" s="2" t="s">
        <v>172</v>
      </c>
      <c r="B9564" s="16">
        <v>10043</v>
      </c>
      <c r="C9564" s="9" t="str">
        <f t="shared" si="12"/>
        <v>Flag fail when InvestmentCompanyTotalReturnLossOnInvestmentInViolation is negative in the default or with dimensions except for the allowable dimensional qualifiers defined as allowable non negatives.</v>
      </c>
      <c r="D9564" s="2" t="s">
        <v>17</v>
      </c>
      <c r="E9564" s="2" t="s">
        <v>18</v>
      </c>
      <c r="F9564" s="9" t="s">
        <v>17537</v>
      </c>
      <c r="G9564" s="2" t="s">
        <v>20</v>
      </c>
      <c r="H9564" s="2" t="s">
        <v>175</v>
      </c>
      <c r="I9564" s="2">
        <v>20</v>
      </c>
      <c r="L9564" s="3">
        <v>45016</v>
      </c>
      <c r="M9564" s="2"/>
      <c r="N9564" s="2" t="s">
        <v>23</v>
      </c>
    </row>
    <row r="9565" spans="1:14" ht="13">
      <c r="A9565" s="2" t="s">
        <v>172</v>
      </c>
      <c r="B9565" s="16">
        <v>10044</v>
      </c>
      <c r="C9565" s="9" t="str">
        <f t="shared" si="12"/>
        <v>Flag fail when InvestmentCompanyVoluntaryPaymentByAffiliateLossReimbursement is negative in the default or with dimensions except for the allowable dimensional qualifiers defined as allowable non negatives.</v>
      </c>
      <c r="D9565" s="2" t="s">
        <v>17</v>
      </c>
      <c r="E9565" s="2" t="s">
        <v>18</v>
      </c>
      <c r="F9565" s="9" t="s">
        <v>17538</v>
      </c>
      <c r="G9565" s="2" t="s">
        <v>20</v>
      </c>
      <c r="H9565" s="2" t="s">
        <v>175</v>
      </c>
      <c r="I9565" s="2">
        <v>20</v>
      </c>
      <c r="L9565" s="3">
        <v>45016</v>
      </c>
      <c r="M9565" s="2"/>
      <c r="N9565" s="2" t="s">
        <v>23</v>
      </c>
    </row>
    <row r="9566" spans="1:14" ht="13">
      <c r="A9566" s="2" t="s">
        <v>172</v>
      </c>
      <c r="B9566" s="16">
        <v>10045</v>
      </c>
      <c r="C9566" s="9" t="str">
        <f t="shared" si="12"/>
        <v>Flag fail when InvestmentCompanyPaymentByAffiliateLossOnInvestmentInViolation is negative in the default or with dimensions except for the allowable dimensional qualifiers defined as allowable non negatives.</v>
      </c>
      <c r="D9566" s="2" t="s">
        <v>17</v>
      </c>
      <c r="E9566" s="2" t="s">
        <v>18</v>
      </c>
      <c r="F9566" s="9" t="s">
        <v>17539</v>
      </c>
      <c r="G9566" s="2" t="s">
        <v>20</v>
      </c>
      <c r="H9566" s="2" t="s">
        <v>175</v>
      </c>
      <c r="I9566" s="2">
        <v>20</v>
      </c>
      <c r="L9566" s="3">
        <v>45016</v>
      </c>
      <c r="M9566" s="2"/>
      <c r="N9566" s="2" t="s">
        <v>23</v>
      </c>
    </row>
    <row r="9567" spans="1:14" ht="13">
      <c r="A9567" s="2" t="s">
        <v>172</v>
      </c>
      <c r="B9567" s="16">
        <v>10046</v>
      </c>
      <c r="C9567" s="9" t="str">
        <f t="shared" si="12"/>
        <v>Flag fail when InvestmentCompanyTotalReturnPaymentByAffiliateLossOnInvestmentInViolation is negative in the default or with dimensions except for the allowable dimensional qualifiers defined as allowable non negatives.</v>
      </c>
      <c r="D9567" s="2" t="s">
        <v>17</v>
      </c>
      <c r="E9567" s="2" t="s">
        <v>18</v>
      </c>
      <c r="F9567" s="9" t="s">
        <v>17540</v>
      </c>
      <c r="G9567" s="2" t="s">
        <v>20</v>
      </c>
      <c r="H9567" s="2" t="s">
        <v>175</v>
      </c>
      <c r="I9567" s="2">
        <v>20</v>
      </c>
      <c r="L9567" s="3">
        <v>45016</v>
      </c>
      <c r="M9567" s="2"/>
      <c r="N9567" s="2" t="s">
        <v>23</v>
      </c>
    </row>
    <row r="9568" spans="1:14" ht="13">
      <c r="A9568" s="2" t="s">
        <v>172</v>
      </c>
      <c r="B9568" s="16">
        <v>10047</v>
      </c>
      <c r="C9568" s="9" t="str">
        <f t="shared" si="12"/>
        <v>Flag fail when InvestmentCompanyIncentiveAllocationToAverageNetAssets is negative in the default or with dimensions except for the allowable dimensional qualifiers defined as allowable non negatives.</v>
      </c>
      <c r="D9568" s="2" t="s">
        <v>17</v>
      </c>
      <c r="E9568" s="2" t="s">
        <v>18</v>
      </c>
      <c r="F9568" s="9" t="s">
        <v>17541</v>
      </c>
      <c r="G9568" s="2" t="s">
        <v>20</v>
      </c>
      <c r="H9568" s="2" t="s">
        <v>175</v>
      </c>
      <c r="I9568" s="2">
        <v>20</v>
      </c>
      <c r="L9568" s="3">
        <v>45016</v>
      </c>
      <c r="M9568" s="2"/>
      <c r="N9568" s="2" t="s">
        <v>23</v>
      </c>
    </row>
    <row r="9569" spans="1:14" ht="13">
      <c r="A9569" s="2" t="s">
        <v>172</v>
      </c>
      <c r="B9569" s="16">
        <v>10048</v>
      </c>
      <c r="C9569" s="9" t="str">
        <f t="shared" si="12"/>
        <v>Flag fail when DebtInstrumentIssuedPrincipal is negative in the default or with dimensions except for the allowable dimensional qualifiers defined as allowable non negatives.</v>
      </c>
      <c r="D9569" s="2" t="s">
        <v>17</v>
      </c>
      <c r="E9569" s="2" t="s">
        <v>18</v>
      </c>
      <c r="F9569" s="9" t="s">
        <v>17542</v>
      </c>
      <c r="G9569" s="2" t="s">
        <v>20</v>
      </c>
      <c r="H9569" s="2" t="s">
        <v>175</v>
      </c>
      <c r="I9569" s="2">
        <v>20</v>
      </c>
      <c r="L9569" s="3">
        <v>45016</v>
      </c>
      <c r="M9569" s="2"/>
      <c r="N9569" s="2" t="s">
        <v>23</v>
      </c>
    </row>
    <row r="9570" spans="1:14" ht="13">
      <c r="A9570" s="2" t="s">
        <v>172</v>
      </c>
      <c r="B9570" s="16">
        <v>10049</v>
      </c>
      <c r="C9570" s="9" t="str">
        <f t="shared" si="12"/>
        <v>Flag fail when DebtInstrumentRepaidPrincipal is negative in the default or with dimensions except for the allowable dimensional qualifiers defined as allowable non negatives.</v>
      </c>
      <c r="D9570" s="2" t="s">
        <v>17</v>
      </c>
      <c r="E9570" s="2" t="s">
        <v>18</v>
      </c>
      <c r="F9570" s="9" t="s">
        <v>17543</v>
      </c>
      <c r="G9570" s="2" t="s">
        <v>20</v>
      </c>
      <c r="H9570" s="2" t="s">
        <v>175</v>
      </c>
      <c r="I9570" s="2">
        <v>20</v>
      </c>
      <c r="L9570" s="3">
        <v>45016</v>
      </c>
      <c r="M9570" s="2"/>
      <c r="N9570" s="2" t="s">
        <v>23</v>
      </c>
    </row>
    <row r="9571" spans="1:14" ht="13">
      <c r="A9571" s="2" t="s">
        <v>172</v>
      </c>
      <c r="B9571" s="16">
        <v>10050</v>
      </c>
      <c r="C9571" s="9" t="str">
        <f t="shared" si="12"/>
        <v>Flag fail when BrokerServiceArrangementExpenseIncrease is negative in the default or with dimensions except for the allowable dimensional qualifiers defined as allowable non negatives.</v>
      </c>
      <c r="D9571" s="2" t="s">
        <v>17</v>
      </c>
      <c r="E9571" s="2" t="s">
        <v>18</v>
      </c>
      <c r="F9571" s="9" t="s">
        <v>17544</v>
      </c>
      <c r="G9571" s="2" t="s">
        <v>20</v>
      </c>
      <c r="H9571" s="2" t="s">
        <v>175</v>
      </c>
      <c r="I9571" s="2">
        <v>20</v>
      </c>
      <c r="L9571" s="3">
        <v>45016</v>
      </c>
      <c r="M9571" s="2"/>
      <c r="N9571" s="2" t="s">
        <v>23</v>
      </c>
    </row>
    <row r="9572" spans="1:14" ht="13">
      <c r="A9572" s="2" t="s">
        <v>172</v>
      </c>
      <c r="B9572" s="16">
        <v>10051</v>
      </c>
      <c r="C9572" s="9" t="str">
        <f t="shared" si="12"/>
        <v>Flag fail when ExpenseOffsetArrangementExpenseIncrease is negative in the default or with dimensions except for the allowable dimensional qualifiers defined as allowable non negatives.</v>
      </c>
      <c r="D9572" s="2" t="s">
        <v>17</v>
      </c>
      <c r="E9572" s="2" t="s">
        <v>18</v>
      </c>
      <c r="F9572" s="9" t="s">
        <v>17545</v>
      </c>
      <c r="G9572" s="2" t="s">
        <v>20</v>
      </c>
      <c r="H9572" s="2" t="s">
        <v>175</v>
      </c>
      <c r="I9572" s="2">
        <v>20</v>
      </c>
      <c r="L9572" s="3">
        <v>45016</v>
      </c>
      <c r="M9572" s="2"/>
      <c r="N9572" s="2" t="s">
        <v>23</v>
      </c>
    </row>
    <row r="9573" spans="1:14" ht="13">
      <c r="A9573" s="2" t="s">
        <v>172</v>
      </c>
      <c r="B9573" s="16">
        <v>10052</v>
      </c>
      <c r="C9573" s="9" t="str">
        <f t="shared" si="12"/>
        <v>Flag fail when DeferredIncomeAddition is negative in the default or with dimensions except for the allowable dimensional qualifiers defined as allowable non negatives.</v>
      </c>
      <c r="D9573" s="2" t="s">
        <v>17</v>
      </c>
      <c r="E9573" s="2" t="s">
        <v>18</v>
      </c>
      <c r="F9573" s="9" t="s">
        <v>17546</v>
      </c>
      <c r="G9573" s="2" t="s">
        <v>20</v>
      </c>
      <c r="H9573" s="2" t="s">
        <v>175</v>
      </c>
      <c r="I9573" s="2">
        <v>20</v>
      </c>
      <c r="L9573" s="3">
        <v>45016</v>
      </c>
      <c r="M9573" s="2"/>
      <c r="N9573" s="2" t="s">
        <v>23</v>
      </c>
    </row>
    <row r="9574" spans="1:14" ht="13">
      <c r="A9574" s="2" t="s">
        <v>172</v>
      </c>
      <c r="B9574" s="16">
        <v>10053</v>
      </c>
      <c r="C9574" s="9" t="str">
        <f t="shared" si="12"/>
        <v>Flag fail when DeferredIncomeRevenueRecognized is negative in the default or with dimensions except for the allowable dimensional qualifiers defined as allowable non negatives.</v>
      </c>
      <c r="D9574" s="2" t="s">
        <v>17</v>
      </c>
      <c r="E9574" s="2" t="s">
        <v>18</v>
      </c>
      <c r="F9574" s="9" t="s">
        <v>17547</v>
      </c>
      <c r="G9574" s="2" t="s">
        <v>20</v>
      </c>
      <c r="H9574" s="2" t="s">
        <v>175</v>
      </c>
      <c r="I9574" s="2">
        <v>20</v>
      </c>
      <c r="L9574" s="3">
        <v>45016</v>
      </c>
      <c r="M9574" s="2"/>
      <c r="N9574" s="2" t="s">
        <v>23</v>
      </c>
    </row>
    <row r="9575" spans="1:14" ht="13">
      <c r="A9575" s="2" t="s">
        <v>172</v>
      </c>
      <c r="B9575" s="16">
        <v>10054</v>
      </c>
      <c r="C9575" s="9" t="str">
        <f t="shared" si="12"/>
        <v>Flag fail when EquityOwnershipPercentageExcludingConsolidatedEntityAndEquityMethodInvestee is negative in the default or with dimensions except for the allowable dimensional qualifiers defined as allowable non negatives.</v>
      </c>
      <c r="D9575" s="2" t="s">
        <v>17</v>
      </c>
      <c r="E9575" s="2" t="s">
        <v>18</v>
      </c>
      <c r="F9575" s="9" t="s">
        <v>17548</v>
      </c>
      <c r="G9575" s="2" t="s">
        <v>20</v>
      </c>
      <c r="H9575" s="2" t="s">
        <v>175</v>
      </c>
      <c r="I9575" s="2">
        <v>20</v>
      </c>
      <c r="L9575" s="3">
        <v>45016</v>
      </c>
      <c r="M9575" s="2"/>
      <c r="N9575" s="2" t="s">
        <v>23</v>
      </c>
    </row>
    <row r="9576" spans="1:14" ht="13">
      <c r="A9576" s="2" t="s">
        <v>172</v>
      </c>
      <c r="B9576" s="16">
        <v>10055</v>
      </c>
      <c r="C9576" s="9" t="str">
        <f t="shared" si="12"/>
        <v>Flag fail when SegmentExpenditureAdditionToLongLivedAssets is negative in the default or with dimensions except for the allowable dimensional qualifiers defined as allowable non negatives.</v>
      </c>
      <c r="D9576" s="2" t="s">
        <v>17</v>
      </c>
      <c r="E9576" s="2" t="s">
        <v>18</v>
      </c>
      <c r="F9576" s="9" t="s">
        <v>17549</v>
      </c>
      <c r="G9576" s="2" t="s">
        <v>20</v>
      </c>
      <c r="H9576" s="2" t="s">
        <v>175</v>
      </c>
      <c r="I9576" s="2">
        <v>20</v>
      </c>
      <c r="L9576" s="3">
        <v>45016</v>
      </c>
      <c r="M9576" s="2"/>
      <c r="N9576" s="2" t="s">
        <v>23</v>
      </c>
    </row>
    <row r="9577" spans="1:14" ht="13">
      <c r="A9577" s="2" t="s">
        <v>172</v>
      </c>
      <c r="B9577" s="16">
        <v>10056</v>
      </c>
      <c r="C9577" s="9" t="str">
        <f t="shared" si="12"/>
        <v>Flag fail when OtherReceivableAfterAllowanceForCreditLossNoncurrent is negative in the default or with dimensions except for the allowable dimensional qualifiers defined as allowable non negatives.</v>
      </c>
      <c r="D9577" s="2" t="s">
        <v>17</v>
      </c>
      <c r="E9577" s="2" t="s">
        <v>18</v>
      </c>
      <c r="F9577" s="9" t="s">
        <v>17550</v>
      </c>
      <c r="G9577" s="2" t="s">
        <v>20</v>
      </c>
      <c r="H9577" s="2" t="s">
        <v>175</v>
      </c>
      <c r="I9577" s="2">
        <v>20</v>
      </c>
      <c r="L9577" s="3">
        <v>45016</v>
      </c>
      <c r="M9577" s="2"/>
      <c r="N9577" s="2" t="s">
        <v>23</v>
      </c>
    </row>
    <row r="9578" spans="1:14" ht="13">
      <c r="A9578" s="2" t="s">
        <v>172</v>
      </c>
      <c r="B9578" s="16">
        <v>10057</v>
      </c>
      <c r="C9578" s="9" t="str">
        <f t="shared" si="12"/>
        <v>Flag fail when OtherReceivableAllowanceForCreditLossNoncurrent is negative in the default or with dimensions except for the allowable dimensional qualifiers defined as allowable non negatives.</v>
      </c>
      <c r="D9578" s="2" t="s">
        <v>17</v>
      </c>
      <c r="E9578" s="2" t="s">
        <v>18</v>
      </c>
      <c r="F9578" s="9" t="s">
        <v>17551</v>
      </c>
      <c r="G9578" s="2" t="s">
        <v>20</v>
      </c>
      <c r="H9578" s="2" t="s">
        <v>175</v>
      </c>
      <c r="I9578" s="2">
        <v>20</v>
      </c>
      <c r="L9578" s="3">
        <v>45016</v>
      </c>
      <c r="M9578" s="2"/>
      <c r="N9578" s="2" t="s">
        <v>23</v>
      </c>
    </row>
    <row r="9579" spans="1:14" ht="13">
      <c r="A9579" s="2" t="s">
        <v>172</v>
      </c>
      <c r="B9579" s="16">
        <v>10058</v>
      </c>
      <c r="C9579" s="9" t="str">
        <f t="shared" si="12"/>
        <v>Flag fail when OtherReceivableBeforeAllowanceForCreditLossNoncurrent is negative in the default or with dimensions except for the allowable dimensional qualifiers defined as allowable non negatives.</v>
      </c>
      <c r="D9579" s="2" t="s">
        <v>17</v>
      </c>
      <c r="E9579" s="2" t="s">
        <v>18</v>
      </c>
      <c r="F9579" s="9" t="s">
        <v>17552</v>
      </c>
      <c r="G9579" s="2" t="s">
        <v>20</v>
      </c>
      <c r="H9579" s="2" t="s">
        <v>175</v>
      </c>
      <c r="I9579" s="2">
        <v>20</v>
      </c>
      <c r="L9579" s="3">
        <v>45016</v>
      </c>
      <c r="M9579" s="2"/>
      <c r="N9579" s="2" t="s">
        <v>23</v>
      </c>
    </row>
    <row r="9580" spans="1:14" ht="13">
      <c r="A9580" s="2" t="s">
        <v>172</v>
      </c>
      <c r="B9580" s="16">
        <v>10059</v>
      </c>
      <c r="C9580" s="9" t="str">
        <f t="shared" si="12"/>
        <v>Flag fail when InvestmentCompanyInvestmentOwnedFairValueMeasurementInput is negative in the default or with dimensions except for the allowable dimensional qualifiers defined as allowable non negatives.</v>
      </c>
      <c r="D9580" s="2" t="s">
        <v>17</v>
      </c>
      <c r="E9580" s="2" t="s">
        <v>18</v>
      </c>
      <c r="F9580" s="9" t="s">
        <v>17553</v>
      </c>
      <c r="G9580" s="2" t="s">
        <v>20</v>
      </c>
      <c r="H9580" s="2" t="s">
        <v>175</v>
      </c>
      <c r="I9580" s="2">
        <v>20</v>
      </c>
      <c r="L9580" s="3">
        <v>45016</v>
      </c>
      <c r="M9580" s="2"/>
      <c r="N9580" s="2" t="s">
        <v>23</v>
      </c>
    </row>
    <row r="9581" spans="1:14" ht="13">
      <c r="A9581" s="2" t="s">
        <v>172</v>
      </c>
      <c r="B9581" s="16">
        <v>10060</v>
      </c>
      <c r="C9581" s="9" t="str">
        <f t="shared" si="12"/>
        <v>Flag fail when SupplierFinanceProgramObligation is negative in the default or with dimensions except for the allowable dimensional qualifiers defined as allowable non negatives.</v>
      </c>
      <c r="D9581" s="2" t="s">
        <v>17</v>
      </c>
      <c r="E9581" s="2" t="s">
        <v>18</v>
      </c>
      <c r="F9581" s="9" t="s">
        <v>17554</v>
      </c>
      <c r="G9581" s="2" t="s">
        <v>20</v>
      </c>
      <c r="H9581" s="2" t="s">
        <v>175</v>
      </c>
      <c r="I9581" s="2">
        <v>20</v>
      </c>
      <c r="L9581" s="3">
        <v>45016</v>
      </c>
      <c r="M9581" s="2"/>
      <c r="N9581" s="2" t="s">
        <v>23</v>
      </c>
    </row>
    <row r="9582" spans="1:14" ht="13">
      <c r="A9582" s="2" t="s">
        <v>172</v>
      </c>
      <c r="B9582" s="16">
        <v>10061</v>
      </c>
      <c r="C9582" s="9" t="str">
        <f t="shared" si="12"/>
        <v>Flag fail when SupplierFinanceProgramObligationCurrent is negative in the default or with dimensions except for the allowable dimensional qualifiers defined as allowable non negatives.</v>
      </c>
      <c r="D9582" s="2" t="s">
        <v>17</v>
      </c>
      <c r="E9582" s="2" t="s">
        <v>18</v>
      </c>
      <c r="F9582" s="9" t="s">
        <v>17555</v>
      </c>
      <c r="G9582" s="2" t="s">
        <v>20</v>
      </c>
      <c r="H9582" s="2" t="s">
        <v>175</v>
      </c>
      <c r="I9582" s="2">
        <v>20</v>
      </c>
      <c r="L9582" s="3">
        <v>45016</v>
      </c>
      <c r="M9582" s="2"/>
      <c r="N9582" s="2" t="s">
        <v>23</v>
      </c>
    </row>
    <row r="9583" spans="1:14" ht="13">
      <c r="A9583" s="2" t="s">
        <v>172</v>
      </c>
      <c r="B9583" s="16">
        <v>10062</v>
      </c>
      <c r="C9583" s="9" t="str">
        <f t="shared" si="12"/>
        <v>Flag fail when SupplierFinanceProgramObligationNoncurrent is negative in the default or with dimensions except for the allowable dimensional qualifiers defined as allowable non negatives.</v>
      </c>
      <c r="D9583" s="2" t="s">
        <v>17</v>
      </c>
      <c r="E9583" s="2" t="s">
        <v>18</v>
      </c>
      <c r="F9583" s="9" t="s">
        <v>17556</v>
      </c>
      <c r="G9583" s="2" t="s">
        <v>20</v>
      </c>
      <c r="H9583" s="2" t="s">
        <v>175</v>
      </c>
      <c r="I9583" s="2">
        <v>20</v>
      </c>
      <c r="L9583" s="3">
        <v>45016</v>
      </c>
      <c r="M9583" s="2"/>
      <c r="N9583" s="2" t="s">
        <v>23</v>
      </c>
    </row>
    <row r="9584" spans="1:14" ht="13">
      <c r="A9584" s="2" t="s">
        <v>172</v>
      </c>
      <c r="B9584" s="16">
        <v>10063</v>
      </c>
      <c r="C9584" s="9" t="str">
        <f t="shared" si="12"/>
        <v>Flag fail when SupplierFinanceProgramObligationIncrease is negative in the default or with dimensions except for the allowable dimensional qualifiers defined as allowable non negatives.</v>
      </c>
      <c r="D9584" s="2" t="s">
        <v>17</v>
      </c>
      <c r="E9584" s="2" t="s">
        <v>18</v>
      </c>
      <c r="F9584" s="9" t="s">
        <v>17557</v>
      </c>
      <c r="G9584" s="2" t="s">
        <v>20</v>
      </c>
      <c r="H9584" s="2" t="s">
        <v>175</v>
      </c>
      <c r="I9584" s="2">
        <v>20</v>
      </c>
      <c r="L9584" s="3">
        <v>45016</v>
      </c>
      <c r="M9584" s="2"/>
      <c r="N9584" s="2" t="s">
        <v>23</v>
      </c>
    </row>
    <row r="9585" spans="1:14" ht="13">
      <c r="A9585" s="2" t="s">
        <v>172</v>
      </c>
      <c r="B9585" s="16">
        <v>10064</v>
      </c>
      <c r="C9585" s="9" t="str">
        <f t="shared" si="12"/>
        <v>Flag fail when SupplierFinanceProgramObligationDecreaseSettlement is negative in the default or with dimensions except for the allowable dimensional qualifiers defined as allowable non negatives.</v>
      </c>
      <c r="D9585" s="2" t="s">
        <v>17</v>
      </c>
      <c r="E9585" s="2" t="s">
        <v>18</v>
      </c>
      <c r="F9585" s="9" t="s">
        <v>17558</v>
      </c>
      <c r="G9585" s="2" t="s">
        <v>20</v>
      </c>
      <c r="H9585" s="2" t="s">
        <v>175</v>
      </c>
      <c r="I9585" s="2">
        <v>20</v>
      </c>
      <c r="L9585" s="3">
        <v>45016</v>
      </c>
      <c r="M9585" s="2"/>
      <c r="N9585" s="2" t="s">
        <v>23</v>
      </c>
    </row>
    <row r="9586" spans="1:14" ht="13">
      <c r="A9586" s="2" t="s">
        <v>172</v>
      </c>
      <c r="B9586" s="16">
        <v>10065</v>
      </c>
      <c r="C9586" s="9" t="str">
        <f t="shared" si="12"/>
        <v>Flag fail when srt:SafeguardingLiabilityPlatformOperatorCryptoAsset is negative in the default or with dimensions except for the allowable dimensional qualifiers defined as allowable non negatives.</v>
      </c>
      <c r="D9586" s="2" t="s">
        <v>17</v>
      </c>
      <c r="E9586" s="2" t="s">
        <v>18</v>
      </c>
      <c r="F9586" s="9" t="s">
        <v>17559</v>
      </c>
      <c r="G9586" s="2" t="s">
        <v>20</v>
      </c>
      <c r="H9586" s="2" t="s">
        <v>175</v>
      </c>
      <c r="I9586" s="2">
        <v>20</v>
      </c>
      <c r="L9586" s="3">
        <v>45016</v>
      </c>
      <c r="M9586" s="2"/>
      <c r="N9586" s="2" t="s">
        <v>23</v>
      </c>
    </row>
    <row r="9587" spans="1:14" ht="13">
      <c r="A9587" s="2" t="s">
        <v>172</v>
      </c>
      <c r="B9587" s="16">
        <v>10066</v>
      </c>
      <c r="C9587" s="9" t="str">
        <f t="shared" si="12"/>
        <v>Flag fail when srt:SafeguardingAssetPlatformOperatorCryptoAsset is negative in the default or with dimensions except for the allowable dimensional qualifiers defined as allowable non negatives.</v>
      </c>
      <c r="D9587" s="2" t="s">
        <v>17</v>
      </c>
      <c r="E9587" s="2" t="s">
        <v>18</v>
      </c>
      <c r="F9587" s="9" t="s">
        <v>17560</v>
      </c>
      <c r="G9587" s="2" t="s">
        <v>20</v>
      </c>
      <c r="H9587" s="2" t="s">
        <v>175</v>
      </c>
      <c r="I9587" s="2">
        <v>20</v>
      </c>
      <c r="L9587" s="3">
        <v>45016</v>
      </c>
      <c r="M9587" s="2"/>
      <c r="N9587" s="2" t="s">
        <v>23</v>
      </c>
    </row>
    <row r="9588" spans="1:14" ht="13">
      <c r="A9588" s="2" t="s">
        <v>172</v>
      </c>
      <c r="B9588" s="16">
        <v>10067</v>
      </c>
      <c r="C9588" s="9" t="str">
        <f t="shared" si="12"/>
        <v>Flag fail when srt:PlatformOperatorCryptoAssetHeldForUser is negative in the default or with dimensions except for the allowable dimensional qualifiers defined as allowable non negatives.</v>
      </c>
      <c r="D9588" s="2" t="s">
        <v>17</v>
      </c>
      <c r="E9588" s="2" t="s">
        <v>18</v>
      </c>
      <c r="F9588" s="9" t="s">
        <v>17561</v>
      </c>
      <c r="G9588" s="2" t="s">
        <v>20</v>
      </c>
      <c r="H9588" s="2" t="s">
        <v>175</v>
      </c>
      <c r="I9588" s="2">
        <v>20</v>
      </c>
      <c r="L9588" s="3">
        <v>45016</v>
      </c>
      <c r="M9588" s="2"/>
      <c r="N9588" s="2" t="s">
        <v>23</v>
      </c>
    </row>
    <row r="9589" spans="1:14" ht="13">
      <c r="A9589" s="2" t="s">
        <v>17562</v>
      </c>
      <c r="B9589" s="16">
        <v>10068</v>
      </c>
      <c r="C9589" s="2" t="s">
        <v>17563</v>
      </c>
      <c r="D9589" s="2" t="s">
        <v>17</v>
      </c>
      <c r="E9589" s="2" t="s">
        <v>18</v>
      </c>
      <c r="F9589" s="2" t="s">
        <v>17253</v>
      </c>
      <c r="G9589" s="2" t="s">
        <v>20</v>
      </c>
      <c r="H9589" s="2" t="s">
        <v>17564</v>
      </c>
      <c r="I9589" s="2">
        <v>21</v>
      </c>
      <c r="L9589" s="3">
        <v>45169</v>
      </c>
      <c r="M9589" s="2"/>
      <c r="N9589" s="2" t="s">
        <v>17</v>
      </c>
    </row>
    <row r="9590" spans="1:14" ht="13">
      <c r="A9590" s="2" t="s">
        <v>17562</v>
      </c>
      <c r="B9590" s="16">
        <v>10069</v>
      </c>
      <c r="C9590" s="2" t="s">
        <v>17565</v>
      </c>
      <c r="D9590" s="2" t="s">
        <v>17</v>
      </c>
      <c r="E9590" s="2" t="s">
        <v>18</v>
      </c>
      <c r="F9590" s="2" t="s">
        <v>17253</v>
      </c>
      <c r="G9590" s="2" t="s">
        <v>20</v>
      </c>
      <c r="H9590" s="2" t="s">
        <v>17564</v>
      </c>
      <c r="I9590" s="2">
        <v>21</v>
      </c>
      <c r="L9590" s="3">
        <v>45169</v>
      </c>
      <c r="M9590" s="2"/>
      <c r="N9590" s="2" t="s">
        <v>17</v>
      </c>
    </row>
    <row r="9591" spans="1:14" ht="13">
      <c r="A9591" s="2" t="s">
        <v>17562</v>
      </c>
      <c r="B9591" s="16">
        <v>10070</v>
      </c>
      <c r="C9591" s="2" t="s">
        <v>17566</v>
      </c>
      <c r="D9591" s="2" t="s">
        <v>17</v>
      </c>
      <c r="E9591" s="2" t="s">
        <v>18</v>
      </c>
      <c r="F9591" s="20" t="s">
        <v>17251</v>
      </c>
      <c r="G9591" s="2" t="s">
        <v>20</v>
      </c>
      <c r="H9591" s="2" t="s">
        <v>17564</v>
      </c>
      <c r="I9591" s="2">
        <v>21</v>
      </c>
      <c r="L9591" s="3">
        <v>45169</v>
      </c>
      <c r="M9591" s="2"/>
      <c r="N9591" s="2" t="s">
        <v>17</v>
      </c>
    </row>
    <row r="9592" spans="1:14" ht="13">
      <c r="A9592" s="2" t="s">
        <v>17562</v>
      </c>
      <c r="B9592" s="16">
        <v>10071</v>
      </c>
      <c r="C9592" s="2" t="s">
        <v>17567</v>
      </c>
      <c r="D9592" s="2" t="s">
        <v>17</v>
      </c>
      <c r="E9592" s="2" t="s">
        <v>18</v>
      </c>
      <c r="F9592" s="18" t="s">
        <v>17568</v>
      </c>
      <c r="G9592" s="2" t="s">
        <v>20</v>
      </c>
      <c r="H9592" s="2" t="s">
        <v>17564</v>
      </c>
      <c r="I9592" s="2">
        <v>21</v>
      </c>
      <c r="L9592" s="3">
        <v>45169</v>
      </c>
      <c r="M9592" s="2"/>
      <c r="N9592" s="2" t="s">
        <v>17</v>
      </c>
    </row>
    <row r="9593" spans="1:14" ht="13">
      <c r="A9593" s="2" t="s">
        <v>17569</v>
      </c>
      <c r="B9593" s="16">
        <v>10072</v>
      </c>
      <c r="C9593" s="2" t="s">
        <v>17570</v>
      </c>
      <c r="D9593" s="2" t="s">
        <v>17</v>
      </c>
      <c r="E9593" s="2" t="s">
        <v>18</v>
      </c>
      <c r="F9593" s="20" t="s">
        <v>17571</v>
      </c>
      <c r="G9593" s="2" t="s">
        <v>20</v>
      </c>
      <c r="H9593" s="2" t="s">
        <v>12403</v>
      </c>
      <c r="I9593" s="2">
        <v>21</v>
      </c>
      <c r="L9593" s="3">
        <v>45169</v>
      </c>
      <c r="M9593" s="2"/>
      <c r="N9593" s="2" t="s">
        <v>17</v>
      </c>
    </row>
    <row r="9594" spans="1:14" ht="13">
      <c r="A9594" s="2" t="s">
        <v>17358</v>
      </c>
      <c r="B9594" s="16">
        <v>10073</v>
      </c>
      <c r="C9594" s="2" t="s">
        <v>17572</v>
      </c>
      <c r="D9594" s="2" t="s">
        <v>17</v>
      </c>
      <c r="E9594" s="2" t="s">
        <v>18</v>
      </c>
      <c r="F9594" s="2" t="s">
        <v>17573</v>
      </c>
      <c r="G9594" s="2" t="s">
        <v>20</v>
      </c>
      <c r="H9594" s="2" t="s">
        <v>12403</v>
      </c>
      <c r="I9594" s="2">
        <v>21</v>
      </c>
      <c r="L9594" s="3">
        <v>45169</v>
      </c>
      <c r="M9594" s="2"/>
      <c r="N9594" s="2" t="s">
        <v>17</v>
      </c>
    </row>
    <row r="9595" spans="1:14" ht="13">
      <c r="A9595" s="2" t="s">
        <v>17574</v>
      </c>
      <c r="B9595" s="16">
        <v>10074</v>
      </c>
      <c r="C9595" s="2" t="s">
        <v>17575</v>
      </c>
      <c r="D9595" s="2" t="s">
        <v>17</v>
      </c>
      <c r="E9595" s="2" t="s">
        <v>18</v>
      </c>
      <c r="F9595" s="2" t="s">
        <v>17564</v>
      </c>
      <c r="G9595" s="2" t="s">
        <v>20</v>
      </c>
      <c r="H9595" s="2" t="s">
        <v>17564</v>
      </c>
      <c r="I9595" s="2">
        <v>21</v>
      </c>
      <c r="L9595" s="3">
        <v>45169</v>
      </c>
      <c r="M9595" s="2"/>
      <c r="N9595" s="2" t="s">
        <v>17</v>
      </c>
    </row>
    <row r="9596" spans="1:14" ht="13">
      <c r="A9596" s="2" t="s">
        <v>17363</v>
      </c>
      <c r="B9596" s="16">
        <v>10075</v>
      </c>
      <c r="C9596" s="2" t="s">
        <v>17576</v>
      </c>
      <c r="D9596" s="2" t="s">
        <v>17</v>
      </c>
      <c r="E9596" s="2" t="s">
        <v>18</v>
      </c>
      <c r="F9596" s="2" t="s">
        <v>17365</v>
      </c>
      <c r="G9596" s="2" t="s">
        <v>20</v>
      </c>
      <c r="H9596" s="2" t="s">
        <v>17348</v>
      </c>
      <c r="I9596" s="2">
        <v>21</v>
      </c>
      <c r="L9596" s="3">
        <v>45169</v>
      </c>
      <c r="M9596" s="2"/>
      <c r="N9596" s="2" t="s">
        <v>17</v>
      </c>
    </row>
    <row r="9597" spans="1:14" ht="13">
      <c r="A9597" s="2" t="s">
        <v>17368</v>
      </c>
      <c r="B9597" s="16">
        <v>10076</v>
      </c>
      <c r="C9597" s="2" t="s">
        <v>17577</v>
      </c>
      <c r="D9597" s="2" t="s">
        <v>17</v>
      </c>
      <c r="E9597" s="2" t="s">
        <v>18</v>
      </c>
      <c r="F9597" s="2" t="s">
        <v>17578</v>
      </c>
      <c r="G9597" s="2" t="s">
        <v>20</v>
      </c>
      <c r="H9597" s="2" t="s">
        <v>17348</v>
      </c>
      <c r="I9597" s="2">
        <v>21</v>
      </c>
      <c r="L9597" s="3">
        <v>45169</v>
      </c>
      <c r="M9597" s="2"/>
      <c r="N9597" s="2" t="s">
        <v>17</v>
      </c>
    </row>
    <row r="9598" spans="1:14" ht="13">
      <c r="A9598" s="2" t="s">
        <v>17579</v>
      </c>
      <c r="B9598" s="2">
        <v>10077</v>
      </c>
      <c r="C9598" s="2" t="s">
        <v>17580</v>
      </c>
      <c r="D9598" s="2" t="s">
        <v>17</v>
      </c>
      <c r="E9598" s="2" t="s">
        <v>18</v>
      </c>
      <c r="F9598" s="2" t="s">
        <v>17581</v>
      </c>
      <c r="G9598" s="2" t="s">
        <v>20</v>
      </c>
      <c r="H9598" s="2" t="s">
        <v>17582</v>
      </c>
      <c r="I9598" s="2">
        <v>21</v>
      </c>
      <c r="L9598" s="3">
        <v>45169</v>
      </c>
      <c r="M9598" s="2"/>
      <c r="N9598" s="2" t="s">
        <v>17</v>
      </c>
    </row>
    <row r="9599" spans="1:14" ht="13">
      <c r="A9599" s="2" t="s">
        <v>17583</v>
      </c>
      <c r="B9599" s="2">
        <v>10078</v>
      </c>
      <c r="C9599" s="2" t="s">
        <v>17584</v>
      </c>
      <c r="D9599" s="2" t="s">
        <v>17</v>
      </c>
      <c r="E9599" s="2" t="s">
        <v>18</v>
      </c>
      <c r="F9599" s="2" t="s">
        <v>17585</v>
      </c>
      <c r="G9599" s="2" t="s">
        <v>20</v>
      </c>
      <c r="H9599" s="2" t="s">
        <v>17586</v>
      </c>
      <c r="I9599" s="2">
        <v>21</v>
      </c>
      <c r="L9599" s="3">
        <v>45169</v>
      </c>
      <c r="M9599" s="2"/>
      <c r="N9599" s="2" t="s">
        <v>17</v>
      </c>
    </row>
    <row r="9600" spans="1:14" ht="13">
      <c r="A9600" s="2" t="s">
        <v>17587</v>
      </c>
      <c r="B9600" s="16">
        <v>10079</v>
      </c>
      <c r="C9600" s="2" t="s">
        <v>17588</v>
      </c>
      <c r="D9600" s="2" t="s">
        <v>17</v>
      </c>
      <c r="E9600" s="2" t="s">
        <v>18</v>
      </c>
      <c r="F9600" s="2" t="s">
        <v>17589</v>
      </c>
      <c r="G9600" s="2" t="s">
        <v>20</v>
      </c>
      <c r="H9600" s="2" t="s">
        <v>17564</v>
      </c>
      <c r="I9600" s="2">
        <v>21</v>
      </c>
      <c r="L9600" s="3"/>
      <c r="M9600" s="3">
        <v>45169</v>
      </c>
      <c r="N9600" s="2" t="s">
        <v>17</v>
      </c>
    </row>
    <row r="9601" spans="1:14" ht="13">
      <c r="A9601" s="2" t="s">
        <v>17583</v>
      </c>
      <c r="B9601" s="2">
        <v>10080</v>
      </c>
      <c r="C9601" s="2" t="s">
        <v>17590</v>
      </c>
      <c r="D9601" s="2" t="s">
        <v>17</v>
      </c>
      <c r="E9601" s="2" t="s">
        <v>18</v>
      </c>
      <c r="F9601" s="2" t="s">
        <v>17585</v>
      </c>
      <c r="G9601" s="2" t="s">
        <v>20</v>
      </c>
      <c r="H9601" s="2" t="s">
        <v>17299</v>
      </c>
      <c r="I9601" s="2">
        <v>21</v>
      </c>
      <c r="L9601" s="3">
        <v>45169</v>
      </c>
      <c r="M9601" s="2"/>
      <c r="N9601" s="2" t="s">
        <v>17</v>
      </c>
    </row>
    <row r="9602" spans="1:14" ht="13">
      <c r="A9602" s="2" t="s">
        <v>17591</v>
      </c>
      <c r="B9602" s="2">
        <v>10081</v>
      </c>
      <c r="C9602" s="2" t="s">
        <v>17592</v>
      </c>
      <c r="D9602" s="2" t="s">
        <v>17</v>
      </c>
      <c r="E9602" s="2" t="s">
        <v>18</v>
      </c>
      <c r="F9602" s="2" t="s">
        <v>17593</v>
      </c>
      <c r="G9602" s="2" t="s">
        <v>20</v>
      </c>
      <c r="H9602" s="2"/>
      <c r="I9602" s="2">
        <v>22</v>
      </c>
      <c r="L9602" s="3">
        <v>45260</v>
      </c>
      <c r="N9602" s="2" t="s">
        <v>17</v>
      </c>
    </row>
    <row r="9603" spans="1:14" ht="13">
      <c r="A9603" s="2" t="s">
        <v>17594</v>
      </c>
      <c r="B9603" s="2">
        <v>10081</v>
      </c>
      <c r="C9603" s="2" t="s">
        <v>17592</v>
      </c>
      <c r="D9603" s="2" t="s">
        <v>17</v>
      </c>
      <c r="E9603" s="2" t="s">
        <v>18</v>
      </c>
      <c r="F9603" s="2" t="s">
        <v>17593</v>
      </c>
      <c r="G9603" s="2" t="s">
        <v>20</v>
      </c>
      <c r="H9603" s="2"/>
      <c r="I9603" s="2">
        <v>22</v>
      </c>
      <c r="L9603" s="3">
        <v>45260</v>
      </c>
      <c r="M9603" s="3"/>
      <c r="N9603" s="2" t="s">
        <v>17</v>
      </c>
    </row>
    <row r="9604" spans="1:14" ht="13">
      <c r="A9604" s="2" t="s">
        <v>17595</v>
      </c>
      <c r="B9604" s="2">
        <v>10082</v>
      </c>
      <c r="C9604" s="2" t="s">
        <v>17596</v>
      </c>
      <c r="D9604" s="2" t="s">
        <v>17</v>
      </c>
      <c r="E9604" s="2" t="s">
        <v>18</v>
      </c>
      <c r="F9604" s="2"/>
      <c r="G9604" s="2" t="s">
        <v>20</v>
      </c>
      <c r="H9604" s="2"/>
      <c r="I9604" s="2">
        <v>22</v>
      </c>
      <c r="L9604" s="3">
        <v>45260</v>
      </c>
      <c r="N9604" s="2" t="s">
        <v>17</v>
      </c>
    </row>
    <row r="9605" spans="1:14" ht="13">
      <c r="A9605" s="2" t="s">
        <v>17597</v>
      </c>
      <c r="B9605" s="2">
        <v>10083</v>
      </c>
      <c r="C9605" s="2" t="s">
        <v>17598</v>
      </c>
      <c r="D9605" s="2" t="s">
        <v>17</v>
      </c>
      <c r="E9605" s="2" t="s">
        <v>18</v>
      </c>
      <c r="F9605" s="2"/>
      <c r="G9605" s="2" t="s">
        <v>20</v>
      </c>
      <c r="H9605" s="2"/>
      <c r="I9605" s="2">
        <v>22</v>
      </c>
      <c r="L9605" s="3">
        <v>45260</v>
      </c>
      <c r="N9605" s="2" t="s">
        <v>17</v>
      </c>
    </row>
    <row r="9606" spans="1:14" ht="13">
      <c r="A9606" s="2" t="s">
        <v>17599</v>
      </c>
      <c r="B9606" s="2">
        <v>10084</v>
      </c>
      <c r="C9606" s="2" t="s">
        <v>17600</v>
      </c>
      <c r="D9606" s="2" t="s">
        <v>17</v>
      </c>
      <c r="E9606" s="2" t="s">
        <v>18</v>
      </c>
      <c r="F9606" s="2" t="s">
        <v>17601</v>
      </c>
      <c r="G9606" s="2" t="s">
        <v>20</v>
      </c>
      <c r="H9606" s="2"/>
      <c r="I9606" s="2">
        <v>22</v>
      </c>
      <c r="L9606" s="3">
        <v>45260</v>
      </c>
      <c r="N9606" s="2" t="s">
        <v>17</v>
      </c>
    </row>
    <row r="9607" spans="1:14" ht="13">
      <c r="A9607" s="2" t="s">
        <v>17602</v>
      </c>
      <c r="B9607" s="2">
        <v>10084</v>
      </c>
      <c r="C9607" s="2" t="s">
        <v>17600</v>
      </c>
      <c r="D9607" s="2" t="s">
        <v>17</v>
      </c>
      <c r="E9607" s="2" t="s">
        <v>18</v>
      </c>
      <c r="F9607" s="2" t="s">
        <v>17601</v>
      </c>
      <c r="G9607" s="2" t="s">
        <v>20</v>
      </c>
      <c r="H9607" s="2"/>
      <c r="I9607" s="2">
        <v>22</v>
      </c>
      <c r="M9607" s="3">
        <v>45260</v>
      </c>
      <c r="N9607" s="2" t="s">
        <v>17</v>
      </c>
    </row>
    <row r="9608" spans="1:14" ht="13">
      <c r="A9608" s="2" t="s">
        <v>17603</v>
      </c>
      <c r="B9608" s="2">
        <v>10085</v>
      </c>
      <c r="C9608" s="2" t="s">
        <v>17604</v>
      </c>
      <c r="D9608" s="2" t="s">
        <v>17</v>
      </c>
      <c r="E9608" s="2" t="s">
        <v>18</v>
      </c>
      <c r="F9608" s="2" t="s">
        <v>17605</v>
      </c>
      <c r="G9608" s="2" t="s">
        <v>20</v>
      </c>
      <c r="H9608" s="2"/>
      <c r="I9608" s="2">
        <v>22</v>
      </c>
      <c r="L9608" s="3">
        <v>45260</v>
      </c>
      <c r="N9608" s="2" t="s">
        <v>17</v>
      </c>
    </row>
    <row r="9609" spans="1:14" ht="13">
      <c r="A9609" s="2" t="s">
        <v>17606</v>
      </c>
      <c r="B9609" s="2">
        <v>10086</v>
      </c>
      <c r="C9609" s="2" t="s">
        <v>17607</v>
      </c>
      <c r="D9609" s="2" t="s">
        <v>17</v>
      </c>
      <c r="E9609" s="2" t="s">
        <v>18</v>
      </c>
      <c r="F9609" s="2" t="s">
        <v>17608</v>
      </c>
      <c r="G9609" s="2" t="s">
        <v>20</v>
      </c>
      <c r="H9609" s="2"/>
      <c r="I9609" s="2">
        <v>22</v>
      </c>
      <c r="L9609" s="3">
        <v>45260</v>
      </c>
      <c r="N9609" s="2" t="s">
        <v>17</v>
      </c>
    </row>
    <row r="9610" spans="1:14" ht="13">
      <c r="A9610" s="2" t="s">
        <v>17606</v>
      </c>
      <c r="B9610" s="2">
        <v>10087</v>
      </c>
      <c r="C9610" s="2" t="s">
        <v>17609</v>
      </c>
      <c r="D9610" s="2" t="s">
        <v>17</v>
      </c>
      <c r="E9610" s="2" t="s">
        <v>18</v>
      </c>
      <c r="F9610" s="2" t="s">
        <v>17610</v>
      </c>
      <c r="G9610" s="2" t="s">
        <v>20</v>
      </c>
      <c r="H9610" s="2"/>
      <c r="I9610" s="2">
        <v>22</v>
      </c>
      <c r="L9610" s="3">
        <v>45260</v>
      </c>
      <c r="N9610" s="2" t="s">
        <v>17</v>
      </c>
    </row>
    <row r="9611" spans="1:14" ht="13">
      <c r="A9611" s="2" t="s">
        <v>17606</v>
      </c>
      <c r="B9611" s="2">
        <v>10088</v>
      </c>
      <c r="C9611" s="2" t="s">
        <v>17611</v>
      </c>
      <c r="D9611" s="2" t="s">
        <v>17</v>
      </c>
      <c r="E9611" s="2" t="s">
        <v>18</v>
      </c>
      <c r="F9611" s="2" t="s">
        <v>17612</v>
      </c>
      <c r="G9611" s="2" t="s">
        <v>20</v>
      </c>
      <c r="H9611" s="2"/>
      <c r="I9611" s="2">
        <v>22</v>
      </c>
      <c r="L9611" s="3">
        <v>45260</v>
      </c>
      <c r="N9611" s="2" t="s">
        <v>17</v>
      </c>
    </row>
    <row r="9612" spans="1:14" ht="13">
      <c r="A9612" s="2" t="s">
        <v>17606</v>
      </c>
      <c r="B9612" s="2">
        <v>10089</v>
      </c>
      <c r="C9612" s="2" t="s">
        <v>17613</v>
      </c>
      <c r="D9612" s="2" t="s">
        <v>23</v>
      </c>
      <c r="E9612" s="2" t="s">
        <v>122</v>
      </c>
      <c r="F9612" s="2" t="s">
        <v>17614</v>
      </c>
      <c r="G9612" s="2" t="s">
        <v>20</v>
      </c>
      <c r="H9612" s="2"/>
      <c r="I9612" s="2">
        <v>22</v>
      </c>
      <c r="L9612" s="3">
        <v>45260</v>
      </c>
      <c r="N9612" s="2" t="s">
        <v>17</v>
      </c>
    </row>
    <row r="9613" spans="1:14" ht="13">
      <c r="A9613" s="2" t="s">
        <v>17606</v>
      </c>
      <c r="B9613" s="2">
        <v>10090</v>
      </c>
      <c r="C9613" s="2" t="s">
        <v>17615</v>
      </c>
      <c r="D9613" s="2" t="s">
        <v>23</v>
      </c>
      <c r="E9613" s="2" t="s">
        <v>122</v>
      </c>
      <c r="F9613" s="2" t="s">
        <v>17616</v>
      </c>
      <c r="G9613" s="2" t="s">
        <v>20</v>
      </c>
      <c r="H9613" s="2"/>
      <c r="I9613" s="2">
        <v>22</v>
      </c>
      <c r="L9613" s="3">
        <v>45260</v>
      </c>
      <c r="N9613" s="2" t="s">
        <v>17</v>
      </c>
    </row>
    <row r="9614" spans="1:14" ht="13">
      <c r="A9614" s="2" t="s">
        <v>17617</v>
      </c>
      <c r="B9614" s="2">
        <v>10091</v>
      </c>
      <c r="C9614" s="2" t="s">
        <v>17618</v>
      </c>
      <c r="D9614" s="2" t="s">
        <v>17</v>
      </c>
      <c r="E9614" s="2" t="s">
        <v>18</v>
      </c>
      <c r="F9614" s="2" t="s">
        <v>17619</v>
      </c>
      <c r="G9614" s="2" t="s">
        <v>20</v>
      </c>
      <c r="H9614" s="2"/>
      <c r="I9614" s="2">
        <v>22</v>
      </c>
      <c r="L9614" s="3">
        <v>45260</v>
      </c>
      <c r="N9614" s="2" t="s">
        <v>17</v>
      </c>
    </row>
    <row r="9615" spans="1:14" ht="13">
      <c r="A9615" s="2" t="s">
        <v>17595</v>
      </c>
      <c r="B9615" s="2">
        <v>10092</v>
      </c>
      <c r="C9615" s="2" t="s">
        <v>17620</v>
      </c>
      <c r="D9615" s="2" t="s">
        <v>17</v>
      </c>
      <c r="E9615" s="2" t="s">
        <v>18</v>
      </c>
      <c r="F9615" s="2" t="s">
        <v>17621</v>
      </c>
      <c r="G9615" s="2" t="s">
        <v>20</v>
      </c>
      <c r="H9615" s="2"/>
      <c r="I9615" s="2">
        <v>22</v>
      </c>
      <c r="L9615" s="3">
        <v>45260</v>
      </c>
      <c r="N9615" s="2" t="s">
        <v>17</v>
      </c>
    </row>
    <row r="9616" spans="1:14" ht="13">
      <c r="A9616" s="2" t="s">
        <v>16879</v>
      </c>
      <c r="B9616" s="2">
        <v>10093</v>
      </c>
      <c r="C9616" s="2" t="s">
        <v>17622</v>
      </c>
      <c r="D9616" s="2" t="s">
        <v>17</v>
      </c>
      <c r="E9616" s="2" t="s">
        <v>18</v>
      </c>
      <c r="F9616" s="2" t="s">
        <v>12403</v>
      </c>
      <c r="G9616" s="2" t="s">
        <v>20</v>
      </c>
      <c r="H9616" s="2"/>
      <c r="I9616" s="2">
        <v>21</v>
      </c>
      <c r="L9616" s="3">
        <v>45169</v>
      </c>
      <c r="M9616" s="2"/>
      <c r="N9616" s="2" t="s">
        <v>17</v>
      </c>
    </row>
    <row r="9617" spans="1:14" ht="13">
      <c r="A9617" s="2" t="s">
        <v>16639</v>
      </c>
      <c r="B9617" s="2">
        <v>10094</v>
      </c>
      <c r="C9617" s="2" t="s">
        <v>17623</v>
      </c>
      <c r="D9617" s="2" t="s">
        <v>17</v>
      </c>
      <c r="E9617" s="2" t="s">
        <v>18</v>
      </c>
      <c r="F9617" s="2" t="s">
        <v>17624</v>
      </c>
      <c r="G9617" s="2" t="s">
        <v>20</v>
      </c>
      <c r="H9617" s="2"/>
      <c r="I9617" s="2">
        <v>22</v>
      </c>
      <c r="L9617" s="3">
        <v>45260</v>
      </c>
      <c r="M9617" s="2"/>
      <c r="N9617" s="2" t="s">
        <v>17</v>
      </c>
    </row>
    <row r="9618" spans="1:14" ht="13">
      <c r="A9618" s="2" t="s">
        <v>16863</v>
      </c>
      <c r="B9618" s="2">
        <v>10095</v>
      </c>
      <c r="C9618" s="2" t="s">
        <v>17625</v>
      </c>
      <c r="D9618" s="2" t="s">
        <v>17</v>
      </c>
      <c r="E9618" s="2" t="s">
        <v>18</v>
      </c>
      <c r="F9618" s="2" t="s">
        <v>16881</v>
      </c>
      <c r="G9618" s="2" t="s">
        <v>20</v>
      </c>
      <c r="H9618" s="2"/>
      <c r="I9618" s="2">
        <v>22</v>
      </c>
      <c r="L9618" s="3">
        <v>45260</v>
      </c>
      <c r="M9618" s="2"/>
      <c r="N9618" s="2" t="s">
        <v>17</v>
      </c>
    </row>
    <row r="9619" spans="1:14" ht="13">
      <c r="A9619" s="2" t="s">
        <v>17626</v>
      </c>
      <c r="B9619" s="2">
        <v>10090</v>
      </c>
      <c r="C9619" s="2" t="s">
        <v>17627</v>
      </c>
      <c r="D9619" s="2" t="s">
        <v>17</v>
      </c>
      <c r="E9619" s="2" t="s">
        <v>18</v>
      </c>
      <c r="F9619" s="2" t="s">
        <v>16881</v>
      </c>
      <c r="G9619" s="2" t="s">
        <v>20</v>
      </c>
      <c r="H9619" s="2"/>
      <c r="I9619" s="2">
        <v>22</v>
      </c>
      <c r="L9619" s="3">
        <v>45260</v>
      </c>
      <c r="M9619" s="2"/>
      <c r="N9619" s="2" t="s">
        <v>17</v>
      </c>
    </row>
    <row r="9620" spans="1:14" ht="13">
      <c r="A9620" s="2" t="s">
        <v>17628</v>
      </c>
      <c r="B9620" s="2">
        <v>10096</v>
      </c>
      <c r="C9620" s="2" t="s">
        <v>17629</v>
      </c>
      <c r="D9620" s="2" t="s">
        <v>17</v>
      </c>
      <c r="E9620" s="2" t="s">
        <v>18</v>
      </c>
      <c r="F9620" s="2" t="s">
        <v>17630</v>
      </c>
      <c r="G9620" s="2" t="s">
        <v>20</v>
      </c>
      <c r="H9620" s="2"/>
      <c r="I9620" s="2">
        <v>23</v>
      </c>
      <c r="L9620" s="3">
        <v>45428</v>
      </c>
      <c r="M9620" s="2"/>
      <c r="N9620" s="2" t="s">
        <v>17</v>
      </c>
    </row>
    <row r="9621" spans="1:14" ht="13">
      <c r="A9621" s="2" t="s">
        <v>17628</v>
      </c>
      <c r="B9621" s="2">
        <v>10097</v>
      </c>
      <c r="C9621" s="2" t="s">
        <v>17631</v>
      </c>
      <c r="D9621" s="2" t="s">
        <v>17</v>
      </c>
      <c r="E9621" s="2" t="s">
        <v>18</v>
      </c>
      <c r="F9621" s="2" t="s">
        <v>17632</v>
      </c>
      <c r="G9621" s="2" t="s">
        <v>20</v>
      </c>
      <c r="H9621" s="2"/>
      <c r="I9621" s="2">
        <v>23</v>
      </c>
      <c r="L9621" s="3">
        <v>45428</v>
      </c>
      <c r="M9621" s="2"/>
      <c r="N9621" s="2" t="s">
        <v>17</v>
      </c>
    </row>
    <row r="9622" spans="1:14" ht="13">
      <c r="A9622" s="2" t="s">
        <v>17628</v>
      </c>
      <c r="B9622" s="2">
        <v>10098</v>
      </c>
      <c r="C9622" s="2" t="s">
        <v>17633</v>
      </c>
      <c r="D9622" s="2" t="s">
        <v>17</v>
      </c>
      <c r="E9622" s="2" t="s">
        <v>18</v>
      </c>
      <c r="F9622" s="2" t="s">
        <v>17634</v>
      </c>
      <c r="G9622" s="2" t="s">
        <v>20</v>
      </c>
      <c r="H9622" s="2"/>
      <c r="I9622" s="2">
        <v>23</v>
      </c>
      <c r="L9622" s="3">
        <v>45428</v>
      </c>
      <c r="M9622" s="2"/>
      <c r="N9622" s="2" t="s">
        <v>17</v>
      </c>
    </row>
    <row r="9623" spans="1:14" ht="13">
      <c r="A9623" s="2" t="s">
        <v>17635</v>
      </c>
      <c r="B9623" s="2">
        <v>10099</v>
      </c>
      <c r="C9623" s="2" t="s">
        <v>17636</v>
      </c>
      <c r="D9623" s="2" t="s">
        <v>17</v>
      </c>
      <c r="E9623" s="2" t="s">
        <v>18</v>
      </c>
      <c r="F9623" s="2" t="s">
        <v>17307</v>
      </c>
      <c r="G9623" s="2" t="s">
        <v>20</v>
      </c>
      <c r="H9623" s="2"/>
      <c r="I9623" s="2">
        <v>23</v>
      </c>
      <c r="L9623" s="3">
        <v>45428</v>
      </c>
      <c r="M9623" s="2"/>
      <c r="N9623" s="2" t="s">
        <v>17</v>
      </c>
    </row>
    <row r="9624" spans="1:14" ht="13">
      <c r="A9624" s="2" t="s">
        <v>17635</v>
      </c>
      <c r="B9624" s="2">
        <v>10100</v>
      </c>
      <c r="C9624" s="2" t="s">
        <v>17637</v>
      </c>
      <c r="D9624" s="2" t="s">
        <v>17</v>
      </c>
      <c r="E9624" s="2" t="s">
        <v>18</v>
      </c>
      <c r="F9624" s="2" t="s">
        <v>17310</v>
      </c>
      <c r="G9624" s="2" t="s">
        <v>20</v>
      </c>
      <c r="H9624" s="2"/>
      <c r="I9624" s="2">
        <v>23</v>
      </c>
      <c r="L9624" s="3">
        <v>45428</v>
      </c>
      <c r="M9624" s="2"/>
      <c r="N9624" s="2" t="s">
        <v>17</v>
      </c>
    </row>
    <row r="9625" spans="1:14" ht="13">
      <c r="A9625" s="2" t="s">
        <v>17635</v>
      </c>
      <c r="B9625" s="2">
        <v>10101</v>
      </c>
      <c r="C9625" s="2" t="s">
        <v>17637</v>
      </c>
      <c r="D9625" s="2" t="s">
        <v>17</v>
      </c>
      <c r="E9625" s="2" t="s">
        <v>18</v>
      </c>
      <c r="F9625" s="2" t="s">
        <v>17638</v>
      </c>
      <c r="G9625" s="2" t="s">
        <v>20</v>
      </c>
      <c r="H9625" s="2"/>
      <c r="I9625" s="2">
        <v>23</v>
      </c>
      <c r="L9625" s="3">
        <v>45428</v>
      </c>
      <c r="M9625" s="2"/>
      <c r="N9625" s="2" t="s">
        <v>17</v>
      </c>
    </row>
    <row r="9626" spans="1:14" ht="13">
      <c r="A9626" s="2" t="s">
        <v>17639</v>
      </c>
      <c r="B9626" s="2">
        <v>10102</v>
      </c>
      <c r="C9626" s="2" t="s">
        <v>17640</v>
      </c>
      <c r="D9626" s="2" t="s">
        <v>17</v>
      </c>
      <c r="E9626" s="2" t="s">
        <v>18</v>
      </c>
      <c r="F9626" s="2" t="s">
        <v>17334</v>
      </c>
      <c r="G9626" s="2" t="s">
        <v>20</v>
      </c>
      <c r="H9626" s="2"/>
      <c r="I9626" s="2">
        <v>23</v>
      </c>
      <c r="L9626" s="3">
        <v>45428</v>
      </c>
      <c r="M9626" s="2"/>
      <c r="N9626" s="2" t="s">
        <v>17</v>
      </c>
    </row>
    <row r="9627" spans="1:14" ht="13">
      <c r="A9627" s="2" t="s">
        <v>17641</v>
      </c>
      <c r="B9627" s="2">
        <v>10103</v>
      </c>
      <c r="C9627" s="2" t="s">
        <v>17642</v>
      </c>
      <c r="D9627" s="2" t="s">
        <v>17</v>
      </c>
      <c r="E9627" s="2" t="s">
        <v>18</v>
      </c>
      <c r="F9627" s="2" t="s">
        <v>17643</v>
      </c>
      <c r="G9627" s="2" t="s">
        <v>20</v>
      </c>
      <c r="H9627" s="2"/>
      <c r="I9627" s="2">
        <v>23</v>
      </c>
      <c r="L9627" s="3">
        <v>45428</v>
      </c>
      <c r="M9627" s="2"/>
      <c r="N9627" s="2" t="s">
        <v>17</v>
      </c>
    </row>
    <row r="9628" spans="1:14" ht="13">
      <c r="A9628" s="2" t="s">
        <v>17644</v>
      </c>
      <c r="B9628" s="2">
        <v>10104</v>
      </c>
      <c r="C9628" s="2" t="s">
        <v>17645</v>
      </c>
      <c r="D9628" s="2" t="s">
        <v>17</v>
      </c>
      <c r="E9628" s="2" t="s">
        <v>18</v>
      </c>
      <c r="F9628" s="2" t="s">
        <v>17646</v>
      </c>
      <c r="G9628" s="2" t="s">
        <v>20</v>
      </c>
      <c r="H9628" s="2"/>
      <c r="I9628" s="2">
        <v>23</v>
      </c>
      <c r="L9628" s="3">
        <v>45747</v>
      </c>
      <c r="M9628" s="2"/>
      <c r="N9628" s="2" t="s">
        <v>17</v>
      </c>
    </row>
    <row r="9629" spans="1:14" ht="13">
      <c r="A9629" s="2" t="s">
        <v>17647</v>
      </c>
      <c r="B9629" s="2">
        <v>10105</v>
      </c>
      <c r="C9629" s="2" t="s">
        <v>17636</v>
      </c>
      <c r="D9629" s="2" t="s">
        <v>17</v>
      </c>
      <c r="E9629" s="2" t="s">
        <v>18</v>
      </c>
      <c r="F9629" s="2" t="s">
        <v>17307</v>
      </c>
      <c r="G9629" s="2" t="s">
        <v>20</v>
      </c>
      <c r="H9629" s="2"/>
      <c r="I9629" s="2">
        <v>23</v>
      </c>
      <c r="M9629" s="3">
        <v>45428</v>
      </c>
      <c r="N9629" s="2" t="s">
        <v>17</v>
      </c>
    </row>
    <row r="9630" spans="1:14" ht="13">
      <c r="A9630" s="2" t="s">
        <v>17647</v>
      </c>
      <c r="B9630" s="2">
        <v>10106</v>
      </c>
      <c r="C9630" s="2" t="s">
        <v>17637</v>
      </c>
      <c r="D9630" s="2" t="s">
        <v>17</v>
      </c>
      <c r="E9630" s="2" t="s">
        <v>18</v>
      </c>
      <c r="F9630" s="2" t="s">
        <v>17310</v>
      </c>
      <c r="G9630" s="2" t="s">
        <v>20</v>
      </c>
      <c r="H9630" s="2"/>
      <c r="I9630" s="2">
        <v>23</v>
      </c>
      <c r="M9630" s="3">
        <v>45428</v>
      </c>
      <c r="N9630" s="2" t="s">
        <v>17</v>
      </c>
    </row>
    <row r="9631" spans="1:14" ht="13">
      <c r="A9631" s="2" t="s">
        <v>17647</v>
      </c>
      <c r="B9631" s="2">
        <v>10107</v>
      </c>
      <c r="C9631" s="2" t="s">
        <v>17637</v>
      </c>
      <c r="D9631" s="2" t="s">
        <v>17</v>
      </c>
      <c r="E9631" s="2" t="s">
        <v>18</v>
      </c>
      <c r="F9631" s="2" t="s">
        <v>17648</v>
      </c>
      <c r="G9631" s="2" t="s">
        <v>20</v>
      </c>
      <c r="H9631" s="2"/>
      <c r="I9631" s="2">
        <v>23</v>
      </c>
      <c r="M9631" s="3">
        <v>45428</v>
      </c>
      <c r="N9631" s="2" t="s">
        <v>17</v>
      </c>
    </row>
    <row r="9632" spans="1:14" ht="13">
      <c r="A9632" s="2" t="s">
        <v>17649</v>
      </c>
      <c r="B9632" s="2">
        <v>10108</v>
      </c>
      <c r="C9632" s="2" t="s">
        <v>17650</v>
      </c>
      <c r="D9632" s="2" t="s">
        <v>17</v>
      </c>
      <c r="E9632" s="2" t="s">
        <v>18</v>
      </c>
      <c r="F9632" s="2" t="s">
        <v>17651</v>
      </c>
      <c r="G9632" s="2" t="s">
        <v>20</v>
      </c>
      <c r="H9632" s="2"/>
      <c r="I9632" s="2">
        <v>23</v>
      </c>
      <c r="M9632" s="3">
        <v>45428</v>
      </c>
      <c r="N9632" s="2" t="s">
        <v>17</v>
      </c>
    </row>
    <row r="9633" spans="1:14" ht="13">
      <c r="A9633" s="2" t="s">
        <v>17649</v>
      </c>
      <c r="B9633" s="2">
        <v>10109</v>
      </c>
      <c r="C9633" s="2" t="s">
        <v>17650</v>
      </c>
      <c r="D9633" s="2" t="s">
        <v>17</v>
      </c>
      <c r="E9633" s="2" t="s">
        <v>18</v>
      </c>
      <c r="F9633" s="2" t="s">
        <v>17652</v>
      </c>
      <c r="G9633" s="2" t="s">
        <v>20</v>
      </c>
      <c r="H9633" s="2"/>
      <c r="I9633" s="2">
        <v>23</v>
      </c>
      <c r="M9633" s="3">
        <v>45428</v>
      </c>
      <c r="N9633" s="2" t="s">
        <v>17</v>
      </c>
    </row>
    <row r="9634" spans="1:14" ht="13">
      <c r="A9634" s="2" t="s">
        <v>17649</v>
      </c>
      <c r="B9634" s="2">
        <v>10110</v>
      </c>
      <c r="C9634" s="2" t="s">
        <v>17653</v>
      </c>
      <c r="D9634" s="2" t="s">
        <v>17</v>
      </c>
      <c r="E9634" s="2" t="s">
        <v>18</v>
      </c>
      <c r="F9634" s="2" t="s">
        <v>17652</v>
      </c>
      <c r="G9634" s="2" t="s">
        <v>20</v>
      </c>
      <c r="H9634" s="2"/>
      <c r="I9634" s="2">
        <v>23</v>
      </c>
      <c r="M9634" s="3">
        <v>45428</v>
      </c>
      <c r="N9634" s="2" t="s">
        <v>17</v>
      </c>
    </row>
    <row r="9635" spans="1:14" ht="13">
      <c r="A9635" s="2" t="s">
        <v>17654</v>
      </c>
      <c r="B9635" s="2">
        <v>10111</v>
      </c>
      <c r="C9635" s="2" t="s">
        <v>17640</v>
      </c>
      <c r="D9635" s="2" t="s">
        <v>17</v>
      </c>
      <c r="E9635" s="2" t="s">
        <v>18</v>
      </c>
      <c r="F9635" s="2" t="s">
        <v>17334</v>
      </c>
      <c r="G9635" s="2" t="s">
        <v>20</v>
      </c>
      <c r="H9635" s="2"/>
      <c r="I9635" s="2">
        <v>23</v>
      </c>
      <c r="L9635" s="3"/>
      <c r="M9635" s="3">
        <v>45428</v>
      </c>
      <c r="N9635" s="2" t="s">
        <v>17</v>
      </c>
    </row>
    <row r="9636" spans="1:14" ht="13">
      <c r="A9636" s="2" t="s">
        <v>17655</v>
      </c>
      <c r="B9636" s="2">
        <v>10112</v>
      </c>
      <c r="C9636" s="2" t="s">
        <v>17627</v>
      </c>
      <c r="D9636" s="2" t="s">
        <v>17</v>
      </c>
      <c r="E9636" s="2" t="s">
        <v>18</v>
      </c>
      <c r="F9636" s="2" t="s">
        <v>17334</v>
      </c>
      <c r="G9636" s="2" t="s">
        <v>20</v>
      </c>
      <c r="H9636" s="2"/>
      <c r="I9636" s="2">
        <v>23</v>
      </c>
      <c r="M9636" s="3">
        <v>45428</v>
      </c>
      <c r="N9636" s="2" t="s">
        <v>17</v>
      </c>
    </row>
    <row r="9637" spans="1:14" ht="13">
      <c r="A9637" s="2" t="s">
        <v>17656</v>
      </c>
      <c r="B9637" s="2">
        <v>10113</v>
      </c>
      <c r="C9637" s="2" t="s">
        <v>17657</v>
      </c>
      <c r="D9637" s="2" t="s">
        <v>17</v>
      </c>
      <c r="E9637" s="2" t="s">
        <v>18</v>
      </c>
      <c r="F9637" s="2" t="s">
        <v>17658</v>
      </c>
      <c r="G9637" s="2" t="s">
        <v>20</v>
      </c>
      <c r="H9637" s="2"/>
      <c r="I9637" s="2">
        <v>23</v>
      </c>
      <c r="M9637" s="3">
        <v>45428</v>
      </c>
      <c r="N9637" s="2" t="s">
        <v>17</v>
      </c>
    </row>
    <row r="9638" spans="1:14" ht="13">
      <c r="A9638" s="2" t="s">
        <v>17659</v>
      </c>
      <c r="B9638" s="2">
        <v>10114</v>
      </c>
      <c r="C9638" s="2" t="s">
        <v>17660</v>
      </c>
      <c r="D9638" s="2" t="s">
        <v>17</v>
      </c>
      <c r="E9638" s="2" t="s">
        <v>18</v>
      </c>
      <c r="F9638" s="2" t="s">
        <v>17334</v>
      </c>
      <c r="G9638" s="2" t="s">
        <v>20</v>
      </c>
      <c r="H9638" s="2"/>
      <c r="I9638" s="2">
        <v>23</v>
      </c>
      <c r="M9638" s="3">
        <v>45428</v>
      </c>
      <c r="N9638" s="2" t="s">
        <v>17</v>
      </c>
    </row>
    <row r="9639" spans="1:14" ht="13">
      <c r="A9639" s="2" t="s">
        <v>17661</v>
      </c>
      <c r="B9639" s="2">
        <v>10115</v>
      </c>
      <c r="C9639" s="2" t="s">
        <v>17662</v>
      </c>
      <c r="D9639" s="2" t="s">
        <v>17</v>
      </c>
      <c r="E9639" s="2" t="s">
        <v>18</v>
      </c>
      <c r="F9639" s="2" t="s">
        <v>17663</v>
      </c>
      <c r="G9639" s="2" t="s">
        <v>20</v>
      </c>
      <c r="H9639" s="2"/>
      <c r="I9639" s="2">
        <v>22</v>
      </c>
      <c r="L9639" s="3">
        <v>45260</v>
      </c>
      <c r="N9639" s="2" t="s">
        <v>17</v>
      </c>
    </row>
    <row r="9640" spans="1:14" ht="13">
      <c r="A9640" s="2" t="s">
        <v>17664</v>
      </c>
      <c r="B9640" s="2">
        <v>10116</v>
      </c>
      <c r="C9640" s="2" t="s">
        <v>17665</v>
      </c>
      <c r="D9640" s="2" t="s">
        <v>17</v>
      </c>
      <c r="E9640" s="2" t="s">
        <v>18</v>
      </c>
      <c r="F9640" s="18" t="s">
        <v>17666</v>
      </c>
      <c r="G9640" s="2" t="s">
        <v>20</v>
      </c>
      <c r="H9640" s="2"/>
      <c r="I9640" s="2">
        <v>23</v>
      </c>
      <c r="L9640" s="3">
        <v>45428</v>
      </c>
      <c r="M9640" s="2"/>
      <c r="N9640" s="2" t="s">
        <v>17</v>
      </c>
    </row>
    <row r="9641" spans="1:14" ht="13">
      <c r="A9641" s="2" t="s">
        <v>17661</v>
      </c>
      <c r="B9641" s="4">
        <v>10117</v>
      </c>
      <c r="C9641" s="21" t="s">
        <v>17667</v>
      </c>
      <c r="D9641" s="2" t="s">
        <v>17</v>
      </c>
      <c r="E9641" s="2" t="s">
        <v>18</v>
      </c>
      <c r="F9641" s="21" t="s">
        <v>17668</v>
      </c>
      <c r="G9641" s="2" t="s">
        <v>20</v>
      </c>
      <c r="H9641" s="2"/>
      <c r="I9641" s="2">
        <v>23</v>
      </c>
      <c r="L9641" s="3">
        <v>45428</v>
      </c>
      <c r="M9641" s="2"/>
      <c r="N9641" s="2" t="s">
        <v>17</v>
      </c>
    </row>
    <row r="9642" spans="1:14" ht="13">
      <c r="A9642" s="2" t="s">
        <v>17669</v>
      </c>
      <c r="B9642" s="2">
        <v>10118</v>
      </c>
      <c r="C9642" s="21" t="s">
        <v>17670</v>
      </c>
      <c r="D9642" s="2" t="s">
        <v>17</v>
      </c>
      <c r="E9642" s="2" t="s">
        <v>18</v>
      </c>
      <c r="F9642" s="21"/>
      <c r="G9642" s="2" t="s">
        <v>20</v>
      </c>
      <c r="H9642" s="2"/>
      <c r="I9642" s="2">
        <v>23</v>
      </c>
      <c r="L9642" s="3"/>
      <c r="M9642" s="3">
        <v>45428</v>
      </c>
      <c r="N9642" s="2" t="s">
        <v>17</v>
      </c>
    </row>
    <row r="9643" spans="1:14" ht="13">
      <c r="A9643" s="2" t="s">
        <v>17669</v>
      </c>
      <c r="B9643" s="4">
        <v>10119</v>
      </c>
      <c r="C9643" s="21" t="s">
        <v>17671</v>
      </c>
      <c r="D9643" s="2" t="s">
        <v>17</v>
      </c>
      <c r="E9643" s="2" t="s">
        <v>18</v>
      </c>
      <c r="F9643" s="21"/>
      <c r="G9643" s="2" t="s">
        <v>20</v>
      </c>
      <c r="H9643" s="2"/>
      <c r="I9643" s="2">
        <v>23</v>
      </c>
      <c r="L9643" s="3"/>
      <c r="M9643" s="3">
        <v>45428</v>
      </c>
      <c r="N9643" s="2" t="s">
        <v>17</v>
      </c>
    </row>
    <row r="9644" spans="1:14" ht="13">
      <c r="A9644" s="2" t="s">
        <v>14069</v>
      </c>
      <c r="B9644" s="4">
        <v>10120</v>
      </c>
      <c r="C9644" s="22" t="s">
        <v>17672</v>
      </c>
      <c r="D9644" s="2" t="s">
        <v>17</v>
      </c>
      <c r="E9644" s="2" t="s">
        <v>18</v>
      </c>
      <c r="F9644" s="22" t="s">
        <v>17672</v>
      </c>
      <c r="G9644" s="2" t="s">
        <v>20</v>
      </c>
      <c r="H9644" s="2"/>
      <c r="I9644" s="2">
        <v>22</v>
      </c>
      <c r="L9644" s="2"/>
      <c r="M9644" s="3">
        <v>45260</v>
      </c>
      <c r="N9644" s="2" t="s">
        <v>17</v>
      </c>
    </row>
    <row r="9645" spans="1:14" ht="13">
      <c r="A9645" s="2" t="s">
        <v>14069</v>
      </c>
      <c r="B9645" s="4">
        <v>10121</v>
      </c>
      <c r="C9645" s="22" t="s">
        <v>17673</v>
      </c>
      <c r="D9645" s="2" t="s">
        <v>17</v>
      </c>
      <c r="E9645" s="2" t="s">
        <v>18</v>
      </c>
      <c r="F9645" s="22" t="s">
        <v>17673</v>
      </c>
      <c r="G9645" s="2" t="s">
        <v>20</v>
      </c>
      <c r="H9645" s="2"/>
      <c r="I9645" s="2">
        <v>22</v>
      </c>
      <c r="L9645" s="2"/>
      <c r="M9645" s="3">
        <v>45260</v>
      </c>
      <c r="N9645" s="2" t="s">
        <v>17</v>
      </c>
    </row>
    <row r="9646" spans="1:14" ht="13">
      <c r="A9646" s="2" t="s">
        <v>14069</v>
      </c>
      <c r="B9646" s="4">
        <v>10122</v>
      </c>
      <c r="C9646" s="22" t="s">
        <v>17674</v>
      </c>
      <c r="D9646" s="2" t="s">
        <v>17</v>
      </c>
      <c r="E9646" s="2" t="s">
        <v>18</v>
      </c>
      <c r="F9646" s="22" t="s">
        <v>17674</v>
      </c>
      <c r="G9646" s="2" t="s">
        <v>20</v>
      </c>
      <c r="H9646" s="2"/>
      <c r="I9646" s="2">
        <v>22</v>
      </c>
      <c r="L9646" s="2"/>
      <c r="M9646" s="3">
        <v>45260</v>
      </c>
      <c r="N9646" s="2" t="s">
        <v>17</v>
      </c>
    </row>
    <row r="9647" spans="1:14" ht="13">
      <c r="A9647" s="2" t="s">
        <v>14069</v>
      </c>
      <c r="B9647" s="4">
        <v>10123</v>
      </c>
      <c r="C9647" s="22" t="s">
        <v>17675</v>
      </c>
      <c r="D9647" s="2" t="s">
        <v>17</v>
      </c>
      <c r="E9647" s="2" t="s">
        <v>18</v>
      </c>
      <c r="F9647" s="22" t="s">
        <v>17675</v>
      </c>
      <c r="G9647" s="2" t="s">
        <v>20</v>
      </c>
      <c r="H9647" s="2"/>
      <c r="I9647" s="2">
        <v>22</v>
      </c>
      <c r="L9647" s="2"/>
      <c r="M9647" s="3">
        <v>45260</v>
      </c>
      <c r="N9647" s="2" t="s">
        <v>17</v>
      </c>
    </row>
    <row r="9648" spans="1:14" ht="13">
      <c r="A9648" s="2" t="s">
        <v>14069</v>
      </c>
      <c r="B9648" s="4">
        <v>10124</v>
      </c>
      <c r="C9648" s="22" t="s">
        <v>17676</v>
      </c>
      <c r="D9648" s="2" t="s">
        <v>17</v>
      </c>
      <c r="E9648" s="2" t="s">
        <v>18</v>
      </c>
      <c r="F9648" s="22" t="s">
        <v>17676</v>
      </c>
      <c r="G9648" s="2" t="s">
        <v>20</v>
      </c>
      <c r="H9648" s="2"/>
      <c r="I9648" s="2">
        <v>22</v>
      </c>
      <c r="L9648" s="2"/>
      <c r="M9648" s="3">
        <v>45260</v>
      </c>
      <c r="N9648" s="2" t="s">
        <v>17</v>
      </c>
    </row>
    <row r="9649" spans="1:14" ht="13">
      <c r="A9649" s="2" t="s">
        <v>14069</v>
      </c>
      <c r="B9649" s="4">
        <v>10125</v>
      </c>
      <c r="C9649" s="22" t="s">
        <v>17677</v>
      </c>
      <c r="D9649" s="2" t="s">
        <v>17</v>
      </c>
      <c r="E9649" s="2" t="s">
        <v>18</v>
      </c>
      <c r="F9649" s="22" t="s">
        <v>17677</v>
      </c>
      <c r="G9649" s="2" t="s">
        <v>20</v>
      </c>
      <c r="H9649" s="2"/>
      <c r="I9649" s="2">
        <v>22</v>
      </c>
      <c r="L9649" s="2"/>
      <c r="M9649" s="3">
        <v>45260</v>
      </c>
      <c r="N9649" s="2" t="s">
        <v>17</v>
      </c>
    </row>
    <row r="9650" spans="1:14" ht="13">
      <c r="A9650" s="2" t="s">
        <v>14069</v>
      </c>
      <c r="B9650" s="4">
        <v>10126</v>
      </c>
      <c r="C9650" s="22" t="s">
        <v>17678</v>
      </c>
      <c r="D9650" s="2" t="s">
        <v>17</v>
      </c>
      <c r="E9650" s="2" t="s">
        <v>18</v>
      </c>
      <c r="F9650" s="22" t="s">
        <v>17678</v>
      </c>
      <c r="G9650" s="2" t="s">
        <v>20</v>
      </c>
      <c r="H9650" s="2"/>
      <c r="I9650" s="2">
        <v>22</v>
      </c>
      <c r="L9650" s="2"/>
      <c r="M9650" s="3">
        <v>45260</v>
      </c>
      <c r="N9650" s="2" t="s">
        <v>17</v>
      </c>
    </row>
    <row r="9651" spans="1:14" ht="13">
      <c r="A9651" s="2" t="s">
        <v>14069</v>
      </c>
      <c r="B9651" s="4">
        <v>10127</v>
      </c>
      <c r="C9651" s="22" t="s">
        <v>17679</v>
      </c>
      <c r="D9651" s="2" t="s">
        <v>17</v>
      </c>
      <c r="E9651" s="2" t="s">
        <v>18</v>
      </c>
      <c r="F9651" s="22" t="s">
        <v>17679</v>
      </c>
      <c r="G9651" s="2" t="s">
        <v>20</v>
      </c>
      <c r="H9651" s="2"/>
      <c r="I9651" s="2">
        <v>22</v>
      </c>
      <c r="L9651" s="2"/>
      <c r="M9651" s="3">
        <v>45260</v>
      </c>
      <c r="N9651" s="2" t="s">
        <v>17</v>
      </c>
    </row>
    <row r="9652" spans="1:14" ht="13">
      <c r="A9652" s="2" t="s">
        <v>14069</v>
      </c>
      <c r="B9652" s="4">
        <v>10128</v>
      </c>
      <c r="C9652" s="22" t="s">
        <v>17680</v>
      </c>
      <c r="D9652" s="2" t="s">
        <v>17</v>
      </c>
      <c r="E9652" s="2" t="s">
        <v>18</v>
      </c>
      <c r="F9652" s="22" t="s">
        <v>17680</v>
      </c>
      <c r="G9652" s="2" t="s">
        <v>20</v>
      </c>
      <c r="H9652" s="2"/>
      <c r="I9652" s="2">
        <v>22</v>
      </c>
      <c r="L9652" s="2"/>
      <c r="M9652" s="3">
        <v>45260</v>
      </c>
      <c r="N9652" s="2" t="s">
        <v>17</v>
      </c>
    </row>
    <row r="9653" spans="1:14" ht="13">
      <c r="A9653" s="2" t="s">
        <v>17641</v>
      </c>
      <c r="B9653" s="4">
        <v>10129</v>
      </c>
      <c r="C9653" s="2" t="s">
        <v>17681</v>
      </c>
      <c r="D9653" s="2" t="s">
        <v>17</v>
      </c>
      <c r="E9653" s="2" t="s">
        <v>18</v>
      </c>
      <c r="F9653" s="2"/>
      <c r="G9653" s="2" t="s">
        <v>20</v>
      </c>
      <c r="H9653" s="2"/>
      <c r="I9653" s="2">
        <v>23</v>
      </c>
      <c r="L9653" s="3">
        <v>45428</v>
      </c>
      <c r="M9653" s="2"/>
      <c r="N9653" s="2" t="s">
        <v>17</v>
      </c>
    </row>
    <row r="9654" spans="1:14" ht="13">
      <c r="A9654" s="2" t="s">
        <v>17682</v>
      </c>
      <c r="B9654" s="4">
        <v>10130</v>
      </c>
      <c r="C9654" s="21" t="s">
        <v>17667</v>
      </c>
      <c r="D9654" s="2" t="s">
        <v>17</v>
      </c>
      <c r="E9654" s="2" t="s">
        <v>18</v>
      </c>
      <c r="F9654" s="21" t="s">
        <v>17668</v>
      </c>
      <c r="G9654" s="2" t="s">
        <v>20</v>
      </c>
      <c r="H9654" s="2"/>
      <c r="I9654" s="2">
        <v>23</v>
      </c>
      <c r="L9654" s="3">
        <v>45428</v>
      </c>
      <c r="M9654" s="2"/>
      <c r="N9654" s="2" t="s">
        <v>17</v>
      </c>
    </row>
    <row r="9655" spans="1:14" ht="13">
      <c r="A9655" s="2" t="s">
        <v>17683</v>
      </c>
      <c r="B9655" s="2">
        <v>10132</v>
      </c>
      <c r="C9655" s="2" t="s">
        <v>17684</v>
      </c>
      <c r="D9655" s="2" t="s">
        <v>17</v>
      </c>
      <c r="E9655" s="2" t="s">
        <v>18</v>
      </c>
      <c r="F9655" s="18" t="s">
        <v>17685</v>
      </c>
      <c r="G9655" s="2" t="s">
        <v>20</v>
      </c>
      <c r="H9655" s="2"/>
      <c r="I9655" s="2">
        <v>23</v>
      </c>
      <c r="L9655" s="3">
        <v>45428</v>
      </c>
      <c r="M9655" s="2"/>
      <c r="N9655" s="2" t="s">
        <v>17</v>
      </c>
    </row>
    <row r="9656" spans="1:14" ht="13">
      <c r="A9656" s="2" t="s">
        <v>17683</v>
      </c>
      <c r="B9656" s="2">
        <v>10133</v>
      </c>
      <c r="C9656" s="2" t="s">
        <v>17686</v>
      </c>
      <c r="D9656" s="2" t="s">
        <v>17</v>
      </c>
      <c r="E9656" s="2" t="s">
        <v>18</v>
      </c>
      <c r="F9656" s="2" t="s">
        <v>17687</v>
      </c>
      <c r="G9656" s="2" t="s">
        <v>20</v>
      </c>
      <c r="H9656" s="2"/>
      <c r="I9656" s="2">
        <v>23</v>
      </c>
      <c r="L9656" s="3">
        <v>45428</v>
      </c>
      <c r="M9656" s="2"/>
      <c r="N9656" s="2" t="s">
        <v>17</v>
      </c>
    </row>
    <row r="9657" spans="1:14" ht="13">
      <c r="A9657" s="2" t="s">
        <v>17688</v>
      </c>
      <c r="B9657" s="2">
        <v>10134</v>
      </c>
      <c r="C9657" s="2" t="s">
        <v>17689</v>
      </c>
      <c r="D9657" s="2" t="s">
        <v>17</v>
      </c>
      <c r="E9657" s="2" t="s">
        <v>18</v>
      </c>
      <c r="F9657" s="2"/>
      <c r="G9657" s="2" t="s">
        <v>20</v>
      </c>
      <c r="H9657" s="2"/>
      <c r="I9657" s="2">
        <v>24</v>
      </c>
      <c r="L9657" s="3">
        <v>45535</v>
      </c>
      <c r="M9657" s="2"/>
      <c r="N9657" s="2" t="s">
        <v>17</v>
      </c>
    </row>
    <row r="9658" spans="1:14" ht="13">
      <c r="A9658" s="2" t="s">
        <v>17688</v>
      </c>
      <c r="B9658" s="2">
        <v>10135</v>
      </c>
      <c r="C9658" s="2" t="s">
        <v>17690</v>
      </c>
      <c r="D9658" s="2" t="s">
        <v>17</v>
      </c>
      <c r="E9658" s="2" t="s">
        <v>18</v>
      </c>
      <c r="F9658" s="2"/>
      <c r="G9658" s="2" t="s">
        <v>20</v>
      </c>
      <c r="H9658" s="2"/>
      <c r="I9658" s="2">
        <v>24</v>
      </c>
      <c r="L9658" s="3">
        <v>45535</v>
      </c>
      <c r="M9658" s="2"/>
      <c r="N9658" s="2" t="s">
        <v>17</v>
      </c>
    </row>
    <row r="9659" spans="1:14" ht="13">
      <c r="A9659" s="2" t="s">
        <v>17688</v>
      </c>
      <c r="B9659" s="2">
        <v>10136</v>
      </c>
      <c r="C9659" s="2" t="s">
        <v>17691</v>
      </c>
      <c r="D9659" s="2" t="s">
        <v>17</v>
      </c>
      <c r="E9659" s="2" t="s">
        <v>18</v>
      </c>
      <c r="F9659" s="2"/>
      <c r="G9659" s="2" t="s">
        <v>20</v>
      </c>
      <c r="H9659" s="2"/>
      <c r="I9659" s="2">
        <v>24</v>
      </c>
      <c r="L9659" s="3">
        <v>45535</v>
      </c>
      <c r="M9659" s="2"/>
      <c r="N9659" s="2" t="s">
        <v>17</v>
      </c>
    </row>
    <row r="9660" spans="1:14" ht="13">
      <c r="A9660" s="2" t="s">
        <v>17688</v>
      </c>
      <c r="B9660" s="2">
        <v>10137</v>
      </c>
      <c r="C9660" s="2" t="s">
        <v>17692</v>
      </c>
      <c r="D9660" s="2" t="s">
        <v>17</v>
      </c>
      <c r="E9660" s="2" t="s">
        <v>18</v>
      </c>
      <c r="F9660" s="2"/>
      <c r="G9660" s="2" t="s">
        <v>20</v>
      </c>
      <c r="H9660" s="2"/>
      <c r="I9660" s="2">
        <v>24</v>
      </c>
      <c r="L9660" s="3">
        <v>45535</v>
      </c>
      <c r="M9660" s="2"/>
      <c r="N9660" s="2" t="s">
        <v>17</v>
      </c>
    </row>
    <row r="9661" spans="1:14" ht="13">
      <c r="A9661" s="2" t="s">
        <v>17688</v>
      </c>
      <c r="B9661" s="2">
        <v>10138</v>
      </c>
      <c r="C9661" s="2" t="s">
        <v>17693</v>
      </c>
      <c r="D9661" s="2" t="s">
        <v>17</v>
      </c>
      <c r="E9661" s="2" t="s">
        <v>18</v>
      </c>
      <c r="F9661" s="2"/>
      <c r="G9661" s="2" t="s">
        <v>20</v>
      </c>
      <c r="H9661" s="2"/>
      <c r="I9661" s="2">
        <v>24</v>
      </c>
      <c r="L9661" s="3">
        <v>45535</v>
      </c>
      <c r="M9661" s="2"/>
      <c r="N9661" s="2" t="s">
        <v>17</v>
      </c>
    </row>
    <row r="9662" spans="1:14" ht="13">
      <c r="A9662" s="2" t="s">
        <v>17688</v>
      </c>
      <c r="B9662" s="2">
        <v>10145</v>
      </c>
      <c r="C9662" s="2" t="s">
        <v>17694</v>
      </c>
      <c r="D9662" s="2" t="s">
        <v>17</v>
      </c>
      <c r="E9662" s="2" t="s">
        <v>18</v>
      </c>
      <c r="F9662" s="2"/>
      <c r="G9662" s="2" t="s">
        <v>20</v>
      </c>
      <c r="H9662" s="2"/>
      <c r="I9662" s="2">
        <v>24</v>
      </c>
      <c r="L9662" s="3">
        <v>45535</v>
      </c>
      <c r="M9662" s="2"/>
      <c r="N9662" s="2" t="s">
        <v>17</v>
      </c>
    </row>
    <row r="9663" spans="1:14" ht="13">
      <c r="A9663" s="2" t="s">
        <v>17688</v>
      </c>
      <c r="B9663" s="2">
        <v>10146</v>
      </c>
      <c r="C9663" s="2" t="s">
        <v>17695</v>
      </c>
      <c r="D9663" s="2" t="s">
        <v>17</v>
      </c>
      <c r="E9663" s="2" t="s">
        <v>18</v>
      </c>
      <c r="F9663" s="2"/>
      <c r="G9663" s="2" t="s">
        <v>20</v>
      </c>
      <c r="H9663" s="2"/>
      <c r="I9663" s="2">
        <v>24</v>
      </c>
      <c r="L9663" s="3">
        <v>45535</v>
      </c>
      <c r="M9663" s="2"/>
      <c r="N9663" s="2" t="s">
        <v>17</v>
      </c>
    </row>
    <row r="9664" spans="1:14" ht="13">
      <c r="A9664" s="2" t="s">
        <v>17688</v>
      </c>
      <c r="B9664" s="2">
        <v>10150</v>
      </c>
      <c r="C9664" s="2" t="s">
        <v>17696</v>
      </c>
      <c r="D9664" s="2" t="s">
        <v>17</v>
      </c>
      <c r="E9664" s="2" t="s">
        <v>18</v>
      </c>
      <c r="F9664" s="2"/>
      <c r="G9664" s="2" t="s">
        <v>20</v>
      </c>
      <c r="H9664" s="2"/>
      <c r="I9664" s="2">
        <v>24</v>
      </c>
      <c r="L9664" s="3">
        <v>45535</v>
      </c>
      <c r="M9664" s="2"/>
      <c r="N9664" s="2" t="s">
        <v>17</v>
      </c>
    </row>
    <row r="9665" spans="1:14" ht="13">
      <c r="A9665" s="2" t="s">
        <v>17688</v>
      </c>
      <c r="B9665" s="2">
        <v>10152</v>
      </c>
      <c r="C9665" s="2" t="s">
        <v>17697</v>
      </c>
      <c r="D9665" s="2" t="s">
        <v>17</v>
      </c>
      <c r="E9665" s="2" t="s">
        <v>18</v>
      </c>
      <c r="F9665" s="2"/>
      <c r="G9665" s="2" t="s">
        <v>20</v>
      </c>
      <c r="H9665" s="2"/>
      <c r="I9665" s="2">
        <v>24</v>
      </c>
      <c r="L9665" s="3">
        <v>45535</v>
      </c>
      <c r="M9665" s="2"/>
      <c r="N9665" s="2" t="s">
        <v>17</v>
      </c>
    </row>
    <row r="9666" spans="1:14" ht="13">
      <c r="A9666" s="2" t="s">
        <v>17698</v>
      </c>
      <c r="B9666" s="2">
        <v>10139</v>
      </c>
      <c r="C9666" s="2" t="s">
        <v>17699</v>
      </c>
      <c r="D9666" s="2" t="s">
        <v>17</v>
      </c>
      <c r="E9666" s="2" t="s">
        <v>18</v>
      </c>
      <c r="F9666" s="2"/>
      <c r="G9666" s="2" t="s">
        <v>20</v>
      </c>
      <c r="H9666" s="2"/>
      <c r="I9666" s="2">
        <v>24</v>
      </c>
      <c r="L9666" s="3">
        <v>45535</v>
      </c>
      <c r="M9666" s="2"/>
      <c r="N9666" s="2" t="s">
        <v>17</v>
      </c>
    </row>
    <row r="9667" spans="1:14" ht="13">
      <c r="A9667" s="2" t="s">
        <v>17698</v>
      </c>
      <c r="B9667" s="2">
        <v>10140</v>
      </c>
      <c r="C9667" s="2" t="s">
        <v>17700</v>
      </c>
      <c r="D9667" s="2" t="s">
        <v>17</v>
      </c>
      <c r="E9667" s="2" t="s">
        <v>18</v>
      </c>
      <c r="F9667" s="2"/>
      <c r="G9667" s="2" t="s">
        <v>20</v>
      </c>
      <c r="H9667" s="2"/>
      <c r="I9667" s="2">
        <v>24</v>
      </c>
      <c r="L9667" s="3">
        <v>45535</v>
      </c>
      <c r="M9667" s="2"/>
      <c r="N9667" s="2" t="s">
        <v>17</v>
      </c>
    </row>
    <row r="9668" spans="1:14" ht="13">
      <c r="A9668" s="2" t="s">
        <v>17698</v>
      </c>
      <c r="B9668" s="2">
        <v>10141</v>
      </c>
      <c r="C9668" s="2" t="s">
        <v>17701</v>
      </c>
      <c r="D9668" s="2" t="s">
        <v>17</v>
      </c>
      <c r="E9668" s="2" t="s">
        <v>18</v>
      </c>
      <c r="F9668" s="2"/>
      <c r="G9668" s="2" t="s">
        <v>20</v>
      </c>
      <c r="H9668" s="2"/>
      <c r="I9668" s="2">
        <v>24</v>
      </c>
      <c r="L9668" s="3">
        <v>45535</v>
      </c>
      <c r="M9668" s="2"/>
      <c r="N9668" s="2" t="s">
        <v>17</v>
      </c>
    </row>
    <row r="9669" spans="1:14" ht="13">
      <c r="A9669" s="2" t="s">
        <v>17698</v>
      </c>
      <c r="B9669" s="2">
        <v>10142</v>
      </c>
      <c r="C9669" s="2" t="s">
        <v>17702</v>
      </c>
      <c r="D9669" s="2" t="s">
        <v>17</v>
      </c>
      <c r="E9669" s="2" t="s">
        <v>18</v>
      </c>
      <c r="F9669" s="2"/>
      <c r="G9669" s="2" t="s">
        <v>20</v>
      </c>
      <c r="H9669" s="2"/>
      <c r="I9669" s="2">
        <v>24</v>
      </c>
      <c r="L9669" s="3">
        <v>45535</v>
      </c>
      <c r="M9669" s="2"/>
      <c r="N9669" s="2" t="s">
        <v>17</v>
      </c>
    </row>
    <row r="9670" spans="1:14" ht="13">
      <c r="A9670" s="2" t="s">
        <v>17698</v>
      </c>
      <c r="B9670" s="2">
        <v>10143</v>
      </c>
      <c r="C9670" s="2" t="s">
        <v>17703</v>
      </c>
      <c r="D9670" s="2" t="s">
        <v>17</v>
      </c>
      <c r="E9670" s="2" t="s">
        <v>18</v>
      </c>
      <c r="F9670" s="2"/>
      <c r="G9670" s="2" t="s">
        <v>20</v>
      </c>
      <c r="H9670" s="2"/>
      <c r="I9670" s="2">
        <v>24</v>
      </c>
      <c r="L9670" s="3">
        <v>45535</v>
      </c>
      <c r="M9670" s="2"/>
      <c r="N9670" s="2" t="s">
        <v>17</v>
      </c>
    </row>
    <row r="9671" spans="1:14" ht="13">
      <c r="A9671" s="2" t="s">
        <v>17698</v>
      </c>
      <c r="B9671" s="2">
        <v>10144</v>
      </c>
      <c r="C9671" s="2" t="s">
        <v>17704</v>
      </c>
      <c r="D9671" s="2" t="s">
        <v>17</v>
      </c>
      <c r="E9671" s="2" t="s">
        <v>18</v>
      </c>
      <c r="F9671" s="2"/>
      <c r="G9671" s="2" t="s">
        <v>20</v>
      </c>
      <c r="H9671" s="2"/>
      <c r="I9671" s="2">
        <v>24</v>
      </c>
      <c r="L9671" s="3">
        <v>45535</v>
      </c>
      <c r="M9671" s="2"/>
      <c r="N9671" s="2" t="s">
        <v>17</v>
      </c>
    </row>
    <row r="9672" spans="1:14" ht="13">
      <c r="A9672" s="2" t="s">
        <v>17698</v>
      </c>
      <c r="B9672" s="2">
        <v>10151</v>
      </c>
      <c r="C9672" s="2" t="s">
        <v>17705</v>
      </c>
      <c r="D9672" s="2" t="s">
        <v>17</v>
      </c>
      <c r="E9672" s="2" t="s">
        <v>18</v>
      </c>
      <c r="F9672" s="2"/>
      <c r="G9672" s="2" t="s">
        <v>20</v>
      </c>
      <c r="H9672" s="2"/>
      <c r="I9672" s="2">
        <v>24</v>
      </c>
      <c r="L9672" s="3">
        <v>45535</v>
      </c>
      <c r="M9672" s="2"/>
      <c r="N9672" s="2" t="s">
        <v>17</v>
      </c>
    </row>
    <row r="9673" spans="1:14" ht="13">
      <c r="A9673" s="2" t="s">
        <v>17706</v>
      </c>
      <c r="B9673" s="2">
        <v>10153</v>
      </c>
      <c r="C9673" s="2" t="s">
        <v>17707</v>
      </c>
      <c r="D9673" s="2" t="s">
        <v>17</v>
      </c>
      <c r="E9673" s="2" t="s">
        <v>18</v>
      </c>
      <c r="F9673" s="2"/>
      <c r="G9673" s="2" t="s">
        <v>20</v>
      </c>
      <c r="H9673" s="2"/>
      <c r="I9673" s="2">
        <v>24</v>
      </c>
      <c r="L9673" s="3">
        <v>45626</v>
      </c>
      <c r="M9673" s="2"/>
      <c r="N9673" s="2" t="s">
        <v>17</v>
      </c>
    </row>
    <row r="9674" spans="1:14" ht="13">
      <c r="A9674" s="2" t="s">
        <v>17708</v>
      </c>
      <c r="B9674" s="2">
        <v>10147</v>
      </c>
      <c r="C9674" s="2" t="s">
        <v>17709</v>
      </c>
      <c r="D9674" s="2" t="s">
        <v>17</v>
      </c>
      <c r="E9674" s="2" t="s">
        <v>18</v>
      </c>
      <c r="F9674" s="2"/>
      <c r="G9674" s="2" t="s">
        <v>20</v>
      </c>
      <c r="H9674" s="2"/>
      <c r="I9674" s="2">
        <v>24</v>
      </c>
      <c r="L9674" s="3">
        <v>45535</v>
      </c>
      <c r="M9674" s="2"/>
      <c r="N9674" s="2" t="s">
        <v>17</v>
      </c>
    </row>
    <row r="9675" spans="1:14" ht="13">
      <c r="A9675" s="2" t="s">
        <v>17708</v>
      </c>
      <c r="B9675" s="2">
        <v>10148</v>
      </c>
      <c r="C9675" s="2" t="s">
        <v>17710</v>
      </c>
      <c r="D9675" s="2" t="s">
        <v>17</v>
      </c>
      <c r="E9675" s="2" t="s">
        <v>18</v>
      </c>
      <c r="F9675" s="2"/>
      <c r="G9675" s="2" t="s">
        <v>20</v>
      </c>
      <c r="H9675" s="2"/>
      <c r="I9675" s="2">
        <v>24</v>
      </c>
      <c r="L9675" s="3">
        <v>45535</v>
      </c>
      <c r="M9675" s="2"/>
      <c r="N9675" s="2" t="s">
        <v>17</v>
      </c>
    </row>
    <row r="9676" spans="1:14" ht="13">
      <c r="A9676" s="2" t="s">
        <v>17708</v>
      </c>
      <c r="B9676" s="2">
        <v>10149</v>
      </c>
      <c r="C9676" s="2" t="s">
        <v>17711</v>
      </c>
      <c r="D9676" s="2" t="s">
        <v>17</v>
      </c>
      <c r="E9676" s="2" t="s">
        <v>18</v>
      </c>
      <c r="F9676" s="2"/>
      <c r="G9676" s="2" t="s">
        <v>20</v>
      </c>
      <c r="H9676" s="2"/>
      <c r="I9676" s="2">
        <v>24</v>
      </c>
      <c r="L9676" s="3">
        <v>45535</v>
      </c>
      <c r="M9676" s="2"/>
      <c r="N9676" s="2" t="s">
        <v>17</v>
      </c>
    </row>
    <row r="9677" spans="1:14" ht="13">
      <c r="A9677" s="2" t="s">
        <v>17708</v>
      </c>
      <c r="B9677" s="2">
        <v>10154</v>
      </c>
      <c r="C9677" s="2" t="s">
        <v>17712</v>
      </c>
      <c r="D9677" s="2" t="s">
        <v>17</v>
      </c>
      <c r="E9677" s="2" t="s">
        <v>18</v>
      </c>
      <c r="F9677" s="2"/>
      <c r="G9677" s="2" t="s">
        <v>20</v>
      </c>
      <c r="H9677" s="2"/>
      <c r="I9677" s="2">
        <v>24</v>
      </c>
      <c r="L9677" s="3">
        <v>45535</v>
      </c>
      <c r="M9677" s="2"/>
      <c r="N9677" s="2" t="s">
        <v>17</v>
      </c>
    </row>
    <row r="9678" spans="1:14" ht="13">
      <c r="A9678" s="2" t="s">
        <v>17713</v>
      </c>
      <c r="B9678" s="2">
        <v>10160</v>
      </c>
      <c r="C9678" s="2" t="s">
        <v>17714</v>
      </c>
      <c r="D9678" s="2" t="s">
        <v>17</v>
      </c>
      <c r="E9678" s="2" t="s">
        <v>18</v>
      </c>
      <c r="F9678" s="2"/>
      <c r="G9678" s="2" t="s">
        <v>20</v>
      </c>
      <c r="H9678" s="2"/>
      <c r="I9678" s="2">
        <v>24</v>
      </c>
      <c r="L9678" s="3">
        <v>45535</v>
      </c>
      <c r="M9678" s="2"/>
      <c r="N9678" s="2" t="s">
        <v>17</v>
      </c>
    </row>
    <row r="9679" spans="1:14" ht="13">
      <c r="A9679" s="2" t="s">
        <v>17715</v>
      </c>
      <c r="B9679" s="2">
        <v>10161</v>
      </c>
      <c r="C9679" s="2" t="s">
        <v>17716</v>
      </c>
      <c r="D9679" s="2" t="s">
        <v>17</v>
      </c>
      <c r="E9679" s="2" t="s">
        <v>18</v>
      </c>
      <c r="F9679" s="2"/>
      <c r="G9679" s="2" t="s">
        <v>20</v>
      </c>
      <c r="H9679" s="2"/>
      <c r="I9679" s="2">
        <v>24</v>
      </c>
      <c r="L9679" s="3">
        <v>45535</v>
      </c>
      <c r="M9679" s="2"/>
      <c r="N9679" s="2" t="s">
        <v>17</v>
      </c>
    </row>
    <row r="9680" spans="1:14" ht="13">
      <c r="A9680" s="2" t="s">
        <v>17715</v>
      </c>
      <c r="B9680" s="2">
        <v>10162</v>
      </c>
      <c r="C9680" s="7" t="s">
        <v>17717</v>
      </c>
      <c r="D9680" s="2" t="s">
        <v>17</v>
      </c>
      <c r="E9680" s="2" t="s">
        <v>18</v>
      </c>
      <c r="F9680" s="2"/>
      <c r="G9680" s="2" t="s">
        <v>20</v>
      </c>
      <c r="H9680" s="2"/>
      <c r="I9680" s="2">
        <v>24</v>
      </c>
      <c r="L9680" s="3">
        <v>45535</v>
      </c>
      <c r="M9680" s="2"/>
      <c r="N9680" s="2" t="s">
        <v>17</v>
      </c>
    </row>
    <row r="9681" spans="1:14" ht="13">
      <c r="A9681" s="2" t="s">
        <v>17718</v>
      </c>
      <c r="B9681" s="2">
        <v>10163</v>
      </c>
      <c r="C9681" s="2" t="s">
        <v>17719</v>
      </c>
      <c r="D9681" s="2" t="s">
        <v>17</v>
      </c>
      <c r="E9681" s="2" t="s">
        <v>18</v>
      </c>
      <c r="F9681" s="2"/>
      <c r="G9681" s="2" t="s">
        <v>20</v>
      </c>
      <c r="H9681" s="2"/>
      <c r="I9681" s="2">
        <v>24</v>
      </c>
      <c r="L9681" s="3">
        <v>45535</v>
      </c>
      <c r="M9681" s="2"/>
      <c r="N9681" s="2" t="s">
        <v>17</v>
      </c>
    </row>
    <row r="9682" spans="1:14" ht="13">
      <c r="A9682" s="2" t="s">
        <v>17718</v>
      </c>
      <c r="B9682" s="2">
        <v>10164</v>
      </c>
      <c r="C9682" s="2" t="s">
        <v>17719</v>
      </c>
      <c r="D9682" s="2" t="s">
        <v>17</v>
      </c>
      <c r="E9682" s="2" t="s">
        <v>18</v>
      </c>
      <c r="F9682" s="2"/>
      <c r="G9682" s="2" t="s">
        <v>20</v>
      </c>
      <c r="H9682" s="2"/>
      <c r="I9682" s="2">
        <v>24</v>
      </c>
      <c r="L9682" s="3">
        <v>45535</v>
      </c>
      <c r="M9682" s="2"/>
      <c r="N9682" s="2" t="s">
        <v>17</v>
      </c>
    </row>
    <row r="9683" spans="1:14" ht="13">
      <c r="A9683" s="2" t="s">
        <v>17720</v>
      </c>
      <c r="B9683" s="2">
        <v>10165</v>
      </c>
      <c r="C9683" s="2" t="s">
        <v>17721</v>
      </c>
      <c r="D9683" s="2" t="s">
        <v>17</v>
      </c>
      <c r="E9683" s="2" t="s">
        <v>18</v>
      </c>
      <c r="F9683" s="2"/>
      <c r="G9683" s="2" t="s">
        <v>20</v>
      </c>
      <c r="H9683" s="2"/>
      <c r="I9683" s="2">
        <v>24</v>
      </c>
      <c r="L9683" s="3">
        <v>45535</v>
      </c>
      <c r="M9683" s="2"/>
      <c r="N9683" s="2" t="s">
        <v>17</v>
      </c>
    </row>
    <row r="9684" spans="1:14" ht="13">
      <c r="A9684" s="2" t="s">
        <v>17722</v>
      </c>
      <c r="B9684" s="2">
        <v>10170</v>
      </c>
      <c r="C9684" s="2" t="s">
        <v>17689</v>
      </c>
      <c r="D9684" s="2" t="s">
        <v>17</v>
      </c>
      <c r="E9684" s="2" t="s">
        <v>18</v>
      </c>
      <c r="F9684" s="2"/>
      <c r="G9684" s="2" t="s">
        <v>20</v>
      </c>
      <c r="H9684" s="2"/>
      <c r="I9684" s="2">
        <v>24</v>
      </c>
      <c r="M9684" s="3">
        <v>45535</v>
      </c>
      <c r="N9684" s="2" t="s">
        <v>17</v>
      </c>
    </row>
    <row r="9685" spans="1:14" ht="13">
      <c r="A9685" s="2" t="s">
        <v>17722</v>
      </c>
      <c r="B9685" s="2">
        <v>10171</v>
      </c>
      <c r="C9685" s="2" t="s">
        <v>17693</v>
      </c>
      <c r="D9685" s="2" t="s">
        <v>17</v>
      </c>
      <c r="E9685" s="2" t="s">
        <v>18</v>
      </c>
      <c r="F9685" s="2"/>
      <c r="G9685" s="2" t="s">
        <v>20</v>
      </c>
      <c r="H9685" s="2"/>
      <c r="I9685" s="2">
        <v>24</v>
      </c>
      <c r="M9685" s="3">
        <v>45535</v>
      </c>
      <c r="N9685" s="2" t="s">
        <v>17</v>
      </c>
    </row>
    <row r="9686" spans="1:14" ht="13">
      <c r="A9686" s="2" t="s">
        <v>17722</v>
      </c>
      <c r="B9686" s="2">
        <v>10172</v>
      </c>
      <c r="C9686" s="2" t="s">
        <v>17723</v>
      </c>
      <c r="D9686" s="2" t="s">
        <v>17</v>
      </c>
      <c r="E9686" s="2" t="s">
        <v>18</v>
      </c>
      <c r="F9686" s="2"/>
      <c r="G9686" s="2" t="s">
        <v>20</v>
      </c>
      <c r="H9686" s="2"/>
      <c r="I9686" s="2">
        <v>24</v>
      </c>
      <c r="M9686" s="3">
        <v>45535</v>
      </c>
      <c r="N9686" s="2" t="s">
        <v>17</v>
      </c>
    </row>
    <row r="9687" spans="1:14" ht="15">
      <c r="A9687" s="2" t="s">
        <v>17724</v>
      </c>
      <c r="B9687" s="2">
        <v>10173</v>
      </c>
      <c r="C9687" s="9" t="s">
        <v>17725</v>
      </c>
      <c r="D9687" s="2" t="s">
        <v>17</v>
      </c>
      <c r="E9687" s="2" t="s">
        <v>18</v>
      </c>
      <c r="F9687" s="23"/>
      <c r="G9687" s="2" t="s">
        <v>20</v>
      </c>
      <c r="H9687" s="2"/>
      <c r="I9687" s="2">
        <v>24</v>
      </c>
      <c r="L9687" s="3">
        <v>45535</v>
      </c>
      <c r="M9687" s="2"/>
      <c r="N9687" s="2" t="s">
        <v>17</v>
      </c>
    </row>
    <row r="9688" spans="1:14" ht="15">
      <c r="A9688" s="2" t="s">
        <v>17724</v>
      </c>
      <c r="B9688" s="2">
        <v>10174</v>
      </c>
      <c r="C9688" s="9" t="s">
        <v>17726</v>
      </c>
      <c r="D9688" s="2" t="s">
        <v>17</v>
      </c>
      <c r="E9688" s="2" t="s">
        <v>18</v>
      </c>
      <c r="F9688" s="23"/>
      <c r="G9688" s="2" t="s">
        <v>20</v>
      </c>
      <c r="H9688" s="2"/>
      <c r="I9688" s="2">
        <v>24</v>
      </c>
      <c r="L9688" s="3">
        <v>45535</v>
      </c>
      <c r="M9688" s="2"/>
      <c r="N9688" s="2" t="s">
        <v>17</v>
      </c>
    </row>
    <row r="9689" spans="1:14" ht="15">
      <c r="A9689" s="2" t="s">
        <v>17724</v>
      </c>
      <c r="B9689" s="2">
        <v>10175</v>
      </c>
      <c r="C9689" s="9" t="s">
        <v>17726</v>
      </c>
      <c r="D9689" s="2" t="s">
        <v>17</v>
      </c>
      <c r="E9689" s="2" t="s">
        <v>18</v>
      </c>
      <c r="F9689" s="23"/>
      <c r="G9689" s="2" t="s">
        <v>20</v>
      </c>
      <c r="H9689" s="2"/>
      <c r="I9689" s="2">
        <v>24</v>
      </c>
      <c r="L9689" s="3">
        <v>45535</v>
      </c>
      <c r="M9689" s="2"/>
      <c r="N9689" s="2" t="s">
        <v>17</v>
      </c>
    </row>
    <row r="9690" spans="1:14" ht="15">
      <c r="A9690" s="2" t="s">
        <v>17724</v>
      </c>
      <c r="B9690" s="2">
        <v>10176</v>
      </c>
      <c r="C9690" s="9" t="s">
        <v>17727</v>
      </c>
      <c r="D9690" s="2" t="s">
        <v>17</v>
      </c>
      <c r="E9690" s="2" t="s">
        <v>18</v>
      </c>
      <c r="F9690" s="23"/>
      <c r="G9690" s="2" t="s">
        <v>20</v>
      </c>
      <c r="H9690" s="2"/>
      <c r="I9690" s="2">
        <v>24</v>
      </c>
      <c r="L9690" s="3">
        <v>45535</v>
      </c>
      <c r="M9690" s="2"/>
      <c r="N9690" s="2" t="s">
        <v>17</v>
      </c>
    </row>
    <row r="9691" spans="1:14" ht="15">
      <c r="A9691" s="2" t="s">
        <v>17724</v>
      </c>
      <c r="B9691" s="2">
        <v>10179</v>
      </c>
      <c r="C9691" s="9" t="s">
        <v>17728</v>
      </c>
      <c r="D9691" s="2" t="s">
        <v>17</v>
      </c>
      <c r="E9691" s="2" t="s">
        <v>18</v>
      </c>
      <c r="F9691" s="23"/>
      <c r="G9691" s="2" t="s">
        <v>20</v>
      </c>
      <c r="H9691" s="2"/>
      <c r="I9691" s="2">
        <v>24</v>
      </c>
      <c r="L9691" s="3">
        <v>45535</v>
      </c>
      <c r="M9691" s="2"/>
      <c r="N9691" s="2" t="s">
        <v>17</v>
      </c>
    </row>
    <row r="9692" spans="1:14" ht="15">
      <c r="A9692" s="2" t="s">
        <v>17715</v>
      </c>
      <c r="B9692" s="16">
        <v>10177</v>
      </c>
      <c r="C9692" s="9" t="s">
        <v>17729</v>
      </c>
      <c r="D9692" s="2" t="s">
        <v>17</v>
      </c>
      <c r="E9692" s="2" t="s">
        <v>18</v>
      </c>
      <c r="F9692" s="23"/>
      <c r="G9692" s="2" t="s">
        <v>20</v>
      </c>
      <c r="H9692" s="2" t="s">
        <v>17586</v>
      </c>
      <c r="I9692" s="2">
        <v>24</v>
      </c>
      <c r="L9692" s="3">
        <v>45535</v>
      </c>
      <c r="M9692" s="2"/>
      <c r="N9692" s="2" t="s">
        <v>17</v>
      </c>
    </row>
    <row r="9693" spans="1:14" ht="15">
      <c r="A9693" s="2" t="s">
        <v>17715</v>
      </c>
      <c r="B9693" s="16">
        <v>10178</v>
      </c>
      <c r="C9693" s="9" t="s">
        <v>17730</v>
      </c>
      <c r="D9693" s="2" t="s">
        <v>17</v>
      </c>
      <c r="E9693" s="2" t="s">
        <v>18</v>
      </c>
      <c r="F9693" s="23"/>
      <c r="G9693" s="2" t="s">
        <v>20</v>
      </c>
      <c r="H9693" s="2" t="s">
        <v>17586</v>
      </c>
      <c r="I9693" s="2">
        <v>24</v>
      </c>
      <c r="L9693" s="3">
        <v>45535</v>
      </c>
      <c r="M9693" s="2"/>
      <c r="N9693" s="2" t="s">
        <v>17</v>
      </c>
    </row>
    <row r="9694" spans="1:14" ht="15">
      <c r="A9694" s="2" t="s">
        <v>17731</v>
      </c>
      <c r="B9694" s="16">
        <v>10180</v>
      </c>
      <c r="C9694" s="9" t="s">
        <v>17732</v>
      </c>
      <c r="D9694" s="2" t="s">
        <v>17</v>
      </c>
      <c r="E9694" s="2" t="s">
        <v>18</v>
      </c>
      <c r="F9694" s="23"/>
      <c r="G9694" s="2" t="s">
        <v>20</v>
      </c>
      <c r="H9694" s="2"/>
      <c r="I9694" s="2">
        <v>24</v>
      </c>
      <c r="L9694" s="3">
        <v>45535</v>
      </c>
      <c r="M9694" s="2"/>
      <c r="N9694" s="2" t="s">
        <v>17</v>
      </c>
    </row>
    <row r="9695" spans="1:14" ht="15">
      <c r="A9695" s="2" t="s">
        <v>17731</v>
      </c>
      <c r="B9695" s="16">
        <v>10181</v>
      </c>
      <c r="C9695" s="9" t="s">
        <v>17733</v>
      </c>
      <c r="D9695" s="2" t="s">
        <v>17</v>
      </c>
      <c r="E9695" s="2" t="s">
        <v>18</v>
      </c>
      <c r="F9695" s="23"/>
      <c r="G9695" s="2" t="s">
        <v>20</v>
      </c>
      <c r="H9695" s="2"/>
      <c r="I9695" s="2">
        <v>24</v>
      </c>
      <c r="L9695" s="3">
        <v>45535</v>
      </c>
      <c r="M9695" s="2"/>
      <c r="N9695" s="2" t="s">
        <v>17</v>
      </c>
    </row>
    <row r="9696" spans="1:14" ht="15">
      <c r="A9696" s="2" t="s">
        <v>17731</v>
      </c>
      <c r="B9696" s="16">
        <v>10182</v>
      </c>
      <c r="C9696" s="9" t="s">
        <v>17734</v>
      </c>
      <c r="D9696" s="2" t="s">
        <v>17</v>
      </c>
      <c r="E9696" s="2" t="s">
        <v>18</v>
      </c>
      <c r="F9696" s="23"/>
      <c r="G9696" s="2" t="s">
        <v>20</v>
      </c>
      <c r="H9696" s="2"/>
      <c r="I9696" s="2">
        <v>24</v>
      </c>
      <c r="L9696" s="3">
        <v>45535</v>
      </c>
      <c r="M9696" s="2"/>
      <c r="N9696" s="2" t="s">
        <v>17</v>
      </c>
    </row>
    <row r="9697" spans="1:14" ht="15">
      <c r="A9697" s="2" t="s">
        <v>17735</v>
      </c>
      <c r="B9697" s="16">
        <v>10183</v>
      </c>
      <c r="C9697" s="9" t="s">
        <v>17736</v>
      </c>
      <c r="D9697" s="2" t="s">
        <v>17</v>
      </c>
      <c r="E9697" s="2" t="s">
        <v>18</v>
      </c>
      <c r="F9697" s="23"/>
      <c r="G9697" s="2" t="s">
        <v>20</v>
      </c>
      <c r="H9697" s="2"/>
      <c r="I9697" s="2">
        <v>24</v>
      </c>
      <c r="L9697" s="3">
        <v>45535</v>
      </c>
      <c r="M9697" s="2"/>
      <c r="N9697" s="2" t="s">
        <v>17</v>
      </c>
    </row>
    <row r="9698" spans="1:14" ht="13">
      <c r="A9698" s="7" t="s">
        <v>17737</v>
      </c>
      <c r="B9698" s="16">
        <v>10184</v>
      </c>
      <c r="C9698" s="9" t="s">
        <v>17738</v>
      </c>
      <c r="D9698" s="2" t="s">
        <v>17</v>
      </c>
      <c r="E9698" s="2" t="s">
        <v>18</v>
      </c>
      <c r="F9698" s="17"/>
      <c r="G9698" s="2" t="s">
        <v>20</v>
      </c>
      <c r="H9698" s="2"/>
      <c r="I9698" s="2">
        <v>24</v>
      </c>
      <c r="L9698" s="3">
        <v>45535</v>
      </c>
      <c r="M9698" s="2"/>
      <c r="N9698" s="2" t="s">
        <v>17</v>
      </c>
    </row>
    <row r="9699" spans="1:14" ht="15">
      <c r="A9699" s="2" t="s">
        <v>172</v>
      </c>
      <c r="B9699" s="16">
        <v>10200</v>
      </c>
      <c r="C9699" s="9" t="str">
        <f t="shared" ref="C9699:C9953" si="13">"Flag fail when "&amp;F9699&amp;" is negative in the default or with dimensions except for the allowable dimensional qualifiers defined as allowable non negatives."</f>
        <v>Flag fail when CryptoAssetAddition is negative in the default or with dimensions except for the allowable dimensional qualifiers defined as allowable non negatives.</v>
      </c>
      <c r="D9699" s="2" t="s">
        <v>17</v>
      </c>
      <c r="E9699" s="2" t="s">
        <v>18</v>
      </c>
      <c r="F9699" s="23" t="s">
        <v>17739</v>
      </c>
      <c r="G9699" s="2" t="s">
        <v>20</v>
      </c>
      <c r="H9699" s="2" t="s">
        <v>175</v>
      </c>
      <c r="I9699" s="2">
        <v>24</v>
      </c>
      <c r="L9699" s="3">
        <v>45535</v>
      </c>
      <c r="M9699" s="2"/>
      <c r="N9699" s="2" t="s">
        <v>23</v>
      </c>
    </row>
    <row r="9700" spans="1:14" ht="15">
      <c r="A9700" s="2" t="s">
        <v>172</v>
      </c>
      <c r="B9700" s="16">
        <v>10201</v>
      </c>
      <c r="C9700" s="9" t="str">
        <f t="shared" si="13"/>
        <v>Flag fail when CryptoAssetCost is negative in the default or with dimensions except for the allowable dimensional qualifiers defined as allowable non negatives.</v>
      </c>
      <c r="D9700" s="2" t="s">
        <v>17</v>
      </c>
      <c r="E9700" s="2" t="s">
        <v>18</v>
      </c>
      <c r="F9700" s="23" t="s">
        <v>17740</v>
      </c>
      <c r="G9700" s="2" t="s">
        <v>20</v>
      </c>
      <c r="H9700" s="2" t="s">
        <v>175</v>
      </c>
      <c r="I9700" s="2">
        <v>24</v>
      </c>
      <c r="L9700" s="3">
        <v>45535</v>
      </c>
      <c r="M9700" s="2"/>
      <c r="N9700" s="2" t="s">
        <v>23</v>
      </c>
    </row>
    <row r="9701" spans="1:14" ht="15">
      <c r="A9701" s="2" t="s">
        <v>172</v>
      </c>
      <c r="B9701" s="16">
        <v>10202</v>
      </c>
      <c r="C9701" s="9" t="str">
        <f t="shared" si="13"/>
        <v>Flag fail when CryptoAssetCostRestricted is negative in the default or with dimensions except for the allowable dimensional qualifiers defined as allowable non negatives.</v>
      </c>
      <c r="D9701" s="2" t="s">
        <v>17</v>
      </c>
      <c r="E9701" s="2" t="s">
        <v>18</v>
      </c>
      <c r="F9701" s="23" t="s">
        <v>17741</v>
      </c>
      <c r="G9701" s="2" t="s">
        <v>20</v>
      </c>
      <c r="H9701" s="2" t="s">
        <v>175</v>
      </c>
      <c r="I9701" s="2">
        <v>24</v>
      </c>
      <c r="L9701" s="3">
        <v>45535</v>
      </c>
      <c r="M9701" s="2"/>
      <c r="N9701" s="2" t="s">
        <v>23</v>
      </c>
    </row>
    <row r="9702" spans="1:14" ht="15">
      <c r="A9702" s="2" t="s">
        <v>172</v>
      </c>
      <c r="B9702" s="16">
        <v>10203</v>
      </c>
      <c r="C9702" s="9" t="str">
        <f t="shared" si="13"/>
        <v>Flag fail when CryptoAssetCostUnrestricted is negative in the default or with dimensions except for the allowable dimensional qualifiers defined as allowable non negatives.</v>
      </c>
      <c r="D9702" s="2" t="s">
        <v>17</v>
      </c>
      <c r="E9702" s="2" t="s">
        <v>18</v>
      </c>
      <c r="F9702" s="23" t="s">
        <v>17742</v>
      </c>
      <c r="G9702" s="2" t="s">
        <v>20</v>
      </c>
      <c r="H9702" s="2" t="s">
        <v>175</v>
      </c>
      <c r="I9702" s="2">
        <v>24</v>
      </c>
      <c r="L9702" s="3">
        <v>45535</v>
      </c>
      <c r="M9702" s="2"/>
      <c r="N9702" s="2" t="s">
        <v>23</v>
      </c>
    </row>
    <row r="9703" spans="1:14" ht="15">
      <c r="A9703" s="2" t="s">
        <v>172</v>
      </c>
      <c r="B9703" s="16">
        <v>10204</v>
      </c>
      <c r="C9703" s="9" t="str">
        <f t="shared" si="13"/>
        <v>Flag fail when CryptoAssetCumulativeRealizedGainFromDisposition is negative in the default or with dimensions except for the allowable dimensional qualifiers defined as allowable non negatives.</v>
      </c>
      <c r="D9703" s="2" t="s">
        <v>17</v>
      </c>
      <c r="E9703" s="2" t="s">
        <v>18</v>
      </c>
      <c r="F9703" s="23" t="s">
        <v>17743</v>
      </c>
      <c r="G9703" s="2" t="s">
        <v>20</v>
      </c>
      <c r="H9703" s="2" t="s">
        <v>175</v>
      </c>
      <c r="I9703" s="2">
        <v>24</v>
      </c>
      <c r="L9703" s="3">
        <v>45535</v>
      </c>
      <c r="M9703" s="2"/>
      <c r="N9703" s="2" t="s">
        <v>23</v>
      </c>
    </row>
    <row r="9704" spans="1:14" ht="15">
      <c r="A9704" s="2" t="s">
        <v>172</v>
      </c>
      <c r="B9704" s="16">
        <v>10205</v>
      </c>
      <c r="C9704" s="9" t="str">
        <f t="shared" si="13"/>
        <v>Flag fail when CryptoAssetCumulativeRealizedLossFromDisposition is negative in the default or with dimensions except for the allowable dimensional qualifiers defined as allowable non negatives.</v>
      </c>
      <c r="D9704" s="2" t="s">
        <v>17</v>
      </c>
      <c r="E9704" s="2" t="s">
        <v>18</v>
      </c>
      <c r="F9704" s="23" t="s">
        <v>17744</v>
      </c>
      <c r="G9704" s="2" t="s">
        <v>20</v>
      </c>
      <c r="H9704" s="2" t="s">
        <v>175</v>
      </c>
      <c r="I9704" s="2">
        <v>24</v>
      </c>
      <c r="L9704" s="3">
        <v>45535</v>
      </c>
      <c r="M9704" s="2"/>
      <c r="N9704" s="2" t="s">
        <v>23</v>
      </c>
    </row>
    <row r="9705" spans="1:14" ht="15">
      <c r="A9705" s="2" t="s">
        <v>172</v>
      </c>
      <c r="B9705" s="16">
        <v>10206</v>
      </c>
      <c r="C9705" s="9" t="str">
        <f t="shared" si="13"/>
        <v>Flag fail when CryptoAssetCustomerReceipt is negative in the default or with dimensions except for the allowable dimensional qualifiers defined as allowable non negatives.</v>
      </c>
      <c r="D9705" s="2" t="s">
        <v>17</v>
      </c>
      <c r="E9705" s="2" t="s">
        <v>18</v>
      </c>
      <c r="F9705" s="23" t="s">
        <v>17745</v>
      </c>
      <c r="G9705" s="2" t="s">
        <v>20</v>
      </c>
      <c r="H9705" s="2" t="s">
        <v>175</v>
      </c>
      <c r="I9705" s="2">
        <v>24</v>
      </c>
      <c r="L9705" s="3">
        <v>45535</v>
      </c>
      <c r="M9705" s="2"/>
      <c r="N9705" s="2" t="s">
        <v>23</v>
      </c>
    </row>
    <row r="9706" spans="1:14" ht="15">
      <c r="A9706" s="2" t="s">
        <v>172</v>
      </c>
      <c r="B9706" s="16">
        <v>10207</v>
      </c>
      <c r="C9706" s="9" t="str">
        <f t="shared" si="13"/>
        <v>Flag fail when CryptoAssetDisposition is negative in the default or with dimensions except for the allowable dimensional qualifiers defined as allowable non negatives.</v>
      </c>
      <c r="D9706" s="2" t="s">
        <v>17</v>
      </c>
      <c r="E9706" s="2" t="s">
        <v>18</v>
      </c>
      <c r="F9706" s="23" t="s">
        <v>17746</v>
      </c>
      <c r="G9706" s="2" t="s">
        <v>20</v>
      </c>
      <c r="H9706" s="2" t="s">
        <v>175</v>
      </c>
      <c r="I9706" s="2">
        <v>24</v>
      </c>
      <c r="L9706" s="3">
        <v>45535</v>
      </c>
      <c r="M9706" s="2"/>
      <c r="N9706" s="2" t="s">
        <v>23</v>
      </c>
    </row>
    <row r="9707" spans="1:14" ht="15">
      <c r="A9707" s="2" t="s">
        <v>172</v>
      </c>
      <c r="B9707" s="16">
        <v>10208</v>
      </c>
      <c r="C9707" s="9" t="str">
        <f t="shared" si="13"/>
        <v>Flag fail when CryptoAssetFairValue is negative in the default or with dimensions except for the allowable dimensional qualifiers defined as allowable non negatives.</v>
      </c>
      <c r="D9707" s="2" t="s">
        <v>17</v>
      </c>
      <c r="E9707" s="2" t="s">
        <v>18</v>
      </c>
      <c r="F9707" s="23" t="s">
        <v>17747</v>
      </c>
      <c r="G9707" s="2" t="s">
        <v>20</v>
      </c>
      <c r="H9707" s="2" t="s">
        <v>175</v>
      </c>
      <c r="I9707" s="2">
        <v>24</v>
      </c>
      <c r="L9707" s="3">
        <v>45535</v>
      </c>
      <c r="M9707" s="2"/>
      <c r="N9707" s="2" t="s">
        <v>23</v>
      </c>
    </row>
    <row r="9708" spans="1:14" ht="15">
      <c r="A9708" s="2" t="s">
        <v>172</v>
      </c>
      <c r="B9708" s="16">
        <v>10209</v>
      </c>
      <c r="C9708" s="9" t="str">
        <f t="shared" si="13"/>
        <v>Flag fail when CryptoAssetFairValueCurrent is negative in the default or with dimensions except for the allowable dimensional qualifiers defined as allowable non negatives.</v>
      </c>
      <c r="D9708" s="2" t="s">
        <v>17</v>
      </c>
      <c r="E9708" s="2" t="s">
        <v>18</v>
      </c>
      <c r="F9708" s="23" t="s">
        <v>17748</v>
      </c>
      <c r="G9708" s="2" t="s">
        <v>20</v>
      </c>
      <c r="H9708" s="2" t="s">
        <v>175</v>
      </c>
      <c r="I9708" s="2">
        <v>24</v>
      </c>
      <c r="L9708" s="3">
        <v>45535</v>
      </c>
      <c r="M9708" s="2"/>
      <c r="N9708" s="2" t="s">
        <v>23</v>
      </c>
    </row>
    <row r="9709" spans="1:14" ht="15">
      <c r="A9709" s="2" t="s">
        <v>172</v>
      </c>
      <c r="B9709" s="16">
        <v>10210</v>
      </c>
      <c r="C9709" s="9" t="str">
        <f t="shared" si="13"/>
        <v>Flag fail when CryptoAssetFairValueNoncurrent is negative in the default or with dimensions except for the allowable dimensional qualifiers defined as allowable non negatives.</v>
      </c>
      <c r="D9709" s="2" t="s">
        <v>17</v>
      </c>
      <c r="E9709" s="2" t="s">
        <v>18</v>
      </c>
      <c r="F9709" s="23" t="s">
        <v>17749</v>
      </c>
      <c r="G9709" s="2" t="s">
        <v>20</v>
      </c>
      <c r="H9709" s="2" t="s">
        <v>175</v>
      </c>
      <c r="I9709" s="2">
        <v>24</v>
      </c>
      <c r="L9709" s="3">
        <v>45535</v>
      </c>
      <c r="M9709" s="2"/>
      <c r="N9709" s="2" t="s">
        <v>23</v>
      </c>
    </row>
    <row r="9710" spans="1:14" ht="15">
      <c r="A9710" s="2" t="s">
        <v>172</v>
      </c>
      <c r="B9710" s="16">
        <v>10211</v>
      </c>
      <c r="C9710" s="9" t="str">
        <f t="shared" si="13"/>
        <v>Flag fail when CryptoAssetFairValueRestricted is negative in the default or with dimensions except for the allowable dimensional qualifiers defined as allowable non negatives.</v>
      </c>
      <c r="D9710" s="2" t="s">
        <v>17</v>
      </c>
      <c r="E9710" s="2" t="s">
        <v>18</v>
      </c>
      <c r="F9710" s="23" t="s">
        <v>17750</v>
      </c>
      <c r="G9710" s="2" t="s">
        <v>20</v>
      </c>
      <c r="H9710" s="2" t="s">
        <v>175</v>
      </c>
      <c r="I9710" s="2">
        <v>24</v>
      </c>
      <c r="L9710" s="3">
        <v>45535</v>
      </c>
      <c r="M9710" s="2"/>
      <c r="N9710" s="2" t="s">
        <v>23</v>
      </c>
    </row>
    <row r="9711" spans="1:14" ht="15">
      <c r="A9711" s="2" t="s">
        <v>172</v>
      </c>
      <c r="B9711" s="16">
        <v>10212</v>
      </c>
      <c r="C9711" s="9" t="str">
        <f t="shared" si="13"/>
        <v>Flag fail when CryptoAssetFairValueUnrestricted is negative in the default or with dimensions except for the allowable dimensional qualifiers defined as allowable non negatives.</v>
      </c>
      <c r="D9711" s="2" t="s">
        <v>17</v>
      </c>
      <c r="E9711" s="2" t="s">
        <v>18</v>
      </c>
      <c r="F9711" s="23" t="s">
        <v>17751</v>
      </c>
      <c r="G9711" s="2" t="s">
        <v>20</v>
      </c>
      <c r="H9711" s="2" t="s">
        <v>175</v>
      </c>
      <c r="I9711" s="2">
        <v>24</v>
      </c>
      <c r="L9711" s="3">
        <v>45535</v>
      </c>
      <c r="M9711" s="2"/>
      <c r="N9711" s="2" t="s">
        <v>23</v>
      </c>
    </row>
    <row r="9712" spans="1:14" ht="15">
      <c r="A9712" s="2" t="s">
        <v>172</v>
      </c>
      <c r="B9712" s="16">
        <v>10213</v>
      </c>
      <c r="C9712" s="9" t="str">
        <f t="shared" si="13"/>
        <v>Flag fail when CryptoAssetMining is negative in the default or with dimensions except for the allowable dimensional qualifiers defined as allowable non negatives.</v>
      </c>
      <c r="D9712" s="2" t="s">
        <v>17</v>
      </c>
      <c r="E9712" s="2" t="s">
        <v>18</v>
      </c>
      <c r="F9712" s="23" t="s">
        <v>17752</v>
      </c>
      <c r="G9712" s="2" t="s">
        <v>20</v>
      </c>
      <c r="H9712" s="2" t="s">
        <v>175</v>
      </c>
      <c r="I9712" s="2">
        <v>24</v>
      </c>
      <c r="L9712" s="3">
        <v>45535</v>
      </c>
      <c r="M9712" s="2"/>
      <c r="N9712" s="2" t="s">
        <v>23</v>
      </c>
    </row>
    <row r="9713" spans="1:14" ht="15">
      <c r="A9713" s="2" t="s">
        <v>172</v>
      </c>
      <c r="B9713" s="16">
        <v>10214</v>
      </c>
      <c r="C9713" s="9" t="str">
        <f t="shared" si="13"/>
        <v>Flag fail when CryptoAssetNumberOfUnits is negative in the default or with dimensions except for the allowable dimensional qualifiers defined as allowable non negatives.</v>
      </c>
      <c r="D9713" s="2" t="s">
        <v>17</v>
      </c>
      <c r="E9713" s="2" t="s">
        <v>18</v>
      </c>
      <c r="F9713" s="23" t="s">
        <v>17753</v>
      </c>
      <c r="G9713" s="2" t="s">
        <v>20</v>
      </c>
      <c r="H9713" s="2" t="s">
        <v>175</v>
      </c>
      <c r="I9713" s="2">
        <v>24</v>
      </c>
      <c r="L9713" s="3">
        <v>45535</v>
      </c>
      <c r="M9713" s="2"/>
      <c r="N9713" s="2" t="s">
        <v>23</v>
      </c>
    </row>
    <row r="9714" spans="1:14" ht="15">
      <c r="A9714" s="2" t="s">
        <v>172</v>
      </c>
      <c r="B9714" s="16">
        <v>10215</v>
      </c>
      <c r="C9714" s="9" t="str">
        <f t="shared" si="13"/>
        <v>Flag fail when CryptoAssetNumberOfRestrictedUnits is negative in the default or with dimensions except for the allowable dimensional qualifiers defined as allowable non negatives.</v>
      </c>
      <c r="D9714" s="2" t="s">
        <v>17</v>
      </c>
      <c r="E9714" s="2" t="s">
        <v>18</v>
      </c>
      <c r="F9714" s="23" t="s">
        <v>17754</v>
      </c>
      <c r="G9714" s="2" t="s">
        <v>20</v>
      </c>
      <c r="H9714" s="2" t="s">
        <v>175</v>
      </c>
      <c r="I9714" s="2">
        <v>24</v>
      </c>
      <c r="L9714" s="3">
        <v>45535</v>
      </c>
      <c r="M9714" s="2"/>
      <c r="N9714" s="2" t="s">
        <v>23</v>
      </c>
    </row>
    <row r="9715" spans="1:14" ht="15">
      <c r="A9715" s="2" t="s">
        <v>172</v>
      </c>
      <c r="B9715" s="16">
        <v>10216</v>
      </c>
      <c r="C9715" s="9" t="str">
        <f t="shared" si="13"/>
        <v>Flag fail when CryptoAssetNumberOfUnrestrictedUnits is negative in the default or with dimensions except for the allowable dimensional qualifiers defined as allowable non negatives.</v>
      </c>
      <c r="D9715" s="2" t="s">
        <v>17</v>
      </c>
      <c r="E9715" s="2" t="s">
        <v>18</v>
      </c>
      <c r="F9715" s="23" t="s">
        <v>17755</v>
      </c>
      <c r="G9715" s="2" t="s">
        <v>20</v>
      </c>
      <c r="H9715" s="2" t="s">
        <v>175</v>
      </c>
      <c r="I9715" s="2">
        <v>24</v>
      </c>
      <c r="L9715" s="3">
        <v>45535</v>
      </c>
      <c r="M9715" s="2"/>
      <c r="N9715" s="2" t="s">
        <v>23</v>
      </c>
    </row>
    <row r="9716" spans="1:14" ht="15">
      <c r="A9716" s="2" t="s">
        <v>172</v>
      </c>
      <c r="B9716" s="16">
        <v>10217</v>
      </c>
      <c r="C9716" s="9" t="str">
        <f t="shared" si="13"/>
        <v>Flag fail when CryptoAssetPaymentForService is negative in the default or with dimensions except for the allowable dimensional qualifiers defined as allowable non negatives.</v>
      </c>
      <c r="D9716" s="2" t="s">
        <v>17</v>
      </c>
      <c r="E9716" s="2" t="s">
        <v>18</v>
      </c>
      <c r="F9716" s="23" t="s">
        <v>17756</v>
      </c>
      <c r="G9716" s="2" t="s">
        <v>20</v>
      </c>
      <c r="H9716" s="2" t="s">
        <v>175</v>
      </c>
      <c r="I9716" s="2">
        <v>24</v>
      </c>
      <c r="L9716" s="3">
        <v>45535</v>
      </c>
      <c r="M9716" s="2"/>
      <c r="N9716" s="2" t="s">
        <v>23</v>
      </c>
    </row>
    <row r="9717" spans="1:14" ht="15">
      <c r="A9717" s="2" t="s">
        <v>172</v>
      </c>
      <c r="B9717" s="16">
        <v>10218</v>
      </c>
      <c r="C9717" s="9" t="str">
        <f t="shared" si="13"/>
        <v>Flag fail when CryptoAssetPurchase is negative in the default or with dimensions except for the allowable dimensional qualifiers defined as allowable non negatives.</v>
      </c>
      <c r="D9717" s="2" t="s">
        <v>17</v>
      </c>
      <c r="E9717" s="2" t="s">
        <v>18</v>
      </c>
      <c r="F9717" s="23" t="s">
        <v>17757</v>
      </c>
      <c r="G9717" s="2" t="s">
        <v>20</v>
      </c>
      <c r="H9717" s="2" t="s">
        <v>175</v>
      </c>
      <c r="I9717" s="2">
        <v>24</v>
      </c>
      <c r="L9717" s="3">
        <v>45535</v>
      </c>
      <c r="M9717" s="2"/>
      <c r="N9717" s="2" t="s">
        <v>23</v>
      </c>
    </row>
    <row r="9718" spans="1:14" ht="15">
      <c r="A9718" s="2" t="s">
        <v>172</v>
      </c>
      <c r="B9718" s="16">
        <v>10219</v>
      </c>
      <c r="C9718" s="9" t="str">
        <f t="shared" si="13"/>
        <v>Flag fail when CryptoAssetRealizedAndUnrealizedGainNonoperating is negative in the default or with dimensions except for the allowable dimensional qualifiers defined as allowable non negatives.</v>
      </c>
      <c r="D9718" s="2" t="s">
        <v>17</v>
      </c>
      <c r="E9718" s="2" t="s">
        <v>18</v>
      </c>
      <c r="F9718" s="23" t="s">
        <v>17758</v>
      </c>
      <c r="G9718" s="2" t="s">
        <v>20</v>
      </c>
      <c r="H9718" s="2" t="s">
        <v>175</v>
      </c>
      <c r="I9718" s="2">
        <v>24</v>
      </c>
      <c r="L9718" s="3">
        <v>45535</v>
      </c>
      <c r="M9718" s="2"/>
      <c r="N9718" s="2" t="s">
        <v>23</v>
      </c>
    </row>
    <row r="9719" spans="1:14" ht="15">
      <c r="A9719" s="2" t="s">
        <v>172</v>
      </c>
      <c r="B9719" s="16">
        <v>10220</v>
      </c>
      <c r="C9719" s="9" t="str">
        <f t="shared" si="13"/>
        <v>Flag fail when CryptoAssetRealizedAndUnrealizedGainOperating is negative in the default or with dimensions except for the allowable dimensional qualifiers defined as allowable non negatives.</v>
      </c>
      <c r="D9719" s="2" t="s">
        <v>17</v>
      </c>
      <c r="E9719" s="2" t="s">
        <v>18</v>
      </c>
      <c r="F9719" s="23" t="s">
        <v>17759</v>
      </c>
      <c r="G9719" s="2" t="s">
        <v>20</v>
      </c>
      <c r="H9719" s="2" t="s">
        <v>175</v>
      </c>
      <c r="I9719" s="2">
        <v>24</v>
      </c>
      <c r="L9719" s="3">
        <v>45535</v>
      </c>
      <c r="M9719" s="2"/>
      <c r="N9719" s="2" t="s">
        <v>23</v>
      </c>
    </row>
    <row r="9720" spans="1:14" ht="15">
      <c r="A9720" s="2" t="s">
        <v>172</v>
      </c>
      <c r="B9720" s="16">
        <v>10221</v>
      </c>
      <c r="C9720" s="9" t="str">
        <f t="shared" si="13"/>
        <v>Flag fail when CryptoAssetRealizedAndUnrealizedGainOperatingAndNonoperating is negative in the default or with dimensions except for the allowable dimensional qualifiers defined as allowable non negatives.</v>
      </c>
      <c r="D9720" s="2" t="s">
        <v>17</v>
      </c>
      <c r="E9720" s="2" t="s">
        <v>18</v>
      </c>
      <c r="F9720" s="23" t="s">
        <v>17760</v>
      </c>
      <c r="G9720" s="2" t="s">
        <v>20</v>
      </c>
      <c r="H9720" s="2" t="s">
        <v>175</v>
      </c>
      <c r="I9720" s="2">
        <v>24</v>
      </c>
      <c r="L9720" s="3">
        <v>45535</v>
      </c>
      <c r="M9720" s="2"/>
      <c r="N9720" s="2" t="s">
        <v>23</v>
      </c>
    </row>
    <row r="9721" spans="1:14" ht="15">
      <c r="A9721" s="2" t="s">
        <v>172</v>
      </c>
      <c r="B9721" s="16">
        <v>10222</v>
      </c>
      <c r="C9721" s="9" t="str">
        <f t="shared" si="13"/>
        <v>Flag fail when CryptoAssetRealizedAndUnrealizedLossNonoperating is negative in the default or with dimensions except for the allowable dimensional qualifiers defined as allowable non negatives.</v>
      </c>
      <c r="D9721" s="2" t="s">
        <v>17</v>
      </c>
      <c r="E9721" s="2" t="s">
        <v>18</v>
      </c>
      <c r="F9721" s="23" t="s">
        <v>17761</v>
      </c>
      <c r="G9721" s="2" t="s">
        <v>20</v>
      </c>
      <c r="H9721" s="2" t="s">
        <v>175</v>
      </c>
      <c r="I9721" s="2">
        <v>24</v>
      </c>
      <c r="L9721" s="3">
        <v>45535</v>
      </c>
      <c r="M9721" s="2"/>
      <c r="N9721" s="2" t="s">
        <v>23</v>
      </c>
    </row>
    <row r="9722" spans="1:14" ht="15">
      <c r="A9722" s="2" t="s">
        <v>172</v>
      </c>
      <c r="B9722" s="16">
        <v>10223</v>
      </c>
      <c r="C9722" s="9" t="str">
        <f t="shared" si="13"/>
        <v>Flag fail when CryptoAssetRealizedAndUnrealizedLossOperating is negative in the default or with dimensions except for the allowable dimensional qualifiers defined as allowable non negatives.</v>
      </c>
      <c r="D9722" s="2" t="s">
        <v>17</v>
      </c>
      <c r="E9722" s="2" t="s">
        <v>18</v>
      </c>
      <c r="F9722" s="23" t="s">
        <v>17762</v>
      </c>
      <c r="G9722" s="2" t="s">
        <v>20</v>
      </c>
      <c r="H9722" s="2" t="s">
        <v>175</v>
      </c>
      <c r="I9722" s="2">
        <v>24</v>
      </c>
      <c r="L9722" s="3">
        <v>45535</v>
      </c>
      <c r="M9722" s="2"/>
      <c r="N9722" s="2" t="s">
        <v>23</v>
      </c>
    </row>
    <row r="9723" spans="1:14" ht="15">
      <c r="A9723" s="2" t="s">
        <v>172</v>
      </c>
      <c r="B9723" s="16">
        <v>10224</v>
      </c>
      <c r="C9723" s="9" t="str">
        <f t="shared" si="13"/>
        <v>Flag fail when CryptoAssetRealizedAndUnrealizedLossOperatingAndNonoperating is negative in the default or with dimensions except for the allowable dimensional qualifiers defined as allowable non negatives.</v>
      </c>
      <c r="D9723" s="2" t="s">
        <v>17</v>
      </c>
      <c r="E9723" s="2" t="s">
        <v>18</v>
      </c>
      <c r="F9723" s="23" t="s">
        <v>17763</v>
      </c>
      <c r="G9723" s="2" t="s">
        <v>20</v>
      </c>
      <c r="H9723" s="2" t="s">
        <v>175</v>
      </c>
      <c r="I9723" s="2">
        <v>24</v>
      </c>
      <c r="L9723" s="3">
        <v>45535</v>
      </c>
      <c r="M9723" s="2"/>
      <c r="N9723" s="2" t="s">
        <v>23</v>
      </c>
    </row>
    <row r="9724" spans="1:14" ht="15">
      <c r="A9724" s="2" t="s">
        <v>172</v>
      </c>
      <c r="B9724" s="16">
        <v>10225</v>
      </c>
      <c r="C9724" s="9" t="str">
        <f t="shared" si="13"/>
        <v>Flag fail when CryptoAssetRealizedGainNonoperating is negative in the default or with dimensions except for the allowable dimensional qualifiers defined as allowable non negatives.</v>
      </c>
      <c r="D9724" s="2" t="s">
        <v>17</v>
      </c>
      <c r="E9724" s="2" t="s">
        <v>18</v>
      </c>
      <c r="F9724" s="23" t="s">
        <v>17764</v>
      </c>
      <c r="G9724" s="2" t="s">
        <v>20</v>
      </c>
      <c r="H9724" s="2" t="s">
        <v>175</v>
      </c>
      <c r="I9724" s="2">
        <v>24</v>
      </c>
      <c r="L9724" s="3">
        <v>45535</v>
      </c>
      <c r="M9724" s="2"/>
      <c r="N9724" s="2" t="s">
        <v>23</v>
      </c>
    </row>
    <row r="9725" spans="1:14" ht="15">
      <c r="A9725" s="2" t="s">
        <v>172</v>
      </c>
      <c r="B9725" s="16">
        <v>10226</v>
      </c>
      <c r="C9725" s="9" t="str">
        <f t="shared" si="13"/>
        <v>Flag fail when CryptoAssetRealizedGainOperating is negative in the default or with dimensions except for the allowable dimensional qualifiers defined as allowable non negatives.</v>
      </c>
      <c r="D9725" s="2" t="s">
        <v>17</v>
      </c>
      <c r="E9725" s="2" t="s">
        <v>18</v>
      </c>
      <c r="F9725" s="23" t="s">
        <v>17765</v>
      </c>
      <c r="G9725" s="2" t="s">
        <v>20</v>
      </c>
      <c r="H9725" s="2" t="s">
        <v>175</v>
      </c>
      <c r="I9725" s="2">
        <v>24</v>
      </c>
      <c r="L9725" s="3">
        <v>45535</v>
      </c>
      <c r="M9725" s="2"/>
      <c r="N9725" s="2" t="s">
        <v>23</v>
      </c>
    </row>
    <row r="9726" spans="1:14" ht="15">
      <c r="A9726" s="2" t="s">
        <v>172</v>
      </c>
      <c r="B9726" s="16">
        <v>10227</v>
      </c>
      <c r="C9726" s="9" t="str">
        <f t="shared" si="13"/>
        <v>Flag fail when CryptoAssetRealizedLossNonoperating is negative in the default or with dimensions except for the allowable dimensional qualifiers defined as allowable non negatives.</v>
      </c>
      <c r="D9726" s="2" t="s">
        <v>17</v>
      </c>
      <c r="E9726" s="2" t="s">
        <v>18</v>
      </c>
      <c r="F9726" s="23" t="s">
        <v>17766</v>
      </c>
      <c r="G9726" s="2" t="s">
        <v>20</v>
      </c>
      <c r="H9726" s="2" t="s">
        <v>175</v>
      </c>
      <c r="I9726" s="2">
        <v>24</v>
      </c>
      <c r="L9726" s="3">
        <v>45535</v>
      </c>
      <c r="M9726" s="2"/>
      <c r="N9726" s="2" t="s">
        <v>23</v>
      </c>
    </row>
    <row r="9727" spans="1:14" ht="15">
      <c r="A9727" s="2" t="s">
        <v>172</v>
      </c>
      <c r="B9727" s="16">
        <v>10228</v>
      </c>
      <c r="C9727" s="9" t="str">
        <f t="shared" si="13"/>
        <v>Flag fail when CryptoAssetRealizedLossOperating is negative in the default or with dimensions except for the allowable dimensional qualifiers defined as allowable non negatives.</v>
      </c>
      <c r="D9727" s="2" t="s">
        <v>17</v>
      </c>
      <c r="E9727" s="2" t="s">
        <v>18</v>
      </c>
      <c r="F9727" s="23" t="s">
        <v>17767</v>
      </c>
      <c r="G9727" s="2" t="s">
        <v>20</v>
      </c>
      <c r="H9727" s="2" t="s">
        <v>175</v>
      </c>
      <c r="I9727" s="2">
        <v>24</v>
      </c>
      <c r="L9727" s="3">
        <v>45535</v>
      </c>
      <c r="M9727" s="2"/>
      <c r="N9727" s="2" t="s">
        <v>23</v>
      </c>
    </row>
    <row r="9728" spans="1:14" ht="15">
      <c r="A9728" s="2" t="s">
        <v>172</v>
      </c>
      <c r="B9728" s="16">
        <v>10229</v>
      </c>
      <c r="C9728" s="9" t="str">
        <f t="shared" si="13"/>
        <v>Flag fail when CryptoAssetSale is negative in the default or with dimensions except for the allowable dimensional qualifiers defined as allowable non negatives.</v>
      </c>
      <c r="D9728" s="2" t="s">
        <v>17</v>
      </c>
      <c r="E9728" s="2" t="s">
        <v>18</v>
      </c>
      <c r="F9728" s="23" t="s">
        <v>17768</v>
      </c>
      <c r="G9728" s="2" t="s">
        <v>20</v>
      </c>
      <c r="H9728" s="2" t="s">
        <v>175</v>
      </c>
      <c r="I9728" s="2">
        <v>24</v>
      </c>
      <c r="L9728" s="3">
        <v>45535</v>
      </c>
      <c r="M9728" s="2"/>
      <c r="N9728" s="2" t="s">
        <v>23</v>
      </c>
    </row>
    <row r="9729" spans="1:14" ht="15">
      <c r="A9729" s="2" t="s">
        <v>172</v>
      </c>
      <c r="B9729" s="16">
        <v>10230</v>
      </c>
      <c r="C9729" s="9" t="str">
        <f t="shared" si="13"/>
        <v>Flag fail when CryptoAssetUnrealizedGainNonoperating is negative in the default or with dimensions except for the allowable dimensional qualifiers defined as allowable non negatives.</v>
      </c>
      <c r="D9729" s="2" t="s">
        <v>17</v>
      </c>
      <c r="E9729" s="2" t="s">
        <v>18</v>
      </c>
      <c r="F9729" s="23" t="s">
        <v>17769</v>
      </c>
      <c r="G9729" s="2" t="s">
        <v>20</v>
      </c>
      <c r="H9729" s="2" t="s">
        <v>175</v>
      </c>
      <c r="I9729" s="2">
        <v>24</v>
      </c>
      <c r="L9729" s="3">
        <v>45535</v>
      </c>
      <c r="M9729" s="2"/>
      <c r="N9729" s="2" t="s">
        <v>23</v>
      </c>
    </row>
    <row r="9730" spans="1:14" ht="15">
      <c r="A9730" s="2" t="s">
        <v>172</v>
      </c>
      <c r="B9730" s="16">
        <v>10231</v>
      </c>
      <c r="C9730" s="9" t="str">
        <f t="shared" si="13"/>
        <v>Flag fail when CryptoAssetUnrealizedGainOperating is negative in the default or with dimensions except for the allowable dimensional qualifiers defined as allowable non negatives.</v>
      </c>
      <c r="D9730" s="2" t="s">
        <v>17</v>
      </c>
      <c r="E9730" s="2" t="s">
        <v>18</v>
      </c>
      <c r="F9730" s="23" t="s">
        <v>17770</v>
      </c>
      <c r="G9730" s="2" t="s">
        <v>20</v>
      </c>
      <c r="H9730" s="2" t="s">
        <v>175</v>
      </c>
      <c r="I9730" s="2">
        <v>24</v>
      </c>
      <c r="L9730" s="3">
        <v>45535</v>
      </c>
      <c r="M9730" s="2"/>
      <c r="N9730" s="2" t="s">
        <v>23</v>
      </c>
    </row>
    <row r="9731" spans="1:14" ht="15">
      <c r="A9731" s="2" t="s">
        <v>172</v>
      </c>
      <c r="B9731" s="16">
        <v>10232</v>
      </c>
      <c r="C9731" s="9" t="str">
        <f t="shared" si="13"/>
        <v>Flag fail when CryptoAssetUnrealizedLossNonoperating is negative in the default or with dimensions except for the allowable dimensional qualifiers defined as allowable non negatives.</v>
      </c>
      <c r="D9731" s="2" t="s">
        <v>17</v>
      </c>
      <c r="E9731" s="2" t="s">
        <v>18</v>
      </c>
      <c r="F9731" s="23" t="s">
        <v>17771</v>
      </c>
      <c r="G9731" s="2" t="s">
        <v>20</v>
      </c>
      <c r="H9731" s="2" t="s">
        <v>175</v>
      </c>
      <c r="I9731" s="2">
        <v>24</v>
      </c>
      <c r="L9731" s="3">
        <v>45535</v>
      </c>
      <c r="M9731" s="2"/>
      <c r="N9731" s="2" t="s">
        <v>23</v>
      </c>
    </row>
    <row r="9732" spans="1:14" ht="15">
      <c r="A9732" s="2" t="s">
        <v>172</v>
      </c>
      <c r="B9732" s="16">
        <v>10233</v>
      </c>
      <c r="C9732" s="9" t="str">
        <f t="shared" si="13"/>
        <v>Flag fail when CryptoAssetUnrealizedLossOperating is negative in the default or with dimensions except for the allowable dimensional qualifiers defined as allowable non negatives.</v>
      </c>
      <c r="D9732" s="2" t="s">
        <v>17</v>
      </c>
      <c r="E9732" s="2" t="s">
        <v>18</v>
      </c>
      <c r="F9732" s="23" t="s">
        <v>17772</v>
      </c>
      <c r="G9732" s="2" t="s">
        <v>20</v>
      </c>
      <c r="H9732" s="2" t="s">
        <v>175</v>
      </c>
      <c r="I9732" s="2">
        <v>24</v>
      </c>
      <c r="L9732" s="3">
        <v>45535</v>
      </c>
      <c r="M9732" s="2"/>
      <c r="N9732" s="2" t="s">
        <v>23</v>
      </c>
    </row>
    <row r="9733" spans="1:14" ht="15">
      <c r="A9733" s="2" t="s">
        <v>172</v>
      </c>
      <c r="B9733" s="16">
        <v>10234</v>
      </c>
      <c r="C9733" s="9" t="str">
        <f t="shared" si="13"/>
        <v>Flag fail when DebtSecurityNonincomeProducing is negative in the default or with dimensions except for the allowable dimensional qualifiers defined as allowable non negatives.</v>
      </c>
      <c r="D9733" s="2" t="s">
        <v>17</v>
      </c>
      <c r="E9733" s="2" t="s">
        <v>18</v>
      </c>
      <c r="F9733" s="23" t="s">
        <v>17773</v>
      </c>
      <c r="G9733" s="2" t="s">
        <v>20</v>
      </c>
      <c r="H9733" s="2" t="s">
        <v>175</v>
      </c>
      <c r="I9733" s="2">
        <v>24</v>
      </c>
      <c r="L9733" s="3">
        <v>45535</v>
      </c>
      <c r="M9733" s="2"/>
      <c r="N9733" s="2" t="s">
        <v>23</v>
      </c>
    </row>
    <row r="9734" spans="1:14" ht="15">
      <c r="A9734" s="2" t="s">
        <v>172</v>
      </c>
      <c r="B9734" s="16">
        <v>10235</v>
      </c>
      <c r="C9734" s="9" t="str">
        <f t="shared" si="13"/>
        <v>Flag fail when DisposalGroupIncludingDiscontinuedOperationDeferredPolicyAcquisitionCost is negative in the default or with dimensions except for the allowable dimensional qualifiers defined as allowable non negatives.</v>
      </c>
      <c r="D9734" s="2" t="s">
        <v>17</v>
      </c>
      <c r="E9734" s="2" t="s">
        <v>18</v>
      </c>
      <c r="F9734" s="23" t="s">
        <v>17774</v>
      </c>
      <c r="G9734" s="2" t="s">
        <v>20</v>
      </c>
      <c r="H9734" s="2" t="s">
        <v>175</v>
      </c>
      <c r="I9734" s="2">
        <v>24</v>
      </c>
      <c r="L9734" s="3">
        <v>45535</v>
      </c>
      <c r="M9734" s="2"/>
      <c r="N9734" s="2" t="s">
        <v>23</v>
      </c>
    </row>
    <row r="9735" spans="1:14" ht="15">
      <c r="A9735" s="2" t="s">
        <v>172</v>
      </c>
      <c r="B9735" s="16">
        <v>10236</v>
      </c>
      <c r="C9735" s="9" t="str">
        <f t="shared" si="13"/>
        <v>Flag fail when DisposalGroupIncludingDiscontinuedOperationInvestment is negative in the default or with dimensions except for the allowable dimensional qualifiers defined as allowable non negatives.</v>
      </c>
      <c r="D9735" s="2" t="s">
        <v>17</v>
      </c>
      <c r="E9735" s="2" t="s">
        <v>18</v>
      </c>
      <c r="F9735" s="23" t="s">
        <v>17775</v>
      </c>
      <c r="G9735" s="2" t="s">
        <v>20</v>
      </c>
      <c r="H9735" s="2" t="s">
        <v>175</v>
      </c>
      <c r="I9735" s="2">
        <v>24</v>
      </c>
      <c r="L9735" s="3">
        <v>45535</v>
      </c>
      <c r="M9735" s="2"/>
      <c r="N9735" s="2" t="s">
        <v>23</v>
      </c>
    </row>
    <row r="9736" spans="1:14" ht="15">
      <c r="A9736" s="2" t="s">
        <v>172</v>
      </c>
      <c r="B9736" s="16">
        <v>10237</v>
      </c>
      <c r="C9736" s="9" t="str">
        <f t="shared" si="13"/>
        <v>Flag fail when DisposalGroupIncludingDiscontinuedOperationLiabilityForClaimsAndClaimsAdjustmentExpense is negative in the default or with dimensions except for the allowable dimensional qualifiers defined as allowable non negatives.</v>
      </c>
      <c r="D9736" s="2" t="s">
        <v>17</v>
      </c>
      <c r="E9736" s="2" t="s">
        <v>18</v>
      </c>
      <c r="F9736" s="23" t="s">
        <v>17776</v>
      </c>
      <c r="G9736" s="2" t="s">
        <v>20</v>
      </c>
      <c r="H9736" s="2" t="s">
        <v>175</v>
      </c>
      <c r="I9736" s="2">
        <v>24</v>
      </c>
      <c r="L9736" s="3">
        <v>45535</v>
      </c>
      <c r="M9736" s="2"/>
      <c r="N9736" s="2" t="s">
        <v>23</v>
      </c>
    </row>
    <row r="9737" spans="1:14" ht="15">
      <c r="A9737" s="2" t="s">
        <v>172</v>
      </c>
      <c r="B9737" s="16">
        <v>10238</v>
      </c>
      <c r="C9737" s="9" t="str">
        <f t="shared" si="13"/>
        <v>Flag fail when DisposalGroupIncludingDiscontinuedOperationLiabilityForFuturePolicyBenefitBeforeReinsurance is negative in the default or with dimensions except for the allowable dimensional qualifiers defined as allowable non negatives.</v>
      </c>
      <c r="D9737" s="2" t="s">
        <v>17</v>
      </c>
      <c r="E9737" s="2" t="s">
        <v>18</v>
      </c>
      <c r="F9737" s="23" t="s">
        <v>17777</v>
      </c>
      <c r="G9737" s="2" t="s">
        <v>20</v>
      </c>
      <c r="H9737" s="2" t="s">
        <v>175</v>
      </c>
      <c r="I9737" s="2">
        <v>24</v>
      </c>
      <c r="L9737" s="3">
        <v>45535</v>
      </c>
      <c r="M9737" s="2"/>
      <c r="N9737" s="2" t="s">
        <v>23</v>
      </c>
    </row>
    <row r="9738" spans="1:14" ht="15">
      <c r="A9738" s="2" t="s">
        <v>172</v>
      </c>
      <c r="B9738" s="16">
        <v>10239</v>
      </c>
      <c r="C9738" s="9" t="str">
        <f t="shared" si="13"/>
        <v>Flag fail when DisposalGroupIncludingDiscontinuedOperationLiabilityForUnpaidClaimsAndClaimsAdjustmentExpense is negative in the default or with dimensions except for the allowable dimensional qualifiers defined as allowable non negatives.</v>
      </c>
      <c r="D9738" s="2" t="s">
        <v>17</v>
      </c>
      <c r="E9738" s="2" t="s">
        <v>18</v>
      </c>
      <c r="F9738" s="23" t="s">
        <v>17778</v>
      </c>
      <c r="G9738" s="2" t="s">
        <v>20</v>
      </c>
      <c r="H9738" s="2" t="s">
        <v>175</v>
      </c>
      <c r="I9738" s="2">
        <v>24</v>
      </c>
      <c r="L9738" s="3">
        <v>45535</v>
      </c>
      <c r="M9738" s="2"/>
      <c r="N9738" s="2" t="s">
        <v>23</v>
      </c>
    </row>
    <row r="9739" spans="1:14" ht="15">
      <c r="A9739" s="2" t="s">
        <v>172</v>
      </c>
      <c r="B9739" s="16">
        <v>10240</v>
      </c>
      <c r="C9739" s="9" t="str">
        <f t="shared" si="13"/>
        <v>Flag fail when DisposalGroupIncludingDiscontinuedOperationPremiumReceivableAfterAllowanceForCreditLoss is negative in the default or with dimensions except for the allowable dimensional qualifiers defined as allowable non negatives.</v>
      </c>
      <c r="D9739" s="2" t="s">
        <v>17</v>
      </c>
      <c r="E9739" s="2" t="s">
        <v>18</v>
      </c>
      <c r="F9739" s="23" t="s">
        <v>17779</v>
      </c>
      <c r="G9739" s="2" t="s">
        <v>20</v>
      </c>
      <c r="H9739" s="2" t="s">
        <v>175</v>
      </c>
      <c r="I9739" s="2">
        <v>24</v>
      </c>
      <c r="L9739" s="3">
        <v>45535</v>
      </c>
      <c r="M9739" s="2"/>
      <c r="N9739" s="2" t="s">
        <v>23</v>
      </c>
    </row>
    <row r="9740" spans="1:14" ht="15">
      <c r="A9740" s="2" t="s">
        <v>172</v>
      </c>
      <c r="B9740" s="16">
        <v>10241</v>
      </c>
      <c r="C9740" s="9" t="str">
        <f t="shared" si="13"/>
        <v>Flag fail when DisposalGroupIncludingDiscontinuedOperationReinsuranceRecoverableIncludingReinsurancePremiumPaid is negative in the default or with dimensions except for the allowable dimensional qualifiers defined as allowable non negatives.</v>
      </c>
      <c r="D9740" s="2" t="s">
        <v>17</v>
      </c>
      <c r="E9740" s="2" t="s">
        <v>18</v>
      </c>
      <c r="F9740" s="23" t="s">
        <v>17780</v>
      </c>
      <c r="G9740" s="2" t="s">
        <v>20</v>
      </c>
      <c r="H9740" s="2" t="s">
        <v>175</v>
      </c>
      <c r="I9740" s="2">
        <v>24</v>
      </c>
      <c r="L9740" s="3">
        <v>45535</v>
      </c>
      <c r="M9740" s="2"/>
      <c r="N9740" s="2" t="s">
        <v>23</v>
      </c>
    </row>
    <row r="9741" spans="1:14" ht="15">
      <c r="A9741" s="2" t="s">
        <v>172</v>
      </c>
      <c r="B9741" s="16">
        <v>10242</v>
      </c>
      <c r="C9741" s="9" t="str">
        <f t="shared" si="13"/>
        <v>Flag fail when DisposalGroupIncludingDiscontinuedOperationSeparateAccountAsset is negative in the default or with dimensions except for the allowable dimensional qualifiers defined as allowable non negatives.</v>
      </c>
      <c r="D9741" s="2" t="s">
        <v>17</v>
      </c>
      <c r="E9741" s="2" t="s">
        <v>18</v>
      </c>
      <c r="F9741" s="23" t="s">
        <v>17781</v>
      </c>
      <c r="G9741" s="2" t="s">
        <v>20</v>
      </c>
      <c r="H9741" s="2" t="s">
        <v>175</v>
      </c>
      <c r="I9741" s="2">
        <v>24</v>
      </c>
      <c r="L9741" s="3">
        <v>45535</v>
      </c>
      <c r="M9741" s="2"/>
      <c r="N9741" s="2" t="s">
        <v>23</v>
      </c>
    </row>
    <row r="9742" spans="1:14" ht="15">
      <c r="A9742" s="2" t="s">
        <v>172</v>
      </c>
      <c r="B9742" s="16">
        <v>10243</v>
      </c>
      <c r="C9742" s="9" t="str">
        <f t="shared" si="13"/>
        <v>Flag fail when DisposalGroupIncludingDiscontinuedOperationSeparateAccountLiability is negative in the default or with dimensions except for the allowable dimensional qualifiers defined as allowable non negatives.</v>
      </c>
      <c r="D9742" s="2" t="s">
        <v>17</v>
      </c>
      <c r="E9742" s="2" t="s">
        <v>18</v>
      </c>
      <c r="F9742" s="23" t="s">
        <v>17782</v>
      </c>
      <c r="G9742" s="2" t="s">
        <v>20</v>
      </c>
      <c r="H9742" s="2" t="s">
        <v>175</v>
      </c>
      <c r="I9742" s="2">
        <v>24</v>
      </c>
      <c r="L9742" s="3">
        <v>45535</v>
      </c>
      <c r="M9742" s="2"/>
      <c r="N9742" s="2" t="s">
        <v>23</v>
      </c>
    </row>
    <row r="9743" spans="1:14" ht="13">
      <c r="A9743" s="2" t="s">
        <v>172</v>
      </c>
      <c r="B9743" s="16">
        <v>10244</v>
      </c>
      <c r="C9743" s="9" t="str">
        <f t="shared" si="13"/>
        <v>Flag fail when EmployeeBenefitPlanAccruedExpense is negative in the default or with dimensions except for the allowable dimensional qualifiers defined as allowable non negatives.</v>
      </c>
      <c r="D9743" s="2" t="s">
        <v>17</v>
      </c>
      <c r="E9743" s="2" t="s">
        <v>18</v>
      </c>
      <c r="F9743" s="17" t="s">
        <v>17783</v>
      </c>
      <c r="G9743" s="2" t="s">
        <v>20</v>
      </c>
      <c r="H9743" s="2" t="s">
        <v>175</v>
      </c>
      <c r="I9743" s="2">
        <v>24</v>
      </c>
      <c r="L9743" s="3">
        <v>45535</v>
      </c>
      <c r="M9743" s="2"/>
      <c r="N9743" s="2" t="s">
        <v>23</v>
      </c>
    </row>
    <row r="9744" spans="1:14" ht="13">
      <c r="A9744" s="2" t="s">
        <v>172</v>
      </c>
      <c r="B9744" s="16">
        <v>10245</v>
      </c>
      <c r="C9744" s="9" t="str">
        <f t="shared" si="13"/>
        <v>Flag fail when EmployeeBenefitPlanAsset is negative in the default or with dimensions except for the allowable dimensional qualifiers defined as allowable non negatives.</v>
      </c>
      <c r="D9744" s="2" t="s">
        <v>17</v>
      </c>
      <c r="E9744" s="2" t="s">
        <v>18</v>
      </c>
      <c r="F9744" s="17" t="s">
        <v>17784</v>
      </c>
      <c r="G9744" s="2" t="s">
        <v>20</v>
      </c>
      <c r="H9744" s="2" t="s">
        <v>175</v>
      </c>
      <c r="I9744" s="2">
        <v>24</v>
      </c>
      <c r="L9744" s="3">
        <v>45535</v>
      </c>
      <c r="M9744" s="2"/>
      <c r="N9744" s="2" t="s">
        <v>23</v>
      </c>
    </row>
    <row r="9745" spans="1:14" ht="13">
      <c r="A9745" s="2" t="s">
        <v>172</v>
      </c>
      <c r="B9745" s="16">
        <v>10246</v>
      </c>
      <c r="C9745" s="9" t="str">
        <f t="shared" si="13"/>
        <v>Flag fail when EmployeeBenefitPlanAssetHeldForInvestment is negative in the default or with dimensions except for the allowable dimensional qualifiers defined as allowable non negatives.</v>
      </c>
      <c r="D9745" s="2" t="s">
        <v>17</v>
      </c>
      <c r="E9745" s="2" t="s">
        <v>18</v>
      </c>
      <c r="F9745" s="17" t="s">
        <v>17785</v>
      </c>
      <c r="G9745" s="2" t="s">
        <v>20</v>
      </c>
      <c r="H9745" s="2" t="s">
        <v>175</v>
      </c>
      <c r="I9745" s="2">
        <v>24</v>
      </c>
      <c r="L9745" s="3">
        <v>45535</v>
      </c>
      <c r="M9745" s="2"/>
      <c r="N9745" s="2" t="s">
        <v>23</v>
      </c>
    </row>
    <row r="9746" spans="1:14" ht="13">
      <c r="A9746" s="2" t="s">
        <v>172</v>
      </c>
      <c r="B9746" s="16">
        <v>10247</v>
      </c>
      <c r="C9746" s="9" t="str">
        <f t="shared" si="13"/>
        <v>Flag fail when EmployeeBenefitPlanAssetHeldForInvestmentInvestmentExcludingPlanInterestInMasterTrustCurrentValue is negative in the default or with dimensions except for the allowable dimensional qualifiers defined as allowable non negatives.</v>
      </c>
      <c r="D9746" s="2" t="s">
        <v>17</v>
      </c>
      <c r="E9746" s="2" t="s">
        <v>18</v>
      </c>
      <c r="F9746" s="17" t="s">
        <v>17786</v>
      </c>
      <c r="G9746" s="2" t="s">
        <v>20</v>
      </c>
      <c r="H9746" s="2" t="s">
        <v>175</v>
      </c>
      <c r="I9746" s="2">
        <v>24</v>
      </c>
      <c r="L9746" s="3">
        <v>45535</v>
      </c>
      <c r="M9746" s="2"/>
      <c r="N9746" s="2" t="s">
        <v>23</v>
      </c>
    </row>
    <row r="9747" spans="1:14" ht="13">
      <c r="A9747" s="2" t="s">
        <v>172</v>
      </c>
      <c r="B9747" s="16">
        <v>10248</v>
      </c>
      <c r="C9747" s="9" t="str">
        <f t="shared" si="13"/>
        <v>Flag fail when EmployeeBenefitPlanAssetHeldForInvestmentParticipantLoanAfterDeemedDistribution is negative in the default or with dimensions except for the allowable dimensional qualifiers defined as allowable non negatives.</v>
      </c>
      <c r="D9747" s="2" t="s">
        <v>17</v>
      </c>
      <c r="E9747" s="2" t="s">
        <v>18</v>
      </c>
      <c r="F9747" s="17" t="s">
        <v>17787</v>
      </c>
      <c r="G9747" s="2" t="s">
        <v>20</v>
      </c>
      <c r="H9747" s="2" t="s">
        <v>175</v>
      </c>
      <c r="I9747" s="2">
        <v>24</v>
      </c>
      <c r="L9747" s="3">
        <v>45535</v>
      </c>
      <c r="M9747" s="2"/>
      <c r="N9747" s="2" t="s">
        <v>23</v>
      </c>
    </row>
    <row r="9748" spans="1:14" ht="13">
      <c r="A9748" s="2" t="s">
        <v>172</v>
      </c>
      <c r="B9748" s="16">
        <v>10249</v>
      </c>
      <c r="C9748" s="9" t="str">
        <f t="shared" si="13"/>
        <v>Flag fail when EmployeeBenefitPlanParticipantLoanInterestRate is negative in the default or with dimensions except for the allowable dimensional qualifiers defined as allowable non negatives.</v>
      </c>
      <c r="D9748" s="2" t="s">
        <v>17</v>
      </c>
      <c r="E9748" s="2" t="s">
        <v>18</v>
      </c>
      <c r="F9748" s="17" t="s">
        <v>17788</v>
      </c>
      <c r="G9748" s="2" t="s">
        <v>20</v>
      </c>
      <c r="H9748" s="2" t="s">
        <v>175</v>
      </c>
      <c r="I9748" s="2">
        <v>24</v>
      </c>
      <c r="L9748" s="3">
        <v>45535</v>
      </c>
      <c r="M9748" s="2"/>
      <c r="N9748" s="2" t="s">
        <v>23</v>
      </c>
    </row>
    <row r="9749" spans="1:14" ht="13">
      <c r="A9749" s="2" t="s">
        <v>172</v>
      </c>
      <c r="B9749" s="16">
        <v>10250</v>
      </c>
      <c r="C9749" s="9" t="str">
        <f t="shared" si="13"/>
        <v>Flag fail when EmployeeBenefitPlanAssetHeldForInvestmentPlanInterestInMasterTrustCurrentValue is negative in the default or with dimensions except for the allowable dimensional qualifiers defined as allowable non negatives.</v>
      </c>
      <c r="D9749" s="2" t="s">
        <v>17</v>
      </c>
      <c r="E9749" s="2" t="s">
        <v>18</v>
      </c>
      <c r="F9749" s="17" t="s">
        <v>17789</v>
      </c>
      <c r="G9749" s="2" t="s">
        <v>20</v>
      </c>
      <c r="H9749" s="2" t="s">
        <v>175</v>
      </c>
      <c r="I9749" s="2">
        <v>24</v>
      </c>
      <c r="L9749" s="3">
        <v>45535</v>
      </c>
      <c r="M9749" s="2"/>
      <c r="N9749" s="2" t="s">
        <v>23</v>
      </c>
    </row>
    <row r="9750" spans="1:14" ht="13">
      <c r="A9750" s="2" t="s">
        <v>172</v>
      </c>
      <c r="B9750" s="16">
        <v>10251</v>
      </c>
      <c r="C9750" s="9" t="str">
        <f t="shared" si="13"/>
        <v>Flag fail when EmployeeBenefitPlanCash is negative in the default or with dimensions except for the allowable dimensional qualifiers defined as allowable non negatives.</v>
      </c>
      <c r="D9750" s="2" t="s">
        <v>17</v>
      </c>
      <c r="E9750" s="2" t="s">
        <v>18</v>
      </c>
      <c r="F9750" s="17" t="s">
        <v>17790</v>
      </c>
      <c r="G9750" s="2" t="s">
        <v>20</v>
      </c>
      <c r="H9750" s="2" t="s">
        <v>175</v>
      </c>
      <c r="I9750" s="2">
        <v>24</v>
      </c>
      <c r="L9750" s="3">
        <v>45535</v>
      </c>
      <c r="M9750" s="2"/>
      <c r="N9750" s="2" t="s">
        <v>23</v>
      </c>
    </row>
    <row r="9751" spans="1:14" ht="13">
      <c r="A9751" s="2" t="s">
        <v>172</v>
      </c>
      <c r="B9751" s="16">
        <v>10252</v>
      </c>
      <c r="C9751" s="9" t="str">
        <f t="shared" si="13"/>
        <v>Flag fail when EmployeeBenefitPlanChangeInNetAssetAvailableForBenefitDecrease is negative in the default or with dimensions except for the allowable dimensional qualifiers defined as allowable non negatives.</v>
      </c>
      <c r="D9751" s="2" t="s">
        <v>17</v>
      </c>
      <c r="E9751" s="2" t="s">
        <v>18</v>
      </c>
      <c r="F9751" s="17" t="s">
        <v>17791</v>
      </c>
      <c r="G9751" s="2" t="s">
        <v>20</v>
      </c>
      <c r="H9751" s="2" t="s">
        <v>175</v>
      </c>
      <c r="I9751" s="2">
        <v>24</v>
      </c>
      <c r="L9751" s="3">
        <v>45535</v>
      </c>
      <c r="M9751" s="2"/>
      <c r="N9751" s="2" t="s">
        <v>23</v>
      </c>
    </row>
    <row r="9752" spans="1:14" ht="13">
      <c r="A9752" s="2" t="s">
        <v>172</v>
      </c>
      <c r="B9752" s="16">
        <v>10253</v>
      </c>
      <c r="C9752" s="9" t="str">
        <f t="shared" si="13"/>
        <v>Flag fail when EmployeeBenefitPlanChangeInNetAssetAvailableForBenefitDecreaseForManagementFeeExpense is negative in the default or with dimensions except for the allowable dimensional qualifiers defined as allowable non negatives.</v>
      </c>
      <c r="D9752" s="2" t="s">
        <v>17</v>
      </c>
      <c r="E9752" s="2" t="s">
        <v>18</v>
      </c>
      <c r="F9752" s="17" t="s">
        <v>17792</v>
      </c>
      <c r="G9752" s="2" t="s">
        <v>20</v>
      </c>
      <c r="H9752" s="2" t="s">
        <v>175</v>
      </c>
      <c r="I9752" s="2">
        <v>24</v>
      </c>
      <c r="L9752" s="3">
        <v>45535</v>
      </c>
      <c r="M9752" s="2"/>
      <c r="N9752" s="2" t="s">
        <v>23</v>
      </c>
    </row>
    <row r="9753" spans="1:14" ht="13">
      <c r="A9753" s="2" t="s">
        <v>172</v>
      </c>
      <c r="B9753" s="16">
        <v>10254</v>
      </c>
      <c r="C9753" s="9" t="str">
        <f t="shared" si="13"/>
        <v>Flag fail when EmployeeBenefitPlanChangeInNetAssetAvailableForBenefitDecreaseForAdministrativeExpense is negative in the default or with dimensions except for the allowable dimensional qualifiers defined as allowable non negatives.</v>
      </c>
      <c r="D9753" s="2" t="s">
        <v>17</v>
      </c>
      <c r="E9753" s="2" t="s">
        <v>18</v>
      </c>
      <c r="F9753" s="17" t="s">
        <v>17793</v>
      </c>
      <c r="G9753" s="2" t="s">
        <v>20</v>
      </c>
      <c r="H9753" s="2" t="s">
        <v>175</v>
      </c>
      <c r="I9753" s="2">
        <v>24</v>
      </c>
      <c r="L9753" s="3">
        <v>45535</v>
      </c>
      <c r="M9753" s="2"/>
      <c r="N9753" s="2" t="s">
        <v>23</v>
      </c>
    </row>
    <row r="9754" spans="1:14" ht="13">
      <c r="A9754" s="2" t="s">
        <v>172</v>
      </c>
      <c r="B9754" s="16">
        <v>10255</v>
      </c>
      <c r="C9754" s="9" t="str">
        <f t="shared" si="13"/>
        <v>Flag fail when EmployeeBenefitPlanChangeInNetAssetAvailableForBenefitDecreaseForInterestExpenseOnDebt is negative in the default or with dimensions except for the allowable dimensional qualifiers defined as allowable non negatives.</v>
      </c>
      <c r="D9754" s="2" t="s">
        <v>17</v>
      </c>
      <c r="E9754" s="2" t="s">
        <v>18</v>
      </c>
      <c r="F9754" s="17" t="s">
        <v>17794</v>
      </c>
      <c r="G9754" s="2" t="s">
        <v>20</v>
      </c>
      <c r="H9754" s="2" t="s">
        <v>175</v>
      </c>
      <c r="I9754" s="2">
        <v>24</v>
      </c>
      <c r="L9754" s="3">
        <v>45535</v>
      </c>
      <c r="M9754" s="2"/>
      <c r="N9754" s="2" t="s">
        <v>23</v>
      </c>
    </row>
    <row r="9755" spans="1:14" ht="13">
      <c r="A9755" s="2" t="s">
        <v>172</v>
      </c>
      <c r="B9755" s="16">
        <v>10256</v>
      </c>
      <c r="C9755" s="9" t="str">
        <f t="shared" si="13"/>
        <v>Flag fail when EmployeeBenefitPlanChangeInNetAssetAvailableForBenefitDecreaseForInvestmentExpense is negative in the default or with dimensions except for the allowable dimensional qualifiers defined as allowable non negatives.</v>
      </c>
      <c r="D9755" s="2" t="s">
        <v>17</v>
      </c>
      <c r="E9755" s="2" t="s">
        <v>18</v>
      </c>
      <c r="F9755" s="17" t="s">
        <v>17795</v>
      </c>
      <c r="G9755" s="2" t="s">
        <v>20</v>
      </c>
      <c r="H9755" s="2" t="s">
        <v>175</v>
      </c>
      <c r="I9755" s="2">
        <v>24</v>
      </c>
      <c r="L9755" s="3">
        <v>45535</v>
      </c>
      <c r="M9755" s="2"/>
      <c r="N9755" s="2" t="s">
        <v>23</v>
      </c>
    </row>
    <row r="9756" spans="1:14" ht="13">
      <c r="A9756" s="2" t="s">
        <v>172</v>
      </c>
      <c r="B9756" s="16">
        <v>10257</v>
      </c>
      <c r="C9756" s="9" t="str">
        <f t="shared" si="13"/>
        <v>Flag fail when EmployeeBenefitPlanChangeInNetAssetAvailableForBenefitDecreaseForPaymentForInsuranceContractExcludedFromPlanAsset is negative in the default or with dimensions except for the allowable dimensional qualifiers defined as allowable non negatives.</v>
      </c>
      <c r="D9756" s="2" t="s">
        <v>17</v>
      </c>
      <c r="E9756" s="2" t="s">
        <v>18</v>
      </c>
      <c r="F9756" s="17" t="s">
        <v>17796</v>
      </c>
      <c r="G9756" s="2" t="s">
        <v>20</v>
      </c>
      <c r="H9756" s="2" t="s">
        <v>175</v>
      </c>
      <c r="I9756" s="2">
        <v>24</v>
      </c>
      <c r="L9756" s="3">
        <v>45535</v>
      </c>
      <c r="M9756" s="2"/>
      <c r="N9756" s="2" t="s">
        <v>23</v>
      </c>
    </row>
    <row r="9757" spans="1:14" ht="13">
      <c r="A9757" s="2" t="s">
        <v>172</v>
      </c>
      <c r="B9757" s="16">
        <v>10258</v>
      </c>
      <c r="C9757" s="9" t="str">
        <f t="shared" si="13"/>
        <v>Flag fail when EmployeeBenefitPlanChangeInNetAssetAvailableForBenefitDecreaseForPaymentToParticipant is negative in the default or with dimensions except for the allowable dimensional qualifiers defined as allowable non negatives.</v>
      </c>
      <c r="D9757" s="2" t="s">
        <v>17</v>
      </c>
      <c r="E9757" s="2" t="s">
        <v>18</v>
      </c>
      <c r="F9757" s="17" t="s">
        <v>17797</v>
      </c>
      <c r="G9757" s="2" t="s">
        <v>20</v>
      </c>
      <c r="H9757" s="2" t="s">
        <v>175</v>
      </c>
      <c r="I9757" s="2">
        <v>24</v>
      </c>
      <c r="L9757" s="3">
        <v>45535</v>
      </c>
      <c r="M9757" s="2"/>
      <c r="N9757" s="2" t="s">
        <v>23</v>
      </c>
    </row>
    <row r="9758" spans="1:14" ht="13">
      <c r="A9758" s="2" t="s">
        <v>172</v>
      </c>
      <c r="B9758" s="16">
        <v>10259</v>
      </c>
      <c r="C9758" s="9" t="str">
        <f t="shared" si="13"/>
        <v>Flag fail when EmployeeBenefitPlanChangeInNetAssetAvailableForBenefitDecreaseForAllocatedSharesForEsop is negative in the default or with dimensions except for the allowable dimensional qualifiers defined as allowable non negatives.</v>
      </c>
      <c r="D9758" s="2" t="s">
        <v>17</v>
      </c>
      <c r="E9758" s="2" t="s">
        <v>18</v>
      </c>
      <c r="F9758" s="17" t="s">
        <v>17798</v>
      </c>
      <c r="G9758" s="2" t="s">
        <v>20</v>
      </c>
      <c r="H9758" s="2" t="s">
        <v>175</v>
      </c>
      <c r="I9758" s="2">
        <v>24</v>
      </c>
      <c r="L9758" s="3">
        <v>45535</v>
      </c>
      <c r="M9758" s="2"/>
      <c r="N9758" s="2" t="s">
        <v>23</v>
      </c>
    </row>
    <row r="9759" spans="1:14" ht="13">
      <c r="A9759" s="2" t="s">
        <v>172</v>
      </c>
      <c r="B9759" s="16">
        <v>10260</v>
      </c>
      <c r="C9759" s="9" t="str">
        <f t="shared" si="13"/>
        <v>Flag fail when EmployeeBenefitPlanChangeInNetAssetAvailableForBenefitIncrease is negative in the default or with dimensions except for the allowable dimensional qualifiers defined as allowable non negatives.</v>
      </c>
      <c r="D9759" s="2" t="s">
        <v>17</v>
      </c>
      <c r="E9759" s="2" t="s">
        <v>18</v>
      </c>
      <c r="F9759" s="17" t="s">
        <v>17799</v>
      </c>
      <c r="G9759" s="2" t="s">
        <v>20</v>
      </c>
      <c r="H9759" s="2" t="s">
        <v>175</v>
      </c>
      <c r="I9759" s="2">
        <v>24</v>
      </c>
      <c r="L9759" s="3">
        <v>45535</v>
      </c>
      <c r="M9759" s="2"/>
      <c r="N9759" s="2" t="s">
        <v>23</v>
      </c>
    </row>
    <row r="9760" spans="1:14" ht="13">
      <c r="A9760" s="2" t="s">
        <v>172</v>
      </c>
      <c r="B9760" s="16">
        <v>10261</v>
      </c>
      <c r="C9760" s="9" t="str">
        <f t="shared" si="13"/>
        <v>Flag fail when EmployeeBenefitPlanChangeInNetAssetAvailableForBenefitIncreaseForContribution is negative in the default or with dimensions except for the allowable dimensional qualifiers defined as allowable non negatives.</v>
      </c>
      <c r="D9760" s="2" t="s">
        <v>17</v>
      </c>
      <c r="E9760" s="2" t="s">
        <v>18</v>
      </c>
      <c r="F9760" s="17" t="s">
        <v>17800</v>
      </c>
      <c r="G9760" s="2" t="s">
        <v>20</v>
      </c>
      <c r="H9760" s="2" t="s">
        <v>175</v>
      </c>
      <c r="I9760" s="2">
        <v>24</v>
      </c>
      <c r="L9760" s="3">
        <v>45535</v>
      </c>
      <c r="M9760" s="2"/>
      <c r="N9760" s="2" t="s">
        <v>23</v>
      </c>
    </row>
    <row r="9761" spans="1:14" ht="13">
      <c r="A9761" s="2" t="s">
        <v>172</v>
      </c>
      <c r="B9761" s="16">
        <v>10262</v>
      </c>
      <c r="C9761" s="9" t="str">
        <f t="shared" si="13"/>
        <v>Flag fail when EmployeeBenefitPlanChangeInNetAssetAvailableForBenefitIncreaseForDividendIncomeOnInvestment is negative in the default or with dimensions except for the allowable dimensional qualifiers defined as allowable non negatives.</v>
      </c>
      <c r="D9761" s="2" t="s">
        <v>17</v>
      </c>
      <c r="E9761" s="2" t="s">
        <v>18</v>
      </c>
      <c r="F9761" s="17" t="s">
        <v>17801</v>
      </c>
      <c r="G9761" s="2" t="s">
        <v>20</v>
      </c>
      <c r="H9761" s="2" t="s">
        <v>175</v>
      </c>
      <c r="I9761" s="2">
        <v>24</v>
      </c>
      <c r="L9761" s="3">
        <v>45535</v>
      </c>
      <c r="M9761" s="2"/>
      <c r="N9761" s="2" t="s">
        <v>23</v>
      </c>
    </row>
    <row r="9762" spans="1:14" ht="13">
      <c r="A9762" s="2" t="s">
        <v>172</v>
      </c>
      <c r="B9762" s="16">
        <v>10263</v>
      </c>
      <c r="C9762" s="9" t="str">
        <f t="shared" si="13"/>
        <v>Flag fail when EmployeeBenefitPlanChangeInNetAssetAvailableForBenefitIncreaseForEmployerContributionCash is negative in the default or with dimensions except for the allowable dimensional qualifiers defined as allowable non negatives.</v>
      </c>
      <c r="D9762" s="2" t="s">
        <v>17</v>
      </c>
      <c r="E9762" s="2" t="s">
        <v>18</v>
      </c>
      <c r="F9762" s="17" t="s">
        <v>17802</v>
      </c>
      <c r="G9762" s="2" t="s">
        <v>20</v>
      </c>
      <c r="H9762" s="2" t="s">
        <v>175</v>
      </c>
      <c r="I9762" s="2">
        <v>24</v>
      </c>
      <c r="L9762" s="3">
        <v>45535</v>
      </c>
      <c r="M9762" s="2"/>
      <c r="N9762" s="2" t="s">
        <v>23</v>
      </c>
    </row>
    <row r="9763" spans="1:14" ht="13">
      <c r="A9763" s="2" t="s">
        <v>172</v>
      </c>
      <c r="B9763" s="16">
        <v>10264</v>
      </c>
      <c r="C9763" s="9" t="str">
        <f t="shared" si="13"/>
        <v>Flag fail when EmployeeBenefitPlanChangeInNetAssetAvailableForBenefitIncreaseForEmployerContribution is negative in the default or with dimensions except for the allowable dimensional qualifiers defined as allowable non negatives.</v>
      </c>
      <c r="D9763" s="2" t="s">
        <v>17</v>
      </c>
      <c r="E9763" s="2" t="s">
        <v>18</v>
      </c>
      <c r="F9763" s="17" t="s">
        <v>17803</v>
      </c>
      <c r="G9763" s="2" t="s">
        <v>20</v>
      </c>
      <c r="H9763" s="2" t="s">
        <v>175</v>
      </c>
      <c r="I9763" s="2">
        <v>24</v>
      </c>
      <c r="L9763" s="3">
        <v>45535</v>
      </c>
      <c r="M9763" s="2"/>
      <c r="N9763" s="2" t="s">
        <v>23</v>
      </c>
    </row>
    <row r="9764" spans="1:14" ht="13">
      <c r="A9764" s="2" t="s">
        <v>172</v>
      </c>
      <c r="B9764" s="16">
        <v>10265</v>
      </c>
      <c r="C9764" s="9" t="str">
        <f t="shared" si="13"/>
        <v>Flag fail when EmployeeBenefitPlanChangeInNetAssetAvailableForBenefitIncreaseForEmployerContributionNoncash is negative in the default or with dimensions except for the allowable dimensional qualifiers defined as allowable non negatives.</v>
      </c>
      <c r="D9764" s="2" t="s">
        <v>17</v>
      </c>
      <c r="E9764" s="2" t="s">
        <v>18</v>
      </c>
      <c r="F9764" s="17" t="s">
        <v>17804</v>
      </c>
      <c r="G9764" s="2" t="s">
        <v>20</v>
      </c>
      <c r="H9764" s="2" t="s">
        <v>175</v>
      </c>
      <c r="I9764" s="2">
        <v>24</v>
      </c>
      <c r="L9764" s="3">
        <v>45535</v>
      </c>
      <c r="M9764" s="2"/>
      <c r="N9764" s="2" t="s">
        <v>23</v>
      </c>
    </row>
    <row r="9765" spans="1:14" ht="13">
      <c r="A9765" s="2" t="s">
        <v>172</v>
      </c>
      <c r="B9765" s="16">
        <v>10266</v>
      </c>
      <c r="C9765" s="9" t="str">
        <f t="shared" si="13"/>
        <v>Flag fail when EmployeeBenefitPlanChangeInNetAssetAvailableForBenefitIncreaseForInterestAndDividendIncomeOnInvestment is negative in the default or with dimensions except for the allowable dimensional qualifiers defined as allowable non negatives.</v>
      </c>
      <c r="D9765" s="2" t="s">
        <v>17</v>
      </c>
      <c r="E9765" s="2" t="s">
        <v>18</v>
      </c>
      <c r="F9765" s="17" t="s">
        <v>17805</v>
      </c>
      <c r="G9765" s="2" t="s">
        <v>20</v>
      </c>
      <c r="H9765" s="2" t="s">
        <v>175</v>
      </c>
      <c r="I9765" s="2">
        <v>24</v>
      </c>
      <c r="L9765" s="3">
        <v>45535</v>
      </c>
      <c r="M9765" s="2"/>
      <c r="N9765" s="2" t="s">
        <v>23</v>
      </c>
    </row>
    <row r="9766" spans="1:14" ht="13">
      <c r="A9766" s="2" t="s">
        <v>172</v>
      </c>
      <c r="B9766" s="16">
        <v>10267</v>
      </c>
      <c r="C9766" s="9" t="str">
        <f t="shared" si="13"/>
        <v>Flag fail when EmployeeBenefitPlanChangeInNetAssetAvailableForBenefitIncreaseForInterestIncomeOnInvestment is negative in the default or with dimensions except for the allowable dimensional qualifiers defined as allowable non negatives.</v>
      </c>
      <c r="D9766" s="2" t="s">
        <v>17</v>
      </c>
      <c r="E9766" s="2" t="s">
        <v>18</v>
      </c>
      <c r="F9766" s="17" t="s">
        <v>17806</v>
      </c>
      <c r="G9766" s="2" t="s">
        <v>20</v>
      </c>
      <c r="H9766" s="2" t="s">
        <v>175</v>
      </c>
      <c r="I9766" s="2">
        <v>24</v>
      </c>
      <c r="L9766" s="3">
        <v>45535</v>
      </c>
      <c r="M9766" s="2"/>
      <c r="N9766" s="2" t="s">
        <v>23</v>
      </c>
    </row>
    <row r="9767" spans="1:14" ht="13">
      <c r="A9767" s="2" t="s">
        <v>172</v>
      </c>
      <c r="B9767" s="16">
        <v>10268</v>
      </c>
      <c r="C9767" s="9" t="str">
        <f t="shared" si="13"/>
        <v>Flag fail when EmployeeBenefitPlanChangeInNetAssetAvailableForBenefitIncreaseForInterestIncomeOnNoteReceivableFromParticipant is negative in the default or with dimensions except for the allowable dimensional qualifiers defined as allowable non negatives.</v>
      </c>
      <c r="D9767" s="2" t="s">
        <v>17</v>
      </c>
      <c r="E9767" s="2" t="s">
        <v>18</v>
      </c>
      <c r="F9767" s="17" t="s">
        <v>17807</v>
      </c>
      <c r="G9767" s="2" t="s">
        <v>20</v>
      </c>
      <c r="H9767" s="2" t="s">
        <v>175</v>
      </c>
      <c r="I9767" s="2">
        <v>24</v>
      </c>
      <c r="L9767" s="3">
        <v>45535</v>
      </c>
      <c r="M9767" s="2"/>
      <c r="N9767" s="2" t="s">
        <v>23</v>
      </c>
    </row>
    <row r="9768" spans="1:14" ht="13">
      <c r="A9768" s="2" t="s">
        <v>172</v>
      </c>
      <c r="B9768" s="16">
        <v>10269</v>
      </c>
      <c r="C9768" s="9" t="str">
        <f t="shared" si="13"/>
        <v>Flag fail when EmployeeBenefitPlanChangeInNetAssetAvailableForBenefitIncreaseForParticipantContribution is negative in the default or with dimensions except for the allowable dimensional qualifiers defined as allowable non negatives.</v>
      </c>
      <c r="D9768" s="2" t="s">
        <v>17</v>
      </c>
      <c r="E9768" s="2" t="s">
        <v>18</v>
      </c>
      <c r="F9768" s="17" t="s">
        <v>17808</v>
      </c>
      <c r="G9768" s="2" t="s">
        <v>20</v>
      </c>
      <c r="H9768" s="2" t="s">
        <v>175</v>
      </c>
      <c r="I9768" s="2">
        <v>24</v>
      </c>
      <c r="L9768" s="3">
        <v>45535</v>
      </c>
      <c r="M9768" s="2"/>
      <c r="N9768" s="2" t="s">
        <v>23</v>
      </c>
    </row>
    <row r="9769" spans="1:14" ht="13">
      <c r="A9769" s="2" t="s">
        <v>172</v>
      </c>
      <c r="B9769" s="16">
        <v>10270</v>
      </c>
      <c r="C9769" s="9" t="str">
        <f t="shared" si="13"/>
        <v>Flag fail when EmployeeBenefitPlanChangeInNetAssetAvailableForBenefitIncreaseForParticipantContributionExcludingRollover is negative in the default or with dimensions except for the allowable dimensional qualifiers defined as allowable non negatives.</v>
      </c>
      <c r="D9769" s="2" t="s">
        <v>17</v>
      </c>
      <c r="E9769" s="2" t="s">
        <v>18</v>
      </c>
      <c r="F9769" s="17" t="s">
        <v>17809</v>
      </c>
      <c r="G9769" s="2" t="s">
        <v>20</v>
      </c>
      <c r="H9769" s="2" t="s">
        <v>175</v>
      </c>
      <c r="I9769" s="2">
        <v>24</v>
      </c>
      <c r="L9769" s="3">
        <v>45535</v>
      </c>
      <c r="M9769" s="2"/>
      <c r="N9769" s="2" t="s">
        <v>23</v>
      </c>
    </row>
    <row r="9770" spans="1:14" ht="13">
      <c r="A9770" s="2" t="s">
        <v>172</v>
      </c>
      <c r="B9770" s="16">
        <v>10271</v>
      </c>
      <c r="C9770" s="9" t="str">
        <f t="shared" si="13"/>
        <v>Flag fail when EmployeeBenefitPlanChangeInNetAssetAvailableForBenefitIncreaseForParticipantContributionRollover is negative in the default or with dimensions except for the allowable dimensional qualifiers defined as allowable non negatives.</v>
      </c>
      <c r="D9770" s="2" t="s">
        <v>17</v>
      </c>
      <c r="E9770" s="2" t="s">
        <v>18</v>
      </c>
      <c r="F9770" s="17" t="s">
        <v>17810</v>
      </c>
      <c r="G9770" s="2" t="s">
        <v>20</v>
      </c>
      <c r="H9770" s="2" t="s">
        <v>175</v>
      </c>
      <c r="I9770" s="2">
        <v>24</v>
      </c>
      <c r="L9770" s="3">
        <v>45535</v>
      </c>
      <c r="M9770" s="2"/>
      <c r="N9770" s="2" t="s">
        <v>23</v>
      </c>
    </row>
    <row r="9771" spans="1:14" ht="13">
      <c r="A9771" s="2" t="s">
        <v>172</v>
      </c>
      <c r="B9771" s="16">
        <v>10272</v>
      </c>
      <c r="C9771" s="9" t="str">
        <f t="shared" si="13"/>
        <v>Flag fail when EmployeeBenefitPlanChangeInNetAssetAvailableForBenefitIncreaseForAllocatedSharesForEsop is negative in the default or with dimensions except for the allowable dimensional qualifiers defined as allowable non negatives.</v>
      </c>
      <c r="D9771" s="2" t="s">
        <v>17</v>
      </c>
      <c r="E9771" s="2" t="s">
        <v>18</v>
      </c>
      <c r="F9771" s="17" t="s">
        <v>17811</v>
      </c>
      <c r="G9771" s="2" t="s">
        <v>20</v>
      </c>
      <c r="H9771" s="2" t="s">
        <v>175</v>
      </c>
      <c r="I9771" s="2">
        <v>24</v>
      </c>
      <c r="L9771" s="3">
        <v>45535</v>
      </c>
      <c r="M9771" s="2"/>
      <c r="N9771" s="2" t="s">
        <v>23</v>
      </c>
    </row>
    <row r="9772" spans="1:14" ht="13">
      <c r="A9772" s="2" t="s">
        <v>172</v>
      </c>
      <c r="B9772" s="16">
        <v>10273</v>
      </c>
      <c r="C9772" s="9" t="str">
        <f t="shared" si="13"/>
        <v>Flag fail when EmployeeBenefitPlanDebt is negative in the default or with dimensions except for the allowable dimensional qualifiers defined as allowable non negatives.</v>
      </c>
      <c r="D9772" s="2" t="s">
        <v>17</v>
      </c>
      <c r="E9772" s="2" t="s">
        <v>18</v>
      </c>
      <c r="F9772" s="17" t="s">
        <v>17812</v>
      </c>
      <c r="G9772" s="2" t="s">
        <v>20</v>
      </c>
      <c r="H9772" s="2" t="s">
        <v>175</v>
      </c>
      <c r="I9772" s="2">
        <v>24</v>
      </c>
      <c r="L9772" s="3">
        <v>45535</v>
      </c>
      <c r="M9772" s="2"/>
      <c r="N9772" s="2" t="s">
        <v>23</v>
      </c>
    </row>
    <row r="9773" spans="1:14" ht="13">
      <c r="A9773" s="2" t="s">
        <v>172</v>
      </c>
      <c r="B9773" s="16">
        <v>10274</v>
      </c>
      <c r="C9773" s="9" t="str">
        <f t="shared" si="13"/>
        <v>Flag fail when EmployeeBenefitPlanDebtAfterYearFive is negative in the default or with dimensions except for the allowable dimensional qualifiers defined as allowable non negatives.</v>
      </c>
      <c r="D9773" s="2" t="s">
        <v>17</v>
      </c>
      <c r="E9773" s="2" t="s">
        <v>18</v>
      </c>
      <c r="F9773" s="17" t="s">
        <v>17813</v>
      </c>
      <c r="G9773" s="2" t="s">
        <v>20</v>
      </c>
      <c r="H9773" s="2" t="s">
        <v>175</v>
      </c>
      <c r="I9773" s="2">
        <v>24</v>
      </c>
      <c r="L9773" s="3">
        <v>45535</v>
      </c>
      <c r="M9773" s="2"/>
      <c r="N9773" s="2" t="s">
        <v>23</v>
      </c>
    </row>
    <row r="9774" spans="1:14" ht="13">
      <c r="A9774" s="2" t="s">
        <v>172</v>
      </c>
      <c r="B9774" s="16">
        <v>10275</v>
      </c>
      <c r="C9774" s="9" t="str">
        <f t="shared" si="13"/>
        <v>Flag fail when EmployeeBenefitPlanDebtInterestPayable is negative in the default or with dimensions except for the allowable dimensional qualifiers defined as allowable non negatives.</v>
      </c>
      <c r="D9774" s="2" t="s">
        <v>17</v>
      </c>
      <c r="E9774" s="2" t="s">
        <v>18</v>
      </c>
      <c r="F9774" s="17" t="s">
        <v>17814</v>
      </c>
      <c r="G9774" s="2" t="s">
        <v>20</v>
      </c>
      <c r="H9774" s="2" t="s">
        <v>175</v>
      </c>
      <c r="I9774" s="2">
        <v>24</v>
      </c>
      <c r="L9774" s="3">
        <v>45535</v>
      </c>
      <c r="M9774" s="2"/>
      <c r="N9774" s="2" t="s">
        <v>23</v>
      </c>
    </row>
    <row r="9775" spans="1:14" ht="13">
      <c r="A9775" s="2" t="s">
        <v>172</v>
      </c>
      <c r="B9775" s="16">
        <v>10276</v>
      </c>
      <c r="C9775" s="9" t="str">
        <f t="shared" si="13"/>
        <v>Flag fail when EmployeeBenefitPlanDebtInterestRate is negative in the default or with dimensions except for the allowable dimensional qualifiers defined as allowable non negatives.</v>
      </c>
      <c r="D9775" s="2" t="s">
        <v>17</v>
      </c>
      <c r="E9775" s="2" t="s">
        <v>18</v>
      </c>
      <c r="F9775" s="17" t="s">
        <v>17815</v>
      </c>
      <c r="G9775" s="2" t="s">
        <v>20</v>
      </c>
      <c r="H9775" s="2" t="s">
        <v>175</v>
      </c>
      <c r="I9775" s="2">
        <v>24</v>
      </c>
      <c r="L9775" s="3">
        <v>45535</v>
      </c>
      <c r="M9775" s="2"/>
      <c r="N9775" s="2" t="s">
        <v>23</v>
      </c>
    </row>
    <row r="9776" spans="1:14" ht="13">
      <c r="A9776" s="2" t="s">
        <v>172</v>
      </c>
      <c r="B9776" s="16">
        <v>10277</v>
      </c>
      <c r="C9776" s="9" t="str">
        <f t="shared" si="13"/>
        <v>Flag fail when EmployeeBenefitPlanDebtNumberOfSharesReleasedForEsop is negative in the default or with dimensions except for the allowable dimensional qualifiers defined as allowable non negatives.</v>
      </c>
      <c r="D9776" s="2" t="s">
        <v>17</v>
      </c>
      <c r="E9776" s="2" t="s">
        <v>18</v>
      </c>
      <c r="F9776" s="17" t="s">
        <v>17816</v>
      </c>
      <c r="G9776" s="2" t="s">
        <v>20</v>
      </c>
      <c r="H9776" s="2" t="s">
        <v>175</v>
      </c>
      <c r="I9776" s="2">
        <v>24</v>
      </c>
      <c r="L9776" s="3">
        <v>45535</v>
      </c>
      <c r="M9776" s="2"/>
      <c r="N9776" s="2" t="s">
        <v>23</v>
      </c>
    </row>
    <row r="9777" spans="1:14" ht="13">
      <c r="A9777" s="2" t="s">
        <v>172</v>
      </c>
      <c r="B9777" s="16">
        <v>10278</v>
      </c>
      <c r="C9777" s="9" t="str">
        <f t="shared" si="13"/>
        <v>Flag fail when EmployeeBenefitPlanDebtYearFive is negative in the default or with dimensions except for the allowable dimensional qualifiers defined as allowable non negatives.</v>
      </c>
      <c r="D9777" s="2" t="s">
        <v>17</v>
      </c>
      <c r="E9777" s="2" t="s">
        <v>18</v>
      </c>
      <c r="F9777" s="17" t="s">
        <v>17817</v>
      </c>
      <c r="G9777" s="2" t="s">
        <v>20</v>
      </c>
      <c r="H9777" s="2" t="s">
        <v>175</v>
      </c>
      <c r="I9777" s="2">
        <v>24</v>
      </c>
      <c r="L9777" s="3">
        <v>45535</v>
      </c>
      <c r="M9777" s="2"/>
      <c r="N9777" s="2" t="s">
        <v>23</v>
      </c>
    </row>
    <row r="9778" spans="1:14" ht="13">
      <c r="A9778" s="2" t="s">
        <v>172</v>
      </c>
      <c r="B9778" s="16">
        <v>10279</v>
      </c>
      <c r="C9778" s="9" t="str">
        <f t="shared" si="13"/>
        <v>Flag fail when EmployeeBenefitPlanDebtYearFour is negative in the default or with dimensions except for the allowable dimensional qualifiers defined as allowable non negatives.</v>
      </c>
      <c r="D9778" s="2" t="s">
        <v>17</v>
      </c>
      <c r="E9778" s="2" t="s">
        <v>18</v>
      </c>
      <c r="F9778" s="17" t="s">
        <v>17818</v>
      </c>
      <c r="G9778" s="2" t="s">
        <v>20</v>
      </c>
      <c r="H9778" s="2" t="s">
        <v>175</v>
      </c>
      <c r="I9778" s="2">
        <v>24</v>
      </c>
      <c r="L9778" s="3">
        <v>45535</v>
      </c>
      <c r="M9778" s="2"/>
      <c r="N9778" s="2" t="s">
        <v>23</v>
      </c>
    </row>
    <row r="9779" spans="1:14" ht="13">
      <c r="A9779" s="2" t="s">
        <v>172</v>
      </c>
      <c r="B9779" s="16">
        <v>10280</v>
      </c>
      <c r="C9779" s="9" t="str">
        <f t="shared" si="13"/>
        <v>Flag fail when EmployeeBenefitPlanDebtYearOne is negative in the default or with dimensions except for the allowable dimensional qualifiers defined as allowable non negatives.</v>
      </c>
      <c r="D9779" s="2" t="s">
        <v>17</v>
      </c>
      <c r="E9779" s="2" t="s">
        <v>18</v>
      </c>
      <c r="F9779" s="17" t="s">
        <v>17819</v>
      </c>
      <c r="G9779" s="2" t="s">
        <v>20</v>
      </c>
      <c r="H9779" s="2" t="s">
        <v>175</v>
      </c>
      <c r="I9779" s="2">
        <v>24</v>
      </c>
      <c r="L9779" s="3">
        <v>45535</v>
      </c>
      <c r="M9779" s="2"/>
      <c r="N9779" s="2" t="s">
        <v>23</v>
      </c>
    </row>
    <row r="9780" spans="1:14" ht="13">
      <c r="A9780" s="2" t="s">
        <v>172</v>
      </c>
      <c r="B9780" s="16">
        <v>10281</v>
      </c>
      <c r="C9780" s="9" t="str">
        <f t="shared" si="13"/>
        <v>Flag fail when EmployeeBenefitPlanDebtYearThree is negative in the default or with dimensions except for the allowable dimensional qualifiers defined as allowable non negatives.</v>
      </c>
      <c r="D9780" s="2" t="s">
        <v>17</v>
      </c>
      <c r="E9780" s="2" t="s">
        <v>18</v>
      </c>
      <c r="F9780" s="17" t="s">
        <v>17820</v>
      </c>
      <c r="G9780" s="2" t="s">
        <v>20</v>
      </c>
      <c r="H9780" s="2" t="s">
        <v>175</v>
      </c>
      <c r="I9780" s="2">
        <v>24</v>
      </c>
      <c r="L9780" s="3">
        <v>45535</v>
      </c>
      <c r="M9780" s="2"/>
      <c r="N9780" s="2" t="s">
        <v>23</v>
      </c>
    </row>
    <row r="9781" spans="1:14" ht="13">
      <c r="A9781" s="2" t="s">
        <v>172</v>
      </c>
      <c r="B9781" s="16">
        <v>10282</v>
      </c>
      <c r="C9781" s="9" t="str">
        <f t="shared" si="13"/>
        <v>Flag fail when EmployeeBenefitPlanDebtYearTwo is negative in the default or with dimensions except for the allowable dimensional qualifiers defined as allowable non negatives.</v>
      </c>
      <c r="D9781" s="2" t="s">
        <v>17</v>
      </c>
      <c r="E9781" s="2" t="s">
        <v>18</v>
      </c>
      <c r="F9781" s="17" t="s">
        <v>17821</v>
      </c>
      <c r="G9781" s="2" t="s">
        <v>20</v>
      </c>
      <c r="H9781" s="2" t="s">
        <v>175</v>
      </c>
      <c r="I9781" s="2">
        <v>24</v>
      </c>
      <c r="L9781" s="3">
        <v>45535</v>
      </c>
      <c r="M9781" s="2"/>
      <c r="N9781" s="2" t="s">
        <v>23</v>
      </c>
    </row>
    <row r="9782" spans="1:14" ht="13">
      <c r="A9782" s="2" t="s">
        <v>172</v>
      </c>
      <c r="B9782" s="16">
        <v>10283</v>
      </c>
      <c r="C9782" s="9" t="str">
        <f t="shared" si="13"/>
        <v>Flag fail when EmployeeBenefitPlanEmployerContributionReceivable is negative in the default or with dimensions except for the allowable dimensional qualifiers defined as allowable non negatives.</v>
      </c>
      <c r="D9782" s="2" t="s">
        <v>17</v>
      </c>
      <c r="E9782" s="2" t="s">
        <v>18</v>
      </c>
      <c r="F9782" s="17" t="s">
        <v>17822</v>
      </c>
      <c r="G9782" s="2" t="s">
        <v>20</v>
      </c>
      <c r="H9782" s="2" t="s">
        <v>175</v>
      </c>
      <c r="I9782" s="2">
        <v>24</v>
      </c>
      <c r="L9782" s="3">
        <v>45535</v>
      </c>
      <c r="M9782" s="2"/>
      <c r="N9782" s="2" t="s">
        <v>23</v>
      </c>
    </row>
    <row r="9783" spans="1:14" ht="13">
      <c r="A9783" s="2" t="s">
        <v>172</v>
      </c>
      <c r="B9783" s="16">
        <v>10284</v>
      </c>
      <c r="C9783" s="9" t="str">
        <f t="shared" si="13"/>
        <v>Flag fail when EmployeeBenefitPlanEmployerContributionMatchingPercentage is negative in the default or with dimensions except for the allowable dimensional qualifiers defined as allowable non negatives.</v>
      </c>
      <c r="D9783" s="2" t="s">
        <v>17</v>
      </c>
      <c r="E9783" s="2" t="s">
        <v>18</v>
      </c>
      <c r="F9783" s="17" t="s">
        <v>17823</v>
      </c>
      <c r="G9783" s="2" t="s">
        <v>20</v>
      </c>
      <c r="H9783" s="2" t="s">
        <v>175</v>
      </c>
      <c r="I9783" s="2">
        <v>24</v>
      </c>
      <c r="L9783" s="3">
        <v>45535</v>
      </c>
      <c r="M9783" s="2"/>
      <c r="N9783" s="2" t="s">
        <v>23</v>
      </c>
    </row>
    <row r="9784" spans="1:14" ht="13">
      <c r="A9784" s="2" t="s">
        <v>172</v>
      </c>
      <c r="B9784" s="16">
        <v>10285</v>
      </c>
      <c r="C9784" s="9" t="str">
        <f t="shared" si="13"/>
        <v>Flag fail when EmployeeBenefitPlanEmployerContributionParticipantCompensationMatchedPercentage is negative in the default or with dimensions except for the allowable dimensional qualifiers defined as allowable non negatives.</v>
      </c>
      <c r="D9784" s="2" t="s">
        <v>17</v>
      </c>
      <c r="E9784" s="2" t="s">
        <v>18</v>
      </c>
      <c r="F9784" s="17" t="s">
        <v>17824</v>
      </c>
      <c r="G9784" s="2" t="s">
        <v>20</v>
      </c>
      <c r="H9784" s="2" t="s">
        <v>175</v>
      </c>
      <c r="I9784" s="2">
        <v>24</v>
      </c>
      <c r="L9784" s="3">
        <v>45535</v>
      </c>
      <c r="M9784" s="2"/>
      <c r="N9784" s="2" t="s">
        <v>23</v>
      </c>
    </row>
    <row r="9785" spans="1:14" ht="13">
      <c r="A9785" s="2" t="s">
        <v>172</v>
      </c>
      <c r="B9785" s="16">
        <v>10286</v>
      </c>
      <c r="C9785" s="9" t="str">
        <f t="shared" si="13"/>
        <v>Flag fail when EmployeeBenefitPlanExcessContributionPayable is negative in the default or with dimensions except for the allowable dimensional qualifiers defined as allowable non negatives.</v>
      </c>
      <c r="D9785" s="2" t="s">
        <v>17</v>
      </c>
      <c r="E9785" s="2" t="s">
        <v>18</v>
      </c>
      <c r="F9785" s="17" t="s">
        <v>17825</v>
      </c>
      <c r="G9785" s="2" t="s">
        <v>20</v>
      </c>
      <c r="H9785" s="2" t="s">
        <v>175</v>
      </c>
      <c r="I9785" s="2">
        <v>24</v>
      </c>
      <c r="L9785" s="3">
        <v>45535</v>
      </c>
      <c r="M9785" s="2"/>
      <c r="N9785" s="2" t="s">
        <v>23</v>
      </c>
    </row>
    <row r="9786" spans="1:14" ht="13">
      <c r="A9786" s="2" t="s">
        <v>172</v>
      </c>
      <c r="B9786" s="16">
        <v>10287</v>
      </c>
      <c r="C9786" s="9" t="str">
        <f t="shared" si="13"/>
        <v>Flag fail when EmployeeBenefitPlanForfeitedNonvestedAccount is negative in the default or with dimensions except for the allowable dimensional qualifiers defined as allowable non negatives.</v>
      </c>
      <c r="D9786" s="2" t="s">
        <v>17</v>
      </c>
      <c r="E9786" s="2" t="s">
        <v>18</v>
      </c>
      <c r="F9786" s="17" t="s">
        <v>17826</v>
      </c>
      <c r="G9786" s="2" t="s">
        <v>20</v>
      </c>
      <c r="H9786" s="2" t="s">
        <v>175</v>
      </c>
      <c r="I9786" s="2">
        <v>24</v>
      </c>
      <c r="L9786" s="3">
        <v>45535</v>
      </c>
      <c r="M9786" s="2"/>
      <c r="N9786" s="2" t="s">
        <v>23</v>
      </c>
    </row>
    <row r="9787" spans="1:14" ht="13">
      <c r="A9787" s="2" t="s">
        <v>172</v>
      </c>
      <c r="B9787" s="16">
        <v>10288</v>
      </c>
      <c r="C9787" s="9" t="str">
        <f t="shared" si="13"/>
        <v>Flag fail when EmployeeBenefitPlanForfeitedNonvestedAccountDecreaseForAdministrativeExpense is negative in the default or with dimensions except for the allowable dimensional qualifiers defined as allowable non negatives.</v>
      </c>
      <c r="D9787" s="2" t="s">
        <v>17</v>
      </c>
      <c r="E9787" s="2" t="s">
        <v>18</v>
      </c>
      <c r="F9787" s="17" t="s">
        <v>17827</v>
      </c>
      <c r="G9787" s="2" t="s">
        <v>20</v>
      </c>
      <c r="H9787" s="2" t="s">
        <v>175</v>
      </c>
      <c r="I9787" s="2">
        <v>24</v>
      </c>
      <c r="L9787" s="3">
        <v>45535</v>
      </c>
      <c r="M9787" s="2"/>
      <c r="N9787" s="2" t="s">
        <v>23</v>
      </c>
    </row>
    <row r="9788" spans="1:14" ht="13">
      <c r="A9788" s="2" t="s">
        <v>172</v>
      </c>
      <c r="B9788" s="16">
        <v>10289</v>
      </c>
      <c r="C9788" s="9" t="str">
        <f t="shared" si="13"/>
        <v>Flag fail when EmployeeBenefitPlanForfeitedNonvestedAccountDecreaseForEmployerContribution is negative in the default or with dimensions except for the allowable dimensional qualifiers defined as allowable non negatives.</v>
      </c>
      <c r="D9788" s="2" t="s">
        <v>17</v>
      </c>
      <c r="E9788" s="2" t="s">
        <v>18</v>
      </c>
      <c r="F9788" s="17" t="s">
        <v>17828</v>
      </c>
      <c r="G9788" s="2" t="s">
        <v>20</v>
      </c>
      <c r="H9788" s="2" t="s">
        <v>175</v>
      </c>
      <c r="I9788" s="2">
        <v>24</v>
      </c>
      <c r="L9788" s="3">
        <v>45535</v>
      </c>
      <c r="M9788" s="2"/>
      <c r="N9788" s="2" t="s">
        <v>23</v>
      </c>
    </row>
    <row r="9789" spans="1:14" ht="13">
      <c r="A9789" s="2" t="s">
        <v>172</v>
      </c>
      <c r="B9789" s="16">
        <v>10290</v>
      </c>
      <c r="C9789" s="9" t="str">
        <f t="shared" si="13"/>
        <v>Flag fail when EmployeeBenefitPlanForfeitedNonvestedAccountReallocatedToParticipant is negative in the default or with dimensions except for the allowable dimensional qualifiers defined as allowable non negatives.</v>
      </c>
      <c r="D9789" s="2" t="s">
        <v>17</v>
      </c>
      <c r="E9789" s="2" t="s">
        <v>18</v>
      </c>
      <c r="F9789" s="17" t="s">
        <v>17829</v>
      </c>
      <c r="G9789" s="2" t="s">
        <v>20</v>
      </c>
      <c r="H9789" s="2" t="s">
        <v>175</v>
      </c>
      <c r="I9789" s="2">
        <v>24</v>
      </c>
      <c r="L9789" s="3">
        <v>45535</v>
      </c>
      <c r="M9789" s="2"/>
      <c r="N9789" s="2" t="s">
        <v>23</v>
      </c>
    </row>
    <row r="9790" spans="1:14" ht="13">
      <c r="A9790" s="2" t="s">
        <v>172</v>
      </c>
      <c r="B9790" s="16">
        <v>10291</v>
      </c>
      <c r="C9790" s="9" t="str">
        <f t="shared" si="13"/>
        <v>Flag fail when EmployeeBenefitPlanForm5500CaptionPaymentToParticipant is negative in the default or with dimensions except for the allowable dimensional qualifiers defined as allowable non negatives.</v>
      </c>
      <c r="D9790" s="2" t="s">
        <v>17</v>
      </c>
      <c r="E9790" s="2" t="s">
        <v>18</v>
      </c>
      <c r="F9790" s="17" t="s">
        <v>17830</v>
      </c>
      <c r="G9790" s="2" t="s">
        <v>20</v>
      </c>
      <c r="H9790" s="2" t="s">
        <v>175</v>
      </c>
      <c r="I9790" s="2">
        <v>24</v>
      </c>
      <c r="L9790" s="3">
        <v>45535</v>
      </c>
      <c r="M9790" s="2"/>
      <c r="N9790" s="2" t="s">
        <v>23</v>
      </c>
    </row>
    <row r="9791" spans="1:14" ht="13">
      <c r="A9791" s="2" t="s">
        <v>172</v>
      </c>
      <c r="B9791" s="16">
        <v>10292</v>
      </c>
      <c r="C9791" s="9" t="str">
        <f t="shared" si="13"/>
        <v>Flag fail when EmployeeBenefitPlanForm5500CaptionDeemedDistribution is negative in the default or with dimensions except for the allowable dimensional qualifiers defined as allowable non negatives.</v>
      </c>
      <c r="D9791" s="2" t="s">
        <v>17</v>
      </c>
      <c r="E9791" s="2" t="s">
        <v>18</v>
      </c>
      <c r="F9791" s="17" t="s">
        <v>17831</v>
      </c>
      <c r="G9791" s="2" t="s">
        <v>20</v>
      </c>
      <c r="H9791" s="2" t="s">
        <v>175</v>
      </c>
      <c r="I9791" s="2">
        <v>24</v>
      </c>
      <c r="L9791" s="3">
        <v>45535</v>
      </c>
      <c r="M9791" s="2"/>
      <c r="N9791" s="2" t="s">
        <v>23</v>
      </c>
    </row>
    <row r="9792" spans="1:14" ht="13">
      <c r="A9792" s="2" t="s">
        <v>172</v>
      </c>
      <c r="B9792" s="16">
        <v>10293</v>
      </c>
      <c r="C9792" s="9" t="str">
        <f t="shared" si="13"/>
        <v>Flag fail when EmployeeBenefitPlanForm5500CaptionEmployerContribution is negative in the default or with dimensions except for the allowable dimensional qualifiers defined as allowable non negatives.</v>
      </c>
      <c r="D9792" s="2" t="s">
        <v>17</v>
      </c>
      <c r="E9792" s="2" t="s">
        <v>18</v>
      </c>
      <c r="F9792" s="17" t="s">
        <v>17832</v>
      </c>
      <c r="G9792" s="2" t="s">
        <v>20</v>
      </c>
      <c r="H9792" s="2" t="s">
        <v>175</v>
      </c>
      <c r="I9792" s="2">
        <v>24</v>
      </c>
      <c r="L9792" s="3">
        <v>45535</v>
      </c>
      <c r="M9792" s="2"/>
      <c r="N9792" s="2" t="s">
        <v>23</v>
      </c>
    </row>
    <row r="9793" spans="1:14" ht="13">
      <c r="A9793" s="2" t="s">
        <v>172</v>
      </c>
      <c r="B9793" s="16">
        <v>10294</v>
      </c>
      <c r="C9793" s="9" t="str">
        <f t="shared" si="13"/>
        <v>Flag fail when EmployeeBenefitPlanForm5500CaptionOtherContribution is negative in the default or with dimensions except for the allowable dimensional qualifiers defined as allowable non negatives.</v>
      </c>
      <c r="D9793" s="2" t="s">
        <v>17</v>
      </c>
      <c r="E9793" s="2" t="s">
        <v>18</v>
      </c>
      <c r="F9793" s="17" t="s">
        <v>17833</v>
      </c>
      <c r="G9793" s="2" t="s">
        <v>20</v>
      </c>
      <c r="H9793" s="2" t="s">
        <v>175</v>
      </c>
      <c r="I9793" s="2">
        <v>24</v>
      </c>
      <c r="L9793" s="3">
        <v>45535</v>
      </c>
      <c r="M9793" s="2"/>
      <c r="N9793" s="2" t="s">
        <v>23</v>
      </c>
    </row>
    <row r="9794" spans="1:14" ht="13">
      <c r="A9794" s="2" t="s">
        <v>172</v>
      </c>
      <c r="B9794" s="16">
        <v>10295</v>
      </c>
      <c r="C9794" s="9" t="str">
        <f t="shared" si="13"/>
        <v>Flag fail when EmployeeBenefitPlanForm5500CaptionParticipantContribution is negative in the default or with dimensions except for the allowable dimensional qualifiers defined as allowable non negatives.</v>
      </c>
      <c r="D9794" s="2" t="s">
        <v>17</v>
      </c>
      <c r="E9794" s="2" t="s">
        <v>18</v>
      </c>
      <c r="F9794" s="17" t="s">
        <v>17834</v>
      </c>
      <c r="G9794" s="2" t="s">
        <v>20</v>
      </c>
      <c r="H9794" s="2" t="s">
        <v>175</v>
      </c>
      <c r="I9794" s="2">
        <v>24</v>
      </c>
      <c r="L9794" s="3">
        <v>45535</v>
      </c>
      <c r="M9794" s="2"/>
      <c r="N9794" s="2" t="s">
        <v>23</v>
      </c>
    </row>
    <row r="9795" spans="1:14" ht="13">
      <c r="A9795" s="2" t="s">
        <v>172</v>
      </c>
      <c r="B9795" s="16">
        <v>10296</v>
      </c>
      <c r="C9795" s="9" t="str">
        <f t="shared" si="13"/>
        <v>Flag fail when EmployeeBenefitPlanForm5500CaptionCorrectiveDistribution is negative in the default or with dimensions except for the allowable dimensional qualifiers defined as allowable non negatives.</v>
      </c>
      <c r="D9795" s="2" t="s">
        <v>17</v>
      </c>
      <c r="E9795" s="2" t="s">
        <v>18</v>
      </c>
      <c r="F9795" s="17" t="s">
        <v>17835</v>
      </c>
      <c r="G9795" s="2" t="s">
        <v>20</v>
      </c>
      <c r="H9795" s="2" t="s">
        <v>175</v>
      </c>
      <c r="I9795" s="2">
        <v>24</v>
      </c>
      <c r="L9795" s="3">
        <v>45535</v>
      </c>
      <c r="M9795" s="2"/>
      <c r="N9795" s="2" t="s">
        <v>23</v>
      </c>
    </row>
    <row r="9796" spans="1:14" ht="13">
      <c r="A9796" s="2" t="s">
        <v>172</v>
      </c>
      <c r="B9796" s="16">
        <v>10297</v>
      </c>
      <c r="C9796" s="9" t="str">
        <f t="shared" si="13"/>
        <v>Flag fail when EmployeeBenefitPlanForm5500CaptionTotalDividendIncome is negative in the default or with dimensions except for the allowable dimensional qualifiers defined as allowable non negatives.</v>
      </c>
      <c r="D9796" s="2" t="s">
        <v>17</v>
      </c>
      <c r="E9796" s="2" t="s">
        <v>18</v>
      </c>
      <c r="F9796" s="17" t="s">
        <v>17836</v>
      </c>
      <c r="G9796" s="2" t="s">
        <v>20</v>
      </c>
      <c r="H9796" s="2" t="s">
        <v>175</v>
      </c>
      <c r="I9796" s="2">
        <v>24</v>
      </c>
      <c r="L9796" s="3">
        <v>45535</v>
      </c>
      <c r="M9796" s="2"/>
      <c r="N9796" s="2" t="s">
        <v>23</v>
      </c>
    </row>
    <row r="9797" spans="1:14" ht="13">
      <c r="A9797" s="2" t="s">
        <v>172</v>
      </c>
      <c r="B9797" s="16">
        <v>10298</v>
      </c>
      <c r="C9797" s="9" t="str">
        <f t="shared" si="13"/>
        <v>Flag fail when EmployeeBenefitPlanForm5500CaptionTotalInterestIncome is negative in the default or with dimensions except for the allowable dimensional qualifiers defined as allowable non negatives.</v>
      </c>
      <c r="D9797" s="2" t="s">
        <v>17</v>
      </c>
      <c r="E9797" s="2" t="s">
        <v>18</v>
      </c>
      <c r="F9797" s="17" t="s">
        <v>17837</v>
      </c>
      <c r="G9797" s="2" t="s">
        <v>20</v>
      </c>
      <c r="H9797" s="2" t="s">
        <v>175</v>
      </c>
      <c r="I9797" s="2">
        <v>24</v>
      </c>
      <c r="L9797" s="3">
        <v>45535</v>
      </c>
      <c r="M9797" s="2"/>
      <c r="N9797" s="2" t="s">
        <v>23</v>
      </c>
    </row>
    <row r="9798" spans="1:14" ht="13">
      <c r="A9798" s="2" t="s">
        <v>172</v>
      </c>
      <c r="B9798" s="16">
        <v>10299</v>
      </c>
      <c r="C9798" s="9" t="str">
        <f t="shared" si="13"/>
        <v>Flag fail when EmployeeBenefitPlanForm5500CaptionInterestExpense is negative in the default or with dimensions except for the allowable dimensional qualifiers defined as allowable non negatives.</v>
      </c>
      <c r="D9798" s="2" t="s">
        <v>17</v>
      </c>
      <c r="E9798" s="2" t="s">
        <v>18</v>
      </c>
      <c r="F9798" s="17" t="s">
        <v>17838</v>
      </c>
      <c r="G9798" s="2" t="s">
        <v>20</v>
      </c>
      <c r="H9798" s="2" t="s">
        <v>175</v>
      </c>
      <c r="I9798" s="2">
        <v>24</v>
      </c>
      <c r="L9798" s="3">
        <v>45535</v>
      </c>
      <c r="M9798" s="2"/>
      <c r="N9798" s="2" t="s">
        <v>23</v>
      </c>
    </row>
    <row r="9799" spans="1:14" ht="13">
      <c r="A9799" s="2" t="s">
        <v>172</v>
      </c>
      <c r="B9799" s="16">
        <v>10300</v>
      </c>
      <c r="C9799" s="9" t="str">
        <f t="shared" si="13"/>
        <v>Flag fail when EmployeeBenefitPlanForm5500CaptionNetAssetAvailableForBenefit is negative in the default or with dimensions except for the allowable dimensional qualifiers defined as allowable non negatives.</v>
      </c>
      <c r="D9799" s="2" t="s">
        <v>17</v>
      </c>
      <c r="E9799" s="2" t="s">
        <v>18</v>
      </c>
      <c r="F9799" s="17" t="s">
        <v>17839</v>
      </c>
      <c r="G9799" s="2" t="s">
        <v>20</v>
      </c>
      <c r="H9799" s="2" t="s">
        <v>175</v>
      </c>
      <c r="I9799" s="2">
        <v>24</v>
      </c>
      <c r="L9799" s="3">
        <v>45535</v>
      </c>
      <c r="M9799" s="2"/>
      <c r="N9799" s="2" t="s">
        <v>23</v>
      </c>
    </row>
    <row r="9800" spans="1:14" ht="13">
      <c r="A9800" s="2" t="s">
        <v>172</v>
      </c>
      <c r="B9800" s="16">
        <v>10301</v>
      </c>
      <c r="C9800" s="9" t="str">
        <f t="shared" si="13"/>
        <v>Flag fail when EmployeeBenefitPlanForm5500CaptionNoncashContribution is negative in the default or with dimensions except for the allowable dimensional qualifiers defined as allowable non negatives.</v>
      </c>
      <c r="D9800" s="2" t="s">
        <v>17</v>
      </c>
      <c r="E9800" s="2" t="s">
        <v>18</v>
      </c>
      <c r="F9800" s="17" t="s">
        <v>17840</v>
      </c>
      <c r="G9800" s="2" t="s">
        <v>20</v>
      </c>
      <c r="H9800" s="2" t="s">
        <v>175</v>
      </c>
      <c r="I9800" s="2">
        <v>24</v>
      </c>
      <c r="L9800" s="3">
        <v>45535</v>
      </c>
      <c r="M9800" s="2"/>
      <c r="N9800" s="2" t="s">
        <v>23</v>
      </c>
    </row>
    <row r="9801" spans="1:14" ht="13">
      <c r="A9801" s="2" t="s">
        <v>172</v>
      </c>
      <c r="B9801" s="16">
        <v>10302</v>
      </c>
      <c r="C9801" s="9" t="str">
        <f t="shared" si="13"/>
        <v>Flag fail when EmployeeBenefitPlanForm5500CaptionOtherIncome is negative in the default or with dimensions except for the allowable dimensional qualifiers defined as allowable non negatives.</v>
      </c>
      <c r="D9801" s="2" t="s">
        <v>17</v>
      </c>
      <c r="E9801" s="2" t="s">
        <v>18</v>
      </c>
      <c r="F9801" s="17" t="s">
        <v>17841</v>
      </c>
      <c r="G9801" s="2" t="s">
        <v>20</v>
      </c>
      <c r="H9801" s="2" t="s">
        <v>175</v>
      </c>
      <c r="I9801" s="2">
        <v>24</v>
      </c>
      <c r="L9801" s="3">
        <v>45535</v>
      </c>
      <c r="M9801" s="2"/>
      <c r="N9801" s="2" t="s">
        <v>23</v>
      </c>
    </row>
    <row r="9802" spans="1:14" ht="13">
      <c r="A9802" s="2" t="s">
        <v>172</v>
      </c>
      <c r="B9802" s="16">
        <v>10303</v>
      </c>
      <c r="C9802" s="9" t="str">
        <f t="shared" si="13"/>
        <v>Flag fail when EmployeeBenefitPlanForm5500CaptionParticipantLoan is negative in the default or with dimensions except for the allowable dimensional qualifiers defined as allowable non negatives.</v>
      </c>
      <c r="D9802" s="2" t="s">
        <v>17</v>
      </c>
      <c r="E9802" s="2" t="s">
        <v>18</v>
      </c>
      <c r="F9802" s="17" t="s">
        <v>17842</v>
      </c>
      <c r="G9802" s="2" t="s">
        <v>20</v>
      </c>
      <c r="H9802" s="2" t="s">
        <v>175</v>
      </c>
      <c r="I9802" s="2">
        <v>24</v>
      </c>
      <c r="L9802" s="3">
        <v>45535</v>
      </c>
      <c r="M9802" s="2"/>
      <c r="N9802" s="2" t="s">
        <v>23</v>
      </c>
    </row>
    <row r="9803" spans="1:14" ht="13">
      <c r="A9803" s="2" t="s">
        <v>172</v>
      </c>
      <c r="B9803" s="16">
        <v>10304</v>
      </c>
      <c r="C9803" s="9" t="str">
        <f t="shared" si="13"/>
        <v>Flag fail when EmployeeBenefitPlanForm5500CaptionReceivableEmployerContribution is negative in the default or with dimensions except for the allowable dimensional qualifiers defined as allowable non negatives.</v>
      </c>
      <c r="D9803" s="2" t="s">
        <v>17</v>
      </c>
      <c r="E9803" s="2" t="s">
        <v>18</v>
      </c>
      <c r="F9803" s="17" t="s">
        <v>17843</v>
      </c>
      <c r="G9803" s="2" t="s">
        <v>20</v>
      </c>
      <c r="H9803" s="2" t="s">
        <v>175</v>
      </c>
      <c r="I9803" s="2">
        <v>24</v>
      </c>
      <c r="L9803" s="3">
        <v>45535</v>
      </c>
      <c r="M9803" s="2"/>
      <c r="N9803" s="2" t="s">
        <v>23</v>
      </c>
    </row>
    <row r="9804" spans="1:14" ht="13">
      <c r="A9804" s="2" t="s">
        <v>172</v>
      </c>
      <c r="B9804" s="16">
        <v>10305</v>
      </c>
      <c r="C9804" s="9" t="str">
        <f t="shared" si="13"/>
        <v>Flag fail when EmployeeBenefitPlanForm5500CaptionReceivableOther is negative in the default or with dimensions except for the allowable dimensional qualifiers defined as allowable non negatives.</v>
      </c>
      <c r="D9804" s="2" t="s">
        <v>17</v>
      </c>
      <c r="E9804" s="2" t="s">
        <v>18</v>
      </c>
      <c r="F9804" s="17" t="s">
        <v>17844</v>
      </c>
      <c r="G9804" s="2" t="s">
        <v>20</v>
      </c>
      <c r="H9804" s="2" t="s">
        <v>175</v>
      </c>
      <c r="I9804" s="2">
        <v>24</v>
      </c>
      <c r="L9804" s="3">
        <v>45535</v>
      </c>
      <c r="M9804" s="2"/>
      <c r="N9804" s="2" t="s">
        <v>23</v>
      </c>
    </row>
    <row r="9805" spans="1:14" ht="13">
      <c r="A9805" s="2" t="s">
        <v>172</v>
      </c>
      <c r="B9805" s="16">
        <v>10306</v>
      </c>
      <c r="C9805" s="9" t="str">
        <f t="shared" si="13"/>
        <v>Flag fail when EmployeeBenefitPlanForm5500CaptionReceivableParticipantContribution is negative in the default or with dimensions except for the allowable dimensional qualifiers defined as allowable non negatives.</v>
      </c>
      <c r="D9805" s="2" t="s">
        <v>17</v>
      </c>
      <c r="E9805" s="2" t="s">
        <v>18</v>
      </c>
      <c r="F9805" s="17" t="s">
        <v>17845</v>
      </c>
      <c r="G9805" s="2" t="s">
        <v>20</v>
      </c>
      <c r="H9805" s="2" t="s">
        <v>175</v>
      </c>
      <c r="I9805" s="2">
        <v>24</v>
      </c>
      <c r="L9805" s="3">
        <v>45535</v>
      </c>
      <c r="M9805" s="2"/>
      <c r="N9805" s="2" t="s">
        <v>23</v>
      </c>
    </row>
    <row r="9806" spans="1:14" ht="13">
      <c r="A9806" s="2" t="s">
        <v>172</v>
      </c>
      <c r="B9806" s="16">
        <v>10307</v>
      </c>
      <c r="C9806" s="9" t="str">
        <f t="shared" si="13"/>
        <v>Flag fail when EmployeeBenefitPlanForm5500CaptionTotalAdministrativeExpense is negative in the default or with dimensions except for the allowable dimensional qualifiers defined as allowable non negatives.</v>
      </c>
      <c r="D9806" s="2" t="s">
        <v>17</v>
      </c>
      <c r="E9806" s="2" t="s">
        <v>18</v>
      </c>
      <c r="F9806" s="17" t="s">
        <v>17846</v>
      </c>
      <c r="G9806" s="2" t="s">
        <v>20</v>
      </c>
      <c r="H9806" s="2" t="s">
        <v>175</v>
      </c>
      <c r="I9806" s="2">
        <v>24</v>
      </c>
      <c r="L9806" s="3">
        <v>45535</v>
      </c>
      <c r="M9806" s="2"/>
      <c r="N9806" s="2" t="s">
        <v>23</v>
      </c>
    </row>
    <row r="9807" spans="1:14" ht="13">
      <c r="A9807" s="2" t="s">
        <v>172</v>
      </c>
      <c r="B9807" s="16">
        <v>10308</v>
      </c>
      <c r="C9807" s="9" t="str">
        <f t="shared" si="13"/>
        <v>Flag fail when EmployeeBenefitPlanForm5500CaptionAsset is negative in the default or with dimensions except for the allowable dimensional qualifiers defined as allowable non negatives.</v>
      </c>
      <c r="D9807" s="2" t="s">
        <v>17</v>
      </c>
      <c r="E9807" s="2" t="s">
        <v>18</v>
      </c>
      <c r="F9807" s="17" t="s">
        <v>17847</v>
      </c>
      <c r="G9807" s="2" t="s">
        <v>20</v>
      </c>
      <c r="H9807" s="2" t="s">
        <v>175</v>
      </c>
      <c r="I9807" s="2">
        <v>24</v>
      </c>
      <c r="L9807" s="3">
        <v>45535</v>
      </c>
      <c r="M9807" s="2"/>
      <c r="N9807" s="2" t="s">
        <v>23</v>
      </c>
    </row>
    <row r="9808" spans="1:14" ht="13">
      <c r="A9808" s="2" t="s">
        <v>172</v>
      </c>
      <c r="B9808" s="16">
        <v>10309</v>
      </c>
      <c r="C9808" s="9" t="str">
        <f t="shared" si="13"/>
        <v>Flag fail when EmployeeBenefitPlanForm5500CaptionTotalContribution is negative in the default or with dimensions except for the allowable dimensional qualifiers defined as allowable non negatives.</v>
      </c>
      <c r="D9808" s="2" t="s">
        <v>17</v>
      </c>
      <c r="E9808" s="2" t="s">
        <v>18</v>
      </c>
      <c r="F9808" s="17" t="s">
        <v>17848</v>
      </c>
      <c r="G9808" s="2" t="s">
        <v>20</v>
      </c>
      <c r="H9808" s="2" t="s">
        <v>175</v>
      </c>
      <c r="I9808" s="2">
        <v>24</v>
      </c>
      <c r="L9808" s="3">
        <v>45535</v>
      </c>
      <c r="M9808" s="2"/>
      <c r="N9808" s="2" t="s">
        <v>23</v>
      </c>
    </row>
    <row r="9809" spans="1:14" ht="13">
      <c r="A9809" s="2" t="s">
        <v>172</v>
      </c>
      <c r="B9809" s="16">
        <v>10310</v>
      </c>
      <c r="C9809" s="9" t="str">
        <f t="shared" si="13"/>
        <v>Flag fail when EmployeeBenefitPlanForm5500CaptionTotalExpense is negative in the default or with dimensions except for the allowable dimensional qualifiers defined as allowable non negatives.</v>
      </c>
      <c r="D9809" s="2" t="s">
        <v>17</v>
      </c>
      <c r="E9809" s="2" t="s">
        <v>18</v>
      </c>
      <c r="F9809" s="17" t="s">
        <v>17849</v>
      </c>
      <c r="G9809" s="2" t="s">
        <v>20</v>
      </c>
      <c r="H9809" s="2" t="s">
        <v>175</v>
      </c>
      <c r="I9809" s="2">
        <v>24</v>
      </c>
      <c r="L9809" s="3">
        <v>45535</v>
      </c>
      <c r="M9809" s="2"/>
      <c r="N9809" s="2" t="s">
        <v>23</v>
      </c>
    </row>
    <row r="9810" spans="1:14" ht="13">
      <c r="A9810" s="2" t="s">
        <v>172</v>
      </c>
      <c r="B9810" s="16">
        <v>10311</v>
      </c>
      <c r="C9810" s="9" t="str">
        <f t="shared" si="13"/>
        <v>Flag fail when EmployeeBenefitPlanForm5500CaptionTotalIncome is negative in the default or with dimensions except for the allowable dimensional qualifiers defined as allowable non negatives.</v>
      </c>
      <c r="D9810" s="2" t="s">
        <v>17</v>
      </c>
      <c r="E9810" s="2" t="s">
        <v>18</v>
      </c>
      <c r="F9810" s="17" t="s">
        <v>17850</v>
      </c>
      <c r="G9810" s="2" t="s">
        <v>20</v>
      </c>
      <c r="H9810" s="2" t="s">
        <v>175</v>
      </c>
      <c r="I9810" s="2">
        <v>24</v>
      </c>
      <c r="L9810" s="3">
        <v>45535</v>
      </c>
      <c r="M9810" s="2"/>
      <c r="N9810" s="2" t="s">
        <v>23</v>
      </c>
    </row>
    <row r="9811" spans="1:14" ht="13">
      <c r="A9811" s="2" t="s">
        <v>172</v>
      </c>
      <c r="B9811" s="16">
        <v>10312</v>
      </c>
      <c r="C9811" s="9" t="str">
        <f t="shared" si="13"/>
        <v>Flag fail when EmployeeBenefitPlanForm5500CaptionLiability is negative in the default or with dimensions except for the allowable dimensional qualifiers defined as allowable non negatives.</v>
      </c>
      <c r="D9811" s="2" t="s">
        <v>17</v>
      </c>
      <c r="E9811" s="2" t="s">
        <v>18</v>
      </c>
      <c r="F9811" s="17" t="s">
        <v>17851</v>
      </c>
      <c r="G9811" s="2" t="s">
        <v>20</v>
      </c>
      <c r="H9811" s="2" t="s">
        <v>175</v>
      </c>
      <c r="I9811" s="2">
        <v>24</v>
      </c>
      <c r="L9811" s="3">
        <v>45535</v>
      </c>
      <c r="M9811" s="2"/>
      <c r="N9811" s="2" t="s">
        <v>23</v>
      </c>
    </row>
    <row r="9812" spans="1:14" ht="13">
      <c r="A9812" s="2" t="s">
        <v>172</v>
      </c>
      <c r="B9812" s="16">
        <v>10313</v>
      </c>
      <c r="C9812" s="9" t="str">
        <f t="shared" si="13"/>
        <v>Flag fail when EmployeeBenefitPlanInterestInMasterTrustPercentage is negative in the default or with dimensions except for the allowable dimensional qualifiers defined as allowable non negatives.</v>
      </c>
      <c r="D9812" s="2" t="s">
        <v>17</v>
      </c>
      <c r="E9812" s="2" t="s">
        <v>18</v>
      </c>
      <c r="F9812" s="17" t="s">
        <v>17852</v>
      </c>
      <c r="G9812" s="2" t="s">
        <v>20</v>
      </c>
      <c r="H9812" s="2" t="s">
        <v>175</v>
      </c>
      <c r="I9812" s="2">
        <v>24</v>
      </c>
      <c r="L9812" s="3">
        <v>45535</v>
      </c>
      <c r="M9812" s="2"/>
      <c r="N9812" s="2" t="s">
        <v>23</v>
      </c>
    </row>
    <row r="9813" spans="1:14" ht="13">
      <c r="A9813" s="2" t="s">
        <v>172</v>
      </c>
      <c r="B9813" s="16">
        <v>10314</v>
      </c>
      <c r="C9813" s="9" t="str">
        <f t="shared" si="13"/>
        <v>Flag fail when EmployeeBenefitPlanInvestmentAcquiredExcludingPlanInterestInMasterTrustCost is negative in the default or with dimensions except for the allowable dimensional qualifiers defined as allowable non negatives.</v>
      </c>
      <c r="D9813" s="2" t="s">
        <v>17</v>
      </c>
      <c r="E9813" s="2" t="s">
        <v>18</v>
      </c>
      <c r="F9813" s="17" t="s">
        <v>17853</v>
      </c>
      <c r="G9813" s="2" t="s">
        <v>20</v>
      </c>
      <c r="H9813" s="2" t="s">
        <v>175</v>
      </c>
      <c r="I9813" s="2">
        <v>24</v>
      </c>
      <c r="L9813" s="3">
        <v>45535</v>
      </c>
      <c r="M9813" s="2"/>
      <c r="N9813" s="2" t="s">
        <v>23</v>
      </c>
    </row>
    <row r="9814" spans="1:14" ht="13">
      <c r="A9814" s="2" t="s">
        <v>172</v>
      </c>
      <c r="B9814" s="16">
        <v>10315</v>
      </c>
      <c r="C9814" s="9" t="str">
        <f t="shared" si="13"/>
        <v>Flag fail when EmployeeBenefitPlanInvestmentAcquiredExcludingPlanInterestInMasterTrustCurrentValue is negative in the default or with dimensions except for the allowable dimensional qualifiers defined as allowable non negatives.</v>
      </c>
      <c r="D9814" s="2" t="s">
        <v>17</v>
      </c>
      <c r="E9814" s="2" t="s">
        <v>18</v>
      </c>
      <c r="F9814" s="17" t="s">
        <v>17854</v>
      </c>
      <c r="G9814" s="2" t="s">
        <v>20</v>
      </c>
      <c r="H9814" s="2" t="s">
        <v>175</v>
      </c>
      <c r="I9814" s="2">
        <v>24</v>
      </c>
      <c r="L9814" s="3">
        <v>45535</v>
      </c>
      <c r="M9814" s="2"/>
      <c r="N9814" s="2" t="s">
        <v>23</v>
      </c>
    </row>
    <row r="9815" spans="1:14" ht="13">
      <c r="A9815" s="2" t="s">
        <v>172</v>
      </c>
      <c r="B9815" s="16">
        <v>10316</v>
      </c>
      <c r="C9815" s="9" t="str">
        <f t="shared" si="13"/>
        <v>Flag fail when EmployeeBenefitPlanInvestmentAcquiredExcludingPlanInterestInMasterTrustPurchasePrice is negative in the default or with dimensions except for the allowable dimensional qualifiers defined as allowable non negatives.</v>
      </c>
      <c r="D9815" s="2" t="s">
        <v>17</v>
      </c>
      <c r="E9815" s="2" t="s">
        <v>18</v>
      </c>
      <c r="F9815" s="17" t="s">
        <v>17855</v>
      </c>
      <c r="G9815" s="2" t="s">
        <v>20</v>
      </c>
      <c r="H9815" s="2" t="s">
        <v>175</v>
      </c>
      <c r="I9815" s="2">
        <v>24</v>
      </c>
      <c r="L9815" s="3">
        <v>45535</v>
      </c>
      <c r="M9815" s="2"/>
      <c r="N9815" s="2" t="s">
        <v>23</v>
      </c>
    </row>
    <row r="9816" spans="1:14" ht="13">
      <c r="A9816" s="2" t="s">
        <v>172</v>
      </c>
      <c r="B9816" s="16">
        <v>10317</v>
      </c>
      <c r="C9816" s="9" t="str">
        <f t="shared" si="13"/>
        <v>Flag fail when EmployeeBenefitPlanInvestmentAcquiredNumber is negative in the default or with dimensions except for the allowable dimensional qualifiers defined as allowable non negatives.</v>
      </c>
      <c r="D9816" s="2" t="s">
        <v>17</v>
      </c>
      <c r="E9816" s="2" t="s">
        <v>18</v>
      </c>
      <c r="F9816" s="17" t="s">
        <v>17856</v>
      </c>
      <c r="G9816" s="2" t="s">
        <v>20</v>
      </c>
      <c r="H9816" s="2" t="s">
        <v>175</v>
      </c>
      <c r="I9816" s="2">
        <v>24</v>
      </c>
      <c r="L9816" s="3">
        <v>45535</v>
      </c>
      <c r="M9816" s="2"/>
      <c r="N9816" s="2" t="s">
        <v>23</v>
      </c>
    </row>
    <row r="9817" spans="1:14" ht="13">
      <c r="A9817" s="2" t="s">
        <v>172</v>
      </c>
      <c r="B9817" s="16">
        <v>10318</v>
      </c>
      <c r="C9817" s="9" t="str">
        <f t="shared" si="13"/>
        <v>Flag fail when EmployeeBenefitPlanInvestmentAcquiredPlanInterestInMasterTrustPurchasePrice is negative in the default or with dimensions except for the allowable dimensional qualifiers defined as allowable non negatives.</v>
      </c>
      <c r="D9817" s="2" t="s">
        <v>17</v>
      </c>
      <c r="E9817" s="2" t="s">
        <v>18</v>
      </c>
      <c r="F9817" s="17" t="s">
        <v>17857</v>
      </c>
      <c r="G9817" s="2" t="s">
        <v>20</v>
      </c>
      <c r="H9817" s="2" t="s">
        <v>175</v>
      </c>
      <c r="I9817" s="2">
        <v>24</v>
      </c>
      <c r="L9817" s="3">
        <v>45535</v>
      </c>
      <c r="M9817" s="2"/>
      <c r="N9817" s="2" t="s">
        <v>23</v>
      </c>
    </row>
    <row r="9818" spans="1:14" ht="13">
      <c r="A9818" s="2" t="s">
        <v>172</v>
      </c>
      <c r="B9818" s="16">
        <v>10319</v>
      </c>
      <c r="C9818" s="9" t="str">
        <f t="shared" si="13"/>
        <v>Flag fail when EmployeeBenefitPlanInvestmentSoldExcludingPlanInterestInMasterTrustCost is negative in the default or with dimensions except for the allowable dimensional qualifiers defined as allowable non negatives.</v>
      </c>
      <c r="D9818" s="2" t="s">
        <v>17</v>
      </c>
      <c r="E9818" s="2" t="s">
        <v>18</v>
      </c>
      <c r="F9818" s="17" t="s">
        <v>17858</v>
      </c>
      <c r="G9818" s="2" t="s">
        <v>20</v>
      </c>
      <c r="H9818" s="2" t="s">
        <v>175</v>
      </c>
      <c r="I9818" s="2">
        <v>24</v>
      </c>
      <c r="L9818" s="3">
        <v>45535</v>
      </c>
      <c r="M9818" s="2"/>
      <c r="N9818" s="2" t="s">
        <v>23</v>
      </c>
    </row>
    <row r="9819" spans="1:14" ht="13">
      <c r="A9819" s="2" t="s">
        <v>172</v>
      </c>
      <c r="B9819" s="16">
        <v>10320</v>
      </c>
      <c r="C9819" s="9" t="str">
        <f t="shared" si="13"/>
        <v>Flag fail when EmployeeBenefitPlanInvestmentSoldExcludingPlanInterestInMasterTrustCurrentValue is negative in the default or with dimensions except for the allowable dimensional qualifiers defined as allowable non negatives.</v>
      </c>
      <c r="D9819" s="2" t="s">
        <v>17</v>
      </c>
      <c r="E9819" s="2" t="s">
        <v>18</v>
      </c>
      <c r="F9819" s="17" t="s">
        <v>17859</v>
      </c>
      <c r="G9819" s="2" t="s">
        <v>20</v>
      </c>
      <c r="H9819" s="2" t="s">
        <v>175</v>
      </c>
      <c r="I9819" s="2">
        <v>24</v>
      </c>
      <c r="L9819" s="3">
        <v>45535</v>
      </c>
      <c r="M9819" s="2"/>
      <c r="N9819" s="2" t="s">
        <v>23</v>
      </c>
    </row>
    <row r="9820" spans="1:14" ht="13">
      <c r="A9820" s="2" t="s">
        <v>172</v>
      </c>
      <c r="B9820" s="16">
        <v>10321</v>
      </c>
      <c r="C9820" s="9" t="str">
        <f t="shared" si="13"/>
        <v>Flag fail when EmployeeBenefitPlanInvestmentSoldExcludingPlanInterestInMasterTrustSellingPrice is negative in the default or with dimensions except for the allowable dimensional qualifiers defined as allowable non negatives.</v>
      </c>
      <c r="D9820" s="2" t="s">
        <v>17</v>
      </c>
      <c r="E9820" s="2" t="s">
        <v>18</v>
      </c>
      <c r="F9820" s="17" t="s">
        <v>17860</v>
      </c>
      <c r="G9820" s="2" t="s">
        <v>20</v>
      </c>
      <c r="H9820" s="2" t="s">
        <v>175</v>
      </c>
      <c r="I9820" s="2">
        <v>24</v>
      </c>
      <c r="L9820" s="3">
        <v>45535</v>
      </c>
      <c r="M9820" s="2"/>
      <c r="N9820" s="2" t="s">
        <v>23</v>
      </c>
    </row>
    <row r="9821" spans="1:14" ht="13">
      <c r="A9821" s="2" t="s">
        <v>172</v>
      </c>
      <c r="B9821" s="16">
        <v>10322</v>
      </c>
      <c r="C9821" s="9" t="str">
        <f t="shared" si="13"/>
        <v>Flag fail when EmployeeBenefitPlanInvestmentSoldNumber is negative in the default or with dimensions except for the allowable dimensional qualifiers defined as allowable non negatives.</v>
      </c>
      <c r="D9821" s="2" t="s">
        <v>17</v>
      </c>
      <c r="E9821" s="2" t="s">
        <v>18</v>
      </c>
      <c r="F9821" s="17" t="s">
        <v>17861</v>
      </c>
      <c r="G9821" s="2" t="s">
        <v>20</v>
      </c>
      <c r="H9821" s="2" t="s">
        <v>175</v>
      </c>
      <c r="I9821" s="2">
        <v>24</v>
      </c>
      <c r="L9821" s="3">
        <v>45535</v>
      </c>
      <c r="M9821" s="2"/>
      <c r="N9821" s="2" t="s">
        <v>23</v>
      </c>
    </row>
    <row r="9822" spans="1:14" ht="13">
      <c r="A9822" s="2" t="s">
        <v>172</v>
      </c>
      <c r="B9822" s="16">
        <v>10323</v>
      </c>
      <c r="C9822" s="9" t="str">
        <f t="shared" si="13"/>
        <v>Flag fail when EmployeeBenefitPlanInvestmentSoldPlanInterestInMasterTrustSellingPrice is negative in the default or with dimensions except for the allowable dimensional qualifiers defined as allowable non negatives.</v>
      </c>
      <c r="D9822" s="2" t="s">
        <v>17</v>
      </c>
      <c r="E9822" s="2" t="s">
        <v>18</v>
      </c>
      <c r="F9822" s="17" t="s">
        <v>17862</v>
      </c>
      <c r="G9822" s="2" t="s">
        <v>20</v>
      </c>
      <c r="H9822" s="2" t="s">
        <v>175</v>
      </c>
      <c r="I9822" s="2">
        <v>24</v>
      </c>
      <c r="L9822" s="3">
        <v>45535</v>
      </c>
      <c r="M9822" s="2"/>
      <c r="N9822" s="2" t="s">
        <v>23</v>
      </c>
    </row>
    <row r="9823" spans="1:14" ht="13">
      <c r="A9823" s="2" t="s">
        <v>172</v>
      </c>
      <c r="B9823" s="16">
        <v>10324</v>
      </c>
      <c r="C9823" s="9" t="str">
        <f t="shared" si="13"/>
        <v>Flag fail when EmployeeBenefitPlanInvestmentContractValue is negative in the default or with dimensions except for the allowable dimensional qualifiers defined as allowable non negatives.</v>
      </c>
      <c r="D9823" s="2" t="s">
        <v>17</v>
      </c>
      <c r="E9823" s="2" t="s">
        <v>18</v>
      </c>
      <c r="F9823" s="17" t="s">
        <v>17863</v>
      </c>
      <c r="G9823" s="2" t="s">
        <v>20</v>
      </c>
      <c r="H9823" s="2" t="s">
        <v>175</v>
      </c>
      <c r="I9823" s="2">
        <v>24</v>
      </c>
      <c r="L9823" s="3">
        <v>45535</v>
      </c>
      <c r="M9823" s="2"/>
      <c r="N9823" s="2" t="s">
        <v>23</v>
      </c>
    </row>
    <row r="9824" spans="1:14" ht="13">
      <c r="A9824" s="2" t="s">
        <v>172</v>
      </c>
      <c r="B9824" s="16">
        <v>10325</v>
      </c>
      <c r="C9824" s="9" t="str">
        <f t="shared" si="13"/>
        <v>Flag fail when EmployeeBenefitPlanInvestmentEmployerCommonStockToTotalAssetPercentage is negative in the default or with dimensions except for the allowable dimensional qualifiers defined as allowable non negatives.</v>
      </c>
      <c r="D9824" s="2" t="s">
        <v>17</v>
      </c>
      <c r="E9824" s="2" t="s">
        <v>18</v>
      </c>
      <c r="F9824" s="17" t="s">
        <v>17864</v>
      </c>
      <c r="G9824" s="2" t="s">
        <v>20</v>
      </c>
      <c r="H9824" s="2" t="s">
        <v>175</v>
      </c>
      <c r="I9824" s="2">
        <v>24</v>
      </c>
      <c r="L9824" s="3">
        <v>45535</v>
      </c>
      <c r="M9824" s="2"/>
      <c r="N9824" s="2" t="s">
        <v>23</v>
      </c>
    </row>
    <row r="9825" spans="1:14" ht="13">
      <c r="A9825" s="2" t="s">
        <v>172</v>
      </c>
      <c r="B9825" s="16">
        <v>10326</v>
      </c>
      <c r="C9825" s="9" t="str">
        <f t="shared" si="13"/>
        <v>Flag fail when EmployeeBenefitPlanInvestmentExcludingPlanInterestInMasterTrustContractValue is negative in the default or with dimensions except for the allowable dimensional qualifiers defined as allowable non negatives.</v>
      </c>
      <c r="D9825" s="2" t="s">
        <v>17</v>
      </c>
      <c r="E9825" s="2" t="s">
        <v>18</v>
      </c>
      <c r="F9825" s="17" t="s">
        <v>17865</v>
      </c>
      <c r="G9825" s="2" t="s">
        <v>20</v>
      </c>
      <c r="H9825" s="2" t="s">
        <v>175</v>
      </c>
      <c r="I9825" s="2">
        <v>24</v>
      </c>
      <c r="L9825" s="3">
        <v>45535</v>
      </c>
      <c r="M9825" s="2"/>
      <c r="N9825" s="2" t="s">
        <v>23</v>
      </c>
    </row>
    <row r="9826" spans="1:14" ht="13">
      <c r="A9826" s="2" t="s">
        <v>172</v>
      </c>
      <c r="B9826" s="16">
        <v>10327</v>
      </c>
      <c r="C9826" s="9" t="str">
        <f t="shared" si="13"/>
        <v>Flag fail when EmployeeBenefitPlanInvestmentExcludingPlanInterestInMasterTrustCost is negative in the default or with dimensions except for the allowable dimensional qualifiers defined as allowable non negatives.</v>
      </c>
      <c r="D9826" s="2" t="s">
        <v>17</v>
      </c>
      <c r="E9826" s="2" t="s">
        <v>18</v>
      </c>
      <c r="F9826" s="17" t="s">
        <v>17866</v>
      </c>
      <c r="G9826" s="2" t="s">
        <v>20</v>
      </c>
      <c r="H9826" s="2" t="s">
        <v>175</v>
      </c>
      <c r="I9826" s="2">
        <v>24</v>
      </c>
      <c r="L9826" s="3">
        <v>45535</v>
      </c>
      <c r="M9826" s="2"/>
      <c r="N9826" s="2" t="s">
        <v>23</v>
      </c>
    </row>
    <row r="9827" spans="1:14" ht="13">
      <c r="A9827" s="2" t="s">
        <v>172</v>
      </c>
      <c r="B9827" s="16">
        <v>10328</v>
      </c>
      <c r="C9827" s="9" t="str">
        <f t="shared" si="13"/>
        <v>Flag fail when EmployeeBenefitPlanInvestmentExcludingPlanInterestInMasterTrustFairAndContractValue is negative in the default or with dimensions except for the allowable dimensional qualifiers defined as allowable non negatives.</v>
      </c>
      <c r="D9827" s="2" t="s">
        <v>17</v>
      </c>
      <c r="E9827" s="2" t="s">
        <v>18</v>
      </c>
      <c r="F9827" s="17" t="s">
        <v>17867</v>
      </c>
      <c r="G9827" s="2" t="s">
        <v>20</v>
      </c>
      <c r="H9827" s="2" t="s">
        <v>175</v>
      </c>
      <c r="I9827" s="2">
        <v>24</v>
      </c>
      <c r="L9827" s="3">
        <v>45535</v>
      </c>
      <c r="M9827" s="2"/>
      <c r="N9827" s="2" t="s">
        <v>23</v>
      </c>
    </row>
    <row r="9828" spans="1:14" ht="13">
      <c r="A9828" s="2" t="s">
        <v>172</v>
      </c>
      <c r="B9828" s="16">
        <v>10329</v>
      </c>
      <c r="C9828" s="9" t="str">
        <f t="shared" si="13"/>
        <v>Flag fail when EmployeeBenefitPlanInvestmentExcludingPlanInterestInMasterTrustFairValue is negative in the default or with dimensions except for the allowable dimensional qualifiers defined as allowable non negatives.</v>
      </c>
      <c r="D9828" s="2" t="s">
        <v>17</v>
      </c>
      <c r="E9828" s="2" t="s">
        <v>18</v>
      </c>
      <c r="F9828" s="17" t="s">
        <v>17868</v>
      </c>
      <c r="G9828" s="2" t="s">
        <v>20</v>
      </c>
      <c r="H9828" s="2" t="s">
        <v>175</v>
      </c>
      <c r="I9828" s="2">
        <v>24</v>
      </c>
      <c r="L9828" s="3">
        <v>45535</v>
      </c>
      <c r="M9828" s="2"/>
      <c r="N9828" s="2" t="s">
        <v>23</v>
      </c>
    </row>
    <row r="9829" spans="1:14" ht="13">
      <c r="A9829" s="2" t="s">
        <v>172</v>
      </c>
      <c r="B9829" s="16">
        <v>10330</v>
      </c>
      <c r="C9829" s="9" t="str">
        <f t="shared" si="13"/>
        <v>Flag fail when EmployeeBenefitPlanInvestmentFairAndContractValue is negative in the default or with dimensions except for the allowable dimensional qualifiers defined as allowable non negatives.</v>
      </c>
      <c r="D9829" s="2" t="s">
        <v>17</v>
      </c>
      <c r="E9829" s="2" t="s">
        <v>18</v>
      </c>
      <c r="F9829" s="17" t="s">
        <v>17869</v>
      </c>
      <c r="G9829" s="2" t="s">
        <v>20</v>
      </c>
      <c r="H9829" s="2" t="s">
        <v>175</v>
      </c>
      <c r="I9829" s="2">
        <v>24</v>
      </c>
      <c r="L9829" s="3">
        <v>45535</v>
      </c>
      <c r="M9829" s="2"/>
      <c r="N9829" s="2" t="s">
        <v>23</v>
      </c>
    </row>
    <row r="9830" spans="1:14" ht="13">
      <c r="A9830" s="2" t="s">
        <v>172</v>
      </c>
      <c r="B9830" s="16">
        <v>10331</v>
      </c>
      <c r="C9830" s="9" t="str">
        <f t="shared" si="13"/>
        <v>Flag fail when EmployeeBenefitPlanInvestmentFairValue is negative in the default or with dimensions except for the allowable dimensional qualifiers defined as allowable non negatives.</v>
      </c>
      <c r="D9830" s="2" t="s">
        <v>17</v>
      </c>
      <c r="E9830" s="2" t="s">
        <v>18</v>
      </c>
      <c r="F9830" s="17" t="s">
        <v>17870</v>
      </c>
      <c r="G9830" s="2" t="s">
        <v>20</v>
      </c>
      <c r="H9830" s="2" t="s">
        <v>175</v>
      </c>
      <c r="I9830" s="2">
        <v>24</v>
      </c>
      <c r="L9830" s="3">
        <v>45535</v>
      </c>
      <c r="M9830" s="2"/>
      <c r="N9830" s="2" t="s">
        <v>23</v>
      </c>
    </row>
    <row r="9831" spans="1:14" ht="13">
      <c r="A9831" s="2" t="s">
        <v>172</v>
      </c>
      <c r="B9831" s="16">
        <v>10332</v>
      </c>
      <c r="C9831" s="9" t="str">
        <f t="shared" si="13"/>
        <v>Flag fail when EmployeeBenefitPlanInvestmentInterestRate is negative in the default or with dimensions except for the allowable dimensional qualifiers defined as allowable non negatives.</v>
      </c>
      <c r="D9831" s="2" t="s">
        <v>17</v>
      </c>
      <c r="E9831" s="2" t="s">
        <v>18</v>
      </c>
      <c r="F9831" s="17" t="s">
        <v>17871</v>
      </c>
      <c r="G9831" s="2" t="s">
        <v>20</v>
      </c>
      <c r="H9831" s="2" t="s">
        <v>175</v>
      </c>
      <c r="I9831" s="2">
        <v>24</v>
      </c>
      <c r="L9831" s="3">
        <v>45535</v>
      </c>
      <c r="M9831" s="2"/>
      <c r="N9831" s="2" t="s">
        <v>23</v>
      </c>
    </row>
    <row r="9832" spans="1:14" ht="13">
      <c r="A9832" s="2" t="s">
        <v>172</v>
      </c>
      <c r="B9832" s="16">
        <v>10333</v>
      </c>
      <c r="C9832" s="9" t="str">
        <f t="shared" si="13"/>
        <v>Flag fail when EmployeeBenefitPlanInvestmentLevel3ReconciliationDecreaseForSale is negative in the default or with dimensions except for the allowable dimensional qualifiers defined as allowable non negatives.</v>
      </c>
      <c r="D9832" s="2" t="s">
        <v>17</v>
      </c>
      <c r="E9832" s="2" t="s">
        <v>18</v>
      </c>
      <c r="F9832" s="17" t="s">
        <v>17872</v>
      </c>
      <c r="G9832" s="2" t="s">
        <v>20</v>
      </c>
      <c r="H9832" s="2" t="s">
        <v>175</v>
      </c>
      <c r="I9832" s="2">
        <v>24</v>
      </c>
      <c r="L9832" s="3">
        <v>45535</v>
      </c>
      <c r="M9832" s="2"/>
      <c r="N9832" s="2" t="s">
        <v>23</v>
      </c>
    </row>
    <row r="9833" spans="1:14" ht="13">
      <c r="A9833" s="2" t="s">
        <v>172</v>
      </c>
      <c r="B9833" s="16">
        <v>10334</v>
      </c>
      <c r="C9833" s="9" t="str">
        <f t="shared" si="13"/>
        <v>Flag fail when EmployeeBenefitPlanInvestmentLevel3ReconciliationDecreaseForTransferFromLevel3 is negative in the default or with dimensions except for the allowable dimensional qualifiers defined as allowable non negatives.</v>
      </c>
      <c r="D9833" s="2" t="s">
        <v>17</v>
      </c>
      <c r="E9833" s="2" t="s">
        <v>18</v>
      </c>
      <c r="F9833" s="17" t="s">
        <v>17873</v>
      </c>
      <c r="G9833" s="2" t="s">
        <v>20</v>
      </c>
      <c r="H9833" s="2" t="s">
        <v>175</v>
      </c>
      <c r="I9833" s="2">
        <v>24</v>
      </c>
      <c r="L9833" s="3">
        <v>45535</v>
      </c>
      <c r="M9833" s="2"/>
      <c r="N9833" s="2" t="s">
        <v>23</v>
      </c>
    </row>
    <row r="9834" spans="1:14" ht="13">
      <c r="A9834" s="2" t="s">
        <v>172</v>
      </c>
      <c r="B9834" s="16">
        <v>10335</v>
      </c>
      <c r="C9834" s="9" t="str">
        <f t="shared" si="13"/>
        <v>Flag fail when EmployeeBenefitPlanInvestmentLevel3ReconciliationIncreaseForPurchase is negative in the default or with dimensions except for the allowable dimensional qualifiers defined as allowable non negatives.</v>
      </c>
      <c r="D9834" s="2" t="s">
        <v>17</v>
      </c>
      <c r="E9834" s="2" t="s">
        <v>18</v>
      </c>
      <c r="F9834" s="17" t="s">
        <v>17874</v>
      </c>
      <c r="G9834" s="2" t="s">
        <v>20</v>
      </c>
      <c r="H9834" s="2" t="s">
        <v>175</v>
      </c>
      <c r="I9834" s="2">
        <v>24</v>
      </c>
      <c r="L9834" s="3">
        <v>45535</v>
      </c>
      <c r="M9834" s="2"/>
      <c r="N9834" s="2" t="s">
        <v>23</v>
      </c>
    </row>
    <row r="9835" spans="1:14" ht="13">
      <c r="A9835" s="2" t="s">
        <v>172</v>
      </c>
      <c r="B9835" s="16">
        <v>10336</v>
      </c>
      <c r="C9835" s="9" t="str">
        <f t="shared" si="13"/>
        <v>Flag fail when EmployeeBenefitPlanInvestmentLevel3ReconciliationIncreaseForTransferToLevel3 is negative in the default or with dimensions except for the allowable dimensional qualifiers defined as allowable non negatives.</v>
      </c>
      <c r="D9835" s="2" t="s">
        <v>17</v>
      </c>
      <c r="E9835" s="2" t="s">
        <v>18</v>
      </c>
      <c r="F9835" s="17" t="s">
        <v>17875</v>
      </c>
      <c r="G9835" s="2" t="s">
        <v>20</v>
      </c>
      <c r="H9835" s="2" t="s">
        <v>175</v>
      </c>
      <c r="I9835" s="2">
        <v>24</v>
      </c>
      <c r="L9835" s="3">
        <v>45535</v>
      </c>
      <c r="M9835" s="2"/>
      <c r="N9835" s="2" t="s">
        <v>23</v>
      </c>
    </row>
    <row r="9836" spans="1:14" ht="13">
      <c r="A9836" s="2" t="s">
        <v>172</v>
      </c>
      <c r="B9836" s="16">
        <v>10337</v>
      </c>
      <c r="C9836" s="9" t="str">
        <f t="shared" si="13"/>
        <v>Flag fail when EmployeeBenefitPlanInvestmentNumberOfShares is negative in the default or with dimensions except for the allowable dimensional qualifiers defined as allowable non negatives.</v>
      </c>
      <c r="D9836" s="2" t="s">
        <v>17</v>
      </c>
      <c r="E9836" s="2" t="s">
        <v>18</v>
      </c>
      <c r="F9836" s="17" t="s">
        <v>17876</v>
      </c>
      <c r="G9836" s="2" t="s">
        <v>20</v>
      </c>
      <c r="H9836" s="2" t="s">
        <v>175</v>
      </c>
      <c r="I9836" s="2">
        <v>24</v>
      </c>
      <c r="L9836" s="3">
        <v>45535</v>
      </c>
      <c r="M9836" s="2"/>
      <c r="N9836" s="2" t="s">
        <v>23</v>
      </c>
    </row>
    <row r="9837" spans="1:14" ht="13">
      <c r="A9837" s="2" t="s">
        <v>172</v>
      </c>
      <c r="B9837" s="16">
        <v>10338</v>
      </c>
      <c r="C9837" s="9" t="str">
        <f t="shared" si="13"/>
        <v>Flag fail when EmployeeBenefitPlanInvestmentNumberOfSharesPurchased is negative in the default or with dimensions except for the allowable dimensional qualifiers defined as allowable non negatives.</v>
      </c>
      <c r="D9837" s="2" t="s">
        <v>17</v>
      </c>
      <c r="E9837" s="2" t="s">
        <v>18</v>
      </c>
      <c r="F9837" s="17" t="s">
        <v>17877</v>
      </c>
      <c r="G9837" s="2" t="s">
        <v>20</v>
      </c>
      <c r="H9837" s="2" t="s">
        <v>175</v>
      </c>
      <c r="I9837" s="2">
        <v>24</v>
      </c>
      <c r="L9837" s="3">
        <v>45535</v>
      </c>
      <c r="M9837" s="2"/>
      <c r="N9837" s="2" t="s">
        <v>23</v>
      </c>
    </row>
    <row r="9838" spans="1:14" ht="13">
      <c r="A9838" s="2" t="s">
        <v>172</v>
      </c>
      <c r="B9838" s="16">
        <v>10339</v>
      </c>
      <c r="C9838" s="9" t="str">
        <f t="shared" si="13"/>
        <v>Flag fail when EmployeeBenefitPlanInvestmentNumberOfSharesSold is negative in the default or with dimensions except for the allowable dimensional qualifiers defined as allowable non negatives.</v>
      </c>
      <c r="D9838" s="2" t="s">
        <v>17</v>
      </c>
      <c r="E9838" s="2" t="s">
        <v>18</v>
      </c>
      <c r="F9838" s="17" t="s">
        <v>17878</v>
      </c>
      <c r="G9838" s="2" t="s">
        <v>20</v>
      </c>
      <c r="H9838" s="2" t="s">
        <v>175</v>
      </c>
      <c r="I9838" s="2">
        <v>24</v>
      </c>
      <c r="L9838" s="3">
        <v>45535</v>
      </c>
      <c r="M9838" s="2"/>
      <c r="N9838" s="2" t="s">
        <v>23</v>
      </c>
    </row>
    <row r="9839" spans="1:14" ht="13">
      <c r="A9839" s="2" t="s">
        <v>172</v>
      </c>
      <c r="B9839" s="16">
        <v>10340</v>
      </c>
      <c r="C9839" s="9" t="str">
        <f t="shared" si="13"/>
        <v>Flag fail when EmployeeBenefitPlanInvestmentParOrMaturityValue is negative in the default or with dimensions except for the allowable dimensional qualifiers defined as allowable non negatives.</v>
      </c>
      <c r="D9839" s="2" t="s">
        <v>17</v>
      </c>
      <c r="E9839" s="2" t="s">
        <v>18</v>
      </c>
      <c r="F9839" s="17" t="s">
        <v>17879</v>
      </c>
      <c r="G9839" s="2" t="s">
        <v>20</v>
      </c>
      <c r="H9839" s="2" t="s">
        <v>175</v>
      </c>
      <c r="I9839" s="2">
        <v>24</v>
      </c>
      <c r="L9839" s="3">
        <v>45535</v>
      </c>
      <c r="M9839" s="2"/>
      <c r="N9839" s="2" t="s">
        <v>23</v>
      </c>
    </row>
    <row r="9840" spans="1:14" ht="13">
      <c r="A9840" s="2" t="s">
        <v>172</v>
      </c>
      <c r="B9840" s="16">
        <v>10341</v>
      </c>
      <c r="C9840" s="9" t="str">
        <f t="shared" si="13"/>
        <v>Flag fail when EmployeeBenefitPlanInvestmentPlanInterestInMasterTrustContractValue is negative in the default or with dimensions except for the allowable dimensional qualifiers defined as allowable non negatives.</v>
      </c>
      <c r="D9840" s="2" t="s">
        <v>17</v>
      </c>
      <c r="E9840" s="2" t="s">
        <v>18</v>
      </c>
      <c r="F9840" s="17" t="s">
        <v>17880</v>
      </c>
      <c r="G9840" s="2" t="s">
        <v>20</v>
      </c>
      <c r="H9840" s="2" t="s">
        <v>175</v>
      </c>
      <c r="I9840" s="2">
        <v>24</v>
      </c>
      <c r="L9840" s="3">
        <v>45535</v>
      </c>
      <c r="M9840" s="2"/>
      <c r="N9840" s="2" t="s">
        <v>23</v>
      </c>
    </row>
    <row r="9841" spans="1:14" ht="13">
      <c r="A9841" s="2" t="s">
        <v>172</v>
      </c>
      <c r="B9841" s="16">
        <v>10342</v>
      </c>
      <c r="C9841" s="9" t="str">
        <f t="shared" si="13"/>
        <v>Flag fail when EmployeeBenefitPlanInvestmentPlanInterestInMasterTrustFairAndContractValue is negative in the default or with dimensions except for the allowable dimensional qualifiers defined as allowable non negatives.</v>
      </c>
      <c r="D9841" s="2" t="s">
        <v>17</v>
      </c>
      <c r="E9841" s="2" t="s">
        <v>18</v>
      </c>
      <c r="F9841" s="17" t="s">
        <v>17881</v>
      </c>
      <c r="G9841" s="2" t="s">
        <v>20</v>
      </c>
      <c r="H9841" s="2" t="s">
        <v>175</v>
      </c>
      <c r="I9841" s="2">
        <v>24</v>
      </c>
      <c r="L9841" s="3">
        <v>45535</v>
      </c>
      <c r="M9841" s="2"/>
      <c r="N9841" s="2" t="s">
        <v>23</v>
      </c>
    </row>
    <row r="9842" spans="1:14" ht="13">
      <c r="A9842" s="2" t="s">
        <v>172</v>
      </c>
      <c r="B9842" s="16">
        <v>10343</v>
      </c>
      <c r="C9842" s="9" t="str">
        <f t="shared" si="13"/>
        <v>Flag fail when EmployeeBenefitPlanInvestmentPlanInterestInMasterTrustFairValue is negative in the default or with dimensions except for the allowable dimensional qualifiers defined as allowable non negatives.</v>
      </c>
      <c r="D9842" s="2" t="s">
        <v>17</v>
      </c>
      <c r="E9842" s="2" t="s">
        <v>18</v>
      </c>
      <c r="F9842" s="17" t="s">
        <v>17882</v>
      </c>
      <c r="G9842" s="2" t="s">
        <v>20</v>
      </c>
      <c r="H9842" s="2" t="s">
        <v>175</v>
      </c>
      <c r="I9842" s="2">
        <v>24</v>
      </c>
      <c r="L9842" s="3">
        <v>45535</v>
      </c>
      <c r="M9842" s="2"/>
      <c r="N9842" s="2" t="s">
        <v>23</v>
      </c>
    </row>
    <row r="9843" spans="1:14" ht="13">
      <c r="A9843" s="2" t="s">
        <v>172</v>
      </c>
      <c r="B9843" s="16">
        <v>10344</v>
      </c>
      <c r="C9843" s="9" t="str">
        <f t="shared" si="13"/>
        <v>Flag fail when EmployeeBenefitPlanLiability is negative in the default or with dimensions except for the allowable dimensional qualifiers defined as allowable non negatives.</v>
      </c>
      <c r="D9843" s="2" t="s">
        <v>17</v>
      </c>
      <c r="E9843" s="2" t="s">
        <v>18</v>
      </c>
      <c r="F9843" s="17" t="s">
        <v>17883</v>
      </c>
      <c r="G9843" s="2" t="s">
        <v>20</v>
      </c>
      <c r="H9843" s="2" t="s">
        <v>175</v>
      </c>
      <c r="I9843" s="2">
        <v>24</v>
      </c>
      <c r="L9843" s="3">
        <v>45535</v>
      </c>
      <c r="M9843" s="2"/>
      <c r="N9843" s="2" t="s">
        <v>23</v>
      </c>
    </row>
    <row r="9844" spans="1:14" ht="13">
      <c r="A9844" s="2" t="s">
        <v>172</v>
      </c>
      <c r="B9844" s="16">
        <v>10345</v>
      </c>
      <c r="C9844" s="9" t="str">
        <f t="shared" si="13"/>
        <v>Flag fail when EmployeeBenefitPlanLiabilityInvestmentPurchase is negative in the default or with dimensions except for the allowable dimensional qualifiers defined as allowable non negatives.</v>
      </c>
      <c r="D9844" s="2" t="s">
        <v>17</v>
      </c>
      <c r="E9844" s="2" t="s">
        <v>18</v>
      </c>
      <c r="F9844" s="17" t="s">
        <v>17884</v>
      </c>
      <c r="G9844" s="2" t="s">
        <v>20</v>
      </c>
      <c r="H9844" s="2" t="s">
        <v>175</v>
      </c>
      <c r="I9844" s="2">
        <v>24</v>
      </c>
      <c r="L9844" s="3">
        <v>45535</v>
      </c>
      <c r="M9844" s="2"/>
      <c r="N9844" s="2" t="s">
        <v>23</v>
      </c>
    </row>
    <row r="9845" spans="1:14" ht="13">
      <c r="A9845" s="2" t="s">
        <v>172</v>
      </c>
      <c r="B9845" s="16">
        <v>10346</v>
      </c>
      <c r="C9845" s="9" t="str">
        <f t="shared" si="13"/>
        <v>Flag fail when EmployeeBenefitPlanEmployerLiability is negative in the default or with dimensions except for the allowable dimensional qualifiers defined as allowable non negatives.</v>
      </c>
      <c r="D9845" s="2" t="s">
        <v>17</v>
      </c>
      <c r="E9845" s="2" t="s">
        <v>18</v>
      </c>
      <c r="F9845" s="17" t="s">
        <v>17885</v>
      </c>
      <c r="G9845" s="2" t="s">
        <v>20</v>
      </c>
      <c r="H9845" s="2" t="s">
        <v>175</v>
      </c>
      <c r="I9845" s="2">
        <v>24</v>
      </c>
      <c r="L9845" s="3">
        <v>45535</v>
      </c>
      <c r="M9845" s="2"/>
      <c r="N9845" s="2" t="s">
        <v>23</v>
      </c>
    </row>
    <row r="9846" spans="1:14" ht="13">
      <c r="A9846" s="2" t="s">
        <v>172</v>
      </c>
      <c r="B9846" s="16">
        <v>10347</v>
      </c>
      <c r="C9846" s="9" t="str">
        <f t="shared" si="13"/>
        <v>Flag fail when EmployeeBenefitPlanParticipantLiability is negative in the default or with dimensions except for the allowable dimensional qualifiers defined as allowable non negatives.</v>
      </c>
      <c r="D9846" s="2" t="s">
        <v>17</v>
      </c>
      <c r="E9846" s="2" t="s">
        <v>18</v>
      </c>
      <c r="F9846" s="17" t="s">
        <v>17886</v>
      </c>
      <c r="G9846" s="2" t="s">
        <v>20</v>
      </c>
      <c r="H9846" s="2" t="s">
        <v>175</v>
      </c>
      <c r="I9846" s="2">
        <v>24</v>
      </c>
      <c r="L9846" s="3">
        <v>45535</v>
      </c>
      <c r="M9846" s="2"/>
      <c r="N9846" s="2" t="s">
        <v>23</v>
      </c>
    </row>
    <row r="9847" spans="1:14" ht="13">
      <c r="A9847" s="2" t="s">
        <v>172</v>
      </c>
      <c r="B9847" s="16">
        <v>10348</v>
      </c>
      <c r="C9847" s="9" t="str">
        <f t="shared" si="13"/>
        <v>Flag fail when EmployeeBenefitPlanLiabilityDerivativeVariationMargin is negative in the default or with dimensions except for the allowable dimensional qualifiers defined as allowable non negatives.</v>
      </c>
      <c r="D9847" s="2" t="s">
        <v>17</v>
      </c>
      <c r="E9847" s="2" t="s">
        <v>18</v>
      </c>
      <c r="F9847" s="17" t="s">
        <v>17887</v>
      </c>
      <c r="G9847" s="2" t="s">
        <v>20</v>
      </c>
      <c r="H9847" s="2" t="s">
        <v>175</v>
      </c>
      <c r="I9847" s="2">
        <v>24</v>
      </c>
      <c r="L9847" s="3">
        <v>45535</v>
      </c>
      <c r="M9847" s="2"/>
      <c r="N9847" s="2" t="s">
        <v>23</v>
      </c>
    </row>
    <row r="9848" spans="1:14" ht="13">
      <c r="A9848" s="2" t="s">
        <v>172</v>
      </c>
      <c r="B9848" s="16">
        <v>10349</v>
      </c>
      <c r="C9848" s="9" t="str">
        <f t="shared" si="13"/>
        <v>Flag fail when EmployeeBenefitPlanNetAssetAvailableForBenefit is negative in the default or with dimensions except for the allowable dimensional qualifiers defined as allowable non negatives.</v>
      </c>
      <c r="D9848" s="2" t="s">
        <v>17</v>
      </c>
      <c r="E9848" s="2" t="s">
        <v>18</v>
      </c>
      <c r="F9848" s="17" t="s">
        <v>17888</v>
      </c>
      <c r="G9848" s="2" t="s">
        <v>20</v>
      </c>
      <c r="H9848" s="2" t="s">
        <v>175</v>
      </c>
      <c r="I9848" s="2">
        <v>24</v>
      </c>
      <c r="L9848" s="3">
        <v>45535</v>
      </c>
      <c r="M9848" s="2"/>
      <c r="N9848" s="2" t="s">
        <v>23</v>
      </c>
    </row>
    <row r="9849" spans="1:14" ht="13">
      <c r="A9849" s="2" t="s">
        <v>172</v>
      </c>
      <c r="B9849" s="16">
        <v>10350</v>
      </c>
      <c r="C9849" s="9" t="str">
        <f t="shared" si="13"/>
        <v>Flag fail when EmployeeBenefitPlanNetAssetValuePerShareOrUnit is negative in the default or with dimensions except for the allowable dimensional qualifiers defined as allowable non negatives.</v>
      </c>
      <c r="D9849" s="2" t="s">
        <v>17</v>
      </c>
      <c r="E9849" s="2" t="s">
        <v>18</v>
      </c>
      <c r="F9849" s="17" t="s">
        <v>17889</v>
      </c>
      <c r="G9849" s="2" t="s">
        <v>20</v>
      </c>
      <c r="H9849" s="2" t="s">
        <v>175</v>
      </c>
      <c r="I9849" s="2">
        <v>24</v>
      </c>
      <c r="L9849" s="3">
        <v>45535</v>
      </c>
      <c r="M9849" s="2"/>
      <c r="N9849" s="2" t="s">
        <v>23</v>
      </c>
    </row>
    <row r="9850" spans="1:14" ht="13">
      <c r="A9850" s="2" t="s">
        <v>172</v>
      </c>
      <c r="B9850" s="16">
        <v>10351</v>
      </c>
      <c r="C9850" s="9" t="str">
        <f t="shared" si="13"/>
        <v>Flag fail when EmployeeBenefitPlanNoteReceivableFromParticipant is negative in the default or with dimensions except for the allowable dimensional qualifiers defined as allowable non negatives.</v>
      </c>
      <c r="D9850" s="2" t="s">
        <v>17</v>
      </c>
      <c r="E9850" s="2" t="s">
        <v>18</v>
      </c>
      <c r="F9850" s="17" t="s">
        <v>17890</v>
      </c>
      <c r="G9850" s="2" t="s">
        <v>20</v>
      </c>
      <c r="H9850" s="2" t="s">
        <v>175</v>
      </c>
      <c r="I9850" s="2">
        <v>24</v>
      </c>
      <c r="L9850" s="3">
        <v>45535</v>
      </c>
      <c r="M9850" s="2"/>
      <c r="N9850" s="2" t="s">
        <v>23</v>
      </c>
    </row>
    <row r="9851" spans="1:14" ht="13">
      <c r="A9851" s="2" t="s">
        <v>172</v>
      </c>
      <c r="B9851" s="16">
        <v>10352</v>
      </c>
      <c r="C9851" s="9" t="str">
        <f t="shared" si="13"/>
        <v>Flag fail when EmployeeBenefitPlanNoteReceivableFromParticipantAccountMaximumBorrowingAmount is negative in the default or with dimensions except for the allowable dimensional qualifiers defined as allowable non negatives.</v>
      </c>
      <c r="D9851" s="2" t="s">
        <v>17</v>
      </c>
      <c r="E9851" s="2" t="s">
        <v>18</v>
      </c>
      <c r="F9851" s="17" t="s">
        <v>17891</v>
      </c>
      <c r="G9851" s="2" t="s">
        <v>20</v>
      </c>
      <c r="H9851" s="2" t="s">
        <v>175</v>
      </c>
      <c r="I9851" s="2">
        <v>24</v>
      </c>
      <c r="L9851" s="3">
        <v>45535</v>
      </c>
      <c r="M9851" s="2"/>
      <c r="N9851" s="2" t="s">
        <v>23</v>
      </c>
    </row>
    <row r="9852" spans="1:14" ht="13">
      <c r="A9852" s="2" t="s">
        <v>172</v>
      </c>
      <c r="B9852" s="16">
        <v>10353</v>
      </c>
      <c r="C9852" s="9" t="str">
        <f t="shared" si="13"/>
        <v>Flag fail when EmployeeBenefitPlanNoteReceivableFromParticipantAccountMaximumBorrowingToTotalAccountPercentage is negative in the default or with dimensions except for the allowable dimensional qualifiers defined as allowable non negatives.</v>
      </c>
      <c r="D9852" s="2" t="s">
        <v>17</v>
      </c>
      <c r="E9852" s="2" t="s">
        <v>18</v>
      </c>
      <c r="F9852" s="17" t="s">
        <v>17892</v>
      </c>
      <c r="G9852" s="2" t="s">
        <v>20</v>
      </c>
      <c r="H9852" s="2" t="s">
        <v>175</v>
      </c>
      <c r="I9852" s="2">
        <v>24</v>
      </c>
      <c r="L9852" s="3">
        <v>45535</v>
      </c>
      <c r="M9852" s="2"/>
      <c r="N9852" s="2" t="s">
        <v>23</v>
      </c>
    </row>
    <row r="9853" spans="1:14" ht="13">
      <c r="A9853" s="2" t="s">
        <v>172</v>
      </c>
      <c r="B9853" s="16">
        <v>10354</v>
      </c>
      <c r="C9853" s="9" t="str">
        <f t="shared" si="13"/>
        <v>Flag fail when EmployeeBenefitPlanNoteReceivableFromParticipantAccountMinimumBorrowingAmount is negative in the default or with dimensions except for the allowable dimensional qualifiers defined as allowable non negatives.</v>
      </c>
      <c r="D9853" s="2" t="s">
        <v>17</v>
      </c>
      <c r="E9853" s="2" t="s">
        <v>18</v>
      </c>
      <c r="F9853" s="17" t="s">
        <v>17893</v>
      </c>
      <c r="G9853" s="2" t="s">
        <v>20</v>
      </c>
      <c r="H9853" s="2" t="s">
        <v>175</v>
      </c>
      <c r="I9853" s="2">
        <v>24</v>
      </c>
      <c r="L9853" s="3">
        <v>45535</v>
      </c>
      <c r="M9853" s="2"/>
      <c r="N9853" s="2" t="s">
        <v>23</v>
      </c>
    </row>
    <row r="9854" spans="1:14" ht="13">
      <c r="A9854" s="2" t="s">
        <v>172</v>
      </c>
      <c r="B9854" s="16">
        <v>10355</v>
      </c>
      <c r="C9854" s="9" t="str">
        <f t="shared" si="13"/>
        <v>Flag fail when EmployeeBenefitPlanNumberOfParticipants is negative in the default or with dimensions except for the allowable dimensional qualifiers defined as allowable non negatives.</v>
      </c>
      <c r="D9854" s="2" t="s">
        <v>17</v>
      </c>
      <c r="E9854" s="2" t="s">
        <v>18</v>
      </c>
      <c r="F9854" s="17" t="s">
        <v>17894</v>
      </c>
      <c r="G9854" s="2" t="s">
        <v>20</v>
      </c>
      <c r="H9854" s="2" t="s">
        <v>175</v>
      </c>
      <c r="I9854" s="2">
        <v>24</v>
      </c>
      <c r="L9854" s="3">
        <v>45535</v>
      </c>
      <c r="M9854" s="2"/>
      <c r="N9854" s="2" t="s">
        <v>23</v>
      </c>
    </row>
    <row r="9855" spans="1:14" ht="13">
      <c r="A9855" s="2" t="s">
        <v>172</v>
      </c>
      <c r="B9855" s="16">
        <v>10356</v>
      </c>
      <c r="C9855" s="9" t="str">
        <f t="shared" si="13"/>
        <v>Flag fail when EmployeeBenefitPlanOtherAsset is negative in the default or with dimensions except for the allowable dimensional qualifiers defined as allowable non negatives.</v>
      </c>
      <c r="D9855" s="2" t="s">
        <v>17</v>
      </c>
      <c r="E9855" s="2" t="s">
        <v>18</v>
      </c>
      <c r="F9855" s="17" t="s">
        <v>17895</v>
      </c>
      <c r="G9855" s="2" t="s">
        <v>20</v>
      </c>
      <c r="H9855" s="2" t="s">
        <v>175</v>
      </c>
      <c r="I9855" s="2">
        <v>24</v>
      </c>
      <c r="L9855" s="3">
        <v>45535</v>
      </c>
      <c r="M9855" s="2"/>
      <c r="N9855" s="2" t="s">
        <v>23</v>
      </c>
    </row>
    <row r="9856" spans="1:14" ht="13">
      <c r="A9856" s="2" t="s">
        <v>172</v>
      </c>
      <c r="B9856" s="16">
        <v>10357</v>
      </c>
      <c r="C9856" s="9" t="str">
        <f t="shared" si="13"/>
        <v>Flag fail when EmployeeBenefitPlanOtherEmployerAsset is negative in the default or with dimensions except for the allowable dimensional qualifiers defined as allowable non negatives.</v>
      </c>
      <c r="D9856" s="2" t="s">
        <v>17</v>
      </c>
      <c r="E9856" s="2" t="s">
        <v>18</v>
      </c>
      <c r="F9856" s="17" t="s">
        <v>17896</v>
      </c>
      <c r="G9856" s="2" t="s">
        <v>20</v>
      </c>
      <c r="H9856" s="2" t="s">
        <v>175</v>
      </c>
      <c r="I9856" s="2">
        <v>24</v>
      </c>
      <c r="L9856" s="3">
        <v>45535</v>
      </c>
      <c r="M9856" s="2"/>
      <c r="N9856" s="2" t="s">
        <v>23</v>
      </c>
    </row>
    <row r="9857" spans="1:14" ht="13">
      <c r="A9857" s="2" t="s">
        <v>172</v>
      </c>
      <c r="B9857" s="16">
        <v>10358</v>
      </c>
      <c r="C9857" s="9" t="str">
        <f t="shared" si="13"/>
        <v>Flag fail when EmployeeBenefitPlanOtherLiability is negative in the default or with dimensions except for the allowable dimensional qualifiers defined as allowable non negatives.</v>
      </c>
      <c r="D9857" s="2" t="s">
        <v>17</v>
      </c>
      <c r="E9857" s="2" t="s">
        <v>18</v>
      </c>
      <c r="F9857" s="17" t="s">
        <v>17897</v>
      </c>
      <c r="G9857" s="2" t="s">
        <v>20</v>
      </c>
      <c r="H9857" s="2" t="s">
        <v>175</v>
      </c>
      <c r="I9857" s="2">
        <v>24</v>
      </c>
      <c r="L9857" s="3">
        <v>45535</v>
      </c>
      <c r="M9857" s="2"/>
      <c r="N9857" s="2" t="s">
        <v>23</v>
      </c>
    </row>
    <row r="9858" spans="1:14" ht="13">
      <c r="A9858" s="2" t="s">
        <v>172</v>
      </c>
      <c r="B9858" s="16">
        <v>10359</v>
      </c>
      <c r="C9858" s="9" t="str">
        <f t="shared" si="13"/>
        <v>Flag fail when EmployeeBenefitPlanOtherReceivable is negative in the default or with dimensions except for the allowable dimensional qualifiers defined as allowable non negatives.</v>
      </c>
      <c r="D9858" s="2" t="s">
        <v>17</v>
      </c>
      <c r="E9858" s="2" t="s">
        <v>18</v>
      </c>
      <c r="F9858" s="17" t="s">
        <v>17898</v>
      </c>
      <c r="G9858" s="2" t="s">
        <v>20</v>
      </c>
      <c r="H9858" s="2" t="s">
        <v>175</v>
      </c>
      <c r="I9858" s="2">
        <v>24</v>
      </c>
      <c r="L9858" s="3">
        <v>45535</v>
      </c>
      <c r="M9858" s="2"/>
      <c r="N9858" s="2" t="s">
        <v>23</v>
      </c>
    </row>
    <row r="9859" spans="1:14" ht="13">
      <c r="A9859" s="2" t="s">
        <v>172</v>
      </c>
      <c r="B9859" s="16">
        <v>10360</v>
      </c>
      <c r="C9859" s="9" t="str">
        <f t="shared" si="13"/>
        <v>Flag fail when EmployeeBenefitPlanParticipantContributionReceivable is negative in the default or with dimensions except for the allowable dimensional qualifiers defined as allowable non negatives.</v>
      </c>
      <c r="D9859" s="2" t="s">
        <v>17</v>
      </c>
      <c r="E9859" s="2" t="s">
        <v>18</v>
      </c>
      <c r="F9859" s="17" t="s">
        <v>17899</v>
      </c>
      <c r="G9859" s="2" t="s">
        <v>20</v>
      </c>
      <c r="H9859" s="2" t="s">
        <v>175</v>
      </c>
      <c r="I9859" s="2">
        <v>24</v>
      </c>
      <c r="L9859" s="3">
        <v>45535</v>
      </c>
      <c r="M9859" s="2"/>
      <c r="N9859" s="2" t="s">
        <v>23</v>
      </c>
    </row>
    <row r="9860" spans="1:14" ht="13">
      <c r="A9860" s="2" t="s">
        <v>172</v>
      </c>
      <c r="B9860" s="16">
        <v>10361</v>
      </c>
      <c r="C9860" s="9" t="str">
        <f t="shared" si="13"/>
        <v>Flag fail when EmployeeBenefitPlanParticipantContributionAutomaticDeferralRate is negative in the default or with dimensions except for the allowable dimensional qualifiers defined as allowable non negatives.</v>
      </c>
      <c r="D9860" s="2" t="s">
        <v>17</v>
      </c>
      <c r="E9860" s="2" t="s">
        <v>18</v>
      </c>
      <c r="F9860" s="17" t="s">
        <v>17900</v>
      </c>
      <c r="G9860" s="2" t="s">
        <v>20</v>
      </c>
      <c r="H9860" s="2" t="s">
        <v>175</v>
      </c>
      <c r="I9860" s="2">
        <v>24</v>
      </c>
      <c r="L9860" s="3">
        <v>45535</v>
      </c>
      <c r="M9860" s="2"/>
      <c r="N9860" s="2" t="s">
        <v>23</v>
      </c>
    </row>
    <row r="9861" spans="1:14" ht="13">
      <c r="A9861" s="2" t="s">
        <v>172</v>
      </c>
      <c r="B9861" s="16">
        <v>10362</v>
      </c>
      <c r="C9861" s="9" t="str">
        <f t="shared" si="13"/>
        <v>Flag fail when EmployeeBenefitPlanParticipantContributionPretaxMaximumAnnualCompensationToTotalCompensationPercentage is negative in the default or with dimensions except for the allowable dimensional qualifiers defined as allowable non negatives.</v>
      </c>
      <c r="D9861" s="2" t="s">
        <v>17</v>
      </c>
      <c r="E9861" s="2" t="s">
        <v>18</v>
      </c>
      <c r="F9861" s="17" t="s">
        <v>17901</v>
      </c>
      <c r="G9861" s="2" t="s">
        <v>20</v>
      </c>
      <c r="H9861" s="2" t="s">
        <v>175</v>
      </c>
      <c r="I9861" s="2">
        <v>24</v>
      </c>
      <c r="L9861" s="3">
        <v>45535</v>
      </c>
      <c r="M9861" s="2"/>
      <c r="N9861" s="2" t="s">
        <v>23</v>
      </c>
    </row>
    <row r="9862" spans="1:14" ht="13">
      <c r="A9862" s="2" t="s">
        <v>172</v>
      </c>
      <c r="B9862" s="16">
        <v>10363</v>
      </c>
      <c r="C9862" s="9" t="str">
        <f t="shared" si="13"/>
        <v>Flag fail when EmployeeBenefitPlanParticipantContributionPretaxMaximumAnnualCompensationAmount is negative in the default or with dimensions except for the allowable dimensional qualifiers defined as allowable non negatives.</v>
      </c>
      <c r="D9862" s="2" t="s">
        <v>17</v>
      </c>
      <c r="E9862" s="2" t="s">
        <v>18</v>
      </c>
      <c r="F9862" s="17" t="s">
        <v>17902</v>
      </c>
      <c r="G9862" s="2" t="s">
        <v>20</v>
      </c>
      <c r="H9862" s="2" t="s">
        <v>175</v>
      </c>
      <c r="I9862" s="2">
        <v>24</v>
      </c>
      <c r="L9862" s="3">
        <v>45535</v>
      </c>
      <c r="M9862" s="2"/>
      <c r="N9862" s="2" t="s">
        <v>23</v>
      </c>
    </row>
    <row r="9863" spans="1:14" ht="13">
      <c r="A9863" s="2" t="s">
        <v>172</v>
      </c>
      <c r="B9863" s="16">
        <v>10364</v>
      </c>
      <c r="C9863" s="9" t="str">
        <f t="shared" si="13"/>
        <v>Flag fail when EmployeeBenefitPlanReceivable is negative in the default or with dimensions except for the allowable dimensional qualifiers defined as allowable non negatives.</v>
      </c>
      <c r="D9863" s="2" t="s">
        <v>17</v>
      </c>
      <c r="E9863" s="2" t="s">
        <v>18</v>
      </c>
      <c r="F9863" s="17" t="s">
        <v>17903</v>
      </c>
      <c r="G9863" s="2" t="s">
        <v>20</v>
      </c>
      <c r="H9863" s="2" t="s">
        <v>175</v>
      </c>
      <c r="I9863" s="2">
        <v>24</v>
      </c>
      <c r="L9863" s="3">
        <v>45535</v>
      </c>
      <c r="M9863" s="2"/>
      <c r="N9863" s="2" t="s">
        <v>23</v>
      </c>
    </row>
    <row r="9864" spans="1:14" ht="13">
      <c r="A9864" s="2" t="s">
        <v>172</v>
      </c>
      <c r="B9864" s="16">
        <v>10365</v>
      </c>
      <c r="C9864" s="9" t="str">
        <f t="shared" si="13"/>
        <v>Flag fail when EmployeeBenefitPlanInvestmentIncomeReceivable is negative in the default or with dimensions except for the allowable dimensional qualifiers defined as allowable non negatives.</v>
      </c>
      <c r="D9864" s="2" t="s">
        <v>17</v>
      </c>
      <c r="E9864" s="2" t="s">
        <v>18</v>
      </c>
      <c r="F9864" s="17" t="s">
        <v>17904</v>
      </c>
      <c r="G9864" s="2" t="s">
        <v>20</v>
      </c>
      <c r="H9864" s="2" t="s">
        <v>175</v>
      </c>
      <c r="I9864" s="2">
        <v>24</v>
      </c>
      <c r="L9864" s="3">
        <v>45535</v>
      </c>
      <c r="M9864" s="2"/>
      <c r="N9864" s="2" t="s">
        <v>23</v>
      </c>
    </row>
    <row r="9865" spans="1:14" ht="13">
      <c r="A9865" s="2" t="s">
        <v>172</v>
      </c>
      <c r="B9865" s="16">
        <v>10366</v>
      </c>
      <c r="C9865" s="9" t="str">
        <f t="shared" si="13"/>
        <v>Flag fail when EmployeeBenefitPlanReceivableInvestmentSale is negative in the default or with dimensions except for the allowable dimensional qualifiers defined as allowable non negatives.</v>
      </c>
      <c r="D9865" s="2" t="s">
        <v>17</v>
      </c>
      <c r="E9865" s="2" t="s">
        <v>18</v>
      </c>
      <c r="F9865" s="17" t="s">
        <v>17905</v>
      </c>
      <c r="G9865" s="2" t="s">
        <v>20</v>
      </c>
      <c r="H9865" s="2" t="s">
        <v>175</v>
      </c>
      <c r="I9865" s="2">
        <v>24</v>
      </c>
      <c r="L9865" s="3">
        <v>45535</v>
      </c>
      <c r="M9865" s="2"/>
      <c r="N9865" s="2" t="s">
        <v>23</v>
      </c>
    </row>
    <row r="9866" spans="1:14" ht="13">
      <c r="A9866" s="2" t="s">
        <v>172</v>
      </c>
      <c r="B9866" s="16">
        <v>10367</v>
      </c>
      <c r="C9866" s="9" t="str">
        <f t="shared" si="13"/>
        <v>Flag fail when EmployeeBenefitPlanReceivableDerivativeVariationMargin is negative in the default or with dimensions except for the allowable dimensional qualifiers defined as allowable non negatives.</v>
      </c>
      <c r="D9866" s="2" t="s">
        <v>17</v>
      </c>
      <c r="E9866" s="2" t="s">
        <v>18</v>
      </c>
      <c r="F9866" s="17" t="s">
        <v>17906</v>
      </c>
      <c r="G9866" s="2" t="s">
        <v>20</v>
      </c>
      <c r="H9866" s="2" t="s">
        <v>175</v>
      </c>
      <c r="I9866" s="2">
        <v>24</v>
      </c>
      <c r="L9866" s="3">
        <v>45535</v>
      </c>
      <c r="M9866" s="2"/>
      <c r="N9866" s="2" t="s">
        <v>23</v>
      </c>
    </row>
    <row r="9867" spans="1:14" ht="13">
      <c r="A9867" s="2" t="s">
        <v>172</v>
      </c>
      <c r="B9867" s="16">
        <v>10368</v>
      </c>
      <c r="C9867" s="9" t="str">
        <f t="shared" si="13"/>
        <v>Flag fail when EmployeeBenefitPlanReconciliationToForm5500ChangeInNetAssetAvailableForBenefitDecreaseForDeemedDistributionCurrentPeriod is negative in the default or with dimensions except for the allowable dimensional qualifiers defined as allowable non negatives.</v>
      </c>
      <c r="D9867" s="2" t="s">
        <v>17</v>
      </c>
      <c r="E9867" s="2" t="s">
        <v>18</v>
      </c>
      <c r="F9867" s="17" t="s">
        <v>17907</v>
      </c>
      <c r="G9867" s="2" t="s">
        <v>20</v>
      </c>
      <c r="H9867" s="2" t="s">
        <v>175</v>
      </c>
      <c r="I9867" s="2">
        <v>24</v>
      </c>
      <c r="L9867" s="3">
        <v>45535</v>
      </c>
      <c r="M9867" s="2"/>
      <c r="N9867" s="2" t="s">
        <v>23</v>
      </c>
    </row>
    <row r="9868" spans="1:14" ht="13">
      <c r="A9868" s="2" t="s">
        <v>172</v>
      </c>
      <c r="B9868" s="16">
        <v>10369</v>
      </c>
      <c r="C9868" s="9" t="str">
        <f t="shared" si="13"/>
        <v>Flag fail when EmployeeBenefitPlanReconciliationToForm5500ChangeInNetAssetAvailableForBenefitIncreaseForDeemedDistributionPriorPeriod is negative in the default or with dimensions except for the allowable dimensional qualifiers defined as allowable non negatives.</v>
      </c>
      <c r="D9868" s="2" t="s">
        <v>17</v>
      </c>
      <c r="E9868" s="2" t="s">
        <v>18</v>
      </c>
      <c r="F9868" s="17" t="s">
        <v>17908</v>
      </c>
      <c r="G9868" s="2" t="s">
        <v>20</v>
      </c>
      <c r="H9868" s="2" t="s">
        <v>175</v>
      </c>
      <c r="I9868" s="2">
        <v>24</v>
      </c>
      <c r="L9868" s="3">
        <v>45535</v>
      </c>
      <c r="M9868" s="2"/>
      <c r="N9868" s="2" t="s">
        <v>23</v>
      </c>
    </row>
    <row r="9869" spans="1:14" ht="13">
      <c r="A9869" s="2" t="s">
        <v>172</v>
      </c>
      <c r="B9869" s="16">
        <v>10370</v>
      </c>
      <c r="C9869" s="9" t="str">
        <f t="shared" si="13"/>
        <v>Flag fail when EmployeeBenefitPlanReconciliationToForm5500NetAssetAvailableForBenefitAllocationToWithdrawingParticipantNotYetPaid is negative in the default or with dimensions except for the allowable dimensional qualifiers defined as allowable non negatives.</v>
      </c>
      <c r="D9869" s="2" t="s">
        <v>17</v>
      </c>
      <c r="E9869" s="2" t="s">
        <v>18</v>
      </c>
      <c r="F9869" s="17" t="s">
        <v>17909</v>
      </c>
      <c r="G9869" s="2" t="s">
        <v>20</v>
      </c>
      <c r="H9869" s="2" t="s">
        <v>175</v>
      </c>
      <c r="I9869" s="2">
        <v>24</v>
      </c>
      <c r="L9869" s="3">
        <v>45535</v>
      </c>
      <c r="M9869" s="2"/>
      <c r="N9869" s="2" t="s">
        <v>23</v>
      </c>
    </row>
    <row r="9870" spans="1:14" ht="13">
      <c r="A9870" s="2" t="s">
        <v>172</v>
      </c>
      <c r="B9870" s="16">
        <v>10371</v>
      </c>
      <c r="C9870" s="9" t="str">
        <f t="shared" si="13"/>
        <v>Flag fail when EmployeeBenefitPlanReconciliationToForm5500NetAssetAvailableForBenefitDeemedDistribution is negative in the default or with dimensions except for the allowable dimensional qualifiers defined as allowable non negatives.</v>
      </c>
      <c r="D9870" s="2" t="s">
        <v>17</v>
      </c>
      <c r="E9870" s="2" t="s">
        <v>18</v>
      </c>
      <c r="F9870" s="17" t="s">
        <v>17910</v>
      </c>
      <c r="G9870" s="2" t="s">
        <v>20</v>
      </c>
      <c r="H9870" s="2" t="s">
        <v>175</v>
      </c>
      <c r="I9870" s="2">
        <v>24</v>
      </c>
      <c r="L9870" s="3">
        <v>45535</v>
      </c>
      <c r="M9870" s="2"/>
      <c r="N9870" s="2" t="s">
        <v>23</v>
      </c>
    </row>
    <row r="9871" spans="1:14" ht="13">
      <c r="A9871" s="2" t="s">
        <v>172</v>
      </c>
      <c r="B9871" s="16">
        <v>10372</v>
      </c>
      <c r="C9871" s="9" t="str">
        <f t="shared" si="13"/>
        <v>Flag fail when EmployeeBenefitPlanReconciliationToForm5500NoteReceivableDeemedDistribution is negative in the default or with dimensions except for the allowable dimensional qualifiers defined as allowable non negatives.</v>
      </c>
      <c r="D9871" s="2" t="s">
        <v>17</v>
      </c>
      <c r="E9871" s="2" t="s">
        <v>18</v>
      </c>
      <c r="F9871" s="17" t="s">
        <v>17911</v>
      </c>
      <c r="G9871" s="2" t="s">
        <v>20</v>
      </c>
      <c r="H9871" s="2" t="s">
        <v>175</v>
      </c>
      <c r="I9871" s="2">
        <v>24</v>
      </c>
      <c r="L9871" s="3">
        <v>45535</v>
      </c>
      <c r="M9871" s="2"/>
      <c r="N9871" s="2" t="s">
        <v>23</v>
      </c>
    </row>
    <row r="9872" spans="1:14" ht="13">
      <c r="A9872" s="2" t="s">
        <v>172</v>
      </c>
      <c r="B9872" s="16">
        <v>10373</v>
      </c>
      <c r="C9872" s="9" t="str">
        <f t="shared" si="13"/>
        <v>Flag fail when EmployeeBenefitPlanReconciliationToForm5500PaymentToParticipantDecreaseForAllocationToWithdrawingParticipantPaid is negative in the default or with dimensions except for the allowable dimensional qualifiers defined as allowable non negatives.</v>
      </c>
      <c r="D9872" s="2" t="s">
        <v>17</v>
      </c>
      <c r="E9872" s="2" t="s">
        <v>18</v>
      </c>
      <c r="F9872" s="17" t="s">
        <v>17912</v>
      </c>
      <c r="G9872" s="2" t="s">
        <v>20</v>
      </c>
      <c r="H9872" s="2" t="s">
        <v>175</v>
      </c>
      <c r="I9872" s="2">
        <v>24</v>
      </c>
      <c r="L9872" s="3">
        <v>45535</v>
      </c>
      <c r="M9872" s="2"/>
      <c r="N9872" s="2" t="s">
        <v>23</v>
      </c>
    </row>
    <row r="9873" spans="1:14" ht="13">
      <c r="A9873" s="2" t="s">
        <v>172</v>
      </c>
      <c r="B9873" s="16">
        <v>10374</v>
      </c>
      <c r="C9873" s="9" t="str">
        <f t="shared" si="13"/>
        <v>Flag fail when EmployeeBenefitPlanReconciliationToForm5500PaymentToParticipantDecreaseForDeemedDistributionPriorPeriod is negative in the default or with dimensions except for the allowable dimensional qualifiers defined as allowable non negatives.</v>
      </c>
      <c r="D9873" s="2" t="s">
        <v>17</v>
      </c>
      <c r="E9873" s="2" t="s">
        <v>18</v>
      </c>
      <c r="F9873" s="17" t="s">
        <v>17913</v>
      </c>
      <c r="G9873" s="2" t="s">
        <v>20</v>
      </c>
      <c r="H9873" s="2" t="s">
        <v>175</v>
      </c>
      <c r="I9873" s="2">
        <v>24</v>
      </c>
      <c r="L9873" s="3">
        <v>45535</v>
      </c>
      <c r="M9873" s="2"/>
      <c r="N9873" s="2" t="s">
        <v>23</v>
      </c>
    </row>
    <row r="9874" spans="1:14" ht="13">
      <c r="A9874" s="2" t="s">
        <v>172</v>
      </c>
      <c r="B9874" s="16">
        <v>10375</v>
      </c>
      <c r="C9874" s="9" t="str">
        <f t="shared" si="13"/>
        <v>Flag fail when EmployeeBenefitPlanReconciliationToForm5500PaymentToParticipantIncreaseForAllocationToWithdrawingParticipantNotYetPaid is negative in the default or with dimensions except for the allowable dimensional qualifiers defined as allowable non negatives.</v>
      </c>
      <c r="D9874" s="2" t="s">
        <v>17</v>
      </c>
      <c r="E9874" s="2" t="s">
        <v>18</v>
      </c>
      <c r="F9874" s="17" t="s">
        <v>17914</v>
      </c>
      <c r="G9874" s="2" t="s">
        <v>20</v>
      </c>
      <c r="H9874" s="2" t="s">
        <v>175</v>
      </c>
      <c r="I9874" s="2">
        <v>24</v>
      </c>
      <c r="L9874" s="3">
        <v>45535</v>
      </c>
      <c r="M9874" s="2"/>
      <c r="N9874" s="2" t="s">
        <v>23</v>
      </c>
    </row>
    <row r="9875" spans="1:14" ht="13">
      <c r="A9875" s="2" t="s">
        <v>172</v>
      </c>
      <c r="B9875" s="16">
        <v>10376</v>
      </c>
      <c r="C9875" s="9" t="str">
        <f t="shared" si="13"/>
        <v>Flag fail when EmployeeBenefitPlanReconciliationToForm5500PaymentToParticipantIncreaseForDeemedDistributionCurrentPeriod is negative in the default or with dimensions except for the allowable dimensional qualifiers defined as allowable non negatives.</v>
      </c>
      <c r="D9875" s="2" t="s">
        <v>17</v>
      </c>
      <c r="E9875" s="2" t="s">
        <v>18</v>
      </c>
      <c r="F9875" s="17" t="s">
        <v>17915</v>
      </c>
      <c r="G9875" s="2" t="s">
        <v>20</v>
      </c>
      <c r="H9875" s="2" t="s">
        <v>175</v>
      </c>
      <c r="I9875" s="2">
        <v>24</v>
      </c>
      <c r="L9875" s="3">
        <v>45535</v>
      </c>
      <c r="M9875" s="2"/>
      <c r="N9875" s="2" t="s">
        <v>23</v>
      </c>
    </row>
    <row r="9876" spans="1:14" ht="13">
      <c r="A9876" s="2" t="s">
        <v>172</v>
      </c>
      <c r="B9876" s="16">
        <v>10377</v>
      </c>
      <c r="C9876" s="9" t="str">
        <f t="shared" si="13"/>
        <v>Flag fail when EmployeeBenefitPlanReportableTransactionChangeInNetAssetAvailableForBenefitDecreaseForExpenseIncurred is negative in the default or with dimensions except for the allowable dimensional qualifiers defined as allowable non negatives.</v>
      </c>
      <c r="D9876" s="2" t="s">
        <v>17</v>
      </c>
      <c r="E9876" s="2" t="s">
        <v>18</v>
      </c>
      <c r="F9876" s="17" t="s">
        <v>17916</v>
      </c>
      <c r="G9876" s="2" t="s">
        <v>20</v>
      </c>
      <c r="H9876" s="2" t="s">
        <v>175</v>
      </c>
      <c r="I9876" s="2">
        <v>24</v>
      </c>
      <c r="L9876" s="3">
        <v>45535</v>
      </c>
      <c r="M9876" s="2"/>
      <c r="N9876" s="2" t="s">
        <v>23</v>
      </c>
    </row>
    <row r="9877" spans="1:14" ht="13">
      <c r="A9877" s="2" t="s">
        <v>172</v>
      </c>
      <c r="B9877" s="16">
        <v>10378</v>
      </c>
      <c r="C9877" s="9" t="str">
        <f t="shared" si="13"/>
        <v>Flag fail when EmployeeBenefitPlanScheduleOfDelinquentParticipantContributionTransferredLateToPlan is negative in the default or with dimensions except for the allowable dimensional qualifiers defined as allowable non negatives.</v>
      </c>
      <c r="D9877" s="2" t="s">
        <v>17</v>
      </c>
      <c r="E9877" s="2" t="s">
        <v>18</v>
      </c>
      <c r="F9877" s="17" t="s">
        <v>17917</v>
      </c>
      <c r="G9877" s="2" t="s">
        <v>20</v>
      </c>
      <c r="H9877" s="2" t="s">
        <v>175</v>
      </c>
      <c r="I9877" s="2">
        <v>24</v>
      </c>
      <c r="L9877" s="3">
        <v>45535</v>
      </c>
      <c r="M9877" s="2"/>
      <c r="N9877" s="2" t="s">
        <v>23</v>
      </c>
    </row>
    <row r="9878" spans="1:14" ht="13">
      <c r="A9878" s="2" t="s">
        <v>172</v>
      </c>
      <c r="B9878" s="16">
        <v>10379</v>
      </c>
      <c r="C9878" s="9" t="str">
        <f t="shared" si="13"/>
        <v>Flag fail when FinancialAssetPurchasedUnderAgreementToResell is negative in the default or with dimensions except for the allowable dimensional qualifiers defined as allowable non negatives.</v>
      </c>
      <c r="D9878" s="2" t="s">
        <v>17</v>
      </c>
      <c r="E9878" s="2" t="s">
        <v>18</v>
      </c>
      <c r="F9878" s="17" t="s">
        <v>17918</v>
      </c>
      <c r="G9878" s="2" t="s">
        <v>20</v>
      </c>
      <c r="H9878" s="2" t="s">
        <v>175</v>
      </c>
      <c r="I9878" s="2">
        <v>24</v>
      </c>
      <c r="L9878" s="3">
        <v>45535</v>
      </c>
      <c r="M9878" s="2"/>
      <c r="N9878" s="2" t="s">
        <v>23</v>
      </c>
    </row>
    <row r="9879" spans="1:14" ht="13">
      <c r="A9879" s="2" t="s">
        <v>172</v>
      </c>
      <c r="B9879" s="16">
        <v>10380</v>
      </c>
      <c r="C9879" s="9" t="str">
        <f t="shared" si="13"/>
        <v>Flag fail when FinancingReceivableIndividuallyEvaluatedWithAllowanceForCreditLoss is negative in the default or with dimensions except for the allowable dimensional qualifiers defined as allowable non negatives.</v>
      </c>
      <c r="D9879" s="2" t="s">
        <v>17</v>
      </c>
      <c r="E9879" s="2" t="s">
        <v>18</v>
      </c>
      <c r="F9879" s="17" t="s">
        <v>17919</v>
      </c>
      <c r="G9879" s="2" t="s">
        <v>20</v>
      </c>
      <c r="H9879" s="2" t="s">
        <v>175</v>
      </c>
      <c r="I9879" s="2">
        <v>24</v>
      </c>
      <c r="L9879" s="3">
        <v>45535</v>
      </c>
      <c r="M9879" s="2"/>
      <c r="N9879" s="2" t="s">
        <v>23</v>
      </c>
    </row>
    <row r="9880" spans="1:14" ht="13">
      <c r="A9880" s="2" t="s">
        <v>172</v>
      </c>
      <c r="B9880" s="16">
        <v>10381</v>
      </c>
      <c r="C9880" s="9" t="str">
        <f t="shared" si="13"/>
        <v>Flag fail when FinancingReceivableIndividuallyEvaluatedWithoutAllowanceForCreditLoss is negative in the default or with dimensions except for the allowable dimensional qualifiers defined as allowable non negatives.</v>
      </c>
      <c r="D9880" s="2" t="s">
        <v>17</v>
      </c>
      <c r="E9880" s="2" t="s">
        <v>18</v>
      </c>
      <c r="F9880" s="17" t="s">
        <v>17920</v>
      </c>
      <c r="G9880" s="2" t="s">
        <v>20</v>
      </c>
      <c r="H9880" s="2" t="s">
        <v>175</v>
      </c>
      <c r="I9880" s="2">
        <v>24</v>
      </c>
      <c r="L9880" s="3">
        <v>45535</v>
      </c>
      <c r="M9880" s="2"/>
      <c r="N9880" s="2" t="s">
        <v>23</v>
      </c>
    </row>
    <row r="9881" spans="1:14" ht="13">
      <c r="A9881" s="2" t="s">
        <v>172</v>
      </c>
      <c r="B9881" s="16">
        <v>10382</v>
      </c>
      <c r="C9881" s="9" t="str">
        <f t="shared" si="13"/>
        <v>Flag fail when FinancingReceivableModifiedWeightedAverageInterestRateAfterModification is negative in the default or with dimensions except for the allowable dimensional qualifiers defined as allowable non negatives.</v>
      </c>
      <c r="D9881" s="2" t="s">
        <v>17</v>
      </c>
      <c r="E9881" s="2" t="s">
        <v>18</v>
      </c>
      <c r="F9881" s="17" t="s">
        <v>17921</v>
      </c>
      <c r="G9881" s="2" t="s">
        <v>20</v>
      </c>
      <c r="H9881" s="2" t="s">
        <v>175</v>
      </c>
      <c r="I9881" s="2">
        <v>24</v>
      </c>
      <c r="L9881" s="3">
        <v>45535</v>
      </c>
      <c r="M9881" s="2"/>
      <c r="N9881" s="2" t="s">
        <v>23</v>
      </c>
    </row>
    <row r="9882" spans="1:14" ht="13">
      <c r="A9882" s="2" t="s">
        <v>172</v>
      </c>
      <c r="B9882" s="16">
        <v>10383</v>
      </c>
      <c r="C9882" s="9" t="str">
        <f t="shared" si="13"/>
        <v>Flag fail when FinancingReceivableModifiedWeightedAverageInterestRateBeforeModification is negative in the default or with dimensions except for the allowable dimensional qualifiers defined as allowable non negatives.</v>
      </c>
      <c r="D9882" s="2" t="s">
        <v>17</v>
      </c>
      <c r="E9882" s="2" t="s">
        <v>18</v>
      </c>
      <c r="F9882" s="17" t="s">
        <v>17922</v>
      </c>
      <c r="G9882" s="2" t="s">
        <v>20</v>
      </c>
      <c r="H9882" s="2" t="s">
        <v>175</v>
      </c>
      <c r="I9882" s="2">
        <v>24</v>
      </c>
      <c r="L9882" s="3">
        <v>45535</v>
      </c>
      <c r="M9882" s="2"/>
      <c r="N9882" s="2" t="s">
        <v>23</v>
      </c>
    </row>
    <row r="9883" spans="1:14" ht="13">
      <c r="A9883" s="2" t="s">
        <v>172</v>
      </c>
      <c r="B9883" s="16">
        <v>10384</v>
      </c>
      <c r="C9883" s="9" t="str">
        <f t="shared" si="13"/>
        <v>Flag fail when GovernmentAssistanceAssetDecrease is negative in the default or with dimensions except for the allowable dimensional qualifiers defined as allowable non negatives.</v>
      </c>
      <c r="D9883" s="2" t="s">
        <v>17</v>
      </c>
      <c r="E9883" s="2" t="s">
        <v>18</v>
      </c>
      <c r="F9883" s="17" t="s">
        <v>17923</v>
      </c>
      <c r="G9883" s="2" t="s">
        <v>20</v>
      </c>
      <c r="H9883" s="2" t="s">
        <v>175</v>
      </c>
      <c r="I9883" s="2">
        <v>24</v>
      </c>
      <c r="L9883" s="3">
        <v>45535</v>
      </c>
      <c r="M9883" s="2"/>
      <c r="N9883" s="2" t="s">
        <v>23</v>
      </c>
    </row>
    <row r="9884" spans="1:14" ht="13">
      <c r="A9884" s="2" t="s">
        <v>172</v>
      </c>
      <c r="B9884" s="16">
        <v>10385</v>
      </c>
      <c r="C9884" s="9" t="str">
        <f t="shared" si="13"/>
        <v>Flag fail when GovernmentAssistanceAssetDecreaseCurrent is negative in the default or with dimensions except for the allowable dimensional qualifiers defined as allowable non negatives.</v>
      </c>
      <c r="D9884" s="2" t="s">
        <v>17</v>
      </c>
      <c r="E9884" s="2" t="s">
        <v>18</v>
      </c>
      <c r="F9884" s="17" t="s">
        <v>17924</v>
      </c>
      <c r="G9884" s="2" t="s">
        <v>20</v>
      </c>
      <c r="H9884" s="2" t="s">
        <v>175</v>
      </c>
      <c r="I9884" s="2">
        <v>24</v>
      </c>
      <c r="L9884" s="3">
        <v>45535</v>
      </c>
      <c r="M9884" s="2"/>
      <c r="N9884" s="2" t="s">
        <v>23</v>
      </c>
    </row>
    <row r="9885" spans="1:14" ht="13">
      <c r="A9885" s="2" t="s">
        <v>172</v>
      </c>
      <c r="B9885" s="16">
        <v>10386</v>
      </c>
      <c r="C9885" s="9" t="str">
        <f t="shared" si="13"/>
        <v>Flag fail when GovernmentAssistanceAssetDecreaseNoncurrent is negative in the default or with dimensions except for the allowable dimensional qualifiers defined as allowable non negatives.</v>
      </c>
      <c r="D9885" s="2" t="s">
        <v>17</v>
      </c>
      <c r="E9885" s="2" t="s">
        <v>18</v>
      </c>
      <c r="F9885" s="17" t="s">
        <v>17925</v>
      </c>
      <c r="G9885" s="2" t="s">
        <v>20</v>
      </c>
      <c r="H9885" s="2" t="s">
        <v>175</v>
      </c>
      <c r="I9885" s="2">
        <v>24</v>
      </c>
      <c r="L9885" s="3">
        <v>45535</v>
      </c>
      <c r="M9885" s="2"/>
      <c r="N9885" s="2" t="s">
        <v>23</v>
      </c>
    </row>
    <row r="9886" spans="1:14" ht="13">
      <c r="A9886" s="2" t="s">
        <v>172</v>
      </c>
      <c r="B9886" s="16">
        <v>10387</v>
      </c>
      <c r="C9886" s="9" t="str">
        <f t="shared" si="13"/>
        <v>Flag fail when GovernmentAssistanceAssetIncrease is negative in the default or with dimensions except for the allowable dimensional qualifiers defined as allowable non negatives.</v>
      </c>
      <c r="D9886" s="2" t="s">
        <v>17</v>
      </c>
      <c r="E9886" s="2" t="s">
        <v>18</v>
      </c>
      <c r="F9886" s="17" t="s">
        <v>17926</v>
      </c>
      <c r="G9886" s="2" t="s">
        <v>20</v>
      </c>
      <c r="H9886" s="2" t="s">
        <v>175</v>
      </c>
      <c r="I9886" s="2">
        <v>24</v>
      </c>
      <c r="L9886" s="3">
        <v>45535</v>
      </c>
      <c r="M9886" s="2"/>
      <c r="N9886" s="2" t="s">
        <v>23</v>
      </c>
    </row>
    <row r="9887" spans="1:14" ht="13">
      <c r="A9887" s="2" t="s">
        <v>172</v>
      </c>
      <c r="B9887" s="16">
        <v>10388</v>
      </c>
      <c r="C9887" s="9" t="str">
        <f t="shared" si="13"/>
        <v>Flag fail when GovernmentAssistanceAssetIncreaseCurrent is negative in the default or with dimensions except for the allowable dimensional qualifiers defined as allowable non negatives.</v>
      </c>
      <c r="D9887" s="2" t="s">
        <v>17</v>
      </c>
      <c r="E9887" s="2" t="s">
        <v>18</v>
      </c>
      <c r="F9887" s="17" t="s">
        <v>17927</v>
      </c>
      <c r="G9887" s="2" t="s">
        <v>20</v>
      </c>
      <c r="H9887" s="2" t="s">
        <v>175</v>
      </c>
      <c r="I9887" s="2">
        <v>24</v>
      </c>
      <c r="L9887" s="3">
        <v>45535</v>
      </c>
      <c r="M9887" s="2"/>
      <c r="N9887" s="2" t="s">
        <v>23</v>
      </c>
    </row>
    <row r="9888" spans="1:14" ht="13">
      <c r="A9888" s="2" t="s">
        <v>172</v>
      </c>
      <c r="B9888" s="16">
        <v>10389</v>
      </c>
      <c r="C9888" s="9" t="str">
        <f t="shared" si="13"/>
        <v>Flag fail when GovernmentAssistanceAssetIncreaseNoncurrent is negative in the default or with dimensions except for the allowable dimensional qualifiers defined as allowable non negatives.</v>
      </c>
      <c r="D9888" s="2" t="s">
        <v>17</v>
      </c>
      <c r="E9888" s="2" t="s">
        <v>18</v>
      </c>
      <c r="F9888" s="17" t="s">
        <v>17928</v>
      </c>
      <c r="G9888" s="2" t="s">
        <v>20</v>
      </c>
      <c r="H9888" s="2" t="s">
        <v>175</v>
      </c>
      <c r="I9888" s="2">
        <v>24</v>
      </c>
      <c r="L9888" s="3">
        <v>45535</v>
      </c>
      <c r="M9888" s="2"/>
      <c r="N9888" s="2" t="s">
        <v>23</v>
      </c>
    </row>
    <row r="9889" spans="1:14" ht="13">
      <c r="A9889" s="2" t="s">
        <v>172</v>
      </c>
      <c r="B9889" s="16">
        <v>10390</v>
      </c>
      <c r="C9889" s="9" t="str">
        <f t="shared" si="13"/>
        <v>Flag fail when GovernmentAssistanceAwardAmount is negative in the default or with dimensions except for the allowable dimensional qualifiers defined as allowable non negatives.</v>
      </c>
      <c r="D9889" s="2" t="s">
        <v>17</v>
      </c>
      <c r="E9889" s="2" t="s">
        <v>18</v>
      </c>
      <c r="F9889" s="17" t="s">
        <v>17929</v>
      </c>
      <c r="G9889" s="2" t="s">
        <v>20</v>
      </c>
      <c r="H9889" s="2" t="s">
        <v>175</v>
      </c>
      <c r="I9889" s="2">
        <v>24</v>
      </c>
      <c r="L9889" s="3">
        <v>45535</v>
      </c>
      <c r="M9889" s="2"/>
      <c r="N9889" s="2" t="s">
        <v>23</v>
      </c>
    </row>
    <row r="9890" spans="1:14" ht="13">
      <c r="A9890" s="2" t="s">
        <v>172</v>
      </c>
      <c r="B9890" s="16">
        <v>10391</v>
      </c>
      <c r="C9890" s="9" t="str">
        <f t="shared" si="13"/>
        <v>Flag fail when GovernmentAssistanceLiability is negative in the default or with dimensions except for the allowable dimensional qualifiers defined as allowable non negatives.</v>
      </c>
      <c r="D9890" s="2" t="s">
        <v>17</v>
      </c>
      <c r="E9890" s="2" t="s">
        <v>18</v>
      </c>
      <c r="F9890" s="17" t="s">
        <v>17930</v>
      </c>
      <c r="G9890" s="2" t="s">
        <v>20</v>
      </c>
      <c r="H9890" s="2" t="s">
        <v>175</v>
      </c>
      <c r="I9890" s="2">
        <v>24</v>
      </c>
      <c r="L9890" s="3">
        <v>45535</v>
      </c>
      <c r="M9890" s="2"/>
      <c r="N9890" s="2" t="s">
        <v>23</v>
      </c>
    </row>
    <row r="9891" spans="1:14" ht="13">
      <c r="A9891" s="2" t="s">
        <v>172</v>
      </c>
      <c r="B9891" s="16">
        <v>10392</v>
      </c>
      <c r="C9891" s="9" t="str">
        <f t="shared" si="13"/>
        <v>Flag fail when GovernmentAssistanceLiabilityCurrent is negative in the default or with dimensions except for the allowable dimensional qualifiers defined as allowable non negatives.</v>
      </c>
      <c r="D9891" s="2" t="s">
        <v>17</v>
      </c>
      <c r="E9891" s="2" t="s">
        <v>18</v>
      </c>
      <c r="F9891" s="17" t="s">
        <v>17931</v>
      </c>
      <c r="G9891" s="2" t="s">
        <v>20</v>
      </c>
      <c r="H9891" s="2" t="s">
        <v>175</v>
      </c>
      <c r="I9891" s="2">
        <v>24</v>
      </c>
      <c r="L9891" s="3">
        <v>45535</v>
      </c>
      <c r="M9891" s="2"/>
      <c r="N9891" s="2" t="s">
        <v>23</v>
      </c>
    </row>
    <row r="9892" spans="1:14" ht="13">
      <c r="A9892" s="2" t="s">
        <v>172</v>
      </c>
      <c r="B9892" s="16">
        <v>10393</v>
      </c>
      <c r="C9892" s="9" t="str">
        <f t="shared" si="13"/>
        <v>Flag fail when GovernmentAssistanceLiabilityDecrease is negative in the default or with dimensions except for the allowable dimensional qualifiers defined as allowable non negatives.</v>
      </c>
      <c r="D9892" s="2" t="s">
        <v>17</v>
      </c>
      <c r="E9892" s="2" t="s">
        <v>18</v>
      </c>
      <c r="F9892" s="17" t="s">
        <v>17932</v>
      </c>
      <c r="G9892" s="2" t="s">
        <v>20</v>
      </c>
      <c r="H9892" s="2" t="s">
        <v>175</v>
      </c>
      <c r="I9892" s="2">
        <v>24</v>
      </c>
      <c r="L9892" s="3">
        <v>45535</v>
      </c>
      <c r="M9892" s="2"/>
      <c r="N9892" s="2" t="s">
        <v>23</v>
      </c>
    </row>
    <row r="9893" spans="1:14" ht="13">
      <c r="A9893" s="2" t="s">
        <v>172</v>
      </c>
      <c r="B9893" s="16">
        <v>10394</v>
      </c>
      <c r="C9893" s="9" t="str">
        <f t="shared" si="13"/>
        <v>Flag fail when GovernmentAssistanceLiabilityDecreaseCurrent is negative in the default or with dimensions except for the allowable dimensional qualifiers defined as allowable non negatives.</v>
      </c>
      <c r="D9893" s="2" t="s">
        <v>17</v>
      </c>
      <c r="E9893" s="2" t="s">
        <v>18</v>
      </c>
      <c r="F9893" s="17" t="s">
        <v>17933</v>
      </c>
      <c r="G9893" s="2" t="s">
        <v>20</v>
      </c>
      <c r="H9893" s="2" t="s">
        <v>175</v>
      </c>
      <c r="I9893" s="2">
        <v>24</v>
      </c>
      <c r="L9893" s="3">
        <v>45535</v>
      </c>
      <c r="M9893" s="2"/>
      <c r="N9893" s="2" t="s">
        <v>23</v>
      </c>
    </row>
    <row r="9894" spans="1:14" ht="13">
      <c r="A9894" s="2" t="s">
        <v>172</v>
      </c>
      <c r="B9894" s="16">
        <v>10395</v>
      </c>
      <c r="C9894" s="9" t="str">
        <f t="shared" si="13"/>
        <v>Flag fail when GovernmentAssistanceLiabilityDecreaseNoncurrent is negative in the default or with dimensions except for the allowable dimensional qualifiers defined as allowable non negatives.</v>
      </c>
      <c r="D9894" s="2" t="s">
        <v>17</v>
      </c>
      <c r="E9894" s="2" t="s">
        <v>18</v>
      </c>
      <c r="F9894" s="17" t="s">
        <v>17934</v>
      </c>
      <c r="G9894" s="2" t="s">
        <v>20</v>
      </c>
      <c r="H9894" s="2" t="s">
        <v>175</v>
      </c>
      <c r="I9894" s="2">
        <v>24</v>
      </c>
      <c r="L9894" s="3">
        <v>45535</v>
      </c>
      <c r="M9894" s="2"/>
      <c r="N9894" s="2" t="s">
        <v>23</v>
      </c>
    </row>
    <row r="9895" spans="1:14" ht="13">
      <c r="A9895" s="2" t="s">
        <v>172</v>
      </c>
      <c r="B9895" s="16">
        <v>10396</v>
      </c>
      <c r="C9895" s="9" t="str">
        <f t="shared" si="13"/>
        <v>Flag fail when GovernmentAssistanceLiabilityIncrease is negative in the default or with dimensions except for the allowable dimensional qualifiers defined as allowable non negatives.</v>
      </c>
      <c r="D9895" s="2" t="s">
        <v>17</v>
      </c>
      <c r="E9895" s="2" t="s">
        <v>18</v>
      </c>
      <c r="F9895" s="17" t="s">
        <v>17935</v>
      </c>
      <c r="G9895" s="2" t="s">
        <v>20</v>
      </c>
      <c r="H9895" s="2" t="s">
        <v>175</v>
      </c>
      <c r="I9895" s="2">
        <v>24</v>
      </c>
      <c r="L9895" s="3">
        <v>45535</v>
      </c>
      <c r="M9895" s="2"/>
      <c r="N9895" s="2" t="s">
        <v>23</v>
      </c>
    </row>
    <row r="9896" spans="1:14" ht="13">
      <c r="A9896" s="2" t="s">
        <v>172</v>
      </c>
      <c r="B9896" s="16">
        <v>10397</v>
      </c>
      <c r="C9896" s="9" t="str">
        <f t="shared" si="13"/>
        <v>Flag fail when GovernmentAssistanceLiabilityIncreaseCurrent is negative in the default or with dimensions except for the allowable dimensional qualifiers defined as allowable non negatives.</v>
      </c>
      <c r="D9896" s="2" t="s">
        <v>17</v>
      </c>
      <c r="E9896" s="2" t="s">
        <v>18</v>
      </c>
      <c r="F9896" s="17" t="s">
        <v>17936</v>
      </c>
      <c r="G9896" s="2" t="s">
        <v>20</v>
      </c>
      <c r="H9896" s="2" t="s">
        <v>175</v>
      </c>
      <c r="I9896" s="2">
        <v>24</v>
      </c>
      <c r="L9896" s="3">
        <v>45535</v>
      </c>
      <c r="M9896" s="2"/>
      <c r="N9896" s="2" t="s">
        <v>23</v>
      </c>
    </row>
    <row r="9897" spans="1:14" ht="13">
      <c r="A9897" s="2" t="s">
        <v>172</v>
      </c>
      <c r="B9897" s="16">
        <v>10398</v>
      </c>
      <c r="C9897" s="9" t="str">
        <f t="shared" si="13"/>
        <v>Flag fail when GovernmentAssistanceLiabilityIncreaseNoncurrent is negative in the default or with dimensions except for the allowable dimensional qualifiers defined as allowable non negatives.</v>
      </c>
      <c r="D9897" s="2" t="s">
        <v>17</v>
      </c>
      <c r="E9897" s="2" t="s">
        <v>18</v>
      </c>
      <c r="F9897" s="17" t="s">
        <v>17937</v>
      </c>
      <c r="G9897" s="2" t="s">
        <v>20</v>
      </c>
      <c r="H9897" s="2" t="s">
        <v>175</v>
      </c>
      <c r="I9897" s="2">
        <v>24</v>
      </c>
      <c r="L9897" s="3">
        <v>45535</v>
      </c>
      <c r="M9897" s="2"/>
      <c r="N9897" s="2" t="s">
        <v>23</v>
      </c>
    </row>
    <row r="9898" spans="1:14" ht="13">
      <c r="A9898" s="2" t="s">
        <v>172</v>
      </c>
      <c r="B9898" s="16">
        <v>10399</v>
      </c>
      <c r="C9898" s="9" t="str">
        <f t="shared" si="13"/>
        <v>Flag fail when GovernmentAssistanceLiabilityNoncurrent is negative in the default or with dimensions except for the allowable dimensional qualifiers defined as allowable non negatives.</v>
      </c>
      <c r="D9898" s="2" t="s">
        <v>17</v>
      </c>
      <c r="E9898" s="2" t="s">
        <v>18</v>
      </c>
      <c r="F9898" s="17" t="s">
        <v>17938</v>
      </c>
      <c r="G9898" s="2" t="s">
        <v>20</v>
      </c>
      <c r="H9898" s="2" t="s">
        <v>175</v>
      </c>
      <c r="I9898" s="2">
        <v>24</v>
      </c>
      <c r="L9898" s="3">
        <v>45535</v>
      </c>
      <c r="M9898" s="2"/>
      <c r="N9898" s="2" t="s">
        <v>23</v>
      </c>
    </row>
    <row r="9899" spans="1:14" ht="13">
      <c r="A9899" s="2" t="s">
        <v>172</v>
      </c>
      <c r="B9899" s="16">
        <v>10400</v>
      </c>
      <c r="C9899" s="9" t="str">
        <f t="shared" si="13"/>
        <v>Flag fail when IncomeTaxPaidFederalAfterRefundReceived is negative in the default or with dimensions except for the allowable dimensional qualifiers defined as allowable non negatives.</v>
      </c>
      <c r="D9899" s="2" t="s">
        <v>23</v>
      </c>
      <c r="E9899" s="2" t="s">
        <v>122</v>
      </c>
      <c r="F9899" s="17" t="s">
        <v>17939</v>
      </c>
      <c r="G9899" s="2" t="s">
        <v>20</v>
      </c>
      <c r="H9899" s="2" t="s">
        <v>175</v>
      </c>
      <c r="I9899" s="2">
        <v>24</v>
      </c>
      <c r="J9899" s="2">
        <v>25</v>
      </c>
      <c r="L9899" s="3">
        <v>45535</v>
      </c>
      <c r="M9899" s="2"/>
      <c r="N9899" s="2" t="s">
        <v>23</v>
      </c>
    </row>
    <row r="9900" spans="1:14" ht="13">
      <c r="A9900" s="2" t="s">
        <v>172</v>
      </c>
      <c r="B9900" s="16">
        <v>10401</v>
      </c>
      <c r="C9900" s="9" t="str">
        <f t="shared" si="13"/>
        <v>Flag fail when IncomeTaxPaidFederalBeforeRefundReceived is negative in the default or with dimensions except for the allowable dimensional qualifiers defined as allowable non negatives.</v>
      </c>
      <c r="D9900" s="2" t="s">
        <v>17</v>
      </c>
      <c r="E9900" s="2" t="s">
        <v>18</v>
      </c>
      <c r="F9900" s="17" t="s">
        <v>17940</v>
      </c>
      <c r="G9900" s="2" t="s">
        <v>20</v>
      </c>
      <c r="H9900" s="2" t="s">
        <v>175</v>
      </c>
      <c r="I9900" s="2">
        <v>24</v>
      </c>
      <c r="L9900" s="3">
        <v>45535</v>
      </c>
      <c r="M9900" s="2"/>
      <c r="N9900" s="2" t="s">
        <v>23</v>
      </c>
    </row>
    <row r="9901" spans="1:14" ht="13">
      <c r="A9901" s="2" t="s">
        <v>172</v>
      </c>
      <c r="B9901" s="16">
        <v>10402</v>
      </c>
      <c r="C9901" s="9" t="str">
        <f t="shared" si="13"/>
        <v>Flag fail when IncomeTaxPaidForeignAfterRefundReceived is negative in the default or with dimensions except for the allowable dimensional qualifiers defined as allowable non negatives.</v>
      </c>
      <c r="D9901" s="2" t="s">
        <v>23</v>
      </c>
      <c r="E9901" s="2" t="s">
        <v>122</v>
      </c>
      <c r="F9901" s="17" t="s">
        <v>17941</v>
      </c>
      <c r="G9901" s="2" t="s">
        <v>20</v>
      </c>
      <c r="H9901" s="2" t="s">
        <v>175</v>
      </c>
      <c r="I9901" s="2">
        <v>24</v>
      </c>
      <c r="J9901" s="2">
        <v>25</v>
      </c>
      <c r="L9901" s="3">
        <v>45535</v>
      </c>
      <c r="M9901" s="2"/>
      <c r="N9901" s="2" t="s">
        <v>23</v>
      </c>
    </row>
    <row r="9902" spans="1:14" ht="13">
      <c r="A9902" s="2" t="s">
        <v>172</v>
      </c>
      <c r="B9902" s="16">
        <v>10403</v>
      </c>
      <c r="C9902" s="9" t="str">
        <f t="shared" si="13"/>
        <v>Flag fail when IncomeTaxPaidForeignBeforeRefundReceived is negative in the default or with dimensions except for the allowable dimensional qualifiers defined as allowable non negatives.</v>
      </c>
      <c r="D9902" s="2" t="s">
        <v>17</v>
      </c>
      <c r="E9902" s="2" t="s">
        <v>18</v>
      </c>
      <c r="F9902" s="17" t="s">
        <v>17942</v>
      </c>
      <c r="G9902" s="2" t="s">
        <v>20</v>
      </c>
      <c r="H9902" s="2" t="s">
        <v>175</v>
      </c>
      <c r="I9902" s="2">
        <v>24</v>
      </c>
      <c r="L9902" s="3">
        <v>45535</v>
      </c>
      <c r="M9902" s="2"/>
      <c r="N9902" s="2" t="s">
        <v>23</v>
      </c>
    </row>
    <row r="9903" spans="1:14" ht="13">
      <c r="A9903" s="2" t="s">
        <v>172</v>
      </c>
      <c r="B9903" s="16">
        <v>10404</v>
      </c>
      <c r="C9903" s="9" t="str">
        <f t="shared" si="13"/>
        <v>Flag fail when IncomeTaxPaidStateAndLocalAfterRefundReceived is negative in the default or with dimensions except for the allowable dimensional qualifiers defined as allowable non negatives.</v>
      </c>
      <c r="D9903" s="2" t="s">
        <v>23</v>
      </c>
      <c r="E9903" s="2" t="s">
        <v>122</v>
      </c>
      <c r="F9903" s="17" t="s">
        <v>17943</v>
      </c>
      <c r="G9903" s="2" t="s">
        <v>20</v>
      </c>
      <c r="H9903" s="2" t="s">
        <v>175</v>
      </c>
      <c r="I9903" s="2">
        <v>24</v>
      </c>
      <c r="J9903" s="2">
        <v>25</v>
      </c>
      <c r="L9903" s="3">
        <v>45535</v>
      </c>
      <c r="M9903" s="2"/>
      <c r="N9903" s="2" t="s">
        <v>23</v>
      </c>
    </row>
    <row r="9904" spans="1:14" ht="13">
      <c r="A9904" s="2" t="s">
        <v>172</v>
      </c>
      <c r="B9904" s="16">
        <v>10405</v>
      </c>
      <c r="C9904" s="9" t="str">
        <f t="shared" si="13"/>
        <v>Flag fail when IncomeTaxPaidStateAndLocalBeforeRefundReceived is negative in the default or with dimensions except for the allowable dimensional qualifiers defined as allowable non negatives.</v>
      </c>
      <c r="D9904" s="2" t="s">
        <v>17</v>
      </c>
      <c r="E9904" s="2" t="s">
        <v>18</v>
      </c>
      <c r="F9904" s="17" t="s">
        <v>17944</v>
      </c>
      <c r="G9904" s="2" t="s">
        <v>20</v>
      </c>
      <c r="H9904" s="2" t="s">
        <v>175</v>
      </c>
      <c r="I9904" s="2">
        <v>24</v>
      </c>
      <c r="L9904" s="3">
        <v>45535</v>
      </c>
      <c r="M9904" s="2"/>
      <c r="N9904" s="2" t="s">
        <v>23</v>
      </c>
    </row>
    <row r="9905" spans="1:14" ht="13">
      <c r="A9905" s="2" t="s">
        <v>172</v>
      </c>
      <c r="B9905" s="16">
        <v>10406</v>
      </c>
      <c r="C9905" s="9" t="str">
        <f t="shared" si="13"/>
        <v>Flag fail when InvestmentCompanyTaxBasisExpenseDeductible is negative in the default or with dimensions except for the allowable dimensional qualifiers defined as allowable non negatives.</v>
      </c>
      <c r="D9905" s="2" t="s">
        <v>17</v>
      </c>
      <c r="E9905" s="2" t="s">
        <v>18</v>
      </c>
      <c r="F9905" s="17" t="s">
        <v>17945</v>
      </c>
      <c r="G9905" s="2" t="s">
        <v>20</v>
      </c>
      <c r="H9905" s="2" t="s">
        <v>175</v>
      </c>
      <c r="I9905" s="2">
        <v>24</v>
      </c>
      <c r="L9905" s="3">
        <v>45535</v>
      </c>
      <c r="M9905" s="2"/>
      <c r="N9905" s="2" t="s">
        <v>23</v>
      </c>
    </row>
    <row r="9906" spans="1:14" ht="13">
      <c r="A9906" s="2" t="s">
        <v>172</v>
      </c>
      <c r="B9906" s="16">
        <v>10407</v>
      </c>
      <c r="C9906" s="9" t="str">
        <f t="shared" si="13"/>
        <v>Flag fail when InvestmentCompanyTaxBasisExpenseNotCurrentlyDeductible is negative in the default or with dimensions except for the allowable dimensional qualifiers defined as allowable non negatives.</v>
      </c>
      <c r="D9906" s="2" t="s">
        <v>17</v>
      </c>
      <c r="E9906" s="2" t="s">
        <v>18</v>
      </c>
      <c r="F9906" s="17" t="s">
        <v>17946</v>
      </c>
      <c r="G9906" s="2" t="s">
        <v>20</v>
      </c>
      <c r="H9906" s="2" t="s">
        <v>175</v>
      </c>
      <c r="I9906" s="2">
        <v>24</v>
      </c>
      <c r="L9906" s="3">
        <v>45535</v>
      </c>
      <c r="M9906" s="2"/>
      <c r="N9906" s="2" t="s">
        <v>23</v>
      </c>
    </row>
    <row r="9907" spans="1:14" ht="13">
      <c r="A9907" s="2" t="s">
        <v>172</v>
      </c>
      <c r="B9907" s="16">
        <v>10408</v>
      </c>
      <c r="C9907" s="9" t="str">
        <f t="shared" si="13"/>
        <v>Flag fail when InvestmentCompanyTaxBasisExpenseNotDeductible is negative in the default or with dimensions except for the allowable dimensional qualifiers defined as allowable non negatives.</v>
      </c>
      <c r="D9907" s="2" t="s">
        <v>17</v>
      </c>
      <c r="E9907" s="2" t="s">
        <v>18</v>
      </c>
      <c r="F9907" s="17" t="s">
        <v>17947</v>
      </c>
      <c r="G9907" s="2" t="s">
        <v>20</v>
      </c>
      <c r="H9907" s="2" t="s">
        <v>175</v>
      </c>
      <c r="I9907" s="2">
        <v>24</v>
      </c>
      <c r="L9907" s="3">
        <v>45535</v>
      </c>
      <c r="M9907" s="2"/>
      <c r="N9907" s="2" t="s">
        <v>23</v>
      </c>
    </row>
    <row r="9908" spans="1:14" ht="13">
      <c r="A9908" s="2" t="s">
        <v>172</v>
      </c>
      <c r="B9908" s="16">
        <v>10409</v>
      </c>
      <c r="C9908" s="9" t="str">
        <f t="shared" si="13"/>
        <v>Flag fail when InvestmentCompanyTaxBasisIncomeNotCurrentlyTaxable is negative in the default or with dimensions except for the allowable dimensional qualifiers defined as allowable non negatives.</v>
      </c>
      <c r="D9908" s="2" t="s">
        <v>17</v>
      </c>
      <c r="E9908" s="2" t="s">
        <v>18</v>
      </c>
      <c r="F9908" s="17" t="s">
        <v>17948</v>
      </c>
      <c r="G9908" s="2" t="s">
        <v>20</v>
      </c>
      <c r="H9908" s="2" t="s">
        <v>175</v>
      </c>
      <c r="I9908" s="2">
        <v>24</v>
      </c>
      <c r="L9908" s="3">
        <v>45535</v>
      </c>
      <c r="M9908" s="2"/>
      <c r="N9908" s="2" t="s">
        <v>23</v>
      </c>
    </row>
    <row r="9909" spans="1:14" ht="13">
      <c r="A9909" s="2" t="s">
        <v>172</v>
      </c>
      <c r="B9909" s="16">
        <v>10410</v>
      </c>
      <c r="C9909" s="9" t="str">
        <f t="shared" si="13"/>
        <v>Flag fail when InvestmentCompanyTaxBasisIncomeTaxable is negative in the default or with dimensions except for the allowable dimensional qualifiers defined as allowable non negatives.</v>
      </c>
      <c r="D9909" s="2" t="s">
        <v>17</v>
      </c>
      <c r="E9909" s="2" t="s">
        <v>18</v>
      </c>
      <c r="F9909" s="17" t="s">
        <v>17949</v>
      </c>
      <c r="G9909" s="2" t="s">
        <v>20</v>
      </c>
      <c r="H9909" s="2" t="s">
        <v>175</v>
      </c>
      <c r="I9909" s="2">
        <v>24</v>
      </c>
      <c r="L9909" s="3">
        <v>45535</v>
      </c>
      <c r="M9909" s="2"/>
      <c r="N9909" s="2" t="s">
        <v>23</v>
      </c>
    </row>
    <row r="9910" spans="1:14" ht="13">
      <c r="A9910" s="2" t="s">
        <v>172</v>
      </c>
      <c r="B9910" s="16">
        <v>10411</v>
      </c>
      <c r="C9910" s="9" t="str">
        <f t="shared" si="13"/>
        <v>Flag fail when InvestmentProgramProportionalAmortizationMethodElectedIncomeTaxCredit is negative in the default or with dimensions except for the allowable dimensional qualifiers defined as allowable non negatives.</v>
      </c>
      <c r="D9910" s="2" t="s">
        <v>17</v>
      </c>
      <c r="E9910" s="2" t="s">
        <v>18</v>
      </c>
      <c r="F9910" s="17" t="s">
        <v>17950</v>
      </c>
      <c r="G9910" s="2" t="s">
        <v>20</v>
      </c>
      <c r="H9910" s="2" t="s">
        <v>175</v>
      </c>
      <c r="I9910" s="2">
        <v>24</v>
      </c>
      <c r="L9910" s="3">
        <v>45535</v>
      </c>
      <c r="M9910" s="2"/>
      <c r="N9910" s="2" t="s">
        <v>23</v>
      </c>
    </row>
    <row r="9911" spans="1:14" ht="13">
      <c r="A9911" s="2" t="s">
        <v>172</v>
      </c>
      <c r="B9911" s="16">
        <v>10412</v>
      </c>
      <c r="C9911" s="9" t="str">
        <f t="shared" si="13"/>
        <v>Flag fail when InvestmentProgramProportionalAmortizationMethodElectedOtherIncomeTaxBenefit is negative in the default or with dimensions except for the allowable dimensional qualifiers defined as allowable non negatives.</v>
      </c>
      <c r="D9911" s="2" t="s">
        <v>17</v>
      </c>
      <c r="E9911" s="2" t="s">
        <v>18</v>
      </c>
      <c r="F9911" s="17" t="s">
        <v>17951</v>
      </c>
      <c r="G9911" s="2" t="s">
        <v>20</v>
      </c>
      <c r="H9911" s="2" t="s">
        <v>175</v>
      </c>
      <c r="I9911" s="2">
        <v>24</v>
      </c>
      <c r="L9911" s="3">
        <v>45535</v>
      </c>
      <c r="M9911" s="2"/>
      <c r="N9911" s="2" t="s">
        <v>23</v>
      </c>
    </row>
    <row r="9912" spans="1:14" ht="13">
      <c r="A9912" s="2" t="s">
        <v>172</v>
      </c>
      <c r="B9912" s="16">
        <v>10413</v>
      </c>
      <c r="C9912" s="9" t="str">
        <f t="shared" si="13"/>
        <v>Flag fail when JointVentureFormationFairValueOfJointVenture is negative in the default or with dimensions except for the allowable dimensional qualifiers defined as allowable non negatives.</v>
      </c>
      <c r="D9912" s="2" t="s">
        <v>17</v>
      </c>
      <c r="E9912" s="2" t="s">
        <v>18</v>
      </c>
      <c r="F9912" s="17" t="s">
        <v>17952</v>
      </c>
      <c r="G9912" s="2" t="s">
        <v>20</v>
      </c>
      <c r="H9912" s="2" t="s">
        <v>175</v>
      </c>
      <c r="I9912" s="2">
        <v>24</v>
      </c>
      <c r="L9912" s="3">
        <v>45535</v>
      </c>
      <c r="M9912" s="2"/>
      <c r="N9912" s="2" t="s">
        <v>23</v>
      </c>
    </row>
    <row r="9913" spans="1:14" ht="13">
      <c r="A9913" s="2" t="s">
        <v>172</v>
      </c>
      <c r="B9913" s="16">
        <v>10414</v>
      </c>
      <c r="C9913" s="9" t="str">
        <f t="shared" si="13"/>
        <v>Flag fail when LitigationSettlementGain is negative in the default or with dimensions except for the allowable dimensional qualifiers defined as allowable non negatives.</v>
      </c>
      <c r="D9913" s="2" t="s">
        <v>17</v>
      </c>
      <c r="E9913" s="2" t="s">
        <v>18</v>
      </c>
      <c r="F9913" s="17" t="s">
        <v>17953</v>
      </c>
      <c r="G9913" s="2" t="s">
        <v>20</v>
      </c>
      <c r="H9913" s="2" t="s">
        <v>175</v>
      </c>
      <c r="I9913" s="2">
        <v>24</v>
      </c>
      <c r="L9913" s="3">
        <v>45535</v>
      </c>
      <c r="M9913" s="2"/>
      <c r="N9913" s="2" t="s">
        <v>23</v>
      </c>
    </row>
    <row r="9914" spans="1:14" ht="13">
      <c r="A9914" s="2" t="s">
        <v>172</v>
      </c>
      <c r="B9914" s="16">
        <v>10415</v>
      </c>
      <c r="C9914" s="9" t="str">
        <f t="shared" si="13"/>
        <v>Flag fail when LitigationSettlementLoss is negative in the default or with dimensions except for the allowable dimensional qualifiers defined as allowable non negatives.</v>
      </c>
      <c r="D9914" s="2" t="s">
        <v>17</v>
      </c>
      <c r="E9914" s="2" t="s">
        <v>18</v>
      </c>
      <c r="F9914" s="17" t="s">
        <v>17954</v>
      </c>
      <c r="G9914" s="2" t="s">
        <v>20</v>
      </c>
      <c r="H9914" s="2" t="s">
        <v>175</v>
      </c>
      <c r="I9914" s="2">
        <v>24</v>
      </c>
      <c r="L9914" s="3">
        <v>45535</v>
      </c>
      <c r="M9914" s="2"/>
      <c r="N9914" s="2" t="s">
        <v>23</v>
      </c>
    </row>
    <row r="9915" spans="1:14" ht="13">
      <c r="A9915" s="2" t="s">
        <v>172</v>
      </c>
      <c r="B9915" s="16">
        <v>10416</v>
      </c>
      <c r="C9915" s="9" t="str">
        <f t="shared" si="13"/>
        <v>Flag fail when MortgageLoanOnRealEstateNonincomeProducing is negative in the default or with dimensions except for the allowable dimensional qualifiers defined as allowable non negatives.</v>
      </c>
      <c r="D9915" s="2" t="s">
        <v>17</v>
      </c>
      <c r="E9915" s="2" t="s">
        <v>18</v>
      </c>
      <c r="F9915" s="17" t="s">
        <v>17955</v>
      </c>
      <c r="G9915" s="2" t="s">
        <v>20</v>
      </c>
      <c r="H9915" s="2" t="s">
        <v>175</v>
      </c>
      <c r="I9915" s="2">
        <v>24</v>
      </c>
      <c r="L9915" s="3">
        <v>45535</v>
      </c>
      <c r="M9915" s="2"/>
      <c r="N9915" s="2" t="s">
        <v>23</v>
      </c>
    </row>
    <row r="9916" spans="1:14" ht="13">
      <c r="A9916" s="2" t="s">
        <v>172</v>
      </c>
      <c r="B9916" s="16">
        <v>10417</v>
      </c>
      <c r="C9916" s="9" t="str">
        <f t="shared" si="13"/>
        <v>Flag fail when ObligationWithJointAndSeveralLiabilityArrangementCorrespondingEntryExpense is negative in the default or with dimensions except for the allowable dimensional qualifiers defined as allowable non negatives.</v>
      </c>
      <c r="D9916" s="2" t="s">
        <v>17</v>
      </c>
      <c r="E9916" s="2" t="s">
        <v>18</v>
      </c>
      <c r="F9916" s="17" t="s">
        <v>17956</v>
      </c>
      <c r="G9916" s="2" t="s">
        <v>20</v>
      </c>
      <c r="H9916" s="2" t="s">
        <v>175</v>
      </c>
      <c r="I9916" s="2">
        <v>24</v>
      </c>
      <c r="L9916" s="3">
        <v>45535</v>
      </c>
      <c r="M9916" s="2"/>
      <c r="N9916" s="2" t="s">
        <v>23</v>
      </c>
    </row>
    <row r="9917" spans="1:14" ht="13">
      <c r="A9917" s="2" t="s">
        <v>172</v>
      </c>
      <c r="B9917" s="16">
        <v>10418</v>
      </c>
      <c r="C9917" s="9" t="str">
        <f t="shared" si="13"/>
        <v>Flag fail when ObligationWithJointAndSeveralLiabilityArrangementCorrespondingEntryLiability is negative in the default or with dimensions except for the allowable dimensional qualifiers defined as allowable non negatives.</v>
      </c>
      <c r="D9917" s="2" t="s">
        <v>17</v>
      </c>
      <c r="E9917" s="2" t="s">
        <v>18</v>
      </c>
      <c r="F9917" s="17" t="s">
        <v>17957</v>
      </c>
      <c r="G9917" s="2" t="s">
        <v>20</v>
      </c>
      <c r="H9917" s="2" t="s">
        <v>175</v>
      </c>
      <c r="I9917" s="2">
        <v>24</v>
      </c>
      <c r="L9917" s="3">
        <v>45535</v>
      </c>
      <c r="M9917" s="2"/>
      <c r="N9917" s="2" t="s">
        <v>23</v>
      </c>
    </row>
    <row r="9918" spans="1:14" ht="13">
      <c r="A9918" s="2" t="s">
        <v>172</v>
      </c>
      <c r="B9918" s="16">
        <v>10419</v>
      </c>
      <c r="C9918" s="9" t="str">
        <f t="shared" si="13"/>
        <v>Flag fail when OilAndGasFullCostMethodCapitalizedCostExcludedFromAmortizationAcquisitionCostIncurredCurrentFiscalYear is negative in the default or with dimensions except for the allowable dimensional qualifiers defined as allowable non negatives.</v>
      </c>
      <c r="D9918" s="2" t="s">
        <v>17</v>
      </c>
      <c r="E9918" s="2" t="s">
        <v>18</v>
      </c>
      <c r="F9918" s="17" t="s">
        <v>17958</v>
      </c>
      <c r="G9918" s="2" t="s">
        <v>20</v>
      </c>
      <c r="H9918" s="2" t="s">
        <v>175</v>
      </c>
      <c r="I9918" s="2">
        <v>24</v>
      </c>
      <c r="L9918" s="3">
        <v>45535</v>
      </c>
      <c r="M9918" s="2"/>
      <c r="N9918" s="2" t="s">
        <v>23</v>
      </c>
    </row>
    <row r="9919" spans="1:14" ht="13">
      <c r="A9919" s="2" t="s">
        <v>172</v>
      </c>
      <c r="B9919" s="16">
        <v>10420</v>
      </c>
      <c r="C9919" s="9" t="str">
        <f t="shared" si="13"/>
        <v>Flag fail when OilAndGasFullCostMethodCapitalizedCostExcludedFromAmortizationAcquisitionCostIncurredFiscalYearBeforeCurrentFiscalYear is negative in the default or with dimensions except for the allowable dimensional qualifiers defined as allowable non negatives.</v>
      </c>
      <c r="D9919" s="2" t="s">
        <v>17</v>
      </c>
      <c r="E9919" s="2" t="s">
        <v>18</v>
      </c>
      <c r="F9919" s="17" t="s">
        <v>17959</v>
      </c>
      <c r="G9919" s="2" t="s">
        <v>20</v>
      </c>
      <c r="H9919" s="2" t="s">
        <v>175</v>
      </c>
      <c r="I9919" s="2">
        <v>24</v>
      </c>
      <c r="L9919" s="3">
        <v>45535</v>
      </c>
      <c r="M9919" s="2"/>
      <c r="N9919" s="2" t="s">
        <v>23</v>
      </c>
    </row>
    <row r="9920" spans="1:14" ht="13">
      <c r="A9920" s="2" t="s">
        <v>172</v>
      </c>
      <c r="B9920" s="16">
        <v>10421</v>
      </c>
      <c r="C9920" s="9" t="str">
        <f t="shared" si="13"/>
        <v>Flag fail when OilAndGasFullCostMethodCapitalizedCostExcludedFromAmortizationAcquisitionCostIncurredMoreThanThreeYearsBeforeCurrentFiscalYear is negative in the default or with dimensions except for the allowable dimensional qualifiers defined as allowable non negatives.</v>
      </c>
      <c r="D9920" s="2" t="s">
        <v>17</v>
      </c>
      <c r="E9920" s="2" t="s">
        <v>18</v>
      </c>
      <c r="F9920" s="17" t="s">
        <v>17960</v>
      </c>
      <c r="G9920" s="2" t="s">
        <v>20</v>
      </c>
      <c r="H9920" s="2" t="s">
        <v>175</v>
      </c>
      <c r="I9920" s="2">
        <v>24</v>
      </c>
      <c r="L9920" s="3">
        <v>45535</v>
      </c>
      <c r="M9920" s="2"/>
      <c r="N9920" s="2" t="s">
        <v>23</v>
      </c>
    </row>
    <row r="9921" spans="1:14" ht="13">
      <c r="A9921" s="2" t="s">
        <v>172</v>
      </c>
      <c r="B9921" s="16">
        <v>10422</v>
      </c>
      <c r="C9921" s="9" t="str">
        <f t="shared" si="13"/>
        <v>Flag fail when OilAndGasFullCostMethodCapitalizedCostExcludedFromAmortizationAcquisitionCostIncurredTwoYearsBeforeCurrentFiscalYear is negative in the default or with dimensions except for the allowable dimensional qualifiers defined as allowable non negatives.</v>
      </c>
      <c r="D9921" s="2" t="s">
        <v>17</v>
      </c>
      <c r="E9921" s="2" t="s">
        <v>18</v>
      </c>
      <c r="F9921" s="17" t="s">
        <v>17961</v>
      </c>
      <c r="G9921" s="2" t="s">
        <v>20</v>
      </c>
      <c r="H9921" s="2" t="s">
        <v>175</v>
      </c>
      <c r="I9921" s="2">
        <v>24</v>
      </c>
      <c r="L9921" s="3">
        <v>45535</v>
      </c>
      <c r="M9921" s="2"/>
      <c r="N9921" s="2" t="s">
        <v>23</v>
      </c>
    </row>
    <row r="9922" spans="1:14" ht="13">
      <c r="A9922" s="2" t="s">
        <v>172</v>
      </c>
      <c r="B9922" s="16">
        <v>10423</v>
      </c>
      <c r="C9922" s="9" t="str">
        <f t="shared" si="13"/>
        <v>Flag fail when OilAndGasFullCostMethodCapitalizedCostExcludedFromAmortizationCapitalizedInterest is negative in the default or with dimensions except for the allowable dimensional qualifiers defined as allowable non negatives.</v>
      </c>
      <c r="D9922" s="2" t="s">
        <v>17</v>
      </c>
      <c r="E9922" s="2" t="s">
        <v>18</v>
      </c>
      <c r="F9922" s="17" t="s">
        <v>17962</v>
      </c>
      <c r="G9922" s="2" t="s">
        <v>20</v>
      </c>
      <c r="H9922" s="2" t="s">
        <v>175</v>
      </c>
      <c r="I9922" s="2">
        <v>24</v>
      </c>
      <c r="L9922" s="3">
        <v>45535</v>
      </c>
      <c r="M9922" s="2"/>
      <c r="N9922" s="2" t="s">
        <v>23</v>
      </c>
    </row>
    <row r="9923" spans="1:14" ht="13">
      <c r="A9923" s="2" t="s">
        <v>172</v>
      </c>
      <c r="B9923" s="16">
        <v>10424</v>
      </c>
      <c r="C9923" s="9" t="str">
        <f t="shared" si="13"/>
        <v>Flag fail when OilAndGasFullCostMethodCapitalizedCostExcludedFromAmortizationCapitalizedInterestIncurredCurrentFiscalYear is negative in the default or with dimensions except for the allowable dimensional qualifiers defined as allowable non negatives.</v>
      </c>
      <c r="D9923" s="2" t="s">
        <v>17</v>
      </c>
      <c r="E9923" s="2" t="s">
        <v>18</v>
      </c>
      <c r="F9923" s="17" t="s">
        <v>17963</v>
      </c>
      <c r="G9923" s="2" t="s">
        <v>20</v>
      </c>
      <c r="H9923" s="2" t="s">
        <v>175</v>
      </c>
      <c r="I9923" s="2">
        <v>24</v>
      </c>
      <c r="L9923" s="3">
        <v>45535</v>
      </c>
      <c r="M9923" s="2"/>
      <c r="N9923" s="2" t="s">
        <v>23</v>
      </c>
    </row>
    <row r="9924" spans="1:14" ht="13">
      <c r="A9924" s="2" t="s">
        <v>172</v>
      </c>
      <c r="B9924" s="16">
        <v>10425</v>
      </c>
      <c r="C9924" s="9" t="str">
        <f t="shared" si="13"/>
        <v>Flag fail when OilAndGasFullCostMethodCapitalizedCostExcludedFromAmortizationCapitalizedInterestIncurredFiscalYearBeforeCurrentFiscalYear is negative in the default or with dimensions except for the allowable dimensional qualifiers defined as allowable non negatives.</v>
      </c>
      <c r="D9924" s="2" t="s">
        <v>17</v>
      </c>
      <c r="E9924" s="2" t="s">
        <v>18</v>
      </c>
      <c r="F9924" s="17" t="s">
        <v>17964</v>
      </c>
      <c r="G9924" s="2" t="s">
        <v>20</v>
      </c>
      <c r="H9924" s="2" t="s">
        <v>175</v>
      </c>
      <c r="I9924" s="2">
        <v>24</v>
      </c>
      <c r="L9924" s="3">
        <v>45535</v>
      </c>
      <c r="M9924" s="2"/>
      <c r="N9924" s="2" t="s">
        <v>23</v>
      </c>
    </row>
    <row r="9925" spans="1:14" ht="13">
      <c r="A9925" s="2" t="s">
        <v>172</v>
      </c>
      <c r="B9925" s="16">
        <v>10426</v>
      </c>
      <c r="C9925" s="9" t="str">
        <f t="shared" si="13"/>
        <v>Flag fail when OilAndGasFullCostMethodCapitalizedCostExcludedFromAmortizationCapitalizedInterestIncurredMoreThanThreeYearsBeforeCurrentFiscalYear is negative in the default or with dimensions except for the allowable dimensional qualifiers defined as allowable non negatives.</v>
      </c>
      <c r="D9925" s="2" t="s">
        <v>17</v>
      </c>
      <c r="E9925" s="2" t="s">
        <v>18</v>
      </c>
      <c r="F9925" s="17" t="s">
        <v>17965</v>
      </c>
      <c r="G9925" s="2" t="s">
        <v>20</v>
      </c>
      <c r="H9925" s="2" t="s">
        <v>175</v>
      </c>
      <c r="I9925" s="2">
        <v>24</v>
      </c>
      <c r="L9925" s="3">
        <v>45535</v>
      </c>
      <c r="M9925" s="2"/>
      <c r="N9925" s="2" t="s">
        <v>23</v>
      </c>
    </row>
    <row r="9926" spans="1:14" ht="13">
      <c r="A9926" s="2" t="s">
        <v>172</v>
      </c>
      <c r="B9926" s="16">
        <v>10427</v>
      </c>
      <c r="C9926" s="9" t="str">
        <f t="shared" si="13"/>
        <v>Flag fail when OilAndGasFullCostMethodCapitalizedCostExcludedFromAmortizationCapitalizedInterestIncurredTwoYearsBeforeCurrentFiscalYear is negative in the default or with dimensions except for the allowable dimensional qualifiers defined as allowable non negatives.</v>
      </c>
      <c r="D9926" s="2" t="s">
        <v>17</v>
      </c>
      <c r="E9926" s="2" t="s">
        <v>18</v>
      </c>
      <c r="F9926" s="17" t="s">
        <v>17966</v>
      </c>
      <c r="G9926" s="2" t="s">
        <v>20</v>
      </c>
      <c r="H9926" s="2" t="s">
        <v>175</v>
      </c>
      <c r="I9926" s="2">
        <v>24</v>
      </c>
      <c r="L9926" s="3">
        <v>45535</v>
      </c>
      <c r="M9926" s="2"/>
      <c r="N9926" s="2" t="s">
        <v>23</v>
      </c>
    </row>
    <row r="9927" spans="1:14" ht="13">
      <c r="A9927" s="2" t="s">
        <v>172</v>
      </c>
      <c r="B9927" s="16">
        <v>10428</v>
      </c>
      <c r="C9927" s="9" t="str">
        <f t="shared" si="13"/>
        <v>Flag fail when OilAndGasFullCostMethodCapitalizedCostExcludedFromAmortizationDevelopmentCostIncurredCurrentFiscalYear is negative in the default or with dimensions except for the allowable dimensional qualifiers defined as allowable non negatives.</v>
      </c>
      <c r="D9927" s="2" t="s">
        <v>17</v>
      </c>
      <c r="E9927" s="2" t="s">
        <v>18</v>
      </c>
      <c r="F9927" s="17" t="s">
        <v>17967</v>
      </c>
      <c r="G9927" s="2" t="s">
        <v>20</v>
      </c>
      <c r="H9927" s="2" t="s">
        <v>175</v>
      </c>
      <c r="I9927" s="2">
        <v>24</v>
      </c>
      <c r="L9927" s="3">
        <v>45535</v>
      </c>
      <c r="M9927" s="2"/>
      <c r="N9927" s="2" t="s">
        <v>23</v>
      </c>
    </row>
    <row r="9928" spans="1:14" ht="13">
      <c r="A9928" s="2" t="s">
        <v>172</v>
      </c>
      <c r="B9928" s="16">
        <v>10429</v>
      </c>
      <c r="C9928" s="9" t="str">
        <f t="shared" si="13"/>
        <v>Flag fail when OilAndGasFullCostMethodCapitalizedCostExcludedFromAmortizationDevelopmentCostIncurredFiscalYearBeforeCurrentFiscalYear is negative in the default or with dimensions except for the allowable dimensional qualifiers defined as allowable non negatives.</v>
      </c>
      <c r="D9928" s="2" t="s">
        <v>17</v>
      </c>
      <c r="E9928" s="2" t="s">
        <v>18</v>
      </c>
      <c r="F9928" s="17" t="s">
        <v>17968</v>
      </c>
      <c r="G9928" s="2" t="s">
        <v>20</v>
      </c>
      <c r="H9928" s="2" t="s">
        <v>175</v>
      </c>
      <c r="I9928" s="2">
        <v>24</v>
      </c>
      <c r="L9928" s="3">
        <v>45535</v>
      </c>
      <c r="M9928" s="2"/>
      <c r="N9928" s="2" t="s">
        <v>23</v>
      </c>
    </row>
    <row r="9929" spans="1:14" ht="13">
      <c r="A9929" s="2" t="s">
        <v>172</v>
      </c>
      <c r="B9929" s="16">
        <v>10430</v>
      </c>
      <c r="C9929" s="9" t="str">
        <f t="shared" si="13"/>
        <v>Flag fail when OilAndGasFullCostMethodCapitalizedCostExcludedFromAmortizationDevelopmentCostIncurredMoreThanThreeYearsBeforeCurrentFiscalYear is negative in the default or with dimensions except for the allowable dimensional qualifiers defined as allowable non negatives.</v>
      </c>
      <c r="D9929" s="2" t="s">
        <v>17</v>
      </c>
      <c r="E9929" s="2" t="s">
        <v>18</v>
      </c>
      <c r="F9929" s="17" t="s">
        <v>17969</v>
      </c>
      <c r="G9929" s="2" t="s">
        <v>20</v>
      </c>
      <c r="H9929" s="2" t="s">
        <v>175</v>
      </c>
      <c r="I9929" s="2">
        <v>24</v>
      </c>
      <c r="L9929" s="3">
        <v>45535</v>
      </c>
      <c r="M9929" s="2"/>
      <c r="N9929" s="2" t="s">
        <v>23</v>
      </c>
    </row>
    <row r="9930" spans="1:14" ht="13">
      <c r="A9930" s="2" t="s">
        <v>172</v>
      </c>
      <c r="B9930" s="16">
        <v>10431</v>
      </c>
      <c r="C9930" s="9" t="str">
        <f t="shared" si="13"/>
        <v>Flag fail when OilAndGasFullCostMethodCapitalizedCostExcludedFromAmortizationDevelopmentCostIncurredTwoYearsBeforeCurrentFiscalYear is negative in the default or with dimensions except for the allowable dimensional qualifiers defined as allowable non negatives.</v>
      </c>
      <c r="D9930" s="2" t="s">
        <v>17</v>
      </c>
      <c r="E9930" s="2" t="s">
        <v>18</v>
      </c>
      <c r="F9930" s="17" t="s">
        <v>17970</v>
      </c>
      <c r="G9930" s="2" t="s">
        <v>20</v>
      </c>
      <c r="H9930" s="2" t="s">
        <v>175</v>
      </c>
      <c r="I9930" s="2">
        <v>24</v>
      </c>
      <c r="L9930" s="3">
        <v>45535</v>
      </c>
      <c r="M9930" s="2"/>
      <c r="N9930" s="2" t="s">
        <v>23</v>
      </c>
    </row>
    <row r="9931" spans="1:14" ht="13">
      <c r="A9931" s="2" t="s">
        <v>172</v>
      </c>
      <c r="B9931" s="16">
        <v>10432</v>
      </c>
      <c r="C9931" s="9" t="str">
        <f t="shared" si="13"/>
        <v>Flag fail when OilAndGasFullCostMethodCapitalizedCostExcludedFromAmortizationExplorationCostIncurredCurrentFiscalYear is negative in the default or with dimensions except for the allowable dimensional qualifiers defined as allowable non negatives.</v>
      </c>
      <c r="D9931" s="2" t="s">
        <v>17</v>
      </c>
      <c r="E9931" s="2" t="s">
        <v>18</v>
      </c>
      <c r="F9931" s="17" t="s">
        <v>17971</v>
      </c>
      <c r="G9931" s="2" t="s">
        <v>20</v>
      </c>
      <c r="H9931" s="2" t="s">
        <v>175</v>
      </c>
      <c r="I9931" s="2">
        <v>24</v>
      </c>
      <c r="L9931" s="3">
        <v>45535</v>
      </c>
      <c r="M9931" s="2"/>
      <c r="N9931" s="2" t="s">
        <v>23</v>
      </c>
    </row>
    <row r="9932" spans="1:14" ht="13">
      <c r="A9932" s="2" t="s">
        <v>172</v>
      </c>
      <c r="B9932" s="16">
        <v>10433</v>
      </c>
      <c r="C9932" s="9" t="str">
        <f t="shared" si="13"/>
        <v>Flag fail when OilAndGasFullCostMethodCapitalizedCostExcludedFromAmortizationExplorationCostIncurredFiscalYearBeforeCurrentFiscalYear is negative in the default or with dimensions except for the allowable dimensional qualifiers defined as allowable non negatives.</v>
      </c>
      <c r="D9932" s="2" t="s">
        <v>17</v>
      </c>
      <c r="E9932" s="2" t="s">
        <v>18</v>
      </c>
      <c r="F9932" s="17" t="s">
        <v>17972</v>
      </c>
      <c r="G9932" s="2" t="s">
        <v>20</v>
      </c>
      <c r="H9932" s="2" t="s">
        <v>175</v>
      </c>
      <c r="I9932" s="2">
        <v>24</v>
      </c>
      <c r="L9932" s="3">
        <v>45535</v>
      </c>
      <c r="M9932" s="2"/>
      <c r="N9932" s="2" t="s">
        <v>23</v>
      </c>
    </row>
    <row r="9933" spans="1:14" ht="13">
      <c r="A9933" s="2" t="s">
        <v>172</v>
      </c>
      <c r="B9933" s="16">
        <v>10434</v>
      </c>
      <c r="C9933" s="9" t="str">
        <f t="shared" si="13"/>
        <v>Flag fail when OilAndGasFullCostMethodCapitalizedCostExcludedFromAmortizationExplorationCostIncurredMoreThanThreeYearsBeforeCurrentFiscalYear is negative in the default or with dimensions except for the allowable dimensional qualifiers defined as allowable non negatives.</v>
      </c>
      <c r="D9933" s="2" t="s">
        <v>17</v>
      </c>
      <c r="E9933" s="2" t="s">
        <v>18</v>
      </c>
      <c r="F9933" s="17" t="s">
        <v>17973</v>
      </c>
      <c r="G9933" s="2" t="s">
        <v>20</v>
      </c>
      <c r="H9933" s="2" t="s">
        <v>175</v>
      </c>
      <c r="I9933" s="2">
        <v>24</v>
      </c>
      <c r="L9933" s="3">
        <v>45535</v>
      </c>
      <c r="M9933" s="2"/>
      <c r="N9933" s="2" t="s">
        <v>23</v>
      </c>
    </row>
    <row r="9934" spans="1:14" ht="13">
      <c r="A9934" s="2" t="s">
        <v>172</v>
      </c>
      <c r="B9934" s="16">
        <v>10435</v>
      </c>
      <c r="C9934" s="9" t="str">
        <f t="shared" si="13"/>
        <v>Flag fail when OilAndGasFullCostMethodCapitalizedCostExcludedFromAmortizationExplorationCostIncurredTwoYearsBeforeCurrentFiscalYear is negative in the default or with dimensions except for the allowable dimensional qualifiers defined as allowable non negatives.</v>
      </c>
      <c r="D9934" s="2" t="s">
        <v>17</v>
      </c>
      <c r="E9934" s="2" t="s">
        <v>18</v>
      </c>
      <c r="F9934" s="17" t="s">
        <v>17974</v>
      </c>
      <c r="G9934" s="2" t="s">
        <v>20</v>
      </c>
      <c r="H9934" s="2" t="s">
        <v>175</v>
      </c>
      <c r="I9934" s="2">
        <v>24</v>
      </c>
      <c r="L9934" s="3">
        <v>45535</v>
      </c>
      <c r="M9934" s="2"/>
      <c r="N9934" s="2" t="s">
        <v>23</v>
      </c>
    </row>
    <row r="9935" spans="1:14" ht="13">
      <c r="A9935" s="2" t="s">
        <v>172</v>
      </c>
      <c r="B9935" s="16">
        <v>10436</v>
      </c>
      <c r="C9935" s="9" t="str">
        <f t="shared" si="13"/>
        <v>Flag fail when OilAndGasFullCostMethodCapitalizedCostExcludedFromAmortizationIncurredCurrentFiscalYear is negative in the default or with dimensions except for the allowable dimensional qualifiers defined as allowable non negatives.</v>
      </c>
      <c r="D9935" s="2" t="s">
        <v>17</v>
      </c>
      <c r="E9935" s="2" t="s">
        <v>18</v>
      </c>
      <c r="F9935" s="17" t="s">
        <v>17975</v>
      </c>
      <c r="G9935" s="2" t="s">
        <v>20</v>
      </c>
      <c r="H9935" s="2" t="s">
        <v>175</v>
      </c>
      <c r="I9935" s="2">
        <v>24</v>
      </c>
      <c r="L9935" s="3">
        <v>45535</v>
      </c>
      <c r="M9935" s="2"/>
      <c r="N9935" s="2" t="s">
        <v>23</v>
      </c>
    </row>
    <row r="9936" spans="1:14" ht="13">
      <c r="A9936" s="2" t="s">
        <v>172</v>
      </c>
      <c r="B9936" s="16">
        <v>10437</v>
      </c>
      <c r="C9936" s="9" t="str">
        <f t="shared" si="13"/>
        <v>Flag fail when OilAndGasFullCostMethodCapitalizedCostExcludedFromAmortizationIncurredFiscalYearBeforeCurrentFiscalYear is negative in the default or with dimensions except for the allowable dimensional qualifiers defined as allowable non negatives.</v>
      </c>
      <c r="D9936" s="2" t="s">
        <v>17</v>
      </c>
      <c r="E9936" s="2" t="s">
        <v>18</v>
      </c>
      <c r="F9936" s="17" t="s">
        <v>17976</v>
      </c>
      <c r="G9936" s="2" t="s">
        <v>20</v>
      </c>
      <c r="H9936" s="2" t="s">
        <v>175</v>
      </c>
      <c r="I9936" s="2">
        <v>24</v>
      </c>
      <c r="L9936" s="3">
        <v>45535</v>
      </c>
      <c r="M9936" s="2"/>
      <c r="N9936" s="2" t="s">
        <v>23</v>
      </c>
    </row>
    <row r="9937" spans="1:14" ht="13">
      <c r="A9937" s="2" t="s">
        <v>172</v>
      </c>
      <c r="B9937" s="16">
        <v>10438</v>
      </c>
      <c r="C9937" s="9" t="str">
        <f t="shared" si="13"/>
        <v>Flag fail when OilAndGasFullCostMethodCapitalizedCostExcludedFromAmortizationIncurredMoreThanThreeYearsBeforeCurrentFiscalYear is negative in the default or with dimensions except for the allowable dimensional qualifiers defined as allowable non negatives.</v>
      </c>
      <c r="D9937" s="2" t="s">
        <v>17</v>
      </c>
      <c r="E9937" s="2" t="s">
        <v>18</v>
      </c>
      <c r="F9937" s="17" t="s">
        <v>17977</v>
      </c>
      <c r="G9937" s="2" t="s">
        <v>20</v>
      </c>
      <c r="H9937" s="2" t="s">
        <v>175</v>
      </c>
      <c r="I9937" s="2">
        <v>24</v>
      </c>
      <c r="L9937" s="3">
        <v>45535</v>
      </c>
      <c r="M9937" s="2"/>
      <c r="N9937" s="2" t="s">
        <v>23</v>
      </c>
    </row>
    <row r="9938" spans="1:14" ht="13">
      <c r="A9938" s="2" t="s">
        <v>172</v>
      </c>
      <c r="B9938" s="16">
        <v>10439</v>
      </c>
      <c r="C9938" s="9" t="str">
        <f t="shared" si="13"/>
        <v>Flag fail when OilAndGasFullCostMethodCapitalizedCostExcludedFromAmortizationIncurredTwoYearsBeforeCurrentFiscalYear is negative in the default or with dimensions except for the allowable dimensional qualifiers defined as allowable non negatives.</v>
      </c>
      <c r="D9938" s="2" t="s">
        <v>17</v>
      </c>
      <c r="E9938" s="2" t="s">
        <v>18</v>
      </c>
      <c r="F9938" s="17" t="s">
        <v>17978</v>
      </c>
      <c r="G9938" s="2" t="s">
        <v>20</v>
      </c>
      <c r="H9938" s="2" t="s">
        <v>175</v>
      </c>
      <c r="I9938" s="2">
        <v>24</v>
      </c>
      <c r="L9938" s="3">
        <v>45535</v>
      </c>
      <c r="M9938" s="2"/>
      <c r="N9938" s="2" t="s">
        <v>23</v>
      </c>
    </row>
    <row r="9939" spans="1:14" ht="13">
      <c r="A9939" s="2" t="s">
        <v>172</v>
      </c>
      <c r="B9939" s="16">
        <v>10440</v>
      </c>
      <c r="C9939" s="9" t="str">
        <f t="shared" si="13"/>
        <v>Flag fail when OtherLongTermInvestmentNonincomeProducing is negative in the default or with dimensions except for the allowable dimensional qualifiers defined as allowable non negatives.</v>
      </c>
      <c r="D9939" s="2" t="s">
        <v>17</v>
      </c>
      <c r="E9939" s="2" t="s">
        <v>18</v>
      </c>
      <c r="F9939" s="17" t="s">
        <v>17979</v>
      </c>
      <c r="G9939" s="2" t="s">
        <v>20</v>
      </c>
      <c r="H9939" s="2" t="s">
        <v>175</v>
      </c>
      <c r="I9939" s="2">
        <v>24</v>
      </c>
      <c r="L9939" s="3">
        <v>45535</v>
      </c>
      <c r="M9939" s="2"/>
      <c r="N9939" s="2" t="s">
        <v>23</v>
      </c>
    </row>
    <row r="9940" spans="1:14" ht="13">
      <c r="A9940" s="2" t="s">
        <v>172</v>
      </c>
      <c r="B9940" s="16">
        <v>10441</v>
      </c>
      <c r="C9940" s="9" t="str">
        <f t="shared" si="13"/>
        <v>Flag fail when PaymentForAcquisitionCryptoAsset is negative in the default or with dimensions except for the allowable dimensional qualifiers defined as allowable non negatives.</v>
      </c>
      <c r="D9940" s="2" t="s">
        <v>17</v>
      </c>
      <c r="E9940" s="2" t="s">
        <v>18</v>
      </c>
      <c r="F9940" s="17" t="s">
        <v>17980</v>
      </c>
      <c r="G9940" s="2" t="s">
        <v>20</v>
      </c>
      <c r="H9940" s="2" t="s">
        <v>175</v>
      </c>
      <c r="I9940" s="2">
        <v>24</v>
      </c>
      <c r="L9940" s="3">
        <v>45535</v>
      </c>
      <c r="M9940" s="2"/>
      <c r="N9940" s="2" t="s">
        <v>23</v>
      </c>
    </row>
    <row r="9941" spans="1:14" ht="13">
      <c r="A9941" s="2" t="s">
        <v>172</v>
      </c>
      <c r="B9941" s="16">
        <v>10442</v>
      </c>
      <c r="C9941" s="9" t="str">
        <f t="shared" si="13"/>
        <v>Flag fail when PaymentForAdvanceForConstructionFinancingActivity is negative in the default or with dimensions except for the allowable dimensional qualifiers defined as allowable non negatives.</v>
      </c>
      <c r="D9941" s="2" t="s">
        <v>17</v>
      </c>
      <c r="E9941" s="2" t="s">
        <v>18</v>
      </c>
      <c r="F9941" s="17" t="s">
        <v>17981</v>
      </c>
      <c r="G9941" s="2" t="s">
        <v>20</v>
      </c>
      <c r="H9941" s="2" t="s">
        <v>175</v>
      </c>
      <c r="I9941" s="2">
        <v>24</v>
      </c>
      <c r="L9941" s="3">
        <v>45535</v>
      </c>
      <c r="M9941" s="2"/>
      <c r="N9941" s="2" t="s">
        <v>23</v>
      </c>
    </row>
    <row r="9942" spans="1:14" ht="13">
      <c r="A9942" s="2" t="s">
        <v>172</v>
      </c>
      <c r="B9942" s="16">
        <v>10443</v>
      </c>
      <c r="C9942" s="9" t="str">
        <f t="shared" si="13"/>
        <v>Flag fail when ProceedsFromAdvanceForAndContributionInAidOfConstructionFinancingActivity is negative in the default or with dimensions except for the allowable dimensional qualifiers defined as allowable non negatives.</v>
      </c>
      <c r="D9942" s="2" t="s">
        <v>17</v>
      </c>
      <c r="E9942" s="2" t="s">
        <v>18</v>
      </c>
      <c r="F9942" s="17" t="s">
        <v>17982</v>
      </c>
      <c r="G9942" s="2" t="s">
        <v>20</v>
      </c>
      <c r="H9942" s="2" t="s">
        <v>175</v>
      </c>
      <c r="I9942" s="2">
        <v>24</v>
      </c>
      <c r="L9942" s="3">
        <v>45535</v>
      </c>
      <c r="M9942" s="2"/>
      <c r="N9942" s="2" t="s">
        <v>23</v>
      </c>
    </row>
    <row r="9943" spans="1:14" ht="13">
      <c r="A9943" s="2" t="s">
        <v>172</v>
      </c>
      <c r="B9943" s="16">
        <v>10444</v>
      </c>
      <c r="C9943" s="9" t="str">
        <f t="shared" si="13"/>
        <v>Flag fail when ProceedsFromCryptoAssetOperatingActivity is negative in the default or with dimensions except for the allowable dimensional qualifiers defined as allowable non negatives.</v>
      </c>
      <c r="D9943" s="2" t="s">
        <v>17</v>
      </c>
      <c r="E9943" s="2" t="s">
        <v>18</v>
      </c>
      <c r="F9943" s="17" t="s">
        <v>17983</v>
      </c>
      <c r="G9943" s="2" t="s">
        <v>20</v>
      </c>
      <c r="H9943" s="2" t="s">
        <v>175</v>
      </c>
      <c r="I9943" s="2">
        <v>24</v>
      </c>
      <c r="L9943" s="3">
        <v>45535</v>
      </c>
      <c r="M9943" s="2"/>
      <c r="N9943" s="2" t="s">
        <v>23</v>
      </c>
    </row>
    <row r="9944" spans="1:14" ht="13">
      <c r="A9944" s="2" t="s">
        <v>172</v>
      </c>
      <c r="B9944" s="16">
        <v>10445</v>
      </c>
      <c r="C9944" s="9" t="str">
        <f t="shared" si="13"/>
        <v>Flag fail when ProceedsFromDisposalCryptoAsset is negative in the default or with dimensions except for the allowable dimensional qualifiers defined as allowable non negatives.</v>
      </c>
      <c r="D9944" s="2" t="s">
        <v>17</v>
      </c>
      <c r="E9944" s="2" t="s">
        <v>18</v>
      </c>
      <c r="F9944" s="17" t="s">
        <v>17984</v>
      </c>
      <c r="G9944" s="2" t="s">
        <v>20</v>
      </c>
      <c r="H9944" s="2" t="s">
        <v>175</v>
      </c>
      <c r="I9944" s="2">
        <v>24</v>
      </c>
      <c r="L9944" s="3">
        <v>45535</v>
      </c>
      <c r="M9944" s="2"/>
      <c r="N9944" s="2" t="s">
        <v>23</v>
      </c>
    </row>
    <row r="9945" spans="1:14" ht="13">
      <c r="A9945" s="2" t="s">
        <v>172</v>
      </c>
      <c r="B9945" s="16">
        <v>10446</v>
      </c>
      <c r="C9945" s="9" t="str">
        <f t="shared" si="13"/>
        <v>Flag fail when ProceedsFromIncomeTaxRefundFederal is negative in the default or with dimensions except for the allowable dimensional qualifiers defined as allowable non negatives.</v>
      </c>
      <c r="D9945" s="2" t="s">
        <v>17</v>
      </c>
      <c r="E9945" s="2" t="s">
        <v>18</v>
      </c>
      <c r="F9945" s="17" t="s">
        <v>17985</v>
      </c>
      <c r="G9945" s="2" t="s">
        <v>20</v>
      </c>
      <c r="H9945" s="2" t="s">
        <v>175</v>
      </c>
      <c r="I9945" s="2">
        <v>24</v>
      </c>
      <c r="L9945" s="3">
        <v>45535</v>
      </c>
      <c r="M9945" s="2"/>
      <c r="N9945" s="2" t="s">
        <v>23</v>
      </c>
    </row>
    <row r="9946" spans="1:14" ht="13">
      <c r="A9946" s="2" t="s">
        <v>172</v>
      </c>
      <c r="B9946" s="16">
        <v>10447</v>
      </c>
      <c r="C9946" s="9" t="str">
        <f t="shared" si="13"/>
        <v>Flag fail when ProceedsFromIncomeTaxRefundForeign is negative in the default or with dimensions except for the allowable dimensional qualifiers defined as allowable non negatives.</v>
      </c>
      <c r="D9946" s="2" t="s">
        <v>17</v>
      </c>
      <c r="E9946" s="2" t="s">
        <v>18</v>
      </c>
      <c r="F9946" s="17" t="s">
        <v>17986</v>
      </c>
      <c r="G9946" s="2" t="s">
        <v>20</v>
      </c>
      <c r="H9946" s="2" t="s">
        <v>175</v>
      </c>
      <c r="I9946" s="2">
        <v>24</v>
      </c>
      <c r="L9946" s="3">
        <v>45535</v>
      </c>
      <c r="M9946" s="2"/>
      <c r="N9946" s="2" t="s">
        <v>23</v>
      </c>
    </row>
    <row r="9947" spans="1:14" ht="13">
      <c r="A9947" s="2" t="s">
        <v>172</v>
      </c>
      <c r="B9947" s="16">
        <v>10448</v>
      </c>
      <c r="C9947" s="9" t="str">
        <f t="shared" si="13"/>
        <v>Flag fail when ProceedsFromIncomeTaxRefundStateAndLocal is negative in the default or with dimensions except for the allowable dimensional qualifiers defined as allowable non negatives.</v>
      </c>
      <c r="D9947" s="2" t="s">
        <v>17</v>
      </c>
      <c r="E9947" s="2" t="s">
        <v>18</v>
      </c>
      <c r="F9947" s="17" t="s">
        <v>17987</v>
      </c>
      <c r="G9947" s="2" t="s">
        <v>20</v>
      </c>
      <c r="H9947" s="2" t="s">
        <v>175</v>
      </c>
      <c r="I9947" s="2">
        <v>24</v>
      </c>
      <c r="L9947" s="3">
        <v>45535</v>
      </c>
      <c r="M9947" s="2"/>
      <c r="N9947" s="2" t="s">
        <v>23</v>
      </c>
    </row>
    <row r="9948" spans="1:14" ht="13">
      <c r="A9948" s="2" t="s">
        <v>172</v>
      </c>
      <c r="B9948" s="16">
        <v>10449</v>
      </c>
      <c r="C9948" s="9" t="str">
        <f t="shared" si="13"/>
        <v>Flag fail when ProductWarrantyLiquidationProceedsAmount is negative in the default or with dimensions except for the allowable dimensional qualifiers defined as allowable non negatives.</v>
      </c>
      <c r="D9948" s="2" t="s">
        <v>17</v>
      </c>
      <c r="E9948" s="2" t="s">
        <v>18</v>
      </c>
      <c r="F9948" s="17" t="s">
        <v>17988</v>
      </c>
      <c r="G9948" s="2" t="s">
        <v>20</v>
      </c>
      <c r="H9948" s="2" t="s">
        <v>175</v>
      </c>
      <c r="I9948" s="2">
        <v>24</v>
      </c>
      <c r="L9948" s="3">
        <v>45535</v>
      </c>
      <c r="M9948" s="2"/>
      <c r="N9948" s="2" t="s">
        <v>23</v>
      </c>
    </row>
    <row r="9949" spans="1:14" ht="13">
      <c r="A9949" s="2" t="s">
        <v>172</v>
      </c>
      <c r="B9949" s="16">
        <v>10450</v>
      </c>
      <c r="C9949" s="9" t="str">
        <f t="shared" si="13"/>
        <v>Flag fail when ProductWarrantyLiquidationProceedsPercentage is negative in the default or with dimensions except for the allowable dimensional qualifiers defined as allowable non negatives.</v>
      </c>
      <c r="D9949" s="2" t="s">
        <v>17</v>
      </c>
      <c r="E9949" s="2" t="s">
        <v>18</v>
      </c>
      <c r="F9949" s="17" t="s">
        <v>17989</v>
      </c>
      <c r="G9949" s="2" t="s">
        <v>20</v>
      </c>
      <c r="H9949" s="2" t="s">
        <v>175</v>
      </c>
      <c r="I9949" s="2">
        <v>24</v>
      </c>
      <c r="L9949" s="3">
        <v>45535</v>
      </c>
      <c r="M9949" s="2"/>
      <c r="N9949" s="2" t="s">
        <v>23</v>
      </c>
    </row>
    <row r="9950" spans="1:14" ht="13">
      <c r="A9950" s="2" t="s">
        <v>172</v>
      </c>
      <c r="B9950" s="16">
        <v>10451</v>
      </c>
      <c r="C9950" s="9" t="str">
        <f t="shared" si="13"/>
        <v>Flag fail when RealEstateAcquiredInsuranceClaimSettlement is negative in the default or with dimensions except for the allowable dimensional qualifiers defined as allowable non negatives.</v>
      </c>
      <c r="D9950" s="2" t="s">
        <v>17</v>
      </c>
      <c r="E9950" s="2" t="s">
        <v>18</v>
      </c>
      <c r="F9950" s="17" t="s">
        <v>17990</v>
      </c>
      <c r="G9950" s="2" t="s">
        <v>20</v>
      </c>
      <c r="H9950" s="2" t="s">
        <v>175</v>
      </c>
      <c r="I9950" s="2">
        <v>24</v>
      </c>
      <c r="L9950" s="3">
        <v>45535</v>
      </c>
      <c r="M9950" s="2"/>
      <c r="N9950" s="2" t="s">
        <v>23</v>
      </c>
    </row>
    <row r="9951" spans="1:14" ht="13">
      <c r="A9951" s="2" t="s">
        <v>172</v>
      </c>
      <c r="B9951" s="16">
        <v>10452</v>
      </c>
      <c r="C9951" s="9" t="str">
        <f t="shared" si="13"/>
        <v>Flag fail when RealEstateInvestmentTrustDistributionTaxStatusCapitalGainPerUnit is negative in the default or with dimensions except for the allowable dimensional qualifiers defined as allowable non negatives.</v>
      </c>
      <c r="D9951" s="2" t="s">
        <v>17</v>
      </c>
      <c r="E9951" s="2" t="s">
        <v>18</v>
      </c>
      <c r="F9951" s="17" t="s">
        <v>17991</v>
      </c>
      <c r="G9951" s="2" t="s">
        <v>20</v>
      </c>
      <c r="H9951" s="2" t="s">
        <v>175</v>
      </c>
      <c r="I9951" s="2">
        <v>24</v>
      </c>
      <c r="L9951" s="3">
        <v>45535</v>
      </c>
      <c r="M9951" s="2"/>
      <c r="N9951" s="2" t="s">
        <v>23</v>
      </c>
    </row>
    <row r="9952" spans="1:14" ht="13">
      <c r="A9952" s="2" t="s">
        <v>172</v>
      </c>
      <c r="B9952" s="16">
        <v>10453</v>
      </c>
      <c r="C9952" s="9" t="str">
        <f t="shared" si="13"/>
        <v>Flag fail when RealEstateInvestmentTrustDistributionTaxStatusOrdinaryIncomePerUnit is negative in the default or with dimensions except for the allowable dimensional qualifiers defined as allowable non negatives.</v>
      </c>
      <c r="D9952" s="2" t="s">
        <v>17</v>
      </c>
      <c r="E9952" s="2" t="s">
        <v>18</v>
      </c>
      <c r="F9952" s="17" t="s">
        <v>17992</v>
      </c>
      <c r="G9952" s="2" t="s">
        <v>20</v>
      </c>
      <c r="H9952" s="2" t="s">
        <v>175</v>
      </c>
      <c r="I9952" s="2">
        <v>24</v>
      </c>
      <c r="L9952" s="3">
        <v>45535</v>
      </c>
      <c r="M9952" s="2"/>
      <c r="N9952" s="2" t="s">
        <v>23</v>
      </c>
    </row>
    <row r="9953" spans="1:14" ht="13">
      <c r="A9953" s="2" t="s">
        <v>172</v>
      </c>
      <c r="B9953" s="16">
        <v>10454</v>
      </c>
      <c r="C9953" s="9" t="str">
        <f t="shared" si="13"/>
        <v>Flag fail when RealEstateInvestmentTrustDistributionTaxStatusReturnOfCapitalPerUnit is negative in the default or with dimensions except for the allowable dimensional qualifiers defined as allowable non negatives.</v>
      </c>
      <c r="D9953" s="2" t="s">
        <v>17</v>
      </c>
      <c r="E9953" s="2" t="s">
        <v>18</v>
      </c>
      <c r="F9953" s="17" t="s">
        <v>17993</v>
      </c>
      <c r="G9953" s="2" t="s">
        <v>20</v>
      </c>
      <c r="H9953" s="2" t="s">
        <v>175</v>
      </c>
      <c r="I9953" s="2">
        <v>24</v>
      </c>
      <c r="L9953" s="3">
        <v>45535</v>
      </c>
      <c r="M9953" s="2"/>
      <c r="N9953" s="2" t="s">
        <v>23</v>
      </c>
    </row>
    <row r="9954" spans="1:14" ht="13">
      <c r="A9954" s="2" t="s">
        <v>172</v>
      </c>
      <c r="B9954" s="16">
        <v>10455</v>
      </c>
      <c r="C9954" s="9" t="str">
        <f t="shared" ref="C9954:C10043" si="14">"Flag fail when "&amp;F9954&amp;" is negative in the default or with dimensions except for the allowable dimensional qualifiers defined as allowable non negatives."</f>
        <v>Flag fail when RealEstateInvestmentNonincomeProducing is negative in the default or with dimensions except for the allowable dimensional qualifiers defined as allowable non negatives.</v>
      </c>
      <c r="D9954" s="2" t="s">
        <v>17</v>
      </c>
      <c r="E9954" s="2" t="s">
        <v>18</v>
      </c>
      <c r="F9954" s="17" t="s">
        <v>17994</v>
      </c>
      <c r="G9954" s="2" t="s">
        <v>20</v>
      </c>
      <c r="H9954" s="2" t="s">
        <v>175</v>
      </c>
      <c r="I9954" s="2">
        <v>24</v>
      </c>
      <c r="L9954" s="3">
        <v>45535</v>
      </c>
      <c r="M9954" s="2"/>
      <c r="N9954" s="2" t="s">
        <v>23</v>
      </c>
    </row>
    <row r="9955" spans="1:14" ht="13">
      <c r="A9955" s="2" t="s">
        <v>172</v>
      </c>
      <c r="B9955" s="16">
        <v>10456</v>
      </c>
      <c r="C9955" s="9" t="str">
        <f t="shared" si="14"/>
        <v>Flag fail when StockRepurchaseProgramAuthorizedAmount1 is negative in the default or with dimensions except for the allowable dimensional qualifiers defined as allowable non negatives.</v>
      </c>
      <c r="D9955" s="2" t="s">
        <v>17</v>
      </c>
      <c r="E9955" s="2" t="s">
        <v>18</v>
      </c>
      <c r="F9955" s="17" t="s">
        <v>17995</v>
      </c>
      <c r="G9955" s="2" t="s">
        <v>20</v>
      </c>
      <c r="H9955" s="2" t="s">
        <v>175</v>
      </c>
      <c r="I9955" s="2">
        <v>24</v>
      </c>
      <c r="L9955" s="3">
        <v>45535</v>
      </c>
      <c r="M9955" s="2"/>
      <c r="N9955" s="2" t="s">
        <v>23</v>
      </c>
    </row>
    <row r="9956" spans="1:14" ht="13">
      <c r="A9956" s="2" t="s">
        <v>172</v>
      </c>
      <c r="B9956" s="16">
        <v>10457</v>
      </c>
      <c r="C9956" s="9" t="str">
        <f t="shared" si="14"/>
        <v>Flag fail when StockRepurchaseProgramNumberOfSharesAuthorizedToBeRepurchased is negative in the default or with dimensions except for the allowable dimensional qualifiers defined as allowable non negatives.</v>
      </c>
      <c r="D9956" s="2" t="s">
        <v>17</v>
      </c>
      <c r="E9956" s="2" t="s">
        <v>18</v>
      </c>
      <c r="F9956" s="17" t="s">
        <v>17996</v>
      </c>
      <c r="G9956" s="2" t="s">
        <v>20</v>
      </c>
      <c r="H9956" s="2" t="s">
        <v>175</v>
      </c>
      <c r="I9956" s="2">
        <v>24</v>
      </c>
      <c r="L9956" s="3">
        <v>45535</v>
      </c>
      <c r="M9956" s="2"/>
      <c r="N9956" s="2" t="s">
        <v>23</v>
      </c>
    </row>
    <row r="9957" spans="1:14" ht="13">
      <c r="A9957" s="2" t="s">
        <v>172</v>
      </c>
      <c r="B9957" s="16">
        <v>10458</v>
      </c>
      <c r="C9957" s="9" t="str">
        <f t="shared" si="14"/>
        <v>Flag fail when ShareRepurchaseProgramExciseTax is negative in the default or with dimensions except for the allowable dimensional qualifiers defined as allowable non negatives.</v>
      </c>
      <c r="D9957" s="2" t="s">
        <v>17</v>
      </c>
      <c r="E9957" s="2" t="s">
        <v>18</v>
      </c>
      <c r="F9957" s="17" t="s">
        <v>17997</v>
      </c>
      <c r="G9957" s="2" t="s">
        <v>20</v>
      </c>
      <c r="H9957" s="2" t="s">
        <v>175</v>
      </c>
      <c r="I9957" s="2">
        <v>24</v>
      </c>
      <c r="L9957" s="3">
        <v>45535</v>
      </c>
      <c r="M9957" s="2"/>
      <c r="N9957" s="2" t="s">
        <v>23</v>
      </c>
    </row>
    <row r="9958" spans="1:14" ht="13">
      <c r="A9958" s="2" t="s">
        <v>172</v>
      </c>
      <c r="B9958" s="16">
        <v>10459</v>
      </c>
      <c r="C9958" s="9" t="str">
        <f t="shared" si="14"/>
        <v>Flag fail when ShareRepurchaseProgramExciseTaxPayable is negative in the default or with dimensions except for the allowable dimensional qualifiers defined as allowable non negatives.</v>
      </c>
      <c r="D9958" s="2" t="s">
        <v>17</v>
      </c>
      <c r="E9958" s="2" t="s">
        <v>18</v>
      </c>
      <c r="F9958" s="17" t="s">
        <v>17998</v>
      </c>
      <c r="G9958" s="2" t="s">
        <v>20</v>
      </c>
      <c r="H9958" s="2" t="s">
        <v>175</v>
      </c>
      <c r="I9958" s="2">
        <v>24</v>
      </c>
      <c r="L9958" s="3">
        <v>45535</v>
      </c>
      <c r="M9958" s="2"/>
      <c r="N9958" s="2" t="s">
        <v>23</v>
      </c>
    </row>
    <row r="9959" spans="1:14" ht="13">
      <c r="A9959" s="2" t="s">
        <v>172</v>
      </c>
      <c r="B9959" s="16">
        <v>10460</v>
      </c>
      <c r="C9959" s="9" t="str">
        <f t="shared" si="14"/>
        <v>Flag fail when TitlePlantCost is negative in the default or with dimensions except for the allowable dimensional qualifiers defined as allowable non negatives.</v>
      </c>
      <c r="D9959" s="2" t="s">
        <v>17</v>
      </c>
      <c r="E9959" s="2" t="s">
        <v>18</v>
      </c>
      <c r="F9959" s="17" t="s">
        <v>17999</v>
      </c>
      <c r="G9959" s="2" t="s">
        <v>20</v>
      </c>
      <c r="H9959" s="2" t="s">
        <v>175</v>
      </c>
      <c r="I9959" s="2">
        <v>24</v>
      </c>
      <c r="L9959" s="3">
        <v>45535</v>
      </c>
      <c r="M9959" s="2"/>
      <c r="N9959" s="2" t="s">
        <v>23</v>
      </c>
    </row>
    <row r="9960" spans="1:14" ht="13">
      <c r="A9960" s="2" t="s">
        <v>14069</v>
      </c>
      <c r="B9960" s="4">
        <v>10500</v>
      </c>
      <c r="C9960" s="9" t="str">
        <f t="shared" si="14"/>
        <v>Flag fail when AcquisitionsThroughBusinessCombinationsPropertyPlantAndEquipmentIncludingRightofuseAssets is negative in the default or with dimensions except for the allowable dimensional qualifiers defined as allowable non negatives.</v>
      </c>
      <c r="D9960" s="2" t="s">
        <v>17</v>
      </c>
      <c r="E9960" s="2" t="s">
        <v>18</v>
      </c>
      <c r="F9960" s="22" t="s">
        <v>18000</v>
      </c>
      <c r="G9960" s="2" t="s">
        <v>20</v>
      </c>
      <c r="H9960" s="2" t="s">
        <v>175</v>
      </c>
      <c r="I9960" s="2">
        <v>25</v>
      </c>
      <c r="L9960" s="3"/>
      <c r="M9960" s="3">
        <v>45626</v>
      </c>
      <c r="N9960" s="2" t="s">
        <v>17</v>
      </c>
    </row>
    <row r="9961" spans="1:14" ht="13">
      <c r="A9961" s="2" t="s">
        <v>14069</v>
      </c>
      <c r="B9961" s="4">
        <v>10501</v>
      </c>
      <c r="C9961" s="9" t="str">
        <f t="shared" si="14"/>
        <v>Flag fail when AcquisitionsThroughBusinessCombinationsRightofuseAssets is negative in the default or with dimensions except for the allowable dimensional qualifiers defined as allowable non negatives.</v>
      </c>
      <c r="D9961" s="2" t="s">
        <v>17</v>
      </c>
      <c r="E9961" s="2" t="s">
        <v>18</v>
      </c>
      <c r="F9961" s="22" t="s">
        <v>18001</v>
      </c>
      <c r="G9961" s="2" t="s">
        <v>20</v>
      </c>
      <c r="H9961" s="2" t="s">
        <v>175</v>
      </c>
      <c r="I9961" s="2">
        <v>25</v>
      </c>
      <c r="L9961" s="3"/>
      <c r="M9961" s="3">
        <v>45626</v>
      </c>
      <c r="N9961" s="2" t="s">
        <v>17</v>
      </c>
    </row>
    <row r="9962" spans="1:14" ht="13">
      <c r="A9962" s="2" t="s">
        <v>14069</v>
      </c>
      <c r="B9962" s="4">
        <v>10502</v>
      </c>
      <c r="C9962" s="9" t="str">
        <f t="shared" si="14"/>
        <v>Flag fail when AdditionsOtherThanThroughBusinessCombinationsPropertyPlantAndEquipmentIncludingRightofuseAssets is negative in the default or with dimensions except for the allowable dimensional qualifiers defined as allowable non negatives.</v>
      </c>
      <c r="D9962" s="2" t="s">
        <v>17</v>
      </c>
      <c r="E9962" s="2" t="s">
        <v>18</v>
      </c>
      <c r="F9962" s="22" t="s">
        <v>18002</v>
      </c>
      <c r="G9962" s="2" t="s">
        <v>20</v>
      </c>
      <c r="H9962" s="2" t="s">
        <v>175</v>
      </c>
      <c r="I9962" s="2">
        <v>25</v>
      </c>
      <c r="L9962" s="3"/>
      <c r="M9962" s="3">
        <v>45626</v>
      </c>
      <c r="N9962" s="2" t="s">
        <v>17</v>
      </c>
    </row>
    <row r="9963" spans="1:14" ht="13">
      <c r="A9963" s="2" t="s">
        <v>14069</v>
      </c>
      <c r="B9963" s="4">
        <v>10503</v>
      </c>
      <c r="C9963" s="9" t="str">
        <f t="shared" si="14"/>
        <v>Flag fail when AdditionsOtherThanThroughBusinessCombinationsRightofuseAssets is negative in the default or with dimensions except for the allowable dimensional qualifiers defined as allowable non negatives.</v>
      </c>
      <c r="D9963" s="2" t="s">
        <v>17</v>
      </c>
      <c r="E9963" s="2" t="s">
        <v>18</v>
      </c>
      <c r="F9963" s="21" t="s">
        <v>18003</v>
      </c>
      <c r="G9963" s="2" t="s">
        <v>20</v>
      </c>
      <c r="H9963" s="2" t="s">
        <v>175</v>
      </c>
      <c r="I9963" s="2">
        <v>25</v>
      </c>
      <c r="L9963" s="3"/>
      <c r="M9963" s="3">
        <v>45626</v>
      </c>
      <c r="N9963" s="2" t="s">
        <v>17</v>
      </c>
    </row>
    <row r="9964" spans="1:14" ht="13">
      <c r="A9964" s="2" t="s">
        <v>14069</v>
      </c>
      <c r="B9964" s="4">
        <v>10504</v>
      </c>
      <c r="C9964" s="9" t="str">
        <f t="shared" si="14"/>
        <v>Flag fail when CarryingAmountOfAssetsAffectedByCurrencyNotBeingExchangeable is negative in the default or with dimensions except for the allowable dimensional qualifiers defined as allowable non negatives.</v>
      </c>
      <c r="D9964" s="2" t="s">
        <v>17</v>
      </c>
      <c r="E9964" s="2" t="s">
        <v>18</v>
      </c>
      <c r="F9964" s="21" t="s">
        <v>18004</v>
      </c>
      <c r="G9964" s="2" t="s">
        <v>20</v>
      </c>
      <c r="H9964" s="2" t="s">
        <v>175</v>
      </c>
      <c r="I9964" s="2">
        <v>25</v>
      </c>
      <c r="L9964" s="3"/>
      <c r="M9964" s="3">
        <v>45626</v>
      </c>
      <c r="N9964" s="2" t="s">
        <v>17</v>
      </c>
    </row>
    <row r="9965" spans="1:14" ht="13">
      <c r="A9965" s="2" t="s">
        <v>14069</v>
      </c>
      <c r="B9965" s="4">
        <v>10505</v>
      </c>
      <c r="C9965" s="9" t="str">
        <f t="shared" si="14"/>
        <v>Flag fail when CarryingAmountOfAssetsExposedToRisk is negative in the default or with dimensions except for the allowable dimensional qualifiers defined as allowable non negatives.</v>
      </c>
      <c r="D9965" s="2" t="s">
        <v>17</v>
      </c>
      <c r="E9965" s="2" t="s">
        <v>18</v>
      </c>
      <c r="F9965" s="21" t="s">
        <v>18005</v>
      </c>
      <c r="G9965" s="2" t="s">
        <v>20</v>
      </c>
      <c r="H9965" s="2" t="s">
        <v>175</v>
      </c>
      <c r="I9965" s="2">
        <v>25</v>
      </c>
      <c r="L9965" s="3"/>
      <c r="M9965" s="3">
        <v>45626</v>
      </c>
      <c r="N9965" s="2" t="s">
        <v>17</v>
      </c>
    </row>
    <row r="9966" spans="1:14" ht="13">
      <c r="A9966" s="2" t="s">
        <v>14069</v>
      </c>
      <c r="B9966" s="4">
        <v>10506</v>
      </c>
      <c r="C9966" s="9" t="str">
        <f t="shared" si="14"/>
        <v>Flag fail when CarryingAmountOfLiabilitiesAffectedByCurrencyNotBeingExchangeable is negative in the default or with dimensions except for the allowable dimensional qualifiers defined as allowable non negatives.</v>
      </c>
      <c r="D9966" s="2" t="s">
        <v>17</v>
      </c>
      <c r="E9966" s="2" t="s">
        <v>18</v>
      </c>
      <c r="F9966" s="21" t="s">
        <v>18006</v>
      </c>
      <c r="G9966" s="2" t="s">
        <v>20</v>
      </c>
      <c r="H9966" s="2" t="s">
        <v>175</v>
      </c>
      <c r="I9966" s="2">
        <v>25</v>
      </c>
      <c r="L9966" s="3"/>
      <c r="M9966" s="3">
        <v>45626</v>
      </c>
      <c r="N9966" s="2" t="s">
        <v>17</v>
      </c>
    </row>
    <row r="9967" spans="1:14" ht="13">
      <c r="A9967" s="2" t="s">
        <v>14069</v>
      </c>
      <c r="B9967" s="4">
        <v>10507</v>
      </c>
      <c r="C9967" s="9" t="str">
        <f t="shared" si="14"/>
        <v>Flag fail when CarryingAmountOfLiabilitiesExposedToRisk is negative in the default or with dimensions except for the allowable dimensional qualifiers defined as allowable non negatives.</v>
      </c>
      <c r="D9967" s="2" t="s">
        <v>17</v>
      </c>
      <c r="E9967" s="2" t="s">
        <v>18</v>
      </c>
      <c r="F9967" s="21" t="s">
        <v>18007</v>
      </c>
      <c r="G9967" s="2" t="s">
        <v>20</v>
      </c>
      <c r="H9967" s="2" t="s">
        <v>175</v>
      </c>
      <c r="I9967" s="2">
        <v>25</v>
      </c>
      <c r="L9967" s="3"/>
      <c r="M9967" s="3">
        <v>45626</v>
      </c>
      <c r="N9967" s="2" t="s">
        <v>17</v>
      </c>
    </row>
    <row r="9968" spans="1:14" ht="13">
      <c r="A9968" s="2" t="s">
        <v>14069</v>
      </c>
      <c r="B9968" s="4">
        <v>10508</v>
      </c>
      <c r="C9968" s="9" t="str">
        <f t="shared" si="14"/>
        <v>Flag fail when CreditCardLoans is negative in the default or with dimensions except for the allowable dimensional qualifiers defined as allowable non negatives.</v>
      </c>
      <c r="D9968" s="2" t="s">
        <v>17</v>
      </c>
      <c r="E9968" s="2" t="s">
        <v>18</v>
      </c>
      <c r="F9968" s="21" t="s">
        <v>18008</v>
      </c>
      <c r="G9968" s="2" t="s">
        <v>20</v>
      </c>
      <c r="H9968" s="2" t="s">
        <v>175</v>
      </c>
      <c r="I9968" s="2">
        <v>25</v>
      </c>
      <c r="L9968" s="3"/>
      <c r="M9968" s="3">
        <v>45626</v>
      </c>
      <c r="N9968" s="2" t="s">
        <v>17</v>
      </c>
    </row>
    <row r="9969" spans="1:14" ht="13">
      <c r="A9969" s="2" t="s">
        <v>14069</v>
      </c>
      <c r="B9969" s="4">
        <v>10509</v>
      </c>
      <c r="C9969" s="9" t="str">
        <f t="shared" si="14"/>
        <v>Flag fail when DebtInstrumentsHeldAtAmortisedCost is negative in the default or with dimensions except for the allowable dimensional qualifiers defined as allowable non negatives.</v>
      </c>
      <c r="D9969" s="2" t="s">
        <v>17</v>
      </c>
      <c r="E9969" s="2" t="s">
        <v>18</v>
      </c>
      <c r="F9969" s="21" t="s">
        <v>18009</v>
      </c>
      <c r="G9969" s="2" t="s">
        <v>20</v>
      </c>
      <c r="H9969" s="2" t="s">
        <v>175</v>
      </c>
      <c r="I9969" s="2">
        <v>25</v>
      </c>
      <c r="L9969" s="3"/>
      <c r="M9969" s="3">
        <v>45626</v>
      </c>
      <c r="N9969" s="2" t="s">
        <v>17</v>
      </c>
    </row>
    <row r="9970" spans="1:14" ht="13">
      <c r="A9970" s="2" t="s">
        <v>14069</v>
      </c>
      <c r="B9970" s="4">
        <v>10510</v>
      </c>
      <c r="C9970" s="9" t="str">
        <f t="shared" si="14"/>
        <v>Flag fail when DebtInstrumentsHeldAtFairValueThroughProfitOrLossClassifiedAsHeldForTrading is negative in the default or with dimensions except for the allowable dimensional qualifiers defined as allowable non negatives.</v>
      </c>
      <c r="D9970" s="2" t="s">
        <v>17</v>
      </c>
      <c r="E9970" s="2" t="s">
        <v>18</v>
      </c>
      <c r="F9970" s="21" t="s">
        <v>18010</v>
      </c>
      <c r="G9970" s="2" t="s">
        <v>20</v>
      </c>
      <c r="H9970" s="2" t="s">
        <v>175</v>
      </c>
      <c r="I9970" s="2">
        <v>25</v>
      </c>
      <c r="L9970" s="3"/>
      <c r="M9970" s="3">
        <v>45626</v>
      </c>
      <c r="N9970" s="2" t="s">
        <v>17</v>
      </c>
    </row>
    <row r="9971" spans="1:14" ht="13">
      <c r="A9971" s="2" t="s">
        <v>14069</v>
      </c>
      <c r="B9971" s="4">
        <v>10511</v>
      </c>
      <c r="C9971" s="9" t="str">
        <f t="shared" si="14"/>
        <v>Flag fail when DebtInstrumentsHeldAtFairValueThroughProfitOrLossMandatorilyMeasuredAtFairValueOtherThanThoseClassifiedAsHeldForTrading is negative in the default or with dimensions except for the allowable dimensional qualifiers defined as allowable non negatives.</v>
      </c>
      <c r="D9971" s="2" t="s">
        <v>17</v>
      </c>
      <c r="E9971" s="2" t="s">
        <v>18</v>
      </c>
      <c r="F9971" s="21" t="s">
        <v>18011</v>
      </c>
      <c r="G9971" s="2" t="s">
        <v>20</v>
      </c>
      <c r="H9971" s="2" t="s">
        <v>175</v>
      </c>
      <c r="I9971" s="2">
        <v>25</v>
      </c>
      <c r="L9971" s="3"/>
      <c r="M9971" s="3">
        <v>45626</v>
      </c>
      <c r="N9971" s="2" t="s">
        <v>17</v>
      </c>
    </row>
    <row r="9972" spans="1:14" ht="13">
      <c r="A9972" s="2" t="s">
        <v>14069</v>
      </c>
      <c r="B9972" s="4">
        <v>10512</v>
      </c>
      <c r="C9972" s="9" t="str">
        <f t="shared" si="14"/>
        <v>Flag fail when DebtInstrumentsHeldMeasuredAtFairValueThroughOtherComprehensiveIncome is negative in the default or with dimensions except for the allowable dimensional qualifiers defined as allowable non negatives.</v>
      </c>
      <c r="D9972" s="2" t="s">
        <v>17</v>
      </c>
      <c r="E9972" s="2" t="s">
        <v>18</v>
      </c>
      <c r="F9972" s="21" t="s">
        <v>18012</v>
      </c>
      <c r="G9972" s="2" t="s">
        <v>20</v>
      </c>
      <c r="H9972" s="2" t="s">
        <v>175</v>
      </c>
      <c r="I9972" s="2">
        <v>25</v>
      </c>
      <c r="L9972" s="3"/>
      <c r="M9972" s="3">
        <v>45626</v>
      </c>
      <c r="N9972" s="2" t="s">
        <v>17</v>
      </c>
    </row>
    <row r="9973" spans="1:14" ht="13">
      <c r="A9973" s="2" t="s">
        <v>14069</v>
      </c>
      <c r="B9973" s="4">
        <v>10513</v>
      </c>
      <c r="C9973" s="9" t="str">
        <f t="shared" si="14"/>
        <v>Flag fail when DebtInstrumentsIssuedAtAmortisedCost is negative in the default or with dimensions except for the allowable dimensional qualifiers defined as allowable non negatives.</v>
      </c>
      <c r="D9973" s="2" t="s">
        <v>17</v>
      </c>
      <c r="E9973" s="2" t="s">
        <v>18</v>
      </c>
      <c r="F9973" s="21" t="s">
        <v>18013</v>
      </c>
      <c r="G9973" s="2" t="s">
        <v>20</v>
      </c>
      <c r="H9973" s="2" t="s">
        <v>175</v>
      </c>
      <c r="I9973" s="2">
        <v>25</v>
      </c>
      <c r="L9973" s="3"/>
      <c r="M9973" s="3">
        <v>45626</v>
      </c>
      <c r="N9973" s="2" t="s">
        <v>17</v>
      </c>
    </row>
    <row r="9974" spans="1:14" ht="13">
      <c r="A9974" s="2" t="s">
        <v>14069</v>
      </c>
      <c r="B9974" s="4">
        <v>10514</v>
      </c>
      <c r="C9974" s="9" t="str">
        <f t="shared" si="14"/>
        <v>Flag fail when DebtInstrumentsIssuedAtFairValueThroughProfitOrLossDesignatedUponInitialRecognitionOrSubsequently is negative in the default or with dimensions except for the allowable dimensional qualifiers defined as allowable non negatives.</v>
      </c>
      <c r="D9974" s="2" t="s">
        <v>17</v>
      </c>
      <c r="E9974" s="2" t="s">
        <v>18</v>
      </c>
      <c r="F9974" s="21" t="s">
        <v>18014</v>
      </c>
      <c r="G9974" s="2" t="s">
        <v>20</v>
      </c>
      <c r="H9974" s="2" t="s">
        <v>175</v>
      </c>
      <c r="I9974" s="2">
        <v>25</v>
      </c>
      <c r="L9974" s="3"/>
      <c r="M9974" s="3">
        <v>45626</v>
      </c>
      <c r="N9974" s="2" t="s">
        <v>17</v>
      </c>
    </row>
    <row r="9975" spans="1:14" ht="13">
      <c r="A9975" s="2" t="s">
        <v>14069</v>
      </c>
      <c r="B9975" s="4">
        <v>10515</v>
      </c>
      <c r="C9975" s="9" t="str">
        <f t="shared" si="14"/>
        <v>Flag fail when DecreaseThroughClassifiedAsHeldForSalePropertyPlantAndEquipmentIncludingRightofuseAssets is negative in the default or with dimensions except for the allowable dimensional qualifiers defined as allowable non negatives.</v>
      </c>
      <c r="D9975" s="2" t="s">
        <v>17</v>
      </c>
      <c r="E9975" s="2" t="s">
        <v>18</v>
      </c>
      <c r="F9975" s="21" t="s">
        <v>18015</v>
      </c>
      <c r="G9975" s="2" t="s">
        <v>20</v>
      </c>
      <c r="H9975" s="2" t="s">
        <v>175</v>
      </c>
      <c r="I9975" s="2">
        <v>25</v>
      </c>
      <c r="L9975" s="3"/>
      <c r="M9975" s="3">
        <v>45626</v>
      </c>
      <c r="N9975" s="2" t="s">
        <v>17</v>
      </c>
    </row>
    <row r="9976" spans="1:14" ht="13">
      <c r="A9976" s="2" t="s">
        <v>14069</v>
      </c>
      <c r="B9976" s="4">
        <v>10516</v>
      </c>
      <c r="C9976" s="9" t="str">
        <f t="shared" si="14"/>
        <v>Flag fail when DecreaseThroughClassifiedAsHeldForSaleRightofuseAssets is negative in the default or with dimensions except for the allowable dimensional qualifiers defined as allowable non negatives.</v>
      </c>
      <c r="D9976" s="2" t="s">
        <v>17</v>
      </c>
      <c r="E9976" s="2" t="s">
        <v>18</v>
      </c>
      <c r="F9976" s="21" t="s">
        <v>18016</v>
      </c>
      <c r="G9976" s="2" t="s">
        <v>20</v>
      </c>
      <c r="H9976" s="2" t="s">
        <v>175</v>
      </c>
      <c r="I9976" s="2">
        <v>25</v>
      </c>
      <c r="L9976" s="3"/>
      <c r="M9976" s="3">
        <v>45626</v>
      </c>
      <c r="N9976" s="2" t="s">
        <v>17</v>
      </c>
    </row>
    <row r="9977" spans="1:14" ht="13">
      <c r="A9977" s="2" t="s">
        <v>14069</v>
      </c>
      <c r="B9977" s="4">
        <v>10517</v>
      </c>
      <c r="C9977" s="9" t="str">
        <f t="shared" si="14"/>
        <v>Flag fail when DecreaseThroughLossOfControlOfSubsidiaryPropertyPlantAndEquipmentIncludingRightofuseAssets is negative in the default or with dimensions except for the allowable dimensional qualifiers defined as allowable non negatives.</v>
      </c>
      <c r="D9977" s="2" t="s">
        <v>17</v>
      </c>
      <c r="E9977" s="2" t="s">
        <v>18</v>
      </c>
      <c r="F9977" s="21" t="s">
        <v>18017</v>
      </c>
      <c r="G9977" s="2" t="s">
        <v>20</v>
      </c>
      <c r="H9977" s="2" t="s">
        <v>175</v>
      </c>
      <c r="I9977" s="2">
        <v>25</v>
      </c>
      <c r="L9977" s="3"/>
      <c r="M9977" s="3">
        <v>45626</v>
      </c>
      <c r="N9977" s="2" t="s">
        <v>17</v>
      </c>
    </row>
    <row r="9978" spans="1:14" ht="13">
      <c r="A9978" s="2" t="s">
        <v>14069</v>
      </c>
      <c r="B9978" s="4">
        <v>10518</v>
      </c>
      <c r="C9978" s="9" t="str">
        <f t="shared" si="14"/>
        <v>Flag fail when DecreaseThroughLossOfControlOfSubsidiaryRightofuseAssets is negative in the default or with dimensions except for the allowable dimensional qualifiers defined as allowable non negatives.</v>
      </c>
      <c r="D9978" s="2" t="s">
        <v>17</v>
      </c>
      <c r="E9978" s="2" t="s">
        <v>18</v>
      </c>
      <c r="F9978" s="21" t="s">
        <v>18018</v>
      </c>
      <c r="G9978" s="2" t="s">
        <v>20</v>
      </c>
      <c r="H9978" s="2" t="s">
        <v>175</v>
      </c>
      <c r="I9978" s="2">
        <v>25</v>
      </c>
      <c r="L9978" s="3"/>
      <c r="M9978" s="3">
        <v>45626</v>
      </c>
      <c r="N9978" s="2" t="s">
        <v>17</v>
      </c>
    </row>
    <row r="9979" spans="1:14" ht="13">
      <c r="A9979" s="2" t="s">
        <v>14069</v>
      </c>
      <c r="B9979" s="4">
        <v>10519</v>
      </c>
      <c r="C9979" s="9" t="str">
        <f t="shared" si="14"/>
        <v>Flag fail when DepositLiabilities is negative in the default or with dimensions except for the allowable dimensional qualifiers defined as allowable non negatives.</v>
      </c>
      <c r="D9979" s="2" t="s">
        <v>17</v>
      </c>
      <c r="E9979" s="2" t="s">
        <v>18</v>
      </c>
      <c r="F9979" s="21" t="s">
        <v>18019</v>
      </c>
      <c r="G9979" s="2" t="s">
        <v>20</v>
      </c>
      <c r="H9979" s="2" t="s">
        <v>175</v>
      </c>
      <c r="I9979" s="2">
        <v>25</v>
      </c>
      <c r="L9979" s="3"/>
      <c r="M9979" s="3">
        <v>45626</v>
      </c>
      <c r="N9979" s="2" t="s">
        <v>17</v>
      </c>
    </row>
    <row r="9980" spans="1:14" ht="13">
      <c r="A9980" s="2" t="s">
        <v>14069</v>
      </c>
      <c r="B9980" s="4">
        <v>10520</v>
      </c>
      <c r="C9980" s="9" t="str">
        <f t="shared" si="14"/>
        <v>Flag fail when DepositsAtAmortisedCost is negative in the default or with dimensions except for the allowable dimensional qualifiers defined as allowable non negatives.</v>
      </c>
      <c r="D9980" s="2" t="s">
        <v>17</v>
      </c>
      <c r="E9980" s="2" t="s">
        <v>18</v>
      </c>
      <c r="F9980" s="21" t="s">
        <v>18020</v>
      </c>
      <c r="G9980" s="2" t="s">
        <v>20</v>
      </c>
      <c r="H9980" s="2" t="s">
        <v>175</v>
      </c>
      <c r="I9980" s="2">
        <v>25</v>
      </c>
      <c r="L9980" s="3"/>
      <c r="M9980" s="3">
        <v>45626</v>
      </c>
      <c r="N9980" s="2" t="s">
        <v>17</v>
      </c>
    </row>
    <row r="9981" spans="1:14" ht="13">
      <c r="A9981" s="2" t="s">
        <v>14069</v>
      </c>
      <c r="B9981" s="4">
        <v>10521</v>
      </c>
      <c r="C9981" s="9" t="str">
        <f t="shared" si="14"/>
        <v>Flag fail when DepositsAtFairValueThroughProfitOrLossDesignatedUponInitialRecognitionOrSubsequently is negative in the default or with dimensions except for the allowable dimensional qualifiers defined as allowable non negatives.</v>
      </c>
      <c r="D9981" s="2" t="s">
        <v>17</v>
      </c>
      <c r="E9981" s="2" t="s">
        <v>18</v>
      </c>
      <c r="F9981" s="21" t="s">
        <v>18021</v>
      </c>
      <c r="G9981" s="2" t="s">
        <v>20</v>
      </c>
      <c r="H9981" s="2" t="s">
        <v>175</v>
      </c>
      <c r="I9981" s="2">
        <v>25</v>
      </c>
      <c r="L9981" s="3"/>
      <c r="M9981" s="3">
        <v>45626</v>
      </c>
      <c r="N9981" s="2" t="s">
        <v>17</v>
      </c>
    </row>
    <row r="9982" spans="1:14" ht="13">
      <c r="A9982" s="2" t="s">
        <v>14069</v>
      </c>
      <c r="B9982" s="4">
        <v>10522</v>
      </c>
      <c r="C9982" s="9" t="str">
        <f t="shared" si="14"/>
        <v>Flag fail when DepositsAtFairValueThroughProfitOrLossThatMeetDefinitionOfHeldForTrading is negative in the default or with dimensions except for the allowable dimensional qualifiers defined as allowable non negatives.</v>
      </c>
      <c r="D9982" s="2" t="s">
        <v>17</v>
      </c>
      <c r="E9982" s="2" t="s">
        <v>18</v>
      </c>
      <c r="F9982" s="21" t="s">
        <v>18022</v>
      </c>
      <c r="G9982" s="2" t="s">
        <v>20</v>
      </c>
      <c r="H9982" s="2" t="s">
        <v>175</v>
      </c>
      <c r="I9982" s="2">
        <v>25</v>
      </c>
      <c r="L9982" s="3"/>
      <c r="M9982" s="3">
        <v>45626</v>
      </c>
      <c r="N9982" s="2" t="s">
        <v>17</v>
      </c>
    </row>
    <row r="9983" spans="1:14" ht="13">
      <c r="A9983" s="2" t="s">
        <v>14069</v>
      </c>
      <c r="B9983" s="4">
        <v>10523</v>
      </c>
      <c r="C9983" s="9" t="str">
        <f t="shared" si="14"/>
        <v>Flag fail when DepositsFromBanksAtAmortisedCost is negative in the default or with dimensions except for the allowable dimensional qualifiers defined as allowable non negatives.</v>
      </c>
      <c r="D9983" s="2" t="s">
        <v>17</v>
      </c>
      <c r="E9983" s="2" t="s">
        <v>18</v>
      </c>
      <c r="F9983" s="21" t="s">
        <v>18023</v>
      </c>
      <c r="G9983" s="2" t="s">
        <v>20</v>
      </c>
      <c r="H9983" s="2" t="s">
        <v>175</v>
      </c>
      <c r="I9983" s="2">
        <v>25</v>
      </c>
      <c r="L9983" s="3"/>
      <c r="M9983" s="3">
        <v>45626</v>
      </c>
      <c r="N9983" s="2" t="s">
        <v>17</v>
      </c>
    </row>
    <row r="9984" spans="1:14" ht="13">
      <c r="A9984" s="2" t="s">
        <v>14069</v>
      </c>
      <c r="B9984" s="4">
        <v>10524</v>
      </c>
      <c r="C9984" s="9" t="str">
        <f t="shared" si="14"/>
        <v>Flag fail when DepositsFromBanksAtFairValueThroughProfitOrLossDesignatedUponInitialRecognitionOrSubsequently is negative in the default or with dimensions except for the allowable dimensional qualifiers defined as allowable non negatives.</v>
      </c>
      <c r="D9984" s="2" t="s">
        <v>17</v>
      </c>
      <c r="E9984" s="2" t="s">
        <v>18</v>
      </c>
      <c r="F9984" s="21" t="s">
        <v>18024</v>
      </c>
      <c r="G9984" s="2" t="s">
        <v>20</v>
      </c>
      <c r="H9984" s="2" t="s">
        <v>175</v>
      </c>
      <c r="I9984" s="2">
        <v>25</v>
      </c>
      <c r="L9984" s="3"/>
      <c r="M9984" s="3">
        <v>45626</v>
      </c>
      <c r="N9984" s="2" t="s">
        <v>17</v>
      </c>
    </row>
    <row r="9985" spans="1:14" ht="13">
      <c r="A9985" s="2" t="s">
        <v>14069</v>
      </c>
      <c r="B9985" s="4">
        <v>10525</v>
      </c>
      <c r="C9985" s="9" t="str">
        <f t="shared" si="14"/>
        <v>Flag fail when DepositsFromBanksAtFairValueThroughProfitOrLossThatMeetDefinitionOfHeldForTrading is negative in the default or with dimensions except for the allowable dimensional qualifiers defined as allowable non negatives.</v>
      </c>
      <c r="D9985" s="2" t="s">
        <v>17</v>
      </c>
      <c r="E9985" s="2" t="s">
        <v>18</v>
      </c>
      <c r="F9985" s="21" t="s">
        <v>18025</v>
      </c>
      <c r="G9985" s="2" t="s">
        <v>20</v>
      </c>
      <c r="H9985" s="2" t="s">
        <v>175</v>
      </c>
      <c r="I9985" s="2">
        <v>25</v>
      </c>
      <c r="L9985" s="3"/>
      <c r="M9985" s="3">
        <v>45626</v>
      </c>
      <c r="N9985" s="2" t="s">
        <v>17</v>
      </c>
    </row>
    <row r="9986" spans="1:14" ht="13">
      <c r="A9986" s="2" t="s">
        <v>14069</v>
      </c>
      <c r="B9986" s="4">
        <v>10526</v>
      </c>
      <c r="C9986" s="9" t="str">
        <f t="shared" si="14"/>
        <v>Flag fail when DepositsFromCustomersAtAmortisedCost is negative in the default or with dimensions except for the allowable dimensional qualifiers defined as allowable non negatives.</v>
      </c>
      <c r="D9986" s="2" t="s">
        <v>17</v>
      </c>
      <c r="E9986" s="2" t="s">
        <v>18</v>
      </c>
      <c r="F9986" s="21" t="s">
        <v>18026</v>
      </c>
      <c r="G9986" s="2" t="s">
        <v>20</v>
      </c>
      <c r="H9986" s="2" t="s">
        <v>175</v>
      </c>
      <c r="I9986" s="2">
        <v>25</v>
      </c>
      <c r="L9986" s="3"/>
      <c r="M9986" s="3">
        <v>45626</v>
      </c>
      <c r="N9986" s="2" t="s">
        <v>17</v>
      </c>
    </row>
    <row r="9987" spans="1:14" ht="13">
      <c r="A9987" s="2" t="s">
        <v>14069</v>
      </c>
      <c r="B9987" s="4">
        <v>10527</v>
      </c>
      <c r="C9987" s="9" t="str">
        <f t="shared" si="14"/>
        <v>Flag fail when DepositsFromCustomersAtFairValueThroughProfitOrLossDesignatedUponInitialRecognitionOrSubsequently is negative in the default or with dimensions except for the allowable dimensional qualifiers defined as allowable non negatives.</v>
      </c>
      <c r="D9987" s="2" t="s">
        <v>17</v>
      </c>
      <c r="E9987" s="2" t="s">
        <v>18</v>
      </c>
      <c r="F9987" s="21" t="s">
        <v>18027</v>
      </c>
      <c r="G9987" s="2" t="s">
        <v>20</v>
      </c>
      <c r="H9987" s="2" t="s">
        <v>175</v>
      </c>
      <c r="I9987" s="2">
        <v>25</v>
      </c>
      <c r="L9987" s="3"/>
      <c r="M9987" s="3">
        <v>45626</v>
      </c>
      <c r="N9987" s="2" t="s">
        <v>17</v>
      </c>
    </row>
    <row r="9988" spans="1:14" ht="13">
      <c r="A9988" s="2" t="s">
        <v>14069</v>
      </c>
      <c r="B9988" s="4">
        <v>10528</v>
      </c>
      <c r="C9988" s="9" t="str">
        <f t="shared" si="14"/>
        <v>Flag fail when DepositsFromCustomersAtFairValueThroughProfitOrLossThatMeetDefinitionOfHeldForTrading is negative in the default or with dimensions except for the allowable dimensional qualifiers defined as allowable non negatives.</v>
      </c>
      <c r="D9988" s="2" t="s">
        <v>17</v>
      </c>
      <c r="E9988" s="2" t="s">
        <v>18</v>
      </c>
      <c r="F9988" s="21" t="s">
        <v>18028</v>
      </c>
      <c r="G9988" s="2" t="s">
        <v>20</v>
      </c>
      <c r="H9988" s="2" t="s">
        <v>175</v>
      </c>
      <c r="I9988" s="2">
        <v>25</v>
      </c>
      <c r="L9988" s="3"/>
      <c r="M9988" s="3">
        <v>45626</v>
      </c>
      <c r="N9988" s="2" t="s">
        <v>17</v>
      </c>
    </row>
    <row r="9989" spans="1:14" ht="13">
      <c r="A9989" s="2" t="s">
        <v>14069</v>
      </c>
      <c r="B9989" s="4">
        <v>10529</v>
      </c>
      <c r="C9989" s="9" t="str">
        <f t="shared" si="14"/>
        <v>Flag fail when DepreciationPropertyPlantAndEquipmentIncludingRightofuseAssets is negative in the default or with dimensions except for the allowable dimensional qualifiers defined as allowable non negatives.</v>
      </c>
      <c r="D9989" s="2" t="s">
        <v>17</v>
      </c>
      <c r="E9989" s="2" t="s">
        <v>18</v>
      </c>
      <c r="F9989" s="21" t="s">
        <v>18029</v>
      </c>
      <c r="G9989" s="2" t="s">
        <v>20</v>
      </c>
      <c r="H9989" s="2" t="s">
        <v>175</v>
      </c>
      <c r="I9989" s="2">
        <v>25</v>
      </c>
      <c r="L9989" s="3"/>
      <c r="M9989" s="3">
        <v>45626</v>
      </c>
      <c r="N9989" s="2" t="s">
        <v>17</v>
      </c>
    </row>
    <row r="9990" spans="1:14" ht="13">
      <c r="A9990" s="2" t="s">
        <v>14069</v>
      </c>
      <c r="B9990" s="4">
        <v>10530</v>
      </c>
      <c r="C9990" s="9" t="str">
        <f t="shared" si="14"/>
        <v>Flag fail when DisposalsAndRetirementsPropertyPlantAndEquipmentIncludingRightofuseAssets is negative in the default or with dimensions except for the allowable dimensional qualifiers defined as allowable non negatives.</v>
      </c>
      <c r="D9990" s="2" t="s">
        <v>17</v>
      </c>
      <c r="E9990" s="2" t="s">
        <v>18</v>
      </c>
      <c r="F9990" s="21" t="s">
        <v>18030</v>
      </c>
      <c r="G9990" s="2" t="s">
        <v>20</v>
      </c>
      <c r="H9990" s="2" t="s">
        <v>175</v>
      </c>
      <c r="I9990" s="2">
        <v>25</v>
      </c>
      <c r="L9990" s="3"/>
      <c r="M9990" s="3">
        <v>45626</v>
      </c>
      <c r="N9990" s="2" t="s">
        <v>17</v>
      </c>
    </row>
    <row r="9991" spans="1:14" ht="13">
      <c r="A9991" s="2" t="s">
        <v>14069</v>
      </c>
      <c r="B9991" s="4">
        <v>10531</v>
      </c>
      <c r="C9991" s="9" t="str">
        <f t="shared" si="14"/>
        <v>Flag fail when DisposalsAndRetirementsRightofuseAssets is negative in the default or with dimensions except for the allowable dimensional qualifiers defined as allowable non negatives.</v>
      </c>
      <c r="D9991" s="2" t="s">
        <v>17</v>
      </c>
      <c r="E9991" s="2" t="s">
        <v>18</v>
      </c>
      <c r="F9991" s="21" t="s">
        <v>18031</v>
      </c>
      <c r="G9991" s="2" t="s">
        <v>20</v>
      </c>
      <c r="H9991" s="2" t="s">
        <v>175</v>
      </c>
      <c r="I9991" s="2">
        <v>25</v>
      </c>
      <c r="L9991" s="3"/>
      <c r="M9991" s="3">
        <v>45626</v>
      </c>
      <c r="N9991" s="2" t="s">
        <v>17</v>
      </c>
    </row>
    <row r="9992" spans="1:14" ht="13">
      <c r="A9992" s="2" t="s">
        <v>14069</v>
      </c>
      <c r="B9992" s="4">
        <v>10532</v>
      </c>
      <c r="C9992" s="9" t="str">
        <f t="shared" si="14"/>
        <v>Flag fail when DisposalsPropertyPlantAndEquipmentIncludingRightofuseAssets is negative in the default or with dimensions except for the allowable dimensional qualifiers defined as allowable non negatives.</v>
      </c>
      <c r="D9992" s="2" t="s">
        <v>17</v>
      </c>
      <c r="E9992" s="2" t="s">
        <v>18</v>
      </c>
      <c r="F9992" s="21" t="s">
        <v>18032</v>
      </c>
      <c r="G9992" s="2" t="s">
        <v>20</v>
      </c>
      <c r="H9992" s="2" t="s">
        <v>175</v>
      </c>
      <c r="I9992" s="2">
        <v>25</v>
      </c>
      <c r="L9992" s="3"/>
      <c r="M9992" s="3">
        <v>45626</v>
      </c>
      <c r="N9992" s="2" t="s">
        <v>17</v>
      </c>
    </row>
    <row r="9993" spans="1:14" ht="13">
      <c r="A9993" s="2" t="s">
        <v>14069</v>
      </c>
      <c r="B9993" s="4">
        <v>10533</v>
      </c>
      <c r="C9993" s="9" t="str">
        <f t="shared" si="14"/>
        <v>Flag fail when DisposalsRightofuseAssets is negative in the default or with dimensions except for the allowable dimensional qualifiers defined as allowable non negatives.</v>
      </c>
      <c r="D9993" s="2" t="s">
        <v>17</v>
      </c>
      <c r="E9993" s="2" t="s">
        <v>18</v>
      </c>
      <c r="F9993" s="21" t="s">
        <v>18033</v>
      </c>
      <c r="G9993" s="2" t="s">
        <v>20</v>
      </c>
      <c r="H9993" s="2" t="s">
        <v>175</v>
      </c>
      <c r="I9993" s="2">
        <v>25</v>
      </c>
      <c r="L9993" s="3"/>
      <c r="M9993" s="3">
        <v>45626</v>
      </c>
      <c r="N9993" s="2" t="s">
        <v>17</v>
      </c>
    </row>
    <row r="9994" spans="1:14" ht="13">
      <c r="A9994" s="2" t="s">
        <v>14069</v>
      </c>
      <c r="B9994" s="4">
        <v>10534</v>
      </c>
      <c r="C9994" s="9" t="str">
        <f t="shared" si="14"/>
        <v>Flag fail when EquityInstrumentsHeldAtFairValueThroughProfitOrLossClassifiedAsHeldForTrading is negative in the default or with dimensions except for the allowable dimensional qualifiers defined as allowable non negatives.</v>
      </c>
      <c r="D9994" s="2" t="s">
        <v>17</v>
      </c>
      <c r="E9994" s="2" t="s">
        <v>18</v>
      </c>
      <c r="F9994" s="21" t="s">
        <v>18034</v>
      </c>
      <c r="G9994" s="2" t="s">
        <v>20</v>
      </c>
      <c r="H9994" s="2" t="s">
        <v>175</v>
      </c>
      <c r="I9994" s="2">
        <v>25</v>
      </c>
      <c r="L9994" s="3"/>
      <c r="M9994" s="3">
        <v>45626</v>
      </c>
      <c r="N9994" s="2" t="s">
        <v>17</v>
      </c>
    </row>
    <row r="9995" spans="1:14" ht="13">
      <c r="A9995" s="2" t="s">
        <v>14069</v>
      </c>
      <c r="B9995" s="4">
        <v>10535</v>
      </c>
      <c r="C9995" s="9" t="str">
        <f t="shared" si="14"/>
        <v>Flag fail when EquityInstrumentsHeldAtFairValueThroughProfitOrLossMandatorilyMeasuredAtFairValueOtherThanThoseClassifiedAsHeldForTrading is negative in the default or with dimensions except for the allowable dimensional qualifiers defined as allowable non negatives.</v>
      </c>
      <c r="D9995" s="2" t="s">
        <v>17</v>
      </c>
      <c r="E9995" s="2" t="s">
        <v>18</v>
      </c>
      <c r="F9995" s="21" t="s">
        <v>18035</v>
      </c>
      <c r="G9995" s="2" t="s">
        <v>20</v>
      </c>
      <c r="H9995" s="2" t="s">
        <v>175</v>
      </c>
      <c r="I9995" s="2">
        <v>25</v>
      </c>
      <c r="L9995" s="3"/>
      <c r="M9995" s="3">
        <v>45626</v>
      </c>
      <c r="N9995" s="2" t="s">
        <v>17</v>
      </c>
    </row>
    <row r="9996" spans="1:14" ht="13">
      <c r="A9996" s="2" t="s">
        <v>14069</v>
      </c>
      <c r="B9996" s="4">
        <v>10536</v>
      </c>
      <c r="C9996" s="9" t="str">
        <f t="shared" si="14"/>
        <v>Flag fail when FairValueOfInvestmentPropertyWhenEntityAppliesCostModel is negative in the default or with dimensions except for the allowable dimensional qualifiers defined as allowable non negatives.</v>
      </c>
      <c r="D9996" s="2" t="s">
        <v>17</v>
      </c>
      <c r="E9996" s="2" t="s">
        <v>18</v>
      </c>
      <c r="F9996" s="21" t="s">
        <v>18036</v>
      </c>
      <c r="G9996" s="2" t="s">
        <v>20</v>
      </c>
      <c r="H9996" s="2" t="s">
        <v>175</v>
      </c>
      <c r="I9996" s="2">
        <v>25</v>
      </c>
      <c r="L9996" s="3"/>
      <c r="M9996" s="3">
        <v>45626</v>
      </c>
      <c r="N9996" s="2" t="s">
        <v>17</v>
      </c>
    </row>
    <row r="9997" spans="1:14" ht="13">
      <c r="A9997" s="2" t="s">
        <v>14069</v>
      </c>
      <c r="B9997" s="4">
        <v>10537</v>
      </c>
      <c r="C9997" s="9" t="str">
        <f t="shared" si="14"/>
        <v>Flag fail when FinancialAssetsAtFairValueThroughProfitOrLossMandatorilyMeasuredAtFairValueOtherThanThoseClassifiedAsHeldForTrading is negative in the default or with dimensions except for the allowable dimensional qualifiers defined as allowable non negatives.</v>
      </c>
      <c r="D9997" s="2" t="s">
        <v>17</v>
      </c>
      <c r="E9997" s="2" t="s">
        <v>18</v>
      </c>
      <c r="F9997" s="21" t="s">
        <v>18037</v>
      </c>
      <c r="G9997" s="2" t="s">
        <v>20</v>
      </c>
      <c r="H9997" s="2" t="s">
        <v>175</v>
      </c>
      <c r="I9997" s="2">
        <v>25</v>
      </c>
      <c r="L9997" s="3"/>
      <c r="M9997" s="3">
        <v>45626</v>
      </c>
      <c r="N9997" s="2" t="s">
        <v>17</v>
      </c>
    </row>
    <row r="9998" spans="1:14" ht="13">
      <c r="A9998" s="2" t="s">
        <v>14069</v>
      </c>
      <c r="B9998" s="4">
        <v>10538</v>
      </c>
      <c r="C9998" s="9" t="str">
        <f t="shared" si="14"/>
        <v>Flag fail when ImpairmentLossRecognisedInOtherComprehensiveIncomePropertyPlantAndEquipmentIncludingRightofuseAssets is negative in the default or with dimensions except for the allowable dimensional qualifiers defined as allowable non negatives.</v>
      </c>
      <c r="D9998" s="2" t="s">
        <v>17</v>
      </c>
      <c r="E9998" s="2" t="s">
        <v>18</v>
      </c>
      <c r="F9998" s="21" t="s">
        <v>18038</v>
      </c>
      <c r="G9998" s="2" t="s">
        <v>20</v>
      </c>
      <c r="H9998" s="2" t="s">
        <v>175</v>
      </c>
      <c r="I9998" s="2">
        <v>25</v>
      </c>
      <c r="L9998" s="3"/>
      <c r="M9998" s="3">
        <v>45626</v>
      </c>
      <c r="N9998" s="2" t="s">
        <v>17</v>
      </c>
    </row>
    <row r="9999" spans="1:14" ht="13">
      <c r="A9999" s="2" t="s">
        <v>14069</v>
      </c>
      <c r="B9999" s="4">
        <v>10539</v>
      </c>
      <c r="C9999" s="9" t="str">
        <f t="shared" si="14"/>
        <v>Flag fail when ImpairmentLossRecognisedInOtherComprehensiveIncomeRightofuseAssets is negative in the default or with dimensions except for the allowable dimensional qualifiers defined as allowable non negatives.</v>
      </c>
      <c r="D9999" s="2" t="s">
        <v>17</v>
      </c>
      <c r="E9999" s="2" t="s">
        <v>18</v>
      </c>
      <c r="F9999" s="21" t="s">
        <v>18039</v>
      </c>
      <c r="G9999" s="2" t="s">
        <v>20</v>
      </c>
      <c r="H9999" s="2" t="s">
        <v>175</v>
      </c>
      <c r="I9999" s="2">
        <v>25</v>
      </c>
      <c r="L9999" s="3"/>
      <c r="M9999" s="3">
        <v>45626</v>
      </c>
      <c r="N9999" s="2" t="s">
        <v>17</v>
      </c>
    </row>
    <row r="10000" spans="1:14" ht="13">
      <c r="A10000" s="2" t="s">
        <v>14069</v>
      </c>
      <c r="B10000" s="4">
        <v>10540</v>
      </c>
      <c r="C10000" s="9" t="str">
        <f t="shared" si="14"/>
        <v>Flag fail when ImpairmentLossRecognisedInProfitOrLossPropertyPlantAndEquipmentIncludingRightofuseAssets is negative in the default or with dimensions except for the allowable dimensional qualifiers defined as allowable non negatives.</v>
      </c>
      <c r="D10000" s="2" t="s">
        <v>17</v>
      </c>
      <c r="E10000" s="2" t="s">
        <v>18</v>
      </c>
      <c r="F10000" s="21" t="s">
        <v>18040</v>
      </c>
      <c r="G10000" s="2" t="s">
        <v>20</v>
      </c>
      <c r="H10000" s="2" t="s">
        <v>175</v>
      </c>
      <c r="I10000" s="2">
        <v>25</v>
      </c>
      <c r="L10000" s="3"/>
      <c r="M10000" s="3">
        <v>45626</v>
      </c>
      <c r="N10000" s="2" t="s">
        <v>17</v>
      </c>
    </row>
    <row r="10001" spans="1:14" ht="13">
      <c r="A10001" s="2" t="s">
        <v>14069</v>
      </c>
      <c r="B10001" s="4">
        <v>10541</v>
      </c>
      <c r="C10001" s="9" t="str">
        <f t="shared" si="14"/>
        <v>Flag fail when ImpairmentLossRecognisedInProfitOrLossRightofuseAssets is negative in the default or with dimensions except for the allowable dimensional qualifiers defined as allowable non negatives.</v>
      </c>
      <c r="D10001" s="2" t="s">
        <v>17</v>
      </c>
      <c r="E10001" s="2" t="s">
        <v>18</v>
      </c>
      <c r="F10001" s="21" t="s">
        <v>18041</v>
      </c>
      <c r="G10001" s="2" t="s">
        <v>20</v>
      </c>
      <c r="H10001" s="2" t="s">
        <v>175</v>
      </c>
      <c r="I10001" s="2">
        <v>25</v>
      </c>
      <c r="L10001" s="3"/>
      <c r="M10001" s="3">
        <v>45626</v>
      </c>
      <c r="N10001" s="2" t="s">
        <v>17</v>
      </c>
    </row>
    <row r="10002" spans="1:14" ht="13">
      <c r="A10002" s="2" t="s">
        <v>14069</v>
      </c>
      <c r="B10002" s="4">
        <v>10542</v>
      </c>
      <c r="C10002" s="9" t="str">
        <f t="shared" si="14"/>
        <v>Flag fail when InterestPaidOnDepositLiabilitiesClassifiedAsOperatingActivities is negative in the default or with dimensions except for the allowable dimensional qualifiers defined as allowable non negatives.</v>
      </c>
      <c r="D10002" s="2" t="s">
        <v>17</v>
      </c>
      <c r="E10002" s="2" t="s">
        <v>18</v>
      </c>
      <c r="F10002" s="21" t="s">
        <v>18042</v>
      </c>
      <c r="G10002" s="2" t="s">
        <v>20</v>
      </c>
      <c r="H10002" s="2" t="s">
        <v>175</v>
      </c>
      <c r="I10002" s="2">
        <v>25</v>
      </c>
      <c r="L10002" s="3"/>
      <c r="M10002" s="3">
        <v>45626</v>
      </c>
      <c r="N10002" s="2" t="s">
        <v>17</v>
      </c>
    </row>
    <row r="10003" spans="1:14" ht="13">
      <c r="A10003" s="2" t="s">
        <v>14069</v>
      </c>
      <c r="B10003" s="4">
        <v>10543</v>
      </c>
      <c r="C10003" s="9" t="str">
        <f t="shared" si="14"/>
        <v>Flag fail when InterestReceivedFromDebtInstrumentsHeldClassifiedAsOperatingActivities is negative in the default or with dimensions except for the allowable dimensional qualifiers defined as allowable non negatives.</v>
      </c>
      <c r="D10003" s="2" t="s">
        <v>17</v>
      </c>
      <c r="E10003" s="2" t="s">
        <v>18</v>
      </c>
      <c r="F10003" s="21" t="s">
        <v>18043</v>
      </c>
      <c r="G10003" s="2" t="s">
        <v>20</v>
      </c>
      <c r="H10003" s="2" t="s">
        <v>175</v>
      </c>
      <c r="I10003" s="2">
        <v>25</v>
      </c>
      <c r="L10003" s="3"/>
      <c r="M10003" s="3">
        <v>45626</v>
      </c>
      <c r="N10003" s="2" t="s">
        <v>17</v>
      </c>
    </row>
    <row r="10004" spans="1:14" ht="13">
      <c r="A10004" s="2" t="s">
        <v>14069</v>
      </c>
      <c r="B10004" s="4">
        <v>10544</v>
      </c>
      <c r="C10004" s="9" t="str">
        <f t="shared" si="14"/>
        <v>Flag fail when InterestReceivedFromLoansAndAdvancesClassifiedAsOperatingActivities is negative in the default or with dimensions except for the allowable dimensional qualifiers defined as allowable non negatives.</v>
      </c>
      <c r="D10004" s="2" t="s">
        <v>17</v>
      </c>
      <c r="E10004" s="2" t="s">
        <v>18</v>
      </c>
      <c r="F10004" s="21" t="s">
        <v>18044</v>
      </c>
      <c r="G10004" s="2" t="s">
        <v>20</v>
      </c>
      <c r="H10004" s="2" t="s">
        <v>175</v>
      </c>
      <c r="I10004" s="2">
        <v>25</v>
      </c>
      <c r="L10004" s="3"/>
      <c r="M10004" s="3">
        <v>45626</v>
      </c>
      <c r="N10004" s="2" t="s">
        <v>17</v>
      </c>
    </row>
    <row r="10005" spans="1:14" ht="13">
      <c r="A10005" s="2" t="s">
        <v>14069</v>
      </c>
      <c r="B10005" s="4">
        <v>10545</v>
      </c>
      <c r="C10005" s="9" t="str">
        <f t="shared" si="14"/>
        <v>Flag fail when LoansAndAdvances is negative in the default or with dimensions except for the allowable dimensional qualifiers defined as allowable non negatives.</v>
      </c>
      <c r="D10005" s="2" t="s">
        <v>17</v>
      </c>
      <c r="E10005" s="2" t="s">
        <v>18</v>
      </c>
      <c r="F10005" s="21" t="s">
        <v>18045</v>
      </c>
      <c r="G10005" s="2" t="s">
        <v>20</v>
      </c>
      <c r="H10005" s="2" t="s">
        <v>175</v>
      </c>
      <c r="I10005" s="2">
        <v>25</v>
      </c>
      <c r="L10005" s="3"/>
      <c r="M10005" s="3">
        <v>45626</v>
      </c>
      <c r="N10005" s="2" t="s">
        <v>17</v>
      </c>
    </row>
    <row r="10006" spans="1:14" ht="13">
      <c r="A10006" s="2" t="s">
        <v>14069</v>
      </c>
      <c r="B10006" s="4">
        <v>10546</v>
      </c>
      <c r="C10006" s="9" t="str">
        <f t="shared" si="14"/>
        <v>Flag fail when LoansAndAdvancesAtAmortisedCost is negative in the default or with dimensions except for the allowable dimensional qualifiers defined as allowable non negatives.</v>
      </c>
      <c r="D10006" s="2" t="s">
        <v>17</v>
      </c>
      <c r="E10006" s="2" t="s">
        <v>18</v>
      </c>
      <c r="F10006" s="21" t="s">
        <v>18046</v>
      </c>
      <c r="G10006" s="2" t="s">
        <v>20</v>
      </c>
      <c r="H10006" s="2" t="s">
        <v>175</v>
      </c>
      <c r="I10006" s="2">
        <v>25</v>
      </c>
      <c r="L10006" s="3"/>
      <c r="M10006" s="3">
        <v>45626</v>
      </c>
      <c r="N10006" s="2" t="s">
        <v>17</v>
      </c>
    </row>
    <row r="10007" spans="1:14" ht="13">
      <c r="A10007" s="2" t="s">
        <v>14069</v>
      </c>
      <c r="B10007" s="4">
        <v>10547</v>
      </c>
      <c r="C10007" s="9" t="str">
        <f t="shared" si="14"/>
        <v>Flag fail when LoansAndAdvancesAtAmortisedCostAllowanceForExpectedCreditLosses is negative in the default or with dimensions except for the allowable dimensional qualifiers defined as allowable non negatives.</v>
      </c>
      <c r="D10007" s="2" t="s">
        <v>17</v>
      </c>
      <c r="E10007" s="2" t="s">
        <v>18</v>
      </c>
      <c r="F10007" s="21" t="s">
        <v>18047</v>
      </c>
      <c r="G10007" s="2" t="s">
        <v>20</v>
      </c>
      <c r="H10007" s="2" t="s">
        <v>175</v>
      </c>
      <c r="I10007" s="2">
        <v>25</v>
      </c>
      <c r="L10007" s="3"/>
      <c r="M10007" s="3">
        <v>45626</v>
      </c>
      <c r="N10007" s="2" t="s">
        <v>17</v>
      </c>
    </row>
    <row r="10008" spans="1:14" ht="13">
      <c r="A10008" s="2" t="s">
        <v>14069</v>
      </c>
      <c r="B10008" s="4">
        <v>10548</v>
      </c>
      <c r="C10008" s="9" t="str">
        <f t="shared" si="14"/>
        <v>Flag fail when LoansAndAdvancesAtAmortisedCostGrossCarryingAmount is negative in the default or with dimensions except for the allowable dimensional qualifiers defined as allowable non negatives.</v>
      </c>
      <c r="D10008" s="2" t="s">
        <v>17</v>
      </c>
      <c r="E10008" s="2" t="s">
        <v>18</v>
      </c>
      <c r="F10008" s="21" t="s">
        <v>18048</v>
      </c>
      <c r="G10008" s="2" t="s">
        <v>20</v>
      </c>
      <c r="H10008" s="2" t="s">
        <v>175</v>
      </c>
      <c r="I10008" s="2">
        <v>25</v>
      </c>
      <c r="L10008" s="3"/>
      <c r="M10008" s="3">
        <v>45626</v>
      </c>
      <c r="N10008" s="2" t="s">
        <v>17</v>
      </c>
    </row>
    <row r="10009" spans="1:14" ht="13">
      <c r="A10009" s="2" t="s">
        <v>14069</v>
      </c>
      <c r="B10009" s="4">
        <v>10549</v>
      </c>
      <c r="C10009" s="9" t="str">
        <f t="shared" si="14"/>
        <v>Flag fail when LoansAndAdvancesAtFairValueThroughProfitOrLossClassifiedAsHeldForTrading is negative in the default or with dimensions except for the allowable dimensional qualifiers defined as allowable non negatives.</v>
      </c>
      <c r="D10009" s="2" t="s">
        <v>17</v>
      </c>
      <c r="E10009" s="2" t="s">
        <v>18</v>
      </c>
      <c r="F10009" s="21" t="s">
        <v>18049</v>
      </c>
      <c r="G10009" s="2" t="s">
        <v>20</v>
      </c>
      <c r="H10009" s="2" t="s">
        <v>175</v>
      </c>
      <c r="I10009" s="2">
        <v>25</v>
      </c>
      <c r="L10009" s="3"/>
      <c r="M10009" s="3">
        <v>45626</v>
      </c>
      <c r="N10009" s="2" t="s">
        <v>17</v>
      </c>
    </row>
    <row r="10010" spans="1:14" ht="13">
      <c r="A10010" s="2" t="s">
        <v>14069</v>
      </c>
      <c r="B10010" s="4">
        <v>10550</v>
      </c>
      <c r="C10010" s="9" t="str">
        <f t="shared" si="14"/>
        <v>Flag fail when LoansAndAdvancesAtFairValueThroughProfitOrLossMandatorilyMeasuredAtFairValueOtherThanThoseClassifiedAsHeldForTrading is negative in the default or with dimensions except for the allowable dimensional qualifiers defined as allowable non negatives.</v>
      </c>
      <c r="D10010" s="2" t="s">
        <v>17</v>
      </c>
      <c r="E10010" s="2" t="s">
        <v>18</v>
      </c>
      <c r="F10010" s="21" t="s">
        <v>18050</v>
      </c>
      <c r="G10010" s="2" t="s">
        <v>20</v>
      </c>
      <c r="H10010" s="2" t="s">
        <v>175</v>
      </c>
      <c r="I10010" s="2">
        <v>25</v>
      </c>
      <c r="L10010" s="3"/>
      <c r="M10010" s="3">
        <v>45626</v>
      </c>
      <c r="N10010" s="2" t="s">
        <v>17</v>
      </c>
    </row>
    <row r="10011" spans="1:14" ht="13">
      <c r="A10011" s="2" t="s">
        <v>14069</v>
      </c>
      <c r="B10011" s="4">
        <v>10551</v>
      </c>
      <c r="C10011" s="9" t="str">
        <f t="shared" si="14"/>
        <v>Flag fail when LoansAndAdvancesMeasuredAtFairValueThroughOtherComprehensiveIncome is negative in the default or with dimensions except for the allowable dimensional qualifiers defined as allowable non negatives.</v>
      </c>
      <c r="D10011" s="2" t="s">
        <v>17</v>
      </c>
      <c r="E10011" s="2" t="s">
        <v>18</v>
      </c>
      <c r="F10011" s="21" t="s">
        <v>18051</v>
      </c>
      <c r="G10011" s="2" t="s">
        <v>20</v>
      </c>
      <c r="H10011" s="2" t="s">
        <v>175</v>
      </c>
      <c r="I10011" s="2">
        <v>25</v>
      </c>
      <c r="L10011" s="3"/>
      <c r="M10011" s="3">
        <v>45626</v>
      </c>
      <c r="N10011" s="2" t="s">
        <v>17</v>
      </c>
    </row>
    <row r="10012" spans="1:14" ht="13">
      <c r="A10012" s="2" t="s">
        <v>14069</v>
      </c>
      <c r="B10012" s="4">
        <v>10552</v>
      </c>
      <c r="C10012" s="9" t="str">
        <f t="shared" si="14"/>
        <v>Flag fail when LoansAndAdvancesToBanksAtAmortisedCost is negative in the default or with dimensions except for the allowable dimensional qualifiers defined as allowable non negatives.</v>
      </c>
      <c r="D10012" s="2" t="s">
        <v>17</v>
      </c>
      <c r="E10012" s="2" t="s">
        <v>18</v>
      </c>
      <c r="F10012" s="21" t="s">
        <v>18052</v>
      </c>
      <c r="G10012" s="2" t="s">
        <v>20</v>
      </c>
      <c r="H10012" s="2" t="s">
        <v>175</v>
      </c>
      <c r="I10012" s="2">
        <v>25</v>
      </c>
      <c r="L10012" s="3"/>
      <c r="M10012" s="3">
        <v>45626</v>
      </c>
      <c r="N10012" s="2" t="s">
        <v>17</v>
      </c>
    </row>
    <row r="10013" spans="1:14" ht="13">
      <c r="A10013" s="2" t="s">
        <v>14069</v>
      </c>
      <c r="B10013" s="4">
        <v>10553</v>
      </c>
      <c r="C10013" s="9" t="str">
        <f t="shared" si="14"/>
        <v>Flag fail when LoansAndAdvancesToBanksAtFairValueThroughProfitOrLossClassifiedAsHeldForTrading is negative in the default or with dimensions except for the allowable dimensional qualifiers defined as allowable non negatives.</v>
      </c>
      <c r="D10013" s="2" t="s">
        <v>17</v>
      </c>
      <c r="E10013" s="2" t="s">
        <v>18</v>
      </c>
      <c r="F10013" s="21" t="s">
        <v>18053</v>
      </c>
      <c r="G10013" s="2" t="s">
        <v>20</v>
      </c>
      <c r="H10013" s="2" t="s">
        <v>175</v>
      </c>
      <c r="I10013" s="2">
        <v>25</v>
      </c>
      <c r="L10013" s="3"/>
      <c r="M10013" s="3">
        <v>45626</v>
      </c>
      <c r="N10013" s="2" t="s">
        <v>17</v>
      </c>
    </row>
    <row r="10014" spans="1:14" ht="13">
      <c r="A10014" s="2" t="s">
        <v>14069</v>
      </c>
      <c r="B10014" s="4">
        <v>10554</v>
      </c>
      <c r="C10014" s="9" t="str">
        <f t="shared" si="14"/>
        <v>Flag fail when LoansAndAdvancesToBanksAtFairValueThroughProfitOrLossMandatorilyMeasuredAtFairValueOtherThanThoseClassifiedAsHeldForTrading is negative in the default or with dimensions except for the allowable dimensional qualifiers defined as allowable non negatives.</v>
      </c>
      <c r="D10014" s="2" t="s">
        <v>17</v>
      </c>
      <c r="E10014" s="2" t="s">
        <v>18</v>
      </c>
      <c r="F10014" s="21" t="s">
        <v>18054</v>
      </c>
      <c r="G10014" s="2" t="s">
        <v>20</v>
      </c>
      <c r="H10014" s="2" t="s">
        <v>175</v>
      </c>
      <c r="I10014" s="2">
        <v>25</v>
      </c>
      <c r="L10014" s="3"/>
      <c r="M10014" s="3">
        <v>45626</v>
      </c>
      <c r="N10014" s="2" t="s">
        <v>17</v>
      </c>
    </row>
    <row r="10015" spans="1:14" ht="13">
      <c r="A10015" s="2" t="s">
        <v>14069</v>
      </c>
      <c r="B10015" s="4">
        <v>10555</v>
      </c>
      <c r="C10015" s="9" t="str">
        <f t="shared" si="14"/>
        <v>Flag fail when LoansAndAdvancesToBanksMeasuredAtFairValueThroughOtherComprehensiveIncome is negative in the default or with dimensions except for the allowable dimensional qualifiers defined as allowable non negatives.</v>
      </c>
      <c r="D10015" s="2" t="s">
        <v>17</v>
      </c>
      <c r="E10015" s="2" t="s">
        <v>18</v>
      </c>
      <c r="F10015" s="21" t="s">
        <v>18055</v>
      </c>
      <c r="G10015" s="2" t="s">
        <v>20</v>
      </c>
      <c r="H10015" s="2" t="s">
        <v>175</v>
      </c>
      <c r="I10015" s="2">
        <v>25</v>
      </c>
      <c r="L10015" s="3"/>
      <c r="M10015" s="3">
        <v>45626</v>
      </c>
      <c r="N10015" s="2" t="s">
        <v>17</v>
      </c>
    </row>
    <row r="10016" spans="1:14" ht="13">
      <c r="A10016" s="2" t="s">
        <v>14069</v>
      </c>
      <c r="B10016" s="4">
        <v>10556</v>
      </c>
      <c r="C10016" s="9" t="str">
        <f t="shared" si="14"/>
        <v>Flag fail when LoansAndAdvancesToCentralBanks is negative in the default or with dimensions except for the allowable dimensional qualifiers defined as allowable non negatives.</v>
      </c>
      <c r="D10016" s="2" t="s">
        <v>17</v>
      </c>
      <c r="E10016" s="2" t="s">
        <v>18</v>
      </c>
      <c r="F10016" s="21" t="s">
        <v>18056</v>
      </c>
      <c r="G10016" s="2" t="s">
        <v>20</v>
      </c>
      <c r="H10016" s="2" t="s">
        <v>175</v>
      </c>
      <c r="I10016" s="2">
        <v>25</v>
      </c>
      <c r="L10016" s="3"/>
      <c r="M10016" s="3">
        <v>45626</v>
      </c>
      <c r="N10016" s="2" t="s">
        <v>17</v>
      </c>
    </row>
    <row r="10017" spans="1:14" ht="13">
      <c r="A10017" s="2" t="s">
        <v>14069</v>
      </c>
      <c r="B10017" s="4">
        <v>10557</v>
      </c>
      <c r="C10017" s="9" t="str">
        <f t="shared" si="14"/>
        <v>Flag fail when LoansAndAdvancesToCustomersAtAmortisedCost is negative in the default or with dimensions except for the allowable dimensional qualifiers defined as allowable non negatives.</v>
      </c>
      <c r="D10017" s="2" t="s">
        <v>17</v>
      </c>
      <c r="E10017" s="2" t="s">
        <v>18</v>
      </c>
      <c r="F10017" s="21" t="s">
        <v>18057</v>
      </c>
      <c r="G10017" s="2" t="s">
        <v>20</v>
      </c>
      <c r="H10017" s="2" t="s">
        <v>175</v>
      </c>
      <c r="I10017" s="2">
        <v>25</v>
      </c>
      <c r="L10017" s="3"/>
      <c r="M10017" s="3">
        <v>45626</v>
      </c>
      <c r="N10017" s="2" t="s">
        <v>17</v>
      </c>
    </row>
    <row r="10018" spans="1:14" ht="13">
      <c r="A10018" s="2" t="s">
        <v>14069</v>
      </c>
      <c r="B10018" s="4">
        <v>10558</v>
      </c>
      <c r="C10018" s="9" t="str">
        <f t="shared" si="14"/>
        <v>Flag fail when LoansAndAdvancesToCustomersAtFairValueThroughProfitOrLossClassifiedAsHeldForTrading is negative in the default or with dimensions except for the allowable dimensional qualifiers defined as allowable non negatives.</v>
      </c>
      <c r="D10018" s="2" t="s">
        <v>17</v>
      </c>
      <c r="E10018" s="2" t="s">
        <v>18</v>
      </c>
      <c r="F10018" s="21" t="s">
        <v>18058</v>
      </c>
      <c r="G10018" s="2" t="s">
        <v>20</v>
      </c>
      <c r="H10018" s="2" t="s">
        <v>175</v>
      </c>
      <c r="I10018" s="2">
        <v>25</v>
      </c>
      <c r="L10018" s="3"/>
      <c r="M10018" s="3">
        <v>45626</v>
      </c>
      <c r="N10018" s="2" t="s">
        <v>17</v>
      </c>
    </row>
    <row r="10019" spans="1:14" ht="13">
      <c r="A10019" s="2" t="s">
        <v>14069</v>
      </c>
      <c r="B10019" s="4">
        <v>10559</v>
      </c>
      <c r="C10019" s="9" t="str">
        <f t="shared" si="14"/>
        <v>Flag fail when LoansAndAdvancesToCustomersAtFairValueThroughProfitOrLossMandatorilyMeasuredAtFairValueOtherThanThoseClassifiedAsHeldForTrading is negative in the default or with dimensions except for the allowable dimensional qualifiers defined as allowable non negatives.</v>
      </c>
      <c r="D10019" s="2" t="s">
        <v>17</v>
      </c>
      <c r="E10019" s="2" t="s">
        <v>18</v>
      </c>
      <c r="F10019" s="21" t="s">
        <v>18059</v>
      </c>
      <c r="G10019" s="2" t="s">
        <v>20</v>
      </c>
      <c r="H10019" s="2" t="s">
        <v>175</v>
      </c>
      <c r="I10019" s="2">
        <v>25</v>
      </c>
      <c r="L10019" s="3"/>
      <c r="M10019" s="3">
        <v>45626</v>
      </c>
      <c r="N10019" s="2" t="s">
        <v>17</v>
      </c>
    </row>
    <row r="10020" spans="1:14" ht="13">
      <c r="A10020" s="2" t="s">
        <v>14069</v>
      </c>
      <c r="B10020" s="4">
        <v>10560</v>
      </c>
      <c r="C10020" s="9" t="str">
        <f t="shared" si="14"/>
        <v>Flag fail when LoansAndAdvancesToCustomersMeasuredAtFairValueThroughOtherComprehensiveIncome is negative in the default or with dimensions except for the allowable dimensional qualifiers defined as allowable non negatives.</v>
      </c>
      <c r="D10020" s="2" t="s">
        <v>17</v>
      </c>
      <c r="E10020" s="2" t="s">
        <v>18</v>
      </c>
      <c r="F10020" s="21" t="s">
        <v>18060</v>
      </c>
      <c r="G10020" s="2" t="s">
        <v>20</v>
      </c>
      <c r="H10020" s="2" t="s">
        <v>175</v>
      </c>
      <c r="I10020" s="2">
        <v>25</v>
      </c>
      <c r="L10020" s="3"/>
      <c r="M10020" s="3">
        <v>45626</v>
      </c>
      <c r="N10020" s="2" t="s">
        <v>17</v>
      </c>
    </row>
    <row r="10021" spans="1:14" ht="13">
      <c r="A10021" s="2" t="s">
        <v>14069</v>
      </c>
      <c r="B10021" s="4">
        <v>10561</v>
      </c>
      <c r="C10021" s="9" t="str">
        <f t="shared" si="14"/>
        <v>Flag fail when LoansAndAdvancesToOtherCreditInstitutions is negative in the default or with dimensions except for the allowable dimensional qualifiers defined as allowable non negatives.</v>
      </c>
      <c r="D10021" s="2" t="s">
        <v>17</v>
      </c>
      <c r="E10021" s="2" t="s">
        <v>18</v>
      </c>
      <c r="F10021" s="21" t="s">
        <v>18061</v>
      </c>
      <c r="G10021" s="2" t="s">
        <v>20</v>
      </c>
      <c r="H10021" s="2" t="s">
        <v>175</v>
      </c>
      <c r="I10021" s="2">
        <v>25</v>
      </c>
      <c r="L10021" s="3"/>
      <c r="M10021" s="3">
        <v>45626</v>
      </c>
      <c r="N10021" s="2" t="s">
        <v>17</v>
      </c>
    </row>
    <row r="10022" spans="1:14" ht="13">
      <c r="A10022" s="2" t="s">
        <v>14069</v>
      </c>
      <c r="B10022" s="4">
        <v>10562</v>
      </c>
      <c r="C10022" s="9" t="str">
        <f t="shared" si="14"/>
        <v>Flag fail when MortgageLoans is negative in the default or with dimensions except for the allowable dimensional qualifiers defined as allowable non negatives.</v>
      </c>
      <c r="D10022" s="2" t="s">
        <v>17</v>
      </c>
      <c r="E10022" s="2" t="s">
        <v>18</v>
      </c>
      <c r="F10022" s="21" t="s">
        <v>18062</v>
      </c>
      <c r="G10022" s="2" t="s">
        <v>20</v>
      </c>
      <c r="H10022" s="2" t="s">
        <v>175</v>
      </c>
      <c r="I10022" s="2">
        <v>25</v>
      </c>
      <c r="L10022" s="3"/>
      <c r="M10022" s="3">
        <v>45626</v>
      </c>
      <c r="N10022" s="2" t="s">
        <v>17</v>
      </c>
    </row>
    <row r="10023" spans="1:14" ht="13">
      <c r="A10023" s="2" t="s">
        <v>14069</v>
      </c>
      <c r="B10023" s="4">
        <v>10563</v>
      </c>
      <c r="C10023" s="9" t="str">
        <f t="shared" si="14"/>
        <v>Flag fail when NoncashEffectOfBusinessCombinationsSupplierFinanceArrangements is negative in the default or with dimensions except for the allowable dimensional qualifiers defined as allowable non negatives.</v>
      </c>
      <c r="D10023" s="2" t="s">
        <v>17</v>
      </c>
      <c r="E10023" s="2" t="s">
        <v>18</v>
      </c>
      <c r="F10023" s="21" t="s">
        <v>18063</v>
      </c>
      <c r="G10023" s="2" t="s">
        <v>20</v>
      </c>
      <c r="H10023" s="2" t="s">
        <v>175</v>
      </c>
      <c r="I10023" s="2">
        <v>25</v>
      </c>
      <c r="L10023" s="3"/>
      <c r="M10023" s="3">
        <v>45626</v>
      </c>
      <c r="N10023" s="2" t="s">
        <v>17</v>
      </c>
    </row>
    <row r="10024" spans="1:14" ht="13">
      <c r="A10024" s="2" t="s">
        <v>14069</v>
      </c>
      <c r="B10024" s="4">
        <v>10564</v>
      </c>
      <c r="C10024" s="9" t="str">
        <f t="shared" si="14"/>
        <v>Flag fail when OtherNoncashEffectsSupplierFinanceArrangements is negative in the default or with dimensions except for the allowable dimensional qualifiers defined as allowable non negatives.</v>
      </c>
      <c r="D10024" s="2" t="s">
        <v>17</v>
      </c>
      <c r="E10024" s="2" t="s">
        <v>18</v>
      </c>
      <c r="F10024" s="21" t="s">
        <v>18064</v>
      </c>
      <c r="G10024" s="2" t="s">
        <v>20</v>
      </c>
      <c r="H10024" s="2" t="s">
        <v>175</v>
      </c>
      <c r="I10024" s="2">
        <v>25</v>
      </c>
      <c r="L10024" s="3"/>
      <c r="M10024" s="3">
        <v>45626</v>
      </c>
      <c r="N10024" s="2" t="s">
        <v>17</v>
      </c>
    </row>
    <row r="10025" spans="1:14" ht="13">
      <c r="A10025" s="2" t="s">
        <v>14069</v>
      </c>
      <c r="B10025" s="4">
        <v>10565</v>
      </c>
      <c r="C10025" s="9" t="str">
        <f t="shared" si="14"/>
        <v>Flag fail when PaymentsRelatingToRoyaltiesFeesAndCommissions is negative in the default or with dimensions except for the allowable dimensional qualifiers defined as allowable non negatives.</v>
      </c>
      <c r="D10025" s="2" t="s">
        <v>17</v>
      </c>
      <c r="E10025" s="2" t="s">
        <v>18</v>
      </c>
      <c r="F10025" s="21" t="s">
        <v>18065</v>
      </c>
      <c r="G10025" s="2" t="s">
        <v>20</v>
      </c>
      <c r="H10025" s="2" t="s">
        <v>175</v>
      </c>
      <c r="I10025" s="2">
        <v>25</v>
      </c>
      <c r="L10025" s="3"/>
      <c r="M10025" s="3">
        <v>45626</v>
      </c>
      <c r="N10025" s="2" t="s">
        <v>17</v>
      </c>
    </row>
    <row r="10026" spans="1:14" ht="13">
      <c r="A10026" s="2" t="s">
        <v>14069</v>
      </c>
      <c r="B10026" s="4">
        <v>10566</v>
      </c>
      <c r="C10026" s="9" t="str">
        <f t="shared" si="14"/>
        <v>Flag fail when ProceedsFromIssueOfRegulatoryCapitalEquity is negative in the default or with dimensions except for the allowable dimensional qualifiers defined as allowable non negatives.</v>
      </c>
      <c r="D10026" s="2" t="s">
        <v>17</v>
      </c>
      <c r="E10026" s="2" t="s">
        <v>18</v>
      </c>
      <c r="F10026" s="21" t="s">
        <v>18066</v>
      </c>
      <c r="G10026" s="2" t="s">
        <v>20</v>
      </c>
      <c r="H10026" s="2" t="s">
        <v>175</v>
      </c>
      <c r="I10026" s="2">
        <v>25</v>
      </c>
      <c r="L10026" s="3"/>
      <c r="M10026" s="3">
        <v>45626</v>
      </c>
      <c r="N10026" s="2" t="s">
        <v>17</v>
      </c>
    </row>
    <row r="10027" spans="1:14" ht="13">
      <c r="A10027" s="2" t="s">
        <v>14069</v>
      </c>
      <c r="B10027" s="4">
        <v>10567</v>
      </c>
      <c r="C10027" s="9" t="str">
        <f t="shared" si="14"/>
        <v>Flag fail when ProceedsFromIssueOfRegulatoryCapitalFinancialLiabilities is negative in the default or with dimensions except for the allowable dimensional qualifiers defined as allowable non negatives.</v>
      </c>
      <c r="D10027" s="2" t="s">
        <v>17</v>
      </c>
      <c r="E10027" s="2" t="s">
        <v>18</v>
      </c>
      <c r="F10027" s="21" t="s">
        <v>18067</v>
      </c>
      <c r="G10027" s="2" t="s">
        <v>20</v>
      </c>
      <c r="H10027" s="2" t="s">
        <v>175</v>
      </c>
      <c r="I10027" s="2">
        <v>25</v>
      </c>
      <c r="L10027" s="3"/>
      <c r="M10027" s="3">
        <v>45626</v>
      </c>
      <c r="N10027" s="2" t="s">
        <v>17</v>
      </c>
    </row>
    <row r="10028" spans="1:14" ht="13">
      <c r="A10028" s="2" t="s">
        <v>14069</v>
      </c>
      <c r="B10028" s="4">
        <v>10568</v>
      </c>
      <c r="C10028" s="9" t="str">
        <f t="shared" si="14"/>
        <v>Flag fail when ProceedsFromSalesOrMaturityOfFinancialAssetsMeasuredAtAmortisedCostClassifiedAsInvestingActivities is negative in the default or with dimensions except for the allowable dimensional qualifiers defined as allowable non negatives.</v>
      </c>
      <c r="D10028" s="2" t="s">
        <v>17</v>
      </c>
      <c r="E10028" s="2" t="s">
        <v>18</v>
      </c>
      <c r="F10028" s="21" t="s">
        <v>18068</v>
      </c>
      <c r="G10028" s="2" t="s">
        <v>20</v>
      </c>
      <c r="H10028" s="2" t="s">
        <v>175</v>
      </c>
      <c r="I10028" s="2">
        <v>25</v>
      </c>
      <c r="L10028" s="3"/>
      <c r="M10028" s="3">
        <v>45626</v>
      </c>
      <c r="N10028" s="2" t="s">
        <v>17</v>
      </c>
    </row>
    <row r="10029" spans="1:14" ht="13">
      <c r="A10029" s="2" t="s">
        <v>14069</v>
      </c>
      <c r="B10029" s="4">
        <v>10569</v>
      </c>
      <c r="C10029" s="9" t="str">
        <f t="shared" si="14"/>
        <v>Flag fail when ProceedsFromSalesOrMaturityOfFinancialAssetsMeasuredAtFairValueThroughOtherComprehensiveIncomeClassifiedAsInvestingActivities is negative in the default or with dimensions except for the allowable dimensional qualifiers defined as allowable non negatives.</v>
      </c>
      <c r="D10029" s="2" t="s">
        <v>17</v>
      </c>
      <c r="E10029" s="2" t="s">
        <v>18</v>
      </c>
      <c r="F10029" s="21" t="s">
        <v>18069</v>
      </c>
      <c r="G10029" s="2" t="s">
        <v>20</v>
      </c>
      <c r="H10029" s="2" t="s">
        <v>175</v>
      </c>
      <c r="I10029" s="2">
        <v>25</v>
      </c>
      <c r="L10029" s="3"/>
      <c r="M10029" s="3">
        <v>45626</v>
      </c>
      <c r="N10029" s="2" t="s">
        <v>17</v>
      </c>
    </row>
    <row r="10030" spans="1:14" ht="13">
      <c r="A10030" s="2" t="s">
        <v>14069</v>
      </c>
      <c r="B10030" s="4">
        <v>10570</v>
      </c>
      <c r="C10030" s="9" t="str">
        <f t="shared" si="14"/>
        <v>Flag fail when ProceedsFromSalesOrMaturityOfFinancialAssetsMeasuredAtFairValueThroughProfitOrLossClassifiedAsInvestingActivities is negative in the default or with dimensions except for the allowable dimensional qualifiers defined as allowable non negatives.</v>
      </c>
      <c r="D10030" s="2" t="s">
        <v>17</v>
      </c>
      <c r="E10030" s="2" t="s">
        <v>18</v>
      </c>
      <c r="F10030" s="21" t="s">
        <v>18070</v>
      </c>
      <c r="G10030" s="2" t="s">
        <v>20</v>
      </c>
      <c r="H10030" s="2" t="s">
        <v>175</v>
      </c>
      <c r="I10030" s="2">
        <v>25</v>
      </c>
      <c r="L10030" s="3"/>
      <c r="M10030" s="3">
        <v>45626</v>
      </c>
      <c r="N10030" s="2" t="s">
        <v>17</v>
      </c>
    </row>
    <row r="10031" spans="1:14" ht="13">
      <c r="A10031" s="2" t="s">
        <v>14069</v>
      </c>
      <c r="B10031" s="4">
        <v>10571</v>
      </c>
      <c r="C10031" s="9" t="str">
        <f t="shared" si="14"/>
        <v>Flag fail when PurchaseOfFinancialAssetsMeasuredAtAmortisedCostClassifiedAsInvestingActivities is negative in the default or with dimensions except for the allowable dimensional qualifiers defined as allowable non negatives.</v>
      </c>
      <c r="D10031" s="2" t="s">
        <v>17</v>
      </c>
      <c r="E10031" s="2" t="s">
        <v>18</v>
      </c>
      <c r="F10031" s="21" t="s">
        <v>18071</v>
      </c>
      <c r="G10031" s="2" t="s">
        <v>20</v>
      </c>
      <c r="H10031" s="2" t="s">
        <v>175</v>
      </c>
      <c r="I10031" s="2">
        <v>25</v>
      </c>
      <c r="L10031" s="3"/>
      <c r="M10031" s="3">
        <v>45626</v>
      </c>
      <c r="N10031" s="2" t="s">
        <v>17</v>
      </c>
    </row>
    <row r="10032" spans="1:14" ht="13">
      <c r="A10032" s="2" t="s">
        <v>14069</v>
      </c>
      <c r="B10032" s="4">
        <v>10572</v>
      </c>
      <c r="C10032" s="9" t="str">
        <f t="shared" si="14"/>
        <v>Flag fail when PurchaseOfFinancialAssetsMeasuredAtFairValueThroughOtherComprehensiveIncomeClassifiedAsInvestingActivities is negative in the default or with dimensions except for the allowable dimensional qualifiers defined as allowable non negatives.</v>
      </c>
      <c r="D10032" s="2" t="s">
        <v>17</v>
      </c>
      <c r="E10032" s="2" t="s">
        <v>18</v>
      </c>
      <c r="F10032" s="21" t="s">
        <v>18072</v>
      </c>
      <c r="G10032" s="2" t="s">
        <v>20</v>
      </c>
      <c r="H10032" s="2" t="s">
        <v>175</v>
      </c>
      <c r="I10032" s="2">
        <v>25</v>
      </c>
      <c r="L10032" s="3"/>
      <c r="M10032" s="3">
        <v>45626</v>
      </c>
      <c r="N10032" s="2" t="s">
        <v>17</v>
      </c>
    </row>
    <row r="10033" spans="1:14" ht="13">
      <c r="A10033" s="2" t="s">
        <v>14069</v>
      </c>
      <c r="B10033" s="4">
        <v>10573</v>
      </c>
      <c r="C10033" s="9" t="str">
        <f t="shared" si="14"/>
        <v>Flag fail when PurchaseOfFinancialAssetsMeasuredAtFairValueThroughProfitOrLossClassifiedAsInvestingActivities is negative in the default or with dimensions except for the allowable dimensional qualifiers defined as allowable non negatives.</v>
      </c>
      <c r="D10033" s="2" t="s">
        <v>17</v>
      </c>
      <c r="E10033" s="2" t="s">
        <v>18</v>
      </c>
      <c r="F10033" s="21" t="s">
        <v>18073</v>
      </c>
      <c r="G10033" s="2" t="s">
        <v>20</v>
      </c>
      <c r="H10033" s="2" t="s">
        <v>175</v>
      </c>
      <c r="I10033" s="2">
        <v>25</v>
      </c>
      <c r="L10033" s="3"/>
      <c r="M10033" s="3">
        <v>45626</v>
      </c>
      <c r="N10033" s="2" t="s">
        <v>17</v>
      </c>
    </row>
    <row r="10034" spans="1:14" ht="13">
      <c r="A10034" s="2" t="s">
        <v>14069</v>
      </c>
      <c r="B10034" s="4">
        <v>10574</v>
      </c>
      <c r="C10034" s="9" t="str">
        <f t="shared" si="14"/>
        <v>Flag fail when RecoveriesOnLoansPreviouslyWrittenOff is negative in the default or with dimensions except for the allowable dimensional qualifiers defined as allowable non negatives.</v>
      </c>
      <c r="D10034" s="2" t="s">
        <v>17</v>
      </c>
      <c r="E10034" s="2" t="s">
        <v>18</v>
      </c>
      <c r="F10034" s="21" t="s">
        <v>18074</v>
      </c>
      <c r="G10034" s="2" t="s">
        <v>20</v>
      </c>
      <c r="H10034" s="2" t="s">
        <v>175</v>
      </c>
      <c r="I10034" s="2">
        <v>25</v>
      </c>
      <c r="L10034" s="3"/>
      <c r="M10034" s="3">
        <v>45626</v>
      </c>
      <c r="N10034" s="2" t="s">
        <v>17</v>
      </c>
    </row>
    <row r="10035" spans="1:14" ht="13">
      <c r="A10035" s="2" t="s">
        <v>14069</v>
      </c>
      <c r="B10035" s="4">
        <v>10575</v>
      </c>
      <c r="C10035" s="9" t="str">
        <f t="shared" si="14"/>
        <v>Flag fail when RepaymentsOfRegulatoryCapitalEquity is negative in the default or with dimensions except for the allowable dimensional qualifiers defined as allowable non negatives.</v>
      </c>
      <c r="D10035" s="2" t="s">
        <v>17</v>
      </c>
      <c r="E10035" s="2" t="s">
        <v>18</v>
      </c>
      <c r="F10035" s="21" t="s">
        <v>18075</v>
      </c>
      <c r="G10035" s="2" t="s">
        <v>20</v>
      </c>
      <c r="H10035" s="2" t="s">
        <v>175</v>
      </c>
      <c r="I10035" s="2">
        <v>25</v>
      </c>
      <c r="L10035" s="3"/>
      <c r="M10035" s="3">
        <v>45626</v>
      </c>
      <c r="N10035" s="2" t="s">
        <v>17</v>
      </c>
    </row>
    <row r="10036" spans="1:14" ht="13">
      <c r="A10036" s="2" t="s">
        <v>14069</v>
      </c>
      <c r="B10036" s="4">
        <v>10576</v>
      </c>
      <c r="C10036" s="9" t="str">
        <f t="shared" si="14"/>
        <v>Flag fail when RepaymentsOfRegulatoryCapitalFinancialLiabilities is negative in the default or with dimensions except for the allowable dimensional qualifiers defined as allowable non negatives.</v>
      </c>
      <c r="D10036" s="2" t="s">
        <v>17</v>
      </c>
      <c r="E10036" s="2" t="s">
        <v>18</v>
      </c>
      <c r="F10036" s="21" t="s">
        <v>18076</v>
      </c>
      <c r="G10036" s="2" t="s">
        <v>20</v>
      </c>
      <c r="H10036" s="2" t="s">
        <v>175</v>
      </c>
      <c r="I10036" s="2">
        <v>25</v>
      </c>
      <c r="L10036" s="3"/>
      <c r="M10036" s="3">
        <v>45626</v>
      </c>
      <c r="N10036" s="2" t="s">
        <v>17</v>
      </c>
    </row>
    <row r="10037" spans="1:14" ht="13">
      <c r="A10037" s="2" t="s">
        <v>14069</v>
      </c>
      <c r="B10037" s="4">
        <v>10577</v>
      </c>
      <c r="C10037" s="9" t="str">
        <f t="shared" si="14"/>
        <v>Flag fail when RetirementsPropertyPlantAndEquipmentIncludingRightofuseAssets is negative in the default or with dimensions except for the allowable dimensional qualifiers defined as allowable non negatives.</v>
      </c>
      <c r="D10037" s="2" t="s">
        <v>17</v>
      </c>
      <c r="E10037" s="2" t="s">
        <v>18</v>
      </c>
      <c r="F10037" s="21" t="s">
        <v>18077</v>
      </c>
      <c r="G10037" s="2" t="s">
        <v>20</v>
      </c>
      <c r="H10037" s="2" t="s">
        <v>175</v>
      </c>
      <c r="I10037" s="2">
        <v>25</v>
      </c>
      <c r="L10037" s="3"/>
      <c r="M10037" s="3">
        <v>45626</v>
      </c>
      <c r="N10037" s="2" t="s">
        <v>17</v>
      </c>
    </row>
    <row r="10038" spans="1:14" ht="13">
      <c r="A10038" s="2" t="s">
        <v>14069</v>
      </c>
      <c r="B10038" s="4">
        <v>10578</v>
      </c>
      <c r="C10038" s="9" t="str">
        <f t="shared" si="14"/>
        <v>Flag fail when RetirementsRightofuseAssets is negative in the default or with dimensions except for the allowable dimensional qualifiers defined as allowable non negatives.</v>
      </c>
      <c r="D10038" s="2" t="s">
        <v>17</v>
      </c>
      <c r="E10038" s="2" t="s">
        <v>18</v>
      </c>
      <c r="F10038" s="21" t="s">
        <v>18078</v>
      </c>
      <c r="G10038" s="2" t="s">
        <v>20</v>
      </c>
      <c r="H10038" s="2" t="s">
        <v>175</v>
      </c>
      <c r="I10038" s="2">
        <v>25</v>
      </c>
      <c r="L10038" s="3"/>
      <c r="M10038" s="3">
        <v>45626</v>
      </c>
      <c r="N10038" s="2" t="s">
        <v>17</v>
      </c>
    </row>
    <row r="10039" spans="1:14" ht="13">
      <c r="A10039" s="2" t="s">
        <v>14069</v>
      </c>
      <c r="B10039" s="4">
        <v>10579</v>
      </c>
      <c r="C10039" s="9" t="str">
        <f t="shared" si="14"/>
        <v>Flag fail when ReversalOfImpairmentLossRecognisedInOtherComprehensiveIncomePropertyPlantAndEquipmentIncludingRightofuseAssets is negative in the default or with dimensions except for the allowable dimensional qualifiers defined as allowable non negatives.</v>
      </c>
      <c r="D10039" s="2" t="s">
        <v>17</v>
      </c>
      <c r="E10039" s="2" t="s">
        <v>18</v>
      </c>
      <c r="F10039" s="21" t="s">
        <v>18079</v>
      </c>
      <c r="G10039" s="2" t="s">
        <v>20</v>
      </c>
      <c r="H10039" s="2" t="s">
        <v>175</v>
      </c>
      <c r="I10039" s="2">
        <v>25</v>
      </c>
      <c r="L10039" s="3"/>
      <c r="M10039" s="3">
        <v>45626</v>
      </c>
      <c r="N10039" s="2" t="s">
        <v>17</v>
      </c>
    </row>
    <row r="10040" spans="1:14" ht="13">
      <c r="A10040" s="2" t="s">
        <v>14069</v>
      </c>
      <c r="B10040" s="4">
        <v>10580</v>
      </c>
      <c r="C10040" s="9" t="str">
        <f t="shared" si="14"/>
        <v>Flag fail when ReversalOfImpairmentLossRecognisedInOtherComprehensiveIncomeRightofuseAssets is negative in the default or with dimensions except for the allowable dimensional qualifiers defined as allowable non negatives.</v>
      </c>
      <c r="D10040" s="2" t="s">
        <v>17</v>
      </c>
      <c r="E10040" s="2" t="s">
        <v>18</v>
      </c>
      <c r="F10040" s="21" t="s">
        <v>18080</v>
      </c>
      <c r="G10040" s="2" t="s">
        <v>20</v>
      </c>
      <c r="H10040" s="2" t="s">
        <v>175</v>
      </c>
      <c r="I10040" s="2">
        <v>25</v>
      </c>
      <c r="L10040" s="3"/>
      <c r="M10040" s="3">
        <v>45626</v>
      </c>
      <c r="N10040" s="2" t="s">
        <v>17</v>
      </c>
    </row>
    <row r="10041" spans="1:14" ht="13">
      <c r="A10041" s="2" t="s">
        <v>14069</v>
      </c>
      <c r="B10041" s="4">
        <v>10581</v>
      </c>
      <c r="C10041" s="9" t="str">
        <f t="shared" si="14"/>
        <v>Flag fail when ReversalOfImpairmentLossRecognisedInProfitOrLossPropertyPlantAndEquipmentIncludingRightofuseAssets is negative in the default or with dimensions except for the allowable dimensional qualifiers defined as allowable non negatives.</v>
      </c>
      <c r="D10041" s="2" t="s">
        <v>17</v>
      </c>
      <c r="E10041" s="2" t="s">
        <v>18</v>
      </c>
      <c r="F10041" s="21" t="s">
        <v>18081</v>
      </c>
      <c r="G10041" s="2" t="s">
        <v>20</v>
      </c>
      <c r="H10041" s="2" t="s">
        <v>175</v>
      </c>
      <c r="I10041" s="2">
        <v>25</v>
      </c>
      <c r="L10041" s="3"/>
      <c r="M10041" s="3">
        <v>45626</v>
      </c>
      <c r="N10041" s="2" t="s">
        <v>17</v>
      </c>
    </row>
    <row r="10042" spans="1:14" ht="13">
      <c r="A10042" s="2" t="s">
        <v>14069</v>
      </c>
      <c r="B10042" s="4">
        <v>10582</v>
      </c>
      <c r="C10042" s="9" t="str">
        <f t="shared" si="14"/>
        <v>Flag fail when ReversalOfImpairmentLossRecognisedInProfitOrLossRightofuseAssets is negative in the default or with dimensions except for the allowable dimensional qualifiers defined as allowable non negatives.</v>
      </c>
      <c r="D10042" s="2" t="s">
        <v>17</v>
      </c>
      <c r="E10042" s="2" t="s">
        <v>18</v>
      </c>
      <c r="F10042" s="21" t="s">
        <v>18082</v>
      </c>
      <c r="G10042" s="2" t="s">
        <v>20</v>
      </c>
      <c r="H10042" s="2" t="s">
        <v>175</v>
      </c>
      <c r="I10042" s="2">
        <v>25</v>
      </c>
      <c r="L10042" s="3"/>
      <c r="M10042" s="3">
        <v>45626</v>
      </c>
      <c r="N10042" s="2" t="s">
        <v>17</v>
      </c>
    </row>
    <row r="10043" spans="1:14" ht="13">
      <c r="A10043" s="2" t="s">
        <v>14069</v>
      </c>
      <c r="B10043" s="4">
        <v>10583</v>
      </c>
      <c r="C10043" s="9" t="str">
        <f t="shared" si="14"/>
        <v>Flag fail when SubordinatedLiabilitiesAtAmortisedCost is negative in the default or with dimensions except for the allowable dimensional qualifiers defined as allowable non negatives.</v>
      </c>
      <c r="D10043" s="2" t="s">
        <v>17</v>
      </c>
      <c r="E10043" s="2" t="s">
        <v>18</v>
      </c>
      <c r="F10043" s="21" t="s">
        <v>18083</v>
      </c>
      <c r="G10043" s="2" t="s">
        <v>20</v>
      </c>
      <c r="H10043" s="2" t="s">
        <v>175</v>
      </c>
      <c r="I10043" s="2">
        <v>25</v>
      </c>
      <c r="L10043" s="3"/>
      <c r="M10043" s="3">
        <v>45626</v>
      </c>
      <c r="N10043" s="2" t="s">
        <v>17</v>
      </c>
    </row>
    <row r="10044" spans="1:14" ht="13">
      <c r="A10044" s="7" t="s">
        <v>18084</v>
      </c>
      <c r="B10044" s="16">
        <v>10600</v>
      </c>
      <c r="C10044" s="9" t="s">
        <v>18085</v>
      </c>
      <c r="D10044" s="2" t="s">
        <v>17</v>
      </c>
      <c r="E10044" s="2" t="s">
        <v>18</v>
      </c>
      <c r="F10044" s="17"/>
      <c r="G10044" s="2" t="s">
        <v>20</v>
      </c>
      <c r="H10044" s="2"/>
      <c r="I10044" s="2">
        <v>25</v>
      </c>
      <c r="L10044" s="3">
        <v>45626</v>
      </c>
      <c r="M10044" s="3"/>
      <c r="N10044" s="2" t="s">
        <v>17</v>
      </c>
    </row>
    <row r="10045" spans="1:14" ht="13">
      <c r="A10045" s="7" t="s">
        <v>18086</v>
      </c>
      <c r="B10045" s="16">
        <v>10601</v>
      </c>
      <c r="C10045" s="9"/>
      <c r="D10045" s="2" t="s">
        <v>17</v>
      </c>
      <c r="E10045" s="2" t="s">
        <v>18</v>
      </c>
      <c r="F10045" s="17"/>
      <c r="G10045" s="2" t="s">
        <v>20</v>
      </c>
      <c r="H10045" s="2"/>
      <c r="I10045" s="2">
        <v>25</v>
      </c>
      <c r="L10045" s="3">
        <v>45626</v>
      </c>
      <c r="M10045" s="3"/>
      <c r="N10045" s="2" t="s">
        <v>17</v>
      </c>
    </row>
    <row r="10046" spans="1:14" ht="13">
      <c r="A10046" s="7" t="s">
        <v>18087</v>
      </c>
      <c r="B10046" s="16">
        <v>10602</v>
      </c>
      <c r="C10046" s="9"/>
      <c r="D10046" s="2" t="s">
        <v>17</v>
      </c>
      <c r="E10046" s="2" t="s">
        <v>18</v>
      </c>
      <c r="F10046" s="17"/>
      <c r="G10046" s="2" t="s">
        <v>20</v>
      </c>
      <c r="H10046" s="2"/>
      <c r="I10046" s="2">
        <v>25</v>
      </c>
      <c r="L10046" s="3">
        <v>45626</v>
      </c>
      <c r="M10046" s="3"/>
      <c r="N10046" s="2" t="s">
        <v>17</v>
      </c>
    </row>
    <row r="10047" spans="1:14" ht="13">
      <c r="A10047" s="7" t="s">
        <v>18088</v>
      </c>
      <c r="B10047" s="16">
        <v>10603</v>
      </c>
      <c r="C10047" s="9"/>
      <c r="D10047" s="2" t="s">
        <v>17</v>
      </c>
      <c r="E10047" s="2" t="s">
        <v>18</v>
      </c>
      <c r="F10047" s="17"/>
      <c r="G10047" s="2" t="s">
        <v>20</v>
      </c>
      <c r="H10047" s="2"/>
      <c r="I10047" s="2">
        <v>25</v>
      </c>
      <c r="L10047" s="3">
        <v>45626</v>
      </c>
      <c r="M10047" s="3"/>
      <c r="N10047" s="2" t="s">
        <v>17</v>
      </c>
    </row>
    <row r="10048" spans="1:14" ht="13">
      <c r="A10048" s="7" t="s">
        <v>18089</v>
      </c>
      <c r="B10048" s="16">
        <v>10604</v>
      </c>
      <c r="C10048" s="9"/>
      <c r="D10048" s="2" t="s">
        <v>17</v>
      </c>
      <c r="E10048" s="2" t="s">
        <v>18</v>
      </c>
      <c r="F10048" s="17"/>
      <c r="G10048" s="2" t="s">
        <v>20</v>
      </c>
      <c r="H10048" s="2"/>
      <c r="I10048" s="2">
        <v>25</v>
      </c>
      <c r="L10048" s="3">
        <v>45626</v>
      </c>
      <c r="M10048" s="3"/>
      <c r="N10048" s="2" t="s">
        <v>17</v>
      </c>
    </row>
    <row r="10049" spans="1:14" ht="13">
      <c r="A10049" s="7" t="s">
        <v>18090</v>
      </c>
      <c r="B10049" s="16">
        <v>10605</v>
      </c>
      <c r="C10049" s="9"/>
      <c r="D10049" s="2" t="s">
        <v>17</v>
      </c>
      <c r="E10049" s="2" t="s">
        <v>18</v>
      </c>
      <c r="F10049" s="17"/>
      <c r="G10049" s="2" t="s">
        <v>20</v>
      </c>
      <c r="H10049" s="2"/>
      <c r="I10049" s="2">
        <v>25</v>
      </c>
      <c r="L10049" s="3">
        <v>45626</v>
      </c>
      <c r="M10049" s="3"/>
      <c r="N10049" s="2" t="s">
        <v>17</v>
      </c>
    </row>
    <row r="10050" spans="1:14" ht="13">
      <c r="A10050" s="7" t="s">
        <v>18091</v>
      </c>
      <c r="B10050" s="16">
        <v>10606</v>
      </c>
      <c r="C10050" s="9"/>
      <c r="D10050" s="2" t="s">
        <v>17</v>
      </c>
      <c r="E10050" s="2" t="s">
        <v>18</v>
      </c>
      <c r="F10050" s="17"/>
      <c r="G10050" s="2" t="s">
        <v>20</v>
      </c>
      <c r="H10050" s="2"/>
      <c r="I10050" s="2">
        <v>25</v>
      </c>
      <c r="L10050" s="3">
        <v>45626</v>
      </c>
      <c r="M10050" s="3"/>
      <c r="N10050" s="2" t="s">
        <v>17</v>
      </c>
    </row>
    <row r="10051" spans="1:14" ht="13">
      <c r="A10051" s="7" t="s">
        <v>18092</v>
      </c>
      <c r="B10051" s="16">
        <v>10607</v>
      </c>
      <c r="C10051" s="9"/>
      <c r="D10051" s="2" t="s">
        <v>17</v>
      </c>
      <c r="E10051" s="2" t="s">
        <v>18</v>
      </c>
      <c r="F10051" s="17"/>
      <c r="G10051" s="2" t="s">
        <v>20</v>
      </c>
      <c r="H10051" s="2"/>
      <c r="I10051" s="2">
        <v>25</v>
      </c>
      <c r="L10051" s="3">
        <v>45626</v>
      </c>
      <c r="M10051" s="3"/>
      <c r="N10051" s="2" t="s">
        <v>17</v>
      </c>
    </row>
    <row r="10052" spans="1:14" ht="13">
      <c r="A10052" s="7" t="s">
        <v>18093</v>
      </c>
      <c r="B10052" s="16">
        <v>10612</v>
      </c>
      <c r="C10052" s="9"/>
      <c r="D10052" s="2" t="s">
        <v>17</v>
      </c>
      <c r="E10052" s="2" t="s">
        <v>18</v>
      </c>
      <c r="F10052" s="17"/>
      <c r="G10052" s="2" t="s">
        <v>20</v>
      </c>
      <c r="H10052" s="2"/>
      <c r="I10052" s="2">
        <v>25</v>
      </c>
      <c r="L10052" s="3">
        <v>45626</v>
      </c>
      <c r="M10052" s="2"/>
      <c r="N10052" s="2" t="s">
        <v>17</v>
      </c>
    </row>
    <row r="10053" spans="1:14" ht="13">
      <c r="A10053" s="7" t="s">
        <v>18094</v>
      </c>
      <c r="B10053" s="16">
        <v>10613</v>
      </c>
      <c r="C10053" s="9" t="s">
        <v>18095</v>
      </c>
      <c r="D10053" s="2" t="s">
        <v>17</v>
      </c>
      <c r="E10053" s="2" t="s">
        <v>18</v>
      </c>
      <c r="F10053" s="17"/>
      <c r="G10053" s="2" t="s">
        <v>20</v>
      </c>
      <c r="H10053" s="2"/>
      <c r="I10053" s="2">
        <v>25</v>
      </c>
      <c r="L10053" s="3">
        <v>45626</v>
      </c>
      <c r="M10053" s="2"/>
      <c r="N10053" s="2" t="s">
        <v>17</v>
      </c>
    </row>
    <row r="10054" spans="1:14" ht="13">
      <c r="A10054" s="7" t="s">
        <v>18096</v>
      </c>
      <c r="B10054" s="16">
        <v>10616</v>
      </c>
      <c r="C10054" s="9" t="s">
        <v>18097</v>
      </c>
      <c r="D10054" s="2" t="s">
        <v>17</v>
      </c>
      <c r="E10054" s="2" t="s">
        <v>18</v>
      </c>
      <c r="F10054" s="17"/>
      <c r="G10054" s="2" t="s">
        <v>20</v>
      </c>
      <c r="H10054" s="2"/>
      <c r="I10054" s="2">
        <v>25</v>
      </c>
      <c r="L10054" s="3">
        <v>45626</v>
      </c>
      <c r="M10054" s="2"/>
      <c r="N10054" s="2" t="s">
        <v>17</v>
      </c>
    </row>
    <row r="10055" spans="1:14" ht="13">
      <c r="A10055" s="7" t="s">
        <v>18098</v>
      </c>
      <c r="B10055" s="16">
        <v>10617</v>
      </c>
      <c r="C10055" s="9" t="s">
        <v>18099</v>
      </c>
      <c r="D10055" s="2" t="s">
        <v>17</v>
      </c>
      <c r="E10055" s="2" t="s">
        <v>18</v>
      </c>
      <c r="F10055" s="17"/>
      <c r="G10055" s="2" t="s">
        <v>20</v>
      </c>
      <c r="H10055" s="2"/>
      <c r="I10055" s="2">
        <v>25</v>
      </c>
      <c r="L10055" s="3">
        <v>45626</v>
      </c>
      <c r="M10055" s="2"/>
      <c r="N10055" s="2" t="s">
        <v>17</v>
      </c>
    </row>
    <row r="10056" spans="1:14" ht="13">
      <c r="A10056" s="7" t="s">
        <v>18100</v>
      </c>
      <c r="B10056" s="16">
        <v>10618</v>
      </c>
      <c r="C10056" s="9" t="s">
        <v>18101</v>
      </c>
      <c r="D10056" s="2" t="s">
        <v>17</v>
      </c>
      <c r="E10056" s="2" t="s">
        <v>18</v>
      </c>
      <c r="F10056" s="17"/>
      <c r="G10056" s="2" t="s">
        <v>20</v>
      </c>
      <c r="H10056" s="2"/>
      <c r="I10056" s="2">
        <v>25</v>
      </c>
      <c r="L10056" s="3">
        <v>45626</v>
      </c>
      <c r="M10056" s="2"/>
      <c r="N10056" s="2" t="s">
        <v>17</v>
      </c>
    </row>
    <row r="10057" spans="1:14" ht="13">
      <c r="A10057" s="7" t="s">
        <v>18102</v>
      </c>
      <c r="B10057" s="16">
        <v>10620</v>
      </c>
      <c r="C10057" s="9" t="s">
        <v>18103</v>
      </c>
      <c r="D10057" s="2" t="s">
        <v>17</v>
      </c>
      <c r="E10057" s="2" t="s">
        <v>18</v>
      </c>
      <c r="F10057" s="17"/>
      <c r="G10057" s="2" t="s">
        <v>20</v>
      </c>
      <c r="H10057" s="2"/>
      <c r="I10057" s="2">
        <v>25</v>
      </c>
      <c r="L10057" s="3">
        <v>45626</v>
      </c>
      <c r="M10057" s="2"/>
      <c r="N10057" s="2" t="s">
        <v>17</v>
      </c>
    </row>
    <row r="10058" spans="1:14" ht="13">
      <c r="A10058" s="2" t="s">
        <v>18104</v>
      </c>
      <c r="B10058" s="16">
        <v>10621</v>
      </c>
      <c r="C10058" s="2" t="s">
        <v>18105</v>
      </c>
      <c r="D10058" s="9" t="s">
        <v>17</v>
      </c>
      <c r="E10058" s="9" t="s">
        <v>18</v>
      </c>
      <c r="F10058" s="9"/>
      <c r="G10058" s="9" t="s">
        <v>20</v>
      </c>
      <c r="I10058" s="2">
        <v>26</v>
      </c>
      <c r="L10058" s="3">
        <v>45747</v>
      </c>
      <c r="N10058" s="2" t="s">
        <v>17</v>
      </c>
    </row>
    <row r="10059" spans="1:14" ht="13">
      <c r="A10059" s="2" t="s">
        <v>18104</v>
      </c>
      <c r="B10059" s="16">
        <v>10636</v>
      </c>
      <c r="C10059" s="2" t="s">
        <v>18106</v>
      </c>
      <c r="D10059" s="9" t="s">
        <v>17</v>
      </c>
      <c r="E10059" s="9" t="s">
        <v>18</v>
      </c>
      <c r="F10059" s="9"/>
      <c r="G10059" s="9" t="s">
        <v>20</v>
      </c>
      <c r="H10059" s="2" t="s">
        <v>18107</v>
      </c>
      <c r="I10059" s="2">
        <v>26</v>
      </c>
      <c r="L10059" s="3">
        <v>45747</v>
      </c>
      <c r="M10059" s="2"/>
      <c r="N10059" s="2" t="s">
        <v>17</v>
      </c>
    </row>
    <row r="10060" spans="1:14" ht="13">
      <c r="A10060" s="2" t="s">
        <v>18104</v>
      </c>
      <c r="B10060" s="16">
        <v>10637</v>
      </c>
      <c r="C10060" s="2" t="s">
        <v>18108</v>
      </c>
      <c r="D10060" s="9" t="s">
        <v>17</v>
      </c>
      <c r="E10060" s="9" t="s">
        <v>18</v>
      </c>
      <c r="F10060" s="9"/>
      <c r="G10060" s="9" t="s">
        <v>20</v>
      </c>
      <c r="H10060" s="2" t="s">
        <v>18107</v>
      </c>
      <c r="I10060" s="2">
        <v>26</v>
      </c>
      <c r="L10060" s="3">
        <v>45747</v>
      </c>
      <c r="M10060" s="2"/>
      <c r="N10060" s="2" t="s">
        <v>17</v>
      </c>
    </row>
    <row r="10061" spans="1:14" ht="13">
      <c r="A10061" s="2" t="s">
        <v>18109</v>
      </c>
      <c r="B10061" s="16">
        <v>10622</v>
      </c>
      <c r="C10061" s="9" t="s">
        <v>18110</v>
      </c>
      <c r="D10061" s="9" t="s">
        <v>17</v>
      </c>
      <c r="E10061" s="9" t="s">
        <v>18</v>
      </c>
      <c r="F10061" s="9"/>
      <c r="G10061" s="9" t="s">
        <v>20</v>
      </c>
      <c r="H10061" s="2" t="s">
        <v>18107</v>
      </c>
      <c r="I10061" s="2">
        <v>26</v>
      </c>
      <c r="L10061" s="3">
        <v>45747</v>
      </c>
      <c r="M10061" s="2"/>
      <c r="N10061" s="2" t="s">
        <v>17</v>
      </c>
    </row>
    <row r="10062" spans="1:14" ht="13">
      <c r="A10062" s="2" t="s">
        <v>18109</v>
      </c>
      <c r="B10062" s="16">
        <v>10623</v>
      </c>
      <c r="C10062" s="9" t="s">
        <v>18111</v>
      </c>
      <c r="D10062" s="9" t="s">
        <v>17</v>
      </c>
      <c r="E10062" s="9" t="s">
        <v>18</v>
      </c>
      <c r="F10062" s="9"/>
      <c r="G10062" s="9" t="s">
        <v>20</v>
      </c>
      <c r="H10062" s="2" t="s">
        <v>18112</v>
      </c>
      <c r="I10062" s="2">
        <v>26</v>
      </c>
      <c r="L10062" s="3">
        <v>45747</v>
      </c>
      <c r="M10062" s="2"/>
      <c r="N10062" s="2" t="s">
        <v>17</v>
      </c>
    </row>
    <row r="10063" spans="1:14" ht="13">
      <c r="A10063" s="2" t="s">
        <v>18109</v>
      </c>
      <c r="B10063" s="16">
        <v>10624</v>
      </c>
      <c r="C10063" s="9" t="s">
        <v>18113</v>
      </c>
      <c r="D10063" s="9" t="s">
        <v>17</v>
      </c>
      <c r="E10063" s="9" t="s">
        <v>18</v>
      </c>
      <c r="F10063" s="9"/>
      <c r="G10063" s="9" t="s">
        <v>20</v>
      </c>
      <c r="H10063" s="2" t="s">
        <v>18112</v>
      </c>
      <c r="I10063" s="2">
        <v>26</v>
      </c>
      <c r="L10063" s="3">
        <v>45747</v>
      </c>
      <c r="M10063" s="2"/>
      <c r="N10063" s="2" t="s">
        <v>17</v>
      </c>
    </row>
    <row r="10064" spans="1:14" ht="13">
      <c r="A10064" s="2" t="s">
        <v>18109</v>
      </c>
      <c r="B10064" s="16">
        <v>10625</v>
      </c>
      <c r="C10064" s="9" t="s">
        <v>18114</v>
      </c>
      <c r="D10064" s="9" t="s">
        <v>17</v>
      </c>
      <c r="E10064" s="9" t="s">
        <v>18</v>
      </c>
      <c r="F10064" s="9"/>
      <c r="G10064" s="9" t="s">
        <v>20</v>
      </c>
      <c r="H10064" s="2" t="s">
        <v>18112</v>
      </c>
      <c r="I10064" s="2">
        <v>26</v>
      </c>
      <c r="L10064" s="3">
        <v>45747</v>
      </c>
      <c r="M10064" s="2"/>
      <c r="N10064" s="2" t="s">
        <v>17</v>
      </c>
    </row>
    <row r="10065" spans="1:14" ht="13">
      <c r="A10065" s="2" t="s">
        <v>18109</v>
      </c>
      <c r="B10065" s="16">
        <v>10626</v>
      </c>
      <c r="C10065" s="9" t="s">
        <v>18115</v>
      </c>
      <c r="D10065" s="9" t="s">
        <v>17</v>
      </c>
      <c r="E10065" s="9" t="s">
        <v>18</v>
      </c>
      <c r="F10065" s="9"/>
      <c r="G10065" s="9" t="s">
        <v>20</v>
      </c>
      <c r="H10065" s="2" t="s">
        <v>18112</v>
      </c>
      <c r="I10065" s="2">
        <v>26</v>
      </c>
      <c r="L10065" s="3">
        <v>45747</v>
      </c>
      <c r="M10065" s="2"/>
      <c r="N10065" s="2" t="s">
        <v>17</v>
      </c>
    </row>
    <row r="10066" spans="1:14" ht="13">
      <c r="A10066" s="2" t="s">
        <v>18109</v>
      </c>
      <c r="B10066" s="16">
        <v>10627</v>
      </c>
      <c r="C10066" s="9" t="s">
        <v>18116</v>
      </c>
      <c r="D10066" s="9" t="s">
        <v>17</v>
      </c>
      <c r="E10066" s="9" t="s">
        <v>18</v>
      </c>
      <c r="F10066" s="9"/>
      <c r="G10066" s="9" t="s">
        <v>20</v>
      </c>
      <c r="H10066" s="2" t="s">
        <v>18112</v>
      </c>
      <c r="I10066" s="2">
        <v>26</v>
      </c>
      <c r="L10066" s="3">
        <v>45747</v>
      </c>
      <c r="M10066" s="2"/>
      <c r="N10066" s="2" t="s">
        <v>17</v>
      </c>
    </row>
    <row r="10067" spans="1:14" ht="13">
      <c r="A10067" s="2" t="s">
        <v>18117</v>
      </c>
      <c r="B10067" s="16">
        <v>10628</v>
      </c>
      <c r="C10067" s="9" t="s">
        <v>18118</v>
      </c>
      <c r="D10067" s="9" t="s">
        <v>17</v>
      </c>
      <c r="E10067" s="9" t="s">
        <v>18</v>
      </c>
      <c r="F10067" s="9"/>
      <c r="G10067" s="9" t="s">
        <v>20</v>
      </c>
      <c r="H10067" s="2" t="s">
        <v>18119</v>
      </c>
      <c r="I10067" s="2">
        <v>26</v>
      </c>
      <c r="L10067" s="3">
        <v>45747</v>
      </c>
      <c r="N10067" s="2" t="s">
        <v>17</v>
      </c>
    </row>
    <row r="10068" spans="1:14" ht="13">
      <c r="A10068" s="2" t="s">
        <v>18117</v>
      </c>
      <c r="B10068" s="16">
        <v>10629</v>
      </c>
      <c r="C10068" s="9" t="s">
        <v>18120</v>
      </c>
      <c r="D10068" s="9" t="s">
        <v>17</v>
      </c>
      <c r="E10068" s="9" t="s">
        <v>18</v>
      </c>
      <c r="F10068" s="9"/>
      <c r="G10068" s="9" t="s">
        <v>20</v>
      </c>
      <c r="H10068" s="2" t="s">
        <v>18119</v>
      </c>
      <c r="I10068" s="2">
        <v>26</v>
      </c>
      <c r="L10068" s="3">
        <v>45747</v>
      </c>
      <c r="M10068" s="2"/>
      <c r="N10068" s="2" t="s">
        <v>17</v>
      </c>
    </row>
    <row r="10069" spans="1:14" ht="13">
      <c r="A10069" s="2" t="s">
        <v>18117</v>
      </c>
      <c r="B10069" s="16">
        <v>10630</v>
      </c>
      <c r="C10069" s="9" t="s">
        <v>18121</v>
      </c>
      <c r="D10069" s="9" t="s">
        <v>17</v>
      </c>
      <c r="E10069" s="9" t="s">
        <v>18</v>
      </c>
      <c r="F10069" s="9"/>
      <c r="G10069" s="9" t="s">
        <v>20</v>
      </c>
      <c r="H10069" s="2" t="s">
        <v>18119</v>
      </c>
      <c r="I10069" s="2">
        <v>26</v>
      </c>
      <c r="L10069" s="3">
        <v>45747</v>
      </c>
      <c r="M10069" s="2"/>
      <c r="N10069" s="2" t="s">
        <v>17</v>
      </c>
    </row>
    <row r="10070" spans="1:14" ht="13">
      <c r="A10070" s="2" t="s">
        <v>18117</v>
      </c>
      <c r="B10070" s="16">
        <v>10631</v>
      </c>
      <c r="C10070" s="9" t="s">
        <v>18122</v>
      </c>
      <c r="D10070" s="9" t="s">
        <v>17</v>
      </c>
      <c r="E10070" s="9" t="s">
        <v>18</v>
      </c>
      <c r="F10070" s="9"/>
      <c r="G10070" s="9" t="s">
        <v>20</v>
      </c>
      <c r="H10070" s="2" t="s">
        <v>18119</v>
      </c>
      <c r="I10070" s="2">
        <v>26</v>
      </c>
      <c r="L10070" s="3">
        <v>45747</v>
      </c>
      <c r="M10070" s="2"/>
      <c r="N10070" s="2" t="s">
        <v>17</v>
      </c>
    </row>
    <row r="10071" spans="1:14" ht="13">
      <c r="A10071" s="2" t="s">
        <v>18117</v>
      </c>
      <c r="B10071" s="16">
        <v>10632</v>
      </c>
      <c r="C10071" s="9" t="s">
        <v>18123</v>
      </c>
      <c r="D10071" s="9" t="s">
        <v>17</v>
      </c>
      <c r="E10071" s="9" t="s">
        <v>18</v>
      </c>
      <c r="F10071" s="9"/>
      <c r="G10071" s="9" t="s">
        <v>20</v>
      </c>
      <c r="H10071" s="2" t="s">
        <v>18119</v>
      </c>
      <c r="I10071" s="2">
        <v>26</v>
      </c>
      <c r="L10071" s="3">
        <v>45747</v>
      </c>
      <c r="M10071" s="2"/>
      <c r="N10071" s="2" t="s">
        <v>17</v>
      </c>
    </row>
    <row r="10072" spans="1:14" ht="13">
      <c r="A10072" s="2" t="s">
        <v>18117</v>
      </c>
      <c r="B10072" s="16">
        <v>10633</v>
      </c>
      <c r="C10072" s="2" t="s">
        <v>18124</v>
      </c>
      <c r="D10072" s="9" t="s">
        <v>17</v>
      </c>
      <c r="E10072" s="9" t="s">
        <v>18</v>
      </c>
      <c r="F10072" s="9"/>
      <c r="G10072" s="9" t="s">
        <v>20</v>
      </c>
      <c r="H10072" s="2" t="s">
        <v>18119</v>
      </c>
      <c r="I10072" s="2">
        <v>26</v>
      </c>
      <c r="L10072" s="3">
        <v>45747</v>
      </c>
      <c r="M10072" s="2"/>
      <c r="N10072" s="2" t="s">
        <v>17</v>
      </c>
    </row>
    <row r="10073" spans="1:14" ht="13">
      <c r="A10073" s="2" t="s">
        <v>18117</v>
      </c>
      <c r="B10073" s="16">
        <v>10635</v>
      </c>
      <c r="C10073" s="9" t="s">
        <v>18125</v>
      </c>
      <c r="D10073" s="9" t="s">
        <v>17</v>
      </c>
      <c r="E10073" s="9" t="s">
        <v>18</v>
      </c>
      <c r="F10073" s="9"/>
      <c r="G10073" s="9" t="s">
        <v>20</v>
      </c>
      <c r="H10073" s="2" t="s">
        <v>18119</v>
      </c>
      <c r="I10073" s="2">
        <v>26</v>
      </c>
      <c r="L10073" s="3">
        <v>45747</v>
      </c>
      <c r="M10073" s="2"/>
      <c r="N10073" s="2" t="s">
        <v>17</v>
      </c>
    </row>
    <row r="10074" spans="1:14" ht="13">
      <c r="A10074" s="2" t="s">
        <v>18126</v>
      </c>
      <c r="B10074" s="16">
        <v>10634</v>
      </c>
      <c r="C10074" s="9" t="s">
        <v>18127</v>
      </c>
      <c r="D10074" s="9" t="s">
        <v>17</v>
      </c>
      <c r="E10074" s="9" t="s">
        <v>18</v>
      </c>
      <c r="F10074" s="9"/>
      <c r="G10074" s="9" t="s">
        <v>20</v>
      </c>
      <c r="H10074" s="2" t="s">
        <v>18128</v>
      </c>
      <c r="I10074" s="2">
        <v>26</v>
      </c>
      <c r="L10074" s="3">
        <v>45747</v>
      </c>
      <c r="M10074" s="2"/>
      <c r="N10074" s="2" t="s">
        <v>17</v>
      </c>
    </row>
    <row r="10075" spans="1:14" ht="13">
      <c r="A10075" s="2" t="s">
        <v>18129</v>
      </c>
      <c r="B10075" s="16">
        <v>10650</v>
      </c>
      <c r="C10075" s="9" t="s">
        <v>18130</v>
      </c>
      <c r="D10075" s="9" t="s">
        <v>17</v>
      </c>
      <c r="E10075" s="9" t="s">
        <v>18</v>
      </c>
      <c r="F10075" s="9"/>
      <c r="G10075" s="9" t="s">
        <v>20</v>
      </c>
      <c r="H10075" s="2" t="s">
        <v>18131</v>
      </c>
      <c r="I10075" s="2">
        <v>26</v>
      </c>
      <c r="L10075" s="3">
        <v>45747</v>
      </c>
      <c r="M10075" s="2"/>
      <c r="N10075" s="2" t="s">
        <v>17</v>
      </c>
    </row>
    <row r="10076" spans="1:14" ht="13">
      <c r="A10076" s="2" t="s">
        <v>18129</v>
      </c>
      <c r="B10076" s="16">
        <v>10651</v>
      </c>
      <c r="C10076" s="9" t="s">
        <v>18132</v>
      </c>
      <c r="D10076" s="9" t="s">
        <v>17</v>
      </c>
      <c r="E10076" s="9" t="s">
        <v>18</v>
      </c>
      <c r="F10076" s="9"/>
      <c r="G10076" s="9" t="s">
        <v>20</v>
      </c>
      <c r="H10076" s="2" t="s">
        <v>18131</v>
      </c>
      <c r="I10076" s="2">
        <v>26</v>
      </c>
      <c r="L10076" s="3">
        <v>45747</v>
      </c>
      <c r="M10076" s="2"/>
      <c r="N10076" s="2" t="s">
        <v>17</v>
      </c>
    </row>
    <row r="10077" spans="1:14" ht="13">
      <c r="A10077" s="2" t="s">
        <v>18129</v>
      </c>
      <c r="B10077" s="16">
        <v>10652</v>
      </c>
      <c r="C10077" s="9" t="s">
        <v>18133</v>
      </c>
      <c r="D10077" s="9" t="s">
        <v>17</v>
      </c>
      <c r="E10077" s="9" t="s">
        <v>18</v>
      </c>
      <c r="F10077" s="9"/>
      <c r="G10077" s="9" t="s">
        <v>20</v>
      </c>
      <c r="H10077" s="2" t="s">
        <v>18134</v>
      </c>
      <c r="I10077" s="2">
        <v>26</v>
      </c>
      <c r="L10077" s="3">
        <v>45747</v>
      </c>
      <c r="M10077" s="2"/>
      <c r="N10077" s="2" t="s">
        <v>17</v>
      </c>
    </row>
    <row r="10078" spans="1:14" ht="13">
      <c r="A10078" s="2" t="s">
        <v>18129</v>
      </c>
      <c r="B10078" s="16">
        <v>10660</v>
      </c>
      <c r="C10078" s="9" t="s">
        <v>18135</v>
      </c>
      <c r="D10078" s="9" t="s">
        <v>17</v>
      </c>
      <c r="E10078" s="9" t="s">
        <v>18</v>
      </c>
      <c r="F10078" s="9"/>
      <c r="G10078" s="9" t="s">
        <v>20</v>
      </c>
      <c r="H10078" s="2"/>
      <c r="I10078" s="2">
        <v>26</v>
      </c>
      <c r="L10078" s="3">
        <v>45747</v>
      </c>
      <c r="M10078" s="2"/>
      <c r="N10078" s="2"/>
    </row>
    <row r="10079" spans="1:14" ht="13">
      <c r="A10079" s="2" t="s">
        <v>18129</v>
      </c>
      <c r="B10079" s="16">
        <v>10661</v>
      </c>
      <c r="C10079" s="9" t="s">
        <v>18136</v>
      </c>
      <c r="D10079" s="9" t="s">
        <v>17</v>
      </c>
      <c r="E10079" s="9" t="s">
        <v>18</v>
      </c>
      <c r="F10079" s="9"/>
      <c r="G10079" s="9" t="s">
        <v>20</v>
      </c>
      <c r="H10079" s="2"/>
      <c r="I10079" s="2">
        <v>26</v>
      </c>
      <c r="L10079" s="3">
        <v>45747</v>
      </c>
      <c r="M10079" s="2"/>
      <c r="N10079" s="2"/>
    </row>
    <row r="10080" spans="1:14" ht="13">
      <c r="A10080" s="2" t="s">
        <v>18137</v>
      </c>
      <c r="B10080" s="16">
        <v>10640</v>
      </c>
      <c r="C10080" s="9" t="s">
        <v>18138</v>
      </c>
      <c r="D10080" s="9" t="s">
        <v>17</v>
      </c>
      <c r="E10080" s="9" t="s">
        <v>18</v>
      </c>
      <c r="F10080" s="9"/>
      <c r="G10080" s="9" t="s">
        <v>20</v>
      </c>
      <c r="H10080" s="2" t="s">
        <v>18119</v>
      </c>
      <c r="I10080" s="2">
        <v>26</v>
      </c>
      <c r="M10080" s="3">
        <v>45778</v>
      </c>
      <c r="N10080" s="2" t="s">
        <v>17</v>
      </c>
    </row>
    <row r="10081" spans="1:13" ht="13">
      <c r="A10081" s="7" t="s">
        <v>18139</v>
      </c>
      <c r="B10081" s="16">
        <v>10653</v>
      </c>
      <c r="C10081" s="9" t="s">
        <v>18140</v>
      </c>
      <c r="D10081" s="9" t="s">
        <v>17</v>
      </c>
      <c r="E10081" s="9" t="s">
        <v>18</v>
      </c>
      <c r="F10081" s="17"/>
      <c r="G10081" s="9" t="s">
        <v>20</v>
      </c>
      <c r="H10081" s="2"/>
      <c r="I10081" s="2">
        <v>26</v>
      </c>
      <c r="L10081" s="3">
        <v>45747</v>
      </c>
      <c r="M10081" s="2"/>
    </row>
    <row r="10082" spans="1:13" ht="13">
      <c r="A10082" s="7" t="s">
        <v>18141</v>
      </c>
      <c r="B10082" s="16">
        <v>10654</v>
      </c>
      <c r="C10082" s="9" t="s">
        <v>18142</v>
      </c>
      <c r="D10082" s="9" t="s">
        <v>17</v>
      </c>
      <c r="E10082" s="9" t="s">
        <v>18</v>
      </c>
      <c r="F10082" s="17"/>
      <c r="G10082" s="9" t="s">
        <v>20</v>
      </c>
      <c r="H10082" s="2"/>
      <c r="I10082" s="2">
        <v>26</v>
      </c>
      <c r="L10082" s="3">
        <v>45747</v>
      </c>
      <c r="M10082" s="2"/>
    </row>
    <row r="10083" spans="1:13" ht="13">
      <c r="A10083" s="2" t="s">
        <v>18143</v>
      </c>
      <c r="B10083" s="16">
        <v>10700</v>
      </c>
      <c r="C10083" s="9" t="s">
        <v>18144</v>
      </c>
      <c r="D10083" s="9" t="s">
        <v>17</v>
      </c>
      <c r="E10083" s="9" t="s">
        <v>18</v>
      </c>
      <c r="F10083" s="17"/>
      <c r="G10083" s="9" t="s">
        <v>20</v>
      </c>
      <c r="H10083" s="2"/>
      <c r="I10083" s="2">
        <v>26</v>
      </c>
      <c r="L10083" s="3">
        <v>45747</v>
      </c>
      <c r="M10083" s="2"/>
    </row>
    <row r="10084" spans="1:13" ht="13">
      <c r="A10084" s="2" t="s">
        <v>18145</v>
      </c>
      <c r="B10084" s="16">
        <v>10701</v>
      </c>
      <c r="C10084" s="9" t="s">
        <v>18146</v>
      </c>
      <c r="D10084" s="9" t="s">
        <v>17</v>
      </c>
      <c r="E10084" s="9" t="s">
        <v>18</v>
      </c>
      <c r="F10084" s="17"/>
      <c r="G10084" s="9" t="s">
        <v>20</v>
      </c>
      <c r="H10084" s="2"/>
      <c r="I10084" s="2">
        <v>26</v>
      </c>
      <c r="L10084" s="3">
        <v>45747</v>
      </c>
      <c r="M10084" s="2"/>
    </row>
    <row r="10085" spans="1:13" ht="13">
      <c r="A10085" s="2" t="s">
        <v>18147</v>
      </c>
      <c r="B10085" s="16">
        <v>10702</v>
      </c>
      <c r="C10085" s="9" t="s">
        <v>18148</v>
      </c>
      <c r="D10085" s="9" t="s">
        <v>17</v>
      </c>
      <c r="E10085" s="9" t="s">
        <v>18</v>
      </c>
      <c r="F10085" s="17"/>
      <c r="G10085" s="9" t="s">
        <v>20</v>
      </c>
      <c r="H10085" s="2"/>
      <c r="I10085" s="2">
        <v>26</v>
      </c>
      <c r="L10085" s="3">
        <v>45747</v>
      </c>
      <c r="M10085" s="2"/>
    </row>
    <row r="10086" spans="1:13" ht="13">
      <c r="A10086" s="2" t="s">
        <v>18149</v>
      </c>
      <c r="B10086" s="16">
        <v>10703</v>
      </c>
      <c r="C10086" s="9" t="s">
        <v>18148</v>
      </c>
      <c r="D10086" s="9" t="s">
        <v>17</v>
      </c>
      <c r="E10086" s="9" t="s">
        <v>18</v>
      </c>
      <c r="F10086" s="17"/>
      <c r="G10086" s="9" t="s">
        <v>20</v>
      </c>
      <c r="H10086" s="2"/>
      <c r="I10086" s="2">
        <v>26</v>
      </c>
      <c r="L10086" s="3">
        <v>45747</v>
      </c>
      <c r="M10086" s="2"/>
    </row>
    <row r="10087" spans="1:13" ht="13">
      <c r="A10087" s="7" t="s">
        <v>18150</v>
      </c>
      <c r="B10087" s="16">
        <v>10800</v>
      </c>
      <c r="C10087" s="9" t="str">
        <f t="shared" ref="C10087:C10199" si="15">"Flag fail when "&amp;F10087&amp;" is negative in the default or with dimensions except for the allowable dimensional qualifiers defined as allowable non negatives."</f>
        <v>Flag fail when AdministrativeFeePayable is negative in the default or with dimensions except for the allowable dimensional qualifiers defined as allowable non negatives.</v>
      </c>
      <c r="D10087" s="2" t="s">
        <v>17</v>
      </c>
      <c r="E10087" s="2" t="s">
        <v>18</v>
      </c>
      <c r="F10087" s="24" t="s">
        <v>18151</v>
      </c>
      <c r="G10087" s="2" t="s">
        <v>20</v>
      </c>
      <c r="H10087" s="2" t="s">
        <v>175</v>
      </c>
      <c r="I10087" s="2">
        <v>26</v>
      </c>
      <c r="L10087" s="3">
        <v>45747</v>
      </c>
      <c r="M10087" s="2"/>
    </row>
    <row r="10088" spans="1:13" ht="13">
      <c r="A10088" s="2" t="s">
        <v>172</v>
      </c>
      <c r="B10088" s="16">
        <v>10801</v>
      </c>
      <c r="C10088" s="9" t="str">
        <f t="shared" si="15"/>
        <v>Flag fail when AssetDesignatedToClosedBlockFixedMaturityHeldToMaturityFairValue is negative in the default or with dimensions except for the allowable dimensional qualifiers defined as allowable non negatives.</v>
      </c>
      <c r="D10088" s="2" t="s">
        <v>17</v>
      </c>
      <c r="E10088" s="2" t="s">
        <v>18</v>
      </c>
      <c r="F10088" s="25" t="s">
        <v>18152</v>
      </c>
      <c r="G10088" s="2" t="s">
        <v>20</v>
      </c>
      <c r="H10088" s="2" t="s">
        <v>175</v>
      </c>
      <c r="I10088" s="2">
        <v>26</v>
      </c>
      <c r="L10088" s="3">
        <v>45747</v>
      </c>
      <c r="M10088" s="2"/>
    </row>
    <row r="10089" spans="1:13" ht="13">
      <c r="A10089" s="2" t="s">
        <v>172</v>
      </c>
      <c r="B10089" s="16">
        <v>10802</v>
      </c>
      <c r="C10089" s="9" t="str">
        <f t="shared" si="15"/>
        <v>Flag fail when BusinessCombinationOrJointVentureFormationValuationAllowanceDeferredTaxAssetEffectOnContributedCapitalIncreaseDecrease is negative in the default or with dimensions except for the allowable dimensional qualifiers defined as allowable non negatives.</v>
      </c>
      <c r="D10089" s="2" t="s">
        <v>17</v>
      </c>
      <c r="E10089" s="2" t="s">
        <v>18</v>
      </c>
      <c r="F10089" s="24" t="s">
        <v>18153</v>
      </c>
      <c r="G10089" s="2" t="s">
        <v>20</v>
      </c>
      <c r="H10089" s="2" t="s">
        <v>175</v>
      </c>
      <c r="I10089" s="2">
        <v>26</v>
      </c>
      <c r="L10089" s="3">
        <v>45747</v>
      </c>
      <c r="M10089" s="2"/>
    </row>
    <row r="10090" spans="1:13" ht="13">
      <c r="A10090" s="2" t="s">
        <v>172</v>
      </c>
      <c r="B10090" s="16">
        <v>10803</v>
      </c>
      <c r="C10090" s="9" t="str">
        <f t="shared" si="15"/>
        <v>Flag fail when BusinessCombinationOrJointVentureFormationValuationAllowanceDeferredTaxAssetEffectOnGoodwillIncreaseDecrease is negative in the default or with dimensions except for the allowable dimensional qualifiers defined as allowable non negatives.</v>
      </c>
      <c r="D10090" s="2" t="s">
        <v>17</v>
      </c>
      <c r="E10090" s="2" t="s">
        <v>18</v>
      </c>
      <c r="F10090" s="25" t="s">
        <v>18154</v>
      </c>
      <c r="G10090" s="2" t="s">
        <v>20</v>
      </c>
      <c r="H10090" s="2" t="s">
        <v>175</v>
      </c>
      <c r="I10090" s="2">
        <v>26</v>
      </c>
      <c r="L10090" s="3">
        <v>45747</v>
      </c>
      <c r="M10090" s="2"/>
    </row>
    <row r="10091" spans="1:13" ht="13">
      <c r="A10091" s="2" t="s">
        <v>172</v>
      </c>
      <c r="B10091" s="16">
        <v>10804</v>
      </c>
      <c r="C10091" s="9" t="str">
        <f t="shared" si="15"/>
        <v>Flag fail when BusinessCombinationAchievedInStagesPreacquisitionEquityInterestInAcquireeFairValueMeasurementInput is negative in the default or with dimensions except for the allowable dimensional qualifiers defined as allowable non negatives.</v>
      </c>
      <c r="D10091" s="2" t="s">
        <v>17</v>
      </c>
      <c r="E10091" s="2" t="s">
        <v>18</v>
      </c>
      <c r="F10091" s="26" t="s">
        <v>18155</v>
      </c>
      <c r="G10091" s="2" t="s">
        <v>20</v>
      </c>
      <c r="H10091" s="2" t="s">
        <v>175</v>
      </c>
      <c r="I10091" s="2">
        <v>26</v>
      </c>
      <c r="L10091" s="3">
        <v>45747</v>
      </c>
      <c r="M10091" s="2"/>
    </row>
    <row r="10092" spans="1:13" ht="13">
      <c r="A10092" s="2" t="s">
        <v>172</v>
      </c>
      <c r="B10092" s="16">
        <v>10805</v>
      </c>
      <c r="C10092" s="9" t="str">
        <f t="shared" si="15"/>
        <v>Flag fail when BusinessCombinationAcquisitionOfLessThan100PercentNoncontrollingInterestFairValueMeasurementInput is negative in the default or with dimensions except for the allowable dimensional qualifiers defined as allowable non negatives.</v>
      </c>
      <c r="D10092" s="2" t="s">
        <v>17</v>
      </c>
      <c r="E10092" s="2" t="s">
        <v>18</v>
      </c>
      <c r="F10092" s="25" t="s">
        <v>18156</v>
      </c>
      <c r="G10092" s="2" t="s">
        <v>20</v>
      </c>
      <c r="H10092" s="2" t="s">
        <v>175</v>
      </c>
      <c r="I10092" s="2">
        <v>26</v>
      </c>
      <c r="L10092" s="3">
        <v>45747</v>
      </c>
      <c r="M10092" s="2"/>
    </row>
    <row r="10093" spans="1:13" ht="13">
      <c r="A10093" s="2" t="s">
        <v>172</v>
      </c>
      <c r="B10093" s="16">
        <v>10806</v>
      </c>
      <c r="C10093" s="9" t="str">
        <f t="shared" si="15"/>
        <v>Flag fail when DisaggregationOfIncomeStatementExpenseCaptionEmployeeCompensationExcludingOneTimeEmployeeTerminationBenefit is negative in the default or with dimensions except for the allowable dimensional qualifiers defined as allowable non negatives.</v>
      </c>
      <c r="D10093" s="2" t="s">
        <v>17</v>
      </c>
      <c r="E10093" s="2" t="s">
        <v>18</v>
      </c>
      <c r="F10093" s="24" t="s">
        <v>18157</v>
      </c>
      <c r="G10093" s="2" t="s">
        <v>20</v>
      </c>
      <c r="H10093" s="2" t="s">
        <v>175</v>
      </c>
      <c r="I10093" s="2">
        <v>26</v>
      </c>
      <c r="L10093" s="3">
        <v>45747</v>
      </c>
      <c r="M10093" s="2"/>
    </row>
    <row r="10094" spans="1:13" ht="13">
      <c r="A10094" s="2" t="s">
        <v>172</v>
      </c>
      <c r="B10094" s="16">
        <v>10807</v>
      </c>
      <c r="C10094" s="9" t="str">
        <f t="shared" si="15"/>
        <v>Flag fail when DisaggregationOfIncomeStatementExpenseCaptionInventoryCostIncurredBasisBeginningAndEndingDifference is negative in the default or with dimensions except for the allowable dimensional qualifiers defined as allowable non negatives.</v>
      </c>
      <c r="D10094" s="2" t="s">
        <v>17</v>
      </c>
      <c r="E10094" s="2" t="s">
        <v>18</v>
      </c>
      <c r="F10094" s="27" t="s">
        <v>18158</v>
      </c>
      <c r="G10094" s="2" t="s">
        <v>20</v>
      </c>
      <c r="H10094" s="2" t="s">
        <v>175</v>
      </c>
      <c r="I10094" s="2">
        <v>26</v>
      </c>
      <c r="L10094" s="3">
        <v>45747</v>
      </c>
      <c r="M10094" s="2"/>
    </row>
    <row r="10095" spans="1:13" ht="13">
      <c r="A10095" s="2" t="s">
        <v>172</v>
      </c>
      <c r="B10095" s="16">
        <v>10808</v>
      </c>
      <c r="C10095" s="9" t="str">
        <f t="shared" si="15"/>
        <v>Flag fail when DisaggregationOfIncomeStatementExpenseCaptionInventoryCostIncurredBasisOtherAdjustmentAndReconcilingItemAmount is negative in the default or with dimensions except for the allowable dimensional qualifiers defined as allowable non negatives.</v>
      </c>
      <c r="D10095" s="2" t="s">
        <v>17</v>
      </c>
      <c r="E10095" s="2" t="s">
        <v>18</v>
      </c>
      <c r="F10095" s="26" t="s">
        <v>18159</v>
      </c>
      <c r="G10095" s="2" t="s">
        <v>20</v>
      </c>
      <c r="H10095" s="2" t="s">
        <v>175</v>
      </c>
      <c r="I10095" s="2">
        <v>26</v>
      </c>
      <c r="L10095" s="3">
        <v>45747</v>
      </c>
      <c r="M10095" s="2"/>
    </row>
    <row r="10096" spans="1:13" ht="13">
      <c r="A10096" s="2" t="s">
        <v>172</v>
      </c>
      <c r="B10096" s="16">
        <v>10809</v>
      </c>
      <c r="C10096" s="9" t="str">
        <f t="shared" si="15"/>
        <v>Flag fail when DisaggregationOfIncomeStatementExpenseCaptionOperatingLeaseExpense is negative in the default or with dimensions except for the allowable dimensional qualifiers defined as allowable non negatives.</v>
      </c>
      <c r="D10096" s="2" t="s">
        <v>17</v>
      </c>
      <c r="E10096" s="2" t="s">
        <v>18</v>
      </c>
      <c r="F10096" s="25" t="s">
        <v>18160</v>
      </c>
      <c r="G10096" s="2" t="s">
        <v>20</v>
      </c>
      <c r="H10096" s="2" t="s">
        <v>175</v>
      </c>
      <c r="I10096" s="2">
        <v>26</v>
      </c>
      <c r="L10096" s="3">
        <v>45747</v>
      </c>
      <c r="M10096" s="2"/>
    </row>
    <row r="10097" spans="1:13" ht="13">
      <c r="A10097" s="2" t="s">
        <v>172</v>
      </c>
      <c r="B10097" s="16">
        <v>10810</v>
      </c>
      <c r="C10097" s="9" t="str">
        <f t="shared" si="15"/>
        <v>Flag fail when DisaggregationOfIncomeStatementExpenseCaptionOtherItemAmount is negative in the default or with dimensions except for the allowable dimensional qualifiers defined as allowable non negatives.</v>
      </c>
      <c r="D10097" s="2" t="s">
        <v>17</v>
      </c>
      <c r="E10097" s="2" t="s">
        <v>18</v>
      </c>
      <c r="F10097" s="26" t="s">
        <v>18161</v>
      </c>
      <c r="G10097" s="2" t="s">
        <v>20</v>
      </c>
      <c r="H10097" s="2" t="s">
        <v>175</v>
      </c>
      <c r="I10097" s="2">
        <v>26</v>
      </c>
      <c r="L10097" s="3">
        <v>45747</v>
      </c>
      <c r="M10097" s="2"/>
    </row>
    <row r="10098" spans="1:13" ht="13">
      <c r="A10098" s="2" t="s">
        <v>172</v>
      </c>
      <c r="B10098" s="16">
        <v>10811</v>
      </c>
      <c r="C10098" s="9" t="str">
        <f t="shared" si="15"/>
        <v>Flag fail when DisaggregationOfIncomeStatementExpenseCaptionPurchaseOfInventory is negative in the default or with dimensions except for the allowable dimensional qualifiers defined as allowable non negatives.</v>
      </c>
      <c r="D10098" s="2" t="s">
        <v>17</v>
      </c>
      <c r="E10098" s="2" t="s">
        <v>18</v>
      </c>
      <c r="F10098" s="25" t="s">
        <v>18162</v>
      </c>
      <c r="G10098" s="2" t="s">
        <v>20</v>
      </c>
      <c r="H10098" s="2" t="s">
        <v>175</v>
      </c>
      <c r="I10098" s="2">
        <v>26</v>
      </c>
      <c r="L10098" s="3">
        <v>45747</v>
      </c>
      <c r="M10098" s="2"/>
    </row>
    <row r="10099" spans="1:13" ht="13">
      <c r="A10099" s="2" t="s">
        <v>172</v>
      </c>
      <c r="B10099" s="16">
        <v>10812</v>
      </c>
      <c r="C10099" s="9" t="str">
        <f t="shared" si="15"/>
        <v>Flag fail when DisaggregationOfIncomeStatementExpenseCaptionReimbursementFromAnotherEntityAmount is negative in the default or with dimensions except for the allowable dimensional qualifiers defined as allowable non negatives.</v>
      </c>
      <c r="D10099" s="2" t="s">
        <v>17</v>
      </c>
      <c r="E10099" s="2" t="s">
        <v>18</v>
      </c>
      <c r="F10099" s="24" t="s">
        <v>18163</v>
      </c>
      <c r="G10099" s="2" t="s">
        <v>20</v>
      </c>
      <c r="H10099" s="2" t="s">
        <v>175</v>
      </c>
      <c r="I10099" s="2">
        <v>26</v>
      </c>
      <c r="L10099" s="3">
        <v>45747</v>
      </c>
      <c r="M10099" s="2"/>
    </row>
    <row r="10100" spans="1:13" ht="13">
      <c r="A10100" s="2" t="s">
        <v>172</v>
      </c>
      <c r="B10100" s="16">
        <v>10813</v>
      </c>
      <c r="C10100" s="9" t="str">
        <f t="shared" si="15"/>
        <v>Flag fail when DisaggregationOfIncomeStatementExpenseCaptionReimbursementToAnotherEntityAmount is negative in the default or with dimensions except for the allowable dimensional qualifiers defined as allowable non negatives.</v>
      </c>
      <c r="D10100" s="2" t="s">
        <v>17</v>
      </c>
      <c r="E10100" s="2" t="s">
        <v>18</v>
      </c>
      <c r="F10100" s="25" t="s">
        <v>18164</v>
      </c>
      <c r="G10100" s="2" t="s">
        <v>20</v>
      </c>
      <c r="H10100" s="2" t="s">
        <v>175</v>
      </c>
      <c r="I10100" s="2">
        <v>26</v>
      </c>
      <c r="L10100" s="3">
        <v>45747</v>
      </c>
      <c r="M10100" s="2"/>
    </row>
    <row r="10101" spans="1:13" ht="13">
      <c r="A10101" s="2" t="s">
        <v>172</v>
      </c>
      <c r="B10101" s="16">
        <v>10814</v>
      </c>
      <c r="C10101" s="9" t="str">
        <f t="shared" si="15"/>
        <v>Flag fail when DisaggregationOfIncomeStatementExpenseCaptionShortTermLeaseExpense is negative in the default or with dimensions except for the allowable dimensional qualifiers defined as allowable non negatives.</v>
      </c>
      <c r="D10101" s="2" t="s">
        <v>17</v>
      </c>
      <c r="E10101" s="2" t="s">
        <v>18</v>
      </c>
      <c r="F10101" s="26" t="s">
        <v>18165</v>
      </c>
      <c r="G10101" s="2" t="s">
        <v>20</v>
      </c>
      <c r="H10101" s="2" t="s">
        <v>175</v>
      </c>
      <c r="I10101" s="2">
        <v>26</v>
      </c>
      <c r="L10101" s="3">
        <v>45747</v>
      </c>
      <c r="M10101" s="2"/>
    </row>
    <row r="10102" spans="1:13" ht="13">
      <c r="A10102" s="2" t="s">
        <v>172</v>
      </c>
      <c r="B10102" s="16">
        <v>10815</v>
      </c>
      <c r="C10102" s="9" t="str">
        <f t="shared" si="15"/>
        <v>Flag fail when DisaggregationOfIncomeStatementExpenseCaptionVariableLeaseExpense is negative in the default or with dimensions except for the allowable dimensional qualifiers defined as allowable non negatives.</v>
      </c>
      <c r="D10102" s="2" t="s">
        <v>17</v>
      </c>
      <c r="E10102" s="2" t="s">
        <v>18</v>
      </c>
      <c r="F10102" s="25" t="s">
        <v>18166</v>
      </c>
      <c r="G10102" s="2" t="s">
        <v>20</v>
      </c>
      <c r="H10102" s="2" t="s">
        <v>175</v>
      </c>
      <c r="I10102" s="2">
        <v>26</v>
      </c>
      <c r="L10102" s="3">
        <v>45747</v>
      </c>
      <c r="M10102" s="2"/>
    </row>
    <row r="10103" spans="1:13" ht="13">
      <c r="A10103" s="2" t="s">
        <v>172</v>
      </c>
      <c r="B10103" s="16">
        <v>10816</v>
      </c>
      <c r="C10103" s="9" t="str">
        <f t="shared" si="15"/>
        <v>Flag fail when EsopDividendOnAllocatedShareIncreaseDecreaseInNetIncomeToCommonShareholderAmount is negative in the default or with dimensions except for the allowable dimensional qualifiers defined as allowable non negatives.</v>
      </c>
      <c r="D10103" s="2" t="s">
        <v>17</v>
      </c>
      <c r="E10103" s="2" t="s">
        <v>18</v>
      </c>
      <c r="F10103" s="26" t="s">
        <v>18167</v>
      </c>
      <c r="G10103" s="2" t="s">
        <v>20</v>
      </c>
      <c r="H10103" s="2" t="s">
        <v>175</v>
      </c>
      <c r="I10103" s="2">
        <v>26</v>
      </c>
      <c r="L10103" s="3">
        <v>45747</v>
      </c>
      <c r="M10103" s="2"/>
    </row>
    <row r="10104" spans="1:13" ht="13">
      <c r="A10104" s="2" t="s">
        <v>172</v>
      </c>
      <c r="B10104" s="16">
        <v>10817</v>
      </c>
      <c r="C10104" s="9" t="str">
        <f t="shared" si="15"/>
        <v>Flag fail when FinancialInstrumentMandatorilyRedeemableLiabilityClassifiedAccumulatedOtherComprehensiveIncome is negative in the default or with dimensions except for the allowable dimensional qualifiers defined as allowable non negatives.</v>
      </c>
      <c r="D10104" s="2" t="s">
        <v>17</v>
      </c>
      <c r="E10104" s="2" t="s">
        <v>18</v>
      </c>
      <c r="F10104" s="27" t="s">
        <v>18168</v>
      </c>
      <c r="G10104" s="2" t="s">
        <v>20</v>
      </c>
      <c r="H10104" s="2" t="s">
        <v>175</v>
      </c>
      <c r="I10104" s="2">
        <v>26</v>
      </c>
      <c r="L10104" s="3">
        <v>45747</v>
      </c>
      <c r="M10104" s="2"/>
    </row>
    <row r="10105" spans="1:13" ht="13">
      <c r="A10105" s="2" t="s">
        <v>172</v>
      </c>
      <c r="B10105" s="16">
        <v>10818</v>
      </c>
      <c r="C10105" s="9" t="str">
        <f t="shared" si="15"/>
        <v>Flag fail when FinancialInstrumentMandatorilyRedeemableLiabilityClassifiedPaidInAmount is negative in the default or with dimensions except for the allowable dimensional qualifiers defined as allowable non negatives.</v>
      </c>
      <c r="D10105" s="2" t="s">
        <v>17</v>
      </c>
      <c r="E10105" s="2" t="s">
        <v>18</v>
      </c>
      <c r="F10105" s="24" t="s">
        <v>18169</v>
      </c>
      <c r="G10105" s="2" t="s">
        <v>20</v>
      </c>
      <c r="H10105" s="2" t="s">
        <v>175</v>
      </c>
      <c r="I10105" s="2">
        <v>26</v>
      </c>
      <c r="L10105" s="3">
        <v>45747</v>
      </c>
      <c r="M10105" s="2"/>
    </row>
    <row r="10106" spans="1:13" ht="13">
      <c r="A10106" s="2" t="s">
        <v>172</v>
      </c>
      <c r="B10106" s="16">
        <v>10819</v>
      </c>
      <c r="C10106" s="9" t="str">
        <f t="shared" si="15"/>
        <v>Flag fail when FinancialInstrumentMandatorilyRedeemableLiabilityClassifiedParValue is negative in the default or with dimensions except for the allowable dimensional qualifiers defined as allowable non negatives.</v>
      </c>
      <c r="D10106" s="2" t="s">
        <v>17</v>
      </c>
      <c r="E10106" s="2" t="s">
        <v>18</v>
      </c>
      <c r="F10106" s="27" t="s">
        <v>18170</v>
      </c>
      <c r="G10106" s="2" t="s">
        <v>20</v>
      </c>
      <c r="H10106" s="2" t="s">
        <v>175</v>
      </c>
      <c r="I10106" s="2">
        <v>26</v>
      </c>
      <c r="L10106" s="3">
        <v>45747</v>
      </c>
      <c r="M10106" s="2"/>
    </row>
    <row r="10107" spans="1:13" ht="13">
      <c r="A10107" s="2" t="s">
        <v>172</v>
      </c>
      <c r="B10107" s="16">
        <v>10820</v>
      </c>
      <c r="C10107" s="9" t="str">
        <f t="shared" si="15"/>
        <v>Flag fail when FinancialInstrumentMandatorilyRedeemableLiabilityClassifiedRetainedEarnings is negative in the default or with dimensions except for the allowable dimensional qualifiers defined as allowable non negatives.</v>
      </c>
      <c r="D10107" s="2" t="s">
        <v>17</v>
      </c>
      <c r="E10107" s="2" t="s">
        <v>18</v>
      </c>
      <c r="F10107" s="26" t="s">
        <v>18171</v>
      </c>
      <c r="G10107" s="2" t="s">
        <v>20</v>
      </c>
      <c r="H10107" s="2" t="s">
        <v>175</v>
      </c>
      <c r="I10107" s="2">
        <v>26</v>
      </c>
      <c r="L10107" s="3">
        <v>45747</v>
      </c>
      <c r="M10107" s="2"/>
    </row>
    <row r="10108" spans="1:13" ht="13">
      <c r="A10108" s="2" t="s">
        <v>172</v>
      </c>
      <c r="B10108" s="16">
        <v>10821</v>
      </c>
      <c r="C10108" s="9" t="str">
        <f t="shared" si="15"/>
        <v>Flag fail when FinancialInstrumentMandatorilyRedeemableLiabilityClassifiedSettlementTermsChangeInFairValuePerShare is negative in the default or with dimensions except for the allowable dimensional qualifiers defined as allowable non negatives.</v>
      </c>
      <c r="D10108" s="2" t="s">
        <v>17</v>
      </c>
      <c r="E10108" s="2" t="s">
        <v>18</v>
      </c>
      <c r="F10108" s="25" t="s">
        <v>18172</v>
      </c>
      <c r="G10108" s="2" t="s">
        <v>20</v>
      </c>
      <c r="H10108" s="2" t="s">
        <v>175</v>
      </c>
      <c r="I10108" s="2">
        <v>26</v>
      </c>
      <c r="L10108" s="3">
        <v>45747</v>
      </c>
      <c r="M10108" s="2"/>
    </row>
    <row r="10109" spans="1:13" ht="13">
      <c r="A10109" s="2" t="s">
        <v>172</v>
      </c>
      <c r="B10109" s="16">
        <v>10822</v>
      </c>
      <c r="C10109" s="9" t="str">
        <f t="shared" si="15"/>
        <v>Flag fail when FinancialInstrumentMandatorilyRedeemableLiabilityClassifiedSettlementAmount is negative in the default or with dimensions except for the allowable dimensional qualifiers defined as allowable non negatives.</v>
      </c>
      <c r="D10109" s="2" t="s">
        <v>17</v>
      </c>
      <c r="E10109" s="2" t="s">
        <v>18</v>
      </c>
      <c r="F10109" s="26" t="s">
        <v>18173</v>
      </c>
      <c r="G10109" s="2" t="s">
        <v>20</v>
      </c>
      <c r="H10109" s="2" t="s">
        <v>175</v>
      </c>
      <c r="I10109" s="2">
        <v>26</v>
      </c>
      <c r="L10109" s="3">
        <v>45747</v>
      </c>
      <c r="M10109" s="2"/>
    </row>
    <row r="10110" spans="1:13" ht="13">
      <c r="A10110" s="2" t="s">
        <v>172</v>
      </c>
      <c r="B10110" s="16">
        <v>10823</v>
      </c>
      <c r="C10110" s="9" t="str">
        <f t="shared" si="15"/>
        <v>Flag fail when IncentiveFeeExpenseCapitalGainBased is negative in the default or with dimensions except for the allowable dimensional qualifiers defined as allowable non negatives.</v>
      </c>
      <c r="D10110" s="2" t="s">
        <v>17</v>
      </c>
      <c r="E10110" s="2" t="s">
        <v>18</v>
      </c>
      <c r="F10110" s="25" t="s">
        <v>18174</v>
      </c>
      <c r="G10110" s="2" t="s">
        <v>20</v>
      </c>
      <c r="H10110" s="2" t="s">
        <v>175</v>
      </c>
      <c r="I10110" s="2">
        <v>26</v>
      </c>
      <c r="L10110" s="3">
        <v>45747</v>
      </c>
      <c r="M10110" s="2"/>
    </row>
    <row r="10111" spans="1:13" ht="13">
      <c r="A10111" s="2" t="s">
        <v>172</v>
      </c>
      <c r="B10111" s="16">
        <v>10824</v>
      </c>
      <c r="C10111" s="9" t="str">
        <f t="shared" si="15"/>
        <v>Flag fail when IncentiveFeeExpenseIncomeBased is negative in the default or with dimensions except for the allowable dimensional qualifiers defined as allowable non negatives.</v>
      </c>
      <c r="D10111" s="2" t="s">
        <v>17</v>
      </c>
      <c r="E10111" s="2" t="s">
        <v>18</v>
      </c>
      <c r="F10111" s="26" t="s">
        <v>18175</v>
      </c>
      <c r="G10111" s="2" t="s">
        <v>20</v>
      </c>
      <c r="H10111" s="2" t="s">
        <v>175</v>
      </c>
      <c r="I10111" s="2">
        <v>26</v>
      </c>
      <c r="L10111" s="3">
        <v>45747</v>
      </c>
      <c r="M10111" s="2"/>
    </row>
    <row r="10112" spans="1:13" ht="13">
      <c r="A10112" s="2" t="s">
        <v>172</v>
      </c>
      <c r="B10112" s="16">
        <v>10825</v>
      </c>
      <c r="C10112" s="9" t="str">
        <f t="shared" si="15"/>
        <v>Flag fail when IncentiveFeePayableCapitalGainBased is negative in the default or with dimensions except for the allowable dimensional qualifiers defined as allowable non negatives.</v>
      </c>
      <c r="D10112" s="2" t="s">
        <v>17</v>
      </c>
      <c r="E10112" s="2" t="s">
        <v>18</v>
      </c>
      <c r="F10112" s="25" t="s">
        <v>18176</v>
      </c>
      <c r="G10112" s="2" t="s">
        <v>20</v>
      </c>
      <c r="H10112" s="2" t="s">
        <v>175</v>
      </c>
      <c r="I10112" s="2">
        <v>26</v>
      </c>
      <c r="L10112" s="3">
        <v>45747</v>
      </c>
      <c r="M10112" s="2"/>
    </row>
    <row r="10113" spans="1:13" ht="13">
      <c r="A10113" s="2" t="s">
        <v>172</v>
      </c>
      <c r="B10113" s="16">
        <v>10826</v>
      </c>
      <c r="C10113" s="9" t="str">
        <f t="shared" si="15"/>
        <v>Flag fail when IncentiveFeePayableIncomeBased is negative in the default or with dimensions except for the allowable dimensional qualifiers defined as allowable non negatives.</v>
      </c>
      <c r="D10113" s="2" t="s">
        <v>17</v>
      </c>
      <c r="E10113" s="2" t="s">
        <v>18</v>
      </c>
      <c r="F10113" s="24" t="s">
        <v>18177</v>
      </c>
      <c r="G10113" s="2" t="s">
        <v>20</v>
      </c>
      <c r="H10113" s="2" t="s">
        <v>175</v>
      </c>
      <c r="I10113" s="2">
        <v>26</v>
      </c>
      <c r="L10113" s="3">
        <v>45747</v>
      </c>
      <c r="M10113" s="2"/>
    </row>
    <row r="10114" spans="1:13" ht="13">
      <c r="A10114" s="2" t="s">
        <v>172</v>
      </c>
      <c r="B10114" s="16">
        <v>10827</v>
      </c>
      <c r="C10114" s="9" t="str">
        <f t="shared" si="15"/>
        <v>Flag fail when IncreaseDecreaseInAdministrativeFeePayable is negative in the default or with dimensions except for the allowable dimensional qualifiers defined as allowable non negatives.</v>
      </c>
      <c r="D10114" s="2" t="s">
        <v>17</v>
      </c>
      <c r="E10114" s="2" t="s">
        <v>18</v>
      </c>
      <c r="F10114" s="25" t="s">
        <v>18178</v>
      </c>
      <c r="G10114" s="2" t="s">
        <v>20</v>
      </c>
      <c r="H10114" s="2" t="s">
        <v>175</v>
      </c>
      <c r="I10114" s="2">
        <v>26</v>
      </c>
      <c r="L10114" s="3">
        <v>45747</v>
      </c>
      <c r="M10114" s="2"/>
    </row>
    <row r="10115" spans="1:13" ht="13">
      <c r="A10115" s="2" t="s">
        <v>172</v>
      </c>
      <c r="B10115" s="16">
        <v>10828</v>
      </c>
      <c r="C10115" s="9" t="str">
        <f t="shared" si="15"/>
        <v>Flag fail when IncreaseDecreaseInIncentiveFeePayableCapitalGainBased is negative in the default or with dimensions except for the allowable dimensional qualifiers defined as allowable non negatives.</v>
      </c>
      <c r="D10115" s="2" t="s">
        <v>17</v>
      </c>
      <c r="E10115" s="2" t="s">
        <v>18</v>
      </c>
      <c r="F10115" s="26" t="s">
        <v>18179</v>
      </c>
      <c r="G10115" s="2" t="s">
        <v>20</v>
      </c>
      <c r="H10115" s="2" t="s">
        <v>175</v>
      </c>
      <c r="I10115" s="2">
        <v>26</v>
      </c>
      <c r="L10115" s="3">
        <v>45747</v>
      </c>
      <c r="M10115" s="2"/>
    </row>
    <row r="10116" spans="1:13" ht="13">
      <c r="A10116" s="2" t="s">
        <v>172</v>
      </c>
      <c r="B10116" s="16">
        <v>10829</v>
      </c>
      <c r="C10116" s="9" t="str">
        <f t="shared" si="15"/>
        <v>Flag fail when IncreaseDecreaseInIncentiveFeePayableIncomeBased is negative in the default or with dimensions except for the allowable dimensional qualifiers defined as allowable non negatives.</v>
      </c>
      <c r="D10116" s="2" t="s">
        <v>17</v>
      </c>
      <c r="E10116" s="2" t="s">
        <v>18</v>
      </c>
      <c r="F10116" s="25" t="s">
        <v>18180</v>
      </c>
      <c r="G10116" s="2" t="s">
        <v>20</v>
      </c>
      <c r="H10116" s="2" t="s">
        <v>175</v>
      </c>
      <c r="I10116" s="2">
        <v>26</v>
      </c>
      <c r="L10116" s="3">
        <v>45747</v>
      </c>
      <c r="M10116" s="2"/>
    </row>
    <row r="10117" spans="1:13" ht="13">
      <c r="A10117" s="2" t="s">
        <v>172</v>
      </c>
      <c r="B10117" s="16">
        <v>10830</v>
      </c>
      <c r="C10117" s="9" t="str">
        <f t="shared" si="15"/>
        <v>Flag fail when IncreaseDecreaseInProfessionalFeePayable is negative in the default or with dimensions except for the allowable dimensional qualifiers defined as allowable non negatives.</v>
      </c>
      <c r="D10117" s="2" t="s">
        <v>17</v>
      </c>
      <c r="E10117" s="2" t="s">
        <v>18</v>
      </c>
      <c r="F10117" s="26" t="s">
        <v>18181</v>
      </c>
      <c r="G10117" s="2" t="s">
        <v>20</v>
      </c>
      <c r="H10117" s="2" t="s">
        <v>175</v>
      </c>
      <c r="I10117" s="2">
        <v>26</v>
      </c>
      <c r="L10117" s="3">
        <v>45747</v>
      </c>
      <c r="M10117" s="2"/>
    </row>
    <row r="10118" spans="1:13" ht="13">
      <c r="A10118" s="2" t="s">
        <v>172</v>
      </c>
      <c r="B10118" s="16">
        <v>10831</v>
      </c>
      <c r="C10118" s="9" t="str">
        <f t="shared" si="15"/>
        <v>Flag fail when InterestExpenseMandatorilyRedeemableFinancialInstrumentLiabilityClassified is negative in the default or with dimensions except for the allowable dimensional qualifiers defined as allowable non negatives.</v>
      </c>
      <c r="D10118" s="2" t="s">
        <v>17</v>
      </c>
      <c r="E10118" s="2" t="s">
        <v>18</v>
      </c>
      <c r="F10118" s="27" t="s">
        <v>18182</v>
      </c>
      <c r="G10118" s="2" t="s">
        <v>20</v>
      </c>
      <c r="H10118" s="2" t="s">
        <v>175</v>
      </c>
      <c r="I10118" s="2">
        <v>26</v>
      </c>
      <c r="L10118" s="3">
        <v>45747</v>
      </c>
      <c r="M10118" s="2"/>
    </row>
    <row r="10119" spans="1:13" ht="13">
      <c r="A10119" s="2" t="s">
        <v>172</v>
      </c>
      <c r="B10119" s="16">
        <v>10832</v>
      </c>
      <c r="C10119" s="9" t="str">
        <f t="shared" si="15"/>
        <v>Flag fail when InvestmentCompanyContractualAndVoluntaryFeesWaived is negative in the default or with dimensions except for the allowable dimensional qualifiers defined as allowable non negatives.</v>
      </c>
      <c r="D10119" s="2" t="s">
        <v>17</v>
      </c>
      <c r="E10119" s="2" t="s">
        <v>18</v>
      </c>
      <c r="F10119" s="26" t="s">
        <v>18183</v>
      </c>
      <c r="G10119" s="2" t="s">
        <v>20</v>
      </c>
      <c r="H10119" s="2" t="s">
        <v>175</v>
      </c>
      <c r="I10119" s="2">
        <v>26</v>
      </c>
      <c r="L10119" s="3">
        <v>45747</v>
      </c>
      <c r="M10119" s="2"/>
    </row>
    <row r="10120" spans="1:13" ht="13">
      <c r="A10120" s="2" t="s">
        <v>172</v>
      </c>
      <c r="B10120" s="16">
        <v>10833</v>
      </c>
      <c r="C10120" s="9" t="str">
        <f t="shared" si="15"/>
        <v>Flag fail when InvestmentCompanyExciseTaxExpense is negative in the default or with dimensions except for the allowable dimensional qualifiers defined as allowable non negatives.</v>
      </c>
      <c r="D10120" s="2" t="s">
        <v>17</v>
      </c>
      <c r="E10120" s="2" t="s">
        <v>18</v>
      </c>
      <c r="F10120" s="25" t="s">
        <v>18184</v>
      </c>
      <c r="G10120" s="2" t="s">
        <v>20</v>
      </c>
      <c r="H10120" s="2" t="s">
        <v>175</v>
      </c>
      <c r="I10120" s="2">
        <v>26</v>
      </c>
      <c r="L10120" s="3">
        <v>45747</v>
      </c>
      <c r="M10120" s="2"/>
    </row>
    <row r="10121" spans="1:13" ht="13">
      <c r="A10121" s="2" t="s">
        <v>172</v>
      </c>
      <c r="B10121" s="16">
        <v>10834</v>
      </c>
      <c r="C10121" s="9" t="str">
        <f t="shared" si="15"/>
        <v>Flag fail when InvestmentCompanyIncentiveFeeWaived is negative in the default or with dimensions except for the allowable dimensional qualifiers defined as allowable non negatives.</v>
      </c>
      <c r="D10121" s="2" t="s">
        <v>17</v>
      </c>
      <c r="E10121" s="2" t="s">
        <v>18</v>
      </c>
      <c r="F10121" s="26" t="s">
        <v>18185</v>
      </c>
      <c r="G10121" s="2" t="s">
        <v>20</v>
      </c>
      <c r="H10121" s="2" t="s">
        <v>175</v>
      </c>
      <c r="I10121" s="2">
        <v>26</v>
      </c>
      <c r="L10121" s="3">
        <v>45747</v>
      </c>
      <c r="M10121" s="2"/>
    </row>
    <row r="10122" spans="1:13" ht="13">
      <c r="A10122" s="2" t="s">
        <v>172</v>
      </c>
      <c r="B10122" s="16">
        <v>10835</v>
      </c>
      <c r="C10122" s="9" t="str">
        <f t="shared" si="15"/>
        <v>Flag fail when InvestmentCompanyIncentiveFeeWaivedCapitalGainBased is negative in the default or with dimensions except for the allowable dimensional qualifiers defined as allowable non negatives.</v>
      </c>
      <c r="D10122" s="2" t="s">
        <v>17</v>
      </c>
      <c r="E10122" s="2" t="s">
        <v>18</v>
      </c>
      <c r="F10122" s="25" t="s">
        <v>18186</v>
      </c>
      <c r="G10122" s="2" t="s">
        <v>20</v>
      </c>
      <c r="H10122" s="2" t="s">
        <v>175</v>
      </c>
      <c r="I10122" s="2">
        <v>26</v>
      </c>
      <c r="L10122" s="3">
        <v>45747</v>
      </c>
      <c r="M10122" s="2"/>
    </row>
    <row r="10123" spans="1:13" ht="13">
      <c r="A10123" s="2" t="s">
        <v>172</v>
      </c>
      <c r="B10123" s="16">
        <v>10836</v>
      </c>
      <c r="C10123" s="9" t="str">
        <f t="shared" si="15"/>
        <v>Flag fail when InvestmentCompanyIncentiveFeeWaivedIncomeBased is negative in the default or with dimensions except for the allowable dimensional qualifiers defined as allowable non negatives.</v>
      </c>
      <c r="D10123" s="2" t="s">
        <v>17</v>
      </c>
      <c r="E10123" s="2" t="s">
        <v>18</v>
      </c>
      <c r="F10123" s="26" t="s">
        <v>18187</v>
      </c>
      <c r="G10123" s="2" t="s">
        <v>20</v>
      </c>
      <c r="H10123" s="2" t="s">
        <v>175</v>
      </c>
      <c r="I10123" s="2">
        <v>26</v>
      </c>
      <c r="L10123" s="3">
        <v>45747</v>
      </c>
      <c r="M10123" s="2"/>
    </row>
    <row r="10124" spans="1:13" ht="13">
      <c r="A10124" s="2" t="s">
        <v>172</v>
      </c>
      <c r="B10124" s="16">
        <v>10837</v>
      </c>
      <c r="C10124" s="9" t="str">
        <f t="shared" si="15"/>
        <v>Flag fail when InvestmentCompanyIncentiveFeeContractualFeeWaived is negative in the default or with dimensions except for the allowable dimensional qualifiers defined as allowable non negatives.</v>
      </c>
      <c r="D10124" s="2" t="s">
        <v>17</v>
      </c>
      <c r="E10124" s="2" t="s">
        <v>18</v>
      </c>
      <c r="F10124" s="27" t="s">
        <v>18188</v>
      </c>
      <c r="G10124" s="2" t="s">
        <v>20</v>
      </c>
      <c r="H10124" s="2" t="s">
        <v>175</v>
      </c>
      <c r="I10124" s="2">
        <v>26</v>
      </c>
      <c r="L10124" s="3">
        <v>45747</v>
      </c>
      <c r="M10124" s="2"/>
    </row>
    <row r="10125" spans="1:13" ht="13">
      <c r="A10125" s="2" t="s">
        <v>172</v>
      </c>
      <c r="B10125" s="16">
        <v>10838</v>
      </c>
      <c r="C10125" s="9" t="str">
        <f t="shared" si="15"/>
        <v>Flag fail when InvestmentCompanyIncentiveFeeVoluntaryFeeWaived is negative in the default or with dimensions except for the allowable dimensional qualifiers defined as allowable non negatives.</v>
      </c>
      <c r="D10125" s="2" t="s">
        <v>17</v>
      </c>
      <c r="E10125" s="2" t="s">
        <v>18</v>
      </c>
      <c r="F10125" s="24" t="s">
        <v>18189</v>
      </c>
      <c r="G10125" s="2" t="s">
        <v>20</v>
      </c>
      <c r="H10125" s="2" t="s">
        <v>175</v>
      </c>
      <c r="I10125" s="2">
        <v>26</v>
      </c>
      <c r="L10125" s="3">
        <v>45747</v>
      </c>
      <c r="M10125" s="2"/>
    </row>
    <row r="10126" spans="1:13" ht="13">
      <c r="A10126" s="2" t="s">
        <v>172</v>
      </c>
      <c r="B10126" s="16">
        <v>10839</v>
      </c>
      <c r="C10126" s="9" t="str">
        <f t="shared" si="15"/>
        <v>Flag fail when InvestmentCompanyInvestmentIncomeLossPerShareDiluted is negative in the default or with dimensions except for the allowable dimensional qualifiers defined as allowable non negatives.</v>
      </c>
      <c r="D10126" s="2" t="s">
        <v>17</v>
      </c>
      <c r="E10126" s="2" t="s">
        <v>18</v>
      </c>
      <c r="F10126" s="25" t="s">
        <v>18190</v>
      </c>
      <c r="G10126" s="2" t="s">
        <v>20</v>
      </c>
      <c r="H10126" s="2" t="s">
        <v>175</v>
      </c>
      <c r="I10126" s="2">
        <v>26</v>
      </c>
      <c r="L10126" s="3">
        <v>45747</v>
      </c>
      <c r="M10126" s="2"/>
    </row>
    <row r="10127" spans="1:13" ht="13">
      <c r="A10127" s="2" t="s">
        <v>172</v>
      </c>
      <c r="B10127" s="16">
        <v>10840</v>
      </c>
      <c r="C10127" s="9" t="str">
        <f t="shared" si="15"/>
        <v>Flag fail when InvestmentCompanyManagementFeeWaived is negative in the default or with dimensions except for the allowable dimensional qualifiers defined as allowable non negatives.</v>
      </c>
      <c r="D10127" s="2" t="s">
        <v>17</v>
      </c>
      <c r="E10127" s="2" t="s">
        <v>18</v>
      </c>
      <c r="F10127" s="24" t="s">
        <v>18191</v>
      </c>
      <c r="G10127" s="2" t="s">
        <v>20</v>
      </c>
      <c r="H10127" s="2" t="s">
        <v>175</v>
      </c>
      <c r="I10127" s="2">
        <v>26</v>
      </c>
      <c r="L10127" s="3">
        <v>45747</v>
      </c>
      <c r="M10127" s="2"/>
    </row>
    <row r="10128" spans="1:13" ht="13">
      <c r="A10128" s="2" t="s">
        <v>172</v>
      </c>
      <c r="B10128" s="16">
        <v>10841</v>
      </c>
      <c r="C10128" s="9" t="str">
        <f t="shared" si="15"/>
        <v>Flag fail when InvestmentCompanyManagementFeeContractualFeeWaived is negative in the default or with dimensions except for the allowable dimensional qualifiers defined as allowable non negatives.</v>
      </c>
      <c r="D10128" s="2" t="s">
        <v>17</v>
      </c>
      <c r="E10128" s="2" t="s">
        <v>18</v>
      </c>
      <c r="F10128" s="25" t="s">
        <v>18192</v>
      </c>
      <c r="G10128" s="2" t="s">
        <v>20</v>
      </c>
      <c r="H10128" s="2" t="s">
        <v>175</v>
      </c>
      <c r="I10128" s="2">
        <v>26</v>
      </c>
      <c r="L10128" s="3">
        <v>45747</v>
      </c>
      <c r="M10128" s="2"/>
    </row>
    <row r="10129" spans="1:13" ht="13">
      <c r="A10129" s="2" t="s">
        <v>172</v>
      </c>
      <c r="B10129" s="16">
        <v>10842</v>
      </c>
      <c r="C10129" s="9" t="str">
        <f t="shared" si="15"/>
        <v>Flag fail when InvestmentCompanyManagementFeeVoluntaryFeeWaived is negative in the default or with dimensions except for the allowable dimensional qualifiers defined as allowable non negatives.</v>
      </c>
      <c r="D10129" s="2" t="s">
        <v>17</v>
      </c>
      <c r="E10129" s="2" t="s">
        <v>18</v>
      </c>
      <c r="F10129" s="26" t="s">
        <v>18193</v>
      </c>
      <c r="G10129" s="2" t="s">
        <v>20</v>
      </c>
      <c r="H10129" s="2" t="s">
        <v>175</v>
      </c>
      <c r="I10129" s="2">
        <v>26</v>
      </c>
      <c r="L10129" s="3">
        <v>45747</v>
      </c>
      <c r="M10129" s="2"/>
    </row>
    <row r="10130" spans="1:13" ht="13">
      <c r="A10130" s="2" t="s">
        <v>172</v>
      </c>
      <c r="B10130" s="16">
        <v>10843</v>
      </c>
      <c r="C10130" s="9" t="str">
        <f t="shared" si="15"/>
        <v>Flag fail when InvestmentCompanyRealizedGainLossOnInvestmentPerShare is negative in the default or with dimensions except for the allowable dimensional qualifiers defined as allowable non negatives.</v>
      </c>
      <c r="D10130" s="2" t="s">
        <v>17</v>
      </c>
      <c r="E10130" s="2" t="s">
        <v>18</v>
      </c>
      <c r="F10130" s="25" t="s">
        <v>18194</v>
      </c>
      <c r="G10130" s="2" t="s">
        <v>20</v>
      </c>
      <c r="H10130" s="2" t="s">
        <v>175</v>
      </c>
      <c r="I10130" s="2">
        <v>26</v>
      </c>
      <c r="L10130" s="3">
        <v>45747</v>
      </c>
      <c r="M10130" s="2"/>
    </row>
    <row r="10131" spans="1:13" ht="13">
      <c r="A10131" s="2" t="s">
        <v>172</v>
      </c>
      <c r="B10131" s="16">
        <v>10844</v>
      </c>
      <c r="C10131" s="9" t="str">
        <f t="shared" si="15"/>
        <v>Flag fail when InvestmentCompanyUnrealizedGainLossOnInvestmentPerShare is negative in the default or with dimensions except for the allowable dimensional qualifiers defined as allowable non negatives.</v>
      </c>
      <c r="D10131" s="2" t="s">
        <v>17</v>
      </c>
      <c r="E10131" s="2" t="s">
        <v>18</v>
      </c>
      <c r="F10131" s="24" t="s">
        <v>18195</v>
      </c>
      <c r="G10131" s="2" t="s">
        <v>20</v>
      </c>
      <c r="H10131" s="2" t="s">
        <v>175</v>
      </c>
      <c r="I10131" s="2">
        <v>26</v>
      </c>
      <c r="L10131" s="3">
        <v>45747</v>
      </c>
      <c r="M10131" s="2"/>
    </row>
    <row r="10132" spans="1:13" ht="13">
      <c r="A10132" s="2" t="s">
        <v>172</v>
      </c>
      <c r="B10132" s="16">
        <v>10845</v>
      </c>
      <c r="C10132" s="9" t="str">
        <f t="shared" si="15"/>
        <v>Flag fail when ManagementAndIncentiveFeesExpense is negative in the default or with dimensions except for the allowable dimensional qualifiers defined as allowable non negatives.</v>
      </c>
      <c r="D10132" s="2" t="s">
        <v>17</v>
      </c>
      <c r="E10132" s="2" t="s">
        <v>18</v>
      </c>
      <c r="F10132" s="25" t="s">
        <v>18196</v>
      </c>
      <c r="G10132" s="2" t="s">
        <v>20</v>
      </c>
      <c r="H10132" s="2" t="s">
        <v>175</v>
      </c>
      <c r="I10132" s="2">
        <v>26</v>
      </c>
      <c r="L10132" s="3">
        <v>45747</v>
      </c>
      <c r="M10132" s="2"/>
    </row>
    <row r="10133" spans="1:13" ht="13">
      <c r="A10133" s="2" t="s">
        <v>172</v>
      </c>
      <c r="B10133" s="16">
        <v>10846</v>
      </c>
      <c r="C10133" s="9" t="str">
        <f t="shared" si="15"/>
        <v>Flag fail when ManagementAndIncentiveFeesPayable is negative in the default or with dimensions except for the allowable dimensional qualifiers defined as allowable non negatives.</v>
      </c>
      <c r="D10133" s="2" t="s">
        <v>17</v>
      </c>
      <c r="E10133" s="2" t="s">
        <v>18</v>
      </c>
      <c r="F10133" s="26" t="s">
        <v>18197</v>
      </c>
      <c r="G10133" s="2" t="s">
        <v>20</v>
      </c>
      <c r="H10133" s="2" t="s">
        <v>175</v>
      </c>
      <c r="I10133" s="2">
        <v>26</v>
      </c>
      <c r="L10133" s="3">
        <v>45747</v>
      </c>
      <c r="M10133" s="2"/>
    </row>
    <row r="10134" spans="1:13" ht="13">
      <c r="A10134" s="2" t="s">
        <v>172</v>
      </c>
      <c r="B10134" s="16">
        <v>10847</v>
      </c>
      <c r="C10134" s="9" t="str">
        <f t="shared" si="15"/>
        <v>Flag fail when OrganizationalAndOfferingCostsExpense is negative in the default or with dimensions except for the allowable dimensional qualifiers defined as allowable non negatives.</v>
      </c>
      <c r="D10134" s="2" t="s">
        <v>17</v>
      </c>
      <c r="E10134" s="2" t="s">
        <v>18</v>
      </c>
      <c r="F10134" s="27" t="s">
        <v>18198</v>
      </c>
      <c r="G10134" s="2" t="s">
        <v>20</v>
      </c>
      <c r="H10134" s="2" t="s">
        <v>175</v>
      </c>
      <c r="I10134" s="2">
        <v>26</v>
      </c>
      <c r="L10134" s="3">
        <v>45747</v>
      </c>
      <c r="M10134" s="2"/>
    </row>
    <row r="10135" spans="1:13" ht="13">
      <c r="A10135" s="2" t="s">
        <v>172</v>
      </c>
      <c r="B10135" s="16">
        <v>10848</v>
      </c>
      <c r="C10135" s="9" t="str">
        <f t="shared" si="15"/>
        <v>Flag fail when OrganizationalCostExpense is negative in the default or with dimensions except for the allowable dimensional qualifiers defined as allowable non negatives.</v>
      </c>
      <c r="D10135" s="2" t="s">
        <v>17</v>
      </c>
      <c r="E10135" s="2" t="s">
        <v>18</v>
      </c>
      <c r="F10135" s="26" t="s">
        <v>18199</v>
      </c>
      <c r="G10135" s="2" t="s">
        <v>20</v>
      </c>
      <c r="H10135" s="2" t="s">
        <v>175</v>
      </c>
      <c r="I10135" s="2">
        <v>26</v>
      </c>
      <c r="L10135" s="3">
        <v>45747</v>
      </c>
      <c r="M10135" s="2"/>
    </row>
    <row r="10136" spans="1:13" ht="13">
      <c r="A10136" s="2" t="s">
        <v>172</v>
      </c>
      <c r="B10136" s="16">
        <v>10849</v>
      </c>
      <c r="C10136" s="9" t="str">
        <f t="shared" si="15"/>
        <v>Flag fail when PrivateCompanyDisposalGroupIncludingDiscontinuedOperationGoodwillAfterAmortizationExpenseAndImpairmentLoss is negative in the default or with dimensions except for the allowable dimensional qualifiers defined as allowable non negatives.</v>
      </c>
      <c r="D10136" s="2" t="s">
        <v>17</v>
      </c>
      <c r="E10136" s="2" t="s">
        <v>18</v>
      </c>
      <c r="F10136" s="25" t="s">
        <v>18200</v>
      </c>
      <c r="G10136" s="2" t="s">
        <v>20</v>
      </c>
      <c r="H10136" s="2" t="s">
        <v>175</v>
      </c>
      <c r="I10136" s="2">
        <v>26</v>
      </c>
      <c r="L10136" s="3">
        <v>45747</v>
      </c>
      <c r="M10136" s="2"/>
    </row>
    <row r="10137" spans="1:13" ht="13">
      <c r="A10137" s="2" t="s">
        <v>172</v>
      </c>
      <c r="B10137" s="16">
        <v>10850</v>
      </c>
      <c r="C10137" s="9" t="str">
        <f t="shared" si="15"/>
        <v>Flag fail when PrivateCompanyDisposalGroupIncludingDiscontinuedOperationGoodwillAmortizationExpenseAndImpairmentLoss is negative in the default or with dimensions except for the allowable dimensional qualifiers defined as allowable non negatives.</v>
      </c>
      <c r="D10137" s="2" t="s">
        <v>17</v>
      </c>
      <c r="E10137" s="2" t="s">
        <v>18</v>
      </c>
      <c r="F10137" s="26" t="s">
        <v>18201</v>
      </c>
      <c r="G10137" s="2" t="s">
        <v>20</v>
      </c>
      <c r="H10137" s="2" t="s">
        <v>175</v>
      </c>
      <c r="I10137" s="2">
        <v>26</v>
      </c>
      <c r="L10137" s="3">
        <v>45747</v>
      </c>
      <c r="M10137" s="2"/>
    </row>
    <row r="10138" spans="1:13" ht="13">
      <c r="A10138" s="2" t="s">
        <v>172</v>
      </c>
      <c r="B10138" s="16">
        <v>10851</v>
      </c>
      <c r="C10138" s="9" t="str">
        <f t="shared" si="15"/>
        <v>Flag fail when PrivateCompanyGoodwillAmortizationExpense is negative in the default or with dimensions except for the allowable dimensional qualifiers defined as allowable non negatives.</v>
      </c>
      <c r="D10138" s="2" t="s">
        <v>17</v>
      </c>
      <c r="E10138" s="2" t="s">
        <v>18</v>
      </c>
      <c r="F10138" s="27" t="s">
        <v>18202</v>
      </c>
      <c r="G10138" s="2" t="s">
        <v>20</v>
      </c>
      <c r="H10138" s="2" t="s">
        <v>175</v>
      </c>
      <c r="I10138" s="2">
        <v>26</v>
      </c>
      <c r="L10138" s="3">
        <v>45747</v>
      </c>
      <c r="M10138" s="2"/>
    </row>
    <row r="10139" spans="1:13" ht="13">
      <c r="A10139" s="2" t="s">
        <v>172</v>
      </c>
      <c r="B10139" s="16">
        <v>10852</v>
      </c>
      <c r="C10139" s="9" t="str">
        <f t="shared" si="15"/>
        <v>Flag fail when PrivateCompanyGoodwillAmortizationExpenseAndImpairmentLoss is negative in the default or with dimensions except for the allowable dimensional qualifiers defined as allowable non negatives.</v>
      </c>
      <c r="D10139" s="2" t="s">
        <v>17</v>
      </c>
      <c r="E10139" s="2" t="s">
        <v>18</v>
      </c>
      <c r="F10139" s="26" t="s">
        <v>18203</v>
      </c>
      <c r="G10139" s="2" t="s">
        <v>20</v>
      </c>
      <c r="H10139" s="2" t="s">
        <v>175</v>
      </c>
      <c r="I10139" s="2">
        <v>26</v>
      </c>
      <c r="L10139" s="3">
        <v>45747</v>
      </c>
      <c r="M10139" s="2"/>
    </row>
    <row r="10140" spans="1:13" ht="13">
      <c r="A10140" s="2" t="s">
        <v>172</v>
      </c>
      <c r="B10140" s="16">
        <v>10853</v>
      </c>
      <c r="C10140" s="9" t="str">
        <f t="shared" si="15"/>
        <v>Flag fail when PrivateCompanyGoodwillAccumulatedAmortization is negative in the default or with dimensions except for the allowable dimensional qualifiers defined as allowable non negatives.</v>
      </c>
      <c r="D10140" s="2" t="s">
        <v>17</v>
      </c>
      <c r="E10140" s="2" t="s">
        <v>18</v>
      </c>
      <c r="F10140" s="25" t="s">
        <v>18204</v>
      </c>
      <c r="G10140" s="2" t="s">
        <v>20</v>
      </c>
      <c r="H10140" s="2" t="s">
        <v>175</v>
      </c>
      <c r="I10140" s="2">
        <v>26</v>
      </c>
      <c r="L10140" s="3">
        <v>45747</v>
      </c>
      <c r="M10140" s="2"/>
    </row>
    <row r="10141" spans="1:13" ht="13">
      <c r="A10141" s="2" t="s">
        <v>172</v>
      </c>
      <c r="B10141" s="16">
        <v>10854</v>
      </c>
      <c r="C10141" s="9" t="str">
        <f t="shared" si="15"/>
        <v>Flag fail when PrivateCompanyGoodwillAfterAmortizationExpenseAndImpairmentLoss is negative in the default or with dimensions except for the allowable dimensional qualifiers defined as allowable non negatives.</v>
      </c>
      <c r="D10141" s="2" t="s">
        <v>17</v>
      </c>
      <c r="E10141" s="2" t="s">
        <v>18</v>
      </c>
      <c r="F10141" s="24" t="s">
        <v>18205</v>
      </c>
      <c r="G10141" s="2" t="s">
        <v>20</v>
      </c>
      <c r="H10141" s="2" t="s">
        <v>175</v>
      </c>
      <c r="I10141" s="2">
        <v>26</v>
      </c>
      <c r="L10141" s="3">
        <v>45747</v>
      </c>
      <c r="M10141" s="2"/>
    </row>
    <row r="10142" spans="1:13" ht="13">
      <c r="A10142" s="2" t="s">
        <v>172</v>
      </c>
      <c r="B10142" s="16">
        <v>10855</v>
      </c>
      <c r="C10142" s="9" t="str">
        <f t="shared" si="15"/>
        <v>Flag fail when PrivateCompanyGoodwillDerecognized is negative in the default or with dimensions except for the allowable dimensional qualifiers defined as allowable non negatives.</v>
      </c>
      <c r="D10142" s="2" t="s">
        <v>17</v>
      </c>
      <c r="E10142" s="2" t="s">
        <v>18</v>
      </c>
      <c r="F10142" s="25" t="s">
        <v>18206</v>
      </c>
      <c r="G10142" s="2" t="s">
        <v>20</v>
      </c>
      <c r="H10142" s="2" t="s">
        <v>175</v>
      </c>
      <c r="I10142" s="2">
        <v>26</v>
      </c>
      <c r="L10142" s="3">
        <v>45747</v>
      </c>
      <c r="M10142" s="2"/>
    </row>
    <row r="10143" spans="1:13" ht="13">
      <c r="A10143" s="2" t="s">
        <v>172</v>
      </c>
      <c r="B10143" s="16">
        <v>10856</v>
      </c>
      <c r="C10143" s="9" t="str">
        <f t="shared" si="15"/>
        <v>Flag fail when PrivateCompanyNonconsolidatedEntityUnderCommonControlMaximumLossExposureAmount is negative in the default or with dimensions except for the allowable dimensional qualifiers defined as allowable non negatives.</v>
      </c>
      <c r="D10143" s="2" t="s">
        <v>17</v>
      </c>
      <c r="E10143" s="2" t="s">
        <v>18</v>
      </c>
      <c r="F10143" s="26" t="s">
        <v>18207</v>
      </c>
      <c r="G10143" s="2" t="s">
        <v>20</v>
      </c>
      <c r="H10143" s="2" t="s">
        <v>175</v>
      </c>
      <c r="I10143" s="2">
        <v>26</v>
      </c>
      <c r="L10143" s="3">
        <v>45747</v>
      </c>
      <c r="M10143" s="2"/>
    </row>
    <row r="10144" spans="1:13" ht="13">
      <c r="A10144" s="2" t="s">
        <v>172</v>
      </c>
      <c r="B10144" s="16">
        <v>10857</v>
      </c>
      <c r="C10144" s="9" t="str">
        <f t="shared" si="15"/>
        <v>Flag fail when PrivateCompanyShareBasedPaymentArrangementCalculatedValueMeasurementInput is negative in the default or with dimensions except for the allowable dimensional qualifiers defined as allowable non negatives.</v>
      </c>
      <c r="D10144" s="2" t="s">
        <v>17</v>
      </c>
      <c r="E10144" s="2" t="s">
        <v>18</v>
      </c>
      <c r="F10144" s="25" t="s">
        <v>18208</v>
      </c>
      <c r="G10144" s="2" t="s">
        <v>20</v>
      </c>
      <c r="H10144" s="2" t="s">
        <v>175</v>
      </c>
      <c r="I10144" s="2">
        <v>26</v>
      </c>
      <c r="L10144" s="3">
        <v>45747</v>
      </c>
      <c r="M10144" s="2"/>
    </row>
    <row r="10145" spans="1:13" ht="13">
      <c r="A10145" s="2" t="s">
        <v>172</v>
      </c>
      <c r="B10145" s="16">
        <v>10858</v>
      </c>
      <c r="C10145" s="9" t="str">
        <f t="shared" si="15"/>
        <v>Flag fail when PrivateCompanyShareBasedPaymentArrangementOptionsGrantsInPeriodGrantDateCalculatedValue is negative in the default or with dimensions except for the allowable dimensional qualifiers defined as allowable non negatives.</v>
      </c>
      <c r="D10145" s="2" t="s">
        <v>17</v>
      </c>
      <c r="E10145" s="2" t="s">
        <v>18</v>
      </c>
      <c r="F10145" s="26" t="s">
        <v>18209</v>
      </c>
      <c r="G10145" s="2" t="s">
        <v>20</v>
      </c>
      <c r="H10145" s="2" t="s">
        <v>175</v>
      </c>
      <c r="I10145" s="2">
        <v>26</v>
      </c>
      <c r="L10145" s="3">
        <v>45747</v>
      </c>
      <c r="M10145" s="2"/>
    </row>
    <row r="10146" spans="1:13" ht="13">
      <c r="A10146" s="2" t="s">
        <v>172</v>
      </c>
      <c r="B10146" s="16">
        <v>10859</v>
      </c>
      <c r="C10146" s="9" t="str">
        <f t="shared" si="15"/>
        <v>Flag fail when PrivateCompanySimplifiedHedgeAccountingApproachSettlementValueAssetAfterOffset is negative in the default or with dimensions except for the allowable dimensional qualifiers defined as allowable non negatives.</v>
      </c>
      <c r="D10146" s="2" t="s">
        <v>17</v>
      </c>
      <c r="E10146" s="2" t="s">
        <v>18</v>
      </c>
      <c r="F10146" s="27" t="s">
        <v>18210</v>
      </c>
      <c r="G10146" s="2" t="s">
        <v>20</v>
      </c>
      <c r="H10146" s="2" t="s">
        <v>175</v>
      </c>
      <c r="I10146" s="2">
        <v>26</v>
      </c>
      <c r="L10146" s="3">
        <v>45747</v>
      </c>
      <c r="M10146" s="2"/>
    </row>
    <row r="10147" spans="1:13" ht="13">
      <c r="A10147" s="2" t="s">
        <v>172</v>
      </c>
      <c r="B10147" s="16">
        <v>10860</v>
      </c>
      <c r="C10147" s="9" t="str">
        <f t="shared" si="15"/>
        <v>Flag fail when PrivateCompanySimplifiedHedgeAccountingApproachSettlementValueAssetBeforeOffset is negative in the default or with dimensions except for the allowable dimensional qualifiers defined as allowable non negatives.</v>
      </c>
      <c r="D10147" s="2" t="s">
        <v>17</v>
      </c>
      <c r="E10147" s="2" t="s">
        <v>18</v>
      </c>
      <c r="F10147" s="26" t="s">
        <v>18211</v>
      </c>
      <c r="G10147" s="2" t="s">
        <v>20</v>
      </c>
      <c r="H10147" s="2" t="s">
        <v>175</v>
      </c>
      <c r="I10147" s="2">
        <v>26</v>
      </c>
      <c r="L10147" s="3">
        <v>45747</v>
      </c>
      <c r="M10147" s="2"/>
    </row>
    <row r="10148" spans="1:13" ht="13">
      <c r="A10148" s="2" t="s">
        <v>172</v>
      </c>
      <c r="B10148" s="16">
        <v>10861</v>
      </c>
      <c r="C10148" s="9" t="str">
        <f t="shared" si="15"/>
        <v>Flag fail when PrivateCompanySimplifiedHedgeAccountingApproachSettlementValueLiabilityAfterOffset is negative in the default or with dimensions except for the allowable dimensional qualifiers defined as allowable non negatives.</v>
      </c>
      <c r="D10148" s="2" t="s">
        <v>17</v>
      </c>
      <c r="E10148" s="2" t="s">
        <v>18</v>
      </c>
      <c r="F10148" s="27" t="s">
        <v>18212</v>
      </c>
      <c r="G10148" s="2" t="s">
        <v>20</v>
      </c>
      <c r="H10148" s="2" t="s">
        <v>175</v>
      </c>
      <c r="I10148" s="2">
        <v>26</v>
      </c>
      <c r="L10148" s="3">
        <v>45747</v>
      </c>
      <c r="M10148" s="2"/>
    </row>
    <row r="10149" spans="1:13" ht="13">
      <c r="A10149" s="2" t="s">
        <v>172</v>
      </c>
      <c r="B10149" s="16">
        <v>10862</v>
      </c>
      <c r="C10149" s="9" t="str">
        <f t="shared" si="15"/>
        <v>Flag fail when PrivateCompanySimplifiedHedgeAccountingApproachSettlementValueLiabilityBeforeOffset is negative in the default or with dimensions except for the allowable dimensional qualifiers defined as allowable non negatives.</v>
      </c>
      <c r="D10149" s="2" t="s">
        <v>17</v>
      </c>
      <c r="E10149" s="2" t="s">
        <v>18</v>
      </c>
      <c r="F10149" s="26" t="s">
        <v>18213</v>
      </c>
      <c r="G10149" s="2" t="s">
        <v>20</v>
      </c>
      <c r="H10149" s="2" t="s">
        <v>175</v>
      </c>
      <c r="I10149" s="2">
        <v>26</v>
      </c>
      <c r="L10149" s="3">
        <v>45747</v>
      </c>
      <c r="M10149" s="2"/>
    </row>
    <row r="10150" spans="1:13" ht="13">
      <c r="A10150" s="2" t="s">
        <v>172</v>
      </c>
      <c r="B10150" s="16">
        <v>10863</v>
      </c>
      <c r="C10150" s="9" t="str">
        <f t="shared" si="15"/>
        <v>Flag fail when RedeemableNoncontrollingInterestEquityEliminationOfAccretionDeconsolidationOfSubsidiary is negative in the default or with dimensions except for the allowable dimensional qualifiers defined as allowable non negatives.</v>
      </c>
      <c r="D10150" s="2" t="s">
        <v>17</v>
      </c>
      <c r="E10150" s="2" t="s">
        <v>18</v>
      </c>
      <c r="F10150" s="25" t="s">
        <v>18214</v>
      </c>
      <c r="G10150" s="2" t="s">
        <v>20</v>
      </c>
      <c r="H10150" s="2" t="s">
        <v>175</v>
      </c>
      <c r="I10150" s="2">
        <v>26</v>
      </c>
      <c r="L10150" s="3">
        <v>45747</v>
      </c>
      <c r="M10150" s="2"/>
    </row>
    <row r="10151" spans="1:13" ht="13">
      <c r="A10151" s="2" t="s">
        <v>172</v>
      </c>
      <c r="B10151" s="16">
        <v>10864</v>
      </c>
      <c r="C10151" s="9" t="str">
        <f t="shared" si="15"/>
        <v>Flag fail when StatutoryAccountingPracticesPermittedPracticeForeignEntityAmount is negative in the default or with dimensions except for the allowable dimensional qualifiers defined as allowable non negatives.</v>
      </c>
      <c r="D10151" s="2" t="s">
        <v>17</v>
      </c>
      <c r="E10151" s="2" t="s">
        <v>18</v>
      </c>
      <c r="F10151" s="26" t="s">
        <v>18215</v>
      </c>
      <c r="G10151" s="2" t="s">
        <v>20</v>
      </c>
      <c r="H10151" s="2" t="s">
        <v>175</v>
      </c>
      <c r="I10151" s="2">
        <v>26</v>
      </c>
      <c r="L10151" s="3">
        <v>45747</v>
      </c>
      <c r="M10151" s="2"/>
    </row>
    <row r="10152" spans="1:13" ht="13">
      <c r="A10152" s="2" t="s">
        <v>172</v>
      </c>
      <c r="B10152" s="16">
        <v>10865</v>
      </c>
      <c r="C10152" s="9" t="str">
        <f t="shared" si="15"/>
        <v>Flag fail when TemporaryEquityMaturityAfterYearFive is negative in the default or with dimensions except for the allowable dimensional qualifiers defined as allowable non negatives.</v>
      </c>
      <c r="D10152" s="2" t="s">
        <v>17</v>
      </c>
      <c r="E10152" s="2" t="s">
        <v>18</v>
      </c>
      <c r="F10152" s="25" t="s">
        <v>18216</v>
      </c>
      <c r="G10152" s="2" t="s">
        <v>20</v>
      </c>
      <c r="H10152" s="2" t="s">
        <v>175</v>
      </c>
      <c r="I10152" s="2">
        <v>26</v>
      </c>
      <c r="L10152" s="3">
        <v>45747</v>
      </c>
      <c r="M10152" s="2"/>
    </row>
    <row r="10153" spans="1:13" ht="13">
      <c r="A10153" s="2" t="s">
        <v>172</v>
      </c>
      <c r="B10153" s="16">
        <v>10866</v>
      </c>
      <c r="C10153" s="9" t="str">
        <f t="shared" si="15"/>
        <v>Flag fail when TemporaryEquityMaturityYearFive is negative in the default or with dimensions except for the allowable dimensional qualifiers defined as allowable non negatives.</v>
      </c>
      <c r="D10153" s="2" t="s">
        <v>17</v>
      </c>
      <c r="E10153" s="2" t="s">
        <v>18</v>
      </c>
      <c r="F10153" s="26" t="s">
        <v>18217</v>
      </c>
      <c r="G10153" s="2" t="s">
        <v>20</v>
      </c>
      <c r="H10153" s="2" t="s">
        <v>175</v>
      </c>
      <c r="I10153" s="2">
        <v>26</v>
      </c>
      <c r="L10153" s="3">
        <v>45747</v>
      </c>
      <c r="M10153" s="2"/>
    </row>
    <row r="10154" spans="1:13" ht="13">
      <c r="A10154" s="2" t="s">
        <v>172</v>
      </c>
      <c r="B10154" s="16">
        <v>10867</v>
      </c>
      <c r="C10154" s="9" t="str">
        <f t="shared" si="15"/>
        <v>Flag fail when TemporaryEquityMaturityYearFour is negative in the default or with dimensions except for the allowable dimensional qualifiers defined as allowable non negatives.</v>
      </c>
      <c r="D10154" s="2" t="s">
        <v>17</v>
      </c>
      <c r="E10154" s="2" t="s">
        <v>18</v>
      </c>
      <c r="F10154" s="27" t="s">
        <v>18218</v>
      </c>
      <c r="G10154" s="2" t="s">
        <v>20</v>
      </c>
      <c r="H10154" s="2" t="s">
        <v>175</v>
      </c>
      <c r="I10154" s="2">
        <v>26</v>
      </c>
      <c r="L10154" s="3">
        <v>45747</v>
      </c>
      <c r="M10154" s="2"/>
    </row>
    <row r="10155" spans="1:13" ht="13">
      <c r="A10155" s="2" t="s">
        <v>172</v>
      </c>
      <c r="B10155" s="16">
        <v>10868</v>
      </c>
      <c r="C10155" s="9" t="str">
        <f t="shared" si="15"/>
        <v>Flag fail when TemporaryEquityMaturityYearOne is negative in the default or with dimensions except for the allowable dimensional qualifiers defined as allowable non negatives.</v>
      </c>
      <c r="D10155" s="2" t="s">
        <v>17</v>
      </c>
      <c r="E10155" s="2" t="s">
        <v>18</v>
      </c>
      <c r="F10155" s="24" t="s">
        <v>18219</v>
      </c>
      <c r="G10155" s="2" t="s">
        <v>20</v>
      </c>
      <c r="H10155" s="2" t="s">
        <v>175</v>
      </c>
      <c r="I10155" s="2">
        <v>26</v>
      </c>
      <c r="L10155" s="3">
        <v>45747</v>
      </c>
      <c r="M10155" s="2"/>
    </row>
    <row r="10156" spans="1:13" ht="13">
      <c r="A10156" s="2" t="s">
        <v>172</v>
      </c>
      <c r="B10156" s="16">
        <v>10869</v>
      </c>
      <c r="C10156" s="9" t="str">
        <f t="shared" si="15"/>
        <v>Flag fail when TemporaryEquityMaturityYearThree is negative in the default or with dimensions except for the allowable dimensional qualifiers defined as allowable non negatives.</v>
      </c>
      <c r="D10156" s="2" t="s">
        <v>17</v>
      </c>
      <c r="E10156" s="2" t="s">
        <v>18</v>
      </c>
      <c r="F10156" s="25" t="s">
        <v>18220</v>
      </c>
      <c r="G10156" s="2" t="s">
        <v>20</v>
      </c>
      <c r="H10156" s="2" t="s">
        <v>175</v>
      </c>
      <c r="I10156" s="2">
        <v>26</v>
      </c>
      <c r="L10156" s="3">
        <v>45747</v>
      </c>
      <c r="M10156" s="2"/>
    </row>
    <row r="10157" spans="1:13" ht="13">
      <c r="A10157" s="2" t="s">
        <v>172</v>
      </c>
      <c r="B10157" s="16">
        <v>10870</v>
      </c>
      <c r="C10157" s="9" t="str">
        <f t="shared" si="15"/>
        <v>Flag fail when TemporaryEquityMaturityYearTwo is negative in the default or with dimensions except for the allowable dimensional qualifiers defined as allowable non negatives.</v>
      </c>
      <c r="D10157" s="2" t="s">
        <v>17</v>
      </c>
      <c r="E10157" s="2" t="s">
        <v>18</v>
      </c>
      <c r="F10157" s="24" t="s">
        <v>18221</v>
      </c>
      <c r="G10157" s="2" t="s">
        <v>20</v>
      </c>
      <c r="H10157" s="2" t="s">
        <v>175</v>
      </c>
      <c r="I10157" s="2">
        <v>26</v>
      </c>
      <c r="L10157" s="3">
        <v>45747</v>
      </c>
      <c r="M10157" s="2"/>
    </row>
    <row r="10158" spans="1:13" ht="13">
      <c r="A10158" s="2" t="s">
        <v>172</v>
      </c>
      <c r="B10158" s="16">
        <v>10871</v>
      </c>
      <c r="C10158" s="9" t="str">
        <f t="shared" si="15"/>
        <v>Flag fail when OilAndGasProvedReserveQuantityRoyaltyInterestOwnedNotAvailableOwnershipPercentage is negative in the default or with dimensions except for the allowable dimensional qualifiers defined as allowable non negatives.</v>
      </c>
      <c r="D10158" s="2" t="s">
        <v>17</v>
      </c>
      <c r="E10158" s="2" t="s">
        <v>18</v>
      </c>
      <c r="F10158" s="26" t="s">
        <v>18222</v>
      </c>
      <c r="G10158" s="2" t="s">
        <v>20</v>
      </c>
      <c r="H10158" s="2" t="s">
        <v>175</v>
      </c>
      <c r="I10158" s="2">
        <v>26</v>
      </c>
      <c r="L10158" s="3">
        <v>45747</v>
      </c>
      <c r="M10158" s="2"/>
    </row>
    <row r="10159" spans="1:13" ht="13">
      <c r="A10159" s="2" t="s">
        <v>172</v>
      </c>
      <c r="B10159" s="16">
        <v>10872</v>
      </c>
      <c r="C10159" s="9" t="str">
        <f t="shared" si="15"/>
        <v>Flag fail when OilAndGasStandardizedMeasureDiscountedFutureNetCashFlowConsolidatedSubsidiaryWithNoncontrollingInterestAmount is negative in the default or with dimensions except for the allowable dimensional qualifiers defined as allowable non negatives.</v>
      </c>
      <c r="D10159" s="2" t="s">
        <v>17</v>
      </c>
      <c r="E10159" s="2" t="s">
        <v>18</v>
      </c>
      <c r="F10159" s="25" t="s">
        <v>18223</v>
      </c>
      <c r="G10159" s="2" t="s">
        <v>20</v>
      </c>
      <c r="H10159" s="2" t="s">
        <v>175</v>
      </c>
      <c r="I10159" s="2">
        <v>26</v>
      </c>
      <c r="L10159" s="3">
        <v>45747</v>
      </c>
      <c r="M10159" s="2"/>
    </row>
    <row r="10160" spans="1:13" ht="13">
      <c r="A10160" s="2" t="s">
        <v>172</v>
      </c>
      <c r="B10160" s="16">
        <v>10873</v>
      </c>
      <c r="C10160" s="9" t="str">
        <f t="shared" si="15"/>
        <v>Flag fail when OilAndGasStandardizedMeasureDiscountedFutureNetCashFlowDevelopmentAndProductionCosts is negative in the default or with dimensions except for the allowable dimensional qualifiers defined as allowable non negatives.</v>
      </c>
      <c r="D10160" s="2" t="s">
        <v>17</v>
      </c>
      <c r="E10160" s="2" t="s">
        <v>18</v>
      </c>
      <c r="F10160" s="26" t="s">
        <v>18224</v>
      </c>
      <c r="G10160" s="2" t="s">
        <v>20</v>
      </c>
      <c r="H10160" s="2" t="s">
        <v>175</v>
      </c>
      <c r="I10160" s="2">
        <v>26</v>
      </c>
      <c r="L10160" s="3">
        <v>45747</v>
      </c>
      <c r="M10160" s="2"/>
    </row>
    <row r="10161" spans="1:13" ht="13">
      <c r="A10161" s="2" t="s">
        <v>172</v>
      </c>
      <c r="B10161" s="16">
        <v>10874</v>
      </c>
      <c r="C10161" s="9" t="str">
        <f t="shared" si="15"/>
        <v>Flag fail when OilAndGasStandardizedMeasureDiscountedFutureNetCashFlowMineralInPlaceSalePurchase is negative in the default or with dimensions except for the allowable dimensional qualifiers defined as allowable non negatives.</v>
      </c>
      <c r="D10161" s="2" t="s">
        <v>17</v>
      </c>
      <c r="E10161" s="2" t="s">
        <v>18</v>
      </c>
      <c r="F10161" s="25" t="s">
        <v>18225</v>
      </c>
      <c r="G10161" s="2" t="s">
        <v>20</v>
      </c>
      <c r="H10161" s="2" t="s">
        <v>175</v>
      </c>
      <c r="I10161" s="2">
        <v>26</v>
      </c>
      <c r="L10161" s="3">
        <v>45747</v>
      </c>
      <c r="M10161" s="2"/>
    </row>
    <row r="10162" spans="1:13" ht="13">
      <c r="A10162" s="2" t="s">
        <v>172</v>
      </c>
      <c r="B10162" s="16">
        <v>10875</v>
      </c>
      <c r="C10162" s="9" t="str">
        <f t="shared" si="15"/>
        <v>Flag fail when EbpCreditDerivativeMaximumPayoutAmount is negative in the default or with dimensions except for the allowable dimensional qualifiers defined as allowable non negatives.</v>
      </c>
      <c r="D10162" s="2" t="s">
        <v>17</v>
      </c>
      <c r="E10162" s="2" t="s">
        <v>18</v>
      </c>
      <c r="F10162" s="28" t="s">
        <v>18226</v>
      </c>
      <c r="G10162" s="2" t="s">
        <v>20</v>
      </c>
      <c r="H10162" s="2" t="s">
        <v>175</v>
      </c>
      <c r="I10162" s="2">
        <v>26</v>
      </c>
      <c r="L10162" s="3">
        <v>45747</v>
      </c>
      <c r="M10162" s="2"/>
    </row>
    <row r="10163" spans="1:13" ht="13">
      <c r="A10163" s="2" t="s">
        <v>172</v>
      </c>
      <c r="B10163" s="16">
        <v>10876</v>
      </c>
      <c r="C10163" s="9" t="str">
        <f t="shared" si="15"/>
        <v>Flag fail when EbpDerivativeAssetFairValueOfCollateral is negative in the default or with dimensions except for the allowable dimensional qualifiers defined as allowable non negatives.</v>
      </c>
      <c r="D10163" s="2" t="s">
        <v>17</v>
      </c>
      <c r="E10163" s="2" t="s">
        <v>18</v>
      </c>
      <c r="F10163" s="29" t="s">
        <v>18227</v>
      </c>
      <c r="G10163" s="2" t="s">
        <v>20</v>
      </c>
      <c r="H10163" s="2" t="s">
        <v>175</v>
      </c>
      <c r="I10163" s="2">
        <v>26</v>
      </c>
      <c r="L10163" s="3">
        <v>45747</v>
      </c>
      <c r="M10163" s="2"/>
    </row>
    <row r="10164" spans="1:13" ht="13">
      <c r="A10164" s="2" t="s">
        <v>172</v>
      </c>
      <c r="B10164" s="16">
        <v>10877</v>
      </c>
      <c r="C10164" s="9" t="str">
        <f t="shared" si="15"/>
        <v>Flag fail when EbpDerivativeAssetNotSubjectToMasterNettingArrangement is negative in the default or with dimensions except for the allowable dimensional qualifiers defined as allowable non negatives.</v>
      </c>
      <c r="D10164" s="2" t="s">
        <v>17</v>
      </c>
      <c r="E10164" s="2" t="s">
        <v>18</v>
      </c>
      <c r="F10164" s="28" t="s">
        <v>18228</v>
      </c>
      <c r="G10164" s="2" t="s">
        <v>20</v>
      </c>
      <c r="H10164" s="2" t="s">
        <v>175</v>
      </c>
      <c r="I10164" s="2">
        <v>26</v>
      </c>
      <c r="L10164" s="3">
        <v>45747</v>
      </c>
      <c r="M10164" s="2"/>
    </row>
    <row r="10165" spans="1:13" ht="13">
      <c r="A10165" s="2" t="s">
        <v>172</v>
      </c>
      <c r="B10165" s="16">
        <v>10878</v>
      </c>
      <c r="C10165" s="9" t="str">
        <f t="shared" si="15"/>
        <v>Flag fail when EbpDerivativeAssetSubjectToMasterNettingArrangementAfterOffset is negative in the default or with dimensions except for the allowable dimensional qualifiers defined as allowable non negatives.</v>
      </c>
      <c r="D10165" s="2" t="s">
        <v>17</v>
      </c>
      <c r="E10165" s="2" t="s">
        <v>18</v>
      </c>
      <c r="F10165" s="30" t="s">
        <v>18229</v>
      </c>
      <c r="G10165" s="2" t="s">
        <v>20</v>
      </c>
      <c r="H10165" s="2" t="s">
        <v>175</v>
      </c>
      <c r="I10165" s="2">
        <v>26</v>
      </c>
      <c r="L10165" s="3">
        <v>45747</v>
      </c>
      <c r="M10165" s="2"/>
    </row>
    <row r="10166" spans="1:13" ht="13">
      <c r="A10166" s="2" t="s">
        <v>172</v>
      </c>
      <c r="B10166" s="16">
        <v>10879</v>
      </c>
      <c r="C10166" s="9" t="str">
        <f t="shared" si="15"/>
        <v>Flag fail when EbpDerivativeAssetSubjectToMasterNettingArrangementAfterOffsetAndDeduction is negative in the default or with dimensions except for the allowable dimensional qualifiers defined as allowable non negatives.</v>
      </c>
      <c r="D10166" s="2" t="s">
        <v>17</v>
      </c>
      <c r="E10166" s="2" t="s">
        <v>18</v>
      </c>
      <c r="F10166" s="28" t="s">
        <v>18230</v>
      </c>
      <c r="G10166" s="2" t="s">
        <v>20</v>
      </c>
      <c r="H10166" s="2" t="s">
        <v>175</v>
      </c>
      <c r="I10166" s="2">
        <v>26</v>
      </c>
      <c r="L10166" s="3">
        <v>45747</v>
      </c>
      <c r="M10166" s="2"/>
    </row>
    <row r="10167" spans="1:13" ht="13">
      <c r="A10167" s="2" t="s">
        <v>172</v>
      </c>
      <c r="B10167" s="16">
        <v>10880</v>
      </c>
      <c r="C10167" s="9" t="str">
        <f t="shared" si="15"/>
        <v>Flag fail when EbpDerivativeAssetSubjectToMasterNettingArrangementBeforeOffset is negative in the default or with dimensions except for the allowable dimensional qualifiers defined as allowable non negatives.</v>
      </c>
      <c r="D10167" s="2" t="s">
        <v>17</v>
      </c>
      <c r="E10167" s="2" t="s">
        <v>18</v>
      </c>
      <c r="F10167" s="29" t="s">
        <v>18231</v>
      </c>
      <c r="G10167" s="2" t="s">
        <v>20</v>
      </c>
      <c r="H10167" s="2" t="s">
        <v>175</v>
      </c>
      <c r="I10167" s="2">
        <v>26</v>
      </c>
      <c r="L10167" s="3">
        <v>45747</v>
      </c>
      <c r="M10167" s="2"/>
    </row>
    <row r="10168" spans="1:13" ht="13">
      <c r="A10168" s="2" t="s">
        <v>172</v>
      </c>
      <c r="B10168" s="16">
        <v>10881</v>
      </c>
      <c r="C10168" s="9" t="str">
        <f t="shared" si="15"/>
        <v>Flag fail when EbpDerivativeAssetSubjectToMasterNettingArrangementCollateralObligationToReturnCashNotOffset is negative in the default or with dimensions except for the allowable dimensional qualifiers defined as allowable non negatives.</v>
      </c>
      <c r="D10168" s="2" t="s">
        <v>17</v>
      </c>
      <c r="E10168" s="2" t="s">
        <v>18</v>
      </c>
      <c r="F10168" s="31" t="s">
        <v>18232</v>
      </c>
      <c r="G10168" s="2" t="s">
        <v>20</v>
      </c>
      <c r="H10168" s="2" t="s">
        <v>175</v>
      </c>
      <c r="I10168" s="2">
        <v>26</v>
      </c>
      <c r="L10168" s="3">
        <v>45747</v>
      </c>
      <c r="M10168" s="2"/>
    </row>
    <row r="10169" spans="1:13" ht="13">
      <c r="A10169" s="2" t="s">
        <v>172</v>
      </c>
      <c r="B10169" s="16">
        <v>10882</v>
      </c>
      <c r="C10169" s="9" t="str">
        <f t="shared" si="15"/>
        <v>Flag fail when EbpDerivativeAssetSubjectToMasterNettingArrangementCollateralObligationToReturnCashOffsetAgainstDerivativeAsset is negative in the default or with dimensions except for the allowable dimensional qualifiers defined as allowable non negatives.</v>
      </c>
      <c r="D10169" s="2" t="s">
        <v>17</v>
      </c>
      <c r="E10169" s="2" t="s">
        <v>18</v>
      </c>
      <c r="F10169" s="29" t="s">
        <v>18233</v>
      </c>
      <c r="G10169" s="2" t="s">
        <v>20</v>
      </c>
      <c r="H10169" s="2" t="s">
        <v>175</v>
      </c>
      <c r="I10169" s="2">
        <v>26</v>
      </c>
      <c r="L10169" s="3">
        <v>45747</v>
      </c>
      <c r="M10169" s="2"/>
    </row>
    <row r="10170" spans="1:13" ht="13">
      <c r="A10170" s="2" t="s">
        <v>172</v>
      </c>
      <c r="B10170" s="16">
        <v>10883</v>
      </c>
      <c r="C10170" s="9" t="str">
        <f t="shared" si="15"/>
        <v>Flag fail when EbpDerivativeAssetSubjectToMasterNettingArrangementCollateralObligationToReturnSecurityNotOffset is negative in the default or with dimensions except for the allowable dimensional qualifiers defined as allowable non negatives.</v>
      </c>
      <c r="D10170" s="2" t="s">
        <v>17</v>
      </c>
      <c r="E10170" s="2" t="s">
        <v>18</v>
      </c>
      <c r="F10170" s="31" t="s">
        <v>18234</v>
      </c>
      <c r="G10170" s="2" t="s">
        <v>20</v>
      </c>
      <c r="H10170" s="2" t="s">
        <v>175</v>
      </c>
      <c r="I10170" s="2">
        <v>26</v>
      </c>
      <c r="L10170" s="3">
        <v>45747</v>
      </c>
      <c r="M10170" s="2"/>
    </row>
    <row r="10171" spans="1:13" ht="13">
      <c r="A10171" s="2" t="s">
        <v>172</v>
      </c>
      <c r="B10171" s="16">
        <v>10884</v>
      </c>
      <c r="C10171" s="9" t="str">
        <f t="shared" si="15"/>
        <v>Flag fail when EbpDerivativeAssetSubjectToMasterNettingArrangementDeductionOfFinancialInstrumentNotOffset is negative in the default or with dimensions except for the allowable dimensional qualifiers defined as allowable non negatives.</v>
      </c>
      <c r="D10171" s="2" t="s">
        <v>17</v>
      </c>
      <c r="E10171" s="2" t="s">
        <v>18</v>
      </c>
      <c r="F10171" s="30" t="s">
        <v>18235</v>
      </c>
      <c r="G10171" s="2" t="s">
        <v>20</v>
      </c>
      <c r="H10171" s="2" t="s">
        <v>175</v>
      </c>
      <c r="I10171" s="2">
        <v>26</v>
      </c>
      <c r="L10171" s="3">
        <v>45747</v>
      </c>
      <c r="M10171" s="2"/>
    </row>
    <row r="10172" spans="1:13" ht="13">
      <c r="A10172" s="2" t="s">
        <v>172</v>
      </c>
      <c r="B10172" s="16">
        <v>10885</v>
      </c>
      <c r="C10172" s="9" t="str">
        <f t="shared" si="15"/>
        <v>Flag fail when EbpDerivativeAssetSubjectToMasterNettingArrangementGrossLiabilityAndCollateralObligationToReturnCashOffset is negative in the default or with dimensions except for the allowable dimensional qualifiers defined as allowable non negatives.</v>
      </c>
      <c r="D10172" s="2" t="s">
        <v>17</v>
      </c>
      <c r="E10172" s="2" t="s">
        <v>18</v>
      </c>
      <c r="F10172" s="28" t="s">
        <v>18236</v>
      </c>
      <c r="G10172" s="2" t="s">
        <v>20</v>
      </c>
      <c r="H10172" s="2" t="s">
        <v>175</v>
      </c>
      <c r="I10172" s="2">
        <v>26</v>
      </c>
      <c r="L10172" s="3">
        <v>45747</v>
      </c>
      <c r="M10172" s="2"/>
    </row>
    <row r="10173" spans="1:13" ht="13">
      <c r="A10173" s="2" t="s">
        <v>172</v>
      </c>
      <c r="B10173" s="16">
        <v>10886</v>
      </c>
      <c r="C10173" s="9" t="str">
        <f t="shared" si="15"/>
        <v>Flag fail when EbpDerivativeAssetSubjectToMasterNettingArrangementLiabilityOffset is negative in the default or with dimensions except for the allowable dimensional qualifiers defined as allowable non negatives.</v>
      </c>
      <c r="D10173" s="2" t="s">
        <v>17</v>
      </c>
      <c r="E10173" s="2" t="s">
        <v>18</v>
      </c>
      <c r="F10173" s="30" t="s">
        <v>18237</v>
      </c>
      <c r="G10173" s="2" t="s">
        <v>20</v>
      </c>
      <c r="H10173" s="2" t="s">
        <v>175</v>
      </c>
      <c r="I10173" s="2">
        <v>26</v>
      </c>
      <c r="L10173" s="3">
        <v>45747</v>
      </c>
      <c r="M10173" s="2"/>
    </row>
    <row r="10174" spans="1:13" ht="13">
      <c r="A10174" s="2" t="s">
        <v>172</v>
      </c>
      <c r="B10174" s="16">
        <v>10887</v>
      </c>
      <c r="C10174" s="9" t="str">
        <f t="shared" si="15"/>
        <v>Flag fail when EbpDerivativeCreditRiskContingentFeatureLiabilityPositionAdditionalCollateralFairValue is negative in the default or with dimensions except for the allowable dimensional qualifiers defined as allowable non negatives.</v>
      </c>
      <c r="D10174" s="2" t="s">
        <v>17</v>
      </c>
      <c r="E10174" s="2" t="s">
        <v>18</v>
      </c>
      <c r="F10174" s="28" t="s">
        <v>18238</v>
      </c>
      <c r="G10174" s="2" t="s">
        <v>20</v>
      </c>
      <c r="H10174" s="2" t="s">
        <v>175</v>
      </c>
      <c r="I10174" s="2">
        <v>26</v>
      </c>
      <c r="L10174" s="3">
        <v>45747</v>
      </c>
      <c r="M10174" s="2"/>
    </row>
    <row r="10175" spans="1:13" ht="13">
      <c r="A10175" s="2" t="s">
        <v>172</v>
      </c>
      <c r="B10175" s="16">
        <v>10888</v>
      </c>
      <c r="C10175" s="9" t="str">
        <f t="shared" si="15"/>
        <v>Flag fail when EbpDerivativeCreditRiskContingentFeatureLiabilityPositionAssetForImmediateSettlementFairValue is negative in the default or with dimensions except for the allowable dimensional qualifiers defined as allowable non negatives.</v>
      </c>
      <c r="D10175" s="2" t="s">
        <v>17</v>
      </c>
      <c r="E10175" s="2" t="s">
        <v>18</v>
      </c>
      <c r="F10175" s="29" t="s">
        <v>18239</v>
      </c>
      <c r="G10175" s="2" t="s">
        <v>20</v>
      </c>
      <c r="H10175" s="2" t="s">
        <v>175</v>
      </c>
      <c r="I10175" s="2">
        <v>26</v>
      </c>
      <c r="L10175" s="3">
        <v>45747</v>
      </c>
      <c r="M10175" s="2"/>
    </row>
    <row r="10176" spans="1:13" ht="13">
      <c r="A10176" s="2" t="s">
        <v>172</v>
      </c>
      <c r="B10176" s="16">
        <v>10889</v>
      </c>
      <c r="C10176" s="9" t="str">
        <f t="shared" si="15"/>
        <v>Flag fail when EbpDerivativeCreditRiskContingentFeatureLiabilityPositionCollateralPostedFairValue is negative in the default or with dimensions except for the allowable dimensional qualifiers defined as allowable non negatives.</v>
      </c>
      <c r="D10176" s="2" t="s">
        <v>17</v>
      </c>
      <c r="E10176" s="2" t="s">
        <v>18</v>
      </c>
      <c r="F10176" s="28" t="s">
        <v>18240</v>
      </c>
      <c r="G10176" s="2" t="s">
        <v>20</v>
      </c>
      <c r="H10176" s="2" t="s">
        <v>175</v>
      </c>
      <c r="I10176" s="2">
        <v>26</v>
      </c>
      <c r="L10176" s="3">
        <v>45747</v>
      </c>
      <c r="M10176" s="2"/>
    </row>
    <row r="10177" spans="1:13" ht="13">
      <c r="A10177" s="2" t="s">
        <v>172</v>
      </c>
      <c r="B10177" s="16">
        <v>10890</v>
      </c>
      <c r="C10177" s="9" t="str">
        <f t="shared" si="15"/>
        <v>Flag fail when EbpDerivativeCreditRiskContingentFeatureLiabilityPositionFairValue is negative in the default or with dimensions except for the allowable dimensional qualifiers defined as allowable non negatives.</v>
      </c>
      <c r="D10177" s="2" t="s">
        <v>17</v>
      </c>
      <c r="E10177" s="2" t="s">
        <v>18</v>
      </c>
      <c r="F10177" s="29" t="s">
        <v>18241</v>
      </c>
      <c r="G10177" s="2" t="s">
        <v>20</v>
      </c>
      <c r="H10177" s="2" t="s">
        <v>175</v>
      </c>
      <c r="I10177" s="2">
        <v>26</v>
      </c>
      <c r="L10177" s="3">
        <v>45747</v>
      </c>
      <c r="M10177" s="2"/>
    </row>
    <row r="10178" spans="1:13" ht="13">
      <c r="A10178" s="2" t="s">
        <v>172</v>
      </c>
      <c r="B10178" s="16">
        <v>10891</v>
      </c>
      <c r="C10178" s="9" t="str">
        <f t="shared" si="15"/>
        <v>Flag fail when EbpDerivativeLiabilityFairValueOfCollateral is negative in the default or with dimensions except for the allowable dimensional qualifiers defined as allowable non negatives.</v>
      </c>
      <c r="D10178" s="2" t="s">
        <v>17</v>
      </c>
      <c r="E10178" s="2" t="s">
        <v>18</v>
      </c>
      <c r="F10178" s="31" t="s">
        <v>18242</v>
      </c>
      <c r="G10178" s="2" t="s">
        <v>20</v>
      </c>
      <c r="H10178" s="2" t="s">
        <v>175</v>
      </c>
      <c r="I10178" s="2">
        <v>26</v>
      </c>
      <c r="L10178" s="3">
        <v>45747</v>
      </c>
      <c r="M10178" s="2"/>
    </row>
    <row r="10179" spans="1:13" ht="13">
      <c r="A10179" s="2" t="s">
        <v>172</v>
      </c>
      <c r="B10179" s="16">
        <v>10892</v>
      </c>
      <c r="C10179" s="9" t="str">
        <f t="shared" si="15"/>
        <v>Flag fail when EbpDerivativeLiabilityNotSubjectToMasterNettingArrangement is negative in the default or with dimensions except for the allowable dimensional qualifiers defined as allowable non negatives.</v>
      </c>
      <c r="D10179" s="2" t="s">
        <v>17</v>
      </c>
      <c r="E10179" s="2" t="s">
        <v>18</v>
      </c>
      <c r="F10179" s="30" t="s">
        <v>18243</v>
      </c>
      <c r="G10179" s="2" t="s">
        <v>20</v>
      </c>
      <c r="H10179" s="2" t="s">
        <v>175</v>
      </c>
      <c r="I10179" s="2">
        <v>26</v>
      </c>
      <c r="L10179" s="3">
        <v>45747</v>
      </c>
      <c r="M10179" s="2"/>
    </row>
    <row r="10180" spans="1:13" ht="13">
      <c r="A10180" s="2" t="s">
        <v>172</v>
      </c>
      <c r="B10180" s="16">
        <v>10893</v>
      </c>
      <c r="C10180" s="9" t="str">
        <f t="shared" si="15"/>
        <v>Flag fail when EbpDerivativeLiabilitySubjectToMasterNettingArrangementAfterOffset is negative in the default or with dimensions except for the allowable dimensional qualifiers defined as allowable non negatives.</v>
      </c>
      <c r="D10180" s="2" t="s">
        <v>17</v>
      </c>
      <c r="E10180" s="2" t="s">
        <v>18</v>
      </c>
      <c r="F10180" s="28" t="s">
        <v>18244</v>
      </c>
      <c r="G10180" s="2" t="s">
        <v>20</v>
      </c>
      <c r="H10180" s="2" t="s">
        <v>175</v>
      </c>
      <c r="I10180" s="2">
        <v>26</v>
      </c>
      <c r="L10180" s="3">
        <v>45747</v>
      </c>
      <c r="M10180" s="2"/>
    </row>
    <row r="10181" spans="1:13" ht="13">
      <c r="A10181" s="2" t="s">
        <v>172</v>
      </c>
      <c r="B10181" s="16">
        <v>10894</v>
      </c>
      <c r="C10181" s="9" t="str">
        <f t="shared" si="15"/>
        <v>Flag fail when EbpDerivativeLiabilitySubjectToMasterNettingArrangementAfterOffsetAndDeduction is negative in the default or with dimensions except for the allowable dimensional qualifiers defined as allowable non negatives.</v>
      </c>
      <c r="D10181" s="2" t="s">
        <v>17</v>
      </c>
      <c r="E10181" s="2" t="s">
        <v>18</v>
      </c>
      <c r="F10181" s="29" t="s">
        <v>18245</v>
      </c>
      <c r="G10181" s="2" t="s">
        <v>20</v>
      </c>
      <c r="H10181" s="2" t="s">
        <v>175</v>
      </c>
      <c r="I10181" s="2">
        <v>26</v>
      </c>
      <c r="L10181" s="3">
        <v>45747</v>
      </c>
      <c r="M10181" s="2"/>
    </row>
    <row r="10182" spans="1:13" ht="13">
      <c r="A10182" s="2" t="s">
        <v>172</v>
      </c>
      <c r="B10182" s="16">
        <v>10895</v>
      </c>
      <c r="C10182" s="9" t="str">
        <f t="shared" si="15"/>
        <v>Flag fail when EbpDerivativeLiabilitySubjectToMasterNettingArrangementAssetOffset is negative in the default or with dimensions except for the allowable dimensional qualifiers defined as allowable non negatives.</v>
      </c>
      <c r="D10182" s="2" t="s">
        <v>17</v>
      </c>
      <c r="E10182" s="2" t="s">
        <v>18</v>
      </c>
      <c r="F10182" s="28" t="s">
        <v>18246</v>
      </c>
      <c r="G10182" s="2" t="s">
        <v>20</v>
      </c>
      <c r="H10182" s="2" t="s">
        <v>175</v>
      </c>
      <c r="I10182" s="2">
        <v>26</v>
      </c>
      <c r="L10182" s="3">
        <v>45747</v>
      </c>
      <c r="M10182" s="2"/>
    </row>
    <row r="10183" spans="1:13" ht="13">
      <c r="A10183" s="2" t="s">
        <v>172</v>
      </c>
      <c r="B10183" s="16">
        <v>10896</v>
      </c>
      <c r="C10183" s="9" t="str">
        <f t="shared" si="15"/>
        <v>Flag fail when EbpDerivativeLiabilitySubjectToMasterNettingArrangementBeforeOffset is negative in the default or with dimensions except for the allowable dimensional qualifiers defined as allowable non negatives.</v>
      </c>
      <c r="D10183" s="2" t="s">
        <v>17</v>
      </c>
      <c r="E10183" s="2" t="s">
        <v>18</v>
      </c>
      <c r="F10183" s="29" t="s">
        <v>18247</v>
      </c>
      <c r="G10183" s="2" t="s">
        <v>20</v>
      </c>
      <c r="H10183" s="2" t="s">
        <v>175</v>
      </c>
      <c r="I10183" s="2">
        <v>26</v>
      </c>
      <c r="L10183" s="3">
        <v>45747</v>
      </c>
      <c r="M10183" s="2"/>
    </row>
    <row r="10184" spans="1:13" ht="13">
      <c r="A10184" s="2" t="s">
        <v>172</v>
      </c>
      <c r="B10184" s="16">
        <v>10897</v>
      </c>
      <c r="C10184" s="9" t="str">
        <f t="shared" si="15"/>
        <v>Flag fail when EbpDerivativeLiabilitySubjectToMasterNettingArrangementCollateralRightToReclaimCashNotOffset is negative in the default or with dimensions except for the allowable dimensional qualifiers defined as allowable non negatives.</v>
      </c>
      <c r="D10184" s="2" t="s">
        <v>17</v>
      </c>
      <c r="E10184" s="2" t="s">
        <v>18</v>
      </c>
      <c r="F10184" s="28" t="s">
        <v>18248</v>
      </c>
      <c r="G10184" s="2" t="s">
        <v>20</v>
      </c>
      <c r="H10184" s="2" t="s">
        <v>175</v>
      </c>
      <c r="I10184" s="2">
        <v>26</v>
      </c>
      <c r="L10184" s="3">
        <v>45747</v>
      </c>
      <c r="M10184" s="2"/>
    </row>
    <row r="10185" spans="1:13" ht="13">
      <c r="A10185" s="2" t="s">
        <v>172</v>
      </c>
      <c r="B10185" s="16">
        <v>10898</v>
      </c>
      <c r="C10185" s="9" t="str">
        <f t="shared" si="15"/>
        <v>Flag fail when EbpDerivativeLiabilitySubjectToMasterNettingArrangementCollateralRightToReclaimCashOffsetAgainstDerivativeLiability is negative in the default or with dimensions except for the allowable dimensional qualifiers defined as allowable non negatives.</v>
      </c>
      <c r="D10185" s="2" t="s">
        <v>17</v>
      </c>
      <c r="E10185" s="2" t="s">
        <v>18</v>
      </c>
      <c r="F10185" s="29" t="s">
        <v>18249</v>
      </c>
      <c r="G10185" s="2" t="s">
        <v>20</v>
      </c>
      <c r="H10185" s="2" t="s">
        <v>175</v>
      </c>
      <c r="I10185" s="2">
        <v>26</v>
      </c>
      <c r="L10185" s="3">
        <v>45747</v>
      </c>
      <c r="M10185" s="2"/>
    </row>
    <row r="10186" spans="1:13" ht="13">
      <c r="A10186" s="2" t="s">
        <v>172</v>
      </c>
      <c r="B10186" s="16">
        <v>10899</v>
      </c>
      <c r="C10186" s="9" t="str">
        <f t="shared" si="15"/>
        <v>Flag fail when EbpDerivativeLiabilitySubjectToMasterNettingArrangementCollateralRightToReclaimSecurityNotOffset is negative in the default or with dimensions except for the allowable dimensional qualifiers defined as allowable non negatives.</v>
      </c>
      <c r="D10186" s="2" t="s">
        <v>17</v>
      </c>
      <c r="E10186" s="2" t="s">
        <v>18</v>
      </c>
      <c r="F10186" s="28" t="s">
        <v>18250</v>
      </c>
      <c r="G10186" s="2" t="s">
        <v>20</v>
      </c>
      <c r="H10186" s="2" t="s">
        <v>175</v>
      </c>
      <c r="I10186" s="2">
        <v>26</v>
      </c>
      <c r="L10186" s="3">
        <v>45747</v>
      </c>
      <c r="M10186" s="2"/>
    </row>
    <row r="10187" spans="1:13" ht="13">
      <c r="A10187" s="2" t="s">
        <v>172</v>
      </c>
      <c r="B10187" s="16">
        <v>10900</v>
      </c>
      <c r="C10187" s="9" t="str">
        <f t="shared" si="15"/>
        <v>Flag fail when EbpDerivativeLiabilitySubjectToMasterNettingArrangementDeductionOfFinancialInstrumentNotOffset is negative in the default or with dimensions except for the allowable dimensional qualifiers defined as allowable non negatives.</v>
      </c>
      <c r="D10187" s="2" t="s">
        <v>17</v>
      </c>
      <c r="E10187" s="2" t="s">
        <v>18</v>
      </c>
      <c r="F10187" s="29" t="s">
        <v>18251</v>
      </c>
      <c r="G10187" s="2" t="s">
        <v>20</v>
      </c>
      <c r="H10187" s="2" t="s">
        <v>175</v>
      </c>
      <c r="I10187" s="2">
        <v>26</v>
      </c>
      <c r="L10187" s="3">
        <v>45747</v>
      </c>
      <c r="M10187" s="2"/>
    </row>
    <row r="10188" spans="1:13" ht="13">
      <c r="A10188" s="2" t="s">
        <v>172</v>
      </c>
      <c r="B10188" s="16">
        <v>10901</v>
      </c>
      <c r="C10188" s="9" t="str">
        <f t="shared" si="15"/>
        <v>Flag fail when EbpDerivativeLiabilitySubjectToMasterNettingArrangementGrossAssetAndCollateralRightToReclaimCashOffsetAgainstDerivativeLiability is negative in the default or with dimensions except for the allowable dimensional qualifiers defined as allowable non negatives.</v>
      </c>
      <c r="D10188" s="2" t="s">
        <v>17</v>
      </c>
      <c r="E10188" s="2" t="s">
        <v>18</v>
      </c>
      <c r="F10188" s="28" t="s">
        <v>18252</v>
      </c>
      <c r="G10188" s="2" t="s">
        <v>20</v>
      </c>
      <c r="H10188" s="2" t="s">
        <v>175</v>
      </c>
      <c r="I10188" s="2">
        <v>26</v>
      </c>
      <c r="L10188" s="3">
        <v>45747</v>
      </c>
      <c r="M10188" s="2"/>
    </row>
    <row r="10189" spans="1:13" ht="13">
      <c r="A10189" s="2" t="s">
        <v>172</v>
      </c>
      <c r="B10189" s="16">
        <v>10902</v>
      </c>
      <c r="C10189" s="9" t="str">
        <f t="shared" si="15"/>
        <v>Flag fail when EbpDerivativeNotional is negative in the default or with dimensions except for the allowable dimensional qualifiers defined as allowable non negatives.</v>
      </c>
      <c r="D10189" s="2" t="s">
        <v>17</v>
      </c>
      <c r="E10189" s="2" t="s">
        <v>18</v>
      </c>
      <c r="F10189" s="29" t="s">
        <v>18253</v>
      </c>
      <c r="G10189" s="2" t="s">
        <v>20</v>
      </c>
      <c r="H10189" s="2" t="s">
        <v>175</v>
      </c>
      <c r="I10189" s="2">
        <v>26</v>
      </c>
      <c r="L10189" s="3">
        <v>45747</v>
      </c>
      <c r="M10189" s="2"/>
    </row>
    <row r="10190" spans="1:13" ht="13">
      <c r="A10190" s="2" t="s">
        <v>172</v>
      </c>
      <c r="B10190" s="16">
        <v>10903</v>
      </c>
      <c r="C10190" s="9" t="str">
        <f t="shared" si="15"/>
        <v>Flag fail when EbpFairValueInvestmentNavUnfundedCommitment is negative in the default or with dimensions except for the allowable dimensional qualifiers defined as allowable non negatives.</v>
      </c>
      <c r="D10190" s="2" t="s">
        <v>17</v>
      </c>
      <c r="E10190" s="2" t="s">
        <v>18</v>
      </c>
      <c r="F10190" s="31" t="s">
        <v>18254</v>
      </c>
      <c r="G10190" s="2" t="s">
        <v>20</v>
      </c>
      <c r="H10190" s="2" t="s">
        <v>175</v>
      </c>
      <c r="I10190" s="2">
        <v>26</v>
      </c>
      <c r="L10190" s="3">
        <v>45747</v>
      </c>
      <c r="M10190" s="2"/>
    </row>
    <row r="10191" spans="1:13" ht="13">
      <c r="A10191" s="2" t="s">
        <v>172</v>
      </c>
      <c r="B10191" s="16">
        <v>10904</v>
      </c>
      <c r="C10191" s="9" t="str">
        <f t="shared" si="15"/>
        <v>Flag fail when EbpInvestmentLevel3ReconciliationIncreaseDecreaseFromGainLoss is negative in the default or with dimensions except for the allowable dimensional qualifiers defined as allowable non negatives.</v>
      </c>
      <c r="D10191" s="2" t="s">
        <v>17</v>
      </c>
      <c r="E10191" s="2" t="s">
        <v>18</v>
      </c>
      <c r="F10191" s="30" t="s">
        <v>18255</v>
      </c>
      <c r="G10191" s="2" t="s">
        <v>20</v>
      </c>
      <c r="H10191" s="2" t="s">
        <v>175</v>
      </c>
      <c r="I10191" s="2">
        <v>26</v>
      </c>
      <c r="L10191" s="3">
        <v>45747</v>
      </c>
      <c r="M10191" s="2"/>
    </row>
    <row r="10192" spans="1:13" ht="13">
      <c r="A10192" s="2" t="s">
        <v>172</v>
      </c>
      <c r="B10192" s="16">
        <v>10905</v>
      </c>
      <c r="C10192" s="9" t="str">
        <f t="shared" si="15"/>
        <v>Flag fail when EbpInvestmentLiabilityFairValue is negative in the default or with dimensions except for the allowable dimensional qualifiers defined as allowable non negatives.</v>
      </c>
      <c r="D10192" s="2" t="s">
        <v>17</v>
      </c>
      <c r="E10192" s="2" t="s">
        <v>18</v>
      </c>
      <c r="F10192" s="28" t="s">
        <v>18256</v>
      </c>
      <c r="G10192" s="2" t="s">
        <v>20</v>
      </c>
      <c r="H10192" s="2" t="s">
        <v>175</v>
      </c>
      <c r="I10192" s="2">
        <v>26</v>
      </c>
      <c r="L10192" s="3">
        <v>45747</v>
      </c>
      <c r="M10192" s="2"/>
    </row>
    <row r="10193" spans="1:13" ht="13">
      <c r="A10193" s="2" t="s">
        <v>172</v>
      </c>
      <c r="B10193" s="16">
        <v>10906</v>
      </c>
      <c r="C10193" s="9" t="str">
        <f t="shared" si="15"/>
        <v>Flag fail when EbpRiskAndUncertaintyConcentrationOfInvestmentAtFairValueToNetAssetsAmount is negative in the default or with dimensions except for the allowable dimensional qualifiers defined as allowable non negatives.</v>
      </c>
      <c r="D10193" s="2" t="s">
        <v>17</v>
      </c>
      <c r="E10193" s="2" t="s">
        <v>18</v>
      </c>
      <c r="F10193" s="29" t="s">
        <v>18257</v>
      </c>
      <c r="G10193" s="2" t="s">
        <v>20</v>
      </c>
      <c r="H10193" s="2" t="s">
        <v>175</v>
      </c>
      <c r="I10193" s="2">
        <v>26</v>
      </c>
      <c r="L10193" s="3">
        <v>45747</v>
      </c>
      <c r="M10193" s="2"/>
    </row>
    <row r="10194" spans="1:13" ht="13">
      <c r="A10194" s="2" t="s">
        <v>172</v>
      </c>
      <c r="B10194" s="16">
        <v>10907</v>
      </c>
      <c r="C10194" s="9" t="str">
        <f t="shared" si="15"/>
        <v>Flag fail when EbpRiskAndUncertaintyConcentrationOfInvestmentAtFairValueToNetAssetsPercentage is negative in the default or with dimensions except for the allowable dimensional qualifiers defined as allowable non negatives.</v>
      </c>
      <c r="D10194" s="2" t="s">
        <v>17</v>
      </c>
      <c r="E10194" s="2" t="s">
        <v>18</v>
      </c>
      <c r="F10194" s="31" t="s">
        <v>18258</v>
      </c>
      <c r="G10194" s="2" t="s">
        <v>20</v>
      </c>
      <c r="H10194" s="2" t="s">
        <v>175</v>
      </c>
      <c r="I10194" s="2">
        <v>26</v>
      </c>
      <c r="L10194" s="3">
        <v>45747</v>
      </c>
      <c r="M10194" s="2"/>
    </row>
    <row r="10195" spans="1:13" ht="13">
      <c r="A10195" s="2" t="s">
        <v>172</v>
      </c>
      <c r="B10195" s="16">
        <v>10908</v>
      </c>
      <c r="C10195" s="9" t="str">
        <f t="shared" si="15"/>
        <v>Flag fail when EbpRiskAndUncertaintyConcentrationOfInvestmentAtFairValueToTotalInvestmentsAmount is negative in the default or with dimensions except for the allowable dimensional qualifiers defined as allowable non negatives.</v>
      </c>
      <c r="D10195" s="2" t="s">
        <v>17</v>
      </c>
      <c r="E10195" s="2" t="s">
        <v>18</v>
      </c>
      <c r="F10195" s="30" t="s">
        <v>18259</v>
      </c>
      <c r="G10195" s="2" t="s">
        <v>20</v>
      </c>
      <c r="H10195" s="2" t="s">
        <v>175</v>
      </c>
      <c r="I10195" s="2">
        <v>26</v>
      </c>
      <c r="L10195" s="3">
        <v>45747</v>
      </c>
      <c r="M10195" s="2"/>
    </row>
    <row r="10196" spans="1:13" ht="13">
      <c r="A10196" s="2" t="s">
        <v>172</v>
      </c>
      <c r="B10196" s="16">
        <v>10909</v>
      </c>
      <c r="C10196" s="9" t="str">
        <f t="shared" si="15"/>
        <v>Flag fail when EbpRiskAndUncertaintyConcentrationOfInvestmentAtFairValueToTotalInvestmentsPercentage is negative in the default or with dimensions except for the allowable dimensional qualifiers defined as allowable non negatives.</v>
      </c>
      <c r="D10196" s="2" t="s">
        <v>17</v>
      </c>
      <c r="E10196" s="2" t="s">
        <v>18</v>
      </c>
      <c r="F10196" s="28" t="s">
        <v>18260</v>
      </c>
      <c r="G10196" s="2" t="s">
        <v>20</v>
      </c>
      <c r="H10196" s="2" t="s">
        <v>175</v>
      </c>
      <c r="I10196" s="2">
        <v>26</v>
      </c>
      <c r="L10196" s="3">
        <v>45747</v>
      </c>
      <c r="M10196" s="2"/>
    </row>
    <row r="10197" spans="1:13" ht="13">
      <c r="A10197" s="2" t="s">
        <v>172</v>
      </c>
      <c r="B10197" s="16">
        <v>10910</v>
      </c>
      <c r="C10197" s="9" t="str">
        <f t="shared" si="15"/>
        <v>Flag fail when EbpRiskAndUncertaintyConcentrationOfInvestmentBenchmarkThresholdPercentage is negative in the default or with dimensions except for the allowable dimensional qualifiers defined as allowable non negatives.</v>
      </c>
      <c r="D10197" s="2" t="s">
        <v>17</v>
      </c>
      <c r="E10197" s="2" t="s">
        <v>18</v>
      </c>
      <c r="F10197" s="29" t="s">
        <v>18261</v>
      </c>
      <c r="G10197" s="2" t="s">
        <v>20</v>
      </c>
      <c r="H10197" s="2" t="s">
        <v>175</v>
      </c>
      <c r="I10197" s="2">
        <v>26</v>
      </c>
      <c r="L10197" s="3">
        <v>45747</v>
      </c>
      <c r="M10197" s="2"/>
    </row>
    <row r="10198" spans="1:13" ht="13">
      <c r="A10198" s="2" t="s">
        <v>172</v>
      </c>
      <c r="B10198" s="16">
        <v>10911</v>
      </c>
      <c r="C10198" s="9" t="str">
        <f t="shared" si="15"/>
        <v>Flag fail when StockIssuedDuringPeriodValueStockOptionsExercised is negative in the default or with dimensions except for the allowable dimensional qualifiers defined as allowable non negatives.</v>
      </c>
      <c r="D10198" s="2" t="s">
        <v>17</v>
      </c>
      <c r="E10198" s="2" t="s">
        <v>18</v>
      </c>
      <c r="F10198" s="32" t="s">
        <v>18262</v>
      </c>
      <c r="G10198" s="2" t="s">
        <v>20</v>
      </c>
      <c r="H10198" s="2" t="s">
        <v>175</v>
      </c>
      <c r="I10198" s="2">
        <v>26</v>
      </c>
      <c r="L10198" s="3">
        <v>45747</v>
      </c>
      <c r="M10198" s="2"/>
    </row>
    <row r="10199" spans="1:13" ht="13">
      <c r="A10199" s="2" t="s">
        <v>172</v>
      </c>
      <c r="B10199" s="16">
        <v>10912</v>
      </c>
      <c r="C10199" s="9" t="str">
        <f t="shared" si="15"/>
        <v>Flag fail when StockIssuedDuringPeriodValueRestrictedStockAwardGross is negative in the default or with dimensions except for the allowable dimensional qualifiers defined as allowable non negatives.</v>
      </c>
      <c r="D10199" s="2" t="s">
        <v>17</v>
      </c>
      <c r="E10199" s="2" t="s">
        <v>18</v>
      </c>
      <c r="F10199" s="32" t="s">
        <v>18263</v>
      </c>
      <c r="G10199" s="2" t="s">
        <v>20</v>
      </c>
      <c r="H10199" s="2" t="s">
        <v>175</v>
      </c>
      <c r="I10199" s="2">
        <v>26</v>
      </c>
      <c r="L10199" s="3">
        <v>45747</v>
      </c>
      <c r="M10199" s="2"/>
    </row>
    <row r="10200" spans="1:13" ht="13">
      <c r="A10200" s="2"/>
      <c r="B10200" s="16"/>
      <c r="C10200" s="9"/>
      <c r="D10200" s="2"/>
      <c r="E10200" s="2"/>
      <c r="F10200" s="33"/>
      <c r="G10200" s="2"/>
      <c r="H10200" s="2"/>
      <c r="I10200" s="2"/>
      <c r="L10200" s="3"/>
      <c r="M10200" s="2"/>
    </row>
    <row r="10201" spans="1:13" ht="13">
      <c r="A10201" s="2"/>
      <c r="B10201" s="16"/>
      <c r="C10201" s="9"/>
      <c r="D10201" s="2"/>
      <c r="E10201" s="2"/>
      <c r="F10201" s="33"/>
      <c r="G10201" s="2"/>
      <c r="H10201" s="2"/>
      <c r="I10201" s="2"/>
      <c r="L10201" s="3"/>
      <c r="M10201" s="2"/>
    </row>
    <row r="10202" spans="1:13" ht="13">
      <c r="A10202" s="2"/>
      <c r="B10202" s="16"/>
      <c r="C10202" s="9"/>
      <c r="D10202" s="2"/>
      <c r="E10202" s="2"/>
      <c r="F10202" s="33"/>
      <c r="G10202" s="2"/>
      <c r="H10202" s="2"/>
      <c r="I10202" s="2"/>
      <c r="L10202" s="3"/>
      <c r="M10202" s="2"/>
    </row>
    <row r="10203" spans="1:13" ht="13">
      <c r="A10203" s="2"/>
      <c r="B10203" s="16"/>
      <c r="C10203" s="9"/>
      <c r="D10203" s="2"/>
      <c r="E10203" s="2"/>
      <c r="F10203" s="33"/>
      <c r="G10203" s="2"/>
      <c r="H10203" s="2"/>
      <c r="I10203" s="2"/>
      <c r="L10203" s="3"/>
      <c r="M10203" s="2"/>
    </row>
    <row r="10204" spans="1:13" ht="13">
      <c r="A10204" s="2"/>
      <c r="B10204" s="16"/>
      <c r="C10204" s="9"/>
      <c r="D10204" s="2"/>
      <c r="E10204" s="2"/>
      <c r="F10204" s="33"/>
      <c r="G10204" s="2"/>
      <c r="H10204" s="2"/>
      <c r="I10204" s="2"/>
      <c r="L10204" s="3"/>
      <c r="M10204" s="2"/>
    </row>
    <row r="10205" spans="1:13" ht="13">
      <c r="A10205" s="2"/>
      <c r="B10205" s="16"/>
      <c r="C10205" s="9"/>
      <c r="D10205" s="2"/>
      <c r="E10205" s="2"/>
      <c r="F10205" s="33"/>
      <c r="G10205" s="2"/>
      <c r="H10205" s="2"/>
      <c r="I10205" s="2"/>
      <c r="L10205" s="3"/>
      <c r="M10205" s="2"/>
    </row>
    <row r="10206" spans="1:13" ht="13">
      <c r="A10206" s="2"/>
      <c r="B10206" s="16"/>
      <c r="C10206" s="9"/>
      <c r="D10206" s="2"/>
      <c r="E10206" s="2"/>
      <c r="F10206" s="33"/>
      <c r="G10206" s="2"/>
      <c r="H10206" s="2"/>
      <c r="I10206" s="2"/>
      <c r="L10206" s="3"/>
      <c r="M10206" s="2"/>
    </row>
    <row r="10207" spans="1:13" ht="13">
      <c r="A10207" s="2"/>
      <c r="B10207" s="16"/>
      <c r="C10207" s="9"/>
      <c r="D10207" s="2"/>
      <c r="E10207" s="2"/>
      <c r="F10207" s="33"/>
      <c r="G10207" s="2"/>
      <c r="H10207" s="2"/>
      <c r="I10207" s="2"/>
      <c r="L10207" s="3"/>
      <c r="M10207" s="2"/>
    </row>
    <row r="10208" spans="1:13" ht="13">
      <c r="A10208" s="2"/>
      <c r="B10208" s="16"/>
      <c r="C10208" s="9"/>
      <c r="D10208" s="2"/>
      <c r="E10208" s="2"/>
      <c r="F10208" s="33"/>
      <c r="G10208" s="2"/>
      <c r="H10208" s="2"/>
      <c r="I10208" s="2"/>
      <c r="L10208" s="3"/>
      <c r="M10208" s="2"/>
    </row>
    <row r="10209" spans="1:13" ht="13">
      <c r="A10209" s="2"/>
      <c r="B10209" s="16"/>
      <c r="C10209" s="9"/>
      <c r="D10209" s="2"/>
      <c r="E10209" s="2"/>
      <c r="F10209" s="33"/>
      <c r="G10209" s="2"/>
      <c r="H10209" s="2"/>
      <c r="I10209" s="2"/>
      <c r="L10209" s="3"/>
      <c r="M10209" s="2"/>
    </row>
    <row r="10210" spans="1:13" ht="13">
      <c r="A10210" s="2"/>
      <c r="B10210" s="16"/>
      <c r="C10210" s="9"/>
      <c r="D10210" s="2"/>
      <c r="E10210" s="2"/>
      <c r="F10210" s="33"/>
      <c r="G10210" s="2"/>
      <c r="H10210" s="2"/>
      <c r="I10210" s="2"/>
      <c r="L10210" s="3"/>
      <c r="M10210" s="2"/>
    </row>
    <row r="10211" spans="1:13" ht="13">
      <c r="A10211" s="2"/>
      <c r="B10211" s="16"/>
      <c r="C10211" s="9"/>
      <c r="D10211" s="2"/>
      <c r="E10211" s="2"/>
      <c r="F10211" s="33"/>
      <c r="G10211" s="2"/>
      <c r="H10211" s="2"/>
      <c r="I10211" s="2"/>
      <c r="L10211" s="3"/>
      <c r="M10211" s="2"/>
    </row>
    <row r="10212" spans="1:13" ht="13">
      <c r="A10212" s="2"/>
      <c r="B10212" s="16"/>
      <c r="C10212" s="9"/>
      <c r="D10212" s="2"/>
      <c r="E10212" s="2"/>
      <c r="F10212" s="33"/>
      <c r="G10212" s="2"/>
      <c r="H10212" s="2"/>
      <c r="I10212" s="2"/>
      <c r="L10212" s="3"/>
      <c r="M10212" s="2"/>
    </row>
    <row r="10213" spans="1:13" ht="13">
      <c r="A10213" s="2"/>
      <c r="B10213" s="16"/>
      <c r="C10213" s="9"/>
      <c r="D10213" s="2"/>
      <c r="E10213" s="2"/>
      <c r="F10213" s="33"/>
      <c r="G10213" s="2"/>
      <c r="H10213" s="2"/>
      <c r="I10213" s="2"/>
      <c r="L10213" s="3"/>
      <c r="M10213" s="2"/>
    </row>
    <row r="10214" spans="1:13" ht="13">
      <c r="A10214" s="2"/>
      <c r="B10214" s="16"/>
      <c r="C10214" s="9"/>
      <c r="D10214" s="2"/>
      <c r="E10214" s="2"/>
      <c r="F10214" s="33"/>
      <c r="G10214" s="2"/>
      <c r="H10214" s="2"/>
      <c r="I10214" s="2"/>
      <c r="L10214" s="3"/>
      <c r="M10214" s="2"/>
    </row>
    <row r="10215" spans="1:13" ht="13">
      <c r="A10215" s="2"/>
      <c r="B10215" s="16"/>
      <c r="C10215" s="9"/>
      <c r="D10215" s="2"/>
      <c r="E10215" s="2"/>
      <c r="F10215" s="33"/>
      <c r="G10215" s="2"/>
      <c r="H10215" s="2"/>
      <c r="I10215" s="2"/>
      <c r="L10215" s="3"/>
      <c r="M10215" s="2"/>
    </row>
    <row r="10216" spans="1:13" ht="13">
      <c r="A10216" s="2"/>
      <c r="B10216" s="16"/>
      <c r="C10216" s="9"/>
      <c r="D10216" s="2"/>
      <c r="E10216" s="2"/>
      <c r="F10216" s="33"/>
      <c r="G10216" s="2"/>
      <c r="H10216" s="2"/>
      <c r="I10216" s="2"/>
      <c r="L10216" s="3"/>
      <c r="M10216" s="2"/>
    </row>
    <row r="10217" spans="1:13" ht="13">
      <c r="A10217" s="2"/>
      <c r="B10217" s="16"/>
      <c r="C10217" s="9"/>
      <c r="D10217" s="2"/>
      <c r="E10217" s="2"/>
      <c r="F10217" s="33"/>
      <c r="G10217" s="2"/>
      <c r="H10217" s="2"/>
      <c r="I10217" s="2"/>
      <c r="L10217" s="3"/>
      <c r="M10217" s="2"/>
    </row>
    <row r="10218" spans="1:13" ht="13">
      <c r="A10218" s="2"/>
      <c r="B10218" s="16"/>
      <c r="C10218" s="9"/>
      <c r="D10218" s="2"/>
      <c r="E10218" s="2"/>
      <c r="F10218" s="33"/>
      <c r="G10218" s="2"/>
      <c r="H10218" s="2"/>
      <c r="I10218" s="2"/>
      <c r="L10218" s="3"/>
      <c r="M10218" s="2"/>
    </row>
    <row r="10219" spans="1:13" ht="13">
      <c r="A10219" s="2"/>
      <c r="B10219" s="16"/>
      <c r="C10219" s="9"/>
      <c r="D10219" s="2"/>
      <c r="E10219" s="2"/>
      <c r="F10219" s="33"/>
      <c r="G10219" s="2"/>
      <c r="H10219" s="2"/>
      <c r="I10219" s="2"/>
      <c r="L10219" s="3"/>
      <c r="M10219" s="2"/>
    </row>
    <row r="10220" spans="1:13" ht="13">
      <c r="A10220" s="2"/>
      <c r="B10220" s="16"/>
      <c r="C10220" s="9"/>
      <c r="D10220" s="2"/>
      <c r="E10220" s="2"/>
      <c r="F10220" s="33"/>
      <c r="G10220" s="2"/>
      <c r="H10220" s="2"/>
      <c r="I10220" s="2"/>
      <c r="L10220" s="3"/>
      <c r="M10220" s="2"/>
    </row>
    <row r="10221" spans="1:13" ht="13">
      <c r="A10221" s="2"/>
      <c r="B10221" s="16"/>
      <c r="C10221" s="9"/>
      <c r="D10221" s="2"/>
      <c r="E10221" s="2"/>
      <c r="F10221" s="33"/>
      <c r="G10221" s="2"/>
      <c r="H10221" s="2"/>
      <c r="I10221" s="2"/>
      <c r="L10221" s="3"/>
      <c r="M10221" s="2"/>
    </row>
    <row r="10222" spans="1:13" ht="13">
      <c r="A10222" s="2"/>
      <c r="B10222" s="16"/>
      <c r="C10222" s="9"/>
      <c r="D10222" s="2"/>
      <c r="E10222" s="2"/>
      <c r="F10222" s="33"/>
      <c r="G10222" s="2"/>
      <c r="H10222" s="2"/>
      <c r="I10222" s="2"/>
      <c r="L10222" s="3"/>
      <c r="M10222" s="2"/>
    </row>
    <row r="10223" spans="1:13" ht="13">
      <c r="A10223" s="2"/>
      <c r="B10223" s="16"/>
      <c r="C10223" s="9"/>
      <c r="D10223" s="2"/>
      <c r="E10223" s="2"/>
      <c r="F10223" s="33"/>
      <c r="G10223" s="2"/>
      <c r="H10223" s="2"/>
      <c r="I10223" s="2"/>
      <c r="L10223" s="3"/>
      <c r="M10223" s="2"/>
    </row>
    <row r="10224" spans="1:13" ht="13">
      <c r="A10224" s="2"/>
      <c r="B10224" s="16"/>
      <c r="C10224" s="9"/>
      <c r="D10224" s="2"/>
      <c r="E10224" s="2"/>
      <c r="F10224" s="33"/>
      <c r="G10224" s="2"/>
      <c r="H10224" s="2"/>
      <c r="I10224" s="2"/>
      <c r="L10224" s="3"/>
      <c r="M10224" s="2"/>
    </row>
    <row r="10225" spans="1:13" ht="13">
      <c r="A10225" s="2"/>
      <c r="B10225" s="16"/>
      <c r="C10225" s="9"/>
      <c r="D10225" s="2"/>
      <c r="E10225" s="2"/>
      <c r="F10225" s="33"/>
      <c r="G10225" s="2"/>
      <c r="H10225" s="2"/>
      <c r="I10225" s="2"/>
      <c r="L10225" s="3"/>
      <c r="M10225" s="2"/>
    </row>
    <row r="10226" spans="1:13" ht="13">
      <c r="A10226" s="2"/>
      <c r="B10226" s="16"/>
      <c r="C10226" s="9"/>
      <c r="D10226" s="2"/>
      <c r="E10226" s="2"/>
      <c r="F10226" s="33"/>
      <c r="G10226" s="2"/>
      <c r="H10226" s="2"/>
      <c r="I10226" s="2"/>
      <c r="L10226" s="3"/>
      <c r="M10226" s="2"/>
    </row>
    <row r="10227" spans="1:13" ht="13">
      <c r="A10227" s="2"/>
      <c r="B10227" s="16"/>
      <c r="C10227" s="9"/>
      <c r="D10227" s="2"/>
      <c r="E10227" s="2"/>
      <c r="F10227" s="33"/>
      <c r="G10227" s="2"/>
      <c r="H10227" s="2"/>
      <c r="I10227" s="2"/>
      <c r="L10227" s="3"/>
      <c r="M10227" s="2"/>
    </row>
    <row r="10228" spans="1:13" ht="13">
      <c r="A10228" s="2"/>
      <c r="B10228" s="16"/>
      <c r="C10228" s="9"/>
      <c r="D10228" s="2"/>
      <c r="E10228" s="2"/>
      <c r="F10228" s="33"/>
      <c r="G10228" s="2"/>
      <c r="H10228" s="2"/>
      <c r="I10228" s="2"/>
      <c r="L10228" s="3"/>
      <c r="M10228" s="2"/>
    </row>
    <row r="10229" spans="1:13" ht="13">
      <c r="A10229" s="2"/>
      <c r="B10229" s="16"/>
      <c r="C10229" s="9"/>
      <c r="D10229" s="2"/>
      <c r="E10229" s="2"/>
      <c r="F10229" s="33"/>
      <c r="G10229" s="2"/>
      <c r="H10229" s="2"/>
      <c r="I10229" s="2"/>
      <c r="L10229" s="3"/>
      <c r="M10229" s="2"/>
    </row>
    <row r="10230" spans="1:13" ht="13">
      <c r="A10230" s="2"/>
      <c r="B10230" s="16"/>
      <c r="C10230" s="9"/>
      <c r="D10230" s="2"/>
      <c r="E10230" s="2"/>
      <c r="F10230" s="33"/>
      <c r="G10230" s="2"/>
      <c r="H10230" s="2"/>
      <c r="I10230" s="2"/>
      <c r="L10230" s="3"/>
      <c r="M10230" s="2"/>
    </row>
    <row r="10231" spans="1:13" ht="13">
      <c r="A10231" s="2"/>
      <c r="B10231" s="16"/>
      <c r="C10231" s="9"/>
      <c r="D10231" s="2"/>
      <c r="E10231" s="2"/>
      <c r="F10231" s="33"/>
      <c r="G10231" s="2"/>
      <c r="H10231" s="2"/>
      <c r="I10231" s="2"/>
      <c r="L10231" s="3"/>
      <c r="M10231" s="2"/>
    </row>
    <row r="10232" spans="1:13" ht="13">
      <c r="A10232" s="2"/>
      <c r="B10232" s="16"/>
      <c r="C10232" s="9"/>
      <c r="D10232" s="2"/>
      <c r="E10232" s="2"/>
      <c r="F10232" s="33"/>
      <c r="G10232" s="2"/>
      <c r="H10232" s="2"/>
      <c r="I10232" s="2"/>
      <c r="L10232" s="3"/>
      <c r="M10232" s="2"/>
    </row>
    <row r="10233" spans="1:13" ht="13">
      <c r="A10233" s="2"/>
      <c r="B10233" s="16"/>
      <c r="C10233" s="9"/>
      <c r="D10233" s="2"/>
      <c r="E10233" s="2"/>
      <c r="F10233" s="33"/>
      <c r="G10233" s="2"/>
      <c r="H10233" s="2"/>
      <c r="I10233" s="2"/>
      <c r="L10233" s="3"/>
      <c r="M10233" s="2"/>
    </row>
    <row r="10234" spans="1:13" ht="13">
      <c r="A10234" s="2"/>
      <c r="B10234" s="16"/>
      <c r="C10234" s="9"/>
      <c r="D10234" s="2"/>
      <c r="E10234" s="2"/>
      <c r="F10234" s="33"/>
      <c r="G10234" s="2"/>
      <c r="H10234" s="2"/>
      <c r="I10234" s="2"/>
      <c r="L10234" s="3"/>
      <c r="M10234" s="2"/>
    </row>
    <row r="10235" spans="1:13" ht="13">
      <c r="A10235" s="2"/>
      <c r="B10235" s="16"/>
      <c r="C10235" s="9"/>
      <c r="D10235" s="2"/>
      <c r="E10235" s="2"/>
      <c r="F10235" s="33"/>
      <c r="G10235" s="2"/>
      <c r="H10235" s="2"/>
      <c r="I10235" s="2"/>
      <c r="L10235" s="3"/>
      <c r="M10235" s="2"/>
    </row>
    <row r="10236" spans="1:13" ht="13">
      <c r="A10236" s="2"/>
      <c r="B10236" s="16"/>
      <c r="C10236" s="9"/>
      <c r="D10236" s="2"/>
      <c r="E10236" s="2"/>
      <c r="F10236" s="33"/>
      <c r="G10236" s="2"/>
      <c r="H10236" s="2"/>
      <c r="I10236" s="2"/>
      <c r="L10236" s="3"/>
      <c r="M10236" s="2"/>
    </row>
    <row r="10237" spans="1:13" ht="13">
      <c r="A10237" s="2"/>
      <c r="B10237" s="16"/>
      <c r="C10237" s="9"/>
      <c r="D10237" s="2"/>
      <c r="E10237" s="2"/>
      <c r="F10237" s="33"/>
      <c r="G10237" s="2"/>
      <c r="H10237" s="2"/>
      <c r="I10237" s="2"/>
      <c r="L10237" s="3"/>
      <c r="M10237" s="2"/>
    </row>
    <row r="10238" spans="1:13" ht="13">
      <c r="A10238" s="2"/>
      <c r="B10238" s="16"/>
      <c r="C10238" s="9"/>
      <c r="D10238" s="2"/>
      <c r="E10238" s="2"/>
      <c r="F10238" s="33"/>
      <c r="G10238" s="2"/>
      <c r="H10238" s="2"/>
      <c r="I10238" s="2"/>
      <c r="L10238" s="3"/>
      <c r="M10238" s="2"/>
    </row>
    <row r="10239" spans="1:13" ht="13">
      <c r="A10239" s="2"/>
      <c r="B10239" s="16"/>
      <c r="C10239" s="9"/>
      <c r="D10239" s="2"/>
      <c r="E10239" s="2"/>
      <c r="F10239" s="33"/>
      <c r="G10239" s="2"/>
      <c r="H10239" s="2"/>
      <c r="I10239" s="2"/>
      <c r="L10239" s="3"/>
      <c r="M10239" s="2"/>
    </row>
    <row r="10240" spans="1:13" ht="13">
      <c r="A10240" s="2"/>
      <c r="B10240" s="16"/>
      <c r="C10240" s="9"/>
      <c r="D10240" s="2"/>
      <c r="E10240" s="2"/>
      <c r="F10240" s="33"/>
      <c r="G10240" s="2"/>
      <c r="H10240" s="2"/>
      <c r="I10240" s="2"/>
      <c r="L10240" s="3"/>
      <c r="M10240" s="2"/>
    </row>
    <row r="10241" spans="1:13" ht="13">
      <c r="A10241" s="2"/>
      <c r="B10241" s="16"/>
      <c r="C10241" s="9"/>
      <c r="D10241" s="2"/>
      <c r="E10241" s="2"/>
      <c r="F10241" s="33"/>
      <c r="G10241" s="2"/>
      <c r="H10241" s="2"/>
      <c r="I10241" s="2"/>
      <c r="L10241" s="3"/>
      <c r="M10241" s="2"/>
    </row>
    <row r="10242" spans="1:13" ht="13">
      <c r="A10242" s="2"/>
      <c r="B10242" s="16"/>
      <c r="C10242" s="9"/>
      <c r="D10242" s="2"/>
      <c r="E10242" s="2"/>
      <c r="F10242" s="33"/>
      <c r="G10242" s="2"/>
      <c r="H10242" s="2"/>
      <c r="I10242" s="2"/>
      <c r="L10242" s="3"/>
      <c r="M10242" s="2"/>
    </row>
    <row r="10243" spans="1:13" ht="13">
      <c r="A10243" s="2"/>
      <c r="B10243" s="16"/>
      <c r="C10243" s="9"/>
      <c r="D10243" s="2"/>
      <c r="E10243" s="2"/>
      <c r="F10243" s="33"/>
      <c r="G10243" s="2"/>
      <c r="H10243" s="2"/>
      <c r="I10243" s="2"/>
      <c r="L10243" s="3"/>
      <c r="M10243" s="2"/>
    </row>
    <row r="10244" spans="1:13" ht="13">
      <c r="A10244" s="2"/>
      <c r="B10244" s="16"/>
      <c r="C10244" s="9"/>
      <c r="D10244" s="2"/>
      <c r="E10244" s="2"/>
      <c r="F10244" s="33"/>
      <c r="G10244" s="2"/>
      <c r="H10244" s="2"/>
      <c r="I10244" s="2"/>
      <c r="L10244" s="3"/>
      <c r="M10244" s="2"/>
    </row>
    <row r="10245" spans="1:13" ht="13">
      <c r="A10245" s="2"/>
      <c r="B10245" s="16"/>
      <c r="C10245" s="9"/>
      <c r="D10245" s="2"/>
      <c r="E10245" s="2"/>
      <c r="F10245" s="33"/>
      <c r="G10245" s="2"/>
      <c r="H10245" s="2"/>
      <c r="I10245" s="2"/>
      <c r="L10245" s="3"/>
      <c r="M10245" s="2"/>
    </row>
    <row r="10246" spans="1:13" ht="13">
      <c r="A10246" s="2"/>
      <c r="B10246" s="16"/>
      <c r="C10246" s="9"/>
      <c r="D10246" s="2"/>
      <c r="E10246" s="2"/>
      <c r="F10246" s="33"/>
      <c r="G10246" s="2"/>
      <c r="H10246" s="2"/>
      <c r="I10246" s="2"/>
      <c r="L10246" s="3"/>
      <c r="M10246" s="2"/>
    </row>
    <row r="10247" spans="1:13" ht="13">
      <c r="A10247" s="2"/>
      <c r="B10247" s="16"/>
      <c r="C10247" s="9"/>
      <c r="D10247" s="2"/>
      <c r="E10247" s="2"/>
      <c r="F10247" s="33"/>
      <c r="G10247" s="2"/>
      <c r="H10247" s="2"/>
      <c r="I10247" s="2"/>
      <c r="L10247" s="3"/>
      <c r="M10247" s="2"/>
    </row>
    <row r="10248" spans="1:13" ht="13">
      <c r="A10248" s="2"/>
      <c r="B10248" s="16"/>
      <c r="C10248" s="9"/>
      <c r="D10248" s="2"/>
      <c r="E10248" s="2"/>
      <c r="F10248" s="33"/>
      <c r="G10248" s="2"/>
      <c r="H10248" s="2"/>
      <c r="I10248" s="2"/>
      <c r="L10248" s="3"/>
      <c r="M10248" s="2"/>
    </row>
    <row r="10249" spans="1:13" ht="13">
      <c r="A10249" s="2"/>
      <c r="B10249" s="16"/>
      <c r="C10249" s="9"/>
      <c r="D10249" s="2"/>
      <c r="E10249" s="2"/>
      <c r="F10249" s="33"/>
      <c r="G10249" s="2"/>
      <c r="H10249" s="2"/>
      <c r="I10249" s="2"/>
      <c r="L10249" s="3"/>
      <c r="M10249" s="2"/>
    </row>
    <row r="10250" spans="1:13" ht="13">
      <c r="A10250" s="2"/>
      <c r="B10250" s="16"/>
      <c r="C10250" s="9"/>
      <c r="D10250" s="2"/>
      <c r="E10250" s="2"/>
      <c r="F10250" s="33"/>
      <c r="G10250" s="2"/>
      <c r="H10250" s="2"/>
      <c r="I10250" s="2"/>
      <c r="L10250" s="3"/>
      <c r="M10250" s="2"/>
    </row>
    <row r="10251" spans="1:13" ht="13">
      <c r="A10251" s="2"/>
      <c r="B10251" s="16"/>
      <c r="C10251" s="9"/>
      <c r="D10251" s="2"/>
      <c r="E10251" s="2"/>
      <c r="F10251" s="33"/>
      <c r="G10251" s="2"/>
      <c r="H10251" s="2"/>
      <c r="I10251" s="2"/>
      <c r="L10251" s="3"/>
      <c r="M10251" s="2"/>
    </row>
    <row r="10252" spans="1:13" ht="13">
      <c r="A10252" s="2"/>
      <c r="B10252" s="16"/>
      <c r="C10252" s="9"/>
      <c r="D10252" s="2"/>
      <c r="E10252" s="2"/>
      <c r="F10252" s="33"/>
      <c r="G10252" s="2"/>
      <c r="H10252" s="2"/>
      <c r="I10252" s="2"/>
      <c r="L10252" s="3"/>
      <c r="M10252" s="2"/>
    </row>
    <row r="10253" spans="1:13" ht="13">
      <c r="A10253" s="2"/>
      <c r="B10253" s="16"/>
      <c r="C10253" s="9"/>
      <c r="D10253" s="2"/>
      <c r="E10253" s="2"/>
      <c r="F10253" s="33"/>
      <c r="G10253" s="2"/>
      <c r="H10253" s="2"/>
      <c r="I10253" s="2"/>
      <c r="L10253" s="3"/>
      <c r="M10253" s="2"/>
    </row>
    <row r="10254" spans="1:13" ht="13">
      <c r="A10254" s="2"/>
      <c r="B10254" s="16"/>
      <c r="C10254" s="9"/>
      <c r="D10254" s="2"/>
      <c r="E10254" s="2"/>
      <c r="F10254" s="33"/>
      <c r="G10254" s="2"/>
      <c r="H10254" s="2"/>
      <c r="I10254" s="2"/>
      <c r="L10254" s="3"/>
      <c r="M10254" s="2"/>
    </row>
    <row r="10255" spans="1:13" ht="13">
      <c r="A10255" s="2"/>
      <c r="B10255" s="16"/>
      <c r="C10255" s="9"/>
      <c r="D10255" s="2"/>
      <c r="E10255" s="2"/>
      <c r="F10255" s="33"/>
      <c r="G10255" s="2"/>
      <c r="H10255" s="2"/>
      <c r="I10255" s="2"/>
      <c r="L10255" s="3"/>
      <c r="M10255" s="2"/>
    </row>
    <row r="10256" spans="1:13" ht="13">
      <c r="A10256" s="2"/>
      <c r="B10256" s="16"/>
      <c r="C10256" s="9"/>
      <c r="D10256" s="2"/>
      <c r="E10256" s="2"/>
      <c r="F10256" s="33"/>
      <c r="G10256" s="2"/>
      <c r="H10256" s="2"/>
      <c r="I10256" s="2"/>
      <c r="L10256" s="3"/>
      <c r="M10256" s="2"/>
    </row>
    <row r="10257" spans="1:13" ht="13">
      <c r="A10257" s="2"/>
      <c r="B10257" s="16"/>
      <c r="C10257" s="9"/>
      <c r="D10257" s="2"/>
      <c r="E10257" s="2"/>
      <c r="F10257" s="33"/>
      <c r="G10257" s="2"/>
      <c r="H10257" s="2"/>
      <c r="I10257" s="2"/>
      <c r="L10257" s="3"/>
      <c r="M10257" s="2"/>
    </row>
    <row r="10258" spans="1:13" ht="13">
      <c r="A10258" s="2"/>
      <c r="B10258" s="16"/>
      <c r="C10258" s="9"/>
      <c r="D10258" s="2"/>
      <c r="E10258" s="2"/>
      <c r="F10258" s="33"/>
      <c r="G10258" s="2"/>
      <c r="H10258" s="2"/>
      <c r="I10258" s="2"/>
      <c r="L10258" s="3"/>
      <c r="M10258" s="2"/>
    </row>
    <row r="10259" spans="1:13" ht="13">
      <c r="A10259" s="2"/>
      <c r="B10259" s="16"/>
      <c r="C10259" s="9"/>
      <c r="D10259" s="2"/>
      <c r="E10259" s="2"/>
      <c r="F10259" s="33"/>
      <c r="G10259" s="2"/>
      <c r="H10259" s="2"/>
      <c r="I10259" s="2"/>
      <c r="L10259" s="3"/>
      <c r="M10259" s="2"/>
    </row>
    <row r="10260" spans="1:13" ht="13">
      <c r="A10260" s="2"/>
      <c r="B10260" s="16"/>
      <c r="C10260" s="9"/>
      <c r="D10260" s="2"/>
      <c r="E10260" s="2"/>
      <c r="F10260" s="33"/>
      <c r="G10260" s="2"/>
      <c r="H10260" s="2"/>
      <c r="I10260" s="2"/>
      <c r="L10260" s="3"/>
      <c r="M10260" s="2"/>
    </row>
    <row r="10261" spans="1:13" ht="13">
      <c r="A10261" s="2"/>
      <c r="B10261" s="16"/>
      <c r="C10261" s="9"/>
      <c r="D10261" s="2"/>
      <c r="E10261" s="2"/>
      <c r="F10261" s="33"/>
      <c r="G10261" s="2"/>
      <c r="H10261" s="2"/>
      <c r="I10261" s="2"/>
      <c r="L10261" s="3"/>
      <c r="M10261" s="2"/>
    </row>
    <row r="10262" spans="1:13" ht="13">
      <c r="A10262" s="2"/>
      <c r="B10262" s="16"/>
      <c r="C10262" s="9"/>
      <c r="D10262" s="2"/>
      <c r="E10262" s="2"/>
      <c r="F10262" s="33"/>
      <c r="G10262" s="2"/>
      <c r="H10262" s="2"/>
      <c r="I10262" s="2"/>
      <c r="L10262" s="3"/>
      <c r="M10262" s="2"/>
    </row>
    <row r="10263" spans="1:13" ht="13">
      <c r="A10263" s="2"/>
      <c r="B10263" s="16"/>
      <c r="C10263" s="9"/>
      <c r="D10263" s="2"/>
      <c r="E10263" s="2"/>
      <c r="F10263" s="33"/>
      <c r="G10263" s="2"/>
      <c r="H10263" s="2"/>
      <c r="I10263" s="2"/>
      <c r="L10263" s="3"/>
      <c r="M10263" s="2"/>
    </row>
    <row r="10264" spans="1:13" ht="13">
      <c r="A10264" s="2"/>
      <c r="B10264" s="16"/>
      <c r="C10264" s="9"/>
      <c r="D10264" s="2"/>
      <c r="E10264" s="2"/>
      <c r="F10264" s="33"/>
      <c r="G10264" s="2"/>
      <c r="H10264" s="2"/>
      <c r="I10264" s="2"/>
      <c r="L10264" s="3"/>
      <c r="M10264" s="2"/>
    </row>
    <row r="10265" spans="1:13" ht="13">
      <c r="A10265" s="2"/>
      <c r="B10265" s="16"/>
      <c r="C10265" s="9"/>
      <c r="D10265" s="2"/>
      <c r="E10265" s="2"/>
      <c r="F10265" s="33"/>
      <c r="G10265" s="2"/>
      <c r="H10265" s="2"/>
      <c r="I10265" s="2"/>
      <c r="L10265" s="3"/>
      <c r="M10265" s="2"/>
    </row>
    <row r="10266" spans="1:13" ht="13">
      <c r="A10266" s="2"/>
      <c r="B10266" s="16"/>
      <c r="C10266" s="9"/>
      <c r="D10266" s="2"/>
      <c r="E10266" s="2"/>
      <c r="F10266" s="33"/>
      <c r="G10266" s="2"/>
      <c r="H10266" s="2"/>
      <c r="I10266" s="2"/>
      <c r="L10266" s="3"/>
      <c r="M10266" s="2"/>
    </row>
    <row r="10267" spans="1:13" ht="13">
      <c r="A10267" s="2"/>
      <c r="B10267" s="16"/>
      <c r="C10267" s="9"/>
      <c r="D10267" s="2"/>
      <c r="E10267" s="2"/>
      <c r="F10267" s="33"/>
      <c r="G10267" s="2"/>
      <c r="H10267" s="2"/>
      <c r="I10267" s="2"/>
      <c r="L10267" s="3"/>
      <c r="M10267" s="2"/>
    </row>
    <row r="10268" spans="1:13" ht="13">
      <c r="A10268" s="2"/>
      <c r="B10268" s="16"/>
      <c r="C10268" s="9"/>
      <c r="D10268" s="2"/>
      <c r="E10268" s="2"/>
      <c r="F10268" s="33"/>
      <c r="G10268" s="2"/>
      <c r="H10268" s="2"/>
      <c r="I10268" s="2"/>
      <c r="L10268" s="3"/>
      <c r="M10268" s="2"/>
    </row>
    <row r="10269" spans="1:13" ht="13">
      <c r="A10269" s="2"/>
      <c r="B10269" s="16"/>
      <c r="C10269" s="9"/>
      <c r="D10269" s="2"/>
      <c r="E10269" s="2"/>
      <c r="F10269" s="33"/>
      <c r="G10269" s="2"/>
      <c r="H10269" s="2"/>
      <c r="I10269" s="2"/>
      <c r="L10269" s="3"/>
      <c r="M10269" s="2"/>
    </row>
    <row r="10270" spans="1:13" ht="13">
      <c r="A10270" s="2"/>
      <c r="B10270" s="16"/>
      <c r="C10270" s="9"/>
      <c r="D10270" s="2"/>
      <c r="E10270" s="2"/>
      <c r="F10270" s="33"/>
      <c r="G10270" s="2"/>
      <c r="H10270" s="2"/>
      <c r="I10270" s="2"/>
      <c r="L10270" s="3"/>
      <c r="M10270" s="2"/>
    </row>
    <row r="10271" spans="1:13" ht="13">
      <c r="A10271" s="2"/>
      <c r="B10271" s="16"/>
      <c r="C10271" s="9"/>
      <c r="D10271" s="2"/>
      <c r="E10271" s="2"/>
      <c r="F10271" s="33"/>
      <c r="G10271" s="2"/>
      <c r="H10271" s="2"/>
      <c r="I10271" s="2"/>
      <c r="L10271" s="3"/>
      <c r="M10271" s="2"/>
    </row>
    <row r="10272" spans="1:13" ht="13">
      <c r="A10272" s="2"/>
      <c r="B10272" s="16"/>
      <c r="C10272" s="9"/>
      <c r="D10272" s="2"/>
      <c r="E10272" s="2"/>
      <c r="F10272" s="33"/>
      <c r="G10272" s="2"/>
      <c r="H10272" s="2"/>
      <c r="I10272" s="2"/>
      <c r="L10272" s="3"/>
      <c r="M10272" s="2"/>
    </row>
    <row r="10273" spans="1:13" ht="13">
      <c r="A10273" s="2"/>
      <c r="B10273" s="16"/>
      <c r="C10273" s="9"/>
      <c r="D10273" s="2"/>
      <c r="E10273" s="2"/>
      <c r="F10273" s="33"/>
      <c r="G10273" s="2"/>
      <c r="H10273" s="2"/>
      <c r="I10273" s="2"/>
      <c r="L10273" s="3"/>
      <c r="M10273" s="2"/>
    </row>
    <row r="10274" spans="1:13" ht="13">
      <c r="A10274" s="2"/>
      <c r="B10274" s="16"/>
      <c r="C10274" s="9"/>
      <c r="D10274" s="2"/>
      <c r="E10274" s="2"/>
      <c r="F10274" s="33"/>
      <c r="G10274" s="2"/>
      <c r="H10274" s="2"/>
      <c r="I10274" s="2"/>
      <c r="L10274" s="3"/>
      <c r="M10274" s="2"/>
    </row>
    <row r="10275" spans="1:13" ht="13">
      <c r="A10275" s="2"/>
      <c r="B10275" s="16"/>
      <c r="C10275" s="9"/>
      <c r="D10275" s="2"/>
      <c r="E10275" s="2"/>
      <c r="F10275" s="33"/>
      <c r="G10275" s="2"/>
      <c r="H10275" s="2"/>
      <c r="I10275" s="2"/>
      <c r="L10275" s="3"/>
      <c r="M10275" s="2"/>
    </row>
    <row r="10276" spans="1:13" ht="13">
      <c r="A10276" s="2"/>
      <c r="B10276" s="16"/>
      <c r="C10276" s="9"/>
      <c r="D10276" s="2"/>
      <c r="E10276" s="2"/>
      <c r="F10276" s="33"/>
      <c r="G10276" s="2"/>
      <c r="H10276" s="2"/>
      <c r="I10276" s="2"/>
      <c r="L10276" s="3"/>
      <c r="M10276" s="2"/>
    </row>
    <row r="10277" spans="1:13" ht="13">
      <c r="A10277" s="2"/>
      <c r="B10277" s="16"/>
      <c r="C10277" s="9"/>
      <c r="D10277" s="2"/>
      <c r="E10277" s="2"/>
      <c r="F10277" s="33"/>
      <c r="G10277" s="2"/>
      <c r="H10277" s="2"/>
      <c r="I10277" s="2"/>
      <c r="L10277" s="3"/>
      <c r="M10277" s="2"/>
    </row>
    <row r="10278" spans="1:13" ht="13">
      <c r="A10278" s="2"/>
      <c r="B10278" s="16"/>
      <c r="C10278" s="9"/>
      <c r="D10278" s="2"/>
      <c r="E10278" s="2"/>
      <c r="F10278" s="33"/>
      <c r="G10278" s="2"/>
      <c r="H10278" s="2"/>
      <c r="I10278" s="2"/>
      <c r="L10278" s="3"/>
      <c r="M10278" s="2"/>
    </row>
    <row r="10279" spans="1:13" ht="13">
      <c r="A10279" s="2"/>
      <c r="B10279" s="16"/>
      <c r="C10279" s="9"/>
      <c r="D10279" s="2"/>
      <c r="E10279" s="2"/>
      <c r="F10279" s="33"/>
      <c r="G10279" s="2"/>
      <c r="H10279" s="2"/>
      <c r="I10279" s="2"/>
      <c r="L10279" s="3"/>
      <c r="M10279" s="2"/>
    </row>
    <row r="10280" spans="1:13" ht="13">
      <c r="A10280" s="2"/>
      <c r="B10280" s="16"/>
      <c r="C10280" s="9"/>
      <c r="D10280" s="2"/>
      <c r="E10280" s="2"/>
      <c r="F10280" s="33"/>
      <c r="G10280" s="2"/>
      <c r="H10280" s="2"/>
      <c r="I10280" s="2"/>
      <c r="L10280" s="3"/>
      <c r="M10280" s="2"/>
    </row>
    <row r="10281" spans="1:13" ht="13">
      <c r="A10281" s="2"/>
      <c r="B10281" s="16"/>
      <c r="C10281" s="9"/>
      <c r="D10281" s="2"/>
      <c r="E10281" s="2"/>
      <c r="F10281" s="33"/>
      <c r="G10281" s="2"/>
      <c r="H10281" s="2"/>
      <c r="I10281" s="2"/>
      <c r="L10281" s="3"/>
      <c r="M10281" s="2"/>
    </row>
    <row r="10282" spans="1:13" ht="13">
      <c r="A10282" s="2"/>
      <c r="B10282" s="16"/>
      <c r="C10282" s="9"/>
      <c r="D10282" s="2"/>
      <c r="E10282" s="2"/>
      <c r="F10282" s="33"/>
      <c r="G10282" s="2"/>
      <c r="H10282" s="2"/>
      <c r="I10282" s="2"/>
      <c r="L10282" s="3"/>
      <c r="M10282" s="2"/>
    </row>
    <row r="10283" spans="1:13" ht="13">
      <c r="A10283" s="2"/>
      <c r="B10283" s="16"/>
      <c r="C10283" s="9"/>
      <c r="D10283" s="2"/>
      <c r="E10283" s="2"/>
      <c r="F10283" s="33"/>
      <c r="G10283" s="2"/>
      <c r="H10283" s="2"/>
      <c r="I10283" s="2"/>
      <c r="L10283" s="3"/>
      <c r="M10283" s="2"/>
    </row>
    <row r="10284" spans="1:13" ht="13">
      <c r="A10284" s="2"/>
      <c r="B10284" s="16"/>
      <c r="C10284" s="9"/>
      <c r="D10284" s="2"/>
      <c r="E10284" s="2"/>
      <c r="F10284" s="33"/>
      <c r="G10284" s="2"/>
      <c r="H10284" s="2"/>
      <c r="I10284" s="2"/>
      <c r="L10284" s="3"/>
      <c r="M10284" s="2"/>
    </row>
    <row r="10285" spans="1:13" ht="13">
      <c r="A10285" s="2"/>
      <c r="B10285" s="16"/>
      <c r="C10285" s="9"/>
      <c r="D10285" s="2"/>
      <c r="E10285" s="2"/>
      <c r="F10285" s="33"/>
      <c r="G10285" s="2"/>
      <c r="H10285" s="2"/>
      <c r="I10285" s="2"/>
      <c r="L10285" s="3"/>
      <c r="M10285" s="2"/>
    </row>
    <row r="10286" spans="1:13" ht="13">
      <c r="A10286" s="2"/>
      <c r="B10286" s="16"/>
      <c r="C10286" s="9"/>
      <c r="D10286" s="2"/>
      <c r="E10286" s="2"/>
      <c r="F10286" s="33"/>
      <c r="G10286" s="2"/>
      <c r="H10286" s="2"/>
      <c r="I10286" s="2"/>
      <c r="L10286" s="3"/>
      <c r="M10286" s="2"/>
    </row>
    <row r="10287" spans="1:13" ht="13">
      <c r="A10287" s="2"/>
      <c r="B10287" s="16"/>
      <c r="C10287" s="9"/>
      <c r="D10287" s="2"/>
      <c r="E10287" s="2"/>
      <c r="F10287" s="33"/>
      <c r="G10287" s="2"/>
      <c r="H10287" s="2"/>
      <c r="I10287" s="2"/>
      <c r="L10287" s="3"/>
      <c r="M10287" s="2"/>
    </row>
    <row r="10288" spans="1:13" ht="13">
      <c r="A10288" s="2"/>
      <c r="B10288" s="16"/>
      <c r="C10288" s="9"/>
      <c r="D10288" s="2"/>
      <c r="E10288" s="2"/>
      <c r="F10288" s="33"/>
      <c r="G10288" s="2"/>
      <c r="H10288" s="2"/>
      <c r="I10288" s="2"/>
      <c r="L10288" s="3"/>
      <c r="M10288" s="2"/>
    </row>
    <row r="10289" spans="1:13" ht="13">
      <c r="A10289" s="2"/>
      <c r="B10289" s="16"/>
      <c r="C10289" s="9"/>
      <c r="D10289" s="2"/>
      <c r="E10289" s="2"/>
      <c r="F10289" s="33"/>
      <c r="G10289" s="2"/>
      <c r="H10289" s="2"/>
      <c r="I10289" s="2"/>
      <c r="L10289" s="3"/>
      <c r="M10289" s="2"/>
    </row>
    <row r="10290" spans="1:13" ht="13">
      <c r="A10290" s="2"/>
      <c r="B10290" s="16"/>
      <c r="C10290" s="9"/>
      <c r="D10290" s="2"/>
      <c r="E10290" s="2"/>
      <c r="F10290" s="33"/>
      <c r="G10290" s="2"/>
      <c r="H10290" s="2"/>
      <c r="I10290" s="2"/>
      <c r="L10290" s="3"/>
      <c r="M10290" s="2"/>
    </row>
    <row r="10291" spans="1:13" ht="13">
      <c r="A10291" s="2"/>
      <c r="B10291" s="16"/>
      <c r="C10291" s="9"/>
      <c r="D10291" s="2"/>
      <c r="E10291" s="2"/>
      <c r="F10291" s="33"/>
      <c r="G10291" s="2"/>
      <c r="H10291" s="2"/>
      <c r="I10291" s="2"/>
      <c r="L10291" s="3"/>
      <c r="M10291" s="2"/>
    </row>
    <row r="10292" spans="1:13" ht="13">
      <c r="A10292" s="2"/>
      <c r="B10292" s="16"/>
      <c r="C10292" s="9"/>
      <c r="D10292" s="2"/>
      <c r="E10292" s="2"/>
      <c r="F10292" s="33"/>
      <c r="G10292" s="2"/>
      <c r="H10292" s="2"/>
      <c r="I10292" s="2"/>
      <c r="L10292" s="3"/>
      <c r="M10292" s="2"/>
    </row>
    <row r="10293" spans="1:13" ht="13">
      <c r="A10293" s="2"/>
      <c r="B10293" s="16"/>
      <c r="C10293" s="9"/>
      <c r="D10293" s="2"/>
      <c r="E10293" s="2"/>
      <c r="F10293" s="33"/>
      <c r="G10293" s="2"/>
      <c r="H10293" s="2"/>
      <c r="I10293" s="2"/>
      <c r="L10293" s="3"/>
      <c r="M10293" s="2"/>
    </row>
    <row r="10294" spans="1:13" ht="13">
      <c r="A10294" s="2"/>
      <c r="B10294" s="16"/>
      <c r="C10294" s="9"/>
      <c r="D10294" s="2"/>
      <c r="E10294" s="2"/>
      <c r="F10294" s="33"/>
      <c r="G10294" s="2"/>
      <c r="H10294" s="2"/>
      <c r="I10294" s="2"/>
      <c r="L10294" s="3"/>
      <c r="M10294" s="2"/>
    </row>
    <row r="10295" spans="1:13" ht="13">
      <c r="A10295" s="2"/>
      <c r="B10295" s="16"/>
      <c r="C10295" s="9"/>
      <c r="D10295" s="2"/>
      <c r="E10295" s="2"/>
      <c r="F10295" s="33"/>
      <c r="G10295" s="2"/>
      <c r="H10295" s="2"/>
      <c r="I10295" s="2"/>
      <c r="L10295" s="3"/>
      <c r="M10295" s="2"/>
    </row>
    <row r="10296" spans="1:13" ht="13">
      <c r="A10296" s="2"/>
      <c r="B10296" s="16"/>
      <c r="C10296" s="9"/>
      <c r="D10296" s="2"/>
      <c r="E10296" s="2"/>
      <c r="F10296" s="33"/>
      <c r="G10296" s="2"/>
      <c r="H10296" s="2"/>
      <c r="I10296" s="2"/>
      <c r="L10296" s="3"/>
      <c r="M10296" s="2"/>
    </row>
    <row r="10297" spans="1:13" ht="13">
      <c r="A10297" s="2"/>
      <c r="B10297" s="16"/>
      <c r="C10297" s="9"/>
      <c r="D10297" s="2"/>
      <c r="E10297" s="2"/>
      <c r="F10297" s="33"/>
      <c r="G10297" s="2"/>
      <c r="H10297" s="2"/>
      <c r="I10297" s="2"/>
      <c r="L10297" s="3"/>
      <c r="M10297" s="2"/>
    </row>
  </sheetData>
  <customSheetViews>
    <customSheetView guid="{D4AE80D0-1A6D-4E9C-A505-2514568D2A81}" filter="1" showAutoFilter="1">
      <pageMargins left="0.7" right="0.7" top="0.75" bottom="0.75" header="0.3" footer="0.3"/>
      <autoFilter ref="A1:Z8648" xr:uid="{456BF5F4-C5E5-5F4E-ABA1-9F190DB990F6}">
        <filterColumn colId="4">
          <filters>
            <filter val="Complete"/>
          </filters>
        </filterColumn>
      </autoFilter>
    </customSheetView>
  </customSheetViews>
  <hyperlinks>
    <hyperlink ref="A68" r:id="rId1" xr:uid="{00000000-0004-0000-0000-000000000000}"/>
    <hyperlink ref="A9373" r:id="rId2" xr:uid="{00000000-0004-0000-0000-000001000000}"/>
    <hyperlink ref="A9374" r:id="rId3" xr:uid="{00000000-0004-0000-0000-000002000000}"/>
    <hyperlink ref="A9375" r:id="rId4" xr:uid="{00000000-0004-0000-0000-000003000000}"/>
    <hyperlink ref="C9680" r:id="rId5" xr:uid="{00000000-0004-0000-0000-000004000000}"/>
    <hyperlink ref="A9698" r:id="rId6" xr:uid="{00000000-0004-0000-0000-000005000000}"/>
    <hyperlink ref="A10044" r:id="rId7" xr:uid="{00000000-0004-0000-0000-000006000000}"/>
    <hyperlink ref="A10045" r:id="rId8" xr:uid="{00000000-0004-0000-0000-000007000000}"/>
    <hyperlink ref="A10046" r:id="rId9" xr:uid="{00000000-0004-0000-0000-000008000000}"/>
    <hyperlink ref="A10047" r:id="rId10" xr:uid="{00000000-0004-0000-0000-000009000000}"/>
    <hyperlink ref="A10048" r:id="rId11" xr:uid="{00000000-0004-0000-0000-00000A000000}"/>
    <hyperlink ref="A10049" r:id="rId12" xr:uid="{00000000-0004-0000-0000-00000B000000}"/>
    <hyperlink ref="A10050" r:id="rId13" xr:uid="{00000000-0004-0000-0000-00000C000000}"/>
    <hyperlink ref="A10051" r:id="rId14" xr:uid="{00000000-0004-0000-0000-00000D000000}"/>
    <hyperlink ref="A10052" r:id="rId15" xr:uid="{00000000-0004-0000-0000-00000E000000}"/>
    <hyperlink ref="A10053" r:id="rId16" xr:uid="{00000000-0004-0000-0000-00000F000000}"/>
    <hyperlink ref="A10054" r:id="rId17" xr:uid="{00000000-0004-0000-0000-000010000000}"/>
    <hyperlink ref="A10055" r:id="rId18" xr:uid="{00000000-0004-0000-0000-000011000000}"/>
    <hyperlink ref="A10056" r:id="rId19" xr:uid="{00000000-0004-0000-0000-000012000000}"/>
    <hyperlink ref="A10057" r:id="rId20" xr:uid="{00000000-0004-0000-0000-000013000000}"/>
    <hyperlink ref="A10081" r:id="rId21" xr:uid="{00000000-0004-0000-0000-000014000000}"/>
    <hyperlink ref="A10082" r:id="rId22" xr:uid="{00000000-0004-0000-0000-000015000000}"/>
    <hyperlink ref="A10087" r:id="rId23" xr:uid="{00000000-0004-0000-0000-000016000000}"/>
  </hyperlinks>
  <pageMargins left="0.7" right="0.7" top="0.75" bottom="0.75" header="0.3" footer="0.3"/>
  <tableParts count="1">
    <tablePart r:id="rId24"/>
  </tableParts>
  <extLst>
    <ext xmlns:x14="http://schemas.microsoft.com/office/spreadsheetml/2009/9/main" uri="{CCE6A557-97BC-4b89-ADB6-D9C93CAAB3DF}">
      <x14:dataValidations xmlns:xm="http://schemas.microsoft.com/office/excel/2006/main" count="1">
        <x14:dataValidation type="list" allowBlank="1" xr:uid="{00000000-0002-0000-0000-000000000000}">
          <x14:formula1>
            <xm:f>Rule_Type!$A$2:$A$22</xm:f>
          </x14:formula1>
          <xm:sqref>H7018:H7027 H7030:H7034</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outlinePr summaryBelow="0" summaryRight="0"/>
  </sheetPr>
  <dimension ref="A1:B7661"/>
  <sheetViews>
    <sheetView workbookViewId="0"/>
  </sheetViews>
  <sheetFormatPr baseColWidth="10" defaultColWidth="12.6640625" defaultRowHeight="15.75" customHeight="1"/>
  <sheetData>
    <row r="1" spans="1:2" ht="15.75" customHeight="1">
      <c r="A1">
        <f ca="1">IFERROR(__xludf.DUMMYFUNCTION("query(Manifest!B2:M10376,""select B,M where E = 'Complete' and M is not null"",-1)"),1)</f>
        <v>1</v>
      </c>
      <c r="B1" s="34">
        <f ca="1">IFERROR(__xludf.DUMMYFUNCTION("""COMPUTED_VALUE"""),43280)</f>
        <v>43280</v>
      </c>
    </row>
    <row r="2" spans="1:2" ht="15.75" customHeight="1">
      <c r="A2">
        <f ca="1">IFERROR(__xludf.DUMMYFUNCTION("""COMPUTED_VALUE"""),2)</f>
        <v>2</v>
      </c>
      <c r="B2" s="34">
        <f ca="1">IFERROR(__xludf.DUMMYFUNCTION("""COMPUTED_VALUE"""),43280)</f>
        <v>43280</v>
      </c>
    </row>
    <row r="3" spans="1:2" ht="15.75" customHeight="1">
      <c r="A3">
        <f ca="1">IFERROR(__xludf.DUMMYFUNCTION("""COMPUTED_VALUE"""),14)</f>
        <v>14</v>
      </c>
      <c r="B3" s="34">
        <f ca="1">IFERROR(__xludf.DUMMYFUNCTION("""COMPUTED_VALUE"""),43280)</f>
        <v>43280</v>
      </c>
    </row>
    <row r="4" spans="1:2" ht="15.75" customHeight="1">
      <c r="A4">
        <f ca="1">IFERROR(__xludf.DUMMYFUNCTION("""COMPUTED_VALUE"""),34)</f>
        <v>34</v>
      </c>
      <c r="B4" s="34">
        <f ca="1">IFERROR(__xludf.DUMMYFUNCTION("""COMPUTED_VALUE"""),43280)</f>
        <v>43280</v>
      </c>
    </row>
    <row r="5" spans="1:2" ht="15.75" customHeight="1">
      <c r="A5">
        <f ca="1">IFERROR(__xludf.DUMMYFUNCTION("""COMPUTED_VALUE"""),73)</f>
        <v>73</v>
      </c>
      <c r="B5" s="34">
        <f ca="1">IFERROR(__xludf.DUMMYFUNCTION("""COMPUTED_VALUE"""),43280)</f>
        <v>43280</v>
      </c>
    </row>
    <row r="6" spans="1:2" ht="15.75" customHeight="1">
      <c r="A6">
        <f ca="1">IFERROR(__xludf.DUMMYFUNCTION("""COMPUTED_VALUE"""),699)</f>
        <v>699</v>
      </c>
      <c r="B6" s="34">
        <f ca="1">IFERROR(__xludf.DUMMYFUNCTION("""COMPUTED_VALUE"""),42370)</f>
        <v>42370</v>
      </c>
    </row>
    <row r="7" spans="1:2" ht="15.75" customHeight="1">
      <c r="A7">
        <f ca="1">IFERROR(__xludf.DUMMYFUNCTION("""COMPUTED_VALUE"""),700)</f>
        <v>700</v>
      </c>
      <c r="B7" s="34">
        <f ca="1">IFERROR(__xludf.DUMMYFUNCTION("""COMPUTED_VALUE"""),42370)</f>
        <v>42370</v>
      </c>
    </row>
    <row r="8" spans="1:2" ht="15.75" customHeight="1">
      <c r="A8">
        <f ca="1">IFERROR(__xludf.DUMMYFUNCTION("""COMPUTED_VALUE"""),701)</f>
        <v>701</v>
      </c>
      <c r="B8" s="34">
        <f ca="1">IFERROR(__xludf.DUMMYFUNCTION("""COMPUTED_VALUE"""),42370)</f>
        <v>42370</v>
      </c>
    </row>
    <row r="9" spans="1:2" ht="15.75" customHeight="1">
      <c r="A9">
        <f ca="1">IFERROR(__xludf.DUMMYFUNCTION("""COMPUTED_VALUE"""),702)</f>
        <v>702</v>
      </c>
      <c r="B9" s="34">
        <f ca="1">IFERROR(__xludf.DUMMYFUNCTION("""COMPUTED_VALUE"""),42370)</f>
        <v>42370</v>
      </c>
    </row>
    <row r="10" spans="1:2" ht="15.75" customHeight="1">
      <c r="A10">
        <f ca="1">IFERROR(__xludf.DUMMYFUNCTION("""COMPUTED_VALUE"""),6819)</f>
        <v>6819</v>
      </c>
      <c r="B10" s="34">
        <f ca="1">IFERROR(__xludf.DUMMYFUNCTION("""COMPUTED_VALUE"""),43280)</f>
        <v>43280</v>
      </c>
    </row>
    <row r="11" spans="1:2" ht="15.75" customHeight="1">
      <c r="A11">
        <f ca="1">IFERROR(__xludf.DUMMYFUNCTION("""COMPUTED_VALUE"""),7588)</f>
        <v>7588</v>
      </c>
      <c r="B11" s="34">
        <f ca="1">IFERROR(__xludf.DUMMYFUNCTION("""COMPUTED_VALUE"""),43280)</f>
        <v>43280</v>
      </c>
    </row>
    <row r="12" spans="1:2" ht="15.75" customHeight="1">
      <c r="A12">
        <f ca="1">IFERROR(__xludf.DUMMYFUNCTION("""COMPUTED_VALUE"""),7596)</f>
        <v>7596</v>
      </c>
      <c r="B12" s="34">
        <f ca="1">IFERROR(__xludf.DUMMYFUNCTION("""COMPUTED_VALUE"""),43280)</f>
        <v>43280</v>
      </c>
    </row>
    <row r="13" spans="1:2" ht="15.75" customHeight="1">
      <c r="A13">
        <f ca="1">IFERROR(__xludf.DUMMYFUNCTION("""COMPUTED_VALUE"""),7597)</f>
        <v>7597</v>
      </c>
      <c r="B13" s="34">
        <f ca="1">IFERROR(__xludf.DUMMYFUNCTION("""COMPUTED_VALUE"""),43280)</f>
        <v>43280</v>
      </c>
    </row>
    <row r="14" spans="1:2" ht="15.75" customHeight="1">
      <c r="A14">
        <f ca="1">IFERROR(__xludf.DUMMYFUNCTION("""COMPUTED_VALUE"""),7598)</f>
        <v>7598</v>
      </c>
      <c r="B14" s="34">
        <f ca="1">IFERROR(__xludf.DUMMYFUNCTION("""COMPUTED_VALUE"""),43280)</f>
        <v>43280</v>
      </c>
    </row>
    <row r="15" spans="1:2" ht="15.75" customHeight="1">
      <c r="A15">
        <f ca="1">IFERROR(__xludf.DUMMYFUNCTION("""COMPUTED_VALUE"""),7599)</f>
        <v>7599</v>
      </c>
      <c r="B15" s="34">
        <f ca="1">IFERROR(__xludf.DUMMYFUNCTION("""COMPUTED_VALUE"""),43280)</f>
        <v>43280</v>
      </c>
    </row>
    <row r="16" spans="1:2" ht="15.75" customHeight="1">
      <c r="A16">
        <f ca="1">IFERROR(__xludf.DUMMYFUNCTION("""COMPUTED_VALUE"""),7600)</f>
        <v>7600</v>
      </c>
      <c r="B16" s="34">
        <f ca="1">IFERROR(__xludf.DUMMYFUNCTION("""COMPUTED_VALUE"""),43280)</f>
        <v>43280</v>
      </c>
    </row>
    <row r="17" spans="1:2" ht="15.75" customHeight="1">
      <c r="A17">
        <f ca="1">IFERROR(__xludf.DUMMYFUNCTION("""COMPUTED_VALUE"""),7601)</f>
        <v>7601</v>
      </c>
      <c r="B17" s="34">
        <f ca="1">IFERROR(__xludf.DUMMYFUNCTION("""COMPUTED_VALUE"""),43280)</f>
        <v>43280</v>
      </c>
    </row>
    <row r="18" spans="1:2" ht="15.75" customHeight="1">
      <c r="A18">
        <f ca="1">IFERROR(__xludf.DUMMYFUNCTION("""COMPUTED_VALUE"""),7602)</f>
        <v>7602</v>
      </c>
      <c r="B18" s="34">
        <f ca="1">IFERROR(__xludf.DUMMYFUNCTION("""COMPUTED_VALUE"""),43280)</f>
        <v>43280</v>
      </c>
    </row>
    <row r="19" spans="1:2" ht="15.75" customHeight="1">
      <c r="A19">
        <f ca="1">IFERROR(__xludf.DUMMYFUNCTION("""COMPUTED_VALUE"""),7603)</f>
        <v>7603</v>
      </c>
      <c r="B19" s="34">
        <f ca="1">IFERROR(__xludf.DUMMYFUNCTION("""COMPUTED_VALUE"""),43280)</f>
        <v>43280</v>
      </c>
    </row>
    <row r="20" spans="1:2" ht="15.75" customHeight="1">
      <c r="A20">
        <f ca="1">IFERROR(__xludf.DUMMYFUNCTION("""COMPUTED_VALUE"""),7604)</f>
        <v>7604</v>
      </c>
      <c r="B20" s="34">
        <f ca="1">IFERROR(__xludf.DUMMYFUNCTION("""COMPUTED_VALUE"""),43280)</f>
        <v>43280</v>
      </c>
    </row>
    <row r="21" spans="1:2" ht="15.75" customHeight="1">
      <c r="A21">
        <f ca="1">IFERROR(__xludf.DUMMYFUNCTION("""COMPUTED_VALUE"""),7605)</f>
        <v>7605</v>
      </c>
      <c r="B21" s="34">
        <f ca="1">IFERROR(__xludf.DUMMYFUNCTION("""COMPUTED_VALUE"""),43280)</f>
        <v>43280</v>
      </c>
    </row>
    <row r="22" spans="1:2" ht="15.75" customHeight="1">
      <c r="A22">
        <f ca="1">IFERROR(__xludf.DUMMYFUNCTION("""COMPUTED_VALUE"""),7606)</f>
        <v>7606</v>
      </c>
      <c r="B22" s="34">
        <f ca="1">IFERROR(__xludf.DUMMYFUNCTION("""COMPUTED_VALUE"""),43280)</f>
        <v>43280</v>
      </c>
    </row>
    <row r="23" spans="1:2" ht="15.75" customHeight="1">
      <c r="A23">
        <f ca="1">IFERROR(__xludf.DUMMYFUNCTION("""COMPUTED_VALUE"""),7607)</f>
        <v>7607</v>
      </c>
      <c r="B23" s="34">
        <f ca="1">IFERROR(__xludf.DUMMYFUNCTION("""COMPUTED_VALUE"""),43280)</f>
        <v>43280</v>
      </c>
    </row>
    <row r="24" spans="1:2" ht="15.75" customHeight="1">
      <c r="A24">
        <f ca="1">IFERROR(__xludf.DUMMYFUNCTION("""COMPUTED_VALUE"""),7608)</f>
        <v>7608</v>
      </c>
      <c r="B24" s="34">
        <f ca="1">IFERROR(__xludf.DUMMYFUNCTION("""COMPUTED_VALUE"""),43280)</f>
        <v>43280</v>
      </c>
    </row>
    <row r="25" spans="1:2" ht="15.75" customHeight="1">
      <c r="A25">
        <f ca="1">IFERROR(__xludf.DUMMYFUNCTION("""COMPUTED_VALUE"""),7609)</f>
        <v>7609</v>
      </c>
      <c r="B25" s="34">
        <f ca="1">IFERROR(__xludf.DUMMYFUNCTION("""COMPUTED_VALUE"""),43280)</f>
        <v>43280</v>
      </c>
    </row>
    <row r="26" spans="1:2" ht="15.75" customHeight="1">
      <c r="A26">
        <f ca="1">IFERROR(__xludf.DUMMYFUNCTION("""COMPUTED_VALUE"""),7610)</f>
        <v>7610</v>
      </c>
      <c r="B26" s="34">
        <f ca="1">IFERROR(__xludf.DUMMYFUNCTION("""COMPUTED_VALUE"""),43280)</f>
        <v>43280</v>
      </c>
    </row>
    <row r="27" spans="1:2" ht="15.75" customHeight="1">
      <c r="A27">
        <f ca="1">IFERROR(__xludf.DUMMYFUNCTION("""COMPUTED_VALUE"""),7611)</f>
        <v>7611</v>
      </c>
      <c r="B27" s="34">
        <f ca="1">IFERROR(__xludf.DUMMYFUNCTION("""COMPUTED_VALUE"""),43280)</f>
        <v>43280</v>
      </c>
    </row>
    <row r="28" spans="1:2" ht="15.75" customHeight="1">
      <c r="A28">
        <f ca="1">IFERROR(__xludf.DUMMYFUNCTION("""COMPUTED_VALUE"""),7612)</f>
        <v>7612</v>
      </c>
      <c r="B28" s="34">
        <f ca="1">IFERROR(__xludf.DUMMYFUNCTION("""COMPUTED_VALUE"""),43280)</f>
        <v>43280</v>
      </c>
    </row>
    <row r="29" spans="1:2" ht="15.75" customHeight="1">
      <c r="A29">
        <f ca="1">IFERROR(__xludf.DUMMYFUNCTION("""COMPUTED_VALUE"""),7613)</f>
        <v>7613</v>
      </c>
      <c r="B29" s="34">
        <f ca="1">IFERROR(__xludf.DUMMYFUNCTION("""COMPUTED_VALUE"""),43280)</f>
        <v>43280</v>
      </c>
    </row>
    <row r="30" spans="1:2" ht="15.75" customHeight="1">
      <c r="A30">
        <f ca="1">IFERROR(__xludf.DUMMYFUNCTION("""COMPUTED_VALUE"""),7614)</f>
        <v>7614</v>
      </c>
      <c r="B30" s="34">
        <f ca="1">IFERROR(__xludf.DUMMYFUNCTION("""COMPUTED_VALUE"""),43280)</f>
        <v>43280</v>
      </c>
    </row>
    <row r="31" spans="1:2" ht="15.75" customHeight="1">
      <c r="A31">
        <f ca="1">IFERROR(__xludf.DUMMYFUNCTION("""COMPUTED_VALUE"""),7615)</f>
        <v>7615</v>
      </c>
      <c r="B31" s="34">
        <f ca="1">IFERROR(__xludf.DUMMYFUNCTION("""COMPUTED_VALUE"""),43280)</f>
        <v>43280</v>
      </c>
    </row>
    <row r="32" spans="1:2" ht="15.75" customHeight="1">
      <c r="A32">
        <f ca="1">IFERROR(__xludf.DUMMYFUNCTION("""COMPUTED_VALUE"""),7616)</f>
        <v>7616</v>
      </c>
      <c r="B32" s="34">
        <f ca="1">IFERROR(__xludf.DUMMYFUNCTION("""COMPUTED_VALUE"""),43280)</f>
        <v>43280</v>
      </c>
    </row>
    <row r="33" spans="1:2" ht="15.75" customHeight="1">
      <c r="A33">
        <f ca="1">IFERROR(__xludf.DUMMYFUNCTION("""COMPUTED_VALUE"""),7617)</f>
        <v>7617</v>
      </c>
      <c r="B33" s="34">
        <f ca="1">IFERROR(__xludf.DUMMYFUNCTION("""COMPUTED_VALUE"""),43280)</f>
        <v>43280</v>
      </c>
    </row>
    <row r="34" spans="1:2" ht="15.75" customHeight="1">
      <c r="A34">
        <f ca="1">IFERROR(__xludf.DUMMYFUNCTION("""COMPUTED_VALUE"""),7618)</f>
        <v>7618</v>
      </c>
      <c r="B34" s="34">
        <f ca="1">IFERROR(__xludf.DUMMYFUNCTION("""COMPUTED_VALUE"""),43280)</f>
        <v>43280</v>
      </c>
    </row>
    <row r="35" spans="1:2" ht="15.75" customHeight="1">
      <c r="A35">
        <f ca="1">IFERROR(__xludf.DUMMYFUNCTION("""COMPUTED_VALUE"""),7619)</f>
        <v>7619</v>
      </c>
      <c r="B35" s="34">
        <f ca="1">IFERROR(__xludf.DUMMYFUNCTION("""COMPUTED_VALUE"""),43280)</f>
        <v>43280</v>
      </c>
    </row>
    <row r="36" spans="1:2" ht="15.75" customHeight="1">
      <c r="A36">
        <f ca="1">IFERROR(__xludf.DUMMYFUNCTION("""COMPUTED_VALUE"""),7620)</f>
        <v>7620</v>
      </c>
      <c r="B36" s="34">
        <f ca="1">IFERROR(__xludf.DUMMYFUNCTION("""COMPUTED_VALUE"""),43280)</f>
        <v>43280</v>
      </c>
    </row>
    <row r="37" spans="1:2" ht="15.75" customHeight="1">
      <c r="A37">
        <f ca="1">IFERROR(__xludf.DUMMYFUNCTION("""COMPUTED_VALUE"""),7621)</f>
        <v>7621</v>
      </c>
      <c r="B37" s="34">
        <f ca="1">IFERROR(__xludf.DUMMYFUNCTION("""COMPUTED_VALUE"""),43280)</f>
        <v>43280</v>
      </c>
    </row>
    <row r="38" spans="1:2" ht="15.75" customHeight="1">
      <c r="A38">
        <f ca="1">IFERROR(__xludf.DUMMYFUNCTION("""COMPUTED_VALUE"""),7622)</f>
        <v>7622</v>
      </c>
      <c r="B38" s="34">
        <f ca="1">IFERROR(__xludf.DUMMYFUNCTION("""COMPUTED_VALUE"""),43280)</f>
        <v>43280</v>
      </c>
    </row>
    <row r="39" spans="1:2" ht="15.75" customHeight="1">
      <c r="A39">
        <f ca="1">IFERROR(__xludf.DUMMYFUNCTION("""COMPUTED_VALUE"""),7623)</f>
        <v>7623</v>
      </c>
      <c r="B39" s="34">
        <f ca="1">IFERROR(__xludf.DUMMYFUNCTION("""COMPUTED_VALUE"""),43280)</f>
        <v>43280</v>
      </c>
    </row>
    <row r="40" spans="1:2" ht="15.75" customHeight="1">
      <c r="A40">
        <f ca="1">IFERROR(__xludf.DUMMYFUNCTION("""COMPUTED_VALUE"""),7624)</f>
        <v>7624</v>
      </c>
      <c r="B40" s="34">
        <f ca="1">IFERROR(__xludf.DUMMYFUNCTION("""COMPUTED_VALUE"""),43280)</f>
        <v>43280</v>
      </c>
    </row>
    <row r="41" spans="1:2" ht="15.75" customHeight="1">
      <c r="A41">
        <f ca="1">IFERROR(__xludf.DUMMYFUNCTION("""COMPUTED_VALUE"""),7625)</f>
        <v>7625</v>
      </c>
      <c r="B41" s="34">
        <f ca="1">IFERROR(__xludf.DUMMYFUNCTION("""COMPUTED_VALUE"""),43280)</f>
        <v>43280</v>
      </c>
    </row>
    <row r="42" spans="1:2" ht="15.75" customHeight="1">
      <c r="A42">
        <f ca="1">IFERROR(__xludf.DUMMYFUNCTION("""COMPUTED_VALUE"""),7626)</f>
        <v>7626</v>
      </c>
      <c r="B42" s="34">
        <f ca="1">IFERROR(__xludf.DUMMYFUNCTION("""COMPUTED_VALUE"""),43280)</f>
        <v>43280</v>
      </c>
    </row>
    <row r="43" spans="1:2" ht="15.75" customHeight="1">
      <c r="A43">
        <f ca="1">IFERROR(__xludf.DUMMYFUNCTION("""COMPUTED_VALUE"""),7627)</f>
        <v>7627</v>
      </c>
      <c r="B43" s="34">
        <f ca="1">IFERROR(__xludf.DUMMYFUNCTION("""COMPUTED_VALUE"""),43280)</f>
        <v>43280</v>
      </c>
    </row>
    <row r="44" spans="1:2" ht="15.75" customHeight="1">
      <c r="A44">
        <f ca="1">IFERROR(__xludf.DUMMYFUNCTION("""COMPUTED_VALUE"""),7628)</f>
        <v>7628</v>
      </c>
      <c r="B44" s="34">
        <f ca="1">IFERROR(__xludf.DUMMYFUNCTION("""COMPUTED_VALUE"""),43280)</f>
        <v>43280</v>
      </c>
    </row>
    <row r="45" spans="1:2" ht="15.75" customHeight="1">
      <c r="A45">
        <f ca="1">IFERROR(__xludf.DUMMYFUNCTION("""COMPUTED_VALUE"""),7629)</f>
        <v>7629</v>
      </c>
      <c r="B45" s="34">
        <f ca="1">IFERROR(__xludf.DUMMYFUNCTION("""COMPUTED_VALUE"""),43280)</f>
        <v>43280</v>
      </c>
    </row>
    <row r="46" spans="1:2" ht="15.75" customHeight="1">
      <c r="A46">
        <f ca="1">IFERROR(__xludf.DUMMYFUNCTION("""COMPUTED_VALUE"""),7630)</f>
        <v>7630</v>
      </c>
      <c r="B46" s="34">
        <f ca="1">IFERROR(__xludf.DUMMYFUNCTION("""COMPUTED_VALUE"""),43280)</f>
        <v>43280</v>
      </c>
    </row>
    <row r="47" spans="1:2" ht="15.75" customHeight="1">
      <c r="A47">
        <f ca="1">IFERROR(__xludf.DUMMYFUNCTION("""COMPUTED_VALUE"""),7631)</f>
        <v>7631</v>
      </c>
      <c r="B47" s="34">
        <f ca="1">IFERROR(__xludf.DUMMYFUNCTION("""COMPUTED_VALUE"""),43280)</f>
        <v>43280</v>
      </c>
    </row>
    <row r="48" spans="1:2" ht="15.75" customHeight="1">
      <c r="A48">
        <f ca="1">IFERROR(__xludf.DUMMYFUNCTION("""COMPUTED_VALUE"""),7632)</f>
        <v>7632</v>
      </c>
      <c r="B48" s="34">
        <f ca="1">IFERROR(__xludf.DUMMYFUNCTION("""COMPUTED_VALUE"""),43280)</f>
        <v>43280</v>
      </c>
    </row>
    <row r="49" spans="1:2" ht="15.75" customHeight="1">
      <c r="A49">
        <f ca="1">IFERROR(__xludf.DUMMYFUNCTION("""COMPUTED_VALUE"""),7633)</f>
        <v>7633</v>
      </c>
      <c r="B49" s="34">
        <f ca="1">IFERROR(__xludf.DUMMYFUNCTION("""COMPUTED_VALUE"""),43280)</f>
        <v>43280</v>
      </c>
    </row>
    <row r="50" spans="1:2" ht="15.75" customHeight="1">
      <c r="A50">
        <f ca="1">IFERROR(__xludf.DUMMYFUNCTION("""COMPUTED_VALUE"""),7634)</f>
        <v>7634</v>
      </c>
      <c r="B50" s="34">
        <f ca="1">IFERROR(__xludf.DUMMYFUNCTION("""COMPUTED_VALUE"""),43280)</f>
        <v>43280</v>
      </c>
    </row>
    <row r="51" spans="1:2" ht="15.75" customHeight="1">
      <c r="A51">
        <f ca="1">IFERROR(__xludf.DUMMYFUNCTION("""COMPUTED_VALUE"""),7635)</f>
        <v>7635</v>
      </c>
      <c r="B51" s="34">
        <f ca="1">IFERROR(__xludf.DUMMYFUNCTION("""COMPUTED_VALUE"""),43280)</f>
        <v>43280</v>
      </c>
    </row>
    <row r="52" spans="1:2" ht="15.75" customHeight="1">
      <c r="A52">
        <f ca="1">IFERROR(__xludf.DUMMYFUNCTION("""COMPUTED_VALUE"""),7636)</f>
        <v>7636</v>
      </c>
      <c r="B52" s="34">
        <f ca="1">IFERROR(__xludf.DUMMYFUNCTION("""COMPUTED_VALUE"""),43280)</f>
        <v>43280</v>
      </c>
    </row>
    <row r="53" spans="1:2" ht="15.75" customHeight="1">
      <c r="A53">
        <f ca="1">IFERROR(__xludf.DUMMYFUNCTION("""COMPUTED_VALUE"""),7637)</f>
        <v>7637</v>
      </c>
      <c r="B53" s="34">
        <f ca="1">IFERROR(__xludf.DUMMYFUNCTION("""COMPUTED_VALUE"""),43280)</f>
        <v>43280</v>
      </c>
    </row>
    <row r="54" spans="1:2" ht="15.75" customHeight="1">
      <c r="A54">
        <f ca="1">IFERROR(__xludf.DUMMYFUNCTION("""COMPUTED_VALUE"""),7638)</f>
        <v>7638</v>
      </c>
      <c r="B54" s="34">
        <f ca="1">IFERROR(__xludf.DUMMYFUNCTION("""COMPUTED_VALUE"""),43280)</f>
        <v>43280</v>
      </c>
    </row>
    <row r="55" spans="1:2" ht="15.75" customHeight="1">
      <c r="A55">
        <f ca="1">IFERROR(__xludf.DUMMYFUNCTION("""COMPUTED_VALUE"""),7640)</f>
        <v>7640</v>
      </c>
      <c r="B55" s="34">
        <f ca="1">IFERROR(__xludf.DUMMYFUNCTION("""COMPUTED_VALUE"""),43280)</f>
        <v>43280</v>
      </c>
    </row>
    <row r="56" spans="1:2" ht="15.75" customHeight="1">
      <c r="A56">
        <f ca="1">IFERROR(__xludf.DUMMYFUNCTION("""COMPUTED_VALUE"""),7657)</f>
        <v>7657</v>
      </c>
      <c r="B56" s="34">
        <f ca="1">IFERROR(__xludf.DUMMYFUNCTION("""COMPUTED_VALUE"""),43593)</f>
        <v>43593</v>
      </c>
    </row>
    <row r="57" spans="1:2" ht="15.75" customHeight="1">
      <c r="A57">
        <f ca="1">IFERROR(__xludf.DUMMYFUNCTION("""COMPUTED_VALUE"""),7660)</f>
        <v>7660</v>
      </c>
      <c r="B57" s="34">
        <f ca="1">IFERROR(__xludf.DUMMYFUNCTION("""COMPUTED_VALUE"""),43593)</f>
        <v>43593</v>
      </c>
    </row>
    <row r="58" spans="1:2" ht="15.75" customHeight="1">
      <c r="A58">
        <f ca="1">IFERROR(__xludf.DUMMYFUNCTION("""COMPUTED_VALUE"""),7661)</f>
        <v>7661</v>
      </c>
      <c r="B58" s="34">
        <f ca="1">IFERROR(__xludf.DUMMYFUNCTION("""COMPUTED_VALUE"""),43593)</f>
        <v>43593</v>
      </c>
    </row>
    <row r="59" spans="1:2" ht="15.75" customHeight="1">
      <c r="A59">
        <f ca="1">IFERROR(__xludf.DUMMYFUNCTION("""COMPUTED_VALUE"""),7662)</f>
        <v>7662</v>
      </c>
      <c r="B59" s="34">
        <f ca="1">IFERROR(__xludf.DUMMYFUNCTION("""COMPUTED_VALUE"""),43593)</f>
        <v>43593</v>
      </c>
    </row>
    <row r="60" spans="1:2" ht="15.75" customHeight="1">
      <c r="A60">
        <f ca="1">IFERROR(__xludf.DUMMYFUNCTION("""COMPUTED_VALUE"""),7663)</f>
        <v>7663</v>
      </c>
      <c r="B60" s="34">
        <f ca="1">IFERROR(__xludf.DUMMYFUNCTION("""COMPUTED_VALUE"""),43593)</f>
        <v>43593</v>
      </c>
    </row>
    <row r="61" spans="1:2" ht="13">
      <c r="A61">
        <f ca="1">IFERROR(__xludf.DUMMYFUNCTION("""COMPUTED_VALUE"""),7664)</f>
        <v>7664</v>
      </c>
      <c r="B61" s="34">
        <f ca="1">IFERROR(__xludf.DUMMYFUNCTION("""COMPUTED_VALUE"""),43593)</f>
        <v>43593</v>
      </c>
    </row>
    <row r="62" spans="1:2" ht="13">
      <c r="A62">
        <f ca="1">IFERROR(__xludf.DUMMYFUNCTION("""COMPUTED_VALUE"""),7665)</f>
        <v>7665</v>
      </c>
      <c r="B62" s="34">
        <f ca="1">IFERROR(__xludf.DUMMYFUNCTION("""COMPUTED_VALUE"""),43593)</f>
        <v>43593</v>
      </c>
    </row>
    <row r="63" spans="1:2" ht="13">
      <c r="A63">
        <f ca="1">IFERROR(__xludf.DUMMYFUNCTION("""COMPUTED_VALUE"""),7666)</f>
        <v>7666</v>
      </c>
      <c r="B63" s="34">
        <f ca="1">IFERROR(__xludf.DUMMYFUNCTION("""COMPUTED_VALUE"""),43593)</f>
        <v>43593</v>
      </c>
    </row>
    <row r="64" spans="1:2" ht="13">
      <c r="A64">
        <f ca="1">IFERROR(__xludf.DUMMYFUNCTION("""COMPUTED_VALUE"""),7667)</f>
        <v>7667</v>
      </c>
      <c r="B64" s="34">
        <f ca="1">IFERROR(__xludf.DUMMYFUNCTION("""COMPUTED_VALUE"""),43593)</f>
        <v>43593</v>
      </c>
    </row>
    <row r="65" spans="1:2" ht="13">
      <c r="A65">
        <f ca="1">IFERROR(__xludf.DUMMYFUNCTION("""COMPUTED_VALUE"""),7668)</f>
        <v>7668</v>
      </c>
      <c r="B65" s="34">
        <f ca="1">IFERROR(__xludf.DUMMYFUNCTION("""COMPUTED_VALUE"""),43593)</f>
        <v>43593</v>
      </c>
    </row>
    <row r="66" spans="1:2" ht="13">
      <c r="A66">
        <f ca="1">IFERROR(__xludf.DUMMYFUNCTION("""COMPUTED_VALUE"""),7669)</f>
        <v>7669</v>
      </c>
      <c r="B66" s="34">
        <f ca="1">IFERROR(__xludf.DUMMYFUNCTION("""COMPUTED_VALUE"""),43593)</f>
        <v>43593</v>
      </c>
    </row>
    <row r="67" spans="1:2" ht="13">
      <c r="A67">
        <f ca="1">IFERROR(__xludf.DUMMYFUNCTION("""COMPUTED_VALUE"""),7670)</f>
        <v>7670</v>
      </c>
      <c r="B67" s="34">
        <f ca="1">IFERROR(__xludf.DUMMYFUNCTION("""COMPUTED_VALUE"""),43593)</f>
        <v>43593</v>
      </c>
    </row>
    <row r="68" spans="1:2" ht="13">
      <c r="A68">
        <f ca="1">IFERROR(__xludf.DUMMYFUNCTION("""COMPUTED_VALUE"""),7671)</f>
        <v>7671</v>
      </c>
      <c r="B68" s="34">
        <f ca="1">IFERROR(__xludf.DUMMYFUNCTION("""COMPUTED_VALUE"""),43593)</f>
        <v>43593</v>
      </c>
    </row>
    <row r="69" spans="1:2" ht="13">
      <c r="A69">
        <f ca="1">IFERROR(__xludf.DUMMYFUNCTION("""COMPUTED_VALUE"""),7672)</f>
        <v>7672</v>
      </c>
      <c r="B69" s="34">
        <f ca="1">IFERROR(__xludf.DUMMYFUNCTION("""COMPUTED_VALUE"""),43593)</f>
        <v>43593</v>
      </c>
    </row>
    <row r="70" spans="1:2" ht="13">
      <c r="A70">
        <f ca="1">IFERROR(__xludf.DUMMYFUNCTION("""COMPUTED_VALUE"""),7673)</f>
        <v>7673</v>
      </c>
      <c r="B70" s="34">
        <f ca="1">IFERROR(__xludf.DUMMYFUNCTION("""COMPUTED_VALUE"""),43593)</f>
        <v>43593</v>
      </c>
    </row>
    <row r="71" spans="1:2" ht="13">
      <c r="A71">
        <f ca="1">IFERROR(__xludf.DUMMYFUNCTION("""COMPUTED_VALUE"""),7674)</f>
        <v>7674</v>
      </c>
      <c r="B71" s="34">
        <f ca="1">IFERROR(__xludf.DUMMYFUNCTION("""COMPUTED_VALUE"""),43593)</f>
        <v>43593</v>
      </c>
    </row>
    <row r="72" spans="1:2" ht="13">
      <c r="A72">
        <f ca="1">IFERROR(__xludf.DUMMYFUNCTION("""COMPUTED_VALUE"""),7675)</f>
        <v>7675</v>
      </c>
      <c r="B72" s="34">
        <f ca="1">IFERROR(__xludf.DUMMYFUNCTION("""COMPUTED_VALUE"""),43593)</f>
        <v>43593</v>
      </c>
    </row>
    <row r="73" spans="1:2" ht="13">
      <c r="A73">
        <f ca="1">IFERROR(__xludf.DUMMYFUNCTION("""COMPUTED_VALUE"""),7676)</f>
        <v>7676</v>
      </c>
      <c r="B73" s="34">
        <f ca="1">IFERROR(__xludf.DUMMYFUNCTION("""COMPUTED_VALUE"""),43593)</f>
        <v>43593</v>
      </c>
    </row>
    <row r="74" spans="1:2" ht="13">
      <c r="A74">
        <f ca="1">IFERROR(__xludf.DUMMYFUNCTION("""COMPUTED_VALUE"""),7677)</f>
        <v>7677</v>
      </c>
      <c r="B74" s="34">
        <f ca="1">IFERROR(__xludf.DUMMYFUNCTION("""COMPUTED_VALUE"""),43593)</f>
        <v>43593</v>
      </c>
    </row>
    <row r="75" spans="1:2" ht="13">
      <c r="A75">
        <f ca="1">IFERROR(__xludf.DUMMYFUNCTION("""COMPUTED_VALUE"""),7678)</f>
        <v>7678</v>
      </c>
      <c r="B75" s="34">
        <f ca="1">IFERROR(__xludf.DUMMYFUNCTION("""COMPUTED_VALUE"""),43593)</f>
        <v>43593</v>
      </c>
    </row>
    <row r="76" spans="1:2" ht="13">
      <c r="A76">
        <f ca="1">IFERROR(__xludf.DUMMYFUNCTION("""COMPUTED_VALUE"""),7679)</f>
        <v>7679</v>
      </c>
      <c r="B76" s="34">
        <f ca="1">IFERROR(__xludf.DUMMYFUNCTION("""COMPUTED_VALUE"""),43593)</f>
        <v>43593</v>
      </c>
    </row>
    <row r="77" spans="1:2" ht="13">
      <c r="A77">
        <f ca="1">IFERROR(__xludf.DUMMYFUNCTION("""COMPUTED_VALUE"""),7680)</f>
        <v>7680</v>
      </c>
      <c r="B77" s="34">
        <f ca="1">IFERROR(__xludf.DUMMYFUNCTION("""COMPUTED_VALUE"""),43593)</f>
        <v>43593</v>
      </c>
    </row>
    <row r="78" spans="1:2" ht="13">
      <c r="A78">
        <f ca="1">IFERROR(__xludf.DUMMYFUNCTION("""COMPUTED_VALUE"""),7681)</f>
        <v>7681</v>
      </c>
      <c r="B78" s="34">
        <f ca="1">IFERROR(__xludf.DUMMYFUNCTION("""COMPUTED_VALUE"""),43593)</f>
        <v>43593</v>
      </c>
    </row>
    <row r="79" spans="1:2" ht="13">
      <c r="A79">
        <f ca="1">IFERROR(__xludf.DUMMYFUNCTION("""COMPUTED_VALUE"""),7682)</f>
        <v>7682</v>
      </c>
      <c r="B79" s="34">
        <f ca="1">IFERROR(__xludf.DUMMYFUNCTION("""COMPUTED_VALUE"""),43593)</f>
        <v>43593</v>
      </c>
    </row>
    <row r="80" spans="1:2" ht="13">
      <c r="A80">
        <f ca="1">IFERROR(__xludf.DUMMYFUNCTION("""COMPUTED_VALUE"""),7684)</f>
        <v>7684</v>
      </c>
      <c r="B80" s="34">
        <f ca="1">IFERROR(__xludf.DUMMYFUNCTION("""COMPUTED_VALUE"""),43593)</f>
        <v>43593</v>
      </c>
    </row>
    <row r="81" spans="1:2" ht="13">
      <c r="A81">
        <f ca="1">IFERROR(__xludf.DUMMYFUNCTION("""COMPUTED_VALUE"""),7685)</f>
        <v>7685</v>
      </c>
      <c r="B81" s="34">
        <f ca="1">IFERROR(__xludf.DUMMYFUNCTION("""COMPUTED_VALUE"""),43593)</f>
        <v>43593</v>
      </c>
    </row>
    <row r="82" spans="1:2" ht="13">
      <c r="A82">
        <f ca="1">IFERROR(__xludf.DUMMYFUNCTION("""COMPUTED_VALUE"""),7686)</f>
        <v>7686</v>
      </c>
      <c r="B82" s="34">
        <f ca="1">IFERROR(__xludf.DUMMYFUNCTION("""COMPUTED_VALUE"""),43593)</f>
        <v>43593</v>
      </c>
    </row>
    <row r="83" spans="1:2" ht="13">
      <c r="A83">
        <f ca="1">IFERROR(__xludf.DUMMYFUNCTION("""COMPUTED_VALUE"""),7687)</f>
        <v>7687</v>
      </c>
      <c r="B83" s="34">
        <f ca="1">IFERROR(__xludf.DUMMYFUNCTION("""COMPUTED_VALUE"""),43593)</f>
        <v>43593</v>
      </c>
    </row>
    <row r="84" spans="1:2" ht="13">
      <c r="A84">
        <f ca="1">IFERROR(__xludf.DUMMYFUNCTION("""COMPUTED_VALUE"""),7688)</f>
        <v>7688</v>
      </c>
      <c r="B84" s="34">
        <f ca="1">IFERROR(__xludf.DUMMYFUNCTION("""COMPUTED_VALUE"""),43593)</f>
        <v>43593</v>
      </c>
    </row>
    <row r="85" spans="1:2" ht="13">
      <c r="A85">
        <f ca="1">IFERROR(__xludf.DUMMYFUNCTION("""COMPUTED_VALUE"""),7689)</f>
        <v>7689</v>
      </c>
      <c r="B85" s="34">
        <f ca="1">IFERROR(__xludf.DUMMYFUNCTION("""COMPUTED_VALUE"""),43593)</f>
        <v>43593</v>
      </c>
    </row>
    <row r="86" spans="1:2" ht="13">
      <c r="A86">
        <f ca="1">IFERROR(__xludf.DUMMYFUNCTION("""COMPUTED_VALUE"""),7690)</f>
        <v>7690</v>
      </c>
      <c r="B86" s="34">
        <f ca="1">IFERROR(__xludf.DUMMYFUNCTION("""COMPUTED_VALUE"""),43593)</f>
        <v>43593</v>
      </c>
    </row>
    <row r="87" spans="1:2" ht="13">
      <c r="A87">
        <f ca="1">IFERROR(__xludf.DUMMYFUNCTION("""COMPUTED_VALUE"""),7691)</f>
        <v>7691</v>
      </c>
      <c r="B87" s="34">
        <f ca="1">IFERROR(__xludf.DUMMYFUNCTION("""COMPUTED_VALUE"""),43593)</f>
        <v>43593</v>
      </c>
    </row>
    <row r="88" spans="1:2" ht="13">
      <c r="A88">
        <f ca="1">IFERROR(__xludf.DUMMYFUNCTION("""COMPUTED_VALUE"""),7692)</f>
        <v>7692</v>
      </c>
      <c r="B88" s="34">
        <f ca="1">IFERROR(__xludf.DUMMYFUNCTION("""COMPUTED_VALUE"""),43593)</f>
        <v>43593</v>
      </c>
    </row>
    <row r="89" spans="1:2" ht="13">
      <c r="A89">
        <f ca="1">IFERROR(__xludf.DUMMYFUNCTION("""COMPUTED_VALUE"""),7693)</f>
        <v>7693</v>
      </c>
      <c r="B89" s="34">
        <f ca="1">IFERROR(__xludf.DUMMYFUNCTION("""COMPUTED_VALUE"""),43593)</f>
        <v>43593</v>
      </c>
    </row>
    <row r="90" spans="1:2" ht="13">
      <c r="A90">
        <f ca="1">IFERROR(__xludf.DUMMYFUNCTION("""COMPUTED_VALUE"""),7694)</f>
        <v>7694</v>
      </c>
      <c r="B90" s="34">
        <f ca="1">IFERROR(__xludf.DUMMYFUNCTION("""COMPUTED_VALUE"""),43593)</f>
        <v>43593</v>
      </c>
    </row>
    <row r="91" spans="1:2" ht="13">
      <c r="A91">
        <f ca="1">IFERROR(__xludf.DUMMYFUNCTION("""COMPUTED_VALUE"""),7695)</f>
        <v>7695</v>
      </c>
      <c r="B91" s="34">
        <f ca="1">IFERROR(__xludf.DUMMYFUNCTION("""COMPUTED_VALUE"""),43593)</f>
        <v>43593</v>
      </c>
    </row>
    <row r="92" spans="1:2" ht="13">
      <c r="A92">
        <f ca="1">IFERROR(__xludf.DUMMYFUNCTION("""COMPUTED_VALUE"""),7696)</f>
        <v>7696</v>
      </c>
      <c r="B92" s="34">
        <f ca="1">IFERROR(__xludf.DUMMYFUNCTION("""COMPUTED_VALUE"""),43593)</f>
        <v>43593</v>
      </c>
    </row>
    <row r="93" spans="1:2" ht="13">
      <c r="A93">
        <f ca="1">IFERROR(__xludf.DUMMYFUNCTION("""COMPUTED_VALUE"""),7697)</f>
        <v>7697</v>
      </c>
      <c r="B93" s="34">
        <f ca="1">IFERROR(__xludf.DUMMYFUNCTION("""COMPUTED_VALUE"""),43593)</f>
        <v>43593</v>
      </c>
    </row>
    <row r="94" spans="1:2" ht="13">
      <c r="A94">
        <f ca="1">IFERROR(__xludf.DUMMYFUNCTION("""COMPUTED_VALUE"""),7698)</f>
        <v>7698</v>
      </c>
      <c r="B94" s="34">
        <f ca="1">IFERROR(__xludf.DUMMYFUNCTION("""COMPUTED_VALUE"""),43593)</f>
        <v>43593</v>
      </c>
    </row>
    <row r="95" spans="1:2" ht="13">
      <c r="A95">
        <f ca="1">IFERROR(__xludf.DUMMYFUNCTION("""COMPUTED_VALUE"""),7699)</f>
        <v>7699</v>
      </c>
      <c r="B95" s="34">
        <f ca="1">IFERROR(__xludf.DUMMYFUNCTION("""COMPUTED_VALUE"""),43593)</f>
        <v>43593</v>
      </c>
    </row>
    <row r="96" spans="1:2" ht="13">
      <c r="A96">
        <f ca="1">IFERROR(__xludf.DUMMYFUNCTION("""COMPUTED_VALUE"""),7700)</f>
        <v>7700</v>
      </c>
      <c r="B96" s="34">
        <f ca="1">IFERROR(__xludf.DUMMYFUNCTION("""COMPUTED_VALUE"""),43593)</f>
        <v>43593</v>
      </c>
    </row>
    <row r="97" spans="1:2" ht="13">
      <c r="A97">
        <f ca="1">IFERROR(__xludf.DUMMYFUNCTION("""COMPUTED_VALUE"""),7701)</f>
        <v>7701</v>
      </c>
      <c r="B97" s="34">
        <f ca="1">IFERROR(__xludf.DUMMYFUNCTION("""COMPUTED_VALUE"""),43593)</f>
        <v>43593</v>
      </c>
    </row>
    <row r="98" spans="1:2" ht="13">
      <c r="A98">
        <f ca="1">IFERROR(__xludf.DUMMYFUNCTION("""COMPUTED_VALUE"""),7702)</f>
        <v>7702</v>
      </c>
      <c r="B98" s="34">
        <f ca="1">IFERROR(__xludf.DUMMYFUNCTION("""COMPUTED_VALUE"""),43593)</f>
        <v>43593</v>
      </c>
    </row>
    <row r="99" spans="1:2" ht="13">
      <c r="A99">
        <f ca="1">IFERROR(__xludf.DUMMYFUNCTION("""COMPUTED_VALUE"""),7703)</f>
        <v>7703</v>
      </c>
      <c r="B99" s="34">
        <f ca="1">IFERROR(__xludf.DUMMYFUNCTION("""COMPUTED_VALUE"""),43593)</f>
        <v>43593</v>
      </c>
    </row>
    <row r="100" spans="1:2" ht="13">
      <c r="A100">
        <f ca="1">IFERROR(__xludf.DUMMYFUNCTION("""COMPUTED_VALUE"""),7704)</f>
        <v>7704</v>
      </c>
      <c r="B100" s="34">
        <f ca="1">IFERROR(__xludf.DUMMYFUNCTION("""COMPUTED_VALUE"""),43593)</f>
        <v>43593</v>
      </c>
    </row>
    <row r="101" spans="1:2" ht="13">
      <c r="A101">
        <f ca="1">IFERROR(__xludf.DUMMYFUNCTION("""COMPUTED_VALUE"""),7705)</f>
        <v>7705</v>
      </c>
      <c r="B101" s="34">
        <f ca="1">IFERROR(__xludf.DUMMYFUNCTION("""COMPUTED_VALUE"""),43593)</f>
        <v>43593</v>
      </c>
    </row>
    <row r="102" spans="1:2" ht="13">
      <c r="A102">
        <f ca="1">IFERROR(__xludf.DUMMYFUNCTION("""COMPUTED_VALUE"""),7706)</f>
        <v>7706</v>
      </c>
      <c r="B102" s="34">
        <f ca="1">IFERROR(__xludf.DUMMYFUNCTION("""COMPUTED_VALUE"""),43593)</f>
        <v>43593</v>
      </c>
    </row>
    <row r="103" spans="1:2" ht="13">
      <c r="A103">
        <f ca="1">IFERROR(__xludf.DUMMYFUNCTION("""COMPUTED_VALUE"""),7707)</f>
        <v>7707</v>
      </c>
      <c r="B103" s="34">
        <f ca="1">IFERROR(__xludf.DUMMYFUNCTION("""COMPUTED_VALUE"""),43593)</f>
        <v>43593</v>
      </c>
    </row>
    <row r="104" spans="1:2" ht="13">
      <c r="A104">
        <f ca="1">IFERROR(__xludf.DUMMYFUNCTION("""COMPUTED_VALUE"""),7708)</f>
        <v>7708</v>
      </c>
      <c r="B104" s="34">
        <f ca="1">IFERROR(__xludf.DUMMYFUNCTION("""COMPUTED_VALUE"""),43593)</f>
        <v>43593</v>
      </c>
    </row>
    <row r="105" spans="1:2" ht="13">
      <c r="A105">
        <f ca="1">IFERROR(__xludf.DUMMYFUNCTION("""COMPUTED_VALUE"""),7709)</f>
        <v>7709</v>
      </c>
      <c r="B105" s="34">
        <f ca="1">IFERROR(__xludf.DUMMYFUNCTION("""COMPUTED_VALUE"""),43593)</f>
        <v>43593</v>
      </c>
    </row>
    <row r="106" spans="1:2" ht="13">
      <c r="A106">
        <f ca="1">IFERROR(__xludf.DUMMYFUNCTION("""COMPUTED_VALUE"""),7710)</f>
        <v>7710</v>
      </c>
      <c r="B106" s="34">
        <f ca="1">IFERROR(__xludf.DUMMYFUNCTION("""COMPUTED_VALUE"""),43593)</f>
        <v>43593</v>
      </c>
    </row>
    <row r="107" spans="1:2" ht="13">
      <c r="A107">
        <f ca="1">IFERROR(__xludf.DUMMYFUNCTION("""COMPUTED_VALUE"""),7711)</f>
        <v>7711</v>
      </c>
      <c r="B107" s="34">
        <f ca="1">IFERROR(__xludf.DUMMYFUNCTION("""COMPUTED_VALUE"""),43593)</f>
        <v>43593</v>
      </c>
    </row>
    <row r="108" spans="1:2" ht="13">
      <c r="A108">
        <f ca="1">IFERROR(__xludf.DUMMYFUNCTION("""COMPUTED_VALUE"""),7712)</f>
        <v>7712</v>
      </c>
      <c r="B108" s="34">
        <f ca="1">IFERROR(__xludf.DUMMYFUNCTION("""COMPUTED_VALUE"""),43593)</f>
        <v>43593</v>
      </c>
    </row>
    <row r="109" spans="1:2" ht="13">
      <c r="A109">
        <f ca="1">IFERROR(__xludf.DUMMYFUNCTION("""COMPUTED_VALUE"""),7713)</f>
        <v>7713</v>
      </c>
      <c r="B109" s="34">
        <f ca="1">IFERROR(__xludf.DUMMYFUNCTION("""COMPUTED_VALUE"""),43593)</f>
        <v>43593</v>
      </c>
    </row>
    <row r="110" spans="1:2" ht="13">
      <c r="A110">
        <f ca="1">IFERROR(__xludf.DUMMYFUNCTION("""COMPUTED_VALUE"""),7714)</f>
        <v>7714</v>
      </c>
      <c r="B110" s="34">
        <f ca="1">IFERROR(__xludf.DUMMYFUNCTION("""COMPUTED_VALUE"""),43593)</f>
        <v>43593</v>
      </c>
    </row>
    <row r="111" spans="1:2" ht="13">
      <c r="A111">
        <f ca="1">IFERROR(__xludf.DUMMYFUNCTION("""COMPUTED_VALUE"""),7715)</f>
        <v>7715</v>
      </c>
      <c r="B111" s="34">
        <f ca="1">IFERROR(__xludf.DUMMYFUNCTION("""COMPUTED_VALUE"""),43593)</f>
        <v>43593</v>
      </c>
    </row>
    <row r="112" spans="1:2" ht="13">
      <c r="A112">
        <f ca="1">IFERROR(__xludf.DUMMYFUNCTION("""COMPUTED_VALUE"""),7716)</f>
        <v>7716</v>
      </c>
      <c r="B112" s="34">
        <f ca="1">IFERROR(__xludf.DUMMYFUNCTION("""COMPUTED_VALUE"""),43593)</f>
        <v>43593</v>
      </c>
    </row>
    <row r="113" spans="1:2" ht="13">
      <c r="A113">
        <f ca="1">IFERROR(__xludf.DUMMYFUNCTION("""COMPUTED_VALUE"""),7717)</f>
        <v>7717</v>
      </c>
      <c r="B113" s="34">
        <f ca="1">IFERROR(__xludf.DUMMYFUNCTION("""COMPUTED_VALUE"""),43593)</f>
        <v>43593</v>
      </c>
    </row>
    <row r="114" spans="1:2" ht="13">
      <c r="A114">
        <f ca="1">IFERROR(__xludf.DUMMYFUNCTION("""COMPUTED_VALUE"""),7718)</f>
        <v>7718</v>
      </c>
      <c r="B114" s="34">
        <f ca="1">IFERROR(__xludf.DUMMYFUNCTION("""COMPUTED_VALUE"""),43593)</f>
        <v>43593</v>
      </c>
    </row>
    <row r="115" spans="1:2" ht="13">
      <c r="A115">
        <f ca="1">IFERROR(__xludf.DUMMYFUNCTION("""COMPUTED_VALUE"""),7719)</f>
        <v>7719</v>
      </c>
      <c r="B115" s="34">
        <f ca="1">IFERROR(__xludf.DUMMYFUNCTION("""COMPUTED_VALUE"""),43593)</f>
        <v>43593</v>
      </c>
    </row>
    <row r="116" spans="1:2" ht="13">
      <c r="A116">
        <f ca="1">IFERROR(__xludf.DUMMYFUNCTION("""COMPUTED_VALUE"""),7720)</f>
        <v>7720</v>
      </c>
      <c r="B116" s="34">
        <f ca="1">IFERROR(__xludf.DUMMYFUNCTION("""COMPUTED_VALUE"""),43593)</f>
        <v>43593</v>
      </c>
    </row>
    <row r="117" spans="1:2" ht="13">
      <c r="A117">
        <f ca="1">IFERROR(__xludf.DUMMYFUNCTION("""COMPUTED_VALUE"""),7721)</f>
        <v>7721</v>
      </c>
      <c r="B117" s="34">
        <f ca="1">IFERROR(__xludf.DUMMYFUNCTION("""COMPUTED_VALUE"""),43593)</f>
        <v>43593</v>
      </c>
    </row>
    <row r="118" spans="1:2" ht="13">
      <c r="A118">
        <f ca="1">IFERROR(__xludf.DUMMYFUNCTION("""COMPUTED_VALUE"""),7722)</f>
        <v>7722</v>
      </c>
      <c r="B118" s="34">
        <f ca="1">IFERROR(__xludf.DUMMYFUNCTION("""COMPUTED_VALUE"""),43593)</f>
        <v>43593</v>
      </c>
    </row>
    <row r="119" spans="1:2" ht="13">
      <c r="A119">
        <f ca="1">IFERROR(__xludf.DUMMYFUNCTION("""COMPUTED_VALUE"""),7723)</f>
        <v>7723</v>
      </c>
      <c r="B119" s="34">
        <f ca="1">IFERROR(__xludf.DUMMYFUNCTION("""COMPUTED_VALUE"""),43593)</f>
        <v>43593</v>
      </c>
    </row>
    <row r="120" spans="1:2" ht="13">
      <c r="A120">
        <f ca="1">IFERROR(__xludf.DUMMYFUNCTION("""COMPUTED_VALUE"""),7724)</f>
        <v>7724</v>
      </c>
      <c r="B120" s="34">
        <f ca="1">IFERROR(__xludf.DUMMYFUNCTION("""COMPUTED_VALUE"""),43593)</f>
        <v>43593</v>
      </c>
    </row>
    <row r="121" spans="1:2" ht="13">
      <c r="A121">
        <f ca="1">IFERROR(__xludf.DUMMYFUNCTION("""COMPUTED_VALUE"""),7725)</f>
        <v>7725</v>
      </c>
      <c r="B121" s="34">
        <f ca="1">IFERROR(__xludf.DUMMYFUNCTION("""COMPUTED_VALUE"""),43593)</f>
        <v>43593</v>
      </c>
    </row>
    <row r="122" spans="1:2" ht="13">
      <c r="A122">
        <f ca="1">IFERROR(__xludf.DUMMYFUNCTION("""COMPUTED_VALUE"""),7726)</f>
        <v>7726</v>
      </c>
      <c r="B122" s="34">
        <f ca="1">IFERROR(__xludf.DUMMYFUNCTION("""COMPUTED_VALUE"""),43593)</f>
        <v>43593</v>
      </c>
    </row>
    <row r="123" spans="1:2" ht="13">
      <c r="A123">
        <f ca="1">IFERROR(__xludf.DUMMYFUNCTION("""COMPUTED_VALUE"""),7727)</f>
        <v>7727</v>
      </c>
      <c r="B123" s="34">
        <f ca="1">IFERROR(__xludf.DUMMYFUNCTION("""COMPUTED_VALUE"""),43593)</f>
        <v>43593</v>
      </c>
    </row>
    <row r="124" spans="1:2" ht="13">
      <c r="A124">
        <f ca="1">IFERROR(__xludf.DUMMYFUNCTION("""COMPUTED_VALUE"""),7728)</f>
        <v>7728</v>
      </c>
      <c r="B124" s="34">
        <f ca="1">IFERROR(__xludf.DUMMYFUNCTION("""COMPUTED_VALUE"""),43593)</f>
        <v>43593</v>
      </c>
    </row>
    <row r="125" spans="1:2" ht="13">
      <c r="A125">
        <f ca="1">IFERROR(__xludf.DUMMYFUNCTION("""COMPUTED_VALUE"""),7729)</f>
        <v>7729</v>
      </c>
      <c r="B125" s="34">
        <f ca="1">IFERROR(__xludf.DUMMYFUNCTION("""COMPUTED_VALUE"""),43593)</f>
        <v>43593</v>
      </c>
    </row>
    <row r="126" spans="1:2" ht="13">
      <c r="A126">
        <f ca="1">IFERROR(__xludf.DUMMYFUNCTION("""COMPUTED_VALUE"""),7730)</f>
        <v>7730</v>
      </c>
      <c r="B126" s="34">
        <f ca="1">IFERROR(__xludf.DUMMYFUNCTION("""COMPUTED_VALUE"""),43593)</f>
        <v>43593</v>
      </c>
    </row>
    <row r="127" spans="1:2" ht="13">
      <c r="A127">
        <f ca="1">IFERROR(__xludf.DUMMYFUNCTION("""COMPUTED_VALUE"""),7731)</f>
        <v>7731</v>
      </c>
      <c r="B127" s="34">
        <f ca="1">IFERROR(__xludf.DUMMYFUNCTION("""COMPUTED_VALUE"""),43593)</f>
        <v>43593</v>
      </c>
    </row>
    <row r="128" spans="1:2" ht="13">
      <c r="A128">
        <f ca="1">IFERROR(__xludf.DUMMYFUNCTION("""COMPUTED_VALUE"""),7732)</f>
        <v>7732</v>
      </c>
      <c r="B128" s="34">
        <f ca="1">IFERROR(__xludf.DUMMYFUNCTION("""COMPUTED_VALUE"""),43593)</f>
        <v>43593</v>
      </c>
    </row>
    <row r="129" spans="1:2" ht="13">
      <c r="A129">
        <f ca="1">IFERROR(__xludf.DUMMYFUNCTION("""COMPUTED_VALUE"""),7733)</f>
        <v>7733</v>
      </c>
      <c r="B129" s="34">
        <f ca="1">IFERROR(__xludf.DUMMYFUNCTION("""COMPUTED_VALUE"""),43593)</f>
        <v>43593</v>
      </c>
    </row>
    <row r="130" spans="1:2" ht="13">
      <c r="A130">
        <f ca="1">IFERROR(__xludf.DUMMYFUNCTION("""COMPUTED_VALUE"""),7734)</f>
        <v>7734</v>
      </c>
      <c r="B130" s="34">
        <f ca="1">IFERROR(__xludf.DUMMYFUNCTION("""COMPUTED_VALUE"""),43593)</f>
        <v>43593</v>
      </c>
    </row>
    <row r="131" spans="1:2" ht="13">
      <c r="A131">
        <f ca="1">IFERROR(__xludf.DUMMYFUNCTION("""COMPUTED_VALUE"""),7735)</f>
        <v>7735</v>
      </c>
      <c r="B131" s="34">
        <f ca="1">IFERROR(__xludf.DUMMYFUNCTION("""COMPUTED_VALUE"""),43593)</f>
        <v>43593</v>
      </c>
    </row>
    <row r="132" spans="1:2" ht="13">
      <c r="A132">
        <f ca="1">IFERROR(__xludf.DUMMYFUNCTION("""COMPUTED_VALUE"""),7736)</f>
        <v>7736</v>
      </c>
      <c r="B132" s="34">
        <f ca="1">IFERROR(__xludf.DUMMYFUNCTION("""COMPUTED_VALUE"""),43593)</f>
        <v>43593</v>
      </c>
    </row>
    <row r="133" spans="1:2" ht="13">
      <c r="A133">
        <f ca="1">IFERROR(__xludf.DUMMYFUNCTION("""COMPUTED_VALUE"""),7737)</f>
        <v>7737</v>
      </c>
      <c r="B133" s="34">
        <f ca="1">IFERROR(__xludf.DUMMYFUNCTION("""COMPUTED_VALUE"""),43593)</f>
        <v>43593</v>
      </c>
    </row>
    <row r="134" spans="1:2" ht="13">
      <c r="A134">
        <f ca="1">IFERROR(__xludf.DUMMYFUNCTION("""COMPUTED_VALUE"""),7738)</f>
        <v>7738</v>
      </c>
      <c r="B134" s="34">
        <f ca="1">IFERROR(__xludf.DUMMYFUNCTION("""COMPUTED_VALUE"""),43593)</f>
        <v>43593</v>
      </c>
    </row>
    <row r="135" spans="1:2" ht="13">
      <c r="A135">
        <f ca="1">IFERROR(__xludf.DUMMYFUNCTION("""COMPUTED_VALUE"""),7739)</f>
        <v>7739</v>
      </c>
      <c r="B135" s="34">
        <f ca="1">IFERROR(__xludf.DUMMYFUNCTION("""COMPUTED_VALUE"""),43593)</f>
        <v>43593</v>
      </c>
    </row>
    <row r="136" spans="1:2" ht="13">
      <c r="A136">
        <f ca="1">IFERROR(__xludf.DUMMYFUNCTION("""COMPUTED_VALUE"""),7740)</f>
        <v>7740</v>
      </c>
      <c r="B136" s="34">
        <f ca="1">IFERROR(__xludf.DUMMYFUNCTION("""COMPUTED_VALUE"""),43593)</f>
        <v>43593</v>
      </c>
    </row>
    <row r="137" spans="1:2" ht="13">
      <c r="A137">
        <f ca="1">IFERROR(__xludf.DUMMYFUNCTION("""COMPUTED_VALUE"""),7741)</f>
        <v>7741</v>
      </c>
      <c r="B137" s="34">
        <f ca="1">IFERROR(__xludf.DUMMYFUNCTION("""COMPUTED_VALUE"""),43593)</f>
        <v>43593</v>
      </c>
    </row>
    <row r="138" spans="1:2" ht="13">
      <c r="A138">
        <f ca="1">IFERROR(__xludf.DUMMYFUNCTION("""COMPUTED_VALUE"""),7742)</f>
        <v>7742</v>
      </c>
      <c r="B138" s="34">
        <f ca="1">IFERROR(__xludf.DUMMYFUNCTION("""COMPUTED_VALUE"""),43593)</f>
        <v>43593</v>
      </c>
    </row>
    <row r="139" spans="1:2" ht="13">
      <c r="A139">
        <f ca="1">IFERROR(__xludf.DUMMYFUNCTION("""COMPUTED_VALUE"""),7743)</f>
        <v>7743</v>
      </c>
      <c r="B139" s="34">
        <f ca="1">IFERROR(__xludf.DUMMYFUNCTION("""COMPUTED_VALUE"""),43593)</f>
        <v>43593</v>
      </c>
    </row>
    <row r="140" spans="1:2" ht="13">
      <c r="A140">
        <f ca="1">IFERROR(__xludf.DUMMYFUNCTION("""COMPUTED_VALUE"""),7744)</f>
        <v>7744</v>
      </c>
      <c r="B140" s="34">
        <f ca="1">IFERROR(__xludf.DUMMYFUNCTION("""COMPUTED_VALUE"""),43593)</f>
        <v>43593</v>
      </c>
    </row>
    <row r="141" spans="1:2" ht="13">
      <c r="A141">
        <f ca="1">IFERROR(__xludf.DUMMYFUNCTION("""COMPUTED_VALUE"""),7745)</f>
        <v>7745</v>
      </c>
      <c r="B141" s="34">
        <f ca="1">IFERROR(__xludf.DUMMYFUNCTION("""COMPUTED_VALUE"""),43593)</f>
        <v>43593</v>
      </c>
    </row>
    <row r="142" spans="1:2" ht="13">
      <c r="A142">
        <f ca="1">IFERROR(__xludf.DUMMYFUNCTION("""COMPUTED_VALUE"""),7746)</f>
        <v>7746</v>
      </c>
      <c r="B142" s="34">
        <f ca="1">IFERROR(__xludf.DUMMYFUNCTION("""COMPUTED_VALUE"""),43593)</f>
        <v>43593</v>
      </c>
    </row>
    <row r="143" spans="1:2" ht="13">
      <c r="A143">
        <f ca="1">IFERROR(__xludf.DUMMYFUNCTION("""COMPUTED_VALUE"""),7747)</f>
        <v>7747</v>
      </c>
      <c r="B143" s="34">
        <f ca="1">IFERROR(__xludf.DUMMYFUNCTION("""COMPUTED_VALUE"""),43593)</f>
        <v>43593</v>
      </c>
    </row>
    <row r="144" spans="1:2" ht="13">
      <c r="A144">
        <f ca="1">IFERROR(__xludf.DUMMYFUNCTION("""COMPUTED_VALUE"""),7748)</f>
        <v>7748</v>
      </c>
      <c r="B144" s="34">
        <f ca="1">IFERROR(__xludf.DUMMYFUNCTION("""COMPUTED_VALUE"""),43593)</f>
        <v>43593</v>
      </c>
    </row>
    <row r="145" spans="1:2" ht="13">
      <c r="A145">
        <f ca="1">IFERROR(__xludf.DUMMYFUNCTION("""COMPUTED_VALUE"""),7749)</f>
        <v>7749</v>
      </c>
      <c r="B145" s="34">
        <f ca="1">IFERROR(__xludf.DUMMYFUNCTION("""COMPUTED_VALUE"""),43593)</f>
        <v>43593</v>
      </c>
    </row>
    <row r="146" spans="1:2" ht="13">
      <c r="A146">
        <f ca="1">IFERROR(__xludf.DUMMYFUNCTION("""COMPUTED_VALUE"""),7750)</f>
        <v>7750</v>
      </c>
      <c r="B146" s="34">
        <f ca="1">IFERROR(__xludf.DUMMYFUNCTION("""COMPUTED_VALUE"""),43593)</f>
        <v>43593</v>
      </c>
    </row>
    <row r="147" spans="1:2" ht="13">
      <c r="A147">
        <f ca="1">IFERROR(__xludf.DUMMYFUNCTION("""COMPUTED_VALUE"""),7751)</f>
        <v>7751</v>
      </c>
      <c r="B147" s="34">
        <f ca="1">IFERROR(__xludf.DUMMYFUNCTION("""COMPUTED_VALUE"""),43593)</f>
        <v>43593</v>
      </c>
    </row>
    <row r="148" spans="1:2" ht="13">
      <c r="A148">
        <f ca="1">IFERROR(__xludf.DUMMYFUNCTION("""COMPUTED_VALUE"""),7752)</f>
        <v>7752</v>
      </c>
      <c r="B148" s="34">
        <f ca="1">IFERROR(__xludf.DUMMYFUNCTION("""COMPUTED_VALUE"""),43593)</f>
        <v>43593</v>
      </c>
    </row>
    <row r="149" spans="1:2" ht="13">
      <c r="A149">
        <f ca="1">IFERROR(__xludf.DUMMYFUNCTION("""COMPUTED_VALUE"""),7753)</f>
        <v>7753</v>
      </c>
      <c r="B149" s="34">
        <f ca="1">IFERROR(__xludf.DUMMYFUNCTION("""COMPUTED_VALUE"""),43593)</f>
        <v>43593</v>
      </c>
    </row>
    <row r="150" spans="1:2" ht="13">
      <c r="A150">
        <f ca="1">IFERROR(__xludf.DUMMYFUNCTION("""COMPUTED_VALUE"""),7754)</f>
        <v>7754</v>
      </c>
      <c r="B150" s="34">
        <f ca="1">IFERROR(__xludf.DUMMYFUNCTION("""COMPUTED_VALUE"""),43593)</f>
        <v>43593</v>
      </c>
    </row>
    <row r="151" spans="1:2" ht="13">
      <c r="A151">
        <f ca="1">IFERROR(__xludf.DUMMYFUNCTION("""COMPUTED_VALUE"""),7755)</f>
        <v>7755</v>
      </c>
      <c r="B151" s="34">
        <f ca="1">IFERROR(__xludf.DUMMYFUNCTION("""COMPUTED_VALUE"""),43593)</f>
        <v>43593</v>
      </c>
    </row>
    <row r="152" spans="1:2" ht="13">
      <c r="A152">
        <f ca="1">IFERROR(__xludf.DUMMYFUNCTION("""COMPUTED_VALUE"""),7756)</f>
        <v>7756</v>
      </c>
      <c r="B152" s="34">
        <f ca="1">IFERROR(__xludf.DUMMYFUNCTION("""COMPUTED_VALUE"""),43593)</f>
        <v>43593</v>
      </c>
    </row>
    <row r="153" spans="1:2" ht="13">
      <c r="A153">
        <f ca="1">IFERROR(__xludf.DUMMYFUNCTION("""COMPUTED_VALUE"""),7757)</f>
        <v>7757</v>
      </c>
      <c r="B153" s="34">
        <f ca="1">IFERROR(__xludf.DUMMYFUNCTION("""COMPUTED_VALUE"""),43593)</f>
        <v>43593</v>
      </c>
    </row>
    <row r="154" spans="1:2" ht="13">
      <c r="A154">
        <f ca="1">IFERROR(__xludf.DUMMYFUNCTION("""COMPUTED_VALUE"""),7758)</f>
        <v>7758</v>
      </c>
      <c r="B154" s="34">
        <f ca="1">IFERROR(__xludf.DUMMYFUNCTION("""COMPUTED_VALUE"""),43593)</f>
        <v>43593</v>
      </c>
    </row>
    <row r="155" spans="1:2" ht="13">
      <c r="A155">
        <f ca="1">IFERROR(__xludf.DUMMYFUNCTION("""COMPUTED_VALUE"""),7759)</f>
        <v>7759</v>
      </c>
      <c r="B155" s="34">
        <f ca="1">IFERROR(__xludf.DUMMYFUNCTION("""COMPUTED_VALUE"""),43593)</f>
        <v>43593</v>
      </c>
    </row>
    <row r="156" spans="1:2" ht="13">
      <c r="A156">
        <f ca="1">IFERROR(__xludf.DUMMYFUNCTION("""COMPUTED_VALUE"""),7760)</f>
        <v>7760</v>
      </c>
      <c r="B156" s="34">
        <f ca="1">IFERROR(__xludf.DUMMYFUNCTION("""COMPUTED_VALUE"""),43593)</f>
        <v>43593</v>
      </c>
    </row>
    <row r="157" spans="1:2" ht="13">
      <c r="A157">
        <f ca="1">IFERROR(__xludf.DUMMYFUNCTION("""COMPUTED_VALUE"""),7761)</f>
        <v>7761</v>
      </c>
      <c r="B157" s="34">
        <f ca="1">IFERROR(__xludf.DUMMYFUNCTION("""COMPUTED_VALUE"""),43593)</f>
        <v>43593</v>
      </c>
    </row>
    <row r="158" spans="1:2" ht="13">
      <c r="A158">
        <f ca="1">IFERROR(__xludf.DUMMYFUNCTION("""COMPUTED_VALUE"""),7762)</f>
        <v>7762</v>
      </c>
      <c r="B158" s="34">
        <f ca="1">IFERROR(__xludf.DUMMYFUNCTION("""COMPUTED_VALUE"""),43593)</f>
        <v>43593</v>
      </c>
    </row>
    <row r="159" spans="1:2" ht="13">
      <c r="A159">
        <f ca="1">IFERROR(__xludf.DUMMYFUNCTION("""COMPUTED_VALUE"""),7763)</f>
        <v>7763</v>
      </c>
      <c r="B159" s="34">
        <f ca="1">IFERROR(__xludf.DUMMYFUNCTION("""COMPUTED_VALUE"""),43593)</f>
        <v>43593</v>
      </c>
    </row>
    <row r="160" spans="1:2" ht="13">
      <c r="A160">
        <f ca="1">IFERROR(__xludf.DUMMYFUNCTION("""COMPUTED_VALUE"""),7764)</f>
        <v>7764</v>
      </c>
      <c r="B160" s="34">
        <f ca="1">IFERROR(__xludf.DUMMYFUNCTION("""COMPUTED_VALUE"""),43593)</f>
        <v>43593</v>
      </c>
    </row>
    <row r="161" spans="1:2" ht="13">
      <c r="A161">
        <f ca="1">IFERROR(__xludf.DUMMYFUNCTION("""COMPUTED_VALUE"""),7765)</f>
        <v>7765</v>
      </c>
      <c r="B161" s="34">
        <f ca="1">IFERROR(__xludf.DUMMYFUNCTION("""COMPUTED_VALUE"""),43593)</f>
        <v>43593</v>
      </c>
    </row>
    <row r="162" spans="1:2" ht="13">
      <c r="A162">
        <f ca="1">IFERROR(__xludf.DUMMYFUNCTION("""COMPUTED_VALUE"""),7766)</f>
        <v>7766</v>
      </c>
      <c r="B162" s="34">
        <f ca="1">IFERROR(__xludf.DUMMYFUNCTION("""COMPUTED_VALUE"""),43593)</f>
        <v>43593</v>
      </c>
    </row>
    <row r="163" spans="1:2" ht="13">
      <c r="A163">
        <f ca="1">IFERROR(__xludf.DUMMYFUNCTION("""COMPUTED_VALUE"""),7767)</f>
        <v>7767</v>
      </c>
      <c r="B163" s="34">
        <f ca="1">IFERROR(__xludf.DUMMYFUNCTION("""COMPUTED_VALUE"""),43593)</f>
        <v>43593</v>
      </c>
    </row>
    <row r="164" spans="1:2" ht="13">
      <c r="A164">
        <f ca="1">IFERROR(__xludf.DUMMYFUNCTION("""COMPUTED_VALUE"""),7768)</f>
        <v>7768</v>
      </c>
      <c r="B164" s="34">
        <f ca="1">IFERROR(__xludf.DUMMYFUNCTION("""COMPUTED_VALUE"""),43593)</f>
        <v>43593</v>
      </c>
    </row>
    <row r="165" spans="1:2" ht="13">
      <c r="A165">
        <f ca="1">IFERROR(__xludf.DUMMYFUNCTION("""COMPUTED_VALUE"""),7769)</f>
        <v>7769</v>
      </c>
      <c r="B165" s="34">
        <f ca="1">IFERROR(__xludf.DUMMYFUNCTION("""COMPUTED_VALUE"""),43593)</f>
        <v>43593</v>
      </c>
    </row>
    <row r="166" spans="1:2" ht="13">
      <c r="A166">
        <f ca="1">IFERROR(__xludf.DUMMYFUNCTION("""COMPUTED_VALUE"""),7770)</f>
        <v>7770</v>
      </c>
      <c r="B166" s="34">
        <f ca="1">IFERROR(__xludf.DUMMYFUNCTION("""COMPUTED_VALUE"""),43593)</f>
        <v>43593</v>
      </c>
    </row>
    <row r="167" spans="1:2" ht="13">
      <c r="A167">
        <f ca="1">IFERROR(__xludf.DUMMYFUNCTION("""COMPUTED_VALUE"""),7771)</f>
        <v>7771</v>
      </c>
      <c r="B167" s="34">
        <f ca="1">IFERROR(__xludf.DUMMYFUNCTION("""COMPUTED_VALUE"""),43593)</f>
        <v>43593</v>
      </c>
    </row>
    <row r="168" spans="1:2" ht="13">
      <c r="A168">
        <f ca="1">IFERROR(__xludf.DUMMYFUNCTION("""COMPUTED_VALUE"""),7772)</f>
        <v>7772</v>
      </c>
      <c r="B168" s="34">
        <f ca="1">IFERROR(__xludf.DUMMYFUNCTION("""COMPUTED_VALUE"""),43593)</f>
        <v>43593</v>
      </c>
    </row>
    <row r="169" spans="1:2" ht="13">
      <c r="A169">
        <f ca="1">IFERROR(__xludf.DUMMYFUNCTION("""COMPUTED_VALUE"""),7773)</f>
        <v>7773</v>
      </c>
      <c r="B169" s="34">
        <f ca="1">IFERROR(__xludf.DUMMYFUNCTION("""COMPUTED_VALUE"""),43593)</f>
        <v>43593</v>
      </c>
    </row>
    <row r="170" spans="1:2" ht="13">
      <c r="A170">
        <f ca="1">IFERROR(__xludf.DUMMYFUNCTION("""COMPUTED_VALUE"""),7774)</f>
        <v>7774</v>
      </c>
      <c r="B170" s="34">
        <f ca="1">IFERROR(__xludf.DUMMYFUNCTION("""COMPUTED_VALUE"""),43593)</f>
        <v>43593</v>
      </c>
    </row>
    <row r="171" spans="1:2" ht="13">
      <c r="A171">
        <f ca="1">IFERROR(__xludf.DUMMYFUNCTION("""COMPUTED_VALUE"""),7775)</f>
        <v>7775</v>
      </c>
      <c r="B171" s="34">
        <f ca="1">IFERROR(__xludf.DUMMYFUNCTION("""COMPUTED_VALUE"""),43593)</f>
        <v>43593</v>
      </c>
    </row>
    <row r="172" spans="1:2" ht="13">
      <c r="A172">
        <f ca="1">IFERROR(__xludf.DUMMYFUNCTION("""COMPUTED_VALUE"""),7776)</f>
        <v>7776</v>
      </c>
      <c r="B172" s="34">
        <f ca="1">IFERROR(__xludf.DUMMYFUNCTION("""COMPUTED_VALUE"""),43593)</f>
        <v>43593</v>
      </c>
    </row>
    <row r="173" spans="1:2" ht="13">
      <c r="A173">
        <f ca="1">IFERROR(__xludf.DUMMYFUNCTION("""COMPUTED_VALUE"""),7777)</f>
        <v>7777</v>
      </c>
      <c r="B173" s="34">
        <f ca="1">IFERROR(__xludf.DUMMYFUNCTION("""COMPUTED_VALUE"""),43593)</f>
        <v>43593</v>
      </c>
    </row>
    <row r="174" spans="1:2" ht="13">
      <c r="A174">
        <f ca="1">IFERROR(__xludf.DUMMYFUNCTION("""COMPUTED_VALUE"""),7778)</f>
        <v>7778</v>
      </c>
      <c r="B174" s="34">
        <f ca="1">IFERROR(__xludf.DUMMYFUNCTION("""COMPUTED_VALUE"""),43593)</f>
        <v>43593</v>
      </c>
    </row>
    <row r="175" spans="1:2" ht="13">
      <c r="A175">
        <f ca="1">IFERROR(__xludf.DUMMYFUNCTION("""COMPUTED_VALUE"""),7779)</f>
        <v>7779</v>
      </c>
      <c r="B175" s="34">
        <f ca="1">IFERROR(__xludf.DUMMYFUNCTION("""COMPUTED_VALUE"""),43593)</f>
        <v>43593</v>
      </c>
    </row>
    <row r="176" spans="1:2" ht="13">
      <c r="A176">
        <f ca="1">IFERROR(__xludf.DUMMYFUNCTION("""COMPUTED_VALUE"""),7780)</f>
        <v>7780</v>
      </c>
      <c r="B176" s="34">
        <f ca="1">IFERROR(__xludf.DUMMYFUNCTION("""COMPUTED_VALUE"""),43593)</f>
        <v>43593</v>
      </c>
    </row>
    <row r="177" spans="1:2" ht="13">
      <c r="A177">
        <f ca="1">IFERROR(__xludf.DUMMYFUNCTION("""COMPUTED_VALUE"""),7781)</f>
        <v>7781</v>
      </c>
      <c r="B177" s="34">
        <f ca="1">IFERROR(__xludf.DUMMYFUNCTION("""COMPUTED_VALUE"""),43593)</f>
        <v>43593</v>
      </c>
    </row>
    <row r="178" spans="1:2" ht="13">
      <c r="A178">
        <f ca="1">IFERROR(__xludf.DUMMYFUNCTION("""COMPUTED_VALUE"""),7782)</f>
        <v>7782</v>
      </c>
      <c r="B178" s="34">
        <f ca="1">IFERROR(__xludf.DUMMYFUNCTION("""COMPUTED_VALUE"""),43593)</f>
        <v>43593</v>
      </c>
    </row>
    <row r="179" spans="1:2" ht="13">
      <c r="A179">
        <f ca="1">IFERROR(__xludf.DUMMYFUNCTION("""COMPUTED_VALUE"""),7783)</f>
        <v>7783</v>
      </c>
      <c r="B179" s="34">
        <f ca="1">IFERROR(__xludf.DUMMYFUNCTION("""COMPUTED_VALUE"""),43593)</f>
        <v>43593</v>
      </c>
    </row>
    <row r="180" spans="1:2" ht="13">
      <c r="A180">
        <f ca="1">IFERROR(__xludf.DUMMYFUNCTION("""COMPUTED_VALUE"""),7784)</f>
        <v>7784</v>
      </c>
      <c r="B180" s="34">
        <f ca="1">IFERROR(__xludf.DUMMYFUNCTION("""COMPUTED_VALUE"""),43593)</f>
        <v>43593</v>
      </c>
    </row>
    <row r="181" spans="1:2" ht="13">
      <c r="A181">
        <f ca="1">IFERROR(__xludf.DUMMYFUNCTION("""COMPUTED_VALUE"""),7785)</f>
        <v>7785</v>
      </c>
      <c r="B181" s="34">
        <f ca="1">IFERROR(__xludf.DUMMYFUNCTION("""COMPUTED_VALUE"""),43593)</f>
        <v>43593</v>
      </c>
    </row>
    <row r="182" spans="1:2" ht="13">
      <c r="A182">
        <f ca="1">IFERROR(__xludf.DUMMYFUNCTION("""COMPUTED_VALUE"""),7786)</f>
        <v>7786</v>
      </c>
      <c r="B182" s="34">
        <f ca="1">IFERROR(__xludf.DUMMYFUNCTION("""COMPUTED_VALUE"""),43593)</f>
        <v>43593</v>
      </c>
    </row>
    <row r="183" spans="1:2" ht="13">
      <c r="A183">
        <f ca="1">IFERROR(__xludf.DUMMYFUNCTION("""COMPUTED_VALUE"""),7787)</f>
        <v>7787</v>
      </c>
      <c r="B183" s="34">
        <f ca="1">IFERROR(__xludf.DUMMYFUNCTION("""COMPUTED_VALUE"""),43593)</f>
        <v>43593</v>
      </c>
    </row>
    <row r="184" spans="1:2" ht="13">
      <c r="A184">
        <f ca="1">IFERROR(__xludf.DUMMYFUNCTION("""COMPUTED_VALUE"""),7788)</f>
        <v>7788</v>
      </c>
      <c r="B184" s="34">
        <f ca="1">IFERROR(__xludf.DUMMYFUNCTION("""COMPUTED_VALUE"""),43593)</f>
        <v>43593</v>
      </c>
    </row>
    <row r="185" spans="1:2" ht="13">
      <c r="A185">
        <f ca="1">IFERROR(__xludf.DUMMYFUNCTION("""COMPUTED_VALUE"""),7789)</f>
        <v>7789</v>
      </c>
      <c r="B185" s="34">
        <f ca="1">IFERROR(__xludf.DUMMYFUNCTION("""COMPUTED_VALUE"""),43593)</f>
        <v>43593</v>
      </c>
    </row>
    <row r="186" spans="1:2" ht="13">
      <c r="A186">
        <f ca="1">IFERROR(__xludf.DUMMYFUNCTION("""COMPUTED_VALUE"""),7790)</f>
        <v>7790</v>
      </c>
      <c r="B186" s="34">
        <f ca="1">IFERROR(__xludf.DUMMYFUNCTION("""COMPUTED_VALUE"""),43593)</f>
        <v>43593</v>
      </c>
    </row>
    <row r="187" spans="1:2" ht="13">
      <c r="A187">
        <f ca="1">IFERROR(__xludf.DUMMYFUNCTION("""COMPUTED_VALUE"""),7791)</f>
        <v>7791</v>
      </c>
      <c r="B187" s="34">
        <f ca="1">IFERROR(__xludf.DUMMYFUNCTION("""COMPUTED_VALUE"""),43593)</f>
        <v>43593</v>
      </c>
    </row>
    <row r="188" spans="1:2" ht="13">
      <c r="A188">
        <f ca="1">IFERROR(__xludf.DUMMYFUNCTION("""COMPUTED_VALUE"""),7792)</f>
        <v>7792</v>
      </c>
      <c r="B188" s="34">
        <f ca="1">IFERROR(__xludf.DUMMYFUNCTION("""COMPUTED_VALUE"""),43593)</f>
        <v>43593</v>
      </c>
    </row>
    <row r="189" spans="1:2" ht="13">
      <c r="A189">
        <f ca="1">IFERROR(__xludf.DUMMYFUNCTION("""COMPUTED_VALUE"""),7793)</f>
        <v>7793</v>
      </c>
      <c r="B189" s="34">
        <f ca="1">IFERROR(__xludf.DUMMYFUNCTION("""COMPUTED_VALUE"""),43593)</f>
        <v>43593</v>
      </c>
    </row>
    <row r="190" spans="1:2" ht="13">
      <c r="A190">
        <f ca="1">IFERROR(__xludf.DUMMYFUNCTION("""COMPUTED_VALUE"""),7794)</f>
        <v>7794</v>
      </c>
      <c r="B190" s="34">
        <f ca="1">IFERROR(__xludf.DUMMYFUNCTION("""COMPUTED_VALUE"""),43593)</f>
        <v>43593</v>
      </c>
    </row>
    <row r="191" spans="1:2" ht="13">
      <c r="A191">
        <f ca="1">IFERROR(__xludf.DUMMYFUNCTION("""COMPUTED_VALUE"""),7795)</f>
        <v>7795</v>
      </c>
      <c r="B191" s="34">
        <f ca="1">IFERROR(__xludf.DUMMYFUNCTION("""COMPUTED_VALUE"""),43593)</f>
        <v>43593</v>
      </c>
    </row>
    <row r="192" spans="1:2" ht="13">
      <c r="A192">
        <f ca="1">IFERROR(__xludf.DUMMYFUNCTION("""COMPUTED_VALUE"""),7796)</f>
        <v>7796</v>
      </c>
      <c r="B192" s="34">
        <f ca="1">IFERROR(__xludf.DUMMYFUNCTION("""COMPUTED_VALUE"""),43593)</f>
        <v>43593</v>
      </c>
    </row>
    <row r="193" spans="1:2" ht="13">
      <c r="A193">
        <f ca="1">IFERROR(__xludf.DUMMYFUNCTION("""COMPUTED_VALUE"""),7797)</f>
        <v>7797</v>
      </c>
      <c r="B193" s="34">
        <f ca="1">IFERROR(__xludf.DUMMYFUNCTION("""COMPUTED_VALUE"""),43593)</f>
        <v>43593</v>
      </c>
    </row>
    <row r="194" spans="1:2" ht="13">
      <c r="A194">
        <f ca="1">IFERROR(__xludf.DUMMYFUNCTION("""COMPUTED_VALUE"""),7798)</f>
        <v>7798</v>
      </c>
      <c r="B194" s="34">
        <f ca="1">IFERROR(__xludf.DUMMYFUNCTION("""COMPUTED_VALUE"""),43593)</f>
        <v>43593</v>
      </c>
    </row>
    <row r="195" spans="1:2" ht="13">
      <c r="A195">
        <f ca="1">IFERROR(__xludf.DUMMYFUNCTION("""COMPUTED_VALUE"""),7799)</f>
        <v>7799</v>
      </c>
      <c r="B195" s="34">
        <f ca="1">IFERROR(__xludf.DUMMYFUNCTION("""COMPUTED_VALUE"""),43593)</f>
        <v>43593</v>
      </c>
    </row>
    <row r="196" spans="1:2" ht="13">
      <c r="A196">
        <f ca="1">IFERROR(__xludf.DUMMYFUNCTION("""COMPUTED_VALUE"""),7800)</f>
        <v>7800</v>
      </c>
      <c r="B196" s="34">
        <f ca="1">IFERROR(__xludf.DUMMYFUNCTION("""COMPUTED_VALUE"""),43593)</f>
        <v>43593</v>
      </c>
    </row>
    <row r="197" spans="1:2" ht="13">
      <c r="A197">
        <f ca="1">IFERROR(__xludf.DUMMYFUNCTION("""COMPUTED_VALUE"""),7801)</f>
        <v>7801</v>
      </c>
      <c r="B197" s="34">
        <f ca="1">IFERROR(__xludf.DUMMYFUNCTION("""COMPUTED_VALUE"""),43593)</f>
        <v>43593</v>
      </c>
    </row>
    <row r="198" spans="1:2" ht="13">
      <c r="A198">
        <f ca="1">IFERROR(__xludf.DUMMYFUNCTION("""COMPUTED_VALUE"""),7802)</f>
        <v>7802</v>
      </c>
      <c r="B198" s="34">
        <f ca="1">IFERROR(__xludf.DUMMYFUNCTION("""COMPUTED_VALUE"""),43593)</f>
        <v>43593</v>
      </c>
    </row>
    <row r="199" spans="1:2" ht="13">
      <c r="A199">
        <f ca="1">IFERROR(__xludf.DUMMYFUNCTION("""COMPUTED_VALUE"""),7803)</f>
        <v>7803</v>
      </c>
      <c r="B199" s="34">
        <f ca="1">IFERROR(__xludf.DUMMYFUNCTION("""COMPUTED_VALUE"""),43593)</f>
        <v>43593</v>
      </c>
    </row>
    <row r="200" spans="1:2" ht="13">
      <c r="A200">
        <f ca="1">IFERROR(__xludf.DUMMYFUNCTION("""COMPUTED_VALUE"""),7804)</f>
        <v>7804</v>
      </c>
      <c r="B200" s="34">
        <f ca="1">IFERROR(__xludf.DUMMYFUNCTION("""COMPUTED_VALUE"""),43593)</f>
        <v>43593</v>
      </c>
    </row>
    <row r="201" spans="1:2" ht="13">
      <c r="A201">
        <f ca="1">IFERROR(__xludf.DUMMYFUNCTION("""COMPUTED_VALUE"""),7805)</f>
        <v>7805</v>
      </c>
      <c r="B201" s="34">
        <f ca="1">IFERROR(__xludf.DUMMYFUNCTION("""COMPUTED_VALUE"""),43593)</f>
        <v>43593</v>
      </c>
    </row>
    <row r="202" spans="1:2" ht="13">
      <c r="A202">
        <f ca="1">IFERROR(__xludf.DUMMYFUNCTION("""COMPUTED_VALUE"""),7806)</f>
        <v>7806</v>
      </c>
      <c r="B202" s="34">
        <f ca="1">IFERROR(__xludf.DUMMYFUNCTION("""COMPUTED_VALUE"""),43593)</f>
        <v>43593</v>
      </c>
    </row>
    <row r="203" spans="1:2" ht="13">
      <c r="A203">
        <f ca="1">IFERROR(__xludf.DUMMYFUNCTION("""COMPUTED_VALUE"""),7807)</f>
        <v>7807</v>
      </c>
      <c r="B203" s="34">
        <f ca="1">IFERROR(__xludf.DUMMYFUNCTION("""COMPUTED_VALUE"""),43593)</f>
        <v>43593</v>
      </c>
    </row>
    <row r="204" spans="1:2" ht="13">
      <c r="A204">
        <f ca="1">IFERROR(__xludf.DUMMYFUNCTION("""COMPUTED_VALUE"""),7808)</f>
        <v>7808</v>
      </c>
      <c r="B204" s="34">
        <f ca="1">IFERROR(__xludf.DUMMYFUNCTION("""COMPUTED_VALUE"""),43593)</f>
        <v>43593</v>
      </c>
    </row>
    <row r="205" spans="1:2" ht="13">
      <c r="A205">
        <f ca="1">IFERROR(__xludf.DUMMYFUNCTION("""COMPUTED_VALUE"""),7809)</f>
        <v>7809</v>
      </c>
      <c r="B205" s="34">
        <f ca="1">IFERROR(__xludf.DUMMYFUNCTION("""COMPUTED_VALUE"""),43593)</f>
        <v>43593</v>
      </c>
    </row>
    <row r="206" spans="1:2" ht="13">
      <c r="A206">
        <f ca="1">IFERROR(__xludf.DUMMYFUNCTION("""COMPUTED_VALUE"""),7810)</f>
        <v>7810</v>
      </c>
      <c r="B206" s="34">
        <f ca="1">IFERROR(__xludf.DUMMYFUNCTION("""COMPUTED_VALUE"""),43593)</f>
        <v>43593</v>
      </c>
    </row>
    <row r="207" spans="1:2" ht="13">
      <c r="A207">
        <f ca="1">IFERROR(__xludf.DUMMYFUNCTION("""COMPUTED_VALUE"""),7811)</f>
        <v>7811</v>
      </c>
      <c r="B207" s="34">
        <f ca="1">IFERROR(__xludf.DUMMYFUNCTION("""COMPUTED_VALUE"""),43593)</f>
        <v>43593</v>
      </c>
    </row>
    <row r="208" spans="1:2" ht="13">
      <c r="A208">
        <f ca="1">IFERROR(__xludf.DUMMYFUNCTION("""COMPUTED_VALUE"""),7812)</f>
        <v>7812</v>
      </c>
      <c r="B208" s="34">
        <f ca="1">IFERROR(__xludf.DUMMYFUNCTION("""COMPUTED_VALUE"""),43593)</f>
        <v>43593</v>
      </c>
    </row>
    <row r="209" spans="1:2" ht="13">
      <c r="A209">
        <f ca="1">IFERROR(__xludf.DUMMYFUNCTION("""COMPUTED_VALUE"""),7813)</f>
        <v>7813</v>
      </c>
      <c r="B209" s="34">
        <f ca="1">IFERROR(__xludf.DUMMYFUNCTION("""COMPUTED_VALUE"""),43593)</f>
        <v>43593</v>
      </c>
    </row>
    <row r="210" spans="1:2" ht="13">
      <c r="A210">
        <f ca="1">IFERROR(__xludf.DUMMYFUNCTION("""COMPUTED_VALUE"""),7814)</f>
        <v>7814</v>
      </c>
      <c r="B210" s="34">
        <f ca="1">IFERROR(__xludf.DUMMYFUNCTION("""COMPUTED_VALUE"""),43593)</f>
        <v>43593</v>
      </c>
    </row>
    <row r="211" spans="1:2" ht="13">
      <c r="A211">
        <f ca="1">IFERROR(__xludf.DUMMYFUNCTION("""COMPUTED_VALUE"""),7815)</f>
        <v>7815</v>
      </c>
      <c r="B211" s="34">
        <f ca="1">IFERROR(__xludf.DUMMYFUNCTION("""COMPUTED_VALUE"""),43593)</f>
        <v>43593</v>
      </c>
    </row>
    <row r="212" spans="1:2" ht="13">
      <c r="A212">
        <f ca="1">IFERROR(__xludf.DUMMYFUNCTION("""COMPUTED_VALUE"""),7816)</f>
        <v>7816</v>
      </c>
      <c r="B212" s="34">
        <f ca="1">IFERROR(__xludf.DUMMYFUNCTION("""COMPUTED_VALUE"""),43593)</f>
        <v>43593</v>
      </c>
    </row>
    <row r="213" spans="1:2" ht="13">
      <c r="A213">
        <f ca="1">IFERROR(__xludf.DUMMYFUNCTION("""COMPUTED_VALUE"""),7817)</f>
        <v>7817</v>
      </c>
      <c r="B213" s="34">
        <f ca="1">IFERROR(__xludf.DUMMYFUNCTION("""COMPUTED_VALUE"""),43593)</f>
        <v>43593</v>
      </c>
    </row>
    <row r="214" spans="1:2" ht="13">
      <c r="A214">
        <f ca="1">IFERROR(__xludf.DUMMYFUNCTION("""COMPUTED_VALUE"""),7818)</f>
        <v>7818</v>
      </c>
      <c r="B214" s="34">
        <f ca="1">IFERROR(__xludf.DUMMYFUNCTION("""COMPUTED_VALUE"""),43593)</f>
        <v>43593</v>
      </c>
    </row>
    <row r="215" spans="1:2" ht="13">
      <c r="A215">
        <f ca="1">IFERROR(__xludf.DUMMYFUNCTION("""COMPUTED_VALUE"""),7819)</f>
        <v>7819</v>
      </c>
      <c r="B215" s="34">
        <f ca="1">IFERROR(__xludf.DUMMYFUNCTION("""COMPUTED_VALUE"""),43593)</f>
        <v>43593</v>
      </c>
    </row>
    <row r="216" spans="1:2" ht="13">
      <c r="A216">
        <f ca="1">IFERROR(__xludf.DUMMYFUNCTION("""COMPUTED_VALUE"""),7820)</f>
        <v>7820</v>
      </c>
      <c r="B216" s="34">
        <f ca="1">IFERROR(__xludf.DUMMYFUNCTION("""COMPUTED_VALUE"""),43593)</f>
        <v>43593</v>
      </c>
    </row>
    <row r="217" spans="1:2" ht="13">
      <c r="A217">
        <f ca="1">IFERROR(__xludf.DUMMYFUNCTION("""COMPUTED_VALUE"""),7821)</f>
        <v>7821</v>
      </c>
      <c r="B217" s="34">
        <f ca="1">IFERROR(__xludf.DUMMYFUNCTION("""COMPUTED_VALUE"""),43593)</f>
        <v>43593</v>
      </c>
    </row>
    <row r="218" spans="1:2" ht="13">
      <c r="A218">
        <f ca="1">IFERROR(__xludf.DUMMYFUNCTION("""COMPUTED_VALUE"""),7822)</f>
        <v>7822</v>
      </c>
      <c r="B218" s="34">
        <f ca="1">IFERROR(__xludf.DUMMYFUNCTION("""COMPUTED_VALUE"""),43593)</f>
        <v>43593</v>
      </c>
    </row>
    <row r="219" spans="1:2" ht="13">
      <c r="A219">
        <f ca="1">IFERROR(__xludf.DUMMYFUNCTION("""COMPUTED_VALUE"""),7823)</f>
        <v>7823</v>
      </c>
      <c r="B219" s="34">
        <f ca="1">IFERROR(__xludf.DUMMYFUNCTION("""COMPUTED_VALUE"""),43593)</f>
        <v>43593</v>
      </c>
    </row>
    <row r="220" spans="1:2" ht="13">
      <c r="A220">
        <f ca="1">IFERROR(__xludf.DUMMYFUNCTION("""COMPUTED_VALUE"""),7824)</f>
        <v>7824</v>
      </c>
      <c r="B220" s="34">
        <f ca="1">IFERROR(__xludf.DUMMYFUNCTION("""COMPUTED_VALUE"""),43593)</f>
        <v>43593</v>
      </c>
    </row>
    <row r="221" spans="1:2" ht="13">
      <c r="A221">
        <f ca="1">IFERROR(__xludf.DUMMYFUNCTION("""COMPUTED_VALUE"""),7825)</f>
        <v>7825</v>
      </c>
      <c r="B221" s="34">
        <f ca="1">IFERROR(__xludf.DUMMYFUNCTION("""COMPUTED_VALUE"""),43593)</f>
        <v>43593</v>
      </c>
    </row>
    <row r="222" spans="1:2" ht="13">
      <c r="A222">
        <f ca="1">IFERROR(__xludf.DUMMYFUNCTION("""COMPUTED_VALUE"""),7826)</f>
        <v>7826</v>
      </c>
      <c r="B222" s="34">
        <f ca="1">IFERROR(__xludf.DUMMYFUNCTION("""COMPUTED_VALUE"""),43593)</f>
        <v>43593</v>
      </c>
    </row>
    <row r="223" spans="1:2" ht="13">
      <c r="A223">
        <f ca="1">IFERROR(__xludf.DUMMYFUNCTION("""COMPUTED_VALUE"""),7827)</f>
        <v>7827</v>
      </c>
      <c r="B223" s="34">
        <f ca="1">IFERROR(__xludf.DUMMYFUNCTION("""COMPUTED_VALUE"""),43593)</f>
        <v>43593</v>
      </c>
    </row>
    <row r="224" spans="1:2" ht="13">
      <c r="A224">
        <f ca="1">IFERROR(__xludf.DUMMYFUNCTION("""COMPUTED_VALUE"""),7828)</f>
        <v>7828</v>
      </c>
      <c r="B224" s="34">
        <f ca="1">IFERROR(__xludf.DUMMYFUNCTION("""COMPUTED_VALUE"""),43593)</f>
        <v>43593</v>
      </c>
    </row>
    <row r="225" spans="1:2" ht="13">
      <c r="A225">
        <f ca="1">IFERROR(__xludf.DUMMYFUNCTION("""COMPUTED_VALUE"""),7829)</f>
        <v>7829</v>
      </c>
      <c r="B225" s="34">
        <f ca="1">IFERROR(__xludf.DUMMYFUNCTION("""COMPUTED_VALUE"""),43593)</f>
        <v>43593</v>
      </c>
    </row>
    <row r="226" spans="1:2" ht="13">
      <c r="A226">
        <f ca="1">IFERROR(__xludf.DUMMYFUNCTION("""COMPUTED_VALUE"""),7830)</f>
        <v>7830</v>
      </c>
      <c r="B226" s="34">
        <f ca="1">IFERROR(__xludf.DUMMYFUNCTION("""COMPUTED_VALUE"""),43593)</f>
        <v>43593</v>
      </c>
    </row>
    <row r="227" spans="1:2" ht="13">
      <c r="A227">
        <f ca="1">IFERROR(__xludf.DUMMYFUNCTION("""COMPUTED_VALUE"""),7831)</f>
        <v>7831</v>
      </c>
      <c r="B227" s="34">
        <f ca="1">IFERROR(__xludf.DUMMYFUNCTION("""COMPUTED_VALUE"""),43593)</f>
        <v>43593</v>
      </c>
    </row>
    <row r="228" spans="1:2" ht="13">
      <c r="A228">
        <f ca="1">IFERROR(__xludf.DUMMYFUNCTION("""COMPUTED_VALUE"""),7832)</f>
        <v>7832</v>
      </c>
      <c r="B228" s="34">
        <f ca="1">IFERROR(__xludf.DUMMYFUNCTION("""COMPUTED_VALUE"""),43593)</f>
        <v>43593</v>
      </c>
    </row>
    <row r="229" spans="1:2" ht="13">
      <c r="A229">
        <f ca="1">IFERROR(__xludf.DUMMYFUNCTION("""COMPUTED_VALUE"""),7833)</f>
        <v>7833</v>
      </c>
      <c r="B229" s="34">
        <f ca="1">IFERROR(__xludf.DUMMYFUNCTION("""COMPUTED_VALUE"""),43593)</f>
        <v>43593</v>
      </c>
    </row>
    <row r="230" spans="1:2" ht="13">
      <c r="A230">
        <f ca="1">IFERROR(__xludf.DUMMYFUNCTION("""COMPUTED_VALUE"""),7834)</f>
        <v>7834</v>
      </c>
      <c r="B230" s="34">
        <f ca="1">IFERROR(__xludf.DUMMYFUNCTION("""COMPUTED_VALUE"""),43593)</f>
        <v>43593</v>
      </c>
    </row>
    <row r="231" spans="1:2" ht="13">
      <c r="A231">
        <f ca="1">IFERROR(__xludf.DUMMYFUNCTION("""COMPUTED_VALUE"""),7835)</f>
        <v>7835</v>
      </c>
      <c r="B231" s="34">
        <f ca="1">IFERROR(__xludf.DUMMYFUNCTION("""COMPUTED_VALUE"""),43593)</f>
        <v>43593</v>
      </c>
    </row>
    <row r="232" spans="1:2" ht="13">
      <c r="A232">
        <f ca="1">IFERROR(__xludf.DUMMYFUNCTION("""COMPUTED_VALUE"""),7836)</f>
        <v>7836</v>
      </c>
      <c r="B232" s="34">
        <f ca="1">IFERROR(__xludf.DUMMYFUNCTION("""COMPUTED_VALUE"""),43593)</f>
        <v>43593</v>
      </c>
    </row>
    <row r="233" spans="1:2" ht="13">
      <c r="A233">
        <f ca="1">IFERROR(__xludf.DUMMYFUNCTION("""COMPUTED_VALUE"""),7837)</f>
        <v>7837</v>
      </c>
      <c r="B233" s="34">
        <f ca="1">IFERROR(__xludf.DUMMYFUNCTION("""COMPUTED_VALUE"""),43593)</f>
        <v>43593</v>
      </c>
    </row>
    <row r="234" spans="1:2" ht="13">
      <c r="A234">
        <f ca="1">IFERROR(__xludf.DUMMYFUNCTION("""COMPUTED_VALUE"""),7838)</f>
        <v>7838</v>
      </c>
      <c r="B234" s="34">
        <f ca="1">IFERROR(__xludf.DUMMYFUNCTION("""COMPUTED_VALUE"""),43593)</f>
        <v>43593</v>
      </c>
    </row>
    <row r="235" spans="1:2" ht="13">
      <c r="A235">
        <f ca="1">IFERROR(__xludf.DUMMYFUNCTION("""COMPUTED_VALUE"""),7839)</f>
        <v>7839</v>
      </c>
      <c r="B235" s="34">
        <f ca="1">IFERROR(__xludf.DUMMYFUNCTION("""COMPUTED_VALUE"""),43593)</f>
        <v>43593</v>
      </c>
    </row>
    <row r="236" spans="1:2" ht="13">
      <c r="A236">
        <f ca="1">IFERROR(__xludf.DUMMYFUNCTION("""COMPUTED_VALUE"""),7840)</f>
        <v>7840</v>
      </c>
      <c r="B236" s="34">
        <f ca="1">IFERROR(__xludf.DUMMYFUNCTION("""COMPUTED_VALUE"""),43593)</f>
        <v>43593</v>
      </c>
    </row>
    <row r="237" spans="1:2" ht="13">
      <c r="A237">
        <f ca="1">IFERROR(__xludf.DUMMYFUNCTION("""COMPUTED_VALUE"""),7841)</f>
        <v>7841</v>
      </c>
      <c r="B237" s="34">
        <f ca="1">IFERROR(__xludf.DUMMYFUNCTION("""COMPUTED_VALUE"""),43593)</f>
        <v>43593</v>
      </c>
    </row>
    <row r="238" spans="1:2" ht="13">
      <c r="A238">
        <f ca="1">IFERROR(__xludf.DUMMYFUNCTION("""COMPUTED_VALUE"""),7842)</f>
        <v>7842</v>
      </c>
      <c r="B238" s="34">
        <f ca="1">IFERROR(__xludf.DUMMYFUNCTION("""COMPUTED_VALUE"""),43593)</f>
        <v>43593</v>
      </c>
    </row>
    <row r="239" spans="1:2" ht="13">
      <c r="A239">
        <f ca="1">IFERROR(__xludf.DUMMYFUNCTION("""COMPUTED_VALUE"""),7843)</f>
        <v>7843</v>
      </c>
      <c r="B239" s="34">
        <f ca="1">IFERROR(__xludf.DUMMYFUNCTION("""COMPUTED_VALUE"""),43593)</f>
        <v>43593</v>
      </c>
    </row>
    <row r="240" spans="1:2" ht="13">
      <c r="A240">
        <f ca="1">IFERROR(__xludf.DUMMYFUNCTION("""COMPUTED_VALUE"""),7844)</f>
        <v>7844</v>
      </c>
      <c r="B240" s="34">
        <f ca="1">IFERROR(__xludf.DUMMYFUNCTION("""COMPUTED_VALUE"""),43593)</f>
        <v>43593</v>
      </c>
    </row>
    <row r="241" spans="1:2" ht="13">
      <c r="A241">
        <f ca="1">IFERROR(__xludf.DUMMYFUNCTION("""COMPUTED_VALUE"""),7845)</f>
        <v>7845</v>
      </c>
      <c r="B241" s="34">
        <f ca="1">IFERROR(__xludf.DUMMYFUNCTION("""COMPUTED_VALUE"""),43593)</f>
        <v>43593</v>
      </c>
    </row>
    <row r="242" spans="1:2" ht="13">
      <c r="A242">
        <f ca="1">IFERROR(__xludf.DUMMYFUNCTION("""COMPUTED_VALUE"""),7846)</f>
        <v>7846</v>
      </c>
      <c r="B242" s="34">
        <f ca="1">IFERROR(__xludf.DUMMYFUNCTION("""COMPUTED_VALUE"""),43593)</f>
        <v>43593</v>
      </c>
    </row>
    <row r="243" spans="1:2" ht="13">
      <c r="A243">
        <f ca="1">IFERROR(__xludf.DUMMYFUNCTION("""COMPUTED_VALUE"""),7847)</f>
        <v>7847</v>
      </c>
      <c r="B243" s="34">
        <f ca="1">IFERROR(__xludf.DUMMYFUNCTION("""COMPUTED_VALUE"""),43593)</f>
        <v>43593</v>
      </c>
    </row>
    <row r="244" spans="1:2" ht="13">
      <c r="A244">
        <f ca="1">IFERROR(__xludf.DUMMYFUNCTION("""COMPUTED_VALUE"""),7848)</f>
        <v>7848</v>
      </c>
      <c r="B244" s="34">
        <f ca="1">IFERROR(__xludf.DUMMYFUNCTION("""COMPUTED_VALUE"""),43593)</f>
        <v>43593</v>
      </c>
    </row>
    <row r="245" spans="1:2" ht="13">
      <c r="A245">
        <f ca="1">IFERROR(__xludf.DUMMYFUNCTION("""COMPUTED_VALUE"""),7849)</f>
        <v>7849</v>
      </c>
      <c r="B245" s="34">
        <f ca="1">IFERROR(__xludf.DUMMYFUNCTION("""COMPUTED_VALUE"""),43593)</f>
        <v>43593</v>
      </c>
    </row>
    <row r="246" spans="1:2" ht="13">
      <c r="A246">
        <f ca="1">IFERROR(__xludf.DUMMYFUNCTION("""COMPUTED_VALUE"""),7850)</f>
        <v>7850</v>
      </c>
      <c r="B246" s="34">
        <f ca="1">IFERROR(__xludf.DUMMYFUNCTION("""COMPUTED_VALUE"""),43593)</f>
        <v>43593</v>
      </c>
    </row>
    <row r="247" spans="1:2" ht="13">
      <c r="A247">
        <f ca="1">IFERROR(__xludf.DUMMYFUNCTION("""COMPUTED_VALUE"""),7851)</f>
        <v>7851</v>
      </c>
      <c r="B247" s="34">
        <f ca="1">IFERROR(__xludf.DUMMYFUNCTION("""COMPUTED_VALUE"""),43593)</f>
        <v>43593</v>
      </c>
    </row>
    <row r="248" spans="1:2" ht="13">
      <c r="A248">
        <f ca="1">IFERROR(__xludf.DUMMYFUNCTION("""COMPUTED_VALUE"""),7852)</f>
        <v>7852</v>
      </c>
      <c r="B248" s="34">
        <f ca="1">IFERROR(__xludf.DUMMYFUNCTION("""COMPUTED_VALUE"""),43593)</f>
        <v>43593</v>
      </c>
    </row>
    <row r="249" spans="1:2" ht="13">
      <c r="A249">
        <f ca="1">IFERROR(__xludf.DUMMYFUNCTION("""COMPUTED_VALUE"""),7853)</f>
        <v>7853</v>
      </c>
      <c r="B249" s="34">
        <f ca="1">IFERROR(__xludf.DUMMYFUNCTION("""COMPUTED_VALUE"""),43593)</f>
        <v>43593</v>
      </c>
    </row>
    <row r="250" spans="1:2" ht="13">
      <c r="A250">
        <f ca="1">IFERROR(__xludf.DUMMYFUNCTION("""COMPUTED_VALUE"""),7854)</f>
        <v>7854</v>
      </c>
      <c r="B250" s="34">
        <f ca="1">IFERROR(__xludf.DUMMYFUNCTION("""COMPUTED_VALUE"""),43593)</f>
        <v>43593</v>
      </c>
    </row>
    <row r="251" spans="1:2" ht="13">
      <c r="A251">
        <f ca="1">IFERROR(__xludf.DUMMYFUNCTION("""COMPUTED_VALUE"""),7855)</f>
        <v>7855</v>
      </c>
      <c r="B251" s="34">
        <f ca="1">IFERROR(__xludf.DUMMYFUNCTION("""COMPUTED_VALUE"""),43593)</f>
        <v>43593</v>
      </c>
    </row>
    <row r="252" spans="1:2" ht="13">
      <c r="A252">
        <f ca="1">IFERROR(__xludf.DUMMYFUNCTION("""COMPUTED_VALUE"""),7856)</f>
        <v>7856</v>
      </c>
      <c r="B252" s="34">
        <f ca="1">IFERROR(__xludf.DUMMYFUNCTION("""COMPUTED_VALUE"""),43593)</f>
        <v>43593</v>
      </c>
    </row>
    <row r="253" spans="1:2" ht="13">
      <c r="A253">
        <f ca="1">IFERROR(__xludf.DUMMYFUNCTION("""COMPUTED_VALUE"""),7857)</f>
        <v>7857</v>
      </c>
      <c r="B253" s="34">
        <f ca="1">IFERROR(__xludf.DUMMYFUNCTION("""COMPUTED_VALUE"""),43593)</f>
        <v>43593</v>
      </c>
    </row>
    <row r="254" spans="1:2" ht="13">
      <c r="A254">
        <f ca="1">IFERROR(__xludf.DUMMYFUNCTION("""COMPUTED_VALUE"""),7858)</f>
        <v>7858</v>
      </c>
      <c r="B254" s="34">
        <f ca="1">IFERROR(__xludf.DUMMYFUNCTION("""COMPUTED_VALUE"""),43593)</f>
        <v>43593</v>
      </c>
    </row>
    <row r="255" spans="1:2" ht="13">
      <c r="A255">
        <f ca="1">IFERROR(__xludf.DUMMYFUNCTION("""COMPUTED_VALUE"""),7859)</f>
        <v>7859</v>
      </c>
      <c r="B255" s="34">
        <f ca="1">IFERROR(__xludf.DUMMYFUNCTION("""COMPUTED_VALUE"""),43593)</f>
        <v>43593</v>
      </c>
    </row>
    <row r="256" spans="1:2" ht="13">
      <c r="A256">
        <f ca="1">IFERROR(__xludf.DUMMYFUNCTION("""COMPUTED_VALUE"""),7860)</f>
        <v>7860</v>
      </c>
      <c r="B256" s="34">
        <f ca="1">IFERROR(__xludf.DUMMYFUNCTION("""COMPUTED_VALUE"""),43593)</f>
        <v>43593</v>
      </c>
    </row>
    <row r="257" spans="1:2" ht="13">
      <c r="A257">
        <f ca="1">IFERROR(__xludf.DUMMYFUNCTION("""COMPUTED_VALUE"""),7861)</f>
        <v>7861</v>
      </c>
      <c r="B257" s="34">
        <f ca="1">IFERROR(__xludf.DUMMYFUNCTION("""COMPUTED_VALUE"""),43593)</f>
        <v>43593</v>
      </c>
    </row>
    <row r="258" spans="1:2" ht="13">
      <c r="A258">
        <f ca="1">IFERROR(__xludf.DUMMYFUNCTION("""COMPUTED_VALUE"""),7862)</f>
        <v>7862</v>
      </c>
      <c r="B258" s="34">
        <f ca="1">IFERROR(__xludf.DUMMYFUNCTION("""COMPUTED_VALUE"""),43593)</f>
        <v>43593</v>
      </c>
    </row>
    <row r="259" spans="1:2" ht="13">
      <c r="A259">
        <f ca="1">IFERROR(__xludf.DUMMYFUNCTION("""COMPUTED_VALUE"""),7865)</f>
        <v>7865</v>
      </c>
      <c r="B259" s="34">
        <f ca="1">IFERROR(__xludf.DUMMYFUNCTION("""COMPUTED_VALUE"""),43593)</f>
        <v>43593</v>
      </c>
    </row>
    <row r="260" spans="1:2" ht="13">
      <c r="A260">
        <f ca="1">IFERROR(__xludf.DUMMYFUNCTION("""COMPUTED_VALUE"""),7866)</f>
        <v>7866</v>
      </c>
      <c r="B260" s="34">
        <f ca="1">IFERROR(__xludf.DUMMYFUNCTION("""COMPUTED_VALUE"""),43593)</f>
        <v>43593</v>
      </c>
    </row>
    <row r="261" spans="1:2" ht="13">
      <c r="A261">
        <f ca="1">IFERROR(__xludf.DUMMYFUNCTION("""COMPUTED_VALUE"""),7867)</f>
        <v>7867</v>
      </c>
      <c r="B261" s="34">
        <f ca="1">IFERROR(__xludf.DUMMYFUNCTION("""COMPUTED_VALUE"""),43593)</f>
        <v>43593</v>
      </c>
    </row>
    <row r="262" spans="1:2" ht="13">
      <c r="A262">
        <f ca="1">IFERROR(__xludf.DUMMYFUNCTION("""COMPUTED_VALUE"""),7868)</f>
        <v>7868</v>
      </c>
      <c r="B262" s="34">
        <f ca="1">IFERROR(__xludf.DUMMYFUNCTION("""COMPUTED_VALUE"""),43593)</f>
        <v>43593</v>
      </c>
    </row>
    <row r="263" spans="1:2" ht="13">
      <c r="A263">
        <f ca="1">IFERROR(__xludf.DUMMYFUNCTION("""COMPUTED_VALUE"""),7869)</f>
        <v>7869</v>
      </c>
      <c r="B263" s="34">
        <f ca="1">IFERROR(__xludf.DUMMYFUNCTION("""COMPUTED_VALUE"""),43593)</f>
        <v>43593</v>
      </c>
    </row>
    <row r="264" spans="1:2" ht="13">
      <c r="A264">
        <f ca="1">IFERROR(__xludf.DUMMYFUNCTION("""COMPUTED_VALUE"""),7870)</f>
        <v>7870</v>
      </c>
      <c r="B264" s="34">
        <f ca="1">IFERROR(__xludf.DUMMYFUNCTION("""COMPUTED_VALUE"""),43593)</f>
        <v>43593</v>
      </c>
    </row>
    <row r="265" spans="1:2" ht="13">
      <c r="A265">
        <f ca="1">IFERROR(__xludf.DUMMYFUNCTION("""COMPUTED_VALUE"""),7871)</f>
        <v>7871</v>
      </c>
      <c r="B265" s="34">
        <f ca="1">IFERROR(__xludf.DUMMYFUNCTION("""COMPUTED_VALUE"""),43593)</f>
        <v>43593</v>
      </c>
    </row>
    <row r="266" spans="1:2" ht="13">
      <c r="A266">
        <f ca="1">IFERROR(__xludf.DUMMYFUNCTION("""COMPUTED_VALUE"""),7874)</f>
        <v>7874</v>
      </c>
      <c r="B266" s="34">
        <f ca="1">IFERROR(__xludf.DUMMYFUNCTION("""COMPUTED_VALUE"""),43593)</f>
        <v>43593</v>
      </c>
    </row>
    <row r="267" spans="1:2" ht="13">
      <c r="A267">
        <f ca="1">IFERROR(__xludf.DUMMYFUNCTION("""COMPUTED_VALUE"""),7875)</f>
        <v>7875</v>
      </c>
      <c r="B267" s="34">
        <f ca="1">IFERROR(__xludf.DUMMYFUNCTION("""COMPUTED_VALUE"""),43593)</f>
        <v>43593</v>
      </c>
    </row>
    <row r="268" spans="1:2" ht="13">
      <c r="A268">
        <f ca="1">IFERROR(__xludf.DUMMYFUNCTION("""COMPUTED_VALUE"""),7876)</f>
        <v>7876</v>
      </c>
      <c r="B268" s="34">
        <f ca="1">IFERROR(__xludf.DUMMYFUNCTION("""COMPUTED_VALUE"""),43593)</f>
        <v>43593</v>
      </c>
    </row>
    <row r="269" spans="1:2" ht="13">
      <c r="A269">
        <f ca="1">IFERROR(__xludf.DUMMYFUNCTION("""COMPUTED_VALUE"""),7877)</f>
        <v>7877</v>
      </c>
      <c r="B269" s="34">
        <f ca="1">IFERROR(__xludf.DUMMYFUNCTION("""COMPUTED_VALUE"""),43593)</f>
        <v>43593</v>
      </c>
    </row>
    <row r="270" spans="1:2" ht="13">
      <c r="A270">
        <f ca="1">IFERROR(__xludf.DUMMYFUNCTION("""COMPUTED_VALUE"""),7878)</f>
        <v>7878</v>
      </c>
      <c r="B270" s="34">
        <f ca="1">IFERROR(__xludf.DUMMYFUNCTION("""COMPUTED_VALUE"""),43593)</f>
        <v>43593</v>
      </c>
    </row>
    <row r="271" spans="1:2" ht="13">
      <c r="A271">
        <f ca="1">IFERROR(__xludf.DUMMYFUNCTION("""COMPUTED_VALUE"""),7879)</f>
        <v>7879</v>
      </c>
      <c r="B271" s="34">
        <f ca="1">IFERROR(__xludf.DUMMYFUNCTION("""COMPUTED_VALUE"""),43593)</f>
        <v>43593</v>
      </c>
    </row>
    <row r="272" spans="1:2" ht="13">
      <c r="A272">
        <f ca="1">IFERROR(__xludf.DUMMYFUNCTION("""COMPUTED_VALUE"""),7880)</f>
        <v>7880</v>
      </c>
      <c r="B272" s="34">
        <f ca="1">IFERROR(__xludf.DUMMYFUNCTION("""COMPUTED_VALUE"""),43593)</f>
        <v>43593</v>
      </c>
    </row>
    <row r="273" spans="1:2" ht="13">
      <c r="A273">
        <f ca="1">IFERROR(__xludf.DUMMYFUNCTION("""COMPUTED_VALUE"""),7881)</f>
        <v>7881</v>
      </c>
      <c r="B273" s="34">
        <f ca="1">IFERROR(__xludf.DUMMYFUNCTION("""COMPUTED_VALUE"""),43593)</f>
        <v>43593</v>
      </c>
    </row>
    <row r="274" spans="1:2" ht="13">
      <c r="A274">
        <f ca="1">IFERROR(__xludf.DUMMYFUNCTION("""COMPUTED_VALUE"""),7882)</f>
        <v>7882</v>
      </c>
      <c r="B274" s="34">
        <f ca="1">IFERROR(__xludf.DUMMYFUNCTION("""COMPUTED_VALUE"""),43593)</f>
        <v>43593</v>
      </c>
    </row>
    <row r="275" spans="1:2" ht="13">
      <c r="A275">
        <f ca="1">IFERROR(__xludf.DUMMYFUNCTION("""COMPUTED_VALUE"""),7883)</f>
        <v>7883</v>
      </c>
      <c r="B275" s="34">
        <f ca="1">IFERROR(__xludf.DUMMYFUNCTION("""COMPUTED_VALUE"""),43593)</f>
        <v>43593</v>
      </c>
    </row>
    <row r="276" spans="1:2" ht="13">
      <c r="A276">
        <f ca="1">IFERROR(__xludf.DUMMYFUNCTION("""COMPUTED_VALUE"""),7884)</f>
        <v>7884</v>
      </c>
      <c r="B276" s="34">
        <f ca="1">IFERROR(__xludf.DUMMYFUNCTION("""COMPUTED_VALUE"""),43593)</f>
        <v>43593</v>
      </c>
    </row>
    <row r="277" spans="1:2" ht="13">
      <c r="A277">
        <f ca="1">IFERROR(__xludf.DUMMYFUNCTION("""COMPUTED_VALUE"""),7885)</f>
        <v>7885</v>
      </c>
      <c r="B277" s="34">
        <f ca="1">IFERROR(__xludf.DUMMYFUNCTION("""COMPUTED_VALUE"""),43593)</f>
        <v>43593</v>
      </c>
    </row>
    <row r="278" spans="1:2" ht="13">
      <c r="A278">
        <f ca="1">IFERROR(__xludf.DUMMYFUNCTION("""COMPUTED_VALUE"""),7886)</f>
        <v>7886</v>
      </c>
      <c r="B278" s="34">
        <f ca="1">IFERROR(__xludf.DUMMYFUNCTION("""COMPUTED_VALUE"""),43593)</f>
        <v>43593</v>
      </c>
    </row>
    <row r="279" spans="1:2" ht="13">
      <c r="A279">
        <f ca="1">IFERROR(__xludf.DUMMYFUNCTION("""COMPUTED_VALUE"""),7891)</f>
        <v>7891</v>
      </c>
      <c r="B279" s="34">
        <f ca="1">IFERROR(__xludf.DUMMYFUNCTION("""COMPUTED_VALUE"""),43593)</f>
        <v>43593</v>
      </c>
    </row>
    <row r="280" spans="1:2" ht="13">
      <c r="A280">
        <f ca="1">IFERROR(__xludf.DUMMYFUNCTION("""COMPUTED_VALUE"""),7892)</f>
        <v>7892</v>
      </c>
      <c r="B280" s="34">
        <f ca="1">IFERROR(__xludf.DUMMYFUNCTION("""COMPUTED_VALUE"""),43593)</f>
        <v>43593</v>
      </c>
    </row>
    <row r="281" spans="1:2" ht="13">
      <c r="A281">
        <f ca="1">IFERROR(__xludf.DUMMYFUNCTION("""COMPUTED_VALUE"""),7893)</f>
        <v>7893</v>
      </c>
      <c r="B281" s="34">
        <f ca="1">IFERROR(__xludf.DUMMYFUNCTION("""COMPUTED_VALUE"""),43593)</f>
        <v>43593</v>
      </c>
    </row>
    <row r="282" spans="1:2" ht="13">
      <c r="A282">
        <f ca="1">IFERROR(__xludf.DUMMYFUNCTION("""COMPUTED_VALUE"""),7894)</f>
        <v>7894</v>
      </c>
      <c r="B282" s="34">
        <f ca="1">IFERROR(__xludf.DUMMYFUNCTION("""COMPUTED_VALUE"""),43593)</f>
        <v>43593</v>
      </c>
    </row>
    <row r="283" spans="1:2" ht="13">
      <c r="A283">
        <f ca="1">IFERROR(__xludf.DUMMYFUNCTION("""COMPUTED_VALUE"""),7895)</f>
        <v>7895</v>
      </c>
      <c r="B283" s="34">
        <f ca="1">IFERROR(__xludf.DUMMYFUNCTION("""COMPUTED_VALUE"""),43593)</f>
        <v>43593</v>
      </c>
    </row>
    <row r="284" spans="1:2" ht="13">
      <c r="A284">
        <f ca="1">IFERROR(__xludf.DUMMYFUNCTION("""COMPUTED_VALUE"""),7896)</f>
        <v>7896</v>
      </c>
      <c r="B284" s="34">
        <f ca="1">IFERROR(__xludf.DUMMYFUNCTION("""COMPUTED_VALUE"""),43593)</f>
        <v>43593</v>
      </c>
    </row>
    <row r="285" spans="1:2" ht="13">
      <c r="A285">
        <f ca="1">IFERROR(__xludf.DUMMYFUNCTION("""COMPUTED_VALUE"""),7897)</f>
        <v>7897</v>
      </c>
      <c r="B285" s="34">
        <f ca="1">IFERROR(__xludf.DUMMYFUNCTION("""COMPUTED_VALUE"""),43593)</f>
        <v>43593</v>
      </c>
    </row>
    <row r="286" spans="1:2" ht="13">
      <c r="A286">
        <f ca="1">IFERROR(__xludf.DUMMYFUNCTION("""COMPUTED_VALUE"""),7898)</f>
        <v>7898</v>
      </c>
      <c r="B286" s="34">
        <f ca="1">IFERROR(__xludf.DUMMYFUNCTION("""COMPUTED_VALUE"""),43593)</f>
        <v>43593</v>
      </c>
    </row>
    <row r="287" spans="1:2" ht="13">
      <c r="A287">
        <f ca="1">IFERROR(__xludf.DUMMYFUNCTION("""COMPUTED_VALUE"""),7899)</f>
        <v>7899</v>
      </c>
      <c r="B287" s="34">
        <f ca="1">IFERROR(__xludf.DUMMYFUNCTION("""COMPUTED_VALUE"""),43593)</f>
        <v>43593</v>
      </c>
    </row>
    <row r="288" spans="1:2" ht="13">
      <c r="A288">
        <f ca="1">IFERROR(__xludf.DUMMYFUNCTION("""COMPUTED_VALUE"""),7900)</f>
        <v>7900</v>
      </c>
      <c r="B288" s="34">
        <f ca="1">IFERROR(__xludf.DUMMYFUNCTION("""COMPUTED_VALUE"""),43593)</f>
        <v>43593</v>
      </c>
    </row>
    <row r="289" spans="1:2" ht="13">
      <c r="A289">
        <f ca="1">IFERROR(__xludf.DUMMYFUNCTION("""COMPUTED_VALUE"""),7901)</f>
        <v>7901</v>
      </c>
      <c r="B289" s="34">
        <f ca="1">IFERROR(__xludf.DUMMYFUNCTION("""COMPUTED_VALUE"""),43593)</f>
        <v>43593</v>
      </c>
    </row>
    <row r="290" spans="1:2" ht="13">
      <c r="A290">
        <f ca="1">IFERROR(__xludf.DUMMYFUNCTION("""COMPUTED_VALUE"""),7902)</f>
        <v>7902</v>
      </c>
      <c r="B290" s="34">
        <f ca="1">IFERROR(__xludf.DUMMYFUNCTION("""COMPUTED_VALUE"""),43593)</f>
        <v>43593</v>
      </c>
    </row>
    <row r="291" spans="1:2" ht="13">
      <c r="A291">
        <f ca="1">IFERROR(__xludf.DUMMYFUNCTION("""COMPUTED_VALUE"""),7903)</f>
        <v>7903</v>
      </c>
      <c r="B291" s="34">
        <f ca="1">IFERROR(__xludf.DUMMYFUNCTION("""COMPUTED_VALUE"""),43593)</f>
        <v>43593</v>
      </c>
    </row>
    <row r="292" spans="1:2" ht="13">
      <c r="A292">
        <f ca="1">IFERROR(__xludf.DUMMYFUNCTION("""COMPUTED_VALUE"""),7904)</f>
        <v>7904</v>
      </c>
      <c r="B292" s="34">
        <f ca="1">IFERROR(__xludf.DUMMYFUNCTION("""COMPUTED_VALUE"""),43593)</f>
        <v>43593</v>
      </c>
    </row>
    <row r="293" spans="1:2" ht="13">
      <c r="A293">
        <f ca="1">IFERROR(__xludf.DUMMYFUNCTION("""COMPUTED_VALUE"""),7905)</f>
        <v>7905</v>
      </c>
      <c r="B293" s="34">
        <f ca="1">IFERROR(__xludf.DUMMYFUNCTION("""COMPUTED_VALUE"""),43593)</f>
        <v>43593</v>
      </c>
    </row>
    <row r="294" spans="1:2" ht="13">
      <c r="A294">
        <f ca="1">IFERROR(__xludf.DUMMYFUNCTION("""COMPUTED_VALUE"""),7906)</f>
        <v>7906</v>
      </c>
      <c r="B294" s="34">
        <f ca="1">IFERROR(__xludf.DUMMYFUNCTION("""COMPUTED_VALUE"""),43593)</f>
        <v>43593</v>
      </c>
    </row>
    <row r="295" spans="1:2" ht="13">
      <c r="A295">
        <f ca="1">IFERROR(__xludf.DUMMYFUNCTION("""COMPUTED_VALUE"""),7907)</f>
        <v>7907</v>
      </c>
      <c r="B295" s="34">
        <f ca="1">IFERROR(__xludf.DUMMYFUNCTION("""COMPUTED_VALUE"""),43593)</f>
        <v>43593</v>
      </c>
    </row>
    <row r="296" spans="1:2" ht="13">
      <c r="A296">
        <f ca="1">IFERROR(__xludf.DUMMYFUNCTION("""COMPUTED_VALUE"""),7908)</f>
        <v>7908</v>
      </c>
      <c r="B296" s="34">
        <f ca="1">IFERROR(__xludf.DUMMYFUNCTION("""COMPUTED_VALUE"""),43593)</f>
        <v>43593</v>
      </c>
    </row>
    <row r="297" spans="1:2" ht="13">
      <c r="A297">
        <f ca="1">IFERROR(__xludf.DUMMYFUNCTION("""COMPUTED_VALUE"""),7909)</f>
        <v>7909</v>
      </c>
      <c r="B297" s="34">
        <f ca="1">IFERROR(__xludf.DUMMYFUNCTION("""COMPUTED_VALUE"""),43593)</f>
        <v>43593</v>
      </c>
    </row>
    <row r="298" spans="1:2" ht="13">
      <c r="A298">
        <f ca="1">IFERROR(__xludf.DUMMYFUNCTION("""COMPUTED_VALUE"""),7910)</f>
        <v>7910</v>
      </c>
      <c r="B298" s="34">
        <f ca="1">IFERROR(__xludf.DUMMYFUNCTION("""COMPUTED_VALUE"""),43593)</f>
        <v>43593</v>
      </c>
    </row>
    <row r="299" spans="1:2" ht="13">
      <c r="A299">
        <f ca="1">IFERROR(__xludf.DUMMYFUNCTION("""COMPUTED_VALUE"""),7911)</f>
        <v>7911</v>
      </c>
      <c r="B299" s="34">
        <f ca="1">IFERROR(__xludf.DUMMYFUNCTION("""COMPUTED_VALUE"""),43593)</f>
        <v>43593</v>
      </c>
    </row>
    <row r="300" spans="1:2" ht="13">
      <c r="A300">
        <f ca="1">IFERROR(__xludf.DUMMYFUNCTION("""COMPUTED_VALUE"""),7913)</f>
        <v>7913</v>
      </c>
      <c r="B300" s="34">
        <f ca="1">IFERROR(__xludf.DUMMYFUNCTION("""COMPUTED_VALUE"""),43593)</f>
        <v>43593</v>
      </c>
    </row>
    <row r="301" spans="1:2" ht="13">
      <c r="A301">
        <f ca="1">IFERROR(__xludf.DUMMYFUNCTION("""COMPUTED_VALUE"""),7914)</f>
        <v>7914</v>
      </c>
      <c r="B301" s="34">
        <f ca="1">IFERROR(__xludf.DUMMYFUNCTION("""COMPUTED_VALUE"""),43593)</f>
        <v>43593</v>
      </c>
    </row>
    <row r="302" spans="1:2" ht="13">
      <c r="A302">
        <f ca="1">IFERROR(__xludf.DUMMYFUNCTION("""COMPUTED_VALUE"""),7915)</f>
        <v>7915</v>
      </c>
      <c r="B302" s="34">
        <f ca="1">IFERROR(__xludf.DUMMYFUNCTION("""COMPUTED_VALUE"""),43593)</f>
        <v>43593</v>
      </c>
    </row>
    <row r="303" spans="1:2" ht="13">
      <c r="A303">
        <f ca="1">IFERROR(__xludf.DUMMYFUNCTION("""COMPUTED_VALUE"""),7916)</f>
        <v>7916</v>
      </c>
      <c r="B303" s="34">
        <f ca="1">IFERROR(__xludf.DUMMYFUNCTION("""COMPUTED_VALUE"""),43593)</f>
        <v>43593</v>
      </c>
    </row>
    <row r="304" spans="1:2" ht="13">
      <c r="A304">
        <f ca="1">IFERROR(__xludf.DUMMYFUNCTION("""COMPUTED_VALUE"""),7917)</f>
        <v>7917</v>
      </c>
      <c r="B304" s="34">
        <f ca="1">IFERROR(__xludf.DUMMYFUNCTION("""COMPUTED_VALUE"""),43593)</f>
        <v>43593</v>
      </c>
    </row>
    <row r="305" spans="1:2" ht="13">
      <c r="A305">
        <f ca="1">IFERROR(__xludf.DUMMYFUNCTION("""COMPUTED_VALUE"""),7918)</f>
        <v>7918</v>
      </c>
      <c r="B305" s="34">
        <f ca="1">IFERROR(__xludf.DUMMYFUNCTION("""COMPUTED_VALUE"""),43593)</f>
        <v>43593</v>
      </c>
    </row>
    <row r="306" spans="1:2" ht="13">
      <c r="A306">
        <f ca="1">IFERROR(__xludf.DUMMYFUNCTION("""COMPUTED_VALUE"""),7919)</f>
        <v>7919</v>
      </c>
      <c r="B306" s="34">
        <f ca="1">IFERROR(__xludf.DUMMYFUNCTION("""COMPUTED_VALUE"""),43593)</f>
        <v>43593</v>
      </c>
    </row>
    <row r="307" spans="1:2" ht="13">
      <c r="A307">
        <f ca="1">IFERROR(__xludf.DUMMYFUNCTION("""COMPUTED_VALUE"""),7920)</f>
        <v>7920</v>
      </c>
      <c r="B307" s="34">
        <f ca="1">IFERROR(__xludf.DUMMYFUNCTION("""COMPUTED_VALUE"""),43593)</f>
        <v>43593</v>
      </c>
    </row>
    <row r="308" spans="1:2" ht="13">
      <c r="A308">
        <f ca="1">IFERROR(__xludf.DUMMYFUNCTION("""COMPUTED_VALUE"""),7921)</f>
        <v>7921</v>
      </c>
      <c r="B308" s="34">
        <f ca="1">IFERROR(__xludf.DUMMYFUNCTION("""COMPUTED_VALUE"""),43593)</f>
        <v>43593</v>
      </c>
    </row>
    <row r="309" spans="1:2" ht="13">
      <c r="A309">
        <f ca="1">IFERROR(__xludf.DUMMYFUNCTION("""COMPUTED_VALUE"""),7922)</f>
        <v>7922</v>
      </c>
      <c r="B309" s="34">
        <f ca="1">IFERROR(__xludf.DUMMYFUNCTION("""COMPUTED_VALUE"""),43593)</f>
        <v>43593</v>
      </c>
    </row>
    <row r="310" spans="1:2" ht="13">
      <c r="A310">
        <f ca="1">IFERROR(__xludf.DUMMYFUNCTION("""COMPUTED_VALUE"""),7923)</f>
        <v>7923</v>
      </c>
      <c r="B310" s="34">
        <f ca="1">IFERROR(__xludf.DUMMYFUNCTION("""COMPUTED_VALUE"""),43593)</f>
        <v>43593</v>
      </c>
    </row>
    <row r="311" spans="1:2" ht="13">
      <c r="A311">
        <f ca="1">IFERROR(__xludf.DUMMYFUNCTION("""COMPUTED_VALUE"""),7924)</f>
        <v>7924</v>
      </c>
      <c r="B311" s="34">
        <f ca="1">IFERROR(__xludf.DUMMYFUNCTION("""COMPUTED_VALUE"""),43593)</f>
        <v>43593</v>
      </c>
    </row>
    <row r="312" spans="1:2" ht="13">
      <c r="A312">
        <f ca="1">IFERROR(__xludf.DUMMYFUNCTION("""COMPUTED_VALUE"""),7925)</f>
        <v>7925</v>
      </c>
      <c r="B312" s="34">
        <f ca="1">IFERROR(__xludf.DUMMYFUNCTION("""COMPUTED_VALUE"""),43593)</f>
        <v>43593</v>
      </c>
    </row>
    <row r="313" spans="1:2" ht="13">
      <c r="A313">
        <f ca="1">IFERROR(__xludf.DUMMYFUNCTION("""COMPUTED_VALUE"""),7926)</f>
        <v>7926</v>
      </c>
      <c r="B313" s="34">
        <f ca="1">IFERROR(__xludf.DUMMYFUNCTION("""COMPUTED_VALUE"""),43593)</f>
        <v>43593</v>
      </c>
    </row>
    <row r="314" spans="1:2" ht="13">
      <c r="A314">
        <f ca="1">IFERROR(__xludf.DUMMYFUNCTION("""COMPUTED_VALUE"""),7927)</f>
        <v>7927</v>
      </c>
      <c r="B314" s="34">
        <f ca="1">IFERROR(__xludf.DUMMYFUNCTION("""COMPUTED_VALUE"""),43593)</f>
        <v>43593</v>
      </c>
    </row>
    <row r="315" spans="1:2" ht="13">
      <c r="A315">
        <f ca="1">IFERROR(__xludf.DUMMYFUNCTION("""COMPUTED_VALUE"""),7928)</f>
        <v>7928</v>
      </c>
      <c r="B315" s="34">
        <f ca="1">IFERROR(__xludf.DUMMYFUNCTION("""COMPUTED_VALUE"""),43593)</f>
        <v>43593</v>
      </c>
    </row>
    <row r="316" spans="1:2" ht="13">
      <c r="A316">
        <f ca="1">IFERROR(__xludf.DUMMYFUNCTION("""COMPUTED_VALUE"""),7929)</f>
        <v>7929</v>
      </c>
      <c r="B316" s="34">
        <f ca="1">IFERROR(__xludf.DUMMYFUNCTION("""COMPUTED_VALUE"""),43593)</f>
        <v>43593</v>
      </c>
    </row>
    <row r="317" spans="1:2" ht="13">
      <c r="A317">
        <f ca="1">IFERROR(__xludf.DUMMYFUNCTION("""COMPUTED_VALUE"""),7930)</f>
        <v>7930</v>
      </c>
      <c r="B317" s="34">
        <f ca="1">IFERROR(__xludf.DUMMYFUNCTION("""COMPUTED_VALUE"""),43593)</f>
        <v>43593</v>
      </c>
    </row>
    <row r="318" spans="1:2" ht="13">
      <c r="A318">
        <f ca="1">IFERROR(__xludf.DUMMYFUNCTION("""COMPUTED_VALUE"""),7931)</f>
        <v>7931</v>
      </c>
      <c r="B318" s="34">
        <f ca="1">IFERROR(__xludf.DUMMYFUNCTION("""COMPUTED_VALUE"""),43593)</f>
        <v>43593</v>
      </c>
    </row>
    <row r="319" spans="1:2" ht="13">
      <c r="A319">
        <f ca="1">IFERROR(__xludf.DUMMYFUNCTION("""COMPUTED_VALUE"""),7932)</f>
        <v>7932</v>
      </c>
      <c r="B319" s="34">
        <f ca="1">IFERROR(__xludf.DUMMYFUNCTION("""COMPUTED_VALUE"""),43593)</f>
        <v>43593</v>
      </c>
    </row>
    <row r="320" spans="1:2" ht="13">
      <c r="A320">
        <f ca="1">IFERROR(__xludf.DUMMYFUNCTION("""COMPUTED_VALUE"""),7933)</f>
        <v>7933</v>
      </c>
      <c r="B320" s="34">
        <f ca="1">IFERROR(__xludf.DUMMYFUNCTION("""COMPUTED_VALUE"""),43593)</f>
        <v>43593</v>
      </c>
    </row>
    <row r="321" spans="1:2" ht="13">
      <c r="A321">
        <f ca="1">IFERROR(__xludf.DUMMYFUNCTION("""COMPUTED_VALUE"""),7934)</f>
        <v>7934</v>
      </c>
      <c r="B321" s="34">
        <f ca="1">IFERROR(__xludf.DUMMYFUNCTION("""COMPUTED_VALUE"""),43593)</f>
        <v>43593</v>
      </c>
    </row>
    <row r="322" spans="1:2" ht="13">
      <c r="A322">
        <f ca="1">IFERROR(__xludf.DUMMYFUNCTION("""COMPUTED_VALUE"""),7935)</f>
        <v>7935</v>
      </c>
      <c r="B322" s="34">
        <f ca="1">IFERROR(__xludf.DUMMYFUNCTION("""COMPUTED_VALUE"""),43593)</f>
        <v>43593</v>
      </c>
    </row>
    <row r="323" spans="1:2" ht="13">
      <c r="A323">
        <f ca="1">IFERROR(__xludf.DUMMYFUNCTION("""COMPUTED_VALUE"""),7936)</f>
        <v>7936</v>
      </c>
      <c r="B323" s="34">
        <f ca="1">IFERROR(__xludf.DUMMYFUNCTION("""COMPUTED_VALUE"""),43593)</f>
        <v>43593</v>
      </c>
    </row>
    <row r="324" spans="1:2" ht="13">
      <c r="A324">
        <f ca="1">IFERROR(__xludf.DUMMYFUNCTION("""COMPUTED_VALUE"""),7939)</f>
        <v>7939</v>
      </c>
      <c r="B324" s="34">
        <f ca="1">IFERROR(__xludf.DUMMYFUNCTION("""COMPUTED_VALUE"""),43593)</f>
        <v>43593</v>
      </c>
    </row>
    <row r="325" spans="1:2" ht="13">
      <c r="A325">
        <f ca="1">IFERROR(__xludf.DUMMYFUNCTION("""COMPUTED_VALUE"""),7940)</f>
        <v>7940</v>
      </c>
      <c r="B325" s="34">
        <f ca="1">IFERROR(__xludf.DUMMYFUNCTION("""COMPUTED_VALUE"""),43593)</f>
        <v>43593</v>
      </c>
    </row>
    <row r="326" spans="1:2" ht="13">
      <c r="A326">
        <f ca="1">IFERROR(__xludf.DUMMYFUNCTION("""COMPUTED_VALUE"""),7941)</f>
        <v>7941</v>
      </c>
      <c r="B326" s="34">
        <f ca="1">IFERROR(__xludf.DUMMYFUNCTION("""COMPUTED_VALUE"""),43593)</f>
        <v>43593</v>
      </c>
    </row>
    <row r="327" spans="1:2" ht="13">
      <c r="A327">
        <f ca="1">IFERROR(__xludf.DUMMYFUNCTION("""COMPUTED_VALUE"""),7942)</f>
        <v>7942</v>
      </c>
      <c r="B327" s="34">
        <f ca="1">IFERROR(__xludf.DUMMYFUNCTION("""COMPUTED_VALUE"""),43593)</f>
        <v>43593</v>
      </c>
    </row>
    <row r="328" spans="1:2" ht="13">
      <c r="A328">
        <f ca="1">IFERROR(__xludf.DUMMYFUNCTION("""COMPUTED_VALUE"""),7943)</f>
        <v>7943</v>
      </c>
      <c r="B328" s="34">
        <f ca="1">IFERROR(__xludf.DUMMYFUNCTION("""COMPUTED_VALUE"""),43593)</f>
        <v>43593</v>
      </c>
    </row>
    <row r="329" spans="1:2" ht="13">
      <c r="A329">
        <f ca="1">IFERROR(__xludf.DUMMYFUNCTION("""COMPUTED_VALUE"""),7944)</f>
        <v>7944</v>
      </c>
      <c r="B329" s="34">
        <f ca="1">IFERROR(__xludf.DUMMYFUNCTION("""COMPUTED_VALUE"""),43593)</f>
        <v>43593</v>
      </c>
    </row>
    <row r="330" spans="1:2" ht="13">
      <c r="A330">
        <f ca="1">IFERROR(__xludf.DUMMYFUNCTION("""COMPUTED_VALUE"""),7945)</f>
        <v>7945</v>
      </c>
      <c r="B330" s="34">
        <f ca="1">IFERROR(__xludf.DUMMYFUNCTION("""COMPUTED_VALUE"""),43593)</f>
        <v>43593</v>
      </c>
    </row>
    <row r="331" spans="1:2" ht="13">
      <c r="A331">
        <f ca="1">IFERROR(__xludf.DUMMYFUNCTION("""COMPUTED_VALUE"""),7946)</f>
        <v>7946</v>
      </c>
      <c r="B331" s="34">
        <f ca="1">IFERROR(__xludf.DUMMYFUNCTION("""COMPUTED_VALUE"""),43593)</f>
        <v>43593</v>
      </c>
    </row>
    <row r="332" spans="1:2" ht="13">
      <c r="A332">
        <f ca="1">IFERROR(__xludf.DUMMYFUNCTION("""COMPUTED_VALUE"""),7947)</f>
        <v>7947</v>
      </c>
      <c r="B332" s="34">
        <f ca="1">IFERROR(__xludf.DUMMYFUNCTION("""COMPUTED_VALUE"""),43593)</f>
        <v>43593</v>
      </c>
    </row>
    <row r="333" spans="1:2" ht="13">
      <c r="A333">
        <f ca="1">IFERROR(__xludf.DUMMYFUNCTION("""COMPUTED_VALUE"""),7948)</f>
        <v>7948</v>
      </c>
      <c r="B333" s="34">
        <f ca="1">IFERROR(__xludf.DUMMYFUNCTION("""COMPUTED_VALUE"""),43593)</f>
        <v>43593</v>
      </c>
    </row>
    <row r="334" spans="1:2" ht="13">
      <c r="A334">
        <f ca="1">IFERROR(__xludf.DUMMYFUNCTION("""COMPUTED_VALUE"""),7949)</f>
        <v>7949</v>
      </c>
      <c r="B334" s="34">
        <f ca="1">IFERROR(__xludf.DUMMYFUNCTION("""COMPUTED_VALUE"""),43593)</f>
        <v>43593</v>
      </c>
    </row>
    <row r="335" spans="1:2" ht="13">
      <c r="A335">
        <f ca="1">IFERROR(__xludf.DUMMYFUNCTION("""COMPUTED_VALUE"""),7950)</f>
        <v>7950</v>
      </c>
      <c r="B335" s="34">
        <f ca="1">IFERROR(__xludf.DUMMYFUNCTION("""COMPUTED_VALUE"""),43593)</f>
        <v>43593</v>
      </c>
    </row>
    <row r="336" spans="1:2" ht="13">
      <c r="A336">
        <f ca="1">IFERROR(__xludf.DUMMYFUNCTION("""COMPUTED_VALUE"""),7951)</f>
        <v>7951</v>
      </c>
      <c r="B336" s="34">
        <f ca="1">IFERROR(__xludf.DUMMYFUNCTION("""COMPUTED_VALUE"""),43593)</f>
        <v>43593</v>
      </c>
    </row>
    <row r="337" spans="1:2" ht="13">
      <c r="A337">
        <f ca="1">IFERROR(__xludf.DUMMYFUNCTION("""COMPUTED_VALUE"""),7952)</f>
        <v>7952</v>
      </c>
      <c r="B337" s="34">
        <f ca="1">IFERROR(__xludf.DUMMYFUNCTION("""COMPUTED_VALUE"""),43593)</f>
        <v>43593</v>
      </c>
    </row>
    <row r="338" spans="1:2" ht="13">
      <c r="A338">
        <f ca="1">IFERROR(__xludf.DUMMYFUNCTION("""COMPUTED_VALUE"""),7953)</f>
        <v>7953</v>
      </c>
      <c r="B338" s="34">
        <f ca="1">IFERROR(__xludf.DUMMYFUNCTION("""COMPUTED_VALUE"""),43593)</f>
        <v>43593</v>
      </c>
    </row>
    <row r="339" spans="1:2" ht="13">
      <c r="A339">
        <f ca="1">IFERROR(__xludf.DUMMYFUNCTION("""COMPUTED_VALUE"""),7954)</f>
        <v>7954</v>
      </c>
      <c r="B339" s="34">
        <f ca="1">IFERROR(__xludf.DUMMYFUNCTION("""COMPUTED_VALUE"""),43593)</f>
        <v>43593</v>
      </c>
    </row>
    <row r="340" spans="1:2" ht="13">
      <c r="A340">
        <f ca="1">IFERROR(__xludf.DUMMYFUNCTION("""COMPUTED_VALUE"""),7955)</f>
        <v>7955</v>
      </c>
      <c r="B340" s="34">
        <f ca="1">IFERROR(__xludf.DUMMYFUNCTION("""COMPUTED_VALUE"""),43593)</f>
        <v>43593</v>
      </c>
    </row>
    <row r="341" spans="1:2" ht="13">
      <c r="A341">
        <f ca="1">IFERROR(__xludf.DUMMYFUNCTION("""COMPUTED_VALUE"""),7956)</f>
        <v>7956</v>
      </c>
      <c r="B341" s="34">
        <f ca="1">IFERROR(__xludf.DUMMYFUNCTION("""COMPUTED_VALUE"""),43593)</f>
        <v>43593</v>
      </c>
    </row>
    <row r="342" spans="1:2" ht="13">
      <c r="A342">
        <f ca="1">IFERROR(__xludf.DUMMYFUNCTION("""COMPUTED_VALUE"""),7957)</f>
        <v>7957</v>
      </c>
      <c r="B342" s="34">
        <f ca="1">IFERROR(__xludf.DUMMYFUNCTION("""COMPUTED_VALUE"""),43593)</f>
        <v>43593</v>
      </c>
    </row>
    <row r="343" spans="1:2" ht="13">
      <c r="A343">
        <f ca="1">IFERROR(__xludf.DUMMYFUNCTION("""COMPUTED_VALUE"""),7958)</f>
        <v>7958</v>
      </c>
      <c r="B343" s="34">
        <f ca="1">IFERROR(__xludf.DUMMYFUNCTION("""COMPUTED_VALUE"""),43593)</f>
        <v>43593</v>
      </c>
    </row>
    <row r="344" spans="1:2" ht="13">
      <c r="A344">
        <f ca="1">IFERROR(__xludf.DUMMYFUNCTION("""COMPUTED_VALUE"""),7959)</f>
        <v>7959</v>
      </c>
      <c r="B344" s="34">
        <f ca="1">IFERROR(__xludf.DUMMYFUNCTION("""COMPUTED_VALUE"""),43593)</f>
        <v>43593</v>
      </c>
    </row>
    <row r="345" spans="1:2" ht="13">
      <c r="A345">
        <f ca="1">IFERROR(__xludf.DUMMYFUNCTION("""COMPUTED_VALUE"""),7960)</f>
        <v>7960</v>
      </c>
      <c r="B345" s="34">
        <f ca="1">IFERROR(__xludf.DUMMYFUNCTION("""COMPUTED_VALUE"""),43593)</f>
        <v>43593</v>
      </c>
    </row>
    <row r="346" spans="1:2" ht="13">
      <c r="A346">
        <f ca="1">IFERROR(__xludf.DUMMYFUNCTION("""COMPUTED_VALUE"""),7961)</f>
        <v>7961</v>
      </c>
      <c r="B346" s="34">
        <f ca="1">IFERROR(__xludf.DUMMYFUNCTION("""COMPUTED_VALUE"""),43593)</f>
        <v>43593</v>
      </c>
    </row>
    <row r="347" spans="1:2" ht="13">
      <c r="A347">
        <f ca="1">IFERROR(__xludf.DUMMYFUNCTION("""COMPUTED_VALUE"""),7962)</f>
        <v>7962</v>
      </c>
      <c r="B347" s="34">
        <f ca="1">IFERROR(__xludf.DUMMYFUNCTION("""COMPUTED_VALUE"""),43593)</f>
        <v>43593</v>
      </c>
    </row>
    <row r="348" spans="1:2" ht="13">
      <c r="A348">
        <f ca="1">IFERROR(__xludf.DUMMYFUNCTION("""COMPUTED_VALUE"""),7963)</f>
        <v>7963</v>
      </c>
      <c r="B348" s="34">
        <f ca="1">IFERROR(__xludf.DUMMYFUNCTION("""COMPUTED_VALUE"""),43593)</f>
        <v>43593</v>
      </c>
    </row>
    <row r="349" spans="1:2" ht="13">
      <c r="A349">
        <f ca="1">IFERROR(__xludf.DUMMYFUNCTION("""COMPUTED_VALUE"""),7964)</f>
        <v>7964</v>
      </c>
      <c r="B349" s="34">
        <f ca="1">IFERROR(__xludf.DUMMYFUNCTION("""COMPUTED_VALUE"""),43593)</f>
        <v>43593</v>
      </c>
    </row>
    <row r="350" spans="1:2" ht="13">
      <c r="A350">
        <f ca="1">IFERROR(__xludf.DUMMYFUNCTION("""COMPUTED_VALUE"""),7965)</f>
        <v>7965</v>
      </c>
      <c r="B350" s="34">
        <f ca="1">IFERROR(__xludf.DUMMYFUNCTION("""COMPUTED_VALUE"""),43593)</f>
        <v>43593</v>
      </c>
    </row>
    <row r="351" spans="1:2" ht="13">
      <c r="A351">
        <f ca="1">IFERROR(__xludf.DUMMYFUNCTION("""COMPUTED_VALUE"""),7966)</f>
        <v>7966</v>
      </c>
      <c r="B351" s="34">
        <f ca="1">IFERROR(__xludf.DUMMYFUNCTION("""COMPUTED_VALUE"""),43593)</f>
        <v>43593</v>
      </c>
    </row>
    <row r="352" spans="1:2" ht="13">
      <c r="A352">
        <f ca="1">IFERROR(__xludf.DUMMYFUNCTION("""COMPUTED_VALUE"""),7967)</f>
        <v>7967</v>
      </c>
      <c r="B352" s="34">
        <f ca="1">IFERROR(__xludf.DUMMYFUNCTION("""COMPUTED_VALUE"""),43593)</f>
        <v>43593</v>
      </c>
    </row>
    <row r="353" spans="1:2" ht="13">
      <c r="A353">
        <f ca="1">IFERROR(__xludf.DUMMYFUNCTION("""COMPUTED_VALUE"""),7968)</f>
        <v>7968</v>
      </c>
      <c r="B353" s="34">
        <f ca="1">IFERROR(__xludf.DUMMYFUNCTION("""COMPUTED_VALUE"""),43593)</f>
        <v>43593</v>
      </c>
    </row>
    <row r="354" spans="1:2" ht="13">
      <c r="A354">
        <f ca="1">IFERROR(__xludf.DUMMYFUNCTION("""COMPUTED_VALUE"""),7969)</f>
        <v>7969</v>
      </c>
      <c r="B354" s="34">
        <f ca="1">IFERROR(__xludf.DUMMYFUNCTION("""COMPUTED_VALUE"""),43593)</f>
        <v>43593</v>
      </c>
    </row>
    <row r="355" spans="1:2" ht="13">
      <c r="A355">
        <f ca="1">IFERROR(__xludf.DUMMYFUNCTION("""COMPUTED_VALUE"""),7970)</f>
        <v>7970</v>
      </c>
      <c r="B355" s="34">
        <f ca="1">IFERROR(__xludf.DUMMYFUNCTION("""COMPUTED_VALUE"""),43593)</f>
        <v>43593</v>
      </c>
    </row>
    <row r="356" spans="1:2" ht="13">
      <c r="A356">
        <f ca="1">IFERROR(__xludf.DUMMYFUNCTION("""COMPUTED_VALUE"""),7971)</f>
        <v>7971</v>
      </c>
      <c r="B356" s="34">
        <f ca="1">IFERROR(__xludf.DUMMYFUNCTION("""COMPUTED_VALUE"""),43593)</f>
        <v>43593</v>
      </c>
    </row>
    <row r="357" spans="1:2" ht="13">
      <c r="A357">
        <f ca="1">IFERROR(__xludf.DUMMYFUNCTION("""COMPUTED_VALUE"""),7972)</f>
        <v>7972</v>
      </c>
      <c r="B357" s="34">
        <f ca="1">IFERROR(__xludf.DUMMYFUNCTION("""COMPUTED_VALUE"""),43593)</f>
        <v>43593</v>
      </c>
    </row>
    <row r="358" spans="1:2" ht="13">
      <c r="A358">
        <f ca="1">IFERROR(__xludf.DUMMYFUNCTION("""COMPUTED_VALUE"""),7973)</f>
        <v>7973</v>
      </c>
      <c r="B358" s="34">
        <f ca="1">IFERROR(__xludf.DUMMYFUNCTION("""COMPUTED_VALUE"""),43593)</f>
        <v>43593</v>
      </c>
    </row>
    <row r="359" spans="1:2" ht="13">
      <c r="A359">
        <f ca="1">IFERROR(__xludf.DUMMYFUNCTION("""COMPUTED_VALUE"""),7974)</f>
        <v>7974</v>
      </c>
      <c r="B359" s="34">
        <f ca="1">IFERROR(__xludf.DUMMYFUNCTION("""COMPUTED_VALUE"""),43593)</f>
        <v>43593</v>
      </c>
    </row>
    <row r="360" spans="1:2" ht="13">
      <c r="A360">
        <f ca="1">IFERROR(__xludf.DUMMYFUNCTION("""COMPUTED_VALUE"""),7975)</f>
        <v>7975</v>
      </c>
      <c r="B360" s="34">
        <f ca="1">IFERROR(__xludf.DUMMYFUNCTION("""COMPUTED_VALUE"""),43593)</f>
        <v>43593</v>
      </c>
    </row>
    <row r="361" spans="1:2" ht="13">
      <c r="A361">
        <f ca="1">IFERROR(__xludf.DUMMYFUNCTION("""COMPUTED_VALUE"""),7976)</f>
        <v>7976</v>
      </c>
      <c r="B361" s="34">
        <f ca="1">IFERROR(__xludf.DUMMYFUNCTION("""COMPUTED_VALUE"""),43593)</f>
        <v>43593</v>
      </c>
    </row>
    <row r="362" spans="1:2" ht="13">
      <c r="A362">
        <f ca="1">IFERROR(__xludf.DUMMYFUNCTION("""COMPUTED_VALUE"""),7977)</f>
        <v>7977</v>
      </c>
      <c r="B362" s="34">
        <f ca="1">IFERROR(__xludf.DUMMYFUNCTION("""COMPUTED_VALUE"""),43593)</f>
        <v>43593</v>
      </c>
    </row>
    <row r="363" spans="1:2" ht="13">
      <c r="A363">
        <f ca="1">IFERROR(__xludf.DUMMYFUNCTION("""COMPUTED_VALUE"""),7978)</f>
        <v>7978</v>
      </c>
      <c r="B363" s="34">
        <f ca="1">IFERROR(__xludf.DUMMYFUNCTION("""COMPUTED_VALUE"""),43593)</f>
        <v>43593</v>
      </c>
    </row>
    <row r="364" spans="1:2" ht="13">
      <c r="A364">
        <f ca="1">IFERROR(__xludf.DUMMYFUNCTION("""COMPUTED_VALUE"""),7979)</f>
        <v>7979</v>
      </c>
      <c r="B364" s="34">
        <f ca="1">IFERROR(__xludf.DUMMYFUNCTION("""COMPUTED_VALUE"""),43593)</f>
        <v>43593</v>
      </c>
    </row>
    <row r="365" spans="1:2" ht="13">
      <c r="A365">
        <f ca="1">IFERROR(__xludf.DUMMYFUNCTION("""COMPUTED_VALUE"""),7980)</f>
        <v>7980</v>
      </c>
      <c r="B365" s="34">
        <f ca="1">IFERROR(__xludf.DUMMYFUNCTION("""COMPUTED_VALUE"""),43593)</f>
        <v>43593</v>
      </c>
    </row>
    <row r="366" spans="1:2" ht="13">
      <c r="A366">
        <f ca="1">IFERROR(__xludf.DUMMYFUNCTION("""COMPUTED_VALUE"""),7981)</f>
        <v>7981</v>
      </c>
      <c r="B366" s="34">
        <f ca="1">IFERROR(__xludf.DUMMYFUNCTION("""COMPUTED_VALUE"""),43593)</f>
        <v>43593</v>
      </c>
    </row>
    <row r="367" spans="1:2" ht="13">
      <c r="A367">
        <f ca="1">IFERROR(__xludf.DUMMYFUNCTION("""COMPUTED_VALUE"""),7982)</f>
        <v>7982</v>
      </c>
      <c r="B367" s="34">
        <f ca="1">IFERROR(__xludf.DUMMYFUNCTION("""COMPUTED_VALUE"""),43593)</f>
        <v>43593</v>
      </c>
    </row>
    <row r="368" spans="1:2" ht="13">
      <c r="A368">
        <f ca="1">IFERROR(__xludf.DUMMYFUNCTION("""COMPUTED_VALUE"""),7983)</f>
        <v>7983</v>
      </c>
      <c r="B368" s="34">
        <f ca="1">IFERROR(__xludf.DUMMYFUNCTION("""COMPUTED_VALUE"""),43593)</f>
        <v>43593</v>
      </c>
    </row>
    <row r="369" spans="1:2" ht="13">
      <c r="A369">
        <f ca="1">IFERROR(__xludf.DUMMYFUNCTION("""COMPUTED_VALUE"""),7984)</f>
        <v>7984</v>
      </c>
      <c r="B369" s="34">
        <f ca="1">IFERROR(__xludf.DUMMYFUNCTION("""COMPUTED_VALUE"""),43593)</f>
        <v>43593</v>
      </c>
    </row>
    <row r="370" spans="1:2" ht="13">
      <c r="A370">
        <f ca="1">IFERROR(__xludf.DUMMYFUNCTION("""COMPUTED_VALUE"""),7985)</f>
        <v>7985</v>
      </c>
      <c r="B370" s="34">
        <f ca="1">IFERROR(__xludf.DUMMYFUNCTION("""COMPUTED_VALUE"""),43593)</f>
        <v>43593</v>
      </c>
    </row>
    <row r="371" spans="1:2" ht="13">
      <c r="A371">
        <f ca="1">IFERROR(__xludf.DUMMYFUNCTION("""COMPUTED_VALUE"""),7986)</f>
        <v>7986</v>
      </c>
      <c r="B371" s="34">
        <f ca="1">IFERROR(__xludf.DUMMYFUNCTION("""COMPUTED_VALUE"""),43593)</f>
        <v>43593</v>
      </c>
    </row>
    <row r="372" spans="1:2" ht="13">
      <c r="A372">
        <f ca="1">IFERROR(__xludf.DUMMYFUNCTION("""COMPUTED_VALUE"""),7987)</f>
        <v>7987</v>
      </c>
      <c r="B372" s="34">
        <f ca="1">IFERROR(__xludf.DUMMYFUNCTION("""COMPUTED_VALUE"""),43593)</f>
        <v>43593</v>
      </c>
    </row>
    <row r="373" spans="1:2" ht="13">
      <c r="A373">
        <f ca="1">IFERROR(__xludf.DUMMYFUNCTION("""COMPUTED_VALUE"""),7988)</f>
        <v>7988</v>
      </c>
      <c r="B373" s="34">
        <f ca="1">IFERROR(__xludf.DUMMYFUNCTION("""COMPUTED_VALUE"""),43593)</f>
        <v>43593</v>
      </c>
    </row>
    <row r="374" spans="1:2" ht="13">
      <c r="A374">
        <f ca="1">IFERROR(__xludf.DUMMYFUNCTION("""COMPUTED_VALUE"""),7989)</f>
        <v>7989</v>
      </c>
      <c r="B374" s="34">
        <f ca="1">IFERROR(__xludf.DUMMYFUNCTION("""COMPUTED_VALUE"""),43593)</f>
        <v>43593</v>
      </c>
    </row>
    <row r="375" spans="1:2" ht="13">
      <c r="A375">
        <f ca="1">IFERROR(__xludf.DUMMYFUNCTION("""COMPUTED_VALUE"""),7990)</f>
        <v>7990</v>
      </c>
      <c r="B375" s="34">
        <f ca="1">IFERROR(__xludf.DUMMYFUNCTION("""COMPUTED_VALUE"""),43593)</f>
        <v>43593</v>
      </c>
    </row>
    <row r="376" spans="1:2" ht="13">
      <c r="A376">
        <f ca="1">IFERROR(__xludf.DUMMYFUNCTION("""COMPUTED_VALUE"""),7991)</f>
        <v>7991</v>
      </c>
      <c r="B376" s="34">
        <f ca="1">IFERROR(__xludf.DUMMYFUNCTION("""COMPUTED_VALUE"""),43593)</f>
        <v>43593</v>
      </c>
    </row>
    <row r="377" spans="1:2" ht="13">
      <c r="A377">
        <f ca="1">IFERROR(__xludf.DUMMYFUNCTION("""COMPUTED_VALUE"""),7992)</f>
        <v>7992</v>
      </c>
      <c r="B377" s="34">
        <f ca="1">IFERROR(__xludf.DUMMYFUNCTION("""COMPUTED_VALUE"""),43593)</f>
        <v>43593</v>
      </c>
    </row>
    <row r="378" spans="1:2" ht="13">
      <c r="A378">
        <f ca="1">IFERROR(__xludf.DUMMYFUNCTION("""COMPUTED_VALUE"""),7993)</f>
        <v>7993</v>
      </c>
      <c r="B378" s="34">
        <f ca="1">IFERROR(__xludf.DUMMYFUNCTION("""COMPUTED_VALUE"""),43593)</f>
        <v>43593</v>
      </c>
    </row>
    <row r="379" spans="1:2" ht="13">
      <c r="A379">
        <f ca="1">IFERROR(__xludf.DUMMYFUNCTION("""COMPUTED_VALUE"""),7994)</f>
        <v>7994</v>
      </c>
      <c r="B379" s="34">
        <f ca="1">IFERROR(__xludf.DUMMYFUNCTION("""COMPUTED_VALUE"""),43593)</f>
        <v>43593</v>
      </c>
    </row>
    <row r="380" spans="1:2" ht="13">
      <c r="A380">
        <f ca="1">IFERROR(__xludf.DUMMYFUNCTION("""COMPUTED_VALUE"""),7995)</f>
        <v>7995</v>
      </c>
      <c r="B380" s="34">
        <f ca="1">IFERROR(__xludf.DUMMYFUNCTION("""COMPUTED_VALUE"""),43593)</f>
        <v>43593</v>
      </c>
    </row>
    <row r="381" spans="1:2" ht="13">
      <c r="A381">
        <f ca="1">IFERROR(__xludf.DUMMYFUNCTION("""COMPUTED_VALUE"""),7996)</f>
        <v>7996</v>
      </c>
      <c r="B381" s="34">
        <f ca="1">IFERROR(__xludf.DUMMYFUNCTION("""COMPUTED_VALUE"""),43593)</f>
        <v>43593</v>
      </c>
    </row>
    <row r="382" spans="1:2" ht="13">
      <c r="A382">
        <f ca="1">IFERROR(__xludf.DUMMYFUNCTION("""COMPUTED_VALUE"""),7997)</f>
        <v>7997</v>
      </c>
      <c r="B382" s="34">
        <f ca="1">IFERROR(__xludf.DUMMYFUNCTION("""COMPUTED_VALUE"""),43593)</f>
        <v>43593</v>
      </c>
    </row>
    <row r="383" spans="1:2" ht="13">
      <c r="A383">
        <f ca="1">IFERROR(__xludf.DUMMYFUNCTION("""COMPUTED_VALUE"""),7998)</f>
        <v>7998</v>
      </c>
      <c r="B383" s="34">
        <f ca="1">IFERROR(__xludf.DUMMYFUNCTION("""COMPUTED_VALUE"""),43593)</f>
        <v>43593</v>
      </c>
    </row>
    <row r="384" spans="1:2" ht="13">
      <c r="A384">
        <f ca="1">IFERROR(__xludf.DUMMYFUNCTION("""COMPUTED_VALUE"""),7999)</f>
        <v>7999</v>
      </c>
      <c r="B384" s="34">
        <f ca="1">IFERROR(__xludf.DUMMYFUNCTION("""COMPUTED_VALUE"""),43593)</f>
        <v>43593</v>
      </c>
    </row>
    <row r="385" spans="1:2" ht="13">
      <c r="A385">
        <f ca="1">IFERROR(__xludf.DUMMYFUNCTION("""COMPUTED_VALUE"""),8000)</f>
        <v>8000</v>
      </c>
      <c r="B385" s="34">
        <f ca="1">IFERROR(__xludf.DUMMYFUNCTION("""COMPUTED_VALUE"""),43593)</f>
        <v>43593</v>
      </c>
    </row>
    <row r="386" spans="1:2" ht="13">
      <c r="A386">
        <f ca="1">IFERROR(__xludf.DUMMYFUNCTION("""COMPUTED_VALUE"""),8001)</f>
        <v>8001</v>
      </c>
      <c r="B386" s="34">
        <f ca="1">IFERROR(__xludf.DUMMYFUNCTION("""COMPUTED_VALUE"""),43593)</f>
        <v>43593</v>
      </c>
    </row>
    <row r="387" spans="1:2" ht="13">
      <c r="A387">
        <f ca="1">IFERROR(__xludf.DUMMYFUNCTION("""COMPUTED_VALUE"""),8002)</f>
        <v>8002</v>
      </c>
      <c r="B387" s="34">
        <f ca="1">IFERROR(__xludf.DUMMYFUNCTION("""COMPUTED_VALUE"""),43593)</f>
        <v>43593</v>
      </c>
    </row>
    <row r="388" spans="1:2" ht="13">
      <c r="A388">
        <f ca="1">IFERROR(__xludf.DUMMYFUNCTION("""COMPUTED_VALUE"""),8003)</f>
        <v>8003</v>
      </c>
      <c r="B388" s="34">
        <f ca="1">IFERROR(__xludf.DUMMYFUNCTION("""COMPUTED_VALUE"""),43593)</f>
        <v>43593</v>
      </c>
    </row>
    <row r="389" spans="1:2" ht="13">
      <c r="A389">
        <f ca="1">IFERROR(__xludf.DUMMYFUNCTION("""COMPUTED_VALUE"""),8004)</f>
        <v>8004</v>
      </c>
      <c r="B389" s="34">
        <f ca="1">IFERROR(__xludf.DUMMYFUNCTION("""COMPUTED_VALUE"""),43593)</f>
        <v>43593</v>
      </c>
    </row>
    <row r="390" spans="1:2" ht="13">
      <c r="A390">
        <f ca="1">IFERROR(__xludf.DUMMYFUNCTION("""COMPUTED_VALUE"""),8005)</f>
        <v>8005</v>
      </c>
      <c r="B390" s="34">
        <f ca="1">IFERROR(__xludf.DUMMYFUNCTION("""COMPUTED_VALUE"""),43593)</f>
        <v>43593</v>
      </c>
    </row>
    <row r="391" spans="1:2" ht="13">
      <c r="A391">
        <f ca="1">IFERROR(__xludf.DUMMYFUNCTION("""COMPUTED_VALUE"""),8006)</f>
        <v>8006</v>
      </c>
      <c r="B391" s="34">
        <f ca="1">IFERROR(__xludf.DUMMYFUNCTION("""COMPUTED_VALUE"""),43593)</f>
        <v>43593</v>
      </c>
    </row>
    <row r="392" spans="1:2" ht="13">
      <c r="A392">
        <f ca="1">IFERROR(__xludf.DUMMYFUNCTION("""COMPUTED_VALUE"""),8007)</f>
        <v>8007</v>
      </c>
      <c r="B392" s="34">
        <f ca="1">IFERROR(__xludf.DUMMYFUNCTION("""COMPUTED_VALUE"""),43593)</f>
        <v>43593</v>
      </c>
    </row>
    <row r="393" spans="1:2" ht="13">
      <c r="A393">
        <f ca="1">IFERROR(__xludf.DUMMYFUNCTION("""COMPUTED_VALUE"""),8008)</f>
        <v>8008</v>
      </c>
      <c r="B393" s="34">
        <f ca="1">IFERROR(__xludf.DUMMYFUNCTION("""COMPUTED_VALUE"""),43593)</f>
        <v>43593</v>
      </c>
    </row>
    <row r="394" spans="1:2" ht="13">
      <c r="A394">
        <f ca="1">IFERROR(__xludf.DUMMYFUNCTION("""COMPUTED_VALUE"""),8009)</f>
        <v>8009</v>
      </c>
      <c r="B394" s="34">
        <f ca="1">IFERROR(__xludf.DUMMYFUNCTION("""COMPUTED_VALUE"""),43593)</f>
        <v>43593</v>
      </c>
    </row>
    <row r="395" spans="1:2" ht="13">
      <c r="A395">
        <f ca="1">IFERROR(__xludf.DUMMYFUNCTION("""COMPUTED_VALUE"""),8010)</f>
        <v>8010</v>
      </c>
      <c r="B395" s="34">
        <f ca="1">IFERROR(__xludf.DUMMYFUNCTION("""COMPUTED_VALUE"""),43593)</f>
        <v>43593</v>
      </c>
    </row>
    <row r="396" spans="1:2" ht="13">
      <c r="A396">
        <f ca="1">IFERROR(__xludf.DUMMYFUNCTION("""COMPUTED_VALUE"""),8011)</f>
        <v>8011</v>
      </c>
      <c r="B396" s="34">
        <f ca="1">IFERROR(__xludf.DUMMYFUNCTION("""COMPUTED_VALUE"""),43593)</f>
        <v>43593</v>
      </c>
    </row>
    <row r="397" spans="1:2" ht="13">
      <c r="A397">
        <f ca="1">IFERROR(__xludf.DUMMYFUNCTION("""COMPUTED_VALUE"""),8012)</f>
        <v>8012</v>
      </c>
      <c r="B397" s="34">
        <f ca="1">IFERROR(__xludf.DUMMYFUNCTION("""COMPUTED_VALUE"""),43593)</f>
        <v>43593</v>
      </c>
    </row>
    <row r="398" spans="1:2" ht="13">
      <c r="A398">
        <f ca="1">IFERROR(__xludf.DUMMYFUNCTION("""COMPUTED_VALUE"""),8013)</f>
        <v>8013</v>
      </c>
      <c r="B398" s="34">
        <f ca="1">IFERROR(__xludf.DUMMYFUNCTION("""COMPUTED_VALUE"""),43593)</f>
        <v>43593</v>
      </c>
    </row>
    <row r="399" spans="1:2" ht="13">
      <c r="A399">
        <f ca="1">IFERROR(__xludf.DUMMYFUNCTION("""COMPUTED_VALUE"""),8014)</f>
        <v>8014</v>
      </c>
      <c r="B399" s="34">
        <f ca="1">IFERROR(__xludf.DUMMYFUNCTION("""COMPUTED_VALUE"""),43593)</f>
        <v>43593</v>
      </c>
    </row>
    <row r="400" spans="1:2" ht="13">
      <c r="A400">
        <f ca="1">IFERROR(__xludf.DUMMYFUNCTION("""COMPUTED_VALUE"""),8015)</f>
        <v>8015</v>
      </c>
      <c r="B400" s="34">
        <f ca="1">IFERROR(__xludf.DUMMYFUNCTION("""COMPUTED_VALUE"""),43593)</f>
        <v>43593</v>
      </c>
    </row>
    <row r="401" spans="1:2" ht="13">
      <c r="A401">
        <f ca="1">IFERROR(__xludf.DUMMYFUNCTION("""COMPUTED_VALUE"""),8016)</f>
        <v>8016</v>
      </c>
      <c r="B401" s="34">
        <f ca="1">IFERROR(__xludf.DUMMYFUNCTION("""COMPUTED_VALUE"""),43593)</f>
        <v>43593</v>
      </c>
    </row>
    <row r="402" spans="1:2" ht="13">
      <c r="A402">
        <f ca="1">IFERROR(__xludf.DUMMYFUNCTION("""COMPUTED_VALUE"""),8017)</f>
        <v>8017</v>
      </c>
      <c r="B402" s="34">
        <f ca="1">IFERROR(__xludf.DUMMYFUNCTION("""COMPUTED_VALUE"""),43593)</f>
        <v>43593</v>
      </c>
    </row>
    <row r="403" spans="1:2" ht="13">
      <c r="A403">
        <f ca="1">IFERROR(__xludf.DUMMYFUNCTION("""COMPUTED_VALUE"""),8018)</f>
        <v>8018</v>
      </c>
      <c r="B403" s="34">
        <f ca="1">IFERROR(__xludf.DUMMYFUNCTION("""COMPUTED_VALUE"""),43593)</f>
        <v>43593</v>
      </c>
    </row>
    <row r="404" spans="1:2" ht="13">
      <c r="A404">
        <f ca="1">IFERROR(__xludf.DUMMYFUNCTION("""COMPUTED_VALUE"""),8019)</f>
        <v>8019</v>
      </c>
      <c r="B404" s="34">
        <f ca="1">IFERROR(__xludf.DUMMYFUNCTION("""COMPUTED_VALUE"""),43593)</f>
        <v>43593</v>
      </c>
    </row>
    <row r="405" spans="1:2" ht="13">
      <c r="A405">
        <f ca="1">IFERROR(__xludf.DUMMYFUNCTION("""COMPUTED_VALUE"""),8020)</f>
        <v>8020</v>
      </c>
      <c r="B405" s="34">
        <f ca="1">IFERROR(__xludf.DUMMYFUNCTION("""COMPUTED_VALUE"""),43593)</f>
        <v>43593</v>
      </c>
    </row>
    <row r="406" spans="1:2" ht="13">
      <c r="A406">
        <f ca="1">IFERROR(__xludf.DUMMYFUNCTION("""COMPUTED_VALUE"""),8021)</f>
        <v>8021</v>
      </c>
      <c r="B406" s="34">
        <f ca="1">IFERROR(__xludf.DUMMYFUNCTION("""COMPUTED_VALUE"""),43593)</f>
        <v>43593</v>
      </c>
    </row>
    <row r="407" spans="1:2" ht="13">
      <c r="A407">
        <f ca="1">IFERROR(__xludf.DUMMYFUNCTION("""COMPUTED_VALUE"""),8022)</f>
        <v>8022</v>
      </c>
      <c r="B407" s="34">
        <f ca="1">IFERROR(__xludf.DUMMYFUNCTION("""COMPUTED_VALUE"""),43593)</f>
        <v>43593</v>
      </c>
    </row>
    <row r="408" spans="1:2" ht="13">
      <c r="A408">
        <f ca="1">IFERROR(__xludf.DUMMYFUNCTION("""COMPUTED_VALUE"""),8023)</f>
        <v>8023</v>
      </c>
      <c r="B408" s="34">
        <f ca="1">IFERROR(__xludf.DUMMYFUNCTION("""COMPUTED_VALUE"""),43593)</f>
        <v>43593</v>
      </c>
    </row>
    <row r="409" spans="1:2" ht="13">
      <c r="A409">
        <f ca="1">IFERROR(__xludf.DUMMYFUNCTION("""COMPUTED_VALUE"""),8024)</f>
        <v>8024</v>
      </c>
      <c r="B409" s="34">
        <f ca="1">IFERROR(__xludf.DUMMYFUNCTION("""COMPUTED_VALUE"""),43593)</f>
        <v>43593</v>
      </c>
    </row>
    <row r="410" spans="1:2" ht="13">
      <c r="A410">
        <f ca="1">IFERROR(__xludf.DUMMYFUNCTION("""COMPUTED_VALUE"""),8025)</f>
        <v>8025</v>
      </c>
      <c r="B410" s="34">
        <f ca="1">IFERROR(__xludf.DUMMYFUNCTION("""COMPUTED_VALUE"""),43593)</f>
        <v>43593</v>
      </c>
    </row>
    <row r="411" spans="1:2" ht="13">
      <c r="A411">
        <f ca="1">IFERROR(__xludf.DUMMYFUNCTION("""COMPUTED_VALUE"""),8026)</f>
        <v>8026</v>
      </c>
      <c r="B411" s="34">
        <f ca="1">IFERROR(__xludf.DUMMYFUNCTION("""COMPUTED_VALUE"""),43593)</f>
        <v>43593</v>
      </c>
    </row>
    <row r="412" spans="1:2" ht="13">
      <c r="A412">
        <f ca="1">IFERROR(__xludf.DUMMYFUNCTION("""COMPUTED_VALUE"""),8027)</f>
        <v>8027</v>
      </c>
      <c r="B412" s="34">
        <f ca="1">IFERROR(__xludf.DUMMYFUNCTION("""COMPUTED_VALUE"""),43593)</f>
        <v>43593</v>
      </c>
    </row>
    <row r="413" spans="1:2" ht="13">
      <c r="A413">
        <f ca="1">IFERROR(__xludf.DUMMYFUNCTION("""COMPUTED_VALUE"""),8028)</f>
        <v>8028</v>
      </c>
      <c r="B413" s="34">
        <f ca="1">IFERROR(__xludf.DUMMYFUNCTION("""COMPUTED_VALUE"""),43593)</f>
        <v>43593</v>
      </c>
    </row>
    <row r="414" spans="1:2" ht="13">
      <c r="A414">
        <f ca="1">IFERROR(__xludf.DUMMYFUNCTION("""COMPUTED_VALUE"""),8029)</f>
        <v>8029</v>
      </c>
      <c r="B414" s="34">
        <f ca="1">IFERROR(__xludf.DUMMYFUNCTION("""COMPUTED_VALUE"""),43593)</f>
        <v>43593</v>
      </c>
    </row>
    <row r="415" spans="1:2" ht="13">
      <c r="A415">
        <f ca="1">IFERROR(__xludf.DUMMYFUNCTION("""COMPUTED_VALUE"""),8030)</f>
        <v>8030</v>
      </c>
      <c r="B415" s="34">
        <f ca="1">IFERROR(__xludf.DUMMYFUNCTION("""COMPUTED_VALUE"""),43593)</f>
        <v>43593</v>
      </c>
    </row>
    <row r="416" spans="1:2" ht="13">
      <c r="A416">
        <f ca="1">IFERROR(__xludf.DUMMYFUNCTION("""COMPUTED_VALUE"""),8031)</f>
        <v>8031</v>
      </c>
      <c r="B416" s="34">
        <f ca="1">IFERROR(__xludf.DUMMYFUNCTION("""COMPUTED_VALUE"""),43593)</f>
        <v>43593</v>
      </c>
    </row>
    <row r="417" spans="1:2" ht="13">
      <c r="A417">
        <f ca="1">IFERROR(__xludf.DUMMYFUNCTION("""COMPUTED_VALUE"""),8032)</f>
        <v>8032</v>
      </c>
      <c r="B417" s="34">
        <f ca="1">IFERROR(__xludf.DUMMYFUNCTION("""COMPUTED_VALUE"""),43593)</f>
        <v>43593</v>
      </c>
    </row>
    <row r="418" spans="1:2" ht="13">
      <c r="A418">
        <f ca="1">IFERROR(__xludf.DUMMYFUNCTION("""COMPUTED_VALUE"""),8033)</f>
        <v>8033</v>
      </c>
      <c r="B418" s="34">
        <f ca="1">IFERROR(__xludf.DUMMYFUNCTION("""COMPUTED_VALUE"""),43593)</f>
        <v>43593</v>
      </c>
    </row>
    <row r="419" spans="1:2" ht="13">
      <c r="A419">
        <f ca="1">IFERROR(__xludf.DUMMYFUNCTION("""COMPUTED_VALUE"""),8034)</f>
        <v>8034</v>
      </c>
      <c r="B419" s="34">
        <f ca="1">IFERROR(__xludf.DUMMYFUNCTION("""COMPUTED_VALUE"""),43593)</f>
        <v>43593</v>
      </c>
    </row>
    <row r="420" spans="1:2" ht="13">
      <c r="A420">
        <f ca="1">IFERROR(__xludf.DUMMYFUNCTION("""COMPUTED_VALUE"""),8035)</f>
        <v>8035</v>
      </c>
      <c r="B420" s="34">
        <f ca="1">IFERROR(__xludf.DUMMYFUNCTION("""COMPUTED_VALUE"""),43593)</f>
        <v>43593</v>
      </c>
    </row>
    <row r="421" spans="1:2" ht="13">
      <c r="A421">
        <f ca="1">IFERROR(__xludf.DUMMYFUNCTION("""COMPUTED_VALUE"""),8036)</f>
        <v>8036</v>
      </c>
      <c r="B421" s="34">
        <f ca="1">IFERROR(__xludf.DUMMYFUNCTION("""COMPUTED_VALUE"""),43593)</f>
        <v>43593</v>
      </c>
    </row>
    <row r="422" spans="1:2" ht="13">
      <c r="A422">
        <f ca="1">IFERROR(__xludf.DUMMYFUNCTION("""COMPUTED_VALUE"""),8037)</f>
        <v>8037</v>
      </c>
      <c r="B422" s="34">
        <f ca="1">IFERROR(__xludf.DUMMYFUNCTION("""COMPUTED_VALUE"""),43593)</f>
        <v>43593</v>
      </c>
    </row>
    <row r="423" spans="1:2" ht="13">
      <c r="A423">
        <f ca="1">IFERROR(__xludf.DUMMYFUNCTION("""COMPUTED_VALUE"""),8038)</f>
        <v>8038</v>
      </c>
      <c r="B423" s="34">
        <f ca="1">IFERROR(__xludf.DUMMYFUNCTION("""COMPUTED_VALUE"""),43593)</f>
        <v>43593</v>
      </c>
    </row>
    <row r="424" spans="1:2" ht="13">
      <c r="A424">
        <f ca="1">IFERROR(__xludf.DUMMYFUNCTION("""COMPUTED_VALUE"""),8039)</f>
        <v>8039</v>
      </c>
      <c r="B424" s="34">
        <f ca="1">IFERROR(__xludf.DUMMYFUNCTION("""COMPUTED_VALUE"""),43593)</f>
        <v>43593</v>
      </c>
    </row>
    <row r="425" spans="1:2" ht="13">
      <c r="A425">
        <f ca="1">IFERROR(__xludf.DUMMYFUNCTION("""COMPUTED_VALUE"""),8040)</f>
        <v>8040</v>
      </c>
      <c r="B425" s="34">
        <f ca="1">IFERROR(__xludf.DUMMYFUNCTION("""COMPUTED_VALUE"""),43593)</f>
        <v>43593</v>
      </c>
    </row>
    <row r="426" spans="1:2" ht="13">
      <c r="A426">
        <f ca="1">IFERROR(__xludf.DUMMYFUNCTION("""COMPUTED_VALUE"""),8041)</f>
        <v>8041</v>
      </c>
      <c r="B426" s="34">
        <f ca="1">IFERROR(__xludf.DUMMYFUNCTION("""COMPUTED_VALUE"""),43593)</f>
        <v>43593</v>
      </c>
    </row>
    <row r="427" spans="1:2" ht="13">
      <c r="A427">
        <f ca="1">IFERROR(__xludf.DUMMYFUNCTION("""COMPUTED_VALUE"""),8042)</f>
        <v>8042</v>
      </c>
      <c r="B427" s="34">
        <f ca="1">IFERROR(__xludf.DUMMYFUNCTION("""COMPUTED_VALUE"""),43593)</f>
        <v>43593</v>
      </c>
    </row>
    <row r="428" spans="1:2" ht="13">
      <c r="A428">
        <f ca="1">IFERROR(__xludf.DUMMYFUNCTION("""COMPUTED_VALUE"""),8043)</f>
        <v>8043</v>
      </c>
      <c r="B428" s="34">
        <f ca="1">IFERROR(__xludf.DUMMYFUNCTION("""COMPUTED_VALUE"""),43593)</f>
        <v>43593</v>
      </c>
    </row>
    <row r="429" spans="1:2" ht="13">
      <c r="A429">
        <f ca="1">IFERROR(__xludf.DUMMYFUNCTION("""COMPUTED_VALUE"""),8044)</f>
        <v>8044</v>
      </c>
      <c r="B429" s="34">
        <f ca="1">IFERROR(__xludf.DUMMYFUNCTION("""COMPUTED_VALUE"""),43593)</f>
        <v>43593</v>
      </c>
    </row>
    <row r="430" spans="1:2" ht="13">
      <c r="A430">
        <f ca="1">IFERROR(__xludf.DUMMYFUNCTION("""COMPUTED_VALUE"""),8045)</f>
        <v>8045</v>
      </c>
      <c r="B430" s="34">
        <f ca="1">IFERROR(__xludf.DUMMYFUNCTION("""COMPUTED_VALUE"""),43593)</f>
        <v>43593</v>
      </c>
    </row>
    <row r="431" spans="1:2" ht="13">
      <c r="A431">
        <f ca="1">IFERROR(__xludf.DUMMYFUNCTION("""COMPUTED_VALUE"""),8046)</f>
        <v>8046</v>
      </c>
      <c r="B431" s="34">
        <f ca="1">IFERROR(__xludf.DUMMYFUNCTION("""COMPUTED_VALUE"""),43593)</f>
        <v>43593</v>
      </c>
    </row>
    <row r="432" spans="1:2" ht="13">
      <c r="A432">
        <f ca="1">IFERROR(__xludf.DUMMYFUNCTION("""COMPUTED_VALUE"""),8047)</f>
        <v>8047</v>
      </c>
      <c r="B432" s="34">
        <f ca="1">IFERROR(__xludf.DUMMYFUNCTION("""COMPUTED_VALUE"""),43593)</f>
        <v>43593</v>
      </c>
    </row>
    <row r="433" spans="1:2" ht="13">
      <c r="A433">
        <f ca="1">IFERROR(__xludf.DUMMYFUNCTION("""COMPUTED_VALUE"""),8048)</f>
        <v>8048</v>
      </c>
      <c r="B433" s="34">
        <f ca="1">IFERROR(__xludf.DUMMYFUNCTION("""COMPUTED_VALUE"""),43593)</f>
        <v>43593</v>
      </c>
    </row>
    <row r="434" spans="1:2" ht="13">
      <c r="A434">
        <f ca="1">IFERROR(__xludf.DUMMYFUNCTION("""COMPUTED_VALUE"""),8049)</f>
        <v>8049</v>
      </c>
      <c r="B434" s="34">
        <f ca="1">IFERROR(__xludf.DUMMYFUNCTION("""COMPUTED_VALUE"""),43593)</f>
        <v>43593</v>
      </c>
    </row>
    <row r="435" spans="1:2" ht="13">
      <c r="A435">
        <f ca="1">IFERROR(__xludf.DUMMYFUNCTION("""COMPUTED_VALUE"""),8050)</f>
        <v>8050</v>
      </c>
      <c r="B435" s="34">
        <f ca="1">IFERROR(__xludf.DUMMYFUNCTION("""COMPUTED_VALUE"""),43593)</f>
        <v>43593</v>
      </c>
    </row>
    <row r="436" spans="1:2" ht="13">
      <c r="A436">
        <f ca="1">IFERROR(__xludf.DUMMYFUNCTION("""COMPUTED_VALUE"""),8051)</f>
        <v>8051</v>
      </c>
      <c r="B436" s="34">
        <f ca="1">IFERROR(__xludf.DUMMYFUNCTION("""COMPUTED_VALUE"""),43593)</f>
        <v>43593</v>
      </c>
    </row>
    <row r="437" spans="1:2" ht="13">
      <c r="A437">
        <f ca="1">IFERROR(__xludf.DUMMYFUNCTION("""COMPUTED_VALUE"""),8052)</f>
        <v>8052</v>
      </c>
      <c r="B437" s="34">
        <f ca="1">IFERROR(__xludf.DUMMYFUNCTION("""COMPUTED_VALUE"""),43593)</f>
        <v>43593</v>
      </c>
    </row>
    <row r="438" spans="1:2" ht="13">
      <c r="A438">
        <f ca="1">IFERROR(__xludf.DUMMYFUNCTION("""COMPUTED_VALUE"""),8053)</f>
        <v>8053</v>
      </c>
      <c r="B438" s="34">
        <f ca="1">IFERROR(__xludf.DUMMYFUNCTION("""COMPUTED_VALUE"""),43593)</f>
        <v>43593</v>
      </c>
    </row>
    <row r="439" spans="1:2" ht="13">
      <c r="A439">
        <f ca="1">IFERROR(__xludf.DUMMYFUNCTION("""COMPUTED_VALUE"""),8054)</f>
        <v>8054</v>
      </c>
      <c r="B439" s="34">
        <f ca="1">IFERROR(__xludf.DUMMYFUNCTION("""COMPUTED_VALUE"""),43593)</f>
        <v>43593</v>
      </c>
    </row>
    <row r="440" spans="1:2" ht="13">
      <c r="A440">
        <f ca="1">IFERROR(__xludf.DUMMYFUNCTION("""COMPUTED_VALUE"""),8055)</f>
        <v>8055</v>
      </c>
      <c r="B440" s="34">
        <f ca="1">IFERROR(__xludf.DUMMYFUNCTION("""COMPUTED_VALUE"""),43593)</f>
        <v>43593</v>
      </c>
    </row>
    <row r="441" spans="1:2" ht="13">
      <c r="A441">
        <f ca="1">IFERROR(__xludf.DUMMYFUNCTION("""COMPUTED_VALUE"""),8056)</f>
        <v>8056</v>
      </c>
      <c r="B441" s="34">
        <f ca="1">IFERROR(__xludf.DUMMYFUNCTION("""COMPUTED_VALUE"""),43593)</f>
        <v>43593</v>
      </c>
    </row>
    <row r="442" spans="1:2" ht="13">
      <c r="A442">
        <f ca="1">IFERROR(__xludf.DUMMYFUNCTION("""COMPUTED_VALUE"""),8057)</f>
        <v>8057</v>
      </c>
      <c r="B442" s="34">
        <f ca="1">IFERROR(__xludf.DUMMYFUNCTION("""COMPUTED_VALUE"""),43593)</f>
        <v>43593</v>
      </c>
    </row>
    <row r="443" spans="1:2" ht="13">
      <c r="A443">
        <f ca="1">IFERROR(__xludf.DUMMYFUNCTION("""COMPUTED_VALUE"""),8058)</f>
        <v>8058</v>
      </c>
      <c r="B443" s="34">
        <f ca="1">IFERROR(__xludf.DUMMYFUNCTION("""COMPUTED_VALUE"""),43593)</f>
        <v>43593</v>
      </c>
    </row>
    <row r="444" spans="1:2" ht="13">
      <c r="A444">
        <f ca="1">IFERROR(__xludf.DUMMYFUNCTION("""COMPUTED_VALUE"""),8059)</f>
        <v>8059</v>
      </c>
      <c r="B444" s="34">
        <f ca="1">IFERROR(__xludf.DUMMYFUNCTION("""COMPUTED_VALUE"""),43593)</f>
        <v>43593</v>
      </c>
    </row>
    <row r="445" spans="1:2" ht="13">
      <c r="A445">
        <f ca="1">IFERROR(__xludf.DUMMYFUNCTION("""COMPUTED_VALUE"""),8060)</f>
        <v>8060</v>
      </c>
      <c r="B445" s="34">
        <f ca="1">IFERROR(__xludf.DUMMYFUNCTION("""COMPUTED_VALUE"""),43593)</f>
        <v>43593</v>
      </c>
    </row>
    <row r="446" spans="1:2" ht="13">
      <c r="A446">
        <f ca="1">IFERROR(__xludf.DUMMYFUNCTION("""COMPUTED_VALUE"""),8061)</f>
        <v>8061</v>
      </c>
      <c r="B446" s="34">
        <f ca="1">IFERROR(__xludf.DUMMYFUNCTION("""COMPUTED_VALUE"""),43593)</f>
        <v>43593</v>
      </c>
    </row>
    <row r="447" spans="1:2" ht="13">
      <c r="A447">
        <f ca="1">IFERROR(__xludf.DUMMYFUNCTION("""COMPUTED_VALUE"""),8062)</f>
        <v>8062</v>
      </c>
      <c r="B447" s="34">
        <f ca="1">IFERROR(__xludf.DUMMYFUNCTION("""COMPUTED_VALUE"""),43593)</f>
        <v>43593</v>
      </c>
    </row>
    <row r="448" spans="1:2" ht="13">
      <c r="A448">
        <f ca="1">IFERROR(__xludf.DUMMYFUNCTION("""COMPUTED_VALUE"""),8063)</f>
        <v>8063</v>
      </c>
      <c r="B448" s="34">
        <f ca="1">IFERROR(__xludf.DUMMYFUNCTION("""COMPUTED_VALUE"""),43593)</f>
        <v>43593</v>
      </c>
    </row>
    <row r="449" spans="1:2" ht="13">
      <c r="A449">
        <f ca="1">IFERROR(__xludf.DUMMYFUNCTION("""COMPUTED_VALUE"""),8064)</f>
        <v>8064</v>
      </c>
      <c r="B449" s="34">
        <f ca="1">IFERROR(__xludf.DUMMYFUNCTION("""COMPUTED_VALUE"""),43593)</f>
        <v>43593</v>
      </c>
    </row>
    <row r="450" spans="1:2" ht="13">
      <c r="A450">
        <f ca="1">IFERROR(__xludf.DUMMYFUNCTION("""COMPUTED_VALUE"""),8065)</f>
        <v>8065</v>
      </c>
      <c r="B450" s="34">
        <f ca="1">IFERROR(__xludf.DUMMYFUNCTION("""COMPUTED_VALUE"""),43593)</f>
        <v>43593</v>
      </c>
    </row>
    <row r="451" spans="1:2" ht="13">
      <c r="A451">
        <f ca="1">IFERROR(__xludf.DUMMYFUNCTION("""COMPUTED_VALUE"""),8066)</f>
        <v>8066</v>
      </c>
      <c r="B451" s="34">
        <f ca="1">IFERROR(__xludf.DUMMYFUNCTION("""COMPUTED_VALUE"""),43593)</f>
        <v>43593</v>
      </c>
    </row>
    <row r="452" spans="1:2" ht="13">
      <c r="A452">
        <f ca="1">IFERROR(__xludf.DUMMYFUNCTION("""COMPUTED_VALUE"""),8067)</f>
        <v>8067</v>
      </c>
      <c r="B452" s="34">
        <f ca="1">IFERROR(__xludf.DUMMYFUNCTION("""COMPUTED_VALUE"""),43593)</f>
        <v>43593</v>
      </c>
    </row>
    <row r="453" spans="1:2" ht="13">
      <c r="A453">
        <f ca="1">IFERROR(__xludf.DUMMYFUNCTION("""COMPUTED_VALUE"""),8068)</f>
        <v>8068</v>
      </c>
      <c r="B453" s="34">
        <f ca="1">IFERROR(__xludf.DUMMYFUNCTION("""COMPUTED_VALUE"""),43593)</f>
        <v>43593</v>
      </c>
    </row>
    <row r="454" spans="1:2" ht="13">
      <c r="A454">
        <f ca="1">IFERROR(__xludf.DUMMYFUNCTION("""COMPUTED_VALUE"""),8069)</f>
        <v>8069</v>
      </c>
      <c r="B454" s="34">
        <f ca="1">IFERROR(__xludf.DUMMYFUNCTION("""COMPUTED_VALUE"""),43593)</f>
        <v>43593</v>
      </c>
    </row>
    <row r="455" spans="1:2" ht="13">
      <c r="A455">
        <f ca="1">IFERROR(__xludf.DUMMYFUNCTION("""COMPUTED_VALUE"""),8070)</f>
        <v>8070</v>
      </c>
      <c r="B455" s="34">
        <f ca="1">IFERROR(__xludf.DUMMYFUNCTION("""COMPUTED_VALUE"""),43593)</f>
        <v>43593</v>
      </c>
    </row>
    <row r="456" spans="1:2" ht="13">
      <c r="A456">
        <f ca="1">IFERROR(__xludf.DUMMYFUNCTION("""COMPUTED_VALUE"""),8071)</f>
        <v>8071</v>
      </c>
      <c r="B456" s="34">
        <f ca="1">IFERROR(__xludf.DUMMYFUNCTION("""COMPUTED_VALUE"""),43593)</f>
        <v>43593</v>
      </c>
    </row>
    <row r="457" spans="1:2" ht="13">
      <c r="A457">
        <f ca="1">IFERROR(__xludf.DUMMYFUNCTION("""COMPUTED_VALUE"""),8072)</f>
        <v>8072</v>
      </c>
      <c r="B457" s="34">
        <f ca="1">IFERROR(__xludf.DUMMYFUNCTION("""COMPUTED_VALUE"""),43593)</f>
        <v>43593</v>
      </c>
    </row>
    <row r="458" spans="1:2" ht="13">
      <c r="A458">
        <f ca="1">IFERROR(__xludf.DUMMYFUNCTION("""COMPUTED_VALUE"""),8073)</f>
        <v>8073</v>
      </c>
      <c r="B458" s="34">
        <f ca="1">IFERROR(__xludf.DUMMYFUNCTION("""COMPUTED_VALUE"""),43593)</f>
        <v>43593</v>
      </c>
    </row>
    <row r="459" spans="1:2" ht="13">
      <c r="A459">
        <f ca="1">IFERROR(__xludf.DUMMYFUNCTION("""COMPUTED_VALUE"""),8074)</f>
        <v>8074</v>
      </c>
      <c r="B459" s="34">
        <f ca="1">IFERROR(__xludf.DUMMYFUNCTION("""COMPUTED_VALUE"""),43593)</f>
        <v>43593</v>
      </c>
    </row>
    <row r="460" spans="1:2" ht="13">
      <c r="A460">
        <f ca="1">IFERROR(__xludf.DUMMYFUNCTION("""COMPUTED_VALUE"""),8075)</f>
        <v>8075</v>
      </c>
      <c r="B460" s="34">
        <f ca="1">IFERROR(__xludf.DUMMYFUNCTION("""COMPUTED_VALUE"""),43593)</f>
        <v>43593</v>
      </c>
    </row>
    <row r="461" spans="1:2" ht="13">
      <c r="A461">
        <f ca="1">IFERROR(__xludf.DUMMYFUNCTION("""COMPUTED_VALUE"""),8076)</f>
        <v>8076</v>
      </c>
      <c r="B461" s="34">
        <f ca="1">IFERROR(__xludf.DUMMYFUNCTION("""COMPUTED_VALUE"""),43593)</f>
        <v>43593</v>
      </c>
    </row>
    <row r="462" spans="1:2" ht="13">
      <c r="A462">
        <f ca="1">IFERROR(__xludf.DUMMYFUNCTION("""COMPUTED_VALUE"""),8077)</f>
        <v>8077</v>
      </c>
      <c r="B462" s="34">
        <f ca="1">IFERROR(__xludf.DUMMYFUNCTION("""COMPUTED_VALUE"""),43593)</f>
        <v>43593</v>
      </c>
    </row>
    <row r="463" spans="1:2" ht="13">
      <c r="A463">
        <f ca="1">IFERROR(__xludf.DUMMYFUNCTION("""COMPUTED_VALUE"""),8078)</f>
        <v>8078</v>
      </c>
      <c r="B463" s="34">
        <f ca="1">IFERROR(__xludf.DUMMYFUNCTION("""COMPUTED_VALUE"""),43593)</f>
        <v>43593</v>
      </c>
    </row>
    <row r="464" spans="1:2" ht="13">
      <c r="A464">
        <f ca="1">IFERROR(__xludf.DUMMYFUNCTION("""COMPUTED_VALUE"""),8081)</f>
        <v>8081</v>
      </c>
      <c r="B464" s="34">
        <f ca="1">IFERROR(__xludf.DUMMYFUNCTION("""COMPUTED_VALUE"""),43593)</f>
        <v>43593</v>
      </c>
    </row>
    <row r="465" spans="1:2" ht="13">
      <c r="A465">
        <f ca="1">IFERROR(__xludf.DUMMYFUNCTION("""COMPUTED_VALUE"""),8082)</f>
        <v>8082</v>
      </c>
      <c r="B465" s="34">
        <f ca="1">IFERROR(__xludf.DUMMYFUNCTION("""COMPUTED_VALUE"""),43593)</f>
        <v>43593</v>
      </c>
    </row>
    <row r="466" spans="1:2" ht="13">
      <c r="A466">
        <f ca="1">IFERROR(__xludf.DUMMYFUNCTION("""COMPUTED_VALUE"""),8083)</f>
        <v>8083</v>
      </c>
      <c r="B466" s="34">
        <f ca="1">IFERROR(__xludf.DUMMYFUNCTION("""COMPUTED_VALUE"""),43593)</f>
        <v>43593</v>
      </c>
    </row>
    <row r="467" spans="1:2" ht="13">
      <c r="A467">
        <f ca="1">IFERROR(__xludf.DUMMYFUNCTION("""COMPUTED_VALUE"""),8084)</f>
        <v>8084</v>
      </c>
      <c r="B467" s="34">
        <f ca="1">IFERROR(__xludf.DUMMYFUNCTION("""COMPUTED_VALUE"""),43593)</f>
        <v>43593</v>
      </c>
    </row>
    <row r="468" spans="1:2" ht="13">
      <c r="A468">
        <f ca="1">IFERROR(__xludf.DUMMYFUNCTION("""COMPUTED_VALUE"""),8085)</f>
        <v>8085</v>
      </c>
      <c r="B468" s="34">
        <f ca="1">IFERROR(__xludf.DUMMYFUNCTION("""COMPUTED_VALUE"""),43593)</f>
        <v>43593</v>
      </c>
    </row>
    <row r="469" spans="1:2" ht="13">
      <c r="A469">
        <f ca="1">IFERROR(__xludf.DUMMYFUNCTION("""COMPUTED_VALUE"""),8086)</f>
        <v>8086</v>
      </c>
      <c r="B469" s="34">
        <f ca="1">IFERROR(__xludf.DUMMYFUNCTION("""COMPUTED_VALUE"""),43593)</f>
        <v>43593</v>
      </c>
    </row>
    <row r="470" spans="1:2" ht="13">
      <c r="A470">
        <f ca="1">IFERROR(__xludf.DUMMYFUNCTION("""COMPUTED_VALUE"""),8087)</f>
        <v>8087</v>
      </c>
      <c r="B470" s="34">
        <f ca="1">IFERROR(__xludf.DUMMYFUNCTION("""COMPUTED_VALUE"""),43593)</f>
        <v>43593</v>
      </c>
    </row>
    <row r="471" spans="1:2" ht="13">
      <c r="A471">
        <f ca="1">IFERROR(__xludf.DUMMYFUNCTION("""COMPUTED_VALUE"""),8088)</f>
        <v>8088</v>
      </c>
      <c r="B471" s="34">
        <f ca="1">IFERROR(__xludf.DUMMYFUNCTION("""COMPUTED_VALUE"""),43593)</f>
        <v>43593</v>
      </c>
    </row>
    <row r="472" spans="1:2" ht="13">
      <c r="A472">
        <f ca="1">IFERROR(__xludf.DUMMYFUNCTION("""COMPUTED_VALUE"""),8089)</f>
        <v>8089</v>
      </c>
      <c r="B472" s="34">
        <f ca="1">IFERROR(__xludf.DUMMYFUNCTION("""COMPUTED_VALUE"""),43593)</f>
        <v>43593</v>
      </c>
    </row>
    <row r="473" spans="1:2" ht="13">
      <c r="A473">
        <f ca="1">IFERROR(__xludf.DUMMYFUNCTION("""COMPUTED_VALUE"""),8090)</f>
        <v>8090</v>
      </c>
      <c r="B473" s="34">
        <f ca="1">IFERROR(__xludf.DUMMYFUNCTION("""COMPUTED_VALUE"""),43593)</f>
        <v>43593</v>
      </c>
    </row>
    <row r="474" spans="1:2" ht="13">
      <c r="A474">
        <f ca="1">IFERROR(__xludf.DUMMYFUNCTION("""COMPUTED_VALUE"""),8091)</f>
        <v>8091</v>
      </c>
      <c r="B474" s="34">
        <f ca="1">IFERROR(__xludf.DUMMYFUNCTION("""COMPUTED_VALUE"""),43593)</f>
        <v>43593</v>
      </c>
    </row>
    <row r="475" spans="1:2" ht="13">
      <c r="A475">
        <f ca="1">IFERROR(__xludf.DUMMYFUNCTION("""COMPUTED_VALUE"""),8092)</f>
        <v>8092</v>
      </c>
      <c r="B475" s="34">
        <f ca="1">IFERROR(__xludf.DUMMYFUNCTION("""COMPUTED_VALUE"""),43593)</f>
        <v>43593</v>
      </c>
    </row>
    <row r="476" spans="1:2" ht="13">
      <c r="A476">
        <f ca="1">IFERROR(__xludf.DUMMYFUNCTION("""COMPUTED_VALUE"""),8093)</f>
        <v>8093</v>
      </c>
      <c r="B476" s="34">
        <f ca="1">IFERROR(__xludf.DUMMYFUNCTION("""COMPUTED_VALUE"""),43593)</f>
        <v>43593</v>
      </c>
    </row>
    <row r="477" spans="1:2" ht="13">
      <c r="A477">
        <f ca="1">IFERROR(__xludf.DUMMYFUNCTION("""COMPUTED_VALUE"""),8094)</f>
        <v>8094</v>
      </c>
      <c r="B477" s="34">
        <f ca="1">IFERROR(__xludf.DUMMYFUNCTION("""COMPUTED_VALUE"""),43593)</f>
        <v>43593</v>
      </c>
    </row>
    <row r="478" spans="1:2" ht="13">
      <c r="A478">
        <f ca="1">IFERROR(__xludf.DUMMYFUNCTION("""COMPUTED_VALUE"""),8095)</f>
        <v>8095</v>
      </c>
      <c r="B478" s="34">
        <f ca="1">IFERROR(__xludf.DUMMYFUNCTION("""COMPUTED_VALUE"""),43593)</f>
        <v>43593</v>
      </c>
    </row>
    <row r="479" spans="1:2" ht="13">
      <c r="A479">
        <f ca="1">IFERROR(__xludf.DUMMYFUNCTION("""COMPUTED_VALUE"""),8096)</f>
        <v>8096</v>
      </c>
      <c r="B479" s="34">
        <f ca="1">IFERROR(__xludf.DUMMYFUNCTION("""COMPUTED_VALUE"""),43593)</f>
        <v>43593</v>
      </c>
    </row>
    <row r="480" spans="1:2" ht="13">
      <c r="A480">
        <f ca="1">IFERROR(__xludf.DUMMYFUNCTION("""COMPUTED_VALUE"""),8097)</f>
        <v>8097</v>
      </c>
      <c r="B480" s="34">
        <f ca="1">IFERROR(__xludf.DUMMYFUNCTION("""COMPUTED_VALUE"""),43593)</f>
        <v>43593</v>
      </c>
    </row>
    <row r="481" spans="1:2" ht="13">
      <c r="A481">
        <f ca="1">IFERROR(__xludf.DUMMYFUNCTION("""COMPUTED_VALUE"""),8098)</f>
        <v>8098</v>
      </c>
      <c r="B481" s="34">
        <f ca="1">IFERROR(__xludf.DUMMYFUNCTION("""COMPUTED_VALUE"""),43593)</f>
        <v>43593</v>
      </c>
    </row>
    <row r="482" spans="1:2" ht="13">
      <c r="A482">
        <f ca="1">IFERROR(__xludf.DUMMYFUNCTION("""COMPUTED_VALUE"""),8099)</f>
        <v>8099</v>
      </c>
      <c r="B482" s="34">
        <f ca="1">IFERROR(__xludf.DUMMYFUNCTION("""COMPUTED_VALUE"""),43593)</f>
        <v>43593</v>
      </c>
    </row>
    <row r="483" spans="1:2" ht="13">
      <c r="A483">
        <f ca="1">IFERROR(__xludf.DUMMYFUNCTION("""COMPUTED_VALUE"""),8100)</f>
        <v>8100</v>
      </c>
      <c r="B483" s="34">
        <f ca="1">IFERROR(__xludf.DUMMYFUNCTION("""COMPUTED_VALUE"""),43593)</f>
        <v>43593</v>
      </c>
    </row>
    <row r="484" spans="1:2" ht="13">
      <c r="A484">
        <f ca="1">IFERROR(__xludf.DUMMYFUNCTION("""COMPUTED_VALUE"""),8101)</f>
        <v>8101</v>
      </c>
      <c r="B484" s="34">
        <f ca="1">IFERROR(__xludf.DUMMYFUNCTION("""COMPUTED_VALUE"""),43593)</f>
        <v>43593</v>
      </c>
    </row>
    <row r="485" spans="1:2" ht="13">
      <c r="A485">
        <f ca="1">IFERROR(__xludf.DUMMYFUNCTION("""COMPUTED_VALUE"""),8102)</f>
        <v>8102</v>
      </c>
      <c r="B485" s="34">
        <f ca="1">IFERROR(__xludf.DUMMYFUNCTION("""COMPUTED_VALUE"""),43593)</f>
        <v>43593</v>
      </c>
    </row>
    <row r="486" spans="1:2" ht="13">
      <c r="A486">
        <f ca="1">IFERROR(__xludf.DUMMYFUNCTION("""COMPUTED_VALUE"""),8103)</f>
        <v>8103</v>
      </c>
      <c r="B486" s="34">
        <f ca="1">IFERROR(__xludf.DUMMYFUNCTION("""COMPUTED_VALUE"""),43593)</f>
        <v>43593</v>
      </c>
    </row>
    <row r="487" spans="1:2" ht="13">
      <c r="A487">
        <f ca="1">IFERROR(__xludf.DUMMYFUNCTION("""COMPUTED_VALUE"""),8104)</f>
        <v>8104</v>
      </c>
      <c r="B487" s="34">
        <f ca="1">IFERROR(__xludf.DUMMYFUNCTION("""COMPUTED_VALUE"""),43593)</f>
        <v>43593</v>
      </c>
    </row>
    <row r="488" spans="1:2" ht="13">
      <c r="A488">
        <f ca="1">IFERROR(__xludf.DUMMYFUNCTION("""COMPUTED_VALUE"""),8105)</f>
        <v>8105</v>
      </c>
      <c r="B488" s="34">
        <f ca="1">IFERROR(__xludf.DUMMYFUNCTION("""COMPUTED_VALUE"""),43593)</f>
        <v>43593</v>
      </c>
    </row>
    <row r="489" spans="1:2" ht="13">
      <c r="A489">
        <f ca="1">IFERROR(__xludf.DUMMYFUNCTION("""COMPUTED_VALUE"""),8106)</f>
        <v>8106</v>
      </c>
      <c r="B489" s="34">
        <f ca="1">IFERROR(__xludf.DUMMYFUNCTION("""COMPUTED_VALUE"""),43593)</f>
        <v>43593</v>
      </c>
    </row>
    <row r="490" spans="1:2" ht="13">
      <c r="A490">
        <f ca="1">IFERROR(__xludf.DUMMYFUNCTION("""COMPUTED_VALUE"""),8107)</f>
        <v>8107</v>
      </c>
      <c r="B490" s="34">
        <f ca="1">IFERROR(__xludf.DUMMYFUNCTION("""COMPUTED_VALUE"""),43593)</f>
        <v>43593</v>
      </c>
    </row>
    <row r="491" spans="1:2" ht="13">
      <c r="A491">
        <f ca="1">IFERROR(__xludf.DUMMYFUNCTION("""COMPUTED_VALUE"""),8108)</f>
        <v>8108</v>
      </c>
      <c r="B491" s="34">
        <f ca="1">IFERROR(__xludf.DUMMYFUNCTION("""COMPUTED_VALUE"""),43593)</f>
        <v>43593</v>
      </c>
    </row>
    <row r="492" spans="1:2" ht="13">
      <c r="A492">
        <f ca="1">IFERROR(__xludf.DUMMYFUNCTION("""COMPUTED_VALUE"""),8109)</f>
        <v>8109</v>
      </c>
      <c r="B492" s="34">
        <f ca="1">IFERROR(__xludf.DUMMYFUNCTION("""COMPUTED_VALUE"""),43593)</f>
        <v>43593</v>
      </c>
    </row>
    <row r="493" spans="1:2" ht="13">
      <c r="A493">
        <f ca="1">IFERROR(__xludf.DUMMYFUNCTION("""COMPUTED_VALUE"""),8110)</f>
        <v>8110</v>
      </c>
      <c r="B493" s="34">
        <f ca="1">IFERROR(__xludf.DUMMYFUNCTION("""COMPUTED_VALUE"""),43593)</f>
        <v>43593</v>
      </c>
    </row>
    <row r="494" spans="1:2" ht="13">
      <c r="A494">
        <f ca="1">IFERROR(__xludf.DUMMYFUNCTION("""COMPUTED_VALUE"""),8111)</f>
        <v>8111</v>
      </c>
      <c r="B494" s="34">
        <f ca="1">IFERROR(__xludf.DUMMYFUNCTION("""COMPUTED_VALUE"""),43593)</f>
        <v>43593</v>
      </c>
    </row>
    <row r="495" spans="1:2" ht="13">
      <c r="A495">
        <f ca="1">IFERROR(__xludf.DUMMYFUNCTION("""COMPUTED_VALUE"""),8112)</f>
        <v>8112</v>
      </c>
      <c r="B495" s="34">
        <f ca="1">IFERROR(__xludf.DUMMYFUNCTION("""COMPUTED_VALUE"""),43593)</f>
        <v>43593</v>
      </c>
    </row>
    <row r="496" spans="1:2" ht="13">
      <c r="A496">
        <f ca="1">IFERROR(__xludf.DUMMYFUNCTION("""COMPUTED_VALUE"""),8113)</f>
        <v>8113</v>
      </c>
      <c r="B496" s="34">
        <f ca="1">IFERROR(__xludf.DUMMYFUNCTION("""COMPUTED_VALUE"""),43593)</f>
        <v>43593</v>
      </c>
    </row>
    <row r="497" spans="1:2" ht="13">
      <c r="A497">
        <f ca="1">IFERROR(__xludf.DUMMYFUNCTION("""COMPUTED_VALUE"""),8114)</f>
        <v>8114</v>
      </c>
      <c r="B497" s="34">
        <f ca="1">IFERROR(__xludf.DUMMYFUNCTION("""COMPUTED_VALUE"""),43593)</f>
        <v>43593</v>
      </c>
    </row>
    <row r="498" spans="1:2" ht="13">
      <c r="A498">
        <f ca="1">IFERROR(__xludf.DUMMYFUNCTION("""COMPUTED_VALUE"""),8115)</f>
        <v>8115</v>
      </c>
      <c r="B498" s="34">
        <f ca="1">IFERROR(__xludf.DUMMYFUNCTION("""COMPUTED_VALUE"""),43593)</f>
        <v>43593</v>
      </c>
    </row>
    <row r="499" spans="1:2" ht="13">
      <c r="A499">
        <f ca="1">IFERROR(__xludf.DUMMYFUNCTION("""COMPUTED_VALUE"""),8116)</f>
        <v>8116</v>
      </c>
      <c r="B499" s="34">
        <f ca="1">IFERROR(__xludf.DUMMYFUNCTION("""COMPUTED_VALUE"""),43593)</f>
        <v>43593</v>
      </c>
    </row>
    <row r="500" spans="1:2" ht="13">
      <c r="A500">
        <f ca="1">IFERROR(__xludf.DUMMYFUNCTION("""COMPUTED_VALUE"""),8117)</f>
        <v>8117</v>
      </c>
      <c r="B500" s="34">
        <f ca="1">IFERROR(__xludf.DUMMYFUNCTION("""COMPUTED_VALUE"""),43593)</f>
        <v>43593</v>
      </c>
    </row>
    <row r="501" spans="1:2" ht="13">
      <c r="A501">
        <f ca="1">IFERROR(__xludf.DUMMYFUNCTION("""COMPUTED_VALUE"""),8118)</f>
        <v>8118</v>
      </c>
      <c r="B501" s="34">
        <f ca="1">IFERROR(__xludf.DUMMYFUNCTION("""COMPUTED_VALUE"""),43593)</f>
        <v>43593</v>
      </c>
    </row>
    <row r="502" spans="1:2" ht="13">
      <c r="A502">
        <f ca="1">IFERROR(__xludf.DUMMYFUNCTION("""COMPUTED_VALUE"""),8119)</f>
        <v>8119</v>
      </c>
      <c r="B502" s="34">
        <f ca="1">IFERROR(__xludf.DUMMYFUNCTION("""COMPUTED_VALUE"""),43593)</f>
        <v>43593</v>
      </c>
    </row>
    <row r="503" spans="1:2" ht="13">
      <c r="A503">
        <f ca="1">IFERROR(__xludf.DUMMYFUNCTION("""COMPUTED_VALUE"""),8120)</f>
        <v>8120</v>
      </c>
      <c r="B503" s="34">
        <f ca="1">IFERROR(__xludf.DUMMYFUNCTION("""COMPUTED_VALUE"""),43593)</f>
        <v>43593</v>
      </c>
    </row>
    <row r="504" spans="1:2" ht="13">
      <c r="A504">
        <f ca="1">IFERROR(__xludf.DUMMYFUNCTION("""COMPUTED_VALUE"""),8121)</f>
        <v>8121</v>
      </c>
      <c r="B504" s="34">
        <f ca="1">IFERROR(__xludf.DUMMYFUNCTION("""COMPUTED_VALUE"""),43593)</f>
        <v>43593</v>
      </c>
    </row>
    <row r="505" spans="1:2" ht="13">
      <c r="A505">
        <f ca="1">IFERROR(__xludf.DUMMYFUNCTION("""COMPUTED_VALUE"""),8122)</f>
        <v>8122</v>
      </c>
      <c r="B505" s="34">
        <f ca="1">IFERROR(__xludf.DUMMYFUNCTION("""COMPUTED_VALUE"""),43593)</f>
        <v>43593</v>
      </c>
    </row>
    <row r="506" spans="1:2" ht="13">
      <c r="A506">
        <f ca="1">IFERROR(__xludf.DUMMYFUNCTION("""COMPUTED_VALUE"""),8123)</f>
        <v>8123</v>
      </c>
      <c r="B506" s="34">
        <f ca="1">IFERROR(__xludf.DUMMYFUNCTION("""COMPUTED_VALUE"""),43593)</f>
        <v>43593</v>
      </c>
    </row>
    <row r="507" spans="1:2" ht="13">
      <c r="A507">
        <f ca="1">IFERROR(__xludf.DUMMYFUNCTION("""COMPUTED_VALUE"""),8124)</f>
        <v>8124</v>
      </c>
      <c r="B507" s="34">
        <f ca="1">IFERROR(__xludf.DUMMYFUNCTION("""COMPUTED_VALUE"""),43593)</f>
        <v>43593</v>
      </c>
    </row>
    <row r="508" spans="1:2" ht="13">
      <c r="A508">
        <f ca="1">IFERROR(__xludf.DUMMYFUNCTION("""COMPUTED_VALUE"""),8125)</f>
        <v>8125</v>
      </c>
      <c r="B508" s="34">
        <f ca="1">IFERROR(__xludf.DUMMYFUNCTION("""COMPUTED_VALUE"""),43593)</f>
        <v>43593</v>
      </c>
    </row>
    <row r="509" spans="1:2" ht="13">
      <c r="A509">
        <f ca="1">IFERROR(__xludf.DUMMYFUNCTION("""COMPUTED_VALUE"""),8126)</f>
        <v>8126</v>
      </c>
      <c r="B509" s="34">
        <f ca="1">IFERROR(__xludf.DUMMYFUNCTION("""COMPUTED_VALUE"""),43593)</f>
        <v>43593</v>
      </c>
    </row>
    <row r="510" spans="1:2" ht="13">
      <c r="A510">
        <f ca="1">IFERROR(__xludf.DUMMYFUNCTION("""COMPUTED_VALUE"""),8127)</f>
        <v>8127</v>
      </c>
      <c r="B510" s="34">
        <f ca="1">IFERROR(__xludf.DUMMYFUNCTION("""COMPUTED_VALUE"""),43593)</f>
        <v>43593</v>
      </c>
    </row>
    <row r="511" spans="1:2" ht="13">
      <c r="A511">
        <f ca="1">IFERROR(__xludf.DUMMYFUNCTION("""COMPUTED_VALUE"""),8128)</f>
        <v>8128</v>
      </c>
      <c r="B511" s="34">
        <f ca="1">IFERROR(__xludf.DUMMYFUNCTION("""COMPUTED_VALUE"""),43593)</f>
        <v>43593</v>
      </c>
    </row>
    <row r="512" spans="1:2" ht="13">
      <c r="A512">
        <f ca="1">IFERROR(__xludf.DUMMYFUNCTION("""COMPUTED_VALUE"""),8129)</f>
        <v>8129</v>
      </c>
      <c r="B512" s="34">
        <f ca="1">IFERROR(__xludf.DUMMYFUNCTION("""COMPUTED_VALUE"""),43593)</f>
        <v>43593</v>
      </c>
    </row>
    <row r="513" spans="1:2" ht="13">
      <c r="A513">
        <f ca="1">IFERROR(__xludf.DUMMYFUNCTION("""COMPUTED_VALUE"""),8130)</f>
        <v>8130</v>
      </c>
      <c r="B513" s="34">
        <f ca="1">IFERROR(__xludf.DUMMYFUNCTION("""COMPUTED_VALUE"""),43593)</f>
        <v>43593</v>
      </c>
    </row>
    <row r="514" spans="1:2" ht="13">
      <c r="A514">
        <f ca="1">IFERROR(__xludf.DUMMYFUNCTION("""COMPUTED_VALUE"""),8131)</f>
        <v>8131</v>
      </c>
      <c r="B514" s="34">
        <f ca="1">IFERROR(__xludf.DUMMYFUNCTION("""COMPUTED_VALUE"""),43593)</f>
        <v>43593</v>
      </c>
    </row>
    <row r="515" spans="1:2" ht="13">
      <c r="A515">
        <f ca="1">IFERROR(__xludf.DUMMYFUNCTION("""COMPUTED_VALUE"""),8132)</f>
        <v>8132</v>
      </c>
      <c r="B515" s="34">
        <f ca="1">IFERROR(__xludf.DUMMYFUNCTION("""COMPUTED_VALUE"""),43593)</f>
        <v>43593</v>
      </c>
    </row>
    <row r="516" spans="1:2" ht="13">
      <c r="A516">
        <f ca="1">IFERROR(__xludf.DUMMYFUNCTION("""COMPUTED_VALUE"""),8133)</f>
        <v>8133</v>
      </c>
      <c r="B516" s="34">
        <f ca="1">IFERROR(__xludf.DUMMYFUNCTION("""COMPUTED_VALUE"""),43593)</f>
        <v>43593</v>
      </c>
    </row>
    <row r="517" spans="1:2" ht="13">
      <c r="A517">
        <f ca="1">IFERROR(__xludf.DUMMYFUNCTION("""COMPUTED_VALUE"""),8134)</f>
        <v>8134</v>
      </c>
      <c r="B517" s="34">
        <f ca="1">IFERROR(__xludf.DUMMYFUNCTION("""COMPUTED_VALUE"""),43593)</f>
        <v>43593</v>
      </c>
    </row>
    <row r="518" spans="1:2" ht="13">
      <c r="A518">
        <f ca="1">IFERROR(__xludf.DUMMYFUNCTION("""COMPUTED_VALUE"""),8135)</f>
        <v>8135</v>
      </c>
      <c r="B518" s="34">
        <f ca="1">IFERROR(__xludf.DUMMYFUNCTION("""COMPUTED_VALUE"""),43593)</f>
        <v>43593</v>
      </c>
    </row>
    <row r="519" spans="1:2" ht="13">
      <c r="A519">
        <f ca="1">IFERROR(__xludf.DUMMYFUNCTION("""COMPUTED_VALUE"""),8136)</f>
        <v>8136</v>
      </c>
      <c r="B519" s="34">
        <f ca="1">IFERROR(__xludf.DUMMYFUNCTION("""COMPUTED_VALUE"""),43593)</f>
        <v>43593</v>
      </c>
    </row>
    <row r="520" spans="1:2" ht="13">
      <c r="A520">
        <f ca="1">IFERROR(__xludf.DUMMYFUNCTION("""COMPUTED_VALUE"""),8137)</f>
        <v>8137</v>
      </c>
      <c r="B520" s="34">
        <f ca="1">IFERROR(__xludf.DUMMYFUNCTION("""COMPUTED_VALUE"""),43593)</f>
        <v>43593</v>
      </c>
    </row>
    <row r="521" spans="1:2" ht="13">
      <c r="A521">
        <f ca="1">IFERROR(__xludf.DUMMYFUNCTION("""COMPUTED_VALUE"""),8138)</f>
        <v>8138</v>
      </c>
      <c r="B521" s="34">
        <f ca="1">IFERROR(__xludf.DUMMYFUNCTION("""COMPUTED_VALUE"""),43593)</f>
        <v>43593</v>
      </c>
    </row>
    <row r="522" spans="1:2" ht="13">
      <c r="A522">
        <f ca="1">IFERROR(__xludf.DUMMYFUNCTION("""COMPUTED_VALUE"""),8139)</f>
        <v>8139</v>
      </c>
      <c r="B522" s="34">
        <f ca="1">IFERROR(__xludf.DUMMYFUNCTION("""COMPUTED_VALUE"""),43593)</f>
        <v>43593</v>
      </c>
    </row>
    <row r="523" spans="1:2" ht="13">
      <c r="A523">
        <f ca="1">IFERROR(__xludf.DUMMYFUNCTION("""COMPUTED_VALUE"""),8140)</f>
        <v>8140</v>
      </c>
      <c r="B523" s="34">
        <f ca="1">IFERROR(__xludf.DUMMYFUNCTION("""COMPUTED_VALUE"""),43593)</f>
        <v>43593</v>
      </c>
    </row>
    <row r="524" spans="1:2" ht="13">
      <c r="A524">
        <f ca="1">IFERROR(__xludf.DUMMYFUNCTION("""COMPUTED_VALUE"""),8141)</f>
        <v>8141</v>
      </c>
      <c r="B524" s="34">
        <f ca="1">IFERROR(__xludf.DUMMYFUNCTION("""COMPUTED_VALUE"""),43593)</f>
        <v>43593</v>
      </c>
    </row>
    <row r="525" spans="1:2" ht="13">
      <c r="A525">
        <f ca="1">IFERROR(__xludf.DUMMYFUNCTION("""COMPUTED_VALUE"""),8142)</f>
        <v>8142</v>
      </c>
      <c r="B525" s="34">
        <f ca="1">IFERROR(__xludf.DUMMYFUNCTION("""COMPUTED_VALUE"""),43593)</f>
        <v>43593</v>
      </c>
    </row>
    <row r="526" spans="1:2" ht="13">
      <c r="A526">
        <f ca="1">IFERROR(__xludf.DUMMYFUNCTION("""COMPUTED_VALUE"""),8143)</f>
        <v>8143</v>
      </c>
      <c r="B526" s="34">
        <f ca="1">IFERROR(__xludf.DUMMYFUNCTION("""COMPUTED_VALUE"""),43593)</f>
        <v>43593</v>
      </c>
    </row>
    <row r="527" spans="1:2" ht="13">
      <c r="A527">
        <f ca="1">IFERROR(__xludf.DUMMYFUNCTION("""COMPUTED_VALUE"""),8144)</f>
        <v>8144</v>
      </c>
      <c r="B527" s="34">
        <f ca="1">IFERROR(__xludf.DUMMYFUNCTION("""COMPUTED_VALUE"""),43593)</f>
        <v>43593</v>
      </c>
    </row>
    <row r="528" spans="1:2" ht="13">
      <c r="A528">
        <f ca="1">IFERROR(__xludf.DUMMYFUNCTION("""COMPUTED_VALUE"""),8145)</f>
        <v>8145</v>
      </c>
      <c r="B528" s="34">
        <f ca="1">IFERROR(__xludf.DUMMYFUNCTION("""COMPUTED_VALUE"""),43593)</f>
        <v>43593</v>
      </c>
    </row>
    <row r="529" spans="1:2" ht="13">
      <c r="A529">
        <f ca="1">IFERROR(__xludf.DUMMYFUNCTION("""COMPUTED_VALUE"""),8146)</f>
        <v>8146</v>
      </c>
      <c r="B529" s="34">
        <f ca="1">IFERROR(__xludf.DUMMYFUNCTION("""COMPUTED_VALUE"""),43593)</f>
        <v>43593</v>
      </c>
    </row>
    <row r="530" spans="1:2" ht="13">
      <c r="A530">
        <f ca="1">IFERROR(__xludf.DUMMYFUNCTION("""COMPUTED_VALUE"""),8147)</f>
        <v>8147</v>
      </c>
      <c r="B530" s="34">
        <f ca="1">IFERROR(__xludf.DUMMYFUNCTION("""COMPUTED_VALUE"""),43593)</f>
        <v>43593</v>
      </c>
    </row>
    <row r="531" spans="1:2" ht="13">
      <c r="A531">
        <f ca="1">IFERROR(__xludf.DUMMYFUNCTION("""COMPUTED_VALUE"""),8148)</f>
        <v>8148</v>
      </c>
      <c r="B531" s="34">
        <f ca="1">IFERROR(__xludf.DUMMYFUNCTION("""COMPUTED_VALUE"""),43593)</f>
        <v>43593</v>
      </c>
    </row>
    <row r="532" spans="1:2" ht="13">
      <c r="A532">
        <f ca="1">IFERROR(__xludf.DUMMYFUNCTION("""COMPUTED_VALUE"""),8149)</f>
        <v>8149</v>
      </c>
      <c r="B532" s="34">
        <f ca="1">IFERROR(__xludf.DUMMYFUNCTION("""COMPUTED_VALUE"""),43593)</f>
        <v>43593</v>
      </c>
    </row>
    <row r="533" spans="1:2" ht="13">
      <c r="A533">
        <f ca="1">IFERROR(__xludf.DUMMYFUNCTION("""COMPUTED_VALUE"""),8150)</f>
        <v>8150</v>
      </c>
      <c r="B533" s="34">
        <f ca="1">IFERROR(__xludf.DUMMYFUNCTION("""COMPUTED_VALUE"""),43593)</f>
        <v>43593</v>
      </c>
    </row>
    <row r="534" spans="1:2" ht="13">
      <c r="A534">
        <f ca="1">IFERROR(__xludf.DUMMYFUNCTION("""COMPUTED_VALUE"""),8151)</f>
        <v>8151</v>
      </c>
      <c r="B534" s="34">
        <f ca="1">IFERROR(__xludf.DUMMYFUNCTION("""COMPUTED_VALUE"""),43593)</f>
        <v>43593</v>
      </c>
    </row>
    <row r="535" spans="1:2" ht="13">
      <c r="A535">
        <f ca="1">IFERROR(__xludf.DUMMYFUNCTION("""COMPUTED_VALUE"""),8152)</f>
        <v>8152</v>
      </c>
      <c r="B535" s="34">
        <f ca="1">IFERROR(__xludf.DUMMYFUNCTION("""COMPUTED_VALUE"""),43593)</f>
        <v>43593</v>
      </c>
    </row>
    <row r="536" spans="1:2" ht="13">
      <c r="A536">
        <f ca="1">IFERROR(__xludf.DUMMYFUNCTION("""COMPUTED_VALUE"""),8153)</f>
        <v>8153</v>
      </c>
      <c r="B536" s="34">
        <f ca="1">IFERROR(__xludf.DUMMYFUNCTION("""COMPUTED_VALUE"""),43593)</f>
        <v>43593</v>
      </c>
    </row>
    <row r="537" spans="1:2" ht="13">
      <c r="A537">
        <f ca="1">IFERROR(__xludf.DUMMYFUNCTION("""COMPUTED_VALUE"""),8154)</f>
        <v>8154</v>
      </c>
      <c r="B537" s="34">
        <f ca="1">IFERROR(__xludf.DUMMYFUNCTION("""COMPUTED_VALUE"""),43593)</f>
        <v>43593</v>
      </c>
    </row>
    <row r="538" spans="1:2" ht="13">
      <c r="A538">
        <f ca="1">IFERROR(__xludf.DUMMYFUNCTION("""COMPUTED_VALUE"""),8155)</f>
        <v>8155</v>
      </c>
      <c r="B538" s="34">
        <f ca="1">IFERROR(__xludf.DUMMYFUNCTION("""COMPUTED_VALUE"""),43593)</f>
        <v>43593</v>
      </c>
    </row>
    <row r="539" spans="1:2" ht="13">
      <c r="A539">
        <f ca="1">IFERROR(__xludf.DUMMYFUNCTION("""COMPUTED_VALUE"""),8156)</f>
        <v>8156</v>
      </c>
      <c r="B539" s="34">
        <f ca="1">IFERROR(__xludf.DUMMYFUNCTION("""COMPUTED_VALUE"""),43593)</f>
        <v>43593</v>
      </c>
    </row>
    <row r="540" spans="1:2" ht="13">
      <c r="A540">
        <f ca="1">IFERROR(__xludf.DUMMYFUNCTION("""COMPUTED_VALUE"""),8157)</f>
        <v>8157</v>
      </c>
      <c r="B540" s="34">
        <f ca="1">IFERROR(__xludf.DUMMYFUNCTION("""COMPUTED_VALUE"""),43593)</f>
        <v>43593</v>
      </c>
    </row>
    <row r="541" spans="1:2" ht="13">
      <c r="A541">
        <f ca="1">IFERROR(__xludf.DUMMYFUNCTION("""COMPUTED_VALUE"""),8158)</f>
        <v>8158</v>
      </c>
      <c r="B541" s="34">
        <f ca="1">IFERROR(__xludf.DUMMYFUNCTION("""COMPUTED_VALUE"""),43593)</f>
        <v>43593</v>
      </c>
    </row>
    <row r="542" spans="1:2" ht="13">
      <c r="A542">
        <f ca="1">IFERROR(__xludf.DUMMYFUNCTION("""COMPUTED_VALUE"""),8159)</f>
        <v>8159</v>
      </c>
      <c r="B542" s="34">
        <f ca="1">IFERROR(__xludf.DUMMYFUNCTION("""COMPUTED_VALUE"""),43593)</f>
        <v>43593</v>
      </c>
    </row>
    <row r="543" spans="1:2" ht="13">
      <c r="A543">
        <f ca="1">IFERROR(__xludf.DUMMYFUNCTION("""COMPUTED_VALUE"""),8160)</f>
        <v>8160</v>
      </c>
      <c r="B543" s="34">
        <f ca="1">IFERROR(__xludf.DUMMYFUNCTION("""COMPUTED_VALUE"""),43593)</f>
        <v>43593</v>
      </c>
    </row>
    <row r="544" spans="1:2" ht="13">
      <c r="A544">
        <f ca="1">IFERROR(__xludf.DUMMYFUNCTION("""COMPUTED_VALUE"""),8161)</f>
        <v>8161</v>
      </c>
      <c r="B544" s="34">
        <f ca="1">IFERROR(__xludf.DUMMYFUNCTION("""COMPUTED_VALUE"""),43593)</f>
        <v>43593</v>
      </c>
    </row>
    <row r="545" spans="1:2" ht="13">
      <c r="A545">
        <f ca="1">IFERROR(__xludf.DUMMYFUNCTION("""COMPUTED_VALUE"""),8162)</f>
        <v>8162</v>
      </c>
      <c r="B545" s="34">
        <f ca="1">IFERROR(__xludf.DUMMYFUNCTION("""COMPUTED_VALUE"""),43593)</f>
        <v>43593</v>
      </c>
    </row>
    <row r="546" spans="1:2" ht="13">
      <c r="A546">
        <f ca="1">IFERROR(__xludf.DUMMYFUNCTION("""COMPUTED_VALUE"""),8163)</f>
        <v>8163</v>
      </c>
      <c r="B546" s="34">
        <f ca="1">IFERROR(__xludf.DUMMYFUNCTION("""COMPUTED_VALUE"""),43593)</f>
        <v>43593</v>
      </c>
    </row>
    <row r="547" spans="1:2" ht="13">
      <c r="A547">
        <f ca="1">IFERROR(__xludf.DUMMYFUNCTION("""COMPUTED_VALUE"""),8164)</f>
        <v>8164</v>
      </c>
      <c r="B547" s="34">
        <f ca="1">IFERROR(__xludf.DUMMYFUNCTION("""COMPUTED_VALUE"""),43593)</f>
        <v>43593</v>
      </c>
    </row>
    <row r="548" spans="1:2" ht="13">
      <c r="A548">
        <f ca="1">IFERROR(__xludf.DUMMYFUNCTION("""COMPUTED_VALUE"""),8165)</f>
        <v>8165</v>
      </c>
      <c r="B548" s="34">
        <f ca="1">IFERROR(__xludf.DUMMYFUNCTION("""COMPUTED_VALUE"""),43593)</f>
        <v>43593</v>
      </c>
    </row>
    <row r="549" spans="1:2" ht="13">
      <c r="A549">
        <f ca="1">IFERROR(__xludf.DUMMYFUNCTION("""COMPUTED_VALUE"""),8166)</f>
        <v>8166</v>
      </c>
      <c r="B549" s="34">
        <f ca="1">IFERROR(__xludf.DUMMYFUNCTION("""COMPUTED_VALUE"""),43593)</f>
        <v>43593</v>
      </c>
    </row>
    <row r="550" spans="1:2" ht="13">
      <c r="A550">
        <f ca="1">IFERROR(__xludf.DUMMYFUNCTION("""COMPUTED_VALUE"""),8167)</f>
        <v>8167</v>
      </c>
      <c r="B550" s="34">
        <f ca="1">IFERROR(__xludf.DUMMYFUNCTION("""COMPUTED_VALUE"""),43593)</f>
        <v>43593</v>
      </c>
    </row>
    <row r="551" spans="1:2" ht="13">
      <c r="A551">
        <f ca="1">IFERROR(__xludf.DUMMYFUNCTION("""COMPUTED_VALUE"""),8168)</f>
        <v>8168</v>
      </c>
      <c r="B551" s="34">
        <f ca="1">IFERROR(__xludf.DUMMYFUNCTION("""COMPUTED_VALUE"""),43593)</f>
        <v>43593</v>
      </c>
    </row>
    <row r="552" spans="1:2" ht="13">
      <c r="A552">
        <f ca="1">IFERROR(__xludf.DUMMYFUNCTION("""COMPUTED_VALUE"""),8169)</f>
        <v>8169</v>
      </c>
      <c r="B552" s="34">
        <f ca="1">IFERROR(__xludf.DUMMYFUNCTION("""COMPUTED_VALUE"""),43593)</f>
        <v>43593</v>
      </c>
    </row>
    <row r="553" spans="1:2" ht="13">
      <c r="A553">
        <f ca="1">IFERROR(__xludf.DUMMYFUNCTION("""COMPUTED_VALUE"""),8170)</f>
        <v>8170</v>
      </c>
      <c r="B553" s="34">
        <f ca="1">IFERROR(__xludf.DUMMYFUNCTION("""COMPUTED_VALUE"""),43593)</f>
        <v>43593</v>
      </c>
    </row>
    <row r="554" spans="1:2" ht="13">
      <c r="A554">
        <f ca="1">IFERROR(__xludf.DUMMYFUNCTION("""COMPUTED_VALUE"""),8171)</f>
        <v>8171</v>
      </c>
      <c r="B554" s="34">
        <f ca="1">IFERROR(__xludf.DUMMYFUNCTION("""COMPUTED_VALUE"""),43593)</f>
        <v>43593</v>
      </c>
    </row>
    <row r="555" spans="1:2" ht="13">
      <c r="A555">
        <f ca="1">IFERROR(__xludf.DUMMYFUNCTION("""COMPUTED_VALUE"""),8172)</f>
        <v>8172</v>
      </c>
      <c r="B555" s="34">
        <f ca="1">IFERROR(__xludf.DUMMYFUNCTION("""COMPUTED_VALUE"""),43593)</f>
        <v>43593</v>
      </c>
    </row>
    <row r="556" spans="1:2" ht="13">
      <c r="A556">
        <f ca="1">IFERROR(__xludf.DUMMYFUNCTION("""COMPUTED_VALUE"""),8173)</f>
        <v>8173</v>
      </c>
      <c r="B556" s="34">
        <f ca="1">IFERROR(__xludf.DUMMYFUNCTION("""COMPUTED_VALUE"""),43593)</f>
        <v>43593</v>
      </c>
    </row>
    <row r="557" spans="1:2" ht="13">
      <c r="A557">
        <f ca="1">IFERROR(__xludf.DUMMYFUNCTION("""COMPUTED_VALUE"""),8174)</f>
        <v>8174</v>
      </c>
      <c r="B557" s="34">
        <f ca="1">IFERROR(__xludf.DUMMYFUNCTION("""COMPUTED_VALUE"""),43593)</f>
        <v>43593</v>
      </c>
    </row>
    <row r="558" spans="1:2" ht="13">
      <c r="A558">
        <f ca="1">IFERROR(__xludf.DUMMYFUNCTION("""COMPUTED_VALUE"""),8175)</f>
        <v>8175</v>
      </c>
      <c r="B558" s="34">
        <f ca="1">IFERROR(__xludf.DUMMYFUNCTION("""COMPUTED_VALUE"""),43593)</f>
        <v>43593</v>
      </c>
    </row>
    <row r="559" spans="1:2" ht="13">
      <c r="A559">
        <f ca="1">IFERROR(__xludf.DUMMYFUNCTION("""COMPUTED_VALUE"""),8176)</f>
        <v>8176</v>
      </c>
      <c r="B559" s="34">
        <f ca="1">IFERROR(__xludf.DUMMYFUNCTION("""COMPUTED_VALUE"""),43593)</f>
        <v>43593</v>
      </c>
    </row>
    <row r="560" spans="1:2" ht="13">
      <c r="A560">
        <f ca="1">IFERROR(__xludf.DUMMYFUNCTION("""COMPUTED_VALUE"""),8177)</f>
        <v>8177</v>
      </c>
      <c r="B560" s="34">
        <f ca="1">IFERROR(__xludf.DUMMYFUNCTION("""COMPUTED_VALUE"""),43593)</f>
        <v>43593</v>
      </c>
    </row>
    <row r="561" spans="1:2" ht="13">
      <c r="A561">
        <f ca="1">IFERROR(__xludf.DUMMYFUNCTION("""COMPUTED_VALUE"""),8178)</f>
        <v>8178</v>
      </c>
      <c r="B561" s="34">
        <f ca="1">IFERROR(__xludf.DUMMYFUNCTION("""COMPUTED_VALUE"""),43593)</f>
        <v>43593</v>
      </c>
    </row>
    <row r="562" spans="1:2" ht="13">
      <c r="A562">
        <f ca="1">IFERROR(__xludf.DUMMYFUNCTION("""COMPUTED_VALUE"""),8179)</f>
        <v>8179</v>
      </c>
      <c r="B562" s="34">
        <f ca="1">IFERROR(__xludf.DUMMYFUNCTION("""COMPUTED_VALUE"""),43593)</f>
        <v>43593</v>
      </c>
    </row>
    <row r="563" spans="1:2" ht="13">
      <c r="A563">
        <f ca="1">IFERROR(__xludf.DUMMYFUNCTION("""COMPUTED_VALUE"""),8180)</f>
        <v>8180</v>
      </c>
      <c r="B563" s="34">
        <f ca="1">IFERROR(__xludf.DUMMYFUNCTION("""COMPUTED_VALUE"""),43593)</f>
        <v>43593</v>
      </c>
    </row>
    <row r="564" spans="1:2" ht="13">
      <c r="A564">
        <f ca="1">IFERROR(__xludf.DUMMYFUNCTION("""COMPUTED_VALUE"""),8181)</f>
        <v>8181</v>
      </c>
      <c r="B564" s="34">
        <f ca="1">IFERROR(__xludf.DUMMYFUNCTION("""COMPUTED_VALUE"""),43593)</f>
        <v>43593</v>
      </c>
    </row>
    <row r="565" spans="1:2" ht="13">
      <c r="A565">
        <f ca="1">IFERROR(__xludf.DUMMYFUNCTION("""COMPUTED_VALUE"""),8182)</f>
        <v>8182</v>
      </c>
      <c r="B565" s="34">
        <f ca="1">IFERROR(__xludf.DUMMYFUNCTION("""COMPUTED_VALUE"""),43593)</f>
        <v>43593</v>
      </c>
    </row>
    <row r="566" spans="1:2" ht="13">
      <c r="A566">
        <f ca="1">IFERROR(__xludf.DUMMYFUNCTION("""COMPUTED_VALUE"""),8183)</f>
        <v>8183</v>
      </c>
      <c r="B566" s="34">
        <f ca="1">IFERROR(__xludf.DUMMYFUNCTION("""COMPUTED_VALUE"""),43593)</f>
        <v>43593</v>
      </c>
    </row>
    <row r="567" spans="1:2" ht="13">
      <c r="A567">
        <f ca="1">IFERROR(__xludf.DUMMYFUNCTION("""COMPUTED_VALUE"""),8184)</f>
        <v>8184</v>
      </c>
      <c r="B567" s="34">
        <f ca="1">IFERROR(__xludf.DUMMYFUNCTION("""COMPUTED_VALUE"""),43593)</f>
        <v>43593</v>
      </c>
    </row>
    <row r="568" spans="1:2" ht="13">
      <c r="A568">
        <f ca="1">IFERROR(__xludf.DUMMYFUNCTION("""COMPUTED_VALUE"""),8185)</f>
        <v>8185</v>
      </c>
      <c r="B568" s="34">
        <f ca="1">IFERROR(__xludf.DUMMYFUNCTION("""COMPUTED_VALUE"""),43593)</f>
        <v>43593</v>
      </c>
    </row>
    <row r="569" spans="1:2" ht="13">
      <c r="A569">
        <f ca="1">IFERROR(__xludf.DUMMYFUNCTION("""COMPUTED_VALUE"""),8187)</f>
        <v>8187</v>
      </c>
      <c r="B569" s="34">
        <f ca="1">IFERROR(__xludf.DUMMYFUNCTION("""COMPUTED_VALUE"""),43593)</f>
        <v>43593</v>
      </c>
    </row>
    <row r="570" spans="1:2" ht="13">
      <c r="A570">
        <f ca="1">IFERROR(__xludf.DUMMYFUNCTION("""COMPUTED_VALUE"""),8188)</f>
        <v>8188</v>
      </c>
      <c r="B570" s="34">
        <f ca="1">IFERROR(__xludf.DUMMYFUNCTION("""COMPUTED_VALUE"""),43593)</f>
        <v>43593</v>
      </c>
    </row>
    <row r="571" spans="1:2" ht="13">
      <c r="A571">
        <f ca="1">IFERROR(__xludf.DUMMYFUNCTION("""COMPUTED_VALUE"""),8189)</f>
        <v>8189</v>
      </c>
      <c r="B571" s="34">
        <f ca="1">IFERROR(__xludf.DUMMYFUNCTION("""COMPUTED_VALUE"""),43593)</f>
        <v>43593</v>
      </c>
    </row>
    <row r="572" spans="1:2" ht="13">
      <c r="A572">
        <f ca="1">IFERROR(__xludf.DUMMYFUNCTION("""COMPUTED_VALUE"""),8190)</f>
        <v>8190</v>
      </c>
      <c r="B572" s="34">
        <f ca="1">IFERROR(__xludf.DUMMYFUNCTION("""COMPUTED_VALUE"""),43593)</f>
        <v>43593</v>
      </c>
    </row>
    <row r="573" spans="1:2" ht="13">
      <c r="A573">
        <f ca="1">IFERROR(__xludf.DUMMYFUNCTION("""COMPUTED_VALUE"""),8191)</f>
        <v>8191</v>
      </c>
      <c r="B573" s="34">
        <f ca="1">IFERROR(__xludf.DUMMYFUNCTION("""COMPUTED_VALUE"""),43593)</f>
        <v>43593</v>
      </c>
    </row>
    <row r="574" spans="1:2" ht="13">
      <c r="A574">
        <f ca="1">IFERROR(__xludf.DUMMYFUNCTION("""COMPUTED_VALUE"""),8192)</f>
        <v>8192</v>
      </c>
      <c r="B574" s="34">
        <f ca="1">IFERROR(__xludf.DUMMYFUNCTION("""COMPUTED_VALUE"""),43593)</f>
        <v>43593</v>
      </c>
    </row>
    <row r="575" spans="1:2" ht="13">
      <c r="A575">
        <f ca="1">IFERROR(__xludf.DUMMYFUNCTION("""COMPUTED_VALUE"""),8193)</f>
        <v>8193</v>
      </c>
      <c r="B575" s="34">
        <f ca="1">IFERROR(__xludf.DUMMYFUNCTION("""COMPUTED_VALUE"""),43593)</f>
        <v>43593</v>
      </c>
    </row>
    <row r="576" spans="1:2" ht="13">
      <c r="A576">
        <f ca="1">IFERROR(__xludf.DUMMYFUNCTION("""COMPUTED_VALUE"""),8194)</f>
        <v>8194</v>
      </c>
      <c r="B576" s="34">
        <f ca="1">IFERROR(__xludf.DUMMYFUNCTION("""COMPUTED_VALUE"""),43593)</f>
        <v>43593</v>
      </c>
    </row>
    <row r="577" spans="1:2" ht="13">
      <c r="A577">
        <f ca="1">IFERROR(__xludf.DUMMYFUNCTION("""COMPUTED_VALUE"""),8195)</f>
        <v>8195</v>
      </c>
      <c r="B577" s="34">
        <f ca="1">IFERROR(__xludf.DUMMYFUNCTION("""COMPUTED_VALUE"""),43593)</f>
        <v>43593</v>
      </c>
    </row>
    <row r="578" spans="1:2" ht="13">
      <c r="A578">
        <f ca="1">IFERROR(__xludf.DUMMYFUNCTION("""COMPUTED_VALUE"""),8196)</f>
        <v>8196</v>
      </c>
      <c r="B578" s="34">
        <f ca="1">IFERROR(__xludf.DUMMYFUNCTION("""COMPUTED_VALUE"""),43593)</f>
        <v>43593</v>
      </c>
    </row>
    <row r="579" spans="1:2" ht="13">
      <c r="A579">
        <f ca="1">IFERROR(__xludf.DUMMYFUNCTION("""COMPUTED_VALUE"""),8197)</f>
        <v>8197</v>
      </c>
      <c r="B579" s="34">
        <f ca="1">IFERROR(__xludf.DUMMYFUNCTION("""COMPUTED_VALUE"""),43593)</f>
        <v>43593</v>
      </c>
    </row>
    <row r="580" spans="1:2" ht="13">
      <c r="A580">
        <f ca="1">IFERROR(__xludf.DUMMYFUNCTION("""COMPUTED_VALUE"""),8198)</f>
        <v>8198</v>
      </c>
      <c r="B580" s="34">
        <f ca="1">IFERROR(__xludf.DUMMYFUNCTION("""COMPUTED_VALUE"""),43593)</f>
        <v>43593</v>
      </c>
    </row>
    <row r="581" spans="1:2" ht="13">
      <c r="A581">
        <f ca="1">IFERROR(__xludf.DUMMYFUNCTION("""COMPUTED_VALUE"""),8199)</f>
        <v>8199</v>
      </c>
      <c r="B581" s="34">
        <f ca="1">IFERROR(__xludf.DUMMYFUNCTION("""COMPUTED_VALUE"""),43593)</f>
        <v>43593</v>
      </c>
    </row>
    <row r="582" spans="1:2" ht="13">
      <c r="A582">
        <f ca="1">IFERROR(__xludf.DUMMYFUNCTION("""COMPUTED_VALUE"""),8200)</f>
        <v>8200</v>
      </c>
      <c r="B582" s="34">
        <f ca="1">IFERROR(__xludf.DUMMYFUNCTION("""COMPUTED_VALUE"""),43593)</f>
        <v>43593</v>
      </c>
    </row>
    <row r="583" spans="1:2" ht="13">
      <c r="A583">
        <f ca="1">IFERROR(__xludf.DUMMYFUNCTION("""COMPUTED_VALUE"""),8201)</f>
        <v>8201</v>
      </c>
      <c r="B583" s="34">
        <f ca="1">IFERROR(__xludf.DUMMYFUNCTION("""COMPUTED_VALUE"""),43593)</f>
        <v>43593</v>
      </c>
    </row>
    <row r="584" spans="1:2" ht="13">
      <c r="A584">
        <f ca="1">IFERROR(__xludf.DUMMYFUNCTION("""COMPUTED_VALUE"""),8202)</f>
        <v>8202</v>
      </c>
      <c r="B584" s="34">
        <f ca="1">IFERROR(__xludf.DUMMYFUNCTION("""COMPUTED_VALUE"""),43593)</f>
        <v>43593</v>
      </c>
    </row>
    <row r="585" spans="1:2" ht="13">
      <c r="A585">
        <f ca="1">IFERROR(__xludf.DUMMYFUNCTION("""COMPUTED_VALUE"""),8203)</f>
        <v>8203</v>
      </c>
      <c r="B585" s="34">
        <f ca="1">IFERROR(__xludf.DUMMYFUNCTION("""COMPUTED_VALUE"""),43593)</f>
        <v>43593</v>
      </c>
    </row>
    <row r="586" spans="1:2" ht="13">
      <c r="A586">
        <f ca="1">IFERROR(__xludf.DUMMYFUNCTION("""COMPUTED_VALUE"""),8204)</f>
        <v>8204</v>
      </c>
      <c r="B586" s="34">
        <f ca="1">IFERROR(__xludf.DUMMYFUNCTION("""COMPUTED_VALUE"""),43593)</f>
        <v>43593</v>
      </c>
    </row>
    <row r="587" spans="1:2" ht="13">
      <c r="A587">
        <f ca="1">IFERROR(__xludf.DUMMYFUNCTION("""COMPUTED_VALUE"""),8205)</f>
        <v>8205</v>
      </c>
      <c r="B587" s="34">
        <f ca="1">IFERROR(__xludf.DUMMYFUNCTION("""COMPUTED_VALUE"""),43593)</f>
        <v>43593</v>
      </c>
    </row>
    <row r="588" spans="1:2" ht="13">
      <c r="A588">
        <f ca="1">IFERROR(__xludf.DUMMYFUNCTION("""COMPUTED_VALUE"""),8206)</f>
        <v>8206</v>
      </c>
      <c r="B588" s="34">
        <f ca="1">IFERROR(__xludf.DUMMYFUNCTION("""COMPUTED_VALUE"""),43593)</f>
        <v>43593</v>
      </c>
    </row>
    <row r="589" spans="1:2" ht="13">
      <c r="A589">
        <f ca="1">IFERROR(__xludf.DUMMYFUNCTION("""COMPUTED_VALUE"""),8207)</f>
        <v>8207</v>
      </c>
      <c r="B589" s="34">
        <f ca="1">IFERROR(__xludf.DUMMYFUNCTION("""COMPUTED_VALUE"""),43593)</f>
        <v>43593</v>
      </c>
    </row>
    <row r="590" spans="1:2" ht="13">
      <c r="A590">
        <f ca="1">IFERROR(__xludf.DUMMYFUNCTION("""COMPUTED_VALUE"""),8208)</f>
        <v>8208</v>
      </c>
      <c r="B590" s="34">
        <f ca="1">IFERROR(__xludf.DUMMYFUNCTION("""COMPUTED_VALUE"""),43593)</f>
        <v>43593</v>
      </c>
    </row>
    <row r="591" spans="1:2" ht="13">
      <c r="A591">
        <f ca="1">IFERROR(__xludf.DUMMYFUNCTION("""COMPUTED_VALUE"""),8209)</f>
        <v>8209</v>
      </c>
      <c r="B591" s="34">
        <f ca="1">IFERROR(__xludf.DUMMYFUNCTION("""COMPUTED_VALUE"""),43593)</f>
        <v>43593</v>
      </c>
    </row>
    <row r="592" spans="1:2" ht="13">
      <c r="A592">
        <f ca="1">IFERROR(__xludf.DUMMYFUNCTION("""COMPUTED_VALUE"""),8210)</f>
        <v>8210</v>
      </c>
      <c r="B592" s="34">
        <f ca="1">IFERROR(__xludf.DUMMYFUNCTION("""COMPUTED_VALUE"""),43593)</f>
        <v>43593</v>
      </c>
    </row>
    <row r="593" spans="1:2" ht="13">
      <c r="A593">
        <f ca="1">IFERROR(__xludf.DUMMYFUNCTION("""COMPUTED_VALUE"""),8211)</f>
        <v>8211</v>
      </c>
      <c r="B593" s="34">
        <f ca="1">IFERROR(__xludf.DUMMYFUNCTION("""COMPUTED_VALUE"""),43593)</f>
        <v>43593</v>
      </c>
    </row>
    <row r="594" spans="1:2" ht="13">
      <c r="A594">
        <f ca="1">IFERROR(__xludf.DUMMYFUNCTION("""COMPUTED_VALUE"""),8212)</f>
        <v>8212</v>
      </c>
      <c r="B594" s="34">
        <f ca="1">IFERROR(__xludf.DUMMYFUNCTION("""COMPUTED_VALUE"""),43593)</f>
        <v>43593</v>
      </c>
    </row>
    <row r="595" spans="1:2" ht="13">
      <c r="A595">
        <f ca="1">IFERROR(__xludf.DUMMYFUNCTION("""COMPUTED_VALUE"""),8213)</f>
        <v>8213</v>
      </c>
      <c r="B595" s="34">
        <f ca="1">IFERROR(__xludf.DUMMYFUNCTION("""COMPUTED_VALUE"""),43593)</f>
        <v>43593</v>
      </c>
    </row>
    <row r="596" spans="1:2" ht="13">
      <c r="A596">
        <f ca="1">IFERROR(__xludf.DUMMYFUNCTION("""COMPUTED_VALUE"""),8214)</f>
        <v>8214</v>
      </c>
      <c r="B596" s="34">
        <f ca="1">IFERROR(__xludf.DUMMYFUNCTION("""COMPUTED_VALUE"""),43593)</f>
        <v>43593</v>
      </c>
    </row>
    <row r="597" spans="1:2" ht="13">
      <c r="A597">
        <f ca="1">IFERROR(__xludf.DUMMYFUNCTION("""COMPUTED_VALUE"""),8215)</f>
        <v>8215</v>
      </c>
      <c r="B597" s="34">
        <f ca="1">IFERROR(__xludf.DUMMYFUNCTION("""COMPUTED_VALUE"""),43593)</f>
        <v>43593</v>
      </c>
    </row>
    <row r="598" spans="1:2" ht="13">
      <c r="A598">
        <f ca="1">IFERROR(__xludf.DUMMYFUNCTION("""COMPUTED_VALUE"""),8216)</f>
        <v>8216</v>
      </c>
      <c r="B598" s="34">
        <f ca="1">IFERROR(__xludf.DUMMYFUNCTION("""COMPUTED_VALUE"""),43593)</f>
        <v>43593</v>
      </c>
    </row>
    <row r="599" spans="1:2" ht="13">
      <c r="A599">
        <f ca="1">IFERROR(__xludf.DUMMYFUNCTION("""COMPUTED_VALUE"""),8217)</f>
        <v>8217</v>
      </c>
      <c r="B599" s="34">
        <f ca="1">IFERROR(__xludf.DUMMYFUNCTION("""COMPUTED_VALUE"""),43593)</f>
        <v>43593</v>
      </c>
    </row>
    <row r="600" spans="1:2" ht="13">
      <c r="A600">
        <f ca="1">IFERROR(__xludf.DUMMYFUNCTION("""COMPUTED_VALUE"""),8218)</f>
        <v>8218</v>
      </c>
      <c r="B600" s="34">
        <f ca="1">IFERROR(__xludf.DUMMYFUNCTION("""COMPUTED_VALUE"""),43593)</f>
        <v>43593</v>
      </c>
    </row>
    <row r="601" spans="1:2" ht="13">
      <c r="A601">
        <f ca="1">IFERROR(__xludf.DUMMYFUNCTION("""COMPUTED_VALUE"""),8219)</f>
        <v>8219</v>
      </c>
      <c r="B601" s="34">
        <f ca="1">IFERROR(__xludf.DUMMYFUNCTION("""COMPUTED_VALUE"""),43593)</f>
        <v>43593</v>
      </c>
    </row>
    <row r="602" spans="1:2" ht="13">
      <c r="A602">
        <f ca="1">IFERROR(__xludf.DUMMYFUNCTION("""COMPUTED_VALUE"""),8220)</f>
        <v>8220</v>
      </c>
      <c r="B602" s="34">
        <f ca="1">IFERROR(__xludf.DUMMYFUNCTION("""COMPUTED_VALUE"""),43593)</f>
        <v>43593</v>
      </c>
    </row>
    <row r="603" spans="1:2" ht="13">
      <c r="A603">
        <f ca="1">IFERROR(__xludf.DUMMYFUNCTION("""COMPUTED_VALUE"""),8221)</f>
        <v>8221</v>
      </c>
      <c r="B603" s="34">
        <f ca="1">IFERROR(__xludf.DUMMYFUNCTION("""COMPUTED_VALUE"""),43593)</f>
        <v>43593</v>
      </c>
    </row>
    <row r="604" spans="1:2" ht="13">
      <c r="A604">
        <f ca="1">IFERROR(__xludf.DUMMYFUNCTION("""COMPUTED_VALUE"""),8222)</f>
        <v>8222</v>
      </c>
      <c r="B604" s="34">
        <f ca="1">IFERROR(__xludf.DUMMYFUNCTION("""COMPUTED_VALUE"""),43593)</f>
        <v>43593</v>
      </c>
    </row>
    <row r="605" spans="1:2" ht="13">
      <c r="A605">
        <f ca="1">IFERROR(__xludf.DUMMYFUNCTION("""COMPUTED_VALUE"""),8223)</f>
        <v>8223</v>
      </c>
      <c r="B605" s="34">
        <f ca="1">IFERROR(__xludf.DUMMYFUNCTION("""COMPUTED_VALUE"""),43593)</f>
        <v>43593</v>
      </c>
    </row>
    <row r="606" spans="1:2" ht="13">
      <c r="A606">
        <f ca="1">IFERROR(__xludf.DUMMYFUNCTION("""COMPUTED_VALUE"""),8224)</f>
        <v>8224</v>
      </c>
      <c r="B606" s="34">
        <f ca="1">IFERROR(__xludf.DUMMYFUNCTION("""COMPUTED_VALUE"""),43593)</f>
        <v>43593</v>
      </c>
    </row>
    <row r="607" spans="1:2" ht="13">
      <c r="A607">
        <f ca="1">IFERROR(__xludf.DUMMYFUNCTION("""COMPUTED_VALUE"""),8225)</f>
        <v>8225</v>
      </c>
      <c r="B607" s="34">
        <f ca="1">IFERROR(__xludf.DUMMYFUNCTION("""COMPUTED_VALUE"""),43593)</f>
        <v>43593</v>
      </c>
    </row>
    <row r="608" spans="1:2" ht="13">
      <c r="A608">
        <f ca="1">IFERROR(__xludf.DUMMYFUNCTION("""COMPUTED_VALUE"""),8226)</f>
        <v>8226</v>
      </c>
      <c r="B608" s="34">
        <f ca="1">IFERROR(__xludf.DUMMYFUNCTION("""COMPUTED_VALUE"""),43593)</f>
        <v>43593</v>
      </c>
    </row>
    <row r="609" spans="1:2" ht="13">
      <c r="A609">
        <f ca="1">IFERROR(__xludf.DUMMYFUNCTION("""COMPUTED_VALUE"""),8227)</f>
        <v>8227</v>
      </c>
      <c r="B609" s="34">
        <f ca="1">IFERROR(__xludf.DUMMYFUNCTION("""COMPUTED_VALUE"""),43593)</f>
        <v>43593</v>
      </c>
    </row>
    <row r="610" spans="1:2" ht="13">
      <c r="A610">
        <f ca="1">IFERROR(__xludf.DUMMYFUNCTION("""COMPUTED_VALUE"""),8228)</f>
        <v>8228</v>
      </c>
      <c r="B610" s="34">
        <f ca="1">IFERROR(__xludf.DUMMYFUNCTION("""COMPUTED_VALUE"""),43593)</f>
        <v>43593</v>
      </c>
    </row>
    <row r="611" spans="1:2" ht="13">
      <c r="A611">
        <f ca="1">IFERROR(__xludf.DUMMYFUNCTION("""COMPUTED_VALUE"""),8229)</f>
        <v>8229</v>
      </c>
      <c r="B611" s="34">
        <f ca="1">IFERROR(__xludf.DUMMYFUNCTION("""COMPUTED_VALUE"""),43593)</f>
        <v>43593</v>
      </c>
    </row>
    <row r="612" spans="1:2" ht="13">
      <c r="A612">
        <f ca="1">IFERROR(__xludf.DUMMYFUNCTION("""COMPUTED_VALUE"""),8230)</f>
        <v>8230</v>
      </c>
      <c r="B612" s="34">
        <f ca="1">IFERROR(__xludf.DUMMYFUNCTION("""COMPUTED_VALUE"""),43593)</f>
        <v>43593</v>
      </c>
    </row>
    <row r="613" spans="1:2" ht="13">
      <c r="A613">
        <f ca="1">IFERROR(__xludf.DUMMYFUNCTION("""COMPUTED_VALUE"""),8231)</f>
        <v>8231</v>
      </c>
      <c r="B613" s="34">
        <f ca="1">IFERROR(__xludf.DUMMYFUNCTION("""COMPUTED_VALUE"""),43593)</f>
        <v>43593</v>
      </c>
    </row>
    <row r="614" spans="1:2" ht="13">
      <c r="A614">
        <f ca="1">IFERROR(__xludf.DUMMYFUNCTION("""COMPUTED_VALUE"""),8232)</f>
        <v>8232</v>
      </c>
      <c r="B614" s="34">
        <f ca="1">IFERROR(__xludf.DUMMYFUNCTION("""COMPUTED_VALUE"""),43593)</f>
        <v>43593</v>
      </c>
    </row>
    <row r="615" spans="1:2" ht="13">
      <c r="A615">
        <f ca="1">IFERROR(__xludf.DUMMYFUNCTION("""COMPUTED_VALUE"""),8233)</f>
        <v>8233</v>
      </c>
      <c r="B615" s="34">
        <f ca="1">IFERROR(__xludf.DUMMYFUNCTION("""COMPUTED_VALUE"""),43593)</f>
        <v>43593</v>
      </c>
    </row>
    <row r="616" spans="1:2" ht="13">
      <c r="A616">
        <f ca="1">IFERROR(__xludf.DUMMYFUNCTION("""COMPUTED_VALUE"""),8234)</f>
        <v>8234</v>
      </c>
      <c r="B616" s="34">
        <f ca="1">IFERROR(__xludf.DUMMYFUNCTION("""COMPUTED_VALUE"""),43593)</f>
        <v>43593</v>
      </c>
    </row>
    <row r="617" spans="1:2" ht="13">
      <c r="A617">
        <f ca="1">IFERROR(__xludf.DUMMYFUNCTION("""COMPUTED_VALUE"""),8235)</f>
        <v>8235</v>
      </c>
      <c r="B617" s="34">
        <f ca="1">IFERROR(__xludf.DUMMYFUNCTION("""COMPUTED_VALUE"""),43593)</f>
        <v>43593</v>
      </c>
    </row>
    <row r="618" spans="1:2" ht="13">
      <c r="A618">
        <f ca="1">IFERROR(__xludf.DUMMYFUNCTION("""COMPUTED_VALUE"""),8236)</f>
        <v>8236</v>
      </c>
      <c r="B618" s="34">
        <f ca="1">IFERROR(__xludf.DUMMYFUNCTION("""COMPUTED_VALUE"""),43593)</f>
        <v>43593</v>
      </c>
    </row>
    <row r="619" spans="1:2" ht="13">
      <c r="A619">
        <f ca="1">IFERROR(__xludf.DUMMYFUNCTION("""COMPUTED_VALUE"""),8237)</f>
        <v>8237</v>
      </c>
      <c r="B619" s="34">
        <f ca="1">IFERROR(__xludf.DUMMYFUNCTION("""COMPUTED_VALUE"""),43593)</f>
        <v>43593</v>
      </c>
    </row>
    <row r="620" spans="1:2" ht="13">
      <c r="A620">
        <f ca="1">IFERROR(__xludf.DUMMYFUNCTION("""COMPUTED_VALUE"""),8238)</f>
        <v>8238</v>
      </c>
      <c r="B620" s="34">
        <f ca="1">IFERROR(__xludf.DUMMYFUNCTION("""COMPUTED_VALUE"""),43593)</f>
        <v>43593</v>
      </c>
    </row>
    <row r="621" spans="1:2" ht="13">
      <c r="A621">
        <f ca="1">IFERROR(__xludf.DUMMYFUNCTION("""COMPUTED_VALUE"""),8239)</f>
        <v>8239</v>
      </c>
      <c r="B621" s="34">
        <f ca="1">IFERROR(__xludf.DUMMYFUNCTION("""COMPUTED_VALUE"""),43593)</f>
        <v>43593</v>
      </c>
    </row>
    <row r="622" spans="1:2" ht="13">
      <c r="A622">
        <f ca="1">IFERROR(__xludf.DUMMYFUNCTION("""COMPUTED_VALUE"""),8240)</f>
        <v>8240</v>
      </c>
      <c r="B622" s="34">
        <f ca="1">IFERROR(__xludf.DUMMYFUNCTION("""COMPUTED_VALUE"""),43593)</f>
        <v>43593</v>
      </c>
    </row>
    <row r="623" spans="1:2" ht="13">
      <c r="A623">
        <f ca="1">IFERROR(__xludf.DUMMYFUNCTION("""COMPUTED_VALUE"""),8241)</f>
        <v>8241</v>
      </c>
      <c r="B623" s="34">
        <f ca="1">IFERROR(__xludf.DUMMYFUNCTION("""COMPUTED_VALUE"""),43593)</f>
        <v>43593</v>
      </c>
    </row>
    <row r="624" spans="1:2" ht="13">
      <c r="A624">
        <f ca="1">IFERROR(__xludf.DUMMYFUNCTION("""COMPUTED_VALUE"""),8242)</f>
        <v>8242</v>
      </c>
      <c r="B624" s="34">
        <f ca="1">IFERROR(__xludf.DUMMYFUNCTION("""COMPUTED_VALUE"""),43593)</f>
        <v>43593</v>
      </c>
    </row>
    <row r="625" spans="1:2" ht="13">
      <c r="A625">
        <f ca="1">IFERROR(__xludf.DUMMYFUNCTION("""COMPUTED_VALUE"""),8243)</f>
        <v>8243</v>
      </c>
      <c r="B625" s="34">
        <f ca="1">IFERROR(__xludf.DUMMYFUNCTION("""COMPUTED_VALUE"""),43593)</f>
        <v>43593</v>
      </c>
    </row>
    <row r="626" spans="1:2" ht="13">
      <c r="A626">
        <f ca="1">IFERROR(__xludf.DUMMYFUNCTION("""COMPUTED_VALUE"""),8244)</f>
        <v>8244</v>
      </c>
      <c r="B626" s="34">
        <f ca="1">IFERROR(__xludf.DUMMYFUNCTION("""COMPUTED_VALUE"""),43593)</f>
        <v>43593</v>
      </c>
    </row>
    <row r="627" spans="1:2" ht="13">
      <c r="A627">
        <f ca="1">IFERROR(__xludf.DUMMYFUNCTION("""COMPUTED_VALUE"""),8245)</f>
        <v>8245</v>
      </c>
      <c r="B627" s="34">
        <f ca="1">IFERROR(__xludf.DUMMYFUNCTION("""COMPUTED_VALUE"""),43593)</f>
        <v>43593</v>
      </c>
    </row>
    <row r="628" spans="1:2" ht="13">
      <c r="A628">
        <f ca="1">IFERROR(__xludf.DUMMYFUNCTION("""COMPUTED_VALUE"""),8246)</f>
        <v>8246</v>
      </c>
      <c r="B628" s="34">
        <f ca="1">IFERROR(__xludf.DUMMYFUNCTION("""COMPUTED_VALUE"""),43593)</f>
        <v>43593</v>
      </c>
    </row>
    <row r="629" spans="1:2" ht="13">
      <c r="A629">
        <f ca="1">IFERROR(__xludf.DUMMYFUNCTION("""COMPUTED_VALUE"""),8247)</f>
        <v>8247</v>
      </c>
      <c r="B629" s="34">
        <f ca="1">IFERROR(__xludf.DUMMYFUNCTION("""COMPUTED_VALUE"""),43593)</f>
        <v>43593</v>
      </c>
    </row>
    <row r="630" spans="1:2" ht="13">
      <c r="A630">
        <f ca="1">IFERROR(__xludf.DUMMYFUNCTION("""COMPUTED_VALUE"""),8248)</f>
        <v>8248</v>
      </c>
      <c r="B630" s="34">
        <f ca="1">IFERROR(__xludf.DUMMYFUNCTION("""COMPUTED_VALUE"""),43593)</f>
        <v>43593</v>
      </c>
    </row>
    <row r="631" spans="1:2" ht="13">
      <c r="A631">
        <f ca="1">IFERROR(__xludf.DUMMYFUNCTION("""COMPUTED_VALUE"""),8249)</f>
        <v>8249</v>
      </c>
      <c r="B631" s="34">
        <f ca="1">IFERROR(__xludf.DUMMYFUNCTION("""COMPUTED_VALUE"""),43593)</f>
        <v>43593</v>
      </c>
    </row>
    <row r="632" spans="1:2" ht="13">
      <c r="A632">
        <f ca="1">IFERROR(__xludf.DUMMYFUNCTION("""COMPUTED_VALUE"""),8250)</f>
        <v>8250</v>
      </c>
      <c r="B632" s="34">
        <f ca="1">IFERROR(__xludf.DUMMYFUNCTION("""COMPUTED_VALUE"""),43593)</f>
        <v>43593</v>
      </c>
    </row>
    <row r="633" spans="1:2" ht="13">
      <c r="A633">
        <f ca="1">IFERROR(__xludf.DUMMYFUNCTION("""COMPUTED_VALUE"""),8251)</f>
        <v>8251</v>
      </c>
      <c r="B633" s="34">
        <f ca="1">IFERROR(__xludf.DUMMYFUNCTION("""COMPUTED_VALUE"""),43593)</f>
        <v>43593</v>
      </c>
    </row>
    <row r="634" spans="1:2" ht="13">
      <c r="A634">
        <f ca="1">IFERROR(__xludf.DUMMYFUNCTION("""COMPUTED_VALUE"""),8252)</f>
        <v>8252</v>
      </c>
      <c r="B634" s="34">
        <f ca="1">IFERROR(__xludf.DUMMYFUNCTION("""COMPUTED_VALUE"""),43593)</f>
        <v>43593</v>
      </c>
    </row>
    <row r="635" spans="1:2" ht="13">
      <c r="A635">
        <f ca="1">IFERROR(__xludf.DUMMYFUNCTION("""COMPUTED_VALUE"""),8253)</f>
        <v>8253</v>
      </c>
      <c r="B635" s="34">
        <f ca="1">IFERROR(__xludf.DUMMYFUNCTION("""COMPUTED_VALUE"""),43593)</f>
        <v>43593</v>
      </c>
    </row>
    <row r="636" spans="1:2" ht="13">
      <c r="A636">
        <f ca="1">IFERROR(__xludf.DUMMYFUNCTION("""COMPUTED_VALUE"""),8254)</f>
        <v>8254</v>
      </c>
      <c r="B636" s="34">
        <f ca="1">IFERROR(__xludf.DUMMYFUNCTION("""COMPUTED_VALUE"""),43593)</f>
        <v>43593</v>
      </c>
    </row>
    <row r="637" spans="1:2" ht="13">
      <c r="A637">
        <f ca="1">IFERROR(__xludf.DUMMYFUNCTION("""COMPUTED_VALUE"""),8255)</f>
        <v>8255</v>
      </c>
      <c r="B637" s="34">
        <f ca="1">IFERROR(__xludf.DUMMYFUNCTION("""COMPUTED_VALUE"""),43593)</f>
        <v>43593</v>
      </c>
    </row>
    <row r="638" spans="1:2" ht="13">
      <c r="A638">
        <f ca="1">IFERROR(__xludf.DUMMYFUNCTION("""COMPUTED_VALUE"""),8256)</f>
        <v>8256</v>
      </c>
      <c r="B638" s="34">
        <f ca="1">IFERROR(__xludf.DUMMYFUNCTION("""COMPUTED_VALUE"""),43593)</f>
        <v>43593</v>
      </c>
    </row>
    <row r="639" spans="1:2" ht="13">
      <c r="A639">
        <f ca="1">IFERROR(__xludf.DUMMYFUNCTION("""COMPUTED_VALUE"""),8257)</f>
        <v>8257</v>
      </c>
      <c r="B639" s="34">
        <f ca="1">IFERROR(__xludf.DUMMYFUNCTION("""COMPUTED_VALUE"""),43593)</f>
        <v>43593</v>
      </c>
    </row>
    <row r="640" spans="1:2" ht="13">
      <c r="A640">
        <f ca="1">IFERROR(__xludf.DUMMYFUNCTION("""COMPUTED_VALUE"""),8258)</f>
        <v>8258</v>
      </c>
      <c r="B640" s="34">
        <f ca="1">IFERROR(__xludf.DUMMYFUNCTION("""COMPUTED_VALUE"""),43593)</f>
        <v>43593</v>
      </c>
    </row>
    <row r="641" spans="1:2" ht="13">
      <c r="A641">
        <f ca="1">IFERROR(__xludf.DUMMYFUNCTION("""COMPUTED_VALUE"""),8259)</f>
        <v>8259</v>
      </c>
      <c r="B641" s="34">
        <f ca="1">IFERROR(__xludf.DUMMYFUNCTION("""COMPUTED_VALUE"""),43593)</f>
        <v>43593</v>
      </c>
    </row>
    <row r="642" spans="1:2" ht="13">
      <c r="A642">
        <f ca="1">IFERROR(__xludf.DUMMYFUNCTION("""COMPUTED_VALUE"""),8260)</f>
        <v>8260</v>
      </c>
      <c r="B642" s="34">
        <f ca="1">IFERROR(__xludf.DUMMYFUNCTION("""COMPUTED_VALUE"""),43593)</f>
        <v>43593</v>
      </c>
    </row>
    <row r="643" spans="1:2" ht="13">
      <c r="A643">
        <f ca="1">IFERROR(__xludf.DUMMYFUNCTION("""COMPUTED_VALUE"""),8261)</f>
        <v>8261</v>
      </c>
      <c r="B643" s="34">
        <f ca="1">IFERROR(__xludf.DUMMYFUNCTION("""COMPUTED_VALUE"""),43593)</f>
        <v>43593</v>
      </c>
    </row>
    <row r="644" spans="1:2" ht="13">
      <c r="A644">
        <f ca="1">IFERROR(__xludf.DUMMYFUNCTION("""COMPUTED_VALUE"""),8262)</f>
        <v>8262</v>
      </c>
      <c r="B644" s="34">
        <f ca="1">IFERROR(__xludf.DUMMYFUNCTION("""COMPUTED_VALUE"""),43593)</f>
        <v>43593</v>
      </c>
    </row>
    <row r="645" spans="1:2" ht="13">
      <c r="A645">
        <f ca="1">IFERROR(__xludf.DUMMYFUNCTION("""COMPUTED_VALUE"""),8263)</f>
        <v>8263</v>
      </c>
      <c r="B645" s="34">
        <f ca="1">IFERROR(__xludf.DUMMYFUNCTION("""COMPUTED_VALUE"""),43593)</f>
        <v>43593</v>
      </c>
    </row>
    <row r="646" spans="1:2" ht="13">
      <c r="A646">
        <f ca="1">IFERROR(__xludf.DUMMYFUNCTION("""COMPUTED_VALUE"""),8264)</f>
        <v>8264</v>
      </c>
      <c r="B646" s="34">
        <f ca="1">IFERROR(__xludf.DUMMYFUNCTION("""COMPUTED_VALUE"""),43593)</f>
        <v>43593</v>
      </c>
    </row>
    <row r="647" spans="1:2" ht="13">
      <c r="A647">
        <f ca="1">IFERROR(__xludf.DUMMYFUNCTION("""COMPUTED_VALUE"""),8265)</f>
        <v>8265</v>
      </c>
      <c r="B647" s="34">
        <f ca="1">IFERROR(__xludf.DUMMYFUNCTION("""COMPUTED_VALUE"""),43593)</f>
        <v>43593</v>
      </c>
    </row>
    <row r="648" spans="1:2" ht="13">
      <c r="A648">
        <f ca="1">IFERROR(__xludf.DUMMYFUNCTION("""COMPUTED_VALUE"""),8266)</f>
        <v>8266</v>
      </c>
      <c r="B648" s="34">
        <f ca="1">IFERROR(__xludf.DUMMYFUNCTION("""COMPUTED_VALUE"""),43593)</f>
        <v>43593</v>
      </c>
    </row>
    <row r="649" spans="1:2" ht="13">
      <c r="A649">
        <f ca="1">IFERROR(__xludf.DUMMYFUNCTION("""COMPUTED_VALUE"""),8267)</f>
        <v>8267</v>
      </c>
      <c r="B649" s="34">
        <f ca="1">IFERROR(__xludf.DUMMYFUNCTION("""COMPUTED_VALUE"""),43593)</f>
        <v>43593</v>
      </c>
    </row>
    <row r="650" spans="1:2" ht="13">
      <c r="A650">
        <f ca="1">IFERROR(__xludf.DUMMYFUNCTION("""COMPUTED_VALUE"""),8268)</f>
        <v>8268</v>
      </c>
      <c r="B650" s="34">
        <f ca="1">IFERROR(__xludf.DUMMYFUNCTION("""COMPUTED_VALUE"""),43593)</f>
        <v>43593</v>
      </c>
    </row>
    <row r="651" spans="1:2" ht="13">
      <c r="A651">
        <f ca="1">IFERROR(__xludf.DUMMYFUNCTION("""COMPUTED_VALUE"""),8269)</f>
        <v>8269</v>
      </c>
      <c r="B651" s="34">
        <f ca="1">IFERROR(__xludf.DUMMYFUNCTION("""COMPUTED_VALUE"""),43593)</f>
        <v>43593</v>
      </c>
    </row>
    <row r="652" spans="1:2" ht="13">
      <c r="A652">
        <f ca="1">IFERROR(__xludf.DUMMYFUNCTION("""COMPUTED_VALUE"""),8270)</f>
        <v>8270</v>
      </c>
      <c r="B652" s="34">
        <f ca="1">IFERROR(__xludf.DUMMYFUNCTION("""COMPUTED_VALUE"""),43593)</f>
        <v>43593</v>
      </c>
    </row>
    <row r="653" spans="1:2" ht="13">
      <c r="A653">
        <f ca="1">IFERROR(__xludf.DUMMYFUNCTION("""COMPUTED_VALUE"""),8271)</f>
        <v>8271</v>
      </c>
      <c r="B653" s="34">
        <f ca="1">IFERROR(__xludf.DUMMYFUNCTION("""COMPUTED_VALUE"""),43593)</f>
        <v>43593</v>
      </c>
    </row>
    <row r="654" spans="1:2" ht="13">
      <c r="A654">
        <f ca="1">IFERROR(__xludf.DUMMYFUNCTION("""COMPUTED_VALUE"""),8272)</f>
        <v>8272</v>
      </c>
      <c r="B654" s="34">
        <f ca="1">IFERROR(__xludf.DUMMYFUNCTION("""COMPUTED_VALUE"""),43593)</f>
        <v>43593</v>
      </c>
    </row>
    <row r="655" spans="1:2" ht="13">
      <c r="A655">
        <f ca="1">IFERROR(__xludf.DUMMYFUNCTION("""COMPUTED_VALUE"""),8273)</f>
        <v>8273</v>
      </c>
      <c r="B655" s="34">
        <f ca="1">IFERROR(__xludf.DUMMYFUNCTION("""COMPUTED_VALUE"""),43593)</f>
        <v>43593</v>
      </c>
    </row>
    <row r="656" spans="1:2" ht="13">
      <c r="A656">
        <f ca="1">IFERROR(__xludf.DUMMYFUNCTION("""COMPUTED_VALUE"""),8274)</f>
        <v>8274</v>
      </c>
      <c r="B656" s="34">
        <f ca="1">IFERROR(__xludf.DUMMYFUNCTION("""COMPUTED_VALUE"""),43593)</f>
        <v>43593</v>
      </c>
    </row>
    <row r="657" spans="1:2" ht="13">
      <c r="A657">
        <f ca="1">IFERROR(__xludf.DUMMYFUNCTION("""COMPUTED_VALUE"""),8276)</f>
        <v>8276</v>
      </c>
      <c r="B657" s="34">
        <f ca="1">IFERROR(__xludf.DUMMYFUNCTION("""COMPUTED_VALUE"""),43593)</f>
        <v>43593</v>
      </c>
    </row>
    <row r="658" spans="1:2" ht="13">
      <c r="A658">
        <f ca="1">IFERROR(__xludf.DUMMYFUNCTION("""COMPUTED_VALUE"""),8285)</f>
        <v>8285</v>
      </c>
      <c r="B658" s="34">
        <f ca="1">IFERROR(__xludf.DUMMYFUNCTION("""COMPUTED_VALUE"""),43593)</f>
        <v>43593</v>
      </c>
    </row>
    <row r="659" spans="1:2" ht="13">
      <c r="A659">
        <f ca="1">IFERROR(__xludf.DUMMYFUNCTION("""COMPUTED_VALUE"""),8286)</f>
        <v>8286</v>
      </c>
      <c r="B659" s="34">
        <f ca="1">IFERROR(__xludf.DUMMYFUNCTION("""COMPUTED_VALUE"""),43593)</f>
        <v>43593</v>
      </c>
    </row>
    <row r="660" spans="1:2" ht="13">
      <c r="A660">
        <f ca="1">IFERROR(__xludf.DUMMYFUNCTION("""COMPUTED_VALUE"""),8287)</f>
        <v>8287</v>
      </c>
      <c r="B660" s="34">
        <f ca="1">IFERROR(__xludf.DUMMYFUNCTION("""COMPUTED_VALUE"""),43593)</f>
        <v>43593</v>
      </c>
    </row>
    <row r="661" spans="1:2" ht="13">
      <c r="A661">
        <f ca="1">IFERROR(__xludf.DUMMYFUNCTION("""COMPUTED_VALUE"""),8288)</f>
        <v>8288</v>
      </c>
      <c r="B661" s="34">
        <f ca="1">IFERROR(__xludf.DUMMYFUNCTION("""COMPUTED_VALUE"""),43593)</f>
        <v>43593</v>
      </c>
    </row>
    <row r="662" spans="1:2" ht="13">
      <c r="A662">
        <f ca="1">IFERROR(__xludf.DUMMYFUNCTION("""COMPUTED_VALUE"""),8289)</f>
        <v>8289</v>
      </c>
      <c r="B662" s="34">
        <f ca="1">IFERROR(__xludf.DUMMYFUNCTION("""COMPUTED_VALUE"""),43593)</f>
        <v>43593</v>
      </c>
    </row>
    <row r="663" spans="1:2" ht="13">
      <c r="A663">
        <f ca="1">IFERROR(__xludf.DUMMYFUNCTION("""COMPUTED_VALUE"""),8290)</f>
        <v>8290</v>
      </c>
      <c r="B663" s="34">
        <f ca="1">IFERROR(__xludf.DUMMYFUNCTION("""COMPUTED_VALUE"""),43593)</f>
        <v>43593</v>
      </c>
    </row>
    <row r="664" spans="1:2" ht="13">
      <c r="A664">
        <f ca="1">IFERROR(__xludf.DUMMYFUNCTION("""COMPUTED_VALUE"""),8291)</f>
        <v>8291</v>
      </c>
      <c r="B664" s="34">
        <f ca="1">IFERROR(__xludf.DUMMYFUNCTION("""COMPUTED_VALUE"""),43593)</f>
        <v>43593</v>
      </c>
    </row>
    <row r="665" spans="1:2" ht="13">
      <c r="A665">
        <f ca="1">IFERROR(__xludf.DUMMYFUNCTION("""COMPUTED_VALUE"""),8292)</f>
        <v>8292</v>
      </c>
      <c r="B665" s="34">
        <f ca="1">IFERROR(__xludf.DUMMYFUNCTION("""COMPUTED_VALUE"""),43593)</f>
        <v>43593</v>
      </c>
    </row>
    <row r="666" spans="1:2" ht="13">
      <c r="A666">
        <f ca="1">IFERROR(__xludf.DUMMYFUNCTION("""COMPUTED_VALUE"""),8293)</f>
        <v>8293</v>
      </c>
      <c r="B666" s="34">
        <f ca="1">IFERROR(__xludf.DUMMYFUNCTION("""COMPUTED_VALUE"""),43593)</f>
        <v>43593</v>
      </c>
    </row>
    <row r="667" spans="1:2" ht="13">
      <c r="A667">
        <f ca="1">IFERROR(__xludf.DUMMYFUNCTION("""COMPUTED_VALUE"""),8294)</f>
        <v>8294</v>
      </c>
      <c r="B667" s="34">
        <f ca="1">IFERROR(__xludf.DUMMYFUNCTION("""COMPUTED_VALUE"""),43593)</f>
        <v>43593</v>
      </c>
    </row>
    <row r="668" spans="1:2" ht="13">
      <c r="A668">
        <f ca="1">IFERROR(__xludf.DUMMYFUNCTION("""COMPUTED_VALUE"""),8295)</f>
        <v>8295</v>
      </c>
      <c r="B668" s="34">
        <f ca="1">IFERROR(__xludf.DUMMYFUNCTION("""COMPUTED_VALUE"""),43593)</f>
        <v>43593</v>
      </c>
    </row>
    <row r="669" spans="1:2" ht="13">
      <c r="A669">
        <f ca="1">IFERROR(__xludf.DUMMYFUNCTION("""COMPUTED_VALUE"""),8296)</f>
        <v>8296</v>
      </c>
      <c r="B669" s="34">
        <f ca="1">IFERROR(__xludf.DUMMYFUNCTION("""COMPUTED_VALUE"""),43593)</f>
        <v>43593</v>
      </c>
    </row>
    <row r="670" spans="1:2" ht="13">
      <c r="A670">
        <f ca="1">IFERROR(__xludf.DUMMYFUNCTION("""COMPUTED_VALUE"""),8297)</f>
        <v>8297</v>
      </c>
      <c r="B670" s="34">
        <f ca="1">IFERROR(__xludf.DUMMYFUNCTION("""COMPUTED_VALUE"""),43593)</f>
        <v>43593</v>
      </c>
    </row>
    <row r="671" spans="1:2" ht="13">
      <c r="A671">
        <f ca="1">IFERROR(__xludf.DUMMYFUNCTION("""COMPUTED_VALUE"""),8298)</f>
        <v>8298</v>
      </c>
      <c r="B671" s="34">
        <f ca="1">IFERROR(__xludf.DUMMYFUNCTION("""COMPUTED_VALUE"""),43593)</f>
        <v>43593</v>
      </c>
    </row>
    <row r="672" spans="1:2" ht="13">
      <c r="A672">
        <f ca="1">IFERROR(__xludf.DUMMYFUNCTION("""COMPUTED_VALUE"""),8299)</f>
        <v>8299</v>
      </c>
      <c r="B672" s="34">
        <f ca="1">IFERROR(__xludf.DUMMYFUNCTION("""COMPUTED_VALUE"""),43593)</f>
        <v>43593</v>
      </c>
    </row>
    <row r="673" spans="1:2" ht="13">
      <c r="A673">
        <f ca="1">IFERROR(__xludf.DUMMYFUNCTION("""COMPUTED_VALUE"""),8300)</f>
        <v>8300</v>
      </c>
      <c r="B673" s="34">
        <f ca="1">IFERROR(__xludf.DUMMYFUNCTION("""COMPUTED_VALUE"""),43593)</f>
        <v>43593</v>
      </c>
    </row>
    <row r="674" spans="1:2" ht="13">
      <c r="A674">
        <f ca="1">IFERROR(__xludf.DUMMYFUNCTION("""COMPUTED_VALUE"""),8301)</f>
        <v>8301</v>
      </c>
      <c r="B674" s="34">
        <f ca="1">IFERROR(__xludf.DUMMYFUNCTION("""COMPUTED_VALUE"""),43593)</f>
        <v>43593</v>
      </c>
    </row>
    <row r="675" spans="1:2" ht="13">
      <c r="A675">
        <f ca="1">IFERROR(__xludf.DUMMYFUNCTION("""COMPUTED_VALUE"""),8302)</f>
        <v>8302</v>
      </c>
      <c r="B675" s="34">
        <f ca="1">IFERROR(__xludf.DUMMYFUNCTION("""COMPUTED_VALUE"""),43593)</f>
        <v>43593</v>
      </c>
    </row>
    <row r="676" spans="1:2" ht="13">
      <c r="A676">
        <f ca="1">IFERROR(__xludf.DUMMYFUNCTION("""COMPUTED_VALUE"""),8303)</f>
        <v>8303</v>
      </c>
      <c r="B676" s="34">
        <f ca="1">IFERROR(__xludf.DUMMYFUNCTION("""COMPUTED_VALUE"""),43593)</f>
        <v>43593</v>
      </c>
    </row>
    <row r="677" spans="1:2" ht="13">
      <c r="A677">
        <f ca="1">IFERROR(__xludf.DUMMYFUNCTION("""COMPUTED_VALUE"""),8304)</f>
        <v>8304</v>
      </c>
      <c r="B677" s="34">
        <f ca="1">IFERROR(__xludf.DUMMYFUNCTION("""COMPUTED_VALUE"""),43593)</f>
        <v>43593</v>
      </c>
    </row>
    <row r="678" spans="1:2" ht="13">
      <c r="A678">
        <f ca="1">IFERROR(__xludf.DUMMYFUNCTION("""COMPUTED_VALUE"""),8305)</f>
        <v>8305</v>
      </c>
      <c r="B678" s="34">
        <f ca="1">IFERROR(__xludf.DUMMYFUNCTION("""COMPUTED_VALUE"""),43593)</f>
        <v>43593</v>
      </c>
    </row>
    <row r="679" spans="1:2" ht="13">
      <c r="A679">
        <f ca="1">IFERROR(__xludf.DUMMYFUNCTION("""COMPUTED_VALUE"""),8306)</f>
        <v>8306</v>
      </c>
      <c r="B679" s="34">
        <f ca="1">IFERROR(__xludf.DUMMYFUNCTION("""COMPUTED_VALUE"""),43593)</f>
        <v>43593</v>
      </c>
    </row>
    <row r="680" spans="1:2" ht="13">
      <c r="A680">
        <f ca="1">IFERROR(__xludf.DUMMYFUNCTION("""COMPUTED_VALUE"""),8307)</f>
        <v>8307</v>
      </c>
      <c r="B680" s="34">
        <f ca="1">IFERROR(__xludf.DUMMYFUNCTION("""COMPUTED_VALUE"""),43593)</f>
        <v>43593</v>
      </c>
    </row>
    <row r="681" spans="1:2" ht="13">
      <c r="A681">
        <f ca="1">IFERROR(__xludf.DUMMYFUNCTION("""COMPUTED_VALUE"""),8308)</f>
        <v>8308</v>
      </c>
      <c r="B681" s="34">
        <f ca="1">IFERROR(__xludf.DUMMYFUNCTION("""COMPUTED_VALUE"""),43593)</f>
        <v>43593</v>
      </c>
    </row>
    <row r="682" spans="1:2" ht="13">
      <c r="A682">
        <f ca="1">IFERROR(__xludf.DUMMYFUNCTION("""COMPUTED_VALUE"""),8309)</f>
        <v>8309</v>
      </c>
      <c r="B682" s="34">
        <f ca="1">IFERROR(__xludf.DUMMYFUNCTION("""COMPUTED_VALUE"""),43593)</f>
        <v>43593</v>
      </c>
    </row>
    <row r="683" spans="1:2" ht="13">
      <c r="A683">
        <f ca="1">IFERROR(__xludf.DUMMYFUNCTION("""COMPUTED_VALUE"""),8310)</f>
        <v>8310</v>
      </c>
      <c r="B683" s="34">
        <f ca="1">IFERROR(__xludf.DUMMYFUNCTION("""COMPUTED_VALUE"""),43593)</f>
        <v>43593</v>
      </c>
    </row>
    <row r="684" spans="1:2" ht="13">
      <c r="A684">
        <f ca="1">IFERROR(__xludf.DUMMYFUNCTION("""COMPUTED_VALUE"""),8311)</f>
        <v>8311</v>
      </c>
      <c r="B684" s="34">
        <f ca="1">IFERROR(__xludf.DUMMYFUNCTION("""COMPUTED_VALUE"""),43593)</f>
        <v>43593</v>
      </c>
    </row>
    <row r="685" spans="1:2" ht="13">
      <c r="A685">
        <f ca="1">IFERROR(__xludf.DUMMYFUNCTION("""COMPUTED_VALUE"""),8312)</f>
        <v>8312</v>
      </c>
      <c r="B685" s="34">
        <f ca="1">IFERROR(__xludf.DUMMYFUNCTION("""COMPUTED_VALUE"""),43593)</f>
        <v>43593</v>
      </c>
    </row>
    <row r="686" spans="1:2" ht="13">
      <c r="A686">
        <f ca="1">IFERROR(__xludf.DUMMYFUNCTION("""COMPUTED_VALUE"""),8313)</f>
        <v>8313</v>
      </c>
      <c r="B686" s="34">
        <f ca="1">IFERROR(__xludf.DUMMYFUNCTION("""COMPUTED_VALUE"""),43593)</f>
        <v>43593</v>
      </c>
    </row>
    <row r="687" spans="1:2" ht="13">
      <c r="A687">
        <f ca="1">IFERROR(__xludf.DUMMYFUNCTION("""COMPUTED_VALUE"""),8314)</f>
        <v>8314</v>
      </c>
      <c r="B687" s="34">
        <f ca="1">IFERROR(__xludf.DUMMYFUNCTION("""COMPUTED_VALUE"""),43593)</f>
        <v>43593</v>
      </c>
    </row>
    <row r="688" spans="1:2" ht="13">
      <c r="A688">
        <f ca="1">IFERROR(__xludf.DUMMYFUNCTION("""COMPUTED_VALUE"""),8315)</f>
        <v>8315</v>
      </c>
      <c r="B688" s="34">
        <f ca="1">IFERROR(__xludf.DUMMYFUNCTION("""COMPUTED_VALUE"""),43593)</f>
        <v>43593</v>
      </c>
    </row>
    <row r="689" spans="1:2" ht="13">
      <c r="A689">
        <f ca="1">IFERROR(__xludf.DUMMYFUNCTION("""COMPUTED_VALUE"""),8316)</f>
        <v>8316</v>
      </c>
      <c r="B689" s="34">
        <f ca="1">IFERROR(__xludf.DUMMYFUNCTION("""COMPUTED_VALUE"""),43593)</f>
        <v>43593</v>
      </c>
    </row>
    <row r="690" spans="1:2" ht="13">
      <c r="A690">
        <f ca="1">IFERROR(__xludf.DUMMYFUNCTION("""COMPUTED_VALUE"""),8317)</f>
        <v>8317</v>
      </c>
      <c r="B690" s="34">
        <f ca="1">IFERROR(__xludf.DUMMYFUNCTION("""COMPUTED_VALUE"""),43593)</f>
        <v>43593</v>
      </c>
    </row>
    <row r="691" spans="1:2" ht="13">
      <c r="A691">
        <f ca="1">IFERROR(__xludf.DUMMYFUNCTION("""COMPUTED_VALUE"""),8318)</f>
        <v>8318</v>
      </c>
      <c r="B691" s="34">
        <f ca="1">IFERROR(__xludf.DUMMYFUNCTION("""COMPUTED_VALUE"""),43593)</f>
        <v>43593</v>
      </c>
    </row>
    <row r="692" spans="1:2" ht="13">
      <c r="A692">
        <f ca="1">IFERROR(__xludf.DUMMYFUNCTION("""COMPUTED_VALUE"""),8319)</f>
        <v>8319</v>
      </c>
      <c r="B692" s="34">
        <f ca="1">IFERROR(__xludf.DUMMYFUNCTION("""COMPUTED_VALUE"""),43593)</f>
        <v>43593</v>
      </c>
    </row>
    <row r="693" spans="1:2" ht="13">
      <c r="A693">
        <f ca="1">IFERROR(__xludf.DUMMYFUNCTION("""COMPUTED_VALUE"""),8320)</f>
        <v>8320</v>
      </c>
      <c r="B693" s="34">
        <f ca="1">IFERROR(__xludf.DUMMYFUNCTION("""COMPUTED_VALUE"""),43593)</f>
        <v>43593</v>
      </c>
    </row>
    <row r="694" spans="1:2" ht="13">
      <c r="A694">
        <f ca="1">IFERROR(__xludf.DUMMYFUNCTION("""COMPUTED_VALUE"""),8321)</f>
        <v>8321</v>
      </c>
      <c r="B694" s="34">
        <f ca="1">IFERROR(__xludf.DUMMYFUNCTION("""COMPUTED_VALUE"""),43593)</f>
        <v>43593</v>
      </c>
    </row>
    <row r="695" spans="1:2" ht="13">
      <c r="A695">
        <f ca="1">IFERROR(__xludf.DUMMYFUNCTION("""COMPUTED_VALUE"""),8322)</f>
        <v>8322</v>
      </c>
      <c r="B695" s="34">
        <f ca="1">IFERROR(__xludf.DUMMYFUNCTION("""COMPUTED_VALUE"""),43593)</f>
        <v>43593</v>
      </c>
    </row>
    <row r="696" spans="1:2" ht="13">
      <c r="A696">
        <f ca="1">IFERROR(__xludf.DUMMYFUNCTION("""COMPUTED_VALUE"""),8323)</f>
        <v>8323</v>
      </c>
      <c r="B696" s="34">
        <f ca="1">IFERROR(__xludf.DUMMYFUNCTION("""COMPUTED_VALUE"""),43593)</f>
        <v>43593</v>
      </c>
    </row>
    <row r="697" spans="1:2" ht="13">
      <c r="A697">
        <f ca="1">IFERROR(__xludf.DUMMYFUNCTION("""COMPUTED_VALUE"""),8324)</f>
        <v>8324</v>
      </c>
      <c r="B697" s="34">
        <f ca="1">IFERROR(__xludf.DUMMYFUNCTION("""COMPUTED_VALUE"""),43593)</f>
        <v>43593</v>
      </c>
    </row>
    <row r="698" spans="1:2" ht="13">
      <c r="A698">
        <f ca="1">IFERROR(__xludf.DUMMYFUNCTION("""COMPUTED_VALUE"""),8326)</f>
        <v>8326</v>
      </c>
      <c r="B698" s="34">
        <f ca="1">IFERROR(__xludf.DUMMYFUNCTION("""COMPUTED_VALUE"""),43593)</f>
        <v>43593</v>
      </c>
    </row>
    <row r="699" spans="1:2" ht="13">
      <c r="A699">
        <f ca="1">IFERROR(__xludf.DUMMYFUNCTION("""COMPUTED_VALUE"""),8327)</f>
        <v>8327</v>
      </c>
      <c r="B699" s="34">
        <f ca="1">IFERROR(__xludf.DUMMYFUNCTION("""COMPUTED_VALUE"""),43593)</f>
        <v>43593</v>
      </c>
    </row>
    <row r="700" spans="1:2" ht="13">
      <c r="A700">
        <f ca="1">IFERROR(__xludf.DUMMYFUNCTION("""COMPUTED_VALUE"""),8328)</f>
        <v>8328</v>
      </c>
      <c r="B700" s="34">
        <f ca="1">IFERROR(__xludf.DUMMYFUNCTION("""COMPUTED_VALUE"""),43593)</f>
        <v>43593</v>
      </c>
    </row>
    <row r="701" spans="1:2" ht="13">
      <c r="A701">
        <f ca="1">IFERROR(__xludf.DUMMYFUNCTION("""COMPUTED_VALUE"""),8329)</f>
        <v>8329</v>
      </c>
      <c r="B701" s="34">
        <f ca="1">IFERROR(__xludf.DUMMYFUNCTION("""COMPUTED_VALUE"""),43593)</f>
        <v>43593</v>
      </c>
    </row>
    <row r="702" spans="1:2" ht="13">
      <c r="A702">
        <f ca="1">IFERROR(__xludf.DUMMYFUNCTION("""COMPUTED_VALUE"""),8330)</f>
        <v>8330</v>
      </c>
      <c r="B702" s="34">
        <f ca="1">IFERROR(__xludf.DUMMYFUNCTION("""COMPUTED_VALUE"""),43593)</f>
        <v>43593</v>
      </c>
    </row>
    <row r="703" spans="1:2" ht="13">
      <c r="A703">
        <f ca="1">IFERROR(__xludf.DUMMYFUNCTION("""COMPUTED_VALUE"""),8331)</f>
        <v>8331</v>
      </c>
      <c r="B703" s="34">
        <f ca="1">IFERROR(__xludf.DUMMYFUNCTION("""COMPUTED_VALUE"""),43593)</f>
        <v>43593</v>
      </c>
    </row>
    <row r="704" spans="1:2" ht="13">
      <c r="A704">
        <f ca="1">IFERROR(__xludf.DUMMYFUNCTION("""COMPUTED_VALUE"""),8332)</f>
        <v>8332</v>
      </c>
      <c r="B704" s="34">
        <f ca="1">IFERROR(__xludf.DUMMYFUNCTION("""COMPUTED_VALUE"""),43593)</f>
        <v>43593</v>
      </c>
    </row>
    <row r="705" spans="1:2" ht="13">
      <c r="A705">
        <f ca="1">IFERROR(__xludf.DUMMYFUNCTION("""COMPUTED_VALUE"""),8333)</f>
        <v>8333</v>
      </c>
      <c r="B705" s="34">
        <f ca="1">IFERROR(__xludf.DUMMYFUNCTION("""COMPUTED_VALUE"""),43593)</f>
        <v>43593</v>
      </c>
    </row>
    <row r="706" spans="1:2" ht="13">
      <c r="A706">
        <f ca="1">IFERROR(__xludf.DUMMYFUNCTION("""COMPUTED_VALUE"""),8334)</f>
        <v>8334</v>
      </c>
      <c r="B706" s="34">
        <f ca="1">IFERROR(__xludf.DUMMYFUNCTION("""COMPUTED_VALUE"""),43593)</f>
        <v>43593</v>
      </c>
    </row>
    <row r="707" spans="1:2" ht="13">
      <c r="A707">
        <f ca="1">IFERROR(__xludf.DUMMYFUNCTION("""COMPUTED_VALUE"""),8335)</f>
        <v>8335</v>
      </c>
      <c r="B707" s="34">
        <f ca="1">IFERROR(__xludf.DUMMYFUNCTION("""COMPUTED_VALUE"""),43593)</f>
        <v>43593</v>
      </c>
    </row>
    <row r="708" spans="1:2" ht="13">
      <c r="A708">
        <f ca="1">IFERROR(__xludf.DUMMYFUNCTION("""COMPUTED_VALUE"""),8336)</f>
        <v>8336</v>
      </c>
      <c r="B708" s="34">
        <f ca="1">IFERROR(__xludf.DUMMYFUNCTION("""COMPUTED_VALUE"""),43593)</f>
        <v>43593</v>
      </c>
    </row>
    <row r="709" spans="1:2" ht="13">
      <c r="A709">
        <f ca="1">IFERROR(__xludf.DUMMYFUNCTION("""COMPUTED_VALUE"""),8337)</f>
        <v>8337</v>
      </c>
      <c r="B709" s="34">
        <f ca="1">IFERROR(__xludf.DUMMYFUNCTION("""COMPUTED_VALUE"""),43593)</f>
        <v>43593</v>
      </c>
    </row>
    <row r="710" spans="1:2" ht="13">
      <c r="A710">
        <f ca="1">IFERROR(__xludf.DUMMYFUNCTION("""COMPUTED_VALUE"""),8338)</f>
        <v>8338</v>
      </c>
      <c r="B710" s="34">
        <f ca="1">IFERROR(__xludf.DUMMYFUNCTION("""COMPUTED_VALUE"""),43593)</f>
        <v>43593</v>
      </c>
    </row>
    <row r="711" spans="1:2" ht="13">
      <c r="A711">
        <f ca="1">IFERROR(__xludf.DUMMYFUNCTION("""COMPUTED_VALUE"""),8339)</f>
        <v>8339</v>
      </c>
      <c r="B711" s="34">
        <f ca="1">IFERROR(__xludf.DUMMYFUNCTION("""COMPUTED_VALUE"""),43593)</f>
        <v>43593</v>
      </c>
    </row>
    <row r="712" spans="1:2" ht="13">
      <c r="A712">
        <f ca="1">IFERROR(__xludf.DUMMYFUNCTION("""COMPUTED_VALUE"""),8340)</f>
        <v>8340</v>
      </c>
      <c r="B712" s="34">
        <f ca="1">IFERROR(__xludf.DUMMYFUNCTION("""COMPUTED_VALUE"""),43593)</f>
        <v>43593</v>
      </c>
    </row>
    <row r="713" spans="1:2" ht="13">
      <c r="A713">
        <f ca="1">IFERROR(__xludf.DUMMYFUNCTION("""COMPUTED_VALUE"""),8341)</f>
        <v>8341</v>
      </c>
      <c r="B713" s="34">
        <f ca="1">IFERROR(__xludf.DUMMYFUNCTION("""COMPUTED_VALUE"""),43593)</f>
        <v>43593</v>
      </c>
    </row>
    <row r="714" spans="1:2" ht="13">
      <c r="A714">
        <f ca="1">IFERROR(__xludf.DUMMYFUNCTION("""COMPUTED_VALUE"""),8342)</f>
        <v>8342</v>
      </c>
      <c r="B714" s="34">
        <f ca="1">IFERROR(__xludf.DUMMYFUNCTION("""COMPUTED_VALUE"""),43593)</f>
        <v>43593</v>
      </c>
    </row>
    <row r="715" spans="1:2" ht="13">
      <c r="A715">
        <f ca="1">IFERROR(__xludf.DUMMYFUNCTION("""COMPUTED_VALUE"""),8343)</f>
        <v>8343</v>
      </c>
      <c r="B715" s="34">
        <f ca="1">IFERROR(__xludf.DUMMYFUNCTION("""COMPUTED_VALUE"""),43593)</f>
        <v>43593</v>
      </c>
    </row>
    <row r="716" spans="1:2" ht="13">
      <c r="A716">
        <f ca="1">IFERROR(__xludf.DUMMYFUNCTION("""COMPUTED_VALUE"""),8344)</f>
        <v>8344</v>
      </c>
      <c r="B716" s="34">
        <f ca="1">IFERROR(__xludf.DUMMYFUNCTION("""COMPUTED_VALUE"""),43593)</f>
        <v>43593</v>
      </c>
    </row>
    <row r="717" spans="1:2" ht="13">
      <c r="A717">
        <f ca="1">IFERROR(__xludf.DUMMYFUNCTION("""COMPUTED_VALUE"""),8345)</f>
        <v>8345</v>
      </c>
      <c r="B717" s="34">
        <f ca="1">IFERROR(__xludf.DUMMYFUNCTION("""COMPUTED_VALUE"""),43593)</f>
        <v>43593</v>
      </c>
    </row>
    <row r="718" spans="1:2" ht="13">
      <c r="A718">
        <f ca="1">IFERROR(__xludf.DUMMYFUNCTION("""COMPUTED_VALUE"""),8346)</f>
        <v>8346</v>
      </c>
      <c r="B718" s="34">
        <f ca="1">IFERROR(__xludf.DUMMYFUNCTION("""COMPUTED_VALUE"""),43593)</f>
        <v>43593</v>
      </c>
    </row>
    <row r="719" spans="1:2" ht="13">
      <c r="A719">
        <f ca="1">IFERROR(__xludf.DUMMYFUNCTION("""COMPUTED_VALUE"""),8347)</f>
        <v>8347</v>
      </c>
      <c r="B719" s="34">
        <f ca="1">IFERROR(__xludf.DUMMYFUNCTION("""COMPUTED_VALUE"""),43593)</f>
        <v>43593</v>
      </c>
    </row>
    <row r="720" spans="1:2" ht="13">
      <c r="A720">
        <f ca="1">IFERROR(__xludf.DUMMYFUNCTION("""COMPUTED_VALUE"""),8348)</f>
        <v>8348</v>
      </c>
      <c r="B720" s="34">
        <f ca="1">IFERROR(__xludf.DUMMYFUNCTION("""COMPUTED_VALUE"""),43593)</f>
        <v>43593</v>
      </c>
    </row>
    <row r="721" spans="1:2" ht="13">
      <c r="A721">
        <f ca="1">IFERROR(__xludf.DUMMYFUNCTION("""COMPUTED_VALUE"""),8349)</f>
        <v>8349</v>
      </c>
      <c r="B721" s="34">
        <f ca="1">IFERROR(__xludf.DUMMYFUNCTION("""COMPUTED_VALUE"""),43593)</f>
        <v>43593</v>
      </c>
    </row>
    <row r="722" spans="1:2" ht="13">
      <c r="A722">
        <f ca="1">IFERROR(__xludf.DUMMYFUNCTION("""COMPUTED_VALUE"""),8350)</f>
        <v>8350</v>
      </c>
      <c r="B722" s="34">
        <f ca="1">IFERROR(__xludf.DUMMYFUNCTION("""COMPUTED_VALUE"""),43593)</f>
        <v>43593</v>
      </c>
    </row>
    <row r="723" spans="1:2" ht="13">
      <c r="A723">
        <f ca="1">IFERROR(__xludf.DUMMYFUNCTION("""COMPUTED_VALUE"""),8351)</f>
        <v>8351</v>
      </c>
      <c r="B723" s="34">
        <f ca="1">IFERROR(__xludf.DUMMYFUNCTION("""COMPUTED_VALUE"""),43593)</f>
        <v>43593</v>
      </c>
    </row>
    <row r="724" spans="1:2" ht="13">
      <c r="A724">
        <f ca="1">IFERROR(__xludf.DUMMYFUNCTION("""COMPUTED_VALUE"""),8352)</f>
        <v>8352</v>
      </c>
      <c r="B724" s="34">
        <f ca="1">IFERROR(__xludf.DUMMYFUNCTION("""COMPUTED_VALUE"""),43593)</f>
        <v>43593</v>
      </c>
    </row>
    <row r="725" spans="1:2" ht="13">
      <c r="A725">
        <f ca="1">IFERROR(__xludf.DUMMYFUNCTION("""COMPUTED_VALUE"""),8353)</f>
        <v>8353</v>
      </c>
      <c r="B725" s="34">
        <f ca="1">IFERROR(__xludf.DUMMYFUNCTION("""COMPUTED_VALUE"""),43593)</f>
        <v>43593</v>
      </c>
    </row>
    <row r="726" spans="1:2" ht="13">
      <c r="A726">
        <f ca="1">IFERROR(__xludf.DUMMYFUNCTION("""COMPUTED_VALUE"""),8354)</f>
        <v>8354</v>
      </c>
      <c r="B726" s="34">
        <f ca="1">IFERROR(__xludf.DUMMYFUNCTION("""COMPUTED_VALUE"""),43593)</f>
        <v>43593</v>
      </c>
    </row>
    <row r="727" spans="1:2" ht="13">
      <c r="A727">
        <f ca="1">IFERROR(__xludf.DUMMYFUNCTION("""COMPUTED_VALUE"""),8355)</f>
        <v>8355</v>
      </c>
      <c r="B727" s="34">
        <f ca="1">IFERROR(__xludf.DUMMYFUNCTION("""COMPUTED_VALUE"""),43593)</f>
        <v>43593</v>
      </c>
    </row>
    <row r="728" spans="1:2" ht="13">
      <c r="A728">
        <f ca="1">IFERROR(__xludf.DUMMYFUNCTION("""COMPUTED_VALUE"""),8356)</f>
        <v>8356</v>
      </c>
      <c r="B728" s="34">
        <f ca="1">IFERROR(__xludf.DUMMYFUNCTION("""COMPUTED_VALUE"""),43593)</f>
        <v>43593</v>
      </c>
    </row>
    <row r="729" spans="1:2" ht="13">
      <c r="A729">
        <f ca="1">IFERROR(__xludf.DUMMYFUNCTION("""COMPUTED_VALUE"""),8357)</f>
        <v>8357</v>
      </c>
      <c r="B729" s="34">
        <f ca="1">IFERROR(__xludf.DUMMYFUNCTION("""COMPUTED_VALUE"""),43593)</f>
        <v>43593</v>
      </c>
    </row>
    <row r="730" spans="1:2" ht="13">
      <c r="A730">
        <f ca="1">IFERROR(__xludf.DUMMYFUNCTION("""COMPUTED_VALUE"""),8358)</f>
        <v>8358</v>
      </c>
      <c r="B730" s="34">
        <f ca="1">IFERROR(__xludf.DUMMYFUNCTION("""COMPUTED_VALUE"""),43593)</f>
        <v>43593</v>
      </c>
    </row>
    <row r="731" spans="1:2" ht="13">
      <c r="A731">
        <f ca="1">IFERROR(__xludf.DUMMYFUNCTION("""COMPUTED_VALUE"""),8359)</f>
        <v>8359</v>
      </c>
      <c r="B731" s="34">
        <f ca="1">IFERROR(__xludf.DUMMYFUNCTION("""COMPUTED_VALUE"""),43593)</f>
        <v>43593</v>
      </c>
    </row>
    <row r="732" spans="1:2" ht="13">
      <c r="A732">
        <f ca="1">IFERROR(__xludf.DUMMYFUNCTION("""COMPUTED_VALUE"""),8360)</f>
        <v>8360</v>
      </c>
      <c r="B732" s="34">
        <f ca="1">IFERROR(__xludf.DUMMYFUNCTION("""COMPUTED_VALUE"""),43593)</f>
        <v>43593</v>
      </c>
    </row>
    <row r="733" spans="1:2" ht="13">
      <c r="A733">
        <f ca="1">IFERROR(__xludf.DUMMYFUNCTION("""COMPUTED_VALUE"""),8361)</f>
        <v>8361</v>
      </c>
      <c r="B733" s="34">
        <f ca="1">IFERROR(__xludf.DUMMYFUNCTION("""COMPUTED_VALUE"""),43593)</f>
        <v>43593</v>
      </c>
    </row>
    <row r="734" spans="1:2" ht="13">
      <c r="A734">
        <f ca="1">IFERROR(__xludf.DUMMYFUNCTION("""COMPUTED_VALUE"""),8362)</f>
        <v>8362</v>
      </c>
      <c r="B734" s="34">
        <f ca="1">IFERROR(__xludf.DUMMYFUNCTION("""COMPUTED_VALUE"""),43593)</f>
        <v>43593</v>
      </c>
    </row>
    <row r="735" spans="1:2" ht="13">
      <c r="A735">
        <f ca="1">IFERROR(__xludf.DUMMYFUNCTION("""COMPUTED_VALUE"""),8363)</f>
        <v>8363</v>
      </c>
      <c r="B735" s="34">
        <f ca="1">IFERROR(__xludf.DUMMYFUNCTION("""COMPUTED_VALUE"""),43593)</f>
        <v>43593</v>
      </c>
    </row>
    <row r="736" spans="1:2" ht="13">
      <c r="A736">
        <f ca="1">IFERROR(__xludf.DUMMYFUNCTION("""COMPUTED_VALUE"""),8364)</f>
        <v>8364</v>
      </c>
      <c r="B736" s="34">
        <f ca="1">IFERROR(__xludf.DUMMYFUNCTION("""COMPUTED_VALUE"""),43593)</f>
        <v>43593</v>
      </c>
    </row>
    <row r="737" spans="1:2" ht="13">
      <c r="A737">
        <f ca="1">IFERROR(__xludf.DUMMYFUNCTION("""COMPUTED_VALUE"""),8365)</f>
        <v>8365</v>
      </c>
      <c r="B737" s="34">
        <f ca="1">IFERROR(__xludf.DUMMYFUNCTION("""COMPUTED_VALUE"""),43593)</f>
        <v>43593</v>
      </c>
    </row>
    <row r="738" spans="1:2" ht="13">
      <c r="A738">
        <f ca="1">IFERROR(__xludf.DUMMYFUNCTION("""COMPUTED_VALUE"""),8366)</f>
        <v>8366</v>
      </c>
      <c r="B738" s="34">
        <f ca="1">IFERROR(__xludf.DUMMYFUNCTION("""COMPUTED_VALUE"""),43593)</f>
        <v>43593</v>
      </c>
    </row>
    <row r="739" spans="1:2" ht="13">
      <c r="A739">
        <f ca="1">IFERROR(__xludf.DUMMYFUNCTION("""COMPUTED_VALUE"""),8367)</f>
        <v>8367</v>
      </c>
      <c r="B739" s="34">
        <f ca="1">IFERROR(__xludf.DUMMYFUNCTION("""COMPUTED_VALUE"""),43593)</f>
        <v>43593</v>
      </c>
    </row>
    <row r="740" spans="1:2" ht="13">
      <c r="A740">
        <f ca="1">IFERROR(__xludf.DUMMYFUNCTION("""COMPUTED_VALUE"""),8368)</f>
        <v>8368</v>
      </c>
      <c r="B740" s="34">
        <f ca="1">IFERROR(__xludf.DUMMYFUNCTION("""COMPUTED_VALUE"""),43593)</f>
        <v>43593</v>
      </c>
    </row>
    <row r="741" spans="1:2" ht="13">
      <c r="A741">
        <f ca="1">IFERROR(__xludf.DUMMYFUNCTION("""COMPUTED_VALUE"""),8369)</f>
        <v>8369</v>
      </c>
      <c r="B741" s="34">
        <f ca="1">IFERROR(__xludf.DUMMYFUNCTION("""COMPUTED_VALUE"""),43593)</f>
        <v>43593</v>
      </c>
    </row>
    <row r="742" spans="1:2" ht="13">
      <c r="A742">
        <f ca="1">IFERROR(__xludf.DUMMYFUNCTION("""COMPUTED_VALUE"""),8370)</f>
        <v>8370</v>
      </c>
      <c r="B742" s="34">
        <f ca="1">IFERROR(__xludf.DUMMYFUNCTION("""COMPUTED_VALUE"""),43593)</f>
        <v>43593</v>
      </c>
    </row>
    <row r="743" spans="1:2" ht="13">
      <c r="A743">
        <f ca="1">IFERROR(__xludf.DUMMYFUNCTION("""COMPUTED_VALUE"""),8371)</f>
        <v>8371</v>
      </c>
      <c r="B743" s="34">
        <f ca="1">IFERROR(__xludf.DUMMYFUNCTION("""COMPUTED_VALUE"""),43593)</f>
        <v>43593</v>
      </c>
    </row>
    <row r="744" spans="1:2" ht="13">
      <c r="A744">
        <f ca="1">IFERROR(__xludf.DUMMYFUNCTION("""COMPUTED_VALUE"""),8372)</f>
        <v>8372</v>
      </c>
      <c r="B744" s="34">
        <f ca="1">IFERROR(__xludf.DUMMYFUNCTION("""COMPUTED_VALUE"""),43593)</f>
        <v>43593</v>
      </c>
    </row>
    <row r="745" spans="1:2" ht="13">
      <c r="A745">
        <f ca="1">IFERROR(__xludf.DUMMYFUNCTION("""COMPUTED_VALUE"""),8373)</f>
        <v>8373</v>
      </c>
      <c r="B745" s="34">
        <f ca="1">IFERROR(__xludf.DUMMYFUNCTION("""COMPUTED_VALUE"""),43593)</f>
        <v>43593</v>
      </c>
    </row>
    <row r="746" spans="1:2" ht="13">
      <c r="A746">
        <f ca="1">IFERROR(__xludf.DUMMYFUNCTION("""COMPUTED_VALUE"""),8374)</f>
        <v>8374</v>
      </c>
      <c r="B746" s="34">
        <f ca="1">IFERROR(__xludf.DUMMYFUNCTION("""COMPUTED_VALUE"""),43593)</f>
        <v>43593</v>
      </c>
    </row>
    <row r="747" spans="1:2" ht="13">
      <c r="A747">
        <f ca="1">IFERROR(__xludf.DUMMYFUNCTION("""COMPUTED_VALUE"""),8375)</f>
        <v>8375</v>
      </c>
      <c r="B747" s="34">
        <f ca="1">IFERROR(__xludf.DUMMYFUNCTION("""COMPUTED_VALUE"""),43593)</f>
        <v>43593</v>
      </c>
    </row>
    <row r="748" spans="1:2" ht="13">
      <c r="A748">
        <f ca="1">IFERROR(__xludf.DUMMYFUNCTION("""COMPUTED_VALUE"""),8376)</f>
        <v>8376</v>
      </c>
      <c r="B748" s="34">
        <f ca="1">IFERROR(__xludf.DUMMYFUNCTION("""COMPUTED_VALUE"""),43593)</f>
        <v>43593</v>
      </c>
    </row>
    <row r="749" spans="1:2" ht="13">
      <c r="A749">
        <f ca="1">IFERROR(__xludf.DUMMYFUNCTION("""COMPUTED_VALUE"""),8377)</f>
        <v>8377</v>
      </c>
      <c r="B749" s="34">
        <f ca="1">IFERROR(__xludf.DUMMYFUNCTION("""COMPUTED_VALUE"""),43593)</f>
        <v>43593</v>
      </c>
    </row>
    <row r="750" spans="1:2" ht="13">
      <c r="A750">
        <f ca="1">IFERROR(__xludf.DUMMYFUNCTION("""COMPUTED_VALUE"""),8378)</f>
        <v>8378</v>
      </c>
      <c r="B750" s="34">
        <f ca="1">IFERROR(__xludf.DUMMYFUNCTION("""COMPUTED_VALUE"""),43593)</f>
        <v>43593</v>
      </c>
    </row>
    <row r="751" spans="1:2" ht="13">
      <c r="A751">
        <f ca="1">IFERROR(__xludf.DUMMYFUNCTION("""COMPUTED_VALUE"""),8379)</f>
        <v>8379</v>
      </c>
      <c r="B751" s="34">
        <f ca="1">IFERROR(__xludf.DUMMYFUNCTION("""COMPUTED_VALUE"""),43593)</f>
        <v>43593</v>
      </c>
    </row>
    <row r="752" spans="1:2" ht="13">
      <c r="A752">
        <f ca="1">IFERROR(__xludf.DUMMYFUNCTION("""COMPUTED_VALUE"""),8380)</f>
        <v>8380</v>
      </c>
      <c r="B752" s="34">
        <f ca="1">IFERROR(__xludf.DUMMYFUNCTION("""COMPUTED_VALUE"""),43593)</f>
        <v>43593</v>
      </c>
    </row>
    <row r="753" spans="1:2" ht="13">
      <c r="A753">
        <f ca="1">IFERROR(__xludf.DUMMYFUNCTION("""COMPUTED_VALUE"""),8381)</f>
        <v>8381</v>
      </c>
      <c r="B753" s="34">
        <f ca="1">IFERROR(__xludf.DUMMYFUNCTION("""COMPUTED_VALUE"""),43593)</f>
        <v>43593</v>
      </c>
    </row>
    <row r="754" spans="1:2" ht="13">
      <c r="A754">
        <f ca="1">IFERROR(__xludf.DUMMYFUNCTION("""COMPUTED_VALUE"""),8382)</f>
        <v>8382</v>
      </c>
      <c r="B754" s="34">
        <f ca="1">IFERROR(__xludf.DUMMYFUNCTION("""COMPUTED_VALUE"""),43593)</f>
        <v>43593</v>
      </c>
    </row>
    <row r="755" spans="1:2" ht="13">
      <c r="A755">
        <f ca="1">IFERROR(__xludf.DUMMYFUNCTION("""COMPUTED_VALUE"""),8383)</f>
        <v>8383</v>
      </c>
      <c r="B755" s="34">
        <f ca="1">IFERROR(__xludf.DUMMYFUNCTION("""COMPUTED_VALUE"""),43593)</f>
        <v>43593</v>
      </c>
    </row>
    <row r="756" spans="1:2" ht="13">
      <c r="A756">
        <f ca="1">IFERROR(__xludf.DUMMYFUNCTION("""COMPUTED_VALUE"""),8384)</f>
        <v>8384</v>
      </c>
      <c r="B756" s="34">
        <f ca="1">IFERROR(__xludf.DUMMYFUNCTION("""COMPUTED_VALUE"""),43593)</f>
        <v>43593</v>
      </c>
    </row>
    <row r="757" spans="1:2" ht="13">
      <c r="A757">
        <f ca="1">IFERROR(__xludf.DUMMYFUNCTION("""COMPUTED_VALUE"""),8385)</f>
        <v>8385</v>
      </c>
      <c r="B757" s="34">
        <f ca="1">IFERROR(__xludf.DUMMYFUNCTION("""COMPUTED_VALUE"""),43593)</f>
        <v>43593</v>
      </c>
    </row>
    <row r="758" spans="1:2" ht="13">
      <c r="A758">
        <f ca="1">IFERROR(__xludf.DUMMYFUNCTION("""COMPUTED_VALUE"""),8386)</f>
        <v>8386</v>
      </c>
      <c r="B758" s="34">
        <f ca="1">IFERROR(__xludf.DUMMYFUNCTION("""COMPUTED_VALUE"""),43593)</f>
        <v>43593</v>
      </c>
    </row>
    <row r="759" spans="1:2" ht="13">
      <c r="A759">
        <f ca="1">IFERROR(__xludf.DUMMYFUNCTION("""COMPUTED_VALUE"""),8387)</f>
        <v>8387</v>
      </c>
      <c r="B759" s="34">
        <f ca="1">IFERROR(__xludf.DUMMYFUNCTION("""COMPUTED_VALUE"""),43593)</f>
        <v>43593</v>
      </c>
    </row>
    <row r="760" spans="1:2" ht="13">
      <c r="A760">
        <f ca="1">IFERROR(__xludf.DUMMYFUNCTION("""COMPUTED_VALUE"""),8388)</f>
        <v>8388</v>
      </c>
      <c r="B760" s="34">
        <f ca="1">IFERROR(__xludf.DUMMYFUNCTION("""COMPUTED_VALUE"""),43593)</f>
        <v>43593</v>
      </c>
    </row>
    <row r="761" spans="1:2" ht="13">
      <c r="A761">
        <f ca="1">IFERROR(__xludf.DUMMYFUNCTION("""COMPUTED_VALUE"""),8390)</f>
        <v>8390</v>
      </c>
      <c r="B761" s="34">
        <f ca="1">IFERROR(__xludf.DUMMYFUNCTION("""COMPUTED_VALUE"""),43593)</f>
        <v>43593</v>
      </c>
    </row>
    <row r="762" spans="1:2" ht="13">
      <c r="A762">
        <f ca="1">IFERROR(__xludf.DUMMYFUNCTION("""COMPUTED_VALUE"""),8391)</f>
        <v>8391</v>
      </c>
      <c r="B762" s="34">
        <f ca="1">IFERROR(__xludf.DUMMYFUNCTION("""COMPUTED_VALUE"""),43593)</f>
        <v>43593</v>
      </c>
    </row>
    <row r="763" spans="1:2" ht="13">
      <c r="A763">
        <f ca="1">IFERROR(__xludf.DUMMYFUNCTION("""COMPUTED_VALUE"""),8392)</f>
        <v>8392</v>
      </c>
      <c r="B763" s="34">
        <f ca="1">IFERROR(__xludf.DUMMYFUNCTION("""COMPUTED_VALUE"""),43593)</f>
        <v>43593</v>
      </c>
    </row>
    <row r="764" spans="1:2" ht="13">
      <c r="A764">
        <f ca="1">IFERROR(__xludf.DUMMYFUNCTION("""COMPUTED_VALUE"""),8393)</f>
        <v>8393</v>
      </c>
      <c r="B764" s="34">
        <f ca="1">IFERROR(__xludf.DUMMYFUNCTION("""COMPUTED_VALUE"""),43738)</f>
        <v>43738</v>
      </c>
    </row>
    <row r="765" spans="1:2" ht="13">
      <c r="A765">
        <f ca="1">IFERROR(__xludf.DUMMYFUNCTION("""COMPUTED_VALUE"""),8394)</f>
        <v>8394</v>
      </c>
      <c r="B765" s="34">
        <f ca="1">IFERROR(__xludf.DUMMYFUNCTION("""COMPUTED_VALUE"""),43738)</f>
        <v>43738</v>
      </c>
    </row>
    <row r="766" spans="1:2" ht="13">
      <c r="A766">
        <f ca="1">IFERROR(__xludf.DUMMYFUNCTION("""COMPUTED_VALUE"""),8395)</f>
        <v>8395</v>
      </c>
      <c r="B766" s="34">
        <f ca="1">IFERROR(__xludf.DUMMYFUNCTION("""COMPUTED_VALUE"""),43738)</f>
        <v>43738</v>
      </c>
    </row>
    <row r="767" spans="1:2" ht="13">
      <c r="A767">
        <f ca="1">IFERROR(__xludf.DUMMYFUNCTION("""COMPUTED_VALUE"""),8396)</f>
        <v>8396</v>
      </c>
      <c r="B767" s="34">
        <f ca="1">IFERROR(__xludf.DUMMYFUNCTION("""COMPUTED_VALUE"""),43738)</f>
        <v>43738</v>
      </c>
    </row>
    <row r="768" spans="1:2" ht="13">
      <c r="A768">
        <f ca="1">IFERROR(__xludf.DUMMYFUNCTION("""COMPUTED_VALUE"""),8397)</f>
        <v>8397</v>
      </c>
      <c r="B768" s="34">
        <f ca="1">IFERROR(__xludf.DUMMYFUNCTION("""COMPUTED_VALUE"""),43738)</f>
        <v>43738</v>
      </c>
    </row>
    <row r="769" spans="1:2" ht="13">
      <c r="A769">
        <f ca="1">IFERROR(__xludf.DUMMYFUNCTION("""COMPUTED_VALUE"""),8398)</f>
        <v>8398</v>
      </c>
      <c r="B769" s="34">
        <f ca="1">IFERROR(__xludf.DUMMYFUNCTION("""COMPUTED_VALUE"""),43738)</f>
        <v>43738</v>
      </c>
    </row>
    <row r="770" spans="1:2" ht="13">
      <c r="A770">
        <f ca="1">IFERROR(__xludf.DUMMYFUNCTION("""COMPUTED_VALUE"""),8399)</f>
        <v>8399</v>
      </c>
      <c r="B770" s="34">
        <f ca="1">IFERROR(__xludf.DUMMYFUNCTION("""COMPUTED_VALUE"""),43738)</f>
        <v>43738</v>
      </c>
    </row>
    <row r="771" spans="1:2" ht="13">
      <c r="A771">
        <f ca="1">IFERROR(__xludf.DUMMYFUNCTION("""COMPUTED_VALUE"""),8400)</f>
        <v>8400</v>
      </c>
      <c r="B771" s="34">
        <f ca="1">IFERROR(__xludf.DUMMYFUNCTION("""COMPUTED_VALUE"""),43738)</f>
        <v>43738</v>
      </c>
    </row>
    <row r="772" spans="1:2" ht="13">
      <c r="A772">
        <f ca="1">IFERROR(__xludf.DUMMYFUNCTION("""COMPUTED_VALUE"""),8401)</f>
        <v>8401</v>
      </c>
      <c r="B772" s="34">
        <f ca="1">IFERROR(__xludf.DUMMYFUNCTION("""COMPUTED_VALUE"""),43738)</f>
        <v>43738</v>
      </c>
    </row>
    <row r="773" spans="1:2" ht="13">
      <c r="A773">
        <f ca="1">IFERROR(__xludf.DUMMYFUNCTION("""COMPUTED_VALUE"""),8402)</f>
        <v>8402</v>
      </c>
      <c r="B773" s="34">
        <f ca="1">IFERROR(__xludf.DUMMYFUNCTION("""COMPUTED_VALUE"""),43738)</f>
        <v>43738</v>
      </c>
    </row>
    <row r="774" spans="1:2" ht="13">
      <c r="A774">
        <f ca="1">IFERROR(__xludf.DUMMYFUNCTION("""COMPUTED_VALUE"""),8404)</f>
        <v>8404</v>
      </c>
      <c r="B774" s="34">
        <f ca="1">IFERROR(__xludf.DUMMYFUNCTION("""COMPUTED_VALUE"""),43738)</f>
        <v>43738</v>
      </c>
    </row>
    <row r="775" spans="1:2" ht="13">
      <c r="A775">
        <f ca="1">IFERROR(__xludf.DUMMYFUNCTION("""COMPUTED_VALUE"""),8405)</f>
        <v>8405</v>
      </c>
      <c r="B775" s="34">
        <f ca="1">IFERROR(__xludf.DUMMYFUNCTION("""COMPUTED_VALUE"""),43738)</f>
        <v>43738</v>
      </c>
    </row>
    <row r="776" spans="1:2" ht="13">
      <c r="A776">
        <f ca="1">IFERROR(__xludf.DUMMYFUNCTION("""COMPUTED_VALUE"""),8406)</f>
        <v>8406</v>
      </c>
      <c r="B776" s="34">
        <f ca="1">IFERROR(__xludf.DUMMYFUNCTION("""COMPUTED_VALUE"""),43738)</f>
        <v>43738</v>
      </c>
    </row>
    <row r="777" spans="1:2" ht="13">
      <c r="A777">
        <f ca="1">IFERROR(__xludf.DUMMYFUNCTION("""COMPUTED_VALUE"""),8407)</f>
        <v>8407</v>
      </c>
      <c r="B777" s="34">
        <f ca="1">IFERROR(__xludf.DUMMYFUNCTION("""COMPUTED_VALUE"""),43738)</f>
        <v>43738</v>
      </c>
    </row>
    <row r="778" spans="1:2" ht="13">
      <c r="A778">
        <f ca="1">IFERROR(__xludf.DUMMYFUNCTION("""COMPUTED_VALUE"""),8408)</f>
        <v>8408</v>
      </c>
      <c r="B778" s="34">
        <f ca="1">IFERROR(__xludf.DUMMYFUNCTION("""COMPUTED_VALUE"""),43738)</f>
        <v>43738</v>
      </c>
    </row>
    <row r="779" spans="1:2" ht="13">
      <c r="A779">
        <f ca="1">IFERROR(__xludf.DUMMYFUNCTION("""COMPUTED_VALUE"""),8410)</f>
        <v>8410</v>
      </c>
      <c r="B779" s="34">
        <f ca="1">IFERROR(__xludf.DUMMYFUNCTION("""COMPUTED_VALUE"""),43738)</f>
        <v>43738</v>
      </c>
    </row>
    <row r="780" spans="1:2" ht="13">
      <c r="A780">
        <f ca="1">IFERROR(__xludf.DUMMYFUNCTION("""COMPUTED_VALUE"""),8411)</f>
        <v>8411</v>
      </c>
      <c r="B780" s="34">
        <f ca="1">IFERROR(__xludf.DUMMYFUNCTION("""COMPUTED_VALUE"""),43738)</f>
        <v>43738</v>
      </c>
    </row>
    <row r="781" spans="1:2" ht="13">
      <c r="A781">
        <f ca="1">IFERROR(__xludf.DUMMYFUNCTION("""COMPUTED_VALUE"""),8412)</f>
        <v>8412</v>
      </c>
      <c r="B781" s="34">
        <f ca="1">IFERROR(__xludf.DUMMYFUNCTION("""COMPUTED_VALUE"""),43738)</f>
        <v>43738</v>
      </c>
    </row>
    <row r="782" spans="1:2" ht="13">
      <c r="A782">
        <f ca="1">IFERROR(__xludf.DUMMYFUNCTION("""COMPUTED_VALUE"""),8413)</f>
        <v>8413</v>
      </c>
      <c r="B782" s="34">
        <f ca="1">IFERROR(__xludf.DUMMYFUNCTION("""COMPUTED_VALUE"""),43738)</f>
        <v>43738</v>
      </c>
    </row>
    <row r="783" spans="1:2" ht="13">
      <c r="A783">
        <f ca="1">IFERROR(__xludf.DUMMYFUNCTION("""COMPUTED_VALUE"""),8414)</f>
        <v>8414</v>
      </c>
      <c r="B783" s="34">
        <f ca="1">IFERROR(__xludf.DUMMYFUNCTION("""COMPUTED_VALUE"""),43738)</f>
        <v>43738</v>
      </c>
    </row>
    <row r="784" spans="1:2" ht="13">
      <c r="A784">
        <f ca="1">IFERROR(__xludf.DUMMYFUNCTION("""COMPUTED_VALUE"""),8415)</f>
        <v>8415</v>
      </c>
      <c r="B784" s="34">
        <f ca="1">IFERROR(__xludf.DUMMYFUNCTION("""COMPUTED_VALUE"""),43738)</f>
        <v>43738</v>
      </c>
    </row>
    <row r="785" spans="1:2" ht="13">
      <c r="A785">
        <f ca="1">IFERROR(__xludf.DUMMYFUNCTION("""COMPUTED_VALUE"""),8416)</f>
        <v>8416</v>
      </c>
      <c r="B785" s="34">
        <f ca="1">IFERROR(__xludf.DUMMYFUNCTION("""COMPUTED_VALUE"""),43738)</f>
        <v>43738</v>
      </c>
    </row>
    <row r="786" spans="1:2" ht="13">
      <c r="A786">
        <f ca="1">IFERROR(__xludf.DUMMYFUNCTION("""COMPUTED_VALUE"""),8418)</f>
        <v>8418</v>
      </c>
      <c r="B786" s="34">
        <f ca="1">IFERROR(__xludf.DUMMYFUNCTION("""COMPUTED_VALUE"""),43738)</f>
        <v>43738</v>
      </c>
    </row>
    <row r="787" spans="1:2" ht="13">
      <c r="A787">
        <f ca="1">IFERROR(__xludf.DUMMYFUNCTION("""COMPUTED_VALUE"""),8419)</f>
        <v>8419</v>
      </c>
      <c r="B787" s="34">
        <f ca="1">IFERROR(__xludf.DUMMYFUNCTION("""COMPUTED_VALUE"""),43738)</f>
        <v>43738</v>
      </c>
    </row>
    <row r="788" spans="1:2" ht="13">
      <c r="A788">
        <f ca="1">IFERROR(__xludf.DUMMYFUNCTION("""COMPUTED_VALUE"""),8420)</f>
        <v>8420</v>
      </c>
      <c r="B788" s="34">
        <f ca="1">IFERROR(__xludf.DUMMYFUNCTION("""COMPUTED_VALUE"""),43738)</f>
        <v>43738</v>
      </c>
    </row>
    <row r="789" spans="1:2" ht="13">
      <c r="A789">
        <f ca="1">IFERROR(__xludf.DUMMYFUNCTION("""COMPUTED_VALUE"""),8421)</f>
        <v>8421</v>
      </c>
      <c r="B789" s="34">
        <f ca="1">IFERROR(__xludf.DUMMYFUNCTION("""COMPUTED_VALUE"""),43738)</f>
        <v>43738</v>
      </c>
    </row>
    <row r="790" spans="1:2" ht="13">
      <c r="A790">
        <f ca="1">IFERROR(__xludf.DUMMYFUNCTION("""COMPUTED_VALUE"""),8422)</f>
        <v>8422</v>
      </c>
      <c r="B790" s="34">
        <f ca="1">IFERROR(__xludf.DUMMYFUNCTION("""COMPUTED_VALUE"""),43738)</f>
        <v>43738</v>
      </c>
    </row>
    <row r="791" spans="1:2" ht="13">
      <c r="A791">
        <f ca="1">IFERROR(__xludf.DUMMYFUNCTION("""COMPUTED_VALUE"""),8423)</f>
        <v>8423</v>
      </c>
      <c r="B791" s="34">
        <f ca="1">IFERROR(__xludf.DUMMYFUNCTION("""COMPUTED_VALUE"""),43738)</f>
        <v>43738</v>
      </c>
    </row>
    <row r="792" spans="1:2" ht="13">
      <c r="A792">
        <f ca="1">IFERROR(__xludf.DUMMYFUNCTION("""COMPUTED_VALUE"""),8424)</f>
        <v>8424</v>
      </c>
      <c r="B792" s="34">
        <f ca="1">IFERROR(__xludf.DUMMYFUNCTION("""COMPUTED_VALUE"""),43738)</f>
        <v>43738</v>
      </c>
    </row>
    <row r="793" spans="1:2" ht="13">
      <c r="A793">
        <f ca="1">IFERROR(__xludf.DUMMYFUNCTION("""COMPUTED_VALUE"""),8425)</f>
        <v>8425</v>
      </c>
      <c r="B793" s="34">
        <f ca="1">IFERROR(__xludf.DUMMYFUNCTION("""COMPUTED_VALUE"""),43738)</f>
        <v>43738</v>
      </c>
    </row>
    <row r="794" spans="1:2" ht="13">
      <c r="A794">
        <f ca="1">IFERROR(__xludf.DUMMYFUNCTION("""COMPUTED_VALUE"""),8426)</f>
        <v>8426</v>
      </c>
      <c r="B794" s="34">
        <f ca="1">IFERROR(__xludf.DUMMYFUNCTION("""COMPUTED_VALUE"""),43738)</f>
        <v>43738</v>
      </c>
    </row>
    <row r="795" spans="1:2" ht="13">
      <c r="A795">
        <f ca="1">IFERROR(__xludf.DUMMYFUNCTION("""COMPUTED_VALUE"""),8427)</f>
        <v>8427</v>
      </c>
      <c r="B795" s="34">
        <f ca="1">IFERROR(__xludf.DUMMYFUNCTION("""COMPUTED_VALUE"""),43738)</f>
        <v>43738</v>
      </c>
    </row>
    <row r="796" spans="1:2" ht="13">
      <c r="A796">
        <f ca="1">IFERROR(__xludf.DUMMYFUNCTION("""COMPUTED_VALUE"""),8428)</f>
        <v>8428</v>
      </c>
      <c r="B796" s="34">
        <f ca="1">IFERROR(__xludf.DUMMYFUNCTION("""COMPUTED_VALUE"""),43738)</f>
        <v>43738</v>
      </c>
    </row>
    <row r="797" spans="1:2" ht="13">
      <c r="A797">
        <f ca="1">IFERROR(__xludf.DUMMYFUNCTION("""COMPUTED_VALUE"""),8429)</f>
        <v>8429</v>
      </c>
      <c r="B797" s="34">
        <f ca="1">IFERROR(__xludf.DUMMYFUNCTION("""COMPUTED_VALUE"""),43738)</f>
        <v>43738</v>
      </c>
    </row>
    <row r="798" spans="1:2" ht="13">
      <c r="A798">
        <f ca="1">IFERROR(__xludf.DUMMYFUNCTION("""COMPUTED_VALUE"""),8430)</f>
        <v>8430</v>
      </c>
      <c r="B798" s="34">
        <f ca="1">IFERROR(__xludf.DUMMYFUNCTION("""COMPUTED_VALUE"""),43738)</f>
        <v>43738</v>
      </c>
    </row>
    <row r="799" spans="1:2" ht="13">
      <c r="A799">
        <f ca="1">IFERROR(__xludf.DUMMYFUNCTION("""COMPUTED_VALUE"""),8431)</f>
        <v>8431</v>
      </c>
      <c r="B799" s="34">
        <f ca="1">IFERROR(__xludf.DUMMYFUNCTION("""COMPUTED_VALUE"""),43738)</f>
        <v>43738</v>
      </c>
    </row>
    <row r="800" spans="1:2" ht="13">
      <c r="A800">
        <f ca="1">IFERROR(__xludf.DUMMYFUNCTION("""COMPUTED_VALUE"""),8432)</f>
        <v>8432</v>
      </c>
      <c r="B800" s="34">
        <f ca="1">IFERROR(__xludf.DUMMYFUNCTION("""COMPUTED_VALUE"""),43738)</f>
        <v>43738</v>
      </c>
    </row>
    <row r="801" spans="1:2" ht="13">
      <c r="A801">
        <f ca="1">IFERROR(__xludf.DUMMYFUNCTION("""COMPUTED_VALUE"""),8433)</f>
        <v>8433</v>
      </c>
      <c r="B801" s="34">
        <f ca="1">IFERROR(__xludf.DUMMYFUNCTION("""COMPUTED_VALUE"""),43738)</f>
        <v>43738</v>
      </c>
    </row>
    <row r="802" spans="1:2" ht="13">
      <c r="A802">
        <f ca="1">IFERROR(__xludf.DUMMYFUNCTION("""COMPUTED_VALUE"""),8434)</f>
        <v>8434</v>
      </c>
      <c r="B802" s="34">
        <f ca="1">IFERROR(__xludf.DUMMYFUNCTION("""COMPUTED_VALUE"""),43738)</f>
        <v>43738</v>
      </c>
    </row>
    <row r="803" spans="1:2" ht="13">
      <c r="A803">
        <f ca="1">IFERROR(__xludf.DUMMYFUNCTION("""COMPUTED_VALUE"""),8435)</f>
        <v>8435</v>
      </c>
      <c r="B803" s="34">
        <f ca="1">IFERROR(__xludf.DUMMYFUNCTION("""COMPUTED_VALUE"""),43738)</f>
        <v>43738</v>
      </c>
    </row>
    <row r="804" spans="1:2" ht="13">
      <c r="A804">
        <f ca="1">IFERROR(__xludf.DUMMYFUNCTION("""COMPUTED_VALUE"""),8436)</f>
        <v>8436</v>
      </c>
      <c r="B804" s="34">
        <f ca="1">IFERROR(__xludf.DUMMYFUNCTION("""COMPUTED_VALUE"""),43738)</f>
        <v>43738</v>
      </c>
    </row>
    <row r="805" spans="1:2" ht="13">
      <c r="A805">
        <f ca="1">IFERROR(__xludf.DUMMYFUNCTION("""COMPUTED_VALUE"""),8437)</f>
        <v>8437</v>
      </c>
      <c r="B805" s="34">
        <f ca="1">IFERROR(__xludf.DUMMYFUNCTION("""COMPUTED_VALUE"""),43738)</f>
        <v>43738</v>
      </c>
    </row>
    <row r="806" spans="1:2" ht="13">
      <c r="A806">
        <f ca="1">IFERROR(__xludf.DUMMYFUNCTION("""COMPUTED_VALUE"""),8438)</f>
        <v>8438</v>
      </c>
      <c r="B806" s="34">
        <f ca="1">IFERROR(__xludf.DUMMYFUNCTION("""COMPUTED_VALUE"""),43738)</f>
        <v>43738</v>
      </c>
    </row>
    <row r="807" spans="1:2" ht="13">
      <c r="A807">
        <f ca="1">IFERROR(__xludf.DUMMYFUNCTION("""COMPUTED_VALUE"""),8439)</f>
        <v>8439</v>
      </c>
      <c r="B807" s="34">
        <f ca="1">IFERROR(__xludf.DUMMYFUNCTION("""COMPUTED_VALUE"""),43738)</f>
        <v>43738</v>
      </c>
    </row>
    <row r="808" spans="1:2" ht="13">
      <c r="A808">
        <f ca="1">IFERROR(__xludf.DUMMYFUNCTION("""COMPUTED_VALUE"""),8440)</f>
        <v>8440</v>
      </c>
      <c r="B808" s="34">
        <f ca="1">IFERROR(__xludf.DUMMYFUNCTION("""COMPUTED_VALUE"""),43738)</f>
        <v>43738</v>
      </c>
    </row>
    <row r="809" spans="1:2" ht="13">
      <c r="A809">
        <f ca="1">IFERROR(__xludf.DUMMYFUNCTION("""COMPUTED_VALUE"""),8442)</f>
        <v>8442</v>
      </c>
      <c r="B809" s="34">
        <f ca="1">IFERROR(__xludf.DUMMYFUNCTION("""COMPUTED_VALUE"""),43738)</f>
        <v>43738</v>
      </c>
    </row>
    <row r="810" spans="1:2" ht="13">
      <c r="A810">
        <f ca="1">IFERROR(__xludf.DUMMYFUNCTION("""COMPUTED_VALUE"""),8443)</f>
        <v>8443</v>
      </c>
      <c r="B810" s="34">
        <f ca="1">IFERROR(__xludf.DUMMYFUNCTION("""COMPUTED_VALUE"""),43738)</f>
        <v>43738</v>
      </c>
    </row>
    <row r="811" spans="1:2" ht="13">
      <c r="A811">
        <f ca="1">IFERROR(__xludf.DUMMYFUNCTION("""COMPUTED_VALUE"""),8444)</f>
        <v>8444</v>
      </c>
      <c r="B811" s="34">
        <f ca="1">IFERROR(__xludf.DUMMYFUNCTION("""COMPUTED_VALUE"""),43738)</f>
        <v>43738</v>
      </c>
    </row>
    <row r="812" spans="1:2" ht="13">
      <c r="A812">
        <f ca="1">IFERROR(__xludf.DUMMYFUNCTION("""COMPUTED_VALUE"""),8445)</f>
        <v>8445</v>
      </c>
      <c r="B812" s="34">
        <f ca="1">IFERROR(__xludf.DUMMYFUNCTION("""COMPUTED_VALUE"""),43738)</f>
        <v>43738</v>
      </c>
    </row>
    <row r="813" spans="1:2" ht="13">
      <c r="A813">
        <f ca="1">IFERROR(__xludf.DUMMYFUNCTION("""COMPUTED_VALUE"""),8447)</f>
        <v>8447</v>
      </c>
      <c r="B813" s="34">
        <f ca="1">IFERROR(__xludf.DUMMYFUNCTION("""COMPUTED_VALUE"""),43738)</f>
        <v>43738</v>
      </c>
    </row>
    <row r="814" spans="1:2" ht="13">
      <c r="A814">
        <f ca="1">IFERROR(__xludf.DUMMYFUNCTION("""COMPUTED_VALUE"""),8448)</f>
        <v>8448</v>
      </c>
      <c r="B814" s="34">
        <f ca="1">IFERROR(__xludf.DUMMYFUNCTION("""COMPUTED_VALUE"""),43738)</f>
        <v>43738</v>
      </c>
    </row>
    <row r="815" spans="1:2" ht="13">
      <c r="A815">
        <f ca="1">IFERROR(__xludf.DUMMYFUNCTION("""COMPUTED_VALUE"""),8449)</f>
        <v>8449</v>
      </c>
      <c r="B815" s="34">
        <f ca="1">IFERROR(__xludf.DUMMYFUNCTION("""COMPUTED_VALUE"""),43738)</f>
        <v>43738</v>
      </c>
    </row>
    <row r="816" spans="1:2" ht="13">
      <c r="A816">
        <f ca="1">IFERROR(__xludf.DUMMYFUNCTION("""COMPUTED_VALUE"""),8450)</f>
        <v>8450</v>
      </c>
      <c r="B816" s="34">
        <f ca="1">IFERROR(__xludf.DUMMYFUNCTION("""COMPUTED_VALUE"""),43738)</f>
        <v>43738</v>
      </c>
    </row>
    <row r="817" spans="1:2" ht="13">
      <c r="A817">
        <f ca="1">IFERROR(__xludf.DUMMYFUNCTION("""COMPUTED_VALUE"""),8451)</f>
        <v>8451</v>
      </c>
      <c r="B817" s="34">
        <f ca="1">IFERROR(__xludf.DUMMYFUNCTION("""COMPUTED_VALUE"""),43738)</f>
        <v>43738</v>
      </c>
    </row>
    <row r="818" spans="1:2" ht="13">
      <c r="A818">
        <f ca="1">IFERROR(__xludf.DUMMYFUNCTION("""COMPUTED_VALUE"""),8452)</f>
        <v>8452</v>
      </c>
      <c r="B818" s="34">
        <f ca="1">IFERROR(__xludf.DUMMYFUNCTION("""COMPUTED_VALUE"""),43738)</f>
        <v>43738</v>
      </c>
    </row>
    <row r="819" spans="1:2" ht="13">
      <c r="A819">
        <f ca="1">IFERROR(__xludf.DUMMYFUNCTION("""COMPUTED_VALUE"""),8453)</f>
        <v>8453</v>
      </c>
      <c r="B819" s="34">
        <f ca="1">IFERROR(__xludf.DUMMYFUNCTION("""COMPUTED_VALUE"""),43738)</f>
        <v>43738</v>
      </c>
    </row>
    <row r="820" spans="1:2" ht="13">
      <c r="A820">
        <f ca="1">IFERROR(__xludf.DUMMYFUNCTION("""COMPUTED_VALUE"""),8454)</f>
        <v>8454</v>
      </c>
      <c r="B820" s="34">
        <f ca="1">IFERROR(__xludf.DUMMYFUNCTION("""COMPUTED_VALUE"""),43738)</f>
        <v>43738</v>
      </c>
    </row>
    <row r="821" spans="1:2" ht="13">
      <c r="A821">
        <f ca="1">IFERROR(__xludf.DUMMYFUNCTION("""COMPUTED_VALUE"""),8455)</f>
        <v>8455</v>
      </c>
      <c r="B821" s="34">
        <f ca="1">IFERROR(__xludf.DUMMYFUNCTION("""COMPUTED_VALUE"""),43738)</f>
        <v>43738</v>
      </c>
    </row>
    <row r="822" spans="1:2" ht="13">
      <c r="A822">
        <f ca="1">IFERROR(__xludf.DUMMYFUNCTION("""COMPUTED_VALUE"""),8456)</f>
        <v>8456</v>
      </c>
      <c r="B822" s="34">
        <f ca="1">IFERROR(__xludf.DUMMYFUNCTION("""COMPUTED_VALUE"""),43738)</f>
        <v>43738</v>
      </c>
    </row>
    <row r="823" spans="1:2" ht="13">
      <c r="A823">
        <f ca="1">IFERROR(__xludf.DUMMYFUNCTION("""COMPUTED_VALUE"""),8457)</f>
        <v>8457</v>
      </c>
      <c r="B823" s="34">
        <f ca="1">IFERROR(__xludf.DUMMYFUNCTION("""COMPUTED_VALUE"""),43738)</f>
        <v>43738</v>
      </c>
    </row>
    <row r="824" spans="1:2" ht="13">
      <c r="A824">
        <f ca="1">IFERROR(__xludf.DUMMYFUNCTION("""COMPUTED_VALUE"""),8458)</f>
        <v>8458</v>
      </c>
      <c r="B824" s="34">
        <f ca="1">IFERROR(__xludf.DUMMYFUNCTION("""COMPUTED_VALUE"""),43738)</f>
        <v>43738</v>
      </c>
    </row>
    <row r="825" spans="1:2" ht="13">
      <c r="A825">
        <f ca="1">IFERROR(__xludf.DUMMYFUNCTION("""COMPUTED_VALUE"""),8459)</f>
        <v>8459</v>
      </c>
      <c r="B825" s="34">
        <f ca="1">IFERROR(__xludf.DUMMYFUNCTION("""COMPUTED_VALUE"""),43738)</f>
        <v>43738</v>
      </c>
    </row>
    <row r="826" spans="1:2" ht="13">
      <c r="A826">
        <f ca="1">IFERROR(__xludf.DUMMYFUNCTION("""COMPUTED_VALUE"""),8460)</f>
        <v>8460</v>
      </c>
      <c r="B826" s="34">
        <f ca="1">IFERROR(__xludf.DUMMYFUNCTION("""COMPUTED_VALUE"""),43738)</f>
        <v>43738</v>
      </c>
    </row>
    <row r="827" spans="1:2" ht="13">
      <c r="A827">
        <f ca="1">IFERROR(__xludf.DUMMYFUNCTION("""COMPUTED_VALUE"""),8461)</f>
        <v>8461</v>
      </c>
      <c r="B827" s="34">
        <f ca="1">IFERROR(__xludf.DUMMYFUNCTION("""COMPUTED_VALUE"""),43738)</f>
        <v>43738</v>
      </c>
    </row>
    <row r="828" spans="1:2" ht="13">
      <c r="A828">
        <f ca="1">IFERROR(__xludf.DUMMYFUNCTION("""COMPUTED_VALUE"""),8462)</f>
        <v>8462</v>
      </c>
      <c r="B828" s="34">
        <f ca="1">IFERROR(__xludf.DUMMYFUNCTION("""COMPUTED_VALUE"""),43738)</f>
        <v>43738</v>
      </c>
    </row>
    <row r="829" spans="1:2" ht="13">
      <c r="A829">
        <f ca="1">IFERROR(__xludf.DUMMYFUNCTION("""COMPUTED_VALUE"""),8463)</f>
        <v>8463</v>
      </c>
      <c r="B829" s="34">
        <f ca="1">IFERROR(__xludf.DUMMYFUNCTION("""COMPUTED_VALUE"""),43738)</f>
        <v>43738</v>
      </c>
    </row>
    <row r="830" spans="1:2" ht="13">
      <c r="A830">
        <f ca="1">IFERROR(__xludf.DUMMYFUNCTION("""COMPUTED_VALUE"""),8464)</f>
        <v>8464</v>
      </c>
      <c r="B830" s="34">
        <f ca="1">IFERROR(__xludf.DUMMYFUNCTION("""COMPUTED_VALUE"""),43738)</f>
        <v>43738</v>
      </c>
    </row>
    <row r="831" spans="1:2" ht="13">
      <c r="A831">
        <f ca="1">IFERROR(__xludf.DUMMYFUNCTION("""COMPUTED_VALUE"""),8466)</f>
        <v>8466</v>
      </c>
      <c r="B831" s="34">
        <f ca="1">IFERROR(__xludf.DUMMYFUNCTION("""COMPUTED_VALUE"""),43738)</f>
        <v>43738</v>
      </c>
    </row>
    <row r="832" spans="1:2" ht="13">
      <c r="A832">
        <f ca="1">IFERROR(__xludf.DUMMYFUNCTION("""COMPUTED_VALUE"""),8467)</f>
        <v>8467</v>
      </c>
      <c r="B832" s="34">
        <f ca="1">IFERROR(__xludf.DUMMYFUNCTION("""COMPUTED_VALUE"""),43738)</f>
        <v>43738</v>
      </c>
    </row>
    <row r="833" spans="1:2" ht="13">
      <c r="A833">
        <f ca="1">IFERROR(__xludf.DUMMYFUNCTION("""COMPUTED_VALUE"""),8468)</f>
        <v>8468</v>
      </c>
      <c r="B833" s="34">
        <f ca="1">IFERROR(__xludf.DUMMYFUNCTION("""COMPUTED_VALUE"""),43738)</f>
        <v>43738</v>
      </c>
    </row>
    <row r="834" spans="1:2" ht="13">
      <c r="A834">
        <f ca="1">IFERROR(__xludf.DUMMYFUNCTION("""COMPUTED_VALUE"""),8470)</f>
        <v>8470</v>
      </c>
      <c r="B834" s="34">
        <f ca="1">IFERROR(__xludf.DUMMYFUNCTION("""COMPUTED_VALUE"""),43738)</f>
        <v>43738</v>
      </c>
    </row>
    <row r="835" spans="1:2" ht="13">
      <c r="A835">
        <f ca="1">IFERROR(__xludf.DUMMYFUNCTION("""COMPUTED_VALUE"""),8471)</f>
        <v>8471</v>
      </c>
      <c r="B835" s="34">
        <f ca="1">IFERROR(__xludf.DUMMYFUNCTION("""COMPUTED_VALUE"""),43738)</f>
        <v>43738</v>
      </c>
    </row>
    <row r="836" spans="1:2" ht="13">
      <c r="A836">
        <f ca="1">IFERROR(__xludf.DUMMYFUNCTION("""COMPUTED_VALUE"""),8472)</f>
        <v>8472</v>
      </c>
      <c r="B836" s="34">
        <f ca="1">IFERROR(__xludf.DUMMYFUNCTION("""COMPUTED_VALUE"""),43738)</f>
        <v>43738</v>
      </c>
    </row>
    <row r="837" spans="1:2" ht="13">
      <c r="A837">
        <f ca="1">IFERROR(__xludf.DUMMYFUNCTION("""COMPUTED_VALUE"""),8473)</f>
        <v>8473</v>
      </c>
      <c r="B837" s="34">
        <f ca="1">IFERROR(__xludf.DUMMYFUNCTION("""COMPUTED_VALUE"""),43738)</f>
        <v>43738</v>
      </c>
    </row>
    <row r="838" spans="1:2" ht="13">
      <c r="A838">
        <f ca="1">IFERROR(__xludf.DUMMYFUNCTION("""COMPUTED_VALUE"""),8474)</f>
        <v>8474</v>
      </c>
      <c r="B838" s="34">
        <f ca="1">IFERROR(__xludf.DUMMYFUNCTION("""COMPUTED_VALUE"""),43738)</f>
        <v>43738</v>
      </c>
    </row>
    <row r="839" spans="1:2" ht="13">
      <c r="A839">
        <f ca="1">IFERROR(__xludf.DUMMYFUNCTION("""COMPUTED_VALUE"""),8475)</f>
        <v>8475</v>
      </c>
      <c r="B839" s="34">
        <f ca="1">IFERROR(__xludf.DUMMYFUNCTION("""COMPUTED_VALUE"""),43738)</f>
        <v>43738</v>
      </c>
    </row>
    <row r="840" spans="1:2" ht="13">
      <c r="A840">
        <f ca="1">IFERROR(__xludf.DUMMYFUNCTION("""COMPUTED_VALUE"""),8476)</f>
        <v>8476</v>
      </c>
      <c r="B840" s="34">
        <f ca="1">IFERROR(__xludf.DUMMYFUNCTION("""COMPUTED_VALUE"""),43738)</f>
        <v>43738</v>
      </c>
    </row>
    <row r="841" spans="1:2" ht="13">
      <c r="A841">
        <f ca="1">IFERROR(__xludf.DUMMYFUNCTION("""COMPUTED_VALUE"""),8477)</f>
        <v>8477</v>
      </c>
      <c r="B841" s="34">
        <f ca="1">IFERROR(__xludf.DUMMYFUNCTION("""COMPUTED_VALUE"""),43738)</f>
        <v>43738</v>
      </c>
    </row>
    <row r="842" spans="1:2" ht="13">
      <c r="A842">
        <f ca="1">IFERROR(__xludf.DUMMYFUNCTION("""COMPUTED_VALUE"""),8478)</f>
        <v>8478</v>
      </c>
      <c r="B842" s="34">
        <f ca="1">IFERROR(__xludf.DUMMYFUNCTION("""COMPUTED_VALUE"""),43738)</f>
        <v>43738</v>
      </c>
    </row>
    <row r="843" spans="1:2" ht="13">
      <c r="A843">
        <f ca="1">IFERROR(__xludf.DUMMYFUNCTION("""COMPUTED_VALUE"""),8479)</f>
        <v>8479</v>
      </c>
      <c r="B843" s="34">
        <f ca="1">IFERROR(__xludf.DUMMYFUNCTION("""COMPUTED_VALUE"""),43738)</f>
        <v>43738</v>
      </c>
    </row>
    <row r="844" spans="1:2" ht="13">
      <c r="A844">
        <f ca="1">IFERROR(__xludf.DUMMYFUNCTION("""COMPUTED_VALUE"""),8480)</f>
        <v>8480</v>
      </c>
      <c r="B844" s="34">
        <f ca="1">IFERROR(__xludf.DUMMYFUNCTION("""COMPUTED_VALUE"""),43738)</f>
        <v>43738</v>
      </c>
    </row>
    <row r="845" spans="1:2" ht="13">
      <c r="A845">
        <f ca="1">IFERROR(__xludf.DUMMYFUNCTION("""COMPUTED_VALUE"""),8481)</f>
        <v>8481</v>
      </c>
      <c r="B845" s="34">
        <f ca="1">IFERROR(__xludf.DUMMYFUNCTION("""COMPUTED_VALUE"""),43738)</f>
        <v>43738</v>
      </c>
    </row>
    <row r="846" spans="1:2" ht="13">
      <c r="A846">
        <f ca="1">IFERROR(__xludf.DUMMYFUNCTION("""COMPUTED_VALUE"""),8482)</f>
        <v>8482</v>
      </c>
      <c r="B846" s="34">
        <f ca="1">IFERROR(__xludf.DUMMYFUNCTION("""COMPUTED_VALUE"""),43738)</f>
        <v>43738</v>
      </c>
    </row>
    <row r="847" spans="1:2" ht="13">
      <c r="A847">
        <f ca="1">IFERROR(__xludf.DUMMYFUNCTION("""COMPUTED_VALUE"""),8483)</f>
        <v>8483</v>
      </c>
      <c r="B847" s="34">
        <f ca="1">IFERROR(__xludf.DUMMYFUNCTION("""COMPUTED_VALUE"""),43738)</f>
        <v>43738</v>
      </c>
    </row>
    <row r="848" spans="1:2" ht="13">
      <c r="A848">
        <f ca="1">IFERROR(__xludf.DUMMYFUNCTION("""COMPUTED_VALUE"""),8484)</f>
        <v>8484</v>
      </c>
      <c r="B848" s="34">
        <f ca="1">IFERROR(__xludf.DUMMYFUNCTION("""COMPUTED_VALUE"""),43738)</f>
        <v>43738</v>
      </c>
    </row>
    <row r="849" spans="1:2" ht="13">
      <c r="A849">
        <f ca="1">IFERROR(__xludf.DUMMYFUNCTION("""COMPUTED_VALUE"""),8485)</f>
        <v>8485</v>
      </c>
      <c r="B849" s="34">
        <f ca="1">IFERROR(__xludf.DUMMYFUNCTION("""COMPUTED_VALUE"""),43738)</f>
        <v>43738</v>
      </c>
    </row>
    <row r="850" spans="1:2" ht="13">
      <c r="A850">
        <f ca="1">IFERROR(__xludf.DUMMYFUNCTION("""COMPUTED_VALUE"""),8486)</f>
        <v>8486</v>
      </c>
      <c r="B850" s="34">
        <f ca="1">IFERROR(__xludf.DUMMYFUNCTION("""COMPUTED_VALUE"""),43738)</f>
        <v>43738</v>
      </c>
    </row>
    <row r="851" spans="1:2" ht="13">
      <c r="A851">
        <f ca="1">IFERROR(__xludf.DUMMYFUNCTION("""COMPUTED_VALUE"""),8487)</f>
        <v>8487</v>
      </c>
      <c r="B851" s="34">
        <f ca="1">IFERROR(__xludf.DUMMYFUNCTION("""COMPUTED_VALUE"""),43738)</f>
        <v>43738</v>
      </c>
    </row>
    <row r="852" spans="1:2" ht="13">
      <c r="A852">
        <f ca="1">IFERROR(__xludf.DUMMYFUNCTION("""COMPUTED_VALUE"""),8488)</f>
        <v>8488</v>
      </c>
      <c r="B852" s="34">
        <f ca="1">IFERROR(__xludf.DUMMYFUNCTION("""COMPUTED_VALUE"""),43738)</f>
        <v>43738</v>
      </c>
    </row>
    <row r="853" spans="1:2" ht="13">
      <c r="A853">
        <f ca="1">IFERROR(__xludf.DUMMYFUNCTION("""COMPUTED_VALUE"""),8489)</f>
        <v>8489</v>
      </c>
      <c r="B853" s="34">
        <f ca="1">IFERROR(__xludf.DUMMYFUNCTION("""COMPUTED_VALUE"""),43738)</f>
        <v>43738</v>
      </c>
    </row>
    <row r="854" spans="1:2" ht="13">
      <c r="A854">
        <f ca="1">IFERROR(__xludf.DUMMYFUNCTION("""COMPUTED_VALUE"""),8490)</f>
        <v>8490</v>
      </c>
      <c r="B854" s="34">
        <f ca="1">IFERROR(__xludf.DUMMYFUNCTION("""COMPUTED_VALUE"""),43738)</f>
        <v>43738</v>
      </c>
    </row>
    <row r="855" spans="1:2" ht="13">
      <c r="A855">
        <f ca="1">IFERROR(__xludf.DUMMYFUNCTION("""COMPUTED_VALUE"""),8491)</f>
        <v>8491</v>
      </c>
      <c r="B855" s="34">
        <f ca="1">IFERROR(__xludf.DUMMYFUNCTION("""COMPUTED_VALUE"""),43738)</f>
        <v>43738</v>
      </c>
    </row>
    <row r="856" spans="1:2" ht="13">
      <c r="A856">
        <f ca="1">IFERROR(__xludf.DUMMYFUNCTION("""COMPUTED_VALUE"""),8492)</f>
        <v>8492</v>
      </c>
      <c r="B856" s="34">
        <f ca="1">IFERROR(__xludf.DUMMYFUNCTION("""COMPUTED_VALUE"""),43738)</f>
        <v>43738</v>
      </c>
    </row>
    <row r="857" spans="1:2" ht="13">
      <c r="A857">
        <f ca="1">IFERROR(__xludf.DUMMYFUNCTION("""COMPUTED_VALUE"""),8493)</f>
        <v>8493</v>
      </c>
      <c r="B857" s="34">
        <f ca="1">IFERROR(__xludf.DUMMYFUNCTION("""COMPUTED_VALUE"""),43738)</f>
        <v>43738</v>
      </c>
    </row>
    <row r="858" spans="1:2" ht="13">
      <c r="A858">
        <f ca="1">IFERROR(__xludf.DUMMYFUNCTION("""COMPUTED_VALUE"""),8494)</f>
        <v>8494</v>
      </c>
      <c r="B858" s="34">
        <f ca="1">IFERROR(__xludf.DUMMYFUNCTION("""COMPUTED_VALUE"""),43738)</f>
        <v>43738</v>
      </c>
    </row>
    <row r="859" spans="1:2" ht="13">
      <c r="A859">
        <f ca="1">IFERROR(__xludf.DUMMYFUNCTION("""COMPUTED_VALUE"""),8495)</f>
        <v>8495</v>
      </c>
      <c r="B859" s="34">
        <f ca="1">IFERROR(__xludf.DUMMYFUNCTION("""COMPUTED_VALUE"""),43738)</f>
        <v>43738</v>
      </c>
    </row>
    <row r="860" spans="1:2" ht="13">
      <c r="A860">
        <f ca="1">IFERROR(__xludf.DUMMYFUNCTION("""COMPUTED_VALUE"""),8496)</f>
        <v>8496</v>
      </c>
      <c r="B860" s="34">
        <f ca="1">IFERROR(__xludf.DUMMYFUNCTION("""COMPUTED_VALUE"""),43738)</f>
        <v>43738</v>
      </c>
    </row>
    <row r="861" spans="1:2" ht="13">
      <c r="A861">
        <f ca="1">IFERROR(__xludf.DUMMYFUNCTION("""COMPUTED_VALUE"""),8497)</f>
        <v>8497</v>
      </c>
      <c r="B861" s="34">
        <f ca="1">IFERROR(__xludf.DUMMYFUNCTION("""COMPUTED_VALUE"""),43738)</f>
        <v>43738</v>
      </c>
    </row>
    <row r="862" spans="1:2" ht="13">
      <c r="A862">
        <f ca="1">IFERROR(__xludf.DUMMYFUNCTION("""COMPUTED_VALUE"""),8498)</f>
        <v>8498</v>
      </c>
      <c r="B862" s="34">
        <f ca="1">IFERROR(__xludf.DUMMYFUNCTION("""COMPUTED_VALUE"""),43738)</f>
        <v>43738</v>
      </c>
    </row>
    <row r="863" spans="1:2" ht="13">
      <c r="A863">
        <f ca="1">IFERROR(__xludf.DUMMYFUNCTION("""COMPUTED_VALUE"""),8499)</f>
        <v>8499</v>
      </c>
      <c r="B863" s="34">
        <f ca="1">IFERROR(__xludf.DUMMYFUNCTION("""COMPUTED_VALUE"""),43738)</f>
        <v>43738</v>
      </c>
    </row>
    <row r="864" spans="1:2" ht="13">
      <c r="A864">
        <f ca="1">IFERROR(__xludf.DUMMYFUNCTION("""COMPUTED_VALUE"""),8500)</f>
        <v>8500</v>
      </c>
      <c r="B864" s="34">
        <f ca="1">IFERROR(__xludf.DUMMYFUNCTION("""COMPUTED_VALUE"""),43738)</f>
        <v>43738</v>
      </c>
    </row>
    <row r="865" spans="1:2" ht="13">
      <c r="A865">
        <f ca="1">IFERROR(__xludf.DUMMYFUNCTION("""COMPUTED_VALUE"""),8501)</f>
        <v>8501</v>
      </c>
      <c r="B865" s="34">
        <f ca="1">IFERROR(__xludf.DUMMYFUNCTION("""COMPUTED_VALUE"""),43738)</f>
        <v>43738</v>
      </c>
    </row>
    <row r="866" spans="1:2" ht="13">
      <c r="A866">
        <f ca="1">IFERROR(__xludf.DUMMYFUNCTION("""COMPUTED_VALUE"""),8502)</f>
        <v>8502</v>
      </c>
      <c r="B866" s="34">
        <f ca="1">IFERROR(__xludf.DUMMYFUNCTION("""COMPUTED_VALUE"""),43738)</f>
        <v>43738</v>
      </c>
    </row>
    <row r="867" spans="1:2" ht="13">
      <c r="A867">
        <f ca="1">IFERROR(__xludf.DUMMYFUNCTION("""COMPUTED_VALUE"""),8503)</f>
        <v>8503</v>
      </c>
      <c r="B867" s="34">
        <f ca="1">IFERROR(__xludf.DUMMYFUNCTION("""COMPUTED_VALUE"""),43738)</f>
        <v>43738</v>
      </c>
    </row>
    <row r="868" spans="1:2" ht="13">
      <c r="A868">
        <f ca="1">IFERROR(__xludf.DUMMYFUNCTION("""COMPUTED_VALUE"""),8504)</f>
        <v>8504</v>
      </c>
      <c r="B868" s="34">
        <f ca="1">IFERROR(__xludf.DUMMYFUNCTION("""COMPUTED_VALUE"""),43738)</f>
        <v>43738</v>
      </c>
    </row>
    <row r="869" spans="1:2" ht="13">
      <c r="A869">
        <f ca="1">IFERROR(__xludf.DUMMYFUNCTION("""COMPUTED_VALUE"""),8505)</f>
        <v>8505</v>
      </c>
      <c r="B869" s="34">
        <f ca="1">IFERROR(__xludf.DUMMYFUNCTION("""COMPUTED_VALUE"""),43738)</f>
        <v>43738</v>
      </c>
    </row>
    <row r="870" spans="1:2" ht="13">
      <c r="A870">
        <f ca="1">IFERROR(__xludf.DUMMYFUNCTION("""COMPUTED_VALUE"""),8506)</f>
        <v>8506</v>
      </c>
      <c r="B870" s="34">
        <f ca="1">IFERROR(__xludf.DUMMYFUNCTION("""COMPUTED_VALUE"""),43738)</f>
        <v>43738</v>
      </c>
    </row>
    <row r="871" spans="1:2" ht="13">
      <c r="A871">
        <f ca="1">IFERROR(__xludf.DUMMYFUNCTION("""COMPUTED_VALUE"""),8507)</f>
        <v>8507</v>
      </c>
      <c r="B871" s="34">
        <f ca="1">IFERROR(__xludf.DUMMYFUNCTION("""COMPUTED_VALUE"""),43738)</f>
        <v>43738</v>
      </c>
    </row>
    <row r="872" spans="1:2" ht="13">
      <c r="A872">
        <f ca="1">IFERROR(__xludf.DUMMYFUNCTION("""COMPUTED_VALUE"""),8508)</f>
        <v>8508</v>
      </c>
      <c r="B872" s="34">
        <f ca="1">IFERROR(__xludf.DUMMYFUNCTION("""COMPUTED_VALUE"""),43738)</f>
        <v>43738</v>
      </c>
    </row>
    <row r="873" spans="1:2" ht="13">
      <c r="A873">
        <f ca="1">IFERROR(__xludf.DUMMYFUNCTION("""COMPUTED_VALUE"""),8509)</f>
        <v>8509</v>
      </c>
      <c r="B873" s="34">
        <f ca="1">IFERROR(__xludf.DUMMYFUNCTION("""COMPUTED_VALUE"""),43738)</f>
        <v>43738</v>
      </c>
    </row>
    <row r="874" spans="1:2" ht="13">
      <c r="A874">
        <f ca="1">IFERROR(__xludf.DUMMYFUNCTION("""COMPUTED_VALUE"""),8510)</f>
        <v>8510</v>
      </c>
      <c r="B874" s="34">
        <f ca="1">IFERROR(__xludf.DUMMYFUNCTION("""COMPUTED_VALUE"""),43738)</f>
        <v>43738</v>
      </c>
    </row>
    <row r="875" spans="1:2" ht="13">
      <c r="A875">
        <f ca="1">IFERROR(__xludf.DUMMYFUNCTION("""COMPUTED_VALUE"""),8511)</f>
        <v>8511</v>
      </c>
      <c r="B875" s="34">
        <f ca="1">IFERROR(__xludf.DUMMYFUNCTION("""COMPUTED_VALUE"""),43738)</f>
        <v>43738</v>
      </c>
    </row>
    <row r="876" spans="1:2" ht="13">
      <c r="A876">
        <f ca="1">IFERROR(__xludf.DUMMYFUNCTION("""COMPUTED_VALUE"""),8512)</f>
        <v>8512</v>
      </c>
      <c r="B876" s="34">
        <f ca="1">IFERROR(__xludf.DUMMYFUNCTION("""COMPUTED_VALUE"""),43738)</f>
        <v>43738</v>
      </c>
    </row>
    <row r="877" spans="1:2" ht="13">
      <c r="A877">
        <f ca="1">IFERROR(__xludf.DUMMYFUNCTION("""COMPUTED_VALUE"""),8513)</f>
        <v>8513</v>
      </c>
      <c r="B877" s="34">
        <f ca="1">IFERROR(__xludf.DUMMYFUNCTION("""COMPUTED_VALUE"""),43738)</f>
        <v>43738</v>
      </c>
    </row>
    <row r="878" spans="1:2" ht="13">
      <c r="A878">
        <f ca="1">IFERROR(__xludf.DUMMYFUNCTION("""COMPUTED_VALUE"""),8515)</f>
        <v>8515</v>
      </c>
      <c r="B878" s="34">
        <f ca="1">IFERROR(__xludf.DUMMYFUNCTION("""COMPUTED_VALUE"""),43738)</f>
        <v>43738</v>
      </c>
    </row>
    <row r="879" spans="1:2" ht="13">
      <c r="A879">
        <f ca="1">IFERROR(__xludf.DUMMYFUNCTION("""COMPUTED_VALUE"""),8516)</f>
        <v>8516</v>
      </c>
      <c r="B879" s="34">
        <f ca="1">IFERROR(__xludf.DUMMYFUNCTION("""COMPUTED_VALUE"""),43738)</f>
        <v>43738</v>
      </c>
    </row>
    <row r="880" spans="1:2" ht="13">
      <c r="A880">
        <f ca="1">IFERROR(__xludf.DUMMYFUNCTION("""COMPUTED_VALUE"""),8517)</f>
        <v>8517</v>
      </c>
      <c r="B880" s="34">
        <f ca="1">IFERROR(__xludf.DUMMYFUNCTION("""COMPUTED_VALUE"""),43738)</f>
        <v>43738</v>
      </c>
    </row>
    <row r="881" spans="1:2" ht="13">
      <c r="A881">
        <f ca="1">IFERROR(__xludf.DUMMYFUNCTION("""COMPUTED_VALUE"""),8518)</f>
        <v>8518</v>
      </c>
      <c r="B881" s="34">
        <f ca="1">IFERROR(__xludf.DUMMYFUNCTION("""COMPUTED_VALUE"""),43738)</f>
        <v>43738</v>
      </c>
    </row>
    <row r="882" spans="1:2" ht="13">
      <c r="A882">
        <f ca="1">IFERROR(__xludf.DUMMYFUNCTION("""COMPUTED_VALUE"""),8519)</f>
        <v>8519</v>
      </c>
      <c r="B882" s="34">
        <f ca="1">IFERROR(__xludf.DUMMYFUNCTION("""COMPUTED_VALUE"""),43738)</f>
        <v>43738</v>
      </c>
    </row>
    <row r="883" spans="1:2" ht="13">
      <c r="A883">
        <f ca="1">IFERROR(__xludf.DUMMYFUNCTION("""COMPUTED_VALUE"""),8520)</f>
        <v>8520</v>
      </c>
      <c r="B883" s="34">
        <f ca="1">IFERROR(__xludf.DUMMYFUNCTION("""COMPUTED_VALUE"""),43738)</f>
        <v>43738</v>
      </c>
    </row>
    <row r="884" spans="1:2" ht="13">
      <c r="A884">
        <f ca="1">IFERROR(__xludf.DUMMYFUNCTION("""COMPUTED_VALUE"""),8522)</f>
        <v>8522</v>
      </c>
      <c r="B884" s="34">
        <f ca="1">IFERROR(__xludf.DUMMYFUNCTION("""COMPUTED_VALUE"""),43738)</f>
        <v>43738</v>
      </c>
    </row>
    <row r="885" spans="1:2" ht="13">
      <c r="A885">
        <f ca="1">IFERROR(__xludf.DUMMYFUNCTION("""COMPUTED_VALUE"""),8523)</f>
        <v>8523</v>
      </c>
      <c r="B885" s="34">
        <f ca="1">IFERROR(__xludf.DUMMYFUNCTION("""COMPUTED_VALUE"""),43738)</f>
        <v>43738</v>
      </c>
    </row>
    <row r="886" spans="1:2" ht="13">
      <c r="A886">
        <f ca="1">IFERROR(__xludf.DUMMYFUNCTION("""COMPUTED_VALUE"""),8524)</f>
        <v>8524</v>
      </c>
      <c r="B886" s="34">
        <f ca="1">IFERROR(__xludf.DUMMYFUNCTION("""COMPUTED_VALUE"""),43738)</f>
        <v>43738</v>
      </c>
    </row>
    <row r="887" spans="1:2" ht="13">
      <c r="A887">
        <f ca="1">IFERROR(__xludf.DUMMYFUNCTION("""COMPUTED_VALUE"""),8525)</f>
        <v>8525</v>
      </c>
      <c r="B887" s="34">
        <f ca="1">IFERROR(__xludf.DUMMYFUNCTION("""COMPUTED_VALUE"""),43738)</f>
        <v>43738</v>
      </c>
    </row>
    <row r="888" spans="1:2" ht="13">
      <c r="A888">
        <f ca="1">IFERROR(__xludf.DUMMYFUNCTION("""COMPUTED_VALUE"""),8526)</f>
        <v>8526</v>
      </c>
      <c r="B888" s="34">
        <f ca="1">IFERROR(__xludf.DUMMYFUNCTION("""COMPUTED_VALUE"""),43738)</f>
        <v>43738</v>
      </c>
    </row>
    <row r="889" spans="1:2" ht="13">
      <c r="A889">
        <f ca="1">IFERROR(__xludf.DUMMYFUNCTION("""COMPUTED_VALUE"""),8527)</f>
        <v>8527</v>
      </c>
      <c r="B889" s="34">
        <f ca="1">IFERROR(__xludf.DUMMYFUNCTION("""COMPUTED_VALUE"""),43738)</f>
        <v>43738</v>
      </c>
    </row>
    <row r="890" spans="1:2" ht="13">
      <c r="A890">
        <f ca="1">IFERROR(__xludf.DUMMYFUNCTION("""COMPUTED_VALUE"""),8528)</f>
        <v>8528</v>
      </c>
      <c r="B890" s="34">
        <f ca="1">IFERROR(__xludf.DUMMYFUNCTION("""COMPUTED_VALUE"""),43738)</f>
        <v>43738</v>
      </c>
    </row>
    <row r="891" spans="1:2" ht="13">
      <c r="A891">
        <f ca="1">IFERROR(__xludf.DUMMYFUNCTION("""COMPUTED_VALUE"""),8529)</f>
        <v>8529</v>
      </c>
      <c r="B891" s="34">
        <f ca="1">IFERROR(__xludf.DUMMYFUNCTION("""COMPUTED_VALUE"""),43738)</f>
        <v>43738</v>
      </c>
    </row>
    <row r="892" spans="1:2" ht="13">
      <c r="A892">
        <f ca="1">IFERROR(__xludf.DUMMYFUNCTION("""COMPUTED_VALUE"""),8530)</f>
        <v>8530</v>
      </c>
      <c r="B892" s="34">
        <f ca="1">IFERROR(__xludf.DUMMYFUNCTION("""COMPUTED_VALUE"""),43738)</f>
        <v>43738</v>
      </c>
    </row>
    <row r="893" spans="1:2" ht="13">
      <c r="A893">
        <f ca="1">IFERROR(__xludf.DUMMYFUNCTION("""COMPUTED_VALUE"""),8531)</f>
        <v>8531</v>
      </c>
      <c r="B893" s="34">
        <f ca="1">IFERROR(__xludf.DUMMYFUNCTION("""COMPUTED_VALUE"""),43738)</f>
        <v>43738</v>
      </c>
    </row>
    <row r="894" spans="1:2" ht="13">
      <c r="A894">
        <f ca="1">IFERROR(__xludf.DUMMYFUNCTION("""COMPUTED_VALUE"""),8532)</f>
        <v>8532</v>
      </c>
      <c r="B894" s="34">
        <f ca="1">IFERROR(__xludf.DUMMYFUNCTION("""COMPUTED_VALUE"""),43738)</f>
        <v>43738</v>
      </c>
    </row>
    <row r="895" spans="1:2" ht="13">
      <c r="A895">
        <f ca="1">IFERROR(__xludf.DUMMYFUNCTION("""COMPUTED_VALUE"""),8533)</f>
        <v>8533</v>
      </c>
      <c r="B895" s="34">
        <f ca="1">IFERROR(__xludf.DUMMYFUNCTION("""COMPUTED_VALUE"""),43738)</f>
        <v>43738</v>
      </c>
    </row>
    <row r="896" spans="1:2" ht="13">
      <c r="A896">
        <f ca="1">IFERROR(__xludf.DUMMYFUNCTION("""COMPUTED_VALUE"""),8534)</f>
        <v>8534</v>
      </c>
      <c r="B896" s="34">
        <f ca="1">IFERROR(__xludf.DUMMYFUNCTION("""COMPUTED_VALUE"""),43738)</f>
        <v>43738</v>
      </c>
    </row>
    <row r="897" spans="1:2" ht="13">
      <c r="A897">
        <f ca="1">IFERROR(__xludf.DUMMYFUNCTION("""COMPUTED_VALUE"""),8535)</f>
        <v>8535</v>
      </c>
      <c r="B897" s="34">
        <f ca="1">IFERROR(__xludf.DUMMYFUNCTION("""COMPUTED_VALUE"""),43738)</f>
        <v>43738</v>
      </c>
    </row>
    <row r="898" spans="1:2" ht="13">
      <c r="A898">
        <f ca="1">IFERROR(__xludf.DUMMYFUNCTION("""COMPUTED_VALUE"""),8536)</f>
        <v>8536</v>
      </c>
      <c r="B898" s="34">
        <f ca="1">IFERROR(__xludf.DUMMYFUNCTION("""COMPUTED_VALUE"""),43738)</f>
        <v>43738</v>
      </c>
    </row>
    <row r="899" spans="1:2" ht="13">
      <c r="A899">
        <f ca="1">IFERROR(__xludf.DUMMYFUNCTION("""COMPUTED_VALUE"""),8537)</f>
        <v>8537</v>
      </c>
      <c r="B899" s="34">
        <f ca="1">IFERROR(__xludf.DUMMYFUNCTION("""COMPUTED_VALUE"""),43738)</f>
        <v>43738</v>
      </c>
    </row>
    <row r="900" spans="1:2" ht="13">
      <c r="A900">
        <f ca="1">IFERROR(__xludf.DUMMYFUNCTION("""COMPUTED_VALUE"""),8538)</f>
        <v>8538</v>
      </c>
      <c r="B900" s="34">
        <f ca="1">IFERROR(__xludf.DUMMYFUNCTION("""COMPUTED_VALUE"""),43738)</f>
        <v>43738</v>
      </c>
    </row>
    <row r="901" spans="1:2" ht="13">
      <c r="A901">
        <f ca="1">IFERROR(__xludf.DUMMYFUNCTION("""COMPUTED_VALUE"""),8539)</f>
        <v>8539</v>
      </c>
      <c r="B901" s="34">
        <f ca="1">IFERROR(__xludf.DUMMYFUNCTION("""COMPUTED_VALUE"""),43738)</f>
        <v>43738</v>
      </c>
    </row>
    <row r="902" spans="1:2" ht="13">
      <c r="A902">
        <f ca="1">IFERROR(__xludf.DUMMYFUNCTION("""COMPUTED_VALUE"""),8540)</f>
        <v>8540</v>
      </c>
      <c r="B902" s="34">
        <f ca="1">IFERROR(__xludf.DUMMYFUNCTION("""COMPUTED_VALUE"""),43738)</f>
        <v>43738</v>
      </c>
    </row>
    <row r="903" spans="1:2" ht="13">
      <c r="A903">
        <f ca="1">IFERROR(__xludf.DUMMYFUNCTION("""COMPUTED_VALUE"""),8542)</f>
        <v>8542</v>
      </c>
      <c r="B903" s="34">
        <f ca="1">IFERROR(__xludf.DUMMYFUNCTION("""COMPUTED_VALUE"""),43738)</f>
        <v>43738</v>
      </c>
    </row>
    <row r="904" spans="1:2" ht="13">
      <c r="A904">
        <f ca="1">IFERROR(__xludf.DUMMYFUNCTION("""COMPUTED_VALUE"""),8543)</f>
        <v>8543</v>
      </c>
      <c r="B904" s="34">
        <f ca="1">IFERROR(__xludf.DUMMYFUNCTION("""COMPUTED_VALUE"""),43738)</f>
        <v>43738</v>
      </c>
    </row>
    <row r="905" spans="1:2" ht="13">
      <c r="A905">
        <f ca="1">IFERROR(__xludf.DUMMYFUNCTION("""COMPUTED_VALUE"""),8544)</f>
        <v>8544</v>
      </c>
      <c r="B905" s="34">
        <f ca="1">IFERROR(__xludf.DUMMYFUNCTION("""COMPUTED_VALUE"""),43738)</f>
        <v>43738</v>
      </c>
    </row>
    <row r="906" spans="1:2" ht="13">
      <c r="A906">
        <f ca="1">IFERROR(__xludf.DUMMYFUNCTION("""COMPUTED_VALUE"""),8545)</f>
        <v>8545</v>
      </c>
      <c r="B906" s="34">
        <f ca="1">IFERROR(__xludf.DUMMYFUNCTION("""COMPUTED_VALUE"""),43738)</f>
        <v>43738</v>
      </c>
    </row>
    <row r="907" spans="1:2" ht="13">
      <c r="A907">
        <f ca="1">IFERROR(__xludf.DUMMYFUNCTION("""COMPUTED_VALUE"""),8546)</f>
        <v>8546</v>
      </c>
      <c r="B907" s="34">
        <f ca="1">IFERROR(__xludf.DUMMYFUNCTION("""COMPUTED_VALUE"""),43738)</f>
        <v>43738</v>
      </c>
    </row>
    <row r="908" spans="1:2" ht="13">
      <c r="A908">
        <f ca="1">IFERROR(__xludf.DUMMYFUNCTION("""COMPUTED_VALUE"""),8547)</f>
        <v>8547</v>
      </c>
      <c r="B908" s="34">
        <f ca="1">IFERROR(__xludf.DUMMYFUNCTION("""COMPUTED_VALUE"""),43738)</f>
        <v>43738</v>
      </c>
    </row>
    <row r="909" spans="1:2" ht="13">
      <c r="A909">
        <f ca="1">IFERROR(__xludf.DUMMYFUNCTION("""COMPUTED_VALUE"""),8548)</f>
        <v>8548</v>
      </c>
      <c r="B909" s="34">
        <f ca="1">IFERROR(__xludf.DUMMYFUNCTION("""COMPUTED_VALUE"""),43738)</f>
        <v>43738</v>
      </c>
    </row>
    <row r="910" spans="1:2" ht="13">
      <c r="A910">
        <f ca="1">IFERROR(__xludf.DUMMYFUNCTION("""COMPUTED_VALUE"""),8549)</f>
        <v>8549</v>
      </c>
      <c r="B910" s="34">
        <f ca="1">IFERROR(__xludf.DUMMYFUNCTION("""COMPUTED_VALUE"""),43738)</f>
        <v>43738</v>
      </c>
    </row>
    <row r="911" spans="1:2" ht="13">
      <c r="A911">
        <f ca="1">IFERROR(__xludf.DUMMYFUNCTION("""COMPUTED_VALUE"""),8550)</f>
        <v>8550</v>
      </c>
      <c r="B911" s="34">
        <f ca="1">IFERROR(__xludf.DUMMYFUNCTION("""COMPUTED_VALUE"""),43738)</f>
        <v>43738</v>
      </c>
    </row>
    <row r="912" spans="1:2" ht="13">
      <c r="A912">
        <f ca="1">IFERROR(__xludf.DUMMYFUNCTION("""COMPUTED_VALUE"""),8551)</f>
        <v>8551</v>
      </c>
      <c r="B912" s="34">
        <f ca="1">IFERROR(__xludf.DUMMYFUNCTION("""COMPUTED_VALUE"""),43738)</f>
        <v>43738</v>
      </c>
    </row>
    <row r="913" spans="1:2" ht="13">
      <c r="A913">
        <f ca="1">IFERROR(__xludf.DUMMYFUNCTION("""COMPUTED_VALUE"""),8552)</f>
        <v>8552</v>
      </c>
      <c r="B913" s="34">
        <f ca="1">IFERROR(__xludf.DUMMYFUNCTION("""COMPUTED_VALUE"""),43738)</f>
        <v>43738</v>
      </c>
    </row>
    <row r="914" spans="1:2" ht="13">
      <c r="A914">
        <f ca="1">IFERROR(__xludf.DUMMYFUNCTION("""COMPUTED_VALUE"""),8553)</f>
        <v>8553</v>
      </c>
      <c r="B914" s="34">
        <f ca="1">IFERROR(__xludf.DUMMYFUNCTION("""COMPUTED_VALUE"""),43738)</f>
        <v>43738</v>
      </c>
    </row>
    <row r="915" spans="1:2" ht="13">
      <c r="A915">
        <f ca="1">IFERROR(__xludf.DUMMYFUNCTION("""COMPUTED_VALUE"""),8555)</f>
        <v>8555</v>
      </c>
      <c r="B915" s="34">
        <f ca="1">IFERROR(__xludf.DUMMYFUNCTION("""COMPUTED_VALUE"""),43738)</f>
        <v>43738</v>
      </c>
    </row>
    <row r="916" spans="1:2" ht="13">
      <c r="A916">
        <f ca="1">IFERROR(__xludf.DUMMYFUNCTION("""COMPUTED_VALUE"""),8557)</f>
        <v>8557</v>
      </c>
      <c r="B916" s="34">
        <f ca="1">IFERROR(__xludf.DUMMYFUNCTION("""COMPUTED_VALUE"""),43738)</f>
        <v>43738</v>
      </c>
    </row>
    <row r="917" spans="1:2" ht="13">
      <c r="A917">
        <f ca="1">IFERROR(__xludf.DUMMYFUNCTION("""COMPUTED_VALUE"""),8558)</f>
        <v>8558</v>
      </c>
      <c r="B917" s="34">
        <f ca="1">IFERROR(__xludf.DUMMYFUNCTION("""COMPUTED_VALUE"""),43738)</f>
        <v>43738</v>
      </c>
    </row>
    <row r="918" spans="1:2" ht="13">
      <c r="A918">
        <f ca="1">IFERROR(__xludf.DUMMYFUNCTION("""COMPUTED_VALUE"""),8559)</f>
        <v>8559</v>
      </c>
      <c r="B918" s="34">
        <f ca="1">IFERROR(__xludf.DUMMYFUNCTION("""COMPUTED_VALUE"""),43738)</f>
        <v>43738</v>
      </c>
    </row>
    <row r="919" spans="1:2" ht="13">
      <c r="A919">
        <f ca="1">IFERROR(__xludf.DUMMYFUNCTION("""COMPUTED_VALUE"""),8560)</f>
        <v>8560</v>
      </c>
      <c r="B919" s="34">
        <f ca="1">IFERROR(__xludf.DUMMYFUNCTION("""COMPUTED_VALUE"""),43738)</f>
        <v>43738</v>
      </c>
    </row>
    <row r="920" spans="1:2" ht="13">
      <c r="A920">
        <f ca="1">IFERROR(__xludf.DUMMYFUNCTION("""COMPUTED_VALUE"""),8561)</f>
        <v>8561</v>
      </c>
      <c r="B920" s="34">
        <f ca="1">IFERROR(__xludf.DUMMYFUNCTION("""COMPUTED_VALUE"""),43738)</f>
        <v>43738</v>
      </c>
    </row>
    <row r="921" spans="1:2" ht="13">
      <c r="A921">
        <f ca="1">IFERROR(__xludf.DUMMYFUNCTION("""COMPUTED_VALUE"""),8562)</f>
        <v>8562</v>
      </c>
      <c r="B921" s="34">
        <f ca="1">IFERROR(__xludf.DUMMYFUNCTION("""COMPUTED_VALUE"""),43738)</f>
        <v>43738</v>
      </c>
    </row>
    <row r="922" spans="1:2" ht="13">
      <c r="A922">
        <f ca="1">IFERROR(__xludf.DUMMYFUNCTION("""COMPUTED_VALUE"""),8563)</f>
        <v>8563</v>
      </c>
      <c r="B922" s="34">
        <f ca="1">IFERROR(__xludf.DUMMYFUNCTION("""COMPUTED_VALUE"""),43738)</f>
        <v>43738</v>
      </c>
    </row>
    <row r="923" spans="1:2" ht="13">
      <c r="A923">
        <f ca="1">IFERROR(__xludf.DUMMYFUNCTION("""COMPUTED_VALUE"""),8564)</f>
        <v>8564</v>
      </c>
      <c r="B923" s="34">
        <f ca="1">IFERROR(__xludf.DUMMYFUNCTION("""COMPUTED_VALUE"""),43738)</f>
        <v>43738</v>
      </c>
    </row>
    <row r="924" spans="1:2" ht="13">
      <c r="A924">
        <f ca="1">IFERROR(__xludf.DUMMYFUNCTION("""COMPUTED_VALUE"""),8565)</f>
        <v>8565</v>
      </c>
      <c r="B924" s="34">
        <f ca="1">IFERROR(__xludf.DUMMYFUNCTION("""COMPUTED_VALUE"""),43738)</f>
        <v>43738</v>
      </c>
    </row>
    <row r="925" spans="1:2" ht="13">
      <c r="A925">
        <f ca="1">IFERROR(__xludf.DUMMYFUNCTION("""COMPUTED_VALUE"""),8566)</f>
        <v>8566</v>
      </c>
      <c r="B925" s="34">
        <f ca="1">IFERROR(__xludf.DUMMYFUNCTION("""COMPUTED_VALUE"""),43738)</f>
        <v>43738</v>
      </c>
    </row>
    <row r="926" spans="1:2" ht="13">
      <c r="A926">
        <f ca="1">IFERROR(__xludf.DUMMYFUNCTION("""COMPUTED_VALUE"""),8567)</f>
        <v>8567</v>
      </c>
      <c r="B926" s="34">
        <f ca="1">IFERROR(__xludf.DUMMYFUNCTION("""COMPUTED_VALUE"""),43738)</f>
        <v>43738</v>
      </c>
    </row>
    <row r="927" spans="1:2" ht="13">
      <c r="A927">
        <f ca="1">IFERROR(__xludf.DUMMYFUNCTION("""COMPUTED_VALUE"""),8568)</f>
        <v>8568</v>
      </c>
      <c r="B927" s="34">
        <f ca="1">IFERROR(__xludf.DUMMYFUNCTION("""COMPUTED_VALUE"""),43738)</f>
        <v>43738</v>
      </c>
    </row>
    <row r="928" spans="1:2" ht="13">
      <c r="A928">
        <f ca="1">IFERROR(__xludf.DUMMYFUNCTION("""COMPUTED_VALUE"""),8569)</f>
        <v>8569</v>
      </c>
      <c r="B928" s="34">
        <f ca="1">IFERROR(__xludf.DUMMYFUNCTION("""COMPUTED_VALUE"""),43738)</f>
        <v>43738</v>
      </c>
    </row>
    <row r="929" spans="1:2" ht="13">
      <c r="A929">
        <f ca="1">IFERROR(__xludf.DUMMYFUNCTION("""COMPUTED_VALUE"""),8570)</f>
        <v>8570</v>
      </c>
      <c r="B929" s="34">
        <f ca="1">IFERROR(__xludf.DUMMYFUNCTION("""COMPUTED_VALUE"""),43738)</f>
        <v>43738</v>
      </c>
    </row>
    <row r="930" spans="1:2" ht="13">
      <c r="A930">
        <f ca="1">IFERROR(__xludf.DUMMYFUNCTION("""COMPUTED_VALUE"""),8571)</f>
        <v>8571</v>
      </c>
      <c r="B930" s="34">
        <f ca="1">IFERROR(__xludf.DUMMYFUNCTION("""COMPUTED_VALUE"""),43738)</f>
        <v>43738</v>
      </c>
    </row>
    <row r="931" spans="1:2" ht="13">
      <c r="A931">
        <f ca="1">IFERROR(__xludf.DUMMYFUNCTION("""COMPUTED_VALUE"""),8572)</f>
        <v>8572</v>
      </c>
      <c r="B931" s="34">
        <f ca="1">IFERROR(__xludf.DUMMYFUNCTION("""COMPUTED_VALUE"""),43738)</f>
        <v>43738</v>
      </c>
    </row>
    <row r="932" spans="1:2" ht="13">
      <c r="A932">
        <f ca="1">IFERROR(__xludf.DUMMYFUNCTION("""COMPUTED_VALUE"""),8573)</f>
        <v>8573</v>
      </c>
      <c r="B932" s="34">
        <f ca="1">IFERROR(__xludf.DUMMYFUNCTION("""COMPUTED_VALUE"""),43738)</f>
        <v>43738</v>
      </c>
    </row>
    <row r="933" spans="1:2" ht="13">
      <c r="A933">
        <f ca="1">IFERROR(__xludf.DUMMYFUNCTION("""COMPUTED_VALUE"""),8574)</f>
        <v>8574</v>
      </c>
      <c r="B933" s="34">
        <f ca="1">IFERROR(__xludf.DUMMYFUNCTION("""COMPUTED_VALUE"""),43738)</f>
        <v>43738</v>
      </c>
    </row>
    <row r="934" spans="1:2" ht="13">
      <c r="A934">
        <f ca="1">IFERROR(__xludf.DUMMYFUNCTION("""COMPUTED_VALUE"""),8575)</f>
        <v>8575</v>
      </c>
      <c r="B934" s="34">
        <f ca="1">IFERROR(__xludf.DUMMYFUNCTION("""COMPUTED_VALUE"""),43738)</f>
        <v>43738</v>
      </c>
    </row>
    <row r="935" spans="1:2" ht="13">
      <c r="A935">
        <f ca="1">IFERROR(__xludf.DUMMYFUNCTION("""COMPUTED_VALUE"""),8576)</f>
        <v>8576</v>
      </c>
      <c r="B935" s="34">
        <f ca="1">IFERROR(__xludf.DUMMYFUNCTION("""COMPUTED_VALUE"""),43738)</f>
        <v>43738</v>
      </c>
    </row>
    <row r="936" spans="1:2" ht="13">
      <c r="A936">
        <f ca="1">IFERROR(__xludf.DUMMYFUNCTION("""COMPUTED_VALUE"""),8577)</f>
        <v>8577</v>
      </c>
      <c r="B936" s="34">
        <f ca="1">IFERROR(__xludf.DUMMYFUNCTION("""COMPUTED_VALUE"""),43738)</f>
        <v>43738</v>
      </c>
    </row>
    <row r="937" spans="1:2" ht="13">
      <c r="A937">
        <f ca="1">IFERROR(__xludf.DUMMYFUNCTION("""COMPUTED_VALUE"""),8578)</f>
        <v>8578</v>
      </c>
      <c r="B937" s="34">
        <f ca="1">IFERROR(__xludf.DUMMYFUNCTION("""COMPUTED_VALUE"""),43738)</f>
        <v>43738</v>
      </c>
    </row>
    <row r="938" spans="1:2" ht="13">
      <c r="A938">
        <f ca="1">IFERROR(__xludf.DUMMYFUNCTION("""COMPUTED_VALUE"""),8579)</f>
        <v>8579</v>
      </c>
      <c r="B938" s="34">
        <f ca="1">IFERROR(__xludf.DUMMYFUNCTION("""COMPUTED_VALUE"""),43738)</f>
        <v>43738</v>
      </c>
    </row>
    <row r="939" spans="1:2" ht="13">
      <c r="A939">
        <f ca="1">IFERROR(__xludf.DUMMYFUNCTION("""COMPUTED_VALUE"""),8580)</f>
        <v>8580</v>
      </c>
      <c r="B939" s="34">
        <f ca="1">IFERROR(__xludf.DUMMYFUNCTION("""COMPUTED_VALUE"""),43738)</f>
        <v>43738</v>
      </c>
    </row>
    <row r="940" spans="1:2" ht="13">
      <c r="A940">
        <f ca="1">IFERROR(__xludf.DUMMYFUNCTION("""COMPUTED_VALUE"""),8582)</f>
        <v>8582</v>
      </c>
      <c r="B940" s="34">
        <f ca="1">IFERROR(__xludf.DUMMYFUNCTION("""COMPUTED_VALUE"""),43738)</f>
        <v>43738</v>
      </c>
    </row>
    <row r="941" spans="1:2" ht="13">
      <c r="A941">
        <f ca="1">IFERROR(__xludf.DUMMYFUNCTION("""COMPUTED_VALUE"""),8583)</f>
        <v>8583</v>
      </c>
      <c r="B941" s="34">
        <f ca="1">IFERROR(__xludf.DUMMYFUNCTION("""COMPUTED_VALUE"""),43738)</f>
        <v>43738</v>
      </c>
    </row>
    <row r="942" spans="1:2" ht="13">
      <c r="A942">
        <f ca="1">IFERROR(__xludf.DUMMYFUNCTION("""COMPUTED_VALUE"""),8584)</f>
        <v>8584</v>
      </c>
      <c r="B942" s="34">
        <f ca="1">IFERROR(__xludf.DUMMYFUNCTION("""COMPUTED_VALUE"""),43738)</f>
        <v>43738</v>
      </c>
    </row>
    <row r="943" spans="1:2" ht="13">
      <c r="A943">
        <f ca="1">IFERROR(__xludf.DUMMYFUNCTION("""COMPUTED_VALUE"""),8586)</f>
        <v>8586</v>
      </c>
      <c r="B943" s="34">
        <f ca="1">IFERROR(__xludf.DUMMYFUNCTION("""COMPUTED_VALUE"""),43738)</f>
        <v>43738</v>
      </c>
    </row>
    <row r="944" spans="1:2" ht="13">
      <c r="A944">
        <f ca="1">IFERROR(__xludf.DUMMYFUNCTION("""COMPUTED_VALUE"""),8587)</f>
        <v>8587</v>
      </c>
      <c r="B944" s="34">
        <f ca="1">IFERROR(__xludf.DUMMYFUNCTION("""COMPUTED_VALUE"""),43738)</f>
        <v>43738</v>
      </c>
    </row>
    <row r="945" spans="1:2" ht="13">
      <c r="A945">
        <f ca="1">IFERROR(__xludf.DUMMYFUNCTION("""COMPUTED_VALUE"""),8588)</f>
        <v>8588</v>
      </c>
      <c r="B945" s="34">
        <f ca="1">IFERROR(__xludf.DUMMYFUNCTION("""COMPUTED_VALUE"""),43738)</f>
        <v>43738</v>
      </c>
    </row>
    <row r="946" spans="1:2" ht="13">
      <c r="A946">
        <f ca="1">IFERROR(__xludf.DUMMYFUNCTION("""COMPUTED_VALUE"""),8589)</f>
        <v>8589</v>
      </c>
      <c r="B946" s="34">
        <f ca="1">IFERROR(__xludf.DUMMYFUNCTION("""COMPUTED_VALUE"""),43738)</f>
        <v>43738</v>
      </c>
    </row>
    <row r="947" spans="1:2" ht="13">
      <c r="A947">
        <f ca="1">IFERROR(__xludf.DUMMYFUNCTION("""COMPUTED_VALUE"""),8590)</f>
        <v>8590</v>
      </c>
      <c r="B947" s="34">
        <f ca="1">IFERROR(__xludf.DUMMYFUNCTION("""COMPUTED_VALUE"""),43738)</f>
        <v>43738</v>
      </c>
    </row>
    <row r="948" spans="1:2" ht="13">
      <c r="A948">
        <f ca="1">IFERROR(__xludf.DUMMYFUNCTION("""COMPUTED_VALUE"""),8591)</f>
        <v>8591</v>
      </c>
      <c r="B948" s="34">
        <f ca="1">IFERROR(__xludf.DUMMYFUNCTION("""COMPUTED_VALUE"""),43738)</f>
        <v>43738</v>
      </c>
    </row>
    <row r="949" spans="1:2" ht="13">
      <c r="A949">
        <f ca="1">IFERROR(__xludf.DUMMYFUNCTION("""COMPUTED_VALUE"""),8592)</f>
        <v>8592</v>
      </c>
      <c r="B949" s="34">
        <f ca="1">IFERROR(__xludf.DUMMYFUNCTION("""COMPUTED_VALUE"""),43738)</f>
        <v>43738</v>
      </c>
    </row>
    <row r="950" spans="1:2" ht="13">
      <c r="A950">
        <f ca="1">IFERROR(__xludf.DUMMYFUNCTION("""COMPUTED_VALUE"""),8593)</f>
        <v>8593</v>
      </c>
      <c r="B950" s="34">
        <f ca="1">IFERROR(__xludf.DUMMYFUNCTION("""COMPUTED_VALUE"""),43738)</f>
        <v>43738</v>
      </c>
    </row>
    <row r="951" spans="1:2" ht="13">
      <c r="A951">
        <f ca="1">IFERROR(__xludf.DUMMYFUNCTION("""COMPUTED_VALUE"""),8594)</f>
        <v>8594</v>
      </c>
      <c r="B951" s="34">
        <f ca="1">IFERROR(__xludf.DUMMYFUNCTION("""COMPUTED_VALUE"""),43738)</f>
        <v>43738</v>
      </c>
    </row>
    <row r="952" spans="1:2" ht="13">
      <c r="A952">
        <f ca="1">IFERROR(__xludf.DUMMYFUNCTION("""COMPUTED_VALUE"""),8596)</f>
        <v>8596</v>
      </c>
      <c r="B952" s="34">
        <f ca="1">IFERROR(__xludf.DUMMYFUNCTION("""COMPUTED_VALUE"""),43738)</f>
        <v>43738</v>
      </c>
    </row>
    <row r="953" spans="1:2" ht="13">
      <c r="A953">
        <f ca="1">IFERROR(__xludf.DUMMYFUNCTION("""COMPUTED_VALUE"""),8597)</f>
        <v>8597</v>
      </c>
      <c r="B953" s="34">
        <f ca="1">IFERROR(__xludf.DUMMYFUNCTION("""COMPUTED_VALUE"""),43738)</f>
        <v>43738</v>
      </c>
    </row>
    <row r="954" spans="1:2" ht="13">
      <c r="A954">
        <f ca="1">IFERROR(__xludf.DUMMYFUNCTION("""COMPUTED_VALUE"""),8598)</f>
        <v>8598</v>
      </c>
      <c r="B954" s="34">
        <f ca="1">IFERROR(__xludf.DUMMYFUNCTION("""COMPUTED_VALUE"""),43738)</f>
        <v>43738</v>
      </c>
    </row>
    <row r="955" spans="1:2" ht="13">
      <c r="A955">
        <f ca="1">IFERROR(__xludf.DUMMYFUNCTION("""COMPUTED_VALUE"""),8599)</f>
        <v>8599</v>
      </c>
      <c r="B955" s="34">
        <f ca="1">IFERROR(__xludf.DUMMYFUNCTION("""COMPUTED_VALUE"""),43738)</f>
        <v>43738</v>
      </c>
    </row>
    <row r="956" spans="1:2" ht="13">
      <c r="A956">
        <f ca="1">IFERROR(__xludf.DUMMYFUNCTION("""COMPUTED_VALUE"""),8600)</f>
        <v>8600</v>
      </c>
      <c r="B956" s="34">
        <f ca="1">IFERROR(__xludf.DUMMYFUNCTION("""COMPUTED_VALUE"""),43738)</f>
        <v>43738</v>
      </c>
    </row>
    <row r="957" spans="1:2" ht="13">
      <c r="A957">
        <f ca="1">IFERROR(__xludf.DUMMYFUNCTION("""COMPUTED_VALUE"""),8601)</f>
        <v>8601</v>
      </c>
      <c r="B957" s="34">
        <f ca="1">IFERROR(__xludf.DUMMYFUNCTION("""COMPUTED_VALUE"""),43738)</f>
        <v>43738</v>
      </c>
    </row>
    <row r="958" spans="1:2" ht="13">
      <c r="A958">
        <f ca="1">IFERROR(__xludf.DUMMYFUNCTION("""COMPUTED_VALUE"""),8602)</f>
        <v>8602</v>
      </c>
      <c r="B958" s="34">
        <f ca="1">IFERROR(__xludf.DUMMYFUNCTION("""COMPUTED_VALUE"""),43738)</f>
        <v>43738</v>
      </c>
    </row>
    <row r="959" spans="1:2" ht="13">
      <c r="A959">
        <f ca="1">IFERROR(__xludf.DUMMYFUNCTION("""COMPUTED_VALUE"""),8603)</f>
        <v>8603</v>
      </c>
      <c r="B959" s="34">
        <f ca="1">IFERROR(__xludf.DUMMYFUNCTION("""COMPUTED_VALUE"""),43738)</f>
        <v>43738</v>
      </c>
    </row>
    <row r="960" spans="1:2" ht="13">
      <c r="A960">
        <f ca="1">IFERROR(__xludf.DUMMYFUNCTION("""COMPUTED_VALUE"""),8604)</f>
        <v>8604</v>
      </c>
      <c r="B960" s="34">
        <f ca="1">IFERROR(__xludf.DUMMYFUNCTION("""COMPUTED_VALUE"""),43738)</f>
        <v>43738</v>
      </c>
    </row>
    <row r="961" spans="1:2" ht="13">
      <c r="A961">
        <f ca="1">IFERROR(__xludf.DUMMYFUNCTION("""COMPUTED_VALUE"""),8605)</f>
        <v>8605</v>
      </c>
      <c r="B961" s="34">
        <f ca="1">IFERROR(__xludf.DUMMYFUNCTION("""COMPUTED_VALUE"""),43738)</f>
        <v>43738</v>
      </c>
    </row>
    <row r="962" spans="1:2" ht="13">
      <c r="A962">
        <f ca="1">IFERROR(__xludf.DUMMYFUNCTION("""COMPUTED_VALUE"""),8606)</f>
        <v>8606</v>
      </c>
      <c r="B962" s="34">
        <f ca="1">IFERROR(__xludf.DUMMYFUNCTION("""COMPUTED_VALUE"""),43738)</f>
        <v>43738</v>
      </c>
    </row>
    <row r="963" spans="1:2" ht="13">
      <c r="A963">
        <f ca="1">IFERROR(__xludf.DUMMYFUNCTION("""COMPUTED_VALUE"""),8607)</f>
        <v>8607</v>
      </c>
      <c r="B963" s="34">
        <f ca="1">IFERROR(__xludf.DUMMYFUNCTION("""COMPUTED_VALUE"""),43738)</f>
        <v>43738</v>
      </c>
    </row>
    <row r="964" spans="1:2" ht="13">
      <c r="A964">
        <f ca="1">IFERROR(__xludf.DUMMYFUNCTION("""COMPUTED_VALUE"""),8608)</f>
        <v>8608</v>
      </c>
      <c r="B964" s="34">
        <f ca="1">IFERROR(__xludf.DUMMYFUNCTION("""COMPUTED_VALUE"""),43738)</f>
        <v>43738</v>
      </c>
    </row>
    <row r="965" spans="1:2" ht="13">
      <c r="A965">
        <f ca="1">IFERROR(__xludf.DUMMYFUNCTION("""COMPUTED_VALUE"""),8609)</f>
        <v>8609</v>
      </c>
      <c r="B965" s="34">
        <f ca="1">IFERROR(__xludf.DUMMYFUNCTION("""COMPUTED_VALUE"""),43738)</f>
        <v>43738</v>
      </c>
    </row>
    <row r="966" spans="1:2" ht="13">
      <c r="A966">
        <f ca="1">IFERROR(__xludf.DUMMYFUNCTION("""COMPUTED_VALUE"""),8610)</f>
        <v>8610</v>
      </c>
      <c r="B966" s="34">
        <f ca="1">IFERROR(__xludf.DUMMYFUNCTION("""COMPUTED_VALUE"""),43738)</f>
        <v>43738</v>
      </c>
    </row>
    <row r="967" spans="1:2" ht="13">
      <c r="A967">
        <f ca="1">IFERROR(__xludf.DUMMYFUNCTION("""COMPUTED_VALUE"""),8611)</f>
        <v>8611</v>
      </c>
      <c r="B967" s="34">
        <f ca="1">IFERROR(__xludf.DUMMYFUNCTION("""COMPUTED_VALUE"""),43738)</f>
        <v>43738</v>
      </c>
    </row>
    <row r="968" spans="1:2" ht="13">
      <c r="A968">
        <f ca="1">IFERROR(__xludf.DUMMYFUNCTION("""COMPUTED_VALUE"""),8612)</f>
        <v>8612</v>
      </c>
      <c r="B968" s="34">
        <f ca="1">IFERROR(__xludf.DUMMYFUNCTION("""COMPUTED_VALUE"""),43738)</f>
        <v>43738</v>
      </c>
    </row>
    <row r="969" spans="1:2" ht="13">
      <c r="A969">
        <f ca="1">IFERROR(__xludf.DUMMYFUNCTION("""COMPUTED_VALUE"""),8614)</f>
        <v>8614</v>
      </c>
      <c r="B969" s="34">
        <f ca="1">IFERROR(__xludf.DUMMYFUNCTION("""COMPUTED_VALUE"""),43738)</f>
        <v>43738</v>
      </c>
    </row>
    <row r="970" spans="1:2" ht="13">
      <c r="A970">
        <f ca="1">IFERROR(__xludf.DUMMYFUNCTION("""COMPUTED_VALUE"""),8615)</f>
        <v>8615</v>
      </c>
      <c r="B970" s="34">
        <f ca="1">IFERROR(__xludf.DUMMYFUNCTION("""COMPUTED_VALUE"""),43738)</f>
        <v>43738</v>
      </c>
    </row>
    <row r="971" spans="1:2" ht="13">
      <c r="A971">
        <f ca="1">IFERROR(__xludf.DUMMYFUNCTION("""COMPUTED_VALUE"""),8616)</f>
        <v>8616</v>
      </c>
      <c r="B971" s="34">
        <f ca="1">IFERROR(__xludf.DUMMYFUNCTION("""COMPUTED_VALUE"""),43738)</f>
        <v>43738</v>
      </c>
    </row>
    <row r="972" spans="1:2" ht="13">
      <c r="A972">
        <f ca="1">IFERROR(__xludf.DUMMYFUNCTION("""COMPUTED_VALUE"""),8617)</f>
        <v>8617</v>
      </c>
      <c r="B972" s="34">
        <f ca="1">IFERROR(__xludf.DUMMYFUNCTION("""COMPUTED_VALUE"""),43738)</f>
        <v>43738</v>
      </c>
    </row>
    <row r="973" spans="1:2" ht="13">
      <c r="A973">
        <f ca="1">IFERROR(__xludf.DUMMYFUNCTION("""COMPUTED_VALUE"""),8618)</f>
        <v>8618</v>
      </c>
      <c r="B973" s="34">
        <f ca="1">IFERROR(__xludf.DUMMYFUNCTION("""COMPUTED_VALUE"""),43738)</f>
        <v>43738</v>
      </c>
    </row>
    <row r="974" spans="1:2" ht="13">
      <c r="A974">
        <f ca="1">IFERROR(__xludf.DUMMYFUNCTION("""COMPUTED_VALUE"""),8619)</f>
        <v>8619</v>
      </c>
      <c r="B974" s="34">
        <f ca="1">IFERROR(__xludf.DUMMYFUNCTION("""COMPUTED_VALUE"""),43738)</f>
        <v>43738</v>
      </c>
    </row>
    <row r="975" spans="1:2" ht="13">
      <c r="A975">
        <f ca="1">IFERROR(__xludf.DUMMYFUNCTION("""COMPUTED_VALUE"""),8620)</f>
        <v>8620</v>
      </c>
      <c r="B975" s="34">
        <f ca="1">IFERROR(__xludf.DUMMYFUNCTION("""COMPUTED_VALUE"""),43738)</f>
        <v>43738</v>
      </c>
    </row>
    <row r="976" spans="1:2" ht="13">
      <c r="A976">
        <f ca="1">IFERROR(__xludf.DUMMYFUNCTION("""COMPUTED_VALUE"""),8621)</f>
        <v>8621</v>
      </c>
      <c r="B976" s="34">
        <f ca="1">IFERROR(__xludf.DUMMYFUNCTION("""COMPUTED_VALUE"""),43738)</f>
        <v>43738</v>
      </c>
    </row>
    <row r="977" spans="1:2" ht="13">
      <c r="A977">
        <f ca="1">IFERROR(__xludf.DUMMYFUNCTION("""COMPUTED_VALUE"""),8622)</f>
        <v>8622</v>
      </c>
      <c r="B977" s="34">
        <f ca="1">IFERROR(__xludf.DUMMYFUNCTION("""COMPUTED_VALUE"""),43738)</f>
        <v>43738</v>
      </c>
    </row>
    <row r="978" spans="1:2" ht="13">
      <c r="A978">
        <f ca="1">IFERROR(__xludf.DUMMYFUNCTION("""COMPUTED_VALUE"""),8624)</f>
        <v>8624</v>
      </c>
      <c r="B978" s="34">
        <f ca="1">IFERROR(__xludf.DUMMYFUNCTION("""COMPUTED_VALUE"""),43738)</f>
        <v>43738</v>
      </c>
    </row>
    <row r="979" spans="1:2" ht="13">
      <c r="A979">
        <f ca="1">IFERROR(__xludf.DUMMYFUNCTION("""COMPUTED_VALUE"""),8625)</f>
        <v>8625</v>
      </c>
      <c r="B979" s="34">
        <f ca="1">IFERROR(__xludf.DUMMYFUNCTION("""COMPUTED_VALUE"""),43738)</f>
        <v>43738</v>
      </c>
    </row>
    <row r="980" spans="1:2" ht="13">
      <c r="A980">
        <f ca="1">IFERROR(__xludf.DUMMYFUNCTION("""COMPUTED_VALUE"""),8626)</f>
        <v>8626</v>
      </c>
      <c r="B980" s="34">
        <f ca="1">IFERROR(__xludf.DUMMYFUNCTION("""COMPUTED_VALUE"""),43738)</f>
        <v>43738</v>
      </c>
    </row>
    <row r="981" spans="1:2" ht="13">
      <c r="A981">
        <f ca="1">IFERROR(__xludf.DUMMYFUNCTION("""COMPUTED_VALUE"""),8627)</f>
        <v>8627</v>
      </c>
      <c r="B981" s="34">
        <f ca="1">IFERROR(__xludf.DUMMYFUNCTION("""COMPUTED_VALUE"""),43738)</f>
        <v>43738</v>
      </c>
    </row>
    <row r="982" spans="1:2" ht="13">
      <c r="A982">
        <f ca="1">IFERROR(__xludf.DUMMYFUNCTION("""COMPUTED_VALUE"""),8628)</f>
        <v>8628</v>
      </c>
      <c r="B982" s="34">
        <f ca="1">IFERROR(__xludf.DUMMYFUNCTION("""COMPUTED_VALUE"""),43738)</f>
        <v>43738</v>
      </c>
    </row>
    <row r="983" spans="1:2" ht="13">
      <c r="A983">
        <f ca="1">IFERROR(__xludf.DUMMYFUNCTION("""COMPUTED_VALUE"""),8629)</f>
        <v>8629</v>
      </c>
      <c r="B983" s="34">
        <f ca="1">IFERROR(__xludf.DUMMYFUNCTION("""COMPUTED_VALUE"""),43738)</f>
        <v>43738</v>
      </c>
    </row>
    <row r="984" spans="1:2" ht="13">
      <c r="A984">
        <f ca="1">IFERROR(__xludf.DUMMYFUNCTION("""COMPUTED_VALUE"""),8630)</f>
        <v>8630</v>
      </c>
      <c r="B984" s="34">
        <f ca="1">IFERROR(__xludf.DUMMYFUNCTION("""COMPUTED_VALUE"""),43738)</f>
        <v>43738</v>
      </c>
    </row>
    <row r="985" spans="1:2" ht="13">
      <c r="A985">
        <f ca="1">IFERROR(__xludf.DUMMYFUNCTION("""COMPUTED_VALUE"""),8631)</f>
        <v>8631</v>
      </c>
      <c r="B985" s="34">
        <f ca="1">IFERROR(__xludf.DUMMYFUNCTION("""COMPUTED_VALUE"""),43738)</f>
        <v>43738</v>
      </c>
    </row>
    <row r="986" spans="1:2" ht="13">
      <c r="A986">
        <f ca="1">IFERROR(__xludf.DUMMYFUNCTION("""COMPUTED_VALUE"""),8632)</f>
        <v>8632</v>
      </c>
      <c r="B986" s="34">
        <f ca="1">IFERROR(__xludf.DUMMYFUNCTION("""COMPUTED_VALUE"""),43738)</f>
        <v>43738</v>
      </c>
    </row>
    <row r="987" spans="1:2" ht="13">
      <c r="A987">
        <f ca="1">IFERROR(__xludf.DUMMYFUNCTION("""COMPUTED_VALUE"""),8633)</f>
        <v>8633</v>
      </c>
      <c r="B987" s="34">
        <f ca="1">IFERROR(__xludf.DUMMYFUNCTION("""COMPUTED_VALUE"""),43738)</f>
        <v>43738</v>
      </c>
    </row>
    <row r="988" spans="1:2" ht="13">
      <c r="A988">
        <f ca="1">IFERROR(__xludf.DUMMYFUNCTION("""COMPUTED_VALUE"""),8634)</f>
        <v>8634</v>
      </c>
      <c r="B988" s="34">
        <f ca="1">IFERROR(__xludf.DUMMYFUNCTION("""COMPUTED_VALUE"""),43738)</f>
        <v>43738</v>
      </c>
    </row>
    <row r="989" spans="1:2" ht="13">
      <c r="A989">
        <f ca="1">IFERROR(__xludf.DUMMYFUNCTION("""COMPUTED_VALUE"""),8635)</f>
        <v>8635</v>
      </c>
      <c r="B989" s="34">
        <f ca="1">IFERROR(__xludf.DUMMYFUNCTION("""COMPUTED_VALUE"""),43738)</f>
        <v>43738</v>
      </c>
    </row>
    <row r="990" spans="1:2" ht="13">
      <c r="A990">
        <f ca="1">IFERROR(__xludf.DUMMYFUNCTION("""COMPUTED_VALUE"""),8636)</f>
        <v>8636</v>
      </c>
      <c r="B990" s="34">
        <f ca="1">IFERROR(__xludf.DUMMYFUNCTION("""COMPUTED_VALUE"""),43738)</f>
        <v>43738</v>
      </c>
    </row>
    <row r="991" spans="1:2" ht="13">
      <c r="A991">
        <f ca="1">IFERROR(__xludf.DUMMYFUNCTION("""COMPUTED_VALUE"""),8637)</f>
        <v>8637</v>
      </c>
      <c r="B991" s="34">
        <f ca="1">IFERROR(__xludf.DUMMYFUNCTION("""COMPUTED_VALUE"""),43738)</f>
        <v>43738</v>
      </c>
    </row>
    <row r="992" spans="1:2" ht="13">
      <c r="A992">
        <f ca="1">IFERROR(__xludf.DUMMYFUNCTION("""COMPUTED_VALUE"""),8638)</f>
        <v>8638</v>
      </c>
      <c r="B992" s="34">
        <f ca="1">IFERROR(__xludf.DUMMYFUNCTION("""COMPUTED_VALUE"""),43738)</f>
        <v>43738</v>
      </c>
    </row>
    <row r="993" spans="1:2" ht="13">
      <c r="A993">
        <f ca="1">IFERROR(__xludf.DUMMYFUNCTION("""COMPUTED_VALUE"""),8639)</f>
        <v>8639</v>
      </c>
      <c r="B993" s="34">
        <f ca="1">IFERROR(__xludf.DUMMYFUNCTION("""COMPUTED_VALUE"""),43738)</f>
        <v>43738</v>
      </c>
    </row>
    <row r="994" spans="1:2" ht="13">
      <c r="A994">
        <f ca="1">IFERROR(__xludf.DUMMYFUNCTION("""COMPUTED_VALUE"""),8640)</f>
        <v>8640</v>
      </c>
      <c r="B994" s="34">
        <f ca="1">IFERROR(__xludf.DUMMYFUNCTION("""COMPUTED_VALUE"""),43738)</f>
        <v>43738</v>
      </c>
    </row>
    <row r="995" spans="1:2" ht="13">
      <c r="A995">
        <f ca="1">IFERROR(__xludf.DUMMYFUNCTION("""COMPUTED_VALUE"""),8641)</f>
        <v>8641</v>
      </c>
      <c r="B995" s="34">
        <f ca="1">IFERROR(__xludf.DUMMYFUNCTION("""COMPUTED_VALUE"""),43738)</f>
        <v>43738</v>
      </c>
    </row>
    <row r="996" spans="1:2" ht="13">
      <c r="A996">
        <f ca="1">IFERROR(__xludf.DUMMYFUNCTION("""COMPUTED_VALUE"""),8642)</f>
        <v>8642</v>
      </c>
      <c r="B996" s="34">
        <f ca="1">IFERROR(__xludf.DUMMYFUNCTION("""COMPUTED_VALUE"""),43738)</f>
        <v>43738</v>
      </c>
    </row>
    <row r="997" spans="1:2" ht="13">
      <c r="A997">
        <f ca="1">IFERROR(__xludf.DUMMYFUNCTION("""COMPUTED_VALUE"""),8643)</f>
        <v>8643</v>
      </c>
      <c r="B997" s="34">
        <f ca="1">IFERROR(__xludf.DUMMYFUNCTION("""COMPUTED_VALUE"""),43738)</f>
        <v>43738</v>
      </c>
    </row>
    <row r="998" spans="1:2" ht="13">
      <c r="A998">
        <f ca="1">IFERROR(__xludf.DUMMYFUNCTION("""COMPUTED_VALUE"""),8644)</f>
        <v>8644</v>
      </c>
      <c r="B998" s="34">
        <f ca="1">IFERROR(__xludf.DUMMYFUNCTION("""COMPUTED_VALUE"""),43738)</f>
        <v>43738</v>
      </c>
    </row>
    <row r="999" spans="1:2" ht="13">
      <c r="A999">
        <f ca="1">IFERROR(__xludf.DUMMYFUNCTION("""COMPUTED_VALUE"""),8645)</f>
        <v>8645</v>
      </c>
      <c r="B999" s="34">
        <f ca="1">IFERROR(__xludf.DUMMYFUNCTION("""COMPUTED_VALUE"""),43738)</f>
        <v>43738</v>
      </c>
    </row>
    <row r="1000" spans="1:2" ht="13">
      <c r="A1000">
        <f ca="1">IFERROR(__xludf.DUMMYFUNCTION("""COMPUTED_VALUE"""),8646)</f>
        <v>8646</v>
      </c>
      <c r="B1000" s="34">
        <f ca="1">IFERROR(__xludf.DUMMYFUNCTION("""COMPUTED_VALUE"""),43738)</f>
        <v>43738</v>
      </c>
    </row>
    <row r="1001" spans="1:2" ht="13">
      <c r="A1001">
        <f ca="1">IFERROR(__xludf.DUMMYFUNCTION("""COMPUTED_VALUE"""),8647)</f>
        <v>8647</v>
      </c>
      <c r="B1001" s="34">
        <f ca="1">IFERROR(__xludf.DUMMYFUNCTION("""COMPUTED_VALUE"""),43738)</f>
        <v>43738</v>
      </c>
    </row>
    <row r="1002" spans="1:2" ht="13">
      <c r="A1002">
        <f ca="1">IFERROR(__xludf.DUMMYFUNCTION("""COMPUTED_VALUE"""),8648)</f>
        <v>8648</v>
      </c>
      <c r="B1002" s="34">
        <f ca="1">IFERROR(__xludf.DUMMYFUNCTION("""COMPUTED_VALUE"""),43738)</f>
        <v>43738</v>
      </c>
    </row>
    <row r="1003" spans="1:2" ht="13">
      <c r="A1003">
        <f ca="1">IFERROR(__xludf.DUMMYFUNCTION("""COMPUTED_VALUE"""),8649)</f>
        <v>8649</v>
      </c>
      <c r="B1003" s="34">
        <f ca="1">IFERROR(__xludf.DUMMYFUNCTION("""COMPUTED_VALUE"""),43738)</f>
        <v>43738</v>
      </c>
    </row>
    <row r="1004" spans="1:2" ht="13">
      <c r="A1004">
        <f ca="1">IFERROR(__xludf.DUMMYFUNCTION("""COMPUTED_VALUE"""),8650)</f>
        <v>8650</v>
      </c>
      <c r="B1004" s="34">
        <f ca="1">IFERROR(__xludf.DUMMYFUNCTION("""COMPUTED_VALUE"""),43738)</f>
        <v>43738</v>
      </c>
    </row>
    <row r="1005" spans="1:2" ht="13">
      <c r="A1005">
        <f ca="1">IFERROR(__xludf.DUMMYFUNCTION("""COMPUTED_VALUE"""),8651)</f>
        <v>8651</v>
      </c>
      <c r="B1005" s="34">
        <f ca="1">IFERROR(__xludf.DUMMYFUNCTION("""COMPUTED_VALUE"""),43738)</f>
        <v>43738</v>
      </c>
    </row>
    <row r="1006" spans="1:2" ht="13">
      <c r="A1006">
        <f ca="1">IFERROR(__xludf.DUMMYFUNCTION("""COMPUTED_VALUE"""),8652)</f>
        <v>8652</v>
      </c>
      <c r="B1006" s="34">
        <f ca="1">IFERROR(__xludf.DUMMYFUNCTION("""COMPUTED_VALUE"""),43738)</f>
        <v>43738</v>
      </c>
    </row>
    <row r="1007" spans="1:2" ht="13">
      <c r="A1007">
        <f ca="1">IFERROR(__xludf.DUMMYFUNCTION("""COMPUTED_VALUE"""),8653)</f>
        <v>8653</v>
      </c>
      <c r="B1007" s="34">
        <f ca="1">IFERROR(__xludf.DUMMYFUNCTION("""COMPUTED_VALUE"""),43738)</f>
        <v>43738</v>
      </c>
    </row>
    <row r="1008" spans="1:2" ht="13">
      <c r="A1008">
        <f ca="1">IFERROR(__xludf.DUMMYFUNCTION("""COMPUTED_VALUE"""),8654)</f>
        <v>8654</v>
      </c>
      <c r="B1008" s="34">
        <f ca="1">IFERROR(__xludf.DUMMYFUNCTION("""COMPUTED_VALUE"""),43738)</f>
        <v>43738</v>
      </c>
    </row>
    <row r="1009" spans="1:2" ht="13">
      <c r="A1009">
        <f ca="1">IFERROR(__xludf.DUMMYFUNCTION("""COMPUTED_VALUE"""),8655)</f>
        <v>8655</v>
      </c>
      <c r="B1009" s="34">
        <f ca="1">IFERROR(__xludf.DUMMYFUNCTION("""COMPUTED_VALUE"""),43738)</f>
        <v>43738</v>
      </c>
    </row>
    <row r="1010" spans="1:2" ht="13">
      <c r="A1010">
        <f ca="1">IFERROR(__xludf.DUMMYFUNCTION("""COMPUTED_VALUE"""),8656)</f>
        <v>8656</v>
      </c>
      <c r="B1010" s="34">
        <f ca="1">IFERROR(__xludf.DUMMYFUNCTION("""COMPUTED_VALUE"""),43738)</f>
        <v>43738</v>
      </c>
    </row>
    <row r="1011" spans="1:2" ht="13">
      <c r="A1011">
        <f ca="1">IFERROR(__xludf.DUMMYFUNCTION("""COMPUTED_VALUE"""),8657)</f>
        <v>8657</v>
      </c>
      <c r="B1011" s="34">
        <f ca="1">IFERROR(__xludf.DUMMYFUNCTION("""COMPUTED_VALUE"""),43738)</f>
        <v>43738</v>
      </c>
    </row>
    <row r="1012" spans="1:2" ht="13">
      <c r="A1012">
        <f ca="1">IFERROR(__xludf.DUMMYFUNCTION("""COMPUTED_VALUE"""),8658)</f>
        <v>8658</v>
      </c>
      <c r="B1012" s="34">
        <f ca="1">IFERROR(__xludf.DUMMYFUNCTION("""COMPUTED_VALUE"""),43738)</f>
        <v>43738</v>
      </c>
    </row>
    <row r="1013" spans="1:2" ht="13">
      <c r="A1013">
        <f ca="1">IFERROR(__xludf.DUMMYFUNCTION("""COMPUTED_VALUE"""),8659)</f>
        <v>8659</v>
      </c>
      <c r="B1013" s="34">
        <f ca="1">IFERROR(__xludf.DUMMYFUNCTION("""COMPUTED_VALUE"""),43738)</f>
        <v>43738</v>
      </c>
    </row>
    <row r="1014" spans="1:2" ht="13">
      <c r="A1014">
        <f ca="1">IFERROR(__xludf.DUMMYFUNCTION("""COMPUTED_VALUE"""),8660)</f>
        <v>8660</v>
      </c>
      <c r="B1014" s="34">
        <f ca="1">IFERROR(__xludf.DUMMYFUNCTION("""COMPUTED_VALUE"""),43738)</f>
        <v>43738</v>
      </c>
    </row>
    <row r="1015" spans="1:2" ht="13">
      <c r="A1015">
        <f ca="1">IFERROR(__xludf.DUMMYFUNCTION("""COMPUTED_VALUE"""),8661)</f>
        <v>8661</v>
      </c>
      <c r="B1015" s="34">
        <f ca="1">IFERROR(__xludf.DUMMYFUNCTION("""COMPUTED_VALUE"""),43738)</f>
        <v>43738</v>
      </c>
    </row>
    <row r="1016" spans="1:2" ht="13">
      <c r="A1016">
        <f ca="1">IFERROR(__xludf.DUMMYFUNCTION("""COMPUTED_VALUE"""),8662)</f>
        <v>8662</v>
      </c>
      <c r="B1016" s="34">
        <f ca="1">IFERROR(__xludf.DUMMYFUNCTION("""COMPUTED_VALUE"""),43738)</f>
        <v>43738</v>
      </c>
    </row>
    <row r="1017" spans="1:2" ht="13">
      <c r="A1017">
        <f ca="1">IFERROR(__xludf.DUMMYFUNCTION("""COMPUTED_VALUE"""),8663)</f>
        <v>8663</v>
      </c>
      <c r="B1017" s="34">
        <f ca="1">IFERROR(__xludf.DUMMYFUNCTION("""COMPUTED_VALUE"""),43738)</f>
        <v>43738</v>
      </c>
    </row>
    <row r="1018" spans="1:2" ht="13">
      <c r="A1018">
        <f ca="1">IFERROR(__xludf.DUMMYFUNCTION("""COMPUTED_VALUE"""),8664)</f>
        <v>8664</v>
      </c>
      <c r="B1018" s="34">
        <f ca="1">IFERROR(__xludf.DUMMYFUNCTION("""COMPUTED_VALUE"""),43738)</f>
        <v>43738</v>
      </c>
    </row>
    <row r="1019" spans="1:2" ht="13">
      <c r="A1019">
        <f ca="1">IFERROR(__xludf.DUMMYFUNCTION("""COMPUTED_VALUE"""),8665)</f>
        <v>8665</v>
      </c>
      <c r="B1019" s="34">
        <f ca="1">IFERROR(__xludf.DUMMYFUNCTION("""COMPUTED_VALUE"""),43738)</f>
        <v>43738</v>
      </c>
    </row>
    <row r="1020" spans="1:2" ht="13">
      <c r="A1020">
        <f ca="1">IFERROR(__xludf.DUMMYFUNCTION("""COMPUTED_VALUE"""),8666)</f>
        <v>8666</v>
      </c>
      <c r="B1020" s="34">
        <f ca="1">IFERROR(__xludf.DUMMYFUNCTION("""COMPUTED_VALUE"""),43738)</f>
        <v>43738</v>
      </c>
    </row>
    <row r="1021" spans="1:2" ht="13">
      <c r="A1021">
        <f ca="1">IFERROR(__xludf.DUMMYFUNCTION("""COMPUTED_VALUE"""),8667)</f>
        <v>8667</v>
      </c>
      <c r="B1021" s="34">
        <f ca="1">IFERROR(__xludf.DUMMYFUNCTION("""COMPUTED_VALUE"""),43738)</f>
        <v>43738</v>
      </c>
    </row>
    <row r="1022" spans="1:2" ht="13">
      <c r="A1022">
        <f ca="1">IFERROR(__xludf.DUMMYFUNCTION("""COMPUTED_VALUE"""),8668)</f>
        <v>8668</v>
      </c>
      <c r="B1022" s="34">
        <f ca="1">IFERROR(__xludf.DUMMYFUNCTION("""COMPUTED_VALUE"""),43738)</f>
        <v>43738</v>
      </c>
    </row>
    <row r="1023" spans="1:2" ht="13">
      <c r="A1023">
        <f ca="1">IFERROR(__xludf.DUMMYFUNCTION("""COMPUTED_VALUE"""),8669)</f>
        <v>8669</v>
      </c>
      <c r="B1023" s="34">
        <f ca="1">IFERROR(__xludf.DUMMYFUNCTION("""COMPUTED_VALUE"""),43738)</f>
        <v>43738</v>
      </c>
    </row>
    <row r="1024" spans="1:2" ht="13">
      <c r="A1024">
        <f ca="1">IFERROR(__xludf.DUMMYFUNCTION("""COMPUTED_VALUE"""),8670)</f>
        <v>8670</v>
      </c>
      <c r="B1024" s="34">
        <f ca="1">IFERROR(__xludf.DUMMYFUNCTION("""COMPUTED_VALUE"""),43738)</f>
        <v>43738</v>
      </c>
    </row>
    <row r="1025" spans="1:2" ht="13">
      <c r="A1025">
        <f ca="1">IFERROR(__xludf.DUMMYFUNCTION("""COMPUTED_VALUE"""),8671)</f>
        <v>8671</v>
      </c>
      <c r="B1025" s="34">
        <f ca="1">IFERROR(__xludf.DUMMYFUNCTION("""COMPUTED_VALUE"""),43738)</f>
        <v>43738</v>
      </c>
    </row>
    <row r="1026" spans="1:2" ht="13">
      <c r="A1026">
        <f ca="1">IFERROR(__xludf.DUMMYFUNCTION("""COMPUTED_VALUE"""),8672)</f>
        <v>8672</v>
      </c>
      <c r="B1026" s="34">
        <f ca="1">IFERROR(__xludf.DUMMYFUNCTION("""COMPUTED_VALUE"""),43738)</f>
        <v>43738</v>
      </c>
    </row>
    <row r="1027" spans="1:2" ht="13">
      <c r="A1027">
        <f ca="1">IFERROR(__xludf.DUMMYFUNCTION("""COMPUTED_VALUE"""),8673)</f>
        <v>8673</v>
      </c>
      <c r="B1027" s="34">
        <f ca="1">IFERROR(__xludf.DUMMYFUNCTION("""COMPUTED_VALUE"""),43738)</f>
        <v>43738</v>
      </c>
    </row>
    <row r="1028" spans="1:2" ht="13">
      <c r="A1028">
        <f ca="1">IFERROR(__xludf.DUMMYFUNCTION("""COMPUTED_VALUE"""),8674)</f>
        <v>8674</v>
      </c>
      <c r="B1028" s="34">
        <f ca="1">IFERROR(__xludf.DUMMYFUNCTION("""COMPUTED_VALUE"""),43738)</f>
        <v>43738</v>
      </c>
    </row>
    <row r="1029" spans="1:2" ht="13">
      <c r="A1029">
        <f ca="1">IFERROR(__xludf.DUMMYFUNCTION("""COMPUTED_VALUE"""),8675)</f>
        <v>8675</v>
      </c>
      <c r="B1029" s="34">
        <f ca="1">IFERROR(__xludf.DUMMYFUNCTION("""COMPUTED_VALUE"""),43738)</f>
        <v>43738</v>
      </c>
    </row>
    <row r="1030" spans="1:2" ht="13">
      <c r="A1030">
        <f ca="1">IFERROR(__xludf.DUMMYFUNCTION("""COMPUTED_VALUE"""),8676)</f>
        <v>8676</v>
      </c>
      <c r="B1030" s="34">
        <f ca="1">IFERROR(__xludf.DUMMYFUNCTION("""COMPUTED_VALUE"""),43738)</f>
        <v>43738</v>
      </c>
    </row>
    <row r="1031" spans="1:2" ht="13">
      <c r="A1031">
        <f ca="1">IFERROR(__xludf.DUMMYFUNCTION("""COMPUTED_VALUE"""),8677)</f>
        <v>8677</v>
      </c>
      <c r="B1031" s="34">
        <f ca="1">IFERROR(__xludf.DUMMYFUNCTION("""COMPUTED_VALUE"""),43738)</f>
        <v>43738</v>
      </c>
    </row>
    <row r="1032" spans="1:2" ht="13">
      <c r="A1032">
        <f ca="1">IFERROR(__xludf.DUMMYFUNCTION("""COMPUTED_VALUE"""),8678)</f>
        <v>8678</v>
      </c>
      <c r="B1032" s="34">
        <f ca="1">IFERROR(__xludf.DUMMYFUNCTION("""COMPUTED_VALUE"""),43738)</f>
        <v>43738</v>
      </c>
    </row>
    <row r="1033" spans="1:2" ht="13">
      <c r="A1033">
        <f ca="1">IFERROR(__xludf.DUMMYFUNCTION("""COMPUTED_VALUE"""),8679)</f>
        <v>8679</v>
      </c>
      <c r="B1033" s="34">
        <f ca="1">IFERROR(__xludf.DUMMYFUNCTION("""COMPUTED_VALUE"""),43738)</f>
        <v>43738</v>
      </c>
    </row>
    <row r="1034" spans="1:2" ht="13">
      <c r="A1034">
        <f ca="1">IFERROR(__xludf.DUMMYFUNCTION("""COMPUTED_VALUE"""),8680)</f>
        <v>8680</v>
      </c>
      <c r="B1034" s="34">
        <f ca="1">IFERROR(__xludf.DUMMYFUNCTION("""COMPUTED_VALUE"""),43738)</f>
        <v>43738</v>
      </c>
    </row>
    <row r="1035" spans="1:2" ht="13">
      <c r="A1035">
        <f ca="1">IFERROR(__xludf.DUMMYFUNCTION("""COMPUTED_VALUE"""),8681)</f>
        <v>8681</v>
      </c>
      <c r="B1035" s="34">
        <f ca="1">IFERROR(__xludf.DUMMYFUNCTION("""COMPUTED_VALUE"""),43738)</f>
        <v>43738</v>
      </c>
    </row>
    <row r="1036" spans="1:2" ht="13">
      <c r="A1036">
        <f ca="1">IFERROR(__xludf.DUMMYFUNCTION("""COMPUTED_VALUE"""),8682)</f>
        <v>8682</v>
      </c>
      <c r="B1036" s="34">
        <f ca="1">IFERROR(__xludf.DUMMYFUNCTION("""COMPUTED_VALUE"""),43738)</f>
        <v>43738</v>
      </c>
    </row>
    <row r="1037" spans="1:2" ht="13">
      <c r="A1037">
        <f ca="1">IFERROR(__xludf.DUMMYFUNCTION("""COMPUTED_VALUE"""),8683)</f>
        <v>8683</v>
      </c>
      <c r="B1037" s="34">
        <f ca="1">IFERROR(__xludf.DUMMYFUNCTION("""COMPUTED_VALUE"""),43738)</f>
        <v>43738</v>
      </c>
    </row>
    <row r="1038" spans="1:2" ht="13">
      <c r="A1038">
        <f ca="1">IFERROR(__xludf.DUMMYFUNCTION("""COMPUTED_VALUE"""),8684)</f>
        <v>8684</v>
      </c>
      <c r="B1038" s="34">
        <f ca="1">IFERROR(__xludf.DUMMYFUNCTION("""COMPUTED_VALUE"""),43738)</f>
        <v>43738</v>
      </c>
    </row>
    <row r="1039" spans="1:2" ht="13">
      <c r="A1039">
        <f ca="1">IFERROR(__xludf.DUMMYFUNCTION("""COMPUTED_VALUE"""),8685)</f>
        <v>8685</v>
      </c>
      <c r="B1039" s="34">
        <f ca="1">IFERROR(__xludf.DUMMYFUNCTION("""COMPUTED_VALUE"""),43738)</f>
        <v>43738</v>
      </c>
    </row>
    <row r="1040" spans="1:2" ht="13">
      <c r="A1040">
        <f ca="1">IFERROR(__xludf.DUMMYFUNCTION("""COMPUTED_VALUE"""),8686)</f>
        <v>8686</v>
      </c>
      <c r="B1040" s="34">
        <f ca="1">IFERROR(__xludf.DUMMYFUNCTION("""COMPUTED_VALUE"""),43738)</f>
        <v>43738</v>
      </c>
    </row>
    <row r="1041" spans="1:2" ht="13">
      <c r="A1041">
        <f ca="1">IFERROR(__xludf.DUMMYFUNCTION("""COMPUTED_VALUE"""),8687)</f>
        <v>8687</v>
      </c>
      <c r="B1041" s="34">
        <f ca="1">IFERROR(__xludf.DUMMYFUNCTION("""COMPUTED_VALUE"""),43738)</f>
        <v>43738</v>
      </c>
    </row>
    <row r="1042" spans="1:2" ht="13">
      <c r="A1042">
        <f ca="1">IFERROR(__xludf.DUMMYFUNCTION("""COMPUTED_VALUE"""),8688)</f>
        <v>8688</v>
      </c>
      <c r="B1042" s="34">
        <f ca="1">IFERROR(__xludf.DUMMYFUNCTION("""COMPUTED_VALUE"""),43738)</f>
        <v>43738</v>
      </c>
    </row>
    <row r="1043" spans="1:2" ht="13">
      <c r="A1043">
        <f ca="1">IFERROR(__xludf.DUMMYFUNCTION("""COMPUTED_VALUE"""),8689)</f>
        <v>8689</v>
      </c>
      <c r="B1043" s="34">
        <f ca="1">IFERROR(__xludf.DUMMYFUNCTION("""COMPUTED_VALUE"""),43738)</f>
        <v>43738</v>
      </c>
    </row>
    <row r="1044" spans="1:2" ht="13">
      <c r="A1044">
        <f ca="1">IFERROR(__xludf.DUMMYFUNCTION("""COMPUTED_VALUE"""),8690)</f>
        <v>8690</v>
      </c>
      <c r="B1044" s="34">
        <f ca="1">IFERROR(__xludf.DUMMYFUNCTION("""COMPUTED_VALUE"""),43738)</f>
        <v>43738</v>
      </c>
    </row>
    <row r="1045" spans="1:2" ht="13">
      <c r="A1045">
        <f ca="1">IFERROR(__xludf.DUMMYFUNCTION("""COMPUTED_VALUE"""),8691)</f>
        <v>8691</v>
      </c>
      <c r="B1045" s="34">
        <f ca="1">IFERROR(__xludf.DUMMYFUNCTION("""COMPUTED_VALUE"""),43738)</f>
        <v>43738</v>
      </c>
    </row>
    <row r="1046" spans="1:2" ht="13">
      <c r="A1046">
        <f ca="1">IFERROR(__xludf.DUMMYFUNCTION("""COMPUTED_VALUE"""),8692)</f>
        <v>8692</v>
      </c>
      <c r="B1046" s="34">
        <f ca="1">IFERROR(__xludf.DUMMYFUNCTION("""COMPUTED_VALUE"""),43738)</f>
        <v>43738</v>
      </c>
    </row>
    <row r="1047" spans="1:2" ht="13">
      <c r="A1047">
        <f ca="1">IFERROR(__xludf.DUMMYFUNCTION("""COMPUTED_VALUE"""),8693)</f>
        <v>8693</v>
      </c>
      <c r="B1047" s="34">
        <f ca="1">IFERROR(__xludf.DUMMYFUNCTION("""COMPUTED_VALUE"""),43738)</f>
        <v>43738</v>
      </c>
    </row>
    <row r="1048" spans="1:2" ht="13">
      <c r="A1048">
        <f ca="1">IFERROR(__xludf.DUMMYFUNCTION("""COMPUTED_VALUE"""),8694)</f>
        <v>8694</v>
      </c>
      <c r="B1048" s="34">
        <f ca="1">IFERROR(__xludf.DUMMYFUNCTION("""COMPUTED_VALUE"""),43738)</f>
        <v>43738</v>
      </c>
    </row>
    <row r="1049" spans="1:2" ht="13">
      <c r="A1049">
        <f ca="1">IFERROR(__xludf.DUMMYFUNCTION("""COMPUTED_VALUE"""),8695)</f>
        <v>8695</v>
      </c>
      <c r="B1049" s="34">
        <f ca="1">IFERROR(__xludf.DUMMYFUNCTION("""COMPUTED_VALUE"""),43738)</f>
        <v>43738</v>
      </c>
    </row>
    <row r="1050" spans="1:2" ht="13">
      <c r="A1050">
        <f ca="1">IFERROR(__xludf.DUMMYFUNCTION("""COMPUTED_VALUE"""),8696)</f>
        <v>8696</v>
      </c>
      <c r="B1050" s="34">
        <f ca="1">IFERROR(__xludf.DUMMYFUNCTION("""COMPUTED_VALUE"""),43738)</f>
        <v>43738</v>
      </c>
    </row>
    <row r="1051" spans="1:2" ht="13">
      <c r="A1051">
        <f ca="1">IFERROR(__xludf.DUMMYFUNCTION("""COMPUTED_VALUE"""),8697)</f>
        <v>8697</v>
      </c>
      <c r="B1051" s="34">
        <f ca="1">IFERROR(__xludf.DUMMYFUNCTION("""COMPUTED_VALUE"""),43738)</f>
        <v>43738</v>
      </c>
    </row>
    <row r="1052" spans="1:2" ht="13">
      <c r="A1052">
        <f ca="1">IFERROR(__xludf.DUMMYFUNCTION("""COMPUTED_VALUE"""),8698)</f>
        <v>8698</v>
      </c>
      <c r="B1052" s="34">
        <f ca="1">IFERROR(__xludf.DUMMYFUNCTION("""COMPUTED_VALUE"""),43738)</f>
        <v>43738</v>
      </c>
    </row>
    <row r="1053" spans="1:2" ht="13">
      <c r="A1053">
        <f ca="1">IFERROR(__xludf.DUMMYFUNCTION("""COMPUTED_VALUE"""),8699)</f>
        <v>8699</v>
      </c>
      <c r="B1053" s="34">
        <f ca="1">IFERROR(__xludf.DUMMYFUNCTION("""COMPUTED_VALUE"""),43738)</f>
        <v>43738</v>
      </c>
    </row>
    <row r="1054" spans="1:2" ht="13">
      <c r="A1054">
        <f ca="1">IFERROR(__xludf.DUMMYFUNCTION("""COMPUTED_VALUE"""),8700)</f>
        <v>8700</v>
      </c>
      <c r="B1054" s="34">
        <f ca="1">IFERROR(__xludf.DUMMYFUNCTION("""COMPUTED_VALUE"""),43738)</f>
        <v>43738</v>
      </c>
    </row>
    <row r="1055" spans="1:2" ht="13">
      <c r="A1055">
        <f ca="1">IFERROR(__xludf.DUMMYFUNCTION("""COMPUTED_VALUE"""),8701)</f>
        <v>8701</v>
      </c>
      <c r="B1055" s="34">
        <f ca="1">IFERROR(__xludf.DUMMYFUNCTION("""COMPUTED_VALUE"""),43738)</f>
        <v>43738</v>
      </c>
    </row>
    <row r="1056" spans="1:2" ht="13">
      <c r="A1056">
        <f ca="1">IFERROR(__xludf.DUMMYFUNCTION("""COMPUTED_VALUE"""),8702)</f>
        <v>8702</v>
      </c>
      <c r="B1056" s="34">
        <f ca="1">IFERROR(__xludf.DUMMYFUNCTION("""COMPUTED_VALUE"""),43738)</f>
        <v>43738</v>
      </c>
    </row>
    <row r="1057" spans="1:2" ht="13">
      <c r="A1057">
        <f ca="1">IFERROR(__xludf.DUMMYFUNCTION("""COMPUTED_VALUE"""),8703)</f>
        <v>8703</v>
      </c>
      <c r="B1057" s="34">
        <f ca="1">IFERROR(__xludf.DUMMYFUNCTION("""COMPUTED_VALUE"""),43738)</f>
        <v>43738</v>
      </c>
    </row>
    <row r="1058" spans="1:2" ht="13">
      <c r="A1058">
        <f ca="1">IFERROR(__xludf.DUMMYFUNCTION("""COMPUTED_VALUE"""),8704)</f>
        <v>8704</v>
      </c>
      <c r="B1058" s="34">
        <f ca="1">IFERROR(__xludf.DUMMYFUNCTION("""COMPUTED_VALUE"""),43738)</f>
        <v>43738</v>
      </c>
    </row>
    <row r="1059" spans="1:2" ht="13">
      <c r="A1059">
        <f ca="1">IFERROR(__xludf.DUMMYFUNCTION("""COMPUTED_VALUE"""),8705)</f>
        <v>8705</v>
      </c>
      <c r="B1059" s="34">
        <f ca="1">IFERROR(__xludf.DUMMYFUNCTION("""COMPUTED_VALUE"""),43738)</f>
        <v>43738</v>
      </c>
    </row>
    <row r="1060" spans="1:2" ht="13">
      <c r="A1060">
        <f ca="1">IFERROR(__xludf.DUMMYFUNCTION("""COMPUTED_VALUE"""),8707)</f>
        <v>8707</v>
      </c>
      <c r="B1060" s="34">
        <f ca="1">IFERROR(__xludf.DUMMYFUNCTION("""COMPUTED_VALUE"""),43738)</f>
        <v>43738</v>
      </c>
    </row>
    <row r="1061" spans="1:2" ht="13">
      <c r="A1061">
        <f ca="1">IFERROR(__xludf.DUMMYFUNCTION("""COMPUTED_VALUE"""),8708)</f>
        <v>8708</v>
      </c>
      <c r="B1061" s="34">
        <f ca="1">IFERROR(__xludf.DUMMYFUNCTION("""COMPUTED_VALUE"""),43738)</f>
        <v>43738</v>
      </c>
    </row>
    <row r="1062" spans="1:2" ht="13">
      <c r="A1062">
        <f ca="1">IFERROR(__xludf.DUMMYFUNCTION("""COMPUTED_VALUE"""),8709)</f>
        <v>8709</v>
      </c>
      <c r="B1062" s="34">
        <f ca="1">IFERROR(__xludf.DUMMYFUNCTION("""COMPUTED_VALUE"""),43738)</f>
        <v>43738</v>
      </c>
    </row>
    <row r="1063" spans="1:2" ht="13">
      <c r="A1063">
        <f ca="1">IFERROR(__xludf.DUMMYFUNCTION("""COMPUTED_VALUE"""),8710)</f>
        <v>8710</v>
      </c>
      <c r="B1063" s="34">
        <f ca="1">IFERROR(__xludf.DUMMYFUNCTION("""COMPUTED_VALUE"""),43738)</f>
        <v>43738</v>
      </c>
    </row>
    <row r="1064" spans="1:2" ht="13">
      <c r="A1064">
        <f ca="1">IFERROR(__xludf.DUMMYFUNCTION("""COMPUTED_VALUE"""),8711)</f>
        <v>8711</v>
      </c>
      <c r="B1064" s="34">
        <f ca="1">IFERROR(__xludf.DUMMYFUNCTION("""COMPUTED_VALUE"""),43738)</f>
        <v>43738</v>
      </c>
    </row>
    <row r="1065" spans="1:2" ht="13">
      <c r="A1065">
        <f ca="1">IFERROR(__xludf.DUMMYFUNCTION("""COMPUTED_VALUE"""),8712)</f>
        <v>8712</v>
      </c>
      <c r="B1065" s="34">
        <f ca="1">IFERROR(__xludf.DUMMYFUNCTION("""COMPUTED_VALUE"""),43738)</f>
        <v>43738</v>
      </c>
    </row>
    <row r="1066" spans="1:2" ht="13">
      <c r="A1066">
        <f ca="1">IFERROR(__xludf.DUMMYFUNCTION("""COMPUTED_VALUE"""),8713)</f>
        <v>8713</v>
      </c>
      <c r="B1066" s="34">
        <f ca="1">IFERROR(__xludf.DUMMYFUNCTION("""COMPUTED_VALUE"""),43738)</f>
        <v>43738</v>
      </c>
    </row>
    <row r="1067" spans="1:2" ht="13">
      <c r="A1067">
        <f ca="1">IFERROR(__xludf.DUMMYFUNCTION("""COMPUTED_VALUE"""),8714)</f>
        <v>8714</v>
      </c>
      <c r="B1067" s="34">
        <f ca="1">IFERROR(__xludf.DUMMYFUNCTION("""COMPUTED_VALUE"""),43738)</f>
        <v>43738</v>
      </c>
    </row>
    <row r="1068" spans="1:2" ht="13">
      <c r="A1068">
        <f ca="1">IFERROR(__xludf.DUMMYFUNCTION("""COMPUTED_VALUE"""),8715)</f>
        <v>8715</v>
      </c>
      <c r="B1068" s="34">
        <f ca="1">IFERROR(__xludf.DUMMYFUNCTION("""COMPUTED_VALUE"""),43738)</f>
        <v>43738</v>
      </c>
    </row>
    <row r="1069" spans="1:2" ht="13">
      <c r="A1069">
        <f ca="1">IFERROR(__xludf.DUMMYFUNCTION("""COMPUTED_VALUE"""),8716)</f>
        <v>8716</v>
      </c>
      <c r="B1069" s="34">
        <f ca="1">IFERROR(__xludf.DUMMYFUNCTION("""COMPUTED_VALUE"""),43738)</f>
        <v>43738</v>
      </c>
    </row>
    <row r="1070" spans="1:2" ht="13">
      <c r="A1070">
        <f ca="1">IFERROR(__xludf.DUMMYFUNCTION("""COMPUTED_VALUE"""),8717)</f>
        <v>8717</v>
      </c>
      <c r="B1070" s="34">
        <f ca="1">IFERROR(__xludf.DUMMYFUNCTION("""COMPUTED_VALUE"""),43738)</f>
        <v>43738</v>
      </c>
    </row>
    <row r="1071" spans="1:2" ht="13">
      <c r="A1071">
        <f ca="1">IFERROR(__xludf.DUMMYFUNCTION("""COMPUTED_VALUE"""),8718)</f>
        <v>8718</v>
      </c>
      <c r="B1071" s="34">
        <f ca="1">IFERROR(__xludf.DUMMYFUNCTION("""COMPUTED_VALUE"""),43738)</f>
        <v>43738</v>
      </c>
    </row>
    <row r="1072" spans="1:2" ht="13">
      <c r="A1072">
        <f ca="1">IFERROR(__xludf.DUMMYFUNCTION("""COMPUTED_VALUE"""),8719)</f>
        <v>8719</v>
      </c>
      <c r="B1072" s="34">
        <f ca="1">IFERROR(__xludf.DUMMYFUNCTION("""COMPUTED_VALUE"""),43738)</f>
        <v>43738</v>
      </c>
    </row>
    <row r="1073" spans="1:2" ht="13">
      <c r="A1073">
        <f ca="1">IFERROR(__xludf.DUMMYFUNCTION("""COMPUTED_VALUE"""),8720)</f>
        <v>8720</v>
      </c>
      <c r="B1073" s="34">
        <f ca="1">IFERROR(__xludf.DUMMYFUNCTION("""COMPUTED_VALUE"""),43738)</f>
        <v>43738</v>
      </c>
    </row>
    <row r="1074" spans="1:2" ht="13">
      <c r="A1074">
        <f ca="1">IFERROR(__xludf.DUMMYFUNCTION("""COMPUTED_VALUE"""),8722)</f>
        <v>8722</v>
      </c>
      <c r="B1074" s="34">
        <f ca="1">IFERROR(__xludf.DUMMYFUNCTION("""COMPUTED_VALUE"""),43738)</f>
        <v>43738</v>
      </c>
    </row>
    <row r="1075" spans="1:2" ht="13">
      <c r="A1075">
        <f ca="1">IFERROR(__xludf.DUMMYFUNCTION("""COMPUTED_VALUE"""),8723)</f>
        <v>8723</v>
      </c>
      <c r="B1075" s="34">
        <f ca="1">IFERROR(__xludf.DUMMYFUNCTION("""COMPUTED_VALUE"""),43738)</f>
        <v>43738</v>
      </c>
    </row>
    <row r="1076" spans="1:2" ht="13">
      <c r="A1076">
        <f ca="1">IFERROR(__xludf.DUMMYFUNCTION("""COMPUTED_VALUE"""),8724)</f>
        <v>8724</v>
      </c>
      <c r="B1076" s="34">
        <f ca="1">IFERROR(__xludf.DUMMYFUNCTION("""COMPUTED_VALUE"""),43738)</f>
        <v>43738</v>
      </c>
    </row>
    <row r="1077" spans="1:2" ht="13">
      <c r="A1077">
        <f ca="1">IFERROR(__xludf.DUMMYFUNCTION("""COMPUTED_VALUE"""),8725)</f>
        <v>8725</v>
      </c>
      <c r="B1077" s="34">
        <f ca="1">IFERROR(__xludf.DUMMYFUNCTION("""COMPUTED_VALUE"""),43738)</f>
        <v>43738</v>
      </c>
    </row>
    <row r="1078" spans="1:2" ht="13">
      <c r="A1078">
        <f ca="1">IFERROR(__xludf.DUMMYFUNCTION("""COMPUTED_VALUE"""),8726)</f>
        <v>8726</v>
      </c>
      <c r="B1078" s="34">
        <f ca="1">IFERROR(__xludf.DUMMYFUNCTION("""COMPUTED_VALUE"""),43738)</f>
        <v>43738</v>
      </c>
    </row>
    <row r="1079" spans="1:2" ht="13">
      <c r="A1079">
        <f ca="1">IFERROR(__xludf.DUMMYFUNCTION("""COMPUTED_VALUE"""),8727)</f>
        <v>8727</v>
      </c>
      <c r="B1079" s="34">
        <f ca="1">IFERROR(__xludf.DUMMYFUNCTION("""COMPUTED_VALUE"""),43738)</f>
        <v>43738</v>
      </c>
    </row>
    <row r="1080" spans="1:2" ht="13">
      <c r="A1080">
        <f ca="1">IFERROR(__xludf.DUMMYFUNCTION("""COMPUTED_VALUE"""),8728)</f>
        <v>8728</v>
      </c>
      <c r="B1080" s="34">
        <f ca="1">IFERROR(__xludf.DUMMYFUNCTION("""COMPUTED_VALUE"""),43738)</f>
        <v>43738</v>
      </c>
    </row>
    <row r="1081" spans="1:2" ht="13">
      <c r="A1081">
        <f ca="1">IFERROR(__xludf.DUMMYFUNCTION("""COMPUTED_VALUE"""),8729)</f>
        <v>8729</v>
      </c>
      <c r="B1081" s="34">
        <f ca="1">IFERROR(__xludf.DUMMYFUNCTION("""COMPUTED_VALUE"""),43738)</f>
        <v>43738</v>
      </c>
    </row>
    <row r="1082" spans="1:2" ht="13">
      <c r="A1082">
        <f ca="1">IFERROR(__xludf.DUMMYFUNCTION("""COMPUTED_VALUE"""),8730)</f>
        <v>8730</v>
      </c>
      <c r="B1082" s="34">
        <f ca="1">IFERROR(__xludf.DUMMYFUNCTION("""COMPUTED_VALUE"""),43738)</f>
        <v>43738</v>
      </c>
    </row>
    <row r="1083" spans="1:2" ht="13">
      <c r="A1083">
        <f ca="1">IFERROR(__xludf.DUMMYFUNCTION("""COMPUTED_VALUE"""),8731)</f>
        <v>8731</v>
      </c>
      <c r="B1083" s="34">
        <f ca="1">IFERROR(__xludf.DUMMYFUNCTION("""COMPUTED_VALUE"""),43738)</f>
        <v>43738</v>
      </c>
    </row>
    <row r="1084" spans="1:2" ht="13">
      <c r="A1084">
        <f ca="1">IFERROR(__xludf.DUMMYFUNCTION("""COMPUTED_VALUE"""),8732)</f>
        <v>8732</v>
      </c>
      <c r="B1084" s="34">
        <f ca="1">IFERROR(__xludf.DUMMYFUNCTION("""COMPUTED_VALUE"""),43738)</f>
        <v>43738</v>
      </c>
    </row>
    <row r="1085" spans="1:2" ht="13">
      <c r="A1085">
        <f ca="1">IFERROR(__xludf.DUMMYFUNCTION("""COMPUTED_VALUE"""),8733)</f>
        <v>8733</v>
      </c>
      <c r="B1085" s="34">
        <f ca="1">IFERROR(__xludf.DUMMYFUNCTION("""COMPUTED_VALUE"""),43738)</f>
        <v>43738</v>
      </c>
    </row>
    <row r="1086" spans="1:2" ht="13">
      <c r="A1086">
        <f ca="1">IFERROR(__xludf.DUMMYFUNCTION("""COMPUTED_VALUE"""),8734)</f>
        <v>8734</v>
      </c>
      <c r="B1086" s="34">
        <f ca="1">IFERROR(__xludf.DUMMYFUNCTION("""COMPUTED_VALUE"""),43738)</f>
        <v>43738</v>
      </c>
    </row>
    <row r="1087" spans="1:2" ht="13">
      <c r="A1087">
        <f ca="1">IFERROR(__xludf.DUMMYFUNCTION("""COMPUTED_VALUE"""),8735)</f>
        <v>8735</v>
      </c>
      <c r="B1087" s="34">
        <f ca="1">IFERROR(__xludf.DUMMYFUNCTION("""COMPUTED_VALUE"""),43738)</f>
        <v>43738</v>
      </c>
    </row>
    <row r="1088" spans="1:2" ht="13">
      <c r="A1088">
        <f ca="1">IFERROR(__xludf.DUMMYFUNCTION("""COMPUTED_VALUE"""),8736)</f>
        <v>8736</v>
      </c>
      <c r="B1088" s="34">
        <f ca="1">IFERROR(__xludf.DUMMYFUNCTION("""COMPUTED_VALUE"""),43738)</f>
        <v>43738</v>
      </c>
    </row>
    <row r="1089" spans="1:2" ht="13">
      <c r="A1089">
        <f ca="1">IFERROR(__xludf.DUMMYFUNCTION("""COMPUTED_VALUE"""),8737)</f>
        <v>8737</v>
      </c>
      <c r="B1089" s="34">
        <f ca="1">IFERROR(__xludf.DUMMYFUNCTION("""COMPUTED_VALUE"""),43738)</f>
        <v>43738</v>
      </c>
    </row>
    <row r="1090" spans="1:2" ht="13">
      <c r="A1090">
        <f ca="1">IFERROR(__xludf.DUMMYFUNCTION("""COMPUTED_VALUE"""),8738)</f>
        <v>8738</v>
      </c>
      <c r="B1090" s="34">
        <f ca="1">IFERROR(__xludf.DUMMYFUNCTION("""COMPUTED_VALUE"""),43738)</f>
        <v>43738</v>
      </c>
    </row>
    <row r="1091" spans="1:2" ht="13">
      <c r="A1091">
        <f ca="1">IFERROR(__xludf.DUMMYFUNCTION("""COMPUTED_VALUE"""),8739)</f>
        <v>8739</v>
      </c>
      <c r="B1091" s="34">
        <f ca="1">IFERROR(__xludf.DUMMYFUNCTION("""COMPUTED_VALUE"""),43738)</f>
        <v>43738</v>
      </c>
    </row>
    <row r="1092" spans="1:2" ht="13">
      <c r="A1092">
        <f ca="1">IFERROR(__xludf.DUMMYFUNCTION("""COMPUTED_VALUE"""),8740)</f>
        <v>8740</v>
      </c>
      <c r="B1092" s="34">
        <f ca="1">IFERROR(__xludf.DUMMYFUNCTION("""COMPUTED_VALUE"""),43738)</f>
        <v>43738</v>
      </c>
    </row>
    <row r="1093" spans="1:2" ht="13">
      <c r="A1093">
        <f ca="1">IFERROR(__xludf.DUMMYFUNCTION("""COMPUTED_VALUE"""),8741)</f>
        <v>8741</v>
      </c>
      <c r="B1093" s="34">
        <f ca="1">IFERROR(__xludf.DUMMYFUNCTION("""COMPUTED_VALUE"""),43738)</f>
        <v>43738</v>
      </c>
    </row>
    <row r="1094" spans="1:2" ht="13">
      <c r="A1094">
        <f ca="1">IFERROR(__xludf.DUMMYFUNCTION("""COMPUTED_VALUE"""),8742)</f>
        <v>8742</v>
      </c>
      <c r="B1094" s="34">
        <f ca="1">IFERROR(__xludf.DUMMYFUNCTION("""COMPUTED_VALUE"""),43738)</f>
        <v>43738</v>
      </c>
    </row>
    <row r="1095" spans="1:2" ht="13">
      <c r="A1095">
        <f ca="1">IFERROR(__xludf.DUMMYFUNCTION("""COMPUTED_VALUE"""),8743)</f>
        <v>8743</v>
      </c>
      <c r="B1095" s="34">
        <f ca="1">IFERROR(__xludf.DUMMYFUNCTION("""COMPUTED_VALUE"""),43738)</f>
        <v>43738</v>
      </c>
    </row>
    <row r="1096" spans="1:2" ht="13">
      <c r="A1096">
        <f ca="1">IFERROR(__xludf.DUMMYFUNCTION("""COMPUTED_VALUE"""),8744)</f>
        <v>8744</v>
      </c>
      <c r="B1096" s="34">
        <f ca="1">IFERROR(__xludf.DUMMYFUNCTION("""COMPUTED_VALUE"""),43738)</f>
        <v>43738</v>
      </c>
    </row>
    <row r="1097" spans="1:2" ht="13">
      <c r="A1097">
        <f ca="1">IFERROR(__xludf.DUMMYFUNCTION("""COMPUTED_VALUE"""),8745)</f>
        <v>8745</v>
      </c>
      <c r="B1097" s="34">
        <f ca="1">IFERROR(__xludf.DUMMYFUNCTION("""COMPUTED_VALUE"""),43738)</f>
        <v>43738</v>
      </c>
    </row>
    <row r="1098" spans="1:2" ht="13">
      <c r="A1098">
        <f ca="1">IFERROR(__xludf.DUMMYFUNCTION("""COMPUTED_VALUE"""),8746)</f>
        <v>8746</v>
      </c>
      <c r="B1098" s="34">
        <f ca="1">IFERROR(__xludf.DUMMYFUNCTION("""COMPUTED_VALUE"""),43738)</f>
        <v>43738</v>
      </c>
    </row>
    <row r="1099" spans="1:2" ht="13">
      <c r="A1099">
        <f ca="1">IFERROR(__xludf.DUMMYFUNCTION("""COMPUTED_VALUE"""),8747)</f>
        <v>8747</v>
      </c>
      <c r="B1099" s="34">
        <f ca="1">IFERROR(__xludf.DUMMYFUNCTION("""COMPUTED_VALUE"""),43738)</f>
        <v>43738</v>
      </c>
    </row>
    <row r="1100" spans="1:2" ht="13">
      <c r="A1100">
        <f ca="1">IFERROR(__xludf.DUMMYFUNCTION("""COMPUTED_VALUE"""),8748)</f>
        <v>8748</v>
      </c>
      <c r="B1100" s="34">
        <f ca="1">IFERROR(__xludf.DUMMYFUNCTION("""COMPUTED_VALUE"""),43738)</f>
        <v>43738</v>
      </c>
    </row>
    <row r="1101" spans="1:2" ht="13">
      <c r="A1101">
        <f ca="1">IFERROR(__xludf.DUMMYFUNCTION("""COMPUTED_VALUE"""),8749)</f>
        <v>8749</v>
      </c>
      <c r="B1101" s="34">
        <f ca="1">IFERROR(__xludf.DUMMYFUNCTION("""COMPUTED_VALUE"""),43738)</f>
        <v>43738</v>
      </c>
    </row>
    <row r="1102" spans="1:2" ht="13">
      <c r="A1102">
        <f ca="1">IFERROR(__xludf.DUMMYFUNCTION("""COMPUTED_VALUE"""),8750)</f>
        <v>8750</v>
      </c>
      <c r="B1102" s="34">
        <f ca="1">IFERROR(__xludf.DUMMYFUNCTION("""COMPUTED_VALUE"""),43738)</f>
        <v>43738</v>
      </c>
    </row>
    <row r="1103" spans="1:2" ht="13">
      <c r="A1103">
        <f ca="1">IFERROR(__xludf.DUMMYFUNCTION("""COMPUTED_VALUE"""),8751)</f>
        <v>8751</v>
      </c>
      <c r="B1103" s="34">
        <f ca="1">IFERROR(__xludf.DUMMYFUNCTION("""COMPUTED_VALUE"""),43738)</f>
        <v>43738</v>
      </c>
    </row>
    <row r="1104" spans="1:2" ht="13">
      <c r="A1104">
        <f ca="1">IFERROR(__xludf.DUMMYFUNCTION("""COMPUTED_VALUE"""),8752)</f>
        <v>8752</v>
      </c>
      <c r="B1104" s="34">
        <f ca="1">IFERROR(__xludf.DUMMYFUNCTION("""COMPUTED_VALUE"""),43738)</f>
        <v>43738</v>
      </c>
    </row>
    <row r="1105" spans="1:2" ht="13">
      <c r="A1105">
        <f ca="1">IFERROR(__xludf.DUMMYFUNCTION("""COMPUTED_VALUE"""),8753)</f>
        <v>8753</v>
      </c>
      <c r="B1105" s="34">
        <f ca="1">IFERROR(__xludf.DUMMYFUNCTION("""COMPUTED_VALUE"""),43738)</f>
        <v>43738</v>
      </c>
    </row>
    <row r="1106" spans="1:2" ht="13">
      <c r="A1106">
        <f ca="1">IFERROR(__xludf.DUMMYFUNCTION("""COMPUTED_VALUE"""),8754)</f>
        <v>8754</v>
      </c>
      <c r="B1106" s="34">
        <f ca="1">IFERROR(__xludf.DUMMYFUNCTION("""COMPUTED_VALUE"""),43738)</f>
        <v>43738</v>
      </c>
    </row>
    <row r="1107" spans="1:2" ht="13">
      <c r="A1107">
        <f ca="1">IFERROR(__xludf.DUMMYFUNCTION("""COMPUTED_VALUE"""),8755)</f>
        <v>8755</v>
      </c>
      <c r="B1107" s="34">
        <f ca="1">IFERROR(__xludf.DUMMYFUNCTION("""COMPUTED_VALUE"""),43738)</f>
        <v>43738</v>
      </c>
    </row>
    <row r="1108" spans="1:2" ht="13">
      <c r="A1108">
        <f ca="1">IFERROR(__xludf.DUMMYFUNCTION("""COMPUTED_VALUE"""),8756)</f>
        <v>8756</v>
      </c>
      <c r="B1108" s="34">
        <f ca="1">IFERROR(__xludf.DUMMYFUNCTION("""COMPUTED_VALUE"""),43738)</f>
        <v>43738</v>
      </c>
    </row>
    <row r="1109" spans="1:2" ht="13">
      <c r="A1109">
        <f ca="1">IFERROR(__xludf.DUMMYFUNCTION("""COMPUTED_VALUE"""),8757)</f>
        <v>8757</v>
      </c>
      <c r="B1109" s="34">
        <f ca="1">IFERROR(__xludf.DUMMYFUNCTION("""COMPUTED_VALUE"""),43738)</f>
        <v>43738</v>
      </c>
    </row>
    <row r="1110" spans="1:2" ht="13">
      <c r="A1110">
        <f ca="1">IFERROR(__xludf.DUMMYFUNCTION("""COMPUTED_VALUE"""),8758)</f>
        <v>8758</v>
      </c>
      <c r="B1110" s="34">
        <f ca="1">IFERROR(__xludf.DUMMYFUNCTION("""COMPUTED_VALUE"""),43738)</f>
        <v>43738</v>
      </c>
    </row>
    <row r="1111" spans="1:2" ht="13">
      <c r="A1111">
        <f ca="1">IFERROR(__xludf.DUMMYFUNCTION("""COMPUTED_VALUE"""),8759)</f>
        <v>8759</v>
      </c>
      <c r="B1111" s="34">
        <f ca="1">IFERROR(__xludf.DUMMYFUNCTION("""COMPUTED_VALUE"""),43738)</f>
        <v>43738</v>
      </c>
    </row>
    <row r="1112" spans="1:2" ht="13">
      <c r="A1112">
        <f ca="1">IFERROR(__xludf.DUMMYFUNCTION("""COMPUTED_VALUE"""),8760)</f>
        <v>8760</v>
      </c>
      <c r="B1112" s="34">
        <f ca="1">IFERROR(__xludf.DUMMYFUNCTION("""COMPUTED_VALUE"""),43738)</f>
        <v>43738</v>
      </c>
    </row>
    <row r="1113" spans="1:2" ht="13">
      <c r="A1113">
        <f ca="1">IFERROR(__xludf.DUMMYFUNCTION("""COMPUTED_VALUE"""),8761)</f>
        <v>8761</v>
      </c>
      <c r="B1113" s="34">
        <f ca="1">IFERROR(__xludf.DUMMYFUNCTION("""COMPUTED_VALUE"""),43738)</f>
        <v>43738</v>
      </c>
    </row>
    <row r="1114" spans="1:2" ht="13">
      <c r="A1114">
        <f ca="1">IFERROR(__xludf.DUMMYFUNCTION("""COMPUTED_VALUE"""),8762)</f>
        <v>8762</v>
      </c>
      <c r="B1114" s="34">
        <f ca="1">IFERROR(__xludf.DUMMYFUNCTION("""COMPUTED_VALUE"""),43738)</f>
        <v>43738</v>
      </c>
    </row>
    <row r="1115" spans="1:2" ht="13">
      <c r="A1115">
        <f ca="1">IFERROR(__xludf.DUMMYFUNCTION("""COMPUTED_VALUE"""),8763)</f>
        <v>8763</v>
      </c>
      <c r="B1115" s="34">
        <f ca="1">IFERROR(__xludf.DUMMYFUNCTION("""COMPUTED_VALUE"""),43738)</f>
        <v>43738</v>
      </c>
    </row>
    <row r="1116" spans="1:2" ht="13">
      <c r="A1116">
        <f ca="1">IFERROR(__xludf.DUMMYFUNCTION("""COMPUTED_VALUE"""),8764)</f>
        <v>8764</v>
      </c>
      <c r="B1116" s="34">
        <f ca="1">IFERROR(__xludf.DUMMYFUNCTION("""COMPUTED_VALUE"""),43738)</f>
        <v>43738</v>
      </c>
    </row>
    <row r="1117" spans="1:2" ht="13">
      <c r="A1117">
        <f ca="1">IFERROR(__xludf.DUMMYFUNCTION("""COMPUTED_VALUE"""),8765)</f>
        <v>8765</v>
      </c>
      <c r="B1117" s="34">
        <f ca="1">IFERROR(__xludf.DUMMYFUNCTION("""COMPUTED_VALUE"""),43738)</f>
        <v>43738</v>
      </c>
    </row>
    <row r="1118" spans="1:2" ht="13">
      <c r="A1118">
        <f ca="1">IFERROR(__xludf.DUMMYFUNCTION("""COMPUTED_VALUE"""),8766)</f>
        <v>8766</v>
      </c>
      <c r="B1118" s="34">
        <f ca="1">IFERROR(__xludf.DUMMYFUNCTION("""COMPUTED_VALUE"""),43738)</f>
        <v>43738</v>
      </c>
    </row>
    <row r="1119" spans="1:2" ht="13">
      <c r="A1119">
        <f ca="1">IFERROR(__xludf.DUMMYFUNCTION("""COMPUTED_VALUE"""),8767)</f>
        <v>8767</v>
      </c>
      <c r="B1119" s="34">
        <f ca="1">IFERROR(__xludf.DUMMYFUNCTION("""COMPUTED_VALUE"""),43738)</f>
        <v>43738</v>
      </c>
    </row>
    <row r="1120" spans="1:2" ht="13">
      <c r="A1120">
        <f ca="1">IFERROR(__xludf.DUMMYFUNCTION("""COMPUTED_VALUE"""),8768)</f>
        <v>8768</v>
      </c>
      <c r="B1120" s="34">
        <f ca="1">IFERROR(__xludf.DUMMYFUNCTION("""COMPUTED_VALUE"""),43738)</f>
        <v>43738</v>
      </c>
    </row>
    <row r="1121" spans="1:2" ht="13">
      <c r="A1121">
        <f ca="1">IFERROR(__xludf.DUMMYFUNCTION("""COMPUTED_VALUE"""),8769)</f>
        <v>8769</v>
      </c>
      <c r="B1121" s="34">
        <f ca="1">IFERROR(__xludf.DUMMYFUNCTION("""COMPUTED_VALUE"""),43738)</f>
        <v>43738</v>
      </c>
    </row>
    <row r="1122" spans="1:2" ht="13">
      <c r="A1122">
        <f ca="1">IFERROR(__xludf.DUMMYFUNCTION("""COMPUTED_VALUE"""),8770)</f>
        <v>8770</v>
      </c>
      <c r="B1122" s="34">
        <f ca="1">IFERROR(__xludf.DUMMYFUNCTION("""COMPUTED_VALUE"""),43738)</f>
        <v>43738</v>
      </c>
    </row>
    <row r="1123" spans="1:2" ht="13">
      <c r="A1123">
        <f ca="1">IFERROR(__xludf.DUMMYFUNCTION("""COMPUTED_VALUE"""),8771)</f>
        <v>8771</v>
      </c>
      <c r="B1123" s="34">
        <f ca="1">IFERROR(__xludf.DUMMYFUNCTION("""COMPUTED_VALUE"""),43738)</f>
        <v>43738</v>
      </c>
    </row>
    <row r="1124" spans="1:2" ht="13">
      <c r="A1124">
        <f ca="1">IFERROR(__xludf.DUMMYFUNCTION("""COMPUTED_VALUE"""),8772)</f>
        <v>8772</v>
      </c>
      <c r="B1124" s="34">
        <f ca="1">IFERROR(__xludf.DUMMYFUNCTION("""COMPUTED_VALUE"""),43738)</f>
        <v>43738</v>
      </c>
    </row>
    <row r="1125" spans="1:2" ht="13">
      <c r="A1125">
        <f ca="1">IFERROR(__xludf.DUMMYFUNCTION("""COMPUTED_VALUE"""),8773)</f>
        <v>8773</v>
      </c>
      <c r="B1125" s="34">
        <f ca="1">IFERROR(__xludf.DUMMYFUNCTION("""COMPUTED_VALUE"""),43738)</f>
        <v>43738</v>
      </c>
    </row>
    <row r="1126" spans="1:2" ht="13">
      <c r="A1126">
        <f ca="1">IFERROR(__xludf.DUMMYFUNCTION("""COMPUTED_VALUE"""),8774)</f>
        <v>8774</v>
      </c>
      <c r="B1126" s="34">
        <f ca="1">IFERROR(__xludf.DUMMYFUNCTION("""COMPUTED_VALUE"""),43738)</f>
        <v>43738</v>
      </c>
    </row>
    <row r="1127" spans="1:2" ht="13">
      <c r="A1127">
        <f ca="1">IFERROR(__xludf.DUMMYFUNCTION("""COMPUTED_VALUE"""),8775)</f>
        <v>8775</v>
      </c>
      <c r="B1127" s="34">
        <f ca="1">IFERROR(__xludf.DUMMYFUNCTION("""COMPUTED_VALUE"""),43738)</f>
        <v>43738</v>
      </c>
    </row>
    <row r="1128" spans="1:2" ht="13">
      <c r="A1128">
        <f ca="1">IFERROR(__xludf.DUMMYFUNCTION("""COMPUTED_VALUE"""),8776)</f>
        <v>8776</v>
      </c>
      <c r="B1128" s="34">
        <f ca="1">IFERROR(__xludf.DUMMYFUNCTION("""COMPUTED_VALUE"""),43738)</f>
        <v>43738</v>
      </c>
    </row>
    <row r="1129" spans="1:2" ht="13">
      <c r="A1129">
        <f ca="1">IFERROR(__xludf.DUMMYFUNCTION("""COMPUTED_VALUE"""),8777)</f>
        <v>8777</v>
      </c>
      <c r="B1129" s="34">
        <f ca="1">IFERROR(__xludf.DUMMYFUNCTION("""COMPUTED_VALUE"""),43738)</f>
        <v>43738</v>
      </c>
    </row>
    <row r="1130" spans="1:2" ht="13">
      <c r="A1130">
        <f ca="1">IFERROR(__xludf.DUMMYFUNCTION("""COMPUTED_VALUE"""),8778)</f>
        <v>8778</v>
      </c>
      <c r="B1130" s="34">
        <f ca="1">IFERROR(__xludf.DUMMYFUNCTION("""COMPUTED_VALUE"""),43738)</f>
        <v>43738</v>
      </c>
    </row>
    <row r="1131" spans="1:2" ht="13">
      <c r="A1131">
        <f ca="1">IFERROR(__xludf.DUMMYFUNCTION("""COMPUTED_VALUE"""),8779)</f>
        <v>8779</v>
      </c>
      <c r="B1131" s="34">
        <f ca="1">IFERROR(__xludf.DUMMYFUNCTION("""COMPUTED_VALUE"""),43738)</f>
        <v>43738</v>
      </c>
    </row>
    <row r="1132" spans="1:2" ht="13">
      <c r="A1132">
        <f ca="1">IFERROR(__xludf.DUMMYFUNCTION("""COMPUTED_VALUE"""),8780)</f>
        <v>8780</v>
      </c>
      <c r="B1132" s="34">
        <f ca="1">IFERROR(__xludf.DUMMYFUNCTION("""COMPUTED_VALUE"""),43738)</f>
        <v>43738</v>
      </c>
    </row>
    <row r="1133" spans="1:2" ht="13">
      <c r="A1133">
        <f ca="1">IFERROR(__xludf.DUMMYFUNCTION("""COMPUTED_VALUE"""),8781)</f>
        <v>8781</v>
      </c>
      <c r="B1133" s="34">
        <f ca="1">IFERROR(__xludf.DUMMYFUNCTION("""COMPUTED_VALUE"""),43738)</f>
        <v>43738</v>
      </c>
    </row>
    <row r="1134" spans="1:2" ht="13">
      <c r="A1134">
        <f ca="1">IFERROR(__xludf.DUMMYFUNCTION("""COMPUTED_VALUE"""),8782)</f>
        <v>8782</v>
      </c>
      <c r="B1134" s="34">
        <f ca="1">IFERROR(__xludf.DUMMYFUNCTION("""COMPUTED_VALUE"""),43738)</f>
        <v>43738</v>
      </c>
    </row>
    <row r="1135" spans="1:2" ht="13">
      <c r="A1135">
        <f ca="1">IFERROR(__xludf.DUMMYFUNCTION("""COMPUTED_VALUE"""),8783)</f>
        <v>8783</v>
      </c>
      <c r="B1135" s="34">
        <f ca="1">IFERROR(__xludf.DUMMYFUNCTION("""COMPUTED_VALUE"""),43738)</f>
        <v>43738</v>
      </c>
    </row>
    <row r="1136" spans="1:2" ht="13">
      <c r="A1136">
        <f ca="1">IFERROR(__xludf.DUMMYFUNCTION("""COMPUTED_VALUE"""),8784)</f>
        <v>8784</v>
      </c>
      <c r="B1136" s="34">
        <f ca="1">IFERROR(__xludf.DUMMYFUNCTION("""COMPUTED_VALUE"""),43738)</f>
        <v>43738</v>
      </c>
    </row>
    <row r="1137" spans="1:2" ht="13">
      <c r="A1137">
        <f ca="1">IFERROR(__xludf.DUMMYFUNCTION("""COMPUTED_VALUE"""),8785)</f>
        <v>8785</v>
      </c>
      <c r="B1137" s="34">
        <f ca="1">IFERROR(__xludf.DUMMYFUNCTION("""COMPUTED_VALUE"""),43738)</f>
        <v>43738</v>
      </c>
    </row>
    <row r="1138" spans="1:2" ht="13">
      <c r="A1138">
        <f ca="1">IFERROR(__xludf.DUMMYFUNCTION("""COMPUTED_VALUE"""),8786)</f>
        <v>8786</v>
      </c>
      <c r="B1138" s="34">
        <f ca="1">IFERROR(__xludf.DUMMYFUNCTION("""COMPUTED_VALUE"""),43738)</f>
        <v>43738</v>
      </c>
    </row>
    <row r="1139" spans="1:2" ht="13">
      <c r="A1139">
        <f ca="1">IFERROR(__xludf.DUMMYFUNCTION("""COMPUTED_VALUE"""),8787)</f>
        <v>8787</v>
      </c>
      <c r="B1139" s="34">
        <f ca="1">IFERROR(__xludf.DUMMYFUNCTION("""COMPUTED_VALUE"""),43738)</f>
        <v>43738</v>
      </c>
    </row>
    <row r="1140" spans="1:2" ht="13">
      <c r="A1140">
        <f ca="1">IFERROR(__xludf.DUMMYFUNCTION("""COMPUTED_VALUE"""),8788)</f>
        <v>8788</v>
      </c>
      <c r="B1140" s="34">
        <f ca="1">IFERROR(__xludf.DUMMYFUNCTION("""COMPUTED_VALUE"""),43738)</f>
        <v>43738</v>
      </c>
    </row>
    <row r="1141" spans="1:2" ht="13">
      <c r="A1141">
        <f ca="1">IFERROR(__xludf.DUMMYFUNCTION("""COMPUTED_VALUE"""),8789)</f>
        <v>8789</v>
      </c>
      <c r="B1141" s="34">
        <f ca="1">IFERROR(__xludf.DUMMYFUNCTION("""COMPUTED_VALUE"""),43738)</f>
        <v>43738</v>
      </c>
    </row>
    <row r="1142" spans="1:2" ht="13">
      <c r="A1142">
        <f ca="1">IFERROR(__xludf.DUMMYFUNCTION("""COMPUTED_VALUE"""),8790)</f>
        <v>8790</v>
      </c>
      <c r="B1142" s="34">
        <f ca="1">IFERROR(__xludf.DUMMYFUNCTION("""COMPUTED_VALUE"""),43738)</f>
        <v>43738</v>
      </c>
    </row>
    <row r="1143" spans="1:2" ht="13">
      <c r="A1143">
        <f ca="1">IFERROR(__xludf.DUMMYFUNCTION("""COMPUTED_VALUE"""),8791)</f>
        <v>8791</v>
      </c>
      <c r="B1143" s="34">
        <f ca="1">IFERROR(__xludf.DUMMYFUNCTION("""COMPUTED_VALUE"""),43738)</f>
        <v>43738</v>
      </c>
    </row>
    <row r="1144" spans="1:2" ht="13">
      <c r="A1144">
        <f ca="1">IFERROR(__xludf.DUMMYFUNCTION("""COMPUTED_VALUE"""),8792)</f>
        <v>8792</v>
      </c>
      <c r="B1144" s="34">
        <f ca="1">IFERROR(__xludf.DUMMYFUNCTION("""COMPUTED_VALUE"""),43738)</f>
        <v>43738</v>
      </c>
    </row>
    <row r="1145" spans="1:2" ht="13">
      <c r="A1145">
        <f ca="1">IFERROR(__xludf.DUMMYFUNCTION("""COMPUTED_VALUE"""),8793)</f>
        <v>8793</v>
      </c>
      <c r="B1145" s="34">
        <f ca="1">IFERROR(__xludf.DUMMYFUNCTION("""COMPUTED_VALUE"""),43738)</f>
        <v>43738</v>
      </c>
    </row>
    <row r="1146" spans="1:2" ht="13">
      <c r="A1146">
        <f ca="1">IFERROR(__xludf.DUMMYFUNCTION("""COMPUTED_VALUE"""),8794)</f>
        <v>8794</v>
      </c>
      <c r="B1146" s="34">
        <f ca="1">IFERROR(__xludf.DUMMYFUNCTION("""COMPUTED_VALUE"""),43738)</f>
        <v>43738</v>
      </c>
    </row>
    <row r="1147" spans="1:2" ht="13">
      <c r="A1147">
        <f ca="1">IFERROR(__xludf.DUMMYFUNCTION("""COMPUTED_VALUE"""),8795)</f>
        <v>8795</v>
      </c>
      <c r="B1147" s="34">
        <f ca="1">IFERROR(__xludf.DUMMYFUNCTION("""COMPUTED_VALUE"""),43738)</f>
        <v>43738</v>
      </c>
    </row>
    <row r="1148" spans="1:2" ht="13">
      <c r="A1148">
        <f ca="1">IFERROR(__xludf.DUMMYFUNCTION("""COMPUTED_VALUE"""),8796)</f>
        <v>8796</v>
      </c>
      <c r="B1148" s="34">
        <f ca="1">IFERROR(__xludf.DUMMYFUNCTION("""COMPUTED_VALUE"""),43738)</f>
        <v>43738</v>
      </c>
    </row>
    <row r="1149" spans="1:2" ht="13">
      <c r="A1149">
        <f ca="1">IFERROR(__xludf.DUMMYFUNCTION("""COMPUTED_VALUE"""),8797)</f>
        <v>8797</v>
      </c>
      <c r="B1149" s="34">
        <f ca="1">IFERROR(__xludf.DUMMYFUNCTION("""COMPUTED_VALUE"""),43738)</f>
        <v>43738</v>
      </c>
    </row>
    <row r="1150" spans="1:2" ht="13">
      <c r="A1150">
        <f ca="1">IFERROR(__xludf.DUMMYFUNCTION("""COMPUTED_VALUE"""),8798)</f>
        <v>8798</v>
      </c>
      <c r="B1150" s="34">
        <f ca="1">IFERROR(__xludf.DUMMYFUNCTION("""COMPUTED_VALUE"""),43738)</f>
        <v>43738</v>
      </c>
    </row>
    <row r="1151" spans="1:2" ht="13">
      <c r="A1151">
        <f ca="1">IFERROR(__xludf.DUMMYFUNCTION("""COMPUTED_VALUE"""),8799)</f>
        <v>8799</v>
      </c>
      <c r="B1151" s="34">
        <f ca="1">IFERROR(__xludf.DUMMYFUNCTION("""COMPUTED_VALUE"""),43738)</f>
        <v>43738</v>
      </c>
    </row>
    <row r="1152" spans="1:2" ht="13">
      <c r="A1152">
        <f ca="1">IFERROR(__xludf.DUMMYFUNCTION("""COMPUTED_VALUE"""),8800)</f>
        <v>8800</v>
      </c>
      <c r="B1152" s="34">
        <f ca="1">IFERROR(__xludf.DUMMYFUNCTION("""COMPUTED_VALUE"""),43738)</f>
        <v>43738</v>
      </c>
    </row>
    <row r="1153" spans="1:2" ht="13">
      <c r="A1153">
        <f ca="1">IFERROR(__xludf.DUMMYFUNCTION("""COMPUTED_VALUE"""),8801)</f>
        <v>8801</v>
      </c>
      <c r="B1153" s="34">
        <f ca="1">IFERROR(__xludf.DUMMYFUNCTION("""COMPUTED_VALUE"""),43738)</f>
        <v>43738</v>
      </c>
    </row>
    <row r="1154" spans="1:2" ht="13">
      <c r="A1154">
        <f ca="1">IFERROR(__xludf.DUMMYFUNCTION("""COMPUTED_VALUE"""),8802)</f>
        <v>8802</v>
      </c>
      <c r="B1154" s="34">
        <f ca="1">IFERROR(__xludf.DUMMYFUNCTION("""COMPUTED_VALUE"""),43738)</f>
        <v>43738</v>
      </c>
    </row>
    <row r="1155" spans="1:2" ht="13">
      <c r="A1155">
        <f ca="1">IFERROR(__xludf.DUMMYFUNCTION("""COMPUTED_VALUE"""),8803)</f>
        <v>8803</v>
      </c>
      <c r="B1155" s="34">
        <f ca="1">IFERROR(__xludf.DUMMYFUNCTION("""COMPUTED_VALUE"""),43738)</f>
        <v>43738</v>
      </c>
    </row>
    <row r="1156" spans="1:2" ht="13">
      <c r="A1156">
        <f ca="1">IFERROR(__xludf.DUMMYFUNCTION("""COMPUTED_VALUE"""),8804)</f>
        <v>8804</v>
      </c>
      <c r="B1156" s="34">
        <f ca="1">IFERROR(__xludf.DUMMYFUNCTION("""COMPUTED_VALUE"""),43738)</f>
        <v>43738</v>
      </c>
    </row>
    <row r="1157" spans="1:2" ht="13">
      <c r="A1157">
        <f ca="1">IFERROR(__xludf.DUMMYFUNCTION("""COMPUTED_VALUE"""),8805)</f>
        <v>8805</v>
      </c>
      <c r="B1157" s="34">
        <f ca="1">IFERROR(__xludf.DUMMYFUNCTION("""COMPUTED_VALUE"""),43738)</f>
        <v>43738</v>
      </c>
    </row>
    <row r="1158" spans="1:2" ht="13">
      <c r="A1158">
        <f ca="1">IFERROR(__xludf.DUMMYFUNCTION("""COMPUTED_VALUE"""),8806)</f>
        <v>8806</v>
      </c>
      <c r="B1158" s="34">
        <f ca="1">IFERROR(__xludf.DUMMYFUNCTION("""COMPUTED_VALUE"""),43738)</f>
        <v>43738</v>
      </c>
    </row>
    <row r="1159" spans="1:2" ht="13">
      <c r="A1159">
        <f ca="1">IFERROR(__xludf.DUMMYFUNCTION("""COMPUTED_VALUE"""),8807)</f>
        <v>8807</v>
      </c>
      <c r="B1159" s="34">
        <f ca="1">IFERROR(__xludf.DUMMYFUNCTION("""COMPUTED_VALUE"""),43738)</f>
        <v>43738</v>
      </c>
    </row>
    <row r="1160" spans="1:2" ht="13">
      <c r="A1160">
        <f ca="1">IFERROR(__xludf.DUMMYFUNCTION("""COMPUTED_VALUE"""),8808)</f>
        <v>8808</v>
      </c>
      <c r="B1160" s="34">
        <f ca="1">IFERROR(__xludf.DUMMYFUNCTION("""COMPUTED_VALUE"""),43738)</f>
        <v>43738</v>
      </c>
    </row>
    <row r="1161" spans="1:2" ht="13">
      <c r="A1161">
        <f ca="1">IFERROR(__xludf.DUMMYFUNCTION("""COMPUTED_VALUE"""),8809)</f>
        <v>8809</v>
      </c>
      <c r="B1161" s="34">
        <f ca="1">IFERROR(__xludf.DUMMYFUNCTION("""COMPUTED_VALUE"""),43738)</f>
        <v>43738</v>
      </c>
    </row>
    <row r="1162" spans="1:2" ht="13">
      <c r="A1162">
        <f ca="1">IFERROR(__xludf.DUMMYFUNCTION("""COMPUTED_VALUE"""),8810)</f>
        <v>8810</v>
      </c>
      <c r="B1162" s="34">
        <f ca="1">IFERROR(__xludf.DUMMYFUNCTION("""COMPUTED_VALUE"""),43738)</f>
        <v>43738</v>
      </c>
    </row>
    <row r="1163" spans="1:2" ht="13">
      <c r="A1163">
        <f ca="1">IFERROR(__xludf.DUMMYFUNCTION("""COMPUTED_VALUE"""),8811)</f>
        <v>8811</v>
      </c>
      <c r="B1163" s="34">
        <f ca="1">IFERROR(__xludf.DUMMYFUNCTION("""COMPUTED_VALUE"""),43738)</f>
        <v>43738</v>
      </c>
    </row>
    <row r="1164" spans="1:2" ht="13">
      <c r="A1164">
        <f ca="1">IFERROR(__xludf.DUMMYFUNCTION("""COMPUTED_VALUE"""),8813)</f>
        <v>8813</v>
      </c>
      <c r="B1164" s="34">
        <f ca="1">IFERROR(__xludf.DUMMYFUNCTION("""COMPUTED_VALUE"""),43738)</f>
        <v>43738</v>
      </c>
    </row>
    <row r="1165" spans="1:2" ht="13">
      <c r="A1165">
        <f ca="1">IFERROR(__xludf.DUMMYFUNCTION("""COMPUTED_VALUE"""),8814)</f>
        <v>8814</v>
      </c>
      <c r="B1165" s="34">
        <f ca="1">IFERROR(__xludf.DUMMYFUNCTION("""COMPUTED_VALUE"""),43738)</f>
        <v>43738</v>
      </c>
    </row>
    <row r="1166" spans="1:2" ht="13">
      <c r="A1166">
        <f ca="1">IFERROR(__xludf.DUMMYFUNCTION("""COMPUTED_VALUE"""),8815)</f>
        <v>8815</v>
      </c>
      <c r="B1166" s="34">
        <f ca="1">IFERROR(__xludf.DUMMYFUNCTION("""COMPUTED_VALUE"""),43738)</f>
        <v>43738</v>
      </c>
    </row>
    <row r="1167" spans="1:2" ht="13">
      <c r="A1167">
        <f ca="1">IFERROR(__xludf.DUMMYFUNCTION("""COMPUTED_VALUE"""),8816)</f>
        <v>8816</v>
      </c>
      <c r="B1167" s="34">
        <f ca="1">IFERROR(__xludf.DUMMYFUNCTION("""COMPUTED_VALUE"""),43738)</f>
        <v>43738</v>
      </c>
    </row>
    <row r="1168" spans="1:2" ht="13">
      <c r="A1168">
        <f ca="1">IFERROR(__xludf.DUMMYFUNCTION("""COMPUTED_VALUE"""),8817)</f>
        <v>8817</v>
      </c>
      <c r="B1168" s="34">
        <f ca="1">IFERROR(__xludf.DUMMYFUNCTION("""COMPUTED_VALUE"""),43738)</f>
        <v>43738</v>
      </c>
    </row>
    <row r="1169" spans="1:2" ht="13">
      <c r="A1169">
        <f ca="1">IFERROR(__xludf.DUMMYFUNCTION("""COMPUTED_VALUE"""),8818)</f>
        <v>8818</v>
      </c>
      <c r="B1169" s="34">
        <f ca="1">IFERROR(__xludf.DUMMYFUNCTION("""COMPUTED_VALUE"""),43738)</f>
        <v>43738</v>
      </c>
    </row>
    <row r="1170" spans="1:2" ht="13">
      <c r="A1170">
        <f ca="1">IFERROR(__xludf.DUMMYFUNCTION("""COMPUTED_VALUE"""),8819)</f>
        <v>8819</v>
      </c>
      <c r="B1170" s="34">
        <f ca="1">IFERROR(__xludf.DUMMYFUNCTION("""COMPUTED_VALUE"""),43738)</f>
        <v>43738</v>
      </c>
    </row>
    <row r="1171" spans="1:2" ht="13">
      <c r="A1171">
        <f ca="1">IFERROR(__xludf.DUMMYFUNCTION("""COMPUTED_VALUE"""),8820)</f>
        <v>8820</v>
      </c>
      <c r="B1171" s="34">
        <f ca="1">IFERROR(__xludf.DUMMYFUNCTION("""COMPUTED_VALUE"""),43738)</f>
        <v>43738</v>
      </c>
    </row>
    <row r="1172" spans="1:2" ht="13">
      <c r="A1172">
        <f ca="1">IFERROR(__xludf.DUMMYFUNCTION("""COMPUTED_VALUE"""),8821)</f>
        <v>8821</v>
      </c>
      <c r="B1172" s="34">
        <f ca="1">IFERROR(__xludf.DUMMYFUNCTION("""COMPUTED_VALUE"""),43738)</f>
        <v>43738</v>
      </c>
    </row>
    <row r="1173" spans="1:2" ht="13">
      <c r="A1173">
        <f ca="1">IFERROR(__xludf.DUMMYFUNCTION("""COMPUTED_VALUE"""),8823)</f>
        <v>8823</v>
      </c>
      <c r="B1173" s="34">
        <f ca="1">IFERROR(__xludf.DUMMYFUNCTION("""COMPUTED_VALUE"""),43738)</f>
        <v>43738</v>
      </c>
    </row>
    <row r="1174" spans="1:2" ht="13">
      <c r="A1174">
        <f ca="1">IFERROR(__xludf.DUMMYFUNCTION("""COMPUTED_VALUE"""),8824)</f>
        <v>8824</v>
      </c>
      <c r="B1174" s="34">
        <f ca="1">IFERROR(__xludf.DUMMYFUNCTION("""COMPUTED_VALUE"""),43738)</f>
        <v>43738</v>
      </c>
    </row>
    <row r="1175" spans="1:2" ht="13">
      <c r="A1175">
        <f ca="1">IFERROR(__xludf.DUMMYFUNCTION("""COMPUTED_VALUE"""),8825)</f>
        <v>8825</v>
      </c>
      <c r="B1175" s="34">
        <f ca="1">IFERROR(__xludf.DUMMYFUNCTION("""COMPUTED_VALUE"""),43738)</f>
        <v>43738</v>
      </c>
    </row>
    <row r="1176" spans="1:2" ht="13">
      <c r="A1176">
        <f ca="1">IFERROR(__xludf.DUMMYFUNCTION("""COMPUTED_VALUE"""),8826)</f>
        <v>8826</v>
      </c>
      <c r="B1176" s="34">
        <f ca="1">IFERROR(__xludf.DUMMYFUNCTION("""COMPUTED_VALUE"""),43738)</f>
        <v>43738</v>
      </c>
    </row>
    <row r="1177" spans="1:2" ht="13">
      <c r="A1177">
        <f ca="1">IFERROR(__xludf.DUMMYFUNCTION("""COMPUTED_VALUE"""),8827)</f>
        <v>8827</v>
      </c>
      <c r="B1177" s="34">
        <f ca="1">IFERROR(__xludf.DUMMYFUNCTION("""COMPUTED_VALUE"""),43738)</f>
        <v>43738</v>
      </c>
    </row>
    <row r="1178" spans="1:2" ht="13">
      <c r="A1178">
        <f ca="1">IFERROR(__xludf.DUMMYFUNCTION("""COMPUTED_VALUE"""),8828)</f>
        <v>8828</v>
      </c>
      <c r="B1178" s="34">
        <f ca="1">IFERROR(__xludf.DUMMYFUNCTION("""COMPUTED_VALUE"""),43738)</f>
        <v>43738</v>
      </c>
    </row>
    <row r="1179" spans="1:2" ht="13">
      <c r="A1179">
        <f ca="1">IFERROR(__xludf.DUMMYFUNCTION("""COMPUTED_VALUE"""),8829)</f>
        <v>8829</v>
      </c>
      <c r="B1179" s="34">
        <f ca="1">IFERROR(__xludf.DUMMYFUNCTION("""COMPUTED_VALUE"""),43738)</f>
        <v>43738</v>
      </c>
    </row>
    <row r="1180" spans="1:2" ht="13">
      <c r="A1180">
        <f ca="1">IFERROR(__xludf.DUMMYFUNCTION("""COMPUTED_VALUE"""),8830)</f>
        <v>8830</v>
      </c>
      <c r="B1180" s="34">
        <f ca="1">IFERROR(__xludf.DUMMYFUNCTION("""COMPUTED_VALUE"""),43738)</f>
        <v>43738</v>
      </c>
    </row>
    <row r="1181" spans="1:2" ht="13">
      <c r="A1181">
        <f ca="1">IFERROR(__xludf.DUMMYFUNCTION("""COMPUTED_VALUE"""),8831)</f>
        <v>8831</v>
      </c>
      <c r="B1181" s="34">
        <f ca="1">IFERROR(__xludf.DUMMYFUNCTION("""COMPUTED_VALUE"""),43738)</f>
        <v>43738</v>
      </c>
    </row>
    <row r="1182" spans="1:2" ht="13">
      <c r="A1182">
        <f ca="1">IFERROR(__xludf.DUMMYFUNCTION("""COMPUTED_VALUE"""),8832)</f>
        <v>8832</v>
      </c>
      <c r="B1182" s="34">
        <f ca="1">IFERROR(__xludf.DUMMYFUNCTION("""COMPUTED_VALUE"""),43738)</f>
        <v>43738</v>
      </c>
    </row>
    <row r="1183" spans="1:2" ht="13">
      <c r="A1183">
        <f ca="1">IFERROR(__xludf.DUMMYFUNCTION("""COMPUTED_VALUE"""),8833)</f>
        <v>8833</v>
      </c>
      <c r="B1183" s="34">
        <f ca="1">IFERROR(__xludf.DUMMYFUNCTION("""COMPUTED_VALUE"""),43738)</f>
        <v>43738</v>
      </c>
    </row>
    <row r="1184" spans="1:2" ht="13">
      <c r="A1184">
        <f ca="1">IFERROR(__xludf.DUMMYFUNCTION("""COMPUTED_VALUE"""),8834)</f>
        <v>8834</v>
      </c>
      <c r="B1184" s="34">
        <f ca="1">IFERROR(__xludf.DUMMYFUNCTION("""COMPUTED_VALUE"""),43738)</f>
        <v>43738</v>
      </c>
    </row>
    <row r="1185" spans="1:2" ht="13">
      <c r="A1185">
        <f ca="1">IFERROR(__xludf.DUMMYFUNCTION("""COMPUTED_VALUE"""),8835)</f>
        <v>8835</v>
      </c>
      <c r="B1185" s="34">
        <f ca="1">IFERROR(__xludf.DUMMYFUNCTION("""COMPUTED_VALUE"""),43738)</f>
        <v>43738</v>
      </c>
    </row>
    <row r="1186" spans="1:2" ht="13">
      <c r="A1186">
        <f ca="1">IFERROR(__xludf.DUMMYFUNCTION("""COMPUTED_VALUE"""),8836)</f>
        <v>8836</v>
      </c>
      <c r="B1186" s="34">
        <f ca="1">IFERROR(__xludf.DUMMYFUNCTION("""COMPUTED_VALUE"""),43738)</f>
        <v>43738</v>
      </c>
    </row>
    <row r="1187" spans="1:2" ht="13">
      <c r="A1187">
        <f ca="1">IFERROR(__xludf.DUMMYFUNCTION("""COMPUTED_VALUE"""),8837)</f>
        <v>8837</v>
      </c>
      <c r="B1187" s="34">
        <f ca="1">IFERROR(__xludf.DUMMYFUNCTION("""COMPUTED_VALUE"""),43738)</f>
        <v>43738</v>
      </c>
    </row>
    <row r="1188" spans="1:2" ht="13">
      <c r="A1188">
        <f ca="1">IFERROR(__xludf.DUMMYFUNCTION("""COMPUTED_VALUE"""),8838)</f>
        <v>8838</v>
      </c>
      <c r="B1188" s="34">
        <f ca="1">IFERROR(__xludf.DUMMYFUNCTION("""COMPUTED_VALUE"""),43738)</f>
        <v>43738</v>
      </c>
    </row>
    <row r="1189" spans="1:2" ht="13">
      <c r="A1189">
        <f ca="1">IFERROR(__xludf.DUMMYFUNCTION("""COMPUTED_VALUE"""),8839)</f>
        <v>8839</v>
      </c>
      <c r="B1189" s="34">
        <f ca="1">IFERROR(__xludf.DUMMYFUNCTION("""COMPUTED_VALUE"""),43738)</f>
        <v>43738</v>
      </c>
    </row>
    <row r="1190" spans="1:2" ht="13">
      <c r="A1190">
        <f ca="1">IFERROR(__xludf.DUMMYFUNCTION("""COMPUTED_VALUE"""),8840)</f>
        <v>8840</v>
      </c>
      <c r="B1190" s="34">
        <f ca="1">IFERROR(__xludf.DUMMYFUNCTION("""COMPUTED_VALUE"""),43738)</f>
        <v>43738</v>
      </c>
    </row>
    <row r="1191" spans="1:2" ht="13">
      <c r="A1191">
        <f ca="1">IFERROR(__xludf.DUMMYFUNCTION("""COMPUTED_VALUE"""),8841)</f>
        <v>8841</v>
      </c>
      <c r="B1191" s="34">
        <f ca="1">IFERROR(__xludf.DUMMYFUNCTION("""COMPUTED_VALUE"""),43738)</f>
        <v>43738</v>
      </c>
    </row>
    <row r="1192" spans="1:2" ht="13">
      <c r="A1192">
        <f ca="1">IFERROR(__xludf.DUMMYFUNCTION("""COMPUTED_VALUE"""),8842)</f>
        <v>8842</v>
      </c>
      <c r="B1192" s="34">
        <f ca="1">IFERROR(__xludf.DUMMYFUNCTION("""COMPUTED_VALUE"""),43738)</f>
        <v>43738</v>
      </c>
    </row>
    <row r="1193" spans="1:2" ht="13">
      <c r="A1193">
        <f ca="1">IFERROR(__xludf.DUMMYFUNCTION("""COMPUTED_VALUE"""),8843)</f>
        <v>8843</v>
      </c>
      <c r="B1193" s="34">
        <f ca="1">IFERROR(__xludf.DUMMYFUNCTION("""COMPUTED_VALUE"""),43738)</f>
        <v>43738</v>
      </c>
    </row>
    <row r="1194" spans="1:2" ht="13">
      <c r="A1194">
        <f ca="1">IFERROR(__xludf.DUMMYFUNCTION("""COMPUTED_VALUE"""),8844)</f>
        <v>8844</v>
      </c>
      <c r="B1194" s="34">
        <f ca="1">IFERROR(__xludf.DUMMYFUNCTION("""COMPUTED_VALUE"""),43738)</f>
        <v>43738</v>
      </c>
    </row>
    <row r="1195" spans="1:2" ht="13">
      <c r="A1195">
        <f ca="1">IFERROR(__xludf.DUMMYFUNCTION("""COMPUTED_VALUE"""),8845)</f>
        <v>8845</v>
      </c>
      <c r="B1195" s="34">
        <f ca="1">IFERROR(__xludf.DUMMYFUNCTION("""COMPUTED_VALUE"""),43738)</f>
        <v>43738</v>
      </c>
    </row>
    <row r="1196" spans="1:2" ht="13">
      <c r="A1196">
        <f ca="1">IFERROR(__xludf.DUMMYFUNCTION("""COMPUTED_VALUE"""),8846)</f>
        <v>8846</v>
      </c>
      <c r="B1196" s="34">
        <f ca="1">IFERROR(__xludf.DUMMYFUNCTION("""COMPUTED_VALUE"""),43738)</f>
        <v>43738</v>
      </c>
    </row>
    <row r="1197" spans="1:2" ht="13">
      <c r="A1197">
        <f ca="1">IFERROR(__xludf.DUMMYFUNCTION("""COMPUTED_VALUE"""),8847)</f>
        <v>8847</v>
      </c>
      <c r="B1197" s="34">
        <f ca="1">IFERROR(__xludf.DUMMYFUNCTION("""COMPUTED_VALUE"""),43738)</f>
        <v>43738</v>
      </c>
    </row>
    <row r="1198" spans="1:2" ht="13">
      <c r="A1198">
        <f ca="1">IFERROR(__xludf.DUMMYFUNCTION("""COMPUTED_VALUE"""),8848)</f>
        <v>8848</v>
      </c>
      <c r="B1198" s="34">
        <f ca="1">IFERROR(__xludf.DUMMYFUNCTION("""COMPUTED_VALUE"""),43738)</f>
        <v>43738</v>
      </c>
    </row>
    <row r="1199" spans="1:2" ht="13">
      <c r="A1199">
        <f ca="1">IFERROR(__xludf.DUMMYFUNCTION("""COMPUTED_VALUE"""),8849)</f>
        <v>8849</v>
      </c>
      <c r="B1199" s="34">
        <f ca="1">IFERROR(__xludf.DUMMYFUNCTION("""COMPUTED_VALUE"""),43738)</f>
        <v>43738</v>
      </c>
    </row>
    <row r="1200" spans="1:2" ht="13">
      <c r="A1200">
        <f ca="1">IFERROR(__xludf.DUMMYFUNCTION("""COMPUTED_VALUE"""),8850)</f>
        <v>8850</v>
      </c>
      <c r="B1200" s="34">
        <f ca="1">IFERROR(__xludf.DUMMYFUNCTION("""COMPUTED_VALUE"""),43738)</f>
        <v>43738</v>
      </c>
    </row>
    <row r="1201" spans="1:2" ht="13">
      <c r="A1201">
        <f ca="1">IFERROR(__xludf.DUMMYFUNCTION("""COMPUTED_VALUE"""),8851)</f>
        <v>8851</v>
      </c>
      <c r="B1201" s="34">
        <f ca="1">IFERROR(__xludf.DUMMYFUNCTION("""COMPUTED_VALUE"""),43738)</f>
        <v>43738</v>
      </c>
    </row>
    <row r="1202" spans="1:2" ht="13">
      <c r="A1202">
        <f ca="1">IFERROR(__xludf.DUMMYFUNCTION("""COMPUTED_VALUE"""),8852)</f>
        <v>8852</v>
      </c>
      <c r="B1202" s="34">
        <f ca="1">IFERROR(__xludf.DUMMYFUNCTION("""COMPUTED_VALUE"""),43738)</f>
        <v>43738</v>
      </c>
    </row>
    <row r="1203" spans="1:2" ht="13">
      <c r="A1203">
        <f ca="1">IFERROR(__xludf.DUMMYFUNCTION("""COMPUTED_VALUE"""),8853)</f>
        <v>8853</v>
      </c>
      <c r="B1203" s="34">
        <f ca="1">IFERROR(__xludf.DUMMYFUNCTION("""COMPUTED_VALUE"""),43738)</f>
        <v>43738</v>
      </c>
    </row>
    <row r="1204" spans="1:2" ht="13">
      <c r="A1204">
        <f ca="1">IFERROR(__xludf.DUMMYFUNCTION("""COMPUTED_VALUE"""),8854)</f>
        <v>8854</v>
      </c>
      <c r="B1204" s="34">
        <f ca="1">IFERROR(__xludf.DUMMYFUNCTION("""COMPUTED_VALUE"""),43738)</f>
        <v>43738</v>
      </c>
    </row>
    <row r="1205" spans="1:2" ht="13">
      <c r="A1205">
        <f ca="1">IFERROR(__xludf.DUMMYFUNCTION("""COMPUTED_VALUE"""),8855)</f>
        <v>8855</v>
      </c>
      <c r="B1205" s="34">
        <f ca="1">IFERROR(__xludf.DUMMYFUNCTION("""COMPUTED_VALUE"""),43738)</f>
        <v>43738</v>
      </c>
    </row>
    <row r="1206" spans="1:2" ht="13">
      <c r="A1206">
        <f ca="1">IFERROR(__xludf.DUMMYFUNCTION("""COMPUTED_VALUE"""),8856)</f>
        <v>8856</v>
      </c>
      <c r="B1206" s="34">
        <f ca="1">IFERROR(__xludf.DUMMYFUNCTION("""COMPUTED_VALUE"""),43738)</f>
        <v>43738</v>
      </c>
    </row>
    <row r="1207" spans="1:2" ht="13">
      <c r="A1207">
        <f ca="1">IFERROR(__xludf.DUMMYFUNCTION("""COMPUTED_VALUE"""),8857)</f>
        <v>8857</v>
      </c>
      <c r="B1207" s="34">
        <f ca="1">IFERROR(__xludf.DUMMYFUNCTION("""COMPUTED_VALUE"""),43738)</f>
        <v>43738</v>
      </c>
    </row>
    <row r="1208" spans="1:2" ht="13">
      <c r="A1208">
        <f ca="1">IFERROR(__xludf.DUMMYFUNCTION("""COMPUTED_VALUE"""),8858)</f>
        <v>8858</v>
      </c>
      <c r="B1208" s="34">
        <f ca="1">IFERROR(__xludf.DUMMYFUNCTION("""COMPUTED_VALUE"""),43738)</f>
        <v>43738</v>
      </c>
    </row>
    <row r="1209" spans="1:2" ht="13">
      <c r="A1209">
        <f ca="1">IFERROR(__xludf.DUMMYFUNCTION("""COMPUTED_VALUE"""),8859)</f>
        <v>8859</v>
      </c>
      <c r="B1209" s="34">
        <f ca="1">IFERROR(__xludf.DUMMYFUNCTION("""COMPUTED_VALUE"""),43738)</f>
        <v>43738</v>
      </c>
    </row>
    <row r="1210" spans="1:2" ht="13">
      <c r="A1210">
        <f ca="1">IFERROR(__xludf.DUMMYFUNCTION("""COMPUTED_VALUE"""),8860)</f>
        <v>8860</v>
      </c>
      <c r="B1210" s="34">
        <f ca="1">IFERROR(__xludf.DUMMYFUNCTION("""COMPUTED_VALUE"""),43738)</f>
        <v>43738</v>
      </c>
    </row>
    <row r="1211" spans="1:2" ht="13">
      <c r="A1211">
        <f ca="1">IFERROR(__xludf.DUMMYFUNCTION("""COMPUTED_VALUE"""),8861)</f>
        <v>8861</v>
      </c>
      <c r="B1211" s="34">
        <f ca="1">IFERROR(__xludf.DUMMYFUNCTION("""COMPUTED_VALUE"""),43738)</f>
        <v>43738</v>
      </c>
    </row>
    <row r="1212" spans="1:2" ht="13">
      <c r="A1212">
        <f ca="1">IFERROR(__xludf.DUMMYFUNCTION("""COMPUTED_VALUE"""),8862)</f>
        <v>8862</v>
      </c>
      <c r="B1212" s="34">
        <f ca="1">IFERROR(__xludf.DUMMYFUNCTION("""COMPUTED_VALUE"""),43738)</f>
        <v>43738</v>
      </c>
    </row>
    <row r="1213" spans="1:2" ht="13">
      <c r="A1213">
        <f ca="1">IFERROR(__xludf.DUMMYFUNCTION("""COMPUTED_VALUE"""),8863)</f>
        <v>8863</v>
      </c>
      <c r="B1213" s="34">
        <f ca="1">IFERROR(__xludf.DUMMYFUNCTION("""COMPUTED_VALUE"""),43738)</f>
        <v>43738</v>
      </c>
    </row>
    <row r="1214" spans="1:2" ht="13">
      <c r="A1214">
        <f ca="1">IFERROR(__xludf.DUMMYFUNCTION("""COMPUTED_VALUE"""),8864)</f>
        <v>8864</v>
      </c>
      <c r="B1214" s="34">
        <f ca="1">IFERROR(__xludf.DUMMYFUNCTION("""COMPUTED_VALUE"""),43738)</f>
        <v>43738</v>
      </c>
    </row>
    <row r="1215" spans="1:2" ht="13">
      <c r="A1215">
        <f ca="1">IFERROR(__xludf.DUMMYFUNCTION("""COMPUTED_VALUE"""),8865)</f>
        <v>8865</v>
      </c>
      <c r="B1215" s="34">
        <f ca="1">IFERROR(__xludf.DUMMYFUNCTION("""COMPUTED_VALUE"""),43738)</f>
        <v>43738</v>
      </c>
    </row>
    <row r="1216" spans="1:2" ht="13">
      <c r="A1216">
        <f ca="1">IFERROR(__xludf.DUMMYFUNCTION("""COMPUTED_VALUE"""),8866)</f>
        <v>8866</v>
      </c>
      <c r="B1216" s="34">
        <f ca="1">IFERROR(__xludf.DUMMYFUNCTION("""COMPUTED_VALUE"""),43738)</f>
        <v>43738</v>
      </c>
    </row>
    <row r="1217" spans="1:2" ht="13">
      <c r="A1217">
        <f ca="1">IFERROR(__xludf.DUMMYFUNCTION("""COMPUTED_VALUE"""),8867)</f>
        <v>8867</v>
      </c>
      <c r="B1217" s="34">
        <f ca="1">IFERROR(__xludf.DUMMYFUNCTION("""COMPUTED_VALUE"""),43738)</f>
        <v>43738</v>
      </c>
    </row>
    <row r="1218" spans="1:2" ht="13">
      <c r="A1218">
        <f ca="1">IFERROR(__xludf.DUMMYFUNCTION("""COMPUTED_VALUE"""),8868)</f>
        <v>8868</v>
      </c>
      <c r="B1218" s="34">
        <f ca="1">IFERROR(__xludf.DUMMYFUNCTION("""COMPUTED_VALUE"""),43738)</f>
        <v>43738</v>
      </c>
    </row>
    <row r="1219" spans="1:2" ht="13">
      <c r="A1219">
        <f ca="1">IFERROR(__xludf.DUMMYFUNCTION("""COMPUTED_VALUE"""),8869)</f>
        <v>8869</v>
      </c>
      <c r="B1219" s="34">
        <f ca="1">IFERROR(__xludf.DUMMYFUNCTION("""COMPUTED_VALUE"""),43738)</f>
        <v>43738</v>
      </c>
    </row>
    <row r="1220" spans="1:2" ht="13">
      <c r="A1220">
        <f ca="1">IFERROR(__xludf.DUMMYFUNCTION("""COMPUTED_VALUE"""),8870)</f>
        <v>8870</v>
      </c>
      <c r="B1220" s="34">
        <f ca="1">IFERROR(__xludf.DUMMYFUNCTION("""COMPUTED_VALUE"""),43738)</f>
        <v>43738</v>
      </c>
    </row>
    <row r="1221" spans="1:2" ht="13">
      <c r="A1221">
        <f ca="1">IFERROR(__xludf.DUMMYFUNCTION("""COMPUTED_VALUE"""),8871)</f>
        <v>8871</v>
      </c>
      <c r="B1221" s="34">
        <f ca="1">IFERROR(__xludf.DUMMYFUNCTION("""COMPUTED_VALUE"""),43738)</f>
        <v>43738</v>
      </c>
    </row>
    <row r="1222" spans="1:2" ht="13">
      <c r="A1222">
        <f ca="1">IFERROR(__xludf.DUMMYFUNCTION("""COMPUTED_VALUE"""),8872)</f>
        <v>8872</v>
      </c>
      <c r="B1222" s="34">
        <f ca="1">IFERROR(__xludf.DUMMYFUNCTION("""COMPUTED_VALUE"""),43738)</f>
        <v>43738</v>
      </c>
    </row>
    <row r="1223" spans="1:2" ht="13">
      <c r="A1223">
        <f ca="1">IFERROR(__xludf.DUMMYFUNCTION("""COMPUTED_VALUE"""),8873)</f>
        <v>8873</v>
      </c>
      <c r="B1223" s="34">
        <f ca="1">IFERROR(__xludf.DUMMYFUNCTION("""COMPUTED_VALUE"""),43738)</f>
        <v>43738</v>
      </c>
    </row>
    <row r="1224" spans="1:2" ht="13">
      <c r="A1224">
        <f ca="1">IFERROR(__xludf.DUMMYFUNCTION("""COMPUTED_VALUE"""),8874)</f>
        <v>8874</v>
      </c>
      <c r="B1224" s="34">
        <f ca="1">IFERROR(__xludf.DUMMYFUNCTION("""COMPUTED_VALUE"""),43738)</f>
        <v>43738</v>
      </c>
    </row>
    <row r="1225" spans="1:2" ht="13">
      <c r="A1225">
        <f ca="1">IFERROR(__xludf.DUMMYFUNCTION("""COMPUTED_VALUE"""),8875)</f>
        <v>8875</v>
      </c>
      <c r="B1225" s="34">
        <f ca="1">IFERROR(__xludf.DUMMYFUNCTION("""COMPUTED_VALUE"""),43738)</f>
        <v>43738</v>
      </c>
    </row>
    <row r="1226" spans="1:2" ht="13">
      <c r="A1226">
        <f ca="1">IFERROR(__xludf.DUMMYFUNCTION("""COMPUTED_VALUE"""),8876)</f>
        <v>8876</v>
      </c>
      <c r="B1226" s="34">
        <f ca="1">IFERROR(__xludf.DUMMYFUNCTION("""COMPUTED_VALUE"""),43738)</f>
        <v>43738</v>
      </c>
    </row>
    <row r="1227" spans="1:2" ht="13">
      <c r="A1227">
        <f ca="1">IFERROR(__xludf.DUMMYFUNCTION("""COMPUTED_VALUE"""),8877)</f>
        <v>8877</v>
      </c>
      <c r="B1227" s="34">
        <f ca="1">IFERROR(__xludf.DUMMYFUNCTION("""COMPUTED_VALUE"""),43738)</f>
        <v>43738</v>
      </c>
    </row>
    <row r="1228" spans="1:2" ht="13">
      <c r="A1228">
        <f ca="1">IFERROR(__xludf.DUMMYFUNCTION("""COMPUTED_VALUE"""),8878)</f>
        <v>8878</v>
      </c>
      <c r="B1228" s="34">
        <f ca="1">IFERROR(__xludf.DUMMYFUNCTION("""COMPUTED_VALUE"""),43738)</f>
        <v>43738</v>
      </c>
    </row>
    <row r="1229" spans="1:2" ht="13">
      <c r="A1229">
        <f ca="1">IFERROR(__xludf.DUMMYFUNCTION("""COMPUTED_VALUE"""),8879)</f>
        <v>8879</v>
      </c>
      <c r="B1229" s="34">
        <f ca="1">IFERROR(__xludf.DUMMYFUNCTION("""COMPUTED_VALUE"""),43738)</f>
        <v>43738</v>
      </c>
    </row>
    <row r="1230" spans="1:2" ht="13">
      <c r="A1230">
        <f ca="1">IFERROR(__xludf.DUMMYFUNCTION("""COMPUTED_VALUE"""),8880)</f>
        <v>8880</v>
      </c>
      <c r="B1230" s="34">
        <f ca="1">IFERROR(__xludf.DUMMYFUNCTION("""COMPUTED_VALUE"""),43738)</f>
        <v>43738</v>
      </c>
    </row>
    <row r="1231" spans="1:2" ht="13">
      <c r="A1231">
        <f ca="1">IFERROR(__xludf.DUMMYFUNCTION("""COMPUTED_VALUE"""),8881)</f>
        <v>8881</v>
      </c>
      <c r="B1231" s="34">
        <f ca="1">IFERROR(__xludf.DUMMYFUNCTION("""COMPUTED_VALUE"""),43738)</f>
        <v>43738</v>
      </c>
    </row>
    <row r="1232" spans="1:2" ht="13">
      <c r="A1232">
        <f ca="1">IFERROR(__xludf.DUMMYFUNCTION("""COMPUTED_VALUE"""),8882)</f>
        <v>8882</v>
      </c>
      <c r="B1232" s="34">
        <f ca="1">IFERROR(__xludf.DUMMYFUNCTION("""COMPUTED_VALUE"""),43738)</f>
        <v>43738</v>
      </c>
    </row>
    <row r="1233" spans="1:2" ht="13">
      <c r="A1233">
        <f ca="1">IFERROR(__xludf.DUMMYFUNCTION("""COMPUTED_VALUE"""),8883)</f>
        <v>8883</v>
      </c>
      <c r="B1233" s="34">
        <f ca="1">IFERROR(__xludf.DUMMYFUNCTION("""COMPUTED_VALUE"""),43738)</f>
        <v>43738</v>
      </c>
    </row>
    <row r="1234" spans="1:2" ht="13">
      <c r="A1234">
        <f ca="1">IFERROR(__xludf.DUMMYFUNCTION("""COMPUTED_VALUE"""),8884)</f>
        <v>8884</v>
      </c>
      <c r="B1234" s="34">
        <f ca="1">IFERROR(__xludf.DUMMYFUNCTION("""COMPUTED_VALUE"""),43738)</f>
        <v>43738</v>
      </c>
    </row>
    <row r="1235" spans="1:2" ht="13">
      <c r="A1235">
        <f ca="1">IFERROR(__xludf.DUMMYFUNCTION("""COMPUTED_VALUE"""),8885)</f>
        <v>8885</v>
      </c>
      <c r="B1235" s="34">
        <f ca="1">IFERROR(__xludf.DUMMYFUNCTION("""COMPUTED_VALUE"""),43738)</f>
        <v>43738</v>
      </c>
    </row>
    <row r="1236" spans="1:2" ht="13">
      <c r="A1236">
        <f ca="1">IFERROR(__xludf.DUMMYFUNCTION("""COMPUTED_VALUE"""),8886)</f>
        <v>8886</v>
      </c>
      <c r="B1236" s="34">
        <f ca="1">IFERROR(__xludf.DUMMYFUNCTION("""COMPUTED_VALUE"""),43738)</f>
        <v>43738</v>
      </c>
    </row>
    <row r="1237" spans="1:2" ht="13">
      <c r="A1237">
        <f ca="1">IFERROR(__xludf.DUMMYFUNCTION("""COMPUTED_VALUE"""),8887)</f>
        <v>8887</v>
      </c>
      <c r="B1237" s="34">
        <f ca="1">IFERROR(__xludf.DUMMYFUNCTION("""COMPUTED_VALUE"""),43738)</f>
        <v>43738</v>
      </c>
    </row>
    <row r="1238" spans="1:2" ht="13">
      <c r="A1238">
        <f ca="1">IFERROR(__xludf.DUMMYFUNCTION("""COMPUTED_VALUE"""),8888)</f>
        <v>8888</v>
      </c>
      <c r="B1238" s="34">
        <f ca="1">IFERROR(__xludf.DUMMYFUNCTION("""COMPUTED_VALUE"""),43738)</f>
        <v>43738</v>
      </c>
    </row>
    <row r="1239" spans="1:2" ht="13">
      <c r="A1239">
        <f ca="1">IFERROR(__xludf.DUMMYFUNCTION("""COMPUTED_VALUE"""),8889)</f>
        <v>8889</v>
      </c>
      <c r="B1239" s="34">
        <f ca="1">IFERROR(__xludf.DUMMYFUNCTION("""COMPUTED_VALUE"""),43738)</f>
        <v>43738</v>
      </c>
    </row>
    <row r="1240" spans="1:2" ht="13">
      <c r="A1240">
        <f ca="1">IFERROR(__xludf.DUMMYFUNCTION("""COMPUTED_VALUE"""),8890)</f>
        <v>8890</v>
      </c>
      <c r="B1240" s="34">
        <f ca="1">IFERROR(__xludf.DUMMYFUNCTION("""COMPUTED_VALUE"""),43738)</f>
        <v>43738</v>
      </c>
    </row>
    <row r="1241" spans="1:2" ht="13">
      <c r="A1241">
        <f ca="1">IFERROR(__xludf.DUMMYFUNCTION("""COMPUTED_VALUE"""),8891)</f>
        <v>8891</v>
      </c>
      <c r="B1241" s="34">
        <f ca="1">IFERROR(__xludf.DUMMYFUNCTION("""COMPUTED_VALUE"""),43738)</f>
        <v>43738</v>
      </c>
    </row>
    <row r="1242" spans="1:2" ht="13">
      <c r="A1242">
        <f ca="1">IFERROR(__xludf.DUMMYFUNCTION("""COMPUTED_VALUE"""),8892)</f>
        <v>8892</v>
      </c>
      <c r="B1242" s="34">
        <f ca="1">IFERROR(__xludf.DUMMYFUNCTION("""COMPUTED_VALUE"""),43738)</f>
        <v>43738</v>
      </c>
    </row>
    <row r="1243" spans="1:2" ht="13">
      <c r="A1243">
        <f ca="1">IFERROR(__xludf.DUMMYFUNCTION("""COMPUTED_VALUE"""),8893)</f>
        <v>8893</v>
      </c>
      <c r="B1243" s="34">
        <f ca="1">IFERROR(__xludf.DUMMYFUNCTION("""COMPUTED_VALUE"""),43738)</f>
        <v>43738</v>
      </c>
    </row>
    <row r="1244" spans="1:2" ht="13">
      <c r="A1244">
        <f ca="1">IFERROR(__xludf.DUMMYFUNCTION("""COMPUTED_VALUE"""),8894)</f>
        <v>8894</v>
      </c>
      <c r="B1244" s="34">
        <f ca="1">IFERROR(__xludf.DUMMYFUNCTION("""COMPUTED_VALUE"""),43738)</f>
        <v>43738</v>
      </c>
    </row>
    <row r="1245" spans="1:2" ht="13">
      <c r="A1245">
        <f ca="1">IFERROR(__xludf.DUMMYFUNCTION("""COMPUTED_VALUE"""),8895)</f>
        <v>8895</v>
      </c>
      <c r="B1245" s="34">
        <f ca="1">IFERROR(__xludf.DUMMYFUNCTION("""COMPUTED_VALUE"""),43738)</f>
        <v>43738</v>
      </c>
    </row>
    <row r="1246" spans="1:2" ht="13">
      <c r="A1246">
        <f ca="1">IFERROR(__xludf.DUMMYFUNCTION("""COMPUTED_VALUE"""),8896)</f>
        <v>8896</v>
      </c>
      <c r="B1246" s="34">
        <f ca="1">IFERROR(__xludf.DUMMYFUNCTION("""COMPUTED_VALUE"""),43738)</f>
        <v>43738</v>
      </c>
    </row>
    <row r="1247" spans="1:2" ht="13">
      <c r="A1247">
        <f ca="1">IFERROR(__xludf.DUMMYFUNCTION("""COMPUTED_VALUE"""),8897)</f>
        <v>8897</v>
      </c>
      <c r="B1247" s="34">
        <f ca="1">IFERROR(__xludf.DUMMYFUNCTION("""COMPUTED_VALUE"""),43738)</f>
        <v>43738</v>
      </c>
    </row>
    <row r="1248" spans="1:2" ht="13">
      <c r="A1248">
        <f ca="1">IFERROR(__xludf.DUMMYFUNCTION("""COMPUTED_VALUE"""),8898)</f>
        <v>8898</v>
      </c>
      <c r="B1248" s="34">
        <f ca="1">IFERROR(__xludf.DUMMYFUNCTION("""COMPUTED_VALUE"""),43738)</f>
        <v>43738</v>
      </c>
    </row>
    <row r="1249" spans="1:2" ht="13">
      <c r="A1249">
        <f ca="1">IFERROR(__xludf.DUMMYFUNCTION("""COMPUTED_VALUE"""),8899)</f>
        <v>8899</v>
      </c>
      <c r="B1249" s="34">
        <f ca="1">IFERROR(__xludf.DUMMYFUNCTION("""COMPUTED_VALUE"""),43738)</f>
        <v>43738</v>
      </c>
    </row>
    <row r="1250" spans="1:2" ht="13">
      <c r="A1250">
        <f ca="1">IFERROR(__xludf.DUMMYFUNCTION("""COMPUTED_VALUE"""),8900)</f>
        <v>8900</v>
      </c>
      <c r="B1250" s="34">
        <f ca="1">IFERROR(__xludf.DUMMYFUNCTION("""COMPUTED_VALUE"""),43738)</f>
        <v>43738</v>
      </c>
    </row>
    <row r="1251" spans="1:2" ht="13">
      <c r="A1251">
        <f ca="1">IFERROR(__xludf.DUMMYFUNCTION("""COMPUTED_VALUE"""),8901)</f>
        <v>8901</v>
      </c>
      <c r="B1251" s="34">
        <f ca="1">IFERROR(__xludf.DUMMYFUNCTION("""COMPUTED_VALUE"""),43738)</f>
        <v>43738</v>
      </c>
    </row>
    <row r="1252" spans="1:2" ht="13">
      <c r="A1252">
        <f ca="1">IFERROR(__xludf.DUMMYFUNCTION("""COMPUTED_VALUE"""),8902)</f>
        <v>8902</v>
      </c>
      <c r="B1252" s="34">
        <f ca="1">IFERROR(__xludf.DUMMYFUNCTION("""COMPUTED_VALUE"""),43738)</f>
        <v>43738</v>
      </c>
    </row>
    <row r="1253" spans="1:2" ht="13">
      <c r="A1253">
        <f ca="1">IFERROR(__xludf.DUMMYFUNCTION("""COMPUTED_VALUE"""),8903)</f>
        <v>8903</v>
      </c>
      <c r="B1253" s="34">
        <f ca="1">IFERROR(__xludf.DUMMYFUNCTION("""COMPUTED_VALUE"""),43738)</f>
        <v>43738</v>
      </c>
    </row>
    <row r="1254" spans="1:2" ht="13">
      <c r="A1254">
        <f ca="1">IFERROR(__xludf.DUMMYFUNCTION("""COMPUTED_VALUE"""),8904)</f>
        <v>8904</v>
      </c>
      <c r="B1254" s="34">
        <f ca="1">IFERROR(__xludf.DUMMYFUNCTION("""COMPUTED_VALUE"""),43738)</f>
        <v>43738</v>
      </c>
    </row>
    <row r="1255" spans="1:2" ht="13">
      <c r="A1255">
        <f ca="1">IFERROR(__xludf.DUMMYFUNCTION("""COMPUTED_VALUE"""),8905)</f>
        <v>8905</v>
      </c>
      <c r="B1255" s="34">
        <f ca="1">IFERROR(__xludf.DUMMYFUNCTION("""COMPUTED_VALUE"""),43738)</f>
        <v>43738</v>
      </c>
    </row>
    <row r="1256" spans="1:2" ht="13">
      <c r="A1256">
        <f ca="1">IFERROR(__xludf.DUMMYFUNCTION("""COMPUTED_VALUE"""),8906)</f>
        <v>8906</v>
      </c>
      <c r="B1256" s="34">
        <f ca="1">IFERROR(__xludf.DUMMYFUNCTION("""COMPUTED_VALUE"""),43738)</f>
        <v>43738</v>
      </c>
    </row>
    <row r="1257" spans="1:2" ht="13">
      <c r="A1257">
        <f ca="1">IFERROR(__xludf.DUMMYFUNCTION("""COMPUTED_VALUE"""),8907)</f>
        <v>8907</v>
      </c>
      <c r="B1257" s="34">
        <f ca="1">IFERROR(__xludf.DUMMYFUNCTION("""COMPUTED_VALUE"""),43738)</f>
        <v>43738</v>
      </c>
    </row>
    <row r="1258" spans="1:2" ht="13">
      <c r="A1258">
        <f ca="1">IFERROR(__xludf.DUMMYFUNCTION("""COMPUTED_VALUE"""),8908)</f>
        <v>8908</v>
      </c>
      <c r="B1258" s="34">
        <f ca="1">IFERROR(__xludf.DUMMYFUNCTION("""COMPUTED_VALUE"""),43738)</f>
        <v>43738</v>
      </c>
    </row>
    <row r="1259" spans="1:2" ht="13">
      <c r="A1259">
        <f ca="1">IFERROR(__xludf.DUMMYFUNCTION("""COMPUTED_VALUE"""),8909)</f>
        <v>8909</v>
      </c>
      <c r="B1259" s="34">
        <f ca="1">IFERROR(__xludf.DUMMYFUNCTION("""COMPUTED_VALUE"""),43738)</f>
        <v>43738</v>
      </c>
    </row>
    <row r="1260" spans="1:2" ht="13">
      <c r="A1260">
        <f ca="1">IFERROR(__xludf.DUMMYFUNCTION("""COMPUTED_VALUE"""),8910)</f>
        <v>8910</v>
      </c>
      <c r="B1260" s="34">
        <f ca="1">IFERROR(__xludf.DUMMYFUNCTION("""COMPUTED_VALUE"""),43738)</f>
        <v>43738</v>
      </c>
    </row>
    <row r="1261" spans="1:2" ht="13">
      <c r="A1261">
        <f ca="1">IFERROR(__xludf.DUMMYFUNCTION("""COMPUTED_VALUE"""),8911)</f>
        <v>8911</v>
      </c>
      <c r="B1261" s="34">
        <f ca="1">IFERROR(__xludf.DUMMYFUNCTION("""COMPUTED_VALUE"""),43738)</f>
        <v>43738</v>
      </c>
    </row>
    <row r="1262" spans="1:2" ht="13">
      <c r="A1262">
        <f ca="1">IFERROR(__xludf.DUMMYFUNCTION("""COMPUTED_VALUE"""),8912)</f>
        <v>8912</v>
      </c>
      <c r="B1262" s="34">
        <f ca="1">IFERROR(__xludf.DUMMYFUNCTION("""COMPUTED_VALUE"""),43738)</f>
        <v>43738</v>
      </c>
    </row>
    <row r="1263" spans="1:2" ht="13">
      <c r="A1263">
        <f ca="1">IFERROR(__xludf.DUMMYFUNCTION("""COMPUTED_VALUE"""),8913)</f>
        <v>8913</v>
      </c>
      <c r="B1263" s="34">
        <f ca="1">IFERROR(__xludf.DUMMYFUNCTION("""COMPUTED_VALUE"""),43738)</f>
        <v>43738</v>
      </c>
    </row>
    <row r="1264" spans="1:2" ht="13">
      <c r="A1264">
        <f ca="1">IFERROR(__xludf.DUMMYFUNCTION("""COMPUTED_VALUE"""),8914)</f>
        <v>8914</v>
      </c>
      <c r="B1264" s="34">
        <f ca="1">IFERROR(__xludf.DUMMYFUNCTION("""COMPUTED_VALUE"""),43738)</f>
        <v>43738</v>
      </c>
    </row>
    <row r="1265" spans="1:2" ht="13">
      <c r="A1265">
        <f ca="1">IFERROR(__xludf.DUMMYFUNCTION("""COMPUTED_VALUE"""),8915)</f>
        <v>8915</v>
      </c>
      <c r="B1265" s="34">
        <f ca="1">IFERROR(__xludf.DUMMYFUNCTION("""COMPUTED_VALUE"""),43738)</f>
        <v>43738</v>
      </c>
    </row>
    <row r="1266" spans="1:2" ht="13">
      <c r="A1266">
        <f ca="1">IFERROR(__xludf.DUMMYFUNCTION("""COMPUTED_VALUE"""),8916)</f>
        <v>8916</v>
      </c>
      <c r="B1266" s="34">
        <f ca="1">IFERROR(__xludf.DUMMYFUNCTION("""COMPUTED_VALUE"""),43738)</f>
        <v>43738</v>
      </c>
    </row>
    <row r="1267" spans="1:2" ht="13">
      <c r="A1267">
        <f ca="1">IFERROR(__xludf.DUMMYFUNCTION("""COMPUTED_VALUE"""),8917)</f>
        <v>8917</v>
      </c>
      <c r="B1267" s="34">
        <f ca="1">IFERROR(__xludf.DUMMYFUNCTION("""COMPUTED_VALUE"""),43738)</f>
        <v>43738</v>
      </c>
    </row>
    <row r="1268" spans="1:2" ht="13">
      <c r="A1268">
        <f ca="1">IFERROR(__xludf.DUMMYFUNCTION("""COMPUTED_VALUE"""),8918)</f>
        <v>8918</v>
      </c>
      <c r="B1268" s="34">
        <f ca="1">IFERROR(__xludf.DUMMYFUNCTION("""COMPUTED_VALUE"""),43738)</f>
        <v>43738</v>
      </c>
    </row>
    <row r="1269" spans="1:2" ht="13">
      <c r="A1269">
        <f ca="1">IFERROR(__xludf.DUMMYFUNCTION("""COMPUTED_VALUE"""),8919)</f>
        <v>8919</v>
      </c>
      <c r="B1269" s="34">
        <f ca="1">IFERROR(__xludf.DUMMYFUNCTION("""COMPUTED_VALUE"""),43738)</f>
        <v>43738</v>
      </c>
    </row>
    <row r="1270" spans="1:2" ht="13">
      <c r="A1270">
        <f ca="1">IFERROR(__xludf.DUMMYFUNCTION("""COMPUTED_VALUE"""),8920)</f>
        <v>8920</v>
      </c>
      <c r="B1270" s="34">
        <f ca="1">IFERROR(__xludf.DUMMYFUNCTION("""COMPUTED_VALUE"""),43738)</f>
        <v>43738</v>
      </c>
    </row>
    <row r="1271" spans="1:2" ht="13">
      <c r="A1271">
        <f ca="1">IFERROR(__xludf.DUMMYFUNCTION("""COMPUTED_VALUE"""),8921)</f>
        <v>8921</v>
      </c>
      <c r="B1271" s="34">
        <f ca="1">IFERROR(__xludf.DUMMYFUNCTION("""COMPUTED_VALUE"""),43738)</f>
        <v>43738</v>
      </c>
    </row>
    <row r="1272" spans="1:2" ht="13">
      <c r="A1272">
        <f ca="1">IFERROR(__xludf.DUMMYFUNCTION("""COMPUTED_VALUE"""),8922)</f>
        <v>8922</v>
      </c>
      <c r="B1272" s="34">
        <f ca="1">IFERROR(__xludf.DUMMYFUNCTION("""COMPUTED_VALUE"""),43738)</f>
        <v>43738</v>
      </c>
    </row>
    <row r="1273" spans="1:2" ht="13">
      <c r="A1273">
        <f ca="1">IFERROR(__xludf.DUMMYFUNCTION("""COMPUTED_VALUE"""),8923)</f>
        <v>8923</v>
      </c>
      <c r="B1273" s="34">
        <f ca="1">IFERROR(__xludf.DUMMYFUNCTION("""COMPUTED_VALUE"""),43738)</f>
        <v>43738</v>
      </c>
    </row>
    <row r="1274" spans="1:2" ht="13">
      <c r="A1274">
        <f ca="1">IFERROR(__xludf.DUMMYFUNCTION("""COMPUTED_VALUE"""),8924)</f>
        <v>8924</v>
      </c>
      <c r="B1274" s="34">
        <f ca="1">IFERROR(__xludf.DUMMYFUNCTION("""COMPUTED_VALUE"""),43738)</f>
        <v>43738</v>
      </c>
    </row>
    <row r="1275" spans="1:2" ht="13">
      <c r="A1275">
        <f ca="1">IFERROR(__xludf.DUMMYFUNCTION("""COMPUTED_VALUE"""),8925)</f>
        <v>8925</v>
      </c>
      <c r="B1275" s="34">
        <f ca="1">IFERROR(__xludf.DUMMYFUNCTION("""COMPUTED_VALUE"""),43738)</f>
        <v>43738</v>
      </c>
    </row>
    <row r="1276" spans="1:2" ht="13">
      <c r="A1276">
        <f ca="1">IFERROR(__xludf.DUMMYFUNCTION("""COMPUTED_VALUE"""),8926)</f>
        <v>8926</v>
      </c>
      <c r="B1276" s="34">
        <f ca="1">IFERROR(__xludf.DUMMYFUNCTION("""COMPUTED_VALUE"""),43738)</f>
        <v>43738</v>
      </c>
    </row>
    <row r="1277" spans="1:2" ht="13">
      <c r="A1277">
        <f ca="1">IFERROR(__xludf.DUMMYFUNCTION("""COMPUTED_VALUE"""),8927)</f>
        <v>8927</v>
      </c>
      <c r="B1277" s="34">
        <f ca="1">IFERROR(__xludf.DUMMYFUNCTION("""COMPUTED_VALUE"""),43738)</f>
        <v>43738</v>
      </c>
    </row>
    <row r="1278" spans="1:2" ht="13">
      <c r="A1278">
        <f ca="1">IFERROR(__xludf.DUMMYFUNCTION("""COMPUTED_VALUE"""),8928)</f>
        <v>8928</v>
      </c>
      <c r="B1278" s="34">
        <f ca="1">IFERROR(__xludf.DUMMYFUNCTION("""COMPUTED_VALUE"""),43738)</f>
        <v>43738</v>
      </c>
    </row>
    <row r="1279" spans="1:2" ht="13">
      <c r="A1279">
        <f ca="1">IFERROR(__xludf.DUMMYFUNCTION("""COMPUTED_VALUE"""),8929)</f>
        <v>8929</v>
      </c>
      <c r="B1279" s="34">
        <f ca="1">IFERROR(__xludf.DUMMYFUNCTION("""COMPUTED_VALUE"""),43738)</f>
        <v>43738</v>
      </c>
    </row>
    <row r="1280" spans="1:2" ht="13">
      <c r="A1280">
        <f ca="1">IFERROR(__xludf.DUMMYFUNCTION("""COMPUTED_VALUE"""),8930)</f>
        <v>8930</v>
      </c>
      <c r="B1280" s="34">
        <f ca="1">IFERROR(__xludf.DUMMYFUNCTION("""COMPUTED_VALUE"""),43738)</f>
        <v>43738</v>
      </c>
    </row>
    <row r="1281" spans="1:2" ht="13">
      <c r="A1281">
        <f ca="1">IFERROR(__xludf.DUMMYFUNCTION("""COMPUTED_VALUE"""),8931)</f>
        <v>8931</v>
      </c>
      <c r="B1281" s="34">
        <f ca="1">IFERROR(__xludf.DUMMYFUNCTION("""COMPUTED_VALUE"""),43738)</f>
        <v>43738</v>
      </c>
    </row>
    <row r="1282" spans="1:2" ht="13">
      <c r="A1282">
        <f ca="1">IFERROR(__xludf.DUMMYFUNCTION("""COMPUTED_VALUE"""),8932)</f>
        <v>8932</v>
      </c>
      <c r="B1282" s="34">
        <f ca="1">IFERROR(__xludf.DUMMYFUNCTION("""COMPUTED_VALUE"""),43738)</f>
        <v>43738</v>
      </c>
    </row>
    <row r="1283" spans="1:2" ht="13">
      <c r="A1283">
        <f ca="1">IFERROR(__xludf.DUMMYFUNCTION("""COMPUTED_VALUE"""),8933)</f>
        <v>8933</v>
      </c>
      <c r="B1283" s="34">
        <f ca="1">IFERROR(__xludf.DUMMYFUNCTION("""COMPUTED_VALUE"""),43738)</f>
        <v>43738</v>
      </c>
    </row>
    <row r="1284" spans="1:2" ht="13">
      <c r="A1284">
        <f ca="1">IFERROR(__xludf.DUMMYFUNCTION("""COMPUTED_VALUE"""),8934)</f>
        <v>8934</v>
      </c>
      <c r="B1284" s="34">
        <f ca="1">IFERROR(__xludf.DUMMYFUNCTION("""COMPUTED_VALUE"""),43738)</f>
        <v>43738</v>
      </c>
    </row>
    <row r="1285" spans="1:2" ht="13">
      <c r="A1285">
        <f ca="1">IFERROR(__xludf.DUMMYFUNCTION("""COMPUTED_VALUE"""),8935)</f>
        <v>8935</v>
      </c>
      <c r="B1285" s="34">
        <f ca="1">IFERROR(__xludf.DUMMYFUNCTION("""COMPUTED_VALUE"""),43738)</f>
        <v>43738</v>
      </c>
    </row>
    <row r="1286" spans="1:2" ht="13">
      <c r="A1286">
        <f ca="1">IFERROR(__xludf.DUMMYFUNCTION("""COMPUTED_VALUE"""),8936)</f>
        <v>8936</v>
      </c>
      <c r="B1286" s="34">
        <f ca="1">IFERROR(__xludf.DUMMYFUNCTION("""COMPUTED_VALUE"""),43738)</f>
        <v>43738</v>
      </c>
    </row>
    <row r="1287" spans="1:2" ht="13">
      <c r="A1287">
        <f ca="1">IFERROR(__xludf.DUMMYFUNCTION("""COMPUTED_VALUE"""),8937)</f>
        <v>8937</v>
      </c>
      <c r="B1287" s="34">
        <f ca="1">IFERROR(__xludf.DUMMYFUNCTION("""COMPUTED_VALUE"""),43738)</f>
        <v>43738</v>
      </c>
    </row>
    <row r="1288" spans="1:2" ht="13">
      <c r="A1288">
        <f ca="1">IFERROR(__xludf.DUMMYFUNCTION("""COMPUTED_VALUE"""),8938)</f>
        <v>8938</v>
      </c>
      <c r="B1288" s="34">
        <f ca="1">IFERROR(__xludf.DUMMYFUNCTION("""COMPUTED_VALUE"""),43738)</f>
        <v>43738</v>
      </c>
    </row>
    <row r="1289" spans="1:2" ht="13">
      <c r="A1289">
        <f ca="1">IFERROR(__xludf.DUMMYFUNCTION("""COMPUTED_VALUE"""),8939)</f>
        <v>8939</v>
      </c>
      <c r="B1289" s="34">
        <f ca="1">IFERROR(__xludf.DUMMYFUNCTION("""COMPUTED_VALUE"""),43738)</f>
        <v>43738</v>
      </c>
    </row>
    <row r="1290" spans="1:2" ht="13">
      <c r="A1290">
        <f ca="1">IFERROR(__xludf.DUMMYFUNCTION("""COMPUTED_VALUE"""),8940)</f>
        <v>8940</v>
      </c>
      <c r="B1290" s="34">
        <f ca="1">IFERROR(__xludf.DUMMYFUNCTION("""COMPUTED_VALUE"""),43738)</f>
        <v>43738</v>
      </c>
    </row>
    <row r="1291" spans="1:2" ht="13">
      <c r="A1291">
        <f ca="1">IFERROR(__xludf.DUMMYFUNCTION("""COMPUTED_VALUE"""),8941)</f>
        <v>8941</v>
      </c>
      <c r="B1291" s="34">
        <f ca="1">IFERROR(__xludf.DUMMYFUNCTION("""COMPUTED_VALUE"""),43738)</f>
        <v>43738</v>
      </c>
    </row>
    <row r="1292" spans="1:2" ht="13">
      <c r="A1292">
        <f ca="1">IFERROR(__xludf.DUMMYFUNCTION("""COMPUTED_VALUE"""),8942)</f>
        <v>8942</v>
      </c>
      <c r="B1292" s="34">
        <f ca="1">IFERROR(__xludf.DUMMYFUNCTION("""COMPUTED_VALUE"""),43738)</f>
        <v>43738</v>
      </c>
    </row>
    <row r="1293" spans="1:2" ht="13">
      <c r="A1293">
        <f ca="1">IFERROR(__xludf.DUMMYFUNCTION("""COMPUTED_VALUE"""),8943)</f>
        <v>8943</v>
      </c>
      <c r="B1293" s="34">
        <f ca="1">IFERROR(__xludf.DUMMYFUNCTION("""COMPUTED_VALUE"""),43738)</f>
        <v>43738</v>
      </c>
    </row>
    <row r="1294" spans="1:2" ht="13">
      <c r="A1294">
        <f ca="1">IFERROR(__xludf.DUMMYFUNCTION("""COMPUTED_VALUE"""),8944)</f>
        <v>8944</v>
      </c>
      <c r="B1294" s="34">
        <f ca="1">IFERROR(__xludf.DUMMYFUNCTION("""COMPUTED_VALUE"""),43738)</f>
        <v>43738</v>
      </c>
    </row>
    <row r="1295" spans="1:2" ht="13">
      <c r="A1295">
        <f ca="1">IFERROR(__xludf.DUMMYFUNCTION("""COMPUTED_VALUE"""),8945)</f>
        <v>8945</v>
      </c>
      <c r="B1295" s="34">
        <f ca="1">IFERROR(__xludf.DUMMYFUNCTION("""COMPUTED_VALUE"""),43738)</f>
        <v>43738</v>
      </c>
    </row>
    <row r="1296" spans="1:2" ht="13">
      <c r="A1296">
        <f ca="1">IFERROR(__xludf.DUMMYFUNCTION("""COMPUTED_VALUE"""),8946)</f>
        <v>8946</v>
      </c>
      <c r="B1296" s="34">
        <f ca="1">IFERROR(__xludf.DUMMYFUNCTION("""COMPUTED_VALUE"""),43738)</f>
        <v>43738</v>
      </c>
    </row>
    <row r="1297" spans="1:2" ht="13">
      <c r="A1297">
        <f ca="1">IFERROR(__xludf.DUMMYFUNCTION("""COMPUTED_VALUE"""),8947)</f>
        <v>8947</v>
      </c>
      <c r="B1297" s="34">
        <f ca="1">IFERROR(__xludf.DUMMYFUNCTION("""COMPUTED_VALUE"""),43738)</f>
        <v>43738</v>
      </c>
    </row>
    <row r="1298" spans="1:2" ht="13">
      <c r="A1298">
        <f ca="1">IFERROR(__xludf.DUMMYFUNCTION("""COMPUTED_VALUE"""),8948)</f>
        <v>8948</v>
      </c>
      <c r="B1298" s="34">
        <f ca="1">IFERROR(__xludf.DUMMYFUNCTION("""COMPUTED_VALUE"""),43738)</f>
        <v>43738</v>
      </c>
    </row>
    <row r="1299" spans="1:2" ht="13">
      <c r="A1299">
        <f ca="1">IFERROR(__xludf.DUMMYFUNCTION("""COMPUTED_VALUE"""),8949)</f>
        <v>8949</v>
      </c>
      <c r="B1299" s="34">
        <f ca="1">IFERROR(__xludf.DUMMYFUNCTION("""COMPUTED_VALUE"""),43738)</f>
        <v>43738</v>
      </c>
    </row>
    <row r="1300" spans="1:2" ht="13">
      <c r="A1300">
        <f ca="1">IFERROR(__xludf.DUMMYFUNCTION("""COMPUTED_VALUE"""),8950)</f>
        <v>8950</v>
      </c>
      <c r="B1300" s="34">
        <f ca="1">IFERROR(__xludf.DUMMYFUNCTION("""COMPUTED_VALUE"""),43738)</f>
        <v>43738</v>
      </c>
    </row>
    <row r="1301" spans="1:2" ht="13">
      <c r="A1301">
        <f ca="1">IFERROR(__xludf.DUMMYFUNCTION("""COMPUTED_VALUE"""),8951)</f>
        <v>8951</v>
      </c>
      <c r="B1301" s="34">
        <f ca="1">IFERROR(__xludf.DUMMYFUNCTION("""COMPUTED_VALUE"""),43738)</f>
        <v>43738</v>
      </c>
    </row>
    <row r="1302" spans="1:2" ht="13">
      <c r="A1302">
        <f ca="1">IFERROR(__xludf.DUMMYFUNCTION("""COMPUTED_VALUE"""),8952)</f>
        <v>8952</v>
      </c>
      <c r="B1302" s="34">
        <f ca="1">IFERROR(__xludf.DUMMYFUNCTION("""COMPUTED_VALUE"""),43738)</f>
        <v>43738</v>
      </c>
    </row>
    <row r="1303" spans="1:2" ht="13">
      <c r="A1303">
        <f ca="1">IFERROR(__xludf.DUMMYFUNCTION("""COMPUTED_VALUE"""),8953)</f>
        <v>8953</v>
      </c>
      <c r="B1303" s="34">
        <f ca="1">IFERROR(__xludf.DUMMYFUNCTION("""COMPUTED_VALUE"""),43738)</f>
        <v>43738</v>
      </c>
    </row>
    <row r="1304" spans="1:2" ht="13">
      <c r="A1304">
        <f ca="1">IFERROR(__xludf.DUMMYFUNCTION("""COMPUTED_VALUE"""),8954)</f>
        <v>8954</v>
      </c>
      <c r="B1304" s="34">
        <f ca="1">IFERROR(__xludf.DUMMYFUNCTION("""COMPUTED_VALUE"""),43738)</f>
        <v>43738</v>
      </c>
    </row>
    <row r="1305" spans="1:2" ht="13">
      <c r="A1305">
        <f ca="1">IFERROR(__xludf.DUMMYFUNCTION("""COMPUTED_VALUE"""),8955)</f>
        <v>8955</v>
      </c>
      <c r="B1305" s="34">
        <f ca="1">IFERROR(__xludf.DUMMYFUNCTION("""COMPUTED_VALUE"""),43738)</f>
        <v>43738</v>
      </c>
    </row>
    <row r="1306" spans="1:2" ht="13">
      <c r="A1306">
        <f ca="1">IFERROR(__xludf.DUMMYFUNCTION("""COMPUTED_VALUE"""),8956)</f>
        <v>8956</v>
      </c>
      <c r="B1306" s="34">
        <f ca="1">IFERROR(__xludf.DUMMYFUNCTION("""COMPUTED_VALUE"""),43738)</f>
        <v>43738</v>
      </c>
    </row>
    <row r="1307" spans="1:2" ht="13">
      <c r="A1307">
        <f ca="1">IFERROR(__xludf.DUMMYFUNCTION("""COMPUTED_VALUE"""),8957)</f>
        <v>8957</v>
      </c>
      <c r="B1307" s="34">
        <f ca="1">IFERROR(__xludf.DUMMYFUNCTION("""COMPUTED_VALUE"""),43738)</f>
        <v>43738</v>
      </c>
    </row>
    <row r="1308" spans="1:2" ht="13">
      <c r="A1308">
        <f ca="1">IFERROR(__xludf.DUMMYFUNCTION("""COMPUTED_VALUE"""),8958)</f>
        <v>8958</v>
      </c>
      <c r="B1308" s="34">
        <f ca="1">IFERROR(__xludf.DUMMYFUNCTION("""COMPUTED_VALUE"""),43738)</f>
        <v>43738</v>
      </c>
    </row>
    <row r="1309" spans="1:2" ht="13">
      <c r="A1309">
        <f ca="1">IFERROR(__xludf.DUMMYFUNCTION("""COMPUTED_VALUE"""),8959)</f>
        <v>8959</v>
      </c>
      <c r="B1309" s="34">
        <f ca="1">IFERROR(__xludf.DUMMYFUNCTION("""COMPUTED_VALUE"""),43738)</f>
        <v>43738</v>
      </c>
    </row>
    <row r="1310" spans="1:2" ht="13">
      <c r="A1310">
        <f ca="1">IFERROR(__xludf.DUMMYFUNCTION("""COMPUTED_VALUE"""),8960)</f>
        <v>8960</v>
      </c>
      <c r="B1310" s="34">
        <f ca="1">IFERROR(__xludf.DUMMYFUNCTION("""COMPUTED_VALUE"""),43738)</f>
        <v>43738</v>
      </c>
    </row>
    <row r="1311" spans="1:2" ht="13">
      <c r="A1311">
        <f ca="1">IFERROR(__xludf.DUMMYFUNCTION("""COMPUTED_VALUE"""),8961)</f>
        <v>8961</v>
      </c>
      <c r="B1311" s="34">
        <f ca="1">IFERROR(__xludf.DUMMYFUNCTION("""COMPUTED_VALUE"""),43738)</f>
        <v>43738</v>
      </c>
    </row>
    <row r="1312" spans="1:2" ht="13">
      <c r="A1312">
        <f ca="1">IFERROR(__xludf.DUMMYFUNCTION("""COMPUTED_VALUE"""),8962)</f>
        <v>8962</v>
      </c>
      <c r="B1312" s="34">
        <f ca="1">IFERROR(__xludf.DUMMYFUNCTION("""COMPUTED_VALUE"""),43738)</f>
        <v>43738</v>
      </c>
    </row>
    <row r="1313" spans="1:2" ht="13">
      <c r="A1313">
        <f ca="1">IFERROR(__xludf.DUMMYFUNCTION("""COMPUTED_VALUE"""),8963)</f>
        <v>8963</v>
      </c>
      <c r="B1313" s="34">
        <f ca="1">IFERROR(__xludf.DUMMYFUNCTION("""COMPUTED_VALUE"""),43738)</f>
        <v>43738</v>
      </c>
    </row>
    <row r="1314" spans="1:2" ht="13">
      <c r="A1314">
        <f ca="1">IFERROR(__xludf.DUMMYFUNCTION("""COMPUTED_VALUE"""),8964)</f>
        <v>8964</v>
      </c>
      <c r="B1314" s="34">
        <f ca="1">IFERROR(__xludf.DUMMYFUNCTION("""COMPUTED_VALUE"""),43738)</f>
        <v>43738</v>
      </c>
    </row>
    <row r="1315" spans="1:2" ht="13">
      <c r="A1315">
        <f ca="1">IFERROR(__xludf.DUMMYFUNCTION("""COMPUTED_VALUE"""),8965)</f>
        <v>8965</v>
      </c>
      <c r="B1315" s="34">
        <f ca="1">IFERROR(__xludf.DUMMYFUNCTION("""COMPUTED_VALUE"""),43738)</f>
        <v>43738</v>
      </c>
    </row>
    <row r="1316" spans="1:2" ht="13">
      <c r="A1316">
        <f ca="1">IFERROR(__xludf.DUMMYFUNCTION("""COMPUTED_VALUE"""),8967)</f>
        <v>8967</v>
      </c>
      <c r="B1316" s="34">
        <f ca="1">IFERROR(__xludf.DUMMYFUNCTION("""COMPUTED_VALUE"""),43738)</f>
        <v>43738</v>
      </c>
    </row>
    <row r="1317" spans="1:2" ht="13">
      <c r="A1317">
        <f ca="1">IFERROR(__xludf.DUMMYFUNCTION("""COMPUTED_VALUE"""),8968)</f>
        <v>8968</v>
      </c>
      <c r="B1317" s="34">
        <f ca="1">IFERROR(__xludf.DUMMYFUNCTION("""COMPUTED_VALUE"""),43738)</f>
        <v>43738</v>
      </c>
    </row>
    <row r="1318" spans="1:2" ht="13">
      <c r="A1318">
        <f ca="1">IFERROR(__xludf.DUMMYFUNCTION("""COMPUTED_VALUE"""),8969)</f>
        <v>8969</v>
      </c>
      <c r="B1318" s="34">
        <f ca="1">IFERROR(__xludf.DUMMYFUNCTION("""COMPUTED_VALUE"""),43738)</f>
        <v>43738</v>
      </c>
    </row>
    <row r="1319" spans="1:2" ht="13">
      <c r="A1319">
        <f ca="1">IFERROR(__xludf.DUMMYFUNCTION("""COMPUTED_VALUE"""),8970)</f>
        <v>8970</v>
      </c>
      <c r="B1319" s="34">
        <f ca="1">IFERROR(__xludf.DUMMYFUNCTION("""COMPUTED_VALUE"""),43738)</f>
        <v>43738</v>
      </c>
    </row>
    <row r="1320" spans="1:2" ht="13">
      <c r="A1320">
        <f ca="1">IFERROR(__xludf.DUMMYFUNCTION("""COMPUTED_VALUE"""),8971)</f>
        <v>8971</v>
      </c>
      <c r="B1320" s="34">
        <f ca="1">IFERROR(__xludf.DUMMYFUNCTION("""COMPUTED_VALUE"""),43738)</f>
        <v>43738</v>
      </c>
    </row>
    <row r="1321" spans="1:2" ht="13">
      <c r="A1321">
        <f ca="1">IFERROR(__xludf.DUMMYFUNCTION("""COMPUTED_VALUE"""),8972)</f>
        <v>8972</v>
      </c>
      <c r="B1321" s="34">
        <f ca="1">IFERROR(__xludf.DUMMYFUNCTION("""COMPUTED_VALUE"""),43738)</f>
        <v>43738</v>
      </c>
    </row>
    <row r="1322" spans="1:2" ht="13">
      <c r="A1322">
        <f ca="1">IFERROR(__xludf.DUMMYFUNCTION("""COMPUTED_VALUE"""),8973)</f>
        <v>8973</v>
      </c>
      <c r="B1322" s="34">
        <f ca="1">IFERROR(__xludf.DUMMYFUNCTION("""COMPUTED_VALUE"""),43738)</f>
        <v>43738</v>
      </c>
    </row>
    <row r="1323" spans="1:2" ht="13">
      <c r="A1323">
        <f ca="1">IFERROR(__xludf.DUMMYFUNCTION("""COMPUTED_VALUE"""),8974)</f>
        <v>8974</v>
      </c>
      <c r="B1323" s="34">
        <f ca="1">IFERROR(__xludf.DUMMYFUNCTION("""COMPUTED_VALUE"""),43738)</f>
        <v>43738</v>
      </c>
    </row>
    <row r="1324" spans="1:2" ht="13">
      <c r="A1324">
        <f ca="1">IFERROR(__xludf.DUMMYFUNCTION("""COMPUTED_VALUE"""),8975)</f>
        <v>8975</v>
      </c>
      <c r="B1324" s="34">
        <f ca="1">IFERROR(__xludf.DUMMYFUNCTION("""COMPUTED_VALUE"""),43738)</f>
        <v>43738</v>
      </c>
    </row>
    <row r="1325" spans="1:2" ht="13">
      <c r="A1325">
        <f ca="1">IFERROR(__xludf.DUMMYFUNCTION("""COMPUTED_VALUE"""),8976)</f>
        <v>8976</v>
      </c>
      <c r="B1325" s="34">
        <f ca="1">IFERROR(__xludf.DUMMYFUNCTION("""COMPUTED_VALUE"""),43738)</f>
        <v>43738</v>
      </c>
    </row>
    <row r="1326" spans="1:2" ht="13">
      <c r="A1326">
        <f ca="1">IFERROR(__xludf.DUMMYFUNCTION("""COMPUTED_VALUE"""),8977)</f>
        <v>8977</v>
      </c>
      <c r="B1326" s="34">
        <f ca="1">IFERROR(__xludf.DUMMYFUNCTION("""COMPUTED_VALUE"""),43738)</f>
        <v>43738</v>
      </c>
    </row>
    <row r="1327" spans="1:2" ht="13">
      <c r="A1327">
        <f ca="1">IFERROR(__xludf.DUMMYFUNCTION("""COMPUTED_VALUE"""),8978)</f>
        <v>8978</v>
      </c>
      <c r="B1327" s="34">
        <f ca="1">IFERROR(__xludf.DUMMYFUNCTION("""COMPUTED_VALUE"""),43738)</f>
        <v>43738</v>
      </c>
    </row>
    <row r="1328" spans="1:2" ht="13">
      <c r="A1328">
        <f ca="1">IFERROR(__xludf.DUMMYFUNCTION("""COMPUTED_VALUE"""),8979)</f>
        <v>8979</v>
      </c>
      <c r="B1328" s="34">
        <f ca="1">IFERROR(__xludf.DUMMYFUNCTION("""COMPUTED_VALUE"""),43738)</f>
        <v>43738</v>
      </c>
    </row>
    <row r="1329" spans="1:2" ht="13">
      <c r="A1329">
        <f ca="1">IFERROR(__xludf.DUMMYFUNCTION("""COMPUTED_VALUE"""),8980)</f>
        <v>8980</v>
      </c>
      <c r="B1329" s="34">
        <f ca="1">IFERROR(__xludf.DUMMYFUNCTION("""COMPUTED_VALUE"""),43738)</f>
        <v>43738</v>
      </c>
    </row>
    <row r="1330" spans="1:2" ht="13">
      <c r="A1330">
        <f ca="1">IFERROR(__xludf.DUMMYFUNCTION("""COMPUTED_VALUE"""),8981)</f>
        <v>8981</v>
      </c>
      <c r="B1330" s="34">
        <f ca="1">IFERROR(__xludf.DUMMYFUNCTION("""COMPUTED_VALUE"""),43738)</f>
        <v>43738</v>
      </c>
    </row>
    <row r="1331" spans="1:2" ht="13">
      <c r="A1331">
        <f ca="1">IFERROR(__xludf.DUMMYFUNCTION("""COMPUTED_VALUE"""),8982)</f>
        <v>8982</v>
      </c>
      <c r="B1331" s="34">
        <f ca="1">IFERROR(__xludf.DUMMYFUNCTION("""COMPUTED_VALUE"""),43738)</f>
        <v>43738</v>
      </c>
    </row>
    <row r="1332" spans="1:2" ht="13">
      <c r="A1332">
        <f ca="1">IFERROR(__xludf.DUMMYFUNCTION("""COMPUTED_VALUE"""),8983)</f>
        <v>8983</v>
      </c>
      <c r="B1332" s="34">
        <f ca="1">IFERROR(__xludf.DUMMYFUNCTION("""COMPUTED_VALUE"""),43738)</f>
        <v>43738</v>
      </c>
    </row>
    <row r="1333" spans="1:2" ht="13">
      <c r="A1333">
        <f ca="1">IFERROR(__xludf.DUMMYFUNCTION("""COMPUTED_VALUE"""),8984)</f>
        <v>8984</v>
      </c>
      <c r="B1333" s="34">
        <f ca="1">IFERROR(__xludf.DUMMYFUNCTION("""COMPUTED_VALUE"""),43738)</f>
        <v>43738</v>
      </c>
    </row>
    <row r="1334" spans="1:2" ht="13">
      <c r="A1334">
        <f ca="1">IFERROR(__xludf.DUMMYFUNCTION("""COMPUTED_VALUE"""),8985)</f>
        <v>8985</v>
      </c>
      <c r="B1334" s="34">
        <f ca="1">IFERROR(__xludf.DUMMYFUNCTION("""COMPUTED_VALUE"""),43738)</f>
        <v>43738</v>
      </c>
    </row>
    <row r="1335" spans="1:2" ht="13">
      <c r="A1335">
        <f ca="1">IFERROR(__xludf.DUMMYFUNCTION("""COMPUTED_VALUE"""),8986)</f>
        <v>8986</v>
      </c>
      <c r="B1335" s="34">
        <f ca="1">IFERROR(__xludf.DUMMYFUNCTION("""COMPUTED_VALUE"""),43738)</f>
        <v>43738</v>
      </c>
    </row>
    <row r="1336" spans="1:2" ht="13">
      <c r="A1336">
        <f ca="1">IFERROR(__xludf.DUMMYFUNCTION("""COMPUTED_VALUE"""),8987)</f>
        <v>8987</v>
      </c>
      <c r="B1336" s="34">
        <f ca="1">IFERROR(__xludf.DUMMYFUNCTION("""COMPUTED_VALUE"""),43738)</f>
        <v>43738</v>
      </c>
    </row>
    <row r="1337" spans="1:2" ht="13">
      <c r="A1337">
        <f ca="1">IFERROR(__xludf.DUMMYFUNCTION("""COMPUTED_VALUE"""),8988)</f>
        <v>8988</v>
      </c>
      <c r="B1337" s="34">
        <f ca="1">IFERROR(__xludf.DUMMYFUNCTION("""COMPUTED_VALUE"""),43738)</f>
        <v>43738</v>
      </c>
    </row>
    <row r="1338" spans="1:2" ht="13">
      <c r="A1338">
        <f ca="1">IFERROR(__xludf.DUMMYFUNCTION("""COMPUTED_VALUE"""),8989)</f>
        <v>8989</v>
      </c>
      <c r="B1338" s="34">
        <f ca="1">IFERROR(__xludf.DUMMYFUNCTION("""COMPUTED_VALUE"""),43738)</f>
        <v>43738</v>
      </c>
    </row>
    <row r="1339" spans="1:2" ht="13">
      <c r="A1339">
        <f ca="1">IFERROR(__xludf.DUMMYFUNCTION("""COMPUTED_VALUE"""),8990)</f>
        <v>8990</v>
      </c>
      <c r="B1339" s="34">
        <f ca="1">IFERROR(__xludf.DUMMYFUNCTION("""COMPUTED_VALUE"""),43738)</f>
        <v>43738</v>
      </c>
    </row>
    <row r="1340" spans="1:2" ht="13">
      <c r="A1340">
        <f ca="1">IFERROR(__xludf.DUMMYFUNCTION("""COMPUTED_VALUE"""),8991)</f>
        <v>8991</v>
      </c>
      <c r="B1340" s="34">
        <f ca="1">IFERROR(__xludf.DUMMYFUNCTION("""COMPUTED_VALUE"""),43738)</f>
        <v>43738</v>
      </c>
    </row>
    <row r="1341" spans="1:2" ht="13">
      <c r="A1341">
        <f ca="1">IFERROR(__xludf.DUMMYFUNCTION("""COMPUTED_VALUE"""),8992)</f>
        <v>8992</v>
      </c>
      <c r="B1341" s="34">
        <f ca="1">IFERROR(__xludf.DUMMYFUNCTION("""COMPUTED_VALUE"""),43738)</f>
        <v>43738</v>
      </c>
    </row>
    <row r="1342" spans="1:2" ht="13">
      <c r="A1342">
        <f ca="1">IFERROR(__xludf.DUMMYFUNCTION("""COMPUTED_VALUE"""),8993)</f>
        <v>8993</v>
      </c>
      <c r="B1342" s="34">
        <f ca="1">IFERROR(__xludf.DUMMYFUNCTION("""COMPUTED_VALUE"""),43738)</f>
        <v>43738</v>
      </c>
    </row>
    <row r="1343" spans="1:2" ht="13">
      <c r="A1343">
        <f ca="1">IFERROR(__xludf.DUMMYFUNCTION("""COMPUTED_VALUE"""),8994)</f>
        <v>8994</v>
      </c>
      <c r="B1343" s="34">
        <f ca="1">IFERROR(__xludf.DUMMYFUNCTION("""COMPUTED_VALUE"""),43738)</f>
        <v>43738</v>
      </c>
    </row>
    <row r="1344" spans="1:2" ht="13">
      <c r="A1344">
        <f ca="1">IFERROR(__xludf.DUMMYFUNCTION("""COMPUTED_VALUE"""),8995)</f>
        <v>8995</v>
      </c>
      <c r="B1344" s="34">
        <f ca="1">IFERROR(__xludf.DUMMYFUNCTION("""COMPUTED_VALUE"""),43738)</f>
        <v>43738</v>
      </c>
    </row>
    <row r="1345" spans="1:2" ht="13">
      <c r="A1345">
        <f ca="1">IFERROR(__xludf.DUMMYFUNCTION("""COMPUTED_VALUE"""),8996)</f>
        <v>8996</v>
      </c>
      <c r="B1345" s="34">
        <f ca="1">IFERROR(__xludf.DUMMYFUNCTION("""COMPUTED_VALUE"""),43738)</f>
        <v>43738</v>
      </c>
    </row>
    <row r="1346" spans="1:2" ht="13">
      <c r="A1346">
        <f ca="1">IFERROR(__xludf.DUMMYFUNCTION("""COMPUTED_VALUE"""),8997)</f>
        <v>8997</v>
      </c>
      <c r="B1346" s="34">
        <f ca="1">IFERROR(__xludf.DUMMYFUNCTION("""COMPUTED_VALUE"""),43738)</f>
        <v>43738</v>
      </c>
    </row>
    <row r="1347" spans="1:2" ht="13">
      <c r="A1347">
        <f ca="1">IFERROR(__xludf.DUMMYFUNCTION("""COMPUTED_VALUE"""),8998)</f>
        <v>8998</v>
      </c>
      <c r="B1347" s="34">
        <f ca="1">IFERROR(__xludf.DUMMYFUNCTION("""COMPUTED_VALUE"""),43738)</f>
        <v>43738</v>
      </c>
    </row>
    <row r="1348" spans="1:2" ht="13">
      <c r="A1348">
        <f ca="1">IFERROR(__xludf.DUMMYFUNCTION("""COMPUTED_VALUE"""),8999)</f>
        <v>8999</v>
      </c>
      <c r="B1348" s="34">
        <f ca="1">IFERROR(__xludf.DUMMYFUNCTION("""COMPUTED_VALUE"""),43738)</f>
        <v>43738</v>
      </c>
    </row>
    <row r="1349" spans="1:2" ht="13">
      <c r="A1349">
        <f ca="1">IFERROR(__xludf.DUMMYFUNCTION("""COMPUTED_VALUE"""),9000)</f>
        <v>9000</v>
      </c>
      <c r="B1349" s="34">
        <f ca="1">IFERROR(__xludf.DUMMYFUNCTION("""COMPUTED_VALUE"""),43738)</f>
        <v>43738</v>
      </c>
    </row>
    <row r="1350" spans="1:2" ht="13">
      <c r="A1350">
        <f ca="1">IFERROR(__xludf.DUMMYFUNCTION("""COMPUTED_VALUE"""),9001)</f>
        <v>9001</v>
      </c>
      <c r="B1350" s="34">
        <f ca="1">IFERROR(__xludf.DUMMYFUNCTION("""COMPUTED_VALUE"""),43738)</f>
        <v>43738</v>
      </c>
    </row>
    <row r="1351" spans="1:2" ht="13">
      <c r="A1351">
        <f ca="1">IFERROR(__xludf.DUMMYFUNCTION("""COMPUTED_VALUE"""),9002)</f>
        <v>9002</v>
      </c>
      <c r="B1351" s="34">
        <f ca="1">IFERROR(__xludf.DUMMYFUNCTION("""COMPUTED_VALUE"""),43738)</f>
        <v>43738</v>
      </c>
    </row>
    <row r="1352" spans="1:2" ht="13">
      <c r="A1352">
        <f ca="1">IFERROR(__xludf.DUMMYFUNCTION("""COMPUTED_VALUE"""),9003)</f>
        <v>9003</v>
      </c>
      <c r="B1352" s="34">
        <f ca="1">IFERROR(__xludf.DUMMYFUNCTION("""COMPUTED_VALUE"""),43738)</f>
        <v>43738</v>
      </c>
    </row>
    <row r="1353" spans="1:2" ht="13">
      <c r="A1353">
        <f ca="1">IFERROR(__xludf.DUMMYFUNCTION("""COMPUTED_VALUE"""),9004)</f>
        <v>9004</v>
      </c>
      <c r="B1353" s="34">
        <f ca="1">IFERROR(__xludf.DUMMYFUNCTION("""COMPUTED_VALUE"""),43738)</f>
        <v>43738</v>
      </c>
    </row>
    <row r="1354" spans="1:2" ht="13">
      <c r="A1354">
        <f ca="1">IFERROR(__xludf.DUMMYFUNCTION("""COMPUTED_VALUE"""),9005)</f>
        <v>9005</v>
      </c>
      <c r="B1354" s="34">
        <f ca="1">IFERROR(__xludf.DUMMYFUNCTION("""COMPUTED_VALUE"""),43738)</f>
        <v>43738</v>
      </c>
    </row>
    <row r="1355" spans="1:2" ht="13">
      <c r="A1355">
        <f ca="1">IFERROR(__xludf.DUMMYFUNCTION("""COMPUTED_VALUE"""),9006)</f>
        <v>9006</v>
      </c>
      <c r="B1355" s="34">
        <f ca="1">IFERROR(__xludf.DUMMYFUNCTION("""COMPUTED_VALUE"""),43738)</f>
        <v>43738</v>
      </c>
    </row>
    <row r="1356" spans="1:2" ht="13">
      <c r="A1356">
        <f ca="1">IFERROR(__xludf.DUMMYFUNCTION("""COMPUTED_VALUE"""),9007)</f>
        <v>9007</v>
      </c>
      <c r="B1356" s="34">
        <f ca="1">IFERROR(__xludf.DUMMYFUNCTION("""COMPUTED_VALUE"""),43738)</f>
        <v>43738</v>
      </c>
    </row>
    <row r="1357" spans="1:2" ht="13">
      <c r="A1357">
        <f ca="1">IFERROR(__xludf.DUMMYFUNCTION("""COMPUTED_VALUE"""),9008)</f>
        <v>9008</v>
      </c>
      <c r="B1357" s="34">
        <f ca="1">IFERROR(__xludf.DUMMYFUNCTION("""COMPUTED_VALUE"""),43738)</f>
        <v>43738</v>
      </c>
    </row>
    <row r="1358" spans="1:2" ht="13">
      <c r="A1358">
        <f ca="1">IFERROR(__xludf.DUMMYFUNCTION("""COMPUTED_VALUE"""),9009)</f>
        <v>9009</v>
      </c>
      <c r="B1358" s="34">
        <f ca="1">IFERROR(__xludf.DUMMYFUNCTION("""COMPUTED_VALUE"""),43738)</f>
        <v>43738</v>
      </c>
    </row>
    <row r="1359" spans="1:2" ht="13">
      <c r="A1359">
        <f ca="1">IFERROR(__xludf.DUMMYFUNCTION("""COMPUTED_VALUE"""),9010)</f>
        <v>9010</v>
      </c>
      <c r="B1359" s="34">
        <f ca="1">IFERROR(__xludf.DUMMYFUNCTION("""COMPUTED_VALUE"""),43738)</f>
        <v>43738</v>
      </c>
    </row>
    <row r="1360" spans="1:2" ht="13">
      <c r="A1360">
        <f ca="1">IFERROR(__xludf.DUMMYFUNCTION("""COMPUTED_VALUE"""),9011)</f>
        <v>9011</v>
      </c>
      <c r="B1360" s="34">
        <f ca="1">IFERROR(__xludf.DUMMYFUNCTION("""COMPUTED_VALUE"""),43738)</f>
        <v>43738</v>
      </c>
    </row>
    <row r="1361" spans="1:2" ht="13">
      <c r="A1361">
        <f ca="1">IFERROR(__xludf.DUMMYFUNCTION("""COMPUTED_VALUE"""),9012)</f>
        <v>9012</v>
      </c>
      <c r="B1361" s="34">
        <f ca="1">IFERROR(__xludf.DUMMYFUNCTION("""COMPUTED_VALUE"""),43738)</f>
        <v>43738</v>
      </c>
    </row>
    <row r="1362" spans="1:2" ht="13">
      <c r="A1362">
        <f ca="1">IFERROR(__xludf.DUMMYFUNCTION("""COMPUTED_VALUE"""),9013)</f>
        <v>9013</v>
      </c>
      <c r="B1362" s="34">
        <f ca="1">IFERROR(__xludf.DUMMYFUNCTION("""COMPUTED_VALUE"""),43738)</f>
        <v>43738</v>
      </c>
    </row>
    <row r="1363" spans="1:2" ht="13">
      <c r="A1363">
        <f ca="1">IFERROR(__xludf.DUMMYFUNCTION("""COMPUTED_VALUE"""),9014)</f>
        <v>9014</v>
      </c>
      <c r="B1363" s="34">
        <f ca="1">IFERROR(__xludf.DUMMYFUNCTION("""COMPUTED_VALUE"""),43738)</f>
        <v>43738</v>
      </c>
    </row>
    <row r="1364" spans="1:2" ht="13">
      <c r="A1364">
        <f ca="1">IFERROR(__xludf.DUMMYFUNCTION("""COMPUTED_VALUE"""),9015)</f>
        <v>9015</v>
      </c>
      <c r="B1364" s="34">
        <f ca="1">IFERROR(__xludf.DUMMYFUNCTION("""COMPUTED_VALUE"""),43738)</f>
        <v>43738</v>
      </c>
    </row>
    <row r="1365" spans="1:2" ht="13">
      <c r="A1365">
        <f ca="1">IFERROR(__xludf.DUMMYFUNCTION("""COMPUTED_VALUE"""),9016)</f>
        <v>9016</v>
      </c>
      <c r="B1365" s="34">
        <f ca="1">IFERROR(__xludf.DUMMYFUNCTION("""COMPUTED_VALUE"""),43738)</f>
        <v>43738</v>
      </c>
    </row>
    <row r="1366" spans="1:2" ht="13">
      <c r="A1366">
        <f ca="1">IFERROR(__xludf.DUMMYFUNCTION("""COMPUTED_VALUE"""),9017)</f>
        <v>9017</v>
      </c>
      <c r="B1366" s="34">
        <f ca="1">IFERROR(__xludf.DUMMYFUNCTION("""COMPUTED_VALUE"""),43738)</f>
        <v>43738</v>
      </c>
    </row>
    <row r="1367" spans="1:2" ht="13">
      <c r="A1367">
        <f ca="1">IFERROR(__xludf.DUMMYFUNCTION("""COMPUTED_VALUE"""),9018)</f>
        <v>9018</v>
      </c>
      <c r="B1367" s="34">
        <f ca="1">IFERROR(__xludf.DUMMYFUNCTION("""COMPUTED_VALUE"""),43738)</f>
        <v>43738</v>
      </c>
    </row>
    <row r="1368" spans="1:2" ht="13">
      <c r="A1368">
        <f ca="1">IFERROR(__xludf.DUMMYFUNCTION("""COMPUTED_VALUE"""),9019)</f>
        <v>9019</v>
      </c>
      <c r="B1368" s="34">
        <f ca="1">IFERROR(__xludf.DUMMYFUNCTION("""COMPUTED_VALUE"""),43738)</f>
        <v>43738</v>
      </c>
    </row>
    <row r="1369" spans="1:2" ht="13">
      <c r="A1369">
        <f ca="1">IFERROR(__xludf.DUMMYFUNCTION("""COMPUTED_VALUE"""),9020)</f>
        <v>9020</v>
      </c>
      <c r="B1369" s="34">
        <f ca="1">IFERROR(__xludf.DUMMYFUNCTION("""COMPUTED_VALUE"""),43738)</f>
        <v>43738</v>
      </c>
    </row>
    <row r="1370" spans="1:2" ht="13">
      <c r="A1370">
        <f ca="1">IFERROR(__xludf.DUMMYFUNCTION("""COMPUTED_VALUE"""),9021)</f>
        <v>9021</v>
      </c>
      <c r="B1370" s="34">
        <f ca="1">IFERROR(__xludf.DUMMYFUNCTION("""COMPUTED_VALUE"""),43738)</f>
        <v>43738</v>
      </c>
    </row>
    <row r="1371" spans="1:2" ht="13">
      <c r="A1371">
        <f ca="1">IFERROR(__xludf.DUMMYFUNCTION("""COMPUTED_VALUE"""),9022)</f>
        <v>9022</v>
      </c>
      <c r="B1371" s="34">
        <f ca="1">IFERROR(__xludf.DUMMYFUNCTION("""COMPUTED_VALUE"""),43738)</f>
        <v>43738</v>
      </c>
    </row>
    <row r="1372" spans="1:2" ht="13">
      <c r="A1372">
        <f ca="1">IFERROR(__xludf.DUMMYFUNCTION("""COMPUTED_VALUE"""),9023)</f>
        <v>9023</v>
      </c>
      <c r="B1372" s="34">
        <f ca="1">IFERROR(__xludf.DUMMYFUNCTION("""COMPUTED_VALUE"""),43738)</f>
        <v>43738</v>
      </c>
    </row>
    <row r="1373" spans="1:2" ht="13">
      <c r="A1373">
        <f ca="1">IFERROR(__xludf.DUMMYFUNCTION("""COMPUTED_VALUE"""),9024)</f>
        <v>9024</v>
      </c>
      <c r="B1373" s="34">
        <f ca="1">IFERROR(__xludf.DUMMYFUNCTION("""COMPUTED_VALUE"""),43738)</f>
        <v>43738</v>
      </c>
    </row>
    <row r="1374" spans="1:2" ht="13">
      <c r="A1374">
        <f ca="1">IFERROR(__xludf.DUMMYFUNCTION("""COMPUTED_VALUE"""),9025)</f>
        <v>9025</v>
      </c>
      <c r="B1374" s="34">
        <f ca="1">IFERROR(__xludf.DUMMYFUNCTION("""COMPUTED_VALUE"""),43738)</f>
        <v>43738</v>
      </c>
    </row>
    <row r="1375" spans="1:2" ht="13">
      <c r="A1375">
        <f ca="1">IFERROR(__xludf.DUMMYFUNCTION("""COMPUTED_VALUE"""),9026)</f>
        <v>9026</v>
      </c>
      <c r="B1375" s="34">
        <f ca="1">IFERROR(__xludf.DUMMYFUNCTION("""COMPUTED_VALUE"""),43738)</f>
        <v>43738</v>
      </c>
    </row>
    <row r="1376" spans="1:2" ht="13">
      <c r="A1376">
        <f ca="1">IFERROR(__xludf.DUMMYFUNCTION("""COMPUTED_VALUE"""),9027)</f>
        <v>9027</v>
      </c>
      <c r="B1376" s="34">
        <f ca="1">IFERROR(__xludf.DUMMYFUNCTION("""COMPUTED_VALUE"""),43738)</f>
        <v>43738</v>
      </c>
    </row>
    <row r="1377" spans="1:2" ht="13">
      <c r="A1377">
        <f ca="1">IFERROR(__xludf.DUMMYFUNCTION("""COMPUTED_VALUE"""),9028)</f>
        <v>9028</v>
      </c>
      <c r="B1377" s="34">
        <f ca="1">IFERROR(__xludf.DUMMYFUNCTION("""COMPUTED_VALUE"""),43738)</f>
        <v>43738</v>
      </c>
    </row>
    <row r="1378" spans="1:2" ht="13">
      <c r="A1378">
        <f ca="1">IFERROR(__xludf.DUMMYFUNCTION("""COMPUTED_VALUE"""),9029)</f>
        <v>9029</v>
      </c>
      <c r="B1378" s="34">
        <f ca="1">IFERROR(__xludf.DUMMYFUNCTION("""COMPUTED_VALUE"""),43738)</f>
        <v>43738</v>
      </c>
    </row>
    <row r="1379" spans="1:2" ht="13">
      <c r="A1379">
        <f ca="1">IFERROR(__xludf.DUMMYFUNCTION("""COMPUTED_VALUE"""),9030)</f>
        <v>9030</v>
      </c>
      <c r="B1379" s="34">
        <f ca="1">IFERROR(__xludf.DUMMYFUNCTION("""COMPUTED_VALUE"""),43738)</f>
        <v>43738</v>
      </c>
    </row>
    <row r="1380" spans="1:2" ht="13">
      <c r="A1380">
        <f ca="1">IFERROR(__xludf.DUMMYFUNCTION("""COMPUTED_VALUE"""),9031)</f>
        <v>9031</v>
      </c>
      <c r="B1380" s="34">
        <f ca="1">IFERROR(__xludf.DUMMYFUNCTION("""COMPUTED_VALUE"""),43738)</f>
        <v>43738</v>
      </c>
    </row>
    <row r="1381" spans="1:2" ht="13">
      <c r="A1381">
        <f ca="1">IFERROR(__xludf.DUMMYFUNCTION("""COMPUTED_VALUE"""),9032)</f>
        <v>9032</v>
      </c>
      <c r="B1381" s="34">
        <f ca="1">IFERROR(__xludf.DUMMYFUNCTION("""COMPUTED_VALUE"""),43738)</f>
        <v>43738</v>
      </c>
    </row>
    <row r="1382" spans="1:2" ht="13">
      <c r="A1382">
        <f ca="1">IFERROR(__xludf.DUMMYFUNCTION("""COMPUTED_VALUE"""),9033)</f>
        <v>9033</v>
      </c>
      <c r="B1382" s="34">
        <f ca="1">IFERROR(__xludf.DUMMYFUNCTION("""COMPUTED_VALUE"""),43738)</f>
        <v>43738</v>
      </c>
    </row>
    <row r="1383" spans="1:2" ht="13">
      <c r="A1383">
        <f ca="1">IFERROR(__xludf.DUMMYFUNCTION("""COMPUTED_VALUE"""),9034)</f>
        <v>9034</v>
      </c>
      <c r="B1383" s="34">
        <f ca="1">IFERROR(__xludf.DUMMYFUNCTION("""COMPUTED_VALUE"""),43738)</f>
        <v>43738</v>
      </c>
    </row>
    <row r="1384" spans="1:2" ht="13">
      <c r="A1384">
        <f ca="1">IFERROR(__xludf.DUMMYFUNCTION("""COMPUTED_VALUE"""),9035)</f>
        <v>9035</v>
      </c>
      <c r="B1384" s="34">
        <f ca="1">IFERROR(__xludf.DUMMYFUNCTION("""COMPUTED_VALUE"""),43738)</f>
        <v>43738</v>
      </c>
    </row>
    <row r="1385" spans="1:2" ht="13">
      <c r="A1385">
        <f ca="1">IFERROR(__xludf.DUMMYFUNCTION("""COMPUTED_VALUE"""),9036)</f>
        <v>9036</v>
      </c>
      <c r="B1385" s="34">
        <f ca="1">IFERROR(__xludf.DUMMYFUNCTION("""COMPUTED_VALUE"""),43738)</f>
        <v>43738</v>
      </c>
    </row>
    <row r="1386" spans="1:2" ht="13">
      <c r="A1386">
        <f ca="1">IFERROR(__xludf.DUMMYFUNCTION("""COMPUTED_VALUE"""),9037)</f>
        <v>9037</v>
      </c>
      <c r="B1386" s="34">
        <f ca="1">IFERROR(__xludf.DUMMYFUNCTION("""COMPUTED_VALUE"""),43738)</f>
        <v>43738</v>
      </c>
    </row>
    <row r="1387" spans="1:2" ht="13">
      <c r="A1387">
        <f ca="1">IFERROR(__xludf.DUMMYFUNCTION("""COMPUTED_VALUE"""),9038)</f>
        <v>9038</v>
      </c>
      <c r="B1387" s="34">
        <f ca="1">IFERROR(__xludf.DUMMYFUNCTION("""COMPUTED_VALUE"""),43738)</f>
        <v>43738</v>
      </c>
    </row>
    <row r="1388" spans="1:2" ht="13">
      <c r="A1388">
        <f ca="1">IFERROR(__xludf.DUMMYFUNCTION("""COMPUTED_VALUE"""),9039)</f>
        <v>9039</v>
      </c>
      <c r="B1388" s="34">
        <f ca="1">IFERROR(__xludf.DUMMYFUNCTION("""COMPUTED_VALUE"""),43738)</f>
        <v>43738</v>
      </c>
    </row>
    <row r="1389" spans="1:2" ht="13">
      <c r="A1389">
        <f ca="1">IFERROR(__xludf.DUMMYFUNCTION("""COMPUTED_VALUE"""),9040)</f>
        <v>9040</v>
      </c>
      <c r="B1389" s="34">
        <f ca="1">IFERROR(__xludf.DUMMYFUNCTION("""COMPUTED_VALUE"""),43738)</f>
        <v>43738</v>
      </c>
    </row>
    <row r="1390" spans="1:2" ht="13">
      <c r="A1390">
        <f ca="1">IFERROR(__xludf.DUMMYFUNCTION("""COMPUTED_VALUE"""),9041)</f>
        <v>9041</v>
      </c>
      <c r="B1390" s="34">
        <f ca="1">IFERROR(__xludf.DUMMYFUNCTION("""COMPUTED_VALUE"""),43738)</f>
        <v>43738</v>
      </c>
    </row>
    <row r="1391" spans="1:2" ht="13">
      <c r="A1391">
        <f ca="1">IFERROR(__xludf.DUMMYFUNCTION("""COMPUTED_VALUE"""),9042)</f>
        <v>9042</v>
      </c>
      <c r="B1391" s="34">
        <f ca="1">IFERROR(__xludf.DUMMYFUNCTION("""COMPUTED_VALUE"""),43738)</f>
        <v>43738</v>
      </c>
    </row>
    <row r="1392" spans="1:2" ht="13">
      <c r="A1392">
        <f ca="1">IFERROR(__xludf.DUMMYFUNCTION("""COMPUTED_VALUE"""),9043)</f>
        <v>9043</v>
      </c>
      <c r="B1392" s="34">
        <f ca="1">IFERROR(__xludf.DUMMYFUNCTION("""COMPUTED_VALUE"""),43738)</f>
        <v>43738</v>
      </c>
    </row>
    <row r="1393" spans="1:2" ht="13">
      <c r="A1393">
        <f ca="1">IFERROR(__xludf.DUMMYFUNCTION("""COMPUTED_VALUE"""),9044)</f>
        <v>9044</v>
      </c>
      <c r="B1393" s="34">
        <f ca="1">IFERROR(__xludf.DUMMYFUNCTION("""COMPUTED_VALUE"""),43738)</f>
        <v>43738</v>
      </c>
    </row>
    <row r="1394" spans="1:2" ht="13">
      <c r="A1394">
        <f ca="1">IFERROR(__xludf.DUMMYFUNCTION("""COMPUTED_VALUE"""),9045)</f>
        <v>9045</v>
      </c>
      <c r="B1394" s="34">
        <f ca="1">IFERROR(__xludf.DUMMYFUNCTION("""COMPUTED_VALUE"""),43738)</f>
        <v>43738</v>
      </c>
    </row>
    <row r="1395" spans="1:2" ht="13">
      <c r="A1395">
        <f ca="1">IFERROR(__xludf.DUMMYFUNCTION("""COMPUTED_VALUE"""),9047)</f>
        <v>9047</v>
      </c>
      <c r="B1395" s="34">
        <f ca="1">IFERROR(__xludf.DUMMYFUNCTION("""COMPUTED_VALUE"""),43738)</f>
        <v>43738</v>
      </c>
    </row>
    <row r="1396" spans="1:2" ht="13">
      <c r="A1396">
        <f ca="1">IFERROR(__xludf.DUMMYFUNCTION("""COMPUTED_VALUE"""),9048)</f>
        <v>9048</v>
      </c>
      <c r="B1396" s="34">
        <f ca="1">IFERROR(__xludf.DUMMYFUNCTION("""COMPUTED_VALUE"""),43738)</f>
        <v>43738</v>
      </c>
    </row>
    <row r="1397" spans="1:2" ht="13">
      <c r="A1397">
        <f ca="1">IFERROR(__xludf.DUMMYFUNCTION("""COMPUTED_VALUE"""),9049)</f>
        <v>9049</v>
      </c>
      <c r="B1397" s="34">
        <f ca="1">IFERROR(__xludf.DUMMYFUNCTION("""COMPUTED_VALUE"""),43738)</f>
        <v>43738</v>
      </c>
    </row>
    <row r="1398" spans="1:2" ht="13">
      <c r="A1398">
        <f ca="1">IFERROR(__xludf.DUMMYFUNCTION("""COMPUTED_VALUE"""),9050)</f>
        <v>9050</v>
      </c>
      <c r="B1398" s="34">
        <f ca="1">IFERROR(__xludf.DUMMYFUNCTION("""COMPUTED_VALUE"""),43738)</f>
        <v>43738</v>
      </c>
    </row>
    <row r="1399" spans="1:2" ht="13">
      <c r="A1399">
        <f ca="1">IFERROR(__xludf.DUMMYFUNCTION("""COMPUTED_VALUE"""),9051)</f>
        <v>9051</v>
      </c>
      <c r="B1399" s="34">
        <f ca="1">IFERROR(__xludf.DUMMYFUNCTION("""COMPUTED_VALUE"""),43738)</f>
        <v>43738</v>
      </c>
    </row>
    <row r="1400" spans="1:2" ht="13">
      <c r="A1400">
        <f ca="1">IFERROR(__xludf.DUMMYFUNCTION("""COMPUTED_VALUE"""),9052)</f>
        <v>9052</v>
      </c>
      <c r="B1400" s="34">
        <f ca="1">IFERROR(__xludf.DUMMYFUNCTION("""COMPUTED_VALUE"""),43738)</f>
        <v>43738</v>
      </c>
    </row>
    <row r="1401" spans="1:2" ht="13">
      <c r="A1401">
        <f ca="1">IFERROR(__xludf.DUMMYFUNCTION("""COMPUTED_VALUE"""),9053)</f>
        <v>9053</v>
      </c>
      <c r="B1401" s="34">
        <f ca="1">IFERROR(__xludf.DUMMYFUNCTION("""COMPUTED_VALUE"""),43738)</f>
        <v>43738</v>
      </c>
    </row>
    <row r="1402" spans="1:2" ht="13">
      <c r="A1402">
        <f ca="1">IFERROR(__xludf.DUMMYFUNCTION("""COMPUTED_VALUE"""),9054)</f>
        <v>9054</v>
      </c>
      <c r="B1402" s="34">
        <f ca="1">IFERROR(__xludf.DUMMYFUNCTION("""COMPUTED_VALUE"""),43738)</f>
        <v>43738</v>
      </c>
    </row>
    <row r="1403" spans="1:2" ht="13">
      <c r="A1403">
        <f ca="1">IFERROR(__xludf.DUMMYFUNCTION("""COMPUTED_VALUE"""),9055)</f>
        <v>9055</v>
      </c>
      <c r="B1403" s="34">
        <f ca="1">IFERROR(__xludf.DUMMYFUNCTION("""COMPUTED_VALUE"""),43738)</f>
        <v>43738</v>
      </c>
    </row>
    <row r="1404" spans="1:2" ht="13">
      <c r="A1404">
        <f ca="1">IFERROR(__xludf.DUMMYFUNCTION("""COMPUTED_VALUE"""),9056)</f>
        <v>9056</v>
      </c>
      <c r="B1404" s="34">
        <f ca="1">IFERROR(__xludf.DUMMYFUNCTION("""COMPUTED_VALUE"""),43738)</f>
        <v>43738</v>
      </c>
    </row>
    <row r="1405" spans="1:2" ht="13">
      <c r="A1405">
        <f ca="1">IFERROR(__xludf.DUMMYFUNCTION("""COMPUTED_VALUE"""),9057)</f>
        <v>9057</v>
      </c>
      <c r="B1405" s="34">
        <f ca="1">IFERROR(__xludf.DUMMYFUNCTION("""COMPUTED_VALUE"""),43738)</f>
        <v>43738</v>
      </c>
    </row>
    <row r="1406" spans="1:2" ht="13">
      <c r="A1406">
        <f ca="1">IFERROR(__xludf.DUMMYFUNCTION("""COMPUTED_VALUE"""),9058)</f>
        <v>9058</v>
      </c>
      <c r="B1406" s="34">
        <f ca="1">IFERROR(__xludf.DUMMYFUNCTION("""COMPUTED_VALUE"""),43738)</f>
        <v>43738</v>
      </c>
    </row>
    <row r="1407" spans="1:2" ht="13">
      <c r="A1407">
        <f ca="1">IFERROR(__xludf.DUMMYFUNCTION("""COMPUTED_VALUE"""),9059)</f>
        <v>9059</v>
      </c>
      <c r="B1407" s="34">
        <f ca="1">IFERROR(__xludf.DUMMYFUNCTION("""COMPUTED_VALUE"""),43738)</f>
        <v>43738</v>
      </c>
    </row>
    <row r="1408" spans="1:2" ht="13">
      <c r="A1408">
        <f ca="1">IFERROR(__xludf.DUMMYFUNCTION("""COMPUTED_VALUE"""),9299)</f>
        <v>9299</v>
      </c>
      <c r="B1408" s="34">
        <f ca="1">IFERROR(__xludf.DUMMYFUNCTION("""COMPUTED_VALUE"""),43830)</f>
        <v>43830</v>
      </c>
    </row>
    <row r="1409" spans="1:2" ht="13">
      <c r="A1409">
        <f ca="1">IFERROR(__xludf.DUMMYFUNCTION("""COMPUTED_VALUE"""),9301)</f>
        <v>9301</v>
      </c>
      <c r="B1409" s="34">
        <f ca="1">IFERROR(__xludf.DUMMYFUNCTION("""COMPUTED_VALUE"""),43830)</f>
        <v>43830</v>
      </c>
    </row>
    <row r="1410" spans="1:2" ht="13">
      <c r="A1410">
        <f ca="1">IFERROR(__xludf.DUMMYFUNCTION("""COMPUTED_VALUE"""),9302)</f>
        <v>9302</v>
      </c>
      <c r="B1410" s="34">
        <f ca="1">IFERROR(__xludf.DUMMYFUNCTION("""COMPUTED_VALUE"""),43830)</f>
        <v>43830</v>
      </c>
    </row>
    <row r="1411" spans="1:2" ht="13">
      <c r="A1411">
        <f ca="1">IFERROR(__xludf.DUMMYFUNCTION("""COMPUTED_VALUE"""),9303)</f>
        <v>9303</v>
      </c>
      <c r="B1411" s="34">
        <f ca="1">IFERROR(__xludf.DUMMYFUNCTION("""COMPUTED_VALUE"""),43830)</f>
        <v>43830</v>
      </c>
    </row>
    <row r="1412" spans="1:2" ht="13">
      <c r="A1412">
        <f ca="1">IFERROR(__xludf.DUMMYFUNCTION("""COMPUTED_VALUE"""),9304)</f>
        <v>9304</v>
      </c>
      <c r="B1412" s="34">
        <f ca="1">IFERROR(__xludf.DUMMYFUNCTION("""COMPUTED_VALUE"""),43830)</f>
        <v>43830</v>
      </c>
    </row>
    <row r="1413" spans="1:2" ht="13">
      <c r="A1413">
        <f ca="1">IFERROR(__xludf.DUMMYFUNCTION("""COMPUTED_VALUE"""),9305)</f>
        <v>9305</v>
      </c>
      <c r="B1413" s="34">
        <f ca="1">IFERROR(__xludf.DUMMYFUNCTION("""COMPUTED_VALUE"""),43830)</f>
        <v>43830</v>
      </c>
    </row>
    <row r="1414" spans="1:2" ht="13">
      <c r="A1414">
        <f ca="1">IFERROR(__xludf.DUMMYFUNCTION("""COMPUTED_VALUE"""),9306)</f>
        <v>9306</v>
      </c>
      <c r="B1414" s="34">
        <f ca="1">IFERROR(__xludf.DUMMYFUNCTION("""COMPUTED_VALUE"""),43830)</f>
        <v>43830</v>
      </c>
    </row>
    <row r="1415" spans="1:2" ht="13">
      <c r="A1415">
        <f ca="1">IFERROR(__xludf.DUMMYFUNCTION("""COMPUTED_VALUE"""),9307)</f>
        <v>9307</v>
      </c>
      <c r="B1415" s="34">
        <f ca="1">IFERROR(__xludf.DUMMYFUNCTION("""COMPUTED_VALUE"""),43830)</f>
        <v>43830</v>
      </c>
    </row>
    <row r="1416" spans="1:2" ht="13">
      <c r="A1416">
        <f ca="1">IFERROR(__xludf.DUMMYFUNCTION("""COMPUTED_VALUE"""),9308)</f>
        <v>9308</v>
      </c>
      <c r="B1416" s="34">
        <f ca="1">IFERROR(__xludf.DUMMYFUNCTION("""COMPUTED_VALUE"""),43830)</f>
        <v>43830</v>
      </c>
    </row>
    <row r="1417" spans="1:2" ht="13">
      <c r="A1417">
        <f ca="1">IFERROR(__xludf.DUMMYFUNCTION("""COMPUTED_VALUE"""),9309)</f>
        <v>9309</v>
      </c>
      <c r="B1417" s="34">
        <f ca="1">IFERROR(__xludf.DUMMYFUNCTION("""COMPUTED_VALUE"""),43830)</f>
        <v>43830</v>
      </c>
    </row>
    <row r="1418" spans="1:2" ht="13">
      <c r="A1418">
        <f ca="1">IFERROR(__xludf.DUMMYFUNCTION("""COMPUTED_VALUE"""),9310)</f>
        <v>9310</v>
      </c>
      <c r="B1418" s="34">
        <f ca="1">IFERROR(__xludf.DUMMYFUNCTION("""COMPUTED_VALUE"""),43830)</f>
        <v>43830</v>
      </c>
    </row>
    <row r="1419" spans="1:2" ht="13">
      <c r="A1419">
        <f ca="1">IFERROR(__xludf.DUMMYFUNCTION("""COMPUTED_VALUE"""),9311)</f>
        <v>9311</v>
      </c>
      <c r="B1419" s="34">
        <f ca="1">IFERROR(__xludf.DUMMYFUNCTION("""COMPUTED_VALUE"""),43830)</f>
        <v>43830</v>
      </c>
    </row>
    <row r="1420" spans="1:2" ht="13">
      <c r="A1420">
        <f ca="1">IFERROR(__xludf.DUMMYFUNCTION("""COMPUTED_VALUE"""),9312)</f>
        <v>9312</v>
      </c>
      <c r="B1420" s="34">
        <f ca="1">IFERROR(__xludf.DUMMYFUNCTION("""COMPUTED_VALUE"""),43830)</f>
        <v>43830</v>
      </c>
    </row>
    <row r="1421" spans="1:2" ht="13">
      <c r="A1421">
        <f ca="1">IFERROR(__xludf.DUMMYFUNCTION("""COMPUTED_VALUE"""),9313)</f>
        <v>9313</v>
      </c>
      <c r="B1421" s="34">
        <f ca="1">IFERROR(__xludf.DUMMYFUNCTION("""COMPUTED_VALUE"""),43830)</f>
        <v>43830</v>
      </c>
    </row>
    <row r="1422" spans="1:2" ht="13">
      <c r="A1422">
        <f ca="1">IFERROR(__xludf.DUMMYFUNCTION("""COMPUTED_VALUE"""),9314)</f>
        <v>9314</v>
      </c>
      <c r="B1422" s="34">
        <f ca="1">IFERROR(__xludf.DUMMYFUNCTION("""COMPUTED_VALUE"""),43830)</f>
        <v>43830</v>
      </c>
    </row>
    <row r="1423" spans="1:2" ht="13">
      <c r="A1423">
        <f ca="1">IFERROR(__xludf.DUMMYFUNCTION("""COMPUTED_VALUE"""),9315)</f>
        <v>9315</v>
      </c>
      <c r="B1423" s="34">
        <f ca="1">IFERROR(__xludf.DUMMYFUNCTION("""COMPUTED_VALUE"""),43830)</f>
        <v>43830</v>
      </c>
    </row>
    <row r="1424" spans="1:2" ht="13">
      <c r="A1424">
        <f ca="1">IFERROR(__xludf.DUMMYFUNCTION("""COMPUTED_VALUE"""),9316)</f>
        <v>9316</v>
      </c>
      <c r="B1424" s="34">
        <f ca="1">IFERROR(__xludf.DUMMYFUNCTION("""COMPUTED_VALUE"""),43830)</f>
        <v>43830</v>
      </c>
    </row>
    <row r="1425" spans="1:2" ht="13">
      <c r="A1425">
        <f ca="1">IFERROR(__xludf.DUMMYFUNCTION("""COMPUTED_VALUE"""),9317)</f>
        <v>9317</v>
      </c>
      <c r="B1425" s="34">
        <f ca="1">IFERROR(__xludf.DUMMYFUNCTION("""COMPUTED_VALUE"""),43830)</f>
        <v>43830</v>
      </c>
    </row>
    <row r="1426" spans="1:2" ht="13">
      <c r="A1426">
        <f ca="1">IFERROR(__xludf.DUMMYFUNCTION("""COMPUTED_VALUE"""),9318)</f>
        <v>9318</v>
      </c>
      <c r="B1426" s="34">
        <f ca="1">IFERROR(__xludf.DUMMYFUNCTION("""COMPUTED_VALUE"""),43830)</f>
        <v>43830</v>
      </c>
    </row>
    <row r="1427" spans="1:2" ht="13">
      <c r="A1427">
        <f ca="1">IFERROR(__xludf.DUMMYFUNCTION("""COMPUTED_VALUE"""),9319)</f>
        <v>9319</v>
      </c>
      <c r="B1427" s="34">
        <f ca="1">IFERROR(__xludf.DUMMYFUNCTION("""COMPUTED_VALUE"""),43830)</f>
        <v>43830</v>
      </c>
    </row>
    <row r="1428" spans="1:2" ht="13">
      <c r="A1428">
        <f ca="1">IFERROR(__xludf.DUMMYFUNCTION("""COMPUTED_VALUE"""),9320)</f>
        <v>9320</v>
      </c>
      <c r="B1428" s="34">
        <f ca="1">IFERROR(__xludf.DUMMYFUNCTION("""COMPUTED_VALUE"""),43830)</f>
        <v>43830</v>
      </c>
    </row>
    <row r="1429" spans="1:2" ht="13">
      <c r="A1429">
        <f ca="1">IFERROR(__xludf.DUMMYFUNCTION("""COMPUTED_VALUE"""),9321)</f>
        <v>9321</v>
      </c>
      <c r="B1429" s="34">
        <f ca="1">IFERROR(__xludf.DUMMYFUNCTION("""COMPUTED_VALUE"""),43830)</f>
        <v>43830</v>
      </c>
    </row>
    <row r="1430" spans="1:2" ht="13">
      <c r="A1430">
        <f ca="1">IFERROR(__xludf.DUMMYFUNCTION("""COMPUTED_VALUE"""),9322)</f>
        <v>9322</v>
      </c>
      <c r="B1430" s="34">
        <f ca="1">IFERROR(__xludf.DUMMYFUNCTION("""COMPUTED_VALUE"""),43830)</f>
        <v>43830</v>
      </c>
    </row>
    <row r="1431" spans="1:2" ht="13">
      <c r="A1431">
        <f ca="1">IFERROR(__xludf.DUMMYFUNCTION("""COMPUTED_VALUE"""),9323)</f>
        <v>9323</v>
      </c>
      <c r="B1431" s="34">
        <f ca="1">IFERROR(__xludf.DUMMYFUNCTION("""COMPUTED_VALUE"""),43830)</f>
        <v>43830</v>
      </c>
    </row>
    <row r="1432" spans="1:2" ht="13">
      <c r="A1432">
        <f ca="1">IFERROR(__xludf.DUMMYFUNCTION("""COMPUTED_VALUE"""),9324)</f>
        <v>9324</v>
      </c>
      <c r="B1432" s="34">
        <f ca="1">IFERROR(__xludf.DUMMYFUNCTION("""COMPUTED_VALUE"""),43830)</f>
        <v>43830</v>
      </c>
    </row>
    <row r="1433" spans="1:2" ht="13">
      <c r="A1433">
        <f ca="1">IFERROR(__xludf.DUMMYFUNCTION("""COMPUTED_VALUE"""),9325)</f>
        <v>9325</v>
      </c>
      <c r="B1433" s="34">
        <f ca="1">IFERROR(__xludf.DUMMYFUNCTION("""COMPUTED_VALUE"""),43830)</f>
        <v>43830</v>
      </c>
    </row>
    <row r="1434" spans="1:2" ht="13">
      <c r="A1434">
        <f ca="1">IFERROR(__xludf.DUMMYFUNCTION("""COMPUTED_VALUE"""),9326)</f>
        <v>9326</v>
      </c>
      <c r="B1434" s="34">
        <f ca="1">IFERROR(__xludf.DUMMYFUNCTION("""COMPUTED_VALUE"""),43830)</f>
        <v>43830</v>
      </c>
    </row>
    <row r="1435" spans="1:2" ht="13">
      <c r="A1435">
        <f ca="1">IFERROR(__xludf.DUMMYFUNCTION("""COMPUTED_VALUE"""),9327)</f>
        <v>9327</v>
      </c>
      <c r="B1435" s="34">
        <f ca="1">IFERROR(__xludf.DUMMYFUNCTION("""COMPUTED_VALUE"""),43830)</f>
        <v>43830</v>
      </c>
    </row>
    <row r="1436" spans="1:2" ht="13">
      <c r="A1436">
        <f ca="1">IFERROR(__xludf.DUMMYFUNCTION("""COMPUTED_VALUE"""),9328)</f>
        <v>9328</v>
      </c>
      <c r="B1436" s="34">
        <f ca="1">IFERROR(__xludf.DUMMYFUNCTION("""COMPUTED_VALUE"""),43830)</f>
        <v>43830</v>
      </c>
    </row>
    <row r="1437" spans="1:2" ht="13">
      <c r="A1437">
        <f ca="1">IFERROR(__xludf.DUMMYFUNCTION("""COMPUTED_VALUE"""),9329)</f>
        <v>9329</v>
      </c>
      <c r="B1437" s="34">
        <f ca="1">IFERROR(__xludf.DUMMYFUNCTION("""COMPUTED_VALUE"""),43830)</f>
        <v>43830</v>
      </c>
    </row>
    <row r="1438" spans="1:2" ht="13">
      <c r="A1438">
        <f ca="1">IFERROR(__xludf.DUMMYFUNCTION("""COMPUTED_VALUE"""),9330)</f>
        <v>9330</v>
      </c>
      <c r="B1438" s="34">
        <f ca="1">IFERROR(__xludf.DUMMYFUNCTION("""COMPUTED_VALUE"""),43830)</f>
        <v>43830</v>
      </c>
    </row>
    <row r="1439" spans="1:2" ht="13">
      <c r="A1439">
        <f ca="1">IFERROR(__xludf.DUMMYFUNCTION("""COMPUTED_VALUE"""),9331)</f>
        <v>9331</v>
      </c>
      <c r="B1439" s="34">
        <f ca="1">IFERROR(__xludf.DUMMYFUNCTION("""COMPUTED_VALUE"""),43830)</f>
        <v>43830</v>
      </c>
    </row>
    <row r="1440" spans="1:2" ht="13">
      <c r="A1440">
        <f ca="1">IFERROR(__xludf.DUMMYFUNCTION("""COMPUTED_VALUE"""),9332)</f>
        <v>9332</v>
      </c>
      <c r="B1440" s="34">
        <f ca="1">IFERROR(__xludf.DUMMYFUNCTION("""COMPUTED_VALUE"""),43830)</f>
        <v>43830</v>
      </c>
    </row>
    <row r="1441" spans="1:2" ht="13">
      <c r="A1441">
        <f ca="1">IFERROR(__xludf.DUMMYFUNCTION("""COMPUTED_VALUE"""),9333)</f>
        <v>9333</v>
      </c>
      <c r="B1441" s="34">
        <f ca="1">IFERROR(__xludf.DUMMYFUNCTION("""COMPUTED_VALUE"""),43830)</f>
        <v>43830</v>
      </c>
    </row>
    <row r="1442" spans="1:2" ht="13">
      <c r="A1442">
        <f ca="1">IFERROR(__xludf.DUMMYFUNCTION("""COMPUTED_VALUE"""),9334)</f>
        <v>9334</v>
      </c>
      <c r="B1442" s="34">
        <f ca="1">IFERROR(__xludf.DUMMYFUNCTION("""COMPUTED_VALUE"""),43830)</f>
        <v>43830</v>
      </c>
    </row>
    <row r="1443" spans="1:2" ht="13">
      <c r="A1443">
        <f ca="1">IFERROR(__xludf.DUMMYFUNCTION("""COMPUTED_VALUE"""),9335)</f>
        <v>9335</v>
      </c>
      <c r="B1443" s="34">
        <f ca="1">IFERROR(__xludf.DUMMYFUNCTION("""COMPUTED_VALUE"""),43830)</f>
        <v>43830</v>
      </c>
    </row>
    <row r="1444" spans="1:2" ht="13">
      <c r="A1444">
        <f ca="1">IFERROR(__xludf.DUMMYFUNCTION("""COMPUTED_VALUE"""),9336)</f>
        <v>9336</v>
      </c>
      <c r="B1444" s="34">
        <f ca="1">IFERROR(__xludf.DUMMYFUNCTION("""COMPUTED_VALUE"""),43830)</f>
        <v>43830</v>
      </c>
    </row>
    <row r="1445" spans="1:2" ht="13">
      <c r="A1445">
        <f ca="1">IFERROR(__xludf.DUMMYFUNCTION("""COMPUTED_VALUE"""),9337)</f>
        <v>9337</v>
      </c>
      <c r="B1445" s="34">
        <f ca="1">IFERROR(__xludf.DUMMYFUNCTION("""COMPUTED_VALUE"""),43830)</f>
        <v>43830</v>
      </c>
    </row>
    <row r="1446" spans="1:2" ht="13">
      <c r="A1446">
        <f ca="1">IFERROR(__xludf.DUMMYFUNCTION("""COMPUTED_VALUE"""),9338)</f>
        <v>9338</v>
      </c>
      <c r="B1446" s="34">
        <f ca="1">IFERROR(__xludf.DUMMYFUNCTION("""COMPUTED_VALUE"""),43830)</f>
        <v>43830</v>
      </c>
    </row>
    <row r="1447" spans="1:2" ht="13">
      <c r="A1447">
        <f ca="1">IFERROR(__xludf.DUMMYFUNCTION("""COMPUTED_VALUE"""),9339)</f>
        <v>9339</v>
      </c>
      <c r="B1447" s="34">
        <f ca="1">IFERROR(__xludf.DUMMYFUNCTION("""COMPUTED_VALUE"""),43830)</f>
        <v>43830</v>
      </c>
    </row>
    <row r="1448" spans="1:2" ht="13">
      <c r="A1448">
        <f ca="1">IFERROR(__xludf.DUMMYFUNCTION("""COMPUTED_VALUE"""),9340)</f>
        <v>9340</v>
      </c>
      <c r="B1448" s="34">
        <f ca="1">IFERROR(__xludf.DUMMYFUNCTION("""COMPUTED_VALUE"""),43830)</f>
        <v>43830</v>
      </c>
    </row>
    <row r="1449" spans="1:2" ht="13">
      <c r="A1449">
        <f ca="1">IFERROR(__xludf.DUMMYFUNCTION("""COMPUTED_VALUE"""),9341)</f>
        <v>9341</v>
      </c>
      <c r="B1449" s="34">
        <f ca="1">IFERROR(__xludf.DUMMYFUNCTION("""COMPUTED_VALUE"""),43830)</f>
        <v>43830</v>
      </c>
    </row>
    <row r="1450" spans="1:2" ht="13">
      <c r="A1450">
        <f ca="1">IFERROR(__xludf.DUMMYFUNCTION("""COMPUTED_VALUE"""),9342)</f>
        <v>9342</v>
      </c>
      <c r="B1450" s="34">
        <f ca="1">IFERROR(__xludf.DUMMYFUNCTION("""COMPUTED_VALUE"""),43830)</f>
        <v>43830</v>
      </c>
    </row>
    <row r="1451" spans="1:2" ht="13">
      <c r="A1451">
        <f ca="1">IFERROR(__xludf.DUMMYFUNCTION("""COMPUTED_VALUE"""),9343)</f>
        <v>9343</v>
      </c>
      <c r="B1451" s="34">
        <f ca="1">IFERROR(__xludf.DUMMYFUNCTION("""COMPUTED_VALUE"""),43830)</f>
        <v>43830</v>
      </c>
    </row>
    <row r="1452" spans="1:2" ht="13">
      <c r="A1452">
        <f ca="1">IFERROR(__xludf.DUMMYFUNCTION("""COMPUTED_VALUE"""),9344)</f>
        <v>9344</v>
      </c>
      <c r="B1452" s="34">
        <f ca="1">IFERROR(__xludf.DUMMYFUNCTION("""COMPUTED_VALUE"""),43830)</f>
        <v>43830</v>
      </c>
    </row>
    <row r="1453" spans="1:2" ht="13">
      <c r="A1453">
        <f ca="1">IFERROR(__xludf.DUMMYFUNCTION("""COMPUTED_VALUE"""),9345)</f>
        <v>9345</v>
      </c>
      <c r="B1453" s="34">
        <f ca="1">IFERROR(__xludf.DUMMYFUNCTION("""COMPUTED_VALUE"""),43830)</f>
        <v>43830</v>
      </c>
    </row>
    <row r="1454" spans="1:2" ht="13">
      <c r="A1454">
        <f ca="1">IFERROR(__xludf.DUMMYFUNCTION("""COMPUTED_VALUE"""),9346)</f>
        <v>9346</v>
      </c>
      <c r="B1454" s="34">
        <f ca="1">IFERROR(__xludf.DUMMYFUNCTION("""COMPUTED_VALUE"""),43830)</f>
        <v>43830</v>
      </c>
    </row>
    <row r="1455" spans="1:2" ht="13">
      <c r="A1455">
        <f ca="1">IFERROR(__xludf.DUMMYFUNCTION("""COMPUTED_VALUE"""),9347)</f>
        <v>9347</v>
      </c>
      <c r="B1455" s="34">
        <f ca="1">IFERROR(__xludf.DUMMYFUNCTION("""COMPUTED_VALUE"""),43830)</f>
        <v>43830</v>
      </c>
    </row>
    <row r="1456" spans="1:2" ht="13">
      <c r="A1456">
        <f ca="1">IFERROR(__xludf.DUMMYFUNCTION("""COMPUTED_VALUE"""),9348)</f>
        <v>9348</v>
      </c>
      <c r="B1456" s="34">
        <f ca="1">IFERROR(__xludf.DUMMYFUNCTION("""COMPUTED_VALUE"""),43830)</f>
        <v>43830</v>
      </c>
    </row>
    <row r="1457" spans="1:2" ht="13">
      <c r="A1457">
        <f ca="1">IFERROR(__xludf.DUMMYFUNCTION("""COMPUTED_VALUE"""),9349)</f>
        <v>9349</v>
      </c>
      <c r="B1457" s="34">
        <f ca="1">IFERROR(__xludf.DUMMYFUNCTION("""COMPUTED_VALUE"""),43830)</f>
        <v>43830</v>
      </c>
    </row>
    <row r="1458" spans="1:2" ht="13">
      <c r="A1458">
        <f ca="1">IFERROR(__xludf.DUMMYFUNCTION("""COMPUTED_VALUE"""),9350)</f>
        <v>9350</v>
      </c>
      <c r="B1458" s="34">
        <f ca="1">IFERROR(__xludf.DUMMYFUNCTION("""COMPUTED_VALUE"""),43830)</f>
        <v>43830</v>
      </c>
    </row>
    <row r="1459" spans="1:2" ht="13">
      <c r="A1459">
        <f ca="1">IFERROR(__xludf.DUMMYFUNCTION("""COMPUTED_VALUE"""),9351)</f>
        <v>9351</v>
      </c>
      <c r="B1459" s="34">
        <f ca="1">IFERROR(__xludf.DUMMYFUNCTION("""COMPUTED_VALUE"""),43830)</f>
        <v>43830</v>
      </c>
    </row>
    <row r="1460" spans="1:2" ht="13">
      <c r="A1460">
        <f ca="1">IFERROR(__xludf.DUMMYFUNCTION("""COMPUTED_VALUE"""),9352)</f>
        <v>9352</v>
      </c>
      <c r="B1460" s="34">
        <f ca="1">IFERROR(__xludf.DUMMYFUNCTION("""COMPUTED_VALUE"""),43830)</f>
        <v>43830</v>
      </c>
    </row>
    <row r="1461" spans="1:2" ht="13">
      <c r="A1461">
        <f ca="1">IFERROR(__xludf.DUMMYFUNCTION("""COMPUTED_VALUE"""),9353)</f>
        <v>9353</v>
      </c>
      <c r="B1461" s="34">
        <f ca="1">IFERROR(__xludf.DUMMYFUNCTION("""COMPUTED_VALUE"""),43830)</f>
        <v>43830</v>
      </c>
    </row>
    <row r="1462" spans="1:2" ht="13">
      <c r="A1462">
        <f ca="1">IFERROR(__xludf.DUMMYFUNCTION("""COMPUTED_VALUE"""),9354)</f>
        <v>9354</v>
      </c>
      <c r="B1462" s="34">
        <f ca="1">IFERROR(__xludf.DUMMYFUNCTION("""COMPUTED_VALUE"""),43830)</f>
        <v>43830</v>
      </c>
    </row>
    <row r="1463" spans="1:2" ht="13">
      <c r="A1463">
        <f ca="1">IFERROR(__xludf.DUMMYFUNCTION("""COMPUTED_VALUE"""),9355)</f>
        <v>9355</v>
      </c>
      <c r="B1463" s="34">
        <f ca="1">IFERROR(__xludf.DUMMYFUNCTION("""COMPUTED_VALUE"""),43830)</f>
        <v>43830</v>
      </c>
    </row>
    <row r="1464" spans="1:2" ht="13">
      <c r="A1464">
        <f ca="1">IFERROR(__xludf.DUMMYFUNCTION("""COMPUTED_VALUE"""),9356)</f>
        <v>9356</v>
      </c>
      <c r="B1464" s="34">
        <f ca="1">IFERROR(__xludf.DUMMYFUNCTION("""COMPUTED_VALUE"""),43830)</f>
        <v>43830</v>
      </c>
    </row>
    <row r="1465" spans="1:2" ht="13">
      <c r="A1465">
        <f ca="1">IFERROR(__xludf.DUMMYFUNCTION("""COMPUTED_VALUE"""),9357)</f>
        <v>9357</v>
      </c>
      <c r="B1465" s="34">
        <f ca="1">IFERROR(__xludf.DUMMYFUNCTION("""COMPUTED_VALUE"""),43830)</f>
        <v>43830</v>
      </c>
    </row>
    <row r="1466" spans="1:2" ht="13">
      <c r="A1466">
        <f ca="1">IFERROR(__xludf.DUMMYFUNCTION("""COMPUTED_VALUE"""),9358)</f>
        <v>9358</v>
      </c>
      <c r="B1466" s="34">
        <f ca="1">IFERROR(__xludf.DUMMYFUNCTION("""COMPUTED_VALUE"""),43830)</f>
        <v>43830</v>
      </c>
    </row>
    <row r="1467" spans="1:2" ht="13">
      <c r="A1467">
        <f ca="1">IFERROR(__xludf.DUMMYFUNCTION("""COMPUTED_VALUE"""),9359)</f>
        <v>9359</v>
      </c>
      <c r="B1467" s="34">
        <f ca="1">IFERROR(__xludf.DUMMYFUNCTION("""COMPUTED_VALUE"""),43830)</f>
        <v>43830</v>
      </c>
    </row>
    <row r="1468" spans="1:2" ht="13">
      <c r="A1468">
        <f ca="1">IFERROR(__xludf.DUMMYFUNCTION("""COMPUTED_VALUE"""),9360)</f>
        <v>9360</v>
      </c>
      <c r="B1468" s="34">
        <f ca="1">IFERROR(__xludf.DUMMYFUNCTION("""COMPUTED_VALUE"""),43830)</f>
        <v>43830</v>
      </c>
    </row>
    <row r="1469" spans="1:2" ht="13">
      <c r="A1469">
        <f ca="1">IFERROR(__xludf.DUMMYFUNCTION("""COMPUTED_VALUE"""),9523)</f>
        <v>9523</v>
      </c>
      <c r="B1469" s="34">
        <f ca="1">IFERROR(__xludf.DUMMYFUNCTION("""COMPUTED_VALUE"""),44075)</f>
        <v>44075</v>
      </c>
    </row>
    <row r="1470" spans="1:2" ht="13">
      <c r="A1470">
        <f ca="1">IFERROR(__xludf.DUMMYFUNCTION("""COMPUTED_VALUE"""),9524)</f>
        <v>9524</v>
      </c>
      <c r="B1470" s="34">
        <f ca="1">IFERROR(__xludf.DUMMYFUNCTION("""COMPUTED_VALUE"""),44075)</f>
        <v>44075</v>
      </c>
    </row>
    <row r="1471" spans="1:2" ht="13">
      <c r="A1471">
        <f ca="1">IFERROR(__xludf.DUMMYFUNCTION("""COMPUTED_VALUE"""),9525)</f>
        <v>9525</v>
      </c>
      <c r="B1471" s="34">
        <f ca="1">IFERROR(__xludf.DUMMYFUNCTION("""COMPUTED_VALUE"""),44075)</f>
        <v>44075</v>
      </c>
    </row>
    <row r="1472" spans="1:2" ht="13">
      <c r="A1472">
        <f ca="1">IFERROR(__xludf.DUMMYFUNCTION("""COMPUTED_VALUE"""),9535)</f>
        <v>9535</v>
      </c>
      <c r="B1472" s="34">
        <f ca="1">IFERROR(__xludf.DUMMYFUNCTION("""COMPUTED_VALUE"""),44317)</f>
        <v>44317</v>
      </c>
    </row>
    <row r="1473" spans="1:2" ht="13">
      <c r="A1473">
        <f ca="1">IFERROR(__xludf.DUMMYFUNCTION("""COMPUTED_VALUE"""),9536)</f>
        <v>9536</v>
      </c>
      <c r="B1473" s="34">
        <f ca="1">IFERROR(__xludf.DUMMYFUNCTION("""COMPUTED_VALUE"""),44317)</f>
        <v>44317</v>
      </c>
    </row>
    <row r="1474" spans="1:2" ht="13">
      <c r="A1474">
        <f ca="1">IFERROR(__xludf.DUMMYFUNCTION("""COMPUTED_VALUE"""),9537)</f>
        <v>9537</v>
      </c>
      <c r="B1474" s="34">
        <f ca="1">IFERROR(__xludf.DUMMYFUNCTION("""COMPUTED_VALUE"""),44317)</f>
        <v>44317</v>
      </c>
    </row>
    <row r="1475" spans="1:2" ht="13">
      <c r="A1475">
        <f ca="1">IFERROR(__xludf.DUMMYFUNCTION("""COMPUTED_VALUE"""),9538)</f>
        <v>9538</v>
      </c>
      <c r="B1475" s="34">
        <f ca="1">IFERROR(__xludf.DUMMYFUNCTION("""COMPUTED_VALUE"""),44317)</f>
        <v>44317</v>
      </c>
    </row>
    <row r="1476" spans="1:2" ht="13">
      <c r="A1476">
        <f ca="1">IFERROR(__xludf.DUMMYFUNCTION("""COMPUTED_VALUE"""),9539)</f>
        <v>9539</v>
      </c>
      <c r="B1476" s="34">
        <f ca="1">IFERROR(__xludf.DUMMYFUNCTION("""COMPUTED_VALUE"""),44317)</f>
        <v>44317</v>
      </c>
    </row>
    <row r="1477" spans="1:2" ht="13">
      <c r="A1477">
        <f ca="1">IFERROR(__xludf.DUMMYFUNCTION("""COMPUTED_VALUE"""),9540)</f>
        <v>9540</v>
      </c>
      <c r="B1477" s="34">
        <f ca="1">IFERROR(__xludf.DUMMYFUNCTION("""COMPUTED_VALUE"""),44317)</f>
        <v>44317</v>
      </c>
    </row>
    <row r="1478" spans="1:2" ht="13">
      <c r="A1478">
        <f ca="1">IFERROR(__xludf.DUMMYFUNCTION("""COMPUTED_VALUE"""),9541)</f>
        <v>9541</v>
      </c>
      <c r="B1478" s="34">
        <f ca="1">IFERROR(__xludf.DUMMYFUNCTION("""COMPUTED_VALUE"""),44317)</f>
        <v>44317</v>
      </c>
    </row>
    <row r="1479" spans="1:2" ht="13">
      <c r="A1479">
        <f ca="1">IFERROR(__xludf.DUMMYFUNCTION("""COMPUTED_VALUE"""),9542)</f>
        <v>9542</v>
      </c>
      <c r="B1479" s="34">
        <f ca="1">IFERROR(__xludf.DUMMYFUNCTION("""COMPUTED_VALUE"""),44317)</f>
        <v>44317</v>
      </c>
    </row>
    <row r="1480" spans="1:2" ht="13">
      <c r="A1480">
        <f ca="1">IFERROR(__xludf.DUMMYFUNCTION("""COMPUTED_VALUE"""),9543)</f>
        <v>9543</v>
      </c>
      <c r="B1480" s="34">
        <f ca="1">IFERROR(__xludf.DUMMYFUNCTION("""COMPUTED_VALUE"""),44317)</f>
        <v>44317</v>
      </c>
    </row>
    <row r="1481" spans="1:2" ht="13">
      <c r="A1481">
        <f ca="1">IFERROR(__xludf.DUMMYFUNCTION("""COMPUTED_VALUE"""),9544)</f>
        <v>9544</v>
      </c>
      <c r="B1481" s="34">
        <f ca="1">IFERROR(__xludf.DUMMYFUNCTION("""COMPUTED_VALUE"""),44317)</f>
        <v>44317</v>
      </c>
    </row>
    <row r="1482" spans="1:2" ht="13">
      <c r="A1482">
        <f ca="1">IFERROR(__xludf.DUMMYFUNCTION("""COMPUTED_VALUE"""),9545)</f>
        <v>9545</v>
      </c>
      <c r="B1482" s="34">
        <f ca="1">IFERROR(__xludf.DUMMYFUNCTION("""COMPUTED_VALUE"""),44317)</f>
        <v>44317</v>
      </c>
    </row>
    <row r="1483" spans="1:2" ht="13">
      <c r="A1483">
        <f ca="1">IFERROR(__xludf.DUMMYFUNCTION("""COMPUTED_VALUE"""),9546)</f>
        <v>9546</v>
      </c>
      <c r="B1483" s="34">
        <f ca="1">IFERROR(__xludf.DUMMYFUNCTION("""COMPUTED_VALUE"""),44317)</f>
        <v>44317</v>
      </c>
    </row>
    <row r="1484" spans="1:2" ht="13">
      <c r="A1484">
        <f ca="1">IFERROR(__xludf.DUMMYFUNCTION("""COMPUTED_VALUE"""),9547)</f>
        <v>9547</v>
      </c>
      <c r="B1484" s="34">
        <f ca="1">IFERROR(__xludf.DUMMYFUNCTION("""COMPUTED_VALUE"""),44317)</f>
        <v>44317</v>
      </c>
    </row>
    <row r="1485" spans="1:2" ht="13">
      <c r="A1485">
        <f ca="1">IFERROR(__xludf.DUMMYFUNCTION("""COMPUTED_VALUE"""),9548)</f>
        <v>9548</v>
      </c>
      <c r="B1485" s="34">
        <f ca="1">IFERROR(__xludf.DUMMYFUNCTION("""COMPUTED_VALUE"""),44317)</f>
        <v>44317</v>
      </c>
    </row>
    <row r="1486" spans="1:2" ht="13">
      <c r="A1486">
        <f ca="1">IFERROR(__xludf.DUMMYFUNCTION("""COMPUTED_VALUE"""),9549)</f>
        <v>9549</v>
      </c>
      <c r="B1486" s="34">
        <f ca="1">IFERROR(__xludf.DUMMYFUNCTION("""COMPUTED_VALUE"""),44317)</f>
        <v>44317</v>
      </c>
    </row>
    <row r="1487" spans="1:2" ht="13">
      <c r="A1487">
        <f ca="1">IFERROR(__xludf.DUMMYFUNCTION("""COMPUTED_VALUE"""),9550)</f>
        <v>9550</v>
      </c>
      <c r="B1487" s="34">
        <f ca="1">IFERROR(__xludf.DUMMYFUNCTION("""COMPUTED_VALUE"""),44317)</f>
        <v>44317</v>
      </c>
    </row>
    <row r="1488" spans="1:2" ht="13">
      <c r="A1488">
        <f ca="1">IFERROR(__xludf.DUMMYFUNCTION("""COMPUTED_VALUE"""),9551)</f>
        <v>9551</v>
      </c>
      <c r="B1488" s="34">
        <f ca="1">IFERROR(__xludf.DUMMYFUNCTION("""COMPUTED_VALUE"""),44317)</f>
        <v>44317</v>
      </c>
    </row>
    <row r="1489" spans="1:2" ht="13">
      <c r="A1489">
        <f ca="1">IFERROR(__xludf.DUMMYFUNCTION("""COMPUTED_VALUE"""),9552)</f>
        <v>9552</v>
      </c>
      <c r="B1489" s="34">
        <f ca="1">IFERROR(__xludf.DUMMYFUNCTION("""COMPUTED_VALUE"""),44317)</f>
        <v>44317</v>
      </c>
    </row>
    <row r="1490" spans="1:2" ht="13">
      <c r="A1490">
        <f ca="1">IFERROR(__xludf.DUMMYFUNCTION("""COMPUTED_VALUE"""),9553)</f>
        <v>9553</v>
      </c>
      <c r="B1490" s="34">
        <f ca="1">IFERROR(__xludf.DUMMYFUNCTION("""COMPUTED_VALUE"""),44317)</f>
        <v>44317</v>
      </c>
    </row>
    <row r="1491" spans="1:2" ht="13">
      <c r="A1491">
        <f ca="1">IFERROR(__xludf.DUMMYFUNCTION("""COMPUTED_VALUE"""),9554)</f>
        <v>9554</v>
      </c>
      <c r="B1491" s="34">
        <f ca="1">IFERROR(__xludf.DUMMYFUNCTION("""COMPUTED_VALUE"""),44317)</f>
        <v>44317</v>
      </c>
    </row>
    <row r="1492" spans="1:2" ht="13">
      <c r="A1492">
        <f ca="1">IFERROR(__xludf.DUMMYFUNCTION("""COMPUTED_VALUE"""),9555)</f>
        <v>9555</v>
      </c>
      <c r="B1492" s="34">
        <f ca="1">IFERROR(__xludf.DUMMYFUNCTION("""COMPUTED_VALUE"""),44317)</f>
        <v>44317</v>
      </c>
    </row>
    <row r="1493" spans="1:2" ht="13">
      <c r="A1493">
        <f ca="1">IFERROR(__xludf.DUMMYFUNCTION("""COMPUTED_VALUE"""),9556)</f>
        <v>9556</v>
      </c>
      <c r="B1493" s="34">
        <f ca="1">IFERROR(__xludf.DUMMYFUNCTION("""COMPUTED_VALUE"""),44317)</f>
        <v>44317</v>
      </c>
    </row>
    <row r="1494" spans="1:2" ht="13">
      <c r="A1494">
        <f ca="1">IFERROR(__xludf.DUMMYFUNCTION("""COMPUTED_VALUE"""),9565)</f>
        <v>9565</v>
      </c>
      <c r="B1494" s="34">
        <f ca="1">IFERROR(__xludf.DUMMYFUNCTION("""COMPUTED_VALUE"""),44409)</f>
        <v>44409</v>
      </c>
    </row>
    <row r="1495" spans="1:2" ht="13">
      <c r="A1495">
        <f ca="1">IFERROR(__xludf.DUMMYFUNCTION("""COMPUTED_VALUE"""),9595)</f>
        <v>9595</v>
      </c>
      <c r="B1495" s="34">
        <f ca="1">IFERROR(__xludf.DUMMYFUNCTION("""COMPUTED_VALUE"""),44682)</f>
        <v>44682</v>
      </c>
    </row>
    <row r="1496" spans="1:2" ht="13">
      <c r="A1496">
        <f ca="1">IFERROR(__xludf.DUMMYFUNCTION("""COMPUTED_VALUE"""),9596)</f>
        <v>9596</v>
      </c>
      <c r="B1496" s="34">
        <f ca="1">IFERROR(__xludf.DUMMYFUNCTION("""COMPUTED_VALUE"""),44682)</f>
        <v>44682</v>
      </c>
    </row>
    <row r="1497" spans="1:2" ht="13">
      <c r="A1497">
        <f ca="1">IFERROR(__xludf.DUMMYFUNCTION("""COMPUTED_VALUE"""),9597)</f>
        <v>9597</v>
      </c>
      <c r="B1497" s="34">
        <f ca="1">IFERROR(__xludf.DUMMYFUNCTION("""COMPUTED_VALUE"""),44682)</f>
        <v>44682</v>
      </c>
    </row>
    <row r="1498" spans="1:2" ht="13">
      <c r="A1498">
        <f ca="1">IFERROR(__xludf.DUMMYFUNCTION("""COMPUTED_VALUE"""),9598)</f>
        <v>9598</v>
      </c>
      <c r="B1498" s="34">
        <f ca="1">IFERROR(__xludf.DUMMYFUNCTION("""COMPUTED_VALUE"""),44682)</f>
        <v>44682</v>
      </c>
    </row>
    <row r="1499" spans="1:2" ht="13">
      <c r="A1499">
        <f ca="1">IFERROR(__xludf.DUMMYFUNCTION("""COMPUTED_VALUE"""),9600)</f>
        <v>9600</v>
      </c>
      <c r="B1499" s="34">
        <f ca="1">IFERROR(__xludf.DUMMYFUNCTION("""COMPUTED_VALUE"""),44682)</f>
        <v>44682</v>
      </c>
    </row>
    <row r="1500" spans="1:2" ht="13">
      <c r="A1500">
        <f ca="1">IFERROR(__xludf.DUMMYFUNCTION("""COMPUTED_VALUE"""),9601)</f>
        <v>9601</v>
      </c>
      <c r="B1500" s="34">
        <f ca="1">IFERROR(__xludf.DUMMYFUNCTION("""COMPUTED_VALUE"""),44682)</f>
        <v>44682</v>
      </c>
    </row>
    <row r="1501" spans="1:2" ht="13">
      <c r="A1501">
        <f ca="1">IFERROR(__xludf.DUMMYFUNCTION("""COMPUTED_VALUE"""),9602)</f>
        <v>9602</v>
      </c>
      <c r="B1501" s="34">
        <f ca="1">IFERROR(__xludf.DUMMYFUNCTION("""COMPUTED_VALUE"""),44682)</f>
        <v>44682</v>
      </c>
    </row>
    <row r="1502" spans="1:2" ht="13">
      <c r="A1502">
        <f ca="1">IFERROR(__xludf.DUMMYFUNCTION("""COMPUTED_VALUE"""),9603)</f>
        <v>9603</v>
      </c>
      <c r="B1502" s="34">
        <f ca="1">IFERROR(__xludf.DUMMYFUNCTION("""COMPUTED_VALUE"""),44682)</f>
        <v>44682</v>
      </c>
    </row>
    <row r="1503" spans="1:2" ht="13">
      <c r="A1503">
        <f ca="1">IFERROR(__xludf.DUMMYFUNCTION("""COMPUTED_VALUE"""),9604)</f>
        <v>9604</v>
      </c>
      <c r="B1503" s="34">
        <f ca="1">IFERROR(__xludf.DUMMYFUNCTION("""COMPUTED_VALUE"""),44682)</f>
        <v>44682</v>
      </c>
    </row>
    <row r="1504" spans="1:2" ht="13">
      <c r="A1504">
        <f ca="1">IFERROR(__xludf.DUMMYFUNCTION("""COMPUTED_VALUE"""),9605)</f>
        <v>9605</v>
      </c>
      <c r="B1504" s="34">
        <f ca="1">IFERROR(__xludf.DUMMYFUNCTION("""COMPUTED_VALUE"""),44682)</f>
        <v>44682</v>
      </c>
    </row>
    <row r="1505" spans="1:2" ht="13">
      <c r="A1505">
        <f ca="1">IFERROR(__xludf.DUMMYFUNCTION("""COMPUTED_VALUE"""),9606)</f>
        <v>9606</v>
      </c>
      <c r="B1505" s="34">
        <f ca="1">IFERROR(__xludf.DUMMYFUNCTION("""COMPUTED_VALUE"""),44682)</f>
        <v>44682</v>
      </c>
    </row>
    <row r="1506" spans="1:2" ht="13">
      <c r="A1506">
        <f ca="1">IFERROR(__xludf.DUMMYFUNCTION("""COMPUTED_VALUE"""),9607)</f>
        <v>9607</v>
      </c>
      <c r="B1506" s="34">
        <f ca="1">IFERROR(__xludf.DUMMYFUNCTION("""COMPUTED_VALUE"""),44682)</f>
        <v>44682</v>
      </c>
    </row>
    <row r="1507" spans="1:2" ht="13">
      <c r="A1507">
        <f ca="1">IFERROR(__xludf.DUMMYFUNCTION("""COMPUTED_VALUE"""),9608)</f>
        <v>9608</v>
      </c>
      <c r="B1507" s="34">
        <f ca="1">IFERROR(__xludf.DUMMYFUNCTION("""COMPUTED_VALUE"""),44682)</f>
        <v>44682</v>
      </c>
    </row>
    <row r="1508" spans="1:2" ht="13">
      <c r="A1508">
        <f ca="1">IFERROR(__xludf.DUMMYFUNCTION("""COMPUTED_VALUE"""),9609)</f>
        <v>9609</v>
      </c>
      <c r="B1508" s="34">
        <f ca="1">IFERROR(__xludf.DUMMYFUNCTION("""COMPUTED_VALUE"""),44682)</f>
        <v>44682</v>
      </c>
    </row>
    <row r="1509" spans="1:2" ht="13">
      <c r="A1509">
        <f ca="1">IFERROR(__xludf.DUMMYFUNCTION("""COMPUTED_VALUE"""),9610)</f>
        <v>9610</v>
      </c>
      <c r="B1509" s="34">
        <f ca="1">IFERROR(__xludf.DUMMYFUNCTION("""COMPUTED_VALUE"""),44682)</f>
        <v>44682</v>
      </c>
    </row>
    <row r="1510" spans="1:2" ht="13">
      <c r="A1510">
        <f ca="1">IFERROR(__xludf.DUMMYFUNCTION("""COMPUTED_VALUE"""),9611)</f>
        <v>9611</v>
      </c>
      <c r="B1510" s="34">
        <f ca="1">IFERROR(__xludf.DUMMYFUNCTION("""COMPUTED_VALUE"""),44682)</f>
        <v>44682</v>
      </c>
    </row>
    <row r="1511" spans="1:2" ht="13">
      <c r="A1511">
        <f ca="1">IFERROR(__xludf.DUMMYFUNCTION("""COMPUTED_VALUE"""),9612)</f>
        <v>9612</v>
      </c>
      <c r="B1511" s="34">
        <f ca="1">IFERROR(__xludf.DUMMYFUNCTION("""COMPUTED_VALUE"""),44682)</f>
        <v>44682</v>
      </c>
    </row>
    <row r="1512" spans="1:2" ht="13">
      <c r="A1512">
        <f ca="1">IFERROR(__xludf.DUMMYFUNCTION("""COMPUTED_VALUE"""),9613)</f>
        <v>9613</v>
      </c>
      <c r="B1512" s="34">
        <f ca="1">IFERROR(__xludf.DUMMYFUNCTION("""COMPUTED_VALUE"""),44682)</f>
        <v>44682</v>
      </c>
    </row>
    <row r="1513" spans="1:2" ht="13">
      <c r="A1513">
        <f ca="1">IFERROR(__xludf.DUMMYFUNCTION("""COMPUTED_VALUE"""),9614)</f>
        <v>9614</v>
      </c>
      <c r="B1513" s="34">
        <f ca="1">IFERROR(__xludf.DUMMYFUNCTION("""COMPUTED_VALUE"""),44682)</f>
        <v>44682</v>
      </c>
    </row>
    <row r="1514" spans="1:2" ht="13">
      <c r="A1514">
        <f ca="1">IFERROR(__xludf.DUMMYFUNCTION("""COMPUTED_VALUE"""),9615)</f>
        <v>9615</v>
      </c>
      <c r="B1514" s="34">
        <f ca="1">IFERROR(__xludf.DUMMYFUNCTION("""COMPUTED_VALUE"""),44682)</f>
        <v>44682</v>
      </c>
    </row>
    <row r="1515" spans="1:2" ht="13">
      <c r="A1515">
        <f ca="1">IFERROR(__xludf.DUMMYFUNCTION("""COMPUTED_VALUE"""),9616)</f>
        <v>9616</v>
      </c>
      <c r="B1515" s="34">
        <f ca="1">IFERROR(__xludf.DUMMYFUNCTION("""COMPUTED_VALUE"""),44682)</f>
        <v>44682</v>
      </c>
    </row>
    <row r="1516" spans="1:2" ht="13">
      <c r="A1516">
        <f ca="1">IFERROR(__xludf.DUMMYFUNCTION("""COMPUTED_VALUE"""),9617)</f>
        <v>9617</v>
      </c>
      <c r="B1516" s="34">
        <f ca="1">IFERROR(__xludf.DUMMYFUNCTION("""COMPUTED_VALUE"""),44682)</f>
        <v>44682</v>
      </c>
    </row>
    <row r="1517" spans="1:2" ht="13">
      <c r="A1517">
        <f ca="1">IFERROR(__xludf.DUMMYFUNCTION("""COMPUTED_VALUE"""),9618)</f>
        <v>9618</v>
      </c>
      <c r="B1517" s="34">
        <f ca="1">IFERROR(__xludf.DUMMYFUNCTION("""COMPUTED_VALUE"""),44682)</f>
        <v>44682</v>
      </c>
    </row>
    <row r="1518" spans="1:2" ht="13">
      <c r="A1518">
        <f ca="1">IFERROR(__xludf.DUMMYFUNCTION("""COMPUTED_VALUE"""),9619)</f>
        <v>9619</v>
      </c>
      <c r="B1518" s="34">
        <f ca="1">IFERROR(__xludf.DUMMYFUNCTION("""COMPUTED_VALUE"""),44682)</f>
        <v>44682</v>
      </c>
    </row>
    <row r="1519" spans="1:2" ht="13">
      <c r="A1519">
        <f ca="1">IFERROR(__xludf.DUMMYFUNCTION("""COMPUTED_VALUE"""),9620)</f>
        <v>9620</v>
      </c>
      <c r="B1519" s="34">
        <f ca="1">IFERROR(__xludf.DUMMYFUNCTION("""COMPUTED_VALUE"""),44682)</f>
        <v>44682</v>
      </c>
    </row>
    <row r="1520" spans="1:2" ht="13">
      <c r="A1520">
        <f ca="1">IFERROR(__xludf.DUMMYFUNCTION("""COMPUTED_VALUE"""),9621)</f>
        <v>9621</v>
      </c>
      <c r="B1520" s="34">
        <f ca="1">IFERROR(__xludf.DUMMYFUNCTION("""COMPUTED_VALUE"""),44682)</f>
        <v>44682</v>
      </c>
    </row>
    <row r="1521" spans="1:2" ht="13">
      <c r="A1521">
        <f ca="1">IFERROR(__xludf.DUMMYFUNCTION("""COMPUTED_VALUE"""),9622)</f>
        <v>9622</v>
      </c>
      <c r="B1521" s="34">
        <f ca="1">IFERROR(__xludf.DUMMYFUNCTION("""COMPUTED_VALUE"""),44682)</f>
        <v>44682</v>
      </c>
    </row>
    <row r="1522" spans="1:2" ht="13">
      <c r="A1522">
        <f ca="1">IFERROR(__xludf.DUMMYFUNCTION("""COMPUTED_VALUE"""),9623)</f>
        <v>9623</v>
      </c>
      <c r="B1522" s="34">
        <f ca="1">IFERROR(__xludf.DUMMYFUNCTION("""COMPUTED_VALUE"""),44682)</f>
        <v>44682</v>
      </c>
    </row>
    <row r="1523" spans="1:2" ht="13">
      <c r="A1523">
        <f ca="1">IFERROR(__xludf.DUMMYFUNCTION("""COMPUTED_VALUE"""),9624)</f>
        <v>9624</v>
      </c>
      <c r="B1523" s="34">
        <f ca="1">IFERROR(__xludf.DUMMYFUNCTION("""COMPUTED_VALUE"""),44682)</f>
        <v>44682</v>
      </c>
    </row>
    <row r="1524" spans="1:2" ht="13">
      <c r="A1524">
        <f ca="1">IFERROR(__xludf.DUMMYFUNCTION("""COMPUTED_VALUE"""),9625)</f>
        <v>9625</v>
      </c>
      <c r="B1524" s="34">
        <f ca="1">IFERROR(__xludf.DUMMYFUNCTION("""COMPUTED_VALUE"""),44682)</f>
        <v>44682</v>
      </c>
    </row>
    <row r="1525" spans="1:2" ht="13">
      <c r="A1525">
        <f ca="1">IFERROR(__xludf.DUMMYFUNCTION("""COMPUTED_VALUE"""),9626)</f>
        <v>9626</v>
      </c>
      <c r="B1525" s="34">
        <f ca="1">IFERROR(__xludf.DUMMYFUNCTION("""COMPUTED_VALUE"""),44682)</f>
        <v>44682</v>
      </c>
    </row>
    <row r="1526" spans="1:2" ht="13">
      <c r="A1526">
        <f ca="1">IFERROR(__xludf.DUMMYFUNCTION("""COMPUTED_VALUE"""),9627)</f>
        <v>9627</v>
      </c>
      <c r="B1526" s="34">
        <f ca="1">IFERROR(__xludf.DUMMYFUNCTION("""COMPUTED_VALUE"""),44682)</f>
        <v>44682</v>
      </c>
    </row>
    <row r="1527" spans="1:2" ht="13">
      <c r="A1527">
        <f ca="1">IFERROR(__xludf.DUMMYFUNCTION("""COMPUTED_VALUE"""),9628)</f>
        <v>9628</v>
      </c>
      <c r="B1527" s="34">
        <f ca="1">IFERROR(__xludf.DUMMYFUNCTION("""COMPUTED_VALUE"""),44682)</f>
        <v>44682</v>
      </c>
    </row>
    <row r="1528" spans="1:2" ht="13">
      <c r="A1528">
        <f ca="1">IFERROR(__xludf.DUMMYFUNCTION("""COMPUTED_VALUE"""),9629)</f>
        <v>9629</v>
      </c>
      <c r="B1528" s="34">
        <f ca="1">IFERROR(__xludf.DUMMYFUNCTION("""COMPUTED_VALUE"""),44682)</f>
        <v>44682</v>
      </c>
    </row>
    <row r="1529" spans="1:2" ht="13">
      <c r="A1529">
        <f ca="1">IFERROR(__xludf.DUMMYFUNCTION("""COMPUTED_VALUE"""),9630)</f>
        <v>9630</v>
      </c>
      <c r="B1529" s="34">
        <f ca="1">IFERROR(__xludf.DUMMYFUNCTION("""COMPUTED_VALUE"""),44682)</f>
        <v>44682</v>
      </c>
    </row>
    <row r="1530" spans="1:2" ht="13">
      <c r="A1530">
        <f ca="1">IFERROR(__xludf.DUMMYFUNCTION("""COMPUTED_VALUE"""),9631)</f>
        <v>9631</v>
      </c>
      <c r="B1530" s="34">
        <f ca="1">IFERROR(__xludf.DUMMYFUNCTION("""COMPUTED_VALUE"""),44682)</f>
        <v>44682</v>
      </c>
    </row>
    <row r="1531" spans="1:2" ht="13">
      <c r="A1531">
        <f ca="1">IFERROR(__xludf.DUMMYFUNCTION("""COMPUTED_VALUE"""),9632)</f>
        <v>9632</v>
      </c>
      <c r="B1531" s="34">
        <f ca="1">IFERROR(__xludf.DUMMYFUNCTION("""COMPUTED_VALUE"""),44682)</f>
        <v>44682</v>
      </c>
    </row>
    <row r="1532" spans="1:2" ht="13">
      <c r="A1532">
        <f ca="1">IFERROR(__xludf.DUMMYFUNCTION("""COMPUTED_VALUE"""),9633)</f>
        <v>9633</v>
      </c>
      <c r="B1532" s="34">
        <f ca="1">IFERROR(__xludf.DUMMYFUNCTION("""COMPUTED_VALUE"""),44682)</f>
        <v>44682</v>
      </c>
    </row>
    <row r="1533" spans="1:2" ht="13">
      <c r="A1533">
        <f ca="1">IFERROR(__xludf.DUMMYFUNCTION("""COMPUTED_VALUE"""),9634)</f>
        <v>9634</v>
      </c>
      <c r="B1533" s="34">
        <f ca="1">IFERROR(__xludf.DUMMYFUNCTION("""COMPUTED_VALUE"""),44682)</f>
        <v>44682</v>
      </c>
    </row>
    <row r="1534" spans="1:2" ht="13">
      <c r="A1534">
        <f ca="1">IFERROR(__xludf.DUMMYFUNCTION("""COMPUTED_VALUE"""),9635)</f>
        <v>9635</v>
      </c>
      <c r="B1534" s="34">
        <f ca="1">IFERROR(__xludf.DUMMYFUNCTION("""COMPUTED_VALUE"""),44682)</f>
        <v>44682</v>
      </c>
    </row>
    <row r="1535" spans="1:2" ht="13">
      <c r="A1535">
        <f ca="1">IFERROR(__xludf.DUMMYFUNCTION("""COMPUTED_VALUE"""),9636)</f>
        <v>9636</v>
      </c>
      <c r="B1535" s="34">
        <f ca="1">IFERROR(__xludf.DUMMYFUNCTION("""COMPUTED_VALUE"""),44682)</f>
        <v>44682</v>
      </c>
    </row>
    <row r="1536" spans="1:2" ht="13">
      <c r="A1536">
        <f ca="1">IFERROR(__xludf.DUMMYFUNCTION("""COMPUTED_VALUE"""),9637)</f>
        <v>9637</v>
      </c>
      <c r="B1536" s="34">
        <f ca="1">IFERROR(__xludf.DUMMYFUNCTION("""COMPUTED_VALUE"""),44682)</f>
        <v>44682</v>
      </c>
    </row>
    <row r="1537" spans="1:2" ht="13">
      <c r="A1537">
        <f ca="1">IFERROR(__xludf.DUMMYFUNCTION("""COMPUTED_VALUE"""),9638)</f>
        <v>9638</v>
      </c>
      <c r="B1537" s="34">
        <f ca="1">IFERROR(__xludf.DUMMYFUNCTION("""COMPUTED_VALUE"""),44682)</f>
        <v>44682</v>
      </c>
    </row>
    <row r="1538" spans="1:2" ht="13">
      <c r="A1538">
        <f ca="1">IFERROR(__xludf.DUMMYFUNCTION("""COMPUTED_VALUE"""),9639)</f>
        <v>9639</v>
      </c>
      <c r="B1538" s="34">
        <f ca="1">IFERROR(__xludf.DUMMYFUNCTION("""COMPUTED_VALUE"""),44682)</f>
        <v>44682</v>
      </c>
    </row>
    <row r="1539" spans="1:2" ht="13">
      <c r="A1539">
        <f ca="1">IFERROR(__xludf.DUMMYFUNCTION("""COMPUTED_VALUE"""),9640)</f>
        <v>9640</v>
      </c>
      <c r="B1539" s="34">
        <f ca="1">IFERROR(__xludf.DUMMYFUNCTION("""COMPUTED_VALUE"""),44682)</f>
        <v>44682</v>
      </c>
    </row>
    <row r="1540" spans="1:2" ht="13">
      <c r="A1540">
        <f ca="1">IFERROR(__xludf.DUMMYFUNCTION("""COMPUTED_VALUE"""),9641)</f>
        <v>9641</v>
      </c>
      <c r="B1540" s="34">
        <f ca="1">IFERROR(__xludf.DUMMYFUNCTION("""COMPUTED_VALUE"""),44682)</f>
        <v>44682</v>
      </c>
    </row>
    <row r="1541" spans="1:2" ht="13">
      <c r="A1541">
        <f ca="1">IFERROR(__xludf.DUMMYFUNCTION("""COMPUTED_VALUE"""),9642)</f>
        <v>9642</v>
      </c>
      <c r="B1541" s="34">
        <f ca="1">IFERROR(__xludf.DUMMYFUNCTION("""COMPUTED_VALUE"""),44682)</f>
        <v>44682</v>
      </c>
    </row>
    <row r="1542" spans="1:2" ht="13">
      <c r="A1542">
        <f ca="1">IFERROR(__xludf.DUMMYFUNCTION("""COMPUTED_VALUE"""),9643)</f>
        <v>9643</v>
      </c>
      <c r="B1542" s="34">
        <f ca="1">IFERROR(__xludf.DUMMYFUNCTION("""COMPUTED_VALUE"""),44682)</f>
        <v>44682</v>
      </c>
    </row>
    <row r="1543" spans="1:2" ht="13">
      <c r="A1543">
        <f ca="1">IFERROR(__xludf.DUMMYFUNCTION("""COMPUTED_VALUE"""),9644)</f>
        <v>9644</v>
      </c>
      <c r="B1543" s="34">
        <f ca="1">IFERROR(__xludf.DUMMYFUNCTION("""COMPUTED_VALUE"""),44682)</f>
        <v>44682</v>
      </c>
    </row>
    <row r="1544" spans="1:2" ht="13">
      <c r="A1544">
        <f ca="1">IFERROR(__xludf.DUMMYFUNCTION("""COMPUTED_VALUE"""),9645)</f>
        <v>9645</v>
      </c>
      <c r="B1544" s="34">
        <f ca="1">IFERROR(__xludf.DUMMYFUNCTION("""COMPUTED_VALUE"""),44682)</f>
        <v>44682</v>
      </c>
    </row>
    <row r="1545" spans="1:2" ht="13">
      <c r="A1545">
        <f ca="1">IFERROR(__xludf.DUMMYFUNCTION("""COMPUTED_VALUE"""),9646)</f>
        <v>9646</v>
      </c>
      <c r="B1545" s="34">
        <f ca="1">IFERROR(__xludf.DUMMYFUNCTION("""COMPUTED_VALUE"""),44682)</f>
        <v>44682</v>
      </c>
    </row>
    <row r="1546" spans="1:2" ht="13">
      <c r="A1546">
        <f ca="1">IFERROR(__xludf.DUMMYFUNCTION("""COMPUTED_VALUE"""),9647)</f>
        <v>9647</v>
      </c>
      <c r="B1546" s="34">
        <f ca="1">IFERROR(__xludf.DUMMYFUNCTION("""COMPUTED_VALUE"""),44682)</f>
        <v>44682</v>
      </c>
    </row>
    <row r="1547" spans="1:2" ht="13">
      <c r="A1547">
        <f ca="1">IFERROR(__xludf.DUMMYFUNCTION("""COMPUTED_VALUE"""),9648)</f>
        <v>9648</v>
      </c>
      <c r="B1547" s="34">
        <f ca="1">IFERROR(__xludf.DUMMYFUNCTION("""COMPUTED_VALUE"""),44682)</f>
        <v>44682</v>
      </c>
    </row>
    <row r="1548" spans="1:2" ht="13">
      <c r="A1548">
        <f ca="1">IFERROR(__xludf.DUMMYFUNCTION("""COMPUTED_VALUE"""),9649)</f>
        <v>9649</v>
      </c>
      <c r="B1548" s="34">
        <f ca="1">IFERROR(__xludf.DUMMYFUNCTION("""COMPUTED_VALUE"""),44682)</f>
        <v>44682</v>
      </c>
    </row>
    <row r="1549" spans="1:2" ht="13">
      <c r="A1549">
        <f ca="1">IFERROR(__xludf.DUMMYFUNCTION("""COMPUTED_VALUE"""),9650)</f>
        <v>9650</v>
      </c>
      <c r="B1549" s="34">
        <f ca="1">IFERROR(__xludf.DUMMYFUNCTION("""COMPUTED_VALUE"""),44682)</f>
        <v>44682</v>
      </c>
    </row>
    <row r="1550" spans="1:2" ht="13">
      <c r="A1550">
        <f ca="1">IFERROR(__xludf.DUMMYFUNCTION("""COMPUTED_VALUE"""),9651)</f>
        <v>9651</v>
      </c>
      <c r="B1550" s="34">
        <f ca="1">IFERROR(__xludf.DUMMYFUNCTION("""COMPUTED_VALUE"""),44682)</f>
        <v>44682</v>
      </c>
    </row>
    <row r="1551" spans="1:2" ht="13">
      <c r="A1551">
        <f ca="1">IFERROR(__xludf.DUMMYFUNCTION("""COMPUTED_VALUE"""),9652)</f>
        <v>9652</v>
      </c>
      <c r="B1551" s="34">
        <f ca="1">IFERROR(__xludf.DUMMYFUNCTION("""COMPUTED_VALUE"""),44682)</f>
        <v>44682</v>
      </c>
    </row>
    <row r="1552" spans="1:2" ht="13">
      <c r="A1552">
        <f ca="1">IFERROR(__xludf.DUMMYFUNCTION("""COMPUTED_VALUE"""),9653)</f>
        <v>9653</v>
      </c>
      <c r="B1552" s="34">
        <f ca="1">IFERROR(__xludf.DUMMYFUNCTION("""COMPUTED_VALUE"""),44682)</f>
        <v>44682</v>
      </c>
    </row>
    <row r="1553" spans="1:2" ht="13">
      <c r="A1553">
        <f ca="1">IFERROR(__xludf.DUMMYFUNCTION("""COMPUTED_VALUE"""),9654)</f>
        <v>9654</v>
      </c>
      <c r="B1553" s="34">
        <f ca="1">IFERROR(__xludf.DUMMYFUNCTION("""COMPUTED_VALUE"""),44682)</f>
        <v>44682</v>
      </c>
    </row>
    <row r="1554" spans="1:2" ht="13">
      <c r="A1554">
        <f ca="1">IFERROR(__xludf.DUMMYFUNCTION("""COMPUTED_VALUE"""),9655)</f>
        <v>9655</v>
      </c>
      <c r="B1554" s="34">
        <f ca="1">IFERROR(__xludf.DUMMYFUNCTION("""COMPUTED_VALUE"""),44682)</f>
        <v>44682</v>
      </c>
    </row>
    <row r="1555" spans="1:2" ht="13">
      <c r="A1555">
        <f ca="1">IFERROR(__xludf.DUMMYFUNCTION("""COMPUTED_VALUE"""),9656)</f>
        <v>9656</v>
      </c>
      <c r="B1555" s="34">
        <f ca="1">IFERROR(__xludf.DUMMYFUNCTION("""COMPUTED_VALUE"""),44682)</f>
        <v>44682</v>
      </c>
    </row>
    <row r="1556" spans="1:2" ht="13">
      <c r="A1556">
        <f ca="1">IFERROR(__xludf.DUMMYFUNCTION("""COMPUTED_VALUE"""),9657)</f>
        <v>9657</v>
      </c>
      <c r="B1556" s="34">
        <f ca="1">IFERROR(__xludf.DUMMYFUNCTION("""COMPUTED_VALUE"""),44682)</f>
        <v>44682</v>
      </c>
    </row>
    <row r="1557" spans="1:2" ht="13">
      <c r="A1557">
        <f ca="1">IFERROR(__xludf.DUMMYFUNCTION("""COMPUTED_VALUE"""),9658)</f>
        <v>9658</v>
      </c>
      <c r="B1557" s="34">
        <f ca="1">IFERROR(__xludf.DUMMYFUNCTION("""COMPUTED_VALUE"""),44682)</f>
        <v>44682</v>
      </c>
    </row>
    <row r="1558" spans="1:2" ht="13">
      <c r="A1558">
        <f ca="1">IFERROR(__xludf.DUMMYFUNCTION("""COMPUTED_VALUE"""),9659)</f>
        <v>9659</v>
      </c>
      <c r="B1558" s="34">
        <f ca="1">IFERROR(__xludf.DUMMYFUNCTION("""COMPUTED_VALUE"""),44682)</f>
        <v>44682</v>
      </c>
    </row>
    <row r="1559" spans="1:2" ht="13">
      <c r="A1559">
        <f ca="1">IFERROR(__xludf.DUMMYFUNCTION("""COMPUTED_VALUE"""),9660)</f>
        <v>9660</v>
      </c>
      <c r="B1559" s="34">
        <f ca="1">IFERROR(__xludf.DUMMYFUNCTION("""COMPUTED_VALUE"""),44682)</f>
        <v>44682</v>
      </c>
    </row>
    <row r="1560" spans="1:2" ht="13">
      <c r="A1560">
        <f ca="1">IFERROR(__xludf.DUMMYFUNCTION("""COMPUTED_VALUE"""),9661)</f>
        <v>9661</v>
      </c>
      <c r="B1560" s="34">
        <f ca="1">IFERROR(__xludf.DUMMYFUNCTION("""COMPUTED_VALUE"""),44682)</f>
        <v>44682</v>
      </c>
    </row>
    <row r="1561" spans="1:2" ht="13">
      <c r="A1561">
        <f ca="1">IFERROR(__xludf.DUMMYFUNCTION("""COMPUTED_VALUE"""),9662)</f>
        <v>9662</v>
      </c>
      <c r="B1561" s="34">
        <f ca="1">IFERROR(__xludf.DUMMYFUNCTION("""COMPUTED_VALUE"""),44682)</f>
        <v>44682</v>
      </c>
    </row>
    <row r="1562" spans="1:2" ht="13">
      <c r="A1562">
        <f ca="1">IFERROR(__xludf.DUMMYFUNCTION("""COMPUTED_VALUE"""),9663)</f>
        <v>9663</v>
      </c>
      <c r="B1562" s="34">
        <f ca="1">IFERROR(__xludf.DUMMYFUNCTION("""COMPUTED_VALUE"""),44682)</f>
        <v>44682</v>
      </c>
    </row>
    <row r="1563" spans="1:2" ht="13">
      <c r="A1563">
        <f ca="1">IFERROR(__xludf.DUMMYFUNCTION("""COMPUTED_VALUE"""),9664)</f>
        <v>9664</v>
      </c>
      <c r="B1563" s="34">
        <f ca="1">IFERROR(__xludf.DUMMYFUNCTION("""COMPUTED_VALUE"""),44682)</f>
        <v>44682</v>
      </c>
    </row>
    <row r="1564" spans="1:2" ht="13">
      <c r="A1564">
        <f ca="1">IFERROR(__xludf.DUMMYFUNCTION("""COMPUTED_VALUE"""),9665)</f>
        <v>9665</v>
      </c>
      <c r="B1564" s="34">
        <f ca="1">IFERROR(__xludf.DUMMYFUNCTION("""COMPUTED_VALUE"""),44682)</f>
        <v>44682</v>
      </c>
    </row>
    <row r="1565" spans="1:2" ht="13">
      <c r="A1565">
        <f ca="1">IFERROR(__xludf.DUMMYFUNCTION("""COMPUTED_VALUE"""),9666)</f>
        <v>9666</v>
      </c>
      <c r="B1565" s="34">
        <f ca="1">IFERROR(__xludf.DUMMYFUNCTION("""COMPUTED_VALUE"""),44682)</f>
        <v>44682</v>
      </c>
    </row>
    <row r="1566" spans="1:2" ht="13">
      <c r="A1566">
        <f ca="1">IFERROR(__xludf.DUMMYFUNCTION("""COMPUTED_VALUE"""),9667)</f>
        <v>9667</v>
      </c>
      <c r="B1566" s="34">
        <f ca="1">IFERROR(__xludf.DUMMYFUNCTION("""COMPUTED_VALUE"""),44682)</f>
        <v>44682</v>
      </c>
    </row>
    <row r="1567" spans="1:2" ht="13">
      <c r="A1567">
        <f ca="1">IFERROR(__xludf.DUMMYFUNCTION("""COMPUTED_VALUE"""),9668)</f>
        <v>9668</v>
      </c>
      <c r="B1567" s="34">
        <f ca="1">IFERROR(__xludf.DUMMYFUNCTION("""COMPUTED_VALUE"""),44682)</f>
        <v>44682</v>
      </c>
    </row>
    <row r="1568" spans="1:2" ht="13">
      <c r="A1568">
        <f ca="1">IFERROR(__xludf.DUMMYFUNCTION("""COMPUTED_VALUE"""),9669)</f>
        <v>9669</v>
      </c>
      <c r="B1568" s="34">
        <f ca="1">IFERROR(__xludf.DUMMYFUNCTION("""COMPUTED_VALUE"""),44682)</f>
        <v>44682</v>
      </c>
    </row>
    <row r="1569" spans="1:2" ht="13">
      <c r="A1569">
        <f ca="1">IFERROR(__xludf.DUMMYFUNCTION("""COMPUTED_VALUE"""),9670)</f>
        <v>9670</v>
      </c>
      <c r="B1569" s="34">
        <f ca="1">IFERROR(__xludf.DUMMYFUNCTION("""COMPUTED_VALUE"""),44682)</f>
        <v>44682</v>
      </c>
    </row>
    <row r="1570" spans="1:2" ht="13">
      <c r="A1570">
        <f ca="1">IFERROR(__xludf.DUMMYFUNCTION("""COMPUTED_VALUE"""),9671)</f>
        <v>9671</v>
      </c>
      <c r="B1570" s="34">
        <f ca="1">IFERROR(__xludf.DUMMYFUNCTION("""COMPUTED_VALUE"""),44682)</f>
        <v>44682</v>
      </c>
    </row>
    <row r="1571" spans="1:2" ht="13">
      <c r="A1571">
        <f ca="1">IFERROR(__xludf.DUMMYFUNCTION("""COMPUTED_VALUE"""),9672)</f>
        <v>9672</v>
      </c>
      <c r="B1571" s="34">
        <f ca="1">IFERROR(__xludf.DUMMYFUNCTION("""COMPUTED_VALUE"""),44682)</f>
        <v>44682</v>
      </c>
    </row>
    <row r="1572" spans="1:2" ht="13">
      <c r="A1572">
        <f ca="1">IFERROR(__xludf.DUMMYFUNCTION("""COMPUTED_VALUE"""),9673)</f>
        <v>9673</v>
      </c>
      <c r="B1572" s="34">
        <f ca="1">IFERROR(__xludf.DUMMYFUNCTION("""COMPUTED_VALUE"""),44682)</f>
        <v>44682</v>
      </c>
    </row>
    <row r="1573" spans="1:2" ht="13">
      <c r="A1573">
        <f ca="1">IFERROR(__xludf.DUMMYFUNCTION("""COMPUTED_VALUE"""),9674)</f>
        <v>9674</v>
      </c>
      <c r="B1573" s="34">
        <f ca="1">IFERROR(__xludf.DUMMYFUNCTION("""COMPUTED_VALUE"""),44682)</f>
        <v>44682</v>
      </c>
    </row>
    <row r="1574" spans="1:2" ht="13">
      <c r="A1574">
        <f ca="1">IFERROR(__xludf.DUMMYFUNCTION("""COMPUTED_VALUE"""),9675)</f>
        <v>9675</v>
      </c>
      <c r="B1574" s="34">
        <f ca="1">IFERROR(__xludf.DUMMYFUNCTION("""COMPUTED_VALUE"""),44682)</f>
        <v>44682</v>
      </c>
    </row>
    <row r="1575" spans="1:2" ht="13">
      <c r="A1575">
        <f ca="1">IFERROR(__xludf.DUMMYFUNCTION("""COMPUTED_VALUE"""),9676)</f>
        <v>9676</v>
      </c>
      <c r="B1575" s="34">
        <f ca="1">IFERROR(__xludf.DUMMYFUNCTION("""COMPUTED_VALUE"""),44682)</f>
        <v>44682</v>
      </c>
    </row>
    <row r="1576" spans="1:2" ht="13">
      <c r="A1576">
        <f ca="1">IFERROR(__xludf.DUMMYFUNCTION("""COMPUTED_VALUE"""),9677)</f>
        <v>9677</v>
      </c>
      <c r="B1576" s="34">
        <f ca="1">IFERROR(__xludf.DUMMYFUNCTION("""COMPUTED_VALUE"""),44682)</f>
        <v>44682</v>
      </c>
    </row>
    <row r="1577" spans="1:2" ht="13">
      <c r="A1577">
        <f ca="1">IFERROR(__xludf.DUMMYFUNCTION("""COMPUTED_VALUE"""),9678)</f>
        <v>9678</v>
      </c>
      <c r="B1577" s="34">
        <f ca="1">IFERROR(__xludf.DUMMYFUNCTION("""COMPUTED_VALUE"""),44682)</f>
        <v>44682</v>
      </c>
    </row>
    <row r="1578" spans="1:2" ht="13">
      <c r="A1578">
        <f ca="1">IFERROR(__xludf.DUMMYFUNCTION("""COMPUTED_VALUE"""),9679)</f>
        <v>9679</v>
      </c>
      <c r="B1578" s="34">
        <f ca="1">IFERROR(__xludf.DUMMYFUNCTION("""COMPUTED_VALUE"""),44682)</f>
        <v>44682</v>
      </c>
    </row>
    <row r="1579" spans="1:2" ht="13">
      <c r="A1579">
        <f ca="1">IFERROR(__xludf.DUMMYFUNCTION("""COMPUTED_VALUE"""),9680)</f>
        <v>9680</v>
      </c>
      <c r="B1579" s="34">
        <f ca="1">IFERROR(__xludf.DUMMYFUNCTION("""COMPUTED_VALUE"""),44682)</f>
        <v>44682</v>
      </c>
    </row>
    <row r="1580" spans="1:2" ht="13">
      <c r="A1580">
        <f ca="1">IFERROR(__xludf.DUMMYFUNCTION("""COMPUTED_VALUE"""),9681)</f>
        <v>9681</v>
      </c>
      <c r="B1580" s="34">
        <f ca="1">IFERROR(__xludf.DUMMYFUNCTION("""COMPUTED_VALUE"""),44682)</f>
        <v>44682</v>
      </c>
    </row>
    <row r="1581" spans="1:2" ht="13">
      <c r="A1581">
        <f ca="1">IFERROR(__xludf.DUMMYFUNCTION("""COMPUTED_VALUE"""),9683)</f>
        <v>9683</v>
      </c>
      <c r="B1581" s="34">
        <f ca="1">IFERROR(__xludf.DUMMYFUNCTION("""COMPUTED_VALUE"""),44682)</f>
        <v>44682</v>
      </c>
    </row>
    <row r="1582" spans="1:2" ht="13">
      <c r="A1582">
        <f ca="1">IFERROR(__xludf.DUMMYFUNCTION("""COMPUTED_VALUE"""),9685)</f>
        <v>9685</v>
      </c>
      <c r="B1582" s="34">
        <f ca="1">IFERROR(__xludf.DUMMYFUNCTION("""COMPUTED_VALUE"""),44682)</f>
        <v>44682</v>
      </c>
    </row>
    <row r="1583" spans="1:2" ht="13">
      <c r="A1583">
        <f ca="1">IFERROR(__xludf.DUMMYFUNCTION("""COMPUTED_VALUE"""),9687)</f>
        <v>9687</v>
      </c>
      <c r="B1583" s="34">
        <f ca="1">IFERROR(__xludf.DUMMYFUNCTION("""COMPUTED_VALUE"""),44682)</f>
        <v>44682</v>
      </c>
    </row>
    <row r="1584" spans="1:2" ht="13">
      <c r="A1584">
        <f ca="1">IFERROR(__xludf.DUMMYFUNCTION("""COMPUTED_VALUE"""),9689)</f>
        <v>9689</v>
      </c>
      <c r="B1584" s="34">
        <f ca="1">IFERROR(__xludf.DUMMYFUNCTION("""COMPUTED_VALUE"""),44682)</f>
        <v>44682</v>
      </c>
    </row>
    <row r="1585" spans="1:2" ht="13">
      <c r="A1585">
        <f ca="1">IFERROR(__xludf.DUMMYFUNCTION("""COMPUTED_VALUE"""),9691)</f>
        <v>9691</v>
      </c>
      <c r="B1585" s="34">
        <f ca="1">IFERROR(__xludf.DUMMYFUNCTION("""COMPUTED_VALUE"""),44682)</f>
        <v>44682</v>
      </c>
    </row>
    <row r="1586" spans="1:2" ht="13">
      <c r="A1586">
        <f ca="1">IFERROR(__xludf.DUMMYFUNCTION("""COMPUTED_VALUE"""),9693)</f>
        <v>9693</v>
      </c>
      <c r="B1586" s="34">
        <f ca="1">IFERROR(__xludf.DUMMYFUNCTION("""COMPUTED_VALUE"""),44682)</f>
        <v>44682</v>
      </c>
    </row>
    <row r="1587" spans="1:2" ht="13">
      <c r="A1587">
        <f ca="1">IFERROR(__xludf.DUMMYFUNCTION("""COMPUTED_VALUE"""),9695)</f>
        <v>9695</v>
      </c>
      <c r="B1587" s="34">
        <f ca="1">IFERROR(__xludf.DUMMYFUNCTION("""COMPUTED_VALUE"""),44682)</f>
        <v>44682</v>
      </c>
    </row>
    <row r="1588" spans="1:2" ht="13">
      <c r="A1588">
        <f ca="1">IFERROR(__xludf.DUMMYFUNCTION("""COMPUTED_VALUE"""),9696)</f>
        <v>9696</v>
      </c>
      <c r="B1588" s="34">
        <f ca="1">IFERROR(__xludf.DUMMYFUNCTION("""COMPUTED_VALUE"""),44682)</f>
        <v>44682</v>
      </c>
    </row>
    <row r="1589" spans="1:2" ht="13">
      <c r="A1589">
        <f ca="1">IFERROR(__xludf.DUMMYFUNCTION("""COMPUTED_VALUE"""),9697)</f>
        <v>9697</v>
      </c>
      <c r="B1589" s="34">
        <f ca="1">IFERROR(__xludf.DUMMYFUNCTION("""COMPUTED_VALUE"""),44682)</f>
        <v>44682</v>
      </c>
    </row>
    <row r="1590" spans="1:2" ht="13">
      <c r="A1590">
        <f ca="1">IFERROR(__xludf.DUMMYFUNCTION("""COMPUTED_VALUE"""),9698)</f>
        <v>9698</v>
      </c>
      <c r="B1590" s="34">
        <f ca="1">IFERROR(__xludf.DUMMYFUNCTION("""COMPUTED_VALUE"""),44682)</f>
        <v>44682</v>
      </c>
    </row>
    <row r="1591" spans="1:2" ht="13">
      <c r="A1591">
        <f ca="1">IFERROR(__xludf.DUMMYFUNCTION("""COMPUTED_VALUE"""),9699)</f>
        <v>9699</v>
      </c>
      <c r="B1591" s="34">
        <f ca="1">IFERROR(__xludf.DUMMYFUNCTION("""COMPUTED_VALUE"""),44682)</f>
        <v>44682</v>
      </c>
    </row>
    <row r="1592" spans="1:2" ht="13">
      <c r="A1592">
        <f ca="1">IFERROR(__xludf.DUMMYFUNCTION("""COMPUTED_VALUE"""),9700)</f>
        <v>9700</v>
      </c>
      <c r="B1592" s="34">
        <f ca="1">IFERROR(__xludf.DUMMYFUNCTION("""COMPUTED_VALUE"""),44682)</f>
        <v>44682</v>
      </c>
    </row>
    <row r="1593" spans="1:2" ht="13">
      <c r="A1593">
        <f ca="1">IFERROR(__xludf.DUMMYFUNCTION("""COMPUTED_VALUE"""),9701)</f>
        <v>9701</v>
      </c>
      <c r="B1593" s="34">
        <f ca="1">IFERROR(__xludf.DUMMYFUNCTION("""COMPUTED_VALUE"""),44682)</f>
        <v>44682</v>
      </c>
    </row>
    <row r="1594" spans="1:2" ht="13">
      <c r="A1594">
        <f ca="1">IFERROR(__xludf.DUMMYFUNCTION("""COMPUTED_VALUE"""),9702)</f>
        <v>9702</v>
      </c>
      <c r="B1594" s="34">
        <f ca="1">IFERROR(__xludf.DUMMYFUNCTION("""COMPUTED_VALUE"""),44682)</f>
        <v>44682</v>
      </c>
    </row>
    <row r="1595" spans="1:2" ht="13">
      <c r="A1595">
        <f ca="1">IFERROR(__xludf.DUMMYFUNCTION("""COMPUTED_VALUE"""),9703)</f>
        <v>9703</v>
      </c>
      <c r="B1595" s="34">
        <f ca="1">IFERROR(__xludf.DUMMYFUNCTION("""COMPUTED_VALUE"""),44682)</f>
        <v>44682</v>
      </c>
    </row>
    <row r="1596" spans="1:2" ht="13">
      <c r="A1596">
        <f ca="1">IFERROR(__xludf.DUMMYFUNCTION("""COMPUTED_VALUE"""),9704)</f>
        <v>9704</v>
      </c>
      <c r="B1596" s="34">
        <f ca="1">IFERROR(__xludf.DUMMYFUNCTION("""COMPUTED_VALUE"""),44682)</f>
        <v>44682</v>
      </c>
    </row>
    <row r="1597" spans="1:2" ht="13">
      <c r="A1597">
        <f ca="1">IFERROR(__xludf.DUMMYFUNCTION("""COMPUTED_VALUE"""),9705)</f>
        <v>9705</v>
      </c>
      <c r="B1597" s="34">
        <f ca="1">IFERROR(__xludf.DUMMYFUNCTION("""COMPUTED_VALUE"""),44682)</f>
        <v>44682</v>
      </c>
    </row>
    <row r="1598" spans="1:2" ht="13">
      <c r="A1598">
        <f ca="1">IFERROR(__xludf.DUMMYFUNCTION("""COMPUTED_VALUE"""),9706)</f>
        <v>9706</v>
      </c>
      <c r="B1598" s="34">
        <f ca="1">IFERROR(__xludf.DUMMYFUNCTION("""COMPUTED_VALUE"""),44682)</f>
        <v>44682</v>
      </c>
    </row>
    <row r="1599" spans="1:2" ht="13">
      <c r="A1599">
        <f ca="1">IFERROR(__xludf.DUMMYFUNCTION("""COMPUTED_VALUE"""),9707)</f>
        <v>9707</v>
      </c>
      <c r="B1599" s="34">
        <f ca="1">IFERROR(__xludf.DUMMYFUNCTION("""COMPUTED_VALUE"""),44682)</f>
        <v>44682</v>
      </c>
    </row>
    <row r="1600" spans="1:2" ht="13">
      <c r="A1600">
        <f ca="1">IFERROR(__xludf.DUMMYFUNCTION("""COMPUTED_VALUE"""),9708)</f>
        <v>9708</v>
      </c>
      <c r="B1600" s="34">
        <f ca="1">IFERROR(__xludf.DUMMYFUNCTION("""COMPUTED_VALUE"""),44682)</f>
        <v>44682</v>
      </c>
    </row>
    <row r="1601" spans="1:2" ht="13">
      <c r="A1601">
        <f ca="1">IFERROR(__xludf.DUMMYFUNCTION("""COMPUTED_VALUE"""),9709)</f>
        <v>9709</v>
      </c>
      <c r="B1601" s="34">
        <f ca="1">IFERROR(__xludf.DUMMYFUNCTION("""COMPUTED_VALUE"""),44682)</f>
        <v>44682</v>
      </c>
    </row>
    <row r="1602" spans="1:2" ht="13">
      <c r="A1602">
        <f ca="1">IFERROR(__xludf.DUMMYFUNCTION("""COMPUTED_VALUE"""),9710)</f>
        <v>9710</v>
      </c>
      <c r="B1602" s="34">
        <f ca="1">IFERROR(__xludf.DUMMYFUNCTION("""COMPUTED_VALUE"""),44682)</f>
        <v>44682</v>
      </c>
    </row>
    <row r="1603" spans="1:2" ht="13">
      <c r="A1603">
        <f ca="1">IFERROR(__xludf.DUMMYFUNCTION("""COMPUTED_VALUE"""),9711)</f>
        <v>9711</v>
      </c>
      <c r="B1603" s="34">
        <f ca="1">IFERROR(__xludf.DUMMYFUNCTION("""COMPUTED_VALUE"""),44682)</f>
        <v>44682</v>
      </c>
    </row>
    <row r="1604" spans="1:2" ht="13">
      <c r="A1604">
        <f ca="1">IFERROR(__xludf.DUMMYFUNCTION("""COMPUTED_VALUE"""),9712)</f>
        <v>9712</v>
      </c>
      <c r="B1604" s="34">
        <f ca="1">IFERROR(__xludf.DUMMYFUNCTION("""COMPUTED_VALUE"""),44682)</f>
        <v>44682</v>
      </c>
    </row>
    <row r="1605" spans="1:2" ht="13">
      <c r="A1605">
        <f ca="1">IFERROR(__xludf.DUMMYFUNCTION("""COMPUTED_VALUE"""),9713)</f>
        <v>9713</v>
      </c>
      <c r="B1605" s="34">
        <f ca="1">IFERROR(__xludf.DUMMYFUNCTION("""COMPUTED_VALUE"""),44682)</f>
        <v>44682</v>
      </c>
    </row>
    <row r="1606" spans="1:2" ht="13">
      <c r="A1606">
        <f ca="1">IFERROR(__xludf.DUMMYFUNCTION("""COMPUTED_VALUE"""),9714)</f>
        <v>9714</v>
      </c>
      <c r="B1606" s="34">
        <f ca="1">IFERROR(__xludf.DUMMYFUNCTION("""COMPUTED_VALUE"""),44682)</f>
        <v>44682</v>
      </c>
    </row>
    <row r="1607" spans="1:2" ht="13">
      <c r="A1607">
        <f ca="1">IFERROR(__xludf.DUMMYFUNCTION("""COMPUTED_VALUE"""),9715)</f>
        <v>9715</v>
      </c>
      <c r="B1607" s="34">
        <f ca="1">IFERROR(__xludf.DUMMYFUNCTION("""COMPUTED_VALUE"""),44682)</f>
        <v>44682</v>
      </c>
    </row>
    <row r="1608" spans="1:2" ht="13">
      <c r="A1608">
        <f ca="1">IFERROR(__xludf.DUMMYFUNCTION("""COMPUTED_VALUE"""),9716)</f>
        <v>9716</v>
      </c>
      <c r="B1608" s="34">
        <f ca="1">IFERROR(__xludf.DUMMYFUNCTION("""COMPUTED_VALUE"""),44682)</f>
        <v>44682</v>
      </c>
    </row>
    <row r="1609" spans="1:2" ht="13">
      <c r="A1609">
        <f ca="1">IFERROR(__xludf.DUMMYFUNCTION("""COMPUTED_VALUE"""),9717)</f>
        <v>9717</v>
      </c>
      <c r="B1609" s="34">
        <f ca="1">IFERROR(__xludf.DUMMYFUNCTION("""COMPUTED_VALUE"""),44682)</f>
        <v>44682</v>
      </c>
    </row>
    <row r="1610" spans="1:2" ht="13">
      <c r="A1610">
        <f ca="1">IFERROR(__xludf.DUMMYFUNCTION("""COMPUTED_VALUE"""),9718)</f>
        <v>9718</v>
      </c>
      <c r="B1610" s="34">
        <f ca="1">IFERROR(__xludf.DUMMYFUNCTION("""COMPUTED_VALUE"""),44682)</f>
        <v>44682</v>
      </c>
    </row>
    <row r="1611" spans="1:2" ht="13">
      <c r="A1611">
        <f ca="1">IFERROR(__xludf.DUMMYFUNCTION("""COMPUTED_VALUE"""),9719)</f>
        <v>9719</v>
      </c>
      <c r="B1611" s="34">
        <f ca="1">IFERROR(__xludf.DUMMYFUNCTION("""COMPUTED_VALUE"""),44682)</f>
        <v>44682</v>
      </c>
    </row>
    <row r="1612" spans="1:2" ht="13">
      <c r="A1612">
        <f ca="1">IFERROR(__xludf.DUMMYFUNCTION("""COMPUTED_VALUE"""),9720)</f>
        <v>9720</v>
      </c>
      <c r="B1612" s="34">
        <f ca="1">IFERROR(__xludf.DUMMYFUNCTION("""COMPUTED_VALUE"""),44682)</f>
        <v>44682</v>
      </c>
    </row>
    <row r="1613" spans="1:2" ht="13">
      <c r="A1613">
        <f ca="1">IFERROR(__xludf.DUMMYFUNCTION("""COMPUTED_VALUE"""),9721)</f>
        <v>9721</v>
      </c>
      <c r="B1613" s="34">
        <f ca="1">IFERROR(__xludf.DUMMYFUNCTION("""COMPUTED_VALUE"""),44682)</f>
        <v>44682</v>
      </c>
    </row>
    <row r="1614" spans="1:2" ht="13">
      <c r="A1614">
        <f ca="1">IFERROR(__xludf.DUMMYFUNCTION("""COMPUTED_VALUE"""),9722)</f>
        <v>9722</v>
      </c>
      <c r="B1614" s="34">
        <f ca="1">IFERROR(__xludf.DUMMYFUNCTION("""COMPUTED_VALUE"""),44682)</f>
        <v>44682</v>
      </c>
    </row>
    <row r="1615" spans="1:2" ht="13">
      <c r="A1615">
        <f ca="1">IFERROR(__xludf.DUMMYFUNCTION("""COMPUTED_VALUE"""),9723)</f>
        <v>9723</v>
      </c>
      <c r="B1615" s="34">
        <f ca="1">IFERROR(__xludf.DUMMYFUNCTION("""COMPUTED_VALUE"""),44682)</f>
        <v>44682</v>
      </c>
    </row>
    <row r="1616" spans="1:2" ht="13">
      <c r="A1616">
        <f ca="1">IFERROR(__xludf.DUMMYFUNCTION("""COMPUTED_VALUE"""),9725)</f>
        <v>9725</v>
      </c>
      <c r="B1616" s="34">
        <f ca="1">IFERROR(__xludf.DUMMYFUNCTION("""COMPUTED_VALUE"""),44682)</f>
        <v>44682</v>
      </c>
    </row>
    <row r="1617" spans="1:2" ht="13">
      <c r="A1617">
        <f ca="1">IFERROR(__xludf.DUMMYFUNCTION("""COMPUTED_VALUE"""),9839)</f>
        <v>9839</v>
      </c>
      <c r="B1617" s="34">
        <f ca="1">IFERROR(__xludf.DUMMYFUNCTION("""COMPUTED_VALUE"""),44805)</f>
        <v>44805</v>
      </c>
    </row>
    <row r="1618" spans="1:2" ht="13">
      <c r="A1618">
        <f ca="1">IFERROR(__xludf.DUMMYFUNCTION("""COMPUTED_VALUE"""),9840)</f>
        <v>9840</v>
      </c>
      <c r="B1618" s="34">
        <f ca="1">IFERROR(__xludf.DUMMYFUNCTION("""COMPUTED_VALUE"""),44805)</f>
        <v>44805</v>
      </c>
    </row>
    <row r="1619" spans="1:2" ht="13">
      <c r="A1619">
        <f ca="1">IFERROR(__xludf.DUMMYFUNCTION("""COMPUTED_VALUE"""),9841)</f>
        <v>9841</v>
      </c>
      <c r="B1619" s="34">
        <f ca="1">IFERROR(__xludf.DUMMYFUNCTION("""COMPUTED_VALUE"""),44805)</f>
        <v>44805</v>
      </c>
    </row>
    <row r="1620" spans="1:2" ht="13">
      <c r="A1620">
        <f ca="1">IFERROR(__xludf.DUMMYFUNCTION("""COMPUTED_VALUE"""),9880)</f>
        <v>9880</v>
      </c>
      <c r="B1620" s="34">
        <f ca="1">IFERROR(__xludf.DUMMYFUNCTION("""COMPUTED_VALUE"""),45047)</f>
        <v>45047</v>
      </c>
    </row>
    <row r="1621" spans="1:2" ht="13">
      <c r="A1621">
        <f ca="1">IFERROR(__xludf.DUMMYFUNCTION("""COMPUTED_VALUE"""),9881)</f>
        <v>9881</v>
      </c>
      <c r="B1621" s="34">
        <f ca="1">IFERROR(__xludf.DUMMYFUNCTION("""COMPUTED_VALUE"""),45047)</f>
        <v>45047</v>
      </c>
    </row>
    <row r="1622" spans="1:2" ht="13">
      <c r="A1622">
        <f ca="1">IFERROR(__xludf.DUMMYFUNCTION("""COMPUTED_VALUE"""),9882)</f>
        <v>9882</v>
      </c>
      <c r="B1622" s="34">
        <f ca="1">IFERROR(__xludf.DUMMYFUNCTION("""COMPUTED_VALUE"""),45047)</f>
        <v>45047</v>
      </c>
    </row>
    <row r="1623" spans="1:2" ht="13">
      <c r="A1623">
        <f ca="1">IFERROR(__xludf.DUMMYFUNCTION("""COMPUTED_VALUE"""),9883)</f>
        <v>9883</v>
      </c>
      <c r="B1623" s="34">
        <f ca="1">IFERROR(__xludf.DUMMYFUNCTION("""COMPUTED_VALUE"""),45047)</f>
        <v>45047</v>
      </c>
    </row>
    <row r="1624" spans="1:2" ht="13">
      <c r="A1624">
        <f ca="1">IFERROR(__xludf.DUMMYFUNCTION("""COMPUTED_VALUE"""),9884)</f>
        <v>9884</v>
      </c>
      <c r="B1624" s="34">
        <f ca="1">IFERROR(__xludf.DUMMYFUNCTION("""COMPUTED_VALUE"""),45047)</f>
        <v>45047</v>
      </c>
    </row>
    <row r="1625" spans="1:2" ht="13">
      <c r="A1625">
        <f ca="1">IFERROR(__xludf.DUMMYFUNCTION("""COMPUTED_VALUE"""),9885)</f>
        <v>9885</v>
      </c>
      <c r="B1625" s="34">
        <f ca="1">IFERROR(__xludf.DUMMYFUNCTION("""COMPUTED_VALUE"""),45047)</f>
        <v>45047</v>
      </c>
    </row>
    <row r="1626" spans="1:2" ht="13">
      <c r="A1626">
        <f ca="1">IFERROR(__xludf.DUMMYFUNCTION("""COMPUTED_VALUE"""),9886)</f>
        <v>9886</v>
      </c>
      <c r="B1626" s="34">
        <f ca="1">IFERROR(__xludf.DUMMYFUNCTION("""COMPUTED_VALUE"""),45047)</f>
        <v>45047</v>
      </c>
    </row>
    <row r="1627" spans="1:2" ht="13">
      <c r="A1627">
        <f ca="1">IFERROR(__xludf.DUMMYFUNCTION("""COMPUTED_VALUE"""),9887)</f>
        <v>9887</v>
      </c>
      <c r="B1627" s="34">
        <f ca="1">IFERROR(__xludf.DUMMYFUNCTION("""COMPUTED_VALUE"""),45047)</f>
        <v>45047</v>
      </c>
    </row>
    <row r="1628" spans="1:2" ht="13">
      <c r="A1628">
        <f ca="1">IFERROR(__xludf.DUMMYFUNCTION("""COMPUTED_VALUE"""),9888)</f>
        <v>9888</v>
      </c>
      <c r="B1628" s="34">
        <f ca="1">IFERROR(__xludf.DUMMYFUNCTION("""COMPUTED_VALUE"""),45047)</f>
        <v>45047</v>
      </c>
    </row>
    <row r="1629" spans="1:2" ht="13">
      <c r="A1629">
        <f ca="1">IFERROR(__xludf.DUMMYFUNCTION("""COMPUTED_VALUE"""),9889)</f>
        <v>9889</v>
      </c>
      <c r="B1629" s="34">
        <f ca="1">IFERROR(__xludf.DUMMYFUNCTION("""COMPUTED_VALUE"""),45047)</f>
        <v>45047</v>
      </c>
    </row>
    <row r="1630" spans="1:2" ht="13">
      <c r="A1630">
        <f ca="1">IFERROR(__xludf.DUMMYFUNCTION("""COMPUTED_VALUE"""),9890)</f>
        <v>9890</v>
      </c>
      <c r="B1630" s="34">
        <f ca="1">IFERROR(__xludf.DUMMYFUNCTION("""COMPUTED_VALUE"""),45047)</f>
        <v>45047</v>
      </c>
    </row>
    <row r="1631" spans="1:2" ht="13">
      <c r="A1631">
        <f ca="1">IFERROR(__xludf.DUMMYFUNCTION("""COMPUTED_VALUE"""),9891)</f>
        <v>9891</v>
      </c>
      <c r="B1631" s="34">
        <f ca="1">IFERROR(__xludf.DUMMYFUNCTION("""COMPUTED_VALUE"""),45047)</f>
        <v>45047</v>
      </c>
    </row>
    <row r="1632" spans="1:2" ht="13">
      <c r="A1632">
        <f ca="1">IFERROR(__xludf.DUMMYFUNCTION("""COMPUTED_VALUE"""),9892)</f>
        <v>9892</v>
      </c>
      <c r="B1632" s="34">
        <f ca="1">IFERROR(__xludf.DUMMYFUNCTION("""COMPUTED_VALUE"""),45047)</f>
        <v>45047</v>
      </c>
    </row>
    <row r="1633" spans="1:2" ht="13">
      <c r="A1633">
        <f ca="1">IFERROR(__xludf.DUMMYFUNCTION("""COMPUTED_VALUE"""),9893)</f>
        <v>9893</v>
      </c>
      <c r="B1633" s="34">
        <f ca="1">IFERROR(__xludf.DUMMYFUNCTION("""COMPUTED_VALUE"""),45047)</f>
        <v>45047</v>
      </c>
    </row>
    <row r="1634" spans="1:2" ht="13">
      <c r="A1634">
        <f ca="1">IFERROR(__xludf.DUMMYFUNCTION("""COMPUTED_VALUE"""),9894)</f>
        <v>9894</v>
      </c>
      <c r="B1634" s="34">
        <f ca="1">IFERROR(__xludf.DUMMYFUNCTION("""COMPUTED_VALUE"""),45047)</f>
        <v>45047</v>
      </c>
    </row>
    <row r="1635" spans="1:2" ht="13">
      <c r="A1635">
        <f ca="1">IFERROR(__xludf.DUMMYFUNCTION("""COMPUTED_VALUE"""),9895)</f>
        <v>9895</v>
      </c>
      <c r="B1635" s="34">
        <f ca="1">IFERROR(__xludf.DUMMYFUNCTION("""COMPUTED_VALUE"""),45047)</f>
        <v>45047</v>
      </c>
    </row>
    <row r="1636" spans="1:2" ht="13">
      <c r="A1636">
        <f ca="1">IFERROR(__xludf.DUMMYFUNCTION("""COMPUTED_VALUE"""),9896)</f>
        <v>9896</v>
      </c>
      <c r="B1636" s="34">
        <f ca="1">IFERROR(__xludf.DUMMYFUNCTION("""COMPUTED_VALUE"""),45047)</f>
        <v>45047</v>
      </c>
    </row>
    <row r="1637" spans="1:2" ht="13">
      <c r="A1637">
        <f ca="1">IFERROR(__xludf.DUMMYFUNCTION("""COMPUTED_VALUE"""),9897)</f>
        <v>9897</v>
      </c>
      <c r="B1637" s="34">
        <f ca="1">IFERROR(__xludf.DUMMYFUNCTION("""COMPUTED_VALUE"""),45047)</f>
        <v>45047</v>
      </c>
    </row>
    <row r="1638" spans="1:2" ht="13">
      <c r="A1638">
        <f ca="1">IFERROR(__xludf.DUMMYFUNCTION("""COMPUTED_VALUE"""),9898)</f>
        <v>9898</v>
      </c>
      <c r="B1638" s="34">
        <f ca="1">IFERROR(__xludf.DUMMYFUNCTION("""COMPUTED_VALUE"""),45047)</f>
        <v>45047</v>
      </c>
    </row>
    <row r="1639" spans="1:2" ht="13">
      <c r="A1639">
        <f ca="1">IFERROR(__xludf.DUMMYFUNCTION("""COMPUTED_VALUE"""),9899)</f>
        <v>9899</v>
      </c>
      <c r="B1639" s="34">
        <f ca="1">IFERROR(__xludf.DUMMYFUNCTION("""COMPUTED_VALUE"""),45047)</f>
        <v>45047</v>
      </c>
    </row>
    <row r="1640" spans="1:2" ht="13">
      <c r="A1640">
        <f ca="1">IFERROR(__xludf.DUMMYFUNCTION("""COMPUTED_VALUE"""),9900)</f>
        <v>9900</v>
      </c>
      <c r="B1640" s="34">
        <f ca="1">IFERROR(__xludf.DUMMYFUNCTION("""COMPUTED_VALUE"""),45047)</f>
        <v>45047</v>
      </c>
    </row>
    <row r="1641" spans="1:2" ht="13">
      <c r="A1641">
        <f ca="1">IFERROR(__xludf.DUMMYFUNCTION("""COMPUTED_VALUE"""),9901)</f>
        <v>9901</v>
      </c>
      <c r="B1641" s="34">
        <f ca="1">IFERROR(__xludf.DUMMYFUNCTION("""COMPUTED_VALUE"""),45047)</f>
        <v>45047</v>
      </c>
    </row>
    <row r="1642" spans="1:2" ht="13">
      <c r="A1642">
        <f ca="1">IFERROR(__xludf.DUMMYFUNCTION("""COMPUTED_VALUE"""),9902)</f>
        <v>9902</v>
      </c>
      <c r="B1642" s="34">
        <f ca="1">IFERROR(__xludf.DUMMYFUNCTION("""COMPUTED_VALUE"""),45047)</f>
        <v>45047</v>
      </c>
    </row>
    <row r="1643" spans="1:2" ht="13">
      <c r="A1643">
        <f ca="1">IFERROR(__xludf.DUMMYFUNCTION("""COMPUTED_VALUE"""),9903)</f>
        <v>9903</v>
      </c>
      <c r="B1643" s="34">
        <f ca="1">IFERROR(__xludf.DUMMYFUNCTION("""COMPUTED_VALUE"""),45047)</f>
        <v>45047</v>
      </c>
    </row>
    <row r="1644" spans="1:2" ht="13">
      <c r="A1644">
        <f ca="1">IFERROR(__xludf.DUMMYFUNCTION("""COMPUTED_VALUE"""),9904)</f>
        <v>9904</v>
      </c>
      <c r="B1644" s="34">
        <f ca="1">IFERROR(__xludf.DUMMYFUNCTION("""COMPUTED_VALUE"""),45047)</f>
        <v>45047</v>
      </c>
    </row>
    <row r="1645" spans="1:2" ht="13">
      <c r="A1645">
        <f ca="1">IFERROR(__xludf.DUMMYFUNCTION("""COMPUTED_VALUE"""),9905)</f>
        <v>9905</v>
      </c>
      <c r="B1645" s="34">
        <f ca="1">IFERROR(__xludf.DUMMYFUNCTION("""COMPUTED_VALUE"""),45047)</f>
        <v>45047</v>
      </c>
    </row>
    <row r="1646" spans="1:2" ht="13">
      <c r="A1646">
        <f ca="1">IFERROR(__xludf.DUMMYFUNCTION("""COMPUTED_VALUE"""),9906)</f>
        <v>9906</v>
      </c>
      <c r="B1646" s="34">
        <f ca="1">IFERROR(__xludf.DUMMYFUNCTION("""COMPUTED_VALUE"""),45047)</f>
        <v>45047</v>
      </c>
    </row>
    <row r="1647" spans="1:2" ht="13">
      <c r="A1647">
        <f ca="1">IFERROR(__xludf.DUMMYFUNCTION("""COMPUTED_VALUE"""),9907)</f>
        <v>9907</v>
      </c>
      <c r="B1647" s="34">
        <f ca="1">IFERROR(__xludf.DUMMYFUNCTION("""COMPUTED_VALUE"""),45047)</f>
        <v>45047</v>
      </c>
    </row>
    <row r="1648" spans="1:2" ht="13">
      <c r="A1648">
        <f ca="1">IFERROR(__xludf.DUMMYFUNCTION("""COMPUTED_VALUE"""),9908)</f>
        <v>9908</v>
      </c>
      <c r="B1648" s="34">
        <f ca="1">IFERROR(__xludf.DUMMYFUNCTION("""COMPUTED_VALUE"""),45047)</f>
        <v>45047</v>
      </c>
    </row>
    <row r="1649" spans="1:2" ht="13">
      <c r="A1649">
        <f ca="1">IFERROR(__xludf.DUMMYFUNCTION("""COMPUTED_VALUE"""),9909)</f>
        <v>9909</v>
      </c>
      <c r="B1649" s="34">
        <f ca="1">IFERROR(__xludf.DUMMYFUNCTION("""COMPUTED_VALUE"""),45047)</f>
        <v>45047</v>
      </c>
    </row>
    <row r="1650" spans="1:2" ht="13">
      <c r="A1650">
        <f ca="1">IFERROR(__xludf.DUMMYFUNCTION("""COMPUTED_VALUE"""),9910)</f>
        <v>9910</v>
      </c>
      <c r="B1650" s="34">
        <f ca="1">IFERROR(__xludf.DUMMYFUNCTION("""COMPUTED_VALUE"""),45047)</f>
        <v>45047</v>
      </c>
    </row>
    <row r="1651" spans="1:2" ht="13">
      <c r="A1651">
        <f ca="1">IFERROR(__xludf.DUMMYFUNCTION("""COMPUTED_VALUE"""),9911)</f>
        <v>9911</v>
      </c>
      <c r="B1651" s="34">
        <f ca="1">IFERROR(__xludf.DUMMYFUNCTION("""COMPUTED_VALUE"""),45047)</f>
        <v>45047</v>
      </c>
    </row>
    <row r="1652" spans="1:2" ht="13">
      <c r="A1652">
        <f ca="1">IFERROR(__xludf.DUMMYFUNCTION("""COMPUTED_VALUE"""),9912)</f>
        <v>9912</v>
      </c>
      <c r="B1652" s="34">
        <f ca="1">IFERROR(__xludf.DUMMYFUNCTION("""COMPUTED_VALUE"""),45047)</f>
        <v>45047</v>
      </c>
    </row>
    <row r="1653" spans="1:2" ht="13">
      <c r="A1653">
        <f ca="1">IFERROR(__xludf.DUMMYFUNCTION("""COMPUTED_VALUE"""),9913)</f>
        <v>9913</v>
      </c>
      <c r="B1653" s="34">
        <f ca="1">IFERROR(__xludf.DUMMYFUNCTION("""COMPUTED_VALUE"""),45047)</f>
        <v>45047</v>
      </c>
    </row>
    <row r="1654" spans="1:2" ht="13">
      <c r="A1654">
        <f ca="1">IFERROR(__xludf.DUMMYFUNCTION("""COMPUTED_VALUE"""),9914)</f>
        <v>9914</v>
      </c>
      <c r="B1654" s="34">
        <f ca="1">IFERROR(__xludf.DUMMYFUNCTION("""COMPUTED_VALUE"""),45047)</f>
        <v>45047</v>
      </c>
    </row>
    <row r="1655" spans="1:2" ht="13">
      <c r="A1655">
        <f ca="1">IFERROR(__xludf.DUMMYFUNCTION("""COMPUTED_VALUE"""),9915)</f>
        <v>9915</v>
      </c>
      <c r="B1655" s="34">
        <f ca="1">IFERROR(__xludf.DUMMYFUNCTION("""COMPUTED_VALUE"""),45047)</f>
        <v>45047</v>
      </c>
    </row>
    <row r="1656" spans="1:2" ht="13">
      <c r="A1656">
        <f ca="1">IFERROR(__xludf.DUMMYFUNCTION("""COMPUTED_VALUE"""),9916)</f>
        <v>9916</v>
      </c>
      <c r="B1656" s="34">
        <f ca="1">IFERROR(__xludf.DUMMYFUNCTION("""COMPUTED_VALUE"""),45047)</f>
        <v>45047</v>
      </c>
    </row>
    <row r="1657" spans="1:2" ht="13">
      <c r="A1657">
        <f ca="1">IFERROR(__xludf.DUMMYFUNCTION("""COMPUTED_VALUE"""),9917)</f>
        <v>9917</v>
      </c>
      <c r="B1657" s="34">
        <f ca="1">IFERROR(__xludf.DUMMYFUNCTION("""COMPUTED_VALUE"""),45047)</f>
        <v>45047</v>
      </c>
    </row>
    <row r="1658" spans="1:2" ht="13">
      <c r="A1658">
        <f ca="1">IFERROR(__xludf.DUMMYFUNCTION("""COMPUTED_VALUE"""),9918)</f>
        <v>9918</v>
      </c>
      <c r="B1658" s="34">
        <f ca="1">IFERROR(__xludf.DUMMYFUNCTION("""COMPUTED_VALUE"""),45047)</f>
        <v>45047</v>
      </c>
    </row>
    <row r="1659" spans="1:2" ht="13">
      <c r="A1659">
        <f ca="1">IFERROR(__xludf.DUMMYFUNCTION("""COMPUTED_VALUE"""),9919)</f>
        <v>9919</v>
      </c>
      <c r="B1659" s="34">
        <f ca="1">IFERROR(__xludf.DUMMYFUNCTION("""COMPUTED_VALUE"""),45047)</f>
        <v>45047</v>
      </c>
    </row>
    <row r="1660" spans="1:2" ht="13">
      <c r="A1660">
        <f ca="1">IFERROR(__xludf.DUMMYFUNCTION("""COMPUTED_VALUE"""),9920)</f>
        <v>9920</v>
      </c>
      <c r="B1660" s="34">
        <f ca="1">IFERROR(__xludf.DUMMYFUNCTION("""COMPUTED_VALUE"""),45047)</f>
        <v>45047</v>
      </c>
    </row>
    <row r="1661" spans="1:2" ht="13">
      <c r="A1661">
        <f ca="1">IFERROR(__xludf.DUMMYFUNCTION("""COMPUTED_VALUE"""),9921)</f>
        <v>9921</v>
      </c>
      <c r="B1661" s="34">
        <f ca="1">IFERROR(__xludf.DUMMYFUNCTION("""COMPUTED_VALUE"""),45047)</f>
        <v>45047</v>
      </c>
    </row>
    <row r="1662" spans="1:2" ht="13">
      <c r="A1662">
        <f ca="1">IFERROR(__xludf.DUMMYFUNCTION("""COMPUTED_VALUE"""),9922)</f>
        <v>9922</v>
      </c>
      <c r="B1662" s="34">
        <f ca="1">IFERROR(__xludf.DUMMYFUNCTION("""COMPUTED_VALUE"""),45047)</f>
        <v>45047</v>
      </c>
    </row>
    <row r="1663" spans="1:2" ht="13">
      <c r="A1663">
        <f ca="1">IFERROR(__xludf.DUMMYFUNCTION("""COMPUTED_VALUE"""),9923)</f>
        <v>9923</v>
      </c>
      <c r="B1663" s="34">
        <f ca="1">IFERROR(__xludf.DUMMYFUNCTION("""COMPUTED_VALUE"""),45047)</f>
        <v>45047</v>
      </c>
    </row>
    <row r="1664" spans="1:2" ht="13">
      <c r="A1664">
        <f ca="1">IFERROR(__xludf.DUMMYFUNCTION("""COMPUTED_VALUE"""),9924)</f>
        <v>9924</v>
      </c>
      <c r="B1664" s="34">
        <f ca="1">IFERROR(__xludf.DUMMYFUNCTION("""COMPUTED_VALUE"""),45047)</f>
        <v>45047</v>
      </c>
    </row>
    <row r="1665" spans="1:2" ht="13">
      <c r="A1665">
        <f ca="1">IFERROR(__xludf.DUMMYFUNCTION("""COMPUTED_VALUE"""),9925)</f>
        <v>9925</v>
      </c>
      <c r="B1665" s="34">
        <f ca="1">IFERROR(__xludf.DUMMYFUNCTION("""COMPUTED_VALUE"""),45047)</f>
        <v>45047</v>
      </c>
    </row>
    <row r="1666" spans="1:2" ht="13">
      <c r="A1666">
        <f ca="1">IFERROR(__xludf.DUMMYFUNCTION("""COMPUTED_VALUE"""),9926)</f>
        <v>9926</v>
      </c>
      <c r="B1666" s="34">
        <f ca="1">IFERROR(__xludf.DUMMYFUNCTION("""COMPUTED_VALUE"""),45047)</f>
        <v>45047</v>
      </c>
    </row>
    <row r="1667" spans="1:2" ht="13">
      <c r="A1667">
        <f ca="1">IFERROR(__xludf.DUMMYFUNCTION("""COMPUTED_VALUE"""),9927)</f>
        <v>9927</v>
      </c>
      <c r="B1667" s="34">
        <f ca="1">IFERROR(__xludf.DUMMYFUNCTION("""COMPUTED_VALUE"""),45047)</f>
        <v>45047</v>
      </c>
    </row>
    <row r="1668" spans="1:2" ht="13">
      <c r="A1668">
        <f ca="1">IFERROR(__xludf.DUMMYFUNCTION("""COMPUTED_VALUE"""),9928)</f>
        <v>9928</v>
      </c>
      <c r="B1668" s="34">
        <f ca="1">IFERROR(__xludf.DUMMYFUNCTION("""COMPUTED_VALUE"""),45047)</f>
        <v>45047</v>
      </c>
    </row>
    <row r="1669" spans="1:2" ht="13">
      <c r="A1669">
        <f ca="1">IFERROR(__xludf.DUMMYFUNCTION("""COMPUTED_VALUE"""),9929)</f>
        <v>9929</v>
      </c>
      <c r="B1669" s="34">
        <f ca="1">IFERROR(__xludf.DUMMYFUNCTION("""COMPUTED_VALUE"""),45047)</f>
        <v>45047</v>
      </c>
    </row>
    <row r="1670" spans="1:2" ht="13">
      <c r="A1670">
        <f ca="1">IFERROR(__xludf.DUMMYFUNCTION("""COMPUTED_VALUE"""),9930)</f>
        <v>9930</v>
      </c>
      <c r="B1670" s="34">
        <f ca="1">IFERROR(__xludf.DUMMYFUNCTION("""COMPUTED_VALUE"""),45047)</f>
        <v>45047</v>
      </c>
    </row>
    <row r="1671" spans="1:2" ht="13">
      <c r="A1671">
        <f ca="1">IFERROR(__xludf.DUMMYFUNCTION("""COMPUTED_VALUE"""),9931)</f>
        <v>9931</v>
      </c>
      <c r="B1671" s="34">
        <f ca="1">IFERROR(__xludf.DUMMYFUNCTION("""COMPUTED_VALUE"""),45047)</f>
        <v>45047</v>
      </c>
    </row>
    <row r="1672" spans="1:2" ht="13">
      <c r="A1672">
        <f ca="1">IFERROR(__xludf.DUMMYFUNCTION("""COMPUTED_VALUE"""),9932)</f>
        <v>9932</v>
      </c>
      <c r="B1672" s="34">
        <f ca="1">IFERROR(__xludf.DUMMYFUNCTION("""COMPUTED_VALUE"""),45047)</f>
        <v>45047</v>
      </c>
    </row>
    <row r="1673" spans="1:2" ht="13">
      <c r="A1673">
        <f ca="1">IFERROR(__xludf.DUMMYFUNCTION("""COMPUTED_VALUE"""),9933)</f>
        <v>9933</v>
      </c>
      <c r="B1673" s="34">
        <f ca="1">IFERROR(__xludf.DUMMYFUNCTION("""COMPUTED_VALUE"""),45047)</f>
        <v>45047</v>
      </c>
    </row>
    <row r="1674" spans="1:2" ht="13">
      <c r="A1674">
        <f ca="1">IFERROR(__xludf.DUMMYFUNCTION("""COMPUTED_VALUE"""),9934)</f>
        <v>9934</v>
      </c>
      <c r="B1674" s="34">
        <f ca="1">IFERROR(__xludf.DUMMYFUNCTION("""COMPUTED_VALUE"""),45047)</f>
        <v>45047</v>
      </c>
    </row>
    <row r="1675" spans="1:2" ht="13">
      <c r="A1675">
        <f ca="1">IFERROR(__xludf.DUMMYFUNCTION("""COMPUTED_VALUE"""),9935)</f>
        <v>9935</v>
      </c>
      <c r="B1675" s="34">
        <f ca="1">IFERROR(__xludf.DUMMYFUNCTION("""COMPUTED_VALUE"""),45047)</f>
        <v>45047</v>
      </c>
    </row>
    <row r="1676" spans="1:2" ht="13">
      <c r="A1676">
        <f ca="1">IFERROR(__xludf.DUMMYFUNCTION("""COMPUTED_VALUE"""),9936)</f>
        <v>9936</v>
      </c>
      <c r="B1676" s="34">
        <f ca="1">IFERROR(__xludf.DUMMYFUNCTION("""COMPUTED_VALUE"""),45047)</f>
        <v>45047</v>
      </c>
    </row>
    <row r="1677" spans="1:2" ht="13">
      <c r="A1677">
        <f ca="1">IFERROR(__xludf.DUMMYFUNCTION("""COMPUTED_VALUE"""),9937)</f>
        <v>9937</v>
      </c>
      <c r="B1677" s="34">
        <f ca="1">IFERROR(__xludf.DUMMYFUNCTION("""COMPUTED_VALUE"""),45047)</f>
        <v>45047</v>
      </c>
    </row>
    <row r="1678" spans="1:2" ht="13">
      <c r="A1678">
        <f ca="1">IFERROR(__xludf.DUMMYFUNCTION("""COMPUTED_VALUE"""),9938)</f>
        <v>9938</v>
      </c>
      <c r="B1678" s="34">
        <f ca="1">IFERROR(__xludf.DUMMYFUNCTION("""COMPUTED_VALUE"""),45047)</f>
        <v>45047</v>
      </c>
    </row>
    <row r="1679" spans="1:2" ht="13">
      <c r="A1679">
        <f ca="1">IFERROR(__xludf.DUMMYFUNCTION("""COMPUTED_VALUE"""),9939)</f>
        <v>9939</v>
      </c>
      <c r="B1679" s="34">
        <f ca="1">IFERROR(__xludf.DUMMYFUNCTION("""COMPUTED_VALUE"""),45047)</f>
        <v>45047</v>
      </c>
    </row>
    <row r="1680" spans="1:2" ht="13">
      <c r="A1680">
        <f ca="1">IFERROR(__xludf.DUMMYFUNCTION("""COMPUTED_VALUE"""),9940)</f>
        <v>9940</v>
      </c>
      <c r="B1680" s="34">
        <f ca="1">IFERROR(__xludf.DUMMYFUNCTION("""COMPUTED_VALUE"""),45047)</f>
        <v>45047</v>
      </c>
    </row>
    <row r="1681" spans="1:2" ht="13">
      <c r="A1681">
        <f ca="1">IFERROR(__xludf.DUMMYFUNCTION("""COMPUTED_VALUE"""),9941)</f>
        <v>9941</v>
      </c>
      <c r="B1681" s="34">
        <f ca="1">IFERROR(__xludf.DUMMYFUNCTION("""COMPUTED_VALUE"""),45047)</f>
        <v>45047</v>
      </c>
    </row>
    <row r="1682" spans="1:2" ht="13">
      <c r="A1682">
        <f ca="1">IFERROR(__xludf.DUMMYFUNCTION("""COMPUTED_VALUE"""),9942)</f>
        <v>9942</v>
      </c>
      <c r="B1682" s="34">
        <f ca="1">IFERROR(__xludf.DUMMYFUNCTION("""COMPUTED_VALUE"""),45047)</f>
        <v>45047</v>
      </c>
    </row>
    <row r="1683" spans="1:2" ht="13">
      <c r="A1683">
        <f ca="1">IFERROR(__xludf.DUMMYFUNCTION("""COMPUTED_VALUE"""),10079)</f>
        <v>10079</v>
      </c>
      <c r="B1683" s="34">
        <f ca="1">IFERROR(__xludf.DUMMYFUNCTION("""COMPUTED_VALUE"""),45169)</f>
        <v>45169</v>
      </c>
    </row>
    <row r="1684" spans="1:2" ht="13">
      <c r="A1684">
        <f ca="1">IFERROR(__xludf.DUMMYFUNCTION("""COMPUTED_VALUE"""),10084)</f>
        <v>10084</v>
      </c>
      <c r="B1684" s="34">
        <f ca="1">IFERROR(__xludf.DUMMYFUNCTION("""COMPUTED_VALUE"""),45260)</f>
        <v>45260</v>
      </c>
    </row>
    <row r="1685" spans="1:2" ht="13">
      <c r="A1685">
        <f ca="1">IFERROR(__xludf.DUMMYFUNCTION("""COMPUTED_VALUE"""),10105)</f>
        <v>10105</v>
      </c>
      <c r="B1685" s="34">
        <f ca="1">IFERROR(__xludf.DUMMYFUNCTION("""COMPUTED_VALUE"""),45428)</f>
        <v>45428</v>
      </c>
    </row>
    <row r="1686" spans="1:2" ht="13">
      <c r="A1686">
        <f ca="1">IFERROR(__xludf.DUMMYFUNCTION("""COMPUTED_VALUE"""),10106)</f>
        <v>10106</v>
      </c>
      <c r="B1686" s="34">
        <f ca="1">IFERROR(__xludf.DUMMYFUNCTION("""COMPUTED_VALUE"""),45428)</f>
        <v>45428</v>
      </c>
    </row>
    <row r="1687" spans="1:2" ht="13">
      <c r="A1687">
        <f ca="1">IFERROR(__xludf.DUMMYFUNCTION("""COMPUTED_VALUE"""),10107)</f>
        <v>10107</v>
      </c>
      <c r="B1687" s="34">
        <f ca="1">IFERROR(__xludf.DUMMYFUNCTION("""COMPUTED_VALUE"""),45428)</f>
        <v>45428</v>
      </c>
    </row>
    <row r="1688" spans="1:2" ht="13">
      <c r="A1688">
        <f ca="1">IFERROR(__xludf.DUMMYFUNCTION("""COMPUTED_VALUE"""),10108)</f>
        <v>10108</v>
      </c>
      <c r="B1688" s="34">
        <f ca="1">IFERROR(__xludf.DUMMYFUNCTION("""COMPUTED_VALUE"""),45428)</f>
        <v>45428</v>
      </c>
    </row>
    <row r="1689" spans="1:2" ht="13">
      <c r="A1689">
        <f ca="1">IFERROR(__xludf.DUMMYFUNCTION("""COMPUTED_VALUE"""),10109)</f>
        <v>10109</v>
      </c>
      <c r="B1689" s="34">
        <f ca="1">IFERROR(__xludf.DUMMYFUNCTION("""COMPUTED_VALUE"""),45428)</f>
        <v>45428</v>
      </c>
    </row>
    <row r="1690" spans="1:2" ht="13">
      <c r="A1690">
        <f ca="1">IFERROR(__xludf.DUMMYFUNCTION("""COMPUTED_VALUE"""),10110)</f>
        <v>10110</v>
      </c>
      <c r="B1690" s="34">
        <f ca="1">IFERROR(__xludf.DUMMYFUNCTION("""COMPUTED_VALUE"""),45428)</f>
        <v>45428</v>
      </c>
    </row>
    <row r="1691" spans="1:2" ht="13">
      <c r="A1691">
        <f ca="1">IFERROR(__xludf.DUMMYFUNCTION("""COMPUTED_VALUE"""),10111)</f>
        <v>10111</v>
      </c>
      <c r="B1691" s="34">
        <f ca="1">IFERROR(__xludf.DUMMYFUNCTION("""COMPUTED_VALUE"""),45428)</f>
        <v>45428</v>
      </c>
    </row>
    <row r="1692" spans="1:2" ht="13">
      <c r="A1692">
        <f ca="1">IFERROR(__xludf.DUMMYFUNCTION("""COMPUTED_VALUE"""),10112)</f>
        <v>10112</v>
      </c>
      <c r="B1692" s="34">
        <f ca="1">IFERROR(__xludf.DUMMYFUNCTION("""COMPUTED_VALUE"""),45428)</f>
        <v>45428</v>
      </c>
    </row>
    <row r="1693" spans="1:2" ht="13">
      <c r="A1693">
        <f ca="1">IFERROR(__xludf.DUMMYFUNCTION("""COMPUTED_VALUE"""),10113)</f>
        <v>10113</v>
      </c>
      <c r="B1693" s="34">
        <f ca="1">IFERROR(__xludf.DUMMYFUNCTION("""COMPUTED_VALUE"""),45428)</f>
        <v>45428</v>
      </c>
    </row>
    <row r="1694" spans="1:2" ht="13">
      <c r="A1694">
        <f ca="1">IFERROR(__xludf.DUMMYFUNCTION("""COMPUTED_VALUE"""),10114)</f>
        <v>10114</v>
      </c>
      <c r="B1694" s="34">
        <f ca="1">IFERROR(__xludf.DUMMYFUNCTION("""COMPUTED_VALUE"""),45428)</f>
        <v>45428</v>
      </c>
    </row>
    <row r="1695" spans="1:2" ht="13">
      <c r="A1695">
        <f ca="1">IFERROR(__xludf.DUMMYFUNCTION("""COMPUTED_VALUE"""),10118)</f>
        <v>10118</v>
      </c>
      <c r="B1695" s="34">
        <f ca="1">IFERROR(__xludf.DUMMYFUNCTION("""COMPUTED_VALUE"""),45428)</f>
        <v>45428</v>
      </c>
    </row>
    <row r="1696" spans="1:2" ht="13">
      <c r="A1696">
        <f ca="1">IFERROR(__xludf.DUMMYFUNCTION("""COMPUTED_VALUE"""),10119)</f>
        <v>10119</v>
      </c>
      <c r="B1696" s="34">
        <f ca="1">IFERROR(__xludf.DUMMYFUNCTION("""COMPUTED_VALUE"""),45428)</f>
        <v>45428</v>
      </c>
    </row>
    <row r="1697" spans="1:2" ht="13">
      <c r="A1697">
        <f ca="1">IFERROR(__xludf.DUMMYFUNCTION("""COMPUTED_VALUE"""),10120)</f>
        <v>10120</v>
      </c>
      <c r="B1697" s="34">
        <f ca="1">IFERROR(__xludf.DUMMYFUNCTION("""COMPUTED_VALUE"""),45260)</f>
        <v>45260</v>
      </c>
    </row>
    <row r="1698" spans="1:2" ht="13">
      <c r="A1698">
        <f ca="1">IFERROR(__xludf.DUMMYFUNCTION("""COMPUTED_VALUE"""),10121)</f>
        <v>10121</v>
      </c>
      <c r="B1698" s="34">
        <f ca="1">IFERROR(__xludf.DUMMYFUNCTION("""COMPUTED_VALUE"""),45260)</f>
        <v>45260</v>
      </c>
    </row>
    <row r="1699" spans="1:2" ht="13">
      <c r="A1699">
        <f ca="1">IFERROR(__xludf.DUMMYFUNCTION("""COMPUTED_VALUE"""),10122)</f>
        <v>10122</v>
      </c>
      <c r="B1699" s="34">
        <f ca="1">IFERROR(__xludf.DUMMYFUNCTION("""COMPUTED_VALUE"""),45260)</f>
        <v>45260</v>
      </c>
    </row>
    <row r="1700" spans="1:2" ht="13">
      <c r="A1700">
        <f ca="1">IFERROR(__xludf.DUMMYFUNCTION("""COMPUTED_VALUE"""),10123)</f>
        <v>10123</v>
      </c>
      <c r="B1700" s="34">
        <f ca="1">IFERROR(__xludf.DUMMYFUNCTION("""COMPUTED_VALUE"""),45260)</f>
        <v>45260</v>
      </c>
    </row>
    <row r="1701" spans="1:2" ht="13">
      <c r="A1701">
        <f ca="1">IFERROR(__xludf.DUMMYFUNCTION("""COMPUTED_VALUE"""),10124)</f>
        <v>10124</v>
      </c>
      <c r="B1701" s="34">
        <f ca="1">IFERROR(__xludf.DUMMYFUNCTION("""COMPUTED_VALUE"""),45260)</f>
        <v>45260</v>
      </c>
    </row>
    <row r="1702" spans="1:2" ht="13">
      <c r="A1702">
        <f ca="1">IFERROR(__xludf.DUMMYFUNCTION("""COMPUTED_VALUE"""),10125)</f>
        <v>10125</v>
      </c>
      <c r="B1702" s="34">
        <f ca="1">IFERROR(__xludf.DUMMYFUNCTION("""COMPUTED_VALUE"""),45260)</f>
        <v>45260</v>
      </c>
    </row>
    <row r="1703" spans="1:2" ht="13">
      <c r="A1703">
        <f ca="1">IFERROR(__xludf.DUMMYFUNCTION("""COMPUTED_VALUE"""),10126)</f>
        <v>10126</v>
      </c>
      <c r="B1703" s="34">
        <f ca="1">IFERROR(__xludf.DUMMYFUNCTION("""COMPUTED_VALUE"""),45260)</f>
        <v>45260</v>
      </c>
    </row>
    <row r="1704" spans="1:2" ht="13">
      <c r="A1704">
        <f ca="1">IFERROR(__xludf.DUMMYFUNCTION("""COMPUTED_VALUE"""),10127)</f>
        <v>10127</v>
      </c>
      <c r="B1704" s="34">
        <f ca="1">IFERROR(__xludf.DUMMYFUNCTION("""COMPUTED_VALUE"""),45260)</f>
        <v>45260</v>
      </c>
    </row>
    <row r="1705" spans="1:2" ht="13">
      <c r="A1705">
        <f ca="1">IFERROR(__xludf.DUMMYFUNCTION("""COMPUTED_VALUE"""),10128)</f>
        <v>10128</v>
      </c>
      <c r="B1705" s="34">
        <f ca="1">IFERROR(__xludf.DUMMYFUNCTION("""COMPUTED_VALUE"""),45260)</f>
        <v>45260</v>
      </c>
    </row>
    <row r="1706" spans="1:2" ht="13">
      <c r="A1706">
        <f ca="1">IFERROR(__xludf.DUMMYFUNCTION("""COMPUTED_VALUE"""),10170)</f>
        <v>10170</v>
      </c>
      <c r="B1706" s="34">
        <f ca="1">IFERROR(__xludf.DUMMYFUNCTION("""COMPUTED_VALUE"""),45535)</f>
        <v>45535</v>
      </c>
    </row>
    <row r="1707" spans="1:2" ht="13">
      <c r="A1707">
        <f ca="1">IFERROR(__xludf.DUMMYFUNCTION("""COMPUTED_VALUE"""),10171)</f>
        <v>10171</v>
      </c>
      <c r="B1707" s="34">
        <f ca="1">IFERROR(__xludf.DUMMYFUNCTION("""COMPUTED_VALUE"""),45535)</f>
        <v>45535</v>
      </c>
    </row>
    <row r="1708" spans="1:2" ht="13">
      <c r="A1708">
        <f ca="1">IFERROR(__xludf.DUMMYFUNCTION("""COMPUTED_VALUE"""),10172)</f>
        <v>10172</v>
      </c>
      <c r="B1708" s="34">
        <f ca="1">IFERROR(__xludf.DUMMYFUNCTION("""COMPUTED_VALUE"""),45535)</f>
        <v>45535</v>
      </c>
    </row>
    <row r="1709" spans="1:2" ht="13">
      <c r="A1709">
        <f ca="1">IFERROR(__xludf.DUMMYFUNCTION("""COMPUTED_VALUE"""),10500)</f>
        <v>10500</v>
      </c>
      <c r="B1709" s="34">
        <f ca="1">IFERROR(__xludf.DUMMYFUNCTION("""COMPUTED_VALUE"""),45626)</f>
        <v>45626</v>
      </c>
    </row>
    <row r="1710" spans="1:2" ht="13">
      <c r="A1710">
        <f ca="1">IFERROR(__xludf.DUMMYFUNCTION("""COMPUTED_VALUE"""),10501)</f>
        <v>10501</v>
      </c>
      <c r="B1710" s="34">
        <f ca="1">IFERROR(__xludf.DUMMYFUNCTION("""COMPUTED_VALUE"""),45626)</f>
        <v>45626</v>
      </c>
    </row>
    <row r="1711" spans="1:2" ht="13">
      <c r="A1711">
        <f ca="1">IFERROR(__xludf.DUMMYFUNCTION("""COMPUTED_VALUE"""),10502)</f>
        <v>10502</v>
      </c>
      <c r="B1711" s="34">
        <f ca="1">IFERROR(__xludf.DUMMYFUNCTION("""COMPUTED_VALUE"""),45626)</f>
        <v>45626</v>
      </c>
    </row>
    <row r="1712" spans="1:2" ht="13">
      <c r="A1712">
        <f ca="1">IFERROR(__xludf.DUMMYFUNCTION("""COMPUTED_VALUE"""),10503)</f>
        <v>10503</v>
      </c>
      <c r="B1712" s="34">
        <f ca="1">IFERROR(__xludf.DUMMYFUNCTION("""COMPUTED_VALUE"""),45626)</f>
        <v>45626</v>
      </c>
    </row>
    <row r="1713" spans="1:2" ht="13">
      <c r="A1713">
        <f ca="1">IFERROR(__xludf.DUMMYFUNCTION("""COMPUTED_VALUE"""),10504)</f>
        <v>10504</v>
      </c>
      <c r="B1713" s="34">
        <f ca="1">IFERROR(__xludf.DUMMYFUNCTION("""COMPUTED_VALUE"""),45626)</f>
        <v>45626</v>
      </c>
    </row>
    <row r="1714" spans="1:2" ht="13">
      <c r="A1714">
        <f ca="1">IFERROR(__xludf.DUMMYFUNCTION("""COMPUTED_VALUE"""),10505)</f>
        <v>10505</v>
      </c>
      <c r="B1714" s="34">
        <f ca="1">IFERROR(__xludf.DUMMYFUNCTION("""COMPUTED_VALUE"""),45626)</f>
        <v>45626</v>
      </c>
    </row>
    <row r="1715" spans="1:2" ht="13">
      <c r="A1715">
        <f ca="1">IFERROR(__xludf.DUMMYFUNCTION("""COMPUTED_VALUE"""),10506)</f>
        <v>10506</v>
      </c>
      <c r="B1715" s="34">
        <f ca="1">IFERROR(__xludf.DUMMYFUNCTION("""COMPUTED_VALUE"""),45626)</f>
        <v>45626</v>
      </c>
    </row>
    <row r="1716" spans="1:2" ht="13">
      <c r="A1716">
        <f ca="1">IFERROR(__xludf.DUMMYFUNCTION("""COMPUTED_VALUE"""),10507)</f>
        <v>10507</v>
      </c>
      <c r="B1716" s="34">
        <f ca="1">IFERROR(__xludf.DUMMYFUNCTION("""COMPUTED_VALUE"""),45626)</f>
        <v>45626</v>
      </c>
    </row>
    <row r="1717" spans="1:2" ht="13">
      <c r="A1717">
        <f ca="1">IFERROR(__xludf.DUMMYFUNCTION("""COMPUTED_VALUE"""),10508)</f>
        <v>10508</v>
      </c>
      <c r="B1717" s="34">
        <f ca="1">IFERROR(__xludf.DUMMYFUNCTION("""COMPUTED_VALUE"""),45626)</f>
        <v>45626</v>
      </c>
    </row>
    <row r="1718" spans="1:2" ht="13">
      <c r="A1718">
        <f ca="1">IFERROR(__xludf.DUMMYFUNCTION("""COMPUTED_VALUE"""),10509)</f>
        <v>10509</v>
      </c>
      <c r="B1718" s="34">
        <f ca="1">IFERROR(__xludf.DUMMYFUNCTION("""COMPUTED_VALUE"""),45626)</f>
        <v>45626</v>
      </c>
    </row>
    <row r="1719" spans="1:2" ht="13">
      <c r="A1719">
        <f ca="1">IFERROR(__xludf.DUMMYFUNCTION("""COMPUTED_VALUE"""),10510)</f>
        <v>10510</v>
      </c>
      <c r="B1719" s="34">
        <f ca="1">IFERROR(__xludf.DUMMYFUNCTION("""COMPUTED_VALUE"""),45626)</f>
        <v>45626</v>
      </c>
    </row>
    <row r="1720" spans="1:2" ht="13">
      <c r="A1720">
        <f ca="1">IFERROR(__xludf.DUMMYFUNCTION("""COMPUTED_VALUE"""),10511)</f>
        <v>10511</v>
      </c>
      <c r="B1720" s="34">
        <f ca="1">IFERROR(__xludf.DUMMYFUNCTION("""COMPUTED_VALUE"""),45626)</f>
        <v>45626</v>
      </c>
    </row>
    <row r="1721" spans="1:2" ht="13">
      <c r="A1721">
        <f ca="1">IFERROR(__xludf.DUMMYFUNCTION("""COMPUTED_VALUE"""),10512)</f>
        <v>10512</v>
      </c>
      <c r="B1721" s="34">
        <f ca="1">IFERROR(__xludf.DUMMYFUNCTION("""COMPUTED_VALUE"""),45626)</f>
        <v>45626</v>
      </c>
    </row>
    <row r="1722" spans="1:2" ht="13">
      <c r="A1722">
        <f ca="1">IFERROR(__xludf.DUMMYFUNCTION("""COMPUTED_VALUE"""),10513)</f>
        <v>10513</v>
      </c>
      <c r="B1722" s="34">
        <f ca="1">IFERROR(__xludf.DUMMYFUNCTION("""COMPUTED_VALUE"""),45626)</f>
        <v>45626</v>
      </c>
    </row>
    <row r="1723" spans="1:2" ht="13">
      <c r="A1723">
        <f ca="1">IFERROR(__xludf.DUMMYFUNCTION("""COMPUTED_VALUE"""),10514)</f>
        <v>10514</v>
      </c>
      <c r="B1723" s="34">
        <f ca="1">IFERROR(__xludf.DUMMYFUNCTION("""COMPUTED_VALUE"""),45626)</f>
        <v>45626</v>
      </c>
    </row>
    <row r="1724" spans="1:2" ht="13">
      <c r="A1724">
        <f ca="1">IFERROR(__xludf.DUMMYFUNCTION("""COMPUTED_VALUE"""),10515)</f>
        <v>10515</v>
      </c>
      <c r="B1724" s="34">
        <f ca="1">IFERROR(__xludf.DUMMYFUNCTION("""COMPUTED_VALUE"""),45626)</f>
        <v>45626</v>
      </c>
    </row>
    <row r="1725" spans="1:2" ht="13">
      <c r="A1725">
        <f ca="1">IFERROR(__xludf.DUMMYFUNCTION("""COMPUTED_VALUE"""),10516)</f>
        <v>10516</v>
      </c>
      <c r="B1725" s="34">
        <f ca="1">IFERROR(__xludf.DUMMYFUNCTION("""COMPUTED_VALUE"""),45626)</f>
        <v>45626</v>
      </c>
    </row>
    <row r="1726" spans="1:2" ht="13">
      <c r="A1726">
        <f ca="1">IFERROR(__xludf.DUMMYFUNCTION("""COMPUTED_VALUE"""),10517)</f>
        <v>10517</v>
      </c>
      <c r="B1726" s="34">
        <f ca="1">IFERROR(__xludf.DUMMYFUNCTION("""COMPUTED_VALUE"""),45626)</f>
        <v>45626</v>
      </c>
    </row>
    <row r="1727" spans="1:2" ht="13">
      <c r="A1727">
        <f ca="1">IFERROR(__xludf.DUMMYFUNCTION("""COMPUTED_VALUE"""),10518)</f>
        <v>10518</v>
      </c>
      <c r="B1727" s="34">
        <f ca="1">IFERROR(__xludf.DUMMYFUNCTION("""COMPUTED_VALUE"""),45626)</f>
        <v>45626</v>
      </c>
    </row>
    <row r="1728" spans="1:2" ht="13">
      <c r="A1728">
        <f ca="1">IFERROR(__xludf.DUMMYFUNCTION("""COMPUTED_VALUE"""),10519)</f>
        <v>10519</v>
      </c>
      <c r="B1728" s="34">
        <f ca="1">IFERROR(__xludf.DUMMYFUNCTION("""COMPUTED_VALUE"""),45626)</f>
        <v>45626</v>
      </c>
    </row>
    <row r="1729" spans="1:2" ht="13">
      <c r="A1729">
        <f ca="1">IFERROR(__xludf.DUMMYFUNCTION("""COMPUTED_VALUE"""),10520)</f>
        <v>10520</v>
      </c>
      <c r="B1729" s="34">
        <f ca="1">IFERROR(__xludf.DUMMYFUNCTION("""COMPUTED_VALUE"""),45626)</f>
        <v>45626</v>
      </c>
    </row>
    <row r="1730" spans="1:2" ht="13">
      <c r="A1730">
        <f ca="1">IFERROR(__xludf.DUMMYFUNCTION("""COMPUTED_VALUE"""),10521)</f>
        <v>10521</v>
      </c>
      <c r="B1730" s="34">
        <f ca="1">IFERROR(__xludf.DUMMYFUNCTION("""COMPUTED_VALUE"""),45626)</f>
        <v>45626</v>
      </c>
    </row>
    <row r="1731" spans="1:2" ht="13">
      <c r="A1731">
        <f ca="1">IFERROR(__xludf.DUMMYFUNCTION("""COMPUTED_VALUE"""),10522)</f>
        <v>10522</v>
      </c>
      <c r="B1731" s="34">
        <f ca="1">IFERROR(__xludf.DUMMYFUNCTION("""COMPUTED_VALUE"""),45626)</f>
        <v>45626</v>
      </c>
    </row>
    <row r="1732" spans="1:2" ht="13">
      <c r="A1732">
        <f ca="1">IFERROR(__xludf.DUMMYFUNCTION("""COMPUTED_VALUE"""),10523)</f>
        <v>10523</v>
      </c>
      <c r="B1732" s="34">
        <f ca="1">IFERROR(__xludf.DUMMYFUNCTION("""COMPUTED_VALUE"""),45626)</f>
        <v>45626</v>
      </c>
    </row>
    <row r="1733" spans="1:2" ht="13">
      <c r="A1733">
        <f ca="1">IFERROR(__xludf.DUMMYFUNCTION("""COMPUTED_VALUE"""),10524)</f>
        <v>10524</v>
      </c>
      <c r="B1733" s="34">
        <f ca="1">IFERROR(__xludf.DUMMYFUNCTION("""COMPUTED_VALUE"""),45626)</f>
        <v>45626</v>
      </c>
    </row>
    <row r="1734" spans="1:2" ht="13">
      <c r="A1734">
        <f ca="1">IFERROR(__xludf.DUMMYFUNCTION("""COMPUTED_VALUE"""),10525)</f>
        <v>10525</v>
      </c>
      <c r="B1734" s="34">
        <f ca="1">IFERROR(__xludf.DUMMYFUNCTION("""COMPUTED_VALUE"""),45626)</f>
        <v>45626</v>
      </c>
    </row>
    <row r="1735" spans="1:2" ht="13">
      <c r="A1735">
        <f ca="1">IFERROR(__xludf.DUMMYFUNCTION("""COMPUTED_VALUE"""),10526)</f>
        <v>10526</v>
      </c>
      <c r="B1735" s="34">
        <f ca="1">IFERROR(__xludf.DUMMYFUNCTION("""COMPUTED_VALUE"""),45626)</f>
        <v>45626</v>
      </c>
    </row>
    <row r="1736" spans="1:2" ht="13">
      <c r="A1736">
        <f ca="1">IFERROR(__xludf.DUMMYFUNCTION("""COMPUTED_VALUE"""),10527)</f>
        <v>10527</v>
      </c>
      <c r="B1736" s="34">
        <f ca="1">IFERROR(__xludf.DUMMYFUNCTION("""COMPUTED_VALUE"""),45626)</f>
        <v>45626</v>
      </c>
    </row>
    <row r="1737" spans="1:2" ht="13">
      <c r="A1737">
        <f ca="1">IFERROR(__xludf.DUMMYFUNCTION("""COMPUTED_VALUE"""),10528)</f>
        <v>10528</v>
      </c>
      <c r="B1737" s="34">
        <f ca="1">IFERROR(__xludf.DUMMYFUNCTION("""COMPUTED_VALUE"""),45626)</f>
        <v>45626</v>
      </c>
    </row>
    <row r="1738" spans="1:2" ht="13">
      <c r="A1738">
        <f ca="1">IFERROR(__xludf.DUMMYFUNCTION("""COMPUTED_VALUE"""),10529)</f>
        <v>10529</v>
      </c>
      <c r="B1738" s="34">
        <f ca="1">IFERROR(__xludf.DUMMYFUNCTION("""COMPUTED_VALUE"""),45626)</f>
        <v>45626</v>
      </c>
    </row>
    <row r="1739" spans="1:2" ht="13">
      <c r="A1739">
        <f ca="1">IFERROR(__xludf.DUMMYFUNCTION("""COMPUTED_VALUE"""),10530)</f>
        <v>10530</v>
      </c>
      <c r="B1739" s="34">
        <f ca="1">IFERROR(__xludf.DUMMYFUNCTION("""COMPUTED_VALUE"""),45626)</f>
        <v>45626</v>
      </c>
    </row>
    <row r="1740" spans="1:2" ht="13">
      <c r="A1740">
        <f ca="1">IFERROR(__xludf.DUMMYFUNCTION("""COMPUTED_VALUE"""),10531)</f>
        <v>10531</v>
      </c>
      <c r="B1740" s="34">
        <f ca="1">IFERROR(__xludf.DUMMYFUNCTION("""COMPUTED_VALUE"""),45626)</f>
        <v>45626</v>
      </c>
    </row>
    <row r="1741" spans="1:2" ht="13">
      <c r="A1741">
        <f ca="1">IFERROR(__xludf.DUMMYFUNCTION("""COMPUTED_VALUE"""),10532)</f>
        <v>10532</v>
      </c>
      <c r="B1741" s="34">
        <f ca="1">IFERROR(__xludf.DUMMYFUNCTION("""COMPUTED_VALUE"""),45626)</f>
        <v>45626</v>
      </c>
    </row>
    <row r="1742" spans="1:2" ht="13">
      <c r="A1742">
        <f ca="1">IFERROR(__xludf.DUMMYFUNCTION("""COMPUTED_VALUE"""),10533)</f>
        <v>10533</v>
      </c>
      <c r="B1742" s="34">
        <f ca="1">IFERROR(__xludf.DUMMYFUNCTION("""COMPUTED_VALUE"""),45626)</f>
        <v>45626</v>
      </c>
    </row>
    <row r="1743" spans="1:2" ht="13">
      <c r="A1743">
        <f ca="1">IFERROR(__xludf.DUMMYFUNCTION("""COMPUTED_VALUE"""),10534)</f>
        <v>10534</v>
      </c>
      <c r="B1743" s="34">
        <f ca="1">IFERROR(__xludf.DUMMYFUNCTION("""COMPUTED_VALUE"""),45626)</f>
        <v>45626</v>
      </c>
    </row>
    <row r="1744" spans="1:2" ht="13">
      <c r="A1744">
        <f ca="1">IFERROR(__xludf.DUMMYFUNCTION("""COMPUTED_VALUE"""),10535)</f>
        <v>10535</v>
      </c>
      <c r="B1744" s="34">
        <f ca="1">IFERROR(__xludf.DUMMYFUNCTION("""COMPUTED_VALUE"""),45626)</f>
        <v>45626</v>
      </c>
    </row>
    <row r="1745" spans="1:2" ht="13">
      <c r="A1745">
        <f ca="1">IFERROR(__xludf.DUMMYFUNCTION("""COMPUTED_VALUE"""),10536)</f>
        <v>10536</v>
      </c>
      <c r="B1745" s="34">
        <f ca="1">IFERROR(__xludf.DUMMYFUNCTION("""COMPUTED_VALUE"""),45626)</f>
        <v>45626</v>
      </c>
    </row>
    <row r="1746" spans="1:2" ht="13">
      <c r="A1746">
        <f ca="1">IFERROR(__xludf.DUMMYFUNCTION("""COMPUTED_VALUE"""),10537)</f>
        <v>10537</v>
      </c>
      <c r="B1746" s="34">
        <f ca="1">IFERROR(__xludf.DUMMYFUNCTION("""COMPUTED_VALUE"""),45626)</f>
        <v>45626</v>
      </c>
    </row>
    <row r="1747" spans="1:2" ht="13">
      <c r="A1747">
        <f ca="1">IFERROR(__xludf.DUMMYFUNCTION("""COMPUTED_VALUE"""),10538)</f>
        <v>10538</v>
      </c>
      <c r="B1747" s="34">
        <f ca="1">IFERROR(__xludf.DUMMYFUNCTION("""COMPUTED_VALUE"""),45626)</f>
        <v>45626</v>
      </c>
    </row>
    <row r="1748" spans="1:2" ht="13">
      <c r="A1748">
        <f ca="1">IFERROR(__xludf.DUMMYFUNCTION("""COMPUTED_VALUE"""),10539)</f>
        <v>10539</v>
      </c>
      <c r="B1748" s="34">
        <f ca="1">IFERROR(__xludf.DUMMYFUNCTION("""COMPUTED_VALUE"""),45626)</f>
        <v>45626</v>
      </c>
    </row>
    <row r="1749" spans="1:2" ht="13">
      <c r="A1749">
        <f ca="1">IFERROR(__xludf.DUMMYFUNCTION("""COMPUTED_VALUE"""),10540)</f>
        <v>10540</v>
      </c>
      <c r="B1749" s="34">
        <f ca="1">IFERROR(__xludf.DUMMYFUNCTION("""COMPUTED_VALUE"""),45626)</f>
        <v>45626</v>
      </c>
    </row>
    <row r="1750" spans="1:2" ht="13">
      <c r="A1750">
        <f ca="1">IFERROR(__xludf.DUMMYFUNCTION("""COMPUTED_VALUE"""),10541)</f>
        <v>10541</v>
      </c>
      <c r="B1750" s="34">
        <f ca="1">IFERROR(__xludf.DUMMYFUNCTION("""COMPUTED_VALUE"""),45626)</f>
        <v>45626</v>
      </c>
    </row>
    <row r="1751" spans="1:2" ht="13">
      <c r="A1751">
        <f ca="1">IFERROR(__xludf.DUMMYFUNCTION("""COMPUTED_VALUE"""),10542)</f>
        <v>10542</v>
      </c>
      <c r="B1751" s="34">
        <f ca="1">IFERROR(__xludf.DUMMYFUNCTION("""COMPUTED_VALUE"""),45626)</f>
        <v>45626</v>
      </c>
    </row>
    <row r="1752" spans="1:2" ht="13">
      <c r="A1752">
        <f ca="1">IFERROR(__xludf.DUMMYFUNCTION("""COMPUTED_VALUE"""),10543)</f>
        <v>10543</v>
      </c>
      <c r="B1752" s="34">
        <f ca="1">IFERROR(__xludf.DUMMYFUNCTION("""COMPUTED_VALUE"""),45626)</f>
        <v>45626</v>
      </c>
    </row>
    <row r="1753" spans="1:2" ht="13">
      <c r="A1753">
        <f ca="1">IFERROR(__xludf.DUMMYFUNCTION("""COMPUTED_VALUE"""),10544)</f>
        <v>10544</v>
      </c>
      <c r="B1753" s="34">
        <f ca="1">IFERROR(__xludf.DUMMYFUNCTION("""COMPUTED_VALUE"""),45626)</f>
        <v>45626</v>
      </c>
    </row>
    <row r="1754" spans="1:2" ht="13">
      <c r="A1754">
        <f ca="1">IFERROR(__xludf.DUMMYFUNCTION("""COMPUTED_VALUE"""),10545)</f>
        <v>10545</v>
      </c>
      <c r="B1754" s="34">
        <f ca="1">IFERROR(__xludf.DUMMYFUNCTION("""COMPUTED_VALUE"""),45626)</f>
        <v>45626</v>
      </c>
    </row>
    <row r="1755" spans="1:2" ht="13">
      <c r="A1755">
        <f ca="1">IFERROR(__xludf.DUMMYFUNCTION("""COMPUTED_VALUE"""),10546)</f>
        <v>10546</v>
      </c>
      <c r="B1755" s="34">
        <f ca="1">IFERROR(__xludf.DUMMYFUNCTION("""COMPUTED_VALUE"""),45626)</f>
        <v>45626</v>
      </c>
    </row>
    <row r="1756" spans="1:2" ht="13">
      <c r="A1756">
        <f ca="1">IFERROR(__xludf.DUMMYFUNCTION("""COMPUTED_VALUE"""),10547)</f>
        <v>10547</v>
      </c>
      <c r="B1756" s="34">
        <f ca="1">IFERROR(__xludf.DUMMYFUNCTION("""COMPUTED_VALUE"""),45626)</f>
        <v>45626</v>
      </c>
    </row>
    <row r="1757" spans="1:2" ht="13">
      <c r="A1757">
        <f ca="1">IFERROR(__xludf.DUMMYFUNCTION("""COMPUTED_VALUE"""),10548)</f>
        <v>10548</v>
      </c>
      <c r="B1757" s="34">
        <f ca="1">IFERROR(__xludf.DUMMYFUNCTION("""COMPUTED_VALUE"""),45626)</f>
        <v>45626</v>
      </c>
    </row>
    <row r="1758" spans="1:2" ht="13">
      <c r="A1758">
        <f ca="1">IFERROR(__xludf.DUMMYFUNCTION("""COMPUTED_VALUE"""),10549)</f>
        <v>10549</v>
      </c>
      <c r="B1758" s="34">
        <f ca="1">IFERROR(__xludf.DUMMYFUNCTION("""COMPUTED_VALUE"""),45626)</f>
        <v>45626</v>
      </c>
    </row>
    <row r="1759" spans="1:2" ht="13">
      <c r="A1759">
        <f ca="1">IFERROR(__xludf.DUMMYFUNCTION("""COMPUTED_VALUE"""),10550)</f>
        <v>10550</v>
      </c>
      <c r="B1759" s="34">
        <f ca="1">IFERROR(__xludf.DUMMYFUNCTION("""COMPUTED_VALUE"""),45626)</f>
        <v>45626</v>
      </c>
    </row>
    <row r="1760" spans="1:2" ht="13">
      <c r="A1760">
        <f ca="1">IFERROR(__xludf.DUMMYFUNCTION("""COMPUTED_VALUE"""),10551)</f>
        <v>10551</v>
      </c>
      <c r="B1760" s="34">
        <f ca="1">IFERROR(__xludf.DUMMYFUNCTION("""COMPUTED_VALUE"""),45626)</f>
        <v>45626</v>
      </c>
    </row>
    <row r="1761" spans="1:2" ht="13">
      <c r="A1761">
        <f ca="1">IFERROR(__xludf.DUMMYFUNCTION("""COMPUTED_VALUE"""),10552)</f>
        <v>10552</v>
      </c>
      <c r="B1761" s="34">
        <f ca="1">IFERROR(__xludf.DUMMYFUNCTION("""COMPUTED_VALUE"""),45626)</f>
        <v>45626</v>
      </c>
    </row>
    <row r="1762" spans="1:2" ht="13">
      <c r="A1762">
        <f ca="1">IFERROR(__xludf.DUMMYFUNCTION("""COMPUTED_VALUE"""),10553)</f>
        <v>10553</v>
      </c>
      <c r="B1762" s="34">
        <f ca="1">IFERROR(__xludf.DUMMYFUNCTION("""COMPUTED_VALUE"""),45626)</f>
        <v>45626</v>
      </c>
    </row>
    <row r="1763" spans="1:2" ht="13">
      <c r="A1763">
        <f ca="1">IFERROR(__xludf.DUMMYFUNCTION("""COMPUTED_VALUE"""),10554)</f>
        <v>10554</v>
      </c>
      <c r="B1763" s="34">
        <f ca="1">IFERROR(__xludf.DUMMYFUNCTION("""COMPUTED_VALUE"""),45626)</f>
        <v>45626</v>
      </c>
    </row>
    <row r="1764" spans="1:2" ht="13">
      <c r="A1764">
        <f ca="1">IFERROR(__xludf.DUMMYFUNCTION("""COMPUTED_VALUE"""),10555)</f>
        <v>10555</v>
      </c>
      <c r="B1764" s="34">
        <f ca="1">IFERROR(__xludf.DUMMYFUNCTION("""COMPUTED_VALUE"""),45626)</f>
        <v>45626</v>
      </c>
    </row>
    <row r="1765" spans="1:2" ht="13">
      <c r="A1765">
        <f ca="1">IFERROR(__xludf.DUMMYFUNCTION("""COMPUTED_VALUE"""),10556)</f>
        <v>10556</v>
      </c>
      <c r="B1765" s="34">
        <f ca="1">IFERROR(__xludf.DUMMYFUNCTION("""COMPUTED_VALUE"""),45626)</f>
        <v>45626</v>
      </c>
    </row>
    <row r="1766" spans="1:2" ht="13">
      <c r="A1766">
        <f ca="1">IFERROR(__xludf.DUMMYFUNCTION("""COMPUTED_VALUE"""),10557)</f>
        <v>10557</v>
      </c>
      <c r="B1766" s="34">
        <f ca="1">IFERROR(__xludf.DUMMYFUNCTION("""COMPUTED_VALUE"""),45626)</f>
        <v>45626</v>
      </c>
    </row>
    <row r="1767" spans="1:2" ht="13">
      <c r="A1767">
        <f ca="1">IFERROR(__xludf.DUMMYFUNCTION("""COMPUTED_VALUE"""),10558)</f>
        <v>10558</v>
      </c>
      <c r="B1767" s="34">
        <f ca="1">IFERROR(__xludf.DUMMYFUNCTION("""COMPUTED_VALUE"""),45626)</f>
        <v>45626</v>
      </c>
    </row>
    <row r="1768" spans="1:2" ht="13">
      <c r="A1768">
        <f ca="1">IFERROR(__xludf.DUMMYFUNCTION("""COMPUTED_VALUE"""),10559)</f>
        <v>10559</v>
      </c>
      <c r="B1768" s="34">
        <f ca="1">IFERROR(__xludf.DUMMYFUNCTION("""COMPUTED_VALUE"""),45626)</f>
        <v>45626</v>
      </c>
    </row>
    <row r="1769" spans="1:2" ht="13">
      <c r="A1769">
        <f ca="1">IFERROR(__xludf.DUMMYFUNCTION("""COMPUTED_VALUE"""),10560)</f>
        <v>10560</v>
      </c>
      <c r="B1769" s="34">
        <f ca="1">IFERROR(__xludf.DUMMYFUNCTION("""COMPUTED_VALUE"""),45626)</f>
        <v>45626</v>
      </c>
    </row>
    <row r="1770" spans="1:2" ht="13">
      <c r="A1770">
        <f ca="1">IFERROR(__xludf.DUMMYFUNCTION("""COMPUTED_VALUE"""),10561)</f>
        <v>10561</v>
      </c>
      <c r="B1770" s="34">
        <f ca="1">IFERROR(__xludf.DUMMYFUNCTION("""COMPUTED_VALUE"""),45626)</f>
        <v>45626</v>
      </c>
    </row>
    <row r="1771" spans="1:2" ht="13">
      <c r="A1771">
        <f ca="1">IFERROR(__xludf.DUMMYFUNCTION("""COMPUTED_VALUE"""),10562)</f>
        <v>10562</v>
      </c>
      <c r="B1771" s="34">
        <f ca="1">IFERROR(__xludf.DUMMYFUNCTION("""COMPUTED_VALUE"""),45626)</f>
        <v>45626</v>
      </c>
    </row>
    <row r="1772" spans="1:2" ht="13">
      <c r="A1772">
        <f ca="1">IFERROR(__xludf.DUMMYFUNCTION("""COMPUTED_VALUE"""),10563)</f>
        <v>10563</v>
      </c>
      <c r="B1772" s="34">
        <f ca="1">IFERROR(__xludf.DUMMYFUNCTION("""COMPUTED_VALUE"""),45626)</f>
        <v>45626</v>
      </c>
    </row>
    <row r="1773" spans="1:2" ht="13">
      <c r="A1773">
        <f ca="1">IFERROR(__xludf.DUMMYFUNCTION("""COMPUTED_VALUE"""),10564)</f>
        <v>10564</v>
      </c>
      <c r="B1773" s="34">
        <f ca="1">IFERROR(__xludf.DUMMYFUNCTION("""COMPUTED_VALUE"""),45626)</f>
        <v>45626</v>
      </c>
    </row>
    <row r="1774" spans="1:2" ht="13">
      <c r="A1774">
        <f ca="1">IFERROR(__xludf.DUMMYFUNCTION("""COMPUTED_VALUE"""),10565)</f>
        <v>10565</v>
      </c>
      <c r="B1774" s="34">
        <f ca="1">IFERROR(__xludf.DUMMYFUNCTION("""COMPUTED_VALUE"""),45626)</f>
        <v>45626</v>
      </c>
    </row>
    <row r="1775" spans="1:2" ht="13">
      <c r="A1775">
        <f ca="1">IFERROR(__xludf.DUMMYFUNCTION("""COMPUTED_VALUE"""),10566)</f>
        <v>10566</v>
      </c>
      <c r="B1775" s="34">
        <f ca="1">IFERROR(__xludf.DUMMYFUNCTION("""COMPUTED_VALUE"""),45626)</f>
        <v>45626</v>
      </c>
    </row>
    <row r="1776" spans="1:2" ht="13">
      <c r="A1776">
        <f ca="1">IFERROR(__xludf.DUMMYFUNCTION("""COMPUTED_VALUE"""),10567)</f>
        <v>10567</v>
      </c>
      <c r="B1776" s="34">
        <f ca="1">IFERROR(__xludf.DUMMYFUNCTION("""COMPUTED_VALUE"""),45626)</f>
        <v>45626</v>
      </c>
    </row>
    <row r="1777" spans="1:2" ht="13">
      <c r="A1777">
        <f ca="1">IFERROR(__xludf.DUMMYFUNCTION("""COMPUTED_VALUE"""),10568)</f>
        <v>10568</v>
      </c>
      <c r="B1777" s="34">
        <f ca="1">IFERROR(__xludf.DUMMYFUNCTION("""COMPUTED_VALUE"""),45626)</f>
        <v>45626</v>
      </c>
    </row>
    <row r="1778" spans="1:2" ht="13">
      <c r="A1778">
        <f ca="1">IFERROR(__xludf.DUMMYFUNCTION("""COMPUTED_VALUE"""),10569)</f>
        <v>10569</v>
      </c>
      <c r="B1778" s="34">
        <f ca="1">IFERROR(__xludf.DUMMYFUNCTION("""COMPUTED_VALUE"""),45626)</f>
        <v>45626</v>
      </c>
    </row>
    <row r="1779" spans="1:2" ht="13">
      <c r="A1779">
        <f ca="1">IFERROR(__xludf.DUMMYFUNCTION("""COMPUTED_VALUE"""),10570)</f>
        <v>10570</v>
      </c>
      <c r="B1779" s="34">
        <f ca="1">IFERROR(__xludf.DUMMYFUNCTION("""COMPUTED_VALUE"""),45626)</f>
        <v>45626</v>
      </c>
    </row>
    <row r="1780" spans="1:2" ht="13">
      <c r="A1780">
        <f ca="1">IFERROR(__xludf.DUMMYFUNCTION("""COMPUTED_VALUE"""),10571)</f>
        <v>10571</v>
      </c>
      <c r="B1780" s="34">
        <f ca="1">IFERROR(__xludf.DUMMYFUNCTION("""COMPUTED_VALUE"""),45626)</f>
        <v>45626</v>
      </c>
    </row>
    <row r="1781" spans="1:2" ht="13">
      <c r="A1781">
        <f ca="1">IFERROR(__xludf.DUMMYFUNCTION("""COMPUTED_VALUE"""),10572)</f>
        <v>10572</v>
      </c>
      <c r="B1781" s="34">
        <f ca="1">IFERROR(__xludf.DUMMYFUNCTION("""COMPUTED_VALUE"""),45626)</f>
        <v>45626</v>
      </c>
    </row>
    <row r="1782" spans="1:2" ht="13">
      <c r="A1782">
        <f ca="1">IFERROR(__xludf.DUMMYFUNCTION("""COMPUTED_VALUE"""),10573)</f>
        <v>10573</v>
      </c>
      <c r="B1782" s="34">
        <f ca="1">IFERROR(__xludf.DUMMYFUNCTION("""COMPUTED_VALUE"""),45626)</f>
        <v>45626</v>
      </c>
    </row>
    <row r="1783" spans="1:2" ht="13">
      <c r="A1783">
        <f ca="1">IFERROR(__xludf.DUMMYFUNCTION("""COMPUTED_VALUE"""),10574)</f>
        <v>10574</v>
      </c>
      <c r="B1783" s="34">
        <f ca="1">IFERROR(__xludf.DUMMYFUNCTION("""COMPUTED_VALUE"""),45626)</f>
        <v>45626</v>
      </c>
    </row>
    <row r="1784" spans="1:2" ht="13">
      <c r="A1784">
        <f ca="1">IFERROR(__xludf.DUMMYFUNCTION("""COMPUTED_VALUE"""),10575)</f>
        <v>10575</v>
      </c>
      <c r="B1784" s="34">
        <f ca="1">IFERROR(__xludf.DUMMYFUNCTION("""COMPUTED_VALUE"""),45626)</f>
        <v>45626</v>
      </c>
    </row>
    <row r="1785" spans="1:2" ht="13">
      <c r="A1785">
        <f ca="1">IFERROR(__xludf.DUMMYFUNCTION("""COMPUTED_VALUE"""),10576)</f>
        <v>10576</v>
      </c>
      <c r="B1785" s="34">
        <f ca="1">IFERROR(__xludf.DUMMYFUNCTION("""COMPUTED_VALUE"""),45626)</f>
        <v>45626</v>
      </c>
    </row>
    <row r="1786" spans="1:2" ht="13">
      <c r="A1786">
        <f ca="1">IFERROR(__xludf.DUMMYFUNCTION("""COMPUTED_VALUE"""),10577)</f>
        <v>10577</v>
      </c>
      <c r="B1786" s="34">
        <f ca="1">IFERROR(__xludf.DUMMYFUNCTION("""COMPUTED_VALUE"""),45626)</f>
        <v>45626</v>
      </c>
    </row>
    <row r="1787" spans="1:2" ht="13">
      <c r="A1787">
        <f ca="1">IFERROR(__xludf.DUMMYFUNCTION("""COMPUTED_VALUE"""),10578)</f>
        <v>10578</v>
      </c>
      <c r="B1787" s="34">
        <f ca="1">IFERROR(__xludf.DUMMYFUNCTION("""COMPUTED_VALUE"""),45626)</f>
        <v>45626</v>
      </c>
    </row>
    <row r="1788" spans="1:2" ht="13">
      <c r="A1788">
        <f ca="1">IFERROR(__xludf.DUMMYFUNCTION("""COMPUTED_VALUE"""),10579)</f>
        <v>10579</v>
      </c>
      <c r="B1788" s="34">
        <f ca="1">IFERROR(__xludf.DUMMYFUNCTION("""COMPUTED_VALUE"""),45626)</f>
        <v>45626</v>
      </c>
    </row>
    <row r="1789" spans="1:2" ht="13">
      <c r="A1789">
        <f ca="1">IFERROR(__xludf.DUMMYFUNCTION("""COMPUTED_VALUE"""),10580)</f>
        <v>10580</v>
      </c>
      <c r="B1789" s="34">
        <f ca="1">IFERROR(__xludf.DUMMYFUNCTION("""COMPUTED_VALUE"""),45626)</f>
        <v>45626</v>
      </c>
    </row>
    <row r="1790" spans="1:2" ht="13">
      <c r="A1790">
        <f ca="1">IFERROR(__xludf.DUMMYFUNCTION("""COMPUTED_VALUE"""),10581)</f>
        <v>10581</v>
      </c>
      <c r="B1790" s="34">
        <f ca="1">IFERROR(__xludf.DUMMYFUNCTION("""COMPUTED_VALUE"""),45626)</f>
        <v>45626</v>
      </c>
    </row>
    <row r="1791" spans="1:2" ht="13">
      <c r="A1791">
        <f ca="1">IFERROR(__xludf.DUMMYFUNCTION("""COMPUTED_VALUE"""),10582)</f>
        <v>10582</v>
      </c>
      <c r="B1791" s="34">
        <f ca="1">IFERROR(__xludf.DUMMYFUNCTION("""COMPUTED_VALUE"""),45626)</f>
        <v>45626</v>
      </c>
    </row>
    <row r="1792" spans="1:2" ht="13">
      <c r="A1792">
        <f ca="1">IFERROR(__xludf.DUMMYFUNCTION("""COMPUTED_VALUE"""),10583)</f>
        <v>10583</v>
      </c>
      <c r="B1792" s="34">
        <f ca="1">IFERROR(__xludf.DUMMYFUNCTION("""COMPUTED_VALUE"""),45626)</f>
        <v>45626</v>
      </c>
    </row>
    <row r="1793" spans="1:2" ht="13">
      <c r="A1793">
        <f ca="1">IFERROR(__xludf.DUMMYFUNCTION("""COMPUTED_VALUE"""),10640)</f>
        <v>10640</v>
      </c>
      <c r="B1793" s="34">
        <f ca="1">IFERROR(__xludf.DUMMYFUNCTION("""COMPUTED_VALUE"""),45778)</f>
        <v>45778</v>
      </c>
    </row>
    <row r="1794" spans="1:2" ht="13">
      <c r="B1794" s="34"/>
    </row>
    <row r="1795" spans="1:2" ht="13">
      <c r="B1795" s="34"/>
    </row>
    <row r="1796" spans="1:2" ht="13">
      <c r="B1796" s="34"/>
    </row>
    <row r="1797" spans="1:2" ht="13">
      <c r="B1797" s="34"/>
    </row>
    <row r="1798" spans="1:2" ht="13">
      <c r="B1798" s="34"/>
    </row>
    <row r="1799" spans="1:2" ht="13">
      <c r="B1799" s="34"/>
    </row>
    <row r="1800" spans="1:2" ht="13">
      <c r="B1800" s="34"/>
    </row>
    <row r="1801" spans="1:2" ht="13">
      <c r="B1801" s="34"/>
    </row>
    <row r="1802" spans="1:2" ht="13">
      <c r="B1802" s="34"/>
    </row>
    <row r="1803" spans="1:2" ht="13">
      <c r="B1803" s="34"/>
    </row>
    <row r="1804" spans="1:2" ht="13">
      <c r="B1804" s="34"/>
    </row>
    <row r="1805" spans="1:2" ht="13">
      <c r="B1805" s="34"/>
    </row>
    <row r="1806" spans="1:2" ht="13">
      <c r="B1806" s="34"/>
    </row>
    <row r="1807" spans="1:2" ht="13">
      <c r="B1807" s="34"/>
    </row>
    <row r="1808" spans="1:2" ht="13">
      <c r="B1808" s="34"/>
    </row>
    <row r="1809" spans="2:2" ht="13">
      <c r="B1809" s="34"/>
    </row>
    <row r="1810" spans="2:2" ht="13">
      <c r="B1810" s="34"/>
    </row>
    <row r="1811" spans="2:2" ht="13">
      <c r="B1811" s="34"/>
    </row>
    <row r="1812" spans="2:2" ht="13">
      <c r="B1812" s="34"/>
    </row>
    <row r="1813" spans="2:2" ht="13">
      <c r="B1813" s="34"/>
    </row>
    <row r="1814" spans="2:2" ht="13">
      <c r="B1814" s="34"/>
    </row>
    <row r="1815" spans="2:2" ht="13">
      <c r="B1815" s="34"/>
    </row>
    <row r="1816" spans="2:2" ht="13">
      <c r="B1816" s="34"/>
    </row>
    <row r="1817" spans="2:2" ht="13">
      <c r="B1817" s="34"/>
    </row>
    <row r="1818" spans="2:2" ht="13">
      <c r="B1818" s="34"/>
    </row>
    <row r="1819" spans="2:2" ht="13">
      <c r="B1819" s="34"/>
    </row>
    <row r="1820" spans="2:2" ht="13">
      <c r="B1820" s="34"/>
    </row>
    <row r="1821" spans="2:2" ht="13">
      <c r="B1821" s="34"/>
    </row>
    <row r="1822" spans="2:2" ht="13">
      <c r="B1822" s="34"/>
    </row>
    <row r="1823" spans="2:2" ht="13">
      <c r="B1823" s="34"/>
    </row>
    <row r="1824" spans="2:2" ht="13">
      <c r="B1824" s="34"/>
    </row>
    <row r="1825" spans="2:2" ht="13">
      <c r="B1825" s="34"/>
    </row>
    <row r="1826" spans="2:2" ht="13">
      <c r="B1826" s="34"/>
    </row>
    <row r="1827" spans="2:2" ht="13">
      <c r="B1827" s="34"/>
    </row>
    <row r="1828" spans="2:2" ht="13">
      <c r="B1828" s="34"/>
    </row>
    <row r="1829" spans="2:2" ht="13">
      <c r="B1829" s="34"/>
    </row>
    <row r="1830" spans="2:2" ht="13">
      <c r="B1830" s="34"/>
    </row>
    <row r="1831" spans="2:2" ht="13">
      <c r="B1831" s="34"/>
    </row>
    <row r="1832" spans="2:2" ht="13">
      <c r="B1832" s="34"/>
    </row>
    <row r="1833" spans="2:2" ht="13">
      <c r="B1833" s="34"/>
    </row>
    <row r="1834" spans="2:2" ht="13">
      <c r="B1834" s="34"/>
    </row>
    <row r="1835" spans="2:2" ht="13">
      <c r="B1835" s="34"/>
    </row>
    <row r="1836" spans="2:2" ht="13">
      <c r="B1836" s="34"/>
    </row>
    <row r="1837" spans="2:2" ht="13">
      <c r="B1837" s="34"/>
    </row>
    <row r="1838" spans="2:2" ht="13">
      <c r="B1838" s="34"/>
    </row>
    <row r="1839" spans="2:2" ht="13">
      <c r="B1839" s="34"/>
    </row>
    <row r="1840" spans="2:2" ht="13">
      <c r="B1840" s="34"/>
    </row>
    <row r="1841" spans="2:2" ht="13">
      <c r="B1841" s="34"/>
    </row>
    <row r="1842" spans="2:2" ht="13">
      <c r="B1842" s="34"/>
    </row>
    <row r="1843" spans="2:2" ht="13">
      <c r="B1843" s="34"/>
    </row>
    <row r="1844" spans="2:2" ht="13">
      <c r="B1844" s="34"/>
    </row>
    <row r="1845" spans="2:2" ht="13">
      <c r="B1845" s="34"/>
    </row>
    <row r="1846" spans="2:2" ht="13">
      <c r="B1846" s="34"/>
    </row>
    <row r="1847" spans="2:2" ht="13">
      <c r="B1847" s="34"/>
    </row>
    <row r="1848" spans="2:2" ht="13">
      <c r="B1848" s="34"/>
    </row>
    <row r="1849" spans="2:2" ht="13">
      <c r="B1849" s="34"/>
    </row>
    <row r="1850" spans="2:2" ht="13">
      <c r="B1850" s="34"/>
    </row>
    <row r="1851" spans="2:2" ht="13">
      <c r="B1851" s="34"/>
    </row>
    <row r="1852" spans="2:2" ht="13">
      <c r="B1852" s="34"/>
    </row>
    <row r="1853" spans="2:2" ht="13">
      <c r="B1853" s="34"/>
    </row>
    <row r="1854" spans="2:2" ht="13">
      <c r="B1854" s="34"/>
    </row>
    <row r="1855" spans="2:2" ht="13">
      <c r="B1855" s="34"/>
    </row>
    <row r="1856" spans="2:2" ht="13">
      <c r="B1856" s="34"/>
    </row>
    <row r="1857" spans="2:2" ht="13">
      <c r="B1857" s="34"/>
    </row>
    <row r="1858" spans="2:2" ht="13">
      <c r="B1858" s="34"/>
    </row>
    <row r="1859" spans="2:2" ht="13">
      <c r="B1859" s="34"/>
    </row>
    <row r="1860" spans="2:2" ht="13">
      <c r="B1860" s="34"/>
    </row>
    <row r="1861" spans="2:2" ht="13">
      <c r="B1861" s="34"/>
    </row>
    <row r="1862" spans="2:2" ht="13">
      <c r="B1862" s="34"/>
    </row>
    <row r="1863" spans="2:2" ht="13">
      <c r="B1863" s="34"/>
    </row>
    <row r="1864" spans="2:2" ht="13">
      <c r="B1864" s="34"/>
    </row>
    <row r="1865" spans="2:2" ht="13">
      <c r="B1865" s="34"/>
    </row>
    <row r="1866" spans="2:2" ht="13">
      <c r="B1866" s="34"/>
    </row>
    <row r="1867" spans="2:2" ht="13">
      <c r="B1867" s="34"/>
    </row>
    <row r="1868" spans="2:2" ht="13">
      <c r="B1868" s="34"/>
    </row>
    <row r="1869" spans="2:2" ht="13">
      <c r="B1869" s="34"/>
    </row>
    <row r="1870" spans="2:2" ht="13">
      <c r="B1870" s="34"/>
    </row>
    <row r="1871" spans="2:2" ht="13">
      <c r="B1871" s="34"/>
    </row>
    <row r="1872" spans="2:2" ht="13">
      <c r="B1872" s="34"/>
    </row>
    <row r="1873" spans="2:2" ht="13">
      <c r="B1873" s="34"/>
    </row>
    <row r="1874" spans="2:2" ht="13">
      <c r="B1874" s="34"/>
    </row>
    <row r="1875" spans="2:2" ht="13">
      <c r="B1875" s="34"/>
    </row>
    <row r="1876" spans="2:2" ht="13">
      <c r="B1876" s="34"/>
    </row>
    <row r="1877" spans="2:2" ht="13">
      <c r="B1877" s="34"/>
    </row>
    <row r="1878" spans="2:2" ht="13">
      <c r="B1878" s="34"/>
    </row>
    <row r="1879" spans="2:2" ht="13">
      <c r="B1879" s="34"/>
    </row>
    <row r="1880" spans="2:2" ht="13">
      <c r="B1880" s="34"/>
    </row>
    <row r="1881" spans="2:2" ht="13">
      <c r="B1881" s="34"/>
    </row>
    <row r="1882" spans="2:2" ht="13">
      <c r="B1882" s="34"/>
    </row>
    <row r="1883" spans="2:2" ht="13">
      <c r="B1883" s="34"/>
    </row>
    <row r="1884" spans="2:2" ht="13">
      <c r="B1884" s="34"/>
    </row>
    <row r="1885" spans="2:2" ht="13">
      <c r="B1885" s="34"/>
    </row>
    <row r="1886" spans="2:2" ht="13">
      <c r="B1886" s="34"/>
    </row>
    <row r="1887" spans="2:2" ht="13">
      <c r="B1887" s="34"/>
    </row>
    <row r="1888" spans="2:2" ht="13">
      <c r="B1888" s="34"/>
    </row>
    <row r="1889" spans="2:2" ht="13">
      <c r="B1889" s="34"/>
    </row>
    <row r="1890" spans="2:2" ht="13">
      <c r="B1890" s="34"/>
    </row>
    <row r="1891" spans="2:2" ht="13">
      <c r="B1891" s="34"/>
    </row>
    <row r="1892" spans="2:2" ht="13">
      <c r="B1892" s="34"/>
    </row>
    <row r="1893" spans="2:2" ht="13">
      <c r="B1893" s="34"/>
    </row>
    <row r="1894" spans="2:2" ht="13">
      <c r="B1894" s="34"/>
    </row>
    <row r="1895" spans="2:2" ht="13">
      <c r="B1895" s="34"/>
    </row>
    <row r="1896" spans="2:2" ht="13">
      <c r="B1896" s="34"/>
    </row>
    <row r="1897" spans="2:2" ht="13">
      <c r="B1897" s="34"/>
    </row>
    <row r="1898" spans="2:2" ht="13">
      <c r="B1898" s="34"/>
    </row>
    <row r="1899" spans="2:2" ht="13">
      <c r="B1899" s="34"/>
    </row>
    <row r="1900" spans="2:2" ht="13">
      <c r="B1900" s="34"/>
    </row>
    <row r="1901" spans="2:2" ht="13">
      <c r="B1901" s="34"/>
    </row>
    <row r="1902" spans="2:2" ht="13">
      <c r="B1902" s="34"/>
    </row>
    <row r="1903" spans="2:2" ht="13">
      <c r="B1903" s="34"/>
    </row>
    <row r="1904" spans="2:2" ht="13">
      <c r="B1904" s="34"/>
    </row>
    <row r="1905" spans="2:2" ht="13">
      <c r="B1905" s="34"/>
    </row>
    <row r="1906" spans="2:2" ht="13">
      <c r="B1906" s="34"/>
    </row>
    <row r="1907" spans="2:2" ht="13">
      <c r="B1907" s="34"/>
    </row>
    <row r="1908" spans="2:2" ht="13">
      <c r="B1908" s="34"/>
    </row>
    <row r="1909" spans="2:2" ht="13">
      <c r="B1909" s="34"/>
    </row>
    <row r="1910" spans="2:2" ht="13">
      <c r="B1910" s="34"/>
    </row>
    <row r="1911" spans="2:2" ht="13">
      <c r="B1911" s="34"/>
    </row>
    <row r="1912" spans="2:2" ht="13">
      <c r="B1912" s="34"/>
    </row>
    <row r="1913" spans="2:2" ht="13">
      <c r="B1913" s="34"/>
    </row>
    <row r="1914" spans="2:2" ht="13">
      <c r="B1914" s="34"/>
    </row>
    <row r="1915" spans="2:2" ht="13">
      <c r="B1915" s="34"/>
    </row>
    <row r="1916" spans="2:2" ht="13">
      <c r="B1916" s="34"/>
    </row>
    <row r="1917" spans="2:2" ht="13">
      <c r="B1917" s="34"/>
    </row>
    <row r="1918" spans="2:2" ht="13">
      <c r="B1918" s="34"/>
    </row>
    <row r="1919" spans="2:2" ht="13">
      <c r="B1919" s="34"/>
    </row>
    <row r="1920" spans="2:2" ht="13">
      <c r="B1920" s="34"/>
    </row>
    <row r="1921" spans="2:2" ht="13">
      <c r="B1921" s="34"/>
    </row>
    <row r="1922" spans="2:2" ht="13">
      <c r="B1922" s="34"/>
    </row>
    <row r="1923" spans="2:2" ht="13">
      <c r="B1923" s="34"/>
    </row>
    <row r="1924" spans="2:2" ht="13">
      <c r="B1924" s="34"/>
    </row>
    <row r="1925" spans="2:2" ht="13">
      <c r="B1925" s="34"/>
    </row>
    <row r="1926" spans="2:2" ht="13">
      <c r="B1926" s="34"/>
    </row>
    <row r="1927" spans="2:2" ht="13">
      <c r="B1927" s="34"/>
    </row>
    <row r="1928" spans="2:2" ht="13">
      <c r="B1928" s="34"/>
    </row>
    <row r="1929" spans="2:2" ht="13">
      <c r="B1929" s="34"/>
    </row>
    <row r="1930" spans="2:2" ht="13">
      <c r="B1930" s="34"/>
    </row>
    <row r="1931" spans="2:2" ht="13">
      <c r="B1931" s="34"/>
    </row>
    <row r="1932" spans="2:2" ht="13">
      <c r="B1932" s="34"/>
    </row>
    <row r="1933" spans="2:2" ht="13">
      <c r="B1933" s="34"/>
    </row>
    <row r="1934" spans="2:2" ht="13">
      <c r="B1934" s="34"/>
    </row>
    <row r="1935" spans="2:2" ht="13">
      <c r="B1935" s="34"/>
    </row>
    <row r="1936" spans="2:2" ht="13">
      <c r="B1936" s="34"/>
    </row>
    <row r="1937" spans="2:2" ht="13">
      <c r="B1937" s="34"/>
    </row>
    <row r="1938" spans="2:2" ht="13">
      <c r="B1938" s="34"/>
    </row>
    <row r="1939" spans="2:2" ht="13">
      <c r="B1939" s="34"/>
    </row>
    <row r="1940" spans="2:2" ht="13">
      <c r="B1940" s="34"/>
    </row>
    <row r="1941" spans="2:2" ht="13">
      <c r="B1941" s="34"/>
    </row>
    <row r="1942" spans="2:2" ht="13">
      <c r="B1942" s="34"/>
    </row>
    <row r="1943" spans="2:2" ht="13">
      <c r="B1943" s="34"/>
    </row>
    <row r="1944" spans="2:2" ht="13">
      <c r="B1944" s="34"/>
    </row>
    <row r="1945" spans="2:2" ht="13">
      <c r="B1945" s="34"/>
    </row>
    <row r="1946" spans="2:2" ht="13">
      <c r="B1946" s="34"/>
    </row>
    <row r="1947" spans="2:2" ht="13">
      <c r="B1947" s="34"/>
    </row>
    <row r="1948" spans="2:2" ht="13">
      <c r="B1948" s="34"/>
    </row>
    <row r="1949" spans="2:2" ht="13">
      <c r="B1949" s="34"/>
    </row>
    <row r="1950" spans="2:2" ht="13">
      <c r="B1950" s="34"/>
    </row>
    <row r="1951" spans="2:2" ht="13">
      <c r="B1951" s="34"/>
    </row>
    <row r="1952" spans="2:2" ht="13">
      <c r="B1952" s="34"/>
    </row>
    <row r="1953" spans="2:2" ht="13">
      <c r="B1953" s="34"/>
    </row>
    <row r="1954" spans="2:2" ht="13">
      <c r="B1954" s="34"/>
    </row>
    <row r="1955" spans="2:2" ht="13">
      <c r="B1955" s="34"/>
    </row>
    <row r="1956" spans="2:2" ht="13">
      <c r="B1956" s="34"/>
    </row>
    <row r="1957" spans="2:2" ht="13">
      <c r="B1957" s="34"/>
    </row>
    <row r="1958" spans="2:2" ht="13">
      <c r="B1958" s="34"/>
    </row>
    <row r="1959" spans="2:2" ht="13">
      <c r="B1959" s="34"/>
    </row>
    <row r="1960" spans="2:2" ht="13">
      <c r="B1960" s="34"/>
    </row>
    <row r="1961" spans="2:2" ht="13">
      <c r="B1961" s="34"/>
    </row>
    <row r="1962" spans="2:2" ht="13">
      <c r="B1962" s="34"/>
    </row>
    <row r="1963" spans="2:2" ht="13">
      <c r="B1963" s="34"/>
    </row>
    <row r="1964" spans="2:2" ht="13">
      <c r="B1964" s="34"/>
    </row>
    <row r="1965" spans="2:2" ht="13">
      <c r="B1965" s="34"/>
    </row>
    <row r="1966" spans="2:2" ht="13">
      <c r="B1966" s="34"/>
    </row>
    <row r="1967" spans="2:2" ht="13">
      <c r="B1967" s="34"/>
    </row>
    <row r="1968" spans="2:2" ht="13">
      <c r="B1968" s="34"/>
    </row>
    <row r="1969" spans="2:2" ht="13">
      <c r="B1969" s="34"/>
    </row>
    <row r="1970" spans="2:2" ht="13">
      <c r="B1970" s="34"/>
    </row>
    <row r="1971" spans="2:2" ht="13">
      <c r="B1971" s="34"/>
    </row>
    <row r="1972" spans="2:2" ht="13">
      <c r="B1972" s="34"/>
    </row>
    <row r="1973" spans="2:2" ht="13">
      <c r="B1973" s="34"/>
    </row>
    <row r="1974" spans="2:2" ht="13">
      <c r="B1974" s="34"/>
    </row>
    <row r="1975" spans="2:2" ht="13">
      <c r="B1975" s="34"/>
    </row>
    <row r="1976" spans="2:2" ht="13">
      <c r="B1976" s="34"/>
    </row>
    <row r="1977" spans="2:2" ht="13">
      <c r="B1977" s="34"/>
    </row>
    <row r="1978" spans="2:2" ht="13">
      <c r="B1978" s="34"/>
    </row>
    <row r="1979" spans="2:2" ht="13">
      <c r="B1979" s="34"/>
    </row>
    <row r="1980" spans="2:2" ht="13">
      <c r="B1980" s="34"/>
    </row>
    <row r="1981" spans="2:2" ht="13">
      <c r="B1981" s="34"/>
    </row>
    <row r="1982" spans="2:2" ht="13">
      <c r="B1982" s="34"/>
    </row>
    <row r="1983" spans="2:2" ht="13">
      <c r="B1983" s="34"/>
    </row>
    <row r="1984" spans="2:2" ht="13">
      <c r="B1984" s="34"/>
    </row>
    <row r="1985" spans="2:2" ht="13">
      <c r="B1985" s="34"/>
    </row>
    <row r="1986" spans="2:2" ht="13">
      <c r="B1986" s="34"/>
    </row>
    <row r="1987" spans="2:2" ht="13">
      <c r="B1987" s="34"/>
    </row>
    <row r="1988" spans="2:2" ht="13">
      <c r="B1988" s="34"/>
    </row>
    <row r="1989" spans="2:2" ht="13">
      <c r="B1989" s="34"/>
    </row>
    <row r="1990" spans="2:2" ht="13">
      <c r="B1990" s="34"/>
    </row>
    <row r="1991" spans="2:2" ht="13">
      <c r="B1991" s="34"/>
    </row>
    <row r="1992" spans="2:2" ht="13">
      <c r="B1992" s="34"/>
    </row>
    <row r="1993" spans="2:2" ht="13">
      <c r="B1993" s="34"/>
    </row>
    <row r="1994" spans="2:2" ht="13">
      <c r="B1994" s="34"/>
    </row>
    <row r="1995" spans="2:2" ht="13">
      <c r="B1995" s="34"/>
    </row>
    <row r="1996" spans="2:2" ht="13">
      <c r="B1996" s="34"/>
    </row>
    <row r="1997" spans="2:2" ht="13">
      <c r="B1997" s="34"/>
    </row>
    <row r="1998" spans="2:2" ht="13">
      <c r="B1998" s="34"/>
    </row>
    <row r="1999" spans="2:2" ht="13">
      <c r="B1999" s="34"/>
    </row>
    <row r="2000" spans="2:2" ht="13">
      <c r="B2000" s="34"/>
    </row>
    <row r="2001" spans="2:2" ht="13">
      <c r="B2001" s="34"/>
    </row>
    <row r="2002" spans="2:2" ht="13">
      <c r="B2002" s="34"/>
    </row>
    <row r="2003" spans="2:2" ht="13">
      <c r="B2003" s="34"/>
    </row>
    <row r="2004" spans="2:2" ht="13">
      <c r="B2004" s="34"/>
    </row>
    <row r="2005" spans="2:2" ht="13">
      <c r="B2005" s="34"/>
    </row>
    <row r="2006" spans="2:2" ht="13">
      <c r="B2006" s="34"/>
    </row>
    <row r="2007" spans="2:2" ht="13">
      <c r="B2007" s="34"/>
    </row>
    <row r="2008" spans="2:2" ht="13">
      <c r="B2008" s="34"/>
    </row>
    <row r="2009" spans="2:2" ht="13">
      <c r="B2009" s="34"/>
    </row>
    <row r="2010" spans="2:2" ht="13">
      <c r="B2010" s="34"/>
    </row>
    <row r="2011" spans="2:2" ht="13">
      <c r="B2011" s="34"/>
    </row>
    <row r="2012" spans="2:2" ht="13">
      <c r="B2012" s="34"/>
    </row>
    <row r="2013" spans="2:2" ht="13">
      <c r="B2013" s="34"/>
    </row>
    <row r="2014" spans="2:2" ht="13">
      <c r="B2014" s="34"/>
    </row>
    <row r="2015" spans="2:2" ht="13">
      <c r="B2015" s="34"/>
    </row>
    <row r="2016" spans="2:2" ht="13">
      <c r="B2016" s="34"/>
    </row>
    <row r="2017" spans="2:2" ht="13">
      <c r="B2017" s="34"/>
    </row>
    <row r="2018" spans="2:2" ht="13">
      <c r="B2018" s="34"/>
    </row>
    <row r="2019" spans="2:2" ht="13">
      <c r="B2019" s="34"/>
    </row>
    <row r="2020" spans="2:2" ht="13">
      <c r="B2020" s="34"/>
    </row>
    <row r="2021" spans="2:2" ht="13">
      <c r="B2021" s="34"/>
    </row>
    <row r="2022" spans="2:2" ht="13">
      <c r="B2022" s="34"/>
    </row>
    <row r="2023" spans="2:2" ht="13">
      <c r="B2023" s="34"/>
    </row>
    <row r="2024" spans="2:2" ht="13">
      <c r="B2024" s="34"/>
    </row>
    <row r="2025" spans="2:2" ht="13">
      <c r="B2025" s="34"/>
    </row>
    <row r="2026" spans="2:2" ht="13">
      <c r="B2026" s="34"/>
    </row>
    <row r="2027" spans="2:2" ht="13">
      <c r="B2027" s="34"/>
    </row>
    <row r="2028" spans="2:2" ht="13">
      <c r="B2028" s="34"/>
    </row>
    <row r="2029" spans="2:2" ht="13">
      <c r="B2029" s="34"/>
    </row>
    <row r="2030" spans="2:2" ht="13">
      <c r="B2030" s="34"/>
    </row>
    <row r="2031" spans="2:2" ht="13">
      <c r="B2031" s="34"/>
    </row>
    <row r="2032" spans="2:2" ht="13">
      <c r="B2032" s="34"/>
    </row>
    <row r="2033" spans="2:2" ht="13">
      <c r="B2033" s="34"/>
    </row>
    <row r="2034" spans="2:2" ht="13">
      <c r="B2034" s="34"/>
    </row>
    <row r="2035" spans="2:2" ht="13">
      <c r="B2035" s="34"/>
    </row>
    <row r="2036" spans="2:2" ht="13">
      <c r="B2036" s="34"/>
    </row>
    <row r="2037" spans="2:2" ht="13">
      <c r="B2037" s="34"/>
    </row>
    <row r="2038" spans="2:2" ht="13">
      <c r="B2038" s="34"/>
    </row>
    <row r="2039" spans="2:2" ht="13">
      <c r="B2039" s="34"/>
    </row>
    <row r="2040" spans="2:2" ht="13">
      <c r="B2040" s="34"/>
    </row>
    <row r="2041" spans="2:2" ht="13">
      <c r="B2041" s="34"/>
    </row>
    <row r="2042" spans="2:2" ht="13">
      <c r="B2042" s="34"/>
    </row>
    <row r="2043" spans="2:2" ht="13">
      <c r="B2043" s="34"/>
    </row>
    <row r="2044" spans="2:2" ht="13">
      <c r="B2044" s="34"/>
    </row>
    <row r="2045" spans="2:2" ht="13">
      <c r="B2045" s="34"/>
    </row>
    <row r="2046" spans="2:2" ht="13">
      <c r="B2046" s="34"/>
    </row>
    <row r="2047" spans="2:2" ht="13">
      <c r="B2047" s="34"/>
    </row>
    <row r="2048" spans="2:2" ht="13">
      <c r="B2048" s="34"/>
    </row>
    <row r="2049" spans="2:2" ht="13">
      <c r="B2049" s="34"/>
    </row>
    <row r="2050" spans="2:2" ht="13">
      <c r="B2050" s="34"/>
    </row>
    <row r="2051" spans="2:2" ht="13">
      <c r="B2051" s="34"/>
    </row>
    <row r="2052" spans="2:2" ht="13">
      <c r="B2052" s="34"/>
    </row>
    <row r="2053" spans="2:2" ht="13">
      <c r="B2053" s="34"/>
    </row>
    <row r="2054" spans="2:2" ht="13">
      <c r="B2054" s="34"/>
    </row>
    <row r="2055" spans="2:2" ht="13">
      <c r="B2055" s="34"/>
    </row>
    <row r="2056" spans="2:2" ht="13">
      <c r="B2056" s="34"/>
    </row>
    <row r="2057" spans="2:2" ht="13">
      <c r="B2057" s="34"/>
    </row>
    <row r="2058" spans="2:2" ht="13">
      <c r="B2058" s="34"/>
    </row>
    <row r="2059" spans="2:2" ht="13">
      <c r="B2059" s="34"/>
    </row>
    <row r="2060" spans="2:2" ht="13">
      <c r="B2060" s="34"/>
    </row>
    <row r="2061" spans="2:2" ht="13">
      <c r="B2061" s="34"/>
    </row>
    <row r="2062" spans="2:2" ht="13">
      <c r="B2062" s="34"/>
    </row>
    <row r="2063" spans="2:2" ht="13">
      <c r="B2063" s="34"/>
    </row>
    <row r="2064" spans="2:2" ht="13">
      <c r="B2064" s="34"/>
    </row>
    <row r="2065" spans="2:2" ht="13">
      <c r="B2065" s="34"/>
    </row>
    <row r="2066" spans="2:2" ht="13">
      <c r="B2066" s="34"/>
    </row>
    <row r="2067" spans="2:2" ht="13">
      <c r="B2067" s="34"/>
    </row>
    <row r="2068" spans="2:2" ht="13">
      <c r="B2068" s="34"/>
    </row>
    <row r="2069" spans="2:2" ht="13">
      <c r="B2069" s="34"/>
    </row>
    <row r="2070" spans="2:2" ht="13">
      <c r="B2070" s="34"/>
    </row>
    <row r="2071" spans="2:2" ht="13">
      <c r="B2071" s="34"/>
    </row>
    <row r="2072" spans="2:2" ht="13">
      <c r="B2072" s="34"/>
    </row>
    <row r="2073" spans="2:2" ht="13">
      <c r="B2073" s="34"/>
    </row>
    <row r="2074" spans="2:2" ht="13">
      <c r="B2074" s="34"/>
    </row>
    <row r="2075" spans="2:2" ht="13">
      <c r="B2075" s="34"/>
    </row>
    <row r="2076" spans="2:2" ht="13">
      <c r="B2076" s="34"/>
    </row>
    <row r="2077" spans="2:2" ht="13">
      <c r="B2077" s="34"/>
    </row>
    <row r="2078" spans="2:2" ht="13">
      <c r="B2078" s="34"/>
    </row>
    <row r="2079" spans="2:2" ht="13">
      <c r="B2079" s="34"/>
    </row>
    <row r="2080" spans="2:2" ht="13">
      <c r="B2080" s="34"/>
    </row>
    <row r="2081" spans="2:2" ht="13">
      <c r="B2081" s="34"/>
    </row>
    <row r="2082" spans="2:2" ht="13">
      <c r="B2082" s="34"/>
    </row>
    <row r="2083" spans="2:2" ht="13">
      <c r="B2083" s="34"/>
    </row>
    <row r="2084" spans="2:2" ht="13">
      <c r="B2084" s="34"/>
    </row>
    <row r="2085" spans="2:2" ht="13">
      <c r="B2085" s="34"/>
    </row>
    <row r="2086" spans="2:2" ht="13">
      <c r="B2086" s="34"/>
    </row>
    <row r="2087" spans="2:2" ht="13">
      <c r="B2087" s="34"/>
    </row>
    <row r="2088" spans="2:2" ht="13">
      <c r="B2088" s="34"/>
    </row>
    <row r="2089" spans="2:2" ht="13">
      <c r="B2089" s="34"/>
    </row>
    <row r="2090" spans="2:2" ht="13">
      <c r="B2090" s="34"/>
    </row>
    <row r="2091" spans="2:2" ht="13">
      <c r="B2091" s="34"/>
    </row>
    <row r="2092" spans="2:2" ht="13">
      <c r="B2092" s="34"/>
    </row>
    <row r="2093" spans="2:2" ht="13">
      <c r="B2093" s="34"/>
    </row>
    <row r="2094" spans="2:2" ht="13">
      <c r="B2094" s="34"/>
    </row>
    <row r="2095" spans="2:2" ht="13">
      <c r="B2095" s="34"/>
    </row>
    <row r="2096" spans="2:2" ht="13">
      <c r="B2096" s="34"/>
    </row>
    <row r="2097" spans="2:2" ht="13">
      <c r="B2097" s="34"/>
    </row>
    <row r="2098" spans="2:2" ht="13">
      <c r="B2098" s="34"/>
    </row>
    <row r="2099" spans="2:2" ht="13">
      <c r="B2099" s="34"/>
    </row>
    <row r="2100" spans="2:2" ht="13">
      <c r="B2100" s="34"/>
    </row>
    <row r="2101" spans="2:2" ht="13">
      <c r="B2101" s="34"/>
    </row>
    <row r="2102" spans="2:2" ht="13">
      <c r="B2102" s="34"/>
    </row>
    <row r="2103" spans="2:2" ht="13">
      <c r="B2103" s="34"/>
    </row>
    <row r="2104" spans="2:2" ht="13">
      <c r="B2104" s="34"/>
    </row>
    <row r="2105" spans="2:2" ht="13">
      <c r="B2105" s="34"/>
    </row>
    <row r="2106" spans="2:2" ht="13">
      <c r="B2106" s="34"/>
    </row>
    <row r="2107" spans="2:2" ht="13">
      <c r="B2107" s="34"/>
    </row>
    <row r="2108" spans="2:2" ht="13">
      <c r="B2108" s="34"/>
    </row>
    <row r="2109" spans="2:2" ht="13">
      <c r="B2109" s="34"/>
    </row>
    <row r="2110" spans="2:2" ht="13">
      <c r="B2110" s="34"/>
    </row>
    <row r="2111" spans="2:2" ht="13">
      <c r="B2111" s="34"/>
    </row>
    <row r="2112" spans="2:2" ht="13">
      <c r="B2112" s="34"/>
    </row>
    <row r="2113" spans="2:2" ht="13">
      <c r="B2113" s="34"/>
    </row>
    <row r="2114" spans="2:2" ht="13">
      <c r="B2114" s="34"/>
    </row>
    <row r="2115" spans="2:2" ht="13">
      <c r="B2115" s="34"/>
    </row>
    <row r="2116" spans="2:2" ht="13">
      <c r="B2116" s="34"/>
    </row>
    <row r="2117" spans="2:2" ht="13">
      <c r="B2117" s="34"/>
    </row>
    <row r="2118" spans="2:2" ht="13">
      <c r="B2118" s="34"/>
    </row>
    <row r="2119" spans="2:2" ht="13">
      <c r="B2119" s="34"/>
    </row>
    <row r="2120" spans="2:2" ht="13">
      <c r="B2120" s="34"/>
    </row>
    <row r="2121" spans="2:2" ht="13">
      <c r="B2121" s="34"/>
    </row>
    <row r="2122" spans="2:2" ht="13">
      <c r="B2122" s="34"/>
    </row>
    <row r="2123" spans="2:2" ht="13">
      <c r="B2123" s="34"/>
    </row>
    <row r="2124" spans="2:2" ht="13">
      <c r="B2124" s="34"/>
    </row>
    <row r="2125" spans="2:2" ht="13">
      <c r="B2125" s="34"/>
    </row>
    <row r="2126" spans="2:2" ht="13">
      <c r="B2126" s="34"/>
    </row>
    <row r="2127" spans="2:2" ht="13">
      <c r="B2127" s="34"/>
    </row>
    <row r="2128" spans="2:2" ht="13">
      <c r="B2128" s="34"/>
    </row>
    <row r="2129" spans="2:2" ht="13">
      <c r="B2129" s="34"/>
    </row>
    <row r="2130" spans="2:2" ht="13">
      <c r="B2130" s="34"/>
    </row>
    <row r="2131" spans="2:2" ht="13">
      <c r="B2131" s="34"/>
    </row>
    <row r="2132" spans="2:2" ht="13">
      <c r="B2132" s="34"/>
    </row>
    <row r="2133" spans="2:2" ht="13">
      <c r="B2133" s="34"/>
    </row>
    <row r="2134" spans="2:2" ht="13">
      <c r="B2134" s="34"/>
    </row>
    <row r="2135" spans="2:2" ht="13">
      <c r="B2135" s="34"/>
    </row>
    <row r="2136" spans="2:2" ht="13">
      <c r="B2136" s="34"/>
    </row>
    <row r="2137" spans="2:2" ht="13">
      <c r="B2137" s="34"/>
    </row>
    <row r="2138" spans="2:2" ht="13">
      <c r="B2138" s="34"/>
    </row>
    <row r="2139" spans="2:2" ht="13">
      <c r="B2139" s="34"/>
    </row>
    <row r="2140" spans="2:2" ht="13">
      <c r="B2140" s="34"/>
    </row>
    <row r="2141" spans="2:2" ht="13">
      <c r="B2141" s="34"/>
    </row>
    <row r="2142" spans="2:2" ht="13">
      <c r="B2142" s="34"/>
    </row>
    <row r="2143" spans="2:2" ht="13">
      <c r="B2143" s="34"/>
    </row>
    <row r="2144" spans="2:2" ht="13">
      <c r="B2144" s="34"/>
    </row>
    <row r="2145" spans="2:2" ht="13">
      <c r="B2145" s="34"/>
    </row>
    <row r="2146" spans="2:2" ht="13">
      <c r="B2146" s="34"/>
    </row>
    <row r="2147" spans="2:2" ht="13">
      <c r="B2147" s="34"/>
    </row>
    <row r="2148" spans="2:2" ht="13">
      <c r="B2148" s="34"/>
    </row>
    <row r="2149" spans="2:2" ht="13">
      <c r="B2149" s="34"/>
    </row>
    <row r="2150" spans="2:2" ht="13">
      <c r="B2150" s="34"/>
    </row>
    <row r="2151" spans="2:2" ht="13">
      <c r="B2151" s="34"/>
    </row>
    <row r="2152" spans="2:2" ht="13">
      <c r="B2152" s="34"/>
    </row>
    <row r="2153" spans="2:2" ht="13">
      <c r="B2153" s="34"/>
    </row>
    <row r="2154" spans="2:2" ht="13">
      <c r="B2154" s="34"/>
    </row>
    <row r="2155" spans="2:2" ht="13">
      <c r="B2155" s="34"/>
    </row>
    <row r="2156" spans="2:2" ht="13">
      <c r="B2156" s="34"/>
    </row>
    <row r="2157" spans="2:2" ht="13">
      <c r="B2157" s="34"/>
    </row>
    <row r="2158" spans="2:2" ht="13">
      <c r="B2158" s="34"/>
    </row>
    <row r="2159" spans="2:2" ht="13">
      <c r="B2159" s="34"/>
    </row>
    <row r="2160" spans="2:2" ht="13">
      <c r="B2160" s="34"/>
    </row>
    <row r="2161" spans="2:2" ht="13">
      <c r="B2161" s="34"/>
    </row>
    <row r="2162" spans="2:2" ht="13">
      <c r="B2162" s="34"/>
    </row>
    <row r="2163" spans="2:2" ht="13">
      <c r="B2163" s="34"/>
    </row>
    <row r="2164" spans="2:2" ht="13">
      <c r="B2164" s="34"/>
    </row>
    <row r="2165" spans="2:2" ht="13">
      <c r="B2165" s="34"/>
    </row>
    <row r="2166" spans="2:2" ht="13">
      <c r="B2166" s="34"/>
    </row>
    <row r="2167" spans="2:2" ht="13">
      <c r="B2167" s="34"/>
    </row>
    <row r="2168" spans="2:2" ht="13">
      <c r="B2168" s="34"/>
    </row>
    <row r="2169" spans="2:2" ht="13">
      <c r="B2169" s="34"/>
    </row>
    <row r="2170" spans="2:2" ht="13">
      <c r="B2170" s="34"/>
    </row>
    <row r="2171" spans="2:2" ht="13">
      <c r="B2171" s="34"/>
    </row>
    <row r="2172" spans="2:2" ht="13">
      <c r="B2172" s="34"/>
    </row>
    <row r="2173" spans="2:2" ht="13">
      <c r="B2173" s="34"/>
    </row>
    <row r="2174" spans="2:2" ht="13">
      <c r="B2174" s="34"/>
    </row>
    <row r="2175" spans="2:2" ht="13">
      <c r="B2175" s="34"/>
    </row>
    <row r="2176" spans="2:2" ht="13">
      <c r="B2176" s="34"/>
    </row>
    <row r="2177" spans="2:2" ht="13">
      <c r="B2177" s="34"/>
    </row>
    <row r="2178" spans="2:2" ht="13">
      <c r="B2178" s="34"/>
    </row>
    <row r="2179" spans="2:2" ht="13">
      <c r="B2179" s="34"/>
    </row>
    <row r="2180" spans="2:2" ht="13">
      <c r="B2180" s="34"/>
    </row>
    <row r="2181" spans="2:2" ht="13">
      <c r="B2181" s="34"/>
    </row>
    <row r="2182" spans="2:2" ht="13">
      <c r="B2182" s="34"/>
    </row>
    <row r="2183" spans="2:2" ht="13">
      <c r="B2183" s="34"/>
    </row>
    <row r="2184" spans="2:2" ht="13">
      <c r="B2184" s="34"/>
    </row>
    <row r="2185" spans="2:2" ht="13">
      <c r="B2185" s="34"/>
    </row>
    <row r="2186" spans="2:2" ht="13">
      <c r="B2186" s="34"/>
    </row>
    <row r="2187" spans="2:2" ht="13">
      <c r="B2187" s="34"/>
    </row>
    <row r="2188" spans="2:2" ht="13">
      <c r="B2188" s="34"/>
    </row>
    <row r="2189" spans="2:2" ht="13">
      <c r="B2189" s="34"/>
    </row>
    <row r="2190" spans="2:2" ht="13">
      <c r="B2190" s="34"/>
    </row>
    <row r="2191" spans="2:2" ht="13">
      <c r="B2191" s="34"/>
    </row>
    <row r="2192" spans="2:2" ht="13">
      <c r="B2192" s="34"/>
    </row>
    <row r="2193" spans="2:2" ht="13">
      <c r="B2193" s="34"/>
    </row>
    <row r="2194" spans="2:2" ht="13">
      <c r="B2194" s="34"/>
    </row>
    <row r="2195" spans="2:2" ht="13">
      <c r="B2195" s="34"/>
    </row>
    <row r="2196" spans="2:2" ht="13">
      <c r="B2196" s="34"/>
    </row>
    <row r="2197" spans="2:2" ht="13">
      <c r="B2197" s="34"/>
    </row>
    <row r="2198" spans="2:2" ht="13">
      <c r="B2198" s="34"/>
    </row>
    <row r="2199" spans="2:2" ht="13">
      <c r="B2199" s="34"/>
    </row>
    <row r="2200" spans="2:2" ht="13">
      <c r="B2200" s="34"/>
    </row>
    <row r="2201" spans="2:2" ht="13">
      <c r="B2201" s="34"/>
    </row>
    <row r="2202" spans="2:2" ht="13">
      <c r="B2202" s="34"/>
    </row>
    <row r="2203" spans="2:2" ht="13">
      <c r="B2203" s="34"/>
    </row>
    <row r="2204" spans="2:2" ht="13">
      <c r="B2204" s="34"/>
    </row>
    <row r="2205" spans="2:2" ht="13">
      <c r="B2205" s="34"/>
    </row>
    <row r="2206" spans="2:2" ht="13">
      <c r="B2206" s="34"/>
    </row>
    <row r="2207" spans="2:2" ht="13">
      <c r="B2207" s="34"/>
    </row>
    <row r="2208" spans="2:2" ht="13">
      <c r="B2208" s="34"/>
    </row>
    <row r="2209" spans="2:2" ht="13">
      <c r="B2209" s="34"/>
    </row>
    <row r="2210" spans="2:2" ht="13">
      <c r="B2210" s="34"/>
    </row>
    <row r="2211" spans="2:2" ht="13">
      <c r="B2211" s="34"/>
    </row>
    <row r="2212" spans="2:2" ht="13">
      <c r="B2212" s="34"/>
    </row>
    <row r="2213" spans="2:2" ht="13">
      <c r="B2213" s="34"/>
    </row>
    <row r="2214" spans="2:2" ht="13">
      <c r="B2214" s="34"/>
    </row>
    <row r="2215" spans="2:2" ht="13">
      <c r="B2215" s="34"/>
    </row>
    <row r="2216" spans="2:2" ht="13">
      <c r="B2216" s="34"/>
    </row>
    <row r="2217" spans="2:2" ht="13">
      <c r="B2217" s="34"/>
    </row>
    <row r="2218" spans="2:2" ht="13">
      <c r="B2218" s="34"/>
    </row>
    <row r="2219" spans="2:2" ht="13">
      <c r="B2219" s="34"/>
    </row>
    <row r="2220" spans="2:2" ht="13">
      <c r="B2220" s="34"/>
    </row>
    <row r="2221" spans="2:2" ht="13">
      <c r="B2221" s="34"/>
    </row>
    <row r="2222" spans="2:2" ht="13">
      <c r="B2222" s="34"/>
    </row>
    <row r="2223" spans="2:2" ht="13">
      <c r="B2223" s="34"/>
    </row>
    <row r="2224" spans="2:2" ht="13">
      <c r="B2224" s="34"/>
    </row>
    <row r="2225" spans="2:2" ht="13">
      <c r="B2225" s="34"/>
    </row>
    <row r="2226" spans="2:2" ht="13">
      <c r="B2226" s="34"/>
    </row>
    <row r="2227" spans="2:2" ht="13">
      <c r="B2227" s="34"/>
    </row>
    <row r="2228" spans="2:2" ht="13">
      <c r="B2228" s="34"/>
    </row>
    <row r="2229" spans="2:2" ht="13">
      <c r="B2229" s="34"/>
    </row>
    <row r="2230" spans="2:2" ht="13">
      <c r="B2230" s="34"/>
    </row>
    <row r="2231" spans="2:2" ht="13">
      <c r="B2231" s="34"/>
    </row>
    <row r="2232" spans="2:2" ht="13">
      <c r="B2232" s="34"/>
    </row>
    <row r="2233" spans="2:2" ht="13">
      <c r="B2233" s="34"/>
    </row>
    <row r="2234" spans="2:2" ht="13">
      <c r="B2234" s="34"/>
    </row>
    <row r="2235" spans="2:2" ht="13">
      <c r="B2235" s="34"/>
    </row>
    <row r="2236" spans="2:2" ht="13">
      <c r="B2236" s="34"/>
    </row>
    <row r="2237" spans="2:2" ht="13">
      <c r="B2237" s="34"/>
    </row>
    <row r="2238" spans="2:2" ht="13">
      <c r="B2238" s="34"/>
    </row>
    <row r="2239" spans="2:2" ht="13">
      <c r="B2239" s="34"/>
    </row>
    <row r="2240" spans="2:2" ht="13">
      <c r="B2240" s="34"/>
    </row>
    <row r="2241" spans="2:2" ht="13">
      <c r="B2241" s="34"/>
    </row>
    <row r="2242" spans="2:2" ht="13">
      <c r="B2242" s="34"/>
    </row>
    <row r="2243" spans="2:2" ht="13">
      <c r="B2243" s="34"/>
    </row>
    <row r="2244" spans="2:2" ht="13">
      <c r="B2244" s="34"/>
    </row>
    <row r="2245" spans="2:2" ht="13">
      <c r="B2245" s="34"/>
    </row>
    <row r="2246" spans="2:2" ht="13">
      <c r="B2246" s="34"/>
    </row>
    <row r="2247" spans="2:2" ht="13">
      <c r="B2247" s="34"/>
    </row>
    <row r="2248" spans="2:2" ht="13">
      <c r="B2248" s="34"/>
    </row>
    <row r="2249" spans="2:2" ht="13">
      <c r="B2249" s="34"/>
    </row>
    <row r="2250" spans="2:2" ht="13">
      <c r="B2250" s="34"/>
    </row>
    <row r="2251" spans="2:2" ht="13">
      <c r="B2251" s="34"/>
    </row>
    <row r="2252" spans="2:2" ht="13">
      <c r="B2252" s="34"/>
    </row>
    <row r="2253" spans="2:2" ht="13">
      <c r="B2253" s="34"/>
    </row>
    <row r="2254" spans="2:2" ht="13">
      <c r="B2254" s="34"/>
    </row>
    <row r="2255" spans="2:2" ht="13">
      <c r="B2255" s="34"/>
    </row>
    <row r="2256" spans="2:2" ht="13">
      <c r="B2256" s="34"/>
    </row>
    <row r="2257" spans="2:2" ht="13">
      <c r="B2257" s="34"/>
    </row>
    <row r="2258" spans="2:2" ht="13">
      <c r="B2258" s="34"/>
    </row>
    <row r="2259" spans="2:2" ht="13">
      <c r="B2259" s="34"/>
    </row>
    <row r="2260" spans="2:2" ht="13">
      <c r="B2260" s="34"/>
    </row>
    <row r="2261" spans="2:2" ht="13">
      <c r="B2261" s="34"/>
    </row>
    <row r="2262" spans="2:2" ht="13">
      <c r="B2262" s="34"/>
    </row>
    <row r="2263" spans="2:2" ht="13">
      <c r="B2263" s="34"/>
    </row>
    <row r="2264" spans="2:2" ht="13">
      <c r="B2264" s="34"/>
    </row>
    <row r="2265" spans="2:2" ht="13">
      <c r="B2265" s="34"/>
    </row>
    <row r="2266" spans="2:2" ht="13">
      <c r="B2266" s="34"/>
    </row>
    <row r="2267" spans="2:2" ht="13">
      <c r="B2267" s="34"/>
    </row>
    <row r="2268" spans="2:2" ht="13">
      <c r="B2268" s="34"/>
    </row>
    <row r="2269" spans="2:2" ht="13">
      <c r="B2269" s="34"/>
    </row>
    <row r="2270" spans="2:2" ht="13">
      <c r="B2270" s="34"/>
    </row>
    <row r="2271" spans="2:2" ht="13">
      <c r="B2271" s="34"/>
    </row>
    <row r="2272" spans="2:2" ht="13">
      <c r="B2272" s="34"/>
    </row>
    <row r="2273" spans="2:2" ht="13">
      <c r="B2273" s="34"/>
    </row>
    <row r="2274" spans="2:2" ht="13">
      <c r="B2274" s="34"/>
    </row>
    <row r="2275" spans="2:2" ht="13">
      <c r="B2275" s="34"/>
    </row>
    <row r="2276" spans="2:2" ht="13">
      <c r="B2276" s="34"/>
    </row>
    <row r="2277" spans="2:2" ht="13">
      <c r="B2277" s="34"/>
    </row>
    <row r="2278" spans="2:2" ht="13">
      <c r="B2278" s="34"/>
    </row>
    <row r="2279" spans="2:2" ht="13">
      <c r="B2279" s="34"/>
    </row>
    <row r="2280" spans="2:2" ht="13">
      <c r="B2280" s="34"/>
    </row>
    <row r="2281" spans="2:2" ht="13">
      <c r="B2281" s="34"/>
    </row>
    <row r="2282" spans="2:2" ht="13">
      <c r="B2282" s="34"/>
    </row>
    <row r="2283" spans="2:2" ht="13">
      <c r="B2283" s="34"/>
    </row>
    <row r="2284" spans="2:2" ht="13">
      <c r="B2284" s="34"/>
    </row>
    <row r="2285" spans="2:2" ht="13">
      <c r="B2285" s="34"/>
    </row>
    <row r="2286" spans="2:2" ht="13">
      <c r="B2286" s="34"/>
    </row>
    <row r="2287" spans="2:2" ht="13">
      <c r="B2287" s="34"/>
    </row>
    <row r="2288" spans="2:2" ht="13">
      <c r="B2288" s="34"/>
    </row>
    <row r="2289" spans="2:2" ht="13">
      <c r="B2289" s="34"/>
    </row>
    <row r="2290" spans="2:2" ht="13">
      <c r="B2290" s="34"/>
    </row>
    <row r="2291" spans="2:2" ht="13">
      <c r="B2291" s="34"/>
    </row>
    <row r="2292" spans="2:2" ht="13">
      <c r="B2292" s="34"/>
    </row>
    <row r="2293" spans="2:2" ht="13">
      <c r="B2293" s="34"/>
    </row>
    <row r="2294" spans="2:2" ht="13">
      <c r="B2294" s="34"/>
    </row>
    <row r="2295" spans="2:2" ht="13">
      <c r="B2295" s="34"/>
    </row>
    <row r="2296" spans="2:2" ht="13">
      <c r="B2296" s="34"/>
    </row>
    <row r="2297" spans="2:2" ht="13">
      <c r="B2297" s="34"/>
    </row>
    <row r="2298" spans="2:2" ht="13">
      <c r="B2298" s="34"/>
    </row>
    <row r="2299" spans="2:2" ht="13">
      <c r="B2299" s="34"/>
    </row>
    <row r="2300" spans="2:2" ht="13">
      <c r="B2300" s="34"/>
    </row>
    <row r="2301" spans="2:2" ht="13">
      <c r="B2301" s="34"/>
    </row>
    <row r="2302" spans="2:2" ht="13">
      <c r="B2302" s="34"/>
    </row>
    <row r="2303" spans="2:2" ht="13">
      <c r="B2303" s="34"/>
    </row>
    <row r="2304" spans="2:2" ht="13">
      <c r="B2304" s="34"/>
    </row>
    <row r="2305" spans="2:2" ht="13">
      <c r="B2305" s="34"/>
    </row>
    <row r="2306" spans="2:2" ht="13">
      <c r="B2306" s="34"/>
    </row>
    <row r="2307" spans="2:2" ht="13">
      <c r="B2307" s="34"/>
    </row>
    <row r="2308" spans="2:2" ht="13">
      <c r="B2308" s="34"/>
    </row>
    <row r="2309" spans="2:2" ht="13">
      <c r="B2309" s="34"/>
    </row>
    <row r="2310" spans="2:2" ht="13">
      <c r="B2310" s="34"/>
    </row>
    <row r="2311" spans="2:2" ht="13">
      <c r="B2311" s="34"/>
    </row>
    <row r="2312" spans="2:2" ht="13">
      <c r="B2312" s="34"/>
    </row>
    <row r="2313" spans="2:2" ht="13">
      <c r="B2313" s="34"/>
    </row>
    <row r="2314" spans="2:2" ht="13">
      <c r="B2314" s="34"/>
    </row>
    <row r="2315" spans="2:2" ht="13">
      <c r="B2315" s="34"/>
    </row>
    <row r="2316" spans="2:2" ht="13">
      <c r="B2316" s="34"/>
    </row>
    <row r="2317" spans="2:2" ht="13">
      <c r="B2317" s="34"/>
    </row>
    <row r="2318" spans="2:2" ht="13">
      <c r="B2318" s="34"/>
    </row>
    <row r="2319" spans="2:2" ht="13">
      <c r="B2319" s="34"/>
    </row>
    <row r="2320" spans="2:2" ht="13">
      <c r="B2320" s="34"/>
    </row>
    <row r="2321" spans="2:2" ht="13">
      <c r="B2321" s="34"/>
    </row>
    <row r="2322" spans="2:2" ht="13">
      <c r="B2322" s="34"/>
    </row>
    <row r="2323" spans="2:2" ht="13">
      <c r="B2323" s="34"/>
    </row>
    <row r="2324" spans="2:2" ht="13">
      <c r="B2324" s="34"/>
    </row>
    <row r="2325" spans="2:2" ht="13">
      <c r="B2325" s="34"/>
    </row>
    <row r="2326" spans="2:2" ht="13">
      <c r="B2326" s="34"/>
    </row>
    <row r="2327" spans="2:2" ht="13">
      <c r="B2327" s="34"/>
    </row>
    <row r="2328" spans="2:2" ht="13">
      <c r="B2328" s="34"/>
    </row>
    <row r="2329" spans="2:2" ht="13">
      <c r="B2329" s="34"/>
    </row>
    <row r="2330" spans="2:2" ht="13">
      <c r="B2330" s="34"/>
    </row>
    <row r="2331" spans="2:2" ht="13">
      <c r="B2331" s="34"/>
    </row>
    <row r="2332" spans="2:2" ht="13">
      <c r="B2332" s="34"/>
    </row>
    <row r="2333" spans="2:2" ht="13">
      <c r="B2333" s="34"/>
    </row>
    <row r="2334" spans="2:2" ht="13">
      <c r="B2334" s="34"/>
    </row>
    <row r="2335" spans="2:2" ht="13">
      <c r="B2335" s="34"/>
    </row>
    <row r="2336" spans="2:2" ht="13">
      <c r="B2336" s="34"/>
    </row>
    <row r="2337" spans="2:2" ht="13">
      <c r="B2337" s="34"/>
    </row>
    <row r="2338" spans="2:2" ht="13">
      <c r="B2338" s="34"/>
    </row>
    <row r="2339" spans="2:2" ht="13">
      <c r="B2339" s="34"/>
    </row>
    <row r="2340" spans="2:2" ht="13">
      <c r="B2340" s="34"/>
    </row>
    <row r="2341" spans="2:2" ht="13">
      <c r="B2341" s="34"/>
    </row>
    <row r="2342" spans="2:2" ht="13">
      <c r="B2342" s="34"/>
    </row>
    <row r="2343" spans="2:2" ht="13">
      <c r="B2343" s="34"/>
    </row>
    <row r="2344" spans="2:2" ht="13">
      <c r="B2344" s="34"/>
    </row>
    <row r="2345" spans="2:2" ht="13">
      <c r="B2345" s="34"/>
    </row>
    <row r="2346" spans="2:2" ht="13">
      <c r="B2346" s="34"/>
    </row>
    <row r="2347" spans="2:2" ht="13">
      <c r="B2347" s="34"/>
    </row>
    <row r="2348" spans="2:2" ht="13">
      <c r="B2348" s="34"/>
    </row>
    <row r="2349" spans="2:2" ht="13">
      <c r="B2349" s="34"/>
    </row>
    <row r="2350" spans="2:2" ht="13">
      <c r="B2350" s="34"/>
    </row>
    <row r="2351" spans="2:2" ht="13">
      <c r="B2351" s="34"/>
    </row>
    <row r="2352" spans="2:2" ht="13">
      <c r="B2352" s="34"/>
    </row>
    <row r="2353" spans="2:2" ht="13">
      <c r="B2353" s="34"/>
    </row>
    <row r="2354" spans="2:2" ht="13">
      <c r="B2354" s="34"/>
    </row>
    <row r="2355" spans="2:2" ht="13">
      <c r="B2355" s="34"/>
    </row>
    <row r="2356" spans="2:2" ht="13">
      <c r="B2356" s="34"/>
    </row>
    <row r="2357" spans="2:2" ht="13">
      <c r="B2357" s="34"/>
    </row>
    <row r="2358" spans="2:2" ht="13">
      <c r="B2358" s="34"/>
    </row>
    <row r="2359" spans="2:2" ht="13">
      <c r="B2359" s="34"/>
    </row>
    <row r="2360" spans="2:2" ht="13">
      <c r="B2360" s="34"/>
    </row>
    <row r="2361" spans="2:2" ht="13">
      <c r="B2361" s="34"/>
    </row>
    <row r="2362" spans="2:2" ht="13">
      <c r="B2362" s="34"/>
    </row>
    <row r="2363" spans="2:2" ht="13">
      <c r="B2363" s="34"/>
    </row>
    <row r="2364" spans="2:2" ht="13">
      <c r="B2364" s="34"/>
    </row>
    <row r="2365" spans="2:2" ht="13">
      <c r="B2365" s="34"/>
    </row>
    <row r="2366" spans="2:2" ht="13">
      <c r="B2366" s="34"/>
    </row>
    <row r="2367" spans="2:2" ht="13">
      <c r="B2367" s="34"/>
    </row>
    <row r="2368" spans="2:2" ht="13">
      <c r="B2368" s="34"/>
    </row>
    <row r="2369" spans="2:2" ht="13">
      <c r="B2369" s="34"/>
    </row>
    <row r="2370" spans="2:2" ht="13">
      <c r="B2370" s="34"/>
    </row>
    <row r="2371" spans="2:2" ht="13">
      <c r="B2371" s="34"/>
    </row>
    <row r="2372" spans="2:2" ht="13">
      <c r="B2372" s="34"/>
    </row>
    <row r="2373" spans="2:2" ht="13">
      <c r="B2373" s="34"/>
    </row>
    <row r="2374" spans="2:2" ht="13">
      <c r="B2374" s="34"/>
    </row>
    <row r="2375" spans="2:2" ht="13">
      <c r="B2375" s="34"/>
    </row>
    <row r="2376" spans="2:2" ht="13">
      <c r="B2376" s="34"/>
    </row>
    <row r="2377" spans="2:2" ht="13">
      <c r="B2377" s="34"/>
    </row>
    <row r="2378" spans="2:2" ht="13">
      <c r="B2378" s="34"/>
    </row>
    <row r="2379" spans="2:2" ht="13">
      <c r="B2379" s="34"/>
    </row>
    <row r="2380" spans="2:2" ht="13">
      <c r="B2380" s="34"/>
    </row>
    <row r="2381" spans="2:2" ht="13">
      <c r="B2381" s="34"/>
    </row>
    <row r="2382" spans="2:2" ht="13">
      <c r="B2382" s="34"/>
    </row>
    <row r="2383" spans="2:2" ht="13">
      <c r="B2383" s="34"/>
    </row>
    <row r="2384" spans="2:2" ht="13">
      <c r="B2384" s="34"/>
    </row>
    <row r="2385" spans="2:2" ht="13">
      <c r="B2385" s="34"/>
    </row>
    <row r="2386" spans="2:2" ht="13">
      <c r="B2386" s="34"/>
    </row>
    <row r="2387" spans="2:2" ht="13">
      <c r="B2387" s="34"/>
    </row>
    <row r="2388" spans="2:2" ht="13">
      <c r="B2388" s="34"/>
    </row>
    <row r="2389" spans="2:2" ht="13">
      <c r="B2389" s="34"/>
    </row>
    <row r="2390" spans="2:2" ht="13">
      <c r="B2390" s="34"/>
    </row>
    <row r="2391" spans="2:2" ht="13">
      <c r="B2391" s="34"/>
    </row>
    <row r="2392" spans="2:2" ht="13">
      <c r="B2392" s="34"/>
    </row>
    <row r="2393" spans="2:2" ht="13">
      <c r="B2393" s="34"/>
    </row>
    <row r="2394" spans="2:2" ht="13">
      <c r="B2394" s="34"/>
    </row>
    <row r="2395" spans="2:2" ht="13">
      <c r="B2395" s="34"/>
    </row>
    <row r="2396" spans="2:2" ht="13">
      <c r="B2396" s="34"/>
    </row>
    <row r="2397" spans="2:2" ht="13">
      <c r="B2397" s="34"/>
    </row>
    <row r="2398" spans="2:2" ht="13">
      <c r="B2398" s="34"/>
    </row>
    <row r="2399" spans="2:2" ht="13">
      <c r="B2399" s="34"/>
    </row>
    <row r="2400" spans="2:2" ht="13">
      <c r="B2400" s="34"/>
    </row>
    <row r="2401" spans="2:2" ht="13">
      <c r="B2401" s="34"/>
    </row>
    <row r="2402" spans="2:2" ht="13">
      <c r="B2402" s="34"/>
    </row>
    <row r="2403" spans="2:2" ht="13">
      <c r="B2403" s="34"/>
    </row>
    <row r="2404" spans="2:2" ht="13">
      <c r="B2404" s="34"/>
    </row>
    <row r="2405" spans="2:2" ht="13">
      <c r="B2405" s="34"/>
    </row>
    <row r="2406" spans="2:2" ht="13">
      <c r="B2406" s="34"/>
    </row>
    <row r="2407" spans="2:2" ht="13">
      <c r="B2407" s="34"/>
    </row>
    <row r="2408" spans="2:2" ht="13">
      <c r="B2408" s="34"/>
    </row>
    <row r="2409" spans="2:2" ht="13">
      <c r="B2409" s="34"/>
    </row>
    <row r="2410" spans="2:2" ht="13">
      <c r="B2410" s="34"/>
    </row>
    <row r="2411" spans="2:2" ht="13">
      <c r="B2411" s="34"/>
    </row>
    <row r="2412" spans="2:2" ht="13">
      <c r="B2412" s="34"/>
    </row>
    <row r="2413" spans="2:2" ht="13">
      <c r="B2413" s="34"/>
    </row>
    <row r="2414" spans="2:2" ht="13">
      <c r="B2414" s="34"/>
    </row>
    <row r="2415" spans="2:2" ht="13">
      <c r="B2415" s="34"/>
    </row>
    <row r="2416" spans="2:2" ht="13">
      <c r="B2416" s="34"/>
    </row>
    <row r="2417" spans="2:2" ht="13">
      <c r="B2417" s="34"/>
    </row>
    <row r="2418" spans="2:2" ht="13">
      <c r="B2418" s="34"/>
    </row>
    <row r="2419" spans="2:2" ht="13">
      <c r="B2419" s="34"/>
    </row>
    <row r="2420" spans="2:2" ht="13">
      <c r="B2420" s="34"/>
    </row>
    <row r="2421" spans="2:2" ht="13">
      <c r="B2421" s="34"/>
    </row>
    <row r="2422" spans="2:2" ht="13">
      <c r="B2422" s="34"/>
    </row>
    <row r="2423" spans="2:2" ht="13">
      <c r="B2423" s="34"/>
    </row>
    <row r="2424" spans="2:2" ht="13">
      <c r="B2424" s="34"/>
    </row>
    <row r="2425" spans="2:2" ht="13">
      <c r="B2425" s="34"/>
    </row>
    <row r="2426" spans="2:2" ht="13">
      <c r="B2426" s="34"/>
    </row>
    <row r="2427" spans="2:2" ht="13">
      <c r="B2427" s="34"/>
    </row>
    <row r="2428" spans="2:2" ht="13">
      <c r="B2428" s="34"/>
    </row>
    <row r="2429" spans="2:2" ht="13">
      <c r="B2429" s="34"/>
    </row>
    <row r="2430" spans="2:2" ht="13">
      <c r="B2430" s="34"/>
    </row>
    <row r="2431" spans="2:2" ht="13">
      <c r="B2431" s="34"/>
    </row>
    <row r="2432" spans="2:2" ht="13">
      <c r="B2432" s="34"/>
    </row>
    <row r="2433" spans="2:2" ht="13">
      <c r="B2433" s="34"/>
    </row>
    <row r="2434" spans="2:2" ht="13">
      <c r="B2434" s="34"/>
    </row>
    <row r="2435" spans="2:2" ht="13">
      <c r="B2435" s="34"/>
    </row>
    <row r="2436" spans="2:2" ht="13">
      <c r="B2436" s="34"/>
    </row>
    <row r="2437" spans="2:2" ht="13">
      <c r="B2437" s="34"/>
    </row>
    <row r="2438" spans="2:2" ht="13">
      <c r="B2438" s="34"/>
    </row>
    <row r="2439" spans="2:2" ht="13">
      <c r="B2439" s="34"/>
    </row>
    <row r="2440" spans="2:2" ht="13">
      <c r="B2440" s="34"/>
    </row>
    <row r="2441" spans="2:2" ht="13">
      <c r="B2441" s="34"/>
    </row>
    <row r="2442" spans="2:2" ht="13">
      <c r="B2442" s="34"/>
    </row>
    <row r="2443" spans="2:2" ht="13">
      <c r="B2443" s="34"/>
    </row>
    <row r="2444" spans="2:2" ht="13">
      <c r="B2444" s="34"/>
    </row>
    <row r="2445" spans="2:2" ht="13">
      <c r="B2445" s="34"/>
    </row>
    <row r="2446" spans="2:2" ht="13">
      <c r="B2446" s="34"/>
    </row>
    <row r="2447" spans="2:2" ht="13">
      <c r="B2447" s="34"/>
    </row>
    <row r="2448" spans="2:2" ht="13">
      <c r="B2448" s="34"/>
    </row>
    <row r="2449" spans="2:2" ht="13">
      <c r="B2449" s="34"/>
    </row>
    <row r="2450" spans="2:2" ht="13">
      <c r="B2450" s="34"/>
    </row>
    <row r="2451" spans="2:2" ht="13">
      <c r="B2451" s="34"/>
    </row>
    <row r="2452" spans="2:2" ht="13">
      <c r="B2452" s="34"/>
    </row>
    <row r="2453" spans="2:2" ht="13">
      <c r="B2453" s="34"/>
    </row>
    <row r="2454" spans="2:2" ht="13">
      <c r="B2454" s="34"/>
    </row>
    <row r="2455" spans="2:2" ht="13">
      <c r="B2455" s="34"/>
    </row>
    <row r="2456" spans="2:2" ht="13">
      <c r="B2456" s="34"/>
    </row>
    <row r="2457" spans="2:2" ht="13">
      <c r="B2457" s="34"/>
    </row>
    <row r="2458" spans="2:2" ht="13">
      <c r="B2458" s="34"/>
    </row>
    <row r="2459" spans="2:2" ht="13">
      <c r="B2459" s="34"/>
    </row>
    <row r="2460" spans="2:2" ht="13">
      <c r="B2460" s="34"/>
    </row>
    <row r="2461" spans="2:2" ht="13">
      <c r="B2461" s="34"/>
    </row>
    <row r="2462" spans="2:2" ht="13">
      <c r="B2462" s="34"/>
    </row>
    <row r="2463" spans="2:2" ht="13">
      <c r="B2463" s="34"/>
    </row>
    <row r="2464" spans="2:2" ht="13">
      <c r="B2464" s="34"/>
    </row>
    <row r="2465" spans="2:2" ht="13">
      <c r="B2465" s="34"/>
    </row>
    <row r="2466" spans="2:2" ht="13">
      <c r="B2466" s="34"/>
    </row>
    <row r="2467" spans="2:2" ht="13">
      <c r="B2467" s="34"/>
    </row>
    <row r="2468" spans="2:2" ht="13">
      <c r="B2468" s="34"/>
    </row>
    <row r="2469" spans="2:2" ht="13">
      <c r="B2469" s="34"/>
    </row>
    <row r="2470" spans="2:2" ht="13">
      <c r="B2470" s="34"/>
    </row>
    <row r="2471" spans="2:2" ht="13">
      <c r="B2471" s="34"/>
    </row>
    <row r="2472" spans="2:2" ht="13">
      <c r="B2472" s="34"/>
    </row>
    <row r="2473" spans="2:2" ht="13">
      <c r="B2473" s="34"/>
    </row>
    <row r="2474" spans="2:2" ht="13">
      <c r="B2474" s="34"/>
    </row>
    <row r="2475" spans="2:2" ht="13">
      <c r="B2475" s="34"/>
    </row>
    <row r="2476" spans="2:2" ht="13">
      <c r="B2476" s="34"/>
    </row>
    <row r="2477" spans="2:2" ht="13">
      <c r="B2477" s="34"/>
    </row>
    <row r="2478" spans="2:2" ht="13">
      <c r="B2478" s="34"/>
    </row>
    <row r="2479" spans="2:2" ht="13">
      <c r="B2479" s="34"/>
    </row>
    <row r="2480" spans="2:2" ht="13">
      <c r="B2480" s="34"/>
    </row>
    <row r="2481" spans="2:2" ht="13">
      <c r="B2481" s="34"/>
    </row>
    <row r="2482" spans="2:2" ht="13">
      <c r="B2482" s="34"/>
    </row>
    <row r="2483" spans="2:2" ht="13">
      <c r="B2483" s="34"/>
    </row>
    <row r="2484" spans="2:2" ht="13">
      <c r="B2484" s="34"/>
    </row>
    <row r="2485" spans="2:2" ht="13">
      <c r="B2485" s="34"/>
    </row>
    <row r="2486" spans="2:2" ht="13">
      <c r="B2486" s="34"/>
    </row>
    <row r="2487" spans="2:2" ht="13">
      <c r="B2487" s="34"/>
    </row>
    <row r="2488" spans="2:2" ht="13">
      <c r="B2488" s="34"/>
    </row>
    <row r="2489" spans="2:2" ht="13">
      <c r="B2489" s="34"/>
    </row>
    <row r="2490" spans="2:2" ht="13">
      <c r="B2490" s="34"/>
    </row>
    <row r="2491" spans="2:2" ht="13">
      <c r="B2491" s="34"/>
    </row>
    <row r="2492" spans="2:2" ht="13">
      <c r="B2492" s="34"/>
    </row>
    <row r="2493" spans="2:2" ht="13">
      <c r="B2493" s="34"/>
    </row>
    <row r="2494" spans="2:2" ht="13">
      <c r="B2494" s="34"/>
    </row>
    <row r="2495" spans="2:2" ht="13">
      <c r="B2495" s="34"/>
    </row>
    <row r="2496" spans="2:2" ht="13">
      <c r="B2496" s="34"/>
    </row>
    <row r="2497" spans="2:2" ht="13">
      <c r="B2497" s="34"/>
    </row>
    <row r="2498" spans="2:2" ht="13">
      <c r="B2498" s="34"/>
    </row>
    <row r="2499" spans="2:2" ht="13">
      <c r="B2499" s="34"/>
    </row>
    <row r="2500" spans="2:2" ht="13">
      <c r="B2500" s="34"/>
    </row>
    <row r="2501" spans="2:2" ht="13">
      <c r="B2501" s="34"/>
    </row>
    <row r="2502" spans="2:2" ht="13">
      <c r="B2502" s="34"/>
    </row>
    <row r="2503" spans="2:2" ht="13">
      <c r="B2503" s="34"/>
    </row>
    <row r="2504" spans="2:2" ht="13">
      <c r="B2504" s="34"/>
    </row>
    <row r="2505" spans="2:2" ht="13">
      <c r="B2505" s="34"/>
    </row>
    <row r="2506" spans="2:2" ht="13">
      <c r="B2506" s="34"/>
    </row>
    <row r="2507" spans="2:2" ht="13">
      <c r="B2507" s="34"/>
    </row>
    <row r="2508" spans="2:2" ht="13">
      <c r="B2508" s="34"/>
    </row>
    <row r="2509" spans="2:2" ht="13">
      <c r="B2509" s="34"/>
    </row>
    <row r="2510" spans="2:2" ht="13">
      <c r="B2510" s="34"/>
    </row>
    <row r="2511" spans="2:2" ht="13">
      <c r="B2511" s="34"/>
    </row>
    <row r="2512" spans="2:2" ht="13">
      <c r="B2512" s="34"/>
    </row>
    <row r="2513" spans="2:2" ht="13">
      <c r="B2513" s="34"/>
    </row>
    <row r="2514" spans="2:2" ht="13">
      <c r="B2514" s="34"/>
    </row>
    <row r="2515" spans="2:2" ht="13">
      <c r="B2515" s="34"/>
    </row>
    <row r="2516" spans="2:2" ht="13">
      <c r="B2516" s="34"/>
    </row>
    <row r="2517" spans="2:2" ht="13">
      <c r="B2517" s="34"/>
    </row>
    <row r="2518" spans="2:2" ht="13">
      <c r="B2518" s="34"/>
    </row>
    <row r="2519" spans="2:2" ht="13">
      <c r="B2519" s="34"/>
    </row>
    <row r="2520" spans="2:2" ht="13">
      <c r="B2520" s="34"/>
    </row>
    <row r="2521" spans="2:2" ht="13">
      <c r="B2521" s="34"/>
    </row>
    <row r="2522" spans="2:2" ht="13">
      <c r="B2522" s="34"/>
    </row>
    <row r="2523" spans="2:2" ht="13">
      <c r="B2523" s="34"/>
    </row>
    <row r="2524" spans="2:2" ht="13">
      <c r="B2524" s="34"/>
    </row>
    <row r="2525" spans="2:2" ht="13">
      <c r="B2525" s="34"/>
    </row>
    <row r="2526" spans="2:2" ht="13">
      <c r="B2526" s="34"/>
    </row>
    <row r="2527" spans="2:2" ht="13">
      <c r="B2527" s="34"/>
    </row>
    <row r="2528" spans="2:2" ht="13">
      <c r="B2528" s="34"/>
    </row>
    <row r="2529" spans="2:2" ht="13">
      <c r="B2529" s="34"/>
    </row>
    <row r="2530" spans="2:2" ht="13">
      <c r="B2530" s="34"/>
    </row>
    <row r="2531" spans="2:2" ht="13">
      <c r="B2531" s="34"/>
    </row>
    <row r="2532" spans="2:2" ht="13">
      <c r="B2532" s="34"/>
    </row>
    <row r="2533" spans="2:2" ht="13">
      <c r="B2533" s="34"/>
    </row>
    <row r="2534" spans="2:2" ht="13">
      <c r="B2534" s="34"/>
    </row>
    <row r="2535" spans="2:2" ht="13">
      <c r="B2535" s="34"/>
    </row>
    <row r="2536" spans="2:2" ht="13">
      <c r="B2536" s="34"/>
    </row>
    <row r="2537" spans="2:2" ht="13">
      <c r="B2537" s="34"/>
    </row>
    <row r="2538" spans="2:2" ht="13">
      <c r="B2538" s="34"/>
    </row>
    <row r="2539" spans="2:2" ht="13">
      <c r="B2539" s="34"/>
    </row>
    <row r="2540" spans="2:2" ht="13">
      <c r="B2540" s="34"/>
    </row>
    <row r="2541" spans="2:2" ht="13">
      <c r="B2541" s="34"/>
    </row>
    <row r="2542" spans="2:2" ht="13">
      <c r="B2542" s="34"/>
    </row>
    <row r="2543" spans="2:2" ht="13">
      <c r="B2543" s="34"/>
    </row>
    <row r="2544" spans="2:2" ht="13">
      <c r="B2544" s="34"/>
    </row>
    <row r="2545" spans="2:2" ht="13">
      <c r="B2545" s="34"/>
    </row>
    <row r="2546" spans="2:2" ht="13">
      <c r="B2546" s="34"/>
    </row>
    <row r="2547" spans="2:2" ht="13">
      <c r="B2547" s="34"/>
    </row>
    <row r="2548" spans="2:2" ht="13">
      <c r="B2548" s="34"/>
    </row>
    <row r="2549" spans="2:2" ht="13">
      <c r="B2549" s="34"/>
    </row>
    <row r="2550" spans="2:2" ht="13">
      <c r="B2550" s="34"/>
    </row>
    <row r="2551" spans="2:2" ht="13">
      <c r="B2551" s="34"/>
    </row>
    <row r="2552" spans="2:2" ht="13">
      <c r="B2552" s="34"/>
    </row>
    <row r="2553" spans="2:2" ht="13">
      <c r="B2553" s="34"/>
    </row>
    <row r="2554" spans="2:2" ht="13">
      <c r="B2554" s="34"/>
    </row>
    <row r="2555" spans="2:2" ht="13">
      <c r="B2555" s="34"/>
    </row>
    <row r="2556" spans="2:2" ht="13">
      <c r="B2556" s="34"/>
    </row>
    <row r="2557" spans="2:2" ht="13">
      <c r="B2557" s="34"/>
    </row>
    <row r="2558" spans="2:2" ht="13">
      <c r="B2558" s="34"/>
    </row>
    <row r="2559" spans="2:2" ht="13">
      <c r="B2559" s="34"/>
    </row>
    <row r="2560" spans="2:2" ht="13">
      <c r="B2560" s="34"/>
    </row>
    <row r="2561" spans="2:2" ht="13">
      <c r="B2561" s="34"/>
    </row>
    <row r="2562" spans="2:2" ht="13">
      <c r="B2562" s="34"/>
    </row>
    <row r="2563" spans="2:2" ht="13">
      <c r="B2563" s="34"/>
    </row>
    <row r="2564" spans="2:2" ht="13">
      <c r="B2564" s="34"/>
    </row>
    <row r="2565" spans="2:2" ht="13">
      <c r="B2565" s="34"/>
    </row>
    <row r="2566" spans="2:2" ht="13">
      <c r="B2566" s="34"/>
    </row>
    <row r="2567" spans="2:2" ht="13">
      <c r="B2567" s="34"/>
    </row>
    <row r="2568" spans="2:2" ht="13">
      <c r="B2568" s="34"/>
    </row>
    <row r="2569" spans="2:2" ht="13">
      <c r="B2569" s="34"/>
    </row>
    <row r="2570" spans="2:2" ht="13">
      <c r="B2570" s="34"/>
    </row>
    <row r="2571" spans="2:2" ht="13">
      <c r="B2571" s="34"/>
    </row>
    <row r="2572" spans="2:2" ht="13">
      <c r="B2572" s="34"/>
    </row>
    <row r="2573" spans="2:2" ht="13">
      <c r="B2573" s="34"/>
    </row>
    <row r="2574" spans="2:2" ht="13">
      <c r="B2574" s="34"/>
    </row>
    <row r="2575" spans="2:2" ht="13">
      <c r="B2575" s="34"/>
    </row>
    <row r="2576" spans="2:2" ht="13">
      <c r="B2576" s="34"/>
    </row>
    <row r="2577" spans="2:2" ht="13">
      <c r="B2577" s="34"/>
    </row>
    <row r="2578" spans="2:2" ht="13">
      <c r="B2578" s="34"/>
    </row>
    <row r="2579" spans="2:2" ht="13">
      <c r="B2579" s="34"/>
    </row>
    <row r="2580" spans="2:2" ht="13">
      <c r="B2580" s="34"/>
    </row>
    <row r="2581" spans="2:2" ht="13">
      <c r="B2581" s="34"/>
    </row>
    <row r="2582" spans="2:2" ht="13">
      <c r="B2582" s="34"/>
    </row>
    <row r="2583" spans="2:2" ht="13">
      <c r="B2583" s="34"/>
    </row>
    <row r="2584" spans="2:2" ht="13">
      <c r="B2584" s="34"/>
    </row>
    <row r="2585" spans="2:2" ht="13">
      <c r="B2585" s="34"/>
    </row>
    <row r="2586" spans="2:2" ht="13">
      <c r="B2586" s="34"/>
    </row>
    <row r="2587" spans="2:2" ht="13">
      <c r="B2587" s="34"/>
    </row>
    <row r="2588" spans="2:2" ht="13">
      <c r="B2588" s="34"/>
    </row>
    <row r="2589" spans="2:2" ht="13">
      <c r="B2589" s="34"/>
    </row>
    <row r="2590" spans="2:2" ht="13">
      <c r="B2590" s="34"/>
    </row>
    <row r="2591" spans="2:2" ht="13">
      <c r="B2591" s="34"/>
    </row>
    <row r="2592" spans="2:2" ht="13">
      <c r="B2592" s="34"/>
    </row>
    <row r="2593" spans="2:2" ht="13">
      <c r="B2593" s="34"/>
    </row>
    <row r="2594" spans="2:2" ht="13">
      <c r="B2594" s="34"/>
    </row>
    <row r="2595" spans="2:2" ht="13">
      <c r="B2595" s="34"/>
    </row>
    <row r="2596" spans="2:2" ht="13">
      <c r="B2596" s="34"/>
    </row>
    <row r="2597" spans="2:2" ht="13">
      <c r="B2597" s="34"/>
    </row>
    <row r="2598" spans="2:2" ht="13">
      <c r="B2598" s="34"/>
    </row>
    <row r="2599" spans="2:2" ht="13">
      <c r="B2599" s="34"/>
    </row>
    <row r="2600" spans="2:2" ht="13">
      <c r="B2600" s="34"/>
    </row>
    <row r="2601" spans="2:2" ht="13">
      <c r="B2601" s="34"/>
    </row>
    <row r="2602" spans="2:2" ht="13">
      <c r="B2602" s="34"/>
    </row>
    <row r="2603" spans="2:2" ht="13">
      <c r="B2603" s="34"/>
    </row>
    <row r="2604" spans="2:2" ht="13">
      <c r="B2604" s="34"/>
    </row>
    <row r="2605" spans="2:2" ht="13">
      <c r="B2605" s="34"/>
    </row>
    <row r="2606" spans="2:2" ht="13">
      <c r="B2606" s="34"/>
    </row>
    <row r="2607" spans="2:2" ht="13">
      <c r="B2607" s="34"/>
    </row>
    <row r="2608" spans="2:2" ht="13">
      <c r="B2608" s="34"/>
    </row>
    <row r="2609" spans="2:2" ht="13">
      <c r="B2609" s="34"/>
    </row>
    <row r="2610" spans="2:2" ht="13">
      <c r="B2610" s="34"/>
    </row>
    <row r="2611" spans="2:2" ht="13">
      <c r="B2611" s="34"/>
    </row>
    <row r="2612" spans="2:2" ht="13">
      <c r="B2612" s="34"/>
    </row>
    <row r="2613" spans="2:2" ht="13">
      <c r="B2613" s="34"/>
    </row>
    <row r="2614" spans="2:2" ht="13">
      <c r="B2614" s="34"/>
    </row>
    <row r="2615" spans="2:2" ht="13">
      <c r="B2615" s="34"/>
    </row>
    <row r="2616" spans="2:2" ht="13">
      <c r="B2616" s="34"/>
    </row>
    <row r="2617" spans="2:2" ht="13">
      <c r="B2617" s="34"/>
    </row>
    <row r="2618" spans="2:2" ht="13">
      <c r="B2618" s="34"/>
    </row>
    <row r="2619" spans="2:2" ht="13">
      <c r="B2619" s="34"/>
    </row>
    <row r="2620" spans="2:2" ht="13">
      <c r="B2620" s="34"/>
    </row>
    <row r="2621" spans="2:2" ht="13">
      <c r="B2621" s="34"/>
    </row>
    <row r="2622" spans="2:2" ht="13">
      <c r="B2622" s="34"/>
    </row>
    <row r="2623" spans="2:2" ht="13">
      <c r="B2623" s="34"/>
    </row>
    <row r="2624" spans="2:2" ht="13">
      <c r="B2624" s="34"/>
    </row>
    <row r="2625" spans="2:2" ht="13">
      <c r="B2625" s="34"/>
    </row>
    <row r="2626" spans="2:2" ht="13">
      <c r="B2626" s="34"/>
    </row>
    <row r="2627" spans="2:2" ht="13">
      <c r="B2627" s="34"/>
    </row>
    <row r="2628" spans="2:2" ht="13">
      <c r="B2628" s="34"/>
    </row>
    <row r="2629" spans="2:2" ht="13">
      <c r="B2629" s="34"/>
    </row>
    <row r="2630" spans="2:2" ht="13">
      <c r="B2630" s="34"/>
    </row>
    <row r="2631" spans="2:2" ht="13">
      <c r="B2631" s="34"/>
    </row>
    <row r="2632" spans="2:2" ht="13">
      <c r="B2632" s="34"/>
    </row>
    <row r="2633" spans="2:2" ht="13">
      <c r="B2633" s="34"/>
    </row>
    <row r="2634" spans="2:2" ht="13">
      <c r="B2634" s="34"/>
    </row>
    <row r="2635" spans="2:2" ht="13">
      <c r="B2635" s="34"/>
    </row>
    <row r="2636" spans="2:2" ht="13">
      <c r="B2636" s="34"/>
    </row>
    <row r="2637" spans="2:2" ht="13">
      <c r="B2637" s="34"/>
    </row>
    <row r="2638" spans="2:2" ht="13">
      <c r="B2638" s="34"/>
    </row>
    <row r="2639" spans="2:2" ht="13">
      <c r="B2639" s="34"/>
    </row>
    <row r="2640" spans="2:2" ht="13">
      <c r="B2640" s="34"/>
    </row>
    <row r="2641" spans="2:2" ht="13">
      <c r="B2641" s="34"/>
    </row>
    <row r="2642" spans="2:2" ht="13">
      <c r="B2642" s="34"/>
    </row>
    <row r="2643" spans="2:2" ht="13">
      <c r="B2643" s="34"/>
    </row>
    <row r="2644" spans="2:2" ht="13">
      <c r="B2644" s="34"/>
    </row>
    <row r="2645" spans="2:2" ht="13">
      <c r="B2645" s="34"/>
    </row>
    <row r="2646" spans="2:2" ht="13">
      <c r="B2646" s="34"/>
    </row>
    <row r="2647" spans="2:2" ht="13">
      <c r="B2647" s="34"/>
    </row>
    <row r="2648" spans="2:2" ht="13">
      <c r="B2648" s="34"/>
    </row>
    <row r="2649" spans="2:2" ht="13">
      <c r="B2649" s="34"/>
    </row>
    <row r="2650" spans="2:2" ht="13">
      <c r="B2650" s="34"/>
    </row>
    <row r="2651" spans="2:2" ht="13">
      <c r="B2651" s="34"/>
    </row>
    <row r="2652" spans="2:2" ht="13">
      <c r="B2652" s="34"/>
    </row>
    <row r="2653" spans="2:2" ht="13">
      <c r="B2653" s="34"/>
    </row>
    <row r="2654" spans="2:2" ht="13">
      <c r="B2654" s="34"/>
    </row>
    <row r="2655" spans="2:2" ht="13">
      <c r="B2655" s="34"/>
    </row>
    <row r="2656" spans="2:2" ht="13">
      <c r="B2656" s="34"/>
    </row>
    <row r="2657" spans="2:2" ht="13">
      <c r="B2657" s="34"/>
    </row>
    <row r="2658" spans="2:2" ht="13">
      <c r="B2658" s="34"/>
    </row>
    <row r="2659" spans="2:2" ht="13">
      <c r="B2659" s="34"/>
    </row>
    <row r="2660" spans="2:2" ht="13">
      <c r="B2660" s="34"/>
    </row>
    <row r="2661" spans="2:2" ht="13">
      <c r="B2661" s="34"/>
    </row>
    <row r="2662" spans="2:2" ht="13">
      <c r="B2662" s="34"/>
    </row>
    <row r="2663" spans="2:2" ht="13">
      <c r="B2663" s="34"/>
    </row>
    <row r="2664" spans="2:2" ht="13">
      <c r="B2664" s="34"/>
    </row>
    <row r="2665" spans="2:2" ht="13">
      <c r="B2665" s="34"/>
    </row>
    <row r="2666" spans="2:2" ht="13">
      <c r="B2666" s="34"/>
    </row>
    <row r="2667" spans="2:2" ht="13">
      <c r="B2667" s="34"/>
    </row>
    <row r="2668" spans="2:2" ht="13">
      <c r="B2668" s="34"/>
    </row>
    <row r="2669" spans="2:2" ht="13">
      <c r="B2669" s="34"/>
    </row>
    <row r="2670" spans="2:2" ht="13">
      <c r="B2670" s="34"/>
    </row>
    <row r="2671" spans="2:2" ht="13">
      <c r="B2671" s="34"/>
    </row>
    <row r="2672" spans="2:2" ht="13">
      <c r="B2672" s="34"/>
    </row>
    <row r="2673" spans="2:2" ht="13">
      <c r="B2673" s="34"/>
    </row>
    <row r="2674" spans="2:2" ht="13">
      <c r="B2674" s="34"/>
    </row>
    <row r="2675" spans="2:2" ht="13">
      <c r="B2675" s="34"/>
    </row>
    <row r="2676" spans="2:2" ht="13">
      <c r="B2676" s="34"/>
    </row>
    <row r="2677" spans="2:2" ht="13">
      <c r="B2677" s="34"/>
    </row>
    <row r="2678" spans="2:2" ht="13">
      <c r="B2678" s="34"/>
    </row>
    <row r="2679" spans="2:2" ht="13">
      <c r="B2679" s="34"/>
    </row>
    <row r="2680" spans="2:2" ht="13">
      <c r="B2680" s="34"/>
    </row>
    <row r="2681" spans="2:2" ht="13">
      <c r="B2681" s="34"/>
    </row>
    <row r="2682" spans="2:2" ht="13">
      <c r="B2682" s="34"/>
    </row>
    <row r="2683" spans="2:2" ht="13">
      <c r="B2683" s="34"/>
    </row>
    <row r="2684" spans="2:2" ht="13">
      <c r="B2684" s="34"/>
    </row>
    <row r="2685" spans="2:2" ht="13">
      <c r="B2685" s="34"/>
    </row>
    <row r="2686" spans="2:2" ht="13">
      <c r="B2686" s="34"/>
    </row>
    <row r="2687" spans="2:2" ht="13">
      <c r="B2687" s="34"/>
    </row>
    <row r="2688" spans="2:2" ht="13">
      <c r="B2688" s="34"/>
    </row>
    <row r="2689" spans="2:2" ht="13">
      <c r="B2689" s="34"/>
    </row>
    <row r="2690" spans="2:2" ht="13">
      <c r="B2690" s="34"/>
    </row>
    <row r="2691" spans="2:2" ht="13">
      <c r="B2691" s="34"/>
    </row>
    <row r="2692" spans="2:2" ht="13">
      <c r="B2692" s="34"/>
    </row>
    <row r="2693" spans="2:2" ht="13">
      <c r="B2693" s="34"/>
    </row>
    <row r="2694" spans="2:2" ht="13">
      <c r="B2694" s="34"/>
    </row>
    <row r="2695" spans="2:2" ht="13">
      <c r="B2695" s="34"/>
    </row>
    <row r="2696" spans="2:2" ht="13">
      <c r="B2696" s="34"/>
    </row>
    <row r="2697" spans="2:2" ht="13">
      <c r="B2697" s="34"/>
    </row>
    <row r="2698" spans="2:2" ht="13">
      <c r="B2698" s="34"/>
    </row>
    <row r="2699" spans="2:2" ht="13">
      <c r="B2699" s="34"/>
    </row>
    <row r="2700" spans="2:2" ht="13">
      <c r="B2700" s="34"/>
    </row>
    <row r="2701" spans="2:2" ht="13">
      <c r="B2701" s="34"/>
    </row>
    <row r="2702" spans="2:2" ht="13">
      <c r="B2702" s="34"/>
    </row>
    <row r="2703" spans="2:2" ht="13">
      <c r="B2703" s="34"/>
    </row>
    <row r="2704" spans="2:2" ht="13">
      <c r="B2704" s="34"/>
    </row>
    <row r="2705" spans="2:2" ht="13">
      <c r="B2705" s="34"/>
    </row>
    <row r="2706" spans="2:2" ht="13">
      <c r="B2706" s="34"/>
    </row>
    <row r="2707" spans="2:2" ht="13">
      <c r="B2707" s="34"/>
    </row>
    <row r="2708" spans="2:2" ht="13">
      <c r="B2708" s="34"/>
    </row>
    <row r="2709" spans="2:2" ht="13">
      <c r="B2709" s="34"/>
    </row>
    <row r="2710" spans="2:2" ht="13">
      <c r="B2710" s="34"/>
    </row>
    <row r="2711" spans="2:2" ht="13">
      <c r="B2711" s="34"/>
    </row>
    <row r="2712" spans="2:2" ht="13">
      <c r="B2712" s="34"/>
    </row>
    <row r="2713" spans="2:2" ht="13">
      <c r="B2713" s="34"/>
    </row>
    <row r="2714" spans="2:2" ht="13">
      <c r="B2714" s="34"/>
    </row>
    <row r="2715" spans="2:2" ht="13">
      <c r="B2715" s="34"/>
    </row>
    <row r="2716" spans="2:2" ht="13">
      <c r="B2716" s="34"/>
    </row>
    <row r="2717" spans="2:2" ht="13">
      <c r="B2717" s="34"/>
    </row>
    <row r="2718" spans="2:2" ht="13">
      <c r="B2718" s="34"/>
    </row>
    <row r="2719" spans="2:2" ht="13">
      <c r="B2719" s="34"/>
    </row>
    <row r="2720" spans="2:2" ht="13">
      <c r="B2720" s="34"/>
    </row>
    <row r="2721" spans="2:2" ht="13">
      <c r="B2721" s="34"/>
    </row>
    <row r="2722" spans="2:2" ht="13">
      <c r="B2722" s="34"/>
    </row>
    <row r="2723" spans="2:2" ht="13">
      <c r="B2723" s="34"/>
    </row>
    <row r="2724" spans="2:2" ht="13">
      <c r="B2724" s="34"/>
    </row>
    <row r="2725" spans="2:2" ht="13">
      <c r="B2725" s="34"/>
    </row>
    <row r="2726" spans="2:2" ht="13">
      <c r="B2726" s="34"/>
    </row>
    <row r="2727" spans="2:2" ht="13">
      <c r="B2727" s="34"/>
    </row>
    <row r="2728" spans="2:2" ht="13">
      <c r="B2728" s="34"/>
    </row>
    <row r="2729" spans="2:2" ht="13">
      <c r="B2729" s="34"/>
    </row>
    <row r="2730" spans="2:2" ht="13">
      <c r="B2730" s="34"/>
    </row>
    <row r="2731" spans="2:2" ht="13">
      <c r="B2731" s="34"/>
    </row>
    <row r="2732" spans="2:2" ht="13">
      <c r="B2732" s="34"/>
    </row>
    <row r="2733" spans="2:2" ht="13">
      <c r="B2733" s="34"/>
    </row>
    <row r="2734" spans="2:2" ht="13">
      <c r="B2734" s="34"/>
    </row>
    <row r="2735" spans="2:2" ht="13">
      <c r="B2735" s="34"/>
    </row>
    <row r="2736" spans="2:2" ht="13">
      <c r="B2736" s="34"/>
    </row>
    <row r="2737" spans="2:2" ht="13">
      <c r="B2737" s="34"/>
    </row>
    <row r="2738" spans="2:2" ht="13">
      <c r="B2738" s="34"/>
    </row>
    <row r="2739" spans="2:2" ht="13">
      <c r="B2739" s="34"/>
    </row>
    <row r="2740" spans="2:2" ht="13">
      <c r="B2740" s="34"/>
    </row>
    <row r="2741" spans="2:2" ht="13">
      <c r="B2741" s="34"/>
    </row>
    <row r="2742" spans="2:2" ht="13">
      <c r="B2742" s="34"/>
    </row>
    <row r="2743" spans="2:2" ht="13">
      <c r="B2743" s="34"/>
    </row>
    <row r="2744" spans="2:2" ht="13">
      <c r="B2744" s="34"/>
    </row>
    <row r="2745" spans="2:2" ht="13">
      <c r="B2745" s="34"/>
    </row>
    <row r="2746" spans="2:2" ht="13">
      <c r="B2746" s="34"/>
    </row>
    <row r="2747" spans="2:2" ht="13">
      <c r="B2747" s="34"/>
    </row>
    <row r="2748" spans="2:2" ht="13">
      <c r="B2748" s="34"/>
    </row>
    <row r="2749" spans="2:2" ht="13">
      <c r="B2749" s="34"/>
    </row>
    <row r="2750" spans="2:2" ht="13">
      <c r="B2750" s="34"/>
    </row>
    <row r="2751" spans="2:2" ht="13">
      <c r="B2751" s="34"/>
    </row>
    <row r="2752" spans="2:2" ht="13">
      <c r="B2752" s="34"/>
    </row>
    <row r="2753" spans="2:2" ht="13">
      <c r="B2753" s="34"/>
    </row>
    <row r="2754" spans="2:2" ht="13">
      <c r="B2754" s="34"/>
    </row>
    <row r="2755" spans="2:2" ht="13">
      <c r="B2755" s="34"/>
    </row>
    <row r="2756" spans="2:2" ht="13">
      <c r="B2756" s="34"/>
    </row>
    <row r="2757" spans="2:2" ht="13">
      <c r="B2757" s="34"/>
    </row>
    <row r="2758" spans="2:2" ht="13">
      <c r="B2758" s="34"/>
    </row>
    <row r="2759" spans="2:2" ht="13">
      <c r="B2759" s="34"/>
    </row>
    <row r="2760" spans="2:2" ht="13">
      <c r="B2760" s="34"/>
    </row>
    <row r="2761" spans="2:2" ht="13">
      <c r="B2761" s="34"/>
    </row>
    <row r="2762" spans="2:2" ht="13">
      <c r="B2762" s="34"/>
    </row>
    <row r="2763" spans="2:2" ht="13">
      <c r="B2763" s="34"/>
    </row>
    <row r="2764" spans="2:2" ht="13">
      <c r="B2764" s="34"/>
    </row>
    <row r="2765" spans="2:2" ht="13">
      <c r="B2765" s="34"/>
    </row>
    <row r="2766" spans="2:2" ht="13">
      <c r="B2766" s="34"/>
    </row>
    <row r="2767" spans="2:2" ht="13">
      <c r="B2767" s="34"/>
    </row>
    <row r="2768" spans="2:2" ht="13">
      <c r="B2768" s="34"/>
    </row>
    <row r="2769" spans="2:2" ht="13">
      <c r="B2769" s="34"/>
    </row>
    <row r="2770" spans="2:2" ht="13">
      <c r="B2770" s="34"/>
    </row>
    <row r="2771" spans="2:2" ht="13">
      <c r="B2771" s="34"/>
    </row>
    <row r="2772" spans="2:2" ht="13">
      <c r="B2772" s="34"/>
    </row>
    <row r="2773" spans="2:2" ht="13">
      <c r="B2773" s="34"/>
    </row>
    <row r="2774" spans="2:2" ht="13">
      <c r="B2774" s="34"/>
    </row>
    <row r="2775" spans="2:2" ht="13">
      <c r="B2775" s="34"/>
    </row>
    <row r="2776" spans="2:2" ht="13">
      <c r="B2776" s="34"/>
    </row>
    <row r="2777" spans="2:2" ht="13">
      <c r="B2777" s="34"/>
    </row>
    <row r="2778" spans="2:2" ht="13">
      <c r="B2778" s="34"/>
    </row>
    <row r="2779" spans="2:2" ht="13">
      <c r="B2779" s="34"/>
    </row>
    <row r="2780" spans="2:2" ht="13">
      <c r="B2780" s="34"/>
    </row>
    <row r="2781" spans="2:2" ht="13">
      <c r="B2781" s="34"/>
    </row>
    <row r="2782" spans="2:2" ht="13">
      <c r="B2782" s="34"/>
    </row>
    <row r="2783" spans="2:2" ht="13">
      <c r="B2783" s="34"/>
    </row>
    <row r="2784" spans="2:2" ht="13">
      <c r="B2784" s="34"/>
    </row>
    <row r="2785" spans="2:2" ht="13">
      <c r="B2785" s="34"/>
    </row>
    <row r="2786" spans="2:2" ht="13">
      <c r="B2786" s="34"/>
    </row>
    <row r="2787" spans="2:2" ht="13">
      <c r="B2787" s="34"/>
    </row>
    <row r="2788" spans="2:2" ht="13">
      <c r="B2788" s="34"/>
    </row>
    <row r="2789" spans="2:2" ht="13">
      <c r="B2789" s="34"/>
    </row>
    <row r="2790" spans="2:2" ht="13">
      <c r="B2790" s="34"/>
    </row>
    <row r="2791" spans="2:2" ht="13">
      <c r="B2791" s="34"/>
    </row>
    <row r="2792" spans="2:2" ht="13">
      <c r="B2792" s="34"/>
    </row>
    <row r="2793" spans="2:2" ht="13">
      <c r="B2793" s="34"/>
    </row>
    <row r="2794" spans="2:2" ht="13">
      <c r="B2794" s="34"/>
    </row>
    <row r="2795" spans="2:2" ht="13">
      <c r="B2795" s="34"/>
    </row>
    <row r="2796" spans="2:2" ht="13">
      <c r="B2796" s="34"/>
    </row>
    <row r="2797" spans="2:2" ht="13">
      <c r="B2797" s="34"/>
    </row>
    <row r="2798" spans="2:2" ht="13">
      <c r="B2798" s="34"/>
    </row>
    <row r="2799" spans="2:2" ht="13">
      <c r="B2799" s="34"/>
    </row>
    <row r="2800" spans="2:2" ht="13">
      <c r="B2800" s="34"/>
    </row>
    <row r="2801" spans="2:2" ht="13">
      <c r="B2801" s="34"/>
    </row>
    <row r="2802" spans="2:2" ht="13">
      <c r="B2802" s="34"/>
    </row>
    <row r="2803" spans="2:2" ht="13">
      <c r="B2803" s="34"/>
    </row>
    <row r="2804" spans="2:2" ht="13">
      <c r="B2804" s="34"/>
    </row>
    <row r="2805" spans="2:2" ht="13">
      <c r="B2805" s="34"/>
    </row>
    <row r="2806" spans="2:2" ht="13">
      <c r="B2806" s="34"/>
    </row>
    <row r="2807" spans="2:2" ht="13">
      <c r="B2807" s="34"/>
    </row>
    <row r="2808" spans="2:2" ht="13">
      <c r="B2808" s="34"/>
    </row>
    <row r="2809" spans="2:2" ht="13">
      <c r="B2809" s="34"/>
    </row>
    <row r="2810" spans="2:2" ht="13">
      <c r="B2810" s="34"/>
    </row>
    <row r="2811" spans="2:2" ht="13">
      <c r="B2811" s="34"/>
    </row>
    <row r="2812" spans="2:2" ht="13">
      <c r="B2812" s="34"/>
    </row>
    <row r="2813" spans="2:2" ht="13">
      <c r="B2813" s="34"/>
    </row>
    <row r="2814" spans="2:2" ht="13">
      <c r="B2814" s="34"/>
    </row>
    <row r="2815" spans="2:2" ht="13">
      <c r="B2815" s="34"/>
    </row>
    <row r="2816" spans="2:2" ht="13">
      <c r="B2816" s="34"/>
    </row>
    <row r="2817" spans="2:2" ht="13">
      <c r="B2817" s="34"/>
    </row>
    <row r="2818" spans="2:2" ht="13">
      <c r="B2818" s="34"/>
    </row>
    <row r="2819" spans="2:2" ht="13">
      <c r="B2819" s="34"/>
    </row>
    <row r="2820" spans="2:2" ht="13">
      <c r="B2820" s="34"/>
    </row>
    <row r="2821" spans="2:2" ht="13">
      <c r="B2821" s="34"/>
    </row>
    <row r="2822" spans="2:2" ht="13">
      <c r="B2822" s="34"/>
    </row>
    <row r="2823" spans="2:2" ht="13">
      <c r="B2823" s="34"/>
    </row>
    <row r="2824" spans="2:2" ht="13">
      <c r="B2824" s="34"/>
    </row>
    <row r="2825" spans="2:2" ht="13">
      <c r="B2825" s="34"/>
    </row>
    <row r="2826" spans="2:2" ht="13">
      <c r="B2826" s="34"/>
    </row>
    <row r="2827" spans="2:2" ht="13">
      <c r="B2827" s="34"/>
    </row>
    <row r="2828" spans="2:2" ht="13">
      <c r="B2828" s="34"/>
    </row>
    <row r="2829" spans="2:2" ht="13">
      <c r="B2829" s="34"/>
    </row>
    <row r="2830" spans="2:2" ht="13">
      <c r="B2830" s="34"/>
    </row>
    <row r="2831" spans="2:2" ht="13">
      <c r="B2831" s="34"/>
    </row>
    <row r="2832" spans="2:2" ht="13">
      <c r="B2832" s="34"/>
    </row>
    <row r="2833" spans="2:2" ht="13">
      <c r="B2833" s="34"/>
    </row>
    <row r="2834" spans="2:2" ht="13">
      <c r="B2834" s="34"/>
    </row>
    <row r="2835" spans="2:2" ht="13">
      <c r="B2835" s="34"/>
    </row>
    <row r="2836" spans="2:2" ht="13">
      <c r="B2836" s="34"/>
    </row>
    <row r="2837" spans="2:2" ht="13">
      <c r="B2837" s="34"/>
    </row>
    <row r="2838" spans="2:2" ht="13">
      <c r="B2838" s="34"/>
    </row>
    <row r="2839" spans="2:2" ht="13">
      <c r="B2839" s="34"/>
    </row>
    <row r="2840" spans="2:2" ht="13">
      <c r="B2840" s="34"/>
    </row>
    <row r="2841" spans="2:2" ht="13">
      <c r="B2841" s="34"/>
    </row>
    <row r="2842" spans="2:2" ht="13">
      <c r="B2842" s="34"/>
    </row>
    <row r="2843" spans="2:2" ht="13">
      <c r="B2843" s="34"/>
    </row>
    <row r="2844" spans="2:2" ht="13">
      <c r="B2844" s="34"/>
    </row>
    <row r="2845" spans="2:2" ht="13">
      <c r="B2845" s="34"/>
    </row>
    <row r="2846" spans="2:2" ht="13">
      <c r="B2846" s="34"/>
    </row>
    <row r="2847" spans="2:2" ht="13">
      <c r="B2847" s="34"/>
    </row>
    <row r="2848" spans="2:2" ht="13">
      <c r="B2848" s="34"/>
    </row>
    <row r="2849" spans="2:2" ht="13">
      <c r="B2849" s="34"/>
    </row>
    <row r="2850" spans="2:2" ht="13">
      <c r="B2850" s="34"/>
    </row>
    <row r="2851" spans="2:2" ht="13">
      <c r="B2851" s="34"/>
    </row>
    <row r="2852" spans="2:2" ht="13">
      <c r="B2852" s="34"/>
    </row>
    <row r="2853" spans="2:2" ht="13">
      <c r="B2853" s="34"/>
    </row>
    <row r="2854" spans="2:2" ht="13">
      <c r="B2854" s="34"/>
    </row>
    <row r="2855" spans="2:2" ht="13">
      <c r="B2855" s="34"/>
    </row>
    <row r="2856" spans="2:2" ht="13">
      <c r="B2856" s="34"/>
    </row>
    <row r="2857" spans="2:2" ht="13">
      <c r="B2857" s="34"/>
    </row>
    <row r="2858" spans="2:2" ht="13">
      <c r="B2858" s="34"/>
    </row>
    <row r="2859" spans="2:2" ht="13">
      <c r="B2859" s="34"/>
    </row>
    <row r="2860" spans="2:2" ht="13">
      <c r="B2860" s="34"/>
    </row>
    <row r="2861" spans="2:2" ht="13">
      <c r="B2861" s="34"/>
    </row>
    <row r="2862" spans="2:2" ht="13">
      <c r="B2862" s="34"/>
    </row>
    <row r="2863" spans="2:2" ht="13">
      <c r="B2863" s="34"/>
    </row>
    <row r="2864" spans="2:2" ht="13">
      <c r="B2864" s="34"/>
    </row>
    <row r="2865" spans="2:2" ht="13">
      <c r="B2865" s="34"/>
    </row>
    <row r="2866" spans="2:2" ht="13">
      <c r="B2866" s="34"/>
    </row>
    <row r="2867" spans="2:2" ht="13">
      <c r="B2867" s="34"/>
    </row>
    <row r="2868" spans="2:2" ht="13">
      <c r="B2868" s="34"/>
    </row>
    <row r="2869" spans="2:2" ht="13">
      <c r="B2869" s="34"/>
    </row>
    <row r="2870" spans="2:2" ht="13">
      <c r="B2870" s="34"/>
    </row>
    <row r="2871" spans="2:2" ht="13">
      <c r="B2871" s="34"/>
    </row>
    <row r="2872" spans="2:2" ht="13">
      <c r="B2872" s="34"/>
    </row>
    <row r="2873" spans="2:2" ht="13">
      <c r="B2873" s="34"/>
    </row>
    <row r="2874" spans="2:2" ht="13">
      <c r="B2874" s="34"/>
    </row>
    <row r="2875" spans="2:2" ht="13">
      <c r="B2875" s="34"/>
    </row>
    <row r="2876" spans="2:2" ht="13">
      <c r="B2876" s="34"/>
    </row>
    <row r="2877" spans="2:2" ht="13">
      <c r="B2877" s="34"/>
    </row>
    <row r="2878" spans="2:2" ht="13">
      <c r="B2878" s="34"/>
    </row>
    <row r="2879" spans="2:2" ht="13">
      <c r="B2879" s="34"/>
    </row>
    <row r="2880" spans="2:2" ht="13">
      <c r="B2880" s="34"/>
    </row>
    <row r="2881" spans="2:2" ht="13">
      <c r="B2881" s="34"/>
    </row>
    <row r="2882" spans="2:2" ht="13">
      <c r="B2882" s="34"/>
    </row>
    <row r="2883" spans="2:2" ht="13">
      <c r="B2883" s="34"/>
    </row>
    <row r="2884" spans="2:2" ht="13">
      <c r="B2884" s="34"/>
    </row>
    <row r="2885" spans="2:2" ht="13">
      <c r="B2885" s="34"/>
    </row>
    <row r="2886" spans="2:2" ht="13">
      <c r="B2886" s="34"/>
    </row>
    <row r="2887" spans="2:2" ht="13">
      <c r="B2887" s="34"/>
    </row>
    <row r="2888" spans="2:2" ht="13">
      <c r="B2888" s="34"/>
    </row>
    <row r="2889" spans="2:2" ht="13">
      <c r="B2889" s="34"/>
    </row>
    <row r="2890" spans="2:2" ht="13">
      <c r="B2890" s="34"/>
    </row>
    <row r="2891" spans="2:2" ht="13">
      <c r="B2891" s="34"/>
    </row>
    <row r="2892" spans="2:2" ht="13">
      <c r="B2892" s="34"/>
    </row>
    <row r="2893" spans="2:2" ht="13">
      <c r="B2893" s="34"/>
    </row>
    <row r="2894" spans="2:2" ht="13">
      <c r="B2894" s="34"/>
    </row>
    <row r="2895" spans="2:2" ht="13">
      <c r="B2895" s="34"/>
    </row>
    <row r="2896" spans="2:2" ht="13">
      <c r="B2896" s="34"/>
    </row>
    <row r="2897" spans="2:2" ht="13">
      <c r="B2897" s="34"/>
    </row>
    <row r="2898" spans="2:2" ht="13">
      <c r="B2898" s="34"/>
    </row>
    <row r="2899" spans="2:2" ht="13">
      <c r="B2899" s="34"/>
    </row>
    <row r="2900" spans="2:2" ht="13">
      <c r="B2900" s="34"/>
    </row>
    <row r="2901" spans="2:2" ht="13">
      <c r="B2901" s="34"/>
    </row>
    <row r="2902" spans="2:2" ht="13">
      <c r="B2902" s="34"/>
    </row>
    <row r="2903" spans="2:2" ht="13">
      <c r="B2903" s="34"/>
    </row>
    <row r="2904" spans="2:2" ht="13">
      <c r="B2904" s="34"/>
    </row>
    <row r="2905" spans="2:2" ht="13">
      <c r="B2905" s="34"/>
    </row>
    <row r="2906" spans="2:2" ht="13">
      <c r="B2906" s="34"/>
    </row>
    <row r="2907" spans="2:2" ht="13">
      <c r="B2907" s="34"/>
    </row>
    <row r="2908" spans="2:2" ht="13">
      <c r="B2908" s="34"/>
    </row>
    <row r="2909" spans="2:2" ht="13">
      <c r="B2909" s="34"/>
    </row>
    <row r="2910" spans="2:2" ht="13">
      <c r="B2910" s="34"/>
    </row>
    <row r="2911" spans="2:2" ht="13">
      <c r="B2911" s="34"/>
    </row>
    <row r="2912" spans="2:2" ht="13">
      <c r="B2912" s="34"/>
    </row>
    <row r="2913" spans="2:2" ht="13">
      <c r="B2913" s="34"/>
    </row>
    <row r="2914" spans="2:2" ht="13">
      <c r="B2914" s="34"/>
    </row>
    <row r="2915" spans="2:2" ht="13">
      <c r="B2915" s="34"/>
    </row>
    <row r="2916" spans="2:2" ht="13">
      <c r="B2916" s="34"/>
    </row>
    <row r="2917" spans="2:2" ht="13">
      <c r="B2917" s="34"/>
    </row>
    <row r="2918" spans="2:2" ht="13">
      <c r="B2918" s="34"/>
    </row>
    <row r="2919" spans="2:2" ht="13">
      <c r="B2919" s="34"/>
    </row>
    <row r="2920" spans="2:2" ht="13">
      <c r="B2920" s="34"/>
    </row>
    <row r="2921" spans="2:2" ht="13">
      <c r="B2921" s="34"/>
    </row>
    <row r="2922" spans="2:2" ht="13">
      <c r="B2922" s="34"/>
    </row>
    <row r="2923" spans="2:2" ht="13">
      <c r="B2923" s="34"/>
    </row>
    <row r="2924" spans="2:2" ht="13">
      <c r="B2924" s="34"/>
    </row>
    <row r="2925" spans="2:2" ht="13">
      <c r="B2925" s="34"/>
    </row>
    <row r="2926" spans="2:2" ht="13">
      <c r="B2926" s="34"/>
    </row>
    <row r="2927" spans="2:2" ht="13">
      <c r="B2927" s="34"/>
    </row>
    <row r="2928" spans="2:2" ht="13">
      <c r="B2928" s="34"/>
    </row>
    <row r="2929" spans="2:2" ht="13">
      <c r="B2929" s="34"/>
    </row>
    <row r="2930" spans="2:2" ht="13">
      <c r="B2930" s="34"/>
    </row>
    <row r="2931" spans="2:2" ht="13">
      <c r="B2931" s="34"/>
    </row>
    <row r="2932" spans="2:2" ht="13">
      <c r="B2932" s="34"/>
    </row>
    <row r="2933" spans="2:2" ht="13">
      <c r="B2933" s="34"/>
    </row>
    <row r="2934" spans="2:2" ht="13">
      <c r="B2934" s="34"/>
    </row>
    <row r="2935" spans="2:2" ht="13">
      <c r="B2935" s="34"/>
    </row>
    <row r="2936" spans="2:2" ht="13">
      <c r="B2936" s="34"/>
    </row>
    <row r="2937" spans="2:2" ht="13">
      <c r="B2937" s="34"/>
    </row>
    <row r="2938" spans="2:2" ht="13">
      <c r="B2938" s="34"/>
    </row>
    <row r="2939" spans="2:2" ht="13">
      <c r="B2939" s="34"/>
    </row>
    <row r="2940" spans="2:2" ht="13">
      <c r="B2940" s="34"/>
    </row>
    <row r="2941" spans="2:2" ht="13">
      <c r="B2941" s="34"/>
    </row>
    <row r="2942" spans="2:2" ht="13">
      <c r="B2942" s="34"/>
    </row>
    <row r="2943" spans="2:2" ht="13">
      <c r="B2943" s="34"/>
    </row>
    <row r="2944" spans="2:2" ht="13">
      <c r="B2944" s="34"/>
    </row>
    <row r="2945" spans="2:2" ht="13">
      <c r="B2945" s="34"/>
    </row>
    <row r="2946" spans="2:2" ht="13">
      <c r="B2946" s="34"/>
    </row>
    <row r="2947" spans="2:2" ht="13">
      <c r="B2947" s="34"/>
    </row>
    <row r="2948" spans="2:2" ht="13">
      <c r="B2948" s="34"/>
    </row>
    <row r="2949" spans="2:2" ht="13">
      <c r="B2949" s="34"/>
    </row>
    <row r="2950" spans="2:2" ht="13">
      <c r="B2950" s="34"/>
    </row>
    <row r="2951" spans="2:2" ht="13">
      <c r="B2951" s="34"/>
    </row>
    <row r="2952" spans="2:2" ht="13">
      <c r="B2952" s="34"/>
    </row>
    <row r="2953" spans="2:2" ht="13">
      <c r="B2953" s="34"/>
    </row>
    <row r="2954" spans="2:2" ht="13">
      <c r="B2954" s="34"/>
    </row>
    <row r="2955" spans="2:2" ht="13">
      <c r="B2955" s="34"/>
    </row>
    <row r="2956" spans="2:2" ht="13">
      <c r="B2956" s="34"/>
    </row>
    <row r="2957" spans="2:2" ht="13">
      <c r="B2957" s="34"/>
    </row>
    <row r="2958" spans="2:2" ht="13">
      <c r="B2958" s="34"/>
    </row>
    <row r="2959" spans="2:2" ht="13">
      <c r="B2959" s="34"/>
    </row>
    <row r="2960" spans="2:2" ht="13">
      <c r="B2960" s="34"/>
    </row>
    <row r="2961" spans="2:2" ht="13">
      <c r="B2961" s="34"/>
    </row>
    <row r="2962" spans="2:2" ht="13">
      <c r="B2962" s="34"/>
    </row>
    <row r="2963" spans="2:2" ht="13">
      <c r="B2963" s="34"/>
    </row>
    <row r="2964" spans="2:2" ht="13">
      <c r="B2964" s="34"/>
    </row>
    <row r="2965" spans="2:2" ht="13">
      <c r="B2965" s="34"/>
    </row>
    <row r="2966" spans="2:2" ht="13">
      <c r="B2966" s="34"/>
    </row>
    <row r="2967" spans="2:2" ht="13">
      <c r="B2967" s="34"/>
    </row>
    <row r="2968" spans="2:2" ht="13">
      <c r="B2968" s="34"/>
    </row>
    <row r="2969" spans="2:2" ht="13">
      <c r="B2969" s="34"/>
    </row>
    <row r="2970" spans="2:2" ht="13">
      <c r="B2970" s="34"/>
    </row>
    <row r="2971" spans="2:2" ht="13">
      <c r="B2971" s="34"/>
    </row>
    <row r="2972" spans="2:2" ht="13">
      <c r="B2972" s="34"/>
    </row>
    <row r="2973" spans="2:2" ht="13">
      <c r="B2973" s="34"/>
    </row>
    <row r="2974" spans="2:2" ht="13">
      <c r="B2974" s="34"/>
    </row>
    <row r="2975" spans="2:2" ht="13">
      <c r="B2975" s="34"/>
    </row>
    <row r="2976" spans="2:2" ht="13">
      <c r="B2976" s="34"/>
    </row>
    <row r="2977" spans="2:2" ht="13">
      <c r="B2977" s="34"/>
    </row>
    <row r="2978" spans="2:2" ht="13">
      <c r="B2978" s="34"/>
    </row>
    <row r="2979" spans="2:2" ht="13">
      <c r="B2979" s="34"/>
    </row>
    <row r="2980" spans="2:2" ht="13">
      <c r="B2980" s="34"/>
    </row>
    <row r="2981" spans="2:2" ht="13">
      <c r="B2981" s="34"/>
    </row>
    <row r="2982" spans="2:2" ht="13">
      <c r="B2982" s="34"/>
    </row>
    <row r="2983" spans="2:2" ht="13">
      <c r="B2983" s="34"/>
    </row>
    <row r="2984" spans="2:2" ht="13">
      <c r="B2984" s="34"/>
    </row>
    <row r="2985" spans="2:2" ht="13">
      <c r="B2985" s="34"/>
    </row>
    <row r="2986" spans="2:2" ht="13">
      <c r="B2986" s="34"/>
    </row>
    <row r="2987" spans="2:2" ht="13">
      <c r="B2987" s="34"/>
    </row>
    <row r="2988" spans="2:2" ht="13">
      <c r="B2988" s="34"/>
    </row>
    <row r="2989" spans="2:2" ht="13">
      <c r="B2989" s="34"/>
    </row>
    <row r="2990" spans="2:2" ht="13">
      <c r="B2990" s="34"/>
    </row>
    <row r="2991" spans="2:2" ht="13">
      <c r="B2991" s="34"/>
    </row>
    <row r="2992" spans="2:2" ht="13">
      <c r="B2992" s="34"/>
    </row>
    <row r="2993" spans="2:2" ht="13">
      <c r="B2993" s="34"/>
    </row>
    <row r="2994" spans="2:2" ht="13">
      <c r="B2994" s="34"/>
    </row>
    <row r="2995" spans="2:2" ht="13">
      <c r="B2995" s="34"/>
    </row>
    <row r="2996" spans="2:2" ht="13">
      <c r="B2996" s="34"/>
    </row>
    <row r="2997" spans="2:2" ht="13">
      <c r="B2997" s="34"/>
    </row>
    <row r="2998" spans="2:2" ht="13">
      <c r="B2998" s="34"/>
    </row>
    <row r="2999" spans="2:2" ht="13">
      <c r="B2999" s="34"/>
    </row>
    <row r="3000" spans="2:2" ht="13">
      <c r="B3000" s="34"/>
    </row>
    <row r="3001" spans="2:2" ht="13">
      <c r="B3001" s="34"/>
    </row>
    <row r="3002" spans="2:2" ht="13">
      <c r="B3002" s="34"/>
    </row>
    <row r="3003" spans="2:2" ht="13">
      <c r="B3003" s="34"/>
    </row>
    <row r="3004" spans="2:2" ht="13">
      <c r="B3004" s="34"/>
    </row>
    <row r="3005" spans="2:2" ht="13">
      <c r="B3005" s="34"/>
    </row>
    <row r="3006" spans="2:2" ht="13">
      <c r="B3006" s="34"/>
    </row>
    <row r="3007" spans="2:2" ht="13">
      <c r="B3007" s="34"/>
    </row>
    <row r="3008" spans="2:2" ht="13">
      <c r="B3008" s="34"/>
    </row>
    <row r="3009" spans="2:2" ht="13">
      <c r="B3009" s="34"/>
    </row>
    <row r="3010" spans="2:2" ht="13">
      <c r="B3010" s="34"/>
    </row>
    <row r="3011" spans="2:2" ht="13">
      <c r="B3011" s="34"/>
    </row>
    <row r="3012" spans="2:2" ht="13">
      <c r="B3012" s="34"/>
    </row>
    <row r="3013" spans="2:2" ht="13">
      <c r="B3013" s="34"/>
    </row>
    <row r="3014" spans="2:2" ht="13">
      <c r="B3014" s="34"/>
    </row>
    <row r="3015" spans="2:2" ht="13">
      <c r="B3015" s="34"/>
    </row>
    <row r="3016" spans="2:2" ht="13">
      <c r="B3016" s="34"/>
    </row>
    <row r="3017" spans="2:2" ht="13">
      <c r="B3017" s="34"/>
    </row>
    <row r="3018" spans="2:2" ht="13">
      <c r="B3018" s="34"/>
    </row>
    <row r="3019" spans="2:2" ht="13">
      <c r="B3019" s="34"/>
    </row>
    <row r="3020" spans="2:2" ht="13">
      <c r="B3020" s="34"/>
    </row>
    <row r="3021" spans="2:2" ht="13">
      <c r="B3021" s="34"/>
    </row>
    <row r="3022" spans="2:2" ht="13">
      <c r="B3022" s="34"/>
    </row>
    <row r="3023" spans="2:2" ht="13">
      <c r="B3023" s="34"/>
    </row>
    <row r="3024" spans="2:2" ht="13">
      <c r="B3024" s="34"/>
    </row>
    <row r="3025" spans="2:2" ht="13">
      <c r="B3025" s="34"/>
    </row>
    <row r="3026" spans="2:2" ht="13">
      <c r="B3026" s="34"/>
    </row>
    <row r="3027" spans="2:2" ht="13">
      <c r="B3027" s="34"/>
    </row>
    <row r="3028" spans="2:2" ht="13">
      <c r="B3028" s="34"/>
    </row>
    <row r="3029" spans="2:2" ht="13">
      <c r="B3029" s="34"/>
    </row>
    <row r="3030" spans="2:2" ht="13">
      <c r="B3030" s="34"/>
    </row>
    <row r="3031" spans="2:2" ht="13">
      <c r="B3031" s="34"/>
    </row>
    <row r="3032" spans="2:2" ht="13">
      <c r="B3032" s="34"/>
    </row>
    <row r="3033" spans="2:2" ht="13">
      <c r="B3033" s="34"/>
    </row>
    <row r="3034" spans="2:2" ht="13">
      <c r="B3034" s="34"/>
    </row>
    <row r="3035" spans="2:2" ht="13">
      <c r="B3035" s="34"/>
    </row>
    <row r="3036" spans="2:2" ht="13">
      <c r="B3036" s="34"/>
    </row>
    <row r="3037" spans="2:2" ht="13">
      <c r="B3037" s="34"/>
    </row>
    <row r="3038" spans="2:2" ht="13">
      <c r="B3038" s="34"/>
    </row>
    <row r="3039" spans="2:2" ht="13">
      <c r="B3039" s="34"/>
    </row>
    <row r="3040" spans="2:2" ht="13">
      <c r="B3040" s="34"/>
    </row>
    <row r="3041" spans="2:2" ht="13">
      <c r="B3041" s="34"/>
    </row>
    <row r="3042" spans="2:2" ht="13">
      <c r="B3042" s="34"/>
    </row>
    <row r="3043" spans="2:2" ht="13">
      <c r="B3043" s="34"/>
    </row>
    <row r="3044" spans="2:2" ht="13">
      <c r="B3044" s="34"/>
    </row>
    <row r="3045" spans="2:2" ht="13">
      <c r="B3045" s="34"/>
    </row>
    <row r="3046" spans="2:2" ht="13">
      <c r="B3046" s="34"/>
    </row>
    <row r="3047" spans="2:2" ht="13">
      <c r="B3047" s="34"/>
    </row>
    <row r="3048" spans="2:2" ht="13">
      <c r="B3048" s="34"/>
    </row>
    <row r="3049" spans="2:2" ht="13">
      <c r="B3049" s="34"/>
    </row>
    <row r="3050" spans="2:2" ht="13">
      <c r="B3050" s="34"/>
    </row>
    <row r="3051" spans="2:2" ht="13">
      <c r="B3051" s="34"/>
    </row>
    <row r="3052" spans="2:2" ht="13">
      <c r="B3052" s="34"/>
    </row>
    <row r="3053" spans="2:2" ht="13">
      <c r="B3053" s="34"/>
    </row>
    <row r="3054" spans="2:2" ht="13">
      <c r="B3054" s="34"/>
    </row>
    <row r="3055" spans="2:2" ht="13">
      <c r="B3055" s="34"/>
    </row>
    <row r="3056" spans="2:2" ht="13">
      <c r="B3056" s="34"/>
    </row>
    <row r="3057" spans="2:2" ht="13">
      <c r="B3057" s="34"/>
    </row>
    <row r="3058" spans="2:2" ht="13">
      <c r="B3058" s="34"/>
    </row>
    <row r="3059" spans="2:2" ht="13">
      <c r="B3059" s="34"/>
    </row>
    <row r="3060" spans="2:2" ht="13">
      <c r="B3060" s="34"/>
    </row>
    <row r="3061" spans="2:2" ht="13">
      <c r="B3061" s="34"/>
    </row>
    <row r="3062" spans="2:2" ht="13">
      <c r="B3062" s="34"/>
    </row>
    <row r="3063" spans="2:2" ht="13">
      <c r="B3063" s="34"/>
    </row>
    <row r="3064" spans="2:2" ht="13">
      <c r="B3064" s="34"/>
    </row>
    <row r="3065" spans="2:2" ht="13">
      <c r="B3065" s="34"/>
    </row>
    <row r="3066" spans="2:2" ht="13">
      <c r="B3066" s="34"/>
    </row>
    <row r="3067" spans="2:2" ht="13">
      <c r="B3067" s="34"/>
    </row>
    <row r="3068" spans="2:2" ht="13">
      <c r="B3068" s="34"/>
    </row>
    <row r="3069" spans="2:2" ht="13">
      <c r="B3069" s="34"/>
    </row>
    <row r="3070" spans="2:2" ht="13">
      <c r="B3070" s="34"/>
    </row>
    <row r="3071" spans="2:2" ht="13">
      <c r="B3071" s="34"/>
    </row>
    <row r="3072" spans="2:2" ht="13">
      <c r="B3072" s="34"/>
    </row>
    <row r="3073" spans="2:2" ht="13">
      <c r="B3073" s="34"/>
    </row>
    <row r="3074" spans="2:2" ht="13">
      <c r="B3074" s="34"/>
    </row>
    <row r="3075" spans="2:2" ht="13">
      <c r="B3075" s="34"/>
    </row>
    <row r="3076" spans="2:2" ht="13">
      <c r="B3076" s="34"/>
    </row>
    <row r="3077" spans="2:2" ht="13">
      <c r="B3077" s="34"/>
    </row>
    <row r="3078" spans="2:2" ht="13">
      <c r="B3078" s="34"/>
    </row>
    <row r="3079" spans="2:2" ht="13">
      <c r="B3079" s="34"/>
    </row>
    <row r="3080" spans="2:2" ht="13">
      <c r="B3080" s="34"/>
    </row>
    <row r="3081" spans="2:2" ht="13">
      <c r="B3081" s="34"/>
    </row>
    <row r="3082" spans="2:2" ht="13">
      <c r="B3082" s="34"/>
    </row>
    <row r="3083" spans="2:2" ht="13">
      <c r="B3083" s="34"/>
    </row>
    <row r="3084" spans="2:2" ht="13">
      <c r="B3084" s="34"/>
    </row>
    <row r="3085" spans="2:2" ht="13">
      <c r="B3085" s="34"/>
    </row>
    <row r="3086" spans="2:2" ht="13">
      <c r="B3086" s="34"/>
    </row>
    <row r="3087" spans="2:2" ht="13">
      <c r="B3087" s="34"/>
    </row>
    <row r="3088" spans="2:2" ht="13">
      <c r="B3088" s="34"/>
    </row>
    <row r="3089" spans="2:2" ht="13">
      <c r="B3089" s="34"/>
    </row>
    <row r="3090" spans="2:2" ht="13">
      <c r="B3090" s="34"/>
    </row>
    <row r="3091" spans="2:2" ht="13">
      <c r="B3091" s="34"/>
    </row>
    <row r="3092" spans="2:2" ht="13">
      <c r="B3092" s="34"/>
    </row>
    <row r="3093" spans="2:2" ht="13">
      <c r="B3093" s="34"/>
    </row>
    <row r="3094" spans="2:2" ht="13">
      <c r="B3094" s="34"/>
    </row>
    <row r="3095" spans="2:2" ht="13">
      <c r="B3095" s="34"/>
    </row>
    <row r="3096" spans="2:2" ht="13">
      <c r="B3096" s="34"/>
    </row>
    <row r="3097" spans="2:2" ht="13">
      <c r="B3097" s="34"/>
    </row>
    <row r="3098" spans="2:2" ht="13">
      <c r="B3098" s="34"/>
    </row>
    <row r="3099" spans="2:2" ht="13">
      <c r="B3099" s="34"/>
    </row>
    <row r="3100" spans="2:2" ht="13">
      <c r="B3100" s="34"/>
    </row>
    <row r="3101" spans="2:2" ht="13">
      <c r="B3101" s="34"/>
    </row>
    <row r="3102" spans="2:2" ht="13">
      <c r="B3102" s="34"/>
    </row>
    <row r="3103" spans="2:2" ht="13">
      <c r="B3103" s="34"/>
    </row>
    <row r="3104" spans="2:2" ht="13">
      <c r="B3104" s="34"/>
    </row>
    <row r="3105" spans="2:2" ht="13">
      <c r="B3105" s="34"/>
    </row>
    <row r="3106" spans="2:2" ht="13">
      <c r="B3106" s="34"/>
    </row>
    <row r="3107" spans="2:2" ht="13">
      <c r="B3107" s="34"/>
    </row>
    <row r="3108" spans="2:2" ht="13">
      <c r="B3108" s="34"/>
    </row>
    <row r="3109" spans="2:2" ht="13">
      <c r="B3109" s="34"/>
    </row>
    <row r="3110" spans="2:2" ht="13">
      <c r="B3110" s="34"/>
    </row>
    <row r="3111" spans="2:2" ht="13">
      <c r="B3111" s="34"/>
    </row>
    <row r="3112" spans="2:2" ht="13">
      <c r="B3112" s="34"/>
    </row>
    <row r="3113" spans="2:2" ht="13">
      <c r="B3113" s="34"/>
    </row>
    <row r="3114" spans="2:2" ht="13">
      <c r="B3114" s="34"/>
    </row>
    <row r="3115" spans="2:2" ht="13">
      <c r="B3115" s="34"/>
    </row>
    <row r="3116" spans="2:2" ht="13">
      <c r="B3116" s="34"/>
    </row>
    <row r="3117" spans="2:2" ht="13">
      <c r="B3117" s="34"/>
    </row>
    <row r="3118" spans="2:2" ht="13">
      <c r="B3118" s="34"/>
    </row>
    <row r="3119" spans="2:2" ht="13">
      <c r="B3119" s="34"/>
    </row>
    <row r="3120" spans="2:2" ht="13">
      <c r="B3120" s="34"/>
    </row>
    <row r="3121" spans="2:2" ht="13">
      <c r="B3121" s="34"/>
    </row>
    <row r="3122" spans="2:2" ht="13">
      <c r="B3122" s="34"/>
    </row>
    <row r="3123" spans="2:2" ht="13">
      <c r="B3123" s="34"/>
    </row>
    <row r="3124" spans="2:2" ht="13">
      <c r="B3124" s="34"/>
    </row>
    <row r="3125" spans="2:2" ht="13">
      <c r="B3125" s="34"/>
    </row>
    <row r="3126" spans="2:2" ht="13">
      <c r="B3126" s="34"/>
    </row>
    <row r="3127" spans="2:2" ht="13">
      <c r="B3127" s="34"/>
    </row>
    <row r="3128" spans="2:2" ht="13">
      <c r="B3128" s="34"/>
    </row>
    <row r="3129" spans="2:2" ht="13">
      <c r="B3129" s="34"/>
    </row>
    <row r="3130" spans="2:2" ht="13">
      <c r="B3130" s="34"/>
    </row>
    <row r="3131" spans="2:2" ht="13">
      <c r="B3131" s="34"/>
    </row>
    <row r="3132" spans="2:2" ht="13">
      <c r="B3132" s="34"/>
    </row>
    <row r="3133" spans="2:2" ht="13">
      <c r="B3133" s="34"/>
    </row>
    <row r="3134" spans="2:2" ht="13">
      <c r="B3134" s="34"/>
    </row>
    <row r="3135" spans="2:2" ht="13">
      <c r="B3135" s="34"/>
    </row>
    <row r="3136" spans="2:2" ht="13">
      <c r="B3136" s="34"/>
    </row>
    <row r="3137" spans="2:2" ht="13">
      <c r="B3137" s="34"/>
    </row>
    <row r="3138" spans="2:2" ht="13">
      <c r="B3138" s="34"/>
    </row>
    <row r="3139" spans="2:2" ht="13">
      <c r="B3139" s="34"/>
    </row>
    <row r="3140" spans="2:2" ht="13">
      <c r="B3140" s="34"/>
    </row>
    <row r="3141" spans="2:2" ht="13">
      <c r="B3141" s="34"/>
    </row>
    <row r="3142" spans="2:2" ht="13">
      <c r="B3142" s="34"/>
    </row>
    <row r="3143" spans="2:2" ht="13">
      <c r="B3143" s="34"/>
    </row>
    <row r="3144" spans="2:2" ht="13">
      <c r="B3144" s="34"/>
    </row>
    <row r="3145" spans="2:2" ht="13">
      <c r="B3145" s="34"/>
    </row>
    <row r="3146" spans="2:2" ht="13">
      <c r="B3146" s="34"/>
    </row>
    <row r="3147" spans="2:2" ht="13">
      <c r="B3147" s="34"/>
    </row>
    <row r="3148" spans="2:2" ht="13">
      <c r="B3148" s="34"/>
    </row>
    <row r="3149" spans="2:2" ht="13">
      <c r="B3149" s="34"/>
    </row>
    <row r="3150" spans="2:2" ht="13">
      <c r="B3150" s="34"/>
    </row>
    <row r="3151" spans="2:2" ht="13">
      <c r="B3151" s="34"/>
    </row>
    <row r="3152" spans="2:2" ht="13">
      <c r="B3152" s="34"/>
    </row>
    <row r="3153" spans="2:2" ht="13">
      <c r="B3153" s="34"/>
    </row>
    <row r="3154" spans="2:2" ht="13">
      <c r="B3154" s="34"/>
    </row>
    <row r="3155" spans="2:2" ht="13">
      <c r="B3155" s="34"/>
    </row>
    <row r="3156" spans="2:2" ht="13">
      <c r="B3156" s="34"/>
    </row>
    <row r="3157" spans="2:2" ht="13">
      <c r="B3157" s="34"/>
    </row>
    <row r="3158" spans="2:2" ht="13">
      <c r="B3158" s="34"/>
    </row>
    <row r="3159" spans="2:2" ht="13">
      <c r="B3159" s="34"/>
    </row>
    <row r="3160" spans="2:2" ht="13">
      <c r="B3160" s="34"/>
    </row>
    <row r="3161" spans="2:2" ht="13">
      <c r="B3161" s="34"/>
    </row>
    <row r="3162" spans="2:2" ht="13">
      <c r="B3162" s="34"/>
    </row>
    <row r="3163" spans="2:2" ht="13">
      <c r="B3163" s="34"/>
    </row>
    <row r="3164" spans="2:2" ht="13">
      <c r="B3164" s="34"/>
    </row>
    <row r="3165" spans="2:2" ht="13">
      <c r="B3165" s="34"/>
    </row>
    <row r="3166" spans="2:2" ht="13">
      <c r="B3166" s="34"/>
    </row>
    <row r="3167" spans="2:2" ht="13">
      <c r="B3167" s="34"/>
    </row>
    <row r="3168" spans="2:2" ht="13">
      <c r="B3168" s="34"/>
    </row>
    <row r="3169" spans="2:2" ht="13">
      <c r="B3169" s="34"/>
    </row>
    <row r="3170" spans="2:2" ht="13">
      <c r="B3170" s="34"/>
    </row>
    <row r="3171" spans="2:2" ht="13">
      <c r="B3171" s="34"/>
    </row>
    <row r="3172" spans="2:2" ht="13">
      <c r="B3172" s="34"/>
    </row>
    <row r="3173" spans="2:2" ht="13">
      <c r="B3173" s="34"/>
    </row>
    <row r="3174" spans="2:2" ht="13">
      <c r="B3174" s="34"/>
    </row>
    <row r="3175" spans="2:2" ht="13">
      <c r="B3175" s="34"/>
    </row>
    <row r="3176" spans="2:2" ht="13">
      <c r="B3176" s="34"/>
    </row>
    <row r="3177" spans="2:2" ht="13">
      <c r="B3177" s="34"/>
    </row>
    <row r="3178" spans="2:2" ht="13">
      <c r="B3178" s="34"/>
    </row>
    <row r="3179" spans="2:2" ht="13">
      <c r="B3179" s="34"/>
    </row>
    <row r="3180" spans="2:2" ht="13">
      <c r="B3180" s="34"/>
    </row>
    <row r="3181" spans="2:2" ht="13">
      <c r="B3181" s="34"/>
    </row>
    <row r="3182" spans="2:2" ht="13">
      <c r="B3182" s="34"/>
    </row>
    <row r="3183" spans="2:2" ht="13">
      <c r="B3183" s="34"/>
    </row>
    <row r="3184" spans="2:2" ht="13">
      <c r="B3184" s="34"/>
    </row>
    <row r="3185" spans="2:2" ht="13">
      <c r="B3185" s="34"/>
    </row>
    <row r="3186" spans="2:2" ht="13">
      <c r="B3186" s="34"/>
    </row>
    <row r="3187" spans="2:2" ht="13">
      <c r="B3187" s="34"/>
    </row>
    <row r="3188" spans="2:2" ht="13">
      <c r="B3188" s="34"/>
    </row>
    <row r="3189" spans="2:2" ht="13">
      <c r="B3189" s="34"/>
    </row>
    <row r="3190" spans="2:2" ht="13">
      <c r="B3190" s="34"/>
    </row>
    <row r="3191" spans="2:2" ht="13">
      <c r="B3191" s="34"/>
    </row>
    <row r="3192" spans="2:2" ht="13">
      <c r="B3192" s="34"/>
    </row>
    <row r="3193" spans="2:2" ht="13">
      <c r="B3193" s="34"/>
    </row>
    <row r="3194" spans="2:2" ht="13">
      <c r="B3194" s="34"/>
    </row>
    <row r="3195" spans="2:2" ht="13">
      <c r="B3195" s="34"/>
    </row>
    <row r="3196" spans="2:2" ht="13">
      <c r="B3196" s="34"/>
    </row>
    <row r="3197" spans="2:2" ht="13">
      <c r="B3197" s="34"/>
    </row>
    <row r="3198" spans="2:2" ht="13">
      <c r="B3198" s="34"/>
    </row>
    <row r="3199" spans="2:2" ht="13">
      <c r="B3199" s="34"/>
    </row>
    <row r="3200" spans="2:2" ht="13">
      <c r="B3200" s="34"/>
    </row>
    <row r="3201" spans="2:2" ht="13">
      <c r="B3201" s="34"/>
    </row>
    <row r="3202" spans="2:2" ht="13">
      <c r="B3202" s="34"/>
    </row>
    <row r="3203" spans="2:2" ht="13">
      <c r="B3203" s="34"/>
    </row>
    <row r="3204" spans="2:2" ht="13">
      <c r="B3204" s="34"/>
    </row>
    <row r="3205" spans="2:2" ht="13">
      <c r="B3205" s="34"/>
    </row>
    <row r="3206" spans="2:2" ht="13">
      <c r="B3206" s="34"/>
    </row>
    <row r="3207" spans="2:2" ht="13">
      <c r="B3207" s="34"/>
    </row>
    <row r="3208" spans="2:2" ht="13">
      <c r="B3208" s="34"/>
    </row>
    <row r="3209" spans="2:2" ht="13">
      <c r="B3209" s="34"/>
    </row>
    <row r="3210" spans="2:2" ht="13">
      <c r="B3210" s="34"/>
    </row>
    <row r="3211" spans="2:2" ht="13">
      <c r="B3211" s="34"/>
    </row>
    <row r="3212" spans="2:2" ht="13">
      <c r="B3212" s="34"/>
    </row>
    <row r="3213" spans="2:2" ht="13">
      <c r="B3213" s="34"/>
    </row>
    <row r="3214" spans="2:2" ht="13">
      <c r="B3214" s="34"/>
    </row>
    <row r="3215" spans="2:2" ht="13">
      <c r="B3215" s="34"/>
    </row>
    <row r="3216" spans="2:2" ht="13">
      <c r="B3216" s="34"/>
    </row>
    <row r="3217" spans="2:2" ht="13">
      <c r="B3217" s="34"/>
    </row>
    <row r="3218" spans="2:2" ht="13">
      <c r="B3218" s="34"/>
    </row>
    <row r="3219" spans="2:2" ht="13">
      <c r="B3219" s="34"/>
    </row>
    <row r="3220" spans="2:2" ht="13">
      <c r="B3220" s="34"/>
    </row>
    <row r="3221" spans="2:2" ht="13">
      <c r="B3221" s="34"/>
    </row>
    <row r="3222" spans="2:2" ht="13">
      <c r="B3222" s="34"/>
    </row>
    <row r="3223" spans="2:2" ht="13">
      <c r="B3223" s="34"/>
    </row>
    <row r="3224" spans="2:2" ht="13">
      <c r="B3224" s="34"/>
    </row>
    <row r="3225" spans="2:2" ht="13">
      <c r="B3225" s="34"/>
    </row>
    <row r="3226" spans="2:2" ht="13">
      <c r="B3226" s="34"/>
    </row>
    <row r="3227" spans="2:2" ht="13">
      <c r="B3227" s="34"/>
    </row>
    <row r="3228" spans="2:2" ht="13">
      <c r="B3228" s="34"/>
    </row>
    <row r="3229" spans="2:2" ht="13">
      <c r="B3229" s="34"/>
    </row>
    <row r="3230" spans="2:2" ht="13">
      <c r="B3230" s="34"/>
    </row>
    <row r="3231" spans="2:2" ht="13">
      <c r="B3231" s="34"/>
    </row>
    <row r="3232" spans="2:2" ht="13">
      <c r="B3232" s="34"/>
    </row>
    <row r="3233" spans="2:2" ht="13">
      <c r="B3233" s="34"/>
    </row>
    <row r="3234" spans="2:2" ht="13">
      <c r="B3234" s="34"/>
    </row>
    <row r="3235" spans="2:2" ht="13">
      <c r="B3235" s="34"/>
    </row>
    <row r="3236" spans="2:2" ht="13">
      <c r="B3236" s="34"/>
    </row>
    <row r="3237" spans="2:2" ht="13">
      <c r="B3237" s="34"/>
    </row>
    <row r="3238" spans="2:2" ht="13">
      <c r="B3238" s="34"/>
    </row>
    <row r="3239" spans="2:2" ht="13">
      <c r="B3239" s="34"/>
    </row>
    <row r="3240" spans="2:2" ht="13">
      <c r="B3240" s="34"/>
    </row>
    <row r="3241" spans="2:2" ht="13">
      <c r="B3241" s="34"/>
    </row>
    <row r="3242" spans="2:2" ht="13">
      <c r="B3242" s="34"/>
    </row>
    <row r="3243" spans="2:2" ht="13">
      <c r="B3243" s="34"/>
    </row>
    <row r="3244" spans="2:2" ht="13">
      <c r="B3244" s="34"/>
    </row>
    <row r="3245" spans="2:2" ht="13">
      <c r="B3245" s="34"/>
    </row>
    <row r="3246" spans="2:2" ht="13">
      <c r="B3246" s="34"/>
    </row>
    <row r="3247" spans="2:2" ht="13">
      <c r="B3247" s="34"/>
    </row>
    <row r="3248" spans="2:2" ht="13">
      <c r="B3248" s="34"/>
    </row>
    <row r="3249" spans="2:2" ht="13">
      <c r="B3249" s="34"/>
    </row>
    <row r="3250" spans="2:2" ht="13">
      <c r="B3250" s="34"/>
    </row>
    <row r="3251" spans="2:2" ht="13">
      <c r="B3251" s="34"/>
    </row>
    <row r="3252" spans="2:2" ht="13">
      <c r="B3252" s="34"/>
    </row>
    <row r="3253" spans="2:2" ht="13">
      <c r="B3253" s="34"/>
    </row>
    <row r="3254" spans="2:2" ht="13">
      <c r="B3254" s="34"/>
    </row>
    <row r="3255" spans="2:2" ht="13">
      <c r="B3255" s="34"/>
    </row>
    <row r="3256" spans="2:2" ht="13">
      <c r="B3256" s="34"/>
    </row>
    <row r="3257" spans="2:2" ht="13">
      <c r="B3257" s="34"/>
    </row>
    <row r="3258" spans="2:2" ht="13">
      <c r="B3258" s="34"/>
    </row>
    <row r="3259" spans="2:2" ht="13">
      <c r="B3259" s="34"/>
    </row>
    <row r="3260" spans="2:2" ht="13">
      <c r="B3260" s="34"/>
    </row>
    <row r="3261" spans="2:2" ht="13">
      <c r="B3261" s="34"/>
    </row>
    <row r="3262" spans="2:2" ht="13">
      <c r="B3262" s="34"/>
    </row>
    <row r="3263" spans="2:2" ht="13">
      <c r="B3263" s="34"/>
    </row>
    <row r="3264" spans="2:2" ht="13">
      <c r="B3264" s="34"/>
    </row>
    <row r="3265" spans="2:2" ht="13">
      <c r="B3265" s="34"/>
    </row>
    <row r="3266" spans="2:2" ht="13">
      <c r="B3266" s="34"/>
    </row>
    <row r="3267" spans="2:2" ht="13">
      <c r="B3267" s="34"/>
    </row>
    <row r="3268" spans="2:2" ht="13">
      <c r="B3268" s="34"/>
    </row>
    <row r="3269" spans="2:2" ht="13">
      <c r="B3269" s="34"/>
    </row>
    <row r="3270" spans="2:2" ht="13">
      <c r="B3270" s="34"/>
    </row>
    <row r="3271" spans="2:2" ht="13">
      <c r="B3271" s="34"/>
    </row>
    <row r="3272" spans="2:2" ht="13">
      <c r="B3272" s="34"/>
    </row>
    <row r="3273" spans="2:2" ht="13">
      <c r="B3273" s="34"/>
    </row>
    <row r="3274" spans="2:2" ht="13">
      <c r="B3274" s="34"/>
    </row>
    <row r="3275" spans="2:2" ht="13">
      <c r="B3275" s="34"/>
    </row>
    <row r="3276" spans="2:2" ht="13">
      <c r="B3276" s="34"/>
    </row>
    <row r="3277" spans="2:2" ht="13">
      <c r="B3277" s="34"/>
    </row>
    <row r="3278" spans="2:2" ht="13">
      <c r="B3278" s="34"/>
    </row>
    <row r="3279" spans="2:2" ht="13">
      <c r="B3279" s="34"/>
    </row>
    <row r="3280" spans="2:2" ht="13">
      <c r="B3280" s="34"/>
    </row>
    <row r="3281" spans="2:2" ht="13">
      <c r="B3281" s="34"/>
    </row>
    <row r="3282" spans="2:2" ht="13">
      <c r="B3282" s="34"/>
    </row>
    <row r="3283" spans="2:2" ht="13">
      <c r="B3283" s="34"/>
    </row>
    <row r="3284" spans="2:2" ht="13">
      <c r="B3284" s="34"/>
    </row>
    <row r="3285" spans="2:2" ht="13">
      <c r="B3285" s="34"/>
    </row>
    <row r="3286" spans="2:2" ht="13">
      <c r="B3286" s="34"/>
    </row>
    <row r="3287" spans="2:2" ht="13">
      <c r="B3287" s="34"/>
    </row>
    <row r="3288" spans="2:2" ht="13">
      <c r="B3288" s="34"/>
    </row>
    <row r="3289" spans="2:2" ht="13">
      <c r="B3289" s="34"/>
    </row>
    <row r="3290" spans="2:2" ht="13">
      <c r="B3290" s="34"/>
    </row>
    <row r="3291" spans="2:2" ht="13">
      <c r="B3291" s="34"/>
    </row>
    <row r="3292" spans="2:2" ht="13">
      <c r="B3292" s="34"/>
    </row>
    <row r="3293" spans="2:2" ht="13">
      <c r="B3293" s="34"/>
    </row>
    <row r="3294" spans="2:2" ht="13">
      <c r="B3294" s="34"/>
    </row>
    <row r="3295" spans="2:2" ht="13">
      <c r="B3295" s="34"/>
    </row>
    <row r="3296" spans="2:2" ht="13">
      <c r="B3296" s="34"/>
    </row>
    <row r="3297" spans="2:2" ht="13">
      <c r="B3297" s="34"/>
    </row>
    <row r="3298" spans="2:2" ht="13">
      <c r="B3298" s="34"/>
    </row>
    <row r="3299" spans="2:2" ht="13">
      <c r="B3299" s="34"/>
    </row>
    <row r="3300" spans="2:2" ht="13">
      <c r="B3300" s="34"/>
    </row>
    <row r="3301" spans="2:2" ht="13">
      <c r="B3301" s="34"/>
    </row>
    <row r="3302" spans="2:2" ht="13">
      <c r="B3302" s="34"/>
    </row>
    <row r="3303" spans="2:2" ht="13">
      <c r="B3303" s="34"/>
    </row>
    <row r="3304" spans="2:2" ht="13">
      <c r="B3304" s="34"/>
    </row>
    <row r="3305" spans="2:2" ht="13">
      <c r="B3305" s="34"/>
    </row>
    <row r="3306" spans="2:2" ht="13">
      <c r="B3306" s="34"/>
    </row>
    <row r="3307" spans="2:2" ht="13">
      <c r="B3307" s="34"/>
    </row>
    <row r="3308" spans="2:2" ht="13">
      <c r="B3308" s="34"/>
    </row>
    <row r="3309" spans="2:2" ht="13">
      <c r="B3309" s="34"/>
    </row>
    <row r="3310" spans="2:2" ht="13">
      <c r="B3310" s="34"/>
    </row>
    <row r="3311" spans="2:2" ht="13">
      <c r="B3311" s="34"/>
    </row>
    <row r="3312" spans="2:2" ht="13">
      <c r="B3312" s="34"/>
    </row>
    <row r="3313" spans="2:2" ht="13">
      <c r="B3313" s="34"/>
    </row>
    <row r="3314" spans="2:2" ht="13">
      <c r="B3314" s="34"/>
    </row>
    <row r="3315" spans="2:2" ht="13">
      <c r="B3315" s="34"/>
    </row>
    <row r="3316" spans="2:2" ht="13">
      <c r="B3316" s="34"/>
    </row>
    <row r="3317" spans="2:2" ht="13">
      <c r="B3317" s="34"/>
    </row>
    <row r="3318" spans="2:2" ht="13">
      <c r="B3318" s="34"/>
    </row>
    <row r="3319" spans="2:2" ht="13">
      <c r="B3319" s="34"/>
    </row>
    <row r="3320" spans="2:2" ht="13">
      <c r="B3320" s="34"/>
    </row>
    <row r="3321" spans="2:2" ht="13">
      <c r="B3321" s="34"/>
    </row>
    <row r="3322" spans="2:2" ht="13">
      <c r="B3322" s="34"/>
    </row>
    <row r="3323" spans="2:2" ht="13">
      <c r="B3323" s="34"/>
    </row>
    <row r="3324" spans="2:2" ht="13">
      <c r="B3324" s="34"/>
    </row>
    <row r="3325" spans="2:2" ht="13">
      <c r="B3325" s="34"/>
    </row>
    <row r="3326" spans="2:2" ht="13">
      <c r="B3326" s="34"/>
    </row>
    <row r="3327" spans="2:2" ht="13">
      <c r="B3327" s="34"/>
    </row>
    <row r="3328" spans="2:2" ht="13">
      <c r="B3328" s="34"/>
    </row>
    <row r="3329" spans="2:2" ht="13">
      <c r="B3329" s="34"/>
    </row>
    <row r="3330" spans="2:2" ht="13">
      <c r="B3330" s="34"/>
    </row>
    <row r="3331" spans="2:2" ht="13">
      <c r="B3331" s="34"/>
    </row>
    <row r="3332" spans="2:2" ht="13">
      <c r="B3332" s="34"/>
    </row>
    <row r="3333" spans="2:2" ht="13">
      <c r="B3333" s="34"/>
    </row>
    <row r="3334" spans="2:2" ht="13">
      <c r="B3334" s="34"/>
    </row>
    <row r="3335" spans="2:2" ht="13">
      <c r="B3335" s="34"/>
    </row>
    <row r="3336" spans="2:2" ht="13">
      <c r="B3336" s="34"/>
    </row>
    <row r="3337" spans="2:2" ht="13">
      <c r="B3337" s="34"/>
    </row>
    <row r="3338" spans="2:2" ht="13">
      <c r="B3338" s="34"/>
    </row>
    <row r="3339" spans="2:2" ht="13">
      <c r="B3339" s="34"/>
    </row>
    <row r="3340" spans="2:2" ht="13">
      <c r="B3340" s="34"/>
    </row>
    <row r="3341" spans="2:2" ht="13">
      <c r="B3341" s="34"/>
    </row>
    <row r="3342" spans="2:2" ht="13">
      <c r="B3342" s="34"/>
    </row>
    <row r="3343" spans="2:2" ht="13">
      <c r="B3343" s="34"/>
    </row>
    <row r="3344" spans="2:2" ht="13">
      <c r="B3344" s="34"/>
    </row>
    <row r="3345" spans="2:2" ht="13">
      <c r="B3345" s="34"/>
    </row>
    <row r="3346" spans="2:2" ht="13">
      <c r="B3346" s="34"/>
    </row>
    <row r="3347" spans="2:2" ht="13">
      <c r="B3347" s="34"/>
    </row>
    <row r="3348" spans="2:2" ht="13">
      <c r="B3348" s="34"/>
    </row>
    <row r="3349" spans="2:2" ht="13">
      <c r="B3349" s="34"/>
    </row>
    <row r="3350" spans="2:2" ht="13">
      <c r="B3350" s="34"/>
    </row>
    <row r="3351" spans="2:2" ht="13">
      <c r="B3351" s="34"/>
    </row>
    <row r="3352" spans="2:2" ht="13">
      <c r="B3352" s="34"/>
    </row>
    <row r="3353" spans="2:2" ht="13">
      <c r="B3353" s="34"/>
    </row>
    <row r="3354" spans="2:2" ht="13">
      <c r="B3354" s="34"/>
    </row>
    <row r="3355" spans="2:2" ht="13">
      <c r="B3355" s="34"/>
    </row>
    <row r="3356" spans="2:2" ht="13">
      <c r="B3356" s="34"/>
    </row>
    <row r="3357" spans="2:2" ht="13">
      <c r="B3357" s="34"/>
    </row>
    <row r="3358" spans="2:2" ht="13">
      <c r="B3358" s="34"/>
    </row>
    <row r="3359" spans="2:2" ht="13">
      <c r="B3359" s="34"/>
    </row>
    <row r="3360" spans="2:2" ht="13">
      <c r="B3360" s="34"/>
    </row>
    <row r="3361" spans="2:2" ht="13">
      <c r="B3361" s="34"/>
    </row>
    <row r="3362" spans="2:2" ht="13">
      <c r="B3362" s="34"/>
    </row>
    <row r="3363" spans="2:2" ht="13">
      <c r="B3363" s="34"/>
    </row>
    <row r="3364" spans="2:2" ht="13">
      <c r="B3364" s="34"/>
    </row>
    <row r="3365" spans="2:2" ht="13">
      <c r="B3365" s="34"/>
    </row>
    <row r="3366" spans="2:2" ht="13">
      <c r="B3366" s="34"/>
    </row>
    <row r="3367" spans="2:2" ht="13">
      <c r="B3367" s="34"/>
    </row>
    <row r="3368" spans="2:2" ht="13">
      <c r="B3368" s="34"/>
    </row>
    <row r="3369" spans="2:2" ht="13">
      <c r="B3369" s="34"/>
    </row>
    <row r="3370" spans="2:2" ht="13">
      <c r="B3370" s="34"/>
    </row>
    <row r="3371" spans="2:2" ht="13">
      <c r="B3371" s="34"/>
    </row>
    <row r="3372" spans="2:2" ht="13">
      <c r="B3372" s="34"/>
    </row>
    <row r="3373" spans="2:2" ht="13">
      <c r="B3373" s="34"/>
    </row>
    <row r="3374" spans="2:2" ht="13">
      <c r="B3374" s="34"/>
    </row>
    <row r="3375" spans="2:2" ht="13">
      <c r="B3375" s="34"/>
    </row>
    <row r="3376" spans="2:2" ht="13">
      <c r="B3376" s="34"/>
    </row>
    <row r="3377" spans="2:2" ht="13">
      <c r="B3377" s="34"/>
    </row>
    <row r="3378" spans="2:2" ht="13">
      <c r="B3378" s="34"/>
    </row>
    <row r="3379" spans="2:2" ht="13">
      <c r="B3379" s="34"/>
    </row>
    <row r="3380" spans="2:2" ht="13">
      <c r="B3380" s="34"/>
    </row>
    <row r="3381" spans="2:2" ht="13">
      <c r="B3381" s="34"/>
    </row>
    <row r="3382" spans="2:2" ht="13">
      <c r="B3382" s="34"/>
    </row>
    <row r="3383" spans="2:2" ht="13">
      <c r="B3383" s="34"/>
    </row>
    <row r="3384" spans="2:2" ht="13">
      <c r="B3384" s="34"/>
    </row>
    <row r="3385" spans="2:2" ht="13">
      <c r="B3385" s="34"/>
    </row>
    <row r="3386" spans="2:2" ht="13">
      <c r="B3386" s="34"/>
    </row>
    <row r="3387" spans="2:2" ht="13">
      <c r="B3387" s="34"/>
    </row>
    <row r="3388" spans="2:2" ht="13">
      <c r="B3388" s="34"/>
    </row>
    <row r="3389" spans="2:2" ht="13">
      <c r="B3389" s="34"/>
    </row>
    <row r="3390" spans="2:2" ht="13">
      <c r="B3390" s="34"/>
    </row>
    <row r="3391" spans="2:2" ht="13">
      <c r="B3391" s="34"/>
    </row>
    <row r="3392" spans="2:2" ht="13">
      <c r="B3392" s="34"/>
    </row>
    <row r="3393" spans="2:2" ht="13">
      <c r="B3393" s="34"/>
    </row>
    <row r="3394" spans="2:2" ht="13">
      <c r="B3394" s="34"/>
    </row>
    <row r="3395" spans="2:2" ht="13">
      <c r="B3395" s="34"/>
    </row>
    <row r="3396" spans="2:2" ht="13">
      <c r="B3396" s="34"/>
    </row>
    <row r="3397" spans="2:2" ht="13">
      <c r="B3397" s="34"/>
    </row>
    <row r="3398" spans="2:2" ht="13">
      <c r="B3398" s="34"/>
    </row>
    <row r="3399" spans="2:2" ht="13">
      <c r="B3399" s="34"/>
    </row>
    <row r="3400" spans="2:2" ht="13">
      <c r="B3400" s="34"/>
    </row>
    <row r="3401" spans="2:2" ht="13">
      <c r="B3401" s="34"/>
    </row>
    <row r="3402" spans="2:2" ht="13">
      <c r="B3402" s="34"/>
    </row>
    <row r="3403" spans="2:2" ht="13">
      <c r="B3403" s="34"/>
    </row>
    <row r="3404" spans="2:2" ht="13">
      <c r="B3404" s="34"/>
    </row>
    <row r="3405" spans="2:2" ht="13">
      <c r="B3405" s="34"/>
    </row>
    <row r="3406" spans="2:2" ht="13">
      <c r="B3406" s="34"/>
    </row>
    <row r="3407" spans="2:2" ht="13">
      <c r="B3407" s="34"/>
    </row>
    <row r="3408" spans="2:2" ht="13">
      <c r="B3408" s="34"/>
    </row>
    <row r="3409" spans="2:2" ht="13">
      <c r="B3409" s="34"/>
    </row>
    <row r="3410" spans="2:2" ht="13">
      <c r="B3410" s="34"/>
    </row>
    <row r="3411" spans="2:2" ht="13">
      <c r="B3411" s="34"/>
    </row>
    <row r="3412" spans="2:2" ht="13">
      <c r="B3412" s="34"/>
    </row>
    <row r="3413" spans="2:2" ht="13">
      <c r="B3413" s="34"/>
    </row>
    <row r="3414" spans="2:2" ht="13">
      <c r="B3414" s="34"/>
    </row>
    <row r="3415" spans="2:2" ht="13">
      <c r="B3415" s="34"/>
    </row>
    <row r="3416" spans="2:2" ht="13">
      <c r="B3416" s="34"/>
    </row>
    <row r="3417" spans="2:2" ht="13">
      <c r="B3417" s="34"/>
    </row>
    <row r="3418" spans="2:2" ht="13">
      <c r="B3418" s="34"/>
    </row>
    <row r="3419" spans="2:2" ht="13">
      <c r="B3419" s="34"/>
    </row>
    <row r="3420" spans="2:2" ht="13">
      <c r="B3420" s="34"/>
    </row>
    <row r="3421" spans="2:2" ht="13">
      <c r="B3421" s="34"/>
    </row>
    <row r="3422" spans="2:2" ht="13">
      <c r="B3422" s="34"/>
    </row>
    <row r="3423" spans="2:2" ht="13">
      <c r="B3423" s="34"/>
    </row>
    <row r="3424" spans="2:2" ht="13">
      <c r="B3424" s="34"/>
    </row>
    <row r="3425" spans="2:2" ht="13">
      <c r="B3425" s="34"/>
    </row>
    <row r="3426" spans="2:2" ht="13">
      <c r="B3426" s="34"/>
    </row>
    <row r="3427" spans="2:2" ht="13">
      <c r="B3427" s="34"/>
    </row>
    <row r="3428" spans="2:2" ht="13">
      <c r="B3428" s="34"/>
    </row>
    <row r="3429" spans="2:2" ht="13">
      <c r="B3429" s="34"/>
    </row>
    <row r="3430" spans="2:2" ht="13">
      <c r="B3430" s="34"/>
    </row>
    <row r="3431" spans="2:2" ht="13">
      <c r="B3431" s="34"/>
    </row>
    <row r="3432" spans="2:2" ht="13">
      <c r="B3432" s="34"/>
    </row>
    <row r="3433" spans="2:2" ht="13">
      <c r="B3433" s="34"/>
    </row>
    <row r="3434" spans="2:2" ht="13">
      <c r="B3434" s="34"/>
    </row>
    <row r="3435" spans="2:2" ht="13">
      <c r="B3435" s="34"/>
    </row>
    <row r="3436" spans="2:2" ht="13">
      <c r="B3436" s="34"/>
    </row>
    <row r="3437" spans="2:2" ht="13">
      <c r="B3437" s="34"/>
    </row>
    <row r="3438" spans="2:2" ht="13">
      <c r="B3438" s="34"/>
    </row>
    <row r="3439" spans="2:2" ht="13">
      <c r="B3439" s="34"/>
    </row>
    <row r="3440" spans="2:2" ht="13">
      <c r="B3440" s="34"/>
    </row>
    <row r="3441" spans="2:2" ht="13">
      <c r="B3441" s="34"/>
    </row>
    <row r="3442" spans="2:2" ht="13">
      <c r="B3442" s="34"/>
    </row>
    <row r="3443" spans="2:2" ht="13">
      <c r="B3443" s="34"/>
    </row>
    <row r="3444" spans="2:2" ht="13">
      <c r="B3444" s="34"/>
    </row>
    <row r="3445" spans="2:2" ht="13">
      <c r="B3445" s="34"/>
    </row>
    <row r="3446" spans="2:2" ht="13">
      <c r="B3446" s="34"/>
    </row>
    <row r="3447" spans="2:2" ht="13">
      <c r="B3447" s="34"/>
    </row>
    <row r="3448" spans="2:2" ht="13">
      <c r="B3448" s="34"/>
    </row>
    <row r="3449" spans="2:2" ht="13">
      <c r="B3449" s="34"/>
    </row>
    <row r="3450" spans="2:2" ht="13">
      <c r="B3450" s="34"/>
    </row>
    <row r="3451" spans="2:2" ht="13">
      <c r="B3451" s="34"/>
    </row>
    <row r="3452" spans="2:2" ht="13">
      <c r="B3452" s="34"/>
    </row>
    <row r="3453" spans="2:2" ht="13">
      <c r="B3453" s="34"/>
    </row>
    <row r="3454" spans="2:2" ht="13">
      <c r="B3454" s="34"/>
    </row>
    <row r="3455" spans="2:2" ht="13">
      <c r="B3455" s="34"/>
    </row>
    <row r="3456" spans="2:2" ht="13">
      <c r="B3456" s="34"/>
    </row>
    <row r="3457" spans="2:2" ht="13">
      <c r="B3457" s="34"/>
    </row>
    <row r="3458" spans="2:2" ht="13">
      <c r="B3458" s="34"/>
    </row>
    <row r="3459" spans="2:2" ht="13">
      <c r="B3459" s="34"/>
    </row>
    <row r="3460" spans="2:2" ht="13">
      <c r="B3460" s="34"/>
    </row>
    <row r="3461" spans="2:2" ht="13">
      <c r="B3461" s="34"/>
    </row>
    <row r="3462" spans="2:2" ht="13">
      <c r="B3462" s="34"/>
    </row>
    <row r="3463" spans="2:2" ht="13">
      <c r="B3463" s="34"/>
    </row>
    <row r="3464" spans="2:2" ht="13">
      <c r="B3464" s="34"/>
    </row>
    <row r="3465" spans="2:2" ht="13">
      <c r="B3465" s="34"/>
    </row>
    <row r="3466" spans="2:2" ht="13">
      <c r="B3466" s="34"/>
    </row>
    <row r="3467" spans="2:2" ht="13">
      <c r="B3467" s="34"/>
    </row>
    <row r="3468" spans="2:2" ht="13">
      <c r="B3468" s="34"/>
    </row>
    <row r="3469" spans="2:2" ht="13">
      <c r="B3469" s="34"/>
    </row>
    <row r="3470" spans="2:2" ht="13">
      <c r="B3470" s="34"/>
    </row>
    <row r="3471" spans="2:2" ht="13">
      <c r="B3471" s="34"/>
    </row>
    <row r="3472" spans="2:2" ht="13">
      <c r="B3472" s="34"/>
    </row>
    <row r="3473" spans="2:2" ht="13">
      <c r="B3473" s="34"/>
    </row>
    <row r="3474" spans="2:2" ht="13">
      <c r="B3474" s="34"/>
    </row>
    <row r="3475" spans="2:2" ht="13">
      <c r="B3475" s="34"/>
    </row>
    <row r="3476" spans="2:2" ht="13">
      <c r="B3476" s="34"/>
    </row>
    <row r="3477" spans="2:2" ht="13">
      <c r="B3477" s="34"/>
    </row>
    <row r="3478" spans="2:2" ht="13">
      <c r="B3478" s="34"/>
    </row>
    <row r="3479" spans="2:2" ht="13">
      <c r="B3479" s="34"/>
    </row>
    <row r="3480" spans="2:2" ht="13">
      <c r="B3480" s="34"/>
    </row>
    <row r="3481" spans="2:2" ht="13">
      <c r="B3481" s="34"/>
    </row>
    <row r="3482" spans="2:2" ht="13">
      <c r="B3482" s="34"/>
    </row>
    <row r="3483" spans="2:2" ht="13">
      <c r="B3483" s="34"/>
    </row>
    <row r="3484" spans="2:2" ht="13">
      <c r="B3484" s="34"/>
    </row>
    <row r="3485" spans="2:2" ht="13">
      <c r="B3485" s="34"/>
    </row>
    <row r="3486" spans="2:2" ht="13">
      <c r="B3486" s="34"/>
    </row>
    <row r="3487" spans="2:2" ht="13">
      <c r="B3487" s="34"/>
    </row>
    <row r="3488" spans="2:2" ht="13">
      <c r="B3488" s="34"/>
    </row>
    <row r="3489" spans="2:2" ht="13">
      <c r="B3489" s="34"/>
    </row>
    <row r="3490" spans="2:2" ht="13">
      <c r="B3490" s="34"/>
    </row>
    <row r="3491" spans="2:2" ht="13">
      <c r="B3491" s="34"/>
    </row>
    <row r="3492" spans="2:2" ht="13">
      <c r="B3492" s="34"/>
    </row>
    <row r="3493" spans="2:2" ht="13">
      <c r="B3493" s="34"/>
    </row>
    <row r="3494" spans="2:2" ht="13">
      <c r="B3494" s="34"/>
    </row>
    <row r="3495" spans="2:2" ht="13">
      <c r="B3495" s="34"/>
    </row>
    <row r="3496" spans="2:2" ht="13">
      <c r="B3496" s="34"/>
    </row>
    <row r="3497" spans="2:2" ht="13">
      <c r="B3497" s="34"/>
    </row>
    <row r="3498" spans="2:2" ht="13">
      <c r="B3498" s="34"/>
    </row>
    <row r="3499" spans="2:2" ht="13">
      <c r="B3499" s="34"/>
    </row>
    <row r="3500" spans="2:2" ht="13">
      <c r="B3500" s="34"/>
    </row>
    <row r="3501" spans="2:2" ht="13">
      <c r="B3501" s="34"/>
    </row>
    <row r="3502" spans="2:2" ht="13">
      <c r="B3502" s="34"/>
    </row>
    <row r="3503" spans="2:2" ht="13">
      <c r="B3503" s="34"/>
    </row>
    <row r="3504" spans="2:2" ht="13">
      <c r="B3504" s="34"/>
    </row>
    <row r="3505" spans="2:2" ht="13">
      <c r="B3505" s="34"/>
    </row>
    <row r="3506" spans="2:2" ht="13">
      <c r="B3506" s="34"/>
    </row>
    <row r="3507" spans="2:2" ht="13">
      <c r="B3507" s="34"/>
    </row>
    <row r="3508" spans="2:2" ht="13">
      <c r="B3508" s="34"/>
    </row>
    <row r="3509" spans="2:2" ht="13">
      <c r="B3509" s="34"/>
    </row>
    <row r="3510" spans="2:2" ht="13">
      <c r="B3510" s="34"/>
    </row>
    <row r="3511" spans="2:2" ht="13">
      <c r="B3511" s="34"/>
    </row>
    <row r="3512" spans="2:2" ht="13">
      <c r="B3512" s="34"/>
    </row>
    <row r="3513" spans="2:2" ht="13">
      <c r="B3513" s="34"/>
    </row>
    <row r="3514" spans="2:2" ht="13">
      <c r="B3514" s="34"/>
    </row>
    <row r="3515" spans="2:2" ht="13">
      <c r="B3515" s="34"/>
    </row>
    <row r="3516" spans="2:2" ht="13">
      <c r="B3516" s="34"/>
    </row>
    <row r="3517" spans="2:2" ht="13">
      <c r="B3517" s="34"/>
    </row>
    <row r="3518" spans="2:2" ht="13">
      <c r="B3518" s="34"/>
    </row>
    <row r="3519" spans="2:2" ht="13">
      <c r="B3519" s="34"/>
    </row>
    <row r="3520" spans="2:2" ht="13">
      <c r="B3520" s="34"/>
    </row>
    <row r="3521" spans="2:2" ht="13">
      <c r="B3521" s="34"/>
    </row>
    <row r="3522" spans="2:2" ht="13">
      <c r="B3522" s="34"/>
    </row>
    <row r="3523" spans="2:2" ht="13">
      <c r="B3523" s="34"/>
    </row>
    <row r="3524" spans="2:2" ht="13">
      <c r="B3524" s="34"/>
    </row>
    <row r="3525" spans="2:2" ht="13">
      <c r="B3525" s="34"/>
    </row>
    <row r="3526" spans="2:2" ht="13">
      <c r="B3526" s="34"/>
    </row>
    <row r="3527" spans="2:2" ht="13">
      <c r="B3527" s="34"/>
    </row>
    <row r="3528" spans="2:2" ht="13">
      <c r="B3528" s="34"/>
    </row>
    <row r="3529" spans="2:2" ht="13">
      <c r="B3529" s="34"/>
    </row>
    <row r="3530" spans="2:2" ht="13">
      <c r="B3530" s="34"/>
    </row>
    <row r="3531" spans="2:2" ht="13">
      <c r="B3531" s="34"/>
    </row>
    <row r="3532" spans="2:2" ht="13">
      <c r="B3532" s="34"/>
    </row>
    <row r="3533" spans="2:2" ht="13">
      <c r="B3533" s="34"/>
    </row>
    <row r="3534" spans="2:2" ht="13">
      <c r="B3534" s="34"/>
    </row>
    <row r="3535" spans="2:2" ht="13">
      <c r="B3535" s="34"/>
    </row>
    <row r="3536" spans="2:2" ht="13">
      <c r="B3536" s="34"/>
    </row>
    <row r="3537" spans="2:2" ht="13">
      <c r="B3537" s="34"/>
    </row>
    <row r="3538" spans="2:2" ht="13">
      <c r="B3538" s="34"/>
    </row>
    <row r="3539" spans="2:2" ht="13">
      <c r="B3539" s="34"/>
    </row>
    <row r="3540" spans="2:2" ht="13">
      <c r="B3540" s="34"/>
    </row>
    <row r="3541" spans="2:2" ht="13">
      <c r="B3541" s="34"/>
    </row>
    <row r="3542" spans="2:2" ht="13">
      <c r="B3542" s="34"/>
    </row>
    <row r="3543" spans="2:2" ht="13">
      <c r="B3543" s="34"/>
    </row>
    <row r="3544" spans="2:2" ht="13">
      <c r="B3544" s="34"/>
    </row>
    <row r="3545" spans="2:2" ht="13">
      <c r="B3545" s="34"/>
    </row>
    <row r="3546" spans="2:2" ht="13">
      <c r="B3546" s="34"/>
    </row>
    <row r="3547" spans="2:2" ht="13">
      <c r="B3547" s="34"/>
    </row>
    <row r="3548" spans="2:2" ht="13">
      <c r="B3548" s="34"/>
    </row>
    <row r="3549" spans="2:2" ht="13">
      <c r="B3549" s="34"/>
    </row>
    <row r="3550" spans="2:2" ht="13">
      <c r="B3550" s="34"/>
    </row>
    <row r="3551" spans="2:2" ht="13">
      <c r="B3551" s="34"/>
    </row>
    <row r="3552" spans="2:2" ht="13">
      <c r="B3552" s="34"/>
    </row>
    <row r="3553" spans="2:2" ht="13">
      <c r="B3553" s="34"/>
    </row>
    <row r="3554" spans="2:2" ht="13">
      <c r="B3554" s="34"/>
    </row>
    <row r="3555" spans="2:2" ht="13">
      <c r="B3555" s="34"/>
    </row>
    <row r="3556" spans="2:2" ht="13">
      <c r="B3556" s="34"/>
    </row>
    <row r="3557" spans="2:2" ht="13">
      <c r="B3557" s="34"/>
    </row>
    <row r="3558" spans="2:2" ht="13">
      <c r="B3558" s="34"/>
    </row>
    <row r="3559" spans="2:2" ht="13">
      <c r="B3559" s="34"/>
    </row>
    <row r="3560" spans="2:2" ht="13">
      <c r="B3560" s="34"/>
    </row>
    <row r="3561" spans="2:2" ht="13">
      <c r="B3561" s="34"/>
    </row>
    <row r="3562" spans="2:2" ht="13">
      <c r="B3562" s="34"/>
    </row>
    <row r="3563" spans="2:2" ht="13">
      <c r="B3563" s="34"/>
    </row>
    <row r="3564" spans="2:2" ht="13">
      <c r="B3564" s="34"/>
    </row>
    <row r="3565" spans="2:2" ht="13">
      <c r="B3565" s="34"/>
    </row>
    <row r="3566" spans="2:2" ht="13">
      <c r="B3566" s="34"/>
    </row>
    <row r="3567" spans="2:2" ht="13">
      <c r="B3567" s="34"/>
    </row>
    <row r="3568" spans="2:2" ht="13">
      <c r="B3568" s="34"/>
    </row>
    <row r="3569" spans="2:2" ht="13">
      <c r="B3569" s="34"/>
    </row>
    <row r="3570" spans="2:2" ht="13">
      <c r="B3570" s="34"/>
    </row>
    <row r="3571" spans="2:2" ht="13">
      <c r="B3571" s="34"/>
    </row>
    <row r="3572" spans="2:2" ht="13">
      <c r="B3572" s="34"/>
    </row>
    <row r="3573" spans="2:2" ht="13">
      <c r="B3573" s="34"/>
    </row>
    <row r="3574" spans="2:2" ht="13">
      <c r="B3574" s="34"/>
    </row>
    <row r="3575" spans="2:2" ht="13">
      <c r="B3575" s="34"/>
    </row>
    <row r="3576" spans="2:2" ht="13">
      <c r="B3576" s="34"/>
    </row>
    <row r="3577" spans="2:2" ht="13">
      <c r="B3577" s="34"/>
    </row>
    <row r="3578" spans="2:2" ht="13">
      <c r="B3578" s="34"/>
    </row>
    <row r="3579" spans="2:2" ht="13">
      <c r="B3579" s="34"/>
    </row>
    <row r="3580" spans="2:2" ht="13">
      <c r="B3580" s="34"/>
    </row>
    <row r="3581" spans="2:2" ht="13">
      <c r="B3581" s="34"/>
    </row>
    <row r="3582" spans="2:2" ht="13">
      <c r="B3582" s="34"/>
    </row>
    <row r="3583" spans="2:2" ht="13">
      <c r="B3583" s="34"/>
    </row>
    <row r="3584" spans="2:2" ht="13">
      <c r="B3584" s="34"/>
    </row>
    <row r="3585" spans="2:2" ht="13">
      <c r="B3585" s="34"/>
    </row>
    <row r="3586" spans="2:2" ht="13">
      <c r="B3586" s="34"/>
    </row>
    <row r="3587" spans="2:2" ht="13">
      <c r="B3587" s="34"/>
    </row>
    <row r="3588" spans="2:2" ht="13">
      <c r="B3588" s="34"/>
    </row>
    <row r="3589" spans="2:2" ht="13">
      <c r="B3589" s="34"/>
    </row>
    <row r="3590" spans="2:2" ht="13">
      <c r="B3590" s="34"/>
    </row>
    <row r="3591" spans="2:2" ht="13">
      <c r="B3591" s="34"/>
    </row>
    <row r="3592" spans="2:2" ht="13">
      <c r="B3592" s="34"/>
    </row>
    <row r="3593" spans="2:2" ht="13">
      <c r="B3593" s="34"/>
    </row>
    <row r="3594" spans="2:2" ht="13">
      <c r="B3594" s="34"/>
    </row>
    <row r="3595" spans="2:2" ht="13">
      <c r="B3595" s="34"/>
    </row>
    <row r="3596" spans="2:2" ht="13">
      <c r="B3596" s="34"/>
    </row>
    <row r="3597" spans="2:2" ht="13">
      <c r="B3597" s="34"/>
    </row>
    <row r="3598" spans="2:2" ht="13">
      <c r="B3598" s="34"/>
    </row>
    <row r="3599" spans="2:2" ht="13">
      <c r="B3599" s="34"/>
    </row>
    <row r="3600" spans="2:2" ht="13">
      <c r="B3600" s="34"/>
    </row>
    <row r="3601" spans="2:2" ht="13">
      <c r="B3601" s="34"/>
    </row>
    <row r="3602" spans="2:2" ht="13">
      <c r="B3602" s="34"/>
    </row>
    <row r="3603" spans="2:2" ht="13">
      <c r="B3603" s="34"/>
    </row>
    <row r="3604" spans="2:2" ht="13">
      <c r="B3604" s="34"/>
    </row>
    <row r="3605" spans="2:2" ht="13">
      <c r="B3605" s="34"/>
    </row>
    <row r="3606" spans="2:2" ht="13">
      <c r="B3606" s="34"/>
    </row>
    <row r="3607" spans="2:2" ht="13">
      <c r="B3607" s="34"/>
    </row>
    <row r="3608" spans="2:2" ht="13">
      <c r="B3608" s="34"/>
    </row>
    <row r="3609" spans="2:2" ht="13">
      <c r="B3609" s="34"/>
    </row>
    <row r="3610" spans="2:2" ht="13">
      <c r="B3610" s="34"/>
    </row>
    <row r="3611" spans="2:2" ht="13">
      <c r="B3611" s="34"/>
    </row>
    <row r="3612" spans="2:2" ht="13">
      <c r="B3612" s="34"/>
    </row>
    <row r="3613" spans="2:2" ht="13">
      <c r="B3613" s="34"/>
    </row>
    <row r="3614" spans="2:2" ht="13">
      <c r="B3614" s="34"/>
    </row>
    <row r="3615" spans="2:2" ht="13">
      <c r="B3615" s="34"/>
    </row>
    <row r="3616" spans="2:2" ht="13">
      <c r="B3616" s="34"/>
    </row>
    <row r="3617" spans="2:2" ht="13">
      <c r="B3617" s="34"/>
    </row>
    <row r="3618" spans="2:2" ht="13">
      <c r="B3618" s="34"/>
    </row>
    <row r="3619" spans="2:2" ht="13">
      <c r="B3619" s="34"/>
    </row>
    <row r="3620" spans="2:2" ht="13">
      <c r="B3620" s="34"/>
    </row>
    <row r="3621" spans="2:2" ht="13">
      <c r="B3621" s="34"/>
    </row>
    <row r="3622" spans="2:2" ht="13">
      <c r="B3622" s="34"/>
    </row>
    <row r="3623" spans="2:2" ht="13">
      <c r="B3623" s="34"/>
    </row>
    <row r="3624" spans="2:2" ht="13">
      <c r="B3624" s="34"/>
    </row>
    <row r="3625" spans="2:2" ht="13">
      <c r="B3625" s="34"/>
    </row>
    <row r="3626" spans="2:2" ht="13">
      <c r="B3626" s="34"/>
    </row>
    <row r="3627" spans="2:2" ht="13">
      <c r="B3627" s="34"/>
    </row>
    <row r="3628" spans="2:2" ht="13">
      <c r="B3628" s="34"/>
    </row>
    <row r="3629" spans="2:2" ht="13">
      <c r="B3629" s="34"/>
    </row>
    <row r="3630" spans="2:2" ht="13">
      <c r="B3630" s="34"/>
    </row>
    <row r="3631" spans="2:2" ht="13">
      <c r="B3631" s="34"/>
    </row>
    <row r="3632" spans="2:2" ht="13">
      <c r="B3632" s="34"/>
    </row>
    <row r="3633" spans="2:2" ht="13">
      <c r="B3633" s="34"/>
    </row>
    <row r="3634" spans="2:2" ht="13">
      <c r="B3634" s="34"/>
    </row>
    <row r="3635" spans="2:2" ht="13">
      <c r="B3635" s="34"/>
    </row>
    <row r="3636" spans="2:2" ht="13">
      <c r="B3636" s="34"/>
    </row>
    <row r="3637" spans="2:2" ht="13">
      <c r="B3637" s="34"/>
    </row>
    <row r="3638" spans="2:2" ht="13">
      <c r="B3638" s="34"/>
    </row>
    <row r="3639" spans="2:2" ht="13">
      <c r="B3639" s="34"/>
    </row>
    <row r="3640" spans="2:2" ht="13">
      <c r="B3640" s="34"/>
    </row>
    <row r="3641" spans="2:2" ht="13">
      <c r="B3641" s="34"/>
    </row>
    <row r="3642" spans="2:2" ht="13">
      <c r="B3642" s="34"/>
    </row>
    <row r="3643" spans="2:2" ht="13">
      <c r="B3643" s="34"/>
    </row>
    <row r="3644" spans="2:2" ht="13">
      <c r="B3644" s="34"/>
    </row>
    <row r="3645" spans="2:2" ht="13">
      <c r="B3645" s="34"/>
    </row>
    <row r="3646" spans="2:2" ht="13">
      <c r="B3646" s="34"/>
    </row>
    <row r="3647" spans="2:2" ht="13">
      <c r="B3647" s="34"/>
    </row>
    <row r="3648" spans="2:2" ht="13">
      <c r="B3648" s="34"/>
    </row>
    <row r="3649" spans="2:2" ht="13">
      <c r="B3649" s="34"/>
    </row>
    <row r="3650" spans="2:2" ht="13">
      <c r="B3650" s="34"/>
    </row>
    <row r="3651" spans="2:2" ht="13">
      <c r="B3651" s="34"/>
    </row>
    <row r="3652" spans="2:2" ht="13">
      <c r="B3652" s="34"/>
    </row>
    <row r="3653" spans="2:2" ht="13">
      <c r="B3653" s="34"/>
    </row>
    <row r="3654" spans="2:2" ht="13">
      <c r="B3654" s="34"/>
    </row>
    <row r="3655" spans="2:2" ht="13">
      <c r="B3655" s="34"/>
    </row>
    <row r="3656" spans="2:2" ht="13">
      <c r="B3656" s="34"/>
    </row>
    <row r="3657" spans="2:2" ht="13">
      <c r="B3657" s="34"/>
    </row>
    <row r="3658" spans="2:2" ht="13">
      <c r="B3658" s="34"/>
    </row>
    <row r="3659" spans="2:2" ht="13">
      <c r="B3659" s="34"/>
    </row>
    <row r="3660" spans="2:2" ht="13">
      <c r="B3660" s="34"/>
    </row>
    <row r="3661" spans="2:2" ht="13">
      <c r="B3661" s="34"/>
    </row>
    <row r="3662" spans="2:2" ht="13">
      <c r="B3662" s="34"/>
    </row>
    <row r="3663" spans="2:2" ht="13">
      <c r="B3663" s="34"/>
    </row>
    <row r="3664" spans="2:2" ht="13">
      <c r="B3664" s="34"/>
    </row>
    <row r="3665" spans="2:2" ht="13">
      <c r="B3665" s="34"/>
    </row>
    <row r="3666" spans="2:2" ht="13">
      <c r="B3666" s="34"/>
    </row>
    <row r="3667" spans="2:2" ht="13">
      <c r="B3667" s="34"/>
    </row>
    <row r="3668" spans="2:2" ht="13">
      <c r="B3668" s="34"/>
    </row>
    <row r="3669" spans="2:2" ht="13">
      <c r="B3669" s="34"/>
    </row>
    <row r="3670" spans="2:2" ht="13">
      <c r="B3670" s="34"/>
    </row>
    <row r="3671" spans="2:2" ht="13">
      <c r="B3671" s="34"/>
    </row>
    <row r="3672" spans="2:2" ht="13">
      <c r="B3672" s="34"/>
    </row>
    <row r="3673" spans="2:2" ht="13">
      <c r="B3673" s="34"/>
    </row>
    <row r="3674" spans="2:2" ht="13">
      <c r="B3674" s="34"/>
    </row>
    <row r="3675" spans="2:2" ht="13">
      <c r="B3675" s="34"/>
    </row>
    <row r="3676" spans="2:2" ht="13">
      <c r="B3676" s="34"/>
    </row>
    <row r="3677" spans="2:2" ht="13">
      <c r="B3677" s="34"/>
    </row>
    <row r="3678" spans="2:2" ht="13">
      <c r="B3678" s="34"/>
    </row>
    <row r="3679" spans="2:2" ht="13">
      <c r="B3679" s="34"/>
    </row>
    <row r="3680" spans="2:2" ht="13">
      <c r="B3680" s="34"/>
    </row>
    <row r="3681" spans="2:2" ht="13">
      <c r="B3681" s="34"/>
    </row>
    <row r="3682" spans="2:2" ht="13">
      <c r="B3682" s="34"/>
    </row>
    <row r="3683" spans="2:2" ht="13">
      <c r="B3683" s="34"/>
    </row>
    <row r="3684" spans="2:2" ht="13">
      <c r="B3684" s="34"/>
    </row>
    <row r="3685" spans="2:2" ht="13">
      <c r="B3685" s="34"/>
    </row>
    <row r="3686" spans="2:2" ht="13">
      <c r="B3686" s="34"/>
    </row>
    <row r="3687" spans="2:2" ht="13">
      <c r="B3687" s="34"/>
    </row>
    <row r="3688" spans="2:2" ht="13">
      <c r="B3688" s="34"/>
    </row>
    <row r="3689" spans="2:2" ht="13">
      <c r="B3689" s="34"/>
    </row>
    <row r="3690" spans="2:2" ht="13">
      <c r="B3690" s="34"/>
    </row>
    <row r="3691" spans="2:2" ht="13">
      <c r="B3691" s="34"/>
    </row>
    <row r="3692" spans="2:2" ht="13">
      <c r="B3692" s="34"/>
    </row>
    <row r="3693" spans="2:2" ht="13">
      <c r="B3693" s="34"/>
    </row>
    <row r="3694" spans="2:2" ht="13">
      <c r="B3694" s="34"/>
    </row>
    <row r="3695" spans="2:2" ht="13">
      <c r="B3695" s="34"/>
    </row>
    <row r="3696" spans="2:2" ht="13">
      <c r="B3696" s="34"/>
    </row>
    <row r="3697" spans="2:2" ht="13">
      <c r="B3697" s="34"/>
    </row>
    <row r="3698" spans="2:2" ht="13">
      <c r="B3698" s="34"/>
    </row>
    <row r="3699" spans="2:2" ht="13">
      <c r="B3699" s="34"/>
    </row>
    <row r="3700" spans="2:2" ht="13">
      <c r="B3700" s="34"/>
    </row>
    <row r="3701" spans="2:2" ht="13">
      <c r="B3701" s="34"/>
    </row>
    <row r="3702" spans="2:2" ht="13">
      <c r="B3702" s="34"/>
    </row>
    <row r="3703" spans="2:2" ht="13">
      <c r="B3703" s="34"/>
    </row>
    <row r="3704" spans="2:2" ht="13">
      <c r="B3704" s="34"/>
    </row>
    <row r="3705" spans="2:2" ht="13">
      <c r="B3705" s="34"/>
    </row>
    <row r="3706" spans="2:2" ht="13">
      <c r="B3706" s="34"/>
    </row>
    <row r="3707" spans="2:2" ht="13">
      <c r="B3707" s="34"/>
    </row>
    <row r="3708" spans="2:2" ht="13">
      <c r="B3708" s="34"/>
    </row>
    <row r="3709" spans="2:2" ht="13">
      <c r="B3709" s="34"/>
    </row>
    <row r="3710" spans="2:2" ht="13">
      <c r="B3710" s="34"/>
    </row>
    <row r="3711" spans="2:2" ht="13">
      <c r="B3711" s="34"/>
    </row>
    <row r="3712" spans="2:2" ht="13">
      <c r="B3712" s="34"/>
    </row>
    <row r="3713" spans="2:2" ht="13">
      <c r="B3713" s="34"/>
    </row>
    <row r="3714" spans="2:2" ht="13">
      <c r="B3714" s="34"/>
    </row>
    <row r="3715" spans="2:2" ht="13">
      <c r="B3715" s="34"/>
    </row>
    <row r="3716" spans="2:2" ht="13">
      <c r="B3716" s="34"/>
    </row>
    <row r="3717" spans="2:2" ht="13">
      <c r="B3717" s="34"/>
    </row>
    <row r="3718" spans="2:2" ht="13">
      <c r="B3718" s="34"/>
    </row>
    <row r="3719" spans="2:2" ht="13">
      <c r="B3719" s="34"/>
    </row>
    <row r="3720" spans="2:2" ht="13">
      <c r="B3720" s="34"/>
    </row>
    <row r="3721" spans="2:2" ht="13">
      <c r="B3721" s="34"/>
    </row>
    <row r="3722" spans="2:2" ht="13">
      <c r="B3722" s="34"/>
    </row>
    <row r="3723" spans="2:2" ht="13">
      <c r="B3723" s="34"/>
    </row>
    <row r="3724" spans="2:2" ht="13">
      <c r="B3724" s="34"/>
    </row>
    <row r="3725" spans="2:2" ht="13">
      <c r="B3725" s="34"/>
    </row>
    <row r="3726" spans="2:2" ht="13">
      <c r="B3726" s="34"/>
    </row>
    <row r="3727" spans="2:2" ht="13">
      <c r="B3727" s="34"/>
    </row>
    <row r="3728" spans="2:2" ht="13">
      <c r="B3728" s="34"/>
    </row>
    <row r="3729" spans="2:2" ht="13">
      <c r="B3729" s="34"/>
    </row>
    <row r="3730" spans="2:2" ht="13">
      <c r="B3730" s="34"/>
    </row>
    <row r="3731" spans="2:2" ht="13">
      <c r="B3731" s="34"/>
    </row>
    <row r="3732" spans="2:2" ht="13">
      <c r="B3732" s="34"/>
    </row>
    <row r="3733" spans="2:2" ht="13">
      <c r="B3733" s="34"/>
    </row>
    <row r="3734" spans="2:2" ht="13">
      <c r="B3734" s="34"/>
    </row>
    <row r="3735" spans="2:2" ht="13">
      <c r="B3735" s="34"/>
    </row>
    <row r="3736" spans="2:2" ht="13">
      <c r="B3736" s="34"/>
    </row>
    <row r="3737" spans="2:2" ht="13">
      <c r="B3737" s="34"/>
    </row>
    <row r="3738" spans="2:2" ht="13">
      <c r="B3738" s="34"/>
    </row>
    <row r="3739" spans="2:2" ht="13">
      <c r="B3739" s="34"/>
    </row>
    <row r="3740" spans="2:2" ht="13">
      <c r="B3740" s="34"/>
    </row>
    <row r="3741" spans="2:2" ht="13">
      <c r="B3741" s="34"/>
    </row>
    <row r="3742" spans="2:2" ht="13">
      <c r="B3742" s="34"/>
    </row>
    <row r="3743" spans="2:2" ht="13">
      <c r="B3743" s="34"/>
    </row>
    <row r="3744" spans="2:2" ht="13">
      <c r="B3744" s="34"/>
    </row>
    <row r="3745" spans="2:2" ht="13">
      <c r="B3745" s="34"/>
    </row>
    <row r="3746" spans="2:2" ht="13">
      <c r="B3746" s="34"/>
    </row>
    <row r="3747" spans="2:2" ht="13">
      <c r="B3747" s="34"/>
    </row>
    <row r="3748" spans="2:2" ht="13">
      <c r="B3748" s="34"/>
    </row>
    <row r="3749" spans="2:2" ht="13">
      <c r="B3749" s="34"/>
    </row>
    <row r="3750" spans="2:2" ht="13">
      <c r="B3750" s="34"/>
    </row>
    <row r="3751" spans="2:2" ht="13">
      <c r="B3751" s="34"/>
    </row>
    <row r="3752" spans="2:2" ht="13">
      <c r="B3752" s="34"/>
    </row>
    <row r="3753" spans="2:2" ht="13">
      <c r="B3753" s="34"/>
    </row>
    <row r="3754" spans="2:2" ht="13">
      <c r="B3754" s="34"/>
    </row>
    <row r="3755" spans="2:2" ht="13">
      <c r="B3755" s="34"/>
    </row>
    <row r="3756" spans="2:2" ht="13">
      <c r="B3756" s="34"/>
    </row>
    <row r="3757" spans="2:2" ht="13">
      <c r="B3757" s="34"/>
    </row>
    <row r="3758" spans="2:2" ht="13">
      <c r="B3758" s="34"/>
    </row>
    <row r="3759" spans="2:2" ht="13">
      <c r="B3759" s="34"/>
    </row>
    <row r="3760" spans="2:2" ht="13">
      <c r="B3760" s="34"/>
    </row>
    <row r="3761" spans="2:2" ht="13">
      <c r="B3761" s="34"/>
    </row>
    <row r="3762" spans="2:2" ht="13">
      <c r="B3762" s="34"/>
    </row>
    <row r="3763" spans="2:2" ht="13">
      <c r="B3763" s="34"/>
    </row>
    <row r="3764" spans="2:2" ht="13">
      <c r="B3764" s="34"/>
    </row>
    <row r="3765" spans="2:2" ht="13">
      <c r="B3765" s="34"/>
    </row>
    <row r="3766" spans="2:2" ht="13">
      <c r="B3766" s="34"/>
    </row>
    <row r="3767" spans="2:2" ht="13">
      <c r="B3767" s="34"/>
    </row>
    <row r="3768" spans="2:2" ht="13">
      <c r="B3768" s="34"/>
    </row>
    <row r="3769" spans="2:2" ht="13">
      <c r="B3769" s="34"/>
    </row>
    <row r="3770" spans="2:2" ht="13">
      <c r="B3770" s="34"/>
    </row>
    <row r="3771" spans="2:2" ht="13">
      <c r="B3771" s="34"/>
    </row>
    <row r="3772" spans="2:2" ht="13">
      <c r="B3772" s="34"/>
    </row>
    <row r="3773" spans="2:2" ht="13">
      <c r="B3773" s="34"/>
    </row>
    <row r="3774" spans="2:2" ht="13">
      <c r="B3774" s="34"/>
    </row>
    <row r="3775" spans="2:2" ht="13">
      <c r="B3775" s="34"/>
    </row>
    <row r="3776" spans="2:2" ht="13">
      <c r="B3776" s="34"/>
    </row>
    <row r="3777" spans="2:2" ht="13">
      <c r="B3777" s="34"/>
    </row>
    <row r="3778" spans="2:2" ht="13">
      <c r="B3778" s="34"/>
    </row>
    <row r="3779" spans="2:2" ht="13">
      <c r="B3779" s="34"/>
    </row>
    <row r="3780" spans="2:2" ht="13">
      <c r="B3780" s="34"/>
    </row>
    <row r="3781" spans="2:2" ht="13">
      <c r="B3781" s="34"/>
    </row>
    <row r="3782" spans="2:2" ht="13">
      <c r="B3782" s="34"/>
    </row>
    <row r="3783" spans="2:2" ht="13">
      <c r="B3783" s="34"/>
    </row>
    <row r="3784" spans="2:2" ht="13">
      <c r="B3784" s="34"/>
    </row>
    <row r="3785" spans="2:2" ht="13">
      <c r="B3785" s="34"/>
    </row>
    <row r="3786" spans="2:2" ht="13">
      <c r="B3786" s="34"/>
    </row>
    <row r="3787" spans="2:2" ht="13">
      <c r="B3787" s="34"/>
    </row>
    <row r="3788" spans="2:2" ht="13">
      <c r="B3788" s="34"/>
    </row>
    <row r="3789" spans="2:2" ht="13">
      <c r="B3789" s="34"/>
    </row>
    <row r="3790" spans="2:2" ht="13">
      <c r="B3790" s="34"/>
    </row>
    <row r="3791" spans="2:2" ht="13">
      <c r="B3791" s="34"/>
    </row>
    <row r="3792" spans="2:2" ht="13">
      <c r="B3792" s="34"/>
    </row>
    <row r="3793" spans="2:2" ht="13">
      <c r="B3793" s="34"/>
    </row>
    <row r="3794" spans="2:2" ht="13">
      <c r="B3794" s="34"/>
    </row>
    <row r="3795" spans="2:2" ht="13">
      <c r="B3795" s="34"/>
    </row>
    <row r="3796" spans="2:2" ht="13">
      <c r="B3796" s="34"/>
    </row>
    <row r="3797" spans="2:2" ht="13">
      <c r="B3797" s="34"/>
    </row>
    <row r="3798" spans="2:2" ht="13">
      <c r="B3798" s="34"/>
    </row>
    <row r="3799" spans="2:2" ht="13">
      <c r="B3799" s="34"/>
    </row>
    <row r="3800" spans="2:2" ht="13">
      <c r="B3800" s="34"/>
    </row>
    <row r="3801" spans="2:2" ht="13">
      <c r="B3801" s="34"/>
    </row>
    <row r="3802" spans="2:2" ht="13">
      <c r="B3802" s="34"/>
    </row>
    <row r="3803" spans="2:2" ht="13">
      <c r="B3803" s="34"/>
    </row>
    <row r="3804" spans="2:2" ht="13">
      <c r="B3804" s="34"/>
    </row>
    <row r="3805" spans="2:2" ht="13">
      <c r="B3805" s="34"/>
    </row>
    <row r="3806" spans="2:2" ht="13">
      <c r="B3806" s="34"/>
    </row>
    <row r="3807" spans="2:2" ht="13">
      <c r="B3807" s="34"/>
    </row>
    <row r="3808" spans="2:2" ht="13">
      <c r="B3808" s="34"/>
    </row>
    <row r="3809" spans="2:2" ht="13">
      <c r="B3809" s="34"/>
    </row>
    <row r="3810" spans="2:2" ht="13">
      <c r="B3810" s="34"/>
    </row>
    <row r="3811" spans="2:2" ht="13">
      <c r="B3811" s="34"/>
    </row>
    <row r="3812" spans="2:2" ht="13">
      <c r="B3812" s="34"/>
    </row>
    <row r="3813" spans="2:2" ht="13">
      <c r="B3813" s="34"/>
    </row>
    <row r="3814" spans="2:2" ht="13">
      <c r="B3814" s="34"/>
    </row>
    <row r="3815" spans="2:2" ht="13">
      <c r="B3815" s="34"/>
    </row>
    <row r="3816" spans="2:2" ht="13">
      <c r="B3816" s="34"/>
    </row>
    <row r="3817" spans="2:2" ht="13">
      <c r="B3817" s="34"/>
    </row>
    <row r="3818" spans="2:2" ht="13">
      <c r="B3818" s="34"/>
    </row>
    <row r="3819" spans="2:2" ht="13">
      <c r="B3819" s="34"/>
    </row>
    <row r="3820" spans="2:2" ht="13">
      <c r="B3820" s="34"/>
    </row>
    <row r="3821" spans="2:2" ht="13">
      <c r="B3821" s="34"/>
    </row>
    <row r="3822" spans="2:2" ht="13">
      <c r="B3822" s="34"/>
    </row>
    <row r="3823" spans="2:2" ht="13">
      <c r="B3823" s="34"/>
    </row>
    <row r="3824" spans="2:2" ht="13">
      <c r="B3824" s="34"/>
    </row>
    <row r="3825" spans="2:2" ht="13">
      <c r="B3825" s="34"/>
    </row>
    <row r="3826" spans="2:2" ht="13">
      <c r="B3826" s="34"/>
    </row>
    <row r="3827" spans="2:2" ht="13">
      <c r="B3827" s="34"/>
    </row>
    <row r="3828" spans="2:2" ht="13">
      <c r="B3828" s="34"/>
    </row>
    <row r="3829" spans="2:2" ht="13">
      <c r="B3829" s="34"/>
    </row>
    <row r="3830" spans="2:2" ht="13">
      <c r="B3830" s="34"/>
    </row>
    <row r="3831" spans="2:2" ht="13">
      <c r="B3831" s="34"/>
    </row>
    <row r="3832" spans="2:2" ht="13">
      <c r="B3832" s="34"/>
    </row>
    <row r="3833" spans="2:2" ht="13">
      <c r="B3833" s="34"/>
    </row>
    <row r="3834" spans="2:2" ht="13">
      <c r="B3834" s="34"/>
    </row>
    <row r="3835" spans="2:2" ht="13">
      <c r="B3835" s="34"/>
    </row>
    <row r="3836" spans="2:2" ht="13">
      <c r="B3836" s="34"/>
    </row>
    <row r="3837" spans="2:2" ht="13">
      <c r="B3837" s="34"/>
    </row>
    <row r="3838" spans="2:2" ht="13">
      <c r="B3838" s="34"/>
    </row>
    <row r="3839" spans="2:2" ht="13">
      <c r="B3839" s="34"/>
    </row>
    <row r="3840" spans="2:2" ht="13">
      <c r="B3840" s="34"/>
    </row>
    <row r="3841" spans="2:2" ht="13">
      <c r="B3841" s="34"/>
    </row>
    <row r="3842" spans="2:2" ht="13">
      <c r="B3842" s="34"/>
    </row>
    <row r="3843" spans="2:2" ht="13">
      <c r="B3843" s="34"/>
    </row>
    <row r="3844" spans="2:2" ht="13">
      <c r="B3844" s="34"/>
    </row>
    <row r="3845" spans="2:2" ht="13">
      <c r="B3845" s="34"/>
    </row>
    <row r="3846" spans="2:2" ht="13">
      <c r="B3846" s="34"/>
    </row>
    <row r="3847" spans="2:2" ht="13">
      <c r="B3847" s="34"/>
    </row>
    <row r="3848" spans="2:2" ht="13">
      <c r="B3848" s="34"/>
    </row>
    <row r="3849" spans="2:2" ht="13">
      <c r="B3849" s="34"/>
    </row>
    <row r="3850" spans="2:2" ht="13">
      <c r="B3850" s="34"/>
    </row>
    <row r="3851" spans="2:2" ht="13">
      <c r="B3851" s="34"/>
    </row>
    <row r="3852" spans="2:2" ht="13">
      <c r="B3852" s="34"/>
    </row>
    <row r="3853" spans="2:2" ht="13">
      <c r="B3853" s="34"/>
    </row>
    <row r="3854" spans="2:2" ht="13">
      <c r="B3854" s="34"/>
    </row>
    <row r="3855" spans="2:2" ht="13">
      <c r="B3855" s="34"/>
    </row>
    <row r="3856" spans="2:2" ht="13">
      <c r="B3856" s="34"/>
    </row>
    <row r="3857" spans="2:2" ht="13">
      <c r="B3857" s="34"/>
    </row>
    <row r="3858" spans="2:2" ht="13">
      <c r="B3858" s="34"/>
    </row>
    <row r="3859" spans="2:2" ht="13">
      <c r="B3859" s="34"/>
    </row>
    <row r="3860" spans="2:2" ht="13">
      <c r="B3860" s="34"/>
    </row>
    <row r="3861" spans="2:2" ht="13">
      <c r="B3861" s="34"/>
    </row>
    <row r="3862" spans="2:2" ht="13">
      <c r="B3862" s="34"/>
    </row>
    <row r="3863" spans="2:2" ht="13">
      <c r="B3863" s="34"/>
    </row>
    <row r="3864" spans="2:2" ht="13">
      <c r="B3864" s="34"/>
    </row>
    <row r="3865" spans="2:2" ht="13">
      <c r="B3865" s="34"/>
    </row>
    <row r="3866" spans="2:2" ht="13">
      <c r="B3866" s="34"/>
    </row>
    <row r="3867" spans="2:2" ht="13">
      <c r="B3867" s="34"/>
    </row>
    <row r="3868" spans="2:2" ht="13">
      <c r="B3868" s="34"/>
    </row>
    <row r="3869" spans="2:2" ht="13">
      <c r="B3869" s="34"/>
    </row>
    <row r="3870" spans="2:2" ht="13">
      <c r="B3870" s="34"/>
    </row>
    <row r="3871" spans="2:2" ht="13">
      <c r="B3871" s="34"/>
    </row>
    <row r="3872" spans="2:2" ht="13">
      <c r="B3872" s="34"/>
    </row>
    <row r="3873" spans="2:2" ht="13">
      <c r="B3873" s="34"/>
    </row>
    <row r="3874" spans="2:2" ht="13">
      <c r="B3874" s="34"/>
    </row>
    <row r="3875" spans="2:2" ht="13">
      <c r="B3875" s="34"/>
    </row>
    <row r="3876" spans="2:2" ht="13">
      <c r="B3876" s="34"/>
    </row>
    <row r="3877" spans="2:2" ht="13">
      <c r="B3877" s="34"/>
    </row>
    <row r="3878" spans="2:2" ht="13">
      <c r="B3878" s="34"/>
    </row>
    <row r="3879" spans="2:2" ht="13">
      <c r="B3879" s="34"/>
    </row>
    <row r="3880" spans="2:2" ht="13">
      <c r="B3880" s="34"/>
    </row>
    <row r="3881" spans="2:2" ht="13">
      <c r="B3881" s="34"/>
    </row>
    <row r="3882" spans="2:2" ht="13">
      <c r="B3882" s="34"/>
    </row>
    <row r="3883" spans="2:2" ht="13">
      <c r="B3883" s="34"/>
    </row>
    <row r="3884" spans="2:2" ht="13">
      <c r="B3884" s="34"/>
    </row>
    <row r="3885" spans="2:2" ht="13">
      <c r="B3885" s="34"/>
    </row>
    <row r="3886" spans="2:2" ht="13">
      <c r="B3886" s="34"/>
    </row>
    <row r="3887" spans="2:2" ht="13">
      <c r="B3887" s="34"/>
    </row>
    <row r="3888" spans="2:2" ht="13">
      <c r="B3888" s="34"/>
    </row>
    <row r="3889" spans="2:2" ht="13">
      <c r="B3889" s="34"/>
    </row>
    <row r="3890" spans="2:2" ht="13">
      <c r="B3890" s="34"/>
    </row>
    <row r="3891" spans="2:2" ht="13">
      <c r="B3891" s="34"/>
    </row>
    <row r="3892" spans="2:2" ht="13">
      <c r="B3892" s="34"/>
    </row>
    <row r="3893" spans="2:2" ht="13">
      <c r="B3893" s="34"/>
    </row>
    <row r="3894" spans="2:2" ht="13">
      <c r="B3894" s="34"/>
    </row>
    <row r="3895" spans="2:2" ht="13">
      <c r="B3895" s="34"/>
    </row>
    <row r="3896" spans="2:2" ht="13">
      <c r="B3896" s="34"/>
    </row>
    <row r="3897" spans="2:2" ht="13">
      <c r="B3897" s="34"/>
    </row>
    <row r="3898" spans="2:2" ht="13">
      <c r="B3898" s="34"/>
    </row>
    <row r="3899" spans="2:2" ht="13">
      <c r="B3899" s="34"/>
    </row>
    <row r="3900" spans="2:2" ht="13">
      <c r="B3900" s="34"/>
    </row>
    <row r="3901" spans="2:2" ht="13">
      <c r="B3901" s="34"/>
    </row>
    <row r="3902" spans="2:2" ht="13">
      <c r="B3902" s="34"/>
    </row>
    <row r="3903" spans="2:2" ht="13">
      <c r="B3903" s="34"/>
    </row>
    <row r="3904" spans="2:2" ht="13">
      <c r="B3904" s="34"/>
    </row>
    <row r="3905" spans="2:2" ht="13">
      <c r="B3905" s="34"/>
    </row>
    <row r="3906" spans="2:2" ht="13">
      <c r="B3906" s="34"/>
    </row>
    <row r="3907" spans="2:2" ht="13">
      <c r="B3907" s="34"/>
    </row>
    <row r="3908" spans="2:2" ht="13">
      <c r="B3908" s="34"/>
    </row>
    <row r="3909" spans="2:2" ht="13">
      <c r="B3909" s="34"/>
    </row>
    <row r="3910" spans="2:2" ht="13">
      <c r="B3910" s="34"/>
    </row>
    <row r="3911" spans="2:2" ht="13">
      <c r="B3911" s="34"/>
    </row>
    <row r="3912" spans="2:2" ht="13">
      <c r="B3912" s="34"/>
    </row>
    <row r="3913" spans="2:2" ht="13">
      <c r="B3913" s="34"/>
    </row>
    <row r="3914" spans="2:2" ht="13">
      <c r="B3914" s="34"/>
    </row>
    <row r="3915" spans="2:2" ht="13">
      <c r="B3915" s="34"/>
    </row>
    <row r="3916" spans="2:2" ht="13">
      <c r="B3916" s="34"/>
    </row>
    <row r="3917" spans="2:2" ht="13">
      <c r="B3917" s="34"/>
    </row>
    <row r="3918" spans="2:2" ht="13">
      <c r="B3918" s="34"/>
    </row>
    <row r="3919" spans="2:2" ht="13">
      <c r="B3919" s="34"/>
    </row>
    <row r="3920" spans="2:2" ht="13">
      <c r="B3920" s="34"/>
    </row>
    <row r="3921" spans="2:2" ht="13">
      <c r="B3921" s="34"/>
    </row>
    <row r="3922" spans="2:2" ht="13">
      <c r="B3922" s="34"/>
    </row>
    <row r="3923" spans="2:2" ht="13">
      <c r="B3923" s="34"/>
    </row>
    <row r="3924" spans="2:2" ht="13">
      <c r="B3924" s="34"/>
    </row>
    <row r="3925" spans="2:2" ht="13">
      <c r="B3925" s="34"/>
    </row>
    <row r="3926" spans="2:2" ht="13">
      <c r="B3926" s="34"/>
    </row>
    <row r="3927" spans="2:2" ht="13">
      <c r="B3927" s="34"/>
    </row>
    <row r="3928" spans="2:2" ht="13">
      <c r="B3928" s="34"/>
    </row>
    <row r="3929" spans="2:2" ht="13">
      <c r="B3929" s="34"/>
    </row>
    <row r="3930" spans="2:2" ht="13">
      <c r="B3930" s="34"/>
    </row>
    <row r="3931" spans="2:2" ht="13">
      <c r="B3931" s="34"/>
    </row>
    <row r="3932" spans="2:2" ht="13">
      <c r="B3932" s="34"/>
    </row>
    <row r="3933" spans="2:2" ht="13">
      <c r="B3933" s="34"/>
    </row>
    <row r="3934" spans="2:2" ht="13">
      <c r="B3934" s="34"/>
    </row>
    <row r="3935" spans="2:2" ht="13">
      <c r="B3935" s="34"/>
    </row>
    <row r="3936" spans="2:2" ht="13">
      <c r="B3936" s="34"/>
    </row>
    <row r="3937" spans="2:2" ht="13">
      <c r="B3937" s="34"/>
    </row>
    <row r="3938" spans="2:2" ht="13">
      <c r="B3938" s="34"/>
    </row>
    <row r="3939" spans="2:2" ht="13">
      <c r="B3939" s="34"/>
    </row>
    <row r="3940" spans="2:2" ht="13">
      <c r="B3940" s="34"/>
    </row>
    <row r="3941" spans="2:2" ht="13">
      <c r="B3941" s="34"/>
    </row>
    <row r="3942" spans="2:2" ht="13">
      <c r="B3942" s="34"/>
    </row>
    <row r="3943" spans="2:2" ht="13">
      <c r="B3943" s="34"/>
    </row>
    <row r="3944" spans="2:2" ht="13">
      <c r="B3944" s="34"/>
    </row>
    <row r="3945" spans="2:2" ht="13">
      <c r="B3945" s="34"/>
    </row>
    <row r="3946" spans="2:2" ht="13">
      <c r="B3946" s="34"/>
    </row>
    <row r="3947" spans="2:2" ht="13">
      <c r="B3947" s="34"/>
    </row>
    <row r="3948" spans="2:2" ht="13">
      <c r="B3948" s="34"/>
    </row>
    <row r="3949" spans="2:2" ht="13">
      <c r="B3949" s="34"/>
    </row>
    <row r="3950" spans="2:2" ht="13">
      <c r="B3950" s="34"/>
    </row>
    <row r="3951" spans="2:2" ht="13">
      <c r="B3951" s="34"/>
    </row>
    <row r="3952" spans="2:2" ht="13">
      <c r="B3952" s="34"/>
    </row>
    <row r="3953" spans="2:2" ht="13">
      <c r="B3953" s="34"/>
    </row>
    <row r="3954" spans="2:2" ht="13">
      <c r="B3954" s="34"/>
    </row>
    <row r="3955" spans="2:2" ht="13">
      <c r="B3955" s="34"/>
    </row>
    <row r="3956" spans="2:2" ht="13">
      <c r="B3956" s="34"/>
    </row>
    <row r="3957" spans="2:2" ht="13">
      <c r="B3957" s="34"/>
    </row>
    <row r="3958" spans="2:2" ht="13">
      <c r="B3958" s="34"/>
    </row>
    <row r="3959" spans="2:2" ht="13">
      <c r="B3959" s="34"/>
    </row>
    <row r="3960" spans="2:2" ht="13">
      <c r="B3960" s="34"/>
    </row>
    <row r="3961" spans="2:2" ht="13">
      <c r="B3961" s="34"/>
    </row>
    <row r="3962" spans="2:2" ht="13">
      <c r="B3962" s="34"/>
    </row>
    <row r="3963" spans="2:2" ht="13">
      <c r="B3963" s="34"/>
    </row>
    <row r="3964" spans="2:2" ht="13">
      <c r="B3964" s="34"/>
    </row>
    <row r="3965" spans="2:2" ht="13">
      <c r="B3965" s="34"/>
    </row>
    <row r="3966" spans="2:2" ht="13">
      <c r="B3966" s="34"/>
    </row>
    <row r="3967" spans="2:2" ht="13">
      <c r="B3967" s="34"/>
    </row>
    <row r="3968" spans="2:2" ht="13">
      <c r="B3968" s="34"/>
    </row>
    <row r="3969" spans="2:2" ht="13">
      <c r="B3969" s="34"/>
    </row>
    <row r="3970" spans="2:2" ht="13">
      <c r="B3970" s="34"/>
    </row>
    <row r="3971" spans="2:2" ht="13">
      <c r="B3971" s="34"/>
    </row>
    <row r="3972" spans="2:2" ht="13">
      <c r="B3972" s="34"/>
    </row>
    <row r="3973" spans="2:2" ht="13">
      <c r="B3973" s="34"/>
    </row>
    <row r="3974" spans="2:2" ht="13">
      <c r="B3974" s="34"/>
    </row>
    <row r="3975" spans="2:2" ht="13">
      <c r="B3975" s="34"/>
    </row>
    <row r="3976" spans="2:2" ht="13">
      <c r="B3976" s="34"/>
    </row>
    <row r="3977" spans="2:2" ht="13">
      <c r="B3977" s="34"/>
    </row>
    <row r="3978" spans="2:2" ht="13">
      <c r="B3978" s="34"/>
    </row>
    <row r="3979" spans="2:2" ht="13">
      <c r="B3979" s="34"/>
    </row>
    <row r="3980" spans="2:2" ht="13">
      <c r="B3980" s="34"/>
    </row>
    <row r="3981" spans="2:2" ht="13">
      <c r="B3981" s="34"/>
    </row>
    <row r="3982" spans="2:2" ht="13">
      <c r="B3982" s="34"/>
    </row>
    <row r="3983" spans="2:2" ht="13">
      <c r="B3983" s="34"/>
    </row>
    <row r="3984" spans="2:2" ht="13">
      <c r="B3984" s="34"/>
    </row>
    <row r="3985" spans="2:2" ht="13">
      <c r="B3985" s="34"/>
    </row>
    <row r="3986" spans="2:2" ht="13">
      <c r="B3986" s="34"/>
    </row>
    <row r="3987" spans="2:2" ht="13">
      <c r="B3987" s="34"/>
    </row>
    <row r="3988" spans="2:2" ht="13">
      <c r="B3988" s="34"/>
    </row>
    <row r="3989" spans="2:2" ht="13">
      <c r="B3989" s="34"/>
    </row>
    <row r="3990" spans="2:2" ht="13">
      <c r="B3990" s="34"/>
    </row>
    <row r="3991" spans="2:2" ht="13">
      <c r="B3991" s="34"/>
    </row>
    <row r="3992" spans="2:2" ht="13">
      <c r="B3992" s="34"/>
    </row>
    <row r="3993" spans="2:2" ht="13">
      <c r="B3993" s="34"/>
    </row>
    <row r="3994" spans="2:2" ht="13">
      <c r="B3994" s="34"/>
    </row>
    <row r="3995" spans="2:2" ht="13">
      <c r="B3995" s="34"/>
    </row>
    <row r="3996" spans="2:2" ht="13">
      <c r="B3996" s="34"/>
    </row>
    <row r="3997" spans="2:2" ht="13">
      <c r="B3997" s="34"/>
    </row>
    <row r="3998" spans="2:2" ht="13">
      <c r="B3998" s="34"/>
    </row>
    <row r="3999" spans="2:2" ht="13">
      <c r="B3999" s="34"/>
    </row>
    <row r="4000" spans="2:2" ht="13">
      <c r="B4000" s="34"/>
    </row>
    <row r="4001" spans="2:2" ht="13">
      <c r="B4001" s="34"/>
    </row>
    <row r="4002" spans="2:2" ht="13">
      <c r="B4002" s="34"/>
    </row>
    <row r="4003" spans="2:2" ht="13">
      <c r="B4003" s="34"/>
    </row>
    <row r="4004" spans="2:2" ht="13">
      <c r="B4004" s="34"/>
    </row>
    <row r="4005" spans="2:2" ht="13">
      <c r="B4005" s="34"/>
    </row>
    <row r="4006" spans="2:2" ht="13">
      <c r="B4006" s="34"/>
    </row>
    <row r="4007" spans="2:2" ht="13">
      <c r="B4007" s="34"/>
    </row>
    <row r="4008" spans="2:2" ht="13">
      <c r="B4008" s="34"/>
    </row>
    <row r="4009" spans="2:2" ht="13">
      <c r="B4009" s="34"/>
    </row>
    <row r="4010" spans="2:2" ht="13">
      <c r="B4010" s="34"/>
    </row>
    <row r="4011" spans="2:2" ht="13">
      <c r="B4011" s="34"/>
    </row>
    <row r="4012" spans="2:2" ht="13">
      <c r="B4012" s="34"/>
    </row>
    <row r="4013" spans="2:2" ht="13">
      <c r="B4013" s="34"/>
    </row>
    <row r="4014" spans="2:2" ht="13">
      <c r="B4014" s="34"/>
    </row>
    <row r="4015" spans="2:2" ht="13">
      <c r="B4015" s="34"/>
    </row>
    <row r="4016" spans="2:2" ht="13">
      <c r="B4016" s="34"/>
    </row>
    <row r="4017" spans="2:2" ht="13">
      <c r="B4017" s="34"/>
    </row>
    <row r="4018" spans="2:2" ht="13">
      <c r="B4018" s="34"/>
    </row>
    <row r="4019" spans="2:2" ht="13">
      <c r="B4019" s="34"/>
    </row>
    <row r="4020" spans="2:2" ht="13">
      <c r="B4020" s="34"/>
    </row>
    <row r="4021" spans="2:2" ht="13">
      <c r="B4021" s="34"/>
    </row>
    <row r="4022" spans="2:2" ht="13">
      <c r="B4022" s="34"/>
    </row>
    <row r="4023" spans="2:2" ht="13">
      <c r="B4023" s="34"/>
    </row>
    <row r="4024" spans="2:2" ht="13">
      <c r="B4024" s="34"/>
    </row>
    <row r="4025" spans="2:2" ht="13">
      <c r="B4025" s="34"/>
    </row>
    <row r="4026" spans="2:2" ht="13">
      <c r="B4026" s="34"/>
    </row>
    <row r="4027" spans="2:2" ht="13">
      <c r="B4027" s="34"/>
    </row>
    <row r="4028" spans="2:2" ht="13">
      <c r="B4028" s="34"/>
    </row>
    <row r="4029" spans="2:2" ht="13">
      <c r="B4029" s="34"/>
    </row>
    <row r="4030" spans="2:2" ht="13">
      <c r="B4030" s="34"/>
    </row>
    <row r="4031" spans="2:2" ht="13">
      <c r="B4031" s="34"/>
    </row>
    <row r="4032" spans="2:2" ht="13">
      <c r="B4032" s="34"/>
    </row>
    <row r="4033" spans="2:2" ht="13">
      <c r="B4033" s="34"/>
    </row>
    <row r="4034" spans="2:2" ht="13">
      <c r="B4034" s="34"/>
    </row>
    <row r="4035" spans="2:2" ht="13">
      <c r="B4035" s="34"/>
    </row>
    <row r="4036" spans="2:2" ht="13">
      <c r="B4036" s="34"/>
    </row>
    <row r="4037" spans="2:2" ht="13">
      <c r="B4037" s="34"/>
    </row>
    <row r="4038" spans="2:2" ht="13">
      <c r="B4038" s="34"/>
    </row>
    <row r="4039" spans="2:2" ht="13">
      <c r="B4039" s="34"/>
    </row>
    <row r="4040" spans="2:2" ht="13">
      <c r="B4040" s="34"/>
    </row>
    <row r="4041" spans="2:2" ht="13">
      <c r="B4041" s="34"/>
    </row>
    <row r="4042" spans="2:2" ht="13">
      <c r="B4042" s="34"/>
    </row>
    <row r="4043" spans="2:2" ht="13">
      <c r="B4043" s="34"/>
    </row>
    <row r="4044" spans="2:2" ht="13">
      <c r="B4044" s="34"/>
    </row>
    <row r="4045" spans="2:2" ht="13">
      <c r="B4045" s="34"/>
    </row>
    <row r="4046" spans="2:2" ht="13">
      <c r="B4046" s="34"/>
    </row>
    <row r="4047" spans="2:2" ht="13">
      <c r="B4047" s="34"/>
    </row>
    <row r="4048" spans="2:2" ht="13">
      <c r="B4048" s="34"/>
    </row>
    <row r="4049" spans="2:2" ht="13">
      <c r="B4049" s="34"/>
    </row>
    <row r="4050" spans="2:2" ht="13">
      <c r="B4050" s="34"/>
    </row>
    <row r="4051" spans="2:2" ht="13">
      <c r="B4051" s="34"/>
    </row>
    <row r="4052" spans="2:2" ht="13">
      <c r="B4052" s="34"/>
    </row>
    <row r="4053" spans="2:2" ht="13">
      <c r="B4053" s="34"/>
    </row>
    <row r="4054" spans="2:2" ht="13">
      <c r="B4054" s="34"/>
    </row>
    <row r="4055" spans="2:2" ht="13">
      <c r="B4055" s="34"/>
    </row>
    <row r="4056" spans="2:2" ht="13">
      <c r="B4056" s="34"/>
    </row>
    <row r="4057" spans="2:2" ht="13">
      <c r="B4057" s="34"/>
    </row>
    <row r="4058" spans="2:2" ht="13">
      <c r="B4058" s="34"/>
    </row>
    <row r="4059" spans="2:2" ht="13">
      <c r="B4059" s="34"/>
    </row>
    <row r="4060" spans="2:2" ht="13">
      <c r="B4060" s="34"/>
    </row>
    <row r="4061" spans="2:2" ht="13">
      <c r="B4061" s="34"/>
    </row>
    <row r="4062" spans="2:2" ht="13">
      <c r="B4062" s="34"/>
    </row>
    <row r="4063" spans="2:2" ht="13">
      <c r="B4063" s="34"/>
    </row>
    <row r="4064" spans="2:2" ht="13">
      <c r="B4064" s="34"/>
    </row>
    <row r="4065" spans="2:2" ht="13">
      <c r="B4065" s="34"/>
    </row>
    <row r="4066" spans="2:2" ht="13">
      <c r="B4066" s="34"/>
    </row>
    <row r="4067" spans="2:2" ht="13">
      <c r="B4067" s="34"/>
    </row>
    <row r="4068" spans="2:2" ht="13">
      <c r="B4068" s="34"/>
    </row>
    <row r="4069" spans="2:2" ht="13">
      <c r="B4069" s="34"/>
    </row>
    <row r="4070" spans="2:2" ht="13">
      <c r="B4070" s="34"/>
    </row>
    <row r="4071" spans="2:2" ht="13">
      <c r="B4071" s="34"/>
    </row>
    <row r="4072" spans="2:2" ht="13">
      <c r="B4072" s="34"/>
    </row>
    <row r="4073" spans="2:2" ht="13">
      <c r="B4073" s="34"/>
    </row>
    <row r="4074" spans="2:2" ht="13">
      <c r="B4074" s="34"/>
    </row>
    <row r="4075" spans="2:2" ht="13">
      <c r="B4075" s="34"/>
    </row>
    <row r="4076" spans="2:2" ht="13">
      <c r="B4076" s="34"/>
    </row>
    <row r="4077" spans="2:2" ht="13">
      <c r="B4077" s="34"/>
    </row>
    <row r="4078" spans="2:2" ht="13">
      <c r="B4078" s="34"/>
    </row>
    <row r="4079" spans="2:2" ht="13">
      <c r="B4079" s="34"/>
    </row>
    <row r="4080" spans="2:2" ht="13">
      <c r="B4080" s="34"/>
    </row>
    <row r="4081" spans="2:2" ht="13">
      <c r="B4081" s="34"/>
    </row>
    <row r="4082" spans="2:2" ht="13">
      <c r="B4082" s="34"/>
    </row>
    <row r="4083" spans="2:2" ht="13">
      <c r="B4083" s="34"/>
    </row>
    <row r="4084" spans="2:2" ht="13">
      <c r="B4084" s="34"/>
    </row>
    <row r="4085" spans="2:2" ht="13">
      <c r="B4085" s="34"/>
    </row>
    <row r="4086" spans="2:2" ht="13">
      <c r="B4086" s="34"/>
    </row>
    <row r="4087" spans="2:2" ht="13">
      <c r="B4087" s="34"/>
    </row>
    <row r="4088" spans="2:2" ht="13">
      <c r="B4088" s="34"/>
    </row>
    <row r="4089" spans="2:2" ht="13">
      <c r="B4089" s="34"/>
    </row>
    <row r="4090" spans="2:2" ht="13">
      <c r="B4090" s="34"/>
    </row>
    <row r="4091" spans="2:2" ht="13">
      <c r="B4091" s="34"/>
    </row>
    <row r="4092" spans="2:2" ht="13">
      <c r="B4092" s="34"/>
    </row>
    <row r="4093" spans="2:2" ht="13">
      <c r="B4093" s="34"/>
    </row>
    <row r="4094" spans="2:2" ht="13">
      <c r="B4094" s="34"/>
    </row>
    <row r="4095" spans="2:2" ht="13">
      <c r="B4095" s="34"/>
    </row>
    <row r="4096" spans="2:2" ht="13">
      <c r="B4096" s="34"/>
    </row>
    <row r="4097" spans="2:2" ht="13">
      <c r="B4097" s="34"/>
    </row>
    <row r="4098" spans="2:2" ht="13">
      <c r="B4098" s="34"/>
    </row>
    <row r="4099" spans="2:2" ht="13">
      <c r="B4099" s="34"/>
    </row>
    <row r="4100" spans="2:2" ht="13">
      <c r="B4100" s="34"/>
    </row>
    <row r="4101" spans="2:2" ht="13">
      <c r="B4101" s="34"/>
    </row>
    <row r="4102" spans="2:2" ht="13">
      <c r="B4102" s="34"/>
    </row>
    <row r="4103" spans="2:2" ht="13">
      <c r="B4103" s="34"/>
    </row>
    <row r="4104" spans="2:2" ht="13">
      <c r="B4104" s="34"/>
    </row>
    <row r="4105" spans="2:2" ht="13">
      <c r="B4105" s="34"/>
    </row>
    <row r="4106" spans="2:2" ht="13">
      <c r="B4106" s="34"/>
    </row>
    <row r="4107" spans="2:2" ht="13">
      <c r="B4107" s="34"/>
    </row>
    <row r="4108" spans="2:2" ht="13">
      <c r="B4108" s="34"/>
    </row>
    <row r="4109" spans="2:2" ht="13">
      <c r="B4109" s="34"/>
    </row>
    <row r="4110" spans="2:2" ht="13">
      <c r="B4110" s="34"/>
    </row>
    <row r="4111" spans="2:2" ht="13">
      <c r="B4111" s="34"/>
    </row>
    <row r="4112" spans="2:2" ht="13">
      <c r="B4112" s="34"/>
    </row>
    <row r="4113" spans="2:2" ht="13">
      <c r="B4113" s="34"/>
    </row>
    <row r="4114" spans="2:2" ht="13">
      <c r="B4114" s="34"/>
    </row>
    <row r="4115" spans="2:2" ht="13">
      <c r="B4115" s="34"/>
    </row>
    <row r="4116" spans="2:2" ht="13">
      <c r="B4116" s="34"/>
    </row>
    <row r="4117" spans="2:2" ht="13">
      <c r="B4117" s="34"/>
    </row>
    <row r="4118" spans="2:2" ht="13">
      <c r="B4118" s="34"/>
    </row>
    <row r="4119" spans="2:2" ht="13">
      <c r="B4119" s="34"/>
    </row>
    <row r="4120" spans="2:2" ht="13">
      <c r="B4120" s="34"/>
    </row>
    <row r="4121" spans="2:2" ht="13">
      <c r="B4121" s="34"/>
    </row>
    <row r="4122" spans="2:2" ht="13">
      <c r="B4122" s="34"/>
    </row>
    <row r="4123" spans="2:2" ht="13">
      <c r="B4123" s="34"/>
    </row>
    <row r="4124" spans="2:2" ht="13">
      <c r="B4124" s="34"/>
    </row>
    <row r="4125" spans="2:2" ht="13">
      <c r="B4125" s="34"/>
    </row>
    <row r="4126" spans="2:2" ht="13">
      <c r="B4126" s="34"/>
    </row>
    <row r="4127" spans="2:2" ht="13">
      <c r="B4127" s="34"/>
    </row>
    <row r="4128" spans="2:2" ht="13">
      <c r="B4128" s="34"/>
    </row>
    <row r="4129" spans="2:2" ht="13">
      <c r="B4129" s="34"/>
    </row>
    <row r="4130" spans="2:2" ht="13">
      <c r="B4130" s="34"/>
    </row>
    <row r="4131" spans="2:2" ht="13">
      <c r="B4131" s="34"/>
    </row>
    <row r="4132" spans="2:2" ht="13">
      <c r="B4132" s="34"/>
    </row>
    <row r="4133" spans="2:2" ht="13">
      <c r="B4133" s="34"/>
    </row>
    <row r="4134" spans="2:2" ht="13">
      <c r="B4134" s="34"/>
    </row>
    <row r="4135" spans="2:2" ht="13">
      <c r="B4135" s="34"/>
    </row>
    <row r="4136" spans="2:2" ht="13">
      <c r="B4136" s="34"/>
    </row>
    <row r="4137" spans="2:2" ht="13">
      <c r="B4137" s="34"/>
    </row>
    <row r="4138" spans="2:2" ht="13">
      <c r="B4138" s="34"/>
    </row>
    <row r="4139" spans="2:2" ht="13">
      <c r="B4139" s="34"/>
    </row>
    <row r="4140" spans="2:2" ht="13">
      <c r="B4140" s="34"/>
    </row>
    <row r="4141" spans="2:2" ht="13">
      <c r="B4141" s="34"/>
    </row>
    <row r="4142" spans="2:2" ht="13">
      <c r="B4142" s="34"/>
    </row>
    <row r="4143" spans="2:2" ht="13">
      <c r="B4143" s="34"/>
    </row>
    <row r="4144" spans="2:2" ht="13">
      <c r="B4144" s="34"/>
    </row>
    <row r="4145" spans="2:2" ht="13">
      <c r="B4145" s="34"/>
    </row>
    <row r="4146" spans="2:2" ht="13">
      <c r="B4146" s="34"/>
    </row>
    <row r="4147" spans="2:2" ht="13">
      <c r="B4147" s="34"/>
    </row>
    <row r="4148" spans="2:2" ht="13">
      <c r="B4148" s="34"/>
    </row>
    <row r="4149" spans="2:2" ht="13">
      <c r="B4149" s="34"/>
    </row>
    <row r="4150" spans="2:2" ht="13">
      <c r="B4150" s="34"/>
    </row>
    <row r="4151" spans="2:2" ht="13">
      <c r="B4151" s="34"/>
    </row>
    <row r="4152" spans="2:2" ht="13">
      <c r="B4152" s="34"/>
    </row>
    <row r="4153" spans="2:2" ht="13">
      <c r="B4153" s="34"/>
    </row>
    <row r="4154" spans="2:2" ht="13">
      <c r="B4154" s="34"/>
    </row>
    <row r="4155" spans="2:2" ht="13">
      <c r="B4155" s="34"/>
    </row>
    <row r="4156" spans="2:2" ht="13">
      <c r="B4156" s="34"/>
    </row>
    <row r="4157" spans="2:2" ht="13">
      <c r="B4157" s="34"/>
    </row>
    <row r="4158" spans="2:2" ht="13">
      <c r="B4158" s="34"/>
    </row>
    <row r="4159" spans="2:2" ht="13">
      <c r="B4159" s="34"/>
    </row>
    <row r="4160" spans="2:2" ht="13">
      <c r="B4160" s="34"/>
    </row>
    <row r="4161" spans="2:2" ht="13">
      <c r="B4161" s="34"/>
    </row>
    <row r="4162" spans="2:2" ht="13">
      <c r="B4162" s="34"/>
    </row>
    <row r="4163" spans="2:2" ht="13">
      <c r="B4163" s="34"/>
    </row>
    <row r="4164" spans="2:2" ht="13">
      <c r="B4164" s="34"/>
    </row>
    <row r="4165" spans="2:2" ht="13">
      <c r="B4165" s="34"/>
    </row>
    <row r="4166" spans="2:2" ht="13">
      <c r="B4166" s="34"/>
    </row>
    <row r="4167" spans="2:2" ht="13">
      <c r="B4167" s="34"/>
    </row>
    <row r="4168" spans="2:2" ht="13">
      <c r="B4168" s="34"/>
    </row>
    <row r="4169" spans="2:2" ht="13">
      <c r="B4169" s="34"/>
    </row>
    <row r="4170" spans="2:2" ht="13">
      <c r="B4170" s="34"/>
    </row>
    <row r="4171" spans="2:2" ht="13">
      <c r="B4171" s="34"/>
    </row>
    <row r="4172" spans="2:2" ht="13">
      <c r="B4172" s="34"/>
    </row>
    <row r="4173" spans="2:2" ht="13">
      <c r="B4173" s="34"/>
    </row>
    <row r="4174" spans="2:2" ht="13">
      <c r="B4174" s="34"/>
    </row>
    <row r="4175" spans="2:2" ht="13">
      <c r="B4175" s="34"/>
    </row>
    <row r="4176" spans="2:2" ht="13">
      <c r="B4176" s="34"/>
    </row>
    <row r="4177" spans="2:2" ht="13">
      <c r="B4177" s="34"/>
    </row>
    <row r="4178" spans="2:2" ht="13">
      <c r="B4178" s="34"/>
    </row>
    <row r="4179" spans="2:2" ht="13">
      <c r="B4179" s="34"/>
    </row>
    <row r="4180" spans="2:2" ht="13">
      <c r="B4180" s="34"/>
    </row>
    <row r="4181" spans="2:2" ht="13">
      <c r="B4181" s="34"/>
    </row>
    <row r="4182" spans="2:2" ht="13">
      <c r="B4182" s="34"/>
    </row>
    <row r="4183" spans="2:2" ht="13">
      <c r="B4183" s="34"/>
    </row>
    <row r="4184" spans="2:2" ht="13">
      <c r="B4184" s="34"/>
    </row>
    <row r="4185" spans="2:2" ht="13">
      <c r="B4185" s="34"/>
    </row>
    <row r="4186" spans="2:2" ht="13">
      <c r="B4186" s="34"/>
    </row>
    <row r="4187" spans="2:2" ht="13">
      <c r="B4187" s="34"/>
    </row>
    <row r="4188" spans="2:2" ht="13">
      <c r="B4188" s="34"/>
    </row>
    <row r="4189" spans="2:2" ht="13">
      <c r="B4189" s="34"/>
    </row>
    <row r="4190" spans="2:2" ht="13">
      <c r="B4190" s="34"/>
    </row>
    <row r="4191" spans="2:2" ht="13">
      <c r="B4191" s="34"/>
    </row>
    <row r="4192" spans="2:2" ht="13">
      <c r="B4192" s="34"/>
    </row>
    <row r="4193" spans="2:2" ht="13">
      <c r="B4193" s="34"/>
    </row>
    <row r="4194" spans="2:2" ht="13">
      <c r="B4194" s="34"/>
    </row>
    <row r="4195" spans="2:2" ht="13">
      <c r="B4195" s="34"/>
    </row>
    <row r="4196" spans="2:2" ht="13">
      <c r="B4196" s="34"/>
    </row>
    <row r="4197" spans="2:2" ht="13">
      <c r="B4197" s="34"/>
    </row>
    <row r="4198" spans="2:2" ht="13">
      <c r="B4198" s="34"/>
    </row>
    <row r="4199" spans="2:2" ht="13">
      <c r="B4199" s="34"/>
    </row>
    <row r="4200" spans="2:2" ht="13">
      <c r="B4200" s="34"/>
    </row>
    <row r="4201" spans="2:2" ht="13">
      <c r="B4201" s="34"/>
    </row>
    <row r="4202" spans="2:2" ht="13">
      <c r="B4202" s="34"/>
    </row>
    <row r="4203" spans="2:2" ht="13">
      <c r="B4203" s="34"/>
    </row>
    <row r="4204" spans="2:2" ht="13">
      <c r="B4204" s="34"/>
    </row>
    <row r="4205" spans="2:2" ht="13">
      <c r="B4205" s="34"/>
    </row>
    <row r="4206" spans="2:2" ht="13">
      <c r="B4206" s="34"/>
    </row>
    <row r="4207" spans="2:2" ht="13">
      <c r="B4207" s="34"/>
    </row>
    <row r="4208" spans="2:2" ht="13">
      <c r="B4208" s="34"/>
    </row>
    <row r="4209" spans="2:2" ht="13">
      <c r="B4209" s="34"/>
    </row>
    <row r="4210" spans="2:2" ht="13">
      <c r="B4210" s="34"/>
    </row>
    <row r="4211" spans="2:2" ht="13">
      <c r="B4211" s="34"/>
    </row>
    <row r="4212" spans="2:2" ht="13">
      <c r="B4212" s="34"/>
    </row>
    <row r="4213" spans="2:2" ht="13">
      <c r="B4213" s="34"/>
    </row>
    <row r="4214" spans="2:2" ht="13">
      <c r="B4214" s="34"/>
    </row>
    <row r="4215" spans="2:2" ht="13">
      <c r="B4215" s="34"/>
    </row>
    <row r="4216" spans="2:2" ht="13">
      <c r="B4216" s="34"/>
    </row>
    <row r="4217" spans="2:2" ht="13">
      <c r="B4217" s="34"/>
    </row>
    <row r="4218" spans="2:2" ht="13">
      <c r="B4218" s="34"/>
    </row>
    <row r="4219" spans="2:2" ht="13">
      <c r="B4219" s="34"/>
    </row>
    <row r="4220" spans="2:2" ht="13">
      <c r="B4220" s="34"/>
    </row>
    <row r="4221" spans="2:2" ht="13">
      <c r="B4221" s="34"/>
    </row>
    <row r="4222" spans="2:2" ht="13">
      <c r="B4222" s="34"/>
    </row>
    <row r="4223" spans="2:2" ht="13">
      <c r="B4223" s="34"/>
    </row>
    <row r="4224" spans="2:2" ht="13">
      <c r="B4224" s="34"/>
    </row>
    <row r="4225" spans="2:2" ht="13">
      <c r="B4225" s="34"/>
    </row>
    <row r="4226" spans="2:2" ht="13">
      <c r="B4226" s="34"/>
    </row>
    <row r="4227" spans="2:2" ht="13">
      <c r="B4227" s="34"/>
    </row>
    <row r="4228" spans="2:2" ht="13">
      <c r="B4228" s="34"/>
    </row>
    <row r="4229" spans="2:2" ht="13">
      <c r="B4229" s="34"/>
    </row>
    <row r="4230" spans="2:2" ht="13">
      <c r="B4230" s="34"/>
    </row>
    <row r="4231" spans="2:2" ht="13">
      <c r="B4231" s="34"/>
    </row>
    <row r="4232" spans="2:2" ht="13">
      <c r="B4232" s="34"/>
    </row>
    <row r="4233" spans="2:2" ht="13">
      <c r="B4233" s="34"/>
    </row>
    <row r="4234" spans="2:2" ht="13">
      <c r="B4234" s="34"/>
    </row>
    <row r="4235" spans="2:2" ht="13">
      <c r="B4235" s="34"/>
    </row>
    <row r="4236" spans="2:2" ht="13">
      <c r="B4236" s="34"/>
    </row>
    <row r="4237" spans="2:2" ht="13">
      <c r="B4237" s="34"/>
    </row>
    <row r="4238" spans="2:2" ht="13">
      <c r="B4238" s="34"/>
    </row>
    <row r="4239" spans="2:2" ht="13">
      <c r="B4239" s="34"/>
    </row>
    <row r="4240" spans="2:2" ht="13">
      <c r="B4240" s="34"/>
    </row>
    <row r="4241" spans="2:2" ht="13">
      <c r="B4241" s="34"/>
    </row>
    <row r="4242" spans="2:2" ht="13">
      <c r="B4242" s="34"/>
    </row>
    <row r="4243" spans="2:2" ht="13">
      <c r="B4243" s="34"/>
    </row>
    <row r="4244" spans="2:2" ht="13">
      <c r="B4244" s="34"/>
    </row>
    <row r="4245" spans="2:2" ht="13">
      <c r="B4245" s="34"/>
    </row>
    <row r="4246" spans="2:2" ht="13">
      <c r="B4246" s="34"/>
    </row>
    <row r="4247" spans="2:2" ht="13">
      <c r="B4247" s="34"/>
    </row>
    <row r="4248" spans="2:2" ht="13">
      <c r="B4248" s="34"/>
    </row>
    <row r="4249" spans="2:2" ht="13">
      <c r="B4249" s="34"/>
    </row>
    <row r="4250" spans="2:2" ht="13">
      <c r="B4250" s="34"/>
    </row>
    <row r="4251" spans="2:2" ht="13">
      <c r="B4251" s="34"/>
    </row>
    <row r="4252" spans="2:2" ht="13">
      <c r="B4252" s="34"/>
    </row>
    <row r="4253" spans="2:2" ht="13">
      <c r="B4253" s="34"/>
    </row>
    <row r="4254" spans="2:2" ht="13">
      <c r="B4254" s="34"/>
    </row>
    <row r="4255" spans="2:2" ht="13">
      <c r="B4255" s="34"/>
    </row>
    <row r="4256" spans="2:2" ht="13">
      <c r="B4256" s="34"/>
    </row>
    <row r="4257" spans="2:2" ht="13">
      <c r="B4257" s="34"/>
    </row>
    <row r="4258" spans="2:2" ht="13">
      <c r="B4258" s="34"/>
    </row>
    <row r="4259" spans="2:2" ht="13">
      <c r="B4259" s="34"/>
    </row>
    <row r="4260" spans="2:2" ht="13">
      <c r="B4260" s="34"/>
    </row>
    <row r="4261" spans="2:2" ht="13">
      <c r="B4261" s="34"/>
    </row>
    <row r="4262" spans="2:2" ht="13">
      <c r="B4262" s="34"/>
    </row>
    <row r="4263" spans="2:2" ht="13">
      <c r="B4263" s="34"/>
    </row>
    <row r="4264" spans="2:2" ht="13">
      <c r="B4264" s="34"/>
    </row>
    <row r="4265" spans="2:2" ht="13">
      <c r="B4265" s="34"/>
    </row>
    <row r="4266" spans="2:2" ht="13">
      <c r="B4266" s="34"/>
    </row>
    <row r="4267" spans="2:2" ht="13">
      <c r="B4267" s="34"/>
    </row>
    <row r="4268" spans="2:2" ht="13">
      <c r="B4268" s="34"/>
    </row>
    <row r="4269" spans="2:2" ht="13">
      <c r="B4269" s="34"/>
    </row>
    <row r="4270" spans="2:2" ht="13">
      <c r="B4270" s="34"/>
    </row>
    <row r="4271" spans="2:2" ht="13">
      <c r="B4271" s="34"/>
    </row>
    <row r="4272" spans="2:2" ht="13">
      <c r="B4272" s="34"/>
    </row>
    <row r="4273" spans="2:2" ht="13">
      <c r="B4273" s="34"/>
    </row>
    <row r="4274" spans="2:2" ht="13">
      <c r="B4274" s="34"/>
    </row>
    <row r="4275" spans="2:2" ht="13">
      <c r="B4275" s="34"/>
    </row>
    <row r="4276" spans="2:2" ht="13">
      <c r="B4276" s="34"/>
    </row>
    <row r="4277" spans="2:2" ht="13">
      <c r="B4277" s="34"/>
    </row>
    <row r="4278" spans="2:2" ht="13">
      <c r="B4278" s="34"/>
    </row>
    <row r="4279" spans="2:2" ht="13">
      <c r="B4279" s="34"/>
    </row>
    <row r="4280" spans="2:2" ht="13">
      <c r="B4280" s="34"/>
    </row>
    <row r="4281" spans="2:2" ht="13">
      <c r="B4281" s="34"/>
    </row>
    <row r="4282" spans="2:2" ht="13">
      <c r="B4282" s="34"/>
    </row>
    <row r="4283" spans="2:2" ht="13">
      <c r="B4283" s="34"/>
    </row>
    <row r="4284" spans="2:2" ht="13">
      <c r="B4284" s="34"/>
    </row>
    <row r="4285" spans="2:2" ht="13">
      <c r="B4285" s="34"/>
    </row>
    <row r="4286" spans="2:2" ht="13">
      <c r="B4286" s="34"/>
    </row>
    <row r="4287" spans="2:2" ht="13">
      <c r="B4287" s="34"/>
    </row>
    <row r="4288" spans="2:2" ht="13">
      <c r="B4288" s="34"/>
    </row>
    <row r="4289" spans="2:2" ht="13">
      <c r="B4289" s="34"/>
    </row>
    <row r="4290" spans="2:2" ht="13">
      <c r="B4290" s="34"/>
    </row>
    <row r="4291" spans="2:2" ht="13">
      <c r="B4291" s="34"/>
    </row>
    <row r="4292" spans="2:2" ht="13">
      <c r="B4292" s="34"/>
    </row>
    <row r="4293" spans="2:2" ht="13">
      <c r="B4293" s="34"/>
    </row>
    <row r="4294" spans="2:2" ht="13">
      <c r="B4294" s="34"/>
    </row>
    <row r="4295" spans="2:2" ht="13">
      <c r="B4295" s="34"/>
    </row>
    <row r="4296" spans="2:2" ht="13">
      <c r="B4296" s="34"/>
    </row>
    <row r="4297" spans="2:2" ht="13">
      <c r="B4297" s="34"/>
    </row>
    <row r="4298" spans="2:2" ht="13">
      <c r="B4298" s="34"/>
    </row>
    <row r="4299" spans="2:2" ht="13">
      <c r="B4299" s="34"/>
    </row>
    <row r="4300" spans="2:2" ht="13">
      <c r="B4300" s="34"/>
    </row>
    <row r="4301" spans="2:2" ht="13">
      <c r="B4301" s="34"/>
    </row>
    <row r="4302" spans="2:2" ht="13">
      <c r="B4302" s="34"/>
    </row>
    <row r="4303" spans="2:2" ht="13">
      <c r="B4303" s="34"/>
    </row>
    <row r="4304" spans="2:2" ht="13">
      <c r="B4304" s="34"/>
    </row>
    <row r="4305" spans="2:2" ht="13">
      <c r="B4305" s="34"/>
    </row>
    <row r="4306" spans="2:2" ht="13">
      <c r="B4306" s="34"/>
    </row>
    <row r="4307" spans="2:2" ht="13">
      <c r="B4307" s="34"/>
    </row>
    <row r="4308" spans="2:2" ht="13">
      <c r="B4308" s="34"/>
    </row>
    <row r="4309" spans="2:2" ht="13">
      <c r="B4309" s="34"/>
    </row>
    <row r="4310" spans="2:2" ht="13">
      <c r="B4310" s="34"/>
    </row>
    <row r="4311" spans="2:2" ht="13">
      <c r="B4311" s="34"/>
    </row>
    <row r="4312" spans="2:2" ht="13">
      <c r="B4312" s="34"/>
    </row>
    <row r="4313" spans="2:2" ht="13">
      <c r="B4313" s="34"/>
    </row>
    <row r="4314" spans="2:2" ht="13">
      <c r="B4314" s="34"/>
    </row>
    <row r="4315" spans="2:2" ht="13">
      <c r="B4315" s="34"/>
    </row>
    <row r="4316" spans="2:2" ht="13">
      <c r="B4316" s="34"/>
    </row>
    <row r="4317" spans="2:2" ht="13">
      <c r="B4317" s="34"/>
    </row>
    <row r="4318" spans="2:2" ht="13">
      <c r="B4318" s="34"/>
    </row>
    <row r="4319" spans="2:2" ht="13">
      <c r="B4319" s="34"/>
    </row>
    <row r="4320" spans="2:2" ht="13">
      <c r="B4320" s="34"/>
    </row>
    <row r="4321" spans="2:2" ht="13">
      <c r="B4321" s="34"/>
    </row>
    <row r="4322" spans="2:2" ht="13">
      <c r="B4322" s="34"/>
    </row>
    <row r="4323" spans="2:2" ht="13">
      <c r="B4323" s="34"/>
    </row>
    <row r="4324" spans="2:2" ht="13">
      <c r="B4324" s="34"/>
    </row>
    <row r="4325" spans="2:2" ht="13">
      <c r="B4325" s="34"/>
    </row>
    <row r="4326" spans="2:2" ht="13">
      <c r="B4326" s="34"/>
    </row>
    <row r="4327" spans="2:2" ht="13">
      <c r="B4327" s="34"/>
    </row>
    <row r="4328" spans="2:2" ht="13">
      <c r="B4328" s="34"/>
    </row>
    <row r="4329" spans="2:2" ht="13">
      <c r="B4329" s="34"/>
    </row>
    <row r="4330" spans="2:2" ht="13">
      <c r="B4330" s="34"/>
    </row>
    <row r="4331" spans="2:2" ht="13">
      <c r="B4331" s="34"/>
    </row>
    <row r="4332" spans="2:2" ht="13">
      <c r="B4332" s="34"/>
    </row>
    <row r="4333" spans="2:2" ht="13">
      <c r="B4333" s="34"/>
    </row>
    <row r="4334" spans="2:2" ht="13">
      <c r="B4334" s="34"/>
    </row>
    <row r="4335" spans="2:2" ht="13">
      <c r="B4335" s="34"/>
    </row>
    <row r="4336" spans="2:2" ht="13">
      <c r="B4336" s="34"/>
    </row>
    <row r="4337" spans="2:2" ht="13">
      <c r="B4337" s="34"/>
    </row>
    <row r="4338" spans="2:2" ht="13">
      <c r="B4338" s="34"/>
    </row>
    <row r="4339" spans="2:2" ht="13">
      <c r="B4339" s="34"/>
    </row>
    <row r="4340" spans="2:2" ht="13">
      <c r="B4340" s="34"/>
    </row>
    <row r="4341" spans="2:2" ht="13">
      <c r="B4341" s="34"/>
    </row>
    <row r="4342" spans="2:2" ht="13">
      <c r="B4342" s="34"/>
    </row>
    <row r="4343" spans="2:2" ht="13">
      <c r="B4343" s="34"/>
    </row>
    <row r="4344" spans="2:2" ht="13">
      <c r="B4344" s="34"/>
    </row>
    <row r="4345" spans="2:2" ht="13">
      <c r="B4345" s="34"/>
    </row>
    <row r="4346" spans="2:2" ht="13">
      <c r="B4346" s="34"/>
    </row>
    <row r="4347" spans="2:2" ht="13">
      <c r="B4347" s="34"/>
    </row>
    <row r="4348" spans="2:2" ht="13">
      <c r="B4348" s="34"/>
    </row>
    <row r="4349" spans="2:2" ht="13">
      <c r="B4349" s="34"/>
    </row>
    <row r="4350" spans="2:2" ht="13">
      <c r="B4350" s="34"/>
    </row>
    <row r="4351" spans="2:2" ht="13">
      <c r="B4351" s="34"/>
    </row>
    <row r="4352" spans="2:2" ht="13">
      <c r="B4352" s="34"/>
    </row>
    <row r="4353" spans="2:2" ht="13">
      <c r="B4353" s="34"/>
    </row>
    <row r="4354" spans="2:2" ht="13">
      <c r="B4354" s="34"/>
    </row>
    <row r="4355" spans="2:2" ht="13">
      <c r="B4355" s="34"/>
    </row>
    <row r="4356" spans="2:2" ht="13">
      <c r="B4356" s="34"/>
    </row>
    <row r="4357" spans="2:2" ht="13">
      <c r="B4357" s="34"/>
    </row>
    <row r="4358" spans="2:2" ht="13">
      <c r="B4358" s="34"/>
    </row>
    <row r="4359" spans="2:2" ht="13">
      <c r="B4359" s="34"/>
    </row>
    <row r="4360" spans="2:2" ht="13">
      <c r="B4360" s="34"/>
    </row>
    <row r="4361" spans="2:2" ht="13">
      <c r="B4361" s="34"/>
    </row>
    <row r="4362" spans="2:2" ht="13">
      <c r="B4362" s="34"/>
    </row>
    <row r="4363" spans="2:2" ht="13">
      <c r="B4363" s="34"/>
    </row>
    <row r="4364" spans="2:2" ht="13">
      <c r="B4364" s="34"/>
    </row>
    <row r="4365" spans="2:2" ht="13">
      <c r="B4365" s="34"/>
    </row>
    <row r="4366" spans="2:2" ht="13">
      <c r="B4366" s="34"/>
    </row>
    <row r="4367" spans="2:2" ht="13">
      <c r="B4367" s="34"/>
    </row>
    <row r="4368" spans="2:2" ht="13">
      <c r="B4368" s="34"/>
    </row>
    <row r="4369" spans="2:2" ht="13">
      <c r="B4369" s="34"/>
    </row>
    <row r="4370" spans="2:2" ht="13">
      <c r="B4370" s="34"/>
    </row>
    <row r="4371" spans="2:2" ht="13">
      <c r="B4371" s="34"/>
    </row>
    <row r="4372" spans="2:2" ht="13">
      <c r="B4372" s="34"/>
    </row>
    <row r="4373" spans="2:2" ht="13">
      <c r="B4373" s="34"/>
    </row>
    <row r="4374" spans="2:2" ht="13">
      <c r="B4374" s="34"/>
    </row>
    <row r="4375" spans="2:2" ht="13">
      <c r="B4375" s="34"/>
    </row>
    <row r="4376" spans="2:2" ht="13">
      <c r="B4376" s="34"/>
    </row>
    <row r="4377" spans="2:2" ht="13">
      <c r="B4377" s="34"/>
    </row>
    <row r="4378" spans="2:2" ht="13">
      <c r="B4378" s="34"/>
    </row>
    <row r="4379" spans="2:2" ht="13">
      <c r="B4379" s="34"/>
    </row>
    <row r="4380" spans="2:2" ht="13">
      <c r="B4380" s="34"/>
    </row>
    <row r="4381" spans="2:2" ht="13">
      <c r="B4381" s="34"/>
    </row>
    <row r="4382" spans="2:2" ht="13">
      <c r="B4382" s="34"/>
    </row>
    <row r="4383" spans="2:2" ht="13">
      <c r="B4383" s="34"/>
    </row>
    <row r="4384" spans="2:2" ht="13">
      <c r="B4384" s="34"/>
    </row>
    <row r="4385" spans="2:2" ht="13">
      <c r="B4385" s="34"/>
    </row>
    <row r="4386" spans="2:2" ht="13">
      <c r="B4386" s="34"/>
    </row>
    <row r="4387" spans="2:2" ht="13">
      <c r="B4387" s="34"/>
    </row>
    <row r="4388" spans="2:2" ht="13">
      <c r="B4388" s="34"/>
    </row>
    <row r="4389" spans="2:2" ht="13">
      <c r="B4389" s="34"/>
    </row>
    <row r="4390" spans="2:2" ht="13">
      <c r="B4390" s="34"/>
    </row>
    <row r="4391" spans="2:2" ht="13">
      <c r="B4391" s="34"/>
    </row>
    <row r="4392" spans="2:2" ht="13">
      <c r="B4392" s="34"/>
    </row>
    <row r="4393" spans="2:2" ht="13">
      <c r="B4393" s="34"/>
    </row>
    <row r="4394" spans="2:2" ht="13">
      <c r="B4394" s="34"/>
    </row>
    <row r="4395" spans="2:2" ht="13">
      <c r="B4395" s="34"/>
    </row>
    <row r="4396" spans="2:2" ht="13">
      <c r="B4396" s="34"/>
    </row>
    <row r="4397" spans="2:2" ht="13">
      <c r="B4397" s="34"/>
    </row>
    <row r="4398" spans="2:2" ht="13">
      <c r="B4398" s="34"/>
    </row>
    <row r="4399" spans="2:2" ht="13">
      <c r="B4399" s="34"/>
    </row>
    <row r="4400" spans="2:2" ht="13">
      <c r="B4400" s="34"/>
    </row>
    <row r="4401" spans="2:2" ht="13">
      <c r="B4401" s="34"/>
    </row>
    <row r="4402" spans="2:2" ht="13">
      <c r="B4402" s="34"/>
    </row>
    <row r="4403" spans="2:2" ht="13">
      <c r="B4403" s="34"/>
    </row>
    <row r="4404" spans="2:2" ht="13">
      <c r="B4404" s="34"/>
    </row>
    <row r="4405" spans="2:2" ht="13">
      <c r="B4405" s="34"/>
    </row>
    <row r="4406" spans="2:2" ht="13">
      <c r="B4406" s="34"/>
    </row>
    <row r="4407" spans="2:2" ht="13">
      <c r="B4407" s="34"/>
    </row>
    <row r="4408" spans="2:2" ht="13">
      <c r="B4408" s="34"/>
    </row>
    <row r="4409" spans="2:2" ht="13">
      <c r="B4409" s="34"/>
    </row>
    <row r="4410" spans="2:2" ht="13">
      <c r="B4410" s="34"/>
    </row>
    <row r="4411" spans="2:2" ht="13">
      <c r="B4411" s="34"/>
    </row>
    <row r="4412" spans="2:2" ht="13">
      <c r="B4412" s="34"/>
    </row>
    <row r="4413" spans="2:2" ht="13">
      <c r="B4413" s="34"/>
    </row>
    <row r="4414" spans="2:2" ht="13">
      <c r="B4414" s="34"/>
    </row>
    <row r="4415" spans="2:2" ht="13">
      <c r="B4415" s="34"/>
    </row>
    <row r="4416" spans="2:2" ht="13">
      <c r="B4416" s="34"/>
    </row>
    <row r="4417" spans="2:2" ht="13">
      <c r="B4417" s="34"/>
    </row>
    <row r="4418" spans="2:2" ht="13">
      <c r="B4418" s="34"/>
    </row>
    <row r="4419" spans="2:2" ht="13">
      <c r="B4419" s="34"/>
    </row>
    <row r="4420" spans="2:2" ht="13">
      <c r="B4420" s="34"/>
    </row>
    <row r="4421" spans="2:2" ht="13">
      <c r="B4421" s="34"/>
    </row>
    <row r="4422" spans="2:2" ht="13">
      <c r="B4422" s="34"/>
    </row>
    <row r="4423" spans="2:2" ht="13">
      <c r="B4423" s="34"/>
    </row>
    <row r="4424" spans="2:2" ht="13">
      <c r="B4424" s="34"/>
    </row>
    <row r="4425" spans="2:2" ht="13">
      <c r="B4425" s="34"/>
    </row>
    <row r="4426" spans="2:2" ht="13">
      <c r="B4426" s="34"/>
    </row>
    <row r="4427" spans="2:2" ht="13">
      <c r="B4427" s="34"/>
    </row>
    <row r="4428" spans="2:2" ht="13">
      <c r="B4428" s="34"/>
    </row>
    <row r="4429" spans="2:2" ht="13">
      <c r="B4429" s="34"/>
    </row>
    <row r="4430" spans="2:2" ht="13">
      <c r="B4430" s="34"/>
    </row>
    <row r="4431" spans="2:2" ht="13">
      <c r="B4431" s="34"/>
    </row>
    <row r="4432" spans="2:2" ht="13">
      <c r="B4432" s="34"/>
    </row>
    <row r="4433" spans="2:2" ht="13">
      <c r="B4433" s="34"/>
    </row>
    <row r="4434" spans="2:2" ht="13">
      <c r="B4434" s="34"/>
    </row>
    <row r="4435" spans="2:2" ht="13">
      <c r="B4435" s="34"/>
    </row>
    <row r="4436" spans="2:2" ht="13">
      <c r="B4436" s="34"/>
    </row>
    <row r="4437" spans="2:2" ht="13">
      <c r="B4437" s="34"/>
    </row>
    <row r="4438" spans="2:2" ht="13">
      <c r="B4438" s="34"/>
    </row>
    <row r="4439" spans="2:2" ht="13">
      <c r="B4439" s="34"/>
    </row>
    <row r="4440" spans="2:2" ht="13">
      <c r="B4440" s="34"/>
    </row>
    <row r="4441" spans="2:2" ht="13">
      <c r="B4441" s="34"/>
    </row>
    <row r="4442" spans="2:2" ht="13">
      <c r="B4442" s="34"/>
    </row>
    <row r="4443" spans="2:2" ht="13">
      <c r="B4443" s="34"/>
    </row>
    <row r="4444" spans="2:2" ht="13">
      <c r="B4444" s="34"/>
    </row>
    <row r="4445" spans="2:2" ht="13">
      <c r="B4445" s="34"/>
    </row>
    <row r="4446" spans="2:2" ht="13">
      <c r="B4446" s="34"/>
    </row>
    <row r="4447" spans="2:2" ht="13">
      <c r="B4447" s="34"/>
    </row>
    <row r="4448" spans="2:2" ht="13">
      <c r="B4448" s="34"/>
    </row>
    <row r="4449" spans="2:2" ht="13">
      <c r="B4449" s="34"/>
    </row>
    <row r="4450" spans="2:2" ht="13">
      <c r="B4450" s="34"/>
    </row>
    <row r="4451" spans="2:2" ht="13">
      <c r="B4451" s="34"/>
    </row>
    <row r="4452" spans="2:2" ht="13">
      <c r="B4452" s="34"/>
    </row>
    <row r="4453" spans="2:2" ht="13">
      <c r="B4453" s="34"/>
    </row>
    <row r="4454" spans="2:2" ht="13">
      <c r="B4454" s="34"/>
    </row>
    <row r="4455" spans="2:2" ht="13">
      <c r="B4455" s="34"/>
    </row>
    <row r="4456" spans="2:2" ht="13">
      <c r="B4456" s="34"/>
    </row>
    <row r="4457" spans="2:2" ht="13">
      <c r="B4457" s="34"/>
    </row>
    <row r="4458" spans="2:2" ht="13">
      <c r="B4458" s="34"/>
    </row>
    <row r="4459" spans="2:2" ht="13">
      <c r="B4459" s="34"/>
    </row>
    <row r="4460" spans="2:2" ht="13">
      <c r="B4460" s="34"/>
    </row>
    <row r="4461" spans="2:2" ht="13">
      <c r="B4461" s="34"/>
    </row>
    <row r="4462" spans="2:2" ht="13">
      <c r="B4462" s="34"/>
    </row>
    <row r="4463" spans="2:2" ht="13">
      <c r="B4463" s="34"/>
    </row>
    <row r="4464" spans="2:2" ht="13">
      <c r="B4464" s="34"/>
    </row>
    <row r="4465" spans="2:2" ht="13">
      <c r="B4465" s="34"/>
    </row>
    <row r="4466" spans="2:2" ht="13">
      <c r="B4466" s="34"/>
    </row>
    <row r="4467" spans="2:2" ht="13">
      <c r="B4467" s="34"/>
    </row>
    <row r="4468" spans="2:2" ht="13">
      <c r="B4468" s="34"/>
    </row>
    <row r="4469" spans="2:2" ht="13">
      <c r="B4469" s="34"/>
    </row>
    <row r="4470" spans="2:2" ht="13">
      <c r="B4470" s="34"/>
    </row>
    <row r="4471" spans="2:2" ht="13">
      <c r="B4471" s="34"/>
    </row>
    <row r="4472" spans="2:2" ht="13">
      <c r="B4472" s="34"/>
    </row>
    <row r="4473" spans="2:2" ht="13">
      <c r="B4473" s="34"/>
    </row>
    <row r="4474" spans="2:2" ht="13">
      <c r="B4474" s="34"/>
    </row>
    <row r="4475" spans="2:2" ht="13">
      <c r="B4475" s="34"/>
    </row>
    <row r="4476" spans="2:2" ht="13">
      <c r="B4476" s="34"/>
    </row>
    <row r="4477" spans="2:2" ht="13">
      <c r="B4477" s="34"/>
    </row>
    <row r="4478" spans="2:2" ht="13">
      <c r="B4478" s="34"/>
    </row>
    <row r="4479" spans="2:2" ht="13">
      <c r="B4479" s="34"/>
    </row>
    <row r="4480" spans="2:2" ht="13">
      <c r="B4480" s="34"/>
    </row>
    <row r="4481" spans="2:2" ht="13">
      <c r="B4481" s="34"/>
    </row>
    <row r="4482" spans="2:2" ht="13">
      <c r="B4482" s="34"/>
    </row>
    <row r="4483" spans="2:2" ht="13">
      <c r="B4483" s="34"/>
    </row>
    <row r="4484" spans="2:2" ht="13">
      <c r="B4484" s="34"/>
    </row>
    <row r="4485" spans="2:2" ht="13">
      <c r="B4485" s="34"/>
    </row>
    <row r="4486" spans="2:2" ht="13">
      <c r="B4486" s="34"/>
    </row>
    <row r="4487" spans="2:2" ht="13">
      <c r="B4487" s="34"/>
    </row>
    <row r="4488" spans="2:2" ht="13">
      <c r="B4488" s="34"/>
    </row>
    <row r="4489" spans="2:2" ht="13">
      <c r="B4489" s="34"/>
    </row>
    <row r="4490" spans="2:2" ht="13">
      <c r="B4490" s="34"/>
    </row>
    <row r="4491" spans="2:2" ht="13">
      <c r="B4491" s="34"/>
    </row>
    <row r="4492" spans="2:2" ht="13">
      <c r="B4492" s="34"/>
    </row>
    <row r="4493" spans="2:2" ht="13">
      <c r="B4493" s="34"/>
    </row>
    <row r="4494" spans="2:2" ht="13">
      <c r="B4494" s="34"/>
    </row>
    <row r="4495" spans="2:2" ht="13">
      <c r="B4495" s="34"/>
    </row>
    <row r="4496" spans="2:2" ht="13">
      <c r="B4496" s="34"/>
    </row>
    <row r="4497" spans="2:2" ht="13">
      <c r="B4497" s="34"/>
    </row>
    <row r="4498" spans="2:2" ht="13">
      <c r="B4498" s="34"/>
    </row>
    <row r="4499" spans="2:2" ht="13">
      <c r="B4499" s="34"/>
    </row>
    <row r="4500" spans="2:2" ht="13">
      <c r="B4500" s="34"/>
    </row>
    <row r="4501" spans="2:2" ht="13">
      <c r="B4501" s="34"/>
    </row>
    <row r="4502" spans="2:2" ht="13">
      <c r="B4502" s="34"/>
    </row>
    <row r="4503" spans="2:2" ht="13">
      <c r="B4503" s="34"/>
    </row>
    <row r="4504" spans="2:2" ht="13">
      <c r="B4504" s="34"/>
    </row>
    <row r="4505" spans="2:2" ht="13">
      <c r="B4505" s="34"/>
    </row>
    <row r="4506" spans="2:2" ht="13">
      <c r="B4506" s="34"/>
    </row>
    <row r="4507" spans="2:2" ht="13">
      <c r="B4507" s="34"/>
    </row>
    <row r="4508" spans="2:2" ht="13">
      <c r="B4508" s="34"/>
    </row>
    <row r="4509" spans="2:2" ht="13">
      <c r="B4509" s="34"/>
    </row>
    <row r="4510" spans="2:2" ht="13">
      <c r="B4510" s="34"/>
    </row>
    <row r="4511" spans="2:2" ht="13">
      <c r="B4511" s="34"/>
    </row>
    <row r="4512" spans="2:2" ht="13">
      <c r="B4512" s="34"/>
    </row>
    <row r="4513" spans="2:2" ht="13">
      <c r="B4513" s="34"/>
    </row>
    <row r="4514" spans="2:2" ht="13">
      <c r="B4514" s="34"/>
    </row>
    <row r="4515" spans="2:2" ht="13">
      <c r="B4515" s="34"/>
    </row>
    <row r="4516" spans="2:2" ht="13">
      <c r="B4516" s="34"/>
    </row>
    <row r="4517" spans="2:2" ht="13">
      <c r="B4517" s="34"/>
    </row>
    <row r="4518" spans="2:2" ht="13">
      <c r="B4518" s="34"/>
    </row>
    <row r="4519" spans="2:2" ht="13">
      <c r="B4519" s="34"/>
    </row>
    <row r="4520" spans="2:2" ht="13">
      <c r="B4520" s="34"/>
    </row>
    <row r="4521" spans="2:2" ht="13">
      <c r="B4521" s="34"/>
    </row>
    <row r="4522" spans="2:2" ht="13">
      <c r="B4522" s="34"/>
    </row>
    <row r="4523" spans="2:2" ht="13">
      <c r="B4523" s="34"/>
    </row>
    <row r="4524" spans="2:2" ht="13">
      <c r="B4524" s="34"/>
    </row>
    <row r="4525" spans="2:2" ht="13">
      <c r="B4525" s="34"/>
    </row>
    <row r="4526" spans="2:2" ht="13">
      <c r="B4526" s="34"/>
    </row>
    <row r="4527" spans="2:2" ht="13">
      <c r="B4527" s="34"/>
    </row>
    <row r="4528" spans="2:2" ht="13">
      <c r="B4528" s="34"/>
    </row>
    <row r="4529" spans="2:2" ht="13">
      <c r="B4529" s="34"/>
    </row>
    <row r="4530" spans="2:2" ht="13">
      <c r="B4530" s="34"/>
    </row>
    <row r="4531" spans="2:2" ht="13">
      <c r="B4531" s="34"/>
    </row>
    <row r="4532" spans="2:2" ht="13">
      <c r="B4532" s="34"/>
    </row>
    <row r="4533" spans="2:2" ht="13">
      <c r="B4533" s="34"/>
    </row>
    <row r="4534" spans="2:2" ht="13">
      <c r="B4534" s="34"/>
    </row>
    <row r="4535" spans="2:2" ht="13">
      <c r="B4535" s="34"/>
    </row>
    <row r="4536" spans="2:2" ht="13">
      <c r="B4536" s="34"/>
    </row>
    <row r="4537" spans="2:2" ht="13">
      <c r="B4537" s="34"/>
    </row>
    <row r="4538" spans="2:2" ht="13">
      <c r="B4538" s="34"/>
    </row>
    <row r="4539" spans="2:2" ht="13">
      <c r="B4539" s="34"/>
    </row>
    <row r="4540" spans="2:2" ht="13">
      <c r="B4540" s="34"/>
    </row>
    <row r="4541" spans="2:2" ht="13">
      <c r="B4541" s="34"/>
    </row>
    <row r="4542" spans="2:2" ht="13">
      <c r="B4542" s="34"/>
    </row>
    <row r="4543" spans="2:2" ht="13">
      <c r="B4543" s="34"/>
    </row>
    <row r="4544" spans="2:2" ht="13">
      <c r="B4544" s="34"/>
    </row>
    <row r="4545" spans="2:2" ht="13">
      <c r="B4545" s="34"/>
    </row>
    <row r="4546" spans="2:2" ht="13">
      <c r="B4546" s="34"/>
    </row>
    <row r="4547" spans="2:2" ht="13">
      <c r="B4547" s="34"/>
    </row>
    <row r="4548" spans="2:2" ht="13">
      <c r="B4548" s="34"/>
    </row>
    <row r="4549" spans="2:2" ht="13">
      <c r="B4549" s="34"/>
    </row>
    <row r="4550" spans="2:2" ht="13">
      <c r="B4550" s="34"/>
    </row>
    <row r="4551" spans="2:2" ht="13">
      <c r="B4551" s="34"/>
    </row>
    <row r="4552" spans="2:2" ht="13">
      <c r="B4552" s="34"/>
    </row>
    <row r="4553" spans="2:2" ht="13">
      <c r="B4553" s="34"/>
    </row>
    <row r="4554" spans="2:2" ht="13">
      <c r="B4554" s="34"/>
    </row>
    <row r="4555" spans="2:2" ht="13">
      <c r="B4555" s="34"/>
    </row>
    <row r="4556" spans="2:2" ht="13">
      <c r="B4556" s="34"/>
    </row>
    <row r="4557" spans="2:2" ht="13">
      <c r="B4557" s="34"/>
    </row>
    <row r="4558" spans="2:2" ht="13">
      <c r="B4558" s="34"/>
    </row>
    <row r="4559" spans="2:2" ht="13">
      <c r="B4559" s="34"/>
    </row>
    <row r="4560" spans="2:2" ht="13">
      <c r="B4560" s="34"/>
    </row>
    <row r="4561" spans="2:2" ht="13">
      <c r="B4561" s="34"/>
    </row>
    <row r="4562" spans="2:2" ht="13">
      <c r="B4562" s="34"/>
    </row>
    <row r="4563" spans="2:2" ht="13">
      <c r="B4563" s="34"/>
    </row>
    <row r="4564" spans="2:2" ht="13">
      <c r="B4564" s="34"/>
    </row>
    <row r="4565" spans="2:2" ht="13">
      <c r="B4565" s="34"/>
    </row>
    <row r="4566" spans="2:2" ht="13">
      <c r="B4566" s="34"/>
    </row>
    <row r="4567" spans="2:2" ht="13">
      <c r="B4567" s="34"/>
    </row>
    <row r="4568" spans="2:2" ht="13">
      <c r="B4568" s="34"/>
    </row>
    <row r="4569" spans="2:2" ht="13">
      <c r="B4569" s="34"/>
    </row>
    <row r="4570" spans="2:2" ht="13">
      <c r="B4570" s="34"/>
    </row>
    <row r="4571" spans="2:2" ht="13">
      <c r="B4571" s="34"/>
    </row>
    <row r="4572" spans="2:2" ht="13">
      <c r="B4572" s="34"/>
    </row>
    <row r="4573" spans="2:2" ht="13">
      <c r="B4573" s="34"/>
    </row>
    <row r="4574" spans="2:2" ht="13">
      <c r="B4574" s="34"/>
    </row>
    <row r="4575" spans="2:2" ht="13">
      <c r="B4575" s="34"/>
    </row>
    <row r="4576" spans="2:2" ht="13">
      <c r="B4576" s="34"/>
    </row>
    <row r="4577" spans="2:2" ht="13">
      <c r="B4577" s="34"/>
    </row>
    <row r="4578" spans="2:2" ht="13">
      <c r="B4578" s="34"/>
    </row>
    <row r="4579" spans="2:2" ht="13">
      <c r="B4579" s="34"/>
    </row>
    <row r="4580" spans="2:2" ht="13">
      <c r="B4580" s="34"/>
    </row>
    <row r="4581" spans="2:2" ht="13">
      <c r="B4581" s="34"/>
    </row>
    <row r="4582" spans="2:2" ht="13">
      <c r="B4582" s="34"/>
    </row>
    <row r="4583" spans="2:2" ht="13">
      <c r="B4583" s="34"/>
    </row>
    <row r="4584" spans="2:2" ht="13">
      <c r="B4584" s="34"/>
    </row>
    <row r="4585" spans="2:2" ht="13">
      <c r="B4585" s="34"/>
    </row>
    <row r="4586" spans="2:2" ht="13">
      <c r="B4586" s="34"/>
    </row>
    <row r="4587" spans="2:2" ht="13">
      <c r="B4587" s="34"/>
    </row>
    <row r="4588" spans="2:2" ht="13">
      <c r="B4588" s="34"/>
    </row>
    <row r="4589" spans="2:2" ht="13">
      <c r="B4589" s="34"/>
    </row>
    <row r="4590" spans="2:2" ht="13">
      <c r="B4590" s="34"/>
    </row>
    <row r="4591" spans="2:2" ht="13">
      <c r="B4591" s="34"/>
    </row>
    <row r="4592" spans="2:2" ht="13">
      <c r="B4592" s="34"/>
    </row>
    <row r="4593" spans="2:2" ht="13">
      <c r="B4593" s="34"/>
    </row>
    <row r="4594" spans="2:2" ht="13">
      <c r="B4594" s="34"/>
    </row>
    <row r="4595" spans="2:2" ht="13">
      <c r="B4595" s="34"/>
    </row>
    <row r="4596" spans="2:2" ht="13">
      <c r="B4596" s="34"/>
    </row>
    <row r="4597" spans="2:2" ht="13">
      <c r="B4597" s="34"/>
    </row>
    <row r="4598" spans="2:2" ht="13">
      <c r="B4598" s="34"/>
    </row>
    <row r="4599" spans="2:2" ht="13">
      <c r="B4599" s="34"/>
    </row>
    <row r="4600" spans="2:2" ht="13">
      <c r="B4600" s="34"/>
    </row>
    <row r="4601" spans="2:2" ht="13">
      <c r="B4601" s="34"/>
    </row>
    <row r="4602" spans="2:2" ht="13">
      <c r="B4602" s="34"/>
    </row>
    <row r="4603" spans="2:2" ht="13">
      <c r="B4603" s="34"/>
    </row>
    <row r="4604" spans="2:2" ht="13">
      <c r="B4604" s="34"/>
    </row>
    <row r="4605" spans="2:2" ht="13">
      <c r="B4605" s="34"/>
    </row>
    <row r="4606" spans="2:2" ht="13">
      <c r="B4606" s="34"/>
    </row>
    <row r="4607" spans="2:2" ht="13">
      <c r="B4607" s="34"/>
    </row>
    <row r="4608" spans="2:2" ht="13">
      <c r="B4608" s="34"/>
    </row>
    <row r="4609" spans="2:2" ht="13">
      <c r="B4609" s="34"/>
    </row>
    <row r="4610" spans="2:2" ht="13">
      <c r="B4610" s="34"/>
    </row>
    <row r="4611" spans="2:2" ht="13">
      <c r="B4611" s="34"/>
    </row>
    <row r="4612" spans="2:2" ht="13">
      <c r="B4612" s="34"/>
    </row>
    <row r="4613" spans="2:2" ht="13">
      <c r="B4613" s="34"/>
    </row>
    <row r="4614" spans="2:2" ht="13">
      <c r="B4614" s="34"/>
    </row>
    <row r="4615" spans="2:2" ht="13">
      <c r="B4615" s="34"/>
    </row>
    <row r="4616" spans="2:2" ht="13">
      <c r="B4616" s="34"/>
    </row>
    <row r="4617" spans="2:2" ht="13">
      <c r="B4617" s="34"/>
    </row>
    <row r="4618" spans="2:2" ht="13">
      <c r="B4618" s="34"/>
    </row>
    <row r="4619" spans="2:2" ht="13">
      <c r="B4619" s="34"/>
    </row>
    <row r="4620" spans="2:2" ht="13">
      <c r="B4620" s="34"/>
    </row>
    <row r="4621" spans="2:2" ht="13">
      <c r="B4621" s="34"/>
    </row>
    <row r="4622" spans="2:2" ht="13">
      <c r="B4622" s="34"/>
    </row>
    <row r="4623" spans="2:2" ht="13">
      <c r="B4623" s="34"/>
    </row>
    <row r="4624" spans="2:2" ht="13">
      <c r="B4624" s="34"/>
    </row>
    <row r="4625" spans="2:2" ht="13">
      <c r="B4625" s="34"/>
    </row>
    <row r="4626" spans="2:2" ht="13">
      <c r="B4626" s="34"/>
    </row>
    <row r="4627" spans="2:2" ht="13">
      <c r="B4627" s="34"/>
    </row>
    <row r="4628" spans="2:2" ht="13">
      <c r="B4628" s="34"/>
    </row>
    <row r="4629" spans="2:2" ht="13">
      <c r="B4629" s="34"/>
    </row>
    <row r="4630" spans="2:2" ht="13">
      <c r="B4630" s="34"/>
    </row>
    <row r="4631" spans="2:2" ht="13">
      <c r="B4631" s="34"/>
    </row>
    <row r="4632" spans="2:2" ht="13">
      <c r="B4632" s="34"/>
    </row>
    <row r="4633" spans="2:2" ht="13">
      <c r="B4633" s="34"/>
    </row>
    <row r="4634" spans="2:2" ht="13">
      <c r="B4634" s="34"/>
    </row>
    <row r="4635" spans="2:2" ht="13">
      <c r="B4635" s="34"/>
    </row>
    <row r="4636" spans="2:2" ht="13">
      <c r="B4636" s="34"/>
    </row>
    <row r="4637" spans="2:2" ht="13">
      <c r="B4637" s="34"/>
    </row>
    <row r="4638" spans="2:2" ht="13">
      <c r="B4638" s="34"/>
    </row>
    <row r="4639" spans="2:2" ht="13">
      <c r="B4639" s="34"/>
    </row>
    <row r="4640" spans="2:2" ht="13">
      <c r="B4640" s="34"/>
    </row>
    <row r="4641" spans="2:2" ht="13">
      <c r="B4641" s="34"/>
    </row>
    <row r="4642" spans="2:2" ht="13">
      <c r="B4642" s="34"/>
    </row>
    <row r="4643" spans="2:2" ht="13">
      <c r="B4643" s="34"/>
    </row>
    <row r="4644" spans="2:2" ht="13">
      <c r="B4644" s="34"/>
    </row>
    <row r="4645" spans="2:2" ht="13">
      <c r="B4645" s="34"/>
    </row>
    <row r="4646" spans="2:2" ht="13">
      <c r="B4646" s="34"/>
    </row>
    <row r="4647" spans="2:2" ht="13">
      <c r="B4647" s="34"/>
    </row>
    <row r="4648" spans="2:2" ht="13">
      <c r="B4648" s="34"/>
    </row>
    <row r="4649" spans="2:2" ht="13">
      <c r="B4649" s="34"/>
    </row>
    <row r="4650" spans="2:2" ht="13">
      <c r="B4650" s="34"/>
    </row>
    <row r="4651" spans="2:2" ht="13">
      <c r="B4651" s="34"/>
    </row>
    <row r="4652" spans="2:2" ht="13">
      <c r="B4652" s="34"/>
    </row>
    <row r="4653" spans="2:2" ht="13">
      <c r="B4653" s="34"/>
    </row>
    <row r="4654" spans="2:2" ht="13">
      <c r="B4654" s="34"/>
    </row>
    <row r="4655" spans="2:2" ht="13">
      <c r="B4655" s="34"/>
    </row>
    <row r="4656" spans="2:2" ht="13">
      <c r="B4656" s="34"/>
    </row>
    <row r="4657" spans="2:2" ht="13">
      <c r="B4657" s="34"/>
    </row>
    <row r="4658" spans="2:2" ht="13">
      <c r="B4658" s="34"/>
    </row>
    <row r="4659" spans="2:2" ht="13">
      <c r="B4659" s="34"/>
    </row>
    <row r="4660" spans="2:2" ht="13">
      <c r="B4660" s="34"/>
    </row>
    <row r="4661" spans="2:2" ht="13">
      <c r="B4661" s="34"/>
    </row>
    <row r="4662" spans="2:2" ht="13">
      <c r="B4662" s="34"/>
    </row>
    <row r="4663" spans="2:2" ht="13">
      <c r="B4663" s="34"/>
    </row>
    <row r="4664" spans="2:2" ht="13">
      <c r="B4664" s="34"/>
    </row>
    <row r="4665" spans="2:2" ht="13">
      <c r="B4665" s="34"/>
    </row>
    <row r="4666" spans="2:2" ht="13">
      <c r="B4666" s="34"/>
    </row>
    <row r="4667" spans="2:2" ht="13">
      <c r="B4667" s="34"/>
    </row>
    <row r="4668" spans="2:2" ht="13">
      <c r="B4668" s="34"/>
    </row>
    <row r="4669" spans="2:2" ht="13">
      <c r="B4669" s="34"/>
    </row>
    <row r="4670" spans="2:2" ht="13">
      <c r="B4670" s="34"/>
    </row>
    <row r="4671" spans="2:2" ht="13">
      <c r="B4671" s="34"/>
    </row>
    <row r="4672" spans="2:2" ht="13">
      <c r="B4672" s="34"/>
    </row>
    <row r="4673" spans="2:2" ht="13">
      <c r="B4673" s="34"/>
    </row>
    <row r="4674" spans="2:2" ht="13">
      <c r="B4674" s="34"/>
    </row>
    <row r="4675" spans="2:2" ht="13">
      <c r="B4675" s="34"/>
    </row>
    <row r="4676" spans="2:2" ht="13">
      <c r="B4676" s="34"/>
    </row>
    <row r="4677" spans="2:2" ht="13">
      <c r="B4677" s="34"/>
    </row>
    <row r="4678" spans="2:2" ht="13">
      <c r="B4678" s="34"/>
    </row>
    <row r="4679" spans="2:2" ht="13">
      <c r="B4679" s="34"/>
    </row>
    <row r="4680" spans="2:2" ht="13">
      <c r="B4680" s="34"/>
    </row>
    <row r="4681" spans="2:2" ht="13">
      <c r="B4681" s="34"/>
    </row>
    <row r="4682" spans="2:2" ht="13">
      <c r="B4682" s="34"/>
    </row>
    <row r="4683" spans="2:2" ht="13">
      <c r="B4683" s="34"/>
    </row>
    <row r="4684" spans="2:2" ht="13">
      <c r="B4684" s="34"/>
    </row>
    <row r="4685" spans="2:2" ht="13">
      <c r="B4685" s="34"/>
    </row>
    <row r="4686" spans="2:2" ht="13">
      <c r="B4686" s="34"/>
    </row>
    <row r="4687" spans="2:2" ht="13">
      <c r="B4687" s="34"/>
    </row>
    <row r="4688" spans="2:2" ht="13">
      <c r="B4688" s="34"/>
    </row>
    <row r="4689" spans="2:2" ht="13">
      <c r="B4689" s="34"/>
    </row>
    <row r="4690" spans="2:2" ht="13">
      <c r="B4690" s="34"/>
    </row>
    <row r="4691" spans="2:2" ht="13">
      <c r="B4691" s="34"/>
    </row>
    <row r="4692" spans="2:2" ht="13">
      <c r="B4692" s="34"/>
    </row>
    <row r="4693" spans="2:2" ht="13">
      <c r="B4693" s="34"/>
    </row>
    <row r="4694" spans="2:2" ht="13">
      <c r="B4694" s="34"/>
    </row>
    <row r="4695" spans="2:2" ht="13">
      <c r="B4695" s="34"/>
    </row>
    <row r="4696" spans="2:2" ht="13">
      <c r="B4696" s="34"/>
    </row>
    <row r="4697" spans="2:2" ht="13">
      <c r="B4697" s="34"/>
    </row>
    <row r="4698" spans="2:2" ht="13">
      <c r="B4698" s="34"/>
    </row>
    <row r="4699" spans="2:2" ht="13">
      <c r="B4699" s="34"/>
    </row>
    <row r="4700" spans="2:2" ht="13">
      <c r="B4700" s="34"/>
    </row>
    <row r="4701" spans="2:2" ht="13">
      <c r="B4701" s="34"/>
    </row>
    <row r="4702" spans="2:2" ht="13">
      <c r="B4702" s="34"/>
    </row>
    <row r="4703" spans="2:2" ht="13">
      <c r="B4703" s="34"/>
    </row>
    <row r="4704" spans="2:2" ht="13">
      <c r="B4704" s="34"/>
    </row>
    <row r="4705" spans="2:2" ht="13">
      <c r="B4705" s="34"/>
    </row>
    <row r="4706" spans="2:2" ht="13">
      <c r="B4706" s="34"/>
    </row>
    <row r="4707" spans="2:2" ht="13">
      <c r="B4707" s="34"/>
    </row>
    <row r="4708" spans="2:2" ht="13">
      <c r="B4708" s="34"/>
    </row>
    <row r="4709" spans="2:2" ht="13">
      <c r="B4709" s="34"/>
    </row>
    <row r="4710" spans="2:2" ht="13">
      <c r="B4710" s="34"/>
    </row>
    <row r="4711" spans="2:2" ht="13">
      <c r="B4711" s="34"/>
    </row>
    <row r="4712" spans="2:2" ht="13">
      <c r="B4712" s="34"/>
    </row>
    <row r="4713" spans="2:2" ht="13">
      <c r="B4713" s="34"/>
    </row>
    <row r="4714" spans="2:2" ht="13">
      <c r="B4714" s="34"/>
    </row>
    <row r="4715" spans="2:2" ht="13">
      <c r="B4715" s="34"/>
    </row>
    <row r="4716" spans="2:2" ht="13">
      <c r="B4716" s="34"/>
    </row>
    <row r="4717" spans="2:2" ht="13">
      <c r="B4717" s="34"/>
    </row>
    <row r="4718" spans="2:2" ht="13">
      <c r="B4718" s="34"/>
    </row>
    <row r="4719" spans="2:2" ht="13">
      <c r="B4719" s="34"/>
    </row>
    <row r="4720" spans="2:2" ht="13">
      <c r="B4720" s="34"/>
    </row>
    <row r="4721" spans="2:2" ht="13">
      <c r="B4721" s="34"/>
    </row>
    <row r="4722" spans="2:2" ht="13">
      <c r="B4722" s="34"/>
    </row>
    <row r="4723" spans="2:2" ht="13">
      <c r="B4723" s="34"/>
    </row>
    <row r="4724" spans="2:2" ht="13">
      <c r="B4724" s="34"/>
    </row>
    <row r="4725" spans="2:2" ht="13">
      <c r="B4725" s="34"/>
    </row>
    <row r="4726" spans="2:2" ht="13">
      <c r="B4726" s="34"/>
    </row>
    <row r="4727" spans="2:2" ht="13">
      <c r="B4727" s="34"/>
    </row>
    <row r="4728" spans="2:2" ht="13">
      <c r="B4728" s="34"/>
    </row>
    <row r="4729" spans="2:2" ht="13">
      <c r="B4729" s="34"/>
    </row>
    <row r="4730" spans="2:2" ht="13">
      <c r="B4730" s="34"/>
    </row>
    <row r="4731" spans="2:2" ht="13">
      <c r="B4731" s="34"/>
    </row>
    <row r="4732" spans="2:2" ht="13">
      <c r="B4732" s="34"/>
    </row>
    <row r="4733" spans="2:2" ht="13">
      <c r="B4733" s="34"/>
    </row>
    <row r="4734" spans="2:2" ht="13">
      <c r="B4734" s="34"/>
    </row>
    <row r="4735" spans="2:2" ht="13">
      <c r="B4735" s="34"/>
    </row>
    <row r="4736" spans="2:2" ht="13">
      <c r="B4736" s="34"/>
    </row>
    <row r="4737" spans="2:2" ht="13">
      <c r="B4737" s="34"/>
    </row>
    <row r="4738" spans="2:2" ht="13">
      <c r="B4738" s="34"/>
    </row>
    <row r="4739" spans="2:2" ht="13">
      <c r="B4739" s="34"/>
    </row>
    <row r="4740" spans="2:2" ht="13">
      <c r="B4740" s="34"/>
    </row>
    <row r="4741" spans="2:2" ht="13">
      <c r="B4741" s="34"/>
    </row>
    <row r="4742" spans="2:2" ht="13">
      <c r="B4742" s="34"/>
    </row>
    <row r="4743" spans="2:2" ht="13">
      <c r="B4743" s="34"/>
    </row>
    <row r="4744" spans="2:2" ht="13">
      <c r="B4744" s="34"/>
    </row>
    <row r="4745" spans="2:2" ht="13">
      <c r="B4745" s="34"/>
    </row>
    <row r="4746" spans="2:2" ht="13">
      <c r="B4746" s="34"/>
    </row>
    <row r="4747" spans="2:2" ht="13">
      <c r="B4747" s="34"/>
    </row>
    <row r="4748" spans="2:2" ht="13">
      <c r="B4748" s="34"/>
    </row>
    <row r="4749" spans="2:2" ht="13">
      <c r="B4749" s="34"/>
    </row>
    <row r="4750" spans="2:2" ht="13">
      <c r="B4750" s="34"/>
    </row>
    <row r="4751" spans="2:2" ht="13">
      <c r="B4751" s="34"/>
    </row>
    <row r="4752" spans="2:2" ht="13">
      <c r="B4752" s="34"/>
    </row>
    <row r="4753" spans="2:2" ht="13">
      <c r="B4753" s="34"/>
    </row>
    <row r="4754" spans="2:2" ht="13">
      <c r="B4754" s="34"/>
    </row>
    <row r="4755" spans="2:2" ht="13">
      <c r="B4755" s="34"/>
    </row>
    <row r="4756" spans="2:2" ht="13">
      <c r="B4756" s="34"/>
    </row>
    <row r="4757" spans="2:2" ht="13">
      <c r="B4757" s="34"/>
    </row>
    <row r="4758" spans="2:2" ht="13">
      <c r="B4758" s="34"/>
    </row>
    <row r="4759" spans="2:2" ht="13">
      <c r="B4759" s="34"/>
    </row>
    <row r="4760" spans="2:2" ht="13">
      <c r="B4760" s="34"/>
    </row>
    <row r="4761" spans="2:2" ht="13">
      <c r="B4761" s="34"/>
    </row>
    <row r="4762" spans="2:2" ht="13">
      <c r="B4762" s="34"/>
    </row>
    <row r="4763" spans="2:2" ht="13">
      <c r="B4763" s="34"/>
    </row>
    <row r="4764" spans="2:2" ht="13">
      <c r="B4764" s="34"/>
    </row>
    <row r="4765" spans="2:2" ht="13">
      <c r="B4765" s="34"/>
    </row>
    <row r="4766" spans="2:2" ht="13">
      <c r="B4766" s="34"/>
    </row>
    <row r="4767" spans="2:2" ht="13">
      <c r="B4767" s="34"/>
    </row>
    <row r="4768" spans="2:2" ht="13">
      <c r="B4768" s="34"/>
    </row>
    <row r="4769" spans="2:2" ht="13">
      <c r="B4769" s="34"/>
    </row>
    <row r="4770" spans="2:2" ht="13">
      <c r="B4770" s="34"/>
    </row>
    <row r="4771" spans="2:2" ht="13">
      <c r="B4771" s="34"/>
    </row>
    <row r="4772" spans="2:2" ht="13">
      <c r="B4772" s="34"/>
    </row>
    <row r="4773" spans="2:2" ht="13">
      <c r="B4773" s="34"/>
    </row>
    <row r="4774" spans="2:2" ht="13">
      <c r="B4774" s="34"/>
    </row>
    <row r="4775" spans="2:2" ht="13">
      <c r="B4775" s="34"/>
    </row>
    <row r="4776" spans="2:2" ht="13">
      <c r="B4776" s="34"/>
    </row>
    <row r="4777" spans="2:2" ht="13">
      <c r="B4777" s="34"/>
    </row>
    <row r="4778" spans="2:2" ht="13">
      <c r="B4778" s="34"/>
    </row>
    <row r="4779" spans="2:2" ht="13">
      <c r="B4779" s="34"/>
    </row>
    <row r="4780" spans="2:2" ht="13">
      <c r="B4780" s="34"/>
    </row>
    <row r="4781" spans="2:2" ht="13">
      <c r="B4781" s="34"/>
    </row>
    <row r="4782" spans="2:2" ht="13">
      <c r="B4782" s="34"/>
    </row>
    <row r="4783" spans="2:2" ht="13">
      <c r="B4783" s="34"/>
    </row>
    <row r="4784" spans="2:2" ht="13">
      <c r="B4784" s="34"/>
    </row>
    <row r="4785" spans="2:2" ht="13">
      <c r="B4785" s="34"/>
    </row>
    <row r="4786" spans="2:2" ht="13">
      <c r="B4786" s="34"/>
    </row>
    <row r="4787" spans="2:2" ht="13">
      <c r="B4787" s="34"/>
    </row>
    <row r="4788" spans="2:2" ht="13">
      <c r="B4788" s="34"/>
    </row>
    <row r="4789" spans="2:2" ht="13">
      <c r="B4789" s="34"/>
    </row>
    <row r="4790" spans="2:2" ht="13">
      <c r="B4790" s="34"/>
    </row>
    <row r="4791" spans="2:2" ht="13">
      <c r="B4791" s="34"/>
    </row>
    <row r="4792" spans="2:2" ht="13">
      <c r="B4792" s="34"/>
    </row>
    <row r="4793" spans="2:2" ht="13">
      <c r="B4793" s="34"/>
    </row>
    <row r="4794" spans="2:2" ht="13">
      <c r="B4794" s="34"/>
    </row>
    <row r="4795" spans="2:2" ht="13">
      <c r="B4795" s="34"/>
    </row>
    <row r="4796" spans="2:2" ht="13">
      <c r="B4796" s="34"/>
    </row>
    <row r="4797" spans="2:2" ht="13">
      <c r="B4797" s="34"/>
    </row>
    <row r="4798" spans="2:2" ht="13">
      <c r="B4798" s="34"/>
    </row>
    <row r="4799" spans="2:2" ht="13">
      <c r="B4799" s="34"/>
    </row>
    <row r="4800" spans="2:2" ht="13">
      <c r="B4800" s="34"/>
    </row>
    <row r="4801" spans="2:2" ht="13">
      <c r="B4801" s="34"/>
    </row>
    <row r="4802" spans="2:2" ht="13">
      <c r="B4802" s="34"/>
    </row>
    <row r="4803" spans="2:2" ht="13">
      <c r="B4803" s="34"/>
    </row>
    <row r="4804" spans="2:2" ht="13">
      <c r="B4804" s="34"/>
    </row>
    <row r="4805" spans="2:2" ht="13">
      <c r="B4805" s="34"/>
    </row>
    <row r="4806" spans="2:2" ht="13">
      <c r="B4806" s="34"/>
    </row>
    <row r="4807" spans="2:2" ht="13">
      <c r="B4807" s="34"/>
    </row>
    <row r="4808" spans="2:2" ht="13">
      <c r="B4808" s="34"/>
    </row>
    <row r="4809" spans="2:2" ht="13">
      <c r="B4809" s="34"/>
    </row>
    <row r="4810" spans="2:2" ht="13">
      <c r="B4810" s="34"/>
    </row>
    <row r="4811" spans="2:2" ht="13">
      <c r="B4811" s="34"/>
    </row>
    <row r="4812" spans="2:2" ht="13">
      <c r="B4812" s="34"/>
    </row>
    <row r="4813" spans="2:2" ht="13">
      <c r="B4813" s="34"/>
    </row>
    <row r="4814" spans="2:2" ht="13">
      <c r="B4814" s="34"/>
    </row>
    <row r="4815" spans="2:2" ht="13">
      <c r="B4815" s="34"/>
    </row>
    <row r="4816" spans="2:2" ht="13">
      <c r="B4816" s="34"/>
    </row>
    <row r="4817" spans="2:2" ht="13">
      <c r="B4817" s="34"/>
    </row>
    <row r="4818" spans="2:2" ht="13">
      <c r="B4818" s="34"/>
    </row>
    <row r="4819" spans="2:2" ht="13">
      <c r="B4819" s="34"/>
    </row>
    <row r="4820" spans="2:2" ht="13">
      <c r="B4820" s="34"/>
    </row>
    <row r="4821" spans="2:2" ht="13">
      <c r="B4821" s="34"/>
    </row>
    <row r="4822" spans="2:2" ht="13">
      <c r="B4822" s="34"/>
    </row>
    <row r="4823" spans="2:2" ht="13">
      <c r="B4823" s="34"/>
    </row>
    <row r="4824" spans="2:2" ht="13">
      <c r="B4824" s="34"/>
    </row>
    <row r="4825" spans="2:2" ht="13">
      <c r="B4825" s="34"/>
    </row>
    <row r="4826" spans="2:2" ht="13">
      <c r="B4826" s="34"/>
    </row>
    <row r="4827" spans="2:2" ht="13">
      <c r="B4827" s="34"/>
    </row>
    <row r="4828" spans="2:2" ht="13">
      <c r="B4828" s="34"/>
    </row>
    <row r="4829" spans="2:2" ht="13">
      <c r="B4829" s="34"/>
    </row>
    <row r="4830" spans="2:2" ht="13">
      <c r="B4830" s="34"/>
    </row>
    <row r="4831" spans="2:2" ht="13">
      <c r="B4831" s="34"/>
    </row>
    <row r="4832" spans="2:2" ht="13">
      <c r="B4832" s="34"/>
    </row>
    <row r="4833" spans="2:2" ht="13">
      <c r="B4833" s="34"/>
    </row>
    <row r="4834" spans="2:2" ht="13">
      <c r="B4834" s="34"/>
    </row>
    <row r="4835" spans="2:2" ht="13">
      <c r="B4835" s="34"/>
    </row>
    <row r="4836" spans="2:2" ht="13">
      <c r="B4836" s="34"/>
    </row>
    <row r="4837" spans="2:2" ht="13">
      <c r="B4837" s="34"/>
    </row>
    <row r="4838" spans="2:2" ht="13">
      <c r="B4838" s="34"/>
    </row>
    <row r="4839" spans="2:2" ht="13">
      <c r="B4839" s="34"/>
    </row>
    <row r="4840" spans="2:2" ht="13">
      <c r="B4840" s="34"/>
    </row>
    <row r="4841" spans="2:2" ht="13">
      <c r="B4841" s="34"/>
    </row>
    <row r="4842" spans="2:2" ht="13">
      <c r="B4842" s="34"/>
    </row>
    <row r="4843" spans="2:2" ht="13">
      <c r="B4843" s="34"/>
    </row>
    <row r="4844" spans="2:2" ht="13">
      <c r="B4844" s="34"/>
    </row>
    <row r="4845" spans="2:2" ht="13">
      <c r="B4845" s="34"/>
    </row>
    <row r="4846" spans="2:2" ht="13">
      <c r="B4846" s="34"/>
    </row>
    <row r="4847" spans="2:2" ht="13">
      <c r="B4847" s="34"/>
    </row>
    <row r="4848" spans="2:2" ht="13">
      <c r="B4848" s="34"/>
    </row>
    <row r="4849" spans="2:2" ht="13">
      <c r="B4849" s="34"/>
    </row>
    <row r="4850" spans="2:2" ht="13">
      <c r="B4850" s="34"/>
    </row>
    <row r="4851" spans="2:2" ht="13">
      <c r="B4851" s="34"/>
    </row>
    <row r="4852" spans="2:2" ht="13">
      <c r="B4852" s="34"/>
    </row>
    <row r="4853" spans="2:2" ht="13">
      <c r="B4853" s="34"/>
    </row>
    <row r="4854" spans="2:2" ht="13">
      <c r="B4854" s="34"/>
    </row>
    <row r="4855" spans="2:2" ht="13">
      <c r="B4855" s="34"/>
    </row>
    <row r="4856" spans="2:2" ht="13">
      <c r="B4856" s="34"/>
    </row>
    <row r="4857" spans="2:2" ht="13">
      <c r="B4857" s="34"/>
    </row>
    <row r="4858" spans="2:2" ht="13">
      <c r="B4858" s="34"/>
    </row>
    <row r="4859" spans="2:2" ht="13">
      <c r="B4859" s="34"/>
    </row>
    <row r="4860" spans="2:2" ht="13">
      <c r="B4860" s="34"/>
    </row>
    <row r="4861" spans="2:2" ht="13">
      <c r="B4861" s="34"/>
    </row>
    <row r="4862" spans="2:2" ht="13">
      <c r="B4862" s="34"/>
    </row>
    <row r="4863" spans="2:2" ht="13">
      <c r="B4863" s="34"/>
    </row>
    <row r="4864" spans="2:2" ht="13">
      <c r="B4864" s="34"/>
    </row>
    <row r="4865" spans="2:2" ht="13">
      <c r="B4865" s="34"/>
    </row>
    <row r="4866" spans="2:2" ht="13">
      <c r="B4866" s="34"/>
    </row>
    <row r="4867" spans="2:2" ht="13">
      <c r="B4867" s="34"/>
    </row>
    <row r="4868" spans="2:2" ht="13">
      <c r="B4868" s="34"/>
    </row>
    <row r="4869" spans="2:2" ht="13">
      <c r="B4869" s="34"/>
    </row>
    <row r="4870" spans="2:2" ht="13">
      <c r="B4870" s="34"/>
    </row>
    <row r="4871" spans="2:2" ht="13">
      <c r="B4871" s="34"/>
    </row>
    <row r="4872" spans="2:2" ht="13">
      <c r="B4872" s="34"/>
    </row>
    <row r="4873" spans="2:2" ht="13">
      <c r="B4873" s="34"/>
    </row>
    <row r="4874" spans="2:2" ht="13">
      <c r="B4874" s="34"/>
    </row>
    <row r="4875" spans="2:2" ht="13">
      <c r="B4875" s="34"/>
    </row>
    <row r="4876" spans="2:2" ht="13">
      <c r="B4876" s="34"/>
    </row>
    <row r="4877" spans="2:2" ht="13">
      <c r="B4877" s="34"/>
    </row>
    <row r="4878" spans="2:2" ht="13">
      <c r="B4878" s="34"/>
    </row>
    <row r="4879" spans="2:2" ht="13">
      <c r="B4879" s="34"/>
    </row>
    <row r="4880" spans="2:2" ht="13">
      <c r="B4880" s="34"/>
    </row>
    <row r="4881" spans="2:2" ht="13">
      <c r="B4881" s="34"/>
    </row>
    <row r="4882" spans="2:2" ht="13">
      <c r="B4882" s="34"/>
    </row>
    <row r="4883" spans="2:2" ht="13">
      <c r="B4883" s="34"/>
    </row>
    <row r="4884" spans="2:2" ht="13">
      <c r="B4884" s="34"/>
    </row>
    <row r="4885" spans="2:2" ht="13">
      <c r="B4885" s="34"/>
    </row>
    <row r="4886" spans="2:2" ht="13">
      <c r="B4886" s="34"/>
    </row>
    <row r="4887" spans="2:2" ht="13">
      <c r="B4887" s="34"/>
    </row>
    <row r="4888" spans="2:2" ht="13">
      <c r="B4888" s="34"/>
    </row>
    <row r="4889" spans="2:2" ht="13">
      <c r="B4889" s="34"/>
    </row>
    <row r="4890" spans="2:2" ht="13">
      <c r="B4890" s="34"/>
    </row>
    <row r="4891" spans="2:2" ht="13">
      <c r="B4891" s="34"/>
    </row>
    <row r="4892" spans="2:2" ht="13">
      <c r="B4892" s="34"/>
    </row>
    <row r="4893" spans="2:2" ht="13">
      <c r="B4893" s="34"/>
    </row>
    <row r="4894" spans="2:2" ht="13">
      <c r="B4894" s="34"/>
    </row>
    <row r="4895" spans="2:2" ht="13">
      <c r="B4895" s="34"/>
    </row>
    <row r="4896" spans="2:2" ht="13">
      <c r="B4896" s="34"/>
    </row>
    <row r="4897" spans="2:2" ht="13">
      <c r="B4897" s="34"/>
    </row>
    <row r="4898" spans="2:2" ht="13">
      <c r="B4898" s="34"/>
    </row>
    <row r="4899" spans="2:2" ht="13">
      <c r="B4899" s="34"/>
    </row>
    <row r="4900" spans="2:2" ht="13">
      <c r="B4900" s="34"/>
    </row>
    <row r="4901" spans="2:2" ht="13">
      <c r="B4901" s="34"/>
    </row>
    <row r="4902" spans="2:2" ht="13">
      <c r="B4902" s="34"/>
    </row>
    <row r="4903" spans="2:2" ht="13">
      <c r="B4903" s="34"/>
    </row>
    <row r="4904" spans="2:2" ht="13">
      <c r="B4904" s="34"/>
    </row>
    <row r="4905" spans="2:2" ht="13">
      <c r="B4905" s="34"/>
    </row>
    <row r="4906" spans="2:2" ht="13">
      <c r="B4906" s="34"/>
    </row>
    <row r="4907" spans="2:2" ht="13">
      <c r="B4907" s="34"/>
    </row>
    <row r="4908" spans="2:2" ht="13">
      <c r="B4908" s="34"/>
    </row>
    <row r="4909" spans="2:2" ht="13">
      <c r="B4909" s="34"/>
    </row>
    <row r="4910" spans="2:2" ht="13">
      <c r="B4910" s="34"/>
    </row>
    <row r="4911" spans="2:2" ht="13">
      <c r="B4911" s="34"/>
    </row>
    <row r="4912" spans="2:2" ht="13">
      <c r="B4912" s="34"/>
    </row>
    <row r="4913" spans="2:2" ht="13">
      <c r="B4913" s="34"/>
    </row>
    <row r="4914" spans="2:2" ht="13">
      <c r="B4914" s="34"/>
    </row>
    <row r="4915" spans="2:2" ht="13">
      <c r="B4915" s="34"/>
    </row>
    <row r="4916" spans="2:2" ht="13">
      <c r="B4916" s="34"/>
    </row>
    <row r="4917" spans="2:2" ht="13">
      <c r="B4917" s="34"/>
    </row>
    <row r="4918" spans="2:2" ht="13">
      <c r="B4918" s="34"/>
    </row>
    <row r="4919" spans="2:2" ht="13">
      <c r="B4919" s="34"/>
    </row>
    <row r="4920" spans="2:2" ht="13">
      <c r="B4920" s="34"/>
    </row>
    <row r="4921" spans="2:2" ht="13">
      <c r="B4921" s="34"/>
    </row>
    <row r="4922" spans="2:2" ht="13">
      <c r="B4922" s="34"/>
    </row>
    <row r="4923" spans="2:2" ht="13">
      <c r="B4923" s="34"/>
    </row>
    <row r="4924" spans="2:2" ht="13">
      <c r="B4924" s="34"/>
    </row>
    <row r="4925" spans="2:2" ht="13">
      <c r="B4925" s="34"/>
    </row>
    <row r="4926" spans="2:2" ht="13">
      <c r="B4926" s="34"/>
    </row>
    <row r="4927" spans="2:2" ht="13">
      <c r="B4927" s="34"/>
    </row>
    <row r="4928" spans="2:2" ht="13">
      <c r="B4928" s="34"/>
    </row>
    <row r="4929" spans="2:2" ht="13">
      <c r="B4929" s="34"/>
    </row>
    <row r="4930" spans="2:2" ht="13">
      <c r="B4930" s="34"/>
    </row>
    <row r="4931" spans="2:2" ht="13">
      <c r="B4931" s="34"/>
    </row>
    <row r="4932" spans="2:2" ht="13">
      <c r="B4932" s="34"/>
    </row>
    <row r="4933" spans="2:2" ht="13">
      <c r="B4933" s="34"/>
    </row>
    <row r="4934" spans="2:2" ht="13">
      <c r="B4934" s="34"/>
    </row>
    <row r="4935" spans="2:2" ht="13">
      <c r="B4935" s="34"/>
    </row>
    <row r="4936" spans="2:2" ht="13">
      <c r="B4936" s="34"/>
    </row>
    <row r="4937" spans="2:2" ht="13">
      <c r="B4937" s="34"/>
    </row>
    <row r="4938" spans="2:2" ht="13">
      <c r="B4938" s="34"/>
    </row>
    <row r="4939" spans="2:2" ht="13">
      <c r="B4939" s="34"/>
    </row>
    <row r="4940" spans="2:2" ht="13">
      <c r="B4940" s="34"/>
    </row>
    <row r="4941" spans="2:2" ht="13">
      <c r="B4941" s="34"/>
    </row>
    <row r="4942" spans="2:2" ht="13">
      <c r="B4942" s="34"/>
    </row>
    <row r="4943" spans="2:2" ht="13">
      <c r="B4943" s="34"/>
    </row>
    <row r="4944" spans="2:2" ht="13">
      <c r="B4944" s="34"/>
    </row>
    <row r="4945" spans="2:2" ht="13">
      <c r="B4945" s="34"/>
    </row>
    <row r="4946" spans="2:2" ht="13">
      <c r="B4946" s="34"/>
    </row>
    <row r="4947" spans="2:2" ht="13">
      <c r="B4947" s="34"/>
    </row>
    <row r="4948" spans="2:2" ht="13">
      <c r="B4948" s="34"/>
    </row>
    <row r="4949" spans="2:2" ht="13">
      <c r="B4949" s="34"/>
    </row>
    <row r="4950" spans="2:2" ht="13">
      <c r="B4950" s="34"/>
    </row>
    <row r="4951" spans="2:2" ht="13">
      <c r="B4951" s="34"/>
    </row>
    <row r="4952" spans="2:2" ht="13">
      <c r="B4952" s="34"/>
    </row>
    <row r="4953" spans="2:2" ht="13">
      <c r="B4953" s="34"/>
    </row>
    <row r="4954" spans="2:2" ht="13">
      <c r="B4954" s="34"/>
    </row>
    <row r="4955" spans="2:2" ht="13">
      <c r="B4955" s="34"/>
    </row>
    <row r="4956" spans="2:2" ht="13">
      <c r="B4956" s="34"/>
    </row>
    <row r="4957" spans="2:2" ht="13">
      <c r="B4957" s="34"/>
    </row>
    <row r="4958" spans="2:2" ht="13">
      <c r="B4958" s="34"/>
    </row>
    <row r="4959" spans="2:2" ht="13">
      <c r="B4959" s="34"/>
    </row>
    <row r="4960" spans="2:2" ht="13">
      <c r="B4960" s="34"/>
    </row>
    <row r="4961" spans="2:2" ht="13">
      <c r="B4961" s="34"/>
    </row>
    <row r="4962" spans="2:2" ht="13">
      <c r="B4962" s="34"/>
    </row>
    <row r="4963" spans="2:2" ht="13">
      <c r="B4963" s="34"/>
    </row>
    <row r="4964" spans="2:2" ht="13">
      <c r="B4964" s="34"/>
    </row>
    <row r="4965" spans="2:2" ht="13">
      <c r="B4965" s="34"/>
    </row>
    <row r="4966" spans="2:2" ht="13">
      <c r="B4966" s="34"/>
    </row>
    <row r="4967" spans="2:2" ht="13">
      <c r="B4967" s="34"/>
    </row>
    <row r="4968" spans="2:2" ht="13">
      <c r="B4968" s="34"/>
    </row>
    <row r="4969" spans="2:2" ht="13">
      <c r="B4969" s="34"/>
    </row>
    <row r="4970" spans="2:2" ht="13">
      <c r="B4970" s="34"/>
    </row>
    <row r="4971" spans="2:2" ht="13">
      <c r="B4971" s="34"/>
    </row>
    <row r="4972" spans="2:2" ht="13">
      <c r="B4972" s="34"/>
    </row>
    <row r="4973" spans="2:2" ht="13">
      <c r="B4973" s="34"/>
    </row>
    <row r="4974" spans="2:2" ht="13">
      <c r="B4974" s="34"/>
    </row>
    <row r="4975" spans="2:2" ht="13">
      <c r="B4975" s="34"/>
    </row>
    <row r="4976" spans="2:2" ht="13">
      <c r="B4976" s="34"/>
    </row>
    <row r="4977" spans="2:2" ht="13">
      <c r="B4977" s="34"/>
    </row>
    <row r="4978" spans="2:2" ht="13">
      <c r="B4978" s="34"/>
    </row>
    <row r="4979" spans="2:2" ht="13">
      <c r="B4979" s="34"/>
    </row>
    <row r="4980" spans="2:2" ht="13">
      <c r="B4980" s="34"/>
    </row>
    <row r="4981" spans="2:2" ht="13">
      <c r="B4981" s="34"/>
    </row>
    <row r="4982" spans="2:2" ht="13">
      <c r="B4982" s="34"/>
    </row>
    <row r="4983" spans="2:2" ht="13">
      <c r="B4983" s="34"/>
    </row>
    <row r="4984" spans="2:2" ht="13">
      <c r="B4984" s="34"/>
    </row>
    <row r="4985" spans="2:2" ht="13">
      <c r="B4985" s="34"/>
    </row>
    <row r="4986" spans="2:2" ht="13">
      <c r="B4986" s="34"/>
    </row>
    <row r="4987" spans="2:2" ht="13">
      <c r="B4987" s="34"/>
    </row>
    <row r="4988" spans="2:2" ht="13">
      <c r="B4988" s="34"/>
    </row>
    <row r="4989" spans="2:2" ht="13">
      <c r="B4989" s="34"/>
    </row>
    <row r="4990" spans="2:2" ht="13">
      <c r="B4990" s="34"/>
    </row>
    <row r="4991" spans="2:2" ht="13">
      <c r="B4991" s="34"/>
    </row>
    <row r="4992" spans="2:2" ht="13">
      <c r="B4992" s="34"/>
    </row>
    <row r="4993" spans="2:2" ht="13">
      <c r="B4993" s="34"/>
    </row>
    <row r="4994" spans="2:2" ht="13">
      <c r="B4994" s="34"/>
    </row>
    <row r="4995" spans="2:2" ht="13">
      <c r="B4995" s="34"/>
    </row>
    <row r="4996" spans="2:2" ht="13">
      <c r="B4996" s="34"/>
    </row>
    <row r="4997" spans="2:2" ht="13">
      <c r="B4997" s="34"/>
    </row>
    <row r="4998" spans="2:2" ht="13">
      <c r="B4998" s="34"/>
    </row>
    <row r="4999" spans="2:2" ht="13">
      <c r="B4999" s="34"/>
    </row>
    <row r="5000" spans="2:2" ht="13">
      <c r="B5000" s="34"/>
    </row>
    <row r="5001" spans="2:2" ht="13">
      <c r="B5001" s="34"/>
    </row>
    <row r="5002" spans="2:2" ht="13">
      <c r="B5002" s="34"/>
    </row>
    <row r="5003" spans="2:2" ht="13">
      <c r="B5003" s="34"/>
    </row>
    <row r="5004" spans="2:2" ht="13">
      <c r="B5004" s="34"/>
    </row>
    <row r="5005" spans="2:2" ht="13">
      <c r="B5005" s="34"/>
    </row>
    <row r="5006" spans="2:2" ht="13">
      <c r="B5006" s="34"/>
    </row>
    <row r="5007" spans="2:2" ht="13">
      <c r="B5007" s="34"/>
    </row>
    <row r="5008" spans="2:2" ht="13">
      <c r="B5008" s="34"/>
    </row>
    <row r="5009" spans="2:2" ht="13">
      <c r="B5009" s="34"/>
    </row>
    <row r="5010" spans="2:2" ht="13">
      <c r="B5010" s="34"/>
    </row>
    <row r="5011" spans="2:2" ht="13">
      <c r="B5011" s="34"/>
    </row>
    <row r="5012" spans="2:2" ht="13">
      <c r="B5012" s="34"/>
    </row>
    <row r="5013" spans="2:2" ht="13">
      <c r="B5013" s="34"/>
    </row>
    <row r="5014" spans="2:2" ht="13">
      <c r="B5014" s="34"/>
    </row>
    <row r="5015" spans="2:2" ht="13">
      <c r="B5015" s="34"/>
    </row>
    <row r="5016" spans="2:2" ht="13">
      <c r="B5016" s="34"/>
    </row>
    <row r="5017" spans="2:2" ht="13">
      <c r="B5017" s="34"/>
    </row>
    <row r="5018" spans="2:2" ht="13">
      <c r="B5018" s="34"/>
    </row>
    <row r="5019" spans="2:2" ht="13">
      <c r="B5019" s="34"/>
    </row>
    <row r="5020" spans="2:2" ht="13">
      <c r="B5020" s="34"/>
    </row>
    <row r="5021" spans="2:2" ht="13">
      <c r="B5021" s="34"/>
    </row>
    <row r="5022" spans="2:2" ht="13">
      <c r="B5022" s="34"/>
    </row>
    <row r="5023" spans="2:2" ht="13">
      <c r="B5023" s="34"/>
    </row>
    <row r="5024" spans="2:2" ht="13">
      <c r="B5024" s="34"/>
    </row>
    <row r="5025" spans="2:2" ht="13">
      <c r="B5025" s="34"/>
    </row>
    <row r="5026" spans="2:2" ht="13">
      <c r="B5026" s="34"/>
    </row>
    <row r="5027" spans="2:2" ht="13">
      <c r="B5027" s="34"/>
    </row>
    <row r="5028" spans="2:2" ht="13">
      <c r="B5028" s="34"/>
    </row>
    <row r="5029" spans="2:2" ht="13">
      <c r="B5029" s="34"/>
    </row>
    <row r="5030" spans="2:2" ht="13">
      <c r="B5030" s="34"/>
    </row>
    <row r="5031" spans="2:2" ht="13">
      <c r="B5031" s="34"/>
    </row>
    <row r="5032" spans="2:2" ht="13">
      <c r="B5032" s="34"/>
    </row>
    <row r="5033" spans="2:2" ht="13">
      <c r="B5033" s="34"/>
    </row>
    <row r="5034" spans="2:2" ht="13">
      <c r="B5034" s="34"/>
    </row>
    <row r="5035" spans="2:2" ht="13">
      <c r="B5035" s="34"/>
    </row>
    <row r="5036" spans="2:2" ht="13">
      <c r="B5036" s="34"/>
    </row>
    <row r="5037" spans="2:2" ht="13">
      <c r="B5037" s="34"/>
    </row>
    <row r="5038" spans="2:2" ht="13">
      <c r="B5038" s="34"/>
    </row>
    <row r="5039" spans="2:2" ht="13">
      <c r="B5039" s="34"/>
    </row>
    <row r="5040" spans="2:2" ht="13">
      <c r="B5040" s="34"/>
    </row>
    <row r="5041" spans="2:2" ht="13">
      <c r="B5041" s="34"/>
    </row>
    <row r="5042" spans="2:2" ht="13">
      <c r="B5042" s="34"/>
    </row>
    <row r="5043" spans="2:2" ht="13">
      <c r="B5043" s="34"/>
    </row>
    <row r="5044" spans="2:2" ht="13">
      <c r="B5044" s="34"/>
    </row>
    <row r="5045" spans="2:2" ht="13">
      <c r="B5045" s="34"/>
    </row>
    <row r="5046" spans="2:2" ht="13">
      <c r="B5046" s="34"/>
    </row>
    <row r="5047" spans="2:2" ht="13">
      <c r="B5047" s="34"/>
    </row>
    <row r="5048" spans="2:2" ht="13">
      <c r="B5048" s="34"/>
    </row>
    <row r="5049" spans="2:2" ht="13">
      <c r="B5049" s="34"/>
    </row>
    <row r="5050" spans="2:2" ht="13">
      <c r="B5050" s="34"/>
    </row>
    <row r="5051" spans="2:2" ht="13">
      <c r="B5051" s="34"/>
    </row>
    <row r="5052" spans="2:2" ht="13">
      <c r="B5052" s="34"/>
    </row>
    <row r="5053" spans="2:2" ht="13">
      <c r="B5053" s="34"/>
    </row>
    <row r="5054" spans="2:2" ht="13">
      <c r="B5054" s="34"/>
    </row>
    <row r="5055" spans="2:2" ht="13">
      <c r="B5055" s="34"/>
    </row>
    <row r="5056" spans="2:2" ht="13">
      <c r="B5056" s="34"/>
    </row>
    <row r="5057" spans="2:2" ht="13">
      <c r="B5057" s="34"/>
    </row>
    <row r="5058" spans="2:2" ht="13">
      <c r="B5058" s="34"/>
    </row>
    <row r="5059" spans="2:2" ht="13">
      <c r="B5059" s="34"/>
    </row>
    <row r="5060" spans="2:2" ht="13">
      <c r="B5060" s="34"/>
    </row>
    <row r="5061" spans="2:2" ht="13">
      <c r="B5061" s="34"/>
    </row>
    <row r="5062" spans="2:2" ht="13">
      <c r="B5062" s="34"/>
    </row>
    <row r="5063" spans="2:2" ht="13">
      <c r="B5063" s="34"/>
    </row>
    <row r="5064" spans="2:2" ht="13">
      <c r="B5064" s="34"/>
    </row>
    <row r="5065" spans="2:2" ht="13">
      <c r="B5065" s="34"/>
    </row>
    <row r="5066" spans="2:2" ht="13">
      <c r="B5066" s="34"/>
    </row>
    <row r="5067" spans="2:2" ht="13">
      <c r="B5067" s="34"/>
    </row>
    <row r="5068" spans="2:2" ht="13">
      <c r="B5068" s="34"/>
    </row>
    <row r="5069" spans="2:2" ht="13">
      <c r="B5069" s="34"/>
    </row>
    <row r="5070" spans="2:2" ht="13">
      <c r="B5070" s="34"/>
    </row>
    <row r="5071" spans="2:2" ht="13">
      <c r="B5071" s="34"/>
    </row>
    <row r="5072" spans="2:2" ht="13">
      <c r="B5072" s="34"/>
    </row>
    <row r="5073" spans="2:2" ht="13">
      <c r="B5073" s="34"/>
    </row>
    <row r="5074" spans="2:2" ht="13">
      <c r="B5074" s="34"/>
    </row>
    <row r="5075" spans="2:2" ht="13">
      <c r="B5075" s="34"/>
    </row>
    <row r="5076" spans="2:2" ht="13">
      <c r="B5076" s="34"/>
    </row>
    <row r="5077" spans="2:2" ht="13">
      <c r="B5077" s="34"/>
    </row>
    <row r="5078" spans="2:2" ht="13">
      <c r="B5078" s="34"/>
    </row>
    <row r="5079" spans="2:2" ht="13">
      <c r="B5079" s="34"/>
    </row>
    <row r="5080" spans="2:2" ht="13">
      <c r="B5080" s="34"/>
    </row>
    <row r="5081" spans="2:2" ht="13">
      <c r="B5081" s="34"/>
    </row>
    <row r="5082" spans="2:2" ht="13">
      <c r="B5082" s="34"/>
    </row>
    <row r="5083" spans="2:2" ht="13">
      <c r="B5083" s="34"/>
    </row>
    <row r="5084" spans="2:2" ht="13">
      <c r="B5084" s="34"/>
    </row>
    <row r="5085" spans="2:2" ht="13">
      <c r="B5085" s="34"/>
    </row>
    <row r="5086" spans="2:2" ht="13">
      <c r="B5086" s="34"/>
    </row>
    <row r="5087" spans="2:2" ht="13">
      <c r="B5087" s="34"/>
    </row>
    <row r="5088" spans="2:2" ht="13">
      <c r="B5088" s="34"/>
    </row>
    <row r="5089" spans="2:2" ht="13">
      <c r="B5089" s="34"/>
    </row>
    <row r="5090" spans="2:2" ht="13">
      <c r="B5090" s="34"/>
    </row>
    <row r="5091" spans="2:2" ht="13">
      <c r="B5091" s="34"/>
    </row>
    <row r="5092" spans="2:2" ht="13">
      <c r="B5092" s="34"/>
    </row>
    <row r="5093" spans="2:2" ht="13">
      <c r="B5093" s="34"/>
    </row>
    <row r="5094" spans="2:2" ht="13">
      <c r="B5094" s="34"/>
    </row>
    <row r="5095" spans="2:2" ht="13">
      <c r="B5095" s="34"/>
    </row>
    <row r="5096" spans="2:2" ht="13">
      <c r="B5096" s="34"/>
    </row>
    <row r="5097" spans="2:2" ht="13">
      <c r="B5097" s="34"/>
    </row>
    <row r="5098" spans="2:2" ht="13">
      <c r="B5098" s="34"/>
    </row>
    <row r="5099" spans="2:2" ht="13">
      <c r="B5099" s="34"/>
    </row>
    <row r="5100" spans="2:2" ht="13">
      <c r="B5100" s="34"/>
    </row>
    <row r="5101" spans="2:2" ht="13">
      <c r="B5101" s="34"/>
    </row>
    <row r="5102" spans="2:2" ht="13">
      <c r="B5102" s="34"/>
    </row>
    <row r="5103" spans="2:2" ht="13">
      <c r="B5103" s="34"/>
    </row>
    <row r="5104" spans="2:2" ht="13">
      <c r="B5104" s="34"/>
    </row>
    <row r="5105" spans="2:2" ht="13">
      <c r="B5105" s="34"/>
    </row>
    <row r="5106" spans="2:2" ht="13">
      <c r="B5106" s="34"/>
    </row>
    <row r="5107" spans="2:2" ht="13">
      <c r="B5107" s="34"/>
    </row>
    <row r="5108" spans="2:2" ht="13">
      <c r="B5108" s="34"/>
    </row>
    <row r="5109" spans="2:2" ht="13">
      <c r="B5109" s="34"/>
    </row>
    <row r="5110" spans="2:2" ht="13">
      <c r="B5110" s="34"/>
    </row>
    <row r="5111" spans="2:2" ht="13">
      <c r="B5111" s="34"/>
    </row>
    <row r="5112" spans="2:2" ht="13">
      <c r="B5112" s="34"/>
    </row>
    <row r="5113" spans="2:2" ht="13">
      <c r="B5113" s="34"/>
    </row>
    <row r="5114" spans="2:2" ht="13">
      <c r="B5114" s="34"/>
    </row>
    <row r="5115" spans="2:2" ht="13">
      <c r="B5115" s="34"/>
    </row>
    <row r="5116" spans="2:2" ht="13">
      <c r="B5116" s="34"/>
    </row>
    <row r="5117" spans="2:2" ht="13">
      <c r="B5117" s="34"/>
    </row>
    <row r="5118" spans="2:2" ht="13">
      <c r="B5118" s="34"/>
    </row>
    <row r="5119" spans="2:2" ht="13">
      <c r="B5119" s="34"/>
    </row>
    <row r="5120" spans="2:2" ht="13">
      <c r="B5120" s="34"/>
    </row>
    <row r="5121" spans="2:2" ht="13">
      <c r="B5121" s="34"/>
    </row>
    <row r="5122" spans="2:2" ht="13">
      <c r="B5122" s="34"/>
    </row>
    <row r="5123" spans="2:2" ht="13">
      <c r="B5123" s="34"/>
    </row>
    <row r="5124" spans="2:2" ht="13">
      <c r="B5124" s="34"/>
    </row>
    <row r="5125" spans="2:2" ht="13">
      <c r="B5125" s="34"/>
    </row>
    <row r="5126" spans="2:2" ht="13">
      <c r="B5126" s="34"/>
    </row>
    <row r="5127" spans="2:2" ht="13">
      <c r="B5127" s="34"/>
    </row>
    <row r="5128" spans="2:2" ht="13">
      <c r="B5128" s="34"/>
    </row>
    <row r="5129" spans="2:2" ht="13">
      <c r="B5129" s="34"/>
    </row>
    <row r="5130" spans="2:2" ht="13">
      <c r="B5130" s="34"/>
    </row>
    <row r="5131" spans="2:2" ht="13">
      <c r="B5131" s="34"/>
    </row>
    <row r="5132" spans="2:2" ht="13">
      <c r="B5132" s="34"/>
    </row>
    <row r="5133" spans="2:2" ht="13">
      <c r="B5133" s="34"/>
    </row>
    <row r="5134" spans="2:2" ht="13">
      <c r="B5134" s="34"/>
    </row>
    <row r="5135" spans="2:2" ht="13">
      <c r="B5135" s="34"/>
    </row>
    <row r="5136" spans="2:2" ht="13">
      <c r="B5136" s="34"/>
    </row>
    <row r="5137" spans="2:2" ht="13">
      <c r="B5137" s="34"/>
    </row>
    <row r="5138" spans="2:2" ht="13">
      <c r="B5138" s="34"/>
    </row>
    <row r="5139" spans="2:2" ht="13">
      <c r="B5139" s="34"/>
    </row>
    <row r="5140" spans="2:2" ht="13">
      <c r="B5140" s="34"/>
    </row>
    <row r="5141" spans="2:2" ht="13">
      <c r="B5141" s="34"/>
    </row>
    <row r="5142" spans="2:2" ht="13">
      <c r="B5142" s="34"/>
    </row>
    <row r="5143" spans="2:2" ht="13">
      <c r="B5143" s="34"/>
    </row>
    <row r="5144" spans="2:2" ht="13">
      <c r="B5144" s="34"/>
    </row>
    <row r="5145" spans="2:2" ht="13">
      <c r="B5145" s="34"/>
    </row>
    <row r="5146" spans="2:2" ht="13">
      <c r="B5146" s="34"/>
    </row>
    <row r="5147" spans="2:2" ht="13">
      <c r="B5147" s="34"/>
    </row>
    <row r="5148" spans="2:2" ht="13">
      <c r="B5148" s="34"/>
    </row>
    <row r="5149" spans="2:2" ht="13">
      <c r="B5149" s="34"/>
    </row>
    <row r="5150" spans="2:2" ht="13">
      <c r="B5150" s="34"/>
    </row>
    <row r="5151" spans="2:2" ht="13">
      <c r="B5151" s="34"/>
    </row>
    <row r="5152" spans="2:2" ht="13">
      <c r="B5152" s="34"/>
    </row>
    <row r="5153" spans="2:2" ht="13">
      <c r="B5153" s="34"/>
    </row>
    <row r="5154" spans="2:2" ht="13">
      <c r="B5154" s="34"/>
    </row>
    <row r="5155" spans="2:2" ht="13">
      <c r="B5155" s="34"/>
    </row>
    <row r="5156" spans="2:2" ht="13">
      <c r="B5156" s="34"/>
    </row>
    <row r="5157" spans="2:2" ht="13">
      <c r="B5157" s="34"/>
    </row>
    <row r="5158" spans="2:2" ht="13">
      <c r="B5158" s="34"/>
    </row>
    <row r="5159" spans="2:2" ht="13">
      <c r="B5159" s="34"/>
    </row>
    <row r="5160" spans="2:2" ht="13">
      <c r="B5160" s="34"/>
    </row>
    <row r="5161" spans="2:2" ht="13">
      <c r="B5161" s="34"/>
    </row>
    <row r="5162" spans="2:2" ht="13">
      <c r="B5162" s="34"/>
    </row>
    <row r="5163" spans="2:2" ht="13">
      <c r="B5163" s="34"/>
    </row>
    <row r="5164" spans="2:2" ht="13">
      <c r="B5164" s="34"/>
    </row>
    <row r="5165" spans="2:2" ht="13">
      <c r="B5165" s="34"/>
    </row>
    <row r="5166" spans="2:2" ht="13">
      <c r="B5166" s="34"/>
    </row>
    <row r="5167" spans="2:2" ht="13">
      <c r="B5167" s="34"/>
    </row>
    <row r="5168" spans="2:2" ht="13">
      <c r="B5168" s="34"/>
    </row>
    <row r="5169" spans="2:2" ht="13">
      <c r="B5169" s="34"/>
    </row>
    <row r="5170" spans="2:2" ht="13">
      <c r="B5170" s="34"/>
    </row>
    <row r="5171" spans="2:2" ht="13">
      <c r="B5171" s="34"/>
    </row>
    <row r="5172" spans="2:2" ht="13">
      <c r="B5172" s="34"/>
    </row>
    <row r="5173" spans="2:2" ht="13">
      <c r="B5173" s="34"/>
    </row>
    <row r="5174" spans="2:2" ht="13">
      <c r="B5174" s="34"/>
    </row>
    <row r="5175" spans="2:2" ht="13">
      <c r="B5175" s="34"/>
    </row>
    <row r="5176" spans="2:2" ht="13">
      <c r="B5176" s="34"/>
    </row>
    <row r="5177" spans="2:2" ht="13">
      <c r="B5177" s="34"/>
    </row>
    <row r="5178" spans="2:2" ht="13">
      <c r="B5178" s="34"/>
    </row>
    <row r="5179" spans="2:2" ht="13">
      <c r="B5179" s="34"/>
    </row>
    <row r="5180" spans="2:2" ht="13">
      <c r="B5180" s="34"/>
    </row>
    <row r="5181" spans="2:2" ht="13">
      <c r="B5181" s="34"/>
    </row>
    <row r="5182" spans="2:2" ht="13">
      <c r="B5182" s="34"/>
    </row>
    <row r="5183" spans="2:2" ht="13">
      <c r="B5183" s="34"/>
    </row>
    <row r="5184" spans="2:2" ht="13">
      <c r="B5184" s="34"/>
    </row>
    <row r="5185" spans="2:2" ht="13">
      <c r="B5185" s="34"/>
    </row>
    <row r="5186" spans="2:2" ht="13">
      <c r="B5186" s="34"/>
    </row>
    <row r="5187" spans="2:2" ht="13">
      <c r="B5187" s="34"/>
    </row>
    <row r="5188" spans="2:2" ht="13">
      <c r="B5188" s="34"/>
    </row>
    <row r="5189" spans="2:2" ht="13">
      <c r="B5189" s="34"/>
    </row>
    <row r="5190" spans="2:2" ht="13">
      <c r="B5190" s="34"/>
    </row>
    <row r="5191" spans="2:2" ht="13">
      <c r="B5191" s="34"/>
    </row>
    <row r="5192" spans="2:2" ht="13">
      <c r="B5192" s="34"/>
    </row>
    <row r="5193" spans="2:2" ht="13">
      <c r="B5193" s="34"/>
    </row>
    <row r="5194" spans="2:2" ht="13">
      <c r="B5194" s="34"/>
    </row>
    <row r="5195" spans="2:2" ht="13">
      <c r="B5195" s="34"/>
    </row>
    <row r="5196" spans="2:2" ht="13">
      <c r="B5196" s="34"/>
    </row>
    <row r="5197" spans="2:2" ht="13">
      <c r="B5197" s="34"/>
    </row>
    <row r="5198" spans="2:2" ht="13">
      <c r="B5198" s="34"/>
    </row>
    <row r="5199" spans="2:2" ht="13">
      <c r="B5199" s="34"/>
    </row>
    <row r="5200" spans="2:2" ht="13">
      <c r="B5200" s="34"/>
    </row>
    <row r="5201" spans="2:2" ht="13">
      <c r="B5201" s="34"/>
    </row>
    <row r="5202" spans="2:2" ht="13">
      <c r="B5202" s="34"/>
    </row>
    <row r="5203" spans="2:2" ht="13">
      <c r="B5203" s="34"/>
    </row>
    <row r="5204" spans="2:2" ht="13">
      <c r="B5204" s="34"/>
    </row>
    <row r="5205" spans="2:2" ht="13">
      <c r="B5205" s="34"/>
    </row>
    <row r="5206" spans="2:2" ht="13">
      <c r="B5206" s="34"/>
    </row>
    <row r="5207" spans="2:2" ht="13">
      <c r="B5207" s="34"/>
    </row>
    <row r="5208" spans="2:2" ht="13">
      <c r="B5208" s="34"/>
    </row>
    <row r="5209" spans="2:2" ht="13">
      <c r="B5209" s="34"/>
    </row>
    <row r="5210" spans="2:2" ht="13">
      <c r="B5210" s="34"/>
    </row>
    <row r="5211" spans="2:2" ht="13">
      <c r="B5211" s="34"/>
    </row>
    <row r="5212" spans="2:2" ht="13">
      <c r="B5212" s="34"/>
    </row>
    <row r="5213" spans="2:2" ht="13">
      <c r="B5213" s="34"/>
    </row>
    <row r="5214" spans="2:2" ht="13">
      <c r="B5214" s="34"/>
    </row>
    <row r="5215" spans="2:2" ht="13">
      <c r="B5215" s="34"/>
    </row>
    <row r="5216" spans="2:2" ht="13">
      <c r="B5216" s="34"/>
    </row>
    <row r="5217" spans="2:2" ht="13">
      <c r="B5217" s="34"/>
    </row>
    <row r="5218" spans="2:2" ht="13">
      <c r="B5218" s="34"/>
    </row>
    <row r="5219" spans="2:2" ht="13">
      <c r="B5219" s="34"/>
    </row>
    <row r="5220" spans="2:2" ht="13">
      <c r="B5220" s="34"/>
    </row>
    <row r="5221" spans="2:2" ht="13">
      <c r="B5221" s="34"/>
    </row>
    <row r="5222" spans="2:2" ht="13">
      <c r="B5222" s="34"/>
    </row>
    <row r="5223" spans="2:2" ht="13">
      <c r="B5223" s="34"/>
    </row>
    <row r="5224" spans="2:2" ht="13">
      <c r="B5224" s="34"/>
    </row>
    <row r="5225" spans="2:2" ht="13">
      <c r="B5225" s="34"/>
    </row>
    <row r="5226" spans="2:2" ht="13">
      <c r="B5226" s="34"/>
    </row>
    <row r="5227" spans="2:2" ht="13">
      <c r="B5227" s="34"/>
    </row>
    <row r="5228" spans="2:2" ht="13">
      <c r="B5228" s="34"/>
    </row>
    <row r="5229" spans="2:2" ht="13">
      <c r="B5229" s="34"/>
    </row>
    <row r="5230" spans="2:2" ht="13">
      <c r="B5230" s="34"/>
    </row>
    <row r="5231" spans="2:2" ht="13">
      <c r="B5231" s="34"/>
    </row>
    <row r="5232" spans="2:2" ht="13">
      <c r="B5232" s="34"/>
    </row>
    <row r="5233" spans="2:2" ht="13">
      <c r="B5233" s="34"/>
    </row>
    <row r="5234" spans="2:2" ht="13">
      <c r="B5234" s="34"/>
    </row>
    <row r="5235" spans="2:2" ht="13">
      <c r="B5235" s="34"/>
    </row>
    <row r="5236" spans="2:2" ht="13">
      <c r="B5236" s="34"/>
    </row>
    <row r="5237" spans="2:2" ht="13">
      <c r="B5237" s="34"/>
    </row>
    <row r="5238" spans="2:2" ht="13">
      <c r="B5238" s="34"/>
    </row>
    <row r="5239" spans="2:2" ht="13">
      <c r="B5239" s="34"/>
    </row>
    <row r="5240" spans="2:2" ht="13">
      <c r="B5240" s="34"/>
    </row>
    <row r="5241" spans="2:2" ht="13">
      <c r="B5241" s="34"/>
    </row>
    <row r="5242" spans="2:2" ht="13">
      <c r="B5242" s="34"/>
    </row>
    <row r="5243" spans="2:2" ht="13">
      <c r="B5243" s="34"/>
    </row>
    <row r="5244" spans="2:2" ht="13">
      <c r="B5244" s="34"/>
    </row>
    <row r="5245" spans="2:2" ht="13">
      <c r="B5245" s="34"/>
    </row>
    <row r="5246" spans="2:2" ht="13">
      <c r="B5246" s="34"/>
    </row>
    <row r="5247" spans="2:2" ht="13">
      <c r="B5247" s="34"/>
    </row>
    <row r="5248" spans="2:2" ht="13">
      <c r="B5248" s="34"/>
    </row>
    <row r="5249" spans="2:2" ht="13">
      <c r="B5249" s="34"/>
    </row>
    <row r="5250" spans="2:2" ht="13">
      <c r="B5250" s="34"/>
    </row>
    <row r="5251" spans="2:2" ht="13">
      <c r="B5251" s="34"/>
    </row>
    <row r="5252" spans="2:2" ht="13">
      <c r="B5252" s="34"/>
    </row>
    <row r="5253" spans="2:2" ht="13">
      <c r="B5253" s="34"/>
    </row>
    <row r="5254" spans="2:2" ht="13">
      <c r="B5254" s="34"/>
    </row>
    <row r="5255" spans="2:2" ht="13">
      <c r="B5255" s="34"/>
    </row>
    <row r="5256" spans="2:2" ht="13">
      <c r="B5256" s="34"/>
    </row>
    <row r="5257" spans="2:2" ht="13">
      <c r="B5257" s="34"/>
    </row>
    <row r="5258" spans="2:2" ht="13">
      <c r="B5258" s="34"/>
    </row>
    <row r="5259" spans="2:2" ht="13">
      <c r="B5259" s="34"/>
    </row>
    <row r="5260" spans="2:2" ht="13">
      <c r="B5260" s="34"/>
    </row>
    <row r="5261" spans="2:2" ht="13">
      <c r="B5261" s="34"/>
    </row>
    <row r="5262" spans="2:2" ht="13">
      <c r="B5262" s="34"/>
    </row>
    <row r="5263" spans="2:2" ht="13">
      <c r="B5263" s="34"/>
    </row>
    <row r="5264" spans="2:2" ht="13">
      <c r="B5264" s="34"/>
    </row>
    <row r="5265" spans="2:2" ht="13">
      <c r="B5265" s="34"/>
    </row>
    <row r="5266" spans="2:2" ht="13">
      <c r="B5266" s="34"/>
    </row>
    <row r="5267" spans="2:2" ht="13">
      <c r="B5267" s="34"/>
    </row>
    <row r="5268" spans="2:2" ht="13">
      <c r="B5268" s="34"/>
    </row>
    <row r="5269" spans="2:2" ht="13">
      <c r="B5269" s="34"/>
    </row>
    <row r="5270" spans="2:2" ht="13">
      <c r="B5270" s="34"/>
    </row>
    <row r="5271" spans="2:2" ht="13">
      <c r="B5271" s="34"/>
    </row>
    <row r="5272" spans="2:2" ht="13">
      <c r="B5272" s="34"/>
    </row>
    <row r="5273" spans="2:2" ht="13">
      <c r="B5273" s="34"/>
    </row>
    <row r="5274" spans="2:2" ht="13">
      <c r="B5274" s="34"/>
    </row>
    <row r="5275" spans="2:2" ht="13">
      <c r="B5275" s="34"/>
    </row>
    <row r="5276" spans="2:2" ht="13">
      <c r="B5276" s="34"/>
    </row>
    <row r="5277" spans="2:2" ht="13">
      <c r="B5277" s="34"/>
    </row>
    <row r="5278" spans="2:2" ht="13">
      <c r="B5278" s="34"/>
    </row>
    <row r="5279" spans="2:2" ht="13">
      <c r="B5279" s="34"/>
    </row>
    <row r="5280" spans="2:2" ht="13">
      <c r="B5280" s="34"/>
    </row>
    <row r="5281" spans="2:2" ht="13">
      <c r="B5281" s="34"/>
    </row>
    <row r="5282" spans="2:2" ht="13">
      <c r="B5282" s="34"/>
    </row>
    <row r="5283" spans="2:2" ht="13">
      <c r="B5283" s="34"/>
    </row>
    <row r="5284" spans="2:2" ht="13">
      <c r="B5284" s="34"/>
    </row>
    <row r="5285" spans="2:2" ht="13">
      <c r="B5285" s="34"/>
    </row>
    <row r="5286" spans="2:2" ht="13">
      <c r="B5286" s="34"/>
    </row>
    <row r="5287" spans="2:2" ht="13">
      <c r="B5287" s="34"/>
    </row>
    <row r="5288" spans="2:2" ht="13">
      <c r="B5288" s="34"/>
    </row>
    <row r="5289" spans="2:2" ht="13">
      <c r="B5289" s="34"/>
    </row>
    <row r="5290" spans="2:2" ht="13">
      <c r="B5290" s="34"/>
    </row>
    <row r="5291" spans="2:2" ht="13">
      <c r="B5291" s="34"/>
    </row>
    <row r="5292" spans="2:2" ht="13">
      <c r="B5292" s="34"/>
    </row>
    <row r="5293" spans="2:2" ht="13">
      <c r="B5293" s="34"/>
    </row>
    <row r="5294" spans="2:2" ht="13">
      <c r="B5294" s="34"/>
    </row>
    <row r="5295" spans="2:2" ht="13">
      <c r="B5295" s="34"/>
    </row>
    <row r="5296" spans="2:2" ht="13">
      <c r="B5296" s="34"/>
    </row>
    <row r="5297" spans="2:2" ht="13">
      <c r="B5297" s="34"/>
    </row>
    <row r="5298" spans="2:2" ht="13">
      <c r="B5298" s="34"/>
    </row>
    <row r="5299" spans="2:2" ht="13">
      <c r="B5299" s="34"/>
    </row>
    <row r="5300" spans="2:2" ht="13">
      <c r="B5300" s="34"/>
    </row>
    <row r="5301" spans="2:2" ht="13">
      <c r="B5301" s="34"/>
    </row>
    <row r="5302" spans="2:2" ht="13">
      <c r="B5302" s="34"/>
    </row>
    <row r="5303" spans="2:2" ht="13">
      <c r="B5303" s="34"/>
    </row>
    <row r="5304" spans="2:2" ht="13">
      <c r="B5304" s="34"/>
    </row>
    <row r="5305" spans="2:2" ht="13">
      <c r="B5305" s="34"/>
    </row>
    <row r="5306" spans="2:2" ht="13">
      <c r="B5306" s="34"/>
    </row>
    <row r="5307" spans="2:2" ht="13">
      <c r="B5307" s="34"/>
    </row>
    <row r="5308" spans="2:2" ht="13">
      <c r="B5308" s="34"/>
    </row>
    <row r="5309" spans="2:2" ht="13">
      <c r="B5309" s="34"/>
    </row>
    <row r="5310" spans="2:2" ht="13">
      <c r="B5310" s="34"/>
    </row>
    <row r="5311" spans="2:2" ht="13">
      <c r="B5311" s="34"/>
    </row>
    <row r="5312" spans="2:2" ht="13">
      <c r="B5312" s="34"/>
    </row>
    <row r="5313" spans="2:2" ht="13">
      <c r="B5313" s="34"/>
    </row>
    <row r="5314" spans="2:2" ht="13">
      <c r="B5314" s="34"/>
    </row>
    <row r="5315" spans="2:2" ht="13">
      <c r="B5315" s="34"/>
    </row>
    <row r="5316" spans="2:2" ht="13">
      <c r="B5316" s="34"/>
    </row>
    <row r="5317" spans="2:2" ht="13">
      <c r="B5317" s="34"/>
    </row>
    <row r="5318" spans="2:2" ht="13">
      <c r="B5318" s="34"/>
    </row>
    <row r="5319" spans="2:2" ht="13">
      <c r="B5319" s="34"/>
    </row>
    <row r="5320" spans="2:2" ht="13">
      <c r="B5320" s="34"/>
    </row>
    <row r="5321" spans="2:2" ht="13">
      <c r="B5321" s="34"/>
    </row>
    <row r="5322" spans="2:2" ht="13">
      <c r="B5322" s="34"/>
    </row>
    <row r="5323" spans="2:2" ht="13">
      <c r="B5323" s="34"/>
    </row>
    <row r="5324" spans="2:2" ht="13">
      <c r="B5324" s="34"/>
    </row>
    <row r="5325" spans="2:2" ht="13">
      <c r="B5325" s="34"/>
    </row>
    <row r="5326" spans="2:2" ht="13">
      <c r="B5326" s="34"/>
    </row>
    <row r="5327" spans="2:2" ht="13">
      <c r="B5327" s="34"/>
    </row>
    <row r="5328" spans="2:2" ht="13">
      <c r="B5328" s="34"/>
    </row>
    <row r="5329" spans="2:2" ht="13">
      <c r="B5329" s="34"/>
    </row>
    <row r="5330" spans="2:2" ht="13">
      <c r="B5330" s="34"/>
    </row>
    <row r="5331" spans="2:2" ht="13">
      <c r="B5331" s="34"/>
    </row>
    <row r="5332" spans="2:2" ht="13">
      <c r="B5332" s="34"/>
    </row>
    <row r="5333" spans="2:2" ht="13">
      <c r="B5333" s="34"/>
    </row>
    <row r="5334" spans="2:2" ht="13">
      <c r="B5334" s="34"/>
    </row>
    <row r="5335" spans="2:2" ht="13">
      <c r="B5335" s="34"/>
    </row>
    <row r="5336" spans="2:2" ht="13">
      <c r="B5336" s="34"/>
    </row>
    <row r="5337" spans="2:2" ht="13">
      <c r="B5337" s="34"/>
    </row>
    <row r="5338" spans="2:2" ht="13">
      <c r="B5338" s="34"/>
    </row>
    <row r="5339" spans="2:2" ht="13">
      <c r="B5339" s="34"/>
    </row>
    <row r="5340" spans="2:2" ht="13">
      <c r="B5340" s="34"/>
    </row>
    <row r="5341" spans="2:2" ht="13">
      <c r="B5341" s="34"/>
    </row>
    <row r="5342" spans="2:2" ht="13">
      <c r="B5342" s="34"/>
    </row>
    <row r="5343" spans="2:2" ht="13">
      <c r="B5343" s="34"/>
    </row>
    <row r="5344" spans="2:2" ht="13">
      <c r="B5344" s="34"/>
    </row>
    <row r="5345" spans="2:2" ht="13">
      <c r="B5345" s="34"/>
    </row>
    <row r="5346" spans="2:2" ht="13">
      <c r="B5346" s="34"/>
    </row>
    <row r="5347" spans="2:2" ht="13">
      <c r="B5347" s="34"/>
    </row>
    <row r="5348" spans="2:2" ht="13">
      <c r="B5348" s="34"/>
    </row>
    <row r="5349" spans="2:2" ht="13">
      <c r="B5349" s="34"/>
    </row>
    <row r="5350" spans="2:2" ht="13">
      <c r="B5350" s="34"/>
    </row>
    <row r="5351" spans="2:2" ht="13">
      <c r="B5351" s="34"/>
    </row>
    <row r="5352" spans="2:2" ht="13">
      <c r="B5352" s="34"/>
    </row>
    <row r="5353" spans="2:2" ht="13">
      <c r="B5353" s="34"/>
    </row>
    <row r="5354" spans="2:2" ht="13">
      <c r="B5354" s="34"/>
    </row>
    <row r="5355" spans="2:2" ht="13">
      <c r="B5355" s="34"/>
    </row>
    <row r="5356" spans="2:2" ht="13">
      <c r="B5356" s="34"/>
    </row>
    <row r="5357" spans="2:2" ht="13">
      <c r="B5357" s="34"/>
    </row>
    <row r="5358" spans="2:2" ht="13">
      <c r="B5358" s="34"/>
    </row>
    <row r="5359" spans="2:2" ht="13">
      <c r="B5359" s="34"/>
    </row>
    <row r="5360" spans="2:2" ht="13">
      <c r="B5360" s="34"/>
    </row>
    <row r="5361" spans="2:2" ht="13">
      <c r="B5361" s="34"/>
    </row>
    <row r="5362" spans="2:2" ht="13">
      <c r="B5362" s="34"/>
    </row>
    <row r="5363" spans="2:2" ht="13">
      <c r="B5363" s="34"/>
    </row>
    <row r="5364" spans="2:2" ht="13">
      <c r="B5364" s="34"/>
    </row>
    <row r="5365" spans="2:2" ht="13">
      <c r="B5365" s="34"/>
    </row>
    <row r="5366" spans="2:2" ht="13">
      <c r="B5366" s="34"/>
    </row>
    <row r="5367" spans="2:2" ht="13">
      <c r="B5367" s="34"/>
    </row>
    <row r="5368" spans="2:2" ht="13">
      <c r="B5368" s="34"/>
    </row>
    <row r="5369" spans="2:2" ht="13">
      <c r="B5369" s="34"/>
    </row>
    <row r="5370" spans="2:2" ht="13">
      <c r="B5370" s="34"/>
    </row>
    <row r="5371" spans="2:2" ht="13">
      <c r="B5371" s="34"/>
    </row>
    <row r="5372" spans="2:2" ht="13">
      <c r="B5372" s="34"/>
    </row>
    <row r="5373" spans="2:2" ht="13">
      <c r="B5373" s="34"/>
    </row>
    <row r="5374" spans="2:2" ht="13">
      <c r="B5374" s="34"/>
    </row>
    <row r="5375" spans="2:2" ht="13">
      <c r="B5375" s="34"/>
    </row>
    <row r="5376" spans="2:2" ht="13">
      <c r="B5376" s="34"/>
    </row>
    <row r="5377" spans="2:2" ht="13">
      <c r="B5377" s="34"/>
    </row>
    <row r="5378" spans="2:2" ht="13">
      <c r="B5378" s="34"/>
    </row>
    <row r="5379" spans="2:2" ht="13">
      <c r="B5379" s="34"/>
    </row>
    <row r="5380" spans="2:2" ht="13">
      <c r="B5380" s="34"/>
    </row>
    <row r="5381" spans="2:2" ht="13">
      <c r="B5381" s="34"/>
    </row>
    <row r="5382" spans="2:2" ht="13">
      <c r="B5382" s="34"/>
    </row>
    <row r="5383" spans="2:2" ht="13">
      <c r="B5383" s="34"/>
    </row>
    <row r="5384" spans="2:2" ht="13">
      <c r="B5384" s="34"/>
    </row>
    <row r="5385" spans="2:2" ht="13">
      <c r="B5385" s="34"/>
    </row>
    <row r="5386" spans="2:2" ht="13">
      <c r="B5386" s="34"/>
    </row>
    <row r="5387" spans="2:2" ht="13">
      <c r="B5387" s="34"/>
    </row>
    <row r="5388" spans="2:2" ht="13">
      <c r="B5388" s="34"/>
    </row>
    <row r="5389" spans="2:2" ht="13">
      <c r="B5389" s="34"/>
    </row>
    <row r="5390" spans="2:2" ht="13">
      <c r="B5390" s="34"/>
    </row>
    <row r="5391" spans="2:2" ht="13">
      <c r="B5391" s="34"/>
    </row>
    <row r="5392" spans="2:2" ht="13">
      <c r="B5392" s="34"/>
    </row>
    <row r="5393" spans="2:2" ht="13">
      <c r="B5393" s="34"/>
    </row>
    <row r="5394" spans="2:2" ht="13">
      <c r="B5394" s="34"/>
    </row>
    <row r="5395" spans="2:2" ht="13">
      <c r="B5395" s="34"/>
    </row>
    <row r="5396" spans="2:2" ht="13">
      <c r="B5396" s="34"/>
    </row>
    <row r="5397" spans="2:2" ht="13">
      <c r="B5397" s="34"/>
    </row>
    <row r="5398" spans="2:2" ht="13">
      <c r="B5398" s="34"/>
    </row>
    <row r="5399" spans="2:2" ht="13">
      <c r="B5399" s="34"/>
    </row>
    <row r="5400" spans="2:2" ht="13">
      <c r="B5400" s="34"/>
    </row>
    <row r="5401" spans="2:2" ht="13">
      <c r="B5401" s="34"/>
    </row>
    <row r="5402" spans="2:2" ht="13">
      <c r="B5402" s="34"/>
    </row>
    <row r="5403" spans="2:2" ht="13">
      <c r="B5403" s="34"/>
    </row>
    <row r="5404" spans="2:2" ht="13">
      <c r="B5404" s="34"/>
    </row>
    <row r="5405" spans="2:2" ht="13">
      <c r="B5405" s="34"/>
    </row>
    <row r="5406" spans="2:2" ht="13">
      <c r="B5406" s="34"/>
    </row>
    <row r="5407" spans="2:2" ht="13">
      <c r="B5407" s="34"/>
    </row>
    <row r="5408" spans="2:2" ht="13">
      <c r="B5408" s="34"/>
    </row>
    <row r="5409" spans="2:2" ht="13">
      <c r="B5409" s="34"/>
    </row>
    <row r="5410" spans="2:2" ht="13">
      <c r="B5410" s="34"/>
    </row>
    <row r="5411" spans="2:2" ht="13">
      <c r="B5411" s="34"/>
    </row>
    <row r="5412" spans="2:2" ht="13">
      <c r="B5412" s="34"/>
    </row>
    <row r="5413" spans="2:2" ht="13">
      <c r="B5413" s="34"/>
    </row>
    <row r="5414" spans="2:2" ht="13">
      <c r="B5414" s="34"/>
    </row>
    <row r="5415" spans="2:2" ht="13">
      <c r="B5415" s="34"/>
    </row>
    <row r="5416" spans="2:2" ht="13">
      <c r="B5416" s="34"/>
    </row>
    <row r="5417" spans="2:2" ht="13">
      <c r="B5417" s="34"/>
    </row>
    <row r="5418" spans="2:2" ht="13">
      <c r="B5418" s="34"/>
    </row>
    <row r="5419" spans="2:2" ht="13">
      <c r="B5419" s="34"/>
    </row>
    <row r="5420" spans="2:2" ht="13">
      <c r="B5420" s="34"/>
    </row>
    <row r="5421" spans="2:2" ht="13">
      <c r="B5421" s="34"/>
    </row>
    <row r="5422" spans="2:2" ht="13">
      <c r="B5422" s="34"/>
    </row>
    <row r="5423" spans="2:2" ht="13">
      <c r="B5423" s="34"/>
    </row>
    <row r="5424" spans="2:2" ht="13">
      <c r="B5424" s="34"/>
    </row>
    <row r="5425" spans="2:2" ht="13">
      <c r="B5425" s="34"/>
    </row>
    <row r="5426" spans="2:2" ht="13">
      <c r="B5426" s="34"/>
    </row>
    <row r="5427" spans="2:2" ht="13">
      <c r="B5427" s="34"/>
    </row>
    <row r="5428" spans="2:2" ht="13">
      <c r="B5428" s="34"/>
    </row>
    <row r="5429" spans="2:2" ht="13">
      <c r="B5429" s="34"/>
    </row>
    <row r="5430" spans="2:2" ht="13">
      <c r="B5430" s="34"/>
    </row>
    <row r="5431" spans="2:2" ht="13">
      <c r="B5431" s="34"/>
    </row>
    <row r="5432" spans="2:2" ht="13">
      <c r="B5432" s="34"/>
    </row>
    <row r="5433" spans="2:2" ht="13">
      <c r="B5433" s="34"/>
    </row>
    <row r="5434" spans="2:2" ht="13">
      <c r="B5434" s="34"/>
    </row>
    <row r="5435" spans="2:2" ht="13">
      <c r="B5435" s="34"/>
    </row>
    <row r="5436" spans="2:2" ht="13">
      <c r="B5436" s="34"/>
    </row>
    <row r="5437" spans="2:2" ht="13">
      <c r="B5437" s="34"/>
    </row>
    <row r="5438" spans="2:2" ht="13">
      <c r="B5438" s="34"/>
    </row>
    <row r="5439" spans="2:2" ht="13">
      <c r="B5439" s="34"/>
    </row>
    <row r="5440" spans="2:2" ht="13">
      <c r="B5440" s="34"/>
    </row>
    <row r="5441" spans="2:2" ht="13">
      <c r="B5441" s="34"/>
    </row>
    <row r="5442" spans="2:2" ht="13">
      <c r="B5442" s="34"/>
    </row>
    <row r="5443" spans="2:2" ht="13">
      <c r="B5443" s="34"/>
    </row>
    <row r="5444" spans="2:2" ht="13">
      <c r="B5444" s="34"/>
    </row>
    <row r="5445" spans="2:2" ht="13">
      <c r="B5445" s="34"/>
    </row>
    <row r="5446" spans="2:2" ht="13">
      <c r="B5446" s="34"/>
    </row>
    <row r="5447" spans="2:2" ht="13">
      <c r="B5447" s="34"/>
    </row>
    <row r="5448" spans="2:2" ht="13">
      <c r="B5448" s="34"/>
    </row>
    <row r="5449" spans="2:2" ht="13">
      <c r="B5449" s="34"/>
    </row>
    <row r="5450" spans="2:2" ht="13">
      <c r="B5450" s="34"/>
    </row>
    <row r="5451" spans="2:2" ht="13">
      <c r="B5451" s="34"/>
    </row>
    <row r="5452" spans="2:2" ht="13">
      <c r="B5452" s="34"/>
    </row>
    <row r="5453" spans="2:2" ht="13">
      <c r="B5453" s="34"/>
    </row>
    <row r="5454" spans="2:2" ht="13">
      <c r="B5454" s="34"/>
    </row>
    <row r="5455" spans="2:2" ht="13">
      <c r="B5455" s="34"/>
    </row>
    <row r="5456" spans="2:2" ht="13">
      <c r="B5456" s="34"/>
    </row>
    <row r="5457" spans="2:2" ht="13">
      <c r="B5457" s="34"/>
    </row>
    <row r="5458" spans="2:2" ht="13">
      <c r="B5458" s="34"/>
    </row>
    <row r="5459" spans="2:2" ht="13">
      <c r="B5459" s="34"/>
    </row>
    <row r="5460" spans="2:2" ht="13">
      <c r="B5460" s="34"/>
    </row>
    <row r="5461" spans="2:2" ht="13">
      <c r="B5461" s="34"/>
    </row>
    <row r="5462" spans="2:2" ht="13">
      <c r="B5462" s="34"/>
    </row>
    <row r="5463" spans="2:2" ht="13">
      <c r="B5463" s="34"/>
    </row>
    <row r="5464" spans="2:2" ht="13">
      <c r="B5464" s="34"/>
    </row>
    <row r="5465" spans="2:2" ht="13">
      <c r="B5465" s="34"/>
    </row>
    <row r="5466" spans="2:2" ht="13">
      <c r="B5466" s="34"/>
    </row>
    <row r="5467" spans="2:2" ht="13">
      <c r="B5467" s="34"/>
    </row>
    <row r="5468" spans="2:2" ht="13">
      <c r="B5468" s="34"/>
    </row>
    <row r="5469" spans="2:2" ht="13">
      <c r="B5469" s="34"/>
    </row>
    <row r="5470" spans="2:2" ht="13">
      <c r="B5470" s="34"/>
    </row>
    <row r="5471" spans="2:2" ht="13">
      <c r="B5471" s="34"/>
    </row>
    <row r="5472" spans="2:2" ht="13">
      <c r="B5472" s="34"/>
    </row>
    <row r="5473" spans="2:2" ht="13">
      <c r="B5473" s="34"/>
    </row>
    <row r="5474" spans="2:2" ht="13">
      <c r="B5474" s="34"/>
    </row>
    <row r="5475" spans="2:2" ht="13">
      <c r="B5475" s="34"/>
    </row>
    <row r="5476" spans="2:2" ht="13">
      <c r="B5476" s="34"/>
    </row>
    <row r="5477" spans="2:2" ht="13">
      <c r="B5477" s="34"/>
    </row>
    <row r="5478" spans="2:2" ht="13">
      <c r="B5478" s="34"/>
    </row>
    <row r="5479" spans="2:2" ht="13">
      <c r="B5479" s="34"/>
    </row>
    <row r="5480" spans="2:2" ht="13">
      <c r="B5480" s="34"/>
    </row>
    <row r="5481" spans="2:2" ht="13">
      <c r="B5481" s="34"/>
    </row>
    <row r="5482" spans="2:2" ht="13">
      <c r="B5482" s="34"/>
    </row>
    <row r="5483" spans="2:2" ht="13">
      <c r="B5483" s="34"/>
    </row>
    <row r="5484" spans="2:2" ht="13">
      <c r="B5484" s="34"/>
    </row>
    <row r="5485" spans="2:2" ht="13">
      <c r="B5485" s="34"/>
    </row>
    <row r="5486" spans="2:2" ht="13">
      <c r="B5486" s="34"/>
    </row>
    <row r="5487" spans="2:2" ht="13">
      <c r="B5487" s="34"/>
    </row>
    <row r="5488" spans="2:2" ht="13">
      <c r="B5488" s="34"/>
    </row>
    <row r="5489" spans="2:2" ht="13">
      <c r="B5489" s="34"/>
    </row>
    <row r="5490" spans="2:2" ht="13">
      <c r="B5490" s="34"/>
    </row>
    <row r="5491" spans="2:2" ht="13">
      <c r="B5491" s="34"/>
    </row>
    <row r="5492" spans="2:2" ht="13">
      <c r="B5492" s="34"/>
    </row>
    <row r="5493" spans="2:2" ht="13">
      <c r="B5493" s="34"/>
    </row>
    <row r="5494" spans="2:2" ht="13">
      <c r="B5494" s="34"/>
    </row>
    <row r="5495" spans="2:2" ht="13">
      <c r="B5495" s="34"/>
    </row>
    <row r="5496" spans="2:2" ht="13">
      <c r="B5496" s="34"/>
    </row>
    <row r="5497" spans="2:2" ht="13">
      <c r="B5497" s="34"/>
    </row>
    <row r="5498" spans="2:2" ht="13">
      <c r="B5498" s="34"/>
    </row>
    <row r="5499" spans="2:2" ht="13">
      <c r="B5499" s="34"/>
    </row>
    <row r="5500" spans="2:2" ht="13">
      <c r="B5500" s="34"/>
    </row>
    <row r="5501" spans="2:2" ht="13">
      <c r="B5501" s="34"/>
    </row>
    <row r="5502" spans="2:2" ht="13">
      <c r="B5502" s="34"/>
    </row>
    <row r="5503" spans="2:2" ht="13">
      <c r="B5503" s="34"/>
    </row>
    <row r="5504" spans="2:2" ht="13">
      <c r="B5504" s="34"/>
    </row>
    <row r="5505" spans="2:2" ht="13">
      <c r="B5505" s="34"/>
    </row>
    <row r="5506" spans="2:2" ht="13">
      <c r="B5506" s="34"/>
    </row>
    <row r="5507" spans="2:2" ht="13">
      <c r="B5507" s="34"/>
    </row>
    <row r="5508" spans="2:2" ht="13">
      <c r="B5508" s="34"/>
    </row>
    <row r="5509" spans="2:2" ht="13">
      <c r="B5509" s="34"/>
    </row>
    <row r="5510" spans="2:2" ht="13">
      <c r="B5510" s="34"/>
    </row>
    <row r="5511" spans="2:2" ht="13">
      <c r="B5511" s="34"/>
    </row>
    <row r="5512" spans="2:2" ht="13">
      <c r="B5512" s="34"/>
    </row>
    <row r="5513" spans="2:2" ht="13">
      <c r="B5513" s="34"/>
    </row>
    <row r="5514" spans="2:2" ht="13">
      <c r="B5514" s="34"/>
    </row>
    <row r="5515" spans="2:2" ht="13">
      <c r="B5515" s="34"/>
    </row>
    <row r="5516" spans="2:2" ht="13">
      <c r="B5516" s="34"/>
    </row>
    <row r="5517" spans="2:2" ht="13">
      <c r="B5517" s="34"/>
    </row>
    <row r="5518" spans="2:2" ht="13">
      <c r="B5518" s="34"/>
    </row>
    <row r="5519" spans="2:2" ht="13">
      <c r="B5519" s="34"/>
    </row>
    <row r="5520" spans="2:2" ht="13">
      <c r="B5520" s="34"/>
    </row>
    <row r="5521" spans="2:2" ht="13">
      <c r="B5521" s="34"/>
    </row>
    <row r="5522" spans="2:2" ht="13">
      <c r="B5522" s="34"/>
    </row>
    <row r="5523" spans="2:2" ht="13">
      <c r="B5523" s="34"/>
    </row>
    <row r="5524" spans="2:2" ht="13">
      <c r="B5524" s="34"/>
    </row>
    <row r="5525" spans="2:2" ht="13">
      <c r="B5525" s="34"/>
    </row>
    <row r="5526" spans="2:2" ht="13">
      <c r="B5526" s="34"/>
    </row>
    <row r="5527" spans="2:2" ht="13">
      <c r="B5527" s="34"/>
    </row>
    <row r="5528" spans="2:2" ht="13">
      <c r="B5528" s="34"/>
    </row>
    <row r="5529" spans="2:2" ht="13">
      <c r="B5529" s="34"/>
    </row>
    <row r="5530" spans="2:2" ht="13">
      <c r="B5530" s="34"/>
    </row>
    <row r="5531" spans="2:2" ht="13">
      <c r="B5531" s="34"/>
    </row>
    <row r="5532" spans="2:2" ht="13">
      <c r="B5532" s="34"/>
    </row>
    <row r="5533" spans="2:2" ht="13">
      <c r="B5533" s="34"/>
    </row>
    <row r="5534" spans="2:2" ht="13">
      <c r="B5534" s="34"/>
    </row>
    <row r="5535" spans="2:2" ht="13">
      <c r="B5535" s="34"/>
    </row>
    <row r="5536" spans="2:2" ht="13">
      <c r="B5536" s="34"/>
    </row>
    <row r="5537" spans="2:2" ht="13">
      <c r="B5537" s="34"/>
    </row>
    <row r="5538" spans="2:2" ht="13">
      <c r="B5538" s="34"/>
    </row>
    <row r="5539" spans="2:2" ht="13">
      <c r="B5539" s="34"/>
    </row>
    <row r="5540" spans="2:2" ht="13">
      <c r="B5540" s="34"/>
    </row>
    <row r="5541" spans="2:2" ht="13">
      <c r="B5541" s="34"/>
    </row>
    <row r="5542" spans="2:2" ht="13">
      <c r="B5542" s="34"/>
    </row>
    <row r="5543" spans="2:2" ht="13">
      <c r="B5543" s="34"/>
    </row>
    <row r="5544" spans="2:2" ht="13">
      <c r="B5544" s="34"/>
    </row>
    <row r="5545" spans="2:2" ht="13">
      <c r="B5545" s="34"/>
    </row>
    <row r="5546" spans="2:2" ht="13">
      <c r="B5546" s="34"/>
    </row>
    <row r="5547" spans="2:2" ht="13">
      <c r="B5547" s="34"/>
    </row>
    <row r="5548" spans="2:2" ht="13">
      <c r="B5548" s="34"/>
    </row>
    <row r="5549" spans="2:2" ht="13">
      <c r="B5549" s="34"/>
    </row>
    <row r="5550" spans="2:2" ht="13">
      <c r="B5550" s="34"/>
    </row>
    <row r="5551" spans="2:2" ht="13">
      <c r="B5551" s="34"/>
    </row>
    <row r="5552" spans="2:2" ht="13">
      <c r="B5552" s="34"/>
    </row>
    <row r="5553" spans="2:2" ht="13">
      <c r="B5553" s="34"/>
    </row>
    <row r="5554" spans="2:2" ht="13">
      <c r="B5554" s="34"/>
    </row>
    <row r="5555" spans="2:2" ht="13">
      <c r="B5555" s="34"/>
    </row>
    <row r="5556" spans="2:2" ht="13">
      <c r="B5556" s="34"/>
    </row>
    <row r="5557" spans="2:2" ht="13">
      <c r="B5557" s="34"/>
    </row>
    <row r="5558" spans="2:2" ht="13">
      <c r="B5558" s="34"/>
    </row>
    <row r="5559" spans="2:2" ht="13">
      <c r="B5559" s="34"/>
    </row>
    <row r="5560" spans="2:2" ht="13">
      <c r="B5560" s="34"/>
    </row>
    <row r="5561" spans="2:2" ht="13">
      <c r="B5561" s="34"/>
    </row>
    <row r="5562" spans="2:2" ht="13">
      <c r="B5562" s="34"/>
    </row>
    <row r="5563" spans="2:2" ht="13">
      <c r="B5563" s="34"/>
    </row>
    <row r="5564" spans="2:2" ht="13">
      <c r="B5564" s="34"/>
    </row>
    <row r="5565" spans="2:2" ht="13">
      <c r="B5565" s="34"/>
    </row>
    <row r="5566" spans="2:2" ht="13">
      <c r="B5566" s="34"/>
    </row>
    <row r="5567" spans="2:2" ht="13">
      <c r="B5567" s="34"/>
    </row>
    <row r="5568" spans="2:2" ht="13">
      <c r="B5568" s="34"/>
    </row>
    <row r="5569" spans="2:2" ht="13">
      <c r="B5569" s="34"/>
    </row>
    <row r="5570" spans="2:2" ht="13">
      <c r="B5570" s="34"/>
    </row>
    <row r="5571" spans="2:2" ht="13">
      <c r="B5571" s="34"/>
    </row>
    <row r="5572" spans="2:2" ht="13">
      <c r="B5572" s="34"/>
    </row>
    <row r="5573" spans="2:2" ht="13">
      <c r="B5573" s="34"/>
    </row>
    <row r="5574" spans="2:2" ht="13">
      <c r="B5574" s="34"/>
    </row>
    <row r="5575" spans="2:2" ht="13">
      <c r="B5575" s="34"/>
    </row>
    <row r="5576" spans="2:2" ht="13">
      <c r="B5576" s="34"/>
    </row>
    <row r="5577" spans="2:2" ht="13">
      <c r="B5577" s="34"/>
    </row>
    <row r="5578" spans="2:2" ht="13">
      <c r="B5578" s="34"/>
    </row>
    <row r="5579" spans="2:2" ht="13">
      <c r="B5579" s="34"/>
    </row>
    <row r="5580" spans="2:2" ht="13">
      <c r="B5580" s="34"/>
    </row>
    <row r="5581" spans="2:2" ht="13">
      <c r="B5581" s="34"/>
    </row>
    <row r="5582" spans="2:2" ht="13">
      <c r="B5582" s="34"/>
    </row>
    <row r="5583" spans="2:2" ht="13">
      <c r="B5583" s="34"/>
    </row>
    <row r="5584" spans="2:2" ht="13">
      <c r="B5584" s="34"/>
    </row>
    <row r="5585" spans="2:2" ht="13">
      <c r="B5585" s="34"/>
    </row>
    <row r="5586" spans="2:2" ht="13">
      <c r="B5586" s="34"/>
    </row>
    <row r="5587" spans="2:2" ht="13">
      <c r="B5587" s="34"/>
    </row>
    <row r="5588" spans="2:2" ht="13">
      <c r="B5588" s="34"/>
    </row>
    <row r="5589" spans="2:2" ht="13">
      <c r="B5589" s="34"/>
    </row>
    <row r="5590" spans="2:2" ht="13">
      <c r="B5590" s="34"/>
    </row>
    <row r="5591" spans="2:2" ht="13">
      <c r="B5591" s="34"/>
    </row>
    <row r="5592" spans="2:2" ht="13">
      <c r="B5592" s="34"/>
    </row>
    <row r="5593" spans="2:2" ht="13">
      <c r="B5593" s="34"/>
    </row>
    <row r="5594" spans="2:2" ht="13">
      <c r="B5594" s="34"/>
    </row>
    <row r="5595" spans="2:2" ht="13">
      <c r="B5595" s="34"/>
    </row>
    <row r="5596" spans="2:2" ht="13">
      <c r="B5596" s="34"/>
    </row>
    <row r="5597" spans="2:2" ht="13">
      <c r="B5597" s="34"/>
    </row>
    <row r="5598" spans="2:2" ht="13">
      <c r="B5598" s="34"/>
    </row>
    <row r="5599" spans="2:2" ht="13">
      <c r="B5599" s="34"/>
    </row>
    <row r="5600" spans="2:2" ht="13">
      <c r="B5600" s="34"/>
    </row>
    <row r="5601" spans="2:2" ht="13">
      <c r="B5601" s="34"/>
    </row>
    <row r="5602" spans="2:2" ht="13">
      <c r="B5602" s="34"/>
    </row>
    <row r="5603" spans="2:2" ht="13">
      <c r="B5603" s="34"/>
    </row>
    <row r="5604" spans="2:2" ht="13">
      <c r="B5604" s="34"/>
    </row>
    <row r="5605" spans="2:2" ht="13">
      <c r="B5605" s="34"/>
    </row>
    <row r="5606" spans="2:2" ht="13">
      <c r="B5606" s="34"/>
    </row>
    <row r="5607" spans="2:2" ht="13">
      <c r="B5607" s="34"/>
    </row>
    <row r="5608" spans="2:2" ht="13">
      <c r="B5608" s="34"/>
    </row>
    <row r="5609" spans="2:2" ht="13">
      <c r="B5609" s="34"/>
    </row>
    <row r="5610" spans="2:2" ht="13">
      <c r="B5610" s="34"/>
    </row>
    <row r="5611" spans="2:2" ht="13">
      <c r="B5611" s="34"/>
    </row>
    <row r="5612" spans="2:2" ht="13">
      <c r="B5612" s="34"/>
    </row>
    <row r="5613" spans="2:2" ht="13">
      <c r="B5613" s="34"/>
    </row>
    <row r="5614" spans="2:2" ht="13">
      <c r="B5614" s="34"/>
    </row>
    <row r="5615" spans="2:2" ht="13">
      <c r="B5615" s="34"/>
    </row>
    <row r="5616" spans="2:2" ht="13">
      <c r="B5616" s="34"/>
    </row>
    <row r="5617" spans="2:2" ht="13">
      <c r="B5617" s="34"/>
    </row>
    <row r="5618" spans="2:2" ht="13">
      <c r="B5618" s="34"/>
    </row>
    <row r="5619" spans="2:2" ht="13">
      <c r="B5619" s="34"/>
    </row>
    <row r="5620" spans="2:2" ht="13">
      <c r="B5620" s="34"/>
    </row>
    <row r="5621" spans="2:2" ht="13">
      <c r="B5621" s="34"/>
    </row>
    <row r="5622" spans="2:2" ht="13">
      <c r="B5622" s="34"/>
    </row>
    <row r="5623" spans="2:2" ht="13">
      <c r="B5623" s="34"/>
    </row>
    <row r="5624" spans="2:2" ht="13">
      <c r="B5624" s="34"/>
    </row>
    <row r="5625" spans="2:2" ht="13">
      <c r="B5625" s="34"/>
    </row>
    <row r="5626" spans="2:2" ht="13">
      <c r="B5626" s="34"/>
    </row>
    <row r="5627" spans="2:2" ht="13">
      <c r="B5627" s="34"/>
    </row>
    <row r="5628" spans="2:2" ht="13">
      <c r="B5628" s="34"/>
    </row>
    <row r="5629" spans="2:2" ht="13">
      <c r="B5629" s="34"/>
    </row>
    <row r="5630" spans="2:2" ht="13">
      <c r="B5630" s="34"/>
    </row>
    <row r="5631" spans="2:2" ht="13">
      <c r="B5631" s="34"/>
    </row>
    <row r="5632" spans="2:2" ht="13">
      <c r="B5632" s="34"/>
    </row>
    <row r="5633" spans="2:2" ht="13">
      <c r="B5633" s="34"/>
    </row>
    <row r="5634" spans="2:2" ht="13">
      <c r="B5634" s="34"/>
    </row>
    <row r="5635" spans="2:2" ht="13">
      <c r="B5635" s="34"/>
    </row>
    <row r="5636" spans="2:2" ht="13">
      <c r="B5636" s="34"/>
    </row>
    <row r="5637" spans="2:2" ht="13">
      <c r="B5637" s="34"/>
    </row>
    <row r="5638" spans="2:2" ht="13">
      <c r="B5638" s="34"/>
    </row>
    <row r="5639" spans="2:2" ht="13">
      <c r="B5639" s="34"/>
    </row>
    <row r="5640" spans="2:2" ht="13">
      <c r="B5640" s="34"/>
    </row>
    <row r="5641" spans="2:2" ht="13">
      <c r="B5641" s="34"/>
    </row>
    <row r="5642" spans="2:2" ht="13">
      <c r="B5642" s="34"/>
    </row>
    <row r="5643" spans="2:2" ht="13">
      <c r="B5643" s="34"/>
    </row>
    <row r="5644" spans="2:2" ht="13">
      <c r="B5644" s="34"/>
    </row>
    <row r="5645" spans="2:2" ht="13">
      <c r="B5645" s="34"/>
    </row>
    <row r="5646" spans="2:2" ht="13">
      <c r="B5646" s="34"/>
    </row>
    <row r="5647" spans="2:2" ht="13">
      <c r="B5647" s="34"/>
    </row>
    <row r="5648" spans="2:2" ht="13">
      <c r="B5648" s="34"/>
    </row>
    <row r="5649" spans="2:2" ht="13">
      <c r="B5649" s="34"/>
    </row>
    <row r="5650" spans="2:2" ht="13">
      <c r="B5650" s="34"/>
    </row>
    <row r="5651" spans="2:2" ht="13">
      <c r="B5651" s="34"/>
    </row>
    <row r="5652" spans="2:2" ht="13">
      <c r="B5652" s="34"/>
    </row>
    <row r="5653" spans="2:2" ht="13">
      <c r="B5653" s="34"/>
    </row>
    <row r="5654" spans="2:2" ht="13">
      <c r="B5654" s="34"/>
    </row>
    <row r="5655" spans="2:2" ht="13">
      <c r="B5655" s="34"/>
    </row>
    <row r="5656" spans="2:2" ht="13">
      <c r="B5656" s="34"/>
    </row>
    <row r="5657" spans="2:2" ht="13">
      <c r="B5657" s="34"/>
    </row>
    <row r="5658" spans="2:2" ht="13">
      <c r="B5658" s="34"/>
    </row>
    <row r="5659" spans="2:2" ht="13">
      <c r="B5659" s="34"/>
    </row>
    <row r="5660" spans="2:2" ht="13">
      <c r="B5660" s="34"/>
    </row>
    <row r="5661" spans="2:2" ht="13">
      <c r="B5661" s="34"/>
    </row>
    <row r="5662" spans="2:2" ht="13">
      <c r="B5662" s="34"/>
    </row>
    <row r="5663" spans="2:2" ht="13">
      <c r="B5663" s="34"/>
    </row>
    <row r="5664" spans="2:2" ht="13">
      <c r="B5664" s="34"/>
    </row>
    <row r="5665" spans="2:2" ht="13">
      <c r="B5665" s="34"/>
    </row>
    <row r="5666" spans="2:2" ht="13">
      <c r="B5666" s="34"/>
    </row>
    <row r="5667" spans="2:2" ht="13">
      <c r="B5667" s="34"/>
    </row>
    <row r="5668" spans="2:2" ht="13">
      <c r="B5668" s="34"/>
    </row>
    <row r="5669" spans="2:2" ht="13">
      <c r="B5669" s="34"/>
    </row>
    <row r="5670" spans="2:2" ht="13">
      <c r="B5670" s="34"/>
    </row>
    <row r="5671" spans="2:2" ht="13">
      <c r="B5671" s="34"/>
    </row>
    <row r="5672" spans="2:2" ht="13">
      <c r="B5672" s="34"/>
    </row>
    <row r="5673" spans="2:2" ht="13">
      <c r="B5673" s="34"/>
    </row>
    <row r="5674" spans="2:2" ht="13">
      <c r="B5674" s="34"/>
    </row>
    <row r="5675" spans="2:2" ht="13">
      <c r="B5675" s="34"/>
    </row>
    <row r="5676" spans="2:2" ht="13">
      <c r="B5676" s="34"/>
    </row>
    <row r="5677" spans="2:2" ht="13">
      <c r="B5677" s="34"/>
    </row>
    <row r="5678" spans="2:2" ht="13">
      <c r="B5678" s="34"/>
    </row>
    <row r="5679" spans="2:2" ht="13">
      <c r="B5679" s="34"/>
    </row>
    <row r="5680" spans="2:2" ht="13">
      <c r="B5680" s="34"/>
    </row>
    <row r="5681" spans="2:2" ht="13">
      <c r="B5681" s="34"/>
    </row>
    <row r="5682" spans="2:2" ht="13">
      <c r="B5682" s="34"/>
    </row>
    <row r="5683" spans="2:2" ht="13">
      <c r="B5683" s="34"/>
    </row>
    <row r="5684" spans="2:2" ht="13">
      <c r="B5684" s="34"/>
    </row>
    <row r="5685" spans="2:2" ht="13">
      <c r="B5685" s="34"/>
    </row>
    <row r="5686" spans="2:2" ht="13">
      <c r="B5686" s="34"/>
    </row>
    <row r="5687" spans="2:2" ht="13">
      <c r="B5687" s="34"/>
    </row>
    <row r="5688" spans="2:2" ht="13">
      <c r="B5688" s="34"/>
    </row>
    <row r="5689" spans="2:2" ht="13">
      <c r="B5689" s="34"/>
    </row>
    <row r="5690" spans="2:2" ht="13">
      <c r="B5690" s="34"/>
    </row>
    <row r="5691" spans="2:2" ht="13">
      <c r="B5691" s="34"/>
    </row>
    <row r="5692" spans="2:2" ht="13">
      <c r="B5692" s="34"/>
    </row>
    <row r="5693" spans="2:2" ht="13">
      <c r="B5693" s="34"/>
    </row>
    <row r="5694" spans="2:2" ht="13">
      <c r="B5694" s="34"/>
    </row>
    <row r="5695" spans="2:2" ht="13">
      <c r="B5695" s="34"/>
    </row>
    <row r="5696" spans="2:2" ht="13">
      <c r="B5696" s="34"/>
    </row>
    <row r="5697" spans="2:2" ht="13">
      <c r="B5697" s="34"/>
    </row>
    <row r="5698" spans="2:2" ht="13">
      <c r="B5698" s="34"/>
    </row>
    <row r="5699" spans="2:2" ht="13">
      <c r="B5699" s="34"/>
    </row>
    <row r="5700" spans="2:2" ht="13">
      <c r="B5700" s="34"/>
    </row>
    <row r="5701" spans="2:2" ht="13">
      <c r="B5701" s="34"/>
    </row>
    <row r="5702" spans="2:2" ht="13">
      <c r="B5702" s="34"/>
    </row>
    <row r="5703" spans="2:2" ht="13">
      <c r="B5703" s="34"/>
    </row>
    <row r="5704" spans="2:2" ht="13">
      <c r="B5704" s="34"/>
    </row>
    <row r="5705" spans="2:2" ht="13">
      <c r="B5705" s="34"/>
    </row>
    <row r="5706" spans="2:2" ht="13">
      <c r="B5706" s="34"/>
    </row>
    <row r="5707" spans="2:2" ht="13">
      <c r="B5707" s="34"/>
    </row>
    <row r="5708" spans="2:2" ht="13">
      <c r="B5708" s="34"/>
    </row>
    <row r="5709" spans="2:2" ht="13">
      <c r="B5709" s="34"/>
    </row>
    <row r="5710" spans="2:2" ht="13">
      <c r="B5710" s="34"/>
    </row>
    <row r="5711" spans="2:2" ht="13">
      <c r="B5711" s="34"/>
    </row>
    <row r="5712" spans="2:2" ht="13">
      <c r="B5712" s="34"/>
    </row>
    <row r="5713" spans="2:2" ht="13">
      <c r="B5713" s="34"/>
    </row>
    <row r="5714" spans="2:2" ht="13">
      <c r="B5714" s="34"/>
    </row>
    <row r="5715" spans="2:2" ht="13">
      <c r="B5715" s="34"/>
    </row>
    <row r="5716" spans="2:2" ht="13">
      <c r="B5716" s="34"/>
    </row>
    <row r="5717" spans="2:2" ht="13">
      <c r="B5717" s="34"/>
    </row>
    <row r="5718" spans="2:2" ht="13">
      <c r="B5718" s="34"/>
    </row>
    <row r="5719" spans="2:2" ht="13">
      <c r="B5719" s="34"/>
    </row>
    <row r="5720" spans="2:2" ht="13">
      <c r="B5720" s="34"/>
    </row>
    <row r="5721" spans="2:2" ht="13">
      <c r="B5721" s="34"/>
    </row>
    <row r="5722" spans="2:2" ht="13">
      <c r="B5722" s="34"/>
    </row>
    <row r="5723" spans="2:2" ht="13">
      <c r="B5723" s="34"/>
    </row>
    <row r="5724" spans="2:2" ht="13">
      <c r="B5724" s="34"/>
    </row>
    <row r="5725" spans="2:2" ht="13">
      <c r="B5725" s="34"/>
    </row>
    <row r="5726" spans="2:2" ht="13">
      <c r="B5726" s="34"/>
    </row>
    <row r="5727" spans="2:2" ht="13">
      <c r="B5727" s="34"/>
    </row>
    <row r="5728" spans="2:2" ht="13">
      <c r="B5728" s="34"/>
    </row>
    <row r="5729" spans="2:2" ht="13">
      <c r="B5729" s="34"/>
    </row>
    <row r="5730" spans="2:2" ht="13">
      <c r="B5730" s="34"/>
    </row>
    <row r="5731" spans="2:2" ht="13">
      <c r="B5731" s="34"/>
    </row>
    <row r="5732" spans="2:2" ht="13">
      <c r="B5732" s="34"/>
    </row>
    <row r="5733" spans="2:2" ht="13">
      <c r="B5733" s="34"/>
    </row>
    <row r="5734" spans="2:2" ht="13">
      <c r="B5734" s="34"/>
    </row>
    <row r="5735" spans="2:2" ht="13">
      <c r="B5735" s="34"/>
    </row>
    <row r="5736" spans="2:2" ht="13">
      <c r="B5736" s="34"/>
    </row>
    <row r="5737" spans="2:2" ht="13">
      <c r="B5737" s="34"/>
    </row>
    <row r="5738" spans="2:2" ht="13">
      <c r="B5738" s="34"/>
    </row>
    <row r="5739" spans="2:2" ht="13">
      <c r="B5739" s="34"/>
    </row>
    <row r="5740" spans="2:2" ht="13">
      <c r="B5740" s="34"/>
    </row>
    <row r="5741" spans="2:2" ht="13">
      <c r="B5741" s="34"/>
    </row>
    <row r="5742" spans="2:2" ht="13">
      <c r="B5742" s="34"/>
    </row>
    <row r="5743" spans="2:2" ht="13">
      <c r="B5743" s="34"/>
    </row>
    <row r="5744" spans="2:2" ht="13">
      <c r="B5744" s="34"/>
    </row>
    <row r="5745" spans="2:2" ht="13">
      <c r="B5745" s="34"/>
    </row>
    <row r="5746" spans="2:2" ht="13">
      <c r="B5746" s="34"/>
    </row>
    <row r="5747" spans="2:2" ht="13">
      <c r="B5747" s="34"/>
    </row>
    <row r="5748" spans="2:2" ht="13">
      <c r="B5748" s="34"/>
    </row>
    <row r="5749" spans="2:2" ht="13">
      <c r="B5749" s="34"/>
    </row>
    <row r="5750" spans="2:2" ht="13">
      <c r="B5750" s="34"/>
    </row>
    <row r="5751" spans="2:2" ht="13">
      <c r="B5751" s="34"/>
    </row>
    <row r="5752" spans="2:2" ht="13">
      <c r="B5752" s="34"/>
    </row>
    <row r="5753" spans="2:2" ht="13">
      <c r="B5753" s="34"/>
    </row>
    <row r="5754" spans="2:2" ht="13">
      <c r="B5754" s="34"/>
    </row>
    <row r="5755" spans="2:2" ht="13">
      <c r="B5755" s="34"/>
    </row>
    <row r="5756" spans="2:2" ht="13">
      <c r="B5756" s="34"/>
    </row>
    <row r="5757" spans="2:2" ht="13">
      <c r="B5757" s="34"/>
    </row>
    <row r="5758" spans="2:2" ht="13">
      <c r="B5758" s="34"/>
    </row>
    <row r="5759" spans="2:2" ht="13">
      <c r="B5759" s="34"/>
    </row>
    <row r="5760" spans="2:2" ht="13">
      <c r="B5760" s="34"/>
    </row>
    <row r="5761" spans="2:2" ht="13">
      <c r="B5761" s="34"/>
    </row>
    <row r="5762" spans="2:2" ht="13">
      <c r="B5762" s="34"/>
    </row>
    <row r="5763" spans="2:2" ht="13">
      <c r="B5763" s="34"/>
    </row>
    <row r="5764" spans="2:2" ht="13">
      <c r="B5764" s="34"/>
    </row>
    <row r="5765" spans="2:2" ht="13">
      <c r="B5765" s="34"/>
    </row>
    <row r="5766" spans="2:2" ht="13">
      <c r="B5766" s="34"/>
    </row>
    <row r="5767" spans="2:2" ht="13">
      <c r="B5767" s="34"/>
    </row>
    <row r="5768" spans="2:2" ht="13">
      <c r="B5768" s="34"/>
    </row>
    <row r="5769" spans="2:2" ht="13">
      <c r="B5769" s="34"/>
    </row>
    <row r="5770" spans="2:2" ht="13">
      <c r="B5770" s="34"/>
    </row>
    <row r="5771" spans="2:2" ht="13">
      <c r="B5771" s="34"/>
    </row>
    <row r="5772" spans="2:2" ht="13">
      <c r="B5772" s="34"/>
    </row>
    <row r="5773" spans="2:2" ht="13">
      <c r="B5773" s="34"/>
    </row>
    <row r="5774" spans="2:2" ht="13">
      <c r="B5774" s="34"/>
    </row>
    <row r="5775" spans="2:2" ht="13">
      <c r="B5775" s="34"/>
    </row>
    <row r="5776" spans="2:2" ht="13">
      <c r="B5776" s="34"/>
    </row>
    <row r="5777" spans="2:2" ht="13">
      <c r="B5777" s="34"/>
    </row>
    <row r="5778" spans="2:2" ht="13">
      <c r="B5778" s="34"/>
    </row>
    <row r="5779" spans="2:2" ht="13">
      <c r="B5779" s="34"/>
    </row>
    <row r="5780" spans="2:2" ht="13">
      <c r="B5780" s="34"/>
    </row>
    <row r="5781" spans="2:2" ht="13">
      <c r="B5781" s="34"/>
    </row>
    <row r="5782" spans="2:2" ht="13">
      <c r="B5782" s="34"/>
    </row>
    <row r="5783" spans="2:2" ht="13">
      <c r="B5783" s="34"/>
    </row>
    <row r="5784" spans="2:2" ht="13">
      <c r="B5784" s="34"/>
    </row>
    <row r="5785" spans="2:2" ht="13">
      <c r="B5785" s="34"/>
    </row>
    <row r="5786" spans="2:2" ht="13">
      <c r="B5786" s="34"/>
    </row>
    <row r="5787" spans="2:2" ht="13">
      <c r="B5787" s="34"/>
    </row>
    <row r="5788" spans="2:2" ht="13">
      <c r="B5788" s="34"/>
    </row>
    <row r="5789" spans="2:2" ht="13">
      <c r="B5789" s="34"/>
    </row>
    <row r="5790" spans="2:2" ht="13">
      <c r="B5790" s="34"/>
    </row>
    <row r="5791" spans="2:2" ht="13">
      <c r="B5791" s="34"/>
    </row>
    <row r="5792" spans="2:2" ht="13">
      <c r="B5792" s="34"/>
    </row>
    <row r="5793" spans="2:2" ht="13">
      <c r="B5793" s="34"/>
    </row>
    <row r="5794" spans="2:2" ht="13">
      <c r="B5794" s="34"/>
    </row>
    <row r="5795" spans="2:2" ht="13">
      <c r="B5795" s="34"/>
    </row>
    <row r="5796" spans="2:2" ht="13">
      <c r="B5796" s="34"/>
    </row>
    <row r="5797" spans="2:2" ht="13">
      <c r="B5797" s="34"/>
    </row>
    <row r="5798" spans="2:2" ht="13">
      <c r="B5798" s="34"/>
    </row>
    <row r="5799" spans="2:2" ht="13">
      <c r="B5799" s="34"/>
    </row>
    <row r="5800" spans="2:2" ht="13">
      <c r="B5800" s="34"/>
    </row>
    <row r="5801" spans="2:2" ht="13">
      <c r="B5801" s="34"/>
    </row>
    <row r="5802" spans="2:2" ht="13">
      <c r="B5802" s="34"/>
    </row>
    <row r="5803" spans="2:2" ht="13">
      <c r="B5803" s="34"/>
    </row>
    <row r="5804" spans="2:2" ht="13">
      <c r="B5804" s="34"/>
    </row>
    <row r="5805" spans="2:2" ht="13">
      <c r="B5805" s="34"/>
    </row>
    <row r="5806" spans="2:2" ht="13">
      <c r="B5806" s="34"/>
    </row>
    <row r="5807" spans="2:2" ht="13">
      <c r="B5807" s="34"/>
    </row>
    <row r="5808" spans="2:2" ht="13">
      <c r="B5808" s="34"/>
    </row>
    <row r="5809" spans="2:2" ht="13">
      <c r="B5809" s="34"/>
    </row>
    <row r="5810" spans="2:2" ht="13">
      <c r="B5810" s="34"/>
    </row>
    <row r="5811" spans="2:2" ht="13">
      <c r="B5811" s="34"/>
    </row>
    <row r="5812" spans="2:2" ht="13">
      <c r="B5812" s="34"/>
    </row>
    <row r="5813" spans="2:2" ht="13">
      <c r="B5813" s="34"/>
    </row>
    <row r="5814" spans="2:2" ht="13">
      <c r="B5814" s="34"/>
    </row>
    <row r="5815" spans="2:2" ht="13">
      <c r="B5815" s="34"/>
    </row>
    <row r="5816" spans="2:2" ht="13">
      <c r="B5816" s="34"/>
    </row>
    <row r="5817" spans="2:2" ht="13">
      <c r="B5817" s="34"/>
    </row>
    <row r="5818" spans="2:2" ht="13">
      <c r="B5818" s="34"/>
    </row>
    <row r="5819" spans="2:2" ht="13">
      <c r="B5819" s="34"/>
    </row>
    <row r="5820" spans="2:2" ht="13">
      <c r="B5820" s="34"/>
    </row>
    <row r="5821" spans="2:2" ht="13">
      <c r="B5821" s="34"/>
    </row>
    <row r="5822" spans="2:2" ht="13">
      <c r="B5822" s="34"/>
    </row>
    <row r="5823" spans="2:2" ht="13">
      <c r="B5823" s="34"/>
    </row>
    <row r="5824" spans="2:2" ht="13">
      <c r="B5824" s="34"/>
    </row>
    <row r="5825" spans="2:2" ht="13">
      <c r="B5825" s="34"/>
    </row>
    <row r="5826" spans="2:2" ht="13">
      <c r="B5826" s="34"/>
    </row>
    <row r="5827" spans="2:2" ht="13">
      <c r="B5827" s="34"/>
    </row>
    <row r="5828" spans="2:2" ht="13">
      <c r="B5828" s="34"/>
    </row>
    <row r="5829" spans="2:2" ht="13">
      <c r="B5829" s="34"/>
    </row>
    <row r="5830" spans="2:2" ht="13">
      <c r="B5830" s="34"/>
    </row>
    <row r="5831" spans="2:2" ht="13">
      <c r="B5831" s="34"/>
    </row>
    <row r="5832" spans="2:2" ht="13">
      <c r="B5832" s="34"/>
    </row>
    <row r="5833" spans="2:2" ht="13">
      <c r="B5833" s="34"/>
    </row>
    <row r="5834" spans="2:2" ht="13">
      <c r="B5834" s="34"/>
    </row>
    <row r="5835" spans="2:2" ht="13">
      <c r="B5835" s="34"/>
    </row>
    <row r="5836" spans="2:2" ht="13">
      <c r="B5836" s="34"/>
    </row>
    <row r="5837" spans="2:2" ht="13">
      <c r="B5837" s="34"/>
    </row>
    <row r="5838" spans="2:2" ht="13">
      <c r="B5838" s="34"/>
    </row>
    <row r="5839" spans="2:2" ht="13">
      <c r="B5839" s="34"/>
    </row>
    <row r="5840" spans="2:2" ht="13">
      <c r="B5840" s="34"/>
    </row>
    <row r="5841" spans="2:2" ht="13">
      <c r="B5841" s="34"/>
    </row>
    <row r="5842" spans="2:2" ht="13">
      <c r="B5842" s="34"/>
    </row>
    <row r="5843" spans="2:2" ht="13">
      <c r="B5843" s="34"/>
    </row>
    <row r="5844" spans="2:2" ht="13">
      <c r="B5844" s="34"/>
    </row>
    <row r="5845" spans="2:2" ht="13">
      <c r="B5845" s="34"/>
    </row>
    <row r="5846" spans="2:2" ht="13">
      <c r="B5846" s="34"/>
    </row>
    <row r="5847" spans="2:2" ht="13">
      <c r="B5847" s="34"/>
    </row>
    <row r="5848" spans="2:2" ht="13">
      <c r="B5848" s="34"/>
    </row>
    <row r="5849" spans="2:2" ht="13">
      <c r="B5849" s="34"/>
    </row>
    <row r="5850" spans="2:2" ht="13">
      <c r="B5850" s="34"/>
    </row>
    <row r="5851" spans="2:2" ht="13">
      <c r="B5851" s="34"/>
    </row>
    <row r="5852" spans="2:2" ht="13">
      <c r="B5852" s="34"/>
    </row>
    <row r="5853" spans="2:2" ht="13">
      <c r="B5853" s="34"/>
    </row>
    <row r="5854" spans="2:2" ht="13">
      <c r="B5854" s="34"/>
    </row>
    <row r="5855" spans="2:2" ht="13">
      <c r="B5855" s="34"/>
    </row>
    <row r="5856" spans="2:2" ht="13">
      <c r="B5856" s="34"/>
    </row>
    <row r="5857" spans="2:2" ht="13">
      <c r="B5857" s="34"/>
    </row>
    <row r="5858" spans="2:2" ht="13">
      <c r="B5858" s="34"/>
    </row>
    <row r="5859" spans="2:2" ht="13">
      <c r="B5859" s="34"/>
    </row>
    <row r="5860" spans="2:2" ht="13">
      <c r="B5860" s="34"/>
    </row>
    <row r="5861" spans="2:2" ht="13">
      <c r="B5861" s="34"/>
    </row>
    <row r="5862" spans="2:2" ht="13">
      <c r="B5862" s="34"/>
    </row>
    <row r="5863" spans="2:2" ht="13">
      <c r="B5863" s="34"/>
    </row>
    <row r="5864" spans="2:2" ht="13">
      <c r="B5864" s="34"/>
    </row>
    <row r="5865" spans="2:2" ht="13">
      <c r="B5865" s="34"/>
    </row>
    <row r="5866" spans="2:2" ht="13">
      <c r="B5866" s="34"/>
    </row>
    <row r="5867" spans="2:2" ht="13">
      <c r="B5867" s="34"/>
    </row>
    <row r="5868" spans="2:2" ht="13">
      <c r="B5868" s="34"/>
    </row>
    <row r="5869" spans="2:2" ht="13">
      <c r="B5869" s="34"/>
    </row>
    <row r="5870" spans="2:2" ht="13">
      <c r="B5870" s="34"/>
    </row>
    <row r="5871" spans="2:2" ht="13">
      <c r="B5871" s="34"/>
    </row>
    <row r="5872" spans="2:2" ht="13">
      <c r="B5872" s="34"/>
    </row>
    <row r="5873" spans="2:2" ht="13">
      <c r="B5873" s="34"/>
    </row>
    <row r="5874" spans="2:2" ht="13">
      <c r="B5874" s="34"/>
    </row>
    <row r="5875" spans="2:2" ht="13">
      <c r="B5875" s="34"/>
    </row>
    <row r="5876" spans="2:2" ht="13">
      <c r="B5876" s="34"/>
    </row>
    <row r="5877" spans="2:2" ht="13">
      <c r="B5877" s="34"/>
    </row>
    <row r="5878" spans="2:2" ht="13">
      <c r="B5878" s="34"/>
    </row>
    <row r="5879" spans="2:2" ht="13">
      <c r="B5879" s="34"/>
    </row>
    <row r="5880" spans="2:2" ht="13">
      <c r="B5880" s="34"/>
    </row>
    <row r="5881" spans="2:2" ht="13">
      <c r="B5881" s="34"/>
    </row>
    <row r="5882" spans="2:2" ht="13">
      <c r="B5882" s="34"/>
    </row>
    <row r="5883" spans="2:2" ht="13">
      <c r="B5883" s="34"/>
    </row>
    <row r="5884" spans="2:2" ht="13">
      <c r="B5884" s="34"/>
    </row>
    <row r="5885" spans="2:2" ht="13">
      <c r="B5885" s="34"/>
    </row>
    <row r="5886" spans="2:2" ht="13">
      <c r="B5886" s="34"/>
    </row>
    <row r="5887" spans="2:2" ht="13">
      <c r="B5887" s="34"/>
    </row>
    <row r="5888" spans="2:2" ht="13">
      <c r="B5888" s="34"/>
    </row>
    <row r="5889" spans="2:2" ht="13">
      <c r="B5889" s="34"/>
    </row>
    <row r="5890" spans="2:2" ht="13">
      <c r="B5890" s="34"/>
    </row>
    <row r="5891" spans="2:2" ht="13">
      <c r="B5891" s="34"/>
    </row>
    <row r="5892" spans="2:2" ht="13">
      <c r="B5892" s="34"/>
    </row>
    <row r="5893" spans="2:2" ht="13">
      <c r="B5893" s="34"/>
    </row>
    <row r="5894" spans="2:2" ht="13">
      <c r="B5894" s="34"/>
    </row>
    <row r="5895" spans="2:2" ht="13">
      <c r="B5895" s="34"/>
    </row>
    <row r="5896" spans="2:2" ht="13">
      <c r="B5896" s="34"/>
    </row>
    <row r="5897" spans="2:2" ht="13">
      <c r="B5897" s="34"/>
    </row>
    <row r="5898" spans="2:2" ht="13">
      <c r="B5898" s="34"/>
    </row>
    <row r="5899" spans="2:2" ht="13">
      <c r="B5899" s="34"/>
    </row>
    <row r="5900" spans="2:2" ht="13">
      <c r="B5900" s="34"/>
    </row>
    <row r="5901" spans="2:2" ht="13">
      <c r="B5901" s="34"/>
    </row>
    <row r="5902" spans="2:2" ht="13">
      <c r="B5902" s="34"/>
    </row>
    <row r="5903" spans="2:2" ht="13">
      <c r="B5903" s="34"/>
    </row>
    <row r="5904" spans="2:2" ht="13">
      <c r="B5904" s="34"/>
    </row>
    <row r="5905" spans="2:2" ht="13">
      <c r="B5905" s="34"/>
    </row>
    <row r="5906" spans="2:2" ht="13">
      <c r="B5906" s="34"/>
    </row>
    <row r="5907" spans="2:2" ht="13">
      <c r="B5907" s="34"/>
    </row>
    <row r="5908" spans="2:2" ht="13">
      <c r="B5908" s="34"/>
    </row>
    <row r="5909" spans="2:2" ht="13">
      <c r="B5909" s="34"/>
    </row>
    <row r="5910" spans="2:2" ht="13">
      <c r="B5910" s="34"/>
    </row>
    <row r="5911" spans="2:2" ht="13">
      <c r="B5911" s="34"/>
    </row>
    <row r="5912" spans="2:2" ht="13">
      <c r="B5912" s="34"/>
    </row>
    <row r="5913" spans="2:2" ht="13">
      <c r="B5913" s="34"/>
    </row>
    <row r="5914" spans="2:2" ht="13">
      <c r="B5914" s="34"/>
    </row>
    <row r="5915" spans="2:2" ht="13">
      <c r="B5915" s="34"/>
    </row>
    <row r="5916" spans="2:2" ht="13">
      <c r="B5916" s="34"/>
    </row>
    <row r="5917" spans="2:2" ht="13">
      <c r="B5917" s="34"/>
    </row>
    <row r="5918" spans="2:2" ht="13">
      <c r="B5918" s="34"/>
    </row>
    <row r="5919" spans="2:2" ht="13">
      <c r="B5919" s="34"/>
    </row>
    <row r="5920" spans="2:2" ht="13">
      <c r="B5920" s="34"/>
    </row>
    <row r="5921" spans="2:2" ht="13">
      <c r="B5921" s="34"/>
    </row>
    <row r="5922" spans="2:2" ht="13">
      <c r="B5922" s="34"/>
    </row>
    <row r="5923" spans="2:2" ht="13">
      <c r="B5923" s="34"/>
    </row>
    <row r="5924" spans="2:2" ht="13">
      <c r="B5924" s="34"/>
    </row>
    <row r="5925" spans="2:2" ht="13">
      <c r="B5925" s="34"/>
    </row>
    <row r="5926" spans="2:2" ht="13">
      <c r="B5926" s="34"/>
    </row>
    <row r="5927" spans="2:2" ht="13">
      <c r="B5927" s="34"/>
    </row>
    <row r="5928" spans="2:2" ht="13">
      <c r="B5928" s="34"/>
    </row>
    <row r="5929" spans="2:2" ht="13">
      <c r="B5929" s="34"/>
    </row>
    <row r="5930" spans="2:2" ht="13">
      <c r="B5930" s="34"/>
    </row>
    <row r="5931" spans="2:2" ht="13">
      <c r="B5931" s="34"/>
    </row>
    <row r="5932" spans="2:2" ht="13">
      <c r="B5932" s="34"/>
    </row>
    <row r="5933" spans="2:2" ht="13">
      <c r="B5933" s="34"/>
    </row>
    <row r="5934" spans="2:2" ht="13">
      <c r="B5934" s="34"/>
    </row>
    <row r="5935" spans="2:2" ht="13">
      <c r="B5935" s="34"/>
    </row>
    <row r="5936" spans="2:2" ht="13">
      <c r="B5936" s="34"/>
    </row>
    <row r="5937" spans="2:2" ht="13">
      <c r="B5937" s="34"/>
    </row>
    <row r="5938" spans="2:2" ht="13">
      <c r="B5938" s="34"/>
    </row>
    <row r="5939" spans="2:2" ht="13">
      <c r="B5939" s="34"/>
    </row>
    <row r="5940" spans="2:2" ht="13">
      <c r="B5940" s="34"/>
    </row>
    <row r="5941" spans="2:2" ht="13">
      <c r="B5941" s="34"/>
    </row>
    <row r="5942" spans="2:2" ht="13">
      <c r="B5942" s="34"/>
    </row>
    <row r="5943" spans="2:2" ht="13">
      <c r="B5943" s="34"/>
    </row>
    <row r="5944" spans="2:2" ht="13">
      <c r="B5944" s="34"/>
    </row>
    <row r="5945" spans="2:2" ht="13">
      <c r="B5945" s="34"/>
    </row>
    <row r="5946" spans="2:2" ht="13">
      <c r="B5946" s="34"/>
    </row>
    <row r="5947" spans="2:2" ht="13">
      <c r="B5947" s="34"/>
    </row>
    <row r="5948" spans="2:2" ht="13">
      <c r="B5948" s="34"/>
    </row>
    <row r="5949" spans="2:2" ht="13">
      <c r="B5949" s="34"/>
    </row>
    <row r="5950" spans="2:2" ht="13">
      <c r="B5950" s="34"/>
    </row>
    <row r="5951" spans="2:2" ht="13">
      <c r="B5951" s="34"/>
    </row>
    <row r="5952" spans="2:2" ht="13">
      <c r="B5952" s="34"/>
    </row>
    <row r="5953" spans="2:2" ht="13">
      <c r="B5953" s="34"/>
    </row>
    <row r="5954" spans="2:2" ht="13">
      <c r="B5954" s="34"/>
    </row>
    <row r="5955" spans="2:2" ht="13">
      <c r="B5955" s="34"/>
    </row>
    <row r="5956" spans="2:2" ht="13">
      <c r="B5956" s="34"/>
    </row>
    <row r="5957" spans="2:2" ht="13">
      <c r="B5957" s="34"/>
    </row>
    <row r="5958" spans="2:2" ht="13">
      <c r="B5958" s="34"/>
    </row>
    <row r="5959" spans="2:2" ht="13">
      <c r="B5959" s="34"/>
    </row>
    <row r="5960" spans="2:2" ht="13">
      <c r="B5960" s="34"/>
    </row>
    <row r="5961" spans="2:2" ht="13">
      <c r="B5961" s="34"/>
    </row>
    <row r="5962" spans="2:2" ht="13">
      <c r="B5962" s="34"/>
    </row>
    <row r="5963" spans="2:2" ht="13">
      <c r="B5963" s="34"/>
    </row>
    <row r="5964" spans="2:2" ht="13">
      <c r="B5964" s="34"/>
    </row>
    <row r="5965" spans="2:2" ht="13">
      <c r="B5965" s="34"/>
    </row>
    <row r="5966" spans="2:2" ht="13">
      <c r="B5966" s="34"/>
    </row>
    <row r="5967" spans="2:2" ht="13">
      <c r="B5967" s="34"/>
    </row>
    <row r="5968" spans="2:2" ht="13">
      <c r="B5968" s="34"/>
    </row>
    <row r="5969" spans="2:2" ht="13">
      <c r="B5969" s="34"/>
    </row>
    <row r="5970" spans="2:2" ht="13">
      <c r="B5970" s="34"/>
    </row>
    <row r="5971" spans="2:2" ht="13">
      <c r="B5971" s="34"/>
    </row>
    <row r="5972" spans="2:2" ht="13">
      <c r="B5972" s="34"/>
    </row>
    <row r="5973" spans="2:2" ht="13">
      <c r="B5973" s="34"/>
    </row>
    <row r="5974" spans="2:2" ht="13">
      <c r="B5974" s="34"/>
    </row>
    <row r="5975" spans="2:2" ht="13">
      <c r="B5975" s="34"/>
    </row>
    <row r="5976" spans="2:2" ht="13">
      <c r="B5976" s="34"/>
    </row>
    <row r="5977" spans="2:2" ht="13">
      <c r="B5977" s="34"/>
    </row>
    <row r="5978" spans="2:2" ht="13">
      <c r="B5978" s="34"/>
    </row>
    <row r="5979" spans="2:2" ht="13">
      <c r="B5979" s="34"/>
    </row>
    <row r="5980" spans="2:2" ht="13">
      <c r="B5980" s="34"/>
    </row>
    <row r="5981" spans="2:2" ht="13">
      <c r="B5981" s="34"/>
    </row>
    <row r="5982" spans="2:2" ht="13">
      <c r="B5982" s="34"/>
    </row>
    <row r="5983" spans="2:2" ht="13">
      <c r="B5983" s="34"/>
    </row>
    <row r="5984" spans="2:2" ht="13">
      <c r="B5984" s="34"/>
    </row>
    <row r="5985" spans="2:2" ht="13">
      <c r="B5985" s="34"/>
    </row>
    <row r="5986" spans="2:2" ht="13">
      <c r="B5986" s="34"/>
    </row>
    <row r="5987" spans="2:2" ht="13">
      <c r="B5987" s="34"/>
    </row>
    <row r="5988" spans="2:2" ht="13">
      <c r="B5988" s="34"/>
    </row>
    <row r="5989" spans="2:2" ht="13">
      <c r="B5989" s="34"/>
    </row>
    <row r="5990" spans="2:2" ht="13">
      <c r="B5990" s="34"/>
    </row>
    <row r="5991" spans="2:2" ht="13">
      <c r="B5991" s="34"/>
    </row>
    <row r="5992" spans="2:2" ht="13">
      <c r="B5992" s="34"/>
    </row>
    <row r="5993" spans="2:2" ht="13">
      <c r="B5993" s="34"/>
    </row>
    <row r="5994" spans="2:2" ht="13">
      <c r="B5994" s="34"/>
    </row>
    <row r="5995" spans="2:2" ht="13">
      <c r="B5995" s="34"/>
    </row>
    <row r="5996" spans="2:2" ht="13">
      <c r="B5996" s="34"/>
    </row>
    <row r="5997" spans="2:2" ht="13">
      <c r="B5997" s="34"/>
    </row>
    <row r="5998" spans="2:2" ht="13">
      <c r="B5998" s="34"/>
    </row>
    <row r="5999" spans="2:2" ht="13">
      <c r="B5999" s="34"/>
    </row>
    <row r="6000" spans="2:2" ht="13">
      <c r="B6000" s="34"/>
    </row>
    <row r="6001" spans="2:2" ht="13">
      <c r="B6001" s="34"/>
    </row>
    <row r="6002" spans="2:2" ht="13">
      <c r="B6002" s="34"/>
    </row>
    <row r="6003" spans="2:2" ht="13">
      <c r="B6003" s="34"/>
    </row>
    <row r="6004" spans="2:2" ht="13">
      <c r="B6004" s="34"/>
    </row>
    <row r="6005" spans="2:2" ht="13">
      <c r="B6005" s="34"/>
    </row>
    <row r="6006" spans="2:2" ht="13">
      <c r="B6006" s="34"/>
    </row>
    <row r="6007" spans="2:2" ht="13">
      <c r="B6007" s="34"/>
    </row>
    <row r="6008" spans="2:2" ht="13">
      <c r="B6008" s="34"/>
    </row>
    <row r="6009" spans="2:2" ht="13">
      <c r="B6009" s="34"/>
    </row>
    <row r="6010" spans="2:2" ht="13">
      <c r="B6010" s="34"/>
    </row>
    <row r="6011" spans="2:2" ht="13">
      <c r="B6011" s="34"/>
    </row>
    <row r="6012" spans="2:2" ht="13">
      <c r="B6012" s="34"/>
    </row>
    <row r="6013" spans="2:2" ht="13">
      <c r="B6013" s="34"/>
    </row>
    <row r="6014" spans="2:2" ht="13">
      <c r="B6014" s="34"/>
    </row>
    <row r="6015" spans="2:2" ht="13">
      <c r="B6015" s="34"/>
    </row>
    <row r="6016" spans="2:2" ht="13">
      <c r="B6016" s="34"/>
    </row>
    <row r="6017" spans="2:2" ht="13">
      <c r="B6017" s="34"/>
    </row>
    <row r="6018" spans="2:2" ht="13">
      <c r="B6018" s="34"/>
    </row>
    <row r="6019" spans="2:2" ht="13">
      <c r="B6019" s="34"/>
    </row>
    <row r="6020" spans="2:2" ht="13">
      <c r="B6020" s="34"/>
    </row>
    <row r="6021" spans="2:2" ht="13">
      <c r="B6021" s="34"/>
    </row>
    <row r="6022" spans="2:2" ht="13">
      <c r="B6022" s="34"/>
    </row>
    <row r="6023" spans="2:2" ht="13">
      <c r="B6023" s="34"/>
    </row>
    <row r="6024" spans="2:2" ht="13">
      <c r="B6024" s="34"/>
    </row>
    <row r="6025" spans="2:2" ht="13">
      <c r="B6025" s="34"/>
    </row>
    <row r="6026" spans="2:2" ht="13">
      <c r="B6026" s="34"/>
    </row>
    <row r="6027" spans="2:2" ht="13">
      <c r="B6027" s="34"/>
    </row>
    <row r="6028" spans="2:2" ht="13">
      <c r="B6028" s="34"/>
    </row>
    <row r="6029" spans="2:2" ht="13">
      <c r="B6029" s="34"/>
    </row>
    <row r="6030" spans="2:2" ht="13">
      <c r="B6030" s="34"/>
    </row>
    <row r="6031" spans="2:2" ht="13">
      <c r="B6031" s="34"/>
    </row>
    <row r="6032" spans="2:2" ht="13">
      <c r="B6032" s="34"/>
    </row>
    <row r="6033" spans="2:2" ht="13">
      <c r="B6033" s="34"/>
    </row>
    <row r="6034" spans="2:2" ht="13">
      <c r="B6034" s="34"/>
    </row>
    <row r="6035" spans="2:2" ht="13">
      <c r="B6035" s="34"/>
    </row>
    <row r="6036" spans="2:2" ht="13">
      <c r="B6036" s="34"/>
    </row>
    <row r="6037" spans="2:2" ht="13">
      <c r="B6037" s="34"/>
    </row>
    <row r="6038" spans="2:2" ht="13">
      <c r="B6038" s="34"/>
    </row>
    <row r="6039" spans="2:2" ht="13">
      <c r="B6039" s="34"/>
    </row>
    <row r="6040" spans="2:2" ht="13">
      <c r="B6040" s="34"/>
    </row>
    <row r="6041" spans="2:2" ht="13">
      <c r="B6041" s="34"/>
    </row>
    <row r="6042" spans="2:2" ht="13">
      <c r="B6042" s="34"/>
    </row>
    <row r="6043" spans="2:2" ht="13">
      <c r="B6043" s="34"/>
    </row>
    <row r="6044" spans="2:2" ht="13">
      <c r="B6044" s="34"/>
    </row>
    <row r="6045" spans="2:2" ht="13">
      <c r="B6045" s="34"/>
    </row>
    <row r="6046" spans="2:2" ht="13">
      <c r="B6046" s="34"/>
    </row>
    <row r="6047" spans="2:2" ht="13">
      <c r="B6047" s="34"/>
    </row>
    <row r="6048" spans="2:2" ht="13">
      <c r="B6048" s="34"/>
    </row>
    <row r="6049" spans="2:2" ht="13">
      <c r="B6049" s="34"/>
    </row>
    <row r="6050" spans="2:2" ht="13">
      <c r="B6050" s="34"/>
    </row>
    <row r="6051" spans="2:2" ht="13">
      <c r="B6051" s="34"/>
    </row>
    <row r="6052" spans="2:2" ht="13">
      <c r="B6052" s="34"/>
    </row>
    <row r="6053" spans="2:2" ht="13">
      <c r="B6053" s="34"/>
    </row>
    <row r="6054" spans="2:2" ht="13">
      <c r="B6054" s="34"/>
    </row>
    <row r="6055" spans="2:2" ht="13">
      <c r="B6055" s="34"/>
    </row>
    <row r="6056" spans="2:2" ht="13">
      <c r="B6056" s="34"/>
    </row>
    <row r="6057" spans="2:2" ht="13">
      <c r="B6057" s="34"/>
    </row>
    <row r="6058" spans="2:2" ht="13">
      <c r="B6058" s="34"/>
    </row>
    <row r="6059" spans="2:2" ht="13">
      <c r="B6059" s="34"/>
    </row>
    <row r="6060" spans="2:2" ht="13">
      <c r="B6060" s="34"/>
    </row>
    <row r="6061" spans="2:2" ht="13">
      <c r="B6061" s="34"/>
    </row>
    <row r="6062" spans="2:2" ht="13">
      <c r="B6062" s="34"/>
    </row>
    <row r="6063" spans="2:2" ht="13">
      <c r="B6063" s="34"/>
    </row>
    <row r="6064" spans="2:2" ht="13">
      <c r="B6064" s="34"/>
    </row>
    <row r="6065" spans="2:2" ht="13">
      <c r="B6065" s="34"/>
    </row>
    <row r="6066" spans="2:2" ht="13">
      <c r="B6066" s="34"/>
    </row>
    <row r="6067" spans="2:2" ht="13">
      <c r="B6067" s="34"/>
    </row>
    <row r="6068" spans="2:2" ht="13">
      <c r="B6068" s="34"/>
    </row>
    <row r="6069" spans="2:2" ht="13">
      <c r="B6069" s="34"/>
    </row>
    <row r="6070" spans="2:2" ht="13">
      <c r="B6070" s="34"/>
    </row>
    <row r="6071" spans="2:2" ht="13">
      <c r="B6071" s="34"/>
    </row>
    <row r="6072" spans="2:2" ht="13">
      <c r="B6072" s="34"/>
    </row>
    <row r="6073" spans="2:2" ht="13">
      <c r="B6073" s="34"/>
    </row>
    <row r="6074" spans="2:2" ht="13">
      <c r="B6074" s="34"/>
    </row>
    <row r="6075" spans="2:2" ht="13">
      <c r="B6075" s="34"/>
    </row>
    <row r="6076" spans="2:2" ht="13">
      <c r="B6076" s="34"/>
    </row>
    <row r="6077" spans="2:2" ht="13">
      <c r="B6077" s="34"/>
    </row>
    <row r="6078" spans="2:2" ht="13">
      <c r="B6078" s="34"/>
    </row>
    <row r="6079" spans="2:2" ht="13">
      <c r="B6079" s="34"/>
    </row>
    <row r="6080" spans="2:2" ht="13">
      <c r="B6080" s="34"/>
    </row>
    <row r="6081" spans="2:2" ht="13">
      <c r="B6081" s="34"/>
    </row>
    <row r="6082" spans="2:2" ht="13">
      <c r="B6082" s="34"/>
    </row>
    <row r="6083" spans="2:2" ht="13">
      <c r="B6083" s="34"/>
    </row>
    <row r="6084" spans="2:2" ht="13">
      <c r="B6084" s="34"/>
    </row>
    <row r="6085" spans="2:2" ht="13">
      <c r="B6085" s="34"/>
    </row>
    <row r="6086" spans="2:2" ht="13">
      <c r="B6086" s="34"/>
    </row>
    <row r="6087" spans="2:2" ht="13">
      <c r="B6087" s="34"/>
    </row>
    <row r="6088" spans="2:2" ht="13">
      <c r="B6088" s="34"/>
    </row>
    <row r="6089" spans="2:2" ht="13">
      <c r="B6089" s="34"/>
    </row>
    <row r="6090" spans="2:2" ht="13">
      <c r="B6090" s="34"/>
    </row>
    <row r="6091" spans="2:2" ht="13">
      <c r="B6091" s="34"/>
    </row>
    <row r="6092" spans="2:2" ht="13">
      <c r="B6092" s="34"/>
    </row>
    <row r="6093" spans="2:2" ht="13">
      <c r="B6093" s="34"/>
    </row>
    <row r="6094" spans="2:2" ht="13">
      <c r="B6094" s="34"/>
    </row>
    <row r="6095" spans="2:2" ht="13">
      <c r="B6095" s="34"/>
    </row>
    <row r="6096" spans="2:2" ht="13">
      <c r="B6096" s="34"/>
    </row>
    <row r="6097" spans="2:2" ht="13">
      <c r="B6097" s="34"/>
    </row>
    <row r="6098" spans="2:2" ht="13">
      <c r="B6098" s="34"/>
    </row>
    <row r="6099" spans="2:2" ht="13">
      <c r="B6099" s="34"/>
    </row>
    <row r="6100" spans="2:2" ht="13">
      <c r="B6100" s="34"/>
    </row>
    <row r="6101" spans="2:2" ht="13">
      <c r="B6101" s="34"/>
    </row>
    <row r="6102" spans="2:2" ht="13">
      <c r="B6102" s="34"/>
    </row>
    <row r="6103" spans="2:2" ht="13">
      <c r="B6103" s="34"/>
    </row>
    <row r="6104" spans="2:2" ht="13">
      <c r="B6104" s="34"/>
    </row>
    <row r="6105" spans="2:2" ht="13">
      <c r="B6105" s="34"/>
    </row>
    <row r="6106" spans="2:2" ht="13">
      <c r="B6106" s="34"/>
    </row>
    <row r="6107" spans="2:2" ht="13">
      <c r="B6107" s="34"/>
    </row>
    <row r="6108" spans="2:2" ht="13">
      <c r="B6108" s="34"/>
    </row>
    <row r="6109" spans="2:2" ht="13">
      <c r="B6109" s="34"/>
    </row>
    <row r="6110" spans="2:2" ht="13">
      <c r="B6110" s="34"/>
    </row>
    <row r="6111" spans="2:2" ht="13">
      <c r="B6111" s="34"/>
    </row>
    <row r="6112" spans="2:2" ht="13">
      <c r="B6112" s="34"/>
    </row>
    <row r="6113" spans="2:2" ht="13">
      <c r="B6113" s="34"/>
    </row>
    <row r="6114" spans="2:2" ht="13">
      <c r="B6114" s="34"/>
    </row>
    <row r="6115" spans="2:2" ht="13">
      <c r="B6115" s="34"/>
    </row>
    <row r="6116" spans="2:2" ht="13">
      <c r="B6116" s="34"/>
    </row>
    <row r="6117" spans="2:2" ht="13">
      <c r="B6117" s="34"/>
    </row>
    <row r="6118" spans="2:2" ht="13">
      <c r="B6118" s="34"/>
    </row>
    <row r="6119" spans="2:2" ht="13">
      <c r="B6119" s="34"/>
    </row>
    <row r="6120" spans="2:2" ht="13">
      <c r="B6120" s="34"/>
    </row>
    <row r="6121" spans="2:2" ht="13">
      <c r="B6121" s="34"/>
    </row>
    <row r="6122" spans="2:2" ht="13">
      <c r="B6122" s="34"/>
    </row>
    <row r="6123" spans="2:2" ht="13">
      <c r="B6123" s="34"/>
    </row>
    <row r="6124" spans="2:2" ht="13">
      <c r="B6124" s="34"/>
    </row>
    <row r="6125" spans="2:2" ht="13">
      <c r="B6125" s="34"/>
    </row>
    <row r="6126" spans="2:2" ht="13">
      <c r="B6126" s="34"/>
    </row>
    <row r="6127" spans="2:2" ht="13">
      <c r="B6127" s="34"/>
    </row>
    <row r="6128" spans="2:2" ht="13">
      <c r="B6128" s="34"/>
    </row>
    <row r="6129" spans="2:2" ht="13">
      <c r="B6129" s="34"/>
    </row>
    <row r="6130" spans="2:2" ht="13">
      <c r="B6130" s="34"/>
    </row>
    <row r="6131" spans="2:2" ht="13">
      <c r="B6131" s="34"/>
    </row>
    <row r="6132" spans="2:2" ht="13">
      <c r="B6132" s="34"/>
    </row>
    <row r="6133" spans="2:2" ht="13">
      <c r="B6133" s="34"/>
    </row>
    <row r="6134" spans="2:2" ht="13">
      <c r="B6134" s="34"/>
    </row>
    <row r="6135" spans="2:2" ht="13">
      <c r="B6135" s="34"/>
    </row>
    <row r="6136" spans="2:2" ht="13">
      <c r="B6136" s="34"/>
    </row>
    <row r="6137" spans="2:2" ht="13">
      <c r="B6137" s="34"/>
    </row>
    <row r="6138" spans="2:2" ht="13">
      <c r="B6138" s="34"/>
    </row>
    <row r="6139" spans="2:2" ht="13">
      <c r="B6139" s="34"/>
    </row>
    <row r="6140" spans="2:2" ht="13">
      <c r="B6140" s="34"/>
    </row>
    <row r="6141" spans="2:2" ht="13">
      <c r="B6141" s="34"/>
    </row>
    <row r="6142" spans="2:2" ht="13">
      <c r="B6142" s="34"/>
    </row>
    <row r="6143" spans="2:2" ht="13">
      <c r="B6143" s="34"/>
    </row>
    <row r="6144" spans="2:2" ht="13">
      <c r="B6144" s="34"/>
    </row>
    <row r="6145" spans="2:2" ht="13">
      <c r="B6145" s="34"/>
    </row>
    <row r="6146" spans="2:2" ht="13">
      <c r="B6146" s="34"/>
    </row>
    <row r="6147" spans="2:2" ht="13">
      <c r="B6147" s="34"/>
    </row>
    <row r="6148" spans="2:2" ht="13">
      <c r="B6148" s="34"/>
    </row>
    <row r="6149" spans="2:2" ht="13">
      <c r="B6149" s="34"/>
    </row>
    <row r="6150" spans="2:2" ht="13">
      <c r="B6150" s="34"/>
    </row>
    <row r="6151" spans="2:2" ht="13">
      <c r="B6151" s="34"/>
    </row>
    <row r="6152" spans="2:2" ht="13">
      <c r="B6152" s="34"/>
    </row>
    <row r="6153" spans="2:2" ht="13">
      <c r="B6153" s="34"/>
    </row>
    <row r="6154" spans="2:2" ht="13">
      <c r="B6154" s="34"/>
    </row>
    <row r="6155" spans="2:2" ht="13">
      <c r="B6155" s="34"/>
    </row>
    <row r="6156" spans="2:2" ht="13">
      <c r="B6156" s="34"/>
    </row>
    <row r="6157" spans="2:2" ht="13">
      <c r="B6157" s="34"/>
    </row>
    <row r="6158" spans="2:2" ht="13">
      <c r="B6158" s="34"/>
    </row>
    <row r="6159" spans="2:2" ht="13">
      <c r="B6159" s="34"/>
    </row>
    <row r="6160" spans="2:2" ht="13">
      <c r="B6160" s="34"/>
    </row>
    <row r="6161" spans="2:2" ht="13">
      <c r="B6161" s="34"/>
    </row>
    <row r="6162" spans="2:2" ht="13">
      <c r="B6162" s="34"/>
    </row>
    <row r="6163" spans="2:2" ht="13">
      <c r="B6163" s="34"/>
    </row>
    <row r="6164" spans="2:2" ht="13">
      <c r="B6164" s="34"/>
    </row>
    <row r="6165" spans="2:2" ht="13">
      <c r="B6165" s="34"/>
    </row>
    <row r="6166" spans="2:2" ht="13">
      <c r="B6166" s="34"/>
    </row>
    <row r="6167" spans="2:2" ht="13">
      <c r="B6167" s="34"/>
    </row>
    <row r="6168" spans="2:2" ht="13">
      <c r="B6168" s="34"/>
    </row>
    <row r="6169" spans="2:2" ht="13">
      <c r="B6169" s="34"/>
    </row>
    <row r="6170" spans="2:2" ht="13">
      <c r="B6170" s="34"/>
    </row>
    <row r="6171" spans="2:2" ht="13">
      <c r="B6171" s="34"/>
    </row>
    <row r="6172" spans="2:2" ht="13">
      <c r="B6172" s="34"/>
    </row>
    <row r="6173" spans="2:2" ht="13">
      <c r="B6173" s="34"/>
    </row>
    <row r="6174" spans="2:2" ht="13">
      <c r="B6174" s="34"/>
    </row>
    <row r="6175" spans="2:2" ht="13">
      <c r="B6175" s="34"/>
    </row>
    <row r="6176" spans="2:2" ht="13">
      <c r="B6176" s="34"/>
    </row>
    <row r="6177" spans="2:2" ht="13">
      <c r="B6177" s="34"/>
    </row>
    <row r="6178" spans="2:2" ht="13">
      <c r="B6178" s="34"/>
    </row>
    <row r="6179" spans="2:2" ht="13">
      <c r="B6179" s="34"/>
    </row>
    <row r="6180" spans="2:2" ht="13">
      <c r="B6180" s="34"/>
    </row>
    <row r="6181" spans="2:2" ht="13">
      <c r="B6181" s="34"/>
    </row>
    <row r="6182" spans="2:2" ht="13">
      <c r="B6182" s="34"/>
    </row>
    <row r="6183" spans="2:2" ht="13">
      <c r="B6183" s="34"/>
    </row>
    <row r="6184" spans="2:2" ht="13">
      <c r="B6184" s="34"/>
    </row>
    <row r="6185" spans="2:2" ht="13">
      <c r="B6185" s="34"/>
    </row>
    <row r="6186" spans="2:2" ht="13">
      <c r="B6186" s="34"/>
    </row>
    <row r="6187" spans="2:2" ht="13">
      <c r="B6187" s="34"/>
    </row>
    <row r="6188" spans="2:2" ht="13">
      <c r="B6188" s="34"/>
    </row>
    <row r="6189" spans="2:2" ht="13">
      <c r="B6189" s="34"/>
    </row>
    <row r="6190" spans="2:2" ht="13">
      <c r="B6190" s="34"/>
    </row>
    <row r="6191" spans="2:2" ht="13">
      <c r="B6191" s="34"/>
    </row>
    <row r="6192" spans="2:2" ht="13">
      <c r="B6192" s="34"/>
    </row>
    <row r="6193" spans="2:2" ht="13">
      <c r="B6193" s="34"/>
    </row>
    <row r="6194" spans="2:2" ht="13">
      <c r="B6194" s="34"/>
    </row>
    <row r="6195" spans="2:2" ht="13">
      <c r="B6195" s="34"/>
    </row>
    <row r="6196" spans="2:2" ht="13">
      <c r="B6196" s="34"/>
    </row>
    <row r="6197" spans="2:2" ht="13">
      <c r="B6197" s="34"/>
    </row>
    <row r="6198" spans="2:2" ht="13">
      <c r="B6198" s="34"/>
    </row>
    <row r="6199" spans="2:2" ht="13">
      <c r="B6199" s="34"/>
    </row>
    <row r="6200" spans="2:2" ht="13">
      <c r="B6200" s="34"/>
    </row>
    <row r="6201" spans="2:2" ht="13">
      <c r="B6201" s="34"/>
    </row>
    <row r="6202" spans="2:2" ht="13">
      <c r="B6202" s="34"/>
    </row>
    <row r="6203" spans="2:2" ht="13">
      <c r="B6203" s="34"/>
    </row>
    <row r="6204" spans="2:2" ht="13">
      <c r="B6204" s="34"/>
    </row>
    <row r="6205" spans="2:2" ht="13">
      <c r="B6205" s="34"/>
    </row>
    <row r="6206" spans="2:2" ht="13">
      <c r="B6206" s="34"/>
    </row>
    <row r="6207" spans="2:2" ht="13">
      <c r="B6207" s="34"/>
    </row>
    <row r="6208" spans="2:2" ht="13">
      <c r="B6208" s="34"/>
    </row>
    <row r="6209" spans="2:2" ht="13">
      <c r="B6209" s="34"/>
    </row>
    <row r="6210" spans="2:2" ht="13">
      <c r="B6210" s="34"/>
    </row>
    <row r="6211" spans="2:2" ht="13">
      <c r="B6211" s="34"/>
    </row>
    <row r="6212" spans="2:2" ht="13">
      <c r="B6212" s="34"/>
    </row>
    <row r="6213" spans="2:2" ht="13">
      <c r="B6213" s="34"/>
    </row>
    <row r="6214" spans="2:2" ht="13">
      <c r="B6214" s="34"/>
    </row>
    <row r="6215" spans="2:2" ht="13">
      <c r="B6215" s="34"/>
    </row>
    <row r="6216" spans="2:2" ht="13">
      <c r="B6216" s="34"/>
    </row>
    <row r="6217" spans="2:2" ht="13">
      <c r="B6217" s="34"/>
    </row>
    <row r="6218" spans="2:2" ht="13">
      <c r="B6218" s="34"/>
    </row>
    <row r="6219" spans="2:2" ht="13">
      <c r="B6219" s="34"/>
    </row>
    <row r="6220" spans="2:2" ht="13">
      <c r="B6220" s="34"/>
    </row>
    <row r="6221" spans="2:2" ht="13">
      <c r="B6221" s="34"/>
    </row>
    <row r="6222" spans="2:2" ht="13">
      <c r="B6222" s="34"/>
    </row>
    <row r="6223" spans="2:2" ht="13">
      <c r="B6223" s="34"/>
    </row>
    <row r="6224" spans="2:2" ht="13">
      <c r="B6224" s="34"/>
    </row>
    <row r="6225" spans="2:2" ht="13">
      <c r="B6225" s="34"/>
    </row>
    <row r="6226" spans="2:2" ht="13">
      <c r="B6226" s="34"/>
    </row>
    <row r="6227" spans="2:2" ht="13">
      <c r="B6227" s="34"/>
    </row>
    <row r="6228" spans="2:2" ht="13">
      <c r="B6228" s="34"/>
    </row>
    <row r="6229" spans="2:2" ht="13">
      <c r="B6229" s="34"/>
    </row>
    <row r="6230" spans="2:2" ht="13">
      <c r="B6230" s="34"/>
    </row>
    <row r="6231" spans="2:2" ht="13">
      <c r="B6231" s="34"/>
    </row>
    <row r="6232" spans="2:2" ht="13">
      <c r="B6232" s="34"/>
    </row>
    <row r="6233" spans="2:2" ht="13">
      <c r="B6233" s="34"/>
    </row>
    <row r="6234" spans="2:2" ht="13">
      <c r="B6234" s="34"/>
    </row>
    <row r="6235" spans="2:2" ht="13">
      <c r="B6235" s="34"/>
    </row>
    <row r="6236" spans="2:2" ht="13">
      <c r="B6236" s="34"/>
    </row>
    <row r="6237" spans="2:2" ht="13">
      <c r="B6237" s="34"/>
    </row>
    <row r="6238" spans="2:2" ht="13">
      <c r="B6238" s="34"/>
    </row>
    <row r="6239" spans="2:2" ht="13">
      <c r="B6239" s="34"/>
    </row>
    <row r="6240" spans="2:2" ht="13">
      <c r="B6240" s="34"/>
    </row>
    <row r="6241" spans="2:2" ht="13">
      <c r="B6241" s="34"/>
    </row>
    <row r="6242" spans="2:2" ht="13">
      <c r="B6242" s="34"/>
    </row>
    <row r="6243" spans="2:2" ht="13">
      <c r="B6243" s="34"/>
    </row>
    <row r="6244" spans="2:2" ht="13">
      <c r="B6244" s="34"/>
    </row>
    <row r="6245" spans="2:2" ht="13">
      <c r="B6245" s="34"/>
    </row>
    <row r="6246" spans="2:2" ht="13">
      <c r="B6246" s="34"/>
    </row>
    <row r="6247" spans="2:2" ht="13">
      <c r="B6247" s="34"/>
    </row>
    <row r="6248" spans="2:2" ht="13">
      <c r="B6248" s="34"/>
    </row>
    <row r="6249" spans="2:2" ht="13">
      <c r="B6249" s="34"/>
    </row>
    <row r="6250" spans="2:2" ht="13">
      <c r="B6250" s="34"/>
    </row>
    <row r="6251" spans="2:2" ht="13">
      <c r="B6251" s="34"/>
    </row>
    <row r="6252" spans="2:2" ht="13">
      <c r="B6252" s="34"/>
    </row>
    <row r="6253" spans="2:2" ht="13">
      <c r="B6253" s="34"/>
    </row>
    <row r="6254" spans="2:2" ht="13">
      <c r="B6254" s="34"/>
    </row>
    <row r="6255" spans="2:2" ht="13">
      <c r="B6255" s="34"/>
    </row>
    <row r="6256" spans="2:2" ht="13">
      <c r="B6256" s="34"/>
    </row>
    <row r="6257" spans="2:2" ht="13">
      <c r="B6257" s="34"/>
    </row>
    <row r="6258" spans="2:2" ht="13">
      <c r="B6258" s="34"/>
    </row>
    <row r="6259" spans="2:2" ht="13">
      <c r="B6259" s="34"/>
    </row>
    <row r="6260" spans="2:2" ht="13">
      <c r="B6260" s="34"/>
    </row>
    <row r="6261" spans="2:2" ht="13">
      <c r="B6261" s="34"/>
    </row>
    <row r="6262" spans="2:2" ht="13">
      <c r="B6262" s="34"/>
    </row>
    <row r="6263" spans="2:2" ht="13">
      <c r="B6263" s="34"/>
    </row>
    <row r="6264" spans="2:2" ht="13">
      <c r="B6264" s="34"/>
    </row>
    <row r="6265" spans="2:2" ht="13">
      <c r="B6265" s="34"/>
    </row>
    <row r="6266" spans="2:2" ht="13">
      <c r="B6266" s="34"/>
    </row>
    <row r="6267" spans="2:2" ht="13">
      <c r="B6267" s="34"/>
    </row>
    <row r="6268" spans="2:2" ht="13">
      <c r="B6268" s="34"/>
    </row>
    <row r="6269" spans="2:2" ht="13">
      <c r="B6269" s="34"/>
    </row>
    <row r="6270" spans="2:2" ht="13">
      <c r="B6270" s="34"/>
    </row>
    <row r="6271" spans="2:2" ht="13">
      <c r="B6271" s="34"/>
    </row>
    <row r="6272" spans="2:2" ht="13">
      <c r="B6272" s="34"/>
    </row>
    <row r="6273" spans="2:2" ht="13">
      <c r="B6273" s="34"/>
    </row>
    <row r="6274" spans="2:2" ht="13">
      <c r="B6274" s="34"/>
    </row>
    <row r="6275" spans="2:2" ht="13">
      <c r="B6275" s="34"/>
    </row>
    <row r="6276" spans="2:2" ht="13">
      <c r="B6276" s="34"/>
    </row>
    <row r="6277" spans="2:2" ht="13">
      <c r="B6277" s="34"/>
    </row>
    <row r="6278" spans="2:2" ht="13">
      <c r="B6278" s="34"/>
    </row>
    <row r="6279" spans="2:2" ht="13">
      <c r="B6279" s="34"/>
    </row>
    <row r="6280" spans="2:2" ht="13">
      <c r="B6280" s="34"/>
    </row>
    <row r="6281" spans="2:2" ht="13">
      <c r="B6281" s="34"/>
    </row>
    <row r="6282" spans="2:2" ht="13">
      <c r="B6282" s="34"/>
    </row>
    <row r="6283" spans="2:2" ht="13">
      <c r="B6283" s="34"/>
    </row>
    <row r="6284" spans="2:2" ht="13">
      <c r="B6284" s="34"/>
    </row>
    <row r="6285" spans="2:2" ht="13">
      <c r="B6285" s="34"/>
    </row>
    <row r="6286" spans="2:2" ht="13">
      <c r="B6286" s="34"/>
    </row>
    <row r="6287" spans="2:2" ht="13">
      <c r="B6287" s="34"/>
    </row>
    <row r="6288" spans="2:2" ht="13">
      <c r="B6288" s="34"/>
    </row>
    <row r="6289" spans="2:2" ht="13">
      <c r="B6289" s="34"/>
    </row>
    <row r="6290" spans="2:2" ht="13">
      <c r="B6290" s="34"/>
    </row>
    <row r="6291" spans="2:2" ht="13">
      <c r="B6291" s="34"/>
    </row>
    <row r="6292" spans="2:2" ht="13">
      <c r="B6292" s="34"/>
    </row>
    <row r="6293" spans="2:2" ht="13">
      <c r="B6293" s="34"/>
    </row>
    <row r="6294" spans="2:2" ht="13">
      <c r="B6294" s="34"/>
    </row>
    <row r="6295" spans="2:2" ht="13">
      <c r="B6295" s="34"/>
    </row>
    <row r="6296" spans="2:2" ht="13">
      <c r="B6296" s="34"/>
    </row>
    <row r="6297" spans="2:2" ht="13">
      <c r="B6297" s="34"/>
    </row>
    <row r="6298" spans="2:2" ht="13">
      <c r="B6298" s="34"/>
    </row>
    <row r="6299" spans="2:2" ht="13">
      <c r="B6299" s="34"/>
    </row>
    <row r="6300" spans="2:2" ht="13">
      <c r="B6300" s="34"/>
    </row>
    <row r="6301" spans="2:2" ht="13">
      <c r="B6301" s="34"/>
    </row>
    <row r="6302" spans="2:2" ht="13">
      <c r="B6302" s="34"/>
    </row>
    <row r="6303" spans="2:2" ht="13">
      <c r="B6303" s="34"/>
    </row>
    <row r="6304" spans="2:2" ht="13">
      <c r="B6304" s="34"/>
    </row>
    <row r="6305" spans="2:2" ht="13">
      <c r="B6305" s="34"/>
    </row>
    <row r="6306" spans="2:2" ht="13">
      <c r="B6306" s="34"/>
    </row>
    <row r="6307" spans="2:2" ht="13">
      <c r="B6307" s="34"/>
    </row>
    <row r="6308" spans="2:2" ht="13">
      <c r="B6308" s="34"/>
    </row>
    <row r="6309" spans="2:2" ht="13">
      <c r="B6309" s="34"/>
    </row>
    <row r="6310" spans="2:2" ht="13">
      <c r="B6310" s="34"/>
    </row>
    <row r="6311" spans="2:2" ht="13">
      <c r="B6311" s="34"/>
    </row>
    <row r="6312" spans="2:2" ht="13">
      <c r="B6312" s="34"/>
    </row>
    <row r="6313" spans="2:2" ht="13">
      <c r="B6313" s="34"/>
    </row>
    <row r="6314" spans="2:2" ht="13">
      <c r="B6314" s="34"/>
    </row>
    <row r="6315" spans="2:2" ht="13">
      <c r="B6315" s="34"/>
    </row>
    <row r="6316" spans="2:2" ht="13">
      <c r="B6316" s="34"/>
    </row>
    <row r="6317" spans="2:2" ht="13">
      <c r="B6317" s="34"/>
    </row>
    <row r="6318" spans="2:2" ht="13">
      <c r="B6318" s="34"/>
    </row>
    <row r="6319" spans="2:2" ht="13">
      <c r="B6319" s="34"/>
    </row>
    <row r="6320" spans="2:2" ht="13">
      <c r="B6320" s="34"/>
    </row>
    <row r="6321" spans="2:2" ht="13">
      <c r="B6321" s="34"/>
    </row>
    <row r="6322" spans="2:2" ht="13">
      <c r="B6322" s="34"/>
    </row>
    <row r="6323" spans="2:2" ht="13">
      <c r="B6323" s="34"/>
    </row>
    <row r="6324" spans="2:2" ht="13">
      <c r="B6324" s="34"/>
    </row>
    <row r="6325" spans="2:2" ht="13">
      <c r="B6325" s="34"/>
    </row>
    <row r="6326" spans="2:2" ht="13">
      <c r="B6326" s="34"/>
    </row>
    <row r="6327" spans="2:2" ht="13">
      <c r="B6327" s="34"/>
    </row>
    <row r="6328" spans="2:2" ht="13">
      <c r="B6328" s="34"/>
    </row>
    <row r="6329" spans="2:2" ht="13">
      <c r="B6329" s="34"/>
    </row>
    <row r="6330" spans="2:2" ht="13">
      <c r="B6330" s="34"/>
    </row>
    <row r="6331" spans="2:2" ht="13">
      <c r="B6331" s="34"/>
    </row>
    <row r="6332" spans="2:2" ht="13">
      <c r="B6332" s="34"/>
    </row>
    <row r="6333" spans="2:2" ht="13">
      <c r="B6333" s="34"/>
    </row>
    <row r="6334" spans="2:2" ht="13">
      <c r="B6334" s="34"/>
    </row>
    <row r="6335" spans="2:2" ht="13">
      <c r="B6335" s="34"/>
    </row>
    <row r="6336" spans="2:2" ht="13">
      <c r="B6336" s="34"/>
    </row>
    <row r="6337" spans="2:2" ht="13">
      <c r="B6337" s="34"/>
    </row>
    <row r="6338" spans="2:2" ht="13">
      <c r="B6338" s="34"/>
    </row>
    <row r="6339" spans="2:2" ht="13">
      <c r="B6339" s="34"/>
    </row>
    <row r="6340" spans="2:2" ht="13">
      <c r="B6340" s="34"/>
    </row>
    <row r="6341" spans="2:2" ht="13">
      <c r="B6341" s="34"/>
    </row>
    <row r="6342" spans="2:2" ht="13">
      <c r="B6342" s="34"/>
    </row>
    <row r="6343" spans="2:2" ht="13">
      <c r="B6343" s="34"/>
    </row>
    <row r="6344" spans="2:2" ht="13">
      <c r="B6344" s="34"/>
    </row>
    <row r="6345" spans="2:2" ht="13">
      <c r="B6345" s="34"/>
    </row>
    <row r="6346" spans="2:2" ht="13">
      <c r="B6346" s="34"/>
    </row>
    <row r="6347" spans="2:2" ht="13">
      <c r="B6347" s="34"/>
    </row>
    <row r="6348" spans="2:2" ht="13">
      <c r="B6348" s="34"/>
    </row>
    <row r="6349" spans="2:2" ht="13">
      <c r="B6349" s="34"/>
    </row>
    <row r="6350" spans="2:2" ht="13">
      <c r="B6350" s="34"/>
    </row>
    <row r="6351" spans="2:2" ht="13">
      <c r="B6351" s="34"/>
    </row>
    <row r="6352" spans="2:2" ht="13">
      <c r="B6352" s="34"/>
    </row>
    <row r="6353" spans="2:2" ht="13">
      <c r="B6353" s="34"/>
    </row>
    <row r="6354" spans="2:2" ht="13">
      <c r="B6354" s="34"/>
    </row>
    <row r="6355" spans="2:2" ht="13">
      <c r="B6355" s="34"/>
    </row>
    <row r="6356" spans="2:2" ht="13">
      <c r="B6356" s="34"/>
    </row>
    <row r="6357" spans="2:2" ht="13">
      <c r="B6357" s="34"/>
    </row>
    <row r="6358" spans="2:2" ht="13">
      <c r="B6358" s="34"/>
    </row>
    <row r="6359" spans="2:2" ht="13">
      <c r="B6359" s="34"/>
    </row>
    <row r="6360" spans="2:2" ht="13">
      <c r="B6360" s="34"/>
    </row>
    <row r="6361" spans="2:2" ht="13">
      <c r="B6361" s="34"/>
    </row>
    <row r="6362" spans="2:2" ht="13">
      <c r="B6362" s="34"/>
    </row>
    <row r="6363" spans="2:2" ht="13">
      <c r="B6363" s="34"/>
    </row>
    <row r="6364" spans="2:2" ht="13">
      <c r="B6364" s="34"/>
    </row>
    <row r="6365" spans="2:2" ht="13">
      <c r="B6365" s="34"/>
    </row>
    <row r="6366" spans="2:2" ht="13">
      <c r="B6366" s="34"/>
    </row>
    <row r="6367" spans="2:2" ht="13">
      <c r="B6367" s="34"/>
    </row>
    <row r="6368" spans="2:2" ht="13">
      <c r="B6368" s="34"/>
    </row>
    <row r="6369" spans="2:2" ht="13">
      <c r="B6369" s="34"/>
    </row>
    <row r="6370" spans="2:2" ht="13">
      <c r="B6370" s="34"/>
    </row>
    <row r="6371" spans="2:2" ht="13">
      <c r="B6371" s="34"/>
    </row>
    <row r="6372" spans="2:2" ht="13">
      <c r="B6372" s="34"/>
    </row>
    <row r="6373" spans="2:2" ht="13">
      <c r="B6373" s="34"/>
    </row>
    <row r="6374" spans="2:2" ht="13">
      <c r="B6374" s="34"/>
    </row>
    <row r="6375" spans="2:2" ht="13">
      <c r="B6375" s="34"/>
    </row>
    <row r="6376" spans="2:2" ht="13">
      <c r="B6376" s="34"/>
    </row>
    <row r="6377" spans="2:2" ht="13">
      <c r="B6377" s="34"/>
    </row>
    <row r="6378" spans="2:2" ht="13">
      <c r="B6378" s="34"/>
    </row>
    <row r="6379" spans="2:2" ht="13">
      <c r="B6379" s="34"/>
    </row>
    <row r="6380" spans="2:2" ht="13">
      <c r="B6380" s="34"/>
    </row>
    <row r="6381" spans="2:2" ht="13">
      <c r="B6381" s="34"/>
    </row>
    <row r="6382" spans="2:2" ht="13">
      <c r="B6382" s="34"/>
    </row>
    <row r="6383" spans="2:2" ht="13">
      <c r="B6383" s="34"/>
    </row>
    <row r="6384" spans="2:2" ht="13">
      <c r="B6384" s="34"/>
    </row>
    <row r="6385" spans="2:2" ht="13">
      <c r="B6385" s="34"/>
    </row>
    <row r="6386" spans="2:2" ht="13">
      <c r="B6386" s="34"/>
    </row>
    <row r="6387" spans="2:2" ht="13">
      <c r="B6387" s="34"/>
    </row>
    <row r="6388" spans="2:2" ht="13">
      <c r="B6388" s="34"/>
    </row>
    <row r="6389" spans="2:2" ht="13">
      <c r="B6389" s="34"/>
    </row>
    <row r="6390" spans="2:2" ht="13">
      <c r="B6390" s="34"/>
    </row>
    <row r="6391" spans="2:2" ht="13">
      <c r="B6391" s="34"/>
    </row>
    <row r="6392" spans="2:2" ht="13">
      <c r="B6392" s="34"/>
    </row>
    <row r="6393" spans="2:2" ht="13">
      <c r="B6393" s="34"/>
    </row>
    <row r="6394" spans="2:2" ht="13">
      <c r="B6394" s="34"/>
    </row>
    <row r="6395" spans="2:2" ht="13">
      <c r="B6395" s="34"/>
    </row>
    <row r="6396" spans="2:2" ht="13">
      <c r="B6396" s="34"/>
    </row>
    <row r="6397" spans="2:2" ht="13">
      <c r="B6397" s="34"/>
    </row>
    <row r="6398" spans="2:2" ht="13">
      <c r="B6398" s="34"/>
    </row>
    <row r="6399" spans="2:2" ht="13">
      <c r="B6399" s="34"/>
    </row>
    <row r="6400" spans="2:2" ht="13">
      <c r="B6400" s="34"/>
    </row>
    <row r="6401" spans="2:2" ht="13">
      <c r="B6401" s="34"/>
    </row>
    <row r="6402" spans="2:2" ht="13">
      <c r="B6402" s="34"/>
    </row>
    <row r="6403" spans="2:2" ht="13">
      <c r="B6403" s="34"/>
    </row>
    <row r="6404" spans="2:2" ht="13">
      <c r="B6404" s="34"/>
    </row>
    <row r="6405" spans="2:2" ht="13">
      <c r="B6405" s="34"/>
    </row>
    <row r="6406" spans="2:2" ht="13">
      <c r="B6406" s="34"/>
    </row>
    <row r="6407" spans="2:2" ht="13">
      <c r="B6407" s="34"/>
    </row>
    <row r="6408" spans="2:2" ht="13">
      <c r="B6408" s="34"/>
    </row>
    <row r="6409" spans="2:2" ht="13">
      <c r="B6409" s="34"/>
    </row>
    <row r="6410" spans="2:2" ht="13">
      <c r="B6410" s="34"/>
    </row>
    <row r="6411" spans="2:2" ht="13">
      <c r="B6411" s="34"/>
    </row>
    <row r="6412" spans="2:2" ht="13">
      <c r="B6412" s="34"/>
    </row>
    <row r="6413" spans="2:2" ht="13">
      <c r="B6413" s="34"/>
    </row>
    <row r="6414" spans="2:2" ht="13">
      <c r="B6414" s="34"/>
    </row>
    <row r="6415" spans="2:2" ht="13">
      <c r="B6415" s="34"/>
    </row>
    <row r="6416" spans="2:2" ht="13">
      <c r="B6416" s="34"/>
    </row>
    <row r="6417" spans="2:2" ht="13">
      <c r="B6417" s="34"/>
    </row>
    <row r="6418" spans="2:2" ht="13">
      <c r="B6418" s="34"/>
    </row>
    <row r="6419" spans="2:2" ht="13">
      <c r="B6419" s="34"/>
    </row>
    <row r="6420" spans="2:2" ht="13">
      <c r="B6420" s="34"/>
    </row>
    <row r="6421" spans="2:2" ht="13">
      <c r="B6421" s="34"/>
    </row>
    <row r="6422" spans="2:2" ht="13">
      <c r="B6422" s="34"/>
    </row>
    <row r="6423" spans="2:2" ht="13">
      <c r="B6423" s="34"/>
    </row>
    <row r="6424" spans="2:2" ht="13">
      <c r="B6424" s="34"/>
    </row>
    <row r="6425" spans="2:2" ht="13">
      <c r="B6425" s="34"/>
    </row>
    <row r="6426" spans="2:2" ht="13">
      <c r="B6426" s="34"/>
    </row>
    <row r="6427" spans="2:2" ht="13">
      <c r="B6427" s="34"/>
    </row>
    <row r="6428" spans="2:2" ht="13">
      <c r="B6428" s="34"/>
    </row>
    <row r="6429" spans="2:2" ht="13">
      <c r="B6429" s="34"/>
    </row>
    <row r="6430" spans="2:2" ht="13">
      <c r="B6430" s="34"/>
    </row>
    <row r="6431" spans="2:2" ht="13">
      <c r="B6431" s="34"/>
    </row>
    <row r="6432" spans="2:2" ht="13">
      <c r="B6432" s="34"/>
    </row>
    <row r="6433" spans="2:2" ht="13">
      <c r="B6433" s="34"/>
    </row>
    <row r="6434" spans="2:2" ht="13">
      <c r="B6434" s="34"/>
    </row>
    <row r="6435" spans="2:2" ht="13">
      <c r="B6435" s="34"/>
    </row>
    <row r="6436" spans="2:2" ht="13">
      <c r="B6436" s="34"/>
    </row>
    <row r="6437" spans="2:2" ht="13">
      <c r="B6437" s="34"/>
    </row>
    <row r="6438" spans="2:2" ht="13">
      <c r="B6438" s="34"/>
    </row>
    <row r="6439" spans="2:2" ht="13">
      <c r="B6439" s="34"/>
    </row>
    <row r="6440" spans="2:2" ht="13">
      <c r="B6440" s="34"/>
    </row>
    <row r="6441" spans="2:2" ht="13">
      <c r="B6441" s="34"/>
    </row>
    <row r="6442" spans="2:2" ht="13">
      <c r="B6442" s="34"/>
    </row>
    <row r="6443" spans="2:2" ht="13">
      <c r="B6443" s="34"/>
    </row>
    <row r="6444" spans="2:2" ht="13">
      <c r="B6444" s="34"/>
    </row>
    <row r="6445" spans="2:2" ht="13">
      <c r="B6445" s="34"/>
    </row>
    <row r="6446" spans="2:2" ht="13">
      <c r="B6446" s="34"/>
    </row>
    <row r="6447" spans="2:2" ht="13">
      <c r="B6447" s="34"/>
    </row>
    <row r="6448" spans="2:2" ht="13">
      <c r="B6448" s="34"/>
    </row>
    <row r="6449" spans="2:2" ht="13">
      <c r="B6449" s="34"/>
    </row>
    <row r="6450" spans="2:2" ht="13">
      <c r="B6450" s="34"/>
    </row>
    <row r="6451" spans="2:2" ht="13">
      <c r="B6451" s="34"/>
    </row>
    <row r="6452" spans="2:2" ht="13">
      <c r="B6452" s="34"/>
    </row>
    <row r="6453" spans="2:2" ht="13">
      <c r="B6453" s="34"/>
    </row>
    <row r="6454" spans="2:2" ht="13">
      <c r="B6454" s="34"/>
    </row>
    <row r="6455" spans="2:2" ht="13">
      <c r="B6455" s="34"/>
    </row>
    <row r="6456" spans="2:2" ht="13">
      <c r="B6456" s="34"/>
    </row>
    <row r="6457" spans="2:2" ht="13">
      <c r="B6457" s="34"/>
    </row>
    <row r="6458" spans="2:2" ht="13">
      <c r="B6458" s="34"/>
    </row>
    <row r="6459" spans="2:2" ht="13">
      <c r="B6459" s="34"/>
    </row>
    <row r="6460" spans="2:2" ht="13">
      <c r="B6460" s="34"/>
    </row>
    <row r="6461" spans="2:2" ht="13">
      <c r="B6461" s="34"/>
    </row>
    <row r="6462" spans="2:2" ht="13">
      <c r="B6462" s="34"/>
    </row>
    <row r="6463" spans="2:2" ht="13">
      <c r="B6463" s="34"/>
    </row>
    <row r="6464" spans="2:2" ht="13">
      <c r="B6464" s="34"/>
    </row>
    <row r="6465" spans="2:2" ht="13">
      <c r="B6465" s="34"/>
    </row>
    <row r="6466" spans="2:2" ht="13">
      <c r="B6466" s="34"/>
    </row>
    <row r="6467" spans="2:2" ht="13">
      <c r="B6467" s="34"/>
    </row>
    <row r="6468" spans="2:2" ht="13">
      <c r="B6468" s="34"/>
    </row>
    <row r="6469" spans="2:2" ht="13">
      <c r="B6469" s="34"/>
    </row>
    <row r="6470" spans="2:2" ht="13">
      <c r="B6470" s="34"/>
    </row>
    <row r="6471" spans="2:2" ht="13">
      <c r="B6471" s="34"/>
    </row>
    <row r="6472" spans="2:2" ht="13">
      <c r="B6472" s="34"/>
    </row>
    <row r="6473" spans="2:2" ht="13">
      <c r="B6473" s="34"/>
    </row>
    <row r="6474" spans="2:2" ht="13">
      <c r="B6474" s="34"/>
    </row>
    <row r="6475" spans="2:2" ht="13">
      <c r="B6475" s="34"/>
    </row>
    <row r="6476" spans="2:2" ht="13">
      <c r="B6476" s="34"/>
    </row>
    <row r="6477" spans="2:2" ht="13">
      <c r="B6477" s="34"/>
    </row>
    <row r="6478" spans="2:2" ht="13">
      <c r="B6478" s="34"/>
    </row>
    <row r="6479" spans="2:2" ht="13">
      <c r="B6479" s="34"/>
    </row>
    <row r="6480" spans="2:2" ht="13">
      <c r="B6480" s="34"/>
    </row>
    <row r="6481" spans="2:2" ht="13">
      <c r="B6481" s="34"/>
    </row>
    <row r="6482" spans="2:2" ht="13">
      <c r="B6482" s="34"/>
    </row>
    <row r="6483" spans="2:2" ht="13">
      <c r="B6483" s="34"/>
    </row>
    <row r="6484" spans="2:2" ht="13">
      <c r="B6484" s="34"/>
    </row>
    <row r="6485" spans="2:2" ht="13">
      <c r="B6485" s="34"/>
    </row>
    <row r="6486" spans="2:2" ht="13">
      <c r="B6486" s="34"/>
    </row>
    <row r="6487" spans="2:2" ht="13">
      <c r="B6487" s="34"/>
    </row>
    <row r="6488" spans="2:2" ht="13">
      <c r="B6488" s="34"/>
    </row>
    <row r="6489" spans="2:2" ht="13">
      <c r="B6489" s="34"/>
    </row>
    <row r="6490" spans="2:2" ht="13">
      <c r="B6490" s="34"/>
    </row>
    <row r="6491" spans="2:2" ht="13">
      <c r="B6491" s="34"/>
    </row>
    <row r="6492" spans="2:2" ht="13">
      <c r="B6492" s="34"/>
    </row>
    <row r="6493" spans="2:2" ht="13">
      <c r="B6493" s="34"/>
    </row>
    <row r="6494" spans="2:2" ht="13">
      <c r="B6494" s="34"/>
    </row>
    <row r="6495" spans="2:2" ht="13">
      <c r="B6495" s="34"/>
    </row>
    <row r="6496" spans="2:2" ht="13">
      <c r="B6496" s="34"/>
    </row>
    <row r="6497" spans="2:2" ht="13">
      <c r="B6497" s="34"/>
    </row>
    <row r="6498" spans="2:2" ht="13">
      <c r="B6498" s="34"/>
    </row>
    <row r="6499" spans="2:2" ht="13">
      <c r="B6499" s="34"/>
    </row>
    <row r="6500" spans="2:2" ht="13">
      <c r="B6500" s="34"/>
    </row>
    <row r="6501" spans="2:2" ht="13">
      <c r="B6501" s="34"/>
    </row>
    <row r="6502" spans="2:2" ht="13">
      <c r="B6502" s="34"/>
    </row>
    <row r="6503" spans="2:2" ht="13">
      <c r="B6503" s="34"/>
    </row>
    <row r="6504" spans="2:2" ht="13">
      <c r="B6504" s="34"/>
    </row>
    <row r="6505" spans="2:2" ht="13">
      <c r="B6505" s="34"/>
    </row>
    <row r="6506" spans="2:2" ht="13">
      <c r="B6506" s="34"/>
    </row>
    <row r="6507" spans="2:2" ht="13">
      <c r="B6507" s="34"/>
    </row>
    <row r="6508" spans="2:2" ht="13">
      <c r="B6508" s="34"/>
    </row>
    <row r="6509" spans="2:2" ht="13">
      <c r="B6509" s="34"/>
    </row>
    <row r="6510" spans="2:2" ht="13">
      <c r="B6510" s="34"/>
    </row>
    <row r="6511" spans="2:2" ht="13">
      <c r="B6511" s="34"/>
    </row>
    <row r="6512" spans="2:2" ht="13">
      <c r="B6512" s="34"/>
    </row>
    <row r="6513" spans="2:2" ht="13">
      <c r="B6513" s="34"/>
    </row>
    <row r="6514" spans="2:2" ht="13">
      <c r="B6514" s="34"/>
    </row>
    <row r="6515" spans="2:2" ht="13">
      <c r="B6515" s="34"/>
    </row>
    <row r="6516" spans="2:2" ht="13">
      <c r="B6516" s="34"/>
    </row>
    <row r="6517" spans="2:2" ht="13">
      <c r="B6517" s="34"/>
    </row>
    <row r="6518" spans="2:2" ht="13">
      <c r="B6518" s="34"/>
    </row>
    <row r="6519" spans="2:2" ht="13">
      <c r="B6519" s="34"/>
    </row>
    <row r="6520" spans="2:2" ht="13">
      <c r="B6520" s="34"/>
    </row>
    <row r="6521" spans="2:2" ht="13">
      <c r="B6521" s="34"/>
    </row>
    <row r="6522" spans="2:2" ht="13">
      <c r="B6522" s="34"/>
    </row>
    <row r="6523" spans="2:2" ht="13">
      <c r="B6523" s="34"/>
    </row>
    <row r="6524" spans="2:2" ht="13">
      <c r="B6524" s="34"/>
    </row>
    <row r="6525" spans="2:2" ht="13">
      <c r="B6525" s="34"/>
    </row>
    <row r="6526" spans="2:2" ht="13">
      <c r="B6526" s="34"/>
    </row>
    <row r="6527" spans="2:2" ht="13">
      <c r="B6527" s="34"/>
    </row>
    <row r="6528" spans="2:2" ht="13">
      <c r="B6528" s="34"/>
    </row>
    <row r="6529" spans="2:2" ht="13">
      <c r="B6529" s="34"/>
    </row>
    <row r="6530" spans="2:2" ht="13">
      <c r="B6530" s="34"/>
    </row>
    <row r="6531" spans="2:2" ht="13">
      <c r="B6531" s="34"/>
    </row>
    <row r="6532" spans="2:2" ht="13">
      <c r="B6532" s="34"/>
    </row>
    <row r="6533" spans="2:2" ht="13">
      <c r="B6533" s="34"/>
    </row>
    <row r="6534" spans="2:2" ht="13">
      <c r="B6534" s="34"/>
    </row>
    <row r="6535" spans="2:2" ht="13">
      <c r="B6535" s="34"/>
    </row>
    <row r="6536" spans="2:2" ht="13">
      <c r="B6536" s="34"/>
    </row>
    <row r="6537" spans="2:2" ht="13">
      <c r="B6537" s="34"/>
    </row>
    <row r="6538" spans="2:2" ht="13">
      <c r="B6538" s="34"/>
    </row>
    <row r="6539" spans="2:2" ht="13">
      <c r="B6539" s="34"/>
    </row>
    <row r="6540" spans="2:2" ht="13">
      <c r="B6540" s="34"/>
    </row>
    <row r="6541" spans="2:2" ht="13">
      <c r="B6541" s="34"/>
    </row>
    <row r="6542" spans="2:2" ht="13">
      <c r="B6542" s="34"/>
    </row>
    <row r="6543" spans="2:2" ht="13">
      <c r="B6543" s="34"/>
    </row>
    <row r="6544" spans="2:2" ht="13">
      <c r="B6544" s="34"/>
    </row>
    <row r="6545" spans="2:2" ht="13">
      <c r="B6545" s="34"/>
    </row>
    <row r="6546" spans="2:2" ht="13">
      <c r="B6546" s="34"/>
    </row>
    <row r="6547" spans="2:2" ht="13">
      <c r="B6547" s="34"/>
    </row>
    <row r="6548" spans="2:2" ht="13">
      <c r="B6548" s="34"/>
    </row>
    <row r="6549" spans="2:2" ht="13">
      <c r="B6549" s="34"/>
    </row>
    <row r="6550" spans="2:2" ht="13">
      <c r="B6550" s="34"/>
    </row>
    <row r="6551" spans="2:2" ht="13">
      <c r="B6551" s="34"/>
    </row>
    <row r="6552" spans="2:2" ht="13">
      <c r="B6552" s="34"/>
    </row>
    <row r="6553" spans="2:2" ht="13">
      <c r="B6553" s="34"/>
    </row>
    <row r="6554" spans="2:2" ht="13">
      <c r="B6554" s="34"/>
    </row>
    <row r="6555" spans="2:2" ht="13">
      <c r="B6555" s="34"/>
    </row>
    <row r="6556" spans="2:2" ht="13">
      <c r="B6556" s="34"/>
    </row>
    <row r="6557" spans="2:2" ht="13">
      <c r="B6557" s="34"/>
    </row>
    <row r="6558" spans="2:2" ht="13">
      <c r="B6558" s="34"/>
    </row>
    <row r="6559" spans="2:2" ht="13">
      <c r="B6559" s="34"/>
    </row>
    <row r="6560" spans="2:2" ht="13">
      <c r="B6560" s="34"/>
    </row>
    <row r="6561" spans="2:2" ht="13">
      <c r="B6561" s="34"/>
    </row>
    <row r="6562" spans="2:2" ht="13">
      <c r="B6562" s="34"/>
    </row>
    <row r="6563" spans="2:2" ht="13">
      <c r="B6563" s="34"/>
    </row>
    <row r="6564" spans="2:2" ht="13">
      <c r="B6564" s="34"/>
    </row>
    <row r="6565" spans="2:2" ht="13">
      <c r="B6565" s="34"/>
    </row>
    <row r="6566" spans="2:2" ht="13">
      <c r="B6566" s="34"/>
    </row>
    <row r="6567" spans="2:2" ht="13">
      <c r="B6567" s="34"/>
    </row>
    <row r="6568" spans="2:2" ht="13">
      <c r="B6568" s="34"/>
    </row>
    <row r="6569" spans="2:2" ht="13">
      <c r="B6569" s="34"/>
    </row>
    <row r="6570" spans="2:2" ht="13">
      <c r="B6570" s="34"/>
    </row>
    <row r="6571" spans="2:2" ht="13">
      <c r="B6571" s="34"/>
    </row>
    <row r="6572" spans="2:2" ht="13">
      <c r="B6572" s="34"/>
    </row>
    <row r="6573" spans="2:2" ht="13">
      <c r="B6573" s="34"/>
    </row>
    <row r="6574" spans="2:2" ht="13">
      <c r="B6574" s="34"/>
    </row>
    <row r="6575" spans="2:2" ht="13">
      <c r="B6575" s="34"/>
    </row>
    <row r="6576" spans="2:2" ht="13">
      <c r="B6576" s="34"/>
    </row>
    <row r="6577" spans="2:2" ht="13">
      <c r="B6577" s="34"/>
    </row>
    <row r="6578" spans="2:2" ht="13">
      <c r="B6578" s="34"/>
    </row>
    <row r="6579" spans="2:2" ht="13">
      <c r="B6579" s="34"/>
    </row>
    <row r="6580" spans="2:2" ht="13">
      <c r="B6580" s="34"/>
    </row>
    <row r="6581" spans="2:2" ht="13">
      <c r="B6581" s="34"/>
    </row>
    <row r="6582" spans="2:2" ht="13">
      <c r="B6582" s="34"/>
    </row>
    <row r="6583" spans="2:2" ht="13">
      <c r="B6583" s="34"/>
    </row>
    <row r="6584" spans="2:2" ht="13">
      <c r="B6584" s="34"/>
    </row>
    <row r="6585" spans="2:2" ht="13">
      <c r="B6585" s="34"/>
    </row>
    <row r="6586" spans="2:2" ht="13">
      <c r="B6586" s="34"/>
    </row>
    <row r="6587" spans="2:2" ht="13">
      <c r="B6587" s="34"/>
    </row>
    <row r="6588" spans="2:2" ht="13">
      <c r="B6588" s="34"/>
    </row>
    <row r="6589" spans="2:2" ht="13">
      <c r="B6589" s="34"/>
    </row>
    <row r="6590" spans="2:2" ht="13">
      <c r="B6590" s="34"/>
    </row>
    <row r="6591" spans="2:2" ht="13">
      <c r="B6591" s="34"/>
    </row>
    <row r="6592" spans="2:2" ht="13">
      <c r="B6592" s="34"/>
    </row>
    <row r="6593" spans="2:2" ht="13">
      <c r="B6593" s="34"/>
    </row>
    <row r="6594" spans="2:2" ht="13">
      <c r="B6594" s="34"/>
    </row>
    <row r="6595" spans="2:2" ht="13">
      <c r="B6595" s="34"/>
    </row>
    <row r="6596" spans="2:2" ht="13">
      <c r="B6596" s="34"/>
    </row>
    <row r="6597" spans="2:2" ht="13">
      <c r="B6597" s="34"/>
    </row>
    <row r="6598" spans="2:2" ht="13">
      <c r="B6598" s="34"/>
    </row>
    <row r="6599" spans="2:2" ht="13">
      <c r="B6599" s="34"/>
    </row>
    <row r="6600" spans="2:2" ht="13">
      <c r="B6600" s="34"/>
    </row>
    <row r="6601" spans="2:2" ht="13">
      <c r="B6601" s="34"/>
    </row>
    <row r="6602" spans="2:2" ht="13">
      <c r="B6602" s="34"/>
    </row>
    <row r="6603" spans="2:2" ht="13">
      <c r="B6603" s="34"/>
    </row>
    <row r="6604" spans="2:2" ht="13">
      <c r="B6604" s="34"/>
    </row>
    <row r="6605" spans="2:2" ht="13">
      <c r="B6605" s="34"/>
    </row>
    <row r="6606" spans="2:2" ht="13">
      <c r="B6606" s="34"/>
    </row>
    <row r="6607" spans="2:2" ht="13">
      <c r="B6607" s="34"/>
    </row>
    <row r="6608" spans="2:2" ht="13">
      <c r="B6608" s="34"/>
    </row>
    <row r="6609" spans="2:2" ht="13">
      <c r="B6609" s="34"/>
    </row>
    <row r="6610" spans="2:2" ht="13">
      <c r="B6610" s="34"/>
    </row>
    <row r="6611" spans="2:2" ht="13">
      <c r="B6611" s="34"/>
    </row>
    <row r="6612" spans="2:2" ht="13">
      <c r="B6612" s="34"/>
    </row>
    <row r="6613" spans="2:2" ht="13">
      <c r="B6613" s="34"/>
    </row>
    <row r="6614" spans="2:2" ht="13">
      <c r="B6614" s="34"/>
    </row>
    <row r="6615" spans="2:2" ht="13">
      <c r="B6615" s="34"/>
    </row>
    <row r="6616" spans="2:2" ht="13">
      <c r="B6616" s="34"/>
    </row>
    <row r="6617" spans="2:2" ht="13">
      <c r="B6617" s="34"/>
    </row>
    <row r="6618" spans="2:2" ht="13">
      <c r="B6618" s="34"/>
    </row>
    <row r="6619" spans="2:2" ht="13">
      <c r="B6619" s="34"/>
    </row>
    <row r="6620" spans="2:2" ht="13">
      <c r="B6620" s="34"/>
    </row>
    <row r="6621" spans="2:2" ht="13">
      <c r="B6621" s="34"/>
    </row>
    <row r="6622" spans="2:2" ht="13">
      <c r="B6622" s="34"/>
    </row>
    <row r="6623" spans="2:2" ht="13">
      <c r="B6623" s="34"/>
    </row>
    <row r="6624" spans="2:2" ht="13">
      <c r="B6624" s="34"/>
    </row>
    <row r="6625" spans="2:2" ht="13">
      <c r="B6625" s="34"/>
    </row>
    <row r="6626" spans="2:2" ht="13">
      <c r="B6626" s="34"/>
    </row>
    <row r="6627" spans="2:2" ht="13">
      <c r="B6627" s="34"/>
    </row>
    <row r="6628" spans="2:2" ht="13">
      <c r="B6628" s="34"/>
    </row>
    <row r="6629" spans="2:2" ht="13">
      <c r="B6629" s="34"/>
    </row>
    <row r="6630" spans="2:2" ht="13">
      <c r="B6630" s="34"/>
    </row>
    <row r="6631" spans="2:2" ht="13">
      <c r="B6631" s="34"/>
    </row>
    <row r="6632" spans="2:2" ht="13">
      <c r="B6632" s="34"/>
    </row>
    <row r="6633" spans="2:2" ht="13">
      <c r="B6633" s="34"/>
    </row>
    <row r="6634" spans="2:2" ht="13">
      <c r="B6634" s="34"/>
    </row>
    <row r="6635" spans="2:2" ht="13">
      <c r="B6635" s="34"/>
    </row>
    <row r="6636" spans="2:2" ht="13">
      <c r="B6636" s="34"/>
    </row>
    <row r="6637" spans="2:2" ht="13">
      <c r="B6637" s="34"/>
    </row>
    <row r="6638" spans="2:2" ht="13">
      <c r="B6638" s="34"/>
    </row>
    <row r="6639" spans="2:2" ht="13">
      <c r="B6639" s="34"/>
    </row>
    <row r="6640" spans="2:2" ht="13">
      <c r="B6640" s="34"/>
    </row>
    <row r="6641" spans="2:2" ht="13">
      <c r="B6641" s="34"/>
    </row>
    <row r="6642" spans="2:2" ht="13">
      <c r="B6642" s="34"/>
    </row>
    <row r="6643" spans="2:2" ht="13">
      <c r="B6643" s="34"/>
    </row>
    <row r="6644" spans="2:2" ht="13">
      <c r="B6644" s="34"/>
    </row>
    <row r="6645" spans="2:2" ht="13">
      <c r="B6645" s="34"/>
    </row>
    <row r="6646" spans="2:2" ht="13">
      <c r="B6646" s="34"/>
    </row>
    <row r="6647" spans="2:2" ht="13">
      <c r="B6647" s="34"/>
    </row>
    <row r="6648" spans="2:2" ht="13">
      <c r="B6648" s="34"/>
    </row>
    <row r="6649" spans="2:2" ht="13">
      <c r="B6649" s="34"/>
    </row>
    <row r="6650" spans="2:2" ht="13">
      <c r="B6650" s="34"/>
    </row>
    <row r="6651" spans="2:2" ht="13">
      <c r="B6651" s="34"/>
    </row>
    <row r="6652" spans="2:2" ht="13">
      <c r="B6652" s="34"/>
    </row>
    <row r="6653" spans="2:2" ht="13">
      <c r="B6653" s="34"/>
    </row>
    <row r="6654" spans="2:2" ht="13">
      <c r="B6654" s="34"/>
    </row>
    <row r="6655" spans="2:2" ht="13">
      <c r="B6655" s="34"/>
    </row>
    <row r="6656" spans="2:2" ht="13">
      <c r="B6656" s="34"/>
    </row>
    <row r="6657" spans="2:2" ht="13">
      <c r="B6657" s="34"/>
    </row>
    <row r="6658" spans="2:2" ht="13">
      <c r="B6658" s="34"/>
    </row>
    <row r="6659" spans="2:2" ht="13">
      <c r="B6659" s="34"/>
    </row>
    <row r="6660" spans="2:2" ht="13">
      <c r="B6660" s="34"/>
    </row>
    <row r="6661" spans="2:2" ht="13">
      <c r="B6661" s="34"/>
    </row>
    <row r="6662" spans="2:2" ht="13">
      <c r="B6662" s="34"/>
    </row>
    <row r="6663" spans="2:2" ht="13">
      <c r="B6663" s="34"/>
    </row>
    <row r="6664" spans="2:2" ht="13">
      <c r="B6664" s="34"/>
    </row>
    <row r="6665" spans="2:2" ht="13">
      <c r="B6665" s="34"/>
    </row>
    <row r="6666" spans="2:2" ht="13">
      <c r="B6666" s="34"/>
    </row>
    <row r="6667" spans="2:2" ht="13">
      <c r="B6667" s="34"/>
    </row>
    <row r="6668" spans="2:2" ht="13">
      <c r="B6668" s="34"/>
    </row>
    <row r="6669" spans="2:2" ht="13">
      <c r="B6669" s="34"/>
    </row>
    <row r="6670" spans="2:2" ht="13">
      <c r="B6670" s="34"/>
    </row>
    <row r="6671" spans="2:2" ht="13">
      <c r="B6671" s="34"/>
    </row>
    <row r="6672" spans="2:2" ht="13">
      <c r="B6672" s="34"/>
    </row>
    <row r="6673" spans="2:2" ht="13">
      <c r="B6673" s="34"/>
    </row>
    <row r="6674" spans="2:2" ht="13">
      <c r="B6674" s="34"/>
    </row>
    <row r="6675" spans="2:2" ht="13">
      <c r="B6675" s="34"/>
    </row>
    <row r="6676" spans="2:2" ht="13">
      <c r="B6676" s="34"/>
    </row>
    <row r="6677" spans="2:2" ht="13">
      <c r="B6677" s="34"/>
    </row>
    <row r="6678" spans="2:2" ht="13">
      <c r="B6678" s="34"/>
    </row>
    <row r="6679" spans="2:2" ht="13">
      <c r="B6679" s="34"/>
    </row>
    <row r="6680" spans="2:2" ht="13">
      <c r="B6680" s="34"/>
    </row>
    <row r="6681" spans="2:2" ht="13">
      <c r="B6681" s="34"/>
    </row>
    <row r="6682" spans="2:2" ht="13">
      <c r="B6682" s="34"/>
    </row>
    <row r="6683" spans="2:2" ht="13">
      <c r="B6683" s="34"/>
    </row>
    <row r="6684" spans="2:2" ht="13">
      <c r="B6684" s="34"/>
    </row>
    <row r="6685" spans="2:2" ht="13">
      <c r="B6685" s="34"/>
    </row>
    <row r="6686" spans="2:2" ht="13">
      <c r="B6686" s="34"/>
    </row>
    <row r="6687" spans="2:2" ht="13">
      <c r="B6687" s="34"/>
    </row>
    <row r="6688" spans="2:2" ht="13">
      <c r="B6688" s="34"/>
    </row>
    <row r="6689" spans="2:2" ht="13">
      <c r="B6689" s="34"/>
    </row>
    <row r="6690" spans="2:2" ht="13">
      <c r="B6690" s="34"/>
    </row>
    <row r="6691" spans="2:2" ht="13">
      <c r="B6691" s="34"/>
    </row>
    <row r="6692" spans="2:2" ht="13">
      <c r="B6692" s="34"/>
    </row>
    <row r="6693" spans="2:2" ht="13">
      <c r="B6693" s="34"/>
    </row>
    <row r="6694" spans="2:2" ht="13">
      <c r="B6694" s="34"/>
    </row>
    <row r="6695" spans="2:2" ht="13">
      <c r="B6695" s="34"/>
    </row>
    <row r="6696" spans="2:2" ht="13">
      <c r="B6696" s="34"/>
    </row>
    <row r="6697" spans="2:2" ht="13">
      <c r="B6697" s="34"/>
    </row>
    <row r="6698" spans="2:2" ht="13">
      <c r="B6698" s="34"/>
    </row>
    <row r="6699" spans="2:2" ht="13">
      <c r="B6699" s="34"/>
    </row>
    <row r="6700" spans="2:2" ht="13">
      <c r="B6700" s="34"/>
    </row>
    <row r="6701" spans="2:2" ht="13">
      <c r="B6701" s="34"/>
    </row>
    <row r="6702" spans="2:2" ht="13">
      <c r="B6702" s="34"/>
    </row>
    <row r="6703" spans="2:2" ht="13">
      <c r="B6703" s="34"/>
    </row>
    <row r="6704" spans="2:2" ht="13">
      <c r="B6704" s="34"/>
    </row>
    <row r="6705" spans="2:2" ht="13">
      <c r="B6705" s="34"/>
    </row>
    <row r="6706" spans="2:2" ht="13">
      <c r="B6706" s="34"/>
    </row>
    <row r="6707" spans="2:2" ht="13">
      <c r="B6707" s="34"/>
    </row>
    <row r="6708" spans="2:2" ht="13">
      <c r="B6708" s="34"/>
    </row>
    <row r="6709" spans="2:2" ht="13">
      <c r="B6709" s="34"/>
    </row>
    <row r="6710" spans="2:2" ht="13">
      <c r="B6710" s="34"/>
    </row>
    <row r="6711" spans="2:2" ht="13">
      <c r="B6711" s="34"/>
    </row>
    <row r="6712" spans="2:2" ht="13">
      <c r="B6712" s="34"/>
    </row>
    <row r="6713" spans="2:2" ht="13">
      <c r="B6713" s="34"/>
    </row>
    <row r="6714" spans="2:2" ht="13">
      <c r="B6714" s="34"/>
    </row>
    <row r="6715" spans="2:2" ht="13">
      <c r="B6715" s="34"/>
    </row>
    <row r="6716" spans="2:2" ht="13">
      <c r="B6716" s="34"/>
    </row>
    <row r="6717" spans="2:2" ht="13">
      <c r="B6717" s="34"/>
    </row>
    <row r="6718" spans="2:2" ht="13">
      <c r="B6718" s="34"/>
    </row>
    <row r="6719" spans="2:2" ht="13">
      <c r="B6719" s="34"/>
    </row>
    <row r="6720" spans="2:2" ht="13">
      <c r="B6720" s="34"/>
    </row>
    <row r="6721" spans="2:2" ht="13">
      <c r="B6721" s="34"/>
    </row>
    <row r="6722" spans="2:2" ht="13">
      <c r="B6722" s="34"/>
    </row>
    <row r="6723" spans="2:2" ht="13">
      <c r="B6723" s="34"/>
    </row>
    <row r="6724" spans="2:2" ht="13">
      <c r="B6724" s="34"/>
    </row>
    <row r="6725" spans="2:2" ht="13">
      <c r="B6725" s="34"/>
    </row>
    <row r="6726" spans="2:2" ht="13">
      <c r="B6726" s="34"/>
    </row>
    <row r="6727" spans="2:2" ht="13">
      <c r="B6727" s="34"/>
    </row>
    <row r="6728" spans="2:2" ht="13">
      <c r="B6728" s="34"/>
    </row>
    <row r="6729" spans="2:2" ht="13">
      <c r="B6729" s="34"/>
    </row>
    <row r="6730" spans="2:2" ht="13">
      <c r="B6730" s="34"/>
    </row>
    <row r="6731" spans="2:2" ht="13">
      <c r="B6731" s="34"/>
    </row>
    <row r="6732" spans="2:2" ht="13">
      <c r="B6732" s="34"/>
    </row>
    <row r="6733" spans="2:2" ht="13">
      <c r="B6733" s="34"/>
    </row>
    <row r="6734" spans="2:2" ht="13">
      <c r="B6734" s="34"/>
    </row>
    <row r="6735" spans="2:2" ht="13">
      <c r="B6735" s="34"/>
    </row>
    <row r="6736" spans="2:2" ht="13">
      <c r="B6736" s="34"/>
    </row>
    <row r="6737" spans="2:2" ht="13">
      <c r="B6737" s="34"/>
    </row>
    <row r="6738" spans="2:2" ht="13">
      <c r="B6738" s="34"/>
    </row>
    <row r="6739" spans="2:2" ht="13">
      <c r="B6739" s="34"/>
    </row>
    <row r="6740" spans="2:2" ht="13">
      <c r="B6740" s="34"/>
    </row>
    <row r="6741" spans="2:2" ht="13">
      <c r="B6741" s="34"/>
    </row>
    <row r="6742" spans="2:2" ht="13">
      <c r="B6742" s="34"/>
    </row>
    <row r="6743" spans="2:2" ht="13">
      <c r="B6743" s="34"/>
    </row>
    <row r="6744" spans="2:2" ht="13">
      <c r="B6744" s="34"/>
    </row>
    <row r="6745" spans="2:2" ht="13">
      <c r="B6745" s="34"/>
    </row>
    <row r="6746" spans="2:2" ht="13">
      <c r="B6746" s="34"/>
    </row>
    <row r="6747" spans="2:2" ht="13">
      <c r="B6747" s="34"/>
    </row>
    <row r="6748" spans="2:2" ht="13">
      <c r="B6748" s="34"/>
    </row>
    <row r="6749" spans="2:2" ht="13">
      <c r="B6749" s="34"/>
    </row>
    <row r="6750" spans="2:2" ht="13">
      <c r="B6750" s="34"/>
    </row>
    <row r="6751" spans="2:2" ht="13">
      <c r="B6751" s="34"/>
    </row>
    <row r="6752" spans="2:2" ht="13">
      <c r="B6752" s="34"/>
    </row>
    <row r="6753" spans="2:2" ht="13">
      <c r="B6753" s="34"/>
    </row>
    <row r="6754" spans="2:2" ht="13">
      <c r="B6754" s="34"/>
    </row>
    <row r="6755" spans="2:2" ht="13">
      <c r="B6755" s="34"/>
    </row>
    <row r="6756" spans="2:2" ht="13">
      <c r="B6756" s="34"/>
    </row>
    <row r="6757" spans="2:2" ht="13">
      <c r="B6757" s="34"/>
    </row>
    <row r="6758" spans="2:2" ht="13">
      <c r="B6758" s="34"/>
    </row>
    <row r="6759" spans="2:2" ht="13">
      <c r="B6759" s="34"/>
    </row>
    <row r="6760" spans="2:2" ht="13">
      <c r="B6760" s="34"/>
    </row>
    <row r="6761" spans="2:2" ht="13">
      <c r="B6761" s="34"/>
    </row>
    <row r="6762" spans="2:2" ht="13">
      <c r="B6762" s="34"/>
    </row>
    <row r="6763" spans="2:2" ht="13">
      <c r="B6763" s="34"/>
    </row>
    <row r="6764" spans="2:2" ht="13">
      <c r="B6764" s="34"/>
    </row>
    <row r="6765" spans="2:2" ht="13">
      <c r="B6765" s="34"/>
    </row>
    <row r="6766" spans="2:2" ht="13">
      <c r="B6766" s="34"/>
    </row>
    <row r="6767" spans="2:2" ht="13">
      <c r="B6767" s="34"/>
    </row>
    <row r="6768" spans="2:2" ht="13">
      <c r="B6768" s="34"/>
    </row>
    <row r="6769" spans="2:2" ht="13">
      <c r="B6769" s="34"/>
    </row>
    <row r="6770" spans="2:2" ht="13">
      <c r="B6770" s="34"/>
    </row>
    <row r="6771" spans="2:2" ht="13">
      <c r="B6771" s="34"/>
    </row>
    <row r="6772" spans="2:2" ht="13">
      <c r="B6772" s="34"/>
    </row>
    <row r="6773" spans="2:2" ht="13">
      <c r="B6773" s="34"/>
    </row>
    <row r="6774" spans="2:2" ht="13">
      <c r="B6774" s="34"/>
    </row>
    <row r="6775" spans="2:2" ht="13">
      <c r="B6775" s="34"/>
    </row>
    <row r="6776" spans="2:2" ht="13">
      <c r="B6776" s="34"/>
    </row>
    <row r="6777" spans="2:2" ht="13">
      <c r="B6777" s="34"/>
    </row>
    <row r="6778" spans="2:2" ht="13">
      <c r="B6778" s="34"/>
    </row>
    <row r="6779" spans="2:2" ht="13">
      <c r="B6779" s="34"/>
    </row>
    <row r="6780" spans="2:2" ht="13">
      <c r="B6780" s="34"/>
    </row>
    <row r="6781" spans="2:2" ht="13">
      <c r="B6781" s="34"/>
    </row>
    <row r="6782" spans="2:2" ht="13">
      <c r="B6782" s="34"/>
    </row>
    <row r="6783" spans="2:2" ht="13">
      <c r="B6783" s="34"/>
    </row>
    <row r="6784" spans="2:2" ht="13">
      <c r="B6784" s="34"/>
    </row>
    <row r="6785" spans="2:2" ht="13">
      <c r="B6785" s="34"/>
    </row>
    <row r="6786" spans="2:2" ht="13">
      <c r="B6786" s="34"/>
    </row>
    <row r="6787" spans="2:2" ht="13">
      <c r="B6787" s="34"/>
    </row>
    <row r="6788" spans="2:2" ht="13">
      <c r="B6788" s="34"/>
    </row>
    <row r="6789" spans="2:2" ht="13">
      <c r="B6789" s="34"/>
    </row>
    <row r="6790" spans="2:2" ht="13">
      <c r="B6790" s="34"/>
    </row>
    <row r="6791" spans="2:2" ht="13">
      <c r="B6791" s="34"/>
    </row>
    <row r="6792" spans="2:2" ht="13">
      <c r="B6792" s="34"/>
    </row>
    <row r="6793" spans="2:2" ht="13">
      <c r="B6793" s="34"/>
    </row>
    <row r="6794" spans="2:2" ht="13">
      <c r="B6794" s="34"/>
    </row>
    <row r="6795" spans="2:2" ht="13">
      <c r="B6795" s="34"/>
    </row>
    <row r="6796" spans="2:2" ht="13">
      <c r="B6796" s="34"/>
    </row>
    <row r="6797" spans="2:2" ht="13">
      <c r="B6797" s="34"/>
    </row>
    <row r="6798" spans="2:2" ht="13">
      <c r="B6798" s="34"/>
    </row>
    <row r="6799" spans="2:2" ht="13">
      <c r="B6799" s="34"/>
    </row>
    <row r="6800" spans="2:2" ht="13">
      <c r="B6800" s="34"/>
    </row>
    <row r="6801" spans="2:2" ht="13">
      <c r="B6801" s="34"/>
    </row>
    <row r="6802" spans="2:2" ht="13">
      <c r="B6802" s="34"/>
    </row>
    <row r="6803" spans="2:2" ht="13">
      <c r="B6803" s="34"/>
    </row>
    <row r="6804" spans="2:2" ht="13">
      <c r="B6804" s="34"/>
    </row>
    <row r="6805" spans="2:2" ht="13">
      <c r="B6805" s="34"/>
    </row>
    <row r="6806" spans="2:2" ht="13">
      <c r="B6806" s="34"/>
    </row>
    <row r="6807" spans="2:2" ht="13">
      <c r="B6807" s="34"/>
    </row>
    <row r="6808" spans="2:2" ht="13">
      <c r="B6808" s="34"/>
    </row>
    <row r="6809" spans="2:2" ht="13">
      <c r="B6809" s="34"/>
    </row>
    <row r="6810" spans="2:2" ht="13">
      <c r="B6810" s="34"/>
    </row>
    <row r="6811" spans="2:2" ht="13">
      <c r="B6811" s="34"/>
    </row>
    <row r="6812" spans="2:2" ht="13">
      <c r="B6812" s="34"/>
    </row>
    <row r="6813" spans="2:2" ht="13">
      <c r="B6813" s="34"/>
    </row>
    <row r="6814" spans="2:2" ht="13">
      <c r="B6814" s="34"/>
    </row>
    <row r="6815" spans="2:2" ht="13">
      <c r="B6815" s="34"/>
    </row>
    <row r="6816" spans="2:2" ht="13">
      <c r="B6816" s="34"/>
    </row>
    <row r="6817" spans="2:2" ht="13">
      <c r="B6817" s="34"/>
    </row>
    <row r="6818" spans="2:2" ht="13">
      <c r="B6818" s="34"/>
    </row>
    <row r="6819" spans="2:2" ht="13">
      <c r="B6819" s="34"/>
    </row>
    <row r="6820" spans="2:2" ht="13">
      <c r="B6820" s="34"/>
    </row>
    <row r="6821" spans="2:2" ht="13">
      <c r="B6821" s="34"/>
    </row>
    <row r="6822" spans="2:2" ht="13">
      <c r="B6822" s="34"/>
    </row>
    <row r="6823" spans="2:2" ht="13">
      <c r="B6823" s="34"/>
    </row>
    <row r="6824" spans="2:2" ht="13">
      <c r="B6824" s="34"/>
    </row>
    <row r="6825" spans="2:2" ht="13">
      <c r="B6825" s="34"/>
    </row>
    <row r="6826" spans="2:2" ht="13">
      <c r="B6826" s="34"/>
    </row>
    <row r="6827" spans="2:2" ht="13">
      <c r="B6827" s="34"/>
    </row>
    <row r="6828" spans="2:2" ht="13">
      <c r="B6828" s="34"/>
    </row>
    <row r="6829" spans="2:2" ht="13">
      <c r="B6829" s="34"/>
    </row>
    <row r="6830" spans="2:2" ht="13">
      <c r="B6830" s="34"/>
    </row>
    <row r="6831" spans="2:2" ht="13">
      <c r="B6831" s="34"/>
    </row>
    <row r="6832" spans="2:2" ht="13">
      <c r="B6832" s="34"/>
    </row>
    <row r="6833" spans="2:2" ht="13">
      <c r="B6833" s="34"/>
    </row>
    <row r="6834" spans="2:2" ht="13">
      <c r="B6834" s="34"/>
    </row>
    <row r="6835" spans="2:2" ht="13">
      <c r="B6835" s="34"/>
    </row>
    <row r="6836" spans="2:2" ht="13">
      <c r="B6836" s="34"/>
    </row>
    <row r="6837" spans="2:2" ht="13">
      <c r="B6837" s="34"/>
    </row>
    <row r="6838" spans="2:2" ht="13">
      <c r="B6838" s="34"/>
    </row>
    <row r="6839" spans="2:2" ht="13">
      <c r="B6839" s="34"/>
    </row>
    <row r="6840" spans="2:2" ht="13">
      <c r="B6840" s="34"/>
    </row>
    <row r="6841" spans="2:2" ht="13">
      <c r="B6841" s="34"/>
    </row>
    <row r="6842" spans="2:2" ht="13">
      <c r="B6842" s="34"/>
    </row>
    <row r="6843" spans="2:2" ht="13">
      <c r="B6843" s="34"/>
    </row>
    <row r="6844" spans="2:2" ht="13">
      <c r="B6844" s="34"/>
    </row>
    <row r="6845" spans="2:2" ht="13">
      <c r="B6845" s="34"/>
    </row>
    <row r="6846" spans="2:2" ht="13">
      <c r="B6846" s="34"/>
    </row>
    <row r="6847" spans="2:2" ht="13">
      <c r="B6847" s="34"/>
    </row>
    <row r="6848" spans="2:2" ht="13">
      <c r="B6848" s="34"/>
    </row>
    <row r="6849" spans="2:2" ht="13">
      <c r="B6849" s="34"/>
    </row>
    <row r="6850" spans="2:2" ht="13">
      <c r="B6850" s="34"/>
    </row>
    <row r="6851" spans="2:2" ht="13">
      <c r="B6851" s="34"/>
    </row>
    <row r="6852" spans="2:2" ht="13">
      <c r="B6852" s="34"/>
    </row>
    <row r="6853" spans="2:2" ht="13">
      <c r="B6853" s="34"/>
    </row>
    <row r="6854" spans="2:2" ht="13">
      <c r="B6854" s="34"/>
    </row>
    <row r="6855" spans="2:2" ht="13">
      <c r="B6855" s="34"/>
    </row>
    <row r="6856" spans="2:2" ht="13">
      <c r="B6856" s="34"/>
    </row>
    <row r="6857" spans="2:2" ht="13">
      <c r="B6857" s="34"/>
    </row>
    <row r="6858" spans="2:2" ht="13">
      <c r="B6858" s="34"/>
    </row>
    <row r="6859" spans="2:2" ht="13">
      <c r="B6859" s="34"/>
    </row>
    <row r="6860" spans="2:2" ht="13">
      <c r="B6860" s="34"/>
    </row>
    <row r="6861" spans="2:2" ht="13">
      <c r="B6861" s="34"/>
    </row>
    <row r="6862" spans="2:2" ht="13">
      <c r="B6862" s="34"/>
    </row>
    <row r="6863" spans="2:2" ht="13">
      <c r="B6863" s="34"/>
    </row>
    <row r="6864" spans="2:2" ht="13">
      <c r="B6864" s="34"/>
    </row>
    <row r="6865" spans="2:2" ht="13">
      <c r="B6865" s="34"/>
    </row>
    <row r="6866" spans="2:2" ht="13">
      <c r="B6866" s="34"/>
    </row>
    <row r="6867" spans="2:2" ht="13">
      <c r="B6867" s="34"/>
    </row>
    <row r="6868" spans="2:2" ht="13">
      <c r="B6868" s="34"/>
    </row>
    <row r="6869" spans="2:2" ht="13">
      <c r="B6869" s="34"/>
    </row>
    <row r="6870" spans="2:2" ht="13">
      <c r="B6870" s="34"/>
    </row>
    <row r="6871" spans="2:2" ht="13">
      <c r="B6871" s="34"/>
    </row>
    <row r="6872" spans="2:2" ht="13">
      <c r="B6872" s="34"/>
    </row>
    <row r="6873" spans="2:2" ht="13">
      <c r="B6873" s="34"/>
    </row>
    <row r="6874" spans="2:2" ht="13">
      <c r="B6874" s="34"/>
    </row>
    <row r="6875" spans="2:2" ht="13">
      <c r="B6875" s="34"/>
    </row>
    <row r="6876" spans="2:2" ht="13">
      <c r="B6876" s="34"/>
    </row>
    <row r="6877" spans="2:2" ht="13">
      <c r="B6877" s="34"/>
    </row>
    <row r="6878" spans="2:2" ht="13">
      <c r="B6878" s="34"/>
    </row>
    <row r="6879" spans="2:2" ht="13">
      <c r="B6879" s="34"/>
    </row>
    <row r="6880" spans="2:2" ht="13">
      <c r="B6880" s="34"/>
    </row>
    <row r="6881" spans="2:2" ht="13">
      <c r="B6881" s="34"/>
    </row>
    <row r="6882" spans="2:2" ht="13">
      <c r="B6882" s="34"/>
    </row>
    <row r="6883" spans="2:2" ht="13">
      <c r="B6883" s="34"/>
    </row>
    <row r="6884" spans="2:2" ht="13">
      <c r="B6884" s="34"/>
    </row>
    <row r="6885" spans="2:2" ht="13">
      <c r="B6885" s="34"/>
    </row>
    <row r="6886" spans="2:2" ht="13">
      <c r="B6886" s="34"/>
    </row>
    <row r="6887" spans="2:2" ht="13">
      <c r="B6887" s="34"/>
    </row>
    <row r="6888" spans="2:2" ht="13">
      <c r="B6888" s="34"/>
    </row>
    <row r="6889" spans="2:2" ht="13">
      <c r="B6889" s="34"/>
    </row>
    <row r="6890" spans="2:2" ht="13">
      <c r="B6890" s="34"/>
    </row>
    <row r="6891" spans="2:2" ht="13">
      <c r="B6891" s="34"/>
    </row>
    <row r="6892" spans="2:2" ht="13">
      <c r="B6892" s="34"/>
    </row>
    <row r="6893" spans="2:2" ht="13">
      <c r="B6893" s="34"/>
    </row>
    <row r="6894" spans="2:2" ht="13">
      <c r="B6894" s="34"/>
    </row>
    <row r="6895" spans="2:2" ht="13">
      <c r="B6895" s="34"/>
    </row>
    <row r="6896" spans="2:2" ht="13">
      <c r="B6896" s="34"/>
    </row>
    <row r="6897" spans="2:2" ht="13">
      <c r="B6897" s="34"/>
    </row>
    <row r="6898" spans="2:2" ht="13">
      <c r="B6898" s="34"/>
    </row>
    <row r="6899" spans="2:2" ht="13">
      <c r="B6899" s="34"/>
    </row>
    <row r="6900" spans="2:2" ht="13">
      <c r="B6900" s="34"/>
    </row>
    <row r="6901" spans="2:2" ht="13">
      <c r="B6901" s="34"/>
    </row>
    <row r="6902" spans="2:2" ht="13">
      <c r="B6902" s="34"/>
    </row>
    <row r="6903" spans="2:2" ht="13">
      <c r="B6903" s="34"/>
    </row>
    <row r="6904" spans="2:2" ht="13">
      <c r="B6904" s="34"/>
    </row>
    <row r="6905" spans="2:2" ht="13">
      <c r="B6905" s="34"/>
    </row>
    <row r="6906" spans="2:2" ht="13">
      <c r="B6906" s="34"/>
    </row>
    <row r="6907" spans="2:2" ht="13">
      <c r="B6907" s="34"/>
    </row>
    <row r="6908" spans="2:2" ht="13">
      <c r="B6908" s="34"/>
    </row>
    <row r="6909" spans="2:2" ht="13">
      <c r="B6909" s="34"/>
    </row>
    <row r="6910" spans="2:2" ht="13">
      <c r="B6910" s="34"/>
    </row>
    <row r="6911" spans="2:2" ht="13">
      <c r="B6911" s="34"/>
    </row>
    <row r="6912" spans="2:2" ht="13">
      <c r="B6912" s="34"/>
    </row>
    <row r="6913" spans="2:2" ht="13">
      <c r="B6913" s="34"/>
    </row>
    <row r="6914" spans="2:2" ht="13">
      <c r="B6914" s="34"/>
    </row>
    <row r="6915" spans="2:2" ht="13">
      <c r="B6915" s="34"/>
    </row>
    <row r="6916" spans="2:2" ht="13">
      <c r="B6916" s="34"/>
    </row>
    <row r="6917" spans="2:2" ht="13">
      <c r="B6917" s="34"/>
    </row>
    <row r="6918" spans="2:2" ht="13">
      <c r="B6918" s="34"/>
    </row>
    <row r="6919" spans="2:2" ht="13">
      <c r="B6919" s="34"/>
    </row>
    <row r="6920" spans="2:2" ht="13">
      <c r="B6920" s="34"/>
    </row>
    <row r="6921" spans="2:2" ht="13">
      <c r="B6921" s="34"/>
    </row>
    <row r="6922" spans="2:2" ht="13">
      <c r="B6922" s="34"/>
    </row>
    <row r="6923" spans="2:2" ht="13">
      <c r="B6923" s="34"/>
    </row>
    <row r="6924" spans="2:2" ht="13">
      <c r="B6924" s="34"/>
    </row>
    <row r="6925" spans="2:2" ht="13">
      <c r="B6925" s="34"/>
    </row>
    <row r="6926" spans="2:2" ht="13">
      <c r="B6926" s="34"/>
    </row>
    <row r="6927" spans="2:2" ht="13">
      <c r="B6927" s="34"/>
    </row>
    <row r="6928" spans="2:2" ht="13">
      <c r="B6928" s="34"/>
    </row>
    <row r="6929" spans="2:2" ht="13">
      <c r="B6929" s="34"/>
    </row>
    <row r="6930" spans="2:2" ht="13">
      <c r="B6930" s="34"/>
    </row>
    <row r="6931" spans="2:2" ht="13">
      <c r="B6931" s="34"/>
    </row>
    <row r="6932" spans="2:2" ht="13">
      <c r="B6932" s="34"/>
    </row>
    <row r="6933" spans="2:2" ht="13">
      <c r="B6933" s="34"/>
    </row>
    <row r="6934" spans="2:2" ht="13">
      <c r="B6934" s="34"/>
    </row>
    <row r="6935" spans="2:2" ht="13">
      <c r="B6935" s="34"/>
    </row>
    <row r="6936" spans="2:2" ht="13">
      <c r="B6936" s="34"/>
    </row>
    <row r="6937" spans="2:2" ht="13">
      <c r="B6937" s="34"/>
    </row>
    <row r="6938" spans="2:2" ht="13">
      <c r="B6938" s="34"/>
    </row>
    <row r="6939" spans="2:2" ht="13">
      <c r="B6939" s="34"/>
    </row>
    <row r="6940" spans="2:2" ht="13">
      <c r="B6940" s="34"/>
    </row>
    <row r="6941" spans="2:2" ht="13">
      <c r="B6941" s="34"/>
    </row>
    <row r="6942" spans="2:2" ht="13">
      <c r="B6942" s="34"/>
    </row>
    <row r="6943" spans="2:2" ht="13">
      <c r="B6943" s="34"/>
    </row>
    <row r="6944" spans="2:2" ht="13">
      <c r="B6944" s="34"/>
    </row>
    <row r="6945" spans="2:2" ht="13">
      <c r="B6945" s="34"/>
    </row>
    <row r="6946" spans="2:2" ht="13">
      <c r="B6946" s="34"/>
    </row>
    <row r="6947" spans="2:2" ht="13">
      <c r="B6947" s="34"/>
    </row>
    <row r="6948" spans="2:2" ht="13">
      <c r="B6948" s="34"/>
    </row>
    <row r="6949" spans="2:2" ht="13">
      <c r="B6949" s="34"/>
    </row>
    <row r="6950" spans="2:2" ht="13">
      <c r="B6950" s="34"/>
    </row>
    <row r="6951" spans="2:2" ht="13">
      <c r="B6951" s="34"/>
    </row>
    <row r="6952" spans="2:2" ht="13">
      <c r="B6952" s="34"/>
    </row>
    <row r="6953" spans="2:2" ht="13">
      <c r="B6953" s="34"/>
    </row>
    <row r="6954" spans="2:2" ht="13">
      <c r="B6954" s="34"/>
    </row>
    <row r="6955" spans="2:2" ht="13">
      <c r="B6955" s="34"/>
    </row>
    <row r="6956" spans="2:2" ht="13">
      <c r="B6956" s="34"/>
    </row>
    <row r="6957" spans="2:2" ht="13">
      <c r="B6957" s="34"/>
    </row>
    <row r="6958" spans="2:2" ht="13">
      <c r="B6958" s="34"/>
    </row>
    <row r="6959" spans="2:2" ht="13">
      <c r="B6959" s="34"/>
    </row>
    <row r="6960" spans="2:2" ht="13">
      <c r="B6960" s="34"/>
    </row>
    <row r="6961" spans="2:2" ht="13">
      <c r="B6961" s="34"/>
    </row>
    <row r="6962" spans="2:2" ht="13">
      <c r="B6962" s="34"/>
    </row>
    <row r="6963" spans="2:2" ht="13">
      <c r="B6963" s="34"/>
    </row>
    <row r="6964" spans="2:2" ht="13">
      <c r="B6964" s="34"/>
    </row>
    <row r="6965" spans="2:2" ht="13">
      <c r="B6965" s="34"/>
    </row>
    <row r="6966" spans="2:2" ht="13">
      <c r="B6966" s="34"/>
    </row>
    <row r="6967" spans="2:2" ht="13">
      <c r="B6967" s="34"/>
    </row>
    <row r="6968" spans="2:2" ht="13">
      <c r="B6968" s="34"/>
    </row>
    <row r="6969" spans="2:2" ht="13">
      <c r="B6969" s="34"/>
    </row>
    <row r="6970" spans="2:2" ht="13">
      <c r="B6970" s="34"/>
    </row>
    <row r="6971" spans="2:2" ht="13">
      <c r="B6971" s="34"/>
    </row>
    <row r="6972" spans="2:2" ht="13">
      <c r="B6972" s="34"/>
    </row>
    <row r="6973" spans="2:2" ht="13">
      <c r="B6973" s="34"/>
    </row>
    <row r="6974" spans="2:2" ht="13">
      <c r="B6974" s="34"/>
    </row>
    <row r="6975" spans="2:2" ht="13">
      <c r="B6975" s="34"/>
    </row>
    <row r="6976" spans="2:2" ht="13">
      <c r="B6976" s="34"/>
    </row>
    <row r="6977" spans="2:2" ht="13">
      <c r="B6977" s="34"/>
    </row>
    <row r="6978" spans="2:2" ht="13">
      <c r="B6978" s="34"/>
    </row>
    <row r="6979" spans="2:2" ht="13">
      <c r="B6979" s="34"/>
    </row>
    <row r="6980" spans="2:2" ht="13">
      <c r="B6980" s="34"/>
    </row>
    <row r="6981" spans="2:2" ht="13">
      <c r="B6981" s="34"/>
    </row>
    <row r="6982" spans="2:2" ht="13">
      <c r="B6982" s="34"/>
    </row>
    <row r="6983" spans="2:2" ht="13">
      <c r="B6983" s="34"/>
    </row>
    <row r="6984" spans="2:2" ht="13">
      <c r="B6984" s="34"/>
    </row>
    <row r="6985" spans="2:2" ht="13">
      <c r="B6985" s="34"/>
    </row>
    <row r="6986" spans="2:2" ht="13">
      <c r="B6986" s="34"/>
    </row>
    <row r="6987" spans="2:2" ht="13">
      <c r="B6987" s="34"/>
    </row>
    <row r="6988" spans="2:2" ht="13">
      <c r="B6988" s="34"/>
    </row>
    <row r="6989" spans="2:2" ht="13">
      <c r="B6989" s="34"/>
    </row>
    <row r="6990" spans="2:2" ht="13">
      <c r="B6990" s="34"/>
    </row>
    <row r="6991" spans="2:2" ht="13">
      <c r="B6991" s="34"/>
    </row>
    <row r="6992" spans="2:2" ht="13">
      <c r="B6992" s="34"/>
    </row>
    <row r="6993" spans="2:2" ht="13">
      <c r="B6993" s="34"/>
    </row>
    <row r="6994" spans="2:2" ht="13">
      <c r="B6994" s="34"/>
    </row>
    <row r="6995" spans="2:2" ht="13">
      <c r="B6995" s="34"/>
    </row>
    <row r="6996" spans="2:2" ht="13">
      <c r="B6996" s="34"/>
    </row>
    <row r="6997" spans="2:2" ht="13">
      <c r="B6997" s="34"/>
    </row>
    <row r="6998" spans="2:2" ht="13">
      <c r="B6998" s="34"/>
    </row>
    <row r="6999" spans="2:2" ht="13">
      <c r="B6999" s="34"/>
    </row>
    <row r="7000" spans="2:2" ht="13">
      <c r="B7000" s="34"/>
    </row>
    <row r="7001" spans="2:2" ht="13">
      <c r="B7001" s="34"/>
    </row>
    <row r="7002" spans="2:2" ht="13">
      <c r="B7002" s="34"/>
    </row>
    <row r="7003" spans="2:2" ht="13">
      <c r="B7003" s="34"/>
    </row>
    <row r="7004" spans="2:2" ht="13">
      <c r="B7004" s="34"/>
    </row>
    <row r="7005" spans="2:2" ht="13">
      <c r="B7005" s="34"/>
    </row>
    <row r="7006" spans="2:2" ht="13">
      <c r="B7006" s="34"/>
    </row>
    <row r="7007" spans="2:2" ht="13">
      <c r="B7007" s="34"/>
    </row>
    <row r="7008" spans="2:2" ht="13">
      <c r="B7008" s="34"/>
    </row>
    <row r="7009" spans="2:2" ht="13">
      <c r="B7009" s="34"/>
    </row>
    <row r="7010" spans="2:2" ht="13">
      <c r="B7010" s="34"/>
    </row>
    <row r="7011" spans="2:2" ht="13">
      <c r="B7011" s="34"/>
    </row>
    <row r="7012" spans="2:2" ht="13">
      <c r="B7012" s="34"/>
    </row>
    <row r="7013" spans="2:2" ht="13">
      <c r="B7013" s="34"/>
    </row>
    <row r="7014" spans="2:2" ht="13">
      <c r="B7014" s="34"/>
    </row>
    <row r="7015" spans="2:2" ht="13">
      <c r="B7015" s="34"/>
    </row>
    <row r="7016" spans="2:2" ht="13">
      <c r="B7016" s="34"/>
    </row>
    <row r="7017" spans="2:2" ht="13">
      <c r="B7017" s="34"/>
    </row>
    <row r="7018" spans="2:2" ht="13">
      <c r="B7018" s="34"/>
    </row>
    <row r="7019" spans="2:2" ht="13">
      <c r="B7019" s="34"/>
    </row>
    <row r="7020" spans="2:2" ht="13">
      <c r="B7020" s="34"/>
    </row>
    <row r="7021" spans="2:2" ht="13">
      <c r="B7021" s="34"/>
    </row>
    <row r="7022" spans="2:2" ht="13">
      <c r="B7022" s="34"/>
    </row>
    <row r="7023" spans="2:2" ht="13">
      <c r="B7023" s="34"/>
    </row>
    <row r="7024" spans="2:2" ht="13">
      <c r="B7024" s="34"/>
    </row>
    <row r="7025" spans="2:2" ht="13">
      <c r="B7025" s="34"/>
    </row>
    <row r="7026" spans="2:2" ht="13">
      <c r="B7026" s="34"/>
    </row>
    <row r="7027" spans="2:2" ht="13">
      <c r="B7027" s="34"/>
    </row>
    <row r="7028" spans="2:2" ht="13">
      <c r="B7028" s="34"/>
    </row>
    <row r="7029" spans="2:2" ht="13">
      <c r="B7029" s="34"/>
    </row>
    <row r="7030" spans="2:2" ht="13">
      <c r="B7030" s="34"/>
    </row>
    <row r="7031" spans="2:2" ht="13">
      <c r="B7031" s="34"/>
    </row>
    <row r="7032" spans="2:2" ht="13">
      <c r="B7032" s="34"/>
    </row>
    <row r="7033" spans="2:2" ht="13">
      <c r="B7033" s="34"/>
    </row>
    <row r="7034" spans="2:2" ht="13">
      <c r="B7034" s="34"/>
    </row>
    <row r="7035" spans="2:2" ht="13">
      <c r="B7035" s="34"/>
    </row>
    <row r="7036" spans="2:2" ht="13">
      <c r="B7036" s="34"/>
    </row>
    <row r="7037" spans="2:2" ht="13">
      <c r="B7037" s="34"/>
    </row>
    <row r="7038" spans="2:2" ht="13">
      <c r="B7038" s="34"/>
    </row>
    <row r="7039" spans="2:2" ht="13">
      <c r="B7039" s="34"/>
    </row>
    <row r="7040" spans="2:2" ht="13">
      <c r="B7040" s="34"/>
    </row>
    <row r="7041" spans="2:2" ht="13">
      <c r="B7041" s="34"/>
    </row>
    <row r="7042" spans="2:2" ht="13">
      <c r="B7042" s="34"/>
    </row>
    <row r="7043" spans="2:2" ht="13">
      <c r="B7043" s="34"/>
    </row>
    <row r="7044" spans="2:2" ht="13">
      <c r="B7044" s="34"/>
    </row>
    <row r="7045" spans="2:2" ht="13">
      <c r="B7045" s="34"/>
    </row>
    <row r="7046" spans="2:2" ht="13">
      <c r="B7046" s="34"/>
    </row>
    <row r="7047" spans="2:2" ht="13">
      <c r="B7047" s="34"/>
    </row>
    <row r="7048" spans="2:2" ht="13">
      <c r="B7048" s="34"/>
    </row>
    <row r="7049" spans="2:2" ht="13">
      <c r="B7049" s="34"/>
    </row>
    <row r="7050" spans="2:2" ht="13">
      <c r="B7050" s="34"/>
    </row>
    <row r="7051" spans="2:2" ht="13">
      <c r="B7051" s="34"/>
    </row>
    <row r="7052" spans="2:2" ht="13">
      <c r="B7052" s="34"/>
    </row>
    <row r="7053" spans="2:2" ht="13">
      <c r="B7053" s="34"/>
    </row>
    <row r="7054" spans="2:2" ht="13">
      <c r="B7054" s="34"/>
    </row>
    <row r="7055" spans="2:2" ht="13">
      <c r="B7055" s="34"/>
    </row>
    <row r="7056" spans="2:2" ht="13">
      <c r="B7056" s="34"/>
    </row>
    <row r="7057" spans="2:2" ht="13">
      <c r="B7057" s="34"/>
    </row>
    <row r="7058" spans="2:2" ht="13">
      <c r="B7058" s="34"/>
    </row>
    <row r="7059" spans="2:2" ht="13">
      <c r="B7059" s="34"/>
    </row>
    <row r="7060" spans="2:2" ht="13">
      <c r="B7060" s="34"/>
    </row>
    <row r="7061" spans="2:2" ht="13">
      <c r="B7061" s="34"/>
    </row>
    <row r="7062" spans="2:2" ht="13">
      <c r="B7062" s="34"/>
    </row>
    <row r="7063" spans="2:2" ht="13">
      <c r="B7063" s="34"/>
    </row>
    <row r="7064" spans="2:2" ht="13">
      <c r="B7064" s="34"/>
    </row>
    <row r="7065" spans="2:2" ht="13">
      <c r="B7065" s="34"/>
    </row>
    <row r="7066" spans="2:2" ht="13">
      <c r="B7066" s="34"/>
    </row>
    <row r="7067" spans="2:2" ht="13">
      <c r="B7067" s="34"/>
    </row>
    <row r="7068" spans="2:2" ht="13">
      <c r="B7068" s="34"/>
    </row>
    <row r="7069" spans="2:2" ht="13">
      <c r="B7069" s="34"/>
    </row>
    <row r="7070" spans="2:2" ht="13">
      <c r="B7070" s="34"/>
    </row>
    <row r="7071" spans="2:2" ht="13">
      <c r="B7071" s="34"/>
    </row>
    <row r="7072" spans="2:2" ht="13">
      <c r="B7072" s="34"/>
    </row>
    <row r="7073" spans="2:2" ht="13">
      <c r="B7073" s="34"/>
    </row>
    <row r="7074" spans="2:2" ht="13">
      <c r="B7074" s="34"/>
    </row>
    <row r="7075" spans="2:2" ht="13">
      <c r="B7075" s="34"/>
    </row>
    <row r="7076" spans="2:2" ht="13">
      <c r="B7076" s="34"/>
    </row>
    <row r="7077" spans="2:2" ht="13">
      <c r="B7077" s="34"/>
    </row>
    <row r="7078" spans="2:2" ht="13">
      <c r="B7078" s="34"/>
    </row>
    <row r="7079" spans="2:2" ht="13">
      <c r="B7079" s="34"/>
    </row>
    <row r="7080" spans="2:2" ht="13">
      <c r="B7080" s="34"/>
    </row>
    <row r="7081" spans="2:2" ht="13">
      <c r="B7081" s="34"/>
    </row>
    <row r="7082" spans="2:2" ht="13">
      <c r="B7082" s="34"/>
    </row>
    <row r="7083" spans="2:2" ht="13">
      <c r="B7083" s="34"/>
    </row>
    <row r="7084" spans="2:2" ht="13">
      <c r="B7084" s="34"/>
    </row>
    <row r="7085" spans="2:2" ht="13">
      <c r="B7085" s="34"/>
    </row>
    <row r="7086" spans="2:2" ht="13">
      <c r="B7086" s="34"/>
    </row>
    <row r="7087" spans="2:2" ht="13">
      <c r="B7087" s="34"/>
    </row>
    <row r="7088" spans="2:2" ht="13">
      <c r="B7088" s="34"/>
    </row>
    <row r="7089" spans="2:2" ht="13">
      <c r="B7089" s="34"/>
    </row>
    <row r="7090" spans="2:2" ht="13">
      <c r="B7090" s="34"/>
    </row>
    <row r="7091" spans="2:2" ht="13">
      <c r="B7091" s="34"/>
    </row>
    <row r="7092" spans="2:2" ht="13">
      <c r="B7092" s="34"/>
    </row>
    <row r="7093" spans="2:2" ht="13">
      <c r="B7093" s="34"/>
    </row>
    <row r="7094" spans="2:2" ht="13">
      <c r="B7094" s="34"/>
    </row>
    <row r="7095" spans="2:2" ht="13">
      <c r="B7095" s="34"/>
    </row>
    <row r="7096" spans="2:2" ht="13">
      <c r="B7096" s="34"/>
    </row>
    <row r="7097" spans="2:2" ht="13">
      <c r="B7097" s="34"/>
    </row>
    <row r="7098" spans="2:2" ht="13">
      <c r="B7098" s="34"/>
    </row>
    <row r="7099" spans="2:2" ht="13">
      <c r="B7099" s="34"/>
    </row>
    <row r="7100" spans="2:2" ht="13">
      <c r="B7100" s="34"/>
    </row>
    <row r="7101" spans="2:2" ht="13">
      <c r="B7101" s="34"/>
    </row>
    <row r="7102" spans="2:2" ht="13">
      <c r="B7102" s="34"/>
    </row>
    <row r="7103" spans="2:2" ht="13">
      <c r="B7103" s="34"/>
    </row>
    <row r="7104" spans="2:2" ht="13">
      <c r="B7104" s="34"/>
    </row>
    <row r="7105" spans="2:2" ht="13">
      <c r="B7105" s="34"/>
    </row>
    <row r="7106" spans="2:2" ht="13">
      <c r="B7106" s="34"/>
    </row>
    <row r="7107" spans="2:2" ht="13">
      <c r="B7107" s="34"/>
    </row>
    <row r="7108" spans="2:2" ht="13">
      <c r="B7108" s="34"/>
    </row>
    <row r="7109" spans="2:2" ht="13">
      <c r="B7109" s="34"/>
    </row>
    <row r="7110" spans="2:2" ht="13">
      <c r="B7110" s="34"/>
    </row>
    <row r="7111" spans="2:2" ht="13">
      <c r="B7111" s="34"/>
    </row>
    <row r="7112" spans="2:2" ht="13">
      <c r="B7112" s="34"/>
    </row>
    <row r="7113" spans="2:2" ht="13">
      <c r="B7113" s="34"/>
    </row>
    <row r="7114" spans="2:2" ht="13">
      <c r="B7114" s="34"/>
    </row>
    <row r="7115" spans="2:2" ht="13">
      <c r="B7115" s="34"/>
    </row>
    <row r="7116" spans="2:2" ht="13">
      <c r="B7116" s="34"/>
    </row>
    <row r="7117" spans="2:2" ht="13">
      <c r="B7117" s="34"/>
    </row>
    <row r="7118" spans="2:2" ht="13">
      <c r="B7118" s="34"/>
    </row>
    <row r="7119" spans="2:2" ht="13">
      <c r="B7119" s="34"/>
    </row>
    <row r="7120" spans="2:2" ht="13">
      <c r="B7120" s="34"/>
    </row>
    <row r="7121" spans="2:2" ht="13">
      <c r="B7121" s="34"/>
    </row>
    <row r="7122" spans="2:2" ht="13">
      <c r="B7122" s="34"/>
    </row>
    <row r="7123" spans="2:2" ht="13">
      <c r="B7123" s="34"/>
    </row>
    <row r="7124" spans="2:2" ht="13">
      <c r="B7124" s="34"/>
    </row>
    <row r="7125" spans="2:2" ht="13">
      <c r="B7125" s="34"/>
    </row>
    <row r="7126" spans="2:2" ht="13">
      <c r="B7126" s="34"/>
    </row>
    <row r="7127" spans="2:2" ht="13">
      <c r="B7127" s="34"/>
    </row>
    <row r="7128" spans="2:2" ht="13">
      <c r="B7128" s="34"/>
    </row>
    <row r="7129" spans="2:2" ht="13">
      <c r="B7129" s="34"/>
    </row>
    <row r="7130" spans="2:2" ht="13">
      <c r="B7130" s="34"/>
    </row>
    <row r="7131" spans="2:2" ht="13">
      <c r="B7131" s="34"/>
    </row>
    <row r="7132" spans="2:2" ht="13">
      <c r="B7132" s="34"/>
    </row>
    <row r="7133" spans="2:2" ht="13">
      <c r="B7133" s="34"/>
    </row>
    <row r="7134" spans="2:2" ht="13">
      <c r="B7134" s="34"/>
    </row>
    <row r="7135" spans="2:2" ht="13">
      <c r="B7135" s="34"/>
    </row>
    <row r="7136" spans="2:2" ht="13">
      <c r="B7136" s="34"/>
    </row>
    <row r="7137" spans="2:2" ht="13">
      <c r="B7137" s="34"/>
    </row>
    <row r="7138" spans="2:2" ht="13">
      <c r="B7138" s="34"/>
    </row>
    <row r="7139" spans="2:2" ht="13">
      <c r="B7139" s="34"/>
    </row>
    <row r="7140" spans="2:2" ht="13">
      <c r="B7140" s="34"/>
    </row>
    <row r="7141" spans="2:2" ht="13">
      <c r="B7141" s="34"/>
    </row>
    <row r="7142" spans="2:2" ht="13">
      <c r="B7142" s="34"/>
    </row>
    <row r="7143" spans="2:2" ht="13">
      <c r="B7143" s="34"/>
    </row>
    <row r="7144" spans="2:2" ht="13">
      <c r="B7144" s="34"/>
    </row>
    <row r="7145" spans="2:2" ht="13">
      <c r="B7145" s="34"/>
    </row>
    <row r="7146" spans="2:2" ht="13">
      <c r="B7146" s="34"/>
    </row>
    <row r="7147" spans="2:2" ht="13">
      <c r="B7147" s="34"/>
    </row>
    <row r="7148" spans="2:2" ht="13">
      <c r="B7148" s="34"/>
    </row>
    <row r="7149" spans="2:2" ht="13">
      <c r="B7149" s="34"/>
    </row>
    <row r="7150" spans="2:2" ht="13">
      <c r="B7150" s="34"/>
    </row>
    <row r="7151" spans="2:2" ht="13">
      <c r="B7151" s="34"/>
    </row>
    <row r="7152" spans="2:2" ht="13">
      <c r="B7152" s="34"/>
    </row>
    <row r="7153" spans="2:2" ht="13">
      <c r="B7153" s="34"/>
    </row>
    <row r="7154" spans="2:2" ht="13">
      <c r="B7154" s="34"/>
    </row>
    <row r="7155" spans="2:2" ht="13">
      <c r="B7155" s="34"/>
    </row>
    <row r="7156" spans="2:2" ht="13">
      <c r="B7156" s="34"/>
    </row>
    <row r="7157" spans="2:2" ht="13">
      <c r="B7157" s="34"/>
    </row>
    <row r="7158" spans="2:2" ht="13">
      <c r="B7158" s="34"/>
    </row>
    <row r="7159" spans="2:2" ht="13">
      <c r="B7159" s="34"/>
    </row>
    <row r="7160" spans="2:2" ht="13">
      <c r="B7160" s="34"/>
    </row>
    <row r="7161" spans="2:2" ht="13">
      <c r="B7161" s="34"/>
    </row>
    <row r="7162" spans="2:2" ht="13">
      <c r="B7162" s="34"/>
    </row>
    <row r="7163" spans="2:2" ht="13">
      <c r="B7163" s="34"/>
    </row>
    <row r="7164" spans="2:2" ht="13">
      <c r="B7164" s="34"/>
    </row>
    <row r="7165" spans="2:2" ht="13">
      <c r="B7165" s="34"/>
    </row>
    <row r="7166" spans="2:2" ht="13">
      <c r="B7166" s="34"/>
    </row>
    <row r="7167" spans="2:2" ht="13">
      <c r="B7167" s="34"/>
    </row>
    <row r="7168" spans="2:2" ht="13">
      <c r="B7168" s="34"/>
    </row>
    <row r="7169" spans="2:2" ht="13">
      <c r="B7169" s="34"/>
    </row>
    <row r="7170" spans="2:2" ht="13">
      <c r="B7170" s="34"/>
    </row>
    <row r="7171" spans="2:2" ht="13">
      <c r="B7171" s="34"/>
    </row>
    <row r="7172" spans="2:2" ht="13">
      <c r="B7172" s="34"/>
    </row>
    <row r="7173" spans="2:2" ht="13">
      <c r="B7173" s="34"/>
    </row>
    <row r="7174" spans="2:2" ht="13">
      <c r="B7174" s="34"/>
    </row>
    <row r="7175" spans="2:2" ht="13">
      <c r="B7175" s="34"/>
    </row>
    <row r="7176" spans="2:2" ht="13">
      <c r="B7176" s="34"/>
    </row>
    <row r="7177" spans="2:2" ht="13">
      <c r="B7177" s="34"/>
    </row>
    <row r="7178" spans="2:2" ht="13">
      <c r="B7178" s="34"/>
    </row>
    <row r="7179" spans="2:2" ht="13">
      <c r="B7179" s="34"/>
    </row>
    <row r="7180" spans="2:2" ht="13">
      <c r="B7180" s="34"/>
    </row>
    <row r="7181" spans="2:2" ht="13">
      <c r="B7181" s="34"/>
    </row>
    <row r="7182" spans="2:2" ht="13">
      <c r="B7182" s="34"/>
    </row>
    <row r="7183" spans="2:2" ht="13">
      <c r="B7183" s="34"/>
    </row>
    <row r="7184" spans="2:2" ht="13">
      <c r="B7184" s="34"/>
    </row>
    <row r="7185" spans="2:2" ht="13">
      <c r="B7185" s="34"/>
    </row>
    <row r="7186" spans="2:2" ht="13">
      <c r="B7186" s="34"/>
    </row>
    <row r="7187" spans="2:2" ht="13">
      <c r="B7187" s="34"/>
    </row>
    <row r="7188" spans="2:2" ht="13">
      <c r="B7188" s="34"/>
    </row>
    <row r="7189" spans="2:2" ht="13">
      <c r="B7189" s="34"/>
    </row>
    <row r="7190" spans="2:2" ht="13">
      <c r="B7190" s="34"/>
    </row>
    <row r="7191" spans="2:2" ht="13">
      <c r="B7191" s="34"/>
    </row>
    <row r="7192" spans="2:2" ht="13">
      <c r="B7192" s="34"/>
    </row>
    <row r="7193" spans="2:2" ht="13">
      <c r="B7193" s="34"/>
    </row>
    <row r="7194" spans="2:2" ht="13">
      <c r="B7194" s="34"/>
    </row>
    <row r="7195" spans="2:2" ht="13">
      <c r="B7195" s="34"/>
    </row>
    <row r="7196" spans="2:2" ht="13">
      <c r="B7196" s="34"/>
    </row>
    <row r="7197" spans="2:2" ht="13">
      <c r="B7197" s="34"/>
    </row>
    <row r="7198" spans="2:2" ht="13">
      <c r="B7198" s="34"/>
    </row>
    <row r="7199" spans="2:2" ht="13">
      <c r="B7199" s="34"/>
    </row>
    <row r="7200" spans="2:2" ht="13">
      <c r="B7200" s="34"/>
    </row>
    <row r="7201" spans="2:2" ht="13">
      <c r="B7201" s="34"/>
    </row>
    <row r="7202" spans="2:2" ht="13">
      <c r="B7202" s="34"/>
    </row>
    <row r="7203" spans="2:2" ht="13">
      <c r="B7203" s="34"/>
    </row>
    <row r="7204" spans="2:2" ht="13">
      <c r="B7204" s="34"/>
    </row>
    <row r="7205" spans="2:2" ht="13">
      <c r="B7205" s="34"/>
    </row>
    <row r="7206" spans="2:2" ht="13">
      <c r="B7206" s="34"/>
    </row>
    <row r="7207" spans="2:2" ht="13">
      <c r="B7207" s="34"/>
    </row>
    <row r="7208" spans="2:2" ht="13">
      <c r="B7208" s="34"/>
    </row>
    <row r="7209" spans="2:2" ht="13">
      <c r="B7209" s="34"/>
    </row>
    <row r="7210" spans="2:2" ht="13">
      <c r="B7210" s="34"/>
    </row>
    <row r="7211" spans="2:2" ht="13">
      <c r="B7211" s="34"/>
    </row>
    <row r="7212" spans="2:2" ht="13">
      <c r="B7212" s="34"/>
    </row>
    <row r="7213" spans="2:2" ht="13">
      <c r="B7213" s="34"/>
    </row>
    <row r="7214" spans="2:2" ht="13">
      <c r="B7214" s="34"/>
    </row>
    <row r="7215" spans="2:2" ht="13">
      <c r="B7215" s="34"/>
    </row>
    <row r="7216" spans="2:2" ht="13">
      <c r="B7216" s="34"/>
    </row>
    <row r="7217" spans="2:2" ht="13">
      <c r="B7217" s="34"/>
    </row>
    <row r="7218" spans="2:2" ht="13">
      <c r="B7218" s="34"/>
    </row>
    <row r="7219" spans="2:2" ht="13">
      <c r="B7219" s="34"/>
    </row>
    <row r="7220" spans="2:2" ht="13">
      <c r="B7220" s="34"/>
    </row>
    <row r="7221" spans="2:2" ht="13">
      <c r="B7221" s="34"/>
    </row>
    <row r="7222" spans="2:2" ht="13">
      <c r="B7222" s="34"/>
    </row>
    <row r="7223" spans="2:2" ht="13">
      <c r="B7223" s="34"/>
    </row>
    <row r="7224" spans="2:2" ht="13">
      <c r="B7224" s="34"/>
    </row>
    <row r="7225" spans="2:2" ht="13">
      <c r="B7225" s="34"/>
    </row>
    <row r="7226" spans="2:2" ht="13">
      <c r="B7226" s="34"/>
    </row>
    <row r="7227" spans="2:2" ht="13">
      <c r="B7227" s="34"/>
    </row>
    <row r="7228" spans="2:2" ht="13">
      <c r="B7228" s="34"/>
    </row>
    <row r="7229" spans="2:2" ht="13">
      <c r="B7229" s="34"/>
    </row>
    <row r="7230" spans="2:2" ht="13">
      <c r="B7230" s="34"/>
    </row>
    <row r="7231" spans="2:2" ht="13">
      <c r="B7231" s="34"/>
    </row>
    <row r="7232" spans="2:2" ht="13">
      <c r="B7232" s="34"/>
    </row>
    <row r="7233" spans="2:2" ht="13">
      <c r="B7233" s="34"/>
    </row>
    <row r="7234" spans="2:2" ht="13">
      <c r="B7234" s="34"/>
    </row>
    <row r="7235" spans="2:2" ht="13">
      <c r="B7235" s="34"/>
    </row>
    <row r="7236" spans="2:2" ht="13">
      <c r="B7236" s="34"/>
    </row>
    <row r="7237" spans="2:2" ht="13">
      <c r="B7237" s="34"/>
    </row>
    <row r="7238" spans="2:2" ht="13">
      <c r="B7238" s="34"/>
    </row>
    <row r="7239" spans="2:2" ht="13">
      <c r="B7239" s="34"/>
    </row>
    <row r="7240" spans="2:2" ht="13">
      <c r="B7240" s="34"/>
    </row>
    <row r="7241" spans="2:2" ht="13">
      <c r="B7241" s="34"/>
    </row>
    <row r="7242" spans="2:2" ht="13">
      <c r="B7242" s="34"/>
    </row>
    <row r="7243" spans="2:2" ht="13">
      <c r="B7243" s="34"/>
    </row>
    <row r="7244" spans="2:2" ht="13">
      <c r="B7244" s="34"/>
    </row>
    <row r="7245" spans="2:2" ht="13">
      <c r="B7245" s="34"/>
    </row>
    <row r="7246" spans="2:2" ht="13">
      <c r="B7246" s="34"/>
    </row>
    <row r="7247" spans="2:2" ht="13">
      <c r="B7247" s="34"/>
    </row>
    <row r="7248" spans="2:2" ht="13">
      <c r="B7248" s="34"/>
    </row>
    <row r="7249" spans="2:2" ht="13">
      <c r="B7249" s="34"/>
    </row>
    <row r="7250" spans="2:2" ht="13">
      <c r="B7250" s="34"/>
    </row>
    <row r="7251" spans="2:2" ht="13">
      <c r="B7251" s="34"/>
    </row>
    <row r="7252" spans="2:2" ht="13">
      <c r="B7252" s="34"/>
    </row>
    <row r="7253" spans="2:2" ht="13">
      <c r="B7253" s="34"/>
    </row>
    <row r="7254" spans="2:2" ht="13">
      <c r="B7254" s="34"/>
    </row>
    <row r="7255" spans="2:2" ht="13">
      <c r="B7255" s="34"/>
    </row>
    <row r="7256" spans="2:2" ht="13">
      <c r="B7256" s="34"/>
    </row>
    <row r="7257" spans="2:2" ht="13">
      <c r="B7257" s="34"/>
    </row>
    <row r="7258" spans="2:2" ht="13">
      <c r="B7258" s="34"/>
    </row>
    <row r="7259" spans="2:2" ht="13">
      <c r="B7259" s="34"/>
    </row>
    <row r="7260" spans="2:2" ht="13">
      <c r="B7260" s="34"/>
    </row>
    <row r="7261" spans="2:2" ht="13">
      <c r="B7261" s="34"/>
    </row>
    <row r="7262" spans="2:2" ht="13">
      <c r="B7262" s="34"/>
    </row>
    <row r="7263" spans="2:2" ht="13">
      <c r="B7263" s="34"/>
    </row>
    <row r="7264" spans="2:2" ht="13">
      <c r="B7264" s="34"/>
    </row>
    <row r="7265" spans="2:2" ht="13">
      <c r="B7265" s="34"/>
    </row>
    <row r="7266" spans="2:2" ht="13">
      <c r="B7266" s="34"/>
    </row>
    <row r="7267" spans="2:2" ht="13">
      <c r="B7267" s="34"/>
    </row>
    <row r="7268" spans="2:2" ht="13">
      <c r="B7268" s="34"/>
    </row>
    <row r="7269" spans="2:2" ht="13">
      <c r="B7269" s="34"/>
    </row>
    <row r="7270" spans="2:2" ht="13">
      <c r="B7270" s="34"/>
    </row>
    <row r="7271" spans="2:2" ht="13">
      <c r="B7271" s="34"/>
    </row>
    <row r="7272" spans="2:2" ht="13">
      <c r="B7272" s="34"/>
    </row>
    <row r="7273" spans="2:2" ht="13">
      <c r="B7273" s="34"/>
    </row>
    <row r="7274" spans="2:2" ht="13">
      <c r="B7274" s="34"/>
    </row>
    <row r="7275" spans="2:2" ht="13">
      <c r="B7275" s="34"/>
    </row>
    <row r="7276" spans="2:2" ht="13">
      <c r="B7276" s="34"/>
    </row>
    <row r="7277" spans="2:2" ht="13">
      <c r="B7277" s="34"/>
    </row>
    <row r="7278" spans="2:2" ht="13">
      <c r="B7278" s="34"/>
    </row>
    <row r="7279" spans="2:2" ht="13">
      <c r="B7279" s="34"/>
    </row>
    <row r="7280" spans="2:2" ht="13">
      <c r="B7280" s="34"/>
    </row>
    <row r="7281" spans="2:2" ht="13">
      <c r="B7281" s="34"/>
    </row>
    <row r="7282" spans="2:2" ht="13">
      <c r="B7282" s="34"/>
    </row>
    <row r="7283" spans="2:2" ht="13">
      <c r="B7283" s="34"/>
    </row>
    <row r="7284" spans="2:2" ht="13">
      <c r="B7284" s="34"/>
    </row>
    <row r="7285" spans="2:2" ht="13">
      <c r="B7285" s="34"/>
    </row>
    <row r="7286" spans="2:2" ht="13">
      <c r="B7286" s="34"/>
    </row>
    <row r="7287" spans="2:2" ht="13">
      <c r="B7287" s="34"/>
    </row>
    <row r="7288" spans="2:2" ht="13">
      <c r="B7288" s="34"/>
    </row>
    <row r="7289" spans="2:2" ht="13">
      <c r="B7289" s="34"/>
    </row>
    <row r="7290" spans="2:2" ht="13">
      <c r="B7290" s="34"/>
    </row>
    <row r="7291" spans="2:2" ht="13">
      <c r="B7291" s="34"/>
    </row>
    <row r="7292" spans="2:2" ht="13">
      <c r="B7292" s="34"/>
    </row>
    <row r="7293" spans="2:2" ht="13">
      <c r="B7293" s="34"/>
    </row>
    <row r="7294" spans="2:2" ht="13">
      <c r="B7294" s="34"/>
    </row>
    <row r="7295" spans="2:2" ht="13">
      <c r="B7295" s="34"/>
    </row>
    <row r="7296" spans="2:2" ht="13">
      <c r="B7296" s="34"/>
    </row>
    <row r="7297" spans="2:2" ht="13">
      <c r="B7297" s="34"/>
    </row>
    <row r="7298" spans="2:2" ht="13">
      <c r="B7298" s="34"/>
    </row>
    <row r="7299" spans="2:2" ht="13">
      <c r="B7299" s="34"/>
    </row>
    <row r="7300" spans="2:2" ht="13">
      <c r="B7300" s="34"/>
    </row>
    <row r="7301" spans="2:2" ht="13">
      <c r="B7301" s="34"/>
    </row>
    <row r="7302" spans="2:2" ht="13">
      <c r="B7302" s="34"/>
    </row>
    <row r="7303" spans="2:2" ht="13">
      <c r="B7303" s="34"/>
    </row>
    <row r="7304" spans="2:2" ht="13">
      <c r="B7304" s="34"/>
    </row>
    <row r="7305" spans="2:2" ht="13">
      <c r="B7305" s="34"/>
    </row>
    <row r="7306" spans="2:2" ht="13">
      <c r="B7306" s="34"/>
    </row>
    <row r="7307" spans="2:2" ht="13">
      <c r="B7307" s="34"/>
    </row>
    <row r="7308" spans="2:2" ht="13">
      <c r="B7308" s="34"/>
    </row>
    <row r="7309" spans="2:2" ht="13">
      <c r="B7309" s="34"/>
    </row>
    <row r="7310" spans="2:2" ht="13">
      <c r="B7310" s="34"/>
    </row>
    <row r="7311" spans="2:2" ht="13">
      <c r="B7311" s="34"/>
    </row>
    <row r="7312" spans="2:2" ht="13">
      <c r="B7312" s="34"/>
    </row>
    <row r="7313" spans="2:2" ht="13">
      <c r="B7313" s="34"/>
    </row>
    <row r="7314" spans="2:2" ht="13">
      <c r="B7314" s="34"/>
    </row>
    <row r="7315" spans="2:2" ht="13">
      <c r="B7315" s="34"/>
    </row>
    <row r="7316" spans="2:2" ht="13">
      <c r="B7316" s="34"/>
    </row>
    <row r="7317" spans="2:2" ht="13">
      <c r="B7317" s="34"/>
    </row>
    <row r="7318" spans="2:2" ht="13">
      <c r="B7318" s="34"/>
    </row>
    <row r="7319" spans="2:2" ht="13">
      <c r="B7319" s="34"/>
    </row>
    <row r="7320" spans="2:2" ht="13">
      <c r="B7320" s="34"/>
    </row>
    <row r="7321" spans="2:2" ht="13">
      <c r="B7321" s="34"/>
    </row>
    <row r="7322" spans="2:2" ht="13">
      <c r="B7322" s="34"/>
    </row>
    <row r="7323" spans="2:2" ht="13">
      <c r="B7323" s="34"/>
    </row>
    <row r="7324" spans="2:2" ht="13">
      <c r="B7324" s="34"/>
    </row>
    <row r="7325" spans="2:2" ht="13">
      <c r="B7325" s="34"/>
    </row>
    <row r="7326" spans="2:2" ht="13">
      <c r="B7326" s="34"/>
    </row>
    <row r="7327" spans="2:2" ht="13">
      <c r="B7327" s="34"/>
    </row>
    <row r="7328" spans="2:2" ht="13">
      <c r="B7328" s="34"/>
    </row>
    <row r="7329" spans="2:2" ht="13">
      <c r="B7329" s="34"/>
    </row>
    <row r="7330" spans="2:2" ht="13">
      <c r="B7330" s="34"/>
    </row>
    <row r="7331" spans="2:2" ht="13">
      <c r="B7331" s="34"/>
    </row>
    <row r="7332" spans="2:2" ht="13">
      <c r="B7332" s="34"/>
    </row>
    <row r="7333" spans="2:2" ht="13">
      <c r="B7333" s="34"/>
    </row>
    <row r="7334" spans="2:2" ht="13">
      <c r="B7334" s="34"/>
    </row>
    <row r="7335" spans="2:2" ht="13">
      <c r="B7335" s="34"/>
    </row>
    <row r="7336" spans="2:2" ht="13">
      <c r="B7336" s="34"/>
    </row>
    <row r="7337" spans="2:2" ht="13">
      <c r="B7337" s="34"/>
    </row>
    <row r="7338" spans="2:2" ht="13">
      <c r="B7338" s="34"/>
    </row>
    <row r="7339" spans="2:2" ht="13">
      <c r="B7339" s="34"/>
    </row>
    <row r="7340" spans="2:2" ht="13">
      <c r="B7340" s="34"/>
    </row>
    <row r="7341" spans="2:2" ht="13">
      <c r="B7341" s="34"/>
    </row>
    <row r="7342" spans="2:2" ht="13">
      <c r="B7342" s="34"/>
    </row>
    <row r="7343" spans="2:2" ht="13">
      <c r="B7343" s="34"/>
    </row>
    <row r="7344" spans="2:2" ht="13">
      <c r="B7344" s="34"/>
    </row>
    <row r="7345" spans="2:2" ht="13">
      <c r="B7345" s="34"/>
    </row>
    <row r="7346" spans="2:2" ht="13">
      <c r="B7346" s="34"/>
    </row>
    <row r="7347" spans="2:2" ht="13">
      <c r="B7347" s="34"/>
    </row>
    <row r="7348" spans="2:2" ht="13">
      <c r="B7348" s="34"/>
    </row>
    <row r="7349" spans="2:2" ht="13">
      <c r="B7349" s="34"/>
    </row>
    <row r="7350" spans="2:2" ht="13">
      <c r="B7350" s="34"/>
    </row>
    <row r="7351" spans="2:2" ht="13">
      <c r="B7351" s="34"/>
    </row>
    <row r="7352" spans="2:2" ht="13">
      <c r="B7352" s="34"/>
    </row>
    <row r="7353" spans="2:2" ht="13">
      <c r="B7353" s="34"/>
    </row>
    <row r="7354" spans="2:2" ht="13">
      <c r="B7354" s="34"/>
    </row>
    <row r="7355" spans="2:2" ht="13">
      <c r="B7355" s="34"/>
    </row>
    <row r="7356" spans="2:2" ht="13">
      <c r="B7356" s="34"/>
    </row>
    <row r="7357" spans="2:2" ht="13">
      <c r="B7357" s="34"/>
    </row>
    <row r="7358" spans="2:2" ht="13">
      <c r="B7358" s="34"/>
    </row>
    <row r="7359" spans="2:2" ht="13">
      <c r="B7359" s="34"/>
    </row>
    <row r="7360" spans="2:2" ht="13">
      <c r="B7360" s="34"/>
    </row>
    <row r="7361" spans="2:2" ht="13">
      <c r="B7361" s="34"/>
    </row>
    <row r="7362" spans="2:2" ht="13">
      <c r="B7362" s="34"/>
    </row>
    <row r="7363" spans="2:2" ht="13">
      <c r="B7363" s="34"/>
    </row>
    <row r="7364" spans="2:2" ht="13">
      <c r="B7364" s="34"/>
    </row>
    <row r="7365" spans="2:2" ht="13">
      <c r="B7365" s="34"/>
    </row>
    <row r="7366" spans="2:2" ht="13">
      <c r="B7366" s="34"/>
    </row>
    <row r="7367" spans="2:2" ht="13">
      <c r="B7367" s="34"/>
    </row>
    <row r="7368" spans="2:2" ht="13">
      <c r="B7368" s="34"/>
    </row>
    <row r="7369" spans="2:2" ht="13">
      <c r="B7369" s="34"/>
    </row>
    <row r="7370" spans="2:2" ht="13">
      <c r="B7370" s="34"/>
    </row>
    <row r="7371" spans="2:2" ht="13">
      <c r="B7371" s="34"/>
    </row>
    <row r="7372" spans="2:2" ht="13">
      <c r="B7372" s="34"/>
    </row>
    <row r="7373" spans="2:2" ht="13">
      <c r="B7373" s="34"/>
    </row>
    <row r="7374" spans="2:2" ht="13">
      <c r="B7374" s="34"/>
    </row>
    <row r="7375" spans="2:2" ht="13">
      <c r="B7375" s="34"/>
    </row>
    <row r="7376" spans="2:2" ht="13">
      <c r="B7376" s="34"/>
    </row>
    <row r="7377" spans="2:2" ht="13">
      <c r="B7377" s="34"/>
    </row>
    <row r="7378" spans="2:2" ht="13">
      <c r="B7378" s="34"/>
    </row>
    <row r="7379" spans="2:2" ht="13">
      <c r="B7379" s="34"/>
    </row>
    <row r="7380" spans="2:2" ht="13">
      <c r="B7380" s="34"/>
    </row>
    <row r="7381" spans="2:2" ht="13">
      <c r="B7381" s="34"/>
    </row>
    <row r="7382" spans="2:2" ht="13">
      <c r="B7382" s="34"/>
    </row>
    <row r="7383" spans="2:2" ht="13">
      <c r="B7383" s="34"/>
    </row>
    <row r="7384" spans="2:2" ht="13">
      <c r="B7384" s="34"/>
    </row>
    <row r="7385" spans="2:2" ht="13">
      <c r="B7385" s="34"/>
    </row>
    <row r="7386" spans="2:2" ht="13">
      <c r="B7386" s="34"/>
    </row>
    <row r="7387" spans="2:2" ht="13">
      <c r="B7387" s="34"/>
    </row>
    <row r="7388" spans="2:2" ht="13">
      <c r="B7388" s="34"/>
    </row>
    <row r="7389" spans="2:2" ht="13">
      <c r="B7389" s="34"/>
    </row>
    <row r="7390" spans="2:2" ht="13">
      <c r="B7390" s="34"/>
    </row>
    <row r="7391" spans="2:2" ht="13">
      <c r="B7391" s="34"/>
    </row>
    <row r="7392" spans="2:2" ht="13">
      <c r="B7392" s="34"/>
    </row>
    <row r="7393" spans="2:2" ht="13">
      <c r="B7393" s="34"/>
    </row>
    <row r="7394" spans="2:2" ht="13">
      <c r="B7394" s="34"/>
    </row>
    <row r="7395" spans="2:2" ht="13">
      <c r="B7395" s="34"/>
    </row>
    <row r="7396" spans="2:2" ht="13">
      <c r="B7396" s="34"/>
    </row>
    <row r="7397" spans="2:2" ht="13">
      <c r="B7397" s="34"/>
    </row>
    <row r="7398" spans="2:2" ht="13">
      <c r="B7398" s="34"/>
    </row>
    <row r="7399" spans="2:2" ht="13">
      <c r="B7399" s="34"/>
    </row>
    <row r="7400" spans="2:2" ht="13">
      <c r="B7400" s="34"/>
    </row>
    <row r="7401" spans="2:2" ht="13">
      <c r="B7401" s="34"/>
    </row>
    <row r="7402" spans="2:2" ht="13">
      <c r="B7402" s="34"/>
    </row>
    <row r="7403" spans="2:2" ht="13">
      <c r="B7403" s="34"/>
    </row>
    <row r="7404" spans="2:2" ht="13">
      <c r="B7404" s="34"/>
    </row>
    <row r="7405" spans="2:2" ht="13">
      <c r="B7405" s="34"/>
    </row>
    <row r="7406" spans="2:2" ht="13">
      <c r="B7406" s="34"/>
    </row>
    <row r="7407" spans="2:2" ht="13">
      <c r="B7407" s="34"/>
    </row>
    <row r="7408" spans="2:2" ht="13">
      <c r="B7408" s="34"/>
    </row>
    <row r="7409" spans="2:2" ht="13">
      <c r="B7409" s="34"/>
    </row>
    <row r="7410" spans="2:2" ht="13">
      <c r="B7410" s="34"/>
    </row>
    <row r="7411" spans="2:2" ht="13">
      <c r="B7411" s="34"/>
    </row>
    <row r="7412" spans="2:2" ht="13">
      <c r="B7412" s="34"/>
    </row>
    <row r="7413" spans="2:2" ht="13">
      <c r="B7413" s="34"/>
    </row>
    <row r="7414" spans="2:2" ht="13">
      <c r="B7414" s="34"/>
    </row>
    <row r="7415" spans="2:2" ht="13">
      <c r="B7415" s="34"/>
    </row>
    <row r="7416" spans="2:2" ht="13">
      <c r="B7416" s="34"/>
    </row>
    <row r="7417" spans="2:2" ht="13">
      <c r="B7417" s="34"/>
    </row>
    <row r="7418" spans="2:2" ht="13">
      <c r="B7418" s="34"/>
    </row>
    <row r="7419" spans="2:2" ht="13">
      <c r="B7419" s="34"/>
    </row>
    <row r="7420" spans="2:2" ht="13">
      <c r="B7420" s="34"/>
    </row>
    <row r="7421" spans="2:2" ht="13">
      <c r="B7421" s="34"/>
    </row>
    <row r="7422" spans="2:2" ht="13">
      <c r="B7422" s="34"/>
    </row>
    <row r="7423" spans="2:2" ht="13">
      <c r="B7423" s="34"/>
    </row>
    <row r="7424" spans="2:2" ht="13">
      <c r="B7424" s="34"/>
    </row>
    <row r="7425" spans="2:2" ht="13">
      <c r="B7425" s="34"/>
    </row>
    <row r="7426" spans="2:2" ht="13">
      <c r="B7426" s="34"/>
    </row>
    <row r="7427" spans="2:2" ht="13">
      <c r="B7427" s="34"/>
    </row>
    <row r="7428" spans="2:2" ht="13">
      <c r="B7428" s="34"/>
    </row>
    <row r="7429" spans="2:2" ht="13">
      <c r="B7429" s="34"/>
    </row>
    <row r="7430" spans="2:2" ht="13">
      <c r="B7430" s="34"/>
    </row>
    <row r="7431" spans="2:2" ht="13">
      <c r="B7431" s="34"/>
    </row>
    <row r="7432" spans="2:2" ht="13">
      <c r="B7432" s="34"/>
    </row>
    <row r="7433" spans="2:2" ht="13">
      <c r="B7433" s="34"/>
    </row>
    <row r="7434" spans="2:2" ht="13">
      <c r="B7434" s="34"/>
    </row>
    <row r="7435" spans="2:2" ht="13">
      <c r="B7435" s="34"/>
    </row>
    <row r="7436" spans="2:2" ht="13">
      <c r="B7436" s="34"/>
    </row>
    <row r="7437" spans="2:2" ht="13">
      <c r="B7437" s="34"/>
    </row>
    <row r="7438" spans="2:2" ht="13">
      <c r="B7438" s="34"/>
    </row>
    <row r="7439" spans="2:2" ht="13">
      <c r="B7439" s="34"/>
    </row>
    <row r="7440" spans="2:2" ht="13">
      <c r="B7440" s="34"/>
    </row>
    <row r="7441" spans="2:2" ht="13">
      <c r="B7441" s="34"/>
    </row>
    <row r="7442" spans="2:2" ht="13">
      <c r="B7442" s="34"/>
    </row>
    <row r="7443" spans="2:2" ht="13">
      <c r="B7443" s="34"/>
    </row>
    <row r="7444" spans="2:2" ht="13">
      <c r="B7444" s="34"/>
    </row>
    <row r="7445" spans="2:2" ht="13">
      <c r="B7445" s="34"/>
    </row>
    <row r="7446" spans="2:2" ht="13">
      <c r="B7446" s="34"/>
    </row>
    <row r="7447" spans="2:2" ht="13">
      <c r="B7447" s="34"/>
    </row>
    <row r="7448" spans="2:2" ht="13">
      <c r="B7448" s="34"/>
    </row>
    <row r="7449" spans="2:2" ht="13">
      <c r="B7449" s="34"/>
    </row>
    <row r="7450" spans="2:2" ht="13">
      <c r="B7450" s="34"/>
    </row>
    <row r="7451" spans="2:2" ht="13">
      <c r="B7451" s="34"/>
    </row>
    <row r="7452" spans="2:2" ht="13">
      <c r="B7452" s="34"/>
    </row>
    <row r="7453" spans="2:2" ht="13">
      <c r="B7453" s="34"/>
    </row>
    <row r="7454" spans="2:2" ht="13">
      <c r="B7454" s="34"/>
    </row>
    <row r="7455" spans="2:2" ht="13">
      <c r="B7455" s="34"/>
    </row>
    <row r="7456" spans="2:2" ht="13">
      <c r="B7456" s="34"/>
    </row>
    <row r="7457" spans="2:2" ht="13">
      <c r="B7457" s="34"/>
    </row>
    <row r="7458" spans="2:2" ht="13">
      <c r="B7458" s="34"/>
    </row>
    <row r="7459" spans="2:2" ht="13">
      <c r="B7459" s="34"/>
    </row>
    <row r="7460" spans="2:2" ht="13">
      <c r="B7460" s="34"/>
    </row>
    <row r="7461" spans="2:2" ht="13">
      <c r="B7461" s="34"/>
    </row>
    <row r="7462" spans="2:2" ht="13">
      <c r="B7462" s="34"/>
    </row>
    <row r="7463" spans="2:2" ht="13">
      <c r="B7463" s="34"/>
    </row>
    <row r="7464" spans="2:2" ht="13">
      <c r="B7464" s="34"/>
    </row>
    <row r="7465" spans="2:2" ht="13">
      <c r="B7465" s="34"/>
    </row>
    <row r="7466" spans="2:2" ht="13">
      <c r="B7466" s="34"/>
    </row>
    <row r="7467" spans="2:2" ht="13">
      <c r="B7467" s="34"/>
    </row>
    <row r="7468" spans="2:2" ht="13">
      <c r="B7468" s="34"/>
    </row>
    <row r="7469" spans="2:2" ht="13">
      <c r="B7469" s="34"/>
    </row>
    <row r="7470" spans="2:2" ht="13">
      <c r="B7470" s="34"/>
    </row>
    <row r="7471" spans="2:2" ht="13">
      <c r="B7471" s="34"/>
    </row>
    <row r="7472" spans="2:2" ht="13">
      <c r="B7472" s="34"/>
    </row>
    <row r="7473" spans="2:2" ht="13">
      <c r="B7473" s="34"/>
    </row>
    <row r="7474" spans="2:2" ht="13">
      <c r="B7474" s="34"/>
    </row>
    <row r="7475" spans="2:2" ht="13">
      <c r="B7475" s="34"/>
    </row>
    <row r="7476" spans="2:2" ht="13">
      <c r="B7476" s="34"/>
    </row>
    <row r="7477" spans="2:2" ht="13">
      <c r="B7477" s="34"/>
    </row>
    <row r="7478" spans="2:2" ht="13">
      <c r="B7478" s="34"/>
    </row>
    <row r="7479" spans="2:2" ht="13">
      <c r="B7479" s="34"/>
    </row>
    <row r="7480" spans="2:2" ht="13">
      <c r="B7480" s="34"/>
    </row>
    <row r="7481" spans="2:2" ht="13">
      <c r="B7481" s="34"/>
    </row>
    <row r="7482" spans="2:2" ht="13">
      <c r="B7482" s="34"/>
    </row>
    <row r="7483" spans="2:2" ht="13">
      <c r="B7483" s="34"/>
    </row>
    <row r="7484" spans="2:2" ht="13">
      <c r="B7484" s="34"/>
    </row>
    <row r="7485" spans="2:2" ht="13">
      <c r="B7485" s="34"/>
    </row>
    <row r="7486" spans="2:2" ht="13">
      <c r="B7486" s="34"/>
    </row>
    <row r="7487" spans="2:2" ht="13">
      <c r="B7487" s="34"/>
    </row>
    <row r="7488" spans="2:2" ht="13">
      <c r="B7488" s="34"/>
    </row>
    <row r="7489" spans="2:2" ht="13">
      <c r="B7489" s="34"/>
    </row>
    <row r="7490" spans="2:2" ht="13">
      <c r="B7490" s="34"/>
    </row>
    <row r="7491" spans="2:2" ht="13">
      <c r="B7491" s="34"/>
    </row>
    <row r="7492" spans="2:2" ht="13">
      <c r="B7492" s="34"/>
    </row>
    <row r="7493" spans="2:2" ht="13">
      <c r="B7493" s="34"/>
    </row>
    <row r="7494" spans="2:2" ht="13">
      <c r="B7494" s="34"/>
    </row>
    <row r="7495" spans="2:2" ht="13">
      <c r="B7495" s="34"/>
    </row>
    <row r="7496" spans="2:2" ht="13">
      <c r="B7496" s="34"/>
    </row>
    <row r="7497" spans="2:2" ht="13">
      <c r="B7497" s="34"/>
    </row>
    <row r="7498" spans="2:2" ht="13">
      <c r="B7498" s="34"/>
    </row>
    <row r="7499" spans="2:2" ht="13">
      <c r="B7499" s="34"/>
    </row>
    <row r="7500" spans="2:2" ht="13">
      <c r="B7500" s="34"/>
    </row>
    <row r="7501" spans="2:2" ht="13">
      <c r="B7501" s="34"/>
    </row>
    <row r="7502" spans="2:2" ht="13">
      <c r="B7502" s="34"/>
    </row>
    <row r="7503" spans="2:2" ht="13">
      <c r="B7503" s="34"/>
    </row>
    <row r="7504" spans="2:2" ht="13">
      <c r="B7504" s="34"/>
    </row>
    <row r="7505" spans="2:2" ht="13">
      <c r="B7505" s="34"/>
    </row>
    <row r="7506" spans="2:2" ht="13">
      <c r="B7506" s="34"/>
    </row>
    <row r="7507" spans="2:2" ht="13">
      <c r="B7507" s="34"/>
    </row>
    <row r="7508" spans="2:2" ht="13">
      <c r="B7508" s="34"/>
    </row>
    <row r="7509" spans="2:2" ht="13">
      <c r="B7509" s="34"/>
    </row>
    <row r="7510" spans="2:2" ht="13">
      <c r="B7510" s="34"/>
    </row>
    <row r="7511" spans="2:2" ht="13">
      <c r="B7511" s="34"/>
    </row>
    <row r="7512" spans="2:2" ht="13">
      <c r="B7512" s="34"/>
    </row>
    <row r="7513" spans="2:2" ht="13">
      <c r="B7513" s="34"/>
    </row>
    <row r="7514" spans="2:2" ht="13">
      <c r="B7514" s="34"/>
    </row>
    <row r="7515" spans="2:2" ht="13">
      <c r="B7515" s="34"/>
    </row>
    <row r="7516" spans="2:2" ht="13">
      <c r="B7516" s="34"/>
    </row>
    <row r="7517" spans="2:2" ht="13">
      <c r="B7517" s="34"/>
    </row>
    <row r="7518" spans="2:2" ht="13">
      <c r="B7518" s="34"/>
    </row>
    <row r="7519" spans="2:2" ht="13">
      <c r="B7519" s="34"/>
    </row>
    <row r="7520" spans="2:2" ht="13">
      <c r="B7520" s="34"/>
    </row>
    <row r="7521" spans="2:2" ht="13">
      <c r="B7521" s="34"/>
    </row>
    <row r="7522" spans="2:2" ht="13">
      <c r="B7522" s="34"/>
    </row>
    <row r="7523" spans="2:2" ht="13">
      <c r="B7523" s="34"/>
    </row>
    <row r="7524" spans="2:2" ht="13">
      <c r="B7524" s="34"/>
    </row>
    <row r="7525" spans="2:2" ht="13">
      <c r="B7525" s="34"/>
    </row>
    <row r="7526" spans="2:2" ht="13">
      <c r="B7526" s="34"/>
    </row>
    <row r="7527" spans="2:2" ht="13">
      <c r="B7527" s="34"/>
    </row>
    <row r="7528" spans="2:2" ht="13">
      <c r="B7528" s="34"/>
    </row>
    <row r="7529" spans="2:2" ht="13">
      <c r="B7529" s="34"/>
    </row>
    <row r="7530" spans="2:2" ht="13">
      <c r="B7530" s="34"/>
    </row>
    <row r="7531" spans="2:2" ht="13">
      <c r="B7531" s="34"/>
    </row>
    <row r="7532" spans="2:2" ht="13">
      <c r="B7532" s="34"/>
    </row>
    <row r="7533" spans="2:2" ht="13">
      <c r="B7533" s="34"/>
    </row>
    <row r="7534" spans="2:2" ht="13">
      <c r="B7534" s="34"/>
    </row>
    <row r="7535" spans="2:2" ht="13">
      <c r="B7535" s="34"/>
    </row>
    <row r="7536" spans="2:2" ht="13">
      <c r="B7536" s="34"/>
    </row>
    <row r="7537" spans="2:2" ht="13">
      <c r="B7537" s="34"/>
    </row>
    <row r="7538" spans="2:2" ht="13">
      <c r="B7538" s="34"/>
    </row>
    <row r="7539" spans="2:2" ht="13">
      <c r="B7539" s="34"/>
    </row>
    <row r="7540" spans="2:2" ht="13">
      <c r="B7540" s="34"/>
    </row>
    <row r="7541" spans="2:2" ht="13">
      <c r="B7541" s="34"/>
    </row>
    <row r="7542" spans="2:2" ht="13">
      <c r="B7542" s="34"/>
    </row>
    <row r="7543" spans="2:2" ht="13">
      <c r="B7543" s="34"/>
    </row>
    <row r="7544" spans="2:2" ht="13">
      <c r="B7544" s="34"/>
    </row>
    <row r="7545" spans="2:2" ht="13">
      <c r="B7545" s="34"/>
    </row>
    <row r="7546" spans="2:2" ht="13">
      <c r="B7546" s="34"/>
    </row>
    <row r="7547" spans="2:2" ht="13">
      <c r="B7547" s="34"/>
    </row>
    <row r="7548" spans="2:2" ht="13">
      <c r="B7548" s="34"/>
    </row>
    <row r="7549" spans="2:2" ht="13">
      <c r="B7549" s="34"/>
    </row>
    <row r="7550" spans="2:2" ht="13">
      <c r="B7550" s="34"/>
    </row>
    <row r="7551" spans="2:2" ht="13">
      <c r="B7551" s="34"/>
    </row>
    <row r="7552" spans="2:2" ht="13">
      <c r="B7552" s="34"/>
    </row>
    <row r="7553" spans="2:2" ht="13">
      <c r="B7553" s="34"/>
    </row>
    <row r="7554" spans="2:2" ht="13">
      <c r="B7554" s="34"/>
    </row>
    <row r="7555" spans="2:2" ht="13">
      <c r="B7555" s="34"/>
    </row>
    <row r="7556" spans="2:2" ht="13">
      <c r="B7556" s="34"/>
    </row>
    <row r="7557" spans="2:2" ht="13">
      <c r="B7557" s="34"/>
    </row>
    <row r="7558" spans="2:2" ht="13">
      <c r="B7558" s="34"/>
    </row>
    <row r="7559" spans="2:2" ht="13">
      <c r="B7559" s="34"/>
    </row>
    <row r="7560" spans="2:2" ht="13">
      <c r="B7560" s="34"/>
    </row>
    <row r="7561" spans="2:2" ht="13">
      <c r="B7561" s="34"/>
    </row>
    <row r="7562" spans="2:2" ht="13">
      <c r="B7562" s="34"/>
    </row>
    <row r="7563" spans="2:2" ht="13">
      <c r="B7563" s="34"/>
    </row>
    <row r="7564" spans="2:2" ht="13">
      <c r="B7564" s="34"/>
    </row>
    <row r="7565" spans="2:2" ht="13">
      <c r="B7565" s="34"/>
    </row>
    <row r="7566" spans="2:2" ht="13">
      <c r="B7566" s="34"/>
    </row>
    <row r="7567" spans="2:2" ht="13">
      <c r="B7567" s="34"/>
    </row>
    <row r="7568" spans="2:2" ht="13">
      <c r="B7568" s="34"/>
    </row>
    <row r="7569" spans="2:2" ht="13">
      <c r="B7569" s="34"/>
    </row>
    <row r="7570" spans="2:2" ht="13">
      <c r="B7570" s="34"/>
    </row>
    <row r="7571" spans="2:2" ht="13">
      <c r="B7571" s="34"/>
    </row>
    <row r="7572" spans="2:2" ht="13">
      <c r="B7572" s="34"/>
    </row>
    <row r="7573" spans="2:2" ht="13">
      <c r="B7573" s="34"/>
    </row>
    <row r="7574" spans="2:2" ht="13">
      <c r="B7574" s="34"/>
    </row>
    <row r="7575" spans="2:2" ht="13">
      <c r="B7575" s="34"/>
    </row>
    <row r="7576" spans="2:2" ht="13">
      <c r="B7576" s="34"/>
    </row>
    <row r="7577" spans="2:2" ht="13">
      <c r="B7577" s="34"/>
    </row>
    <row r="7578" spans="2:2" ht="13">
      <c r="B7578" s="34"/>
    </row>
    <row r="7579" spans="2:2" ht="13">
      <c r="B7579" s="34"/>
    </row>
    <row r="7580" spans="2:2" ht="13">
      <c r="B7580" s="34"/>
    </row>
    <row r="7581" spans="2:2" ht="13">
      <c r="B7581" s="34"/>
    </row>
    <row r="7582" spans="2:2" ht="13">
      <c r="B7582" s="34"/>
    </row>
    <row r="7583" spans="2:2" ht="13">
      <c r="B7583" s="34"/>
    </row>
    <row r="7584" spans="2:2" ht="13">
      <c r="B7584" s="34"/>
    </row>
    <row r="7585" spans="2:2" ht="13">
      <c r="B7585" s="34"/>
    </row>
    <row r="7586" spans="2:2" ht="13">
      <c r="B7586" s="34"/>
    </row>
    <row r="7587" spans="2:2" ht="13">
      <c r="B7587" s="34"/>
    </row>
    <row r="7588" spans="2:2" ht="13">
      <c r="B7588" s="34"/>
    </row>
    <row r="7589" spans="2:2" ht="13">
      <c r="B7589" s="34"/>
    </row>
    <row r="7590" spans="2:2" ht="13">
      <c r="B7590" s="34"/>
    </row>
    <row r="7591" spans="2:2" ht="13">
      <c r="B7591" s="34"/>
    </row>
    <row r="7592" spans="2:2" ht="13">
      <c r="B7592" s="34"/>
    </row>
    <row r="7593" spans="2:2" ht="13">
      <c r="B7593" s="34"/>
    </row>
    <row r="7594" spans="2:2" ht="13">
      <c r="B7594" s="34"/>
    </row>
    <row r="7595" spans="2:2" ht="13">
      <c r="B7595" s="34"/>
    </row>
    <row r="7596" spans="2:2" ht="13">
      <c r="B7596" s="34"/>
    </row>
    <row r="7597" spans="2:2" ht="13">
      <c r="B7597" s="34"/>
    </row>
    <row r="7598" spans="2:2" ht="13">
      <c r="B7598" s="34"/>
    </row>
    <row r="7599" spans="2:2" ht="13">
      <c r="B7599" s="34"/>
    </row>
    <row r="7600" spans="2:2" ht="13">
      <c r="B7600" s="34"/>
    </row>
    <row r="7601" spans="2:2" ht="13">
      <c r="B7601" s="34"/>
    </row>
    <row r="7602" spans="2:2" ht="13">
      <c r="B7602" s="34"/>
    </row>
    <row r="7603" spans="2:2" ht="13">
      <c r="B7603" s="34"/>
    </row>
    <row r="7604" spans="2:2" ht="13">
      <c r="B7604" s="34"/>
    </row>
    <row r="7605" spans="2:2" ht="13">
      <c r="B7605" s="34"/>
    </row>
    <row r="7606" spans="2:2" ht="13">
      <c r="B7606" s="34"/>
    </row>
    <row r="7607" spans="2:2" ht="13">
      <c r="B7607" s="34"/>
    </row>
    <row r="7608" spans="2:2" ht="13">
      <c r="B7608" s="34"/>
    </row>
    <row r="7609" spans="2:2" ht="13">
      <c r="B7609" s="34"/>
    </row>
    <row r="7610" spans="2:2" ht="13">
      <c r="B7610" s="34"/>
    </row>
    <row r="7611" spans="2:2" ht="13">
      <c r="B7611" s="34"/>
    </row>
    <row r="7612" spans="2:2" ht="13">
      <c r="B7612" s="34"/>
    </row>
    <row r="7613" spans="2:2" ht="13">
      <c r="B7613" s="34"/>
    </row>
    <row r="7614" spans="2:2" ht="13">
      <c r="B7614" s="34"/>
    </row>
    <row r="7615" spans="2:2" ht="13">
      <c r="B7615" s="34"/>
    </row>
    <row r="7616" spans="2:2" ht="13">
      <c r="B7616" s="34"/>
    </row>
    <row r="7617" spans="2:2" ht="13">
      <c r="B7617" s="34"/>
    </row>
    <row r="7618" spans="2:2" ht="13">
      <c r="B7618" s="34"/>
    </row>
    <row r="7619" spans="2:2" ht="13">
      <c r="B7619" s="34"/>
    </row>
    <row r="7620" spans="2:2" ht="13">
      <c r="B7620" s="34"/>
    </row>
    <row r="7621" spans="2:2" ht="13">
      <c r="B7621" s="34"/>
    </row>
    <row r="7622" spans="2:2" ht="13">
      <c r="B7622" s="34"/>
    </row>
    <row r="7623" spans="2:2" ht="13">
      <c r="B7623" s="34"/>
    </row>
    <row r="7624" spans="2:2" ht="13">
      <c r="B7624" s="34"/>
    </row>
    <row r="7625" spans="2:2" ht="13">
      <c r="B7625" s="34"/>
    </row>
    <row r="7626" spans="2:2" ht="13">
      <c r="B7626" s="34"/>
    </row>
    <row r="7627" spans="2:2" ht="13">
      <c r="B7627" s="34"/>
    </row>
    <row r="7628" spans="2:2" ht="13">
      <c r="B7628" s="34"/>
    </row>
    <row r="7629" spans="2:2" ht="13">
      <c r="B7629" s="34"/>
    </row>
    <row r="7630" spans="2:2" ht="13">
      <c r="B7630" s="34"/>
    </row>
    <row r="7631" spans="2:2" ht="13">
      <c r="B7631" s="34"/>
    </row>
    <row r="7632" spans="2:2" ht="13">
      <c r="B7632" s="34"/>
    </row>
    <row r="7633" spans="2:2" ht="13">
      <c r="B7633" s="34"/>
    </row>
    <row r="7634" spans="2:2" ht="13">
      <c r="B7634" s="34"/>
    </row>
    <row r="7635" spans="2:2" ht="13">
      <c r="B7635" s="34"/>
    </row>
    <row r="7636" spans="2:2" ht="13">
      <c r="B7636" s="34"/>
    </row>
    <row r="7637" spans="2:2" ht="13">
      <c r="B7637" s="34"/>
    </row>
    <row r="7638" spans="2:2" ht="13">
      <c r="B7638" s="34"/>
    </row>
    <row r="7639" spans="2:2" ht="13">
      <c r="B7639" s="34"/>
    </row>
    <row r="7640" spans="2:2" ht="13">
      <c r="B7640" s="34"/>
    </row>
    <row r="7641" spans="2:2" ht="13">
      <c r="B7641" s="34"/>
    </row>
    <row r="7642" spans="2:2" ht="13">
      <c r="B7642" s="34"/>
    </row>
    <row r="7643" spans="2:2" ht="13">
      <c r="B7643" s="34"/>
    </row>
    <row r="7644" spans="2:2" ht="13">
      <c r="B7644" s="34"/>
    </row>
    <row r="7645" spans="2:2" ht="13">
      <c r="B7645" s="34"/>
    </row>
    <row r="7646" spans="2:2" ht="13">
      <c r="B7646" s="34"/>
    </row>
    <row r="7647" spans="2:2" ht="13">
      <c r="B7647" s="34"/>
    </row>
    <row r="7648" spans="2:2" ht="13">
      <c r="B7648" s="34"/>
    </row>
    <row r="7649" spans="2:2" ht="13">
      <c r="B7649" s="34"/>
    </row>
    <row r="7650" spans="2:2" ht="13">
      <c r="B7650" s="34"/>
    </row>
    <row r="7651" spans="2:2" ht="13">
      <c r="B7651" s="34"/>
    </row>
    <row r="7652" spans="2:2" ht="13">
      <c r="B7652" s="34"/>
    </row>
    <row r="7653" spans="2:2" ht="13">
      <c r="B7653" s="34"/>
    </row>
    <row r="7654" spans="2:2" ht="13">
      <c r="B7654" s="34"/>
    </row>
    <row r="7655" spans="2:2" ht="13">
      <c r="B7655" s="34"/>
    </row>
    <row r="7656" spans="2:2" ht="13">
      <c r="B7656" s="34"/>
    </row>
    <row r="7657" spans="2:2" ht="13">
      <c r="B7657" s="34"/>
    </row>
    <row r="7658" spans="2:2" ht="13">
      <c r="B7658" s="34"/>
    </row>
    <row r="7659" spans="2:2" ht="13">
      <c r="B7659" s="34"/>
    </row>
    <row r="7660" spans="2:2" ht="13">
      <c r="B7660" s="34"/>
    </row>
    <row r="7661" spans="2:2" ht="13">
      <c r="B7661" s="34"/>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outlinePr summaryBelow="0" summaryRight="0"/>
  </sheetPr>
  <dimension ref="A1:B8221"/>
  <sheetViews>
    <sheetView workbookViewId="0"/>
  </sheetViews>
  <sheetFormatPr baseColWidth="10" defaultColWidth="12.6640625" defaultRowHeight="15.75" customHeight="1"/>
  <sheetData>
    <row r="1" spans="1:2" ht="15.75" customHeight="1">
      <c r="A1">
        <f ca="1">IFERROR(__xludf.DUMMYFUNCTION("unique(query(Manifest!B2:L10376,""select B,L where E = 'Complete' and L is not null Order By B"",-1))"),1)</f>
        <v>1</v>
      </c>
      <c r="B1" s="3">
        <f ca="1">IFERROR(__xludf.DUMMYFUNCTION("""COMPUTED_VALUE"""),42370)</f>
        <v>42370</v>
      </c>
    </row>
    <row r="2" spans="1:2" ht="15.75" customHeight="1">
      <c r="A2">
        <f ca="1">IFERROR(__xludf.DUMMYFUNCTION("""COMPUTED_VALUE"""),2)</f>
        <v>2</v>
      </c>
      <c r="B2" s="3">
        <f ca="1">IFERROR(__xludf.DUMMYFUNCTION("""COMPUTED_VALUE"""),42370)</f>
        <v>42370</v>
      </c>
    </row>
    <row r="3" spans="1:2" ht="15.75" customHeight="1">
      <c r="A3">
        <f ca="1">IFERROR(__xludf.DUMMYFUNCTION("""COMPUTED_VALUE"""),14)</f>
        <v>14</v>
      </c>
      <c r="B3" s="3">
        <f ca="1">IFERROR(__xludf.DUMMYFUNCTION("""COMPUTED_VALUE"""),42370)</f>
        <v>42370</v>
      </c>
    </row>
    <row r="4" spans="1:2" ht="15.75" customHeight="1">
      <c r="A4">
        <f ca="1">IFERROR(__xludf.DUMMYFUNCTION("""COMPUTED_VALUE"""),15)</f>
        <v>15</v>
      </c>
      <c r="B4" s="3">
        <f ca="1">IFERROR(__xludf.DUMMYFUNCTION("""COMPUTED_VALUE"""),42370)</f>
        <v>42370</v>
      </c>
    </row>
    <row r="5" spans="1:2" ht="15.75" customHeight="1">
      <c r="A5">
        <f ca="1">IFERROR(__xludf.DUMMYFUNCTION("""COMPUTED_VALUE"""),16)</f>
        <v>16</v>
      </c>
      <c r="B5" s="3">
        <f ca="1">IFERROR(__xludf.DUMMYFUNCTION("""COMPUTED_VALUE"""),42370)</f>
        <v>42370</v>
      </c>
    </row>
    <row r="6" spans="1:2" ht="15.75" customHeight="1">
      <c r="A6">
        <f ca="1">IFERROR(__xludf.DUMMYFUNCTION("""COMPUTED_VALUE"""),17)</f>
        <v>17</v>
      </c>
      <c r="B6" s="3">
        <f ca="1">IFERROR(__xludf.DUMMYFUNCTION("""COMPUTED_VALUE"""),42370)</f>
        <v>42370</v>
      </c>
    </row>
    <row r="7" spans="1:2" ht="15.75" customHeight="1">
      <c r="A7">
        <f ca="1">IFERROR(__xludf.DUMMYFUNCTION("""COMPUTED_VALUE"""),19)</f>
        <v>19</v>
      </c>
      <c r="B7" s="3">
        <f ca="1">IFERROR(__xludf.DUMMYFUNCTION("""COMPUTED_VALUE"""),42370)</f>
        <v>42370</v>
      </c>
    </row>
    <row r="8" spans="1:2" ht="15.75" customHeight="1">
      <c r="A8">
        <f ca="1">IFERROR(__xludf.DUMMYFUNCTION("""COMPUTED_VALUE"""),21)</f>
        <v>21</v>
      </c>
      <c r="B8" s="3">
        <f ca="1">IFERROR(__xludf.DUMMYFUNCTION("""COMPUTED_VALUE"""),42370)</f>
        <v>42370</v>
      </c>
    </row>
    <row r="9" spans="1:2" ht="15.75" customHeight="1">
      <c r="A9">
        <f ca="1">IFERROR(__xludf.DUMMYFUNCTION("""COMPUTED_VALUE"""),22)</f>
        <v>22</v>
      </c>
      <c r="B9" s="3">
        <f ca="1">IFERROR(__xludf.DUMMYFUNCTION("""COMPUTED_VALUE"""),42370)</f>
        <v>42370</v>
      </c>
    </row>
    <row r="10" spans="1:2" ht="15.75" customHeight="1">
      <c r="A10">
        <f ca="1">IFERROR(__xludf.DUMMYFUNCTION("""COMPUTED_VALUE"""),23)</f>
        <v>23</v>
      </c>
      <c r="B10" s="3">
        <f ca="1">IFERROR(__xludf.DUMMYFUNCTION("""COMPUTED_VALUE"""),42370)</f>
        <v>42370</v>
      </c>
    </row>
    <row r="11" spans="1:2" ht="15.75" customHeight="1">
      <c r="A11">
        <f ca="1">IFERROR(__xludf.DUMMYFUNCTION("""COMPUTED_VALUE"""),24)</f>
        <v>24</v>
      </c>
      <c r="B11" s="3">
        <f ca="1">IFERROR(__xludf.DUMMYFUNCTION("""COMPUTED_VALUE"""),42370)</f>
        <v>42370</v>
      </c>
    </row>
    <row r="12" spans="1:2" ht="15.75" customHeight="1">
      <c r="A12">
        <f ca="1">IFERROR(__xludf.DUMMYFUNCTION("""COMPUTED_VALUE"""),34)</f>
        <v>34</v>
      </c>
      <c r="B12" s="3">
        <f ca="1">IFERROR(__xludf.DUMMYFUNCTION("""COMPUTED_VALUE"""),42736)</f>
        <v>42736</v>
      </c>
    </row>
    <row r="13" spans="1:2" ht="15.75" customHeight="1">
      <c r="A13">
        <f ca="1">IFERROR(__xludf.DUMMYFUNCTION("""COMPUTED_VALUE"""),39)</f>
        <v>39</v>
      </c>
      <c r="B13" s="3">
        <f ca="1">IFERROR(__xludf.DUMMYFUNCTION("""COMPUTED_VALUE"""),42370)</f>
        <v>42370</v>
      </c>
    </row>
    <row r="14" spans="1:2" ht="15.75" customHeight="1">
      <c r="A14">
        <f ca="1">IFERROR(__xludf.DUMMYFUNCTION("""COMPUTED_VALUE"""),40)</f>
        <v>40</v>
      </c>
      <c r="B14" s="3">
        <f ca="1">IFERROR(__xludf.DUMMYFUNCTION("""COMPUTED_VALUE"""),42370)</f>
        <v>42370</v>
      </c>
    </row>
    <row r="15" spans="1:2" ht="15.75" customHeight="1">
      <c r="A15">
        <f ca="1">IFERROR(__xludf.DUMMYFUNCTION("""COMPUTED_VALUE"""),41)</f>
        <v>41</v>
      </c>
      <c r="B15" s="3">
        <f ca="1">IFERROR(__xludf.DUMMYFUNCTION("""COMPUTED_VALUE"""),42370)</f>
        <v>42370</v>
      </c>
    </row>
    <row r="16" spans="1:2" ht="15.75" customHeight="1">
      <c r="A16">
        <f ca="1">IFERROR(__xludf.DUMMYFUNCTION("""COMPUTED_VALUE"""),42)</f>
        <v>42</v>
      </c>
      <c r="B16" s="3">
        <f ca="1">IFERROR(__xludf.DUMMYFUNCTION("""COMPUTED_VALUE"""),42370)</f>
        <v>42370</v>
      </c>
    </row>
    <row r="17" spans="1:2" ht="15.75" customHeight="1">
      <c r="A17">
        <f ca="1">IFERROR(__xludf.DUMMYFUNCTION("""COMPUTED_VALUE"""),45)</f>
        <v>45</v>
      </c>
      <c r="B17" s="3">
        <f ca="1">IFERROR(__xludf.DUMMYFUNCTION("""COMPUTED_VALUE"""),42370)</f>
        <v>42370</v>
      </c>
    </row>
    <row r="18" spans="1:2" ht="15.75" customHeight="1">
      <c r="A18">
        <f ca="1">IFERROR(__xludf.DUMMYFUNCTION("""COMPUTED_VALUE"""),46)</f>
        <v>46</v>
      </c>
      <c r="B18" s="3">
        <f ca="1">IFERROR(__xludf.DUMMYFUNCTION("""COMPUTED_VALUE"""),42370)</f>
        <v>42370</v>
      </c>
    </row>
    <row r="19" spans="1:2" ht="15.75" customHeight="1">
      <c r="A19">
        <f ca="1">IFERROR(__xludf.DUMMYFUNCTION("""COMPUTED_VALUE"""),47)</f>
        <v>47</v>
      </c>
      <c r="B19" s="3">
        <f ca="1">IFERROR(__xludf.DUMMYFUNCTION("""COMPUTED_VALUE"""),42370)</f>
        <v>42370</v>
      </c>
    </row>
    <row r="20" spans="1:2" ht="15.75" customHeight="1">
      <c r="A20">
        <f ca="1">IFERROR(__xludf.DUMMYFUNCTION("""COMPUTED_VALUE"""),48)</f>
        <v>48</v>
      </c>
      <c r="B20" s="3">
        <f ca="1">IFERROR(__xludf.DUMMYFUNCTION("""COMPUTED_VALUE"""),42370)</f>
        <v>42370</v>
      </c>
    </row>
    <row r="21" spans="1:2" ht="15.75" customHeight="1">
      <c r="A21">
        <f ca="1">IFERROR(__xludf.DUMMYFUNCTION("""COMPUTED_VALUE"""),49)</f>
        <v>49</v>
      </c>
      <c r="B21" s="3">
        <f ca="1">IFERROR(__xludf.DUMMYFUNCTION("""COMPUTED_VALUE"""),42370)</f>
        <v>42370</v>
      </c>
    </row>
    <row r="22" spans="1:2" ht="15.75" customHeight="1">
      <c r="A22">
        <f ca="1">IFERROR(__xludf.DUMMYFUNCTION("""COMPUTED_VALUE"""),51)</f>
        <v>51</v>
      </c>
      <c r="B22" s="3">
        <f ca="1">IFERROR(__xludf.DUMMYFUNCTION("""COMPUTED_VALUE"""),42736)</f>
        <v>42736</v>
      </c>
    </row>
    <row r="23" spans="1:2" ht="15.75" customHeight="1">
      <c r="A23">
        <f ca="1">IFERROR(__xludf.DUMMYFUNCTION("""COMPUTED_VALUE"""),52)</f>
        <v>52</v>
      </c>
      <c r="B23" s="3">
        <f ca="1">IFERROR(__xludf.DUMMYFUNCTION("""COMPUTED_VALUE"""),42736)</f>
        <v>42736</v>
      </c>
    </row>
    <row r="24" spans="1:2" ht="15.75" customHeight="1">
      <c r="A24">
        <f ca="1">IFERROR(__xludf.DUMMYFUNCTION("""COMPUTED_VALUE"""),53)</f>
        <v>53</v>
      </c>
      <c r="B24" s="3">
        <f ca="1">IFERROR(__xludf.DUMMYFUNCTION("""COMPUTED_VALUE"""),42736)</f>
        <v>42736</v>
      </c>
    </row>
    <row r="25" spans="1:2" ht="15.75" customHeight="1">
      <c r="A25">
        <f ca="1">IFERROR(__xludf.DUMMYFUNCTION("""COMPUTED_VALUE"""),54)</f>
        <v>54</v>
      </c>
      <c r="B25" s="3">
        <f ca="1">IFERROR(__xludf.DUMMYFUNCTION("""COMPUTED_VALUE"""),42736)</f>
        <v>42736</v>
      </c>
    </row>
    <row r="26" spans="1:2" ht="15.75" customHeight="1">
      <c r="A26">
        <f ca="1">IFERROR(__xludf.DUMMYFUNCTION("""COMPUTED_VALUE"""),56)</f>
        <v>56</v>
      </c>
      <c r="B26" s="3">
        <f ca="1">IFERROR(__xludf.DUMMYFUNCTION("""COMPUTED_VALUE"""),42736)</f>
        <v>42736</v>
      </c>
    </row>
    <row r="27" spans="1:2" ht="15.75" customHeight="1">
      <c r="A27">
        <f ca="1">IFERROR(__xludf.DUMMYFUNCTION("""COMPUTED_VALUE"""),57)</f>
        <v>57</v>
      </c>
      <c r="B27" s="3">
        <f ca="1">IFERROR(__xludf.DUMMYFUNCTION("""COMPUTED_VALUE"""),42736)</f>
        <v>42736</v>
      </c>
    </row>
    <row r="28" spans="1:2" ht="15.75" customHeight="1">
      <c r="A28">
        <f ca="1">IFERROR(__xludf.DUMMYFUNCTION("""COMPUTED_VALUE"""),58)</f>
        <v>58</v>
      </c>
      <c r="B28" s="3">
        <f ca="1">IFERROR(__xludf.DUMMYFUNCTION("""COMPUTED_VALUE"""),42736)</f>
        <v>42736</v>
      </c>
    </row>
    <row r="29" spans="1:2" ht="15.75" customHeight="1">
      <c r="A29">
        <f ca="1">IFERROR(__xludf.DUMMYFUNCTION("""COMPUTED_VALUE"""),59)</f>
        <v>59</v>
      </c>
      <c r="B29" s="3">
        <f ca="1">IFERROR(__xludf.DUMMYFUNCTION("""COMPUTED_VALUE"""),42736)</f>
        <v>42736</v>
      </c>
    </row>
    <row r="30" spans="1:2" ht="15.75" customHeight="1">
      <c r="A30">
        <f ca="1">IFERROR(__xludf.DUMMYFUNCTION("""COMPUTED_VALUE"""),61)</f>
        <v>61</v>
      </c>
      <c r="B30" s="3">
        <f ca="1">IFERROR(__xludf.DUMMYFUNCTION("""COMPUTED_VALUE"""),42822)</f>
        <v>42822</v>
      </c>
    </row>
    <row r="31" spans="1:2" ht="15.75" customHeight="1">
      <c r="A31">
        <f ca="1">IFERROR(__xludf.DUMMYFUNCTION("""COMPUTED_VALUE"""),62)</f>
        <v>62</v>
      </c>
      <c r="B31" s="3">
        <f ca="1">IFERROR(__xludf.DUMMYFUNCTION("""COMPUTED_VALUE"""),42736)</f>
        <v>42736</v>
      </c>
    </row>
    <row r="32" spans="1:2" ht="15.75" customHeight="1">
      <c r="A32">
        <f ca="1">IFERROR(__xludf.DUMMYFUNCTION("""COMPUTED_VALUE"""),63)</f>
        <v>63</v>
      </c>
      <c r="B32" s="3">
        <f ca="1">IFERROR(__xludf.DUMMYFUNCTION("""COMPUTED_VALUE"""),42736)</f>
        <v>42736</v>
      </c>
    </row>
    <row r="33" spans="1:2" ht="15.75" customHeight="1">
      <c r="A33">
        <f ca="1">IFERROR(__xludf.DUMMYFUNCTION("""COMPUTED_VALUE"""),64)</f>
        <v>64</v>
      </c>
      <c r="B33" s="3">
        <f ca="1">IFERROR(__xludf.DUMMYFUNCTION("""COMPUTED_VALUE"""),42736)</f>
        <v>42736</v>
      </c>
    </row>
    <row r="34" spans="1:2" ht="15.75" customHeight="1">
      <c r="A34">
        <f ca="1">IFERROR(__xludf.DUMMYFUNCTION("""COMPUTED_VALUE"""),65)</f>
        <v>65</v>
      </c>
      <c r="B34" s="3">
        <f ca="1">IFERROR(__xludf.DUMMYFUNCTION("""COMPUTED_VALUE"""),42736)</f>
        <v>42736</v>
      </c>
    </row>
    <row r="35" spans="1:2" ht="15.75" customHeight="1">
      <c r="A35">
        <f ca="1">IFERROR(__xludf.DUMMYFUNCTION("""COMPUTED_VALUE"""),66)</f>
        <v>66</v>
      </c>
      <c r="B35" s="3">
        <f ca="1">IFERROR(__xludf.DUMMYFUNCTION("""COMPUTED_VALUE"""),42736)</f>
        <v>42736</v>
      </c>
    </row>
    <row r="36" spans="1:2" ht="15.75" customHeight="1">
      <c r="A36">
        <f ca="1">IFERROR(__xludf.DUMMYFUNCTION("""COMPUTED_VALUE"""),69)</f>
        <v>69</v>
      </c>
      <c r="B36" s="3">
        <f ca="1">IFERROR(__xludf.DUMMYFUNCTION("""COMPUTED_VALUE"""),42736)</f>
        <v>42736</v>
      </c>
    </row>
    <row r="37" spans="1:2" ht="15.75" customHeight="1">
      <c r="A37">
        <f ca="1">IFERROR(__xludf.DUMMYFUNCTION("""COMPUTED_VALUE"""),70)</f>
        <v>70</v>
      </c>
      <c r="B37" s="3">
        <f ca="1">IFERROR(__xludf.DUMMYFUNCTION("""COMPUTED_VALUE"""),42736)</f>
        <v>42736</v>
      </c>
    </row>
    <row r="38" spans="1:2" ht="15.75" customHeight="1">
      <c r="A38">
        <f ca="1">IFERROR(__xludf.DUMMYFUNCTION("""COMPUTED_VALUE"""),71)</f>
        <v>71</v>
      </c>
      <c r="B38" s="3">
        <f ca="1">IFERROR(__xludf.DUMMYFUNCTION("""COMPUTED_VALUE"""),42736)</f>
        <v>42736</v>
      </c>
    </row>
    <row r="39" spans="1:2" ht="15.75" customHeight="1">
      <c r="A39">
        <f ca="1">IFERROR(__xludf.DUMMYFUNCTION("""COMPUTED_VALUE"""),72)</f>
        <v>72</v>
      </c>
      <c r="B39" s="3">
        <f ca="1">IFERROR(__xludf.DUMMYFUNCTION("""COMPUTED_VALUE"""),42736)</f>
        <v>42736</v>
      </c>
    </row>
    <row r="40" spans="1:2" ht="15.75" customHeight="1">
      <c r="A40">
        <f ca="1">IFERROR(__xludf.DUMMYFUNCTION("""COMPUTED_VALUE"""),73)</f>
        <v>73</v>
      </c>
      <c r="B40" s="3">
        <f ca="1">IFERROR(__xludf.DUMMYFUNCTION("""COMPUTED_VALUE"""),42736)</f>
        <v>42736</v>
      </c>
    </row>
    <row r="41" spans="1:2" ht="15.75" customHeight="1">
      <c r="A41">
        <f ca="1">IFERROR(__xludf.DUMMYFUNCTION("""COMPUTED_VALUE"""),74)</f>
        <v>74</v>
      </c>
      <c r="B41" s="3">
        <f ca="1">IFERROR(__xludf.DUMMYFUNCTION("""COMPUTED_VALUE"""),42736)</f>
        <v>42736</v>
      </c>
    </row>
    <row r="42" spans="1:2" ht="15.75" customHeight="1">
      <c r="A42">
        <f ca="1">IFERROR(__xludf.DUMMYFUNCTION("""COMPUTED_VALUE"""),75)</f>
        <v>75</v>
      </c>
      <c r="B42" s="3">
        <f ca="1">IFERROR(__xludf.DUMMYFUNCTION("""COMPUTED_VALUE"""),42822)</f>
        <v>42822</v>
      </c>
    </row>
    <row r="43" spans="1:2" ht="15.75" customHeight="1">
      <c r="A43">
        <f ca="1">IFERROR(__xludf.DUMMYFUNCTION("""COMPUTED_VALUE"""),76)</f>
        <v>76</v>
      </c>
      <c r="B43" s="3">
        <f ca="1">IFERROR(__xludf.DUMMYFUNCTION("""COMPUTED_VALUE"""),42822)</f>
        <v>42822</v>
      </c>
    </row>
    <row r="44" spans="1:2" ht="15.75" customHeight="1">
      <c r="A44">
        <f ca="1">IFERROR(__xludf.DUMMYFUNCTION("""COMPUTED_VALUE"""),77)</f>
        <v>77</v>
      </c>
      <c r="B44" s="3">
        <f ca="1">IFERROR(__xludf.DUMMYFUNCTION("""COMPUTED_VALUE"""),43466)</f>
        <v>43466</v>
      </c>
    </row>
    <row r="45" spans="1:2" ht="15.75" customHeight="1">
      <c r="A45">
        <f ca="1">IFERROR(__xludf.DUMMYFUNCTION("""COMPUTED_VALUE"""),78)</f>
        <v>78</v>
      </c>
      <c r="B45" s="3">
        <f ca="1">IFERROR(__xludf.DUMMYFUNCTION("""COMPUTED_VALUE"""),43466)</f>
        <v>43466</v>
      </c>
    </row>
    <row r="46" spans="1:2" ht="15.75" customHeight="1">
      <c r="A46">
        <f ca="1">IFERROR(__xludf.DUMMYFUNCTION("""COMPUTED_VALUE"""),79)</f>
        <v>79</v>
      </c>
      <c r="B46" s="3">
        <f ca="1">IFERROR(__xludf.DUMMYFUNCTION("""COMPUTED_VALUE"""),43466)</f>
        <v>43466</v>
      </c>
    </row>
    <row r="47" spans="1:2" ht="15.75" customHeight="1">
      <c r="A47">
        <f ca="1">IFERROR(__xludf.DUMMYFUNCTION("""COMPUTED_VALUE"""),80)</f>
        <v>80</v>
      </c>
      <c r="B47" s="3">
        <f ca="1">IFERROR(__xludf.DUMMYFUNCTION("""COMPUTED_VALUE"""),43466)</f>
        <v>43466</v>
      </c>
    </row>
    <row r="48" spans="1:2" ht="15.75" customHeight="1">
      <c r="A48">
        <f ca="1">IFERROR(__xludf.DUMMYFUNCTION("""COMPUTED_VALUE"""),81)</f>
        <v>81</v>
      </c>
      <c r="B48" s="3">
        <f ca="1">IFERROR(__xludf.DUMMYFUNCTION("""COMPUTED_VALUE"""),44256)</f>
        <v>44256</v>
      </c>
    </row>
    <row r="49" spans="1:2" ht="15.75" customHeight="1">
      <c r="A49">
        <f ca="1">IFERROR(__xludf.DUMMYFUNCTION("""COMPUTED_VALUE"""),82)</f>
        <v>82</v>
      </c>
      <c r="B49" s="3">
        <f ca="1">IFERROR(__xludf.DUMMYFUNCTION("""COMPUTED_VALUE"""),44378)</f>
        <v>44378</v>
      </c>
    </row>
    <row r="50" spans="1:2" ht="15.75" customHeight="1">
      <c r="A50">
        <f ca="1">IFERROR(__xludf.DUMMYFUNCTION("""COMPUTED_VALUE"""),83)</f>
        <v>83</v>
      </c>
      <c r="B50" s="3">
        <f ca="1">IFERROR(__xludf.DUMMYFUNCTION("""COMPUTED_VALUE"""),44805)</f>
        <v>44805</v>
      </c>
    </row>
    <row r="51" spans="1:2" ht="15.75" customHeight="1">
      <c r="A51">
        <f ca="1">IFERROR(__xludf.DUMMYFUNCTION("""COMPUTED_VALUE"""),200)</f>
        <v>200</v>
      </c>
      <c r="B51" s="3">
        <f ca="1">IFERROR(__xludf.DUMMYFUNCTION("""COMPUTED_VALUE"""),42370)</f>
        <v>42370</v>
      </c>
    </row>
    <row r="52" spans="1:2" ht="15.75" customHeight="1">
      <c r="A52">
        <f ca="1">IFERROR(__xludf.DUMMYFUNCTION("""COMPUTED_VALUE"""),201)</f>
        <v>201</v>
      </c>
      <c r="B52" s="3">
        <f ca="1">IFERROR(__xludf.DUMMYFUNCTION("""COMPUTED_VALUE"""),42370)</f>
        <v>42370</v>
      </c>
    </row>
    <row r="53" spans="1:2" ht="15.75" customHeight="1">
      <c r="A53">
        <f ca="1">IFERROR(__xludf.DUMMYFUNCTION("""COMPUTED_VALUE"""),202)</f>
        <v>202</v>
      </c>
      <c r="B53" s="3">
        <f ca="1">IFERROR(__xludf.DUMMYFUNCTION("""COMPUTED_VALUE"""),42370)</f>
        <v>42370</v>
      </c>
    </row>
    <row r="54" spans="1:2" ht="15.75" customHeight="1">
      <c r="A54">
        <f ca="1">IFERROR(__xludf.DUMMYFUNCTION("""COMPUTED_VALUE"""),203)</f>
        <v>203</v>
      </c>
      <c r="B54" s="3">
        <f ca="1">IFERROR(__xludf.DUMMYFUNCTION("""COMPUTED_VALUE"""),42370)</f>
        <v>42370</v>
      </c>
    </row>
    <row r="55" spans="1:2" ht="15.75" customHeight="1">
      <c r="A55">
        <f ca="1">IFERROR(__xludf.DUMMYFUNCTION("""COMPUTED_VALUE"""),204)</f>
        <v>204</v>
      </c>
      <c r="B55" s="3">
        <f ca="1">IFERROR(__xludf.DUMMYFUNCTION("""COMPUTED_VALUE"""),42370)</f>
        <v>42370</v>
      </c>
    </row>
    <row r="56" spans="1:2" ht="15.75" customHeight="1">
      <c r="A56">
        <f ca="1">IFERROR(__xludf.DUMMYFUNCTION("""COMPUTED_VALUE"""),205)</f>
        <v>205</v>
      </c>
      <c r="B56" s="3">
        <f ca="1">IFERROR(__xludf.DUMMYFUNCTION("""COMPUTED_VALUE"""),42370)</f>
        <v>42370</v>
      </c>
    </row>
    <row r="57" spans="1:2" ht="15.75" customHeight="1">
      <c r="A57">
        <f ca="1">IFERROR(__xludf.DUMMYFUNCTION("""COMPUTED_VALUE"""),206)</f>
        <v>206</v>
      </c>
      <c r="B57" s="3">
        <f ca="1">IFERROR(__xludf.DUMMYFUNCTION("""COMPUTED_VALUE"""),42370)</f>
        <v>42370</v>
      </c>
    </row>
    <row r="58" spans="1:2" ht="15.75" customHeight="1">
      <c r="A58">
        <f ca="1">IFERROR(__xludf.DUMMYFUNCTION("""COMPUTED_VALUE"""),207)</f>
        <v>207</v>
      </c>
      <c r="B58" s="3">
        <f ca="1">IFERROR(__xludf.DUMMYFUNCTION("""COMPUTED_VALUE"""),42370)</f>
        <v>42370</v>
      </c>
    </row>
    <row r="59" spans="1:2" ht="15.75" customHeight="1">
      <c r="A59">
        <f ca="1">IFERROR(__xludf.DUMMYFUNCTION("""COMPUTED_VALUE"""),208)</f>
        <v>208</v>
      </c>
      <c r="B59" s="3">
        <f ca="1">IFERROR(__xludf.DUMMYFUNCTION("""COMPUTED_VALUE"""),42370)</f>
        <v>42370</v>
      </c>
    </row>
    <row r="60" spans="1:2" ht="15.75" customHeight="1">
      <c r="A60">
        <f ca="1">IFERROR(__xludf.DUMMYFUNCTION("""COMPUTED_VALUE"""),209)</f>
        <v>209</v>
      </c>
      <c r="B60" s="3">
        <f ca="1">IFERROR(__xludf.DUMMYFUNCTION("""COMPUTED_VALUE"""),42370)</f>
        <v>42370</v>
      </c>
    </row>
    <row r="61" spans="1:2" ht="13">
      <c r="A61">
        <f ca="1">IFERROR(__xludf.DUMMYFUNCTION("""COMPUTED_VALUE"""),210)</f>
        <v>210</v>
      </c>
      <c r="B61" s="3">
        <f ca="1">IFERROR(__xludf.DUMMYFUNCTION("""COMPUTED_VALUE"""),42370)</f>
        <v>42370</v>
      </c>
    </row>
    <row r="62" spans="1:2" ht="13">
      <c r="A62">
        <f ca="1">IFERROR(__xludf.DUMMYFUNCTION("""COMPUTED_VALUE"""),211)</f>
        <v>211</v>
      </c>
      <c r="B62" s="3">
        <f ca="1">IFERROR(__xludf.DUMMYFUNCTION("""COMPUTED_VALUE"""),42370)</f>
        <v>42370</v>
      </c>
    </row>
    <row r="63" spans="1:2" ht="13">
      <c r="A63">
        <f ca="1">IFERROR(__xludf.DUMMYFUNCTION("""COMPUTED_VALUE"""),212)</f>
        <v>212</v>
      </c>
      <c r="B63" s="3">
        <f ca="1">IFERROR(__xludf.DUMMYFUNCTION("""COMPUTED_VALUE"""),42370)</f>
        <v>42370</v>
      </c>
    </row>
    <row r="64" spans="1:2" ht="13">
      <c r="A64">
        <f ca="1">IFERROR(__xludf.DUMMYFUNCTION("""COMPUTED_VALUE"""),213)</f>
        <v>213</v>
      </c>
      <c r="B64" s="3">
        <f ca="1">IFERROR(__xludf.DUMMYFUNCTION("""COMPUTED_VALUE"""),42370)</f>
        <v>42370</v>
      </c>
    </row>
    <row r="65" spans="1:2" ht="13">
      <c r="A65">
        <f ca="1">IFERROR(__xludf.DUMMYFUNCTION("""COMPUTED_VALUE"""),214)</f>
        <v>214</v>
      </c>
      <c r="B65" s="3">
        <f ca="1">IFERROR(__xludf.DUMMYFUNCTION("""COMPUTED_VALUE"""),42370)</f>
        <v>42370</v>
      </c>
    </row>
    <row r="66" spans="1:2" ht="13">
      <c r="A66">
        <f ca="1">IFERROR(__xludf.DUMMYFUNCTION("""COMPUTED_VALUE"""),215)</f>
        <v>215</v>
      </c>
      <c r="B66" s="3">
        <f ca="1">IFERROR(__xludf.DUMMYFUNCTION("""COMPUTED_VALUE"""),42370)</f>
        <v>42370</v>
      </c>
    </row>
    <row r="67" spans="1:2" ht="13">
      <c r="A67">
        <f ca="1">IFERROR(__xludf.DUMMYFUNCTION("""COMPUTED_VALUE"""),216)</f>
        <v>216</v>
      </c>
      <c r="B67" s="3">
        <f ca="1">IFERROR(__xludf.DUMMYFUNCTION("""COMPUTED_VALUE"""),42370)</f>
        <v>42370</v>
      </c>
    </row>
    <row r="68" spans="1:2" ht="13">
      <c r="A68">
        <f ca="1">IFERROR(__xludf.DUMMYFUNCTION("""COMPUTED_VALUE"""),217)</f>
        <v>217</v>
      </c>
      <c r="B68" s="3">
        <f ca="1">IFERROR(__xludf.DUMMYFUNCTION("""COMPUTED_VALUE"""),42370)</f>
        <v>42370</v>
      </c>
    </row>
    <row r="69" spans="1:2" ht="13">
      <c r="A69">
        <f ca="1">IFERROR(__xludf.DUMMYFUNCTION("""COMPUTED_VALUE"""),218)</f>
        <v>218</v>
      </c>
      <c r="B69" s="3">
        <f ca="1">IFERROR(__xludf.DUMMYFUNCTION("""COMPUTED_VALUE"""),42370)</f>
        <v>42370</v>
      </c>
    </row>
    <row r="70" spans="1:2" ht="13">
      <c r="A70">
        <f ca="1">IFERROR(__xludf.DUMMYFUNCTION("""COMPUTED_VALUE"""),219)</f>
        <v>219</v>
      </c>
      <c r="B70" s="3">
        <f ca="1">IFERROR(__xludf.DUMMYFUNCTION("""COMPUTED_VALUE"""),42370)</f>
        <v>42370</v>
      </c>
    </row>
    <row r="71" spans="1:2" ht="13">
      <c r="A71">
        <f ca="1">IFERROR(__xludf.DUMMYFUNCTION("""COMPUTED_VALUE"""),220)</f>
        <v>220</v>
      </c>
      <c r="B71" s="3">
        <f ca="1">IFERROR(__xludf.DUMMYFUNCTION("""COMPUTED_VALUE"""),42370)</f>
        <v>42370</v>
      </c>
    </row>
    <row r="72" spans="1:2" ht="13">
      <c r="A72">
        <f ca="1">IFERROR(__xludf.DUMMYFUNCTION("""COMPUTED_VALUE"""),221)</f>
        <v>221</v>
      </c>
      <c r="B72" s="3">
        <f ca="1">IFERROR(__xludf.DUMMYFUNCTION("""COMPUTED_VALUE"""),42370)</f>
        <v>42370</v>
      </c>
    </row>
    <row r="73" spans="1:2" ht="13">
      <c r="A73">
        <f ca="1">IFERROR(__xludf.DUMMYFUNCTION("""COMPUTED_VALUE"""),222)</f>
        <v>222</v>
      </c>
      <c r="B73" s="3">
        <f ca="1">IFERROR(__xludf.DUMMYFUNCTION("""COMPUTED_VALUE"""),42370)</f>
        <v>42370</v>
      </c>
    </row>
    <row r="74" spans="1:2" ht="13">
      <c r="A74">
        <f ca="1">IFERROR(__xludf.DUMMYFUNCTION("""COMPUTED_VALUE"""),223)</f>
        <v>223</v>
      </c>
      <c r="B74" s="3">
        <f ca="1">IFERROR(__xludf.DUMMYFUNCTION("""COMPUTED_VALUE"""),42370)</f>
        <v>42370</v>
      </c>
    </row>
    <row r="75" spans="1:2" ht="13">
      <c r="A75">
        <f ca="1">IFERROR(__xludf.DUMMYFUNCTION("""COMPUTED_VALUE"""),224)</f>
        <v>224</v>
      </c>
      <c r="B75" s="3">
        <f ca="1">IFERROR(__xludf.DUMMYFUNCTION("""COMPUTED_VALUE"""),42370)</f>
        <v>42370</v>
      </c>
    </row>
    <row r="76" spans="1:2" ht="13">
      <c r="A76">
        <f ca="1">IFERROR(__xludf.DUMMYFUNCTION("""COMPUTED_VALUE"""),225)</f>
        <v>225</v>
      </c>
      <c r="B76" s="3">
        <f ca="1">IFERROR(__xludf.DUMMYFUNCTION("""COMPUTED_VALUE"""),42370)</f>
        <v>42370</v>
      </c>
    </row>
    <row r="77" spans="1:2" ht="13">
      <c r="A77">
        <f ca="1">IFERROR(__xludf.DUMMYFUNCTION("""COMPUTED_VALUE"""),226)</f>
        <v>226</v>
      </c>
      <c r="B77" s="3">
        <f ca="1">IFERROR(__xludf.DUMMYFUNCTION("""COMPUTED_VALUE"""),42370)</f>
        <v>42370</v>
      </c>
    </row>
    <row r="78" spans="1:2" ht="13">
      <c r="A78">
        <f ca="1">IFERROR(__xludf.DUMMYFUNCTION("""COMPUTED_VALUE"""),227)</f>
        <v>227</v>
      </c>
      <c r="B78" s="3">
        <f ca="1">IFERROR(__xludf.DUMMYFUNCTION("""COMPUTED_VALUE"""),42370)</f>
        <v>42370</v>
      </c>
    </row>
    <row r="79" spans="1:2" ht="13">
      <c r="A79">
        <f ca="1">IFERROR(__xludf.DUMMYFUNCTION("""COMPUTED_VALUE"""),228)</f>
        <v>228</v>
      </c>
      <c r="B79" s="3">
        <f ca="1">IFERROR(__xludf.DUMMYFUNCTION("""COMPUTED_VALUE"""),42370)</f>
        <v>42370</v>
      </c>
    </row>
    <row r="80" spans="1:2" ht="13">
      <c r="A80">
        <f ca="1">IFERROR(__xludf.DUMMYFUNCTION("""COMPUTED_VALUE"""),229)</f>
        <v>229</v>
      </c>
      <c r="B80" s="3">
        <f ca="1">IFERROR(__xludf.DUMMYFUNCTION("""COMPUTED_VALUE"""),42370)</f>
        <v>42370</v>
      </c>
    </row>
    <row r="81" spans="1:2" ht="13">
      <c r="A81">
        <f ca="1">IFERROR(__xludf.DUMMYFUNCTION("""COMPUTED_VALUE"""),230)</f>
        <v>230</v>
      </c>
      <c r="B81" s="3">
        <f ca="1">IFERROR(__xludf.DUMMYFUNCTION("""COMPUTED_VALUE"""),42370)</f>
        <v>42370</v>
      </c>
    </row>
    <row r="82" spans="1:2" ht="13">
      <c r="A82">
        <f ca="1">IFERROR(__xludf.DUMMYFUNCTION("""COMPUTED_VALUE"""),231)</f>
        <v>231</v>
      </c>
      <c r="B82" s="3">
        <f ca="1">IFERROR(__xludf.DUMMYFUNCTION("""COMPUTED_VALUE"""),42370)</f>
        <v>42370</v>
      </c>
    </row>
    <row r="83" spans="1:2" ht="13">
      <c r="A83">
        <f ca="1">IFERROR(__xludf.DUMMYFUNCTION("""COMPUTED_VALUE"""),232)</f>
        <v>232</v>
      </c>
      <c r="B83" s="3">
        <f ca="1">IFERROR(__xludf.DUMMYFUNCTION("""COMPUTED_VALUE"""),42370)</f>
        <v>42370</v>
      </c>
    </row>
    <row r="84" spans="1:2" ht="13">
      <c r="A84">
        <f ca="1">IFERROR(__xludf.DUMMYFUNCTION("""COMPUTED_VALUE"""),233)</f>
        <v>233</v>
      </c>
      <c r="B84" s="3">
        <f ca="1">IFERROR(__xludf.DUMMYFUNCTION("""COMPUTED_VALUE"""),42370)</f>
        <v>42370</v>
      </c>
    </row>
    <row r="85" spans="1:2" ht="13">
      <c r="A85">
        <f ca="1">IFERROR(__xludf.DUMMYFUNCTION("""COMPUTED_VALUE"""),234)</f>
        <v>234</v>
      </c>
      <c r="B85" s="3">
        <f ca="1">IFERROR(__xludf.DUMMYFUNCTION("""COMPUTED_VALUE"""),42370)</f>
        <v>42370</v>
      </c>
    </row>
    <row r="86" spans="1:2" ht="13">
      <c r="A86">
        <f ca="1">IFERROR(__xludf.DUMMYFUNCTION("""COMPUTED_VALUE"""),235)</f>
        <v>235</v>
      </c>
      <c r="B86" s="3">
        <f ca="1">IFERROR(__xludf.DUMMYFUNCTION("""COMPUTED_VALUE"""),42370)</f>
        <v>42370</v>
      </c>
    </row>
    <row r="87" spans="1:2" ht="13">
      <c r="A87">
        <f ca="1">IFERROR(__xludf.DUMMYFUNCTION("""COMPUTED_VALUE"""),236)</f>
        <v>236</v>
      </c>
      <c r="B87" s="3">
        <f ca="1">IFERROR(__xludf.DUMMYFUNCTION("""COMPUTED_VALUE"""),42370)</f>
        <v>42370</v>
      </c>
    </row>
    <row r="88" spans="1:2" ht="13">
      <c r="A88">
        <f ca="1">IFERROR(__xludf.DUMMYFUNCTION("""COMPUTED_VALUE"""),237)</f>
        <v>237</v>
      </c>
      <c r="B88" s="3">
        <f ca="1">IFERROR(__xludf.DUMMYFUNCTION("""COMPUTED_VALUE"""),42370)</f>
        <v>42370</v>
      </c>
    </row>
    <row r="89" spans="1:2" ht="13">
      <c r="A89">
        <f ca="1">IFERROR(__xludf.DUMMYFUNCTION("""COMPUTED_VALUE"""),238)</f>
        <v>238</v>
      </c>
      <c r="B89" s="3">
        <f ca="1">IFERROR(__xludf.DUMMYFUNCTION("""COMPUTED_VALUE"""),42370)</f>
        <v>42370</v>
      </c>
    </row>
    <row r="90" spans="1:2" ht="13">
      <c r="A90">
        <f ca="1">IFERROR(__xludf.DUMMYFUNCTION("""COMPUTED_VALUE"""),239)</f>
        <v>239</v>
      </c>
      <c r="B90" s="3">
        <f ca="1">IFERROR(__xludf.DUMMYFUNCTION("""COMPUTED_VALUE"""),42370)</f>
        <v>42370</v>
      </c>
    </row>
    <row r="91" spans="1:2" ht="13">
      <c r="A91">
        <f ca="1">IFERROR(__xludf.DUMMYFUNCTION("""COMPUTED_VALUE"""),240)</f>
        <v>240</v>
      </c>
      <c r="B91" s="3">
        <f ca="1">IFERROR(__xludf.DUMMYFUNCTION("""COMPUTED_VALUE"""),42370)</f>
        <v>42370</v>
      </c>
    </row>
    <row r="92" spans="1:2" ht="13">
      <c r="A92">
        <f ca="1">IFERROR(__xludf.DUMMYFUNCTION("""COMPUTED_VALUE"""),241)</f>
        <v>241</v>
      </c>
      <c r="B92" s="3">
        <f ca="1">IFERROR(__xludf.DUMMYFUNCTION("""COMPUTED_VALUE"""),42370)</f>
        <v>42370</v>
      </c>
    </row>
    <row r="93" spans="1:2" ht="13">
      <c r="A93">
        <f ca="1">IFERROR(__xludf.DUMMYFUNCTION("""COMPUTED_VALUE"""),242)</f>
        <v>242</v>
      </c>
      <c r="B93" s="3">
        <f ca="1">IFERROR(__xludf.DUMMYFUNCTION("""COMPUTED_VALUE"""),42370)</f>
        <v>42370</v>
      </c>
    </row>
    <row r="94" spans="1:2" ht="13">
      <c r="A94">
        <f ca="1">IFERROR(__xludf.DUMMYFUNCTION("""COMPUTED_VALUE"""),243)</f>
        <v>243</v>
      </c>
      <c r="B94" s="3">
        <f ca="1">IFERROR(__xludf.DUMMYFUNCTION("""COMPUTED_VALUE"""),42370)</f>
        <v>42370</v>
      </c>
    </row>
    <row r="95" spans="1:2" ht="13">
      <c r="A95">
        <f ca="1">IFERROR(__xludf.DUMMYFUNCTION("""COMPUTED_VALUE"""),244)</f>
        <v>244</v>
      </c>
      <c r="B95" s="3">
        <f ca="1">IFERROR(__xludf.DUMMYFUNCTION("""COMPUTED_VALUE"""),42370)</f>
        <v>42370</v>
      </c>
    </row>
    <row r="96" spans="1:2" ht="13">
      <c r="A96">
        <f ca="1">IFERROR(__xludf.DUMMYFUNCTION("""COMPUTED_VALUE"""),245)</f>
        <v>245</v>
      </c>
      <c r="B96" s="3">
        <f ca="1">IFERROR(__xludf.DUMMYFUNCTION("""COMPUTED_VALUE"""),42370)</f>
        <v>42370</v>
      </c>
    </row>
    <row r="97" spans="1:2" ht="13">
      <c r="A97">
        <f ca="1">IFERROR(__xludf.DUMMYFUNCTION("""COMPUTED_VALUE"""),246)</f>
        <v>246</v>
      </c>
      <c r="B97" s="3">
        <f ca="1">IFERROR(__xludf.DUMMYFUNCTION("""COMPUTED_VALUE"""),42370)</f>
        <v>42370</v>
      </c>
    </row>
    <row r="98" spans="1:2" ht="13">
      <c r="A98">
        <f ca="1">IFERROR(__xludf.DUMMYFUNCTION("""COMPUTED_VALUE"""),247)</f>
        <v>247</v>
      </c>
      <c r="B98" s="3">
        <f ca="1">IFERROR(__xludf.DUMMYFUNCTION("""COMPUTED_VALUE"""),42370)</f>
        <v>42370</v>
      </c>
    </row>
    <row r="99" spans="1:2" ht="13">
      <c r="A99">
        <f ca="1">IFERROR(__xludf.DUMMYFUNCTION("""COMPUTED_VALUE"""),249)</f>
        <v>249</v>
      </c>
      <c r="B99" s="3">
        <f ca="1">IFERROR(__xludf.DUMMYFUNCTION("""COMPUTED_VALUE"""),42370)</f>
        <v>42370</v>
      </c>
    </row>
    <row r="100" spans="1:2" ht="13">
      <c r="A100">
        <f ca="1">IFERROR(__xludf.DUMMYFUNCTION("""COMPUTED_VALUE"""),250)</f>
        <v>250</v>
      </c>
      <c r="B100" s="3">
        <f ca="1">IFERROR(__xludf.DUMMYFUNCTION("""COMPUTED_VALUE"""),42370)</f>
        <v>42370</v>
      </c>
    </row>
    <row r="101" spans="1:2" ht="13">
      <c r="A101">
        <f ca="1">IFERROR(__xludf.DUMMYFUNCTION("""COMPUTED_VALUE"""),251)</f>
        <v>251</v>
      </c>
      <c r="B101" s="3">
        <f ca="1">IFERROR(__xludf.DUMMYFUNCTION("""COMPUTED_VALUE"""),42370)</f>
        <v>42370</v>
      </c>
    </row>
    <row r="102" spans="1:2" ht="13">
      <c r="A102">
        <f ca="1">IFERROR(__xludf.DUMMYFUNCTION("""COMPUTED_VALUE"""),252)</f>
        <v>252</v>
      </c>
      <c r="B102" s="3">
        <f ca="1">IFERROR(__xludf.DUMMYFUNCTION("""COMPUTED_VALUE"""),42370)</f>
        <v>42370</v>
      </c>
    </row>
    <row r="103" spans="1:2" ht="13">
      <c r="A103">
        <f ca="1">IFERROR(__xludf.DUMMYFUNCTION("""COMPUTED_VALUE"""),253)</f>
        <v>253</v>
      </c>
      <c r="B103" s="3">
        <f ca="1">IFERROR(__xludf.DUMMYFUNCTION("""COMPUTED_VALUE"""),42370)</f>
        <v>42370</v>
      </c>
    </row>
    <row r="104" spans="1:2" ht="13">
      <c r="A104">
        <f ca="1">IFERROR(__xludf.DUMMYFUNCTION("""COMPUTED_VALUE"""),254)</f>
        <v>254</v>
      </c>
      <c r="B104" s="3">
        <f ca="1">IFERROR(__xludf.DUMMYFUNCTION("""COMPUTED_VALUE"""),42370)</f>
        <v>42370</v>
      </c>
    </row>
    <row r="105" spans="1:2" ht="13">
      <c r="A105">
        <f ca="1">IFERROR(__xludf.DUMMYFUNCTION("""COMPUTED_VALUE"""),255)</f>
        <v>255</v>
      </c>
      <c r="B105" s="3">
        <f ca="1">IFERROR(__xludf.DUMMYFUNCTION("""COMPUTED_VALUE"""),42370)</f>
        <v>42370</v>
      </c>
    </row>
    <row r="106" spans="1:2" ht="13">
      <c r="A106">
        <f ca="1">IFERROR(__xludf.DUMMYFUNCTION("""COMPUTED_VALUE"""),256)</f>
        <v>256</v>
      </c>
      <c r="B106" s="3">
        <f ca="1">IFERROR(__xludf.DUMMYFUNCTION("""COMPUTED_VALUE"""),42370)</f>
        <v>42370</v>
      </c>
    </row>
    <row r="107" spans="1:2" ht="13">
      <c r="A107">
        <f ca="1">IFERROR(__xludf.DUMMYFUNCTION("""COMPUTED_VALUE"""),257)</f>
        <v>257</v>
      </c>
      <c r="B107" s="3">
        <f ca="1">IFERROR(__xludf.DUMMYFUNCTION("""COMPUTED_VALUE"""),42370)</f>
        <v>42370</v>
      </c>
    </row>
    <row r="108" spans="1:2" ht="13">
      <c r="A108">
        <f ca="1">IFERROR(__xludf.DUMMYFUNCTION("""COMPUTED_VALUE"""),258)</f>
        <v>258</v>
      </c>
      <c r="B108" s="3">
        <f ca="1">IFERROR(__xludf.DUMMYFUNCTION("""COMPUTED_VALUE"""),42370)</f>
        <v>42370</v>
      </c>
    </row>
    <row r="109" spans="1:2" ht="13">
      <c r="A109">
        <f ca="1">IFERROR(__xludf.DUMMYFUNCTION("""COMPUTED_VALUE"""),259)</f>
        <v>259</v>
      </c>
      <c r="B109" s="3">
        <f ca="1">IFERROR(__xludf.DUMMYFUNCTION("""COMPUTED_VALUE"""),42370)</f>
        <v>42370</v>
      </c>
    </row>
    <row r="110" spans="1:2" ht="13">
      <c r="A110">
        <f ca="1">IFERROR(__xludf.DUMMYFUNCTION("""COMPUTED_VALUE"""),260)</f>
        <v>260</v>
      </c>
      <c r="B110" s="3">
        <f ca="1">IFERROR(__xludf.DUMMYFUNCTION("""COMPUTED_VALUE"""),42370)</f>
        <v>42370</v>
      </c>
    </row>
    <row r="111" spans="1:2" ht="13">
      <c r="A111">
        <f ca="1">IFERROR(__xludf.DUMMYFUNCTION("""COMPUTED_VALUE"""),261)</f>
        <v>261</v>
      </c>
      <c r="B111" s="3">
        <f ca="1">IFERROR(__xludf.DUMMYFUNCTION("""COMPUTED_VALUE"""),42370)</f>
        <v>42370</v>
      </c>
    </row>
    <row r="112" spans="1:2" ht="13">
      <c r="A112">
        <f ca="1">IFERROR(__xludf.DUMMYFUNCTION("""COMPUTED_VALUE"""),262)</f>
        <v>262</v>
      </c>
      <c r="B112" s="3">
        <f ca="1">IFERROR(__xludf.DUMMYFUNCTION("""COMPUTED_VALUE"""),42370)</f>
        <v>42370</v>
      </c>
    </row>
    <row r="113" spans="1:2" ht="13">
      <c r="A113">
        <f ca="1">IFERROR(__xludf.DUMMYFUNCTION("""COMPUTED_VALUE"""),263)</f>
        <v>263</v>
      </c>
      <c r="B113" s="3">
        <f ca="1">IFERROR(__xludf.DUMMYFUNCTION("""COMPUTED_VALUE"""),42370)</f>
        <v>42370</v>
      </c>
    </row>
    <row r="114" spans="1:2" ht="13">
      <c r="A114">
        <f ca="1">IFERROR(__xludf.DUMMYFUNCTION("""COMPUTED_VALUE"""),265)</f>
        <v>265</v>
      </c>
      <c r="B114" s="3">
        <f ca="1">IFERROR(__xludf.DUMMYFUNCTION("""COMPUTED_VALUE"""),42370)</f>
        <v>42370</v>
      </c>
    </row>
    <row r="115" spans="1:2" ht="13">
      <c r="A115">
        <f ca="1">IFERROR(__xludf.DUMMYFUNCTION("""COMPUTED_VALUE"""),266)</f>
        <v>266</v>
      </c>
      <c r="B115" s="3">
        <f ca="1">IFERROR(__xludf.DUMMYFUNCTION("""COMPUTED_VALUE"""),42370)</f>
        <v>42370</v>
      </c>
    </row>
    <row r="116" spans="1:2" ht="13">
      <c r="A116">
        <f ca="1">IFERROR(__xludf.DUMMYFUNCTION("""COMPUTED_VALUE"""),267)</f>
        <v>267</v>
      </c>
      <c r="B116" s="3">
        <f ca="1">IFERROR(__xludf.DUMMYFUNCTION("""COMPUTED_VALUE"""),42370)</f>
        <v>42370</v>
      </c>
    </row>
    <row r="117" spans="1:2" ht="13">
      <c r="A117">
        <f ca="1">IFERROR(__xludf.DUMMYFUNCTION("""COMPUTED_VALUE"""),268)</f>
        <v>268</v>
      </c>
      <c r="B117" s="3">
        <f ca="1">IFERROR(__xludf.DUMMYFUNCTION("""COMPUTED_VALUE"""),42370)</f>
        <v>42370</v>
      </c>
    </row>
    <row r="118" spans="1:2" ht="13">
      <c r="A118">
        <f ca="1">IFERROR(__xludf.DUMMYFUNCTION("""COMPUTED_VALUE"""),269)</f>
        <v>269</v>
      </c>
      <c r="B118" s="3">
        <f ca="1">IFERROR(__xludf.DUMMYFUNCTION("""COMPUTED_VALUE"""),42370)</f>
        <v>42370</v>
      </c>
    </row>
    <row r="119" spans="1:2" ht="13">
      <c r="A119">
        <f ca="1">IFERROR(__xludf.DUMMYFUNCTION("""COMPUTED_VALUE"""),270)</f>
        <v>270</v>
      </c>
      <c r="B119" s="3">
        <f ca="1">IFERROR(__xludf.DUMMYFUNCTION("""COMPUTED_VALUE"""),42370)</f>
        <v>42370</v>
      </c>
    </row>
    <row r="120" spans="1:2" ht="13">
      <c r="A120">
        <f ca="1">IFERROR(__xludf.DUMMYFUNCTION("""COMPUTED_VALUE"""),271)</f>
        <v>271</v>
      </c>
      <c r="B120" s="3">
        <f ca="1">IFERROR(__xludf.DUMMYFUNCTION("""COMPUTED_VALUE"""),42370)</f>
        <v>42370</v>
      </c>
    </row>
    <row r="121" spans="1:2" ht="13">
      <c r="A121">
        <f ca="1">IFERROR(__xludf.DUMMYFUNCTION("""COMPUTED_VALUE"""),272)</f>
        <v>272</v>
      </c>
      <c r="B121" s="3">
        <f ca="1">IFERROR(__xludf.DUMMYFUNCTION("""COMPUTED_VALUE"""),42370)</f>
        <v>42370</v>
      </c>
    </row>
    <row r="122" spans="1:2" ht="13">
      <c r="A122">
        <f ca="1">IFERROR(__xludf.DUMMYFUNCTION("""COMPUTED_VALUE"""),273)</f>
        <v>273</v>
      </c>
      <c r="B122" s="3">
        <f ca="1">IFERROR(__xludf.DUMMYFUNCTION("""COMPUTED_VALUE"""),42370)</f>
        <v>42370</v>
      </c>
    </row>
    <row r="123" spans="1:2" ht="13">
      <c r="A123">
        <f ca="1">IFERROR(__xludf.DUMMYFUNCTION("""COMPUTED_VALUE"""),274)</f>
        <v>274</v>
      </c>
      <c r="B123" s="3">
        <f ca="1">IFERROR(__xludf.DUMMYFUNCTION("""COMPUTED_VALUE"""),42370)</f>
        <v>42370</v>
      </c>
    </row>
    <row r="124" spans="1:2" ht="13">
      <c r="A124">
        <f ca="1">IFERROR(__xludf.DUMMYFUNCTION("""COMPUTED_VALUE"""),275)</f>
        <v>275</v>
      </c>
      <c r="B124" s="3">
        <f ca="1">IFERROR(__xludf.DUMMYFUNCTION("""COMPUTED_VALUE"""),42370)</f>
        <v>42370</v>
      </c>
    </row>
    <row r="125" spans="1:2" ht="13">
      <c r="A125">
        <f ca="1">IFERROR(__xludf.DUMMYFUNCTION("""COMPUTED_VALUE"""),276)</f>
        <v>276</v>
      </c>
      <c r="B125" s="3">
        <f ca="1">IFERROR(__xludf.DUMMYFUNCTION("""COMPUTED_VALUE"""),42370)</f>
        <v>42370</v>
      </c>
    </row>
    <row r="126" spans="1:2" ht="13">
      <c r="A126">
        <f ca="1">IFERROR(__xludf.DUMMYFUNCTION("""COMPUTED_VALUE"""),277)</f>
        <v>277</v>
      </c>
      <c r="B126" s="3">
        <f ca="1">IFERROR(__xludf.DUMMYFUNCTION("""COMPUTED_VALUE"""),42370)</f>
        <v>42370</v>
      </c>
    </row>
    <row r="127" spans="1:2" ht="13">
      <c r="A127">
        <f ca="1">IFERROR(__xludf.DUMMYFUNCTION("""COMPUTED_VALUE"""),278)</f>
        <v>278</v>
      </c>
      <c r="B127" s="3">
        <f ca="1">IFERROR(__xludf.DUMMYFUNCTION("""COMPUTED_VALUE"""),42370)</f>
        <v>42370</v>
      </c>
    </row>
    <row r="128" spans="1:2" ht="13">
      <c r="A128">
        <f ca="1">IFERROR(__xludf.DUMMYFUNCTION("""COMPUTED_VALUE"""),279)</f>
        <v>279</v>
      </c>
      <c r="B128" s="3">
        <f ca="1">IFERROR(__xludf.DUMMYFUNCTION("""COMPUTED_VALUE"""),42370)</f>
        <v>42370</v>
      </c>
    </row>
    <row r="129" spans="1:2" ht="13">
      <c r="A129">
        <f ca="1">IFERROR(__xludf.DUMMYFUNCTION("""COMPUTED_VALUE"""),280)</f>
        <v>280</v>
      </c>
      <c r="B129" s="3">
        <f ca="1">IFERROR(__xludf.DUMMYFUNCTION("""COMPUTED_VALUE"""),42370)</f>
        <v>42370</v>
      </c>
    </row>
    <row r="130" spans="1:2" ht="13">
      <c r="A130">
        <f ca="1">IFERROR(__xludf.DUMMYFUNCTION("""COMPUTED_VALUE"""),281)</f>
        <v>281</v>
      </c>
      <c r="B130" s="3">
        <f ca="1">IFERROR(__xludf.DUMMYFUNCTION("""COMPUTED_VALUE"""),42370)</f>
        <v>42370</v>
      </c>
    </row>
    <row r="131" spans="1:2" ht="13">
      <c r="A131">
        <f ca="1">IFERROR(__xludf.DUMMYFUNCTION("""COMPUTED_VALUE"""),282)</f>
        <v>282</v>
      </c>
      <c r="B131" s="3">
        <f ca="1">IFERROR(__xludf.DUMMYFUNCTION("""COMPUTED_VALUE"""),42370)</f>
        <v>42370</v>
      </c>
    </row>
    <row r="132" spans="1:2" ht="13">
      <c r="A132">
        <f ca="1">IFERROR(__xludf.DUMMYFUNCTION("""COMPUTED_VALUE"""),283)</f>
        <v>283</v>
      </c>
      <c r="B132" s="3">
        <f ca="1">IFERROR(__xludf.DUMMYFUNCTION("""COMPUTED_VALUE"""),42370)</f>
        <v>42370</v>
      </c>
    </row>
    <row r="133" spans="1:2" ht="13">
      <c r="A133">
        <f ca="1">IFERROR(__xludf.DUMMYFUNCTION("""COMPUTED_VALUE"""),284)</f>
        <v>284</v>
      </c>
      <c r="B133" s="3">
        <f ca="1">IFERROR(__xludf.DUMMYFUNCTION("""COMPUTED_VALUE"""),42370)</f>
        <v>42370</v>
      </c>
    </row>
    <row r="134" spans="1:2" ht="13">
      <c r="A134">
        <f ca="1">IFERROR(__xludf.DUMMYFUNCTION("""COMPUTED_VALUE"""),285)</f>
        <v>285</v>
      </c>
      <c r="B134" s="3">
        <f ca="1">IFERROR(__xludf.DUMMYFUNCTION("""COMPUTED_VALUE"""),42370)</f>
        <v>42370</v>
      </c>
    </row>
    <row r="135" spans="1:2" ht="13">
      <c r="A135">
        <f ca="1">IFERROR(__xludf.DUMMYFUNCTION("""COMPUTED_VALUE"""),286)</f>
        <v>286</v>
      </c>
      <c r="B135" s="3">
        <f ca="1">IFERROR(__xludf.DUMMYFUNCTION("""COMPUTED_VALUE"""),42370)</f>
        <v>42370</v>
      </c>
    </row>
    <row r="136" spans="1:2" ht="13">
      <c r="A136">
        <f ca="1">IFERROR(__xludf.DUMMYFUNCTION("""COMPUTED_VALUE"""),287)</f>
        <v>287</v>
      </c>
      <c r="B136" s="3">
        <f ca="1">IFERROR(__xludf.DUMMYFUNCTION("""COMPUTED_VALUE"""),42370)</f>
        <v>42370</v>
      </c>
    </row>
    <row r="137" spans="1:2" ht="13">
      <c r="A137">
        <f ca="1">IFERROR(__xludf.DUMMYFUNCTION("""COMPUTED_VALUE"""),288)</f>
        <v>288</v>
      </c>
      <c r="B137" s="3">
        <f ca="1">IFERROR(__xludf.DUMMYFUNCTION("""COMPUTED_VALUE"""),42370)</f>
        <v>42370</v>
      </c>
    </row>
    <row r="138" spans="1:2" ht="13">
      <c r="A138">
        <f ca="1">IFERROR(__xludf.DUMMYFUNCTION("""COMPUTED_VALUE"""),290)</f>
        <v>290</v>
      </c>
      <c r="B138" s="3">
        <f ca="1">IFERROR(__xludf.DUMMYFUNCTION("""COMPUTED_VALUE"""),42370)</f>
        <v>42370</v>
      </c>
    </row>
    <row r="139" spans="1:2" ht="13">
      <c r="A139">
        <f ca="1">IFERROR(__xludf.DUMMYFUNCTION("""COMPUTED_VALUE"""),291)</f>
        <v>291</v>
      </c>
      <c r="B139" s="3">
        <f ca="1">IFERROR(__xludf.DUMMYFUNCTION("""COMPUTED_VALUE"""),42370)</f>
        <v>42370</v>
      </c>
    </row>
    <row r="140" spans="1:2" ht="13">
      <c r="A140">
        <f ca="1">IFERROR(__xludf.DUMMYFUNCTION("""COMPUTED_VALUE"""),292)</f>
        <v>292</v>
      </c>
      <c r="B140" s="3">
        <f ca="1">IFERROR(__xludf.DUMMYFUNCTION("""COMPUTED_VALUE"""),42370)</f>
        <v>42370</v>
      </c>
    </row>
    <row r="141" spans="1:2" ht="13">
      <c r="A141">
        <f ca="1">IFERROR(__xludf.DUMMYFUNCTION("""COMPUTED_VALUE"""),293)</f>
        <v>293</v>
      </c>
      <c r="B141" s="3">
        <f ca="1">IFERROR(__xludf.DUMMYFUNCTION("""COMPUTED_VALUE"""),42370)</f>
        <v>42370</v>
      </c>
    </row>
    <row r="142" spans="1:2" ht="13">
      <c r="A142">
        <f ca="1">IFERROR(__xludf.DUMMYFUNCTION("""COMPUTED_VALUE"""),294)</f>
        <v>294</v>
      </c>
      <c r="B142" s="3">
        <f ca="1">IFERROR(__xludf.DUMMYFUNCTION("""COMPUTED_VALUE"""),42370)</f>
        <v>42370</v>
      </c>
    </row>
    <row r="143" spans="1:2" ht="13">
      <c r="A143">
        <f ca="1">IFERROR(__xludf.DUMMYFUNCTION("""COMPUTED_VALUE"""),295)</f>
        <v>295</v>
      </c>
      <c r="B143" s="3">
        <f ca="1">IFERROR(__xludf.DUMMYFUNCTION("""COMPUTED_VALUE"""),42370)</f>
        <v>42370</v>
      </c>
    </row>
    <row r="144" spans="1:2" ht="13">
      <c r="A144">
        <f ca="1">IFERROR(__xludf.DUMMYFUNCTION("""COMPUTED_VALUE"""),296)</f>
        <v>296</v>
      </c>
      <c r="B144" s="3">
        <f ca="1">IFERROR(__xludf.DUMMYFUNCTION("""COMPUTED_VALUE"""),42370)</f>
        <v>42370</v>
      </c>
    </row>
    <row r="145" spans="1:2" ht="13">
      <c r="A145">
        <f ca="1">IFERROR(__xludf.DUMMYFUNCTION("""COMPUTED_VALUE"""),297)</f>
        <v>297</v>
      </c>
      <c r="B145" s="3">
        <f ca="1">IFERROR(__xludf.DUMMYFUNCTION("""COMPUTED_VALUE"""),42370)</f>
        <v>42370</v>
      </c>
    </row>
    <row r="146" spans="1:2" ht="13">
      <c r="A146">
        <f ca="1">IFERROR(__xludf.DUMMYFUNCTION("""COMPUTED_VALUE"""),298)</f>
        <v>298</v>
      </c>
      <c r="B146" s="3">
        <f ca="1">IFERROR(__xludf.DUMMYFUNCTION("""COMPUTED_VALUE"""),42370)</f>
        <v>42370</v>
      </c>
    </row>
    <row r="147" spans="1:2" ht="13">
      <c r="A147">
        <f ca="1">IFERROR(__xludf.DUMMYFUNCTION("""COMPUTED_VALUE"""),299)</f>
        <v>299</v>
      </c>
      <c r="B147" s="3">
        <f ca="1">IFERROR(__xludf.DUMMYFUNCTION("""COMPUTED_VALUE"""),42370)</f>
        <v>42370</v>
      </c>
    </row>
    <row r="148" spans="1:2" ht="13">
      <c r="A148">
        <f ca="1">IFERROR(__xludf.DUMMYFUNCTION("""COMPUTED_VALUE"""),300)</f>
        <v>300</v>
      </c>
      <c r="B148" s="3">
        <f ca="1">IFERROR(__xludf.DUMMYFUNCTION("""COMPUTED_VALUE"""),42370)</f>
        <v>42370</v>
      </c>
    </row>
    <row r="149" spans="1:2" ht="13">
      <c r="A149">
        <f ca="1">IFERROR(__xludf.DUMMYFUNCTION("""COMPUTED_VALUE"""),301)</f>
        <v>301</v>
      </c>
      <c r="B149" s="3">
        <f ca="1">IFERROR(__xludf.DUMMYFUNCTION("""COMPUTED_VALUE"""),42370)</f>
        <v>42370</v>
      </c>
    </row>
    <row r="150" spans="1:2" ht="13">
      <c r="A150">
        <f ca="1">IFERROR(__xludf.DUMMYFUNCTION("""COMPUTED_VALUE"""),302)</f>
        <v>302</v>
      </c>
      <c r="B150" s="3">
        <f ca="1">IFERROR(__xludf.DUMMYFUNCTION("""COMPUTED_VALUE"""),42370)</f>
        <v>42370</v>
      </c>
    </row>
    <row r="151" spans="1:2" ht="13">
      <c r="A151">
        <f ca="1">IFERROR(__xludf.DUMMYFUNCTION("""COMPUTED_VALUE"""),303)</f>
        <v>303</v>
      </c>
      <c r="B151" s="3">
        <f ca="1">IFERROR(__xludf.DUMMYFUNCTION("""COMPUTED_VALUE"""),42370)</f>
        <v>42370</v>
      </c>
    </row>
    <row r="152" spans="1:2" ht="13">
      <c r="A152">
        <f ca="1">IFERROR(__xludf.DUMMYFUNCTION("""COMPUTED_VALUE"""),304)</f>
        <v>304</v>
      </c>
      <c r="B152" s="3">
        <f ca="1">IFERROR(__xludf.DUMMYFUNCTION("""COMPUTED_VALUE"""),42370)</f>
        <v>42370</v>
      </c>
    </row>
    <row r="153" spans="1:2" ht="13">
      <c r="A153">
        <f ca="1">IFERROR(__xludf.DUMMYFUNCTION("""COMPUTED_VALUE"""),305)</f>
        <v>305</v>
      </c>
      <c r="B153" s="3">
        <f ca="1">IFERROR(__xludf.DUMMYFUNCTION("""COMPUTED_VALUE"""),42370)</f>
        <v>42370</v>
      </c>
    </row>
    <row r="154" spans="1:2" ht="13">
      <c r="A154">
        <f ca="1">IFERROR(__xludf.DUMMYFUNCTION("""COMPUTED_VALUE"""),306)</f>
        <v>306</v>
      </c>
      <c r="B154" s="3">
        <f ca="1">IFERROR(__xludf.DUMMYFUNCTION("""COMPUTED_VALUE"""),42370)</f>
        <v>42370</v>
      </c>
    </row>
    <row r="155" spans="1:2" ht="13">
      <c r="A155">
        <f ca="1">IFERROR(__xludf.DUMMYFUNCTION("""COMPUTED_VALUE"""),307)</f>
        <v>307</v>
      </c>
      <c r="B155" s="3">
        <f ca="1">IFERROR(__xludf.DUMMYFUNCTION("""COMPUTED_VALUE"""),42370)</f>
        <v>42370</v>
      </c>
    </row>
    <row r="156" spans="1:2" ht="13">
      <c r="A156">
        <f ca="1">IFERROR(__xludf.DUMMYFUNCTION("""COMPUTED_VALUE"""),308)</f>
        <v>308</v>
      </c>
      <c r="B156" s="3">
        <f ca="1">IFERROR(__xludf.DUMMYFUNCTION("""COMPUTED_VALUE"""),42370)</f>
        <v>42370</v>
      </c>
    </row>
    <row r="157" spans="1:2" ht="13">
      <c r="A157">
        <f ca="1">IFERROR(__xludf.DUMMYFUNCTION("""COMPUTED_VALUE"""),309)</f>
        <v>309</v>
      </c>
      <c r="B157" s="3">
        <f ca="1">IFERROR(__xludf.DUMMYFUNCTION("""COMPUTED_VALUE"""),42370)</f>
        <v>42370</v>
      </c>
    </row>
    <row r="158" spans="1:2" ht="13">
      <c r="A158">
        <f ca="1">IFERROR(__xludf.DUMMYFUNCTION("""COMPUTED_VALUE"""),310)</f>
        <v>310</v>
      </c>
      <c r="B158" s="3">
        <f ca="1">IFERROR(__xludf.DUMMYFUNCTION("""COMPUTED_VALUE"""),42370)</f>
        <v>42370</v>
      </c>
    </row>
    <row r="159" spans="1:2" ht="13">
      <c r="A159">
        <f ca="1">IFERROR(__xludf.DUMMYFUNCTION("""COMPUTED_VALUE"""),311)</f>
        <v>311</v>
      </c>
      <c r="B159" s="3">
        <f ca="1">IFERROR(__xludf.DUMMYFUNCTION("""COMPUTED_VALUE"""),42370)</f>
        <v>42370</v>
      </c>
    </row>
    <row r="160" spans="1:2" ht="13">
      <c r="A160">
        <f ca="1">IFERROR(__xludf.DUMMYFUNCTION("""COMPUTED_VALUE"""),312)</f>
        <v>312</v>
      </c>
      <c r="B160" s="3">
        <f ca="1">IFERROR(__xludf.DUMMYFUNCTION("""COMPUTED_VALUE"""),42370)</f>
        <v>42370</v>
      </c>
    </row>
    <row r="161" spans="1:2" ht="13">
      <c r="A161">
        <f ca="1">IFERROR(__xludf.DUMMYFUNCTION("""COMPUTED_VALUE"""),313)</f>
        <v>313</v>
      </c>
      <c r="B161" s="3">
        <f ca="1">IFERROR(__xludf.DUMMYFUNCTION("""COMPUTED_VALUE"""),42370)</f>
        <v>42370</v>
      </c>
    </row>
    <row r="162" spans="1:2" ht="13">
      <c r="A162">
        <f ca="1">IFERROR(__xludf.DUMMYFUNCTION("""COMPUTED_VALUE"""),314)</f>
        <v>314</v>
      </c>
      <c r="B162" s="3">
        <f ca="1">IFERROR(__xludf.DUMMYFUNCTION("""COMPUTED_VALUE"""),42370)</f>
        <v>42370</v>
      </c>
    </row>
    <row r="163" spans="1:2" ht="13">
      <c r="A163">
        <f ca="1">IFERROR(__xludf.DUMMYFUNCTION("""COMPUTED_VALUE"""),315)</f>
        <v>315</v>
      </c>
      <c r="B163" s="3">
        <f ca="1">IFERROR(__xludf.DUMMYFUNCTION("""COMPUTED_VALUE"""),42370)</f>
        <v>42370</v>
      </c>
    </row>
    <row r="164" spans="1:2" ht="13">
      <c r="A164">
        <f ca="1">IFERROR(__xludf.DUMMYFUNCTION("""COMPUTED_VALUE"""),316)</f>
        <v>316</v>
      </c>
      <c r="B164" s="3">
        <f ca="1">IFERROR(__xludf.DUMMYFUNCTION("""COMPUTED_VALUE"""),42370)</f>
        <v>42370</v>
      </c>
    </row>
    <row r="165" spans="1:2" ht="13">
      <c r="A165">
        <f ca="1">IFERROR(__xludf.DUMMYFUNCTION("""COMPUTED_VALUE"""),317)</f>
        <v>317</v>
      </c>
      <c r="B165" s="3">
        <f ca="1">IFERROR(__xludf.DUMMYFUNCTION("""COMPUTED_VALUE"""),42370)</f>
        <v>42370</v>
      </c>
    </row>
    <row r="166" spans="1:2" ht="13">
      <c r="A166">
        <f ca="1">IFERROR(__xludf.DUMMYFUNCTION("""COMPUTED_VALUE"""),318)</f>
        <v>318</v>
      </c>
      <c r="B166" s="3">
        <f ca="1">IFERROR(__xludf.DUMMYFUNCTION("""COMPUTED_VALUE"""),42370)</f>
        <v>42370</v>
      </c>
    </row>
    <row r="167" spans="1:2" ht="13">
      <c r="A167">
        <f ca="1">IFERROR(__xludf.DUMMYFUNCTION("""COMPUTED_VALUE"""),319)</f>
        <v>319</v>
      </c>
      <c r="B167" s="3">
        <f ca="1">IFERROR(__xludf.DUMMYFUNCTION("""COMPUTED_VALUE"""),42370)</f>
        <v>42370</v>
      </c>
    </row>
    <row r="168" spans="1:2" ht="13">
      <c r="A168">
        <f ca="1">IFERROR(__xludf.DUMMYFUNCTION("""COMPUTED_VALUE"""),320)</f>
        <v>320</v>
      </c>
      <c r="B168" s="3">
        <f ca="1">IFERROR(__xludf.DUMMYFUNCTION("""COMPUTED_VALUE"""),42370)</f>
        <v>42370</v>
      </c>
    </row>
    <row r="169" spans="1:2" ht="13">
      <c r="A169">
        <f ca="1">IFERROR(__xludf.DUMMYFUNCTION("""COMPUTED_VALUE"""),321)</f>
        <v>321</v>
      </c>
      <c r="B169" s="3">
        <f ca="1">IFERROR(__xludf.DUMMYFUNCTION("""COMPUTED_VALUE"""),42370)</f>
        <v>42370</v>
      </c>
    </row>
    <row r="170" spans="1:2" ht="13">
      <c r="A170">
        <f ca="1">IFERROR(__xludf.DUMMYFUNCTION("""COMPUTED_VALUE"""),322)</f>
        <v>322</v>
      </c>
      <c r="B170" s="3">
        <f ca="1">IFERROR(__xludf.DUMMYFUNCTION("""COMPUTED_VALUE"""),42370)</f>
        <v>42370</v>
      </c>
    </row>
    <row r="171" spans="1:2" ht="13">
      <c r="A171">
        <f ca="1">IFERROR(__xludf.DUMMYFUNCTION("""COMPUTED_VALUE"""),323)</f>
        <v>323</v>
      </c>
      <c r="B171" s="3">
        <f ca="1">IFERROR(__xludf.DUMMYFUNCTION("""COMPUTED_VALUE"""),42370)</f>
        <v>42370</v>
      </c>
    </row>
    <row r="172" spans="1:2" ht="13">
      <c r="A172">
        <f ca="1">IFERROR(__xludf.DUMMYFUNCTION("""COMPUTED_VALUE"""),324)</f>
        <v>324</v>
      </c>
      <c r="B172" s="3">
        <f ca="1">IFERROR(__xludf.DUMMYFUNCTION("""COMPUTED_VALUE"""),42370)</f>
        <v>42370</v>
      </c>
    </row>
    <row r="173" spans="1:2" ht="13">
      <c r="A173">
        <f ca="1">IFERROR(__xludf.DUMMYFUNCTION("""COMPUTED_VALUE"""),325)</f>
        <v>325</v>
      </c>
      <c r="B173" s="3">
        <f ca="1">IFERROR(__xludf.DUMMYFUNCTION("""COMPUTED_VALUE"""),42370)</f>
        <v>42370</v>
      </c>
    </row>
    <row r="174" spans="1:2" ht="13">
      <c r="A174">
        <f ca="1">IFERROR(__xludf.DUMMYFUNCTION("""COMPUTED_VALUE"""),326)</f>
        <v>326</v>
      </c>
      <c r="B174" s="3">
        <f ca="1">IFERROR(__xludf.DUMMYFUNCTION("""COMPUTED_VALUE"""),42370)</f>
        <v>42370</v>
      </c>
    </row>
    <row r="175" spans="1:2" ht="13">
      <c r="A175">
        <f ca="1">IFERROR(__xludf.DUMMYFUNCTION("""COMPUTED_VALUE"""),327)</f>
        <v>327</v>
      </c>
      <c r="B175" s="3">
        <f ca="1">IFERROR(__xludf.DUMMYFUNCTION("""COMPUTED_VALUE"""),42370)</f>
        <v>42370</v>
      </c>
    </row>
    <row r="176" spans="1:2" ht="13">
      <c r="A176">
        <f ca="1">IFERROR(__xludf.DUMMYFUNCTION("""COMPUTED_VALUE"""),328)</f>
        <v>328</v>
      </c>
      <c r="B176" s="3">
        <f ca="1">IFERROR(__xludf.DUMMYFUNCTION("""COMPUTED_VALUE"""),42370)</f>
        <v>42370</v>
      </c>
    </row>
    <row r="177" spans="1:2" ht="13">
      <c r="A177">
        <f ca="1">IFERROR(__xludf.DUMMYFUNCTION("""COMPUTED_VALUE"""),329)</f>
        <v>329</v>
      </c>
      <c r="B177" s="3">
        <f ca="1">IFERROR(__xludf.DUMMYFUNCTION("""COMPUTED_VALUE"""),42370)</f>
        <v>42370</v>
      </c>
    </row>
    <row r="178" spans="1:2" ht="13">
      <c r="A178">
        <f ca="1">IFERROR(__xludf.DUMMYFUNCTION("""COMPUTED_VALUE"""),330)</f>
        <v>330</v>
      </c>
      <c r="B178" s="3">
        <f ca="1">IFERROR(__xludf.DUMMYFUNCTION("""COMPUTED_VALUE"""),42370)</f>
        <v>42370</v>
      </c>
    </row>
    <row r="179" spans="1:2" ht="13">
      <c r="A179">
        <f ca="1">IFERROR(__xludf.DUMMYFUNCTION("""COMPUTED_VALUE"""),331)</f>
        <v>331</v>
      </c>
      <c r="B179" s="3">
        <f ca="1">IFERROR(__xludf.DUMMYFUNCTION("""COMPUTED_VALUE"""),42370)</f>
        <v>42370</v>
      </c>
    </row>
    <row r="180" spans="1:2" ht="13">
      <c r="A180">
        <f ca="1">IFERROR(__xludf.DUMMYFUNCTION("""COMPUTED_VALUE"""),332)</f>
        <v>332</v>
      </c>
      <c r="B180" s="3">
        <f ca="1">IFERROR(__xludf.DUMMYFUNCTION("""COMPUTED_VALUE"""),42370)</f>
        <v>42370</v>
      </c>
    </row>
    <row r="181" spans="1:2" ht="13">
      <c r="A181">
        <f ca="1">IFERROR(__xludf.DUMMYFUNCTION("""COMPUTED_VALUE"""),333)</f>
        <v>333</v>
      </c>
      <c r="B181" s="3">
        <f ca="1">IFERROR(__xludf.DUMMYFUNCTION("""COMPUTED_VALUE"""),42370)</f>
        <v>42370</v>
      </c>
    </row>
    <row r="182" spans="1:2" ht="13">
      <c r="A182">
        <f ca="1">IFERROR(__xludf.DUMMYFUNCTION("""COMPUTED_VALUE"""),334)</f>
        <v>334</v>
      </c>
      <c r="B182" s="3">
        <f ca="1">IFERROR(__xludf.DUMMYFUNCTION("""COMPUTED_VALUE"""),42370)</f>
        <v>42370</v>
      </c>
    </row>
    <row r="183" spans="1:2" ht="13">
      <c r="A183">
        <f ca="1">IFERROR(__xludf.DUMMYFUNCTION("""COMPUTED_VALUE"""),335)</f>
        <v>335</v>
      </c>
      <c r="B183" s="3">
        <f ca="1">IFERROR(__xludf.DUMMYFUNCTION("""COMPUTED_VALUE"""),42370)</f>
        <v>42370</v>
      </c>
    </row>
    <row r="184" spans="1:2" ht="13">
      <c r="A184">
        <f ca="1">IFERROR(__xludf.DUMMYFUNCTION("""COMPUTED_VALUE"""),336)</f>
        <v>336</v>
      </c>
      <c r="B184" s="3">
        <f ca="1">IFERROR(__xludf.DUMMYFUNCTION("""COMPUTED_VALUE"""),42370)</f>
        <v>42370</v>
      </c>
    </row>
    <row r="185" spans="1:2" ht="13">
      <c r="A185">
        <f ca="1">IFERROR(__xludf.DUMMYFUNCTION("""COMPUTED_VALUE"""),337)</f>
        <v>337</v>
      </c>
      <c r="B185" s="3">
        <f ca="1">IFERROR(__xludf.DUMMYFUNCTION("""COMPUTED_VALUE"""),42370)</f>
        <v>42370</v>
      </c>
    </row>
    <row r="186" spans="1:2" ht="13">
      <c r="A186">
        <f ca="1">IFERROR(__xludf.DUMMYFUNCTION("""COMPUTED_VALUE"""),338)</f>
        <v>338</v>
      </c>
      <c r="B186" s="3">
        <f ca="1">IFERROR(__xludf.DUMMYFUNCTION("""COMPUTED_VALUE"""),42370)</f>
        <v>42370</v>
      </c>
    </row>
    <row r="187" spans="1:2" ht="13">
      <c r="A187">
        <f ca="1">IFERROR(__xludf.DUMMYFUNCTION("""COMPUTED_VALUE"""),339)</f>
        <v>339</v>
      </c>
      <c r="B187" s="3">
        <f ca="1">IFERROR(__xludf.DUMMYFUNCTION("""COMPUTED_VALUE"""),42370)</f>
        <v>42370</v>
      </c>
    </row>
    <row r="188" spans="1:2" ht="13">
      <c r="A188">
        <f ca="1">IFERROR(__xludf.DUMMYFUNCTION("""COMPUTED_VALUE"""),340)</f>
        <v>340</v>
      </c>
      <c r="B188" s="3">
        <f ca="1">IFERROR(__xludf.DUMMYFUNCTION("""COMPUTED_VALUE"""),42370)</f>
        <v>42370</v>
      </c>
    </row>
    <row r="189" spans="1:2" ht="13">
      <c r="A189">
        <f ca="1">IFERROR(__xludf.DUMMYFUNCTION("""COMPUTED_VALUE"""),341)</f>
        <v>341</v>
      </c>
      <c r="B189" s="3">
        <f ca="1">IFERROR(__xludf.DUMMYFUNCTION("""COMPUTED_VALUE"""),42370)</f>
        <v>42370</v>
      </c>
    </row>
    <row r="190" spans="1:2" ht="13">
      <c r="A190">
        <f ca="1">IFERROR(__xludf.DUMMYFUNCTION("""COMPUTED_VALUE"""),342)</f>
        <v>342</v>
      </c>
      <c r="B190" s="3">
        <f ca="1">IFERROR(__xludf.DUMMYFUNCTION("""COMPUTED_VALUE"""),42370)</f>
        <v>42370</v>
      </c>
    </row>
    <row r="191" spans="1:2" ht="13">
      <c r="A191">
        <f ca="1">IFERROR(__xludf.DUMMYFUNCTION("""COMPUTED_VALUE"""),343)</f>
        <v>343</v>
      </c>
      <c r="B191" s="3">
        <f ca="1">IFERROR(__xludf.DUMMYFUNCTION("""COMPUTED_VALUE"""),42370)</f>
        <v>42370</v>
      </c>
    </row>
    <row r="192" spans="1:2" ht="13">
      <c r="A192">
        <f ca="1">IFERROR(__xludf.DUMMYFUNCTION("""COMPUTED_VALUE"""),344)</f>
        <v>344</v>
      </c>
      <c r="B192" s="3">
        <f ca="1">IFERROR(__xludf.DUMMYFUNCTION("""COMPUTED_VALUE"""),42370)</f>
        <v>42370</v>
      </c>
    </row>
    <row r="193" spans="1:2" ht="13">
      <c r="A193">
        <f ca="1">IFERROR(__xludf.DUMMYFUNCTION("""COMPUTED_VALUE"""),345)</f>
        <v>345</v>
      </c>
      <c r="B193" s="3">
        <f ca="1">IFERROR(__xludf.DUMMYFUNCTION("""COMPUTED_VALUE"""),42370)</f>
        <v>42370</v>
      </c>
    </row>
    <row r="194" spans="1:2" ht="13">
      <c r="A194">
        <f ca="1">IFERROR(__xludf.DUMMYFUNCTION("""COMPUTED_VALUE"""),346)</f>
        <v>346</v>
      </c>
      <c r="B194" s="3">
        <f ca="1">IFERROR(__xludf.DUMMYFUNCTION("""COMPUTED_VALUE"""),42370)</f>
        <v>42370</v>
      </c>
    </row>
    <row r="195" spans="1:2" ht="13">
      <c r="A195">
        <f ca="1">IFERROR(__xludf.DUMMYFUNCTION("""COMPUTED_VALUE"""),347)</f>
        <v>347</v>
      </c>
      <c r="B195" s="3">
        <f ca="1">IFERROR(__xludf.DUMMYFUNCTION("""COMPUTED_VALUE"""),42370)</f>
        <v>42370</v>
      </c>
    </row>
    <row r="196" spans="1:2" ht="13">
      <c r="A196">
        <f ca="1">IFERROR(__xludf.DUMMYFUNCTION("""COMPUTED_VALUE"""),348)</f>
        <v>348</v>
      </c>
      <c r="B196" s="3">
        <f ca="1">IFERROR(__xludf.DUMMYFUNCTION("""COMPUTED_VALUE"""),42370)</f>
        <v>42370</v>
      </c>
    </row>
    <row r="197" spans="1:2" ht="13">
      <c r="A197">
        <f ca="1">IFERROR(__xludf.DUMMYFUNCTION("""COMPUTED_VALUE"""),349)</f>
        <v>349</v>
      </c>
      <c r="B197" s="3">
        <f ca="1">IFERROR(__xludf.DUMMYFUNCTION("""COMPUTED_VALUE"""),42370)</f>
        <v>42370</v>
      </c>
    </row>
    <row r="198" spans="1:2" ht="13">
      <c r="A198">
        <f ca="1">IFERROR(__xludf.DUMMYFUNCTION("""COMPUTED_VALUE"""),350)</f>
        <v>350</v>
      </c>
      <c r="B198" s="3">
        <f ca="1">IFERROR(__xludf.DUMMYFUNCTION("""COMPUTED_VALUE"""),42370)</f>
        <v>42370</v>
      </c>
    </row>
    <row r="199" spans="1:2" ht="13">
      <c r="A199">
        <f ca="1">IFERROR(__xludf.DUMMYFUNCTION("""COMPUTED_VALUE"""),351)</f>
        <v>351</v>
      </c>
      <c r="B199" s="3">
        <f ca="1">IFERROR(__xludf.DUMMYFUNCTION("""COMPUTED_VALUE"""),42370)</f>
        <v>42370</v>
      </c>
    </row>
    <row r="200" spans="1:2" ht="13">
      <c r="A200">
        <f ca="1">IFERROR(__xludf.DUMMYFUNCTION("""COMPUTED_VALUE"""),352)</f>
        <v>352</v>
      </c>
      <c r="B200" s="3">
        <f ca="1">IFERROR(__xludf.DUMMYFUNCTION("""COMPUTED_VALUE"""),42370)</f>
        <v>42370</v>
      </c>
    </row>
    <row r="201" spans="1:2" ht="13">
      <c r="A201">
        <f ca="1">IFERROR(__xludf.DUMMYFUNCTION("""COMPUTED_VALUE"""),353)</f>
        <v>353</v>
      </c>
      <c r="B201" s="3">
        <f ca="1">IFERROR(__xludf.DUMMYFUNCTION("""COMPUTED_VALUE"""),42370)</f>
        <v>42370</v>
      </c>
    </row>
    <row r="202" spans="1:2" ht="13">
      <c r="A202">
        <f ca="1">IFERROR(__xludf.DUMMYFUNCTION("""COMPUTED_VALUE"""),354)</f>
        <v>354</v>
      </c>
      <c r="B202" s="3">
        <f ca="1">IFERROR(__xludf.DUMMYFUNCTION("""COMPUTED_VALUE"""),42370)</f>
        <v>42370</v>
      </c>
    </row>
    <row r="203" spans="1:2" ht="13">
      <c r="A203">
        <f ca="1">IFERROR(__xludf.DUMMYFUNCTION("""COMPUTED_VALUE"""),355)</f>
        <v>355</v>
      </c>
      <c r="B203" s="3">
        <f ca="1">IFERROR(__xludf.DUMMYFUNCTION("""COMPUTED_VALUE"""),42370)</f>
        <v>42370</v>
      </c>
    </row>
    <row r="204" spans="1:2" ht="13">
      <c r="A204">
        <f ca="1">IFERROR(__xludf.DUMMYFUNCTION("""COMPUTED_VALUE"""),356)</f>
        <v>356</v>
      </c>
      <c r="B204" s="3">
        <f ca="1">IFERROR(__xludf.DUMMYFUNCTION("""COMPUTED_VALUE"""),42370)</f>
        <v>42370</v>
      </c>
    </row>
    <row r="205" spans="1:2" ht="13">
      <c r="A205">
        <f ca="1">IFERROR(__xludf.DUMMYFUNCTION("""COMPUTED_VALUE"""),357)</f>
        <v>357</v>
      </c>
      <c r="B205" s="3">
        <f ca="1">IFERROR(__xludf.DUMMYFUNCTION("""COMPUTED_VALUE"""),42370)</f>
        <v>42370</v>
      </c>
    </row>
    <row r="206" spans="1:2" ht="13">
      <c r="A206">
        <f ca="1">IFERROR(__xludf.DUMMYFUNCTION("""COMPUTED_VALUE"""),358)</f>
        <v>358</v>
      </c>
      <c r="B206" s="3">
        <f ca="1">IFERROR(__xludf.DUMMYFUNCTION("""COMPUTED_VALUE"""),42370)</f>
        <v>42370</v>
      </c>
    </row>
    <row r="207" spans="1:2" ht="13">
      <c r="A207">
        <f ca="1">IFERROR(__xludf.DUMMYFUNCTION("""COMPUTED_VALUE"""),359)</f>
        <v>359</v>
      </c>
      <c r="B207" s="3">
        <f ca="1">IFERROR(__xludf.DUMMYFUNCTION("""COMPUTED_VALUE"""),42370)</f>
        <v>42370</v>
      </c>
    </row>
    <row r="208" spans="1:2" ht="13">
      <c r="A208">
        <f ca="1">IFERROR(__xludf.DUMMYFUNCTION("""COMPUTED_VALUE"""),360)</f>
        <v>360</v>
      </c>
      <c r="B208" s="3">
        <f ca="1">IFERROR(__xludf.DUMMYFUNCTION("""COMPUTED_VALUE"""),42370)</f>
        <v>42370</v>
      </c>
    </row>
    <row r="209" spans="1:2" ht="13">
      <c r="A209">
        <f ca="1">IFERROR(__xludf.DUMMYFUNCTION("""COMPUTED_VALUE"""),361)</f>
        <v>361</v>
      </c>
      <c r="B209" s="3">
        <f ca="1">IFERROR(__xludf.DUMMYFUNCTION("""COMPUTED_VALUE"""),42370)</f>
        <v>42370</v>
      </c>
    </row>
    <row r="210" spans="1:2" ht="13">
      <c r="A210">
        <f ca="1">IFERROR(__xludf.DUMMYFUNCTION("""COMPUTED_VALUE"""),362)</f>
        <v>362</v>
      </c>
      <c r="B210" s="3">
        <f ca="1">IFERROR(__xludf.DUMMYFUNCTION("""COMPUTED_VALUE"""),42370)</f>
        <v>42370</v>
      </c>
    </row>
    <row r="211" spans="1:2" ht="13">
      <c r="A211">
        <f ca="1">IFERROR(__xludf.DUMMYFUNCTION("""COMPUTED_VALUE"""),363)</f>
        <v>363</v>
      </c>
      <c r="B211" s="3">
        <f ca="1">IFERROR(__xludf.DUMMYFUNCTION("""COMPUTED_VALUE"""),42370)</f>
        <v>42370</v>
      </c>
    </row>
    <row r="212" spans="1:2" ht="13">
      <c r="A212">
        <f ca="1">IFERROR(__xludf.DUMMYFUNCTION("""COMPUTED_VALUE"""),364)</f>
        <v>364</v>
      </c>
      <c r="B212" s="3">
        <f ca="1">IFERROR(__xludf.DUMMYFUNCTION("""COMPUTED_VALUE"""),42370)</f>
        <v>42370</v>
      </c>
    </row>
    <row r="213" spans="1:2" ht="13">
      <c r="A213">
        <f ca="1">IFERROR(__xludf.DUMMYFUNCTION("""COMPUTED_VALUE"""),365)</f>
        <v>365</v>
      </c>
      <c r="B213" s="3">
        <f ca="1">IFERROR(__xludf.DUMMYFUNCTION("""COMPUTED_VALUE"""),42370)</f>
        <v>42370</v>
      </c>
    </row>
    <row r="214" spans="1:2" ht="13">
      <c r="A214">
        <f ca="1">IFERROR(__xludf.DUMMYFUNCTION("""COMPUTED_VALUE"""),366)</f>
        <v>366</v>
      </c>
      <c r="B214" s="3">
        <f ca="1">IFERROR(__xludf.DUMMYFUNCTION("""COMPUTED_VALUE"""),42370)</f>
        <v>42370</v>
      </c>
    </row>
    <row r="215" spans="1:2" ht="13">
      <c r="A215">
        <f ca="1">IFERROR(__xludf.DUMMYFUNCTION("""COMPUTED_VALUE"""),367)</f>
        <v>367</v>
      </c>
      <c r="B215" s="3">
        <f ca="1">IFERROR(__xludf.DUMMYFUNCTION("""COMPUTED_VALUE"""),42370)</f>
        <v>42370</v>
      </c>
    </row>
    <row r="216" spans="1:2" ht="13">
      <c r="A216">
        <f ca="1">IFERROR(__xludf.DUMMYFUNCTION("""COMPUTED_VALUE"""),368)</f>
        <v>368</v>
      </c>
      <c r="B216" s="3">
        <f ca="1">IFERROR(__xludf.DUMMYFUNCTION("""COMPUTED_VALUE"""),42370)</f>
        <v>42370</v>
      </c>
    </row>
    <row r="217" spans="1:2" ht="13">
      <c r="A217">
        <f ca="1">IFERROR(__xludf.DUMMYFUNCTION("""COMPUTED_VALUE"""),369)</f>
        <v>369</v>
      </c>
      <c r="B217" s="3">
        <f ca="1">IFERROR(__xludf.DUMMYFUNCTION("""COMPUTED_VALUE"""),42370)</f>
        <v>42370</v>
      </c>
    </row>
    <row r="218" spans="1:2" ht="13">
      <c r="A218">
        <f ca="1">IFERROR(__xludf.DUMMYFUNCTION("""COMPUTED_VALUE"""),370)</f>
        <v>370</v>
      </c>
      <c r="B218" s="3">
        <f ca="1">IFERROR(__xludf.DUMMYFUNCTION("""COMPUTED_VALUE"""),42370)</f>
        <v>42370</v>
      </c>
    </row>
    <row r="219" spans="1:2" ht="13">
      <c r="A219">
        <f ca="1">IFERROR(__xludf.DUMMYFUNCTION("""COMPUTED_VALUE"""),371)</f>
        <v>371</v>
      </c>
      <c r="B219" s="3">
        <f ca="1">IFERROR(__xludf.DUMMYFUNCTION("""COMPUTED_VALUE"""),42370)</f>
        <v>42370</v>
      </c>
    </row>
    <row r="220" spans="1:2" ht="13">
      <c r="A220">
        <f ca="1">IFERROR(__xludf.DUMMYFUNCTION("""COMPUTED_VALUE"""),372)</f>
        <v>372</v>
      </c>
      <c r="B220" s="3">
        <f ca="1">IFERROR(__xludf.DUMMYFUNCTION("""COMPUTED_VALUE"""),42370)</f>
        <v>42370</v>
      </c>
    </row>
    <row r="221" spans="1:2" ht="13">
      <c r="A221">
        <f ca="1">IFERROR(__xludf.DUMMYFUNCTION("""COMPUTED_VALUE"""),373)</f>
        <v>373</v>
      </c>
      <c r="B221" s="3">
        <f ca="1">IFERROR(__xludf.DUMMYFUNCTION("""COMPUTED_VALUE"""),42370)</f>
        <v>42370</v>
      </c>
    </row>
    <row r="222" spans="1:2" ht="13">
      <c r="A222">
        <f ca="1">IFERROR(__xludf.DUMMYFUNCTION("""COMPUTED_VALUE"""),374)</f>
        <v>374</v>
      </c>
      <c r="B222" s="3">
        <f ca="1">IFERROR(__xludf.DUMMYFUNCTION("""COMPUTED_VALUE"""),42370)</f>
        <v>42370</v>
      </c>
    </row>
    <row r="223" spans="1:2" ht="13">
      <c r="A223">
        <f ca="1">IFERROR(__xludf.DUMMYFUNCTION("""COMPUTED_VALUE"""),375)</f>
        <v>375</v>
      </c>
      <c r="B223" s="3">
        <f ca="1">IFERROR(__xludf.DUMMYFUNCTION("""COMPUTED_VALUE"""),42370)</f>
        <v>42370</v>
      </c>
    </row>
    <row r="224" spans="1:2" ht="13">
      <c r="A224">
        <f ca="1">IFERROR(__xludf.DUMMYFUNCTION("""COMPUTED_VALUE"""),376)</f>
        <v>376</v>
      </c>
      <c r="B224" s="3">
        <f ca="1">IFERROR(__xludf.DUMMYFUNCTION("""COMPUTED_VALUE"""),42370)</f>
        <v>42370</v>
      </c>
    </row>
    <row r="225" spans="1:2" ht="13">
      <c r="A225">
        <f ca="1">IFERROR(__xludf.DUMMYFUNCTION("""COMPUTED_VALUE"""),377)</f>
        <v>377</v>
      </c>
      <c r="B225" s="3">
        <f ca="1">IFERROR(__xludf.DUMMYFUNCTION("""COMPUTED_VALUE"""),42370)</f>
        <v>42370</v>
      </c>
    </row>
    <row r="226" spans="1:2" ht="13">
      <c r="A226">
        <f ca="1">IFERROR(__xludf.DUMMYFUNCTION("""COMPUTED_VALUE"""),378)</f>
        <v>378</v>
      </c>
      <c r="B226" s="3">
        <f ca="1">IFERROR(__xludf.DUMMYFUNCTION("""COMPUTED_VALUE"""),42370)</f>
        <v>42370</v>
      </c>
    </row>
    <row r="227" spans="1:2" ht="13">
      <c r="A227">
        <f ca="1">IFERROR(__xludf.DUMMYFUNCTION("""COMPUTED_VALUE"""),379)</f>
        <v>379</v>
      </c>
      <c r="B227" s="3">
        <f ca="1">IFERROR(__xludf.DUMMYFUNCTION("""COMPUTED_VALUE"""),42370)</f>
        <v>42370</v>
      </c>
    </row>
    <row r="228" spans="1:2" ht="13">
      <c r="A228">
        <f ca="1">IFERROR(__xludf.DUMMYFUNCTION("""COMPUTED_VALUE"""),380)</f>
        <v>380</v>
      </c>
      <c r="B228" s="3">
        <f ca="1">IFERROR(__xludf.DUMMYFUNCTION("""COMPUTED_VALUE"""),42370)</f>
        <v>42370</v>
      </c>
    </row>
    <row r="229" spans="1:2" ht="13">
      <c r="A229">
        <f ca="1">IFERROR(__xludf.DUMMYFUNCTION("""COMPUTED_VALUE"""),381)</f>
        <v>381</v>
      </c>
      <c r="B229" s="3">
        <f ca="1">IFERROR(__xludf.DUMMYFUNCTION("""COMPUTED_VALUE"""),42370)</f>
        <v>42370</v>
      </c>
    </row>
    <row r="230" spans="1:2" ht="13">
      <c r="A230">
        <f ca="1">IFERROR(__xludf.DUMMYFUNCTION("""COMPUTED_VALUE"""),382)</f>
        <v>382</v>
      </c>
      <c r="B230" s="3">
        <f ca="1">IFERROR(__xludf.DUMMYFUNCTION("""COMPUTED_VALUE"""),42370)</f>
        <v>42370</v>
      </c>
    </row>
    <row r="231" spans="1:2" ht="13">
      <c r="A231">
        <f ca="1">IFERROR(__xludf.DUMMYFUNCTION("""COMPUTED_VALUE"""),383)</f>
        <v>383</v>
      </c>
      <c r="B231" s="3">
        <f ca="1">IFERROR(__xludf.DUMMYFUNCTION("""COMPUTED_VALUE"""),42370)</f>
        <v>42370</v>
      </c>
    </row>
    <row r="232" spans="1:2" ht="13">
      <c r="A232">
        <f ca="1">IFERROR(__xludf.DUMMYFUNCTION("""COMPUTED_VALUE"""),384)</f>
        <v>384</v>
      </c>
      <c r="B232" s="3">
        <f ca="1">IFERROR(__xludf.DUMMYFUNCTION("""COMPUTED_VALUE"""),42370)</f>
        <v>42370</v>
      </c>
    </row>
    <row r="233" spans="1:2" ht="13">
      <c r="A233">
        <f ca="1">IFERROR(__xludf.DUMMYFUNCTION("""COMPUTED_VALUE"""),385)</f>
        <v>385</v>
      </c>
      <c r="B233" s="3">
        <f ca="1">IFERROR(__xludf.DUMMYFUNCTION("""COMPUTED_VALUE"""),42370)</f>
        <v>42370</v>
      </c>
    </row>
    <row r="234" spans="1:2" ht="13">
      <c r="A234">
        <f ca="1">IFERROR(__xludf.DUMMYFUNCTION("""COMPUTED_VALUE"""),386)</f>
        <v>386</v>
      </c>
      <c r="B234" s="3">
        <f ca="1">IFERROR(__xludf.DUMMYFUNCTION("""COMPUTED_VALUE"""),42370)</f>
        <v>42370</v>
      </c>
    </row>
    <row r="235" spans="1:2" ht="13">
      <c r="A235">
        <f ca="1">IFERROR(__xludf.DUMMYFUNCTION("""COMPUTED_VALUE"""),387)</f>
        <v>387</v>
      </c>
      <c r="B235" s="3">
        <f ca="1">IFERROR(__xludf.DUMMYFUNCTION("""COMPUTED_VALUE"""),42370)</f>
        <v>42370</v>
      </c>
    </row>
    <row r="236" spans="1:2" ht="13">
      <c r="A236">
        <f ca="1">IFERROR(__xludf.DUMMYFUNCTION("""COMPUTED_VALUE"""),388)</f>
        <v>388</v>
      </c>
      <c r="B236" s="3">
        <f ca="1">IFERROR(__xludf.DUMMYFUNCTION("""COMPUTED_VALUE"""),42370)</f>
        <v>42370</v>
      </c>
    </row>
    <row r="237" spans="1:2" ht="13">
      <c r="A237">
        <f ca="1">IFERROR(__xludf.DUMMYFUNCTION("""COMPUTED_VALUE"""),389)</f>
        <v>389</v>
      </c>
      <c r="B237" s="3">
        <f ca="1">IFERROR(__xludf.DUMMYFUNCTION("""COMPUTED_VALUE"""),42370)</f>
        <v>42370</v>
      </c>
    </row>
    <row r="238" spans="1:2" ht="13">
      <c r="A238">
        <f ca="1">IFERROR(__xludf.DUMMYFUNCTION("""COMPUTED_VALUE"""),390)</f>
        <v>390</v>
      </c>
      <c r="B238" s="3">
        <f ca="1">IFERROR(__xludf.DUMMYFUNCTION("""COMPUTED_VALUE"""),42370)</f>
        <v>42370</v>
      </c>
    </row>
    <row r="239" spans="1:2" ht="13">
      <c r="A239">
        <f ca="1">IFERROR(__xludf.DUMMYFUNCTION("""COMPUTED_VALUE"""),391)</f>
        <v>391</v>
      </c>
      <c r="B239" s="3">
        <f ca="1">IFERROR(__xludf.DUMMYFUNCTION("""COMPUTED_VALUE"""),42370)</f>
        <v>42370</v>
      </c>
    </row>
    <row r="240" spans="1:2" ht="13">
      <c r="A240">
        <f ca="1">IFERROR(__xludf.DUMMYFUNCTION("""COMPUTED_VALUE"""),392)</f>
        <v>392</v>
      </c>
      <c r="B240" s="3">
        <f ca="1">IFERROR(__xludf.DUMMYFUNCTION("""COMPUTED_VALUE"""),42370)</f>
        <v>42370</v>
      </c>
    </row>
    <row r="241" spans="1:2" ht="13">
      <c r="A241">
        <f ca="1">IFERROR(__xludf.DUMMYFUNCTION("""COMPUTED_VALUE"""),393)</f>
        <v>393</v>
      </c>
      <c r="B241" s="3">
        <f ca="1">IFERROR(__xludf.DUMMYFUNCTION("""COMPUTED_VALUE"""),42370)</f>
        <v>42370</v>
      </c>
    </row>
    <row r="242" spans="1:2" ht="13">
      <c r="A242">
        <f ca="1">IFERROR(__xludf.DUMMYFUNCTION("""COMPUTED_VALUE"""),394)</f>
        <v>394</v>
      </c>
      <c r="B242" s="3">
        <f ca="1">IFERROR(__xludf.DUMMYFUNCTION("""COMPUTED_VALUE"""),42370)</f>
        <v>42370</v>
      </c>
    </row>
    <row r="243" spans="1:2" ht="13">
      <c r="A243">
        <f ca="1">IFERROR(__xludf.DUMMYFUNCTION("""COMPUTED_VALUE"""),395)</f>
        <v>395</v>
      </c>
      <c r="B243" s="3">
        <f ca="1">IFERROR(__xludf.DUMMYFUNCTION("""COMPUTED_VALUE"""),42370)</f>
        <v>42370</v>
      </c>
    </row>
    <row r="244" spans="1:2" ht="13">
      <c r="A244">
        <f ca="1">IFERROR(__xludf.DUMMYFUNCTION("""COMPUTED_VALUE"""),396)</f>
        <v>396</v>
      </c>
      <c r="B244" s="3">
        <f ca="1">IFERROR(__xludf.DUMMYFUNCTION("""COMPUTED_VALUE"""),42370)</f>
        <v>42370</v>
      </c>
    </row>
    <row r="245" spans="1:2" ht="13">
      <c r="A245">
        <f ca="1">IFERROR(__xludf.DUMMYFUNCTION("""COMPUTED_VALUE"""),397)</f>
        <v>397</v>
      </c>
      <c r="B245" s="3">
        <f ca="1">IFERROR(__xludf.DUMMYFUNCTION("""COMPUTED_VALUE"""),42370)</f>
        <v>42370</v>
      </c>
    </row>
    <row r="246" spans="1:2" ht="13">
      <c r="A246">
        <f ca="1">IFERROR(__xludf.DUMMYFUNCTION("""COMPUTED_VALUE"""),398)</f>
        <v>398</v>
      </c>
      <c r="B246" s="3">
        <f ca="1">IFERROR(__xludf.DUMMYFUNCTION("""COMPUTED_VALUE"""),42370)</f>
        <v>42370</v>
      </c>
    </row>
    <row r="247" spans="1:2" ht="13">
      <c r="A247">
        <f ca="1">IFERROR(__xludf.DUMMYFUNCTION("""COMPUTED_VALUE"""),399)</f>
        <v>399</v>
      </c>
      <c r="B247" s="3">
        <f ca="1">IFERROR(__xludf.DUMMYFUNCTION("""COMPUTED_VALUE"""),42370)</f>
        <v>42370</v>
      </c>
    </row>
    <row r="248" spans="1:2" ht="13">
      <c r="A248">
        <f ca="1">IFERROR(__xludf.DUMMYFUNCTION("""COMPUTED_VALUE"""),400)</f>
        <v>400</v>
      </c>
      <c r="B248" s="3">
        <f ca="1">IFERROR(__xludf.DUMMYFUNCTION("""COMPUTED_VALUE"""),42370)</f>
        <v>42370</v>
      </c>
    </row>
    <row r="249" spans="1:2" ht="13">
      <c r="A249">
        <f ca="1">IFERROR(__xludf.DUMMYFUNCTION("""COMPUTED_VALUE"""),401)</f>
        <v>401</v>
      </c>
      <c r="B249" s="3">
        <f ca="1">IFERROR(__xludf.DUMMYFUNCTION("""COMPUTED_VALUE"""),42370)</f>
        <v>42370</v>
      </c>
    </row>
    <row r="250" spans="1:2" ht="13">
      <c r="A250">
        <f ca="1">IFERROR(__xludf.DUMMYFUNCTION("""COMPUTED_VALUE"""),402)</f>
        <v>402</v>
      </c>
      <c r="B250" s="3">
        <f ca="1">IFERROR(__xludf.DUMMYFUNCTION("""COMPUTED_VALUE"""),42370)</f>
        <v>42370</v>
      </c>
    </row>
    <row r="251" spans="1:2" ht="13">
      <c r="A251">
        <f ca="1">IFERROR(__xludf.DUMMYFUNCTION("""COMPUTED_VALUE"""),403)</f>
        <v>403</v>
      </c>
      <c r="B251" s="3">
        <f ca="1">IFERROR(__xludf.DUMMYFUNCTION("""COMPUTED_VALUE"""),42370)</f>
        <v>42370</v>
      </c>
    </row>
    <row r="252" spans="1:2" ht="13">
      <c r="A252">
        <f ca="1">IFERROR(__xludf.DUMMYFUNCTION("""COMPUTED_VALUE"""),404)</f>
        <v>404</v>
      </c>
      <c r="B252" s="3">
        <f ca="1">IFERROR(__xludf.DUMMYFUNCTION("""COMPUTED_VALUE"""),42370)</f>
        <v>42370</v>
      </c>
    </row>
    <row r="253" spans="1:2" ht="13">
      <c r="A253">
        <f ca="1">IFERROR(__xludf.DUMMYFUNCTION("""COMPUTED_VALUE"""),405)</f>
        <v>405</v>
      </c>
      <c r="B253" s="3">
        <f ca="1">IFERROR(__xludf.DUMMYFUNCTION("""COMPUTED_VALUE"""),42370)</f>
        <v>42370</v>
      </c>
    </row>
    <row r="254" spans="1:2" ht="13">
      <c r="A254">
        <f ca="1">IFERROR(__xludf.DUMMYFUNCTION("""COMPUTED_VALUE"""),406)</f>
        <v>406</v>
      </c>
      <c r="B254" s="3">
        <f ca="1">IFERROR(__xludf.DUMMYFUNCTION("""COMPUTED_VALUE"""),42370)</f>
        <v>42370</v>
      </c>
    </row>
    <row r="255" spans="1:2" ht="13">
      <c r="A255">
        <f ca="1">IFERROR(__xludf.DUMMYFUNCTION("""COMPUTED_VALUE"""),407)</f>
        <v>407</v>
      </c>
      <c r="B255" s="3">
        <f ca="1">IFERROR(__xludf.DUMMYFUNCTION("""COMPUTED_VALUE"""),42370)</f>
        <v>42370</v>
      </c>
    </row>
    <row r="256" spans="1:2" ht="13">
      <c r="A256">
        <f ca="1">IFERROR(__xludf.DUMMYFUNCTION("""COMPUTED_VALUE"""),408)</f>
        <v>408</v>
      </c>
      <c r="B256" s="3">
        <f ca="1">IFERROR(__xludf.DUMMYFUNCTION("""COMPUTED_VALUE"""),42370)</f>
        <v>42370</v>
      </c>
    </row>
    <row r="257" spans="1:2" ht="13">
      <c r="A257">
        <f ca="1">IFERROR(__xludf.DUMMYFUNCTION("""COMPUTED_VALUE"""),409)</f>
        <v>409</v>
      </c>
      <c r="B257" s="3">
        <f ca="1">IFERROR(__xludf.DUMMYFUNCTION("""COMPUTED_VALUE"""),42370)</f>
        <v>42370</v>
      </c>
    </row>
    <row r="258" spans="1:2" ht="13">
      <c r="A258">
        <f ca="1">IFERROR(__xludf.DUMMYFUNCTION("""COMPUTED_VALUE"""),410)</f>
        <v>410</v>
      </c>
      <c r="B258" s="3">
        <f ca="1">IFERROR(__xludf.DUMMYFUNCTION("""COMPUTED_VALUE"""),42370)</f>
        <v>42370</v>
      </c>
    </row>
    <row r="259" spans="1:2" ht="13">
      <c r="A259">
        <f ca="1">IFERROR(__xludf.DUMMYFUNCTION("""COMPUTED_VALUE"""),411)</f>
        <v>411</v>
      </c>
      <c r="B259" s="3">
        <f ca="1">IFERROR(__xludf.DUMMYFUNCTION("""COMPUTED_VALUE"""),42370)</f>
        <v>42370</v>
      </c>
    </row>
    <row r="260" spans="1:2" ht="13">
      <c r="A260">
        <f ca="1">IFERROR(__xludf.DUMMYFUNCTION("""COMPUTED_VALUE"""),412)</f>
        <v>412</v>
      </c>
      <c r="B260" s="3">
        <f ca="1">IFERROR(__xludf.DUMMYFUNCTION("""COMPUTED_VALUE"""),42370)</f>
        <v>42370</v>
      </c>
    </row>
    <row r="261" spans="1:2" ht="13">
      <c r="A261">
        <f ca="1">IFERROR(__xludf.DUMMYFUNCTION("""COMPUTED_VALUE"""),413)</f>
        <v>413</v>
      </c>
      <c r="B261" s="3">
        <f ca="1">IFERROR(__xludf.DUMMYFUNCTION("""COMPUTED_VALUE"""),42370)</f>
        <v>42370</v>
      </c>
    </row>
    <row r="262" spans="1:2" ht="13">
      <c r="A262">
        <f ca="1">IFERROR(__xludf.DUMMYFUNCTION("""COMPUTED_VALUE"""),414)</f>
        <v>414</v>
      </c>
      <c r="B262" s="3">
        <f ca="1">IFERROR(__xludf.DUMMYFUNCTION("""COMPUTED_VALUE"""),42370)</f>
        <v>42370</v>
      </c>
    </row>
    <row r="263" spans="1:2" ht="13">
      <c r="A263">
        <f ca="1">IFERROR(__xludf.DUMMYFUNCTION("""COMPUTED_VALUE"""),415)</f>
        <v>415</v>
      </c>
      <c r="B263" s="3">
        <f ca="1">IFERROR(__xludf.DUMMYFUNCTION("""COMPUTED_VALUE"""),42370)</f>
        <v>42370</v>
      </c>
    </row>
    <row r="264" spans="1:2" ht="13">
      <c r="A264">
        <f ca="1">IFERROR(__xludf.DUMMYFUNCTION("""COMPUTED_VALUE"""),416)</f>
        <v>416</v>
      </c>
      <c r="B264" s="3">
        <f ca="1">IFERROR(__xludf.DUMMYFUNCTION("""COMPUTED_VALUE"""),42370)</f>
        <v>42370</v>
      </c>
    </row>
    <row r="265" spans="1:2" ht="13">
      <c r="A265">
        <f ca="1">IFERROR(__xludf.DUMMYFUNCTION("""COMPUTED_VALUE"""),417)</f>
        <v>417</v>
      </c>
      <c r="B265" s="3">
        <f ca="1">IFERROR(__xludf.DUMMYFUNCTION("""COMPUTED_VALUE"""),42370)</f>
        <v>42370</v>
      </c>
    </row>
    <row r="266" spans="1:2" ht="13">
      <c r="A266">
        <f ca="1">IFERROR(__xludf.DUMMYFUNCTION("""COMPUTED_VALUE"""),418)</f>
        <v>418</v>
      </c>
      <c r="B266" s="3">
        <f ca="1">IFERROR(__xludf.DUMMYFUNCTION("""COMPUTED_VALUE"""),42370)</f>
        <v>42370</v>
      </c>
    </row>
    <row r="267" spans="1:2" ht="13">
      <c r="A267">
        <f ca="1">IFERROR(__xludf.DUMMYFUNCTION("""COMPUTED_VALUE"""),419)</f>
        <v>419</v>
      </c>
      <c r="B267" s="3">
        <f ca="1">IFERROR(__xludf.DUMMYFUNCTION("""COMPUTED_VALUE"""),42370)</f>
        <v>42370</v>
      </c>
    </row>
    <row r="268" spans="1:2" ht="13">
      <c r="A268">
        <f ca="1">IFERROR(__xludf.DUMMYFUNCTION("""COMPUTED_VALUE"""),420)</f>
        <v>420</v>
      </c>
      <c r="B268" s="3">
        <f ca="1">IFERROR(__xludf.DUMMYFUNCTION("""COMPUTED_VALUE"""),42370)</f>
        <v>42370</v>
      </c>
    </row>
    <row r="269" spans="1:2" ht="13">
      <c r="A269">
        <f ca="1">IFERROR(__xludf.DUMMYFUNCTION("""COMPUTED_VALUE"""),421)</f>
        <v>421</v>
      </c>
      <c r="B269" s="3">
        <f ca="1">IFERROR(__xludf.DUMMYFUNCTION("""COMPUTED_VALUE"""),42370)</f>
        <v>42370</v>
      </c>
    </row>
    <row r="270" spans="1:2" ht="13">
      <c r="A270">
        <f ca="1">IFERROR(__xludf.DUMMYFUNCTION("""COMPUTED_VALUE"""),422)</f>
        <v>422</v>
      </c>
      <c r="B270" s="3">
        <f ca="1">IFERROR(__xludf.DUMMYFUNCTION("""COMPUTED_VALUE"""),42370)</f>
        <v>42370</v>
      </c>
    </row>
    <row r="271" spans="1:2" ht="13">
      <c r="A271">
        <f ca="1">IFERROR(__xludf.DUMMYFUNCTION("""COMPUTED_VALUE"""),423)</f>
        <v>423</v>
      </c>
      <c r="B271" s="3">
        <f ca="1">IFERROR(__xludf.DUMMYFUNCTION("""COMPUTED_VALUE"""),42370)</f>
        <v>42370</v>
      </c>
    </row>
    <row r="272" spans="1:2" ht="13">
      <c r="A272">
        <f ca="1">IFERROR(__xludf.DUMMYFUNCTION("""COMPUTED_VALUE"""),424)</f>
        <v>424</v>
      </c>
      <c r="B272" s="3">
        <f ca="1">IFERROR(__xludf.DUMMYFUNCTION("""COMPUTED_VALUE"""),42370)</f>
        <v>42370</v>
      </c>
    </row>
    <row r="273" spans="1:2" ht="13">
      <c r="A273">
        <f ca="1">IFERROR(__xludf.DUMMYFUNCTION("""COMPUTED_VALUE"""),426)</f>
        <v>426</v>
      </c>
      <c r="B273" s="3">
        <f ca="1">IFERROR(__xludf.DUMMYFUNCTION("""COMPUTED_VALUE"""),42370)</f>
        <v>42370</v>
      </c>
    </row>
    <row r="274" spans="1:2" ht="13">
      <c r="A274">
        <f ca="1">IFERROR(__xludf.DUMMYFUNCTION("""COMPUTED_VALUE"""),427)</f>
        <v>427</v>
      </c>
      <c r="B274" s="3">
        <f ca="1">IFERROR(__xludf.DUMMYFUNCTION("""COMPUTED_VALUE"""),42370)</f>
        <v>42370</v>
      </c>
    </row>
    <row r="275" spans="1:2" ht="13">
      <c r="A275">
        <f ca="1">IFERROR(__xludf.DUMMYFUNCTION("""COMPUTED_VALUE"""),428)</f>
        <v>428</v>
      </c>
      <c r="B275" s="3">
        <f ca="1">IFERROR(__xludf.DUMMYFUNCTION("""COMPUTED_VALUE"""),42370)</f>
        <v>42370</v>
      </c>
    </row>
    <row r="276" spans="1:2" ht="13">
      <c r="A276">
        <f ca="1">IFERROR(__xludf.DUMMYFUNCTION("""COMPUTED_VALUE"""),429)</f>
        <v>429</v>
      </c>
      <c r="B276" s="3">
        <f ca="1">IFERROR(__xludf.DUMMYFUNCTION("""COMPUTED_VALUE"""),42370)</f>
        <v>42370</v>
      </c>
    </row>
    <row r="277" spans="1:2" ht="13">
      <c r="A277">
        <f ca="1">IFERROR(__xludf.DUMMYFUNCTION("""COMPUTED_VALUE"""),430)</f>
        <v>430</v>
      </c>
      <c r="B277" s="3">
        <f ca="1">IFERROR(__xludf.DUMMYFUNCTION("""COMPUTED_VALUE"""),42370)</f>
        <v>42370</v>
      </c>
    </row>
    <row r="278" spans="1:2" ht="13">
      <c r="A278">
        <f ca="1">IFERROR(__xludf.DUMMYFUNCTION("""COMPUTED_VALUE"""),431)</f>
        <v>431</v>
      </c>
      <c r="B278" s="3">
        <f ca="1">IFERROR(__xludf.DUMMYFUNCTION("""COMPUTED_VALUE"""),42370)</f>
        <v>42370</v>
      </c>
    </row>
    <row r="279" spans="1:2" ht="13">
      <c r="A279">
        <f ca="1">IFERROR(__xludf.DUMMYFUNCTION("""COMPUTED_VALUE"""),432)</f>
        <v>432</v>
      </c>
      <c r="B279" s="3">
        <f ca="1">IFERROR(__xludf.DUMMYFUNCTION("""COMPUTED_VALUE"""),42370)</f>
        <v>42370</v>
      </c>
    </row>
    <row r="280" spans="1:2" ht="13">
      <c r="A280">
        <f ca="1">IFERROR(__xludf.DUMMYFUNCTION("""COMPUTED_VALUE"""),433)</f>
        <v>433</v>
      </c>
      <c r="B280" s="3">
        <f ca="1">IFERROR(__xludf.DUMMYFUNCTION("""COMPUTED_VALUE"""),42370)</f>
        <v>42370</v>
      </c>
    </row>
    <row r="281" spans="1:2" ht="13">
      <c r="A281">
        <f ca="1">IFERROR(__xludf.DUMMYFUNCTION("""COMPUTED_VALUE"""),434)</f>
        <v>434</v>
      </c>
      <c r="B281" s="3">
        <f ca="1">IFERROR(__xludf.DUMMYFUNCTION("""COMPUTED_VALUE"""),42370)</f>
        <v>42370</v>
      </c>
    </row>
    <row r="282" spans="1:2" ht="13">
      <c r="A282">
        <f ca="1">IFERROR(__xludf.DUMMYFUNCTION("""COMPUTED_VALUE"""),435)</f>
        <v>435</v>
      </c>
      <c r="B282" s="3">
        <f ca="1">IFERROR(__xludf.DUMMYFUNCTION("""COMPUTED_VALUE"""),42370)</f>
        <v>42370</v>
      </c>
    </row>
    <row r="283" spans="1:2" ht="13">
      <c r="A283">
        <f ca="1">IFERROR(__xludf.DUMMYFUNCTION("""COMPUTED_VALUE"""),436)</f>
        <v>436</v>
      </c>
      <c r="B283" s="3">
        <f ca="1">IFERROR(__xludf.DUMMYFUNCTION("""COMPUTED_VALUE"""),42370)</f>
        <v>42370</v>
      </c>
    </row>
    <row r="284" spans="1:2" ht="13">
      <c r="A284">
        <f ca="1">IFERROR(__xludf.DUMMYFUNCTION("""COMPUTED_VALUE"""),437)</f>
        <v>437</v>
      </c>
      <c r="B284" s="3">
        <f ca="1">IFERROR(__xludf.DUMMYFUNCTION("""COMPUTED_VALUE"""),42370)</f>
        <v>42370</v>
      </c>
    </row>
    <row r="285" spans="1:2" ht="13">
      <c r="A285">
        <f ca="1">IFERROR(__xludf.DUMMYFUNCTION("""COMPUTED_VALUE"""),438)</f>
        <v>438</v>
      </c>
      <c r="B285" s="3">
        <f ca="1">IFERROR(__xludf.DUMMYFUNCTION("""COMPUTED_VALUE"""),42370)</f>
        <v>42370</v>
      </c>
    </row>
    <row r="286" spans="1:2" ht="13">
      <c r="A286">
        <f ca="1">IFERROR(__xludf.DUMMYFUNCTION("""COMPUTED_VALUE"""),439)</f>
        <v>439</v>
      </c>
      <c r="B286" s="3">
        <f ca="1">IFERROR(__xludf.DUMMYFUNCTION("""COMPUTED_VALUE"""),42370)</f>
        <v>42370</v>
      </c>
    </row>
    <row r="287" spans="1:2" ht="13">
      <c r="A287">
        <f ca="1">IFERROR(__xludf.DUMMYFUNCTION("""COMPUTED_VALUE"""),440)</f>
        <v>440</v>
      </c>
      <c r="B287" s="3">
        <f ca="1">IFERROR(__xludf.DUMMYFUNCTION("""COMPUTED_VALUE"""),42370)</f>
        <v>42370</v>
      </c>
    </row>
    <row r="288" spans="1:2" ht="13">
      <c r="A288">
        <f ca="1">IFERROR(__xludf.DUMMYFUNCTION("""COMPUTED_VALUE"""),441)</f>
        <v>441</v>
      </c>
      <c r="B288" s="3">
        <f ca="1">IFERROR(__xludf.DUMMYFUNCTION("""COMPUTED_VALUE"""),42370)</f>
        <v>42370</v>
      </c>
    </row>
    <row r="289" spans="1:2" ht="13">
      <c r="A289">
        <f ca="1">IFERROR(__xludf.DUMMYFUNCTION("""COMPUTED_VALUE"""),442)</f>
        <v>442</v>
      </c>
      <c r="B289" s="3">
        <f ca="1">IFERROR(__xludf.DUMMYFUNCTION("""COMPUTED_VALUE"""),42370)</f>
        <v>42370</v>
      </c>
    </row>
    <row r="290" spans="1:2" ht="13">
      <c r="A290">
        <f ca="1">IFERROR(__xludf.DUMMYFUNCTION("""COMPUTED_VALUE"""),443)</f>
        <v>443</v>
      </c>
      <c r="B290" s="3">
        <f ca="1">IFERROR(__xludf.DUMMYFUNCTION("""COMPUTED_VALUE"""),42370)</f>
        <v>42370</v>
      </c>
    </row>
    <row r="291" spans="1:2" ht="13">
      <c r="A291">
        <f ca="1">IFERROR(__xludf.DUMMYFUNCTION("""COMPUTED_VALUE"""),444)</f>
        <v>444</v>
      </c>
      <c r="B291" s="3">
        <f ca="1">IFERROR(__xludf.DUMMYFUNCTION("""COMPUTED_VALUE"""),42370)</f>
        <v>42370</v>
      </c>
    </row>
    <row r="292" spans="1:2" ht="13">
      <c r="A292">
        <f ca="1">IFERROR(__xludf.DUMMYFUNCTION("""COMPUTED_VALUE"""),445)</f>
        <v>445</v>
      </c>
      <c r="B292" s="3">
        <f ca="1">IFERROR(__xludf.DUMMYFUNCTION("""COMPUTED_VALUE"""),42370)</f>
        <v>42370</v>
      </c>
    </row>
    <row r="293" spans="1:2" ht="13">
      <c r="A293">
        <f ca="1">IFERROR(__xludf.DUMMYFUNCTION("""COMPUTED_VALUE"""),446)</f>
        <v>446</v>
      </c>
      <c r="B293" s="3">
        <f ca="1">IFERROR(__xludf.DUMMYFUNCTION("""COMPUTED_VALUE"""),42370)</f>
        <v>42370</v>
      </c>
    </row>
    <row r="294" spans="1:2" ht="13">
      <c r="A294">
        <f ca="1">IFERROR(__xludf.DUMMYFUNCTION("""COMPUTED_VALUE"""),447)</f>
        <v>447</v>
      </c>
      <c r="B294" s="3">
        <f ca="1">IFERROR(__xludf.DUMMYFUNCTION("""COMPUTED_VALUE"""),42370)</f>
        <v>42370</v>
      </c>
    </row>
    <row r="295" spans="1:2" ht="13">
      <c r="A295">
        <f ca="1">IFERROR(__xludf.DUMMYFUNCTION("""COMPUTED_VALUE"""),448)</f>
        <v>448</v>
      </c>
      <c r="B295" s="3">
        <f ca="1">IFERROR(__xludf.DUMMYFUNCTION("""COMPUTED_VALUE"""),42370)</f>
        <v>42370</v>
      </c>
    </row>
    <row r="296" spans="1:2" ht="13">
      <c r="A296">
        <f ca="1">IFERROR(__xludf.DUMMYFUNCTION("""COMPUTED_VALUE"""),449)</f>
        <v>449</v>
      </c>
      <c r="B296" s="3">
        <f ca="1">IFERROR(__xludf.DUMMYFUNCTION("""COMPUTED_VALUE"""),42370)</f>
        <v>42370</v>
      </c>
    </row>
    <row r="297" spans="1:2" ht="13">
      <c r="A297">
        <f ca="1">IFERROR(__xludf.DUMMYFUNCTION("""COMPUTED_VALUE"""),450)</f>
        <v>450</v>
      </c>
      <c r="B297" s="3">
        <f ca="1">IFERROR(__xludf.DUMMYFUNCTION("""COMPUTED_VALUE"""),42370)</f>
        <v>42370</v>
      </c>
    </row>
    <row r="298" spans="1:2" ht="13">
      <c r="A298">
        <f ca="1">IFERROR(__xludf.DUMMYFUNCTION("""COMPUTED_VALUE"""),451)</f>
        <v>451</v>
      </c>
      <c r="B298" s="3">
        <f ca="1">IFERROR(__xludf.DUMMYFUNCTION("""COMPUTED_VALUE"""),42370)</f>
        <v>42370</v>
      </c>
    </row>
    <row r="299" spans="1:2" ht="13">
      <c r="A299">
        <f ca="1">IFERROR(__xludf.DUMMYFUNCTION("""COMPUTED_VALUE"""),452)</f>
        <v>452</v>
      </c>
      <c r="B299" s="3">
        <f ca="1">IFERROR(__xludf.DUMMYFUNCTION("""COMPUTED_VALUE"""),42370)</f>
        <v>42370</v>
      </c>
    </row>
    <row r="300" spans="1:2" ht="13">
      <c r="A300">
        <f ca="1">IFERROR(__xludf.DUMMYFUNCTION("""COMPUTED_VALUE"""),453)</f>
        <v>453</v>
      </c>
      <c r="B300" s="3">
        <f ca="1">IFERROR(__xludf.DUMMYFUNCTION("""COMPUTED_VALUE"""),42370)</f>
        <v>42370</v>
      </c>
    </row>
    <row r="301" spans="1:2" ht="13">
      <c r="A301">
        <f ca="1">IFERROR(__xludf.DUMMYFUNCTION("""COMPUTED_VALUE"""),454)</f>
        <v>454</v>
      </c>
      <c r="B301" s="3">
        <f ca="1">IFERROR(__xludf.DUMMYFUNCTION("""COMPUTED_VALUE"""),42370)</f>
        <v>42370</v>
      </c>
    </row>
    <row r="302" spans="1:2" ht="13">
      <c r="A302">
        <f ca="1">IFERROR(__xludf.DUMMYFUNCTION("""COMPUTED_VALUE"""),455)</f>
        <v>455</v>
      </c>
      <c r="B302" s="3">
        <f ca="1">IFERROR(__xludf.DUMMYFUNCTION("""COMPUTED_VALUE"""),42370)</f>
        <v>42370</v>
      </c>
    </row>
    <row r="303" spans="1:2" ht="13">
      <c r="A303">
        <f ca="1">IFERROR(__xludf.DUMMYFUNCTION("""COMPUTED_VALUE"""),456)</f>
        <v>456</v>
      </c>
      <c r="B303" s="3">
        <f ca="1">IFERROR(__xludf.DUMMYFUNCTION("""COMPUTED_VALUE"""),42370)</f>
        <v>42370</v>
      </c>
    </row>
    <row r="304" spans="1:2" ht="13">
      <c r="A304">
        <f ca="1">IFERROR(__xludf.DUMMYFUNCTION("""COMPUTED_VALUE"""),457)</f>
        <v>457</v>
      </c>
      <c r="B304" s="3">
        <f ca="1">IFERROR(__xludf.DUMMYFUNCTION("""COMPUTED_VALUE"""),42370)</f>
        <v>42370</v>
      </c>
    </row>
    <row r="305" spans="1:2" ht="13">
      <c r="A305">
        <f ca="1">IFERROR(__xludf.DUMMYFUNCTION("""COMPUTED_VALUE"""),458)</f>
        <v>458</v>
      </c>
      <c r="B305" s="3">
        <f ca="1">IFERROR(__xludf.DUMMYFUNCTION("""COMPUTED_VALUE"""),42370)</f>
        <v>42370</v>
      </c>
    </row>
    <row r="306" spans="1:2" ht="13">
      <c r="A306">
        <f ca="1">IFERROR(__xludf.DUMMYFUNCTION("""COMPUTED_VALUE"""),459)</f>
        <v>459</v>
      </c>
      <c r="B306" s="3">
        <f ca="1">IFERROR(__xludf.DUMMYFUNCTION("""COMPUTED_VALUE"""),42370)</f>
        <v>42370</v>
      </c>
    </row>
    <row r="307" spans="1:2" ht="13">
      <c r="A307">
        <f ca="1">IFERROR(__xludf.DUMMYFUNCTION("""COMPUTED_VALUE"""),460)</f>
        <v>460</v>
      </c>
      <c r="B307" s="3">
        <f ca="1">IFERROR(__xludf.DUMMYFUNCTION("""COMPUTED_VALUE"""),42370)</f>
        <v>42370</v>
      </c>
    </row>
    <row r="308" spans="1:2" ht="13">
      <c r="A308">
        <f ca="1">IFERROR(__xludf.DUMMYFUNCTION("""COMPUTED_VALUE"""),461)</f>
        <v>461</v>
      </c>
      <c r="B308" s="3">
        <f ca="1">IFERROR(__xludf.DUMMYFUNCTION("""COMPUTED_VALUE"""),42370)</f>
        <v>42370</v>
      </c>
    </row>
    <row r="309" spans="1:2" ht="13">
      <c r="A309">
        <f ca="1">IFERROR(__xludf.DUMMYFUNCTION("""COMPUTED_VALUE"""),462)</f>
        <v>462</v>
      </c>
      <c r="B309" s="3">
        <f ca="1">IFERROR(__xludf.DUMMYFUNCTION("""COMPUTED_VALUE"""),42370)</f>
        <v>42370</v>
      </c>
    </row>
    <row r="310" spans="1:2" ht="13">
      <c r="A310">
        <f ca="1">IFERROR(__xludf.DUMMYFUNCTION("""COMPUTED_VALUE"""),463)</f>
        <v>463</v>
      </c>
      <c r="B310" s="3">
        <f ca="1">IFERROR(__xludf.DUMMYFUNCTION("""COMPUTED_VALUE"""),42370)</f>
        <v>42370</v>
      </c>
    </row>
    <row r="311" spans="1:2" ht="13">
      <c r="A311">
        <f ca="1">IFERROR(__xludf.DUMMYFUNCTION("""COMPUTED_VALUE"""),464)</f>
        <v>464</v>
      </c>
      <c r="B311" s="3">
        <f ca="1">IFERROR(__xludf.DUMMYFUNCTION("""COMPUTED_VALUE"""),42370)</f>
        <v>42370</v>
      </c>
    </row>
    <row r="312" spans="1:2" ht="13">
      <c r="A312">
        <f ca="1">IFERROR(__xludf.DUMMYFUNCTION("""COMPUTED_VALUE"""),465)</f>
        <v>465</v>
      </c>
      <c r="B312" s="3">
        <f ca="1">IFERROR(__xludf.DUMMYFUNCTION("""COMPUTED_VALUE"""),42370)</f>
        <v>42370</v>
      </c>
    </row>
    <row r="313" spans="1:2" ht="13">
      <c r="A313">
        <f ca="1">IFERROR(__xludf.DUMMYFUNCTION("""COMPUTED_VALUE"""),466)</f>
        <v>466</v>
      </c>
      <c r="B313" s="3">
        <f ca="1">IFERROR(__xludf.DUMMYFUNCTION("""COMPUTED_VALUE"""),42370)</f>
        <v>42370</v>
      </c>
    </row>
    <row r="314" spans="1:2" ht="13">
      <c r="A314">
        <f ca="1">IFERROR(__xludf.DUMMYFUNCTION("""COMPUTED_VALUE"""),467)</f>
        <v>467</v>
      </c>
      <c r="B314" s="3">
        <f ca="1">IFERROR(__xludf.DUMMYFUNCTION("""COMPUTED_VALUE"""),42370)</f>
        <v>42370</v>
      </c>
    </row>
    <row r="315" spans="1:2" ht="13">
      <c r="A315">
        <f ca="1">IFERROR(__xludf.DUMMYFUNCTION("""COMPUTED_VALUE"""),468)</f>
        <v>468</v>
      </c>
      <c r="B315" s="3">
        <f ca="1">IFERROR(__xludf.DUMMYFUNCTION("""COMPUTED_VALUE"""),42370)</f>
        <v>42370</v>
      </c>
    </row>
    <row r="316" spans="1:2" ht="13">
      <c r="A316">
        <f ca="1">IFERROR(__xludf.DUMMYFUNCTION("""COMPUTED_VALUE"""),469)</f>
        <v>469</v>
      </c>
      <c r="B316" s="3">
        <f ca="1">IFERROR(__xludf.DUMMYFUNCTION("""COMPUTED_VALUE"""),42370)</f>
        <v>42370</v>
      </c>
    </row>
    <row r="317" spans="1:2" ht="13">
      <c r="A317">
        <f ca="1">IFERROR(__xludf.DUMMYFUNCTION("""COMPUTED_VALUE"""),470)</f>
        <v>470</v>
      </c>
      <c r="B317" s="3">
        <f ca="1">IFERROR(__xludf.DUMMYFUNCTION("""COMPUTED_VALUE"""),42370)</f>
        <v>42370</v>
      </c>
    </row>
    <row r="318" spans="1:2" ht="13">
      <c r="A318">
        <f ca="1">IFERROR(__xludf.DUMMYFUNCTION("""COMPUTED_VALUE"""),471)</f>
        <v>471</v>
      </c>
      <c r="B318" s="3">
        <f ca="1">IFERROR(__xludf.DUMMYFUNCTION("""COMPUTED_VALUE"""),42370)</f>
        <v>42370</v>
      </c>
    </row>
    <row r="319" spans="1:2" ht="13">
      <c r="A319">
        <f ca="1">IFERROR(__xludf.DUMMYFUNCTION("""COMPUTED_VALUE"""),472)</f>
        <v>472</v>
      </c>
      <c r="B319" s="3">
        <f ca="1">IFERROR(__xludf.DUMMYFUNCTION("""COMPUTED_VALUE"""),42370)</f>
        <v>42370</v>
      </c>
    </row>
    <row r="320" spans="1:2" ht="13">
      <c r="A320">
        <f ca="1">IFERROR(__xludf.DUMMYFUNCTION("""COMPUTED_VALUE"""),473)</f>
        <v>473</v>
      </c>
      <c r="B320" s="3">
        <f ca="1">IFERROR(__xludf.DUMMYFUNCTION("""COMPUTED_VALUE"""),42370)</f>
        <v>42370</v>
      </c>
    </row>
    <row r="321" spans="1:2" ht="13">
      <c r="A321">
        <f ca="1">IFERROR(__xludf.DUMMYFUNCTION("""COMPUTED_VALUE"""),474)</f>
        <v>474</v>
      </c>
      <c r="B321" s="3">
        <f ca="1">IFERROR(__xludf.DUMMYFUNCTION("""COMPUTED_VALUE"""),42370)</f>
        <v>42370</v>
      </c>
    </row>
    <row r="322" spans="1:2" ht="13">
      <c r="A322">
        <f ca="1">IFERROR(__xludf.DUMMYFUNCTION("""COMPUTED_VALUE"""),475)</f>
        <v>475</v>
      </c>
      <c r="B322" s="3">
        <f ca="1">IFERROR(__xludf.DUMMYFUNCTION("""COMPUTED_VALUE"""),42370)</f>
        <v>42370</v>
      </c>
    </row>
    <row r="323" spans="1:2" ht="13">
      <c r="A323">
        <f ca="1">IFERROR(__xludf.DUMMYFUNCTION("""COMPUTED_VALUE"""),476)</f>
        <v>476</v>
      </c>
      <c r="B323" s="3">
        <f ca="1">IFERROR(__xludf.DUMMYFUNCTION("""COMPUTED_VALUE"""),42370)</f>
        <v>42370</v>
      </c>
    </row>
    <row r="324" spans="1:2" ht="13">
      <c r="A324">
        <f ca="1">IFERROR(__xludf.DUMMYFUNCTION("""COMPUTED_VALUE"""),477)</f>
        <v>477</v>
      </c>
      <c r="B324" s="3">
        <f ca="1">IFERROR(__xludf.DUMMYFUNCTION("""COMPUTED_VALUE"""),42370)</f>
        <v>42370</v>
      </c>
    </row>
    <row r="325" spans="1:2" ht="13">
      <c r="A325">
        <f ca="1">IFERROR(__xludf.DUMMYFUNCTION("""COMPUTED_VALUE"""),478)</f>
        <v>478</v>
      </c>
      <c r="B325" s="3">
        <f ca="1">IFERROR(__xludf.DUMMYFUNCTION("""COMPUTED_VALUE"""),42370)</f>
        <v>42370</v>
      </c>
    </row>
    <row r="326" spans="1:2" ht="13">
      <c r="A326">
        <f ca="1">IFERROR(__xludf.DUMMYFUNCTION("""COMPUTED_VALUE"""),479)</f>
        <v>479</v>
      </c>
      <c r="B326" s="3">
        <f ca="1">IFERROR(__xludf.DUMMYFUNCTION("""COMPUTED_VALUE"""),42370)</f>
        <v>42370</v>
      </c>
    </row>
    <row r="327" spans="1:2" ht="13">
      <c r="A327">
        <f ca="1">IFERROR(__xludf.DUMMYFUNCTION("""COMPUTED_VALUE"""),480)</f>
        <v>480</v>
      </c>
      <c r="B327" s="3">
        <f ca="1">IFERROR(__xludf.DUMMYFUNCTION("""COMPUTED_VALUE"""),42370)</f>
        <v>42370</v>
      </c>
    </row>
    <row r="328" spans="1:2" ht="13">
      <c r="A328">
        <f ca="1">IFERROR(__xludf.DUMMYFUNCTION("""COMPUTED_VALUE"""),481)</f>
        <v>481</v>
      </c>
      <c r="B328" s="3">
        <f ca="1">IFERROR(__xludf.DUMMYFUNCTION("""COMPUTED_VALUE"""),42370)</f>
        <v>42370</v>
      </c>
    </row>
    <row r="329" spans="1:2" ht="13">
      <c r="A329">
        <f ca="1">IFERROR(__xludf.DUMMYFUNCTION("""COMPUTED_VALUE"""),482)</f>
        <v>482</v>
      </c>
      <c r="B329" s="3">
        <f ca="1">IFERROR(__xludf.DUMMYFUNCTION("""COMPUTED_VALUE"""),42370)</f>
        <v>42370</v>
      </c>
    </row>
    <row r="330" spans="1:2" ht="13">
      <c r="A330">
        <f ca="1">IFERROR(__xludf.DUMMYFUNCTION("""COMPUTED_VALUE"""),483)</f>
        <v>483</v>
      </c>
      <c r="B330" s="3">
        <f ca="1">IFERROR(__xludf.DUMMYFUNCTION("""COMPUTED_VALUE"""),42370)</f>
        <v>42370</v>
      </c>
    </row>
    <row r="331" spans="1:2" ht="13">
      <c r="A331">
        <f ca="1">IFERROR(__xludf.DUMMYFUNCTION("""COMPUTED_VALUE"""),484)</f>
        <v>484</v>
      </c>
      <c r="B331" s="3">
        <f ca="1">IFERROR(__xludf.DUMMYFUNCTION("""COMPUTED_VALUE"""),42370)</f>
        <v>42370</v>
      </c>
    </row>
    <row r="332" spans="1:2" ht="13">
      <c r="A332">
        <f ca="1">IFERROR(__xludf.DUMMYFUNCTION("""COMPUTED_VALUE"""),485)</f>
        <v>485</v>
      </c>
      <c r="B332" s="3">
        <f ca="1">IFERROR(__xludf.DUMMYFUNCTION("""COMPUTED_VALUE"""),42370)</f>
        <v>42370</v>
      </c>
    </row>
    <row r="333" spans="1:2" ht="13">
      <c r="A333">
        <f ca="1">IFERROR(__xludf.DUMMYFUNCTION("""COMPUTED_VALUE"""),486)</f>
        <v>486</v>
      </c>
      <c r="B333" s="3">
        <f ca="1">IFERROR(__xludf.DUMMYFUNCTION("""COMPUTED_VALUE"""),42370)</f>
        <v>42370</v>
      </c>
    </row>
    <row r="334" spans="1:2" ht="13">
      <c r="A334">
        <f ca="1">IFERROR(__xludf.DUMMYFUNCTION("""COMPUTED_VALUE"""),487)</f>
        <v>487</v>
      </c>
      <c r="B334" s="3">
        <f ca="1">IFERROR(__xludf.DUMMYFUNCTION("""COMPUTED_VALUE"""),42370)</f>
        <v>42370</v>
      </c>
    </row>
    <row r="335" spans="1:2" ht="13">
      <c r="A335">
        <f ca="1">IFERROR(__xludf.DUMMYFUNCTION("""COMPUTED_VALUE"""),488)</f>
        <v>488</v>
      </c>
      <c r="B335" s="3">
        <f ca="1">IFERROR(__xludf.DUMMYFUNCTION("""COMPUTED_VALUE"""),42370)</f>
        <v>42370</v>
      </c>
    </row>
    <row r="336" spans="1:2" ht="13">
      <c r="A336">
        <f ca="1">IFERROR(__xludf.DUMMYFUNCTION("""COMPUTED_VALUE"""),489)</f>
        <v>489</v>
      </c>
      <c r="B336" s="3">
        <f ca="1">IFERROR(__xludf.DUMMYFUNCTION("""COMPUTED_VALUE"""),42370)</f>
        <v>42370</v>
      </c>
    </row>
    <row r="337" spans="1:2" ht="13">
      <c r="A337">
        <f ca="1">IFERROR(__xludf.DUMMYFUNCTION("""COMPUTED_VALUE"""),490)</f>
        <v>490</v>
      </c>
      <c r="B337" s="3">
        <f ca="1">IFERROR(__xludf.DUMMYFUNCTION("""COMPUTED_VALUE"""),42370)</f>
        <v>42370</v>
      </c>
    </row>
    <row r="338" spans="1:2" ht="13">
      <c r="A338">
        <f ca="1">IFERROR(__xludf.DUMMYFUNCTION("""COMPUTED_VALUE"""),491)</f>
        <v>491</v>
      </c>
      <c r="B338" s="3">
        <f ca="1">IFERROR(__xludf.DUMMYFUNCTION("""COMPUTED_VALUE"""),42370)</f>
        <v>42370</v>
      </c>
    </row>
    <row r="339" spans="1:2" ht="13">
      <c r="A339">
        <f ca="1">IFERROR(__xludf.DUMMYFUNCTION("""COMPUTED_VALUE"""),492)</f>
        <v>492</v>
      </c>
      <c r="B339" s="3">
        <f ca="1">IFERROR(__xludf.DUMMYFUNCTION("""COMPUTED_VALUE"""),42370)</f>
        <v>42370</v>
      </c>
    </row>
    <row r="340" spans="1:2" ht="13">
      <c r="A340">
        <f ca="1">IFERROR(__xludf.DUMMYFUNCTION("""COMPUTED_VALUE"""),493)</f>
        <v>493</v>
      </c>
      <c r="B340" s="3">
        <f ca="1">IFERROR(__xludf.DUMMYFUNCTION("""COMPUTED_VALUE"""),42370)</f>
        <v>42370</v>
      </c>
    </row>
    <row r="341" spans="1:2" ht="13">
      <c r="A341">
        <f ca="1">IFERROR(__xludf.DUMMYFUNCTION("""COMPUTED_VALUE"""),494)</f>
        <v>494</v>
      </c>
      <c r="B341" s="3">
        <f ca="1">IFERROR(__xludf.DUMMYFUNCTION("""COMPUTED_VALUE"""),42370)</f>
        <v>42370</v>
      </c>
    </row>
    <row r="342" spans="1:2" ht="13">
      <c r="A342">
        <f ca="1">IFERROR(__xludf.DUMMYFUNCTION("""COMPUTED_VALUE"""),495)</f>
        <v>495</v>
      </c>
      <c r="B342" s="3">
        <f ca="1">IFERROR(__xludf.DUMMYFUNCTION("""COMPUTED_VALUE"""),42370)</f>
        <v>42370</v>
      </c>
    </row>
    <row r="343" spans="1:2" ht="13">
      <c r="A343">
        <f ca="1">IFERROR(__xludf.DUMMYFUNCTION("""COMPUTED_VALUE"""),496)</f>
        <v>496</v>
      </c>
      <c r="B343" s="3">
        <f ca="1">IFERROR(__xludf.DUMMYFUNCTION("""COMPUTED_VALUE"""),42370)</f>
        <v>42370</v>
      </c>
    </row>
    <row r="344" spans="1:2" ht="13">
      <c r="A344">
        <f ca="1">IFERROR(__xludf.DUMMYFUNCTION("""COMPUTED_VALUE"""),497)</f>
        <v>497</v>
      </c>
      <c r="B344" s="3">
        <f ca="1">IFERROR(__xludf.DUMMYFUNCTION("""COMPUTED_VALUE"""),42370)</f>
        <v>42370</v>
      </c>
    </row>
    <row r="345" spans="1:2" ht="13">
      <c r="A345">
        <f ca="1">IFERROR(__xludf.DUMMYFUNCTION("""COMPUTED_VALUE"""),498)</f>
        <v>498</v>
      </c>
      <c r="B345" s="3">
        <f ca="1">IFERROR(__xludf.DUMMYFUNCTION("""COMPUTED_VALUE"""),42370)</f>
        <v>42370</v>
      </c>
    </row>
    <row r="346" spans="1:2" ht="13">
      <c r="A346">
        <f ca="1">IFERROR(__xludf.DUMMYFUNCTION("""COMPUTED_VALUE"""),499)</f>
        <v>499</v>
      </c>
      <c r="B346" s="3">
        <f ca="1">IFERROR(__xludf.DUMMYFUNCTION("""COMPUTED_VALUE"""),42370)</f>
        <v>42370</v>
      </c>
    </row>
    <row r="347" spans="1:2" ht="13">
      <c r="A347">
        <f ca="1">IFERROR(__xludf.DUMMYFUNCTION("""COMPUTED_VALUE"""),500)</f>
        <v>500</v>
      </c>
      <c r="B347" s="3">
        <f ca="1">IFERROR(__xludf.DUMMYFUNCTION("""COMPUTED_VALUE"""),42370)</f>
        <v>42370</v>
      </c>
    </row>
    <row r="348" spans="1:2" ht="13">
      <c r="A348">
        <f ca="1">IFERROR(__xludf.DUMMYFUNCTION("""COMPUTED_VALUE"""),501)</f>
        <v>501</v>
      </c>
      <c r="B348" s="3">
        <f ca="1">IFERROR(__xludf.DUMMYFUNCTION("""COMPUTED_VALUE"""),42370)</f>
        <v>42370</v>
      </c>
    </row>
    <row r="349" spans="1:2" ht="13">
      <c r="A349">
        <f ca="1">IFERROR(__xludf.DUMMYFUNCTION("""COMPUTED_VALUE"""),502)</f>
        <v>502</v>
      </c>
      <c r="B349" s="3">
        <f ca="1">IFERROR(__xludf.DUMMYFUNCTION("""COMPUTED_VALUE"""),42370)</f>
        <v>42370</v>
      </c>
    </row>
    <row r="350" spans="1:2" ht="13">
      <c r="A350">
        <f ca="1">IFERROR(__xludf.DUMMYFUNCTION("""COMPUTED_VALUE"""),503)</f>
        <v>503</v>
      </c>
      <c r="B350" s="3">
        <f ca="1">IFERROR(__xludf.DUMMYFUNCTION("""COMPUTED_VALUE"""),42370)</f>
        <v>42370</v>
      </c>
    </row>
    <row r="351" spans="1:2" ht="13">
      <c r="A351">
        <f ca="1">IFERROR(__xludf.DUMMYFUNCTION("""COMPUTED_VALUE"""),504)</f>
        <v>504</v>
      </c>
      <c r="B351" s="3">
        <f ca="1">IFERROR(__xludf.DUMMYFUNCTION("""COMPUTED_VALUE"""),42370)</f>
        <v>42370</v>
      </c>
    </row>
    <row r="352" spans="1:2" ht="13">
      <c r="A352">
        <f ca="1">IFERROR(__xludf.DUMMYFUNCTION("""COMPUTED_VALUE"""),505)</f>
        <v>505</v>
      </c>
      <c r="B352" s="3">
        <f ca="1">IFERROR(__xludf.DUMMYFUNCTION("""COMPUTED_VALUE"""),42370)</f>
        <v>42370</v>
      </c>
    </row>
    <row r="353" spans="1:2" ht="13">
      <c r="A353">
        <f ca="1">IFERROR(__xludf.DUMMYFUNCTION("""COMPUTED_VALUE"""),506)</f>
        <v>506</v>
      </c>
      <c r="B353" s="3">
        <f ca="1">IFERROR(__xludf.DUMMYFUNCTION("""COMPUTED_VALUE"""),42370)</f>
        <v>42370</v>
      </c>
    </row>
    <row r="354" spans="1:2" ht="13">
      <c r="A354">
        <f ca="1">IFERROR(__xludf.DUMMYFUNCTION("""COMPUTED_VALUE"""),507)</f>
        <v>507</v>
      </c>
      <c r="B354" s="3">
        <f ca="1">IFERROR(__xludf.DUMMYFUNCTION("""COMPUTED_VALUE"""),42370)</f>
        <v>42370</v>
      </c>
    </row>
    <row r="355" spans="1:2" ht="13">
      <c r="A355">
        <f ca="1">IFERROR(__xludf.DUMMYFUNCTION("""COMPUTED_VALUE"""),508)</f>
        <v>508</v>
      </c>
      <c r="B355" s="3">
        <f ca="1">IFERROR(__xludf.DUMMYFUNCTION("""COMPUTED_VALUE"""),42370)</f>
        <v>42370</v>
      </c>
    </row>
    <row r="356" spans="1:2" ht="13">
      <c r="A356">
        <f ca="1">IFERROR(__xludf.DUMMYFUNCTION("""COMPUTED_VALUE"""),509)</f>
        <v>509</v>
      </c>
      <c r="B356" s="3">
        <f ca="1">IFERROR(__xludf.DUMMYFUNCTION("""COMPUTED_VALUE"""),42370)</f>
        <v>42370</v>
      </c>
    </row>
    <row r="357" spans="1:2" ht="13">
      <c r="A357">
        <f ca="1">IFERROR(__xludf.DUMMYFUNCTION("""COMPUTED_VALUE"""),510)</f>
        <v>510</v>
      </c>
      <c r="B357" s="3">
        <f ca="1">IFERROR(__xludf.DUMMYFUNCTION("""COMPUTED_VALUE"""),42370)</f>
        <v>42370</v>
      </c>
    </row>
    <row r="358" spans="1:2" ht="13">
      <c r="A358">
        <f ca="1">IFERROR(__xludf.DUMMYFUNCTION("""COMPUTED_VALUE"""),511)</f>
        <v>511</v>
      </c>
      <c r="B358" s="3">
        <f ca="1">IFERROR(__xludf.DUMMYFUNCTION("""COMPUTED_VALUE"""),42370)</f>
        <v>42370</v>
      </c>
    </row>
    <row r="359" spans="1:2" ht="13">
      <c r="A359">
        <f ca="1">IFERROR(__xludf.DUMMYFUNCTION("""COMPUTED_VALUE"""),512)</f>
        <v>512</v>
      </c>
      <c r="B359" s="3">
        <f ca="1">IFERROR(__xludf.DUMMYFUNCTION("""COMPUTED_VALUE"""),42370)</f>
        <v>42370</v>
      </c>
    </row>
    <row r="360" spans="1:2" ht="13">
      <c r="A360">
        <f ca="1">IFERROR(__xludf.DUMMYFUNCTION("""COMPUTED_VALUE"""),513)</f>
        <v>513</v>
      </c>
      <c r="B360" s="3">
        <f ca="1">IFERROR(__xludf.DUMMYFUNCTION("""COMPUTED_VALUE"""),42370)</f>
        <v>42370</v>
      </c>
    </row>
    <row r="361" spans="1:2" ht="13">
      <c r="A361">
        <f ca="1">IFERROR(__xludf.DUMMYFUNCTION("""COMPUTED_VALUE"""),514)</f>
        <v>514</v>
      </c>
      <c r="B361" s="3">
        <f ca="1">IFERROR(__xludf.DUMMYFUNCTION("""COMPUTED_VALUE"""),42370)</f>
        <v>42370</v>
      </c>
    </row>
    <row r="362" spans="1:2" ht="13">
      <c r="A362">
        <f ca="1">IFERROR(__xludf.DUMMYFUNCTION("""COMPUTED_VALUE"""),515)</f>
        <v>515</v>
      </c>
      <c r="B362" s="3">
        <f ca="1">IFERROR(__xludf.DUMMYFUNCTION("""COMPUTED_VALUE"""),42370)</f>
        <v>42370</v>
      </c>
    </row>
    <row r="363" spans="1:2" ht="13">
      <c r="A363">
        <f ca="1">IFERROR(__xludf.DUMMYFUNCTION("""COMPUTED_VALUE"""),516)</f>
        <v>516</v>
      </c>
      <c r="B363" s="3">
        <f ca="1">IFERROR(__xludf.DUMMYFUNCTION("""COMPUTED_VALUE"""),42370)</f>
        <v>42370</v>
      </c>
    </row>
    <row r="364" spans="1:2" ht="13">
      <c r="A364">
        <f ca="1">IFERROR(__xludf.DUMMYFUNCTION("""COMPUTED_VALUE"""),517)</f>
        <v>517</v>
      </c>
      <c r="B364" s="3">
        <f ca="1">IFERROR(__xludf.DUMMYFUNCTION("""COMPUTED_VALUE"""),42370)</f>
        <v>42370</v>
      </c>
    </row>
    <row r="365" spans="1:2" ht="13">
      <c r="A365">
        <f ca="1">IFERROR(__xludf.DUMMYFUNCTION("""COMPUTED_VALUE"""),518)</f>
        <v>518</v>
      </c>
      <c r="B365" s="3">
        <f ca="1">IFERROR(__xludf.DUMMYFUNCTION("""COMPUTED_VALUE"""),42370)</f>
        <v>42370</v>
      </c>
    </row>
    <row r="366" spans="1:2" ht="13">
      <c r="A366">
        <f ca="1">IFERROR(__xludf.DUMMYFUNCTION("""COMPUTED_VALUE"""),519)</f>
        <v>519</v>
      </c>
      <c r="B366" s="3">
        <f ca="1">IFERROR(__xludf.DUMMYFUNCTION("""COMPUTED_VALUE"""),42370)</f>
        <v>42370</v>
      </c>
    </row>
    <row r="367" spans="1:2" ht="13">
      <c r="A367">
        <f ca="1">IFERROR(__xludf.DUMMYFUNCTION("""COMPUTED_VALUE"""),520)</f>
        <v>520</v>
      </c>
      <c r="B367" s="3">
        <f ca="1">IFERROR(__xludf.DUMMYFUNCTION("""COMPUTED_VALUE"""),42370)</f>
        <v>42370</v>
      </c>
    </row>
    <row r="368" spans="1:2" ht="13">
      <c r="A368">
        <f ca="1">IFERROR(__xludf.DUMMYFUNCTION("""COMPUTED_VALUE"""),521)</f>
        <v>521</v>
      </c>
      <c r="B368" s="3">
        <f ca="1">IFERROR(__xludf.DUMMYFUNCTION("""COMPUTED_VALUE"""),42370)</f>
        <v>42370</v>
      </c>
    </row>
    <row r="369" spans="1:2" ht="13">
      <c r="A369">
        <f ca="1">IFERROR(__xludf.DUMMYFUNCTION("""COMPUTED_VALUE"""),522)</f>
        <v>522</v>
      </c>
      <c r="B369" s="3">
        <f ca="1">IFERROR(__xludf.DUMMYFUNCTION("""COMPUTED_VALUE"""),42370)</f>
        <v>42370</v>
      </c>
    </row>
    <row r="370" spans="1:2" ht="13">
      <c r="A370">
        <f ca="1">IFERROR(__xludf.DUMMYFUNCTION("""COMPUTED_VALUE"""),523)</f>
        <v>523</v>
      </c>
      <c r="B370" s="3">
        <f ca="1">IFERROR(__xludf.DUMMYFUNCTION("""COMPUTED_VALUE"""),42370)</f>
        <v>42370</v>
      </c>
    </row>
    <row r="371" spans="1:2" ht="13">
      <c r="A371">
        <f ca="1">IFERROR(__xludf.DUMMYFUNCTION("""COMPUTED_VALUE"""),524)</f>
        <v>524</v>
      </c>
      <c r="B371" s="3">
        <f ca="1">IFERROR(__xludf.DUMMYFUNCTION("""COMPUTED_VALUE"""),42370)</f>
        <v>42370</v>
      </c>
    </row>
    <row r="372" spans="1:2" ht="13">
      <c r="A372">
        <f ca="1">IFERROR(__xludf.DUMMYFUNCTION("""COMPUTED_VALUE"""),525)</f>
        <v>525</v>
      </c>
      <c r="B372" s="3">
        <f ca="1">IFERROR(__xludf.DUMMYFUNCTION("""COMPUTED_VALUE"""),42370)</f>
        <v>42370</v>
      </c>
    </row>
    <row r="373" spans="1:2" ht="13">
      <c r="A373">
        <f ca="1">IFERROR(__xludf.DUMMYFUNCTION("""COMPUTED_VALUE"""),526)</f>
        <v>526</v>
      </c>
      <c r="B373" s="3">
        <f ca="1">IFERROR(__xludf.DUMMYFUNCTION("""COMPUTED_VALUE"""),42370)</f>
        <v>42370</v>
      </c>
    </row>
    <row r="374" spans="1:2" ht="13">
      <c r="A374">
        <f ca="1">IFERROR(__xludf.DUMMYFUNCTION("""COMPUTED_VALUE"""),527)</f>
        <v>527</v>
      </c>
      <c r="B374" s="3">
        <f ca="1">IFERROR(__xludf.DUMMYFUNCTION("""COMPUTED_VALUE"""),42370)</f>
        <v>42370</v>
      </c>
    </row>
    <row r="375" spans="1:2" ht="13">
      <c r="A375">
        <f ca="1">IFERROR(__xludf.DUMMYFUNCTION("""COMPUTED_VALUE"""),528)</f>
        <v>528</v>
      </c>
      <c r="B375" s="3">
        <f ca="1">IFERROR(__xludf.DUMMYFUNCTION("""COMPUTED_VALUE"""),42370)</f>
        <v>42370</v>
      </c>
    </row>
    <row r="376" spans="1:2" ht="13">
      <c r="A376">
        <f ca="1">IFERROR(__xludf.DUMMYFUNCTION("""COMPUTED_VALUE"""),529)</f>
        <v>529</v>
      </c>
      <c r="B376" s="3">
        <f ca="1">IFERROR(__xludf.DUMMYFUNCTION("""COMPUTED_VALUE"""),42370)</f>
        <v>42370</v>
      </c>
    </row>
    <row r="377" spans="1:2" ht="13">
      <c r="A377">
        <f ca="1">IFERROR(__xludf.DUMMYFUNCTION("""COMPUTED_VALUE"""),530)</f>
        <v>530</v>
      </c>
      <c r="B377" s="3">
        <f ca="1">IFERROR(__xludf.DUMMYFUNCTION("""COMPUTED_VALUE"""),42370)</f>
        <v>42370</v>
      </c>
    </row>
    <row r="378" spans="1:2" ht="13">
      <c r="A378">
        <f ca="1">IFERROR(__xludf.DUMMYFUNCTION("""COMPUTED_VALUE"""),531)</f>
        <v>531</v>
      </c>
      <c r="B378" s="3">
        <f ca="1">IFERROR(__xludf.DUMMYFUNCTION("""COMPUTED_VALUE"""),42370)</f>
        <v>42370</v>
      </c>
    </row>
    <row r="379" spans="1:2" ht="13">
      <c r="A379">
        <f ca="1">IFERROR(__xludf.DUMMYFUNCTION("""COMPUTED_VALUE"""),532)</f>
        <v>532</v>
      </c>
      <c r="B379" s="3">
        <f ca="1">IFERROR(__xludf.DUMMYFUNCTION("""COMPUTED_VALUE"""),42370)</f>
        <v>42370</v>
      </c>
    </row>
    <row r="380" spans="1:2" ht="13">
      <c r="A380">
        <f ca="1">IFERROR(__xludf.DUMMYFUNCTION("""COMPUTED_VALUE"""),533)</f>
        <v>533</v>
      </c>
      <c r="B380" s="3">
        <f ca="1">IFERROR(__xludf.DUMMYFUNCTION("""COMPUTED_VALUE"""),42370)</f>
        <v>42370</v>
      </c>
    </row>
    <row r="381" spans="1:2" ht="13">
      <c r="A381">
        <f ca="1">IFERROR(__xludf.DUMMYFUNCTION("""COMPUTED_VALUE"""),534)</f>
        <v>534</v>
      </c>
      <c r="B381" s="3">
        <f ca="1">IFERROR(__xludf.DUMMYFUNCTION("""COMPUTED_VALUE"""),42370)</f>
        <v>42370</v>
      </c>
    </row>
    <row r="382" spans="1:2" ht="13">
      <c r="A382">
        <f ca="1">IFERROR(__xludf.DUMMYFUNCTION("""COMPUTED_VALUE"""),535)</f>
        <v>535</v>
      </c>
      <c r="B382" s="3">
        <f ca="1">IFERROR(__xludf.DUMMYFUNCTION("""COMPUTED_VALUE"""),42370)</f>
        <v>42370</v>
      </c>
    </row>
    <row r="383" spans="1:2" ht="13">
      <c r="A383">
        <f ca="1">IFERROR(__xludf.DUMMYFUNCTION("""COMPUTED_VALUE"""),536)</f>
        <v>536</v>
      </c>
      <c r="B383" s="3">
        <f ca="1">IFERROR(__xludf.DUMMYFUNCTION("""COMPUTED_VALUE"""),42370)</f>
        <v>42370</v>
      </c>
    </row>
    <row r="384" spans="1:2" ht="13">
      <c r="A384">
        <f ca="1">IFERROR(__xludf.DUMMYFUNCTION("""COMPUTED_VALUE"""),537)</f>
        <v>537</v>
      </c>
      <c r="B384" s="3">
        <f ca="1">IFERROR(__xludf.DUMMYFUNCTION("""COMPUTED_VALUE"""),42370)</f>
        <v>42370</v>
      </c>
    </row>
    <row r="385" spans="1:2" ht="13">
      <c r="A385">
        <f ca="1">IFERROR(__xludf.DUMMYFUNCTION("""COMPUTED_VALUE"""),538)</f>
        <v>538</v>
      </c>
      <c r="B385" s="3">
        <f ca="1">IFERROR(__xludf.DUMMYFUNCTION("""COMPUTED_VALUE"""),42370)</f>
        <v>42370</v>
      </c>
    </row>
    <row r="386" spans="1:2" ht="13">
      <c r="A386">
        <f ca="1">IFERROR(__xludf.DUMMYFUNCTION("""COMPUTED_VALUE"""),539)</f>
        <v>539</v>
      </c>
      <c r="B386" s="3">
        <f ca="1">IFERROR(__xludf.DUMMYFUNCTION("""COMPUTED_VALUE"""),42370)</f>
        <v>42370</v>
      </c>
    </row>
    <row r="387" spans="1:2" ht="13">
      <c r="A387">
        <f ca="1">IFERROR(__xludf.DUMMYFUNCTION("""COMPUTED_VALUE"""),540)</f>
        <v>540</v>
      </c>
      <c r="B387" s="3">
        <f ca="1">IFERROR(__xludf.DUMMYFUNCTION("""COMPUTED_VALUE"""),42370)</f>
        <v>42370</v>
      </c>
    </row>
    <row r="388" spans="1:2" ht="13">
      <c r="A388">
        <f ca="1">IFERROR(__xludf.DUMMYFUNCTION("""COMPUTED_VALUE"""),541)</f>
        <v>541</v>
      </c>
      <c r="B388" s="3">
        <f ca="1">IFERROR(__xludf.DUMMYFUNCTION("""COMPUTED_VALUE"""),42370)</f>
        <v>42370</v>
      </c>
    </row>
    <row r="389" spans="1:2" ht="13">
      <c r="A389">
        <f ca="1">IFERROR(__xludf.DUMMYFUNCTION("""COMPUTED_VALUE"""),542)</f>
        <v>542</v>
      </c>
      <c r="B389" s="3">
        <f ca="1">IFERROR(__xludf.DUMMYFUNCTION("""COMPUTED_VALUE"""),42370)</f>
        <v>42370</v>
      </c>
    </row>
    <row r="390" spans="1:2" ht="13">
      <c r="A390">
        <f ca="1">IFERROR(__xludf.DUMMYFUNCTION("""COMPUTED_VALUE"""),543)</f>
        <v>543</v>
      </c>
      <c r="B390" s="3">
        <f ca="1">IFERROR(__xludf.DUMMYFUNCTION("""COMPUTED_VALUE"""),42370)</f>
        <v>42370</v>
      </c>
    </row>
    <row r="391" spans="1:2" ht="13">
      <c r="A391">
        <f ca="1">IFERROR(__xludf.DUMMYFUNCTION("""COMPUTED_VALUE"""),544)</f>
        <v>544</v>
      </c>
      <c r="B391" s="3">
        <f ca="1">IFERROR(__xludf.DUMMYFUNCTION("""COMPUTED_VALUE"""),42370)</f>
        <v>42370</v>
      </c>
    </row>
    <row r="392" spans="1:2" ht="13">
      <c r="A392">
        <f ca="1">IFERROR(__xludf.DUMMYFUNCTION("""COMPUTED_VALUE"""),545)</f>
        <v>545</v>
      </c>
      <c r="B392" s="3">
        <f ca="1">IFERROR(__xludf.DUMMYFUNCTION("""COMPUTED_VALUE"""),42370)</f>
        <v>42370</v>
      </c>
    </row>
    <row r="393" spans="1:2" ht="13">
      <c r="A393">
        <f ca="1">IFERROR(__xludf.DUMMYFUNCTION("""COMPUTED_VALUE"""),546)</f>
        <v>546</v>
      </c>
      <c r="B393" s="3">
        <f ca="1">IFERROR(__xludf.DUMMYFUNCTION("""COMPUTED_VALUE"""),42370)</f>
        <v>42370</v>
      </c>
    </row>
    <row r="394" spans="1:2" ht="13">
      <c r="A394">
        <f ca="1">IFERROR(__xludf.DUMMYFUNCTION("""COMPUTED_VALUE"""),547)</f>
        <v>547</v>
      </c>
      <c r="B394" s="3">
        <f ca="1">IFERROR(__xludf.DUMMYFUNCTION("""COMPUTED_VALUE"""),42370)</f>
        <v>42370</v>
      </c>
    </row>
    <row r="395" spans="1:2" ht="13">
      <c r="A395">
        <f ca="1">IFERROR(__xludf.DUMMYFUNCTION("""COMPUTED_VALUE"""),548)</f>
        <v>548</v>
      </c>
      <c r="B395" s="3">
        <f ca="1">IFERROR(__xludf.DUMMYFUNCTION("""COMPUTED_VALUE"""),42370)</f>
        <v>42370</v>
      </c>
    </row>
    <row r="396" spans="1:2" ht="13">
      <c r="A396">
        <f ca="1">IFERROR(__xludf.DUMMYFUNCTION("""COMPUTED_VALUE"""),549)</f>
        <v>549</v>
      </c>
      <c r="B396" s="3">
        <f ca="1">IFERROR(__xludf.DUMMYFUNCTION("""COMPUTED_VALUE"""),42370)</f>
        <v>42370</v>
      </c>
    </row>
    <row r="397" spans="1:2" ht="13">
      <c r="A397">
        <f ca="1">IFERROR(__xludf.DUMMYFUNCTION("""COMPUTED_VALUE"""),550)</f>
        <v>550</v>
      </c>
      <c r="B397" s="3">
        <f ca="1">IFERROR(__xludf.DUMMYFUNCTION("""COMPUTED_VALUE"""),42370)</f>
        <v>42370</v>
      </c>
    </row>
    <row r="398" spans="1:2" ht="13">
      <c r="A398">
        <f ca="1">IFERROR(__xludf.DUMMYFUNCTION("""COMPUTED_VALUE"""),551)</f>
        <v>551</v>
      </c>
      <c r="B398" s="3">
        <f ca="1">IFERROR(__xludf.DUMMYFUNCTION("""COMPUTED_VALUE"""),42370)</f>
        <v>42370</v>
      </c>
    </row>
    <row r="399" spans="1:2" ht="13">
      <c r="A399">
        <f ca="1">IFERROR(__xludf.DUMMYFUNCTION("""COMPUTED_VALUE"""),552)</f>
        <v>552</v>
      </c>
      <c r="B399" s="3">
        <f ca="1">IFERROR(__xludf.DUMMYFUNCTION("""COMPUTED_VALUE"""),42370)</f>
        <v>42370</v>
      </c>
    </row>
    <row r="400" spans="1:2" ht="13">
      <c r="A400">
        <f ca="1">IFERROR(__xludf.DUMMYFUNCTION("""COMPUTED_VALUE"""),553)</f>
        <v>553</v>
      </c>
      <c r="B400" s="3">
        <f ca="1">IFERROR(__xludf.DUMMYFUNCTION("""COMPUTED_VALUE"""),42370)</f>
        <v>42370</v>
      </c>
    </row>
    <row r="401" spans="1:2" ht="13">
      <c r="A401">
        <f ca="1">IFERROR(__xludf.DUMMYFUNCTION("""COMPUTED_VALUE"""),554)</f>
        <v>554</v>
      </c>
      <c r="B401" s="3">
        <f ca="1">IFERROR(__xludf.DUMMYFUNCTION("""COMPUTED_VALUE"""),42370)</f>
        <v>42370</v>
      </c>
    </row>
    <row r="402" spans="1:2" ht="13">
      <c r="A402">
        <f ca="1">IFERROR(__xludf.DUMMYFUNCTION("""COMPUTED_VALUE"""),555)</f>
        <v>555</v>
      </c>
      <c r="B402" s="3">
        <f ca="1">IFERROR(__xludf.DUMMYFUNCTION("""COMPUTED_VALUE"""),42370)</f>
        <v>42370</v>
      </c>
    </row>
    <row r="403" spans="1:2" ht="13">
      <c r="A403">
        <f ca="1">IFERROR(__xludf.DUMMYFUNCTION("""COMPUTED_VALUE"""),556)</f>
        <v>556</v>
      </c>
      <c r="B403" s="3">
        <f ca="1">IFERROR(__xludf.DUMMYFUNCTION("""COMPUTED_VALUE"""),42370)</f>
        <v>42370</v>
      </c>
    </row>
    <row r="404" spans="1:2" ht="13">
      <c r="A404">
        <f ca="1">IFERROR(__xludf.DUMMYFUNCTION("""COMPUTED_VALUE"""),557)</f>
        <v>557</v>
      </c>
      <c r="B404" s="3">
        <f ca="1">IFERROR(__xludf.DUMMYFUNCTION("""COMPUTED_VALUE"""),42370)</f>
        <v>42370</v>
      </c>
    </row>
    <row r="405" spans="1:2" ht="13">
      <c r="A405">
        <f ca="1">IFERROR(__xludf.DUMMYFUNCTION("""COMPUTED_VALUE"""),558)</f>
        <v>558</v>
      </c>
      <c r="B405" s="3">
        <f ca="1">IFERROR(__xludf.DUMMYFUNCTION("""COMPUTED_VALUE"""),42370)</f>
        <v>42370</v>
      </c>
    </row>
    <row r="406" spans="1:2" ht="13">
      <c r="A406">
        <f ca="1">IFERROR(__xludf.DUMMYFUNCTION("""COMPUTED_VALUE"""),559)</f>
        <v>559</v>
      </c>
      <c r="B406" s="3">
        <f ca="1">IFERROR(__xludf.DUMMYFUNCTION("""COMPUTED_VALUE"""),42370)</f>
        <v>42370</v>
      </c>
    </row>
    <row r="407" spans="1:2" ht="13">
      <c r="A407">
        <f ca="1">IFERROR(__xludf.DUMMYFUNCTION("""COMPUTED_VALUE"""),560)</f>
        <v>560</v>
      </c>
      <c r="B407" s="3">
        <f ca="1">IFERROR(__xludf.DUMMYFUNCTION("""COMPUTED_VALUE"""),42370)</f>
        <v>42370</v>
      </c>
    </row>
    <row r="408" spans="1:2" ht="13">
      <c r="A408">
        <f ca="1">IFERROR(__xludf.DUMMYFUNCTION("""COMPUTED_VALUE"""),561)</f>
        <v>561</v>
      </c>
      <c r="B408" s="3">
        <f ca="1">IFERROR(__xludf.DUMMYFUNCTION("""COMPUTED_VALUE"""),42370)</f>
        <v>42370</v>
      </c>
    </row>
    <row r="409" spans="1:2" ht="13">
      <c r="A409">
        <f ca="1">IFERROR(__xludf.DUMMYFUNCTION("""COMPUTED_VALUE"""),562)</f>
        <v>562</v>
      </c>
      <c r="B409" s="3">
        <f ca="1">IFERROR(__xludf.DUMMYFUNCTION("""COMPUTED_VALUE"""),42370)</f>
        <v>42370</v>
      </c>
    </row>
    <row r="410" spans="1:2" ht="13">
      <c r="A410">
        <f ca="1">IFERROR(__xludf.DUMMYFUNCTION("""COMPUTED_VALUE"""),563)</f>
        <v>563</v>
      </c>
      <c r="B410" s="3">
        <f ca="1">IFERROR(__xludf.DUMMYFUNCTION("""COMPUTED_VALUE"""),42370)</f>
        <v>42370</v>
      </c>
    </row>
    <row r="411" spans="1:2" ht="13">
      <c r="A411">
        <f ca="1">IFERROR(__xludf.DUMMYFUNCTION("""COMPUTED_VALUE"""),564)</f>
        <v>564</v>
      </c>
      <c r="B411" s="3">
        <f ca="1">IFERROR(__xludf.DUMMYFUNCTION("""COMPUTED_VALUE"""),42370)</f>
        <v>42370</v>
      </c>
    </row>
    <row r="412" spans="1:2" ht="13">
      <c r="A412">
        <f ca="1">IFERROR(__xludf.DUMMYFUNCTION("""COMPUTED_VALUE"""),565)</f>
        <v>565</v>
      </c>
      <c r="B412" s="3">
        <f ca="1">IFERROR(__xludf.DUMMYFUNCTION("""COMPUTED_VALUE"""),42370)</f>
        <v>42370</v>
      </c>
    </row>
    <row r="413" spans="1:2" ht="13">
      <c r="A413">
        <f ca="1">IFERROR(__xludf.DUMMYFUNCTION("""COMPUTED_VALUE"""),566)</f>
        <v>566</v>
      </c>
      <c r="B413" s="3">
        <f ca="1">IFERROR(__xludf.DUMMYFUNCTION("""COMPUTED_VALUE"""),42370)</f>
        <v>42370</v>
      </c>
    </row>
    <row r="414" spans="1:2" ht="13">
      <c r="A414">
        <f ca="1">IFERROR(__xludf.DUMMYFUNCTION("""COMPUTED_VALUE"""),567)</f>
        <v>567</v>
      </c>
      <c r="B414" s="3">
        <f ca="1">IFERROR(__xludf.DUMMYFUNCTION("""COMPUTED_VALUE"""),42370)</f>
        <v>42370</v>
      </c>
    </row>
    <row r="415" spans="1:2" ht="13">
      <c r="A415">
        <f ca="1">IFERROR(__xludf.DUMMYFUNCTION("""COMPUTED_VALUE"""),568)</f>
        <v>568</v>
      </c>
      <c r="B415" s="3">
        <f ca="1">IFERROR(__xludf.DUMMYFUNCTION("""COMPUTED_VALUE"""),42370)</f>
        <v>42370</v>
      </c>
    </row>
    <row r="416" spans="1:2" ht="13">
      <c r="A416">
        <f ca="1">IFERROR(__xludf.DUMMYFUNCTION("""COMPUTED_VALUE"""),569)</f>
        <v>569</v>
      </c>
      <c r="B416" s="3">
        <f ca="1">IFERROR(__xludf.DUMMYFUNCTION("""COMPUTED_VALUE"""),42370)</f>
        <v>42370</v>
      </c>
    </row>
    <row r="417" spans="1:2" ht="13">
      <c r="A417">
        <f ca="1">IFERROR(__xludf.DUMMYFUNCTION("""COMPUTED_VALUE"""),570)</f>
        <v>570</v>
      </c>
      <c r="B417" s="3">
        <f ca="1">IFERROR(__xludf.DUMMYFUNCTION("""COMPUTED_VALUE"""),42370)</f>
        <v>42370</v>
      </c>
    </row>
    <row r="418" spans="1:2" ht="13">
      <c r="A418">
        <f ca="1">IFERROR(__xludf.DUMMYFUNCTION("""COMPUTED_VALUE"""),571)</f>
        <v>571</v>
      </c>
      <c r="B418" s="3">
        <f ca="1">IFERROR(__xludf.DUMMYFUNCTION("""COMPUTED_VALUE"""),42370)</f>
        <v>42370</v>
      </c>
    </row>
    <row r="419" spans="1:2" ht="13">
      <c r="A419">
        <f ca="1">IFERROR(__xludf.DUMMYFUNCTION("""COMPUTED_VALUE"""),572)</f>
        <v>572</v>
      </c>
      <c r="B419" s="3">
        <f ca="1">IFERROR(__xludf.DUMMYFUNCTION("""COMPUTED_VALUE"""),42370)</f>
        <v>42370</v>
      </c>
    </row>
    <row r="420" spans="1:2" ht="13">
      <c r="A420">
        <f ca="1">IFERROR(__xludf.DUMMYFUNCTION("""COMPUTED_VALUE"""),573)</f>
        <v>573</v>
      </c>
      <c r="B420" s="3">
        <f ca="1">IFERROR(__xludf.DUMMYFUNCTION("""COMPUTED_VALUE"""),42370)</f>
        <v>42370</v>
      </c>
    </row>
    <row r="421" spans="1:2" ht="13">
      <c r="A421">
        <f ca="1">IFERROR(__xludf.DUMMYFUNCTION("""COMPUTED_VALUE"""),574)</f>
        <v>574</v>
      </c>
      <c r="B421" s="3">
        <f ca="1">IFERROR(__xludf.DUMMYFUNCTION("""COMPUTED_VALUE"""),42370)</f>
        <v>42370</v>
      </c>
    </row>
    <row r="422" spans="1:2" ht="13">
      <c r="A422">
        <f ca="1">IFERROR(__xludf.DUMMYFUNCTION("""COMPUTED_VALUE"""),575)</f>
        <v>575</v>
      </c>
      <c r="B422" s="3">
        <f ca="1">IFERROR(__xludf.DUMMYFUNCTION("""COMPUTED_VALUE"""),42370)</f>
        <v>42370</v>
      </c>
    </row>
    <row r="423" spans="1:2" ht="13">
      <c r="A423">
        <f ca="1">IFERROR(__xludf.DUMMYFUNCTION("""COMPUTED_VALUE"""),576)</f>
        <v>576</v>
      </c>
      <c r="B423" s="3">
        <f ca="1">IFERROR(__xludf.DUMMYFUNCTION("""COMPUTED_VALUE"""),42370)</f>
        <v>42370</v>
      </c>
    </row>
    <row r="424" spans="1:2" ht="13">
      <c r="A424">
        <f ca="1">IFERROR(__xludf.DUMMYFUNCTION("""COMPUTED_VALUE"""),577)</f>
        <v>577</v>
      </c>
      <c r="B424" s="3">
        <f ca="1">IFERROR(__xludf.DUMMYFUNCTION("""COMPUTED_VALUE"""),42370)</f>
        <v>42370</v>
      </c>
    </row>
    <row r="425" spans="1:2" ht="13">
      <c r="A425">
        <f ca="1">IFERROR(__xludf.DUMMYFUNCTION("""COMPUTED_VALUE"""),578)</f>
        <v>578</v>
      </c>
      <c r="B425" s="3">
        <f ca="1">IFERROR(__xludf.DUMMYFUNCTION("""COMPUTED_VALUE"""),42370)</f>
        <v>42370</v>
      </c>
    </row>
    <row r="426" spans="1:2" ht="13">
      <c r="A426">
        <f ca="1">IFERROR(__xludf.DUMMYFUNCTION("""COMPUTED_VALUE"""),579)</f>
        <v>579</v>
      </c>
      <c r="B426" s="3">
        <f ca="1">IFERROR(__xludf.DUMMYFUNCTION("""COMPUTED_VALUE"""),42370)</f>
        <v>42370</v>
      </c>
    </row>
    <row r="427" spans="1:2" ht="13">
      <c r="A427">
        <f ca="1">IFERROR(__xludf.DUMMYFUNCTION("""COMPUTED_VALUE"""),580)</f>
        <v>580</v>
      </c>
      <c r="B427" s="3">
        <f ca="1">IFERROR(__xludf.DUMMYFUNCTION("""COMPUTED_VALUE"""),42370)</f>
        <v>42370</v>
      </c>
    </row>
    <row r="428" spans="1:2" ht="13">
      <c r="A428">
        <f ca="1">IFERROR(__xludf.DUMMYFUNCTION("""COMPUTED_VALUE"""),581)</f>
        <v>581</v>
      </c>
      <c r="B428" s="3">
        <f ca="1">IFERROR(__xludf.DUMMYFUNCTION("""COMPUTED_VALUE"""),42370)</f>
        <v>42370</v>
      </c>
    </row>
    <row r="429" spans="1:2" ht="13">
      <c r="A429">
        <f ca="1">IFERROR(__xludf.DUMMYFUNCTION("""COMPUTED_VALUE"""),582)</f>
        <v>582</v>
      </c>
      <c r="B429" s="3">
        <f ca="1">IFERROR(__xludf.DUMMYFUNCTION("""COMPUTED_VALUE"""),42370)</f>
        <v>42370</v>
      </c>
    </row>
    <row r="430" spans="1:2" ht="13">
      <c r="A430">
        <f ca="1">IFERROR(__xludf.DUMMYFUNCTION("""COMPUTED_VALUE"""),583)</f>
        <v>583</v>
      </c>
      <c r="B430" s="3">
        <f ca="1">IFERROR(__xludf.DUMMYFUNCTION("""COMPUTED_VALUE"""),42370)</f>
        <v>42370</v>
      </c>
    </row>
    <row r="431" spans="1:2" ht="13">
      <c r="A431">
        <f ca="1">IFERROR(__xludf.DUMMYFUNCTION("""COMPUTED_VALUE"""),584)</f>
        <v>584</v>
      </c>
      <c r="B431" s="3">
        <f ca="1">IFERROR(__xludf.DUMMYFUNCTION("""COMPUTED_VALUE"""),42370)</f>
        <v>42370</v>
      </c>
    </row>
    <row r="432" spans="1:2" ht="13">
      <c r="A432">
        <f ca="1">IFERROR(__xludf.DUMMYFUNCTION("""COMPUTED_VALUE"""),585)</f>
        <v>585</v>
      </c>
      <c r="B432" s="3">
        <f ca="1">IFERROR(__xludf.DUMMYFUNCTION("""COMPUTED_VALUE"""),42370)</f>
        <v>42370</v>
      </c>
    </row>
    <row r="433" spans="1:2" ht="13">
      <c r="A433">
        <f ca="1">IFERROR(__xludf.DUMMYFUNCTION("""COMPUTED_VALUE"""),586)</f>
        <v>586</v>
      </c>
      <c r="B433" s="3">
        <f ca="1">IFERROR(__xludf.DUMMYFUNCTION("""COMPUTED_VALUE"""),42370)</f>
        <v>42370</v>
      </c>
    </row>
    <row r="434" spans="1:2" ht="13">
      <c r="A434">
        <f ca="1">IFERROR(__xludf.DUMMYFUNCTION("""COMPUTED_VALUE"""),587)</f>
        <v>587</v>
      </c>
      <c r="B434" s="3">
        <f ca="1">IFERROR(__xludf.DUMMYFUNCTION("""COMPUTED_VALUE"""),42370)</f>
        <v>42370</v>
      </c>
    </row>
    <row r="435" spans="1:2" ht="13">
      <c r="A435">
        <f ca="1">IFERROR(__xludf.DUMMYFUNCTION("""COMPUTED_VALUE"""),588)</f>
        <v>588</v>
      </c>
      <c r="B435" s="3">
        <f ca="1">IFERROR(__xludf.DUMMYFUNCTION("""COMPUTED_VALUE"""),42370)</f>
        <v>42370</v>
      </c>
    </row>
    <row r="436" spans="1:2" ht="13">
      <c r="A436">
        <f ca="1">IFERROR(__xludf.DUMMYFUNCTION("""COMPUTED_VALUE"""),589)</f>
        <v>589</v>
      </c>
      <c r="B436" s="3">
        <f ca="1">IFERROR(__xludf.DUMMYFUNCTION("""COMPUTED_VALUE"""),42370)</f>
        <v>42370</v>
      </c>
    </row>
    <row r="437" spans="1:2" ht="13">
      <c r="A437">
        <f ca="1">IFERROR(__xludf.DUMMYFUNCTION("""COMPUTED_VALUE"""),590)</f>
        <v>590</v>
      </c>
      <c r="B437" s="3">
        <f ca="1">IFERROR(__xludf.DUMMYFUNCTION("""COMPUTED_VALUE"""),42370)</f>
        <v>42370</v>
      </c>
    </row>
    <row r="438" spans="1:2" ht="13">
      <c r="A438">
        <f ca="1">IFERROR(__xludf.DUMMYFUNCTION("""COMPUTED_VALUE"""),591)</f>
        <v>591</v>
      </c>
      <c r="B438" s="3">
        <f ca="1">IFERROR(__xludf.DUMMYFUNCTION("""COMPUTED_VALUE"""),42370)</f>
        <v>42370</v>
      </c>
    </row>
    <row r="439" spans="1:2" ht="13">
      <c r="A439">
        <f ca="1">IFERROR(__xludf.DUMMYFUNCTION("""COMPUTED_VALUE"""),592)</f>
        <v>592</v>
      </c>
      <c r="B439" s="3">
        <f ca="1">IFERROR(__xludf.DUMMYFUNCTION("""COMPUTED_VALUE"""),42370)</f>
        <v>42370</v>
      </c>
    </row>
    <row r="440" spans="1:2" ht="13">
      <c r="A440">
        <f ca="1">IFERROR(__xludf.DUMMYFUNCTION("""COMPUTED_VALUE"""),593)</f>
        <v>593</v>
      </c>
      <c r="B440" s="3">
        <f ca="1">IFERROR(__xludf.DUMMYFUNCTION("""COMPUTED_VALUE"""),42370)</f>
        <v>42370</v>
      </c>
    </row>
    <row r="441" spans="1:2" ht="13">
      <c r="A441">
        <f ca="1">IFERROR(__xludf.DUMMYFUNCTION("""COMPUTED_VALUE"""),594)</f>
        <v>594</v>
      </c>
      <c r="B441" s="3">
        <f ca="1">IFERROR(__xludf.DUMMYFUNCTION("""COMPUTED_VALUE"""),42370)</f>
        <v>42370</v>
      </c>
    </row>
    <row r="442" spans="1:2" ht="13">
      <c r="A442">
        <f ca="1">IFERROR(__xludf.DUMMYFUNCTION("""COMPUTED_VALUE"""),595)</f>
        <v>595</v>
      </c>
      <c r="B442" s="3">
        <f ca="1">IFERROR(__xludf.DUMMYFUNCTION("""COMPUTED_VALUE"""),42370)</f>
        <v>42370</v>
      </c>
    </row>
    <row r="443" spans="1:2" ht="13">
      <c r="A443">
        <f ca="1">IFERROR(__xludf.DUMMYFUNCTION("""COMPUTED_VALUE"""),596)</f>
        <v>596</v>
      </c>
      <c r="B443" s="3">
        <f ca="1">IFERROR(__xludf.DUMMYFUNCTION("""COMPUTED_VALUE"""),42370)</f>
        <v>42370</v>
      </c>
    </row>
    <row r="444" spans="1:2" ht="13">
      <c r="A444">
        <f ca="1">IFERROR(__xludf.DUMMYFUNCTION("""COMPUTED_VALUE"""),597)</f>
        <v>597</v>
      </c>
      <c r="B444" s="3">
        <f ca="1">IFERROR(__xludf.DUMMYFUNCTION("""COMPUTED_VALUE"""),42370)</f>
        <v>42370</v>
      </c>
    </row>
    <row r="445" spans="1:2" ht="13">
      <c r="A445">
        <f ca="1">IFERROR(__xludf.DUMMYFUNCTION("""COMPUTED_VALUE"""),598)</f>
        <v>598</v>
      </c>
      <c r="B445" s="3">
        <f ca="1">IFERROR(__xludf.DUMMYFUNCTION("""COMPUTED_VALUE"""),42370)</f>
        <v>42370</v>
      </c>
    </row>
    <row r="446" spans="1:2" ht="13">
      <c r="A446">
        <f ca="1">IFERROR(__xludf.DUMMYFUNCTION("""COMPUTED_VALUE"""),599)</f>
        <v>599</v>
      </c>
      <c r="B446" s="3">
        <f ca="1">IFERROR(__xludf.DUMMYFUNCTION("""COMPUTED_VALUE"""),42370)</f>
        <v>42370</v>
      </c>
    </row>
    <row r="447" spans="1:2" ht="13">
      <c r="A447">
        <f ca="1">IFERROR(__xludf.DUMMYFUNCTION("""COMPUTED_VALUE"""),600)</f>
        <v>600</v>
      </c>
      <c r="B447" s="3">
        <f ca="1">IFERROR(__xludf.DUMMYFUNCTION("""COMPUTED_VALUE"""),42370)</f>
        <v>42370</v>
      </c>
    </row>
    <row r="448" spans="1:2" ht="13">
      <c r="A448">
        <f ca="1">IFERROR(__xludf.DUMMYFUNCTION("""COMPUTED_VALUE"""),601)</f>
        <v>601</v>
      </c>
      <c r="B448" s="3">
        <f ca="1">IFERROR(__xludf.DUMMYFUNCTION("""COMPUTED_VALUE"""),42370)</f>
        <v>42370</v>
      </c>
    </row>
    <row r="449" spans="1:2" ht="13">
      <c r="A449">
        <f ca="1">IFERROR(__xludf.DUMMYFUNCTION("""COMPUTED_VALUE"""),602)</f>
        <v>602</v>
      </c>
      <c r="B449" s="3">
        <f ca="1">IFERROR(__xludf.DUMMYFUNCTION("""COMPUTED_VALUE"""),42370)</f>
        <v>42370</v>
      </c>
    </row>
    <row r="450" spans="1:2" ht="13">
      <c r="A450">
        <f ca="1">IFERROR(__xludf.DUMMYFUNCTION("""COMPUTED_VALUE"""),603)</f>
        <v>603</v>
      </c>
      <c r="B450" s="3">
        <f ca="1">IFERROR(__xludf.DUMMYFUNCTION("""COMPUTED_VALUE"""),42370)</f>
        <v>42370</v>
      </c>
    </row>
    <row r="451" spans="1:2" ht="13">
      <c r="A451">
        <f ca="1">IFERROR(__xludf.DUMMYFUNCTION("""COMPUTED_VALUE"""),604)</f>
        <v>604</v>
      </c>
      <c r="B451" s="3">
        <f ca="1">IFERROR(__xludf.DUMMYFUNCTION("""COMPUTED_VALUE"""),42370)</f>
        <v>42370</v>
      </c>
    </row>
    <row r="452" spans="1:2" ht="13">
      <c r="A452">
        <f ca="1">IFERROR(__xludf.DUMMYFUNCTION("""COMPUTED_VALUE"""),605)</f>
        <v>605</v>
      </c>
      <c r="B452" s="3">
        <f ca="1">IFERROR(__xludf.DUMMYFUNCTION("""COMPUTED_VALUE"""),42370)</f>
        <v>42370</v>
      </c>
    </row>
    <row r="453" spans="1:2" ht="13">
      <c r="A453">
        <f ca="1">IFERROR(__xludf.DUMMYFUNCTION("""COMPUTED_VALUE"""),606)</f>
        <v>606</v>
      </c>
      <c r="B453" s="3">
        <f ca="1">IFERROR(__xludf.DUMMYFUNCTION("""COMPUTED_VALUE"""),42370)</f>
        <v>42370</v>
      </c>
    </row>
    <row r="454" spans="1:2" ht="13">
      <c r="A454">
        <f ca="1">IFERROR(__xludf.DUMMYFUNCTION("""COMPUTED_VALUE"""),607)</f>
        <v>607</v>
      </c>
      <c r="B454" s="3">
        <f ca="1">IFERROR(__xludf.DUMMYFUNCTION("""COMPUTED_VALUE"""),42370)</f>
        <v>42370</v>
      </c>
    </row>
    <row r="455" spans="1:2" ht="13">
      <c r="A455">
        <f ca="1">IFERROR(__xludf.DUMMYFUNCTION("""COMPUTED_VALUE"""),608)</f>
        <v>608</v>
      </c>
      <c r="B455" s="3">
        <f ca="1">IFERROR(__xludf.DUMMYFUNCTION("""COMPUTED_VALUE"""),42370)</f>
        <v>42370</v>
      </c>
    </row>
    <row r="456" spans="1:2" ht="13">
      <c r="A456">
        <f ca="1">IFERROR(__xludf.DUMMYFUNCTION("""COMPUTED_VALUE"""),609)</f>
        <v>609</v>
      </c>
      <c r="B456" s="3">
        <f ca="1">IFERROR(__xludf.DUMMYFUNCTION("""COMPUTED_VALUE"""),42370)</f>
        <v>42370</v>
      </c>
    </row>
    <row r="457" spans="1:2" ht="13">
      <c r="A457">
        <f ca="1">IFERROR(__xludf.DUMMYFUNCTION("""COMPUTED_VALUE"""),610)</f>
        <v>610</v>
      </c>
      <c r="B457" s="3">
        <f ca="1">IFERROR(__xludf.DUMMYFUNCTION("""COMPUTED_VALUE"""),42370)</f>
        <v>42370</v>
      </c>
    </row>
    <row r="458" spans="1:2" ht="13">
      <c r="A458">
        <f ca="1">IFERROR(__xludf.DUMMYFUNCTION("""COMPUTED_VALUE"""),611)</f>
        <v>611</v>
      </c>
      <c r="B458" s="3">
        <f ca="1">IFERROR(__xludf.DUMMYFUNCTION("""COMPUTED_VALUE"""),42370)</f>
        <v>42370</v>
      </c>
    </row>
    <row r="459" spans="1:2" ht="13">
      <c r="A459">
        <f ca="1">IFERROR(__xludf.DUMMYFUNCTION("""COMPUTED_VALUE"""),612)</f>
        <v>612</v>
      </c>
      <c r="B459" s="3">
        <f ca="1">IFERROR(__xludf.DUMMYFUNCTION("""COMPUTED_VALUE"""),42370)</f>
        <v>42370</v>
      </c>
    </row>
    <row r="460" spans="1:2" ht="13">
      <c r="A460">
        <f ca="1">IFERROR(__xludf.DUMMYFUNCTION("""COMPUTED_VALUE"""),613)</f>
        <v>613</v>
      </c>
      <c r="B460" s="3">
        <f ca="1">IFERROR(__xludf.DUMMYFUNCTION("""COMPUTED_VALUE"""),42370)</f>
        <v>42370</v>
      </c>
    </row>
    <row r="461" spans="1:2" ht="13">
      <c r="A461">
        <f ca="1">IFERROR(__xludf.DUMMYFUNCTION("""COMPUTED_VALUE"""),614)</f>
        <v>614</v>
      </c>
      <c r="B461" s="3">
        <f ca="1">IFERROR(__xludf.DUMMYFUNCTION("""COMPUTED_VALUE"""),42370)</f>
        <v>42370</v>
      </c>
    </row>
    <row r="462" spans="1:2" ht="13">
      <c r="A462">
        <f ca="1">IFERROR(__xludf.DUMMYFUNCTION("""COMPUTED_VALUE"""),615)</f>
        <v>615</v>
      </c>
      <c r="B462" s="3">
        <f ca="1">IFERROR(__xludf.DUMMYFUNCTION("""COMPUTED_VALUE"""),42370)</f>
        <v>42370</v>
      </c>
    </row>
    <row r="463" spans="1:2" ht="13">
      <c r="A463">
        <f ca="1">IFERROR(__xludf.DUMMYFUNCTION("""COMPUTED_VALUE"""),616)</f>
        <v>616</v>
      </c>
      <c r="B463" s="3">
        <f ca="1">IFERROR(__xludf.DUMMYFUNCTION("""COMPUTED_VALUE"""),42370)</f>
        <v>42370</v>
      </c>
    </row>
    <row r="464" spans="1:2" ht="13">
      <c r="A464">
        <f ca="1">IFERROR(__xludf.DUMMYFUNCTION("""COMPUTED_VALUE"""),617)</f>
        <v>617</v>
      </c>
      <c r="B464" s="3">
        <f ca="1">IFERROR(__xludf.DUMMYFUNCTION("""COMPUTED_VALUE"""),42370)</f>
        <v>42370</v>
      </c>
    </row>
    <row r="465" spans="1:2" ht="13">
      <c r="A465">
        <f ca="1">IFERROR(__xludf.DUMMYFUNCTION("""COMPUTED_VALUE"""),619)</f>
        <v>619</v>
      </c>
      <c r="B465" s="3">
        <f ca="1">IFERROR(__xludf.DUMMYFUNCTION("""COMPUTED_VALUE"""),42370)</f>
        <v>42370</v>
      </c>
    </row>
    <row r="466" spans="1:2" ht="13">
      <c r="A466">
        <f ca="1">IFERROR(__xludf.DUMMYFUNCTION("""COMPUTED_VALUE"""),621)</f>
        <v>621</v>
      </c>
      <c r="B466" s="3">
        <f ca="1">IFERROR(__xludf.DUMMYFUNCTION("""COMPUTED_VALUE"""),42370)</f>
        <v>42370</v>
      </c>
    </row>
    <row r="467" spans="1:2" ht="13">
      <c r="A467">
        <f ca="1">IFERROR(__xludf.DUMMYFUNCTION("""COMPUTED_VALUE"""),622)</f>
        <v>622</v>
      </c>
      <c r="B467" s="3">
        <f ca="1">IFERROR(__xludf.DUMMYFUNCTION("""COMPUTED_VALUE"""),42370)</f>
        <v>42370</v>
      </c>
    </row>
    <row r="468" spans="1:2" ht="13">
      <c r="A468">
        <f ca="1">IFERROR(__xludf.DUMMYFUNCTION("""COMPUTED_VALUE"""),623)</f>
        <v>623</v>
      </c>
      <c r="B468" s="3">
        <f ca="1">IFERROR(__xludf.DUMMYFUNCTION("""COMPUTED_VALUE"""),42370)</f>
        <v>42370</v>
      </c>
    </row>
    <row r="469" spans="1:2" ht="13">
      <c r="A469">
        <f ca="1">IFERROR(__xludf.DUMMYFUNCTION("""COMPUTED_VALUE"""),624)</f>
        <v>624</v>
      </c>
      <c r="B469" s="3">
        <f ca="1">IFERROR(__xludf.DUMMYFUNCTION("""COMPUTED_VALUE"""),42370)</f>
        <v>42370</v>
      </c>
    </row>
    <row r="470" spans="1:2" ht="13">
      <c r="A470">
        <f ca="1">IFERROR(__xludf.DUMMYFUNCTION("""COMPUTED_VALUE"""),625)</f>
        <v>625</v>
      </c>
      <c r="B470" s="3">
        <f ca="1">IFERROR(__xludf.DUMMYFUNCTION("""COMPUTED_VALUE"""),42370)</f>
        <v>42370</v>
      </c>
    </row>
    <row r="471" spans="1:2" ht="13">
      <c r="A471">
        <f ca="1">IFERROR(__xludf.DUMMYFUNCTION("""COMPUTED_VALUE"""),626)</f>
        <v>626</v>
      </c>
      <c r="B471" s="3">
        <f ca="1">IFERROR(__xludf.DUMMYFUNCTION("""COMPUTED_VALUE"""),42370)</f>
        <v>42370</v>
      </c>
    </row>
    <row r="472" spans="1:2" ht="13">
      <c r="A472">
        <f ca="1">IFERROR(__xludf.DUMMYFUNCTION("""COMPUTED_VALUE"""),628)</f>
        <v>628</v>
      </c>
      <c r="B472" s="3">
        <f ca="1">IFERROR(__xludf.DUMMYFUNCTION("""COMPUTED_VALUE"""),42370)</f>
        <v>42370</v>
      </c>
    </row>
    <row r="473" spans="1:2" ht="13">
      <c r="A473">
        <f ca="1">IFERROR(__xludf.DUMMYFUNCTION("""COMPUTED_VALUE"""),629)</f>
        <v>629</v>
      </c>
      <c r="B473" s="3">
        <f ca="1">IFERROR(__xludf.DUMMYFUNCTION("""COMPUTED_VALUE"""),42370)</f>
        <v>42370</v>
      </c>
    </row>
    <row r="474" spans="1:2" ht="13">
      <c r="A474">
        <f ca="1">IFERROR(__xludf.DUMMYFUNCTION("""COMPUTED_VALUE"""),630)</f>
        <v>630</v>
      </c>
      <c r="B474" s="3">
        <f ca="1">IFERROR(__xludf.DUMMYFUNCTION("""COMPUTED_VALUE"""),42370)</f>
        <v>42370</v>
      </c>
    </row>
    <row r="475" spans="1:2" ht="13">
      <c r="A475">
        <f ca="1">IFERROR(__xludf.DUMMYFUNCTION("""COMPUTED_VALUE"""),631)</f>
        <v>631</v>
      </c>
      <c r="B475" s="3">
        <f ca="1">IFERROR(__xludf.DUMMYFUNCTION("""COMPUTED_VALUE"""),42370)</f>
        <v>42370</v>
      </c>
    </row>
    <row r="476" spans="1:2" ht="13">
      <c r="A476">
        <f ca="1">IFERROR(__xludf.DUMMYFUNCTION("""COMPUTED_VALUE"""),632)</f>
        <v>632</v>
      </c>
      <c r="B476" s="3">
        <f ca="1">IFERROR(__xludf.DUMMYFUNCTION("""COMPUTED_VALUE"""),42370)</f>
        <v>42370</v>
      </c>
    </row>
    <row r="477" spans="1:2" ht="13">
      <c r="A477">
        <f ca="1">IFERROR(__xludf.DUMMYFUNCTION("""COMPUTED_VALUE"""),633)</f>
        <v>633</v>
      </c>
      <c r="B477" s="3">
        <f ca="1">IFERROR(__xludf.DUMMYFUNCTION("""COMPUTED_VALUE"""),42370)</f>
        <v>42370</v>
      </c>
    </row>
    <row r="478" spans="1:2" ht="13">
      <c r="A478">
        <f ca="1">IFERROR(__xludf.DUMMYFUNCTION("""COMPUTED_VALUE"""),634)</f>
        <v>634</v>
      </c>
      <c r="B478" s="3">
        <f ca="1">IFERROR(__xludf.DUMMYFUNCTION("""COMPUTED_VALUE"""),42370)</f>
        <v>42370</v>
      </c>
    </row>
    <row r="479" spans="1:2" ht="13">
      <c r="A479">
        <f ca="1">IFERROR(__xludf.DUMMYFUNCTION("""COMPUTED_VALUE"""),635)</f>
        <v>635</v>
      </c>
      <c r="B479" s="3">
        <f ca="1">IFERROR(__xludf.DUMMYFUNCTION("""COMPUTED_VALUE"""),42370)</f>
        <v>42370</v>
      </c>
    </row>
    <row r="480" spans="1:2" ht="13">
      <c r="A480">
        <f ca="1">IFERROR(__xludf.DUMMYFUNCTION("""COMPUTED_VALUE"""),636)</f>
        <v>636</v>
      </c>
      <c r="B480" s="3">
        <f ca="1">IFERROR(__xludf.DUMMYFUNCTION("""COMPUTED_VALUE"""),42370)</f>
        <v>42370</v>
      </c>
    </row>
    <row r="481" spans="1:2" ht="13">
      <c r="A481">
        <f ca="1">IFERROR(__xludf.DUMMYFUNCTION("""COMPUTED_VALUE"""),637)</f>
        <v>637</v>
      </c>
      <c r="B481" s="3">
        <f ca="1">IFERROR(__xludf.DUMMYFUNCTION("""COMPUTED_VALUE"""),42370)</f>
        <v>42370</v>
      </c>
    </row>
    <row r="482" spans="1:2" ht="13">
      <c r="A482">
        <f ca="1">IFERROR(__xludf.DUMMYFUNCTION("""COMPUTED_VALUE"""),638)</f>
        <v>638</v>
      </c>
      <c r="B482" s="3">
        <f ca="1">IFERROR(__xludf.DUMMYFUNCTION("""COMPUTED_VALUE"""),42370)</f>
        <v>42370</v>
      </c>
    </row>
    <row r="483" spans="1:2" ht="13">
      <c r="A483">
        <f ca="1">IFERROR(__xludf.DUMMYFUNCTION("""COMPUTED_VALUE"""),639)</f>
        <v>639</v>
      </c>
      <c r="B483" s="3">
        <f ca="1">IFERROR(__xludf.DUMMYFUNCTION("""COMPUTED_VALUE"""),42370)</f>
        <v>42370</v>
      </c>
    </row>
    <row r="484" spans="1:2" ht="13">
      <c r="A484">
        <f ca="1">IFERROR(__xludf.DUMMYFUNCTION("""COMPUTED_VALUE"""),640)</f>
        <v>640</v>
      </c>
      <c r="B484" s="3">
        <f ca="1">IFERROR(__xludf.DUMMYFUNCTION("""COMPUTED_VALUE"""),42370)</f>
        <v>42370</v>
      </c>
    </row>
    <row r="485" spans="1:2" ht="13">
      <c r="A485">
        <f ca="1">IFERROR(__xludf.DUMMYFUNCTION("""COMPUTED_VALUE"""),641)</f>
        <v>641</v>
      </c>
      <c r="B485" s="3">
        <f ca="1">IFERROR(__xludf.DUMMYFUNCTION("""COMPUTED_VALUE"""),42370)</f>
        <v>42370</v>
      </c>
    </row>
    <row r="486" spans="1:2" ht="13">
      <c r="A486">
        <f ca="1">IFERROR(__xludf.DUMMYFUNCTION("""COMPUTED_VALUE"""),642)</f>
        <v>642</v>
      </c>
      <c r="B486" s="3">
        <f ca="1">IFERROR(__xludf.DUMMYFUNCTION("""COMPUTED_VALUE"""),42370)</f>
        <v>42370</v>
      </c>
    </row>
    <row r="487" spans="1:2" ht="13">
      <c r="A487">
        <f ca="1">IFERROR(__xludf.DUMMYFUNCTION("""COMPUTED_VALUE"""),643)</f>
        <v>643</v>
      </c>
      <c r="B487" s="3">
        <f ca="1">IFERROR(__xludf.DUMMYFUNCTION("""COMPUTED_VALUE"""),42370)</f>
        <v>42370</v>
      </c>
    </row>
    <row r="488" spans="1:2" ht="13">
      <c r="A488">
        <f ca="1">IFERROR(__xludf.DUMMYFUNCTION("""COMPUTED_VALUE"""),644)</f>
        <v>644</v>
      </c>
      <c r="B488" s="3">
        <f ca="1">IFERROR(__xludf.DUMMYFUNCTION("""COMPUTED_VALUE"""),42370)</f>
        <v>42370</v>
      </c>
    </row>
    <row r="489" spans="1:2" ht="13">
      <c r="A489">
        <f ca="1">IFERROR(__xludf.DUMMYFUNCTION("""COMPUTED_VALUE"""),645)</f>
        <v>645</v>
      </c>
      <c r="B489" s="3">
        <f ca="1">IFERROR(__xludf.DUMMYFUNCTION("""COMPUTED_VALUE"""),42370)</f>
        <v>42370</v>
      </c>
    </row>
    <row r="490" spans="1:2" ht="13">
      <c r="A490">
        <f ca="1">IFERROR(__xludf.DUMMYFUNCTION("""COMPUTED_VALUE"""),646)</f>
        <v>646</v>
      </c>
      <c r="B490" s="3">
        <f ca="1">IFERROR(__xludf.DUMMYFUNCTION("""COMPUTED_VALUE"""),42370)</f>
        <v>42370</v>
      </c>
    </row>
    <row r="491" spans="1:2" ht="13">
      <c r="A491">
        <f ca="1">IFERROR(__xludf.DUMMYFUNCTION("""COMPUTED_VALUE"""),647)</f>
        <v>647</v>
      </c>
      <c r="B491" s="3">
        <f ca="1">IFERROR(__xludf.DUMMYFUNCTION("""COMPUTED_VALUE"""),42370)</f>
        <v>42370</v>
      </c>
    </row>
    <row r="492" spans="1:2" ht="13">
      <c r="A492">
        <f ca="1">IFERROR(__xludf.DUMMYFUNCTION("""COMPUTED_VALUE"""),648)</f>
        <v>648</v>
      </c>
      <c r="B492" s="3">
        <f ca="1">IFERROR(__xludf.DUMMYFUNCTION("""COMPUTED_VALUE"""),42370)</f>
        <v>42370</v>
      </c>
    </row>
    <row r="493" spans="1:2" ht="13">
      <c r="A493">
        <f ca="1">IFERROR(__xludf.DUMMYFUNCTION("""COMPUTED_VALUE"""),649)</f>
        <v>649</v>
      </c>
      <c r="B493" s="3">
        <f ca="1">IFERROR(__xludf.DUMMYFUNCTION("""COMPUTED_VALUE"""),42370)</f>
        <v>42370</v>
      </c>
    </row>
    <row r="494" spans="1:2" ht="13">
      <c r="A494">
        <f ca="1">IFERROR(__xludf.DUMMYFUNCTION("""COMPUTED_VALUE"""),650)</f>
        <v>650</v>
      </c>
      <c r="B494" s="3">
        <f ca="1">IFERROR(__xludf.DUMMYFUNCTION("""COMPUTED_VALUE"""),42370)</f>
        <v>42370</v>
      </c>
    </row>
    <row r="495" spans="1:2" ht="13">
      <c r="A495">
        <f ca="1">IFERROR(__xludf.DUMMYFUNCTION("""COMPUTED_VALUE"""),651)</f>
        <v>651</v>
      </c>
      <c r="B495" s="3">
        <f ca="1">IFERROR(__xludf.DUMMYFUNCTION("""COMPUTED_VALUE"""),42370)</f>
        <v>42370</v>
      </c>
    </row>
    <row r="496" spans="1:2" ht="13">
      <c r="A496">
        <f ca="1">IFERROR(__xludf.DUMMYFUNCTION("""COMPUTED_VALUE"""),652)</f>
        <v>652</v>
      </c>
      <c r="B496" s="3">
        <f ca="1">IFERROR(__xludf.DUMMYFUNCTION("""COMPUTED_VALUE"""),42370)</f>
        <v>42370</v>
      </c>
    </row>
    <row r="497" spans="1:2" ht="13">
      <c r="A497">
        <f ca="1">IFERROR(__xludf.DUMMYFUNCTION("""COMPUTED_VALUE"""),653)</f>
        <v>653</v>
      </c>
      <c r="B497" s="3">
        <f ca="1">IFERROR(__xludf.DUMMYFUNCTION("""COMPUTED_VALUE"""),42370)</f>
        <v>42370</v>
      </c>
    </row>
    <row r="498" spans="1:2" ht="13">
      <c r="A498">
        <f ca="1">IFERROR(__xludf.DUMMYFUNCTION("""COMPUTED_VALUE"""),654)</f>
        <v>654</v>
      </c>
      <c r="B498" s="3">
        <f ca="1">IFERROR(__xludf.DUMMYFUNCTION("""COMPUTED_VALUE"""),42370)</f>
        <v>42370</v>
      </c>
    </row>
    <row r="499" spans="1:2" ht="13">
      <c r="A499">
        <f ca="1">IFERROR(__xludf.DUMMYFUNCTION("""COMPUTED_VALUE"""),655)</f>
        <v>655</v>
      </c>
      <c r="B499" s="3">
        <f ca="1">IFERROR(__xludf.DUMMYFUNCTION("""COMPUTED_VALUE"""),42370)</f>
        <v>42370</v>
      </c>
    </row>
    <row r="500" spans="1:2" ht="13">
      <c r="A500">
        <f ca="1">IFERROR(__xludf.DUMMYFUNCTION("""COMPUTED_VALUE"""),656)</f>
        <v>656</v>
      </c>
      <c r="B500" s="3">
        <f ca="1">IFERROR(__xludf.DUMMYFUNCTION("""COMPUTED_VALUE"""),42370)</f>
        <v>42370</v>
      </c>
    </row>
    <row r="501" spans="1:2" ht="13">
      <c r="A501">
        <f ca="1">IFERROR(__xludf.DUMMYFUNCTION("""COMPUTED_VALUE"""),657)</f>
        <v>657</v>
      </c>
      <c r="B501" s="3">
        <f ca="1">IFERROR(__xludf.DUMMYFUNCTION("""COMPUTED_VALUE"""),42370)</f>
        <v>42370</v>
      </c>
    </row>
    <row r="502" spans="1:2" ht="13">
      <c r="A502">
        <f ca="1">IFERROR(__xludf.DUMMYFUNCTION("""COMPUTED_VALUE"""),658)</f>
        <v>658</v>
      </c>
      <c r="B502" s="3">
        <f ca="1">IFERROR(__xludf.DUMMYFUNCTION("""COMPUTED_VALUE"""),42370)</f>
        <v>42370</v>
      </c>
    </row>
    <row r="503" spans="1:2" ht="13">
      <c r="A503">
        <f ca="1">IFERROR(__xludf.DUMMYFUNCTION("""COMPUTED_VALUE"""),659)</f>
        <v>659</v>
      </c>
      <c r="B503" s="3">
        <f ca="1">IFERROR(__xludf.DUMMYFUNCTION("""COMPUTED_VALUE"""),42370)</f>
        <v>42370</v>
      </c>
    </row>
    <row r="504" spans="1:2" ht="13">
      <c r="A504">
        <f ca="1">IFERROR(__xludf.DUMMYFUNCTION("""COMPUTED_VALUE"""),660)</f>
        <v>660</v>
      </c>
      <c r="B504" s="3">
        <f ca="1">IFERROR(__xludf.DUMMYFUNCTION("""COMPUTED_VALUE"""),42370)</f>
        <v>42370</v>
      </c>
    </row>
    <row r="505" spans="1:2" ht="13">
      <c r="A505">
        <f ca="1">IFERROR(__xludf.DUMMYFUNCTION("""COMPUTED_VALUE"""),661)</f>
        <v>661</v>
      </c>
      <c r="B505" s="3">
        <f ca="1">IFERROR(__xludf.DUMMYFUNCTION("""COMPUTED_VALUE"""),42370)</f>
        <v>42370</v>
      </c>
    </row>
    <row r="506" spans="1:2" ht="13">
      <c r="A506">
        <f ca="1">IFERROR(__xludf.DUMMYFUNCTION("""COMPUTED_VALUE"""),662)</f>
        <v>662</v>
      </c>
      <c r="B506" s="3">
        <f ca="1">IFERROR(__xludf.DUMMYFUNCTION("""COMPUTED_VALUE"""),42370)</f>
        <v>42370</v>
      </c>
    </row>
    <row r="507" spans="1:2" ht="13">
      <c r="A507">
        <f ca="1">IFERROR(__xludf.DUMMYFUNCTION("""COMPUTED_VALUE"""),663)</f>
        <v>663</v>
      </c>
      <c r="B507" s="3">
        <f ca="1">IFERROR(__xludf.DUMMYFUNCTION("""COMPUTED_VALUE"""),42370)</f>
        <v>42370</v>
      </c>
    </row>
    <row r="508" spans="1:2" ht="13">
      <c r="A508">
        <f ca="1">IFERROR(__xludf.DUMMYFUNCTION("""COMPUTED_VALUE"""),664)</f>
        <v>664</v>
      </c>
      <c r="B508" s="3">
        <f ca="1">IFERROR(__xludf.DUMMYFUNCTION("""COMPUTED_VALUE"""),42370)</f>
        <v>42370</v>
      </c>
    </row>
    <row r="509" spans="1:2" ht="13">
      <c r="A509">
        <f ca="1">IFERROR(__xludf.DUMMYFUNCTION("""COMPUTED_VALUE"""),665)</f>
        <v>665</v>
      </c>
      <c r="B509" s="3">
        <f ca="1">IFERROR(__xludf.DUMMYFUNCTION("""COMPUTED_VALUE"""),42370)</f>
        <v>42370</v>
      </c>
    </row>
    <row r="510" spans="1:2" ht="13">
      <c r="A510">
        <f ca="1">IFERROR(__xludf.DUMMYFUNCTION("""COMPUTED_VALUE"""),666)</f>
        <v>666</v>
      </c>
      <c r="B510" s="3">
        <f ca="1">IFERROR(__xludf.DUMMYFUNCTION("""COMPUTED_VALUE"""),42370)</f>
        <v>42370</v>
      </c>
    </row>
    <row r="511" spans="1:2" ht="13">
      <c r="A511">
        <f ca="1">IFERROR(__xludf.DUMMYFUNCTION("""COMPUTED_VALUE"""),667)</f>
        <v>667</v>
      </c>
      <c r="B511" s="3">
        <f ca="1">IFERROR(__xludf.DUMMYFUNCTION("""COMPUTED_VALUE"""),42370)</f>
        <v>42370</v>
      </c>
    </row>
    <row r="512" spans="1:2" ht="13">
      <c r="A512">
        <f ca="1">IFERROR(__xludf.DUMMYFUNCTION("""COMPUTED_VALUE"""),668)</f>
        <v>668</v>
      </c>
      <c r="B512" s="3">
        <f ca="1">IFERROR(__xludf.DUMMYFUNCTION("""COMPUTED_VALUE"""),42370)</f>
        <v>42370</v>
      </c>
    </row>
    <row r="513" spans="1:2" ht="13">
      <c r="A513">
        <f ca="1">IFERROR(__xludf.DUMMYFUNCTION("""COMPUTED_VALUE"""),669)</f>
        <v>669</v>
      </c>
      <c r="B513" s="3">
        <f ca="1">IFERROR(__xludf.DUMMYFUNCTION("""COMPUTED_VALUE"""),42370)</f>
        <v>42370</v>
      </c>
    </row>
    <row r="514" spans="1:2" ht="13">
      <c r="A514">
        <f ca="1">IFERROR(__xludf.DUMMYFUNCTION("""COMPUTED_VALUE"""),670)</f>
        <v>670</v>
      </c>
      <c r="B514" s="3">
        <f ca="1">IFERROR(__xludf.DUMMYFUNCTION("""COMPUTED_VALUE"""),42370)</f>
        <v>42370</v>
      </c>
    </row>
    <row r="515" spans="1:2" ht="13">
      <c r="A515">
        <f ca="1">IFERROR(__xludf.DUMMYFUNCTION("""COMPUTED_VALUE"""),671)</f>
        <v>671</v>
      </c>
      <c r="B515" s="3">
        <f ca="1">IFERROR(__xludf.DUMMYFUNCTION("""COMPUTED_VALUE"""),42370)</f>
        <v>42370</v>
      </c>
    </row>
    <row r="516" spans="1:2" ht="13">
      <c r="A516">
        <f ca="1">IFERROR(__xludf.DUMMYFUNCTION("""COMPUTED_VALUE"""),672)</f>
        <v>672</v>
      </c>
      <c r="B516" s="3">
        <f ca="1">IFERROR(__xludf.DUMMYFUNCTION("""COMPUTED_VALUE"""),42370)</f>
        <v>42370</v>
      </c>
    </row>
    <row r="517" spans="1:2" ht="13">
      <c r="A517">
        <f ca="1">IFERROR(__xludf.DUMMYFUNCTION("""COMPUTED_VALUE"""),673)</f>
        <v>673</v>
      </c>
      <c r="B517" s="3">
        <f ca="1">IFERROR(__xludf.DUMMYFUNCTION("""COMPUTED_VALUE"""),42370)</f>
        <v>42370</v>
      </c>
    </row>
    <row r="518" spans="1:2" ht="13">
      <c r="A518">
        <f ca="1">IFERROR(__xludf.DUMMYFUNCTION("""COMPUTED_VALUE"""),674)</f>
        <v>674</v>
      </c>
      <c r="B518" s="3">
        <f ca="1">IFERROR(__xludf.DUMMYFUNCTION("""COMPUTED_VALUE"""),42370)</f>
        <v>42370</v>
      </c>
    </row>
    <row r="519" spans="1:2" ht="13">
      <c r="A519">
        <f ca="1">IFERROR(__xludf.DUMMYFUNCTION("""COMPUTED_VALUE"""),675)</f>
        <v>675</v>
      </c>
      <c r="B519" s="3">
        <f ca="1">IFERROR(__xludf.DUMMYFUNCTION("""COMPUTED_VALUE"""),42370)</f>
        <v>42370</v>
      </c>
    </row>
    <row r="520" spans="1:2" ht="13">
      <c r="A520">
        <f ca="1">IFERROR(__xludf.DUMMYFUNCTION("""COMPUTED_VALUE"""),676)</f>
        <v>676</v>
      </c>
      <c r="B520" s="3">
        <f ca="1">IFERROR(__xludf.DUMMYFUNCTION("""COMPUTED_VALUE"""),42370)</f>
        <v>42370</v>
      </c>
    </row>
    <row r="521" spans="1:2" ht="13">
      <c r="A521">
        <f ca="1">IFERROR(__xludf.DUMMYFUNCTION("""COMPUTED_VALUE"""),677)</f>
        <v>677</v>
      </c>
      <c r="B521" s="3">
        <f ca="1">IFERROR(__xludf.DUMMYFUNCTION("""COMPUTED_VALUE"""),42370)</f>
        <v>42370</v>
      </c>
    </row>
    <row r="522" spans="1:2" ht="13">
      <c r="A522">
        <f ca="1">IFERROR(__xludf.DUMMYFUNCTION("""COMPUTED_VALUE"""),678)</f>
        <v>678</v>
      </c>
      <c r="B522" s="3">
        <f ca="1">IFERROR(__xludf.DUMMYFUNCTION("""COMPUTED_VALUE"""),42370)</f>
        <v>42370</v>
      </c>
    </row>
    <row r="523" spans="1:2" ht="13">
      <c r="A523">
        <f ca="1">IFERROR(__xludf.DUMMYFUNCTION("""COMPUTED_VALUE"""),679)</f>
        <v>679</v>
      </c>
      <c r="B523" s="3">
        <f ca="1">IFERROR(__xludf.DUMMYFUNCTION("""COMPUTED_VALUE"""),42370)</f>
        <v>42370</v>
      </c>
    </row>
    <row r="524" spans="1:2" ht="13">
      <c r="A524">
        <f ca="1">IFERROR(__xludf.DUMMYFUNCTION("""COMPUTED_VALUE"""),681)</f>
        <v>681</v>
      </c>
      <c r="B524" s="3">
        <f ca="1">IFERROR(__xludf.DUMMYFUNCTION("""COMPUTED_VALUE"""),42370)</f>
        <v>42370</v>
      </c>
    </row>
    <row r="525" spans="1:2" ht="13">
      <c r="A525">
        <f ca="1">IFERROR(__xludf.DUMMYFUNCTION("""COMPUTED_VALUE"""),683)</f>
        <v>683</v>
      </c>
      <c r="B525" s="3">
        <f ca="1">IFERROR(__xludf.DUMMYFUNCTION("""COMPUTED_VALUE"""),42370)</f>
        <v>42370</v>
      </c>
    </row>
    <row r="526" spans="1:2" ht="13">
      <c r="A526">
        <f ca="1">IFERROR(__xludf.DUMMYFUNCTION("""COMPUTED_VALUE"""),684)</f>
        <v>684</v>
      </c>
      <c r="B526" s="3">
        <f ca="1">IFERROR(__xludf.DUMMYFUNCTION("""COMPUTED_VALUE"""),42370)</f>
        <v>42370</v>
      </c>
    </row>
    <row r="527" spans="1:2" ht="13">
      <c r="A527">
        <f ca="1">IFERROR(__xludf.DUMMYFUNCTION("""COMPUTED_VALUE"""),686)</f>
        <v>686</v>
      </c>
      <c r="B527" s="3">
        <f ca="1">IFERROR(__xludf.DUMMYFUNCTION("""COMPUTED_VALUE"""),42370)</f>
        <v>42370</v>
      </c>
    </row>
    <row r="528" spans="1:2" ht="13">
      <c r="A528">
        <f ca="1">IFERROR(__xludf.DUMMYFUNCTION("""COMPUTED_VALUE"""),687)</f>
        <v>687</v>
      </c>
      <c r="B528" s="3">
        <f ca="1">IFERROR(__xludf.DUMMYFUNCTION("""COMPUTED_VALUE"""),42370)</f>
        <v>42370</v>
      </c>
    </row>
    <row r="529" spans="1:2" ht="13">
      <c r="A529">
        <f ca="1">IFERROR(__xludf.DUMMYFUNCTION("""COMPUTED_VALUE"""),688)</f>
        <v>688</v>
      </c>
      <c r="B529" s="3">
        <f ca="1">IFERROR(__xludf.DUMMYFUNCTION("""COMPUTED_VALUE"""),42370)</f>
        <v>42370</v>
      </c>
    </row>
    <row r="530" spans="1:2" ht="13">
      <c r="A530">
        <f ca="1">IFERROR(__xludf.DUMMYFUNCTION("""COMPUTED_VALUE"""),689)</f>
        <v>689</v>
      </c>
      <c r="B530" s="3">
        <f ca="1">IFERROR(__xludf.DUMMYFUNCTION("""COMPUTED_VALUE"""),42370)</f>
        <v>42370</v>
      </c>
    </row>
    <row r="531" spans="1:2" ht="13">
      <c r="A531">
        <f ca="1">IFERROR(__xludf.DUMMYFUNCTION("""COMPUTED_VALUE"""),690)</f>
        <v>690</v>
      </c>
      <c r="B531" s="3">
        <f ca="1">IFERROR(__xludf.DUMMYFUNCTION("""COMPUTED_VALUE"""),42370)</f>
        <v>42370</v>
      </c>
    </row>
    <row r="532" spans="1:2" ht="13">
      <c r="A532">
        <f ca="1">IFERROR(__xludf.DUMMYFUNCTION("""COMPUTED_VALUE"""),691)</f>
        <v>691</v>
      </c>
      <c r="B532" s="3">
        <f ca="1">IFERROR(__xludf.DUMMYFUNCTION("""COMPUTED_VALUE"""),42370)</f>
        <v>42370</v>
      </c>
    </row>
    <row r="533" spans="1:2" ht="13">
      <c r="A533">
        <f ca="1">IFERROR(__xludf.DUMMYFUNCTION("""COMPUTED_VALUE"""),692)</f>
        <v>692</v>
      </c>
      <c r="B533" s="3">
        <f ca="1">IFERROR(__xludf.DUMMYFUNCTION("""COMPUTED_VALUE"""),42370)</f>
        <v>42370</v>
      </c>
    </row>
    <row r="534" spans="1:2" ht="13">
      <c r="A534">
        <f ca="1">IFERROR(__xludf.DUMMYFUNCTION("""COMPUTED_VALUE"""),693)</f>
        <v>693</v>
      </c>
      <c r="B534" s="3">
        <f ca="1">IFERROR(__xludf.DUMMYFUNCTION("""COMPUTED_VALUE"""),42370)</f>
        <v>42370</v>
      </c>
    </row>
    <row r="535" spans="1:2" ht="13">
      <c r="A535">
        <f ca="1">IFERROR(__xludf.DUMMYFUNCTION("""COMPUTED_VALUE"""),694)</f>
        <v>694</v>
      </c>
      <c r="B535" s="3">
        <f ca="1">IFERROR(__xludf.DUMMYFUNCTION("""COMPUTED_VALUE"""),42370)</f>
        <v>42370</v>
      </c>
    </row>
    <row r="536" spans="1:2" ht="13">
      <c r="A536">
        <f ca="1">IFERROR(__xludf.DUMMYFUNCTION("""COMPUTED_VALUE"""),695)</f>
        <v>695</v>
      </c>
      <c r="B536" s="3">
        <f ca="1">IFERROR(__xludf.DUMMYFUNCTION("""COMPUTED_VALUE"""),42370)</f>
        <v>42370</v>
      </c>
    </row>
    <row r="537" spans="1:2" ht="13">
      <c r="A537">
        <f ca="1">IFERROR(__xludf.DUMMYFUNCTION("""COMPUTED_VALUE"""),696)</f>
        <v>696</v>
      </c>
      <c r="B537" s="3">
        <f ca="1">IFERROR(__xludf.DUMMYFUNCTION("""COMPUTED_VALUE"""),42370)</f>
        <v>42370</v>
      </c>
    </row>
    <row r="538" spans="1:2" ht="13">
      <c r="A538">
        <f ca="1">IFERROR(__xludf.DUMMYFUNCTION("""COMPUTED_VALUE"""),697)</f>
        <v>697</v>
      </c>
      <c r="B538" s="3">
        <f ca="1">IFERROR(__xludf.DUMMYFUNCTION("""COMPUTED_VALUE"""),42370)</f>
        <v>42370</v>
      </c>
    </row>
    <row r="539" spans="1:2" ht="13">
      <c r="A539">
        <f ca="1">IFERROR(__xludf.DUMMYFUNCTION("""COMPUTED_VALUE"""),698)</f>
        <v>698</v>
      </c>
      <c r="B539" s="3">
        <f ca="1">IFERROR(__xludf.DUMMYFUNCTION("""COMPUTED_VALUE"""),42370)</f>
        <v>42370</v>
      </c>
    </row>
    <row r="540" spans="1:2" ht="13">
      <c r="A540">
        <f ca="1">IFERROR(__xludf.DUMMYFUNCTION("""COMPUTED_VALUE"""),699)</f>
        <v>699</v>
      </c>
      <c r="B540" s="3">
        <f ca="1">IFERROR(__xludf.DUMMYFUNCTION("""COMPUTED_VALUE"""),42370)</f>
        <v>42370</v>
      </c>
    </row>
    <row r="541" spans="1:2" ht="13">
      <c r="A541">
        <f ca="1">IFERROR(__xludf.DUMMYFUNCTION("""COMPUTED_VALUE"""),700)</f>
        <v>700</v>
      </c>
      <c r="B541" s="3">
        <f ca="1">IFERROR(__xludf.DUMMYFUNCTION("""COMPUTED_VALUE"""),42370)</f>
        <v>42370</v>
      </c>
    </row>
    <row r="542" spans="1:2" ht="13">
      <c r="A542">
        <f ca="1">IFERROR(__xludf.DUMMYFUNCTION("""COMPUTED_VALUE"""),701)</f>
        <v>701</v>
      </c>
      <c r="B542" s="3">
        <f ca="1">IFERROR(__xludf.DUMMYFUNCTION("""COMPUTED_VALUE"""),42370)</f>
        <v>42370</v>
      </c>
    </row>
    <row r="543" spans="1:2" ht="13">
      <c r="A543">
        <f ca="1">IFERROR(__xludf.DUMMYFUNCTION("""COMPUTED_VALUE"""),702)</f>
        <v>702</v>
      </c>
      <c r="B543" s="3">
        <f ca="1">IFERROR(__xludf.DUMMYFUNCTION("""COMPUTED_VALUE"""),42370)</f>
        <v>42370</v>
      </c>
    </row>
    <row r="544" spans="1:2" ht="13">
      <c r="A544">
        <f ca="1">IFERROR(__xludf.DUMMYFUNCTION("""COMPUTED_VALUE"""),703)</f>
        <v>703</v>
      </c>
      <c r="B544" s="3">
        <f ca="1">IFERROR(__xludf.DUMMYFUNCTION("""COMPUTED_VALUE"""),42370)</f>
        <v>42370</v>
      </c>
    </row>
    <row r="545" spans="1:2" ht="13">
      <c r="A545">
        <f ca="1">IFERROR(__xludf.DUMMYFUNCTION("""COMPUTED_VALUE"""),704)</f>
        <v>704</v>
      </c>
      <c r="B545" s="3">
        <f ca="1">IFERROR(__xludf.DUMMYFUNCTION("""COMPUTED_VALUE"""),42370)</f>
        <v>42370</v>
      </c>
    </row>
    <row r="546" spans="1:2" ht="13">
      <c r="A546">
        <f ca="1">IFERROR(__xludf.DUMMYFUNCTION("""COMPUTED_VALUE"""),705)</f>
        <v>705</v>
      </c>
      <c r="B546" s="3">
        <f ca="1">IFERROR(__xludf.DUMMYFUNCTION("""COMPUTED_VALUE"""),42370)</f>
        <v>42370</v>
      </c>
    </row>
    <row r="547" spans="1:2" ht="13">
      <c r="A547">
        <f ca="1">IFERROR(__xludf.DUMMYFUNCTION("""COMPUTED_VALUE"""),706)</f>
        <v>706</v>
      </c>
      <c r="B547" s="3">
        <f ca="1">IFERROR(__xludf.DUMMYFUNCTION("""COMPUTED_VALUE"""),42370)</f>
        <v>42370</v>
      </c>
    </row>
    <row r="548" spans="1:2" ht="13">
      <c r="A548">
        <f ca="1">IFERROR(__xludf.DUMMYFUNCTION("""COMPUTED_VALUE"""),707)</f>
        <v>707</v>
      </c>
      <c r="B548" s="3">
        <f ca="1">IFERROR(__xludf.DUMMYFUNCTION("""COMPUTED_VALUE"""),42370)</f>
        <v>42370</v>
      </c>
    </row>
    <row r="549" spans="1:2" ht="13">
      <c r="A549">
        <f ca="1">IFERROR(__xludf.DUMMYFUNCTION("""COMPUTED_VALUE"""),708)</f>
        <v>708</v>
      </c>
      <c r="B549" s="3">
        <f ca="1">IFERROR(__xludf.DUMMYFUNCTION("""COMPUTED_VALUE"""),42370)</f>
        <v>42370</v>
      </c>
    </row>
    <row r="550" spans="1:2" ht="13">
      <c r="A550">
        <f ca="1">IFERROR(__xludf.DUMMYFUNCTION("""COMPUTED_VALUE"""),709)</f>
        <v>709</v>
      </c>
      <c r="B550" s="3">
        <f ca="1">IFERROR(__xludf.DUMMYFUNCTION("""COMPUTED_VALUE"""),42370)</f>
        <v>42370</v>
      </c>
    </row>
    <row r="551" spans="1:2" ht="13">
      <c r="A551">
        <f ca="1">IFERROR(__xludf.DUMMYFUNCTION("""COMPUTED_VALUE"""),710)</f>
        <v>710</v>
      </c>
      <c r="B551" s="3">
        <f ca="1">IFERROR(__xludf.DUMMYFUNCTION("""COMPUTED_VALUE"""),42370)</f>
        <v>42370</v>
      </c>
    </row>
    <row r="552" spans="1:2" ht="13">
      <c r="A552">
        <f ca="1">IFERROR(__xludf.DUMMYFUNCTION("""COMPUTED_VALUE"""),711)</f>
        <v>711</v>
      </c>
      <c r="B552" s="3">
        <f ca="1">IFERROR(__xludf.DUMMYFUNCTION("""COMPUTED_VALUE"""),42370)</f>
        <v>42370</v>
      </c>
    </row>
    <row r="553" spans="1:2" ht="13">
      <c r="A553">
        <f ca="1">IFERROR(__xludf.DUMMYFUNCTION("""COMPUTED_VALUE"""),712)</f>
        <v>712</v>
      </c>
      <c r="B553" s="3">
        <f ca="1">IFERROR(__xludf.DUMMYFUNCTION("""COMPUTED_VALUE"""),42370)</f>
        <v>42370</v>
      </c>
    </row>
    <row r="554" spans="1:2" ht="13">
      <c r="A554">
        <f ca="1">IFERROR(__xludf.DUMMYFUNCTION("""COMPUTED_VALUE"""),713)</f>
        <v>713</v>
      </c>
      <c r="B554" s="3">
        <f ca="1">IFERROR(__xludf.DUMMYFUNCTION("""COMPUTED_VALUE"""),42370)</f>
        <v>42370</v>
      </c>
    </row>
    <row r="555" spans="1:2" ht="13">
      <c r="A555">
        <f ca="1">IFERROR(__xludf.DUMMYFUNCTION("""COMPUTED_VALUE"""),714)</f>
        <v>714</v>
      </c>
      <c r="B555" s="3">
        <f ca="1">IFERROR(__xludf.DUMMYFUNCTION("""COMPUTED_VALUE"""),42370)</f>
        <v>42370</v>
      </c>
    </row>
    <row r="556" spans="1:2" ht="13">
      <c r="A556">
        <f ca="1">IFERROR(__xludf.DUMMYFUNCTION("""COMPUTED_VALUE"""),715)</f>
        <v>715</v>
      </c>
      <c r="B556" s="3">
        <f ca="1">IFERROR(__xludf.DUMMYFUNCTION("""COMPUTED_VALUE"""),42370)</f>
        <v>42370</v>
      </c>
    </row>
    <row r="557" spans="1:2" ht="13">
      <c r="A557">
        <f ca="1">IFERROR(__xludf.DUMMYFUNCTION("""COMPUTED_VALUE"""),716)</f>
        <v>716</v>
      </c>
      <c r="B557" s="3">
        <f ca="1">IFERROR(__xludf.DUMMYFUNCTION("""COMPUTED_VALUE"""),42370)</f>
        <v>42370</v>
      </c>
    </row>
    <row r="558" spans="1:2" ht="13">
      <c r="A558">
        <f ca="1">IFERROR(__xludf.DUMMYFUNCTION("""COMPUTED_VALUE"""),717)</f>
        <v>717</v>
      </c>
      <c r="B558" s="3">
        <f ca="1">IFERROR(__xludf.DUMMYFUNCTION("""COMPUTED_VALUE"""),42370)</f>
        <v>42370</v>
      </c>
    </row>
    <row r="559" spans="1:2" ht="13">
      <c r="A559">
        <f ca="1">IFERROR(__xludf.DUMMYFUNCTION("""COMPUTED_VALUE"""),718)</f>
        <v>718</v>
      </c>
      <c r="B559" s="3">
        <f ca="1">IFERROR(__xludf.DUMMYFUNCTION("""COMPUTED_VALUE"""),42370)</f>
        <v>42370</v>
      </c>
    </row>
    <row r="560" spans="1:2" ht="13">
      <c r="A560">
        <f ca="1">IFERROR(__xludf.DUMMYFUNCTION("""COMPUTED_VALUE"""),719)</f>
        <v>719</v>
      </c>
      <c r="B560" s="3">
        <f ca="1">IFERROR(__xludf.DUMMYFUNCTION("""COMPUTED_VALUE"""),42370)</f>
        <v>42370</v>
      </c>
    </row>
    <row r="561" spans="1:2" ht="13">
      <c r="A561">
        <f ca="1">IFERROR(__xludf.DUMMYFUNCTION("""COMPUTED_VALUE"""),720)</f>
        <v>720</v>
      </c>
      <c r="B561" s="3">
        <f ca="1">IFERROR(__xludf.DUMMYFUNCTION("""COMPUTED_VALUE"""),42370)</f>
        <v>42370</v>
      </c>
    </row>
    <row r="562" spans="1:2" ht="13">
      <c r="A562">
        <f ca="1">IFERROR(__xludf.DUMMYFUNCTION("""COMPUTED_VALUE"""),721)</f>
        <v>721</v>
      </c>
      <c r="B562" s="3">
        <f ca="1">IFERROR(__xludf.DUMMYFUNCTION("""COMPUTED_VALUE"""),42370)</f>
        <v>42370</v>
      </c>
    </row>
    <row r="563" spans="1:2" ht="13">
      <c r="A563">
        <f ca="1">IFERROR(__xludf.DUMMYFUNCTION("""COMPUTED_VALUE"""),722)</f>
        <v>722</v>
      </c>
      <c r="B563" s="3">
        <f ca="1">IFERROR(__xludf.DUMMYFUNCTION("""COMPUTED_VALUE"""),42370)</f>
        <v>42370</v>
      </c>
    </row>
    <row r="564" spans="1:2" ht="13">
      <c r="A564">
        <f ca="1">IFERROR(__xludf.DUMMYFUNCTION("""COMPUTED_VALUE"""),723)</f>
        <v>723</v>
      </c>
      <c r="B564" s="3">
        <f ca="1">IFERROR(__xludf.DUMMYFUNCTION("""COMPUTED_VALUE"""),42370)</f>
        <v>42370</v>
      </c>
    </row>
    <row r="565" spans="1:2" ht="13">
      <c r="A565">
        <f ca="1">IFERROR(__xludf.DUMMYFUNCTION("""COMPUTED_VALUE"""),724)</f>
        <v>724</v>
      </c>
      <c r="B565" s="3">
        <f ca="1">IFERROR(__xludf.DUMMYFUNCTION("""COMPUTED_VALUE"""),42370)</f>
        <v>42370</v>
      </c>
    </row>
    <row r="566" spans="1:2" ht="13">
      <c r="A566">
        <f ca="1">IFERROR(__xludf.DUMMYFUNCTION("""COMPUTED_VALUE"""),725)</f>
        <v>725</v>
      </c>
      <c r="B566" s="3">
        <f ca="1">IFERROR(__xludf.DUMMYFUNCTION("""COMPUTED_VALUE"""),42370)</f>
        <v>42370</v>
      </c>
    </row>
    <row r="567" spans="1:2" ht="13">
      <c r="A567">
        <f ca="1">IFERROR(__xludf.DUMMYFUNCTION("""COMPUTED_VALUE"""),726)</f>
        <v>726</v>
      </c>
      <c r="B567" s="3">
        <f ca="1">IFERROR(__xludf.DUMMYFUNCTION("""COMPUTED_VALUE"""),42370)</f>
        <v>42370</v>
      </c>
    </row>
    <row r="568" spans="1:2" ht="13">
      <c r="A568">
        <f ca="1">IFERROR(__xludf.DUMMYFUNCTION("""COMPUTED_VALUE"""),727)</f>
        <v>727</v>
      </c>
      <c r="B568" s="3">
        <f ca="1">IFERROR(__xludf.DUMMYFUNCTION("""COMPUTED_VALUE"""),42370)</f>
        <v>42370</v>
      </c>
    </row>
    <row r="569" spans="1:2" ht="13">
      <c r="A569">
        <f ca="1">IFERROR(__xludf.DUMMYFUNCTION("""COMPUTED_VALUE"""),728)</f>
        <v>728</v>
      </c>
      <c r="B569" s="3">
        <f ca="1">IFERROR(__xludf.DUMMYFUNCTION("""COMPUTED_VALUE"""),42370)</f>
        <v>42370</v>
      </c>
    </row>
    <row r="570" spans="1:2" ht="13">
      <c r="A570">
        <f ca="1">IFERROR(__xludf.DUMMYFUNCTION("""COMPUTED_VALUE"""),729)</f>
        <v>729</v>
      </c>
      <c r="B570" s="3">
        <f ca="1">IFERROR(__xludf.DUMMYFUNCTION("""COMPUTED_VALUE"""),42370)</f>
        <v>42370</v>
      </c>
    </row>
    <row r="571" spans="1:2" ht="13">
      <c r="A571">
        <f ca="1">IFERROR(__xludf.DUMMYFUNCTION("""COMPUTED_VALUE"""),731)</f>
        <v>731</v>
      </c>
      <c r="B571" s="3">
        <f ca="1">IFERROR(__xludf.DUMMYFUNCTION("""COMPUTED_VALUE"""),42370)</f>
        <v>42370</v>
      </c>
    </row>
    <row r="572" spans="1:2" ht="13">
      <c r="A572">
        <f ca="1">IFERROR(__xludf.DUMMYFUNCTION("""COMPUTED_VALUE"""),732)</f>
        <v>732</v>
      </c>
      <c r="B572" s="3">
        <f ca="1">IFERROR(__xludf.DUMMYFUNCTION("""COMPUTED_VALUE"""),42370)</f>
        <v>42370</v>
      </c>
    </row>
    <row r="573" spans="1:2" ht="13">
      <c r="A573">
        <f ca="1">IFERROR(__xludf.DUMMYFUNCTION("""COMPUTED_VALUE"""),733)</f>
        <v>733</v>
      </c>
      <c r="B573" s="3">
        <f ca="1">IFERROR(__xludf.DUMMYFUNCTION("""COMPUTED_VALUE"""),42370)</f>
        <v>42370</v>
      </c>
    </row>
    <row r="574" spans="1:2" ht="13">
      <c r="A574">
        <f ca="1">IFERROR(__xludf.DUMMYFUNCTION("""COMPUTED_VALUE"""),734)</f>
        <v>734</v>
      </c>
      <c r="B574" s="3">
        <f ca="1">IFERROR(__xludf.DUMMYFUNCTION("""COMPUTED_VALUE"""),42370)</f>
        <v>42370</v>
      </c>
    </row>
    <row r="575" spans="1:2" ht="13">
      <c r="A575">
        <f ca="1">IFERROR(__xludf.DUMMYFUNCTION("""COMPUTED_VALUE"""),735)</f>
        <v>735</v>
      </c>
      <c r="B575" s="3">
        <f ca="1">IFERROR(__xludf.DUMMYFUNCTION("""COMPUTED_VALUE"""),42370)</f>
        <v>42370</v>
      </c>
    </row>
    <row r="576" spans="1:2" ht="13">
      <c r="A576">
        <f ca="1">IFERROR(__xludf.DUMMYFUNCTION("""COMPUTED_VALUE"""),736)</f>
        <v>736</v>
      </c>
      <c r="B576" s="3">
        <f ca="1">IFERROR(__xludf.DUMMYFUNCTION("""COMPUTED_VALUE"""),42370)</f>
        <v>42370</v>
      </c>
    </row>
    <row r="577" spans="1:2" ht="13">
      <c r="A577">
        <f ca="1">IFERROR(__xludf.DUMMYFUNCTION("""COMPUTED_VALUE"""),737)</f>
        <v>737</v>
      </c>
      <c r="B577" s="3">
        <f ca="1">IFERROR(__xludf.DUMMYFUNCTION("""COMPUTED_VALUE"""),42370)</f>
        <v>42370</v>
      </c>
    </row>
    <row r="578" spans="1:2" ht="13">
      <c r="A578">
        <f ca="1">IFERROR(__xludf.DUMMYFUNCTION("""COMPUTED_VALUE"""),738)</f>
        <v>738</v>
      </c>
      <c r="B578" s="3">
        <f ca="1">IFERROR(__xludf.DUMMYFUNCTION("""COMPUTED_VALUE"""),42370)</f>
        <v>42370</v>
      </c>
    </row>
    <row r="579" spans="1:2" ht="13">
      <c r="A579">
        <f ca="1">IFERROR(__xludf.DUMMYFUNCTION("""COMPUTED_VALUE"""),739)</f>
        <v>739</v>
      </c>
      <c r="B579" s="3">
        <f ca="1">IFERROR(__xludf.DUMMYFUNCTION("""COMPUTED_VALUE"""),42370)</f>
        <v>42370</v>
      </c>
    </row>
    <row r="580" spans="1:2" ht="13">
      <c r="A580">
        <f ca="1">IFERROR(__xludf.DUMMYFUNCTION("""COMPUTED_VALUE"""),740)</f>
        <v>740</v>
      </c>
      <c r="B580" s="3">
        <f ca="1">IFERROR(__xludf.DUMMYFUNCTION("""COMPUTED_VALUE"""),42370)</f>
        <v>42370</v>
      </c>
    </row>
    <row r="581" spans="1:2" ht="13">
      <c r="A581">
        <f ca="1">IFERROR(__xludf.DUMMYFUNCTION("""COMPUTED_VALUE"""),741)</f>
        <v>741</v>
      </c>
      <c r="B581" s="3">
        <f ca="1">IFERROR(__xludf.DUMMYFUNCTION("""COMPUTED_VALUE"""),42370)</f>
        <v>42370</v>
      </c>
    </row>
    <row r="582" spans="1:2" ht="13">
      <c r="A582">
        <f ca="1">IFERROR(__xludf.DUMMYFUNCTION("""COMPUTED_VALUE"""),742)</f>
        <v>742</v>
      </c>
      <c r="B582" s="3">
        <f ca="1">IFERROR(__xludf.DUMMYFUNCTION("""COMPUTED_VALUE"""),42370)</f>
        <v>42370</v>
      </c>
    </row>
    <row r="583" spans="1:2" ht="13">
      <c r="A583">
        <f ca="1">IFERROR(__xludf.DUMMYFUNCTION("""COMPUTED_VALUE"""),743)</f>
        <v>743</v>
      </c>
      <c r="B583" s="3">
        <f ca="1">IFERROR(__xludf.DUMMYFUNCTION("""COMPUTED_VALUE"""),42370)</f>
        <v>42370</v>
      </c>
    </row>
    <row r="584" spans="1:2" ht="13">
      <c r="A584">
        <f ca="1">IFERROR(__xludf.DUMMYFUNCTION("""COMPUTED_VALUE"""),744)</f>
        <v>744</v>
      </c>
      <c r="B584" s="3">
        <f ca="1">IFERROR(__xludf.DUMMYFUNCTION("""COMPUTED_VALUE"""),42370)</f>
        <v>42370</v>
      </c>
    </row>
    <row r="585" spans="1:2" ht="13">
      <c r="A585">
        <f ca="1">IFERROR(__xludf.DUMMYFUNCTION("""COMPUTED_VALUE"""),745)</f>
        <v>745</v>
      </c>
      <c r="B585" s="3">
        <f ca="1">IFERROR(__xludf.DUMMYFUNCTION("""COMPUTED_VALUE"""),42370)</f>
        <v>42370</v>
      </c>
    </row>
    <row r="586" spans="1:2" ht="13">
      <c r="A586">
        <f ca="1">IFERROR(__xludf.DUMMYFUNCTION("""COMPUTED_VALUE"""),746)</f>
        <v>746</v>
      </c>
      <c r="B586" s="3">
        <f ca="1">IFERROR(__xludf.DUMMYFUNCTION("""COMPUTED_VALUE"""),42370)</f>
        <v>42370</v>
      </c>
    </row>
    <row r="587" spans="1:2" ht="13">
      <c r="A587">
        <f ca="1">IFERROR(__xludf.DUMMYFUNCTION("""COMPUTED_VALUE"""),747)</f>
        <v>747</v>
      </c>
      <c r="B587" s="3">
        <f ca="1">IFERROR(__xludf.DUMMYFUNCTION("""COMPUTED_VALUE"""),42370)</f>
        <v>42370</v>
      </c>
    </row>
    <row r="588" spans="1:2" ht="13">
      <c r="A588">
        <f ca="1">IFERROR(__xludf.DUMMYFUNCTION("""COMPUTED_VALUE"""),748)</f>
        <v>748</v>
      </c>
      <c r="B588" s="3">
        <f ca="1">IFERROR(__xludf.DUMMYFUNCTION("""COMPUTED_VALUE"""),42370)</f>
        <v>42370</v>
      </c>
    </row>
    <row r="589" spans="1:2" ht="13">
      <c r="A589">
        <f ca="1">IFERROR(__xludf.DUMMYFUNCTION("""COMPUTED_VALUE"""),749)</f>
        <v>749</v>
      </c>
      <c r="B589" s="3">
        <f ca="1">IFERROR(__xludf.DUMMYFUNCTION("""COMPUTED_VALUE"""),42370)</f>
        <v>42370</v>
      </c>
    </row>
    <row r="590" spans="1:2" ht="13">
      <c r="A590">
        <f ca="1">IFERROR(__xludf.DUMMYFUNCTION("""COMPUTED_VALUE"""),750)</f>
        <v>750</v>
      </c>
      <c r="B590" s="3">
        <f ca="1">IFERROR(__xludf.DUMMYFUNCTION("""COMPUTED_VALUE"""),42370)</f>
        <v>42370</v>
      </c>
    </row>
    <row r="591" spans="1:2" ht="13">
      <c r="A591">
        <f ca="1">IFERROR(__xludf.DUMMYFUNCTION("""COMPUTED_VALUE"""),751)</f>
        <v>751</v>
      </c>
      <c r="B591" s="3">
        <f ca="1">IFERROR(__xludf.DUMMYFUNCTION("""COMPUTED_VALUE"""),42370)</f>
        <v>42370</v>
      </c>
    </row>
    <row r="592" spans="1:2" ht="13">
      <c r="A592">
        <f ca="1">IFERROR(__xludf.DUMMYFUNCTION("""COMPUTED_VALUE"""),752)</f>
        <v>752</v>
      </c>
      <c r="B592" s="3">
        <f ca="1">IFERROR(__xludf.DUMMYFUNCTION("""COMPUTED_VALUE"""),42370)</f>
        <v>42370</v>
      </c>
    </row>
    <row r="593" spans="1:2" ht="13">
      <c r="A593">
        <f ca="1">IFERROR(__xludf.DUMMYFUNCTION("""COMPUTED_VALUE"""),753)</f>
        <v>753</v>
      </c>
      <c r="B593" s="3">
        <f ca="1">IFERROR(__xludf.DUMMYFUNCTION("""COMPUTED_VALUE"""),42370)</f>
        <v>42370</v>
      </c>
    </row>
    <row r="594" spans="1:2" ht="13">
      <c r="A594">
        <f ca="1">IFERROR(__xludf.DUMMYFUNCTION("""COMPUTED_VALUE"""),754)</f>
        <v>754</v>
      </c>
      <c r="B594" s="3">
        <f ca="1">IFERROR(__xludf.DUMMYFUNCTION("""COMPUTED_VALUE"""),42370)</f>
        <v>42370</v>
      </c>
    </row>
    <row r="595" spans="1:2" ht="13">
      <c r="A595">
        <f ca="1">IFERROR(__xludf.DUMMYFUNCTION("""COMPUTED_VALUE"""),755)</f>
        <v>755</v>
      </c>
      <c r="B595" s="3">
        <f ca="1">IFERROR(__xludf.DUMMYFUNCTION("""COMPUTED_VALUE"""),42370)</f>
        <v>42370</v>
      </c>
    </row>
    <row r="596" spans="1:2" ht="13">
      <c r="A596">
        <f ca="1">IFERROR(__xludf.DUMMYFUNCTION("""COMPUTED_VALUE"""),756)</f>
        <v>756</v>
      </c>
      <c r="B596" s="3">
        <f ca="1">IFERROR(__xludf.DUMMYFUNCTION("""COMPUTED_VALUE"""),42370)</f>
        <v>42370</v>
      </c>
    </row>
    <row r="597" spans="1:2" ht="13">
      <c r="A597">
        <f ca="1">IFERROR(__xludf.DUMMYFUNCTION("""COMPUTED_VALUE"""),757)</f>
        <v>757</v>
      </c>
      <c r="B597" s="3">
        <f ca="1">IFERROR(__xludf.DUMMYFUNCTION("""COMPUTED_VALUE"""),42370)</f>
        <v>42370</v>
      </c>
    </row>
    <row r="598" spans="1:2" ht="13">
      <c r="A598">
        <f ca="1">IFERROR(__xludf.DUMMYFUNCTION("""COMPUTED_VALUE"""),758)</f>
        <v>758</v>
      </c>
      <c r="B598" s="3">
        <f ca="1">IFERROR(__xludf.DUMMYFUNCTION("""COMPUTED_VALUE"""),42370)</f>
        <v>42370</v>
      </c>
    </row>
    <row r="599" spans="1:2" ht="13">
      <c r="A599">
        <f ca="1">IFERROR(__xludf.DUMMYFUNCTION("""COMPUTED_VALUE"""),759)</f>
        <v>759</v>
      </c>
      <c r="B599" s="3">
        <f ca="1">IFERROR(__xludf.DUMMYFUNCTION("""COMPUTED_VALUE"""),42370)</f>
        <v>42370</v>
      </c>
    </row>
    <row r="600" spans="1:2" ht="13">
      <c r="A600">
        <f ca="1">IFERROR(__xludf.DUMMYFUNCTION("""COMPUTED_VALUE"""),760)</f>
        <v>760</v>
      </c>
      <c r="B600" s="3">
        <f ca="1">IFERROR(__xludf.DUMMYFUNCTION("""COMPUTED_VALUE"""),42370)</f>
        <v>42370</v>
      </c>
    </row>
    <row r="601" spans="1:2" ht="13">
      <c r="A601">
        <f ca="1">IFERROR(__xludf.DUMMYFUNCTION("""COMPUTED_VALUE"""),761)</f>
        <v>761</v>
      </c>
      <c r="B601" s="3">
        <f ca="1">IFERROR(__xludf.DUMMYFUNCTION("""COMPUTED_VALUE"""),42370)</f>
        <v>42370</v>
      </c>
    </row>
    <row r="602" spans="1:2" ht="13">
      <c r="A602">
        <f ca="1">IFERROR(__xludf.DUMMYFUNCTION("""COMPUTED_VALUE"""),762)</f>
        <v>762</v>
      </c>
      <c r="B602" s="3">
        <f ca="1">IFERROR(__xludf.DUMMYFUNCTION("""COMPUTED_VALUE"""),42370)</f>
        <v>42370</v>
      </c>
    </row>
    <row r="603" spans="1:2" ht="13">
      <c r="A603">
        <f ca="1">IFERROR(__xludf.DUMMYFUNCTION("""COMPUTED_VALUE"""),763)</f>
        <v>763</v>
      </c>
      <c r="B603" s="3">
        <f ca="1">IFERROR(__xludf.DUMMYFUNCTION("""COMPUTED_VALUE"""),42370)</f>
        <v>42370</v>
      </c>
    </row>
    <row r="604" spans="1:2" ht="13">
      <c r="A604">
        <f ca="1">IFERROR(__xludf.DUMMYFUNCTION("""COMPUTED_VALUE"""),764)</f>
        <v>764</v>
      </c>
      <c r="B604" s="3">
        <f ca="1">IFERROR(__xludf.DUMMYFUNCTION("""COMPUTED_VALUE"""),42370)</f>
        <v>42370</v>
      </c>
    </row>
    <row r="605" spans="1:2" ht="13">
      <c r="A605">
        <f ca="1">IFERROR(__xludf.DUMMYFUNCTION("""COMPUTED_VALUE"""),765)</f>
        <v>765</v>
      </c>
      <c r="B605" s="3">
        <f ca="1">IFERROR(__xludf.DUMMYFUNCTION("""COMPUTED_VALUE"""),42370)</f>
        <v>42370</v>
      </c>
    </row>
    <row r="606" spans="1:2" ht="13">
      <c r="A606">
        <f ca="1">IFERROR(__xludf.DUMMYFUNCTION("""COMPUTED_VALUE"""),766)</f>
        <v>766</v>
      </c>
      <c r="B606" s="3">
        <f ca="1">IFERROR(__xludf.DUMMYFUNCTION("""COMPUTED_VALUE"""),42370)</f>
        <v>42370</v>
      </c>
    </row>
    <row r="607" spans="1:2" ht="13">
      <c r="A607">
        <f ca="1">IFERROR(__xludf.DUMMYFUNCTION("""COMPUTED_VALUE"""),767)</f>
        <v>767</v>
      </c>
      <c r="B607" s="3">
        <f ca="1">IFERROR(__xludf.DUMMYFUNCTION("""COMPUTED_VALUE"""),42370)</f>
        <v>42370</v>
      </c>
    </row>
    <row r="608" spans="1:2" ht="13">
      <c r="A608">
        <f ca="1">IFERROR(__xludf.DUMMYFUNCTION("""COMPUTED_VALUE"""),768)</f>
        <v>768</v>
      </c>
      <c r="B608" s="3">
        <f ca="1">IFERROR(__xludf.DUMMYFUNCTION("""COMPUTED_VALUE"""),42370)</f>
        <v>42370</v>
      </c>
    </row>
    <row r="609" spans="1:2" ht="13">
      <c r="A609">
        <f ca="1">IFERROR(__xludf.DUMMYFUNCTION("""COMPUTED_VALUE"""),769)</f>
        <v>769</v>
      </c>
      <c r="B609" s="3">
        <f ca="1">IFERROR(__xludf.DUMMYFUNCTION("""COMPUTED_VALUE"""),42370)</f>
        <v>42370</v>
      </c>
    </row>
    <row r="610" spans="1:2" ht="13">
      <c r="A610">
        <f ca="1">IFERROR(__xludf.DUMMYFUNCTION("""COMPUTED_VALUE"""),770)</f>
        <v>770</v>
      </c>
      <c r="B610" s="3">
        <f ca="1">IFERROR(__xludf.DUMMYFUNCTION("""COMPUTED_VALUE"""),42370)</f>
        <v>42370</v>
      </c>
    </row>
    <row r="611" spans="1:2" ht="13">
      <c r="A611">
        <f ca="1">IFERROR(__xludf.DUMMYFUNCTION("""COMPUTED_VALUE"""),771)</f>
        <v>771</v>
      </c>
      <c r="B611" s="3">
        <f ca="1">IFERROR(__xludf.DUMMYFUNCTION("""COMPUTED_VALUE"""),42370)</f>
        <v>42370</v>
      </c>
    </row>
    <row r="612" spans="1:2" ht="13">
      <c r="A612">
        <f ca="1">IFERROR(__xludf.DUMMYFUNCTION("""COMPUTED_VALUE"""),772)</f>
        <v>772</v>
      </c>
      <c r="B612" s="3">
        <f ca="1">IFERROR(__xludf.DUMMYFUNCTION("""COMPUTED_VALUE"""),42370)</f>
        <v>42370</v>
      </c>
    </row>
    <row r="613" spans="1:2" ht="13">
      <c r="A613">
        <f ca="1">IFERROR(__xludf.DUMMYFUNCTION("""COMPUTED_VALUE"""),773)</f>
        <v>773</v>
      </c>
      <c r="B613" s="3">
        <f ca="1">IFERROR(__xludf.DUMMYFUNCTION("""COMPUTED_VALUE"""),42370)</f>
        <v>42370</v>
      </c>
    </row>
    <row r="614" spans="1:2" ht="13">
      <c r="A614">
        <f ca="1">IFERROR(__xludf.DUMMYFUNCTION("""COMPUTED_VALUE"""),774)</f>
        <v>774</v>
      </c>
      <c r="B614" s="3">
        <f ca="1">IFERROR(__xludf.DUMMYFUNCTION("""COMPUTED_VALUE"""),42370)</f>
        <v>42370</v>
      </c>
    </row>
    <row r="615" spans="1:2" ht="13">
      <c r="A615">
        <f ca="1">IFERROR(__xludf.DUMMYFUNCTION("""COMPUTED_VALUE"""),775)</f>
        <v>775</v>
      </c>
      <c r="B615" s="3">
        <f ca="1">IFERROR(__xludf.DUMMYFUNCTION("""COMPUTED_VALUE"""),42370)</f>
        <v>42370</v>
      </c>
    </row>
    <row r="616" spans="1:2" ht="13">
      <c r="A616">
        <f ca="1">IFERROR(__xludf.DUMMYFUNCTION("""COMPUTED_VALUE"""),776)</f>
        <v>776</v>
      </c>
      <c r="B616" s="3">
        <f ca="1">IFERROR(__xludf.DUMMYFUNCTION("""COMPUTED_VALUE"""),42370)</f>
        <v>42370</v>
      </c>
    </row>
    <row r="617" spans="1:2" ht="13">
      <c r="A617">
        <f ca="1">IFERROR(__xludf.DUMMYFUNCTION("""COMPUTED_VALUE"""),777)</f>
        <v>777</v>
      </c>
      <c r="B617" s="3">
        <f ca="1">IFERROR(__xludf.DUMMYFUNCTION("""COMPUTED_VALUE"""),42370)</f>
        <v>42370</v>
      </c>
    </row>
    <row r="618" spans="1:2" ht="13">
      <c r="A618">
        <f ca="1">IFERROR(__xludf.DUMMYFUNCTION("""COMPUTED_VALUE"""),778)</f>
        <v>778</v>
      </c>
      <c r="B618" s="3">
        <f ca="1">IFERROR(__xludf.DUMMYFUNCTION("""COMPUTED_VALUE"""),42370)</f>
        <v>42370</v>
      </c>
    </row>
    <row r="619" spans="1:2" ht="13">
      <c r="A619">
        <f ca="1">IFERROR(__xludf.DUMMYFUNCTION("""COMPUTED_VALUE"""),779)</f>
        <v>779</v>
      </c>
      <c r="B619" s="3">
        <f ca="1">IFERROR(__xludf.DUMMYFUNCTION("""COMPUTED_VALUE"""),42370)</f>
        <v>42370</v>
      </c>
    </row>
    <row r="620" spans="1:2" ht="13">
      <c r="A620">
        <f ca="1">IFERROR(__xludf.DUMMYFUNCTION("""COMPUTED_VALUE"""),780)</f>
        <v>780</v>
      </c>
      <c r="B620" s="3">
        <f ca="1">IFERROR(__xludf.DUMMYFUNCTION("""COMPUTED_VALUE"""),42370)</f>
        <v>42370</v>
      </c>
    </row>
    <row r="621" spans="1:2" ht="13">
      <c r="A621">
        <f ca="1">IFERROR(__xludf.DUMMYFUNCTION("""COMPUTED_VALUE"""),781)</f>
        <v>781</v>
      </c>
      <c r="B621" s="3">
        <f ca="1">IFERROR(__xludf.DUMMYFUNCTION("""COMPUTED_VALUE"""),42370)</f>
        <v>42370</v>
      </c>
    </row>
    <row r="622" spans="1:2" ht="13">
      <c r="A622">
        <f ca="1">IFERROR(__xludf.DUMMYFUNCTION("""COMPUTED_VALUE"""),782)</f>
        <v>782</v>
      </c>
      <c r="B622" s="3">
        <f ca="1">IFERROR(__xludf.DUMMYFUNCTION("""COMPUTED_VALUE"""),42370)</f>
        <v>42370</v>
      </c>
    </row>
    <row r="623" spans="1:2" ht="13">
      <c r="A623">
        <f ca="1">IFERROR(__xludf.DUMMYFUNCTION("""COMPUTED_VALUE"""),783)</f>
        <v>783</v>
      </c>
      <c r="B623" s="3">
        <f ca="1">IFERROR(__xludf.DUMMYFUNCTION("""COMPUTED_VALUE"""),42370)</f>
        <v>42370</v>
      </c>
    </row>
    <row r="624" spans="1:2" ht="13">
      <c r="A624">
        <f ca="1">IFERROR(__xludf.DUMMYFUNCTION("""COMPUTED_VALUE"""),784)</f>
        <v>784</v>
      </c>
      <c r="B624" s="3">
        <f ca="1">IFERROR(__xludf.DUMMYFUNCTION("""COMPUTED_VALUE"""),42370)</f>
        <v>42370</v>
      </c>
    </row>
    <row r="625" spans="1:2" ht="13">
      <c r="A625">
        <f ca="1">IFERROR(__xludf.DUMMYFUNCTION("""COMPUTED_VALUE"""),785)</f>
        <v>785</v>
      </c>
      <c r="B625" s="3">
        <f ca="1">IFERROR(__xludf.DUMMYFUNCTION("""COMPUTED_VALUE"""),42370)</f>
        <v>42370</v>
      </c>
    </row>
    <row r="626" spans="1:2" ht="13">
      <c r="A626">
        <f ca="1">IFERROR(__xludf.DUMMYFUNCTION("""COMPUTED_VALUE"""),786)</f>
        <v>786</v>
      </c>
      <c r="B626" s="3">
        <f ca="1">IFERROR(__xludf.DUMMYFUNCTION("""COMPUTED_VALUE"""),42370)</f>
        <v>42370</v>
      </c>
    </row>
    <row r="627" spans="1:2" ht="13">
      <c r="A627">
        <f ca="1">IFERROR(__xludf.DUMMYFUNCTION("""COMPUTED_VALUE"""),787)</f>
        <v>787</v>
      </c>
      <c r="B627" s="3">
        <f ca="1">IFERROR(__xludf.DUMMYFUNCTION("""COMPUTED_VALUE"""),42370)</f>
        <v>42370</v>
      </c>
    </row>
    <row r="628" spans="1:2" ht="13">
      <c r="A628">
        <f ca="1">IFERROR(__xludf.DUMMYFUNCTION("""COMPUTED_VALUE"""),788)</f>
        <v>788</v>
      </c>
      <c r="B628" s="3">
        <f ca="1">IFERROR(__xludf.DUMMYFUNCTION("""COMPUTED_VALUE"""),42370)</f>
        <v>42370</v>
      </c>
    </row>
    <row r="629" spans="1:2" ht="13">
      <c r="A629">
        <f ca="1">IFERROR(__xludf.DUMMYFUNCTION("""COMPUTED_VALUE"""),789)</f>
        <v>789</v>
      </c>
      <c r="B629" s="3">
        <f ca="1">IFERROR(__xludf.DUMMYFUNCTION("""COMPUTED_VALUE"""),42370)</f>
        <v>42370</v>
      </c>
    </row>
    <row r="630" spans="1:2" ht="13">
      <c r="A630">
        <f ca="1">IFERROR(__xludf.DUMMYFUNCTION("""COMPUTED_VALUE"""),791)</f>
        <v>791</v>
      </c>
      <c r="B630" s="3">
        <f ca="1">IFERROR(__xludf.DUMMYFUNCTION("""COMPUTED_VALUE"""),42370)</f>
        <v>42370</v>
      </c>
    </row>
    <row r="631" spans="1:2" ht="13">
      <c r="A631">
        <f ca="1">IFERROR(__xludf.DUMMYFUNCTION("""COMPUTED_VALUE"""),792)</f>
        <v>792</v>
      </c>
      <c r="B631" s="3">
        <f ca="1">IFERROR(__xludf.DUMMYFUNCTION("""COMPUTED_VALUE"""),42370)</f>
        <v>42370</v>
      </c>
    </row>
    <row r="632" spans="1:2" ht="13">
      <c r="A632">
        <f ca="1">IFERROR(__xludf.DUMMYFUNCTION("""COMPUTED_VALUE"""),793)</f>
        <v>793</v>
      </c>
      <c r="B632" s="3">
        <f ca="1">IFERROR(__xludf.DUMMYFUNCTION("""COMPUTED_VALUE"""),42370)</f>
        <v>42370</v>
      </c>
    </row>
    <row r="633" spans="1:2" ht="13">
      <c r="A633">
        <f ca="1">IFERROR(__xludf.DUMMYFUNCTION("""COMPUTED_VALUE"""),794)</f>
        <v>794</v>
      </c>
      <c r="B633" s="3">
        <f ca="1">IFERROR(__xludf.DUMMYFUNCTION("""COMPUTED_VALUE"""),42370)</f>
        <v>42370</v>
      </c>
    </row>
    <row r="634" spans="1:2" ht="13">
      <c r="A634">
        <f ca="1">IFERROR(__xludf.DUMMYFUNCTION("""COMPUTED_VALUE"""),795)</f>
        <v>795</v>
      </c>
      <c r="B634" s="3">
        <f ca="1">IFERROR(__xludf.DUMMYFUNCTION("""COMPUTED_VALUE"""),42370)</f>
        <v>42370</v>
      </c>
    </row>
    <row r="635" spans="1:2" ht="13">
      <c r="A635">
        <f ca="1">IFERROR(__xludf.DUMMYFUNCTION("""COMPUTED_VALUE"""),796)</f>
        <v>796</v>
      </c>
      <c r="B635" s="3">
        <f ca="1">IFERROR(__xludf.DUMMYFUNCTION("""COMPUTED_VALUE"""),42370)</f>
        <v>42370</v>
      </c>
    </row>
    <row r="636" spans="1:2" ht="13">
      <c r="A636">
        <f ca="1">IFERROR(__xludf.DUMMYFUNCTION("""COMPUTED_VALUE"""),797)</f>
        <v>797</v>
      </c>
      <c r="B636" s="3">
        <f ca="1">IFERROR(__xludf.DUMMYFUNCTION("""COMPUTED_VALUE"""),42370)</f>
        <v>42370</v>
      </c>
    </row>
    <row r="637" spans="1:2" ht="13">
      <c r="A637">
        <f ca="1">IFERROR(__xludf.DUMMYFUNCTION("""COMPUTED_VALUE"""),798)</f>
        <v>798</v>
      </c>
      <c r="B637" s="3">
        <f ca="1">IFERROR(__xludf.DUMMYFUNCTION("""COMPUTED_VALUE"""),42370)</f>
        <v>42370</v>
      </c>
    </row>
    <row r="638" spans="1:2" ht="13">
      <c r="A638">
        <f ca="1">IFERROR(__xludf.DUMMYFUNCTION("""COMPUTED_VALUE"""),799)</f>
        <v>799</v>
      </c>
      <c r="B638" s="3">
        <f ca="1">IFERROR(__xludf.DUMMYFUNCTION("""COMPUTED_VALUE"""),42370)</f>
        <v>42370</v>
      </c>
    </row>
    <row r="639" spans="1:2" ht="13">
      <c r="A639">
        <f ca="1">IFERROR(__xludf.DUMMYFUNCTION("""COMPUTED_VALUE"""),800)</f>
        <v>800</v>
      </c>
      <c r="B639" s="3">
        <f ca="1">IFERROR(__xludf.DUMMYFUNCTION("""COMPUTED_VALUE"""),42370)</f>
        <v>42370</v>
      </c>
    </row>
    <row r="640" spans="1:2" ht="13">
      <c r="A640">
        <f ca="1">IFERROR(__xludf.DUMMYFUNCTION("""COMPUTED_VALUE"""),801)</f>
        <v>801</v>
      </c>
      <c r="B640" s="3">
        <f ca="1">IFERROR(__xludf.DUMMYFUNCTION("""COMPUTED_VALUE"""),42370)</f>
        <v>42370</v>
      </c>
    </row>
    <row r="641" spans="1:2" ht="13">
      <c r="A641">
        <f ca="1">IFERROR(__xludf.DUMMYFUNCTION("""COMPUTED_VALUE"""),802)</f>
        <v>802</v>
      </c>
      <c r="B641" s="3">
        <f ca="1">IFERROR(__xludf.DUMMYFUNCTION("""COMPUTED_VALUE"""),42370)</f>
        <v>42370</v>
      </c>
    </row>
    <row r="642" spans="1:2" ht="13">
      <c r="A642">
        <f ca="1">IFERROR(__xludf.DUMMYFUNCTION("""COMPUTED_VALUE"""),803)</f>
        <v>803</v>
      </c>
      <c r="B642" s="3">
        <f ca="1">IFERROR(__xludf.DUMMYFUNCTION("""COMPUTED_VALUE"""),42370)</f>
        <v>42370</v>
      </c>
    </row>
    <row r="643" spans="1:2" ht="13">
      <c r="A643">
        <f ca="1">IFERROR(__xludf.DUMMYFUNCTION("""COMPUTED_VALUE"""),804)</f>
        <v>804</v>
      </c>
      <c r="B643" s="3">
        <f ca="1">IFERROR(__xludf.DUMMYFUNCTION("""COMPUTED_VALUE"""),42370)</f>
        <v>42370</v>
      </c>
    </row>
    <row r="644" spans="1:2" ht="13">
      <c r="A644">
        <f ca="1">IFERROR(__xludf.DUMMYFUNCTION("""COMPUTED_VALUE"""),805)</f>
        <v>805</v>
      </c>
      <c r="B644" s="3">
        <f ca="1">IFERROR(__xludf.DUMMYFUNCTION("""COMPUTED_VALUE"""),42370)</f>
        <v>42370</v>
      </c>
    </row>
    <row r="645" spans="1:2" ht="13">
      <c r="A645">
        <f ca="1">IFERROR(__xludf.DUMMYFUNCTION("""COMPUTED_VALUE"""),806)</f>
        <v>806</v>
      </c>
      <c r="B645" s="3">
        <f ca="1">IFERROR(__xludf.DUMMYFUNCTION("""COMPUTED_VALUE"""),42370)</f>
        <v>42370</v>
      </c>
    </row>
    <row r="646" spans="1:2" ht="13">
      <c r="A646">
        <f ca="1">IFERROR(__xludf.DUMMYFUNCTION("""COMPUTED_VALUE"""),807)</f>
        <v>807</v>
      </c>
      <c r="B646" s="3">
        <f ca="1">IFERROR(__xludf.DUMMYFUNCTION("""COMPUTED_VALUE"""),42370)</f>
        <v>42370</v>
      </c>
    </row>
    <row r="647" spans="1:2" ht="13">
      <c r="A647">
        <f ca="1">IFERROR(__xludf.DUMMYFUNCTION("""COMPUTED_VALUE"""),808)</f>
        <v>808</v>
      </c>
      <c r="B647" s="3">
        <f ca="1">IFERROR(__xludf.DUMMYFUNCTION("""COMPUTED_VALUE"""),42370)</f>
        <v>42370</v>
      </c>
    </row>
    <row r="648" spans="1:2" ht="13">
      <c r="A648">
        <f ca="1">IFERROR(__xludf.DUMMYFUNCTION("""COMPUTED_VALUE"""),809)</f>
        <v>809</v>
      </c>
      <c r="B648" s="3">
        <f ca="1">IFERROR(__xludf.DUMMYFUNCTION("""COMPUTED_VALUE"""),42370)</f>
        <v>42370</v>
      </c>
    </row>
    <row r="649" spans="1:2" ht="13">
      <c r="A649">
        <f ca="1">IFERROR(__xludf.DUMMYFUNCTION("""COMPUTED_VALUE"""),810)</f>
        <v>810</v>
      </c>
      <c r="B649" s="3">
        <f ca="1">IFERROR(__xludf.DUMMYFUNCTION("""COMPUTED_VALUE"""),42370)</f>
        <v>42370</v>
      </c>
    </row>
    <row r="650" spans="1:2" ht="13">
      <c r="A650">
        <f ca="1">IFERROR(__xludf.DUMMYFUNCTION("""COMPUTED_VALUE"""),811)</f>
        <v>811</v>
      </c>
      <c r="B650" s="3">
        <f ca="1">IFERROR(__xludf.DUMMYFUNCTION("""COMPUTED_VALUE"""),42370)</f>
        <v>42370</v>
      </c>
    </row>
    <row r="651" spans="1:2" ht="13">
      <c r="A651">
        <f ca="1">IFERROR(__xludf.DUMMYFUNCTION("""COMPUTED_VALUE"""),812)</f>
        <v>812</v>
      </c>
      <c r="B651" s="3">
        <f ca="1">IFERROR(__xludf.DUMMYFUNCTION("""COMPUTED_VALUE"""),42370)</f>
        <v>42370</v>
      </c>
    </row>
    <row r="652" spans="1:2" ht="13">
      <c r="A652">
        <f ca="1">IFERROR(__xludf.DUMMYFUNCTION("""COMPUTED_VALUE"""),813)</f>
        <v>813</v>
      </c>
      <c r="B652" s="3">
        <f ca="1">IFERROR(__xludf.DUMMYFUNCTION("""COMPUTED_VALUE"""),42370)</f>
        <v>42370</v>
      </c>
    </row>
    <row r="653" spans="1:2" ht="13">
      <c r="A653">
        <f ca="1">IFERROR(__xludf.DUMMYFUNCTION("""COMPUTED_VALUE"""),814)</f>
        <v>814</v>
      </c>
      <c r="B653" s="3">
        <f ca="1">IFERROR(__xludf.DUMMYFUNCTION("""COMPUTED_VALUE"""),42370)</f>
        <v>42370</v>
      </c>
    </row>
    <row r="654" spans="1:2" ht="13">
      <c r="A654">
        <f ca="1">IFERROR(__xludf.DUMMYFUNCTION("""COMPUTED_VALUE"""),815)</f>
        <v>815</v>
      </c>
      <c r="B654" s="3">
        <f ca="1">IFERROR(__xludf.DUMMYFUNCTION("""COMPUTED_VALUE"""),42370)</f>
        <v>42370</v>
      </c>
    </row>
    <row r="655" spans="1:2" ht="13">
      <c r="A655">
        <f ca="1">IFERROR(__xludf.DUMMYFUNCTION("""COMPUTED_VALUE"""),816)</f>
        <v>816</v>
      </c>
      <c r="B655" s="3">
        <f ca="1">IFERROR(__xludf.DUMMYFUNCTION("""COMPUTED_VALUE"""),42370)</f>
        <v>42370</v>
      </c>
    </row>
    <row r="656" spans="1:2" ht="13">
      <c r="A656">
        <f ca="1">IFERROR(__xludf.DUMMYFUNCTION("""COMPUTED_VALUE"""),817)</f>
        <v>817</v>
      </c>
      <c r="B656" s="3">
        <f ca="1">IFERROR(__xludf.DUMMYFUNCTION("""COMPUTED_VALUE"""),42370)</f>
        <v>42370</v>
      </c>
    </row>
    <row r="657" spans="1:2" ht="13">
      <c r="A657">
        <f ca="1">IFERROR(__xludf.DUMMYFUNCTION("""COMPUTED_VALUE"""),818)</f>
        <v>818</v>
      </c>
      <c r="B657" s="3">
        <f ca="1">IFERROR(__xludf.DUMMYFUNCTION("""COMPUTED_VALUE"""),42370)</f>
        <v>42370</v>
      </c>
    </row>
    <row r="658" spans="1:2" ht="13">
      <c r="A658">
        <f ca="1">IFERROR(__xludf.DUMMYFUNCTION("""COMPUTED_VALUE"""),819)</f>
        <v>819</v>
      </c>
      <c r="B658" s="3">
        <f ca="1">IFERROR(__xludf.DUMMYFUNCTION("""COMPUTED_VALUE"""),42370)</f>
        <v>42370</v>
      </c>
    </row>
    <row r="659" spans="1:2" ht="13">
      <c r="A659">
        <f ca="1">IFERROR(__xludf.DUMMYFUNCTION("""COMPUTED_VALUE"""),820)</f>
        <v>820</v>
      </c>
      <c r="B659" s="3">
        <f ca="1">IFERROR(__xludf.DUMMYFUNCTION("""COMPUTED_VALUE"""),42370)</f>
        <v>42370</v>
      </c>
    </row>
    <row r="660" spans="1:2" ht="13">
      <c r="A660">
        <f ca="1">IFERROR(__xludf.DUMMYFUNCTION("""COMPUTED_VALUE"""),821)</f>
        <v>821</v>
      </c>
      <c r="B660" s="3">
        <f ca="1">IFERROR(__xludf.DUMMYFUNCTION("""COMPUTED_VALUE"""),42370)</f>
        <v>42370</v>
      </c>
    </row>
    <row r="661" spans="1:2" ht="13">
      <c r="A661">
        <f ca="1">IFERROR(__xludf.DUMMYFUNCTION("""COMPUTED_VALUE"""),822)</f>
        <v>822</v>
      </c>
      <c r="B661" s="3">
        <f ca="1">IFERROR(__xludf.DUMMYFUNCTION("""COMPUTED_VALUE"""),42370)</f>
        <v>42370</v>
      </c>
    </row>
    <row r="662" spans="1:2" ht="13">
      <c r="A662">
        <f ca="1">IFERROR(__xludf.DUMMYFUNCTION("""COMPUTED_VALUE"""),823)</f>
        <v>823</v>
      </c>
      <c r="B662" s="3">
        <f ca="1">IFERROR(__xludf.DUMMYFUNCTION("""COMPUTED_VALUE"""),42370)</f>
        <v>42370</v>
      </c>
    </row>
    <row r="663" spans="1:2" ht="13">
      <c r="A663">
        <f ca="1">IFERROR(__xludf.DUMMYFUNCTION("""COMPUTED_VALUE"""),824)</f>
        <v>824</v>
      </c>
      <c r="B663" s="3">
        <f ca="1">IFERROR(__xludf.DUMMYFUNCTION("""COMPUTED_VALUE"""),42370)</f>
        <v>42370</v>
      </c>
    </row>
    <row r="664" spans="1:2" ht="13">
      <c r="A664">
        <f ca="1">IFERROR(__xludf.DUMMYFUNCTION("""COMPUTED_VALUE"""),825)</f>
        <v>825</v>
      </c>
      <c r="B664" s="3">
        <f ca="1">IFERROR(__xludf.DUMMYFUNCTION("""COMPUTED_VALUE"""),42370)</f>
        <v>42370</v>
      </c>
    </row>
    <row r="665" spans="1:2" ht="13">
      <c r="A665">
        <f ca="1">IFERROR(__xludf.DUMMYFUNCTION("""COMPUTED_VALUE"""),826)</f>
        <v>826</v>
      </c>
      <c r="B665" s="3">
        <f ca="1">IFERROR(__xludf.DUMMYFUNCTION("""COMPUTED_VALUE"""),42370)</f>
        <v>42370</v>
      </c>
    </row>
    <row r="666" spans="1:2" ht="13">
      <c r="A666">
        <f ca="1">IFERROR(__xludf.DUMMYFUNCTION("""COMPUTED_VALUE"""),827)</f>
        <v>827</v>
      </c>
      <c r="B666" s="3">
        <f ca="1">IFERROR(__xludf.DUMMYFUNCTION("""COMPUTED_VALUE"""),42370)</f>
        <v>42370</v>
      </c>
    </row>
    <row r="667" spans="1:2" ht="13">
      <c r="A667">
        <f ca="1">IFERROR(__xludf.DUMMYFUNCTION("""COMPUTED_VALUE"""),828)</f>
        <v>828</v>
      </c>
      <c r="B667" s="3">
        <f ca="1">IFERROR(__xludf.DUMMYFUNCTION("""COMPUTED_VALUE"""),42370)</f>
        <v>42370</v>
      </c>
    </row>
    <row r="668" spans="1:2" ht="13">
      <c r="A668">
        <f ca="1">IFERROR(__xludf.DUMMYFUNCTION("""COMPUTED_VALUE"""),829)</f>
        <v>829</v>
      </c>
      <c r="B668" s="3">
        <f ca="1">IFERROR(__xludf.DUMMYFUNCTION("""COMPUTED_VALUE"""),42370)</f>
        <v>42370</v>
      </c>
    </row>
    <row r="669" spans="1:2" ht="13">
      <c r="A669">
        <f ca="1">IFERROR(__xludf.DUMMYFUNCTION("""COMPUTED_VALUE"""),830)</f>
        <v>830</v>
      </c>
      <c r="B669" s="3">
        <f ca="1">IFERROR(__xludf.DUMMYFUNCTION("""COMPUTED_VALUE"""),42370)</f>
        <v>42370</v>
      </c>
    </row>
    <row r="670" spans="1:2" ht="13">
      <c r="A670">
        <f ca="1">IFERROR(__xludf.DUMMYFUNCTION("""COMPUTED_VALUE"""),831)</f>
        <v>831</v>
      </c>
      <c r="B670" s="3">
        <f ca="1">IFERROR(__xludf.DUMMYFUNCTION("""COMPUTED_VALUE"""),42370)</f>
        <v>42370</v>
      </c>
    </row>
    <row r="671" spans="1:2" ht="13">
      <c r="A671">
        <f ca="1">IFERROR(__xludf.DUMMYFUNCTION("""COMPUTED_VALUE"""),832)</f>
        <v>832</v>
      </c>
      <c r="B671" s="3">
        <f ca="1">IFERROR(__xludf.DUMMYFUNCTION("""COMPUTED_VALUE"""),42370)</f>
        <v>42370</v>
      </c>
    </row>
    <row r="672" spans="1:2" ht="13">
      <c r="A672">
        <f ca="1">IFERROR(__xludf.DUMMYFUNCTION("""COMPUTED_VALUE"""),833)</f>
        <v>833</v>
      </c>
      <c r="B672" s="3">
        <f ca="1">IFERROR(__xludf.DUMMYFUNCTION("""COMPUTED_VALUE"""),42370)</f>
        <v>42370</v>
      </c>
    </row>
    <row r="673" spans="1:2" ht="13">
      <c r="A673">
        <f ca="1">IFERROR(__xludf.DUMMYFUNCTION("""COMPUTED_VALUE"""),834)</f>
        <v>834</v>
      </c>
      <c r="B673" s="3">
        <f ca="1">IFERROR(__xludf.DUMMYFUNCTION("""COMPUTED_VALUE"""),42370)</f>
        <v>42370</v>
      </c>
    </row>
    <row r="674" spans="1:2" ht="13">
      <c r="A674">
        <f ca="1">IFERROR(__xludf.DUMMYFUNCTION("""COMPUTED_VALUE"""),835)</f>
        <v>835</v>
      </c>
      <c r="B674" s="3">
        <f ca="1">IFERROR(__xludf.DUMMYFUNCTION("""COMPUTED_VALUE"""),42370)</f>
        <v>42370</v>
      </c>
    </row>
    <row r="675" spans="1:2" ht="13">
      <c r="A675">
        <f ca="1">IFERROR(__xludf.DUMMYFUNCTION("""COMPUTED_VALUE"""),836)</f>
        <v>836</v>
      </c>
      <c r="B675" s="3">
        <f ca="1">IFERROR(__xludf.DUMMYFUNCTION("""COMPUTED_VALUE"""),42370)</f>
        <v>42370</v>
      </c>
    </row>
    <row r="676" spans="1:2" ht="13">
      <c r="A676">
        <f ca="1">IFERROR(__xludf.DUMMYFUNCTION("""COMPUTED_VALUE"""),837)</f>
        <v>837</v>
      </c>
      <c r="B676" s="3">
        <f ca="1">IFERROR(__xludf.DUMMYFUNCTION("""COMPUTED_VALUE"""),42370)</f>
        <v>42370</v>
      </c>
    </row>
    <row r="677" spans="1:2" ht="13">
      <c r="A677">
        <f ca="1">IFERROR(__xludf.DUMMYFUNCTION("""COMPUTED_VALUE"""),838)</f>
        <v>838</v>
      </c>
      <c r="B677" s="3">
        <f ca="1">IFERROR(__xludf.DUMMYFUNCTION("""COMPUTED_VALUE"""),42370)</f>
        <v>42370</v>
      </c>
    </row>
    <row r="678" spans="1:2" ht="13">
      <c r="A678">
        <f ca="1">IFERROR(__xludf.DUMMYFUNCTION("""COMPUTED_VALUE"""),839)</f>
        <v>839</v>
      </c>
      <c r="B678" s="3">
        <f ca="1">IFERROR(__xludf.DUMMYFUNCTION("""COMPUTED_VALUE"""),42370)</f>
        <v>42370</v>
      </c>
    </row>
    <row r="679" spans="1:2" ht="13">
      <c r="A679">
        <f ca="1">IFERROR(__xludf.DUMMYFUNCTION("""COMPUTED_VALUE"""),840)</f>
        <v>840</v>
      </c>
      <c r="B679" s="3">
        <f ca="1">IFERROR(__xludf.DUMMYFUNCTION("""COMPUTED_VALUE"""),42370)</f>
        <v>42370</v>
      </c>
    </row>
    <row r="680" spans="1:2" ht="13">
      <c r="A680">
        <f ca="1">IFERROR(__xludf.DUMMYFUNCTION("""COMPUTED_VALUE"""),841)</f>
        <v>841</v>
      </c>
      <c r="B680" s="3">
        <f ca="1">IFERROR(__xludf.DUMMYFUNCTION("""COMPUTED_VALUE"""),42370)</f>
        <v>42370</v>
      </c>
    </row>
    <row r="681" spans="1:2" ht="13">
      <c r="A681">
        <f ca="1">IFERROR(__xludf.DUMMYFUNCTION("""COMPUTED_VALUE"""),842)</f>
        <v>842</v>
      </c>
      <c r="B681" s="3">
        <f ca="1">IFERROR(__xludf.DUMMYFUNCTION("""COMPUTED_VALUE"""),42370)</f>
        <v>42370</v>
      </c>
    </row>
    <row r="682" spans="1:2" ht="13">
      <c r="A682">
        <f ca="1">IFERROR(__xludf.DUMMYFUNCTION("""COMPUTED_VALUE"""),843)</f>
        <v>843</v>
      </c>
      <c r="B682" s="3">
        <f ca="1">IFERROR(__xludf.DUMMYFUNCTION("""COMPUTED_VALUE"""),42370)</f>
        <v>42370</v>
      </c>
    </row>
    <row r="683" spans="1:2" ht="13">
      <c r="A683">
        <f ca="1">IFERROR(__xludf.DUMMYFUNCTION("""COMPUTED_VALUE"""),844)</f>
        <v>844</v>
      </c>
      <c r="B683" s="3">
        <f ca="1">IFERROR(__xludf.DUMMYFUNCTION("""COMPUTED_VALUE"""),42370)</f>
        <v>42370</v>
      </c>
    </row>
    <row r="684" spans="1:2" ht="13">
      <c r="A684">
        <f ca="1">IFERROR(__xludf.DUMMYFUNCTION("""COMPUTED_VALUE"""),845)</f>
        <v>845</v>
      </c>
      <c r="B684" s="3">
        <f ca="1">IFERROR(__xludf.DUMMYFUNCTION("""COMPUTED_VALUE"""),42370)</f>
        <v>42370</v>
      </c>
    </row>
    <row r="685" spans="1:2" ht="13">
      <c r="A685">
        <f ca="1">IFERROR(__xludf.DUMMYFUNCTION("""COMPUTED_VALUE"""),846)</f>
        <v>846</v>
      </c>
      <c r="B685" s="3">
        <f ca="1">IFERROR(__xludf.DUMMYFUNCTION("""COMPUTED_VALUE"""),42370)</f>
        <v>42370</v>
      </c>
    </row>
    <row r="686" spans="1:2" ht="13">
      <c r="A686">
        <f ca="1">IFERROR(__xludf.DUMMYFUNCTION("""COMPUTED_VALUE"""),847)</f>
        <v>847</v>
      </c>
      <c r="B686" s="3">
        <f ca="1">IFERROR(__xludf.DUMMYFUNCTION("""COMPUTED_VALUE"""),42370)</f>
        <v>42370</v>
      </c>
    </row>
    <row r="687" spans="1:2" ht="13">
      <c r="A687">
        <f ca="1">IFERROR(__xludf.DUMMYFUNCTION("""COMPUTED_VALUE"""),848)</f>
        <v>848</v>
      </c>
      <c r="B687" s="3">
        <f ca="1">IFERROR(__xludf.DUMMYFUNCTION("""COMPUTED_VALUE"""),42370)</f>
        <v>42370</v>
      </c>
    </row>
    <row r="688" spans="1:2" ht="13">
      <c r="A688">
        <f ca="1">IFERROR(__xludf.DUMMYFUNCTION("""COMPUTED_VALUE"""),849)</f>
        <v>849</v>
      </c>
      <c r="B688" s="3">
        <f ca="1">IFERROR(__xludf.DUMMYFUNCTION("""COMPUTED_VALUE"""),42370)</f>
        <v>42370</v>
      </c>
    </row>
    <row r="689" spans="1:2" ht="13">
      <c r="A689">
        <f ca="1">IFERROR(__xludf.DUMMYFUNCTION("""COMPUTED_VALUE"""),850)</f>
        <v>850</v>
      </c>
      <c r="B689" s="3">
        <f ca="1">IFERROR(__xludf.DUMMYFUNCTION("""COMPUTED_VALUE"""),42370)</f>
        <v>42370</v>
      </c>
    </row>
    <row r="690" spans="1:2" ht="13">
      <c r="A690">
        <f ca="1">IFERROR(__xludf.DUMMYFUNCTION("""COMPUTED_VALUE"""),851)</f>
        <v>851</v>
      </c>
      <c r="B690" s="3">
        <f ca="1">IFERROR(__xludf.DUMMYFUNCTION("""COMPUTED_VALUE"""),42370)</f>
        <v>42370</v>
      </c>
    </row>
    <row r="691" spans="1:2" ht="13">
      <c r="A691">
        <f ca="1">IFERROR(__xludf.DUMMYFUNCTION("""COMPUTED_VALUE"""),852)</f>
        <v>852</v>
      </c>
      <c r="B691" s="3">
        <f ca="1">IFERROR(__xludf.DUMMYFUNCTION("""COMPUTED_VALUE"""),42370)</f>
        <v>42370</v>
      </c>
    </row>
    <row r="692" spans="1:2" ht="13">
      <c r="A692">
        <f ca="1">IFERROR(__xludf.DUMMYFUNCTION("""COMPUTED_VALUE"""),853)</f>
        <v>853</v>
      </c>
      <c r="B692" s="3">
        <f ca="1">IFERROR(__xludf.DUMMYFUNCTION("""COMPUTED_VALUE"""),42370)</f>
        <v>42370</v>
      </c>
    </row>
    <row r="693" spans="1:2" ht="13">
      <c r="A693">
        <f ca="1">IFERROR(__xludf.DUMMYFUNCTION("""COMPUTED_VALUE"""),854)</f>
        <v>854</v>
      </c>
      <c r="B693" s="3">
        <f ca="1">IFERROR(__xludf.DUMMYFUNCTION("""COMPUTED_VALUE"""),42370)</f>
        <v>42370</v>
      </c>
    </row>
    <row r="694" spans="1:2" ht="13">
      <c r="A694">
        <f ca="1">IFERROR(__xludf.DUMMYFUNCTION("""COMPUTED_VALUE"""),855)</f>
        <v>855</v>
      </c>
      <c r="B694" s="3">
        <f ca="1">IFERROR(__xludf.DUMMYFUNCTION("""COMPUTED_VALUE"""),42370)</f>
        <v>42370</v>
      </c>
    </row>
    <row r="695" spans="1:2" ht="13">
      <c r="A695">
        <f ca="1">IFERROR(__xludf.DUMMYFUNCTION("""COMPUTED_VALUE"""),856)</f>
        <v>856</v>
      </c>
      <c r="B695" s="3">
        <f ca="1">IFERROR(__xludf.DUMMYFUNCTION("""COMPUTED_VALUE"""),42370)</f>
        <v>42370</v>
      </c>
    </row>
    <row r="696" spans="1:2" ht="13">
      <c r="A696">
        <f ca="1">IFERROR(__xludf.DUMMYFUNCTION("""COMPUTED_VALUE"""),857)</f>
        <v>857</v>
      </c>
      <c r="B696" s="3">
        <f ca="1">IFERROR(__xludf.DUMMYFUNCTION("""COMPUTED_VALUE"""),42370)</f>
        <v>42370</v>
      </c>
    </row>
    <row r="697" spans="1:2" ht="13">
      <c r="A697">
        <f ca="1">IFERROR(__xludf.DUMMYFUNCTION("""COMPUTED_VALUE"""),858)</f>
        <v>858</v>
      </c>
      <c r="B697" s="3">
        <f ca="1">IFERROR(__xludf.DUMMYFUNCTION("""COMPUTED_VALUE"""),42370)</f>
        <v>42370</v>
      </c>
    </row>
    <row r="698" spans="1:2" ht="13">
      <c r="A698">
        <f ca="1">IFERROR(__xludf.DUMMYFUNCTION("""COMPUTED_VALUE"""),859)</f>
        <v>859</v>
      </c>
      <c r="B698" s="3">
        <f ca="1">IFERROR(__xludf.DUMMYFUNCTION("""COMPUTED_VALUE"""),42370)</f>
        <v>42370</v>
      </c>
    </row>
    <row r="699" spans="1:2" ht="13">
      <c r="A699">
        <f ca="1">IFERROR(__xludf.DUMMYFUNCTION("""COMPUTED_VALUE"""),860)</f>
        <v>860</v>
      </c>
      <c r="B699" s="3">
        <f ca="1">IFERROR(__xludf.DUMMYFUNCTION("""COMPUTED_VALUE"""),42370)</f>
        <v>42370</v>
      </c>
    </row>
    <row r="700" spans="1:2" ht="13">
      <c r="A700">
        <f ca="1">IFERROR(__xludf.DUMMYFUNCTION("""COMPUTED_VALUE"""),861)</f>
        <v>861</v>
      </c>
      <c r="B700" s="3">
        <f ca="1">IFERROR(__xludf.DUMMYFUNCTION("""COMPUTED_VALUE"""),42370)</f>
        <v>42370</v>
      </c>
    </row>
    <row r="701" spans="1:2" ht="13">
      <c r="A701">
        <f ca="1">IFERROR(__xludf.DUMMYFUNCTION("""COMPUTED_VALUE"""),863)</f>
        <v>863</v>
      </c>
      <c r="B701" s="3">
        <f ca="1">IFERROR(__xludf.DUMMYFUNCTION("""COMPUTED_VALUE"""),42370)</f>
        <v>42370</v>
      </c>
    </row>
    <row r="702" spans="1:2" ht="13">
      <c r="A702">
        <f ca="1">IFERROR(__xludf.DUMMYFUNCTION("""COMPUTED_VALUE"""),864)</f>
        <v>864</v>
      </c>
      <c r="B702" s="3">
        <f ca="1">IFERROR(__xludf.DUMMYFUNCTION("""COMPUTED_VALUE"""),42370)</f>
        <v>42370</v>
      </c>
    </row>
    <row r="703" spans="1:2" ht="13">
      <c r="A703">
        <f ca="1">IFERROR(__xludf.DUMMYFUNCTION("""COMPUTED_VALUE"""),865)</f>
        <v>865</v>
      </c>
      <c r="B703" s="3">
        <f ca="1">IFERROR(__xludf.DUMMYFUNCTION("""COMPUTED_VALUE"""),42370)</f>
        <v>42370</v>
      </c>
    </row>
    <row r="704" spans="1:2" ht="13">
      <c r="A704">
        <f ca="1">IFERROR(__xludf.DUMMYFUNCTION("""COMPUTED_VALUE"""),866)</f>
        <v>866</v>
      </c>
      <c r="B704" s="3">
        <f ca="1">IFERROR(__xludf.DUMMYFUNCTION("""COMPUTED_VALUE"""),42370)</f>
        <v>42370</v>
      </c>
    </row>
    <row r="705" spans="1:2" ht="13">
      <c r="A705">
        <f ca="1">IFERROR(__xludf.DUMMYFUNCTION("""COMPUTED_VALUE"""),867)</f>
        <v>867</v>
      </c>
      <c r="B705" s="3">
        <f ca="1">IFERROR(__xludf.DUMMYFUNCTION("""COMPUTED_VALUE"""),42370)</f>
        <v>42370</v>
      </c>
    </row>
    <row r="706" spans="1:2" ht="13">
      <c r="A706">
        <f ca="1">IFERROR(__xludf.DUMMYFUNCTION("""COMPUTED_VALUE"""),868)</f>
        <v>868</v>
      </c>
      <c r="B706" s="3">
        <f ca="1">IFERROR(__xludf.DUMMYFUNCTION("""COMPUTED_VALUE"""),42370)</f>
        <v>42370</v>
      </c>
    </row>
    <row r="707" spans="1:2" ht="13">
      <c r="A707">
        <f ca="1">IFERROR(__xludf.DUMMYFUNCTION("""COMPUTED_VALUE"""),869)</f>
        <v>869</v>
      </c>
      <c r="B707" s="3">
        <f ca="1">IFERROR(__xludf.DUMMYFUNCTION("""COMPUTED_VALUE"""),42370)</f>
        <v>42370</v>
      </c>
    </row>
    <row r="708" spans="1:2" ht="13">
      <c r="A708">
        <f ca="1">IFERROR(__xludf.DUMMYFUNCTION("""COMPUTED_VALUE"""),870)</f>
        <v>870</v>
      </c>
      <c r="B708" s="3">
        <f ca="1">IFERROR(__xludf.DUMMYFUNCTION("""COMPUTED_VALUE"""),42370)</f>
        <v>42370</v>
      </c>
    </row>
    <row r="709" spans="1:2" ht="13">
      <c r="A709">
        <f ca="1">IFERROR(__xludf.DUMMYFUNCTION("""COMPUTED_VALUE"""),871)</f>
        <v>871</v>
      </c>
      <c r="B709" s="3">
        <f ca="1">IFERROR(__xludf.DUMMYFUNCTION("""COMPUTED_VALUE"""),42370)</f>
        <v>42370</v>
      </c>
    </row>
    <row r="710" spans="1:2" ht="13">
      <c r="A710">
        <f ca="1">IFERROR(__xludf.DUMMYFUNCTION("""COMPUTED_VALUE"""),872)</f>
        <v>872</v>
      </c>
      <c r="B710" s="3">
        <f ca="1">IFERROR(__xludf.DUMMYFUNCTION("""COMPUTED_VALUE"""),42370)</f>
        <v>42370</v>
      </c>
    </row>
    <row r="711" spans="1:2" ht="13">
      <c r="A711">
        <f ca="1">IFERROR(__xludf.DUMMYFUNCTION("""COMPUTED_VALUE"""),873)</f>
        <v>873</v>
      </c>
      <c r="B711" s="3">
        <f ca="1">IFERROR(__xludf.DUMMYFUNCTION("""COMPUTED_VALUE"""),42370)</f>
        <v>42370</v>
      </c>
    </row>
    <row r="712" spans="1:2" ht="13">
      <c r="A712">
        <f ca="1">IFERROR(__xludf.DUMMYFUNCTION("""COMPUTED_VALUE"""),874)</f>
        <v>874</v>
      </c>
      <c r="B712" s="3">
        <f ca="1">IFERROR(__xludf.DUMMYFUNCTION("""COMPUTED_VALUE"""),42370)</f>
        <v>42370</v>
      </c>
    </row>
    <row r="713" spans="1:2" ht="13">
      <c r="A713">
        <f ca="1">IFERROR(__xludf.DUMMYFUNCTION("""COMPUTED_VALUE"""),875)</f>
        <v>875</v>
      </c>
      <c r="B713" s="3">
        <f ca="1">IFERROR(__xludf.DUMMYFUNCTION("""COMPUTED_VALUE"""),42370)</f>
        <v>42370</v>
      </c>
    </row>
    <row r="714" spans="1:2" ht="13">
      <c r="A714">
        <f ca="1">IFERROR(__xludf.DUMMYFUNCTION("""COMPUTED_VALUE"""),876)</f>
        <v>876</v>
      </c>
      <c r="B714" s="3">
        <f ca="1">IFERROR(__xludf.DUMMYFUNCTION("""COMPUTED_VALUE"""),42370)</f>
        <v>42370</v>
      </c>
    </row>
    <row r="715" spans="1:2" ht="13">
      <c r="A715">
        <f ca="1">IFERROR(__xludf.DUMMYFUNCTION("""COMPUTED_VALUE"""),877)</f>
        <v>877</v>
      </c>
      <c r="B715" s="3">
        <f ca="1">IFERROR(__xludf.DUMMYFUNCTION("""COMPUTED_VALUE"""),42370)</f>
        <v>42370</v>
      </c>
    </row>
    <row r="716" spans="1:2" ht="13">
      <c r="A716">
        <f ca="1">IFERROR(__xludf.DUMMYFUNCTION("""COMPUTED_VALUE"""),878)</f>
        <v>878</v>
      </c>
      <c r="B716" s="3">
        <f ca="1">IFERROR(__xludf.DUMMYFUNCTION("""COMPUTED_VALUE"""),42370)</f>
        <v>42370</v>
      </c>
    </row>
    <row r="717" spans="1:2" ht="13">
      <c r="A717">
        <f ca="1">IFERROR(__xludf.DUMMYFUNCTION("""COMPUTED_VALUE"""),879)</f>
        <v>879</v>
      </c>
      <c r="B717" s="3">
        <f ca="1">IFERROR(__xludf.DUMMYFUNCTION("""COMPUTED_VALUE"""),42370)</f>
        <v>42370</v>
      </c>
    </row>
    <row r="718" spans="1:2" ht="13">
      <c r="A718">
        <f ca="1">IFERROR(__xludf.DUMMYFUNCTION("""COMPUTED_VALUE"""),880)</f>
        <v>880</v>
      </c>
      <c r="B718" s="3">
        <f ca="1">IFERROR(__xludf.DUMMYFUNCTION("""COMPUTED_VALUE"""),42370)</f>
        <v>42370</v>
      </c>
    </row>
    <row r="719" spans="1:2" ht="13">
      <c r="A719">
        <f ca="1">IFERROR(__xludf.DUMMYFUNCTION("""COMPUTED_VALUE"""),881)</f>
        <v>881</v>
      </c>
      <c r="B719" s="3">
        <f ca="1">IFERROR(__xludf.DUMMYFUNCTION("""COMPUTED_VALUE"""),42370)</f>
        <v>42370</v>
      </c>
    </row>
    <row r="720" spans="1:2" ht="13">
      <c r="A720">
        <f ca="1">IFERROR(__xludf.DUMMYFUNCTION("""COMPUTED_VALUE"""),882)</f>
        <v>882</v>
      </c>
      <c r="B720" s="3">
        <f ca="1">IFERROR(__xludf.DUMMYFUNCTION("""COMPUTED_VALUE"""),42370)</f>
        <v>42370</v>
      </c>
    </row>
    <row r="721" spans="1:2" ht="13">
      <c r="A721">
        <f ca="1">IFERROR(__xludf.DUMMYFUNCTION("""COMPUTED_VALUE"""),883)</f>
        <v>883</v>
      </c>
      <c r="B721" s="3">
        <f ca="1">IFERROR(__xludf.DUMMYFUNCTION("""COMPUTED_VALUE"""),42370)</f>
        <v>42370</v>
      </c>
    </row>
    <row r="722" spans="1:2" ht="13">
      <c r="A722">
        <f ca="1">IFERROR(__xludf.DUMMYFUNCTION("""COMPUTED_VALUE"""),884)</f>
        <v>884</v>
      </c>
      <c r="B722" s="3">
        <f ca="1">IFERROR(__xludf.DUMMYFUNCTION("""COMPUTED_VALUE"""),42370)</f>
        <v>42370</v>
      </c>
    </row>
    <row r="723" spans="1:2" ht="13">
      <c r="A723">
        <f ca="1">IFERROR(__xludf.DUMMYFUNCTION("""COMPUTED_VALUE"""),885)</f>
        <v>885</v>
      </c>
      <c r="B723" s="3">
        <f ca="1">IFERROR(__xludf.DUMMYFUNCTION("""COMPUTED_VALUE"""),42370)</f>
        <v>42370</v>
      </c>
    </row>
    <row r="724" spans="1:2" ht="13">
      <c r="A724">
        <f ca="1">IFERROR(__xludf.DUMMYFUNCTION("""COMPUTED_VALUE"""),886)</f>
        <v>886</v>
      </c>
      <c r="B724" s="3">
        <f ca="1">IFERROR(__xludf.DUMMYFUNCTION("""COMPUTED_VALUE"""),42370)</f>
        <v>42370</v>
      </c>
    </row>
    <row r="725" spans="1:2" ht="13">
      <c r="A725">
        <f ca="1">IFERROR(__xludf.DUMMYFUNCTION("""COMPUTED_VALUE"""),887)</f>
        <v>887</v>
      </c>
      <c r="B725" s="3">
        <f ca="1">IFERROR(__xludf.DUMMYFUNCTION("""COMPUTED_VALUE"""),42370)</f>
        <v>42370</v>
      </c>
    </row>
    <row r="726" spans="1:2" ht="13">
      <c r="A726">
        <f ca="1">IFERROR(__xludf.DUMMYFUNCTION("""COMPUTED_VALUE"""),888)</f>
        <v>888</v>
      </c>
      <c r="B726" s="3">
        <f ca="1">IFERROR(__xludf.DUMMYFUNCTION("""COMPUTED_VALUE"""),42370)</f>
        <v>42370</v>
      </c>
    </row>
    <row r="727" spans="1:2" ht="13">
      <c r="A727">
        <f ca="1">IFERROR(__xludf.DUMMYFUNCTION("""COMPUTED_VALUE"""),889)</f>
        <v>889</v>
      </c>
      <c r="B727" s="3">
        <f ca="1">IFERROR(__xludf.DUMMYFUNCTION("""COMPUTED_VALUE"""),42370)</f>
        <v>42370</v>
      </c>
    </row>
    <row r="728" spans="1:2" ht="13">
      <c r="A728">
        <f ca="1">IFERROR(__xludf.DUMMYFUNCTION("""COMPUTED_VALUE"""),890)</f>
        <v>890</v>
      </c>
      <c r="B728" s="3">
        <f ca="1">IFERROR(__xludf.DUMMYFUNCTION("""COMPUTED_VALUE"""),42370)</f>
        <v>42370</v>
      </c>
    </row>
    <row r="729" spans="1:2" ht="13">
      <c r="A729">
        <f ca="1">IFERROR(__xludf.DUMMYFUNCTION("""COMPUTED_VALUE"""),891)</f>
        <v>891</v>
      </c>
      <c r="B729" s="3">
        <f ca="1">IFERROR(__xludf.DUMMYFUNCTION("""COMPUTED_VALUE"""),42370)</f>
        <v>42370</v>
      </c>
    </row>
    <row r="730" spans="1:2" ht="13">
      <c r="A730">
        <f ca="1">IFERROR(__xludf.DUMMYFUNCTION("""COMPUTED_VALUE"""),892)</f>
        <v>892</v>
      </c>
      <c r="B730" s="3">
        <f ca="1">IFERROR(__xludf.DUMMYFUNCTION("""COMPUTED_VALUE"""),42370)</f>
        <v>42370</v>
      </c>
    </row>
    <row r="731" spans="1:2" ht="13">
      <c r="A731">
        <f ca="1">IFERROR(__xludf.DUMMYFUNCTION("""COMPUTED_VALUE"""),893)</f>
        <v>893</v>
      </c>
      <c r="B731" s="3">
        <f ca="1">IFERROR(__xludf.DUMMYFUNCTION("""COMPUTED_VALUE"""),42370)</f>
        <v>42370</v>
      </c>
    </row>
    <row r="732" spans="1:2" ht="13">
      <c r="A732">
        <f ca="1">IFERROR(__xludf.DUMMYFUNCTION("""COMPUTED_VALUE"""),894)</f>
        <v>894</v>
      </c>
      <c r="B732" s="3">
        <f ca="1">IFERROR(__xludf.DUMMYFUNCTION("""COMPUTED_VALUE"""),42370)</f>
        <v>42370</v>
      </c>
    </row>
    <row r="733" spans="1:2" ht="13">
      <c r="A733">
        <f ca="1">IFERROR(__xludf.DUMMYFUNCTION("""COMPUTED_VALUE"""),895)</f>
        <v>895</v>
      </c>
      <c r="B733" s="3">
        <f ca="1">IFERROR(__xludf.DUMMYFUNCTION("""COMPUTED_VALUE"""),42370)</f>
        <v>42370</v>
      </c>
    </row>
    <row r="734" spans="1:2" ht="13">
      <c r="A734">
        <f ca="1">IFERROR(__xludf.DUMMYFUNCTION("""COMPUTED_VALUE"""),896)</f>
        <v>896</v>
      </c>
      <c r="B734" s="3">
        <f ca="1">IFERROR(__xludf.DUMMYFUNCTION("""COMPUTED_VALUE"""),42370)</f>
        <v>42370</v>
      </c>
    </row>
    <row r="735" spans="1:2" ht="13">
      <c r="A735">
        <f ca="1">IFERROR(__xludf.DUMMYFUNCTION("""COMPUTED_VALUE"""),897)</f>
        <v>897</v>
      </c>
      <c r="B735" s="3">
        <f ca="1">IFERROR(__xludf.DUMMYFUNCTION("""COMPUTED_VALUE"""),42370)</f>
        <v>42370</v>
      </c>
    </row>
    <row r="736" spans="1:2" ht="13">
      <c r="A736">
        <f ca="1">IFERROR(__xludf.DUMMYFUNCTION("""COMPUTED_VALUE"""),898)</f>
        <v>898</v>
      </c>
      <c r="B736" s="3">
        <f ca="1">IFERROR(__xludf.DUMMYFUNCTION("""COMPUTED_VALUE"""),42370)</f>
        <v>42370</v>
      </c>
    </row>
    <row r="737" spans="1:2" ht="13">
      <c r="A737">
        <f ca="1">IFERROR(__xludf.DUMMYFUNCTION("""COMPUTED_VALUE"""),899)</f>
        <v>899</v>
      </c>
      <c r="B737" s="3">
        <f ca="1">IFERROR(__xludf.DUMMYFUNCTION("""COMPUTED_VALUE"""),42370)</f>
        <v>42370</v>
      </c>
    </row>
    <row r="738" spans="1:2" ht="13">
      <c r="A738">
        <f ca="1">IFERROR(__xludf.DUMMYFUNCTION("""COMPUTED_VALUE"""),900)</f>
        <v>900</v>
      </c>
      <c r="B738" s="3">
        <f ca="1">IFERROR(__xludf.DUMMYFUNCTION("""COMPUTED_VALUE"""),42370)</f>
        <v>42370</v>
      </c>
    </row>
    <row r="739" spans="1:2" ht="13">
      <c r="A739">
        <f ca="1">IFERROR(__xludf.DUMMYFUNCTION("""COMPUTED_VALUE"""),901)</f>
        <v>901</v>
      </c>
      <c r="B739" s="3">
        <f ca="1">IFERROR(__xludf.DUMMYFUNCTION("""COMPUTED_VALUE"""),42370)</f>
        <v>42370</v>
      </c>
    </row>
    <row r="740" spans="1:2" ht="13">
      <c r="A740">
        <f ca="1">IFERROR(__xludf.DUMMYFUNCTION("""COMPUTED_VALUE"""),902)</f>
        <v>902</v>
      </c>
      <c r="B740" s="3">
        <f ca="1">IFERROR(__xludf.DUMMYFUNCTION("""COMPUTED_VALUE"""),42370)</f>
        <v>42370</v>
      </c>
    </row>
    <row r="741" spans="1:2" ht="13">
      <c r="A741">
        <f ca="1">IFERROR(__xludf.DUMMYFUNCTION("""COMPUTED_VALUE"""),903)</f>
        <v>903</v>
      </c>
      <c r="B741" s="3">
        <f ca="1">IFERROR(__xludf.DUMMYFUNCTION("""COMPUTED_VALUE"""),42370)</f>
        <v>42370</v>
      </c>
    </row>
    <row r="742" spans="1:2" ht="13">
      <c r="A742">
        <f ca="1">IFERROR(__xludf.DUMMYFUNCTION("""COMPUTED_VALUE"""),904)</f>
        <v>904</v>
      </c>
      <c r="B742" s="3">
        <f ca="1">IFERROR(__xludf.DUMMYFUNCTION("""COMPUTED_VALUE"""),42370)</f>
        <v>42370</v>
      </c>
    </row>
    <row r="743" spans="1:2" ht="13">
      <c r="A743">
        <f ca="1">IFERROR(__xludf.DUMMYFUNCTION("""COMPUTED_VALUE"""),905)</f>
        <v>905</v>
      </c>
      <c r="B743" s="3">
        <f ca="1">IFERROR(__xludf.DUMMYFUNCTION("""COMPUTED_VALUE"""),42370)</f>
        <v>42370</v>
      </c>
    </row>
    <row r="744" spans="1:2" ht="13">
      <c r="A744">
        <f ca="1">IFERROR(__xludf.DUMMYFUNCTION("""COMPUTED_VALUE"""),906)</f>
        <v>906</v>
      </c>
      <c r="B744" s="3">
        <f ca="1">IFERROR(__xludf.DUMMYFUNCTION("""COMPUTED_VALUE"""),42370)</f>
        <v>42370</v>
      </c>
    </row>
    <row r="745" spans="1:2" ht="13">
      <c r="A745">
        <f ca="1">IFERROR(__xludf.DUMMYFUNCTION("""COMPUTED_VALUE"""),907)</f>
        <v>907</v>
      </c>
      <c r="B745" s="3">
        <f ca="1">IFERROR(__xludf.DUMMYFUNCTION("""COMPUTED_VALUE"""),42703)</f>
        <v>42703</v>
      </c>
    </row>
    <row r="746" spans="1:2" ht="13">
      <c r="A746">
        <f ca="1">IFERROR(__xludf.DUMMYFUNCTION("""COMPUTED_VALUE"""),908)</f>
        <v>908</v>
      </c>
      <c r="B746" s="3">
        <f ca="1">IFERROR(__xludf.DUMMYFUNCTION("""COMPUTED_VALUE"""),42370)</f>
        <v>42370</v>
      </c>
    </row>
    <row r="747" spans="1:2" ht="13">
      <c r="A747">
        <f ca="1">IFERROR(__xludf.DUMMYFUNCTION("""COMPUTED_VALUE"""),909)</f>
        <v>909</v>
      </c>
      <c r="B747" s="3">
        <f ca="1">IFERROR(__xludf.DUMMYFUNCTION("""COMPUTED_VALUE"""),42370)</f>
        <v>42370</v>
      </c>
    </row>
    <row r="748" spans="1:2" ht="13">
      <c r="A748">
        <f ca="1">IFERROR(__xludf.DUMMYFUNCTION("""COMPUTED_VALUE"""),910)</f>
        <v>910</v>
      </c>
      <c r="B748" s="3">
        <f ca="1">IFERROR(__xludf.DUMMYFUNCTION("""COMPUTED_VALUE"""),42370)</f>
        <v>42370</v>
      </c>
    </row>
    <row r="749" spans="1:2" ht="13">
      <c r="A749">
        <f ca="1">IFERROR(__xludf.DUMMYFUNCTION("""COMPUTED_VALUE"""),911)</f>
        <v>911</v>
      </c>
      <c r="B749" s="3">
        <f ca="1">IFERROR(__xludf.DUMMYFUNCTION("""COMPUTED_VALUE"""),42370)</f>
        <v>42370</v>
      </c>
    </row>
    <row r="750" spans="1:2" ht="13">
      <c r="A750">
        <f ca="1">IFERROR(__xludf.DUMMYFUNCTION("""COMPUTED_VALUE"""),912)</f>
        <v>912</v>
      </c>
      <c r="B750" s="3">
        <f ca="1">IFERROR(__xludf.DUMMYFUNCTION("""COMPUTED_VALUE"""),42370)</f>
        <v>42370</v>
      </c>
    </row>
    <row r="751" spans="1:2" ht="13">
      <c r="A751">
        <f ca="1">IFERROR(__xludf.DUMMYFUNCTION("""COMPUTED_VALUE"""),913)</f>
        <v>913</v>
      </c>
      <c r="B751" s="3">
        <f ca="1">IFERROR(__xludf.DUMMYFUNCTION("""COMPUTED_VALUE"""),42370)</f>
        <v>42370</v>
      </c>
    </row>
    <row r="752" spans="1:2" ht="13">
      <c r="A752">
        <f ca="1">IFERROR(__xludf.DUMMYFUNCTION("""COMPUTED_VALUE"""),914)</f>
        <v>914</v>
      </c>
      <c r="B752" s="3">
        <f ca="1">IFERROR(__xludf.DUMMYFUNCTION("""COMPUTED_VALUE"""),42370)</f>
        <v>42370</v>
      </c>
    </row>
    <row r="753" spans="1:2" ht="13">
      <c r="A753">
        <f ca="1">IFERROR(__xludf.DUMMYFUNCTION("""COMPUTED_VALUE"""),915)</f>
        <v>915</v>
      </c>
      <c r="B753" s="3">
        <f ca="1">IFERROR(__xludf.DUMMYFUNCTION("""COMPUTED_VALUE"""),42370)</f>
        <v>42370</v>
      </c>
    </row>
    <row r="754" spans="1:2" ht="13">
      <c r="A754">
        <f ca="1">IFERROR(__xludf.DUMMYFUNCTION("""COMPUTED_VALUE"""),916)</f>
        <v>916</v>
      </c>
      <c r="B754" s="3">
        <f ca="1">IFERROR(__xludf.DUMMYFUNCTION("""COMPUTED_VALUE"""),42370)</f>
        <v>42370</v>
      </c>
    </row>
    <row r="755" spans="1:2" ht="13">
      <c r="A755">
        <f ca="1">IFERROR(__xludf.DUMMYFUNCTION("""COMPUTED_VALUE"""),917)</f>
        <v>917</v>
      </c>
      <c r="B755" s="3">
        <f ca="1">IFERROR(__xludf.DUMMYFUNCTION("""COMPUTED_VALUE"""),42370)</f>
        <v>42370</v>
      </c>
    </row>
    <row r="756" spans="1:2" ht="13">
      <c r="A756">
        <f ca="1">IFERROR(__xludf.DUMMYFUNCTION("""COMPUTED_VALUE"""),918)</f>
        <v>918</v>
      </c>
      <c r="B756" s="3">
        <f ca="1">IFERROR(__xludf.DUMMYFUNCTION("""COMPUTED_VALUE"""),42370)</f>
        <v>42370</v>
      </c>
    </row>
    <row r="757" spans="1:2" ht="13">
      <c r="A757">
        <f ca="1">IFERROR(__xludf.DUMMYFUNCTION("""COMPUTED_VALUE"""),919)</f>
        <v>919</v>
      </c>
      <c r="B757" s="3">
        <f ca="1">IFERROR(__xludf.DUMMYFUNCTION("""COMPUTED_VALUE"""),42370)</f>
        <v>42370</v>
      </c>
    </row>
    <row r="758" spans="1:2" ht="13">
      <c r="A758">
        <f ca="1">IFERROR(__xludf.DUMMYFUNCTION("""COMPUTED_VALUE"""),920)</f>
        <v>920</v>
      </c>
      <c r="B758" s="3">
        <f ca="1">IFERROR(__xludf.DUMMYFUNCTION("""COMPUTED_VALUE"""),42370)</f>
        <v>42370</v>
      </c>
    </row>
    <row r="759" spans="1:2" ht="13">
      <c r="A759">
        <f ca="1">IFERROR(__xludf.DUMMYFUNCTION("""COMPUTED_VALUE"""),921)</f>
        <v>921</v>
      </c>
      <c r="B759" s="3">
        <f ca="1">IFERROR(__xludf.DUMMYFUNCTION("""COMPUTED_VALUE"""),42370)</f>
        <v>42370</v>
      </c>
    </row>
    <row r="760" spans="1:2" ht="13">
      <c r="A760">
        <f ca="1">IFERROR(__xludf.DUMMYFUNCTION("""COMPUTED_VALUE"""),922)</f>
        <v>922</v>
      </c>
      <c r="B760" s="3">
        <f ca="1">IFERROR(__xludf.DUMMYFUNCTION("""COMPUTED_VALUE"""),42370)</f>
        <v>42370</v>
      </c>
    </row>
    <row r="761" spans="1:2" ht="13">
      <c r="A761">
        <f ca="1">IFERROR(__xludf.DUMMYFUNCTION("""COMPUTED_VALUE"""),923)</f>
        <v>923</v>
      </c>
      <c r="B761" s="3">
        <f ca="1">IFERROR(__xludf.DUMMYFUNCTION("""COMPUTED_VALUE"""),42370)</f>
        <v>42370</v>
      </c>
    </row>
    <row r="762" spans="1:2" ht="13">
      <c r="A762">
        <f ca="1">IFERROR(__xludf.DUMMYFUNCTION("""COMPUTED_VALUE"""),924)</f>
        <v>924</v>
      </c>
      <c r="B762" s="3">
        <f ca="1">IFERROR(__xludf.DUMMYFUNCTION("""COMPUTED_VALUE"""),42370)</f>
        <v>42370</v>
      </c>
    </row>
    <row r="763" spans="1:2" ht="13">
      <c r="A763">
        <f ca="1">IFERROR(__xludf.DUMMYFUNCTION("""COMPUTED_VALUE"""),925)</f>
        <v>925</v>
      </c>
      <c r="B763" s="3">
        <f ca="1">IFERROR(__xludf.DUMMYFUNCTION("""COMPUTED_VALUE"""),42370)</f>
        <v>42370</v>
      </c>
    </row>
    <row r="764" spans="1:2" ht="13">
      <c r="A764">
        <f ca="1">IFERROR(__xludf.DUMMYFUNCTION("""COMPUTED_VALUE"""),926)</f>
        <v>926</v>
      </c>
      <c r="B764" s="3">
        <f ca="1">IFERROR(__xludf.DUMMYFUNCTION("""COMPUTED_VALUE"""),42370)</f>
        <v>42370</v>
      </c>
    </row>
    <row r="765" spans="1:2" ht="13">
      <c r="A765">
        <f ca="1">IFERROR(__xludf.DUMMYFUNCTION("""COMPUTED_VALUE"""),927)</f>
        <v>927</v>
      </c>
      <c r="B765" s="3">
        <f ca="1">IFERROR(__xludf.DUMMYFUNCTION("""COMPUTED_VALUE"""),42370)</f>
        <v>42370</v>
      </c>
    </row>
    <row r="766" spans="1:2" ht="13">
      <c r="A766">
        <f ca="1">IFERROR(__xludf.DUMMYFUNCTION("""COMPUTED_VALUE"""),928)</f>
        <v>928</v>
      </c>
      <c r="B766" s="3">
        <f ca="1">IFERROR(__xludf.DUMMYFUNCTION("""COMPUTED_VALUE"""),42370)</f>
        <v>42370</v>
      </c>
    </row>
    <row r="767" spans="1:2" ht="13">
      <c r="A767">
        <f ca="1">IFERROR(__xludf.DUMMYFUNCTION("""COMPUTED_VALUE"""),929)</f>
        <v>929</v>
      </c>
      <c r="B767" s="3">
        <f ca="1">IFERROR(__xludf.DUMMYFUNCTION("""COMPUTED_VALUE"""),42370)</f>
        <v>42370</v>
      </c>
    </row>
    <row r="768" spans="1:2" ht="13">
      <c r="A768">
        <f ca="1">IFERROR(__xludf.DUMMYFUNCTION("""COMPUTED_VALUE"""),930)</f>
        <v>930</v>
      </c>
      <c r="B768" s="3">
        <f ca="1">IFERROR(__xludf.DUMMYFUNCTION("""COMPUTED_VALUE"""),42370)</f>
        <v>42370</v>
      </c>
    </row>
    <row r="769" spans="1:2" ht="13">
      <c r="A769">
        <f ca="1">IFERROR(__xludf.DUMMYFUNCTION("""COMPUTED_VALUE"""),931)</f>
        <v>931</v>
      </c>
      <c r="B769" s="3">
        <f ca="1">IFERROR(__xludf.DUMMYFUNCTION("""COMPUTED_VALUE"""),42370)</f>
        <v>42370</v>
      </c>
    </row>
    <row r="770" spans="1:2" ht="13">
      <c r="A770">
        <f ca="1">IFERROR(__xludf.DUMMYFUNCTION("""COMPUTED_VALUE"""),932)</f>
        <v>932</v>
      </c>
      <c r="B770" s="3">
        <f ca="1">IFERROR(__xludf.DUMMYFUNCTION("""COMPUTED_VALUE"""),42370)</f>
        <v>42370</v>
      </c>
    </row>
    <row r="771" spans="1:2" ht="13">
      <c r="A771">
        <f ca="1">IFERROR(__xludf.DUMMYFUNCTION("""COMPUTED_VALUE"""),933)</f>
        <v>933</v>
      </c>
      <c r="B771" s="3">
        <f ca="1">IFERROR(__xludf.DUMMYFUNCTION("""COMPUTED_VALUE"""),42370)</f>
        <v>42370</v>
      </c>
    </row>
    <row r="772" spans="1:2" ht="13">
      <c r="A772">
        <f ca="1">IFERROR(__xludf.DUMMYFUNCTION("""COMPUTED_VALUE"""),934)</f>
        <v>934</v>
      </c>
      <c r="B772" s="3">
        <f ca="1">IFERROR(__xludf.DUMMYFUNCTION("""COMPUTED_VALUE"""),42370)</f>
        <v>42370</v>
      </c>
    </row>
    <row r="773" spans="1:2" ht="13">
      <c r="A773">
        <f ca="1">IFERROR(__xludf.DUMMYFUNCTION("""COMPUTED_VALUE"""),935)</f>
        <v>935</v>
      </c>
      <c r="B773" s="3">
        <f ca="1">IFERROR(__xludf.DUMMYFUNCTION("""COMPUTED_VALUE"""),42370)</f>
        <v>42370</v>
      </c>
    </row>
    <row r="774" spans="1:2" ht="13">
      <c r="A774">
        <f ca="1">IFERROR(__xludf.DUMMYFUNCTION("""COMPUTED_VALUE"""),936)</f>
        <v>936</v>
      </c>
      <c r="B774" s="3">
        <f ca="1">IFERROR(__xludf.DUMMYFUNCTION("""COMPUTED_VALUE"""),42370)</f>
        <v>42370</v>
      </c>
    </row>
    <row r="775" spans="1:2" ht="13">
      <c r="A775">
        <f ca="1">IFERROR(__xludf.DUMMYFUNCTION("""COMPUTED_VALUE"""),937)</f>
        <v>937</v>
      </c>
      <c r="B775" s="3">
        <f ca="1">IFERROR(__xludf.DUMMYFUNCTION("""COMPUTED_VALUE"""),42370)</f>
        <v>42370</v>
      </c>
    </row>
    <row r="776" spans="1:2" ht="13">
      <c r="A776">
        <f ca="1">IFERROR(__xludf.DUMMYFUNCTION("""COMPUTED_VALUE"""),938)</f>
        <v>938</v>
      </c>
      <c r="B776" s="3">
        <f ca="1">IFERROR(__xludf.DUMMYFUNCTION("""COMPUTED_VALUE"""),42370)</f>
        <v>42370</v>
      </c>
    </row>
    <row r="777" spans="1:2" ht="13">
      <c r="A777">
        <f ca="1">IFERROR(__xludf.DUMMYFUNCTION("""COMPUTED_VALUE"""),939)</f>
        <v>939</v>
      </c>
      <c r="B777" s="3">
        <f ca="1">IFERROR(__xludf.DUMMYFUNCTION("""COMPUTED_VALUE"""),42370)</f>
        <v>42370</v>
      </c>
    </row>
    <row r="778" spans="1:2" ht="13">
      <c r="A778">
        <f ca="1">IFERROR(__xludf.DUMMYFUNCTION("""COMPUTED_VALUE"""),940)</f>
        <v>940</v>
      </c>
      <c r="B778" s="3">
        <f ca="1">IFERROR(__xludf.DUMMYFUNCTION("""COMPUTED_VALUE"""),42370)</f>
        <v>42370</v>
      </c>
    </row>
    <row r="779" spans="1:2" ht="13">
      <c r="A779">
        <f ca="1">IFERROR(__xludf.DUMMYFUNCTION("""COMPUTED_VALUE"""),942)</f>
        <v>942</v>
      </c>
      <c r="B779" s="3">
        <f ca="1">IFERROR(__xludf.DUMMYFUNCTION("""COMPUTED_VALUE"""),42370)</f>
        <v>42370</v>
      </c>
    </row>
    <row r="780" spans="1:2" ht="13">
      <c r="A780">
        <f ca="1">IFERROR(__xludf.DUMMYFUNCTION("""COMPUTED_VALUE"""),943)</f>
        <v>943</v>
      </c>
      <c r="B780" s="3">
        <f ca="1">IFERROR(__xludf.DUMMYFUNCTION("""COMPUTED_VALUE"""),42370)</f>
        <v>42370</v>
      </c>
    </row>
    <row r="781" spans="1:2" ht="13">
      <c r="A781">
        <f ca="1">IFERROR(__xludf.DUMMYFUNCTION("""COMPUTED_VALUE"""),944)</f>
        <v>944</v>
      </c>
      <c r="B781" s="3">
        <f ca="1">IFERROR(__xludf.DUMMYFUNCTION("""COMPUTED_VALUE"""),42370)</f>
        <v>42370</v>
      </c>
    </row>
    <row r="782" spans="1:2" ht="13">
      <c r="A782">
        <f ca="1">IFERROR(__xludf.DUMMYFUNCTION("""COMPUTED_VALUE"""),945)</f>
        <v>945</v>
      </c>
      <c r="B782" s="3">
        <f ca="1">IFERROR(__xludf.DUMMYFUNCTION("""COMPUTED_VALUE"""),42370)</f>
        <v>42370</v>
      </c>
    </row>
    <row r="783" spans="1:2" ht="13">
      <c r="A783">
        <f ca="1">IFERROR(__xludf.DUMMYFUNCTION("""COMPUTED_VALUE"""),946)</f>
        <v>946</v>
      </c>
      <c r="B783" s="3">
        <f ca="1">IFERROR(__xludf.DUMMYFUNCTION("""COMPUTED_VALUE"""),42370)</f>
        <v>42370</v>
      </c>
    </row>
    <row r="784" spans="1:2" ht="13">
      <c r="A784">
        <f ca="1">IFERROR(__xludf.DUMMYFUNCTION("""COMPUTED_VALUE"""),947)</f>
        <v>947</v>
      </c>
      <c r="B784" s="3">
        <f ca="1">IFERROR(__xludf.DUMMYFUNCTION("""COMPUTED_VALUE"""),42370)</f>
        <v>42370</v>
      </c>
    </row>
    <row r="785" spans="1:2" ht="13">
      <c r="A785">
        <f ca="1">IFERROR(__xludf.DUMMYFUNCTION("""COMPUTED_VALUE"""),948)</f>
        <v>948</v>
      </c>
      <c r="B785" s="3">
        <f ca="1">IFERROR(__xludf.DUMMYFUNCTION("""COMPUTED_VALUE"""),42370)</f>
        <v>42370</v>
      </c>
    </row>
    <row r="786" spans="1:2" ht="13">
      <c r="A786">
        <f ca="1">IFERROR(__xludf.DUMMYFUNCTION("""COMPUTED_VALUE"""),949)</f>
        <v>949</v>
      </c>
      <c r="B786" s="3">
        <f ca="1">IFERROR(__xludf.DUMMYFUNCTION("""COMPUTED_VALUE"""),42370)</f>
        <v>42370</v>
      </c>
    </row>
    <row r="787" spans="1:2" ht="13">
      <c r="A787">
        <f ca="1">IFERROR(__xludf.DUMMYFUNCTION("""COMPUTED_VALUE"""),950)</f>
        <v>950</v>
      </c>
      <c r="B787" s="3">
        <f ca="1">IFERROR(__xludf.DUMMYFUNCTION("""COMPUTED_VALUE"""),42370)</f>
        <v>42370</v>
      </c>
    </row>
    <row r="788" spans="1:2" ht="13">
      <c r="A788">
        <f ca="1">IFERROR(__xludf.DUMMYFUNCTION("""COMPUTED_VALUE"""),951)</f>
        <v>951</v>
      </c>
      <c r="B788" s="3">
        <f ca="1">IFERROR(__xludf.DUMMYFUNCTION("""COMPUTED_VALUE"""),42370)</f>
        <v>42370</v>
      </c>
    </row>
    <row r="789" spans="1:2" ht="13">
      <c r="A789">
        <f ca="1">IFERROR(__xludf.DUMMYFUNCTION("""COMPUTED_VALUE"""),952)</f>
        <v>952</v>
      </c>
      <c r="B789" s="3">
        <f ca="1">IFERROR(__xludf.DUMMYFUNCTION("""COMPUTED_VALUE"""),42370)</f>
        <v>42370</v>
      </c>
    </row>
    <row r="790" spans="1:2" ht="13">
      <c r="A790">
        <f ca="1">IFERROR(__xludf.DUMMYFUNCTION("""COMPUTED_VALUE"""),953)</f>
        <v>953</v>
      </c>
      <c r="B790" s="3">
        <f ca="1">IFERROR(__xludf.DUMMYFUNCTION("""COMPUTED_VALUE"""),42370)</f>
        <v>42370</v>
      </c>
    </row>
    <row r="791" spans="1:2" ht="13">
      <c r="A791">
        <f ca="1">IFERROR(__xludf.DUMMYFUNCTION("""COMPUTED_VALUE"""),954)</f>
        <v>954</v>
      </c>
      <c r="B791" s="3">
        <f ca="1">IFERROR(__xludf.DUMMYFUNCTION("""COMPUTED_VALUE"""),42370)</f>
        <v>42370</v>
      </c>
    </row>
    <row r="792" spans="1:2" ht="13">
      <c r="A792">
        <f ca="1">IFERROR(__xludf.DUMMYFUNCTION("""COMPUTED_VALUE"""),955)</f>
        <v>955</v>
      </c>
      <c r="B792" s="3">
        <f ca="1">IFERROR(__xludf.DUMMYFUNCTION("""COMPUTED_VALUE"""),42370)</f>
        <v>42370</v>
      </c>
    </row>
    <row r="793" spans="1:2" ht="13">
      <c r="A793">
        <f ca="1">IFERROR(__xludf.DUMMYFUNCTION("""COMPUTED_VALUE"""),956)</f>
        <v>956</v>
      </c>
      <c r="B793" s="3">
        <f ca="1">IFERROR(__xludf.DUMMYFUNCTION("""COMPUTED_VALUE"""),42370)</f>
        <v>42370</v>
      </c>
    </row>
    <row r="794" spans="1:2" ht="13">
      <c r="A794">
        <f ca="1">IFERROR(__xludf.DUMMYFUNCTION("""COMPUTED_VALUE"""),957)</f>
        <v>957</v>
      </c>
      <c r="B794" s="3">
        <f ca="1">IFERROR(__xludf.DUMMYFUNCTION("""COMPUTED_VALUE"""),42370)</f>
        <v>42370</v>
      </c>
    </row>
    <row r="795" spans="1:2" ht="13">
      <c r="A795">
        <f ca="1">IFERROR(__xludf.DUMMYFUNCTION("""COMPUTED_VALUE"""),958)</f>
        <v>958</v>
      </c>
      <c r="B795" s="3">
        <f ca="1">IFERROR(__xludf.DUMMYFUNCTION("""COMPUTED_VALUE"""),42370)</f>
        <v>42370</v>
      </c>
    </row>
    <row r="796" spans="1:2" ht="13">
      <c r="A796">
        <f ca="1">IFERROR(__xludf.DUMMYFUNCTION("""COMPUTED_VALUE"""),959)</f>
        <v>959</v>
      </c>
      <c r="B796" s="3">
        <f ca="1">IFERROR(__xludf.DUMMYFUNCTION("""COMPUTED_VALUE"""),42370)</f>
        <v>42370</v>
      </c>
    </row>
    <row r="797" spans="1:2" ht="13">
      <c r="A797">
        <f ca="1">IFERROR(__xludf.DUMMYFUNCTION("""COMPUTED_VALUE"""),960)</f>
        <v>960</v>
      </c>
      <c r="B797" s="3">
        <f ca="1">IFERROR(__xludf.DUMMYFUNCTION("""COMPUTED_VALUE"""),42370)</f>
        <v>42370</v>
      </c>
    </row>
    <row r="798" spans="1:2" ht="13">
      <c r="A798">
        <f ca="1">IFERROR(__xludf.DUMMYFUNCTION("""COMPUTED_VALUE"""),961)</f>
        <v>961</v>
      </c>
      <c r="B798" s="3">
        <f ca="1">IFERROR(__xludf.DUMMYFUNCTION("""COMPUTED_VALUE"""),42370)</f>
        <v>42370</v>
      </c>
    </row>
    <row r="799" spans="1:2" ht="13">
      <c r="A799">
        <f ca="1">IFERROR(__xludf.DUMMYFUNCTION("""COMPUTED_VALUE"""),962)</f>
        <v>962</v>
      </c>
      <c r="B799" s="3">
        <f ca="1">IFERROR(__xludf.DUMMYFUNCTION("""COMPUTED_VALUE"""),42370)</f>
        <v>42370</v>
      </c>
    </row>
    <row r="800" spans="1:2" ht="13">
      <c r="A800">
        <f ca="1">IFERROR(__xludf.DUMMYFUNCTION("""COMPUTED_VALUE"""),963)</f>
        <v>963</v>
      </c>
      <c r="B800" s="3">
        <f ca="1">IFERROR(__xludf.DUMMYFUNCTION("""COMPUTED_VALUE"""),42370)</f>
        <v>42370</v>
      </c>
    </row>
    <row r="801" spans="1:2" ht="13">
      <c r="A801">
        <f ca="1">IFERROR(__xludf.DUMMYFUNCTION("""COMPUTED_VALUE"""),964)</f>
        <v>964</v>
      </c>
      <c r="B801" s="3">
        <f ca="1">IFERROR(__xludf.DUMMYFUNCTION("""COMPUTED_VALUE"""),42370)</f>
        <v>42370</v>
      </c>
    </row>
    <row r="802" spans="1:2" ht="13">
      <c r="A802">
        <f ca="1">IFERROR(__xludf.DUMMYFUNCTION("""COMPUTED_VALUE"""),965)</f>
        <v>965</v>
      </c>
      <c r="B802" s="3">
        <f ca="1">IFERROR(__xludf.DUMMYFUNCTION("""COMPUTED_VALUE"""),42370)</f>
        <v>42370</v>
      </c>
    </row>
    <row r="803" spans="1:2" ht="13">
      <c r="A803">
        <f ca="1">IFERROR(__xludf.DUMMYFUNCTION("""COMPUTED_VALUE"""),966)</f>
        <v>966</v>
      </c>
      <c r="B803" s="3">
        <f ca="1">IFERROR(__xludf.DUMMYFUNCTION("""COMPUTED_VALUE"""),42370)</f>
        <v>42370</v>
      </c>
    </row>
    <row r="804" spans="1:2" ht="13">
      <c r="A804">
        <f ca="1">IFERROR(__xludf.DUMMYFUNCTION("""COMPUTED_VALUE"""),967)</f>
        <v>967</v>
      </c>
      <c r="B804" s="3">
        <f ca="1">IFERROR(__xludf.DUMMYFUNCTION("""COMPUTED_VALUE"""),42370)</f>
        <v>42370</v>
      </c>
    </row>
    <row r="805" spans="1:2" ht="13">
      <c r="A805">
        <f ca="1">IFERROR(__xludf.DUMMYFUNCTION("""COMPUTED_VALUE"""),968)</f>
        <v>968</v>
      </c>
      <c r="B805" s="3">
        <f ca="1">IFERROR(__xludf.DUMMYFUNCTION("""COMPUTED_VALUE"""),42370)</f>
        <v>42370</v>
      </c>
    </row>
    <row r="806" spans="1:2" ht="13">
      <c r="A806">
        <f ca="1">IFERROR(__xludf.DUMMYFUNCTION("""COMPUTED_VALUE"""),969)</f>
        <v>969</v>
      </c>
      <c r="B806" s="3">
        <f ca="1">IFERROR(__xludf.DUMMYFUNCTION("""COMPUTED_VALUE"""),42370)</f>
        <v>42370</v>
      </c>
    </row>
    <row r="807" spans="1:2" ht="13">
      <c r="A807">
        <f ca="1">IFERROR(__xludf.DUMMYFUNCTION("""COMPUTED_VALUE"""),970)</f>
        <v>970</v>
      </c>
      <c r="B807" s="3">
        <f ca="1">IFERROR(__xludf.DUMMYFUNCTION("""COMPUTED_VALUE"""),42370)</f>
        <v>42370</v>
      </c>
    </row>
    <row r="808" spans="1:2" ht="13">
      <c r="A808">
        <f ca="1">IFERROR(__xludf.DUMMYFUNCTION("""COMPUTED_VALUE"""),971)</f>
        <v>971</v>
      </c>
      <c r="B808" s="3">
        <f ca="1">IFERROR(__xludf.DUMMYFUNCTION("""COMPUTED_VALUE"""),42370)</f>
        <v>42370</v>
      </c>
    </row>
    <row r="809" spans="1:2" ht="13">
      <c r="A809">
        <f ca="1">IFERROR(__xludf.DUMMYFUNCTION("""COMPUTED_VALUE"""),972)</f>
        <v>972</v>
      </c>
      <c r="B809" s="3">
        <f ca="1">IFERROR(__xludf.DUMMYFUNCTION("""COMPUTED_VALUE"""),42370)</f>
        <v>42370</v>
      </c>
    </row>
    <row r="810" spans="1:2" ht="13">
      <c r="A810">
        <f ca="1">IFERROR(__xludf.DUMMYFUNCTION("""COMPUTED_VALUE"""),973)</f>
        <v>973</v>
      </c>
      <c r="B810" s="3">
        <f ca="1">IFERROR(__xludf.DUMMYFUNCTION("""COMPUTED_VALUE"""),42370)</f>
        <v>42370</v>
      </c>
    </row>
    <row r="811" spans="1:2" ht="13">
      <c r="A811">
        <f ca="1">IFERROR(__xludf.DUMMYFUNCTION("""COMPUTED_VALUE"""),974)</f>
        <v>974</v>
      </c>
      <c r="B811" s="3">
        <f ca="1">IFERROR(__xludf.DUMMYFUNCTION("""COMPUTED_VALUE"""),42370)</f>
        <v>42370</v>
      </c>
    </row>
    <row r="812" spans="1:2" ht="13">
      <c r="A812">
        <f ca="1">IFERROR(__xludf.DUMMYFUNCTION("""COMPUTED_VALUE"""),975)</f>
        <v>975</v>
      </c>
      <c r="B812" s="3">
        <f ca="1">IFERROR(__xludf.DUMMYFUNCTION("""COMPUTED_VALUE"""),42370)</f>
        <v>42370</v>
      </c>
    </row>
    <row r="813" spans="1:2" ht="13">
      <c r="A813">
        <f ca="1">IFERROR(__xludf.DUMMYFUNCTION("""COMPUTED_VALUE"""),976)</f>
        <v>976</v>
      </c>
      <c r="B813" s="3">
        <f ca="1">IFERROR(__xludf.DUMMYFUNCTION("""COMPUTED_VALUE"""),42370)</f>
        <v>42370</v>
      </c>
    </row>
    <row r="814" spans="1:2" ht="13">
      <c r="A814">
        <f ca="1">IFERROR(__xludf.DUMMYFUNCTION("""COMPUTED_VALUE"""),977)</f>
        <v>977</v>
      </c>
      <c r="B814" s="3">
        <f ca="1">IFERROR(__xludf.DUMMYFUNCTION("""COMPUTED_VALUE"""),42370)</f>
        <v>42370</v>
      </c>
    </row>
    <row r="815" spans="1:2" ht="13">
      <c r="A815">
        <f ca="1">IFERROR(__xludf.DUMMYFUNCTION("""COMPUTED_VALUE"""),978)</f>
        <v>978</v>
      </c>
      <c r="B815" s="3">
        <f ca="1">IFERROR(__xludf.DUMMYFUNCTION("""COMPUTED_VALUE"""),42370)</f>
        <v>42370</v>
      </c>
    </row>
    <row r="816" spans="1:2" ht="13">
      <c r="A816">
        <f ca="1">IFERROR(__xludf.DUMMYFUNCTION("""COMPUTED_VALUE"""),979)</f>
        <v>979</v>
      </c>
      <c r="B816" s="3">
        <f ca="1">IFERROR(__xludf.DUMMYFUNCTION("""COMPUTED_VALUE"""),42370)</f>
        <v>42370</v>
      </c>
    </row>
    <row r="817" spans="1:2" ht="13">
      <c r="A817">
        <f ca="1">IFERROR(__xludf.DUMMYFUNCTION("""COMPUTED_VALUE"""),980)</f>
        <v>980</v>
      </c>
      <c r="B817" s="3">
        <f ca="1">IFERROR(__xludf.DUMMYFUNCTION("""COMPUTED_VALUE"""),42370)</f>
        <v>42370</v>
      </c>
    </row>
    <row r="818" spans="1:2" ht="13">
      <c r="A818">
        <f ca="1">IFERROR(__xludf.DUMMYFUNCTION("""COMPUTED_VALUE"""),981)</f>
        <v>981</v>
      </c>
      <c r="B818" s="3">
        <f ca="1">IFERROR(__xludf.DUMMYFUNCTION("""COMPUTED_VALUE"""),42370)</f>
        <v>42370</v>
      </c>
    </row>
    <row r="819" spans="1:2" ht="13">
      <c r="A819">
        <f ca="1">IFERROR(__xludf.DUMMYFUNCTION("""COMPUTED_VALUE"""),982)</f>
        <v>982</v>
      </c>
      <c r="B819" s="3">
        <f ca="1">IFERROR(__xludf.DUMMYFUNCTION("""COMPUTED_VALUE"""),42370)</f>
        <v>42370</v>
      </c>
    </row>
    <row r="820" spans="1:2" ht="13">
      <c r="A820">
        <f ca="1">IFERROR(__xludf.DUMMYFUNCTION("""COMPUTED_VALUE"""),983)</f>
        <v>983</v>
      </c>
      <c r="B820" s="3">
        <f ca="1">IFERROR(__xludf.DUMMYFUNCTION("""COMPUTED_VALUE"""),42370)</f>
        <v>42370</v>
      </c>
    </row>
    <row r="821" spans="1:2" ht="13">
      <c r="A821">
        <f ca="1">IFERROR(__xludf.DUMMYFUNCTION("""COMPUTED_VALUE"""),984)</f>
        <v>984</v>
      </c>
      <c r="B821" s="3">
        <f ca="1">IFERROR(__xludf.DUMMYFUNCTION("""COMPUTED_VALUE"""),42370)</f>
        <v>42370</v>
      </c>
    </row>
    <row r="822" spans="1:2" ht="13">
      <c r="A822">
        <f ca="1">IFERROR(__xludf.DUMMYFUNCTION("""COMPUTED_VALUE"""),985)</f>
        <v>985</v>
      </c>
      <c r="B822" s="3">
        <f ca="1">IFERROR(__xludf.DUMMYFUNCTION("""COMPUTED_VALUE"""),42370)</f>
        <v>42370</v>
      </c>
    </row>
    <row r="823" spans="1:2" ht="13">
      <c r="A823">
        <f ca="1">IFERROR(__xludf.DUMMYFUNCTION("""COMPUTED_VALUE"""),986)</f>
        <v>986</v>
      </c>
      <c r="B823" s="3">
        <f ca="1">IFERROR(__xludf.DUMMYFUNCTION("""COMPUTED_VALUE"""),42370)</f>
        <v>42370</v>
      </c>
    </row>
    <row r="824" spans="1:2" ht="13">
      <c r="A824">
        <f ca="1">IFERROR(__xludf.DUMMYFUNCTION("""COMPUTED_VALUE"""),987)</f>
        <v>987</v>
      </c>
      <c r="B824" s="3">
        <f ca="1">IFERROR(__xludf.DUMMYFUNCTION("""COMPUTED_VALUE"""),42370)</f>
        <v>42370</v>
      </c>
    </row>
    <row r="825" spans="1:2" ht="13">
      <c r="A825">
        <f ca="1">IFERROR(__xludf.DUMMYFUNCTION("""COMPUTED_VALUE"""),988)</f>
        <v>988</v>
      </c>
      <c r="B825" s="3">
        <f ca="1">IFERROR(__xludf.DUMMYFUNCTION("""COMPUTED_VALUE"""),42370)</f>
        <v>42370</v>
      </c>
    </row>
    <row r="826" spans="1:2" ht="13">
      <c r="A826">
        <f ca="1">IFERROR(__xludf.DUMMYFUNCTION("""COMPUTED_VALUE"""),989)</f>
        <v>989</v>
      </c>
      <c r="B826" s="3">
        <f ca="1">IFERROR(__xludf.DUMMYFUNCTION("""COMPUTED_VALUE"""),42370)</f>
        <v>42370</v>
      </c>
    </row>
    <row r="827" spans="1:2" ht="13">
      <c r="A827">
        <f ca="1">IFERROR(__xludf.DUMMYFUNCTION("""COMPUTED_VALUE"""),990)</f>
        <v>990</v>
      </c>
      <c r="B827" s="3">
        <f ca="1">IFERROR(__xludf.DUMMYFUNCTION("""COMPUTED_VALUE"""),42370)</f>
        <v>42370</v>
      </c>
    </row>
    <row r="828" spans="1:2" ht="13">
      <c r="A828">
        <f ca="1">IFERROR(__xludf.DUMMYFUNCTION("""COMPUTED_VALUE"""),991)</f>
        <v>991</v>
      </c>
      <c r="B828" s="3">
        <f ca="1">IFERROR(__xludf.DUMMYFUNCTION("""COMPUTED_VALUE"""),42370)</f>
        <v>42370</v>
      </c>
    </row>
    <row r="829" spans="1:2" ht="13">
      <c r="A829">
        <f ca="1">IFERROR(__xludf.DUMMYFUNCTION("""COMPUTED_VALUE"""),992)</f>
        <v>992</v>
      </c>
      <c r="B829" s="3">
        <f ca="1">IFERROR(__xludf.DUMMYFUNCTION("""COMPUTED_VALUE"""),42370)</f>
        <v>42370</v>
      </c>
    </row>
    <row r="830" spans="1:2" ht="13">
      <c r="A830">
        <f ca="1">IFERROR(__xludf.DUMMYFUNCTION("""COMPUTED_VALUE"""),993)</f>
        <v>993</v>
      </c>
      <c r="B830" s="3">
        <f ca="1">IFERROR(__xludf.DUMMYFUNCTION("""COMPUTED_VALUE"""),42370)</f>
        <v>42370</v>
      </c>
    </row>
    <row r="831" spans="1:2" ht="13">
      <c r="A831">
        <f ca="1">IFERROR(__xludf.DUMMYFUNCTION("""COMPUTED_VALUE"""),994)</f>
        <v>994</v>
      </c>
      <c r="B831" s="3">
        <f ca="1">IFERROR(__xludf.DUMMYFUNCTION("""COMPUTED_VALUE"""),42370)</f>
        <v>42370</v>
      </c>
    </row>
    <row r="832" spans="1:2" ht="13">
      <c r="A832">
        <f ca="1">IFERROR(__xludf.DUMMYFUNCTION("""COMPUTED_VALUE"""),995)</f>
        <v>995</v>
      </c>
      <c r="B832" s="3">
        <f ca="1">IFERROR(__xludf.DUMMYFUNCTION("""COMPUTED_VALUE"""),42370)</f>
        <v>42370</v>
      </c>
    </row>
    <row r="833" spans="1:2" ht="13">
      <c r="A833">
        <f ca="1">IFERROR(__xludf.DUMMYFUNCTION("""COMPUTED_VALUE"""),996)</f>
        <v>996</v>
      </c>
      <c r="B833" s="3">
        <f ca="1">IFERROR(__xludf.DUMMYFUNCTION("""COMPUTED_VALUE"""),42370)</f>
        <v>42370</v>
      </c>
    </row>
    <row r="834" spans="1:2" ht="13">
      <c r="A834">
        <f ca="1">IFERROR(__xludf.DUMMYFUNCTION("""COMPUTED_VALUE"""),997)</f>
        <v>997</v>
      </c>
      <c r="B834" s="3">
        <f ca="1">IFERROR(__xludf.DUMMYFUNCTION("""COMPUTED_VALUE"""),42370)</f>
        <v>42370</v>
      </c>
    </row>
    <row r="835" spans="1:2" ht="13">
      <c r="A835">
        <f ca="1">IFERROR(__xludf.DUMMYFUNCTION("""COMPUTED_VALUE"""),998)</f>
        <v>998</v>
      </c>
      <c r="B835" s="3">
        <f ca="1">IFERROR(__xludf.DUMMYFUNCTION("""COMPUTED_VALUE"""),42370)</f>
        <v>42370</v>
      </c>
    </row>
    <row r="836" spans="1:2" ht="13">
      <c r="A836">
        <f ca="1">IFERROR(__xludf.DUMMYFUNCTION("""COMPUTED_VALUE"""),999)</f>
        <v>999</v>
      </c>
      <c r="B836" s="3">
        <f ca="1">IFERROR(__xludf.DUMMYFUNCTION("""COMPUTED_VALUE"""),42370)</f>
        <v>42370</v>
      </c>
    </row>
    <row r="837" spans="1:2" ht="13">
      <c r="A837">
        <f ca="1">IFERROR(__xludf.DUMMYFUNCTION("""COMPUTED_VALUE"""),1000)</f>
        <v>1000</v>
      </c>
      <c r="B837" s="3">
        <f ca="1">IFERROR(__xludf.DUMMYFUNCTION("""COMPUTED_VALUE"""),42370)</f>
        <v>42370</v>
      </c>
    </row>
    <row r="838" spans="1:2" ht="13">
      <c r="A838">
        <f ca="1">IFERROR(__xludf.DUMMYFUNCTION("""COMPUTED_VALUE"""),1001)</f>
        <v>1001</v>
      </c>
      <c r="B838" s="3">
        <f ca="1">IFERROR(__xludf.DUMMYFUNCTION("""COMPUTED_VALUE"""),42370)</f>
        <v>42370</v>
      </c>
    </row>
    <row r="839" spans="1:2" ht="13">
      <c r="A839">
        <f ca="1">IFERROR(__xludf.DUMMYFUNCTION("""COMPUTED_VALUE"""),1002)</f>
        <v>1002</v>
      </c>
      <c r="B839" s="3">
        <f ca="1">IFERROR(__xludf.DUMMYFUNCTION("""COMPUTED_VALUE"""),42370)</f>
        <v>42370</v>
      </c>
    </row>
    <row r="840" spans="1:2" ht="13">
      <c r="A840">
        <f ca="1">IFERROR(__xludf.DUMMYFUNCTION("""COMPUTED_VALUE"""),1003)</f>
        <v>1003</v>
      </c>
      <c r="B840" s="3">
        <f ca="1">IFERROR(__xludf.DUMMYFUNCTION("""COMPUTED_VALUE"""),42370)</f>
        <v>42370</v>
      </c>
    </row>
    <row r="841" spans="1:2" ht="13">
      <c r="A841">
        <f ca="1">IFERROR(__xludf.DUMMYFUNCTION("""COMPUTED_VALUE"""),1004)</f>
        <v>1004</v>
      </c>
      <c r="B841" s="3">
        <f ca="1">IFERROR(__xludf.DUMMYFUNCTION("""COMPUTED_VALUE"""),42370)</f>
        <v>42370</v>
      </c>
    </row>
    <row r="842" spans="1:2" ht="13">
      <c r="A842">
        <f ca="1">IFERROR(__xludf.DUMMYFUNCTION("""COMPUTED_VALUE"""),1005)</f>
        <v>1005</v>
      </c>
      <c r="B842" s="3">
        <f ca="1">IFERROR(__xludf.DUMMYFUNCTION("""COMPUTED_VALUE"""),42370)</f>
        <v>42370</v>
      </c>
    </row>
    <row r="843" spans="1:2" ht="13">
      <c r="A843">
        <f ca="1">IFERROR(__xludf.DUMMYFUNCTION("""COMPUTED_VALUE"""),1006)</f>
        <v>1006</v>
      </c>
      <c r="B843" s="3">
        <f ca="1">IFERROR(__xludf.DUMMYFUNCTION("""COMPUTED_VALUE"""),42370)</f>
        <v>42370</v>
      </c>
    </row>
    <row r="844" spans="1:2" ht="13">
      <c r="A844">
        <f ca="1">IFERROR(__xludf.DUMMYFUNCTION("""COMPUTED_VALUE"""),1007)</f>
        <v>1007</v>
      </c>
      <c r="B844" s="3">
        <f ca="1">IFERROR(__xludf.DUMMYFUNCTION("""COMPUTED_VALUE"""),42370)</f>
        <v>42370</v>
      </c>
    </row>
    <row r="845" spans="1:2" ht="13">
      <c r="A845">
        <f ca="1">IFERROR(__xludf.DUMMYFUNCTION("""COMPUTED_VALUE"""),1008)</f>
        <v>1008</v>
      </c>
      <c r="B845" s="3">
        <f ca="1">IFERROR(__xludf.DUMMYFUNCTION("""COMPUTED_VALUE"""),42370)</f>
        <v>42370</v>
      </c>
    </row>
    <row r="846" spans="1:2" ht="13">
      <c r="A846">
        <f ca="1">IFERROR(__xludf.DUMMYFUNCTION("""COMPUTED_VALUE"""),1009)</f>
        <v>1009</v>
      </c>
      <c r="B846" s="3">
        <f ca="1">IFERROR(__xludf.DUMMYFUNCTION("""COMPUTED_VALUE"""),42370)</f>
        <v>42370</v>
      </c>
    </row>
    <row r="847" spans="1:2" ht="13">
      <c r="A847">
        <f ca="1">IFERROR(__xludf.DUMMYFUNCTION("""COMPUTED_VALUE"""),1010)</f>
        <v>1010</v>
      </c>
      <c r="B847" s="3">
        <f ca="1">IFERROR(__xludf.DUMMYFUNCTION("""COMPUTED_VALUE"""),42370)</f>
        <v>42370</v>
      </c>
    </row>
    <row r="848" spans="1:2" ht="13">
      <c r="A848">
        <f ca="1">IFERROR(__xludf.DUMMYFUNCTION("""COMPUTED_VALUE"""),1011)</f>
        <v>1011</v>
      </c>
      <c r="B848" s="3">
        <f ca="1">IFERROR(__xludf.DUMMYFUNCTION("""COMPUTED_VALUE"""),42370)</f>
        <v>42370</v>
      </c>
    </row>
    <row r="849" spans="1:2" ht="13">
      <c r="A849">
        <f ca="1">IFERROR(__xludf.DUMMYFUNCTION("""COMPUTED_VALUE"""),1012)</f>
        <v>1012</v>
      </c>
      <c r="B849" s="3">
        <f ca="1">IFERROR(__xludf.DUMMYFUNCTION("""COMPUTED_VALUE"""),42370)</f>
        <v>42370</v>
      </c>
    </row>
    <row r="850" spans="1:2" ht="13">
      <c r="A850">
        <f ca="1">IFERROR(__xludf.DUMMYFUNCTION("""COMPUTED_VALUE"""),1013)</f>
        <v>1013</v>
      </c>
      <c r="B850" s="3">
        <f ca="1">IFERROR(__xludf.DUMMYFUNCTION("""COMPUTED_VALUE"""),42370)</f>
        <v>42370</v>
      </c>
    </row>
    <row r="851" spans="1:2" ht="13">
      <c r="A851">
        <f ca="1">IFERROR(__xludf.DUMMYFUNCTION("""COMPUTED_VALUE"""),1014)</f>
        <v>1014</v>
      </c>
      <c r="B851" s="3">
        <f ca="1">IFERROR(__xludf.DUMMYFUNCTION("""COMPUTED_VALUE"""),42370)</f>
        <v>42370</v>
      </c>
    </row>
    <row r="852" spans="1:2" ht="13">
      <c r="A852">
        <f ca="1">IFERROR(__xludf.DUMMYFUNCTION("""COMPUTED_VALUE"""),1015)</f>
        <v>1015</v>
      </c>
      <c r="B852" s="3">
        <f ca="1">IFERROR(__xludf.DUMMYFUNCTION("""COMPUTED_VALUE"""),42370)</f>
        <v>42370</v>
      </c>
    </row>
    <row r="853" spans="1:2" ht="13">
      <c r="A853">
        <f ca="1">IFERROR(__xludf.DUMMYFUNCTION("""COMPUTED_VALUE"""),1016)</f>
        <v>1016</v>
      </c>
      <c r="B853" s="3">
        <f ca="1">IFERROR(__xludf.DUMMYFUNCTION("""COMPUTED_VALUE"""),42370)</f>
        <v>42370</v>
      </c>
    </row>
    <row r="854" spans="1:2" ht="13">
      <c r="A854">
        <f ca="1">IFERROR(__xludf.DUMMYFUNCTION("""COMPUTED_VALUE"""),1017)</f>
        <v>1017</v>
      </c>
      <c r="B854" s="3">
        <f ca="1">IFERROR(__xludf.DUMMYFUNCTION("""COMPUTED_VALUE"""),42370)</f>
        <v>42370</v>
      </c>
    </row>
    <row r="855" spans="1:2" ht="13">
      <c r="A855">
        <f ca="1">IFERROR(__xludf.DUMMYFUNCTION("""COMPUTED_VALUE"""),1018)</f>
        <v>1018</v>
      </c>
      <c r="B855" s="3">
        <f ca="1">IFERROR(__xludf.DUMMYFUNCTION("""COMPUTED_VALUE"""),42370)</f>
        <v>42370</v>
      </c>
    </row>
    <row r="856" spans="1:2" ht="13">
      <c r="A856">
        <f ca="1">IFERROR(__xludf.DUMMYFUNCTION("""COMPUTED_VALUE"""),1019)</f>
        <v>1019</v>
      </c>
      <c r="B856" s="3">
        <f ca="1">IFERROR(__xludf.DUMMYFUNCTION("""COMPUTED_VALUE"""),42370)</f>
        <v>42370</v>
      </c>
    </row>
    <row r="857" spans="1:2" ht="13">
      <c r="A857">
        <f ca="1">IFERROR(__xludf.DUMMYFUNCTION("""COMPUTED_VALUE"""),1020)</f>
        <v>1020</v>
      </c>
      <c r="B857" s="3">
        <f ca="1">IFERROR(__xludf.DUMMYFUNCTION("""COMPUTED_VALUE"""),42370)</f>
        <v>42370</v>
      </c>
    </row>
    <row r="858" spans="1:2" ht="13">
      <c r="A858">
        <f ca="1">IFERROR(__xludf.DUMMYFUNCTION("""COMPUTED_VALUE"""),1021)</f>
        <v>1021</v>
      </c>
      <c r="B858" s="3">
        <f ca="1">IFERROR(__xludf.DUMMYFUNCTION("""COMPUTED_VALUE"""),42370)</f>
        <v>42370</v>
      </c>
    </row>
    <row r="859" spans="1:2" ht="13">
      <c r="A859">
        <f ca="1">IFERROR(__xludf.DUMMYFUNCTION("""COMPUTED_VALUE"""),1022)</f>
        <v>1022</v>
      </c>
      <c r="B859" s="3">
        <f ca="1">IFERROR(__xludf.DUMMYFUNCTION("""COMPUTED_VALUE"""),42370)</f>
        <v>42370</v>
      </c>
    </row>
    <row r="860" spans="1:2" ht="13">
      <c r="A860">
        <f ca="1">IFERROR(__xludf.DUMMYFUNCTION("""COMPUTED_VALUE"""),1023)</f>
        <v>1023</v>
      </c>
      <c r="B860" s="3">
        <f ca="1">IFERROR(__xludf.DUMMYFUNCTION("""COMPUTED_VALUE"""),42370)</f>
        <v>42370</v>
      </c>
    </row>
    <row r="861" spans="1:2" ht="13">
      <c r="A861">
        <f ca="1">IFERROR(__xludf.DUMMYFUNCTION("""COMPUTED_VALUE"""),1024)</f>
        <v>1024</v>
      </c>
      <c r="B861" s="3">
        <f ca="1">IFERROR(__xludf.DUMMYFUNCTION("""COMPUTED_VALUE"""),42370)</f>
        <v>42370</v>
      </c>
    </row>
    <row r="862" spans="1:2" ht="13">
      <c r="A862">
        <f ca="1">IFERROR(__xludf.DUMMYFUNCTION("""COMPUTED_VALUE"""),1025)</f>
        <v>1025</v>
      </c>
      <c r="B862" s="3">
        <f ca="1">IFERROR(__xludf.DUMMYFUNCTION("""COMPUTED_VALUE"""),42370)</f>
        <v>42370</v>
      </c>
    </row>
    <row r="863" spans="1:2" ht="13">
      <c r="A863">
        <f ca="1">IFERROR(__xludf.DUMMYFUNCTION("""COMPUTED_VALUE"""),1026)</f>
        <v>1026</v>
      </c>
      <c r="B863" s="3">
        <f ca="1">IFERROR(__xludf.DUMMYFUNCTION("""COMPUTED_VALUE"""),42370)</f>
        <v>42370</v>
      </c>
    </row>
    <row r="864" spans="1:2" ht="13">
      <c r="A864">
        <f ca="1">IFERROR(__xludf.DUMMYFUNCTION("""COMPUTED_VALUE"""),1027)</f>
        <v>1027</v>
      </c>
      <c r="B864" s="3">
        <f ca="1">IFERROR(__xludf.DUMMYFUNCTION("""COMPUTED_VALUE"""),42370)</f>
        <v>42370</v>
      </c>
    </row>
    <row r="865" spans="1:2" ht="13">
      <c r="A865">
        <f ca="1">IFERROR(__xludf.DUMMYFUNCTION("""COMPUTED_VALUE"""),1028)</f>
        <v>1028</v>
      </c>
      <c r="B865" s="3">
        <f ca="1">IFERROR(__xludf.DUMMYFUNCTION("""COMPUTED_VALUE"""),42370)</f>
        <v>42370</v>
      </c>
    </row>
    <row r="866" spans="1:2" ht="13">
      <c r="A866">
        <f ca="1">IFERROR(__xludf.DUMMYFUNCTION("""COMPUTED_VALUE"""),1029)</f>
        <v>1029</v>
      </c>
      <c r="B866" s="3">
        <f ca="1">IFERROR(__xludf.DUMMYFUNCTION("""COMPUTED_VALUE"""),42370)</f>
        <v>42370</v>
      </c>
    </row>
    <row r="867" spans="1:2" ht="13">
      <c r="A867">
        <f ca="1">IFERROR(__xludf.DUMMYFUNCTION("""COMPUTED_VALUE"""),1030)</f>
        <v>1030</v>
      </c>
      <c r="B867" s="3">
        <f ca="1">IFERROR(__xludf.DUMMYFUNCTION("""COMPUTED_VALUE"""),42370)</f>
        <v>42370</v>
      </c>
    </row>
    <row r="868" spans="1:2" ht="13">
      <c r="A868">
        <f ca="1">IFERROR(__xludf.DUMMYFUNCTION("""COMPUTED_VALUE"""),1031)</f>
        <v>1031</v>
      </c>
      <c r="B868" s="3">
        <f ca="1">IFERROR(__xludf.DUMMYFUNCTION("""COMPUTED_VALUE"""),42370)</f>
        <v>42370</v>
      </c>
    </row>
    <row r="869" spans="1:2" ht="13">
      <c r="A869">
        <f ca="1">IFERROR(__xludf.DUMMYFUNCTION("""COMPUTED_VALUE"""),1032)</f>
        <v>1032</v>
      </c>
      <c r="B869" s="3">
        <f ca="1">IFERROR(__xludf.DUMMYFUNCTION("""COMPUTED_VALUE"""),42370)</f>
        <v>42370</v>
      </c>
    </row>
    <row r="870" spans="1:2" ht="13">
      <c r="A870">
        <f ca="1">IFERROR(__xludf.DUMMYFUNCTION("""COMPUTED_VALUE"""),1033)</f>
        <v>1033</v>
      </c>
      <c r="B870" s="3">
        <f ca="1">IFERROR(__xludf.DUMMYFUNCTION("""COMPUTED_VALUE"""),42370)</f>
        <v>42370</v>
      </c>
    </row>
    <row r="871" spans="1:2" ht="13">
      <c r="A871">
        <f ca="1">IFERROR(__xludf.DUMMYFUNCTION("""COMPUTED_VALUE"""),1034)</f>
        <v>1034</v>
      </c>
      <c r="B871" s="3">
        <f ca="1">IFERROR(__xludf.DUMMYFUNCTION("""COMPUTED_VALUE"""),42370)</f>
        <v>42370</v>
      </c>
    </row>
    <row r="872" spans="1:2" ht="13">
      <c r="A872">
        <f ca="1">IFERROR(__xludf.DUMMYFUNCTION("""COMPUTED_VALUE"""),1035)</f>
        <v>1035</v>
      </c>
      <c r="B872" s="3">
        <f ca="1">IFERROR(__xludf.DUMMYFUNCTION("""COMPUTED_VALUE"""),42370)</f>
        <v>42370</v>
      </c>
    </row>
    <row r="873" spans="1:2" ht="13">
      <c r="A873">
        <f ca="1">IFERROR(__xludf.DUMMYFUNCTION("""COMPUTED_VALUE"""),1036)</f>
        <v>1036</v>
      </c>
      <c r="B873" s="3">
        <f ca="1">IFERROR(__xludf.DUMMYFUNCTION("""COMPUTED_VALUE"""),42370)</f>
        <v>42370</v>
      </c>
    </row>
    <row r="874" spans="1:2" ht="13">
      <c r="A874">
        <f ca="1">IFERROR(__xludf.DUMMYFUNCTION("""COMPUTED_VALUE"""),1037)</f>
        <v>1037</v>
      </c>
      <c r="B874" s="3">
        <f ca="1">IFERROR(__xludf.DUMMYFUNCTION("""COMPUTED_VALUE"""),42370)</f>
        <v>42370</v>
      </c>
    </row>
    <row r="875" spans="1:2" ht="13">
      <c r="A875">
        <f ca="1">IFERROR(__xludf.DUMMYFUNCTION("""COMPUTED_VALUE"""),1038)</f>
        <v>1038</v>
      </c>
      <c r="B875" s="3">
        <f ca="1">IFERROR(__xludf.DUMMYFUNCTION("""COMPUTED_VALUE"""),42370)</f>
        <v>42370</v>
      </c>
    </row>
    <row r="876" spans="1:2" ht="13">
      <c r="A876">
        <f ca="1">IFERROR(__xludf.DUMMYFUNCTION("""COMPUTED_VALUE"""),1042)</f>
        <v>1042</v>
      </c>
      <c r="B876" s="3">
        <f ca="1">IFERROR(__xludf.DUMMYFUNCTION("""COMPUTED_VALUE"""),42370)</f>
        <v>42370</v>
      </c>
    </row>
    <row r="877" spans="1:2" ht="13">
      <c r="A877">
        <f ca="1">IFERROR(__xludf.DUMMYFUNCTION("""COMPUTED_VALUE"""),1043)</f>
        <v>1043</v>
      </c>
      <c r="B877" s="3">
        <f ca="1">IFERROR(__xludf.DUMMYFUNCTION("""COMPUTED_VALUE"""),42370)</f>
        <v>42370</v>
      </c>
    </row>
    <row r="878" spans="1:2" ht="13">
      <c r="A878">
        <f ca="1">IFERROR(__xludf.DUMMYFUNCTION("""COMPUTED_VALUE"""),1044)</f>
        <v>1044</v>
      </c>
      <c r="B878" s="3">
        <f ca="1">IFERROR(__xludf.DUMMYFUNCTION("""COMPUTED_VALUE"""),42370)</f>
        <v>42370</v>
      </c>
    </row>
    <row r="879" spans="1:2" ht="13">
      <c r="A879">
        <f ca="1">IFERROR(__xludf.DUMMYFUNCTION("""COMPUTED_VALUE"""),1045)</f>
        <v>1045</v>
      </c>
      <c r="B879" s="3">
        <f ca="1">IFERROR(__xludf.DUMMYFUNCTION("""COMPUTED_VALUE"""),42370)</f>
        <v>42370</v>
      </c>
    </row>
    <row r="880" spans="1:2" ht="13">
      <c r="A880">
        <f ca="1">IFERROR(__xludf.DUMMYFUNCTION("""COMPUTED_VALUE"""),1046)</f>
        <v>1046</v>
      </c>
      <c r="B880" s="3">
        <f ca="1">IFERROR(__xludf.DUMMYFUNCTION("""COMPUTED_VALUE"""),42370)</f>
        <v>42370</v>
      </c>
    </row>
    <row r="881" spans="1:2" ht="13">
      <c r="A881">
        <f ca="1">IFERROR(__xludf.DUMMYFUNCTION("""COMPUTED_VALUE"""),1047)</f>
        <v>1047</v>
      </c>
      <c r="B881" s="3">
        <f ca="1">IFERROR(__xludf.DUMMYFUNCTION("""COMPUTED_VALUE"""),42370)</f>
        <v>42370</v>
      </c>
    </row>
    <row r="882" spans="1:2" ht="13">
      <c r="A882">
        <f ca="1">IFERROR(__xludf.DUMMYFUNCTION("""COMPUTED_VALUE"""),1048)</f>
        <v>1048</v>
      </c>
      <c r="B882" s="3">
        <f ca="1">IFERROR(__xludf.DUMMYFUNCTION("""COMPUTED_VALUE"""),42370)</f>
        <v>42370</v>
      </c>
    </row>
    <row r="883" spans="1:2" ht="13">
      <c r="A883">
        <f ca="1">IFERROR(__xludf.DUMMYFUNCTION("""COMPUTED_VALUE"""),1049)</f>
        <v>1049</v>
      </c>
      <c r="B883" s="3">
        <f ca="1">IFERROR(__xludf.DUMMYFUNCTION("""COMPUTED_VALUE"""),42370)</f>
        <v>42370</v>
      </c>
    </row>
    <row r="884" spans="1:2" ht="13">
      <c r="A884">
        <f ca="1">IFERROR(__xludf.DUMMYFUNCTION("""COMPUTED_VALUE"""),1050)</f>
        <v>1050</v>
      </c>
      <c r="B884" s="3">
        <f ca="1">IFERROR(__xludf.DUMMYFUNCTION("""COMPUTED_VALUE"""),42370)</f>
        <v>42370</v>
      </c>
    </row>
    <row r="885" spans="1:2" ht="13">
      <c r="A885">
        <f ca="1">IFERROR(__xludf.DUMMYFUNCTION("""COMPUTED_VALUE"""),1051)</f>
        <v>1051</v>
      </c>
      <c r="B885" s="3">
        <f ca="1">IFERROR(__xludf.DUMMYFUNCTION("""COMPUTED_VALUE"""),42370)</f>
        <v>42370</v>
      </c>
    </row>
    <row r="886" spans="1:2" ht="13">
      <c r="A886">
        <f ca="1">IFERROR(__xludf.DUMMYFUNCTION("""COMPUTED_VALUE"""),1052)</f>
        <v>1052</v>
      </c>
      <c r="B886" s="3">
        <f ca="1">IFERROR(__xludf.DUMMYFUNCTION("""COMPUTED_VALUE"""),42370)</f>
        <v>42370</v>
      </c>
    </row>
    <row r="887" spans="1:2" ht="13">
      <c r="A887">
        <f ca="1">IFERROR(__xludf.DUMMYFUNCTION("""COMPUTED_VALUE"""),1053)</f>
        <v>1053</v>
      </c>
      <c r="B887" s="3">
        <f ca="1">IFERROR(__xludf.DUMMYFUNCTION("""COMPUTED_VALUE"""),42370)</f>
        <v>42370</v>
      </c>
    </row>
    <row r="888" spans="1:2" ht="13">
      <c r="A888">
        <f ca="1">IFERROR(__xludf.DUMMYFUNCTION("""COMPUTED_VALUE"""),1054)</f>
        <v>1054</v>
      </c>
      <c r="B888" s="3">
        <f ca="1">IFERROR(__xludf.DUMMYFUNCTION("""COMPUTED_VALUE"""),42370)</f>
        <v>42370</v>
      </c>
    </row>
    <row r="889" spans="1:2" ht="13">
      <c r="A889">
        <f ca="1">IFERROR(__xludf.DUMMYFUNCTION("""COMPUTED_VALUE"""),1055)</f>
        <v>1055</v>
      </c>
      <c r="B889" s="3">
        <f ca="1">IFERROR(__xludf.DUMMYFUNCTION("""COMPUTED_VALUE"""),42370)</f>
        <v>42370</v>
      </c>
    </row>
    <row r="890" spans="1:2" ht="13">
      <c r="A890">
        <f ca="1">IFERROR(__xludf.DUMMYFUNCTION("""COMPUTED_VALUE"""),1057)</f>
        <v>1057</v>
      </c>
      <c r="B890" s="3">
        <f ca="1">IFERROR(__xludf.DUMMYFUNCTION("""COMPUTED_VALUE"""),42370)</f>
        <v>42370</v>
      </c>
    </row>
    <row r="891" spans="1:2" ht="13">
      <c r="A891">
        <f ca="1">IFERROR(__xludf.DUMMYFUNCTION("""COMPUTED_VALUE"""),1058)</f>
        <v>1058</v>
      </c>
      <c r="B891" s="3">
        <f ca="1">IFERROR(__xludf.DUMMYFUNCTION("""COMPUTED_VALUE"""),42370)</f>
        <v>42370</v>
      </c>
    </row>
    <row r="892" spans="1:2" ht="13">
      <c r="A892">
        <f ca="1">IFERROR(__xludf.DUMMYFUNCTION("""COMPUTED_VALUE"""),1059)</f>
        <v>1059</v>
      </c>
      <c r="B892" s="3">
        <f ca="1">IFERROR(__xludf.DUMMYFUNCTION("""COMPUTED_VALUE"""),42370)</f>
        <v>42370</v>
      </c>
    </row>
    <row r="893" spans="1:2" ht="13">
      <c r="A893">
        <f ca="1">IFERROR(__xludf.DUMMYFUNCTION("""COMPUTED_VALUE"""),1060)</f>
        <v>1060</v>
      </c>
      <c r="B893" s="3">
        <f ca="1">IFERROR(__xludf.DUMMYFUNCTION("""COMPUTED_VALUE"""),42370)</f>
        <v>42370</v>
      </c>
    </row>
    <row r="894" spans="1:2" ht="13">
      <c r="A894">
        <f ca="1">IFERROR(__xludf.DUMMYFUNCTION("""COMPUTED_VALUE"""),1061)</f>
        <v>1061</v>
      </c>
      <c r="B894" s="3">
        <f ca="1">IFERROR(__xludf.DUMMYFUNCTION("""COMPUTED_VALUE"""),42370)</f>
        <v>42370</v>
      </c>
    </row>
    <row r="895" spans="1:2" ht="13">
      <c r="A895">
        <f ca="1">IFERROR(__xludf.DUMMYFUNCTION("""COMPUTED_VALUE"""),1062)</f>
        <v>1062</v>
      </c>
      <c r="B895" s="3">
        <f ca="1">IFERROR(__xludf.DUMMYFUNCTION("""COMPUTED_VALUE"""),42370)</f>
        <v>42370</v>
      </c>
    </row>
    <row r="896" spans="1:2" ht="13">
      <c r="A896">
        <f ca="1">IFERROR(__xludf.DUMMYFUNCTION("""COMPUTED_VALUE"""),1063)</f>
        <v>1063</v>
      </c>
      <c r="B896" s="3">
        <f ca="1">IFERROR(__xludf.DUMMYFUNCTION("""COMPUTED_VALUE"""),42370)</f>
        <v>42370</v>
      </c>
    </row>
    <row r="897" spans="1:2" ht="13">
      <c r="A897">
        <f ca="1">IFERROR(__xludf.DUMMYFUNCTION("""COMPUTED_VALUE"""),1064)</f>
        <v>1064</v>
      </c>
      <c r="B897" s="3">
        <f ca="1">IFERROR(__xludf.DUMMYFUNCTION("""COMPUTED_VALUE"""),42370)</f>
        <v>42370</v>
      </c>
    </row>
    <row r="898" spans="1:2" ht="13">
      <c r="A898">
        <f ca="1">IFERROR(__xludf.DUMMYFUNCTION("""COMPUTED_VALUE"""),1065)</f>
        <v>1065</v>
      </c>
      <c r="B898" s="3">
        <f ca="1">IFERROR(__xludf.DUMMYFUNCTION("""COMPUTED_VALUE"""),42370)</f>
        <v>42370</v>
      </c>
    </row>
    <row r="899" spans="1:2" ht="13">
      <c r="A899">
        <f ca="1">IFERROR(__xludf.DUMMYFUNCTION("""COMPUTED_VALUE"""),1066)</f>
        <v>1066</v>
      </c>
      <c r="B899" s="3">
        <f ca="1">IFERROR(__xludf.DUMMYFUNCTION("""COMPUTED_VALUE"""),42370)</f>
        <v>42370</v>
      </c>
    </row>
    <row r="900" spans="1:2" ht="13">
      <c r="A900">
        <f ca="1">IFERROR(__xludf.DUMMYFUNCTION("""COMPUTED_VALUE"""),1067)</f>
        <v>1067</v>
      </c>
      <c r="B900" s="3">
        <f ca="1">IFERROR(__xludf.DUMMYFUNCTION("""COMPUTED_VALUE"""),42370)</f>
        <v>42370</v>
      </c>
    </row>
    <row r="901" spans="1:2" ht="13">
      <c r="A901">
        <f ca="1">IFERROR(__xludf.DUMMYFUNCTION("""COMPUTED_VALUE"""),1068)</f>
        <v>1068</v>
      </c>
      <c r="B901" s="3">
        <f ca="1">IFERROR(__xludf.DUMMYFUNCTION("""COMPUTED_VALUE"""),42370)</f>
        <v>42370</v>
      </c>
    </row>
    <row r="902" spans="1:2" ht="13">
      <c r="A902">
        <f ca="1">IFERROR(__xludf.DUMMYFUNCTION("""COMPUTED_VALUE"""),1069)</f>
        <v>1069</v>
      </c>
      <c r="B902" s="3">
        <f ca="1">IFERROR(__xludf.DUMMYFUNCTION("""COMPUTED_VALUE"""),42370)</f>
        <v>42370</v>
      </c>
    </row>
    <row r="903" spans="1:2" ht="13">
      <c r="A903">
        <f ca="1">IFERROR(__xludf.DUMMYFUNCTION("""COMPUTED_VALUE"""),1070)</f>
        <v>1070</v>
      </c>
      <c r="B903" s="3">
        <f ca="1">IFERROR(__xludf.DUMMYFUNCTION("""COMPUTED_VALUE"""),42370)</f>
        <v>42370</v>
      </c>
    </row>
    <row r="904" spans="1:2" ht="13">
      <c r="A904">
        <f ca="1">IFERROR(__xludf.DUMMYFUNCTION("""COMPUTED_VALUE"""),1071)</f>
        <v>1071</v>
      </c>
      <c r="B904" s="3">
        <f ca="1">IFERROR(__xludf.DUMMYFUNCTION("""COMPUTED_VALUE"""),42370)</f>
        <v>42370</v>
      </c>
    </row>
    <row r="905" spans="1:2" ht="13">
      <c r="A905">
        <f ca="1">IFERROR(__xludf.DUMMYFUNCTION("""COMPUTED_VALUE"""),1072)</f>
        <v>1072</v>
      </c>
      <c r="B905" s="3">
        <f ca="1">IFERROR(__xludf.DUMMYFUNCTION("""COMPUTED_VALUE"""),42370)</f>
        <v>42370</v>
      </c>
    </row>
    <row r="906" spans="1:2" ht="13">
      <c r="A906">
        <f ca="1">IFERROR(__xludf.DUMMYFUNCTION("""COMPUTED_VALUE"""),1073)</f>
        <v>1073</v>
      </c>
      <c r="B906" s="3">
        <f ca="1">IFERROR(__xludf.DUMMYFUNCTION("""COMPUTED_VALUE"""),42370)</f>
        <v>42370</v>
      </c>
    </row>
    <row r="907" spans="1:2" ht="13">
      <c r="A907">
        <f ca="1">IFERROR(__xludf.DUMMYFUNCTION("""COMPUTED_VALUE"""),1074)</f>
        <v>1074</v>
      </c>
      <c r="B907" s="3">
        <f ca="1">IFERROR(__xludf.DUMMYFUNCTION("""COMPUTED_VALUE"""),42370)</f>
        <v>42370</v>
      </c>
    </row>
    <row r="908" spans="1:2" ht="13">
      <c r="A908">
        <f ca="1">IFERROR(__xludf.DUMMYFUNCTION("""COMPUTED_VALUE"""),1075)</f>
        <v>1075</v>
      </c>
      <c r="B908" s="3">
        <f ca="1">IFERROR(__xludf.DUMMYFUNCTION("""COMPUTED_VALUE"""),42370)</f>
        <v>42370</v>
      </c>
    </row>
    <row r="909" spans="1:2" ht="13">
      <c r="A909">
        <f ca="1">IFERROR(__xludf.DUMMYFUNCTION("""COMPUTED_VALUE"""),1076)</f>
        <v>1076</v>
      </c>
      <c r="B909" s="3">
        <f ca="1">IFERROR(__xludf.DUMMYFUNCTION("""COMPUTED_VALUE"""),42370)</f>
        <v>42370</v>
      </c>
    </row>
    <row r="910" spans="1:2" ht="13">
      <c r="A910">
        <f ca="1">IFERROR(__xludf.DUMMYFUNCTION("""COMPUTED_VALUE"""),1077)</f>
        <v>1077</v>
      </c>
      <c r="B910" s="3">
        <f ca="1">IFERROR(__xludf.DUMMYFUNCTION("""COMPUTED_VALUE"""),42370)</f>
        <v>42370</v>
      </c>
    </row>
    <row r="911" spans="1:2" ht="13">
      <c r="A911">
        <f ca="1">IFERROR(__xludf.DUMMYFUNCTION("""COMPUTED_VALUE"""),1078)</f>
        <v>1078</v>
      </c>
      <c r="B911" s="3">
        <f ca="1">IFERROR(__xludf.DUMMYFUNCTION("""COMPUTED_VALUE"""),42370)</f>
        <v>42370</v>
      </c>
    </row>
    <row r="912" spans="1:2" ht="13">
      <c r="A912">
        <f ca="1">IFERROR(__xludf.DUMMYFUNCTION("""COMPUTED_VALUE"""),1079)</f>
        <v>1079</v>
      </c>
      <c r="B912" s="3">
        <f ca="1">IFERROR(__xludf.DUMMYFUNCTION("""COMPUTED_VALUE"""),42370)</f>
        <v>42370</v>
      </c>
    </row>
    <row r="913" spans="1:2" ht="13">
      <c r="A913">
        <f ca="1">IFERROR(__xludf.DUMMYFUNCTION("""COMPUTED_VALUE"""),1080)</f>
        <v>1080</v>
      </c>
      <c r="B913" s="3">
        <f ca="1">IFERROR(__xludf.DUMMYFUNCTION("""COMPUTED_VALUE"""),42370)</f>
        <v>42370</v>
      </c>
    </row>
    <row r="914" spans="1:2" ht="13">
      <c r="A914">
        <f ca="1">IFERROR(__xludf.DUMMYFUNCTION("""COMPUTED_VALUE"""),1081)</f>
        <v>1081</v>
      </c>
      <c r="B914" s="3">
        <f ca="1">IFERROR(__xludf.DUMMYFUNCTION("""COMPUTED_VALUE"""),42370)</f>
        <v>42370</v>
      </c>
    </row>
    <row r="915" spans="1:2" ht="13">
      <c r="A915">
        <f ca="1">IFERROR(__xludf.DUMMYFUNCTION("""COMPUTED_VALUE"""),1082)</f>
        <v>1082</v>
      </c>
      <c r="B915" s="3">
        <f ca="1">IFERROR(__xludf.DUMMYFUNCTION("""COMPUTED_VALUE"""),42370)</f>
        <v>42370</v>
      </c>
    </row>
    <row r="916" spans="1:2" ht="13">
      <c r="A916">
        <f ca="1">IFERROR(__xludf.DUMMYFUNCTION("""COMPUTED_VALUE"""),1083)</f>
        <v>1083</v>
      </c>
      <c r="B916" s="3">
        <f ca="1">IFERROR(__xludf.DUMMYFUNCTION("""COMPUTED_VALUE"""),42370)</f>
        <v>42370</v>
      </c>
    </row>
    <row r="917" spans="1:2" ht="13">
      <c r="A917">
        <f ca="1">IFERROR(__xludf.DUMMYFUNCTION("""COMPUTED_VALUE"""),1084)</f>
        <v>1084</v>
      </c>
      <c r="B917" s="3">
        <f ca="1">IFERROR(__xludf.DUMMYFUNCTION("""COMPUTED_VALUE"""),42370)</f>
        <v>42370</v>
      </c>
    </row>
    <row r="918" spans="1:2" ht="13">
      <c r="A918">
        <f ca="1">IFERROR(__xludf.DUMMYFUNCTION("""COMPUTED_VALUE"""),1085)</f>
        <v>1085</v>
      </c>
      <c r="B918" s="3">
        <f ca="1">IFERROR(__xludf.DUMMYFUNCTION("""COMPUTED_VALUE"""),42370)</f>
        <v>42370</v>
      </c>
    </row>
    <row r="919" spans="1:2" ht="13">
      <c r="A919">
        <f ca="1">IFERROR(__xludf.DUMMYFUNCTION("""COMPUTED_VALUE"""),1086)</f>
        <v>1086</v>
      </c>
      <c r="B919" s="3">
        <f ca="1">IFERROR(__xludf.DUMMYFUNCTION("""COMPUTED_VALUE"""),42370)</f>
        <v>42370</v>
      </c>
    </row>
    <row r="920" spans="1:2" ht="13">
      <c r="A920">
        <f ca="1">IFERROR(__xludf.DUMMYFUNCTION("""COMPUTED_VALUE"""),1087)</f>
        <v>1087</v>
      </c>
      <c r="B920" s="3">
        <f ca="1">IFERROR(__xludf.DUMMYFUNCTION("""COMPUTED_VALUE"""),42370)</f>
        <v>42370</v>
      </c>
    </row>
    <row r="921" spans="1:2" ht="13">
      <c r="A921">
        <f ca="1">IFERROR(__xludf.DUMMYFUNCTION("""COMPUTED_VALUE"""),1088)</f>
        <v>1088</v>
      </c>
      <c r="B921" s="3">
        <f ca="1">IFERROR(__xludf.DUMMYFUNCTION("""COMPUTED_VALUE"""),42370)</f>
        <v>42370</v>
      </c>
    </row>
    <row r="922" spans="1:2" ht="13">
      <c r="A922">
        <f ca="1">IFERROR(__xludf.DUMMYFUNCTION("""COMPUTED_VALUE"""),1089)</f>
        <v>1089</v>
      </c>
      <c r="B922" s="3">
        <f ca="1">IFERROR(__xludf.DUMMYFUNCTION("""COMPUTED_VALUE"""),42370)</f>
        <v>42370</v>
      </c>
    </row>
    <row r="923" spans="1:2" ht="13">
      <c r="A923">
        <f ca="1">IFERROR(__xludf.DUMMYFUNCTION("""COMPUTED_VALUE"""),1091)</f>
        <v>1091</v>
      </c>
      <c r="B923" s="3">
        <f ca="1">IFERROR(__xludf.DUMMYFUNCTION("""COMPUTED_VALUE"""),42370)</f>
        <v>42370</v>
      </c>
    </row>
    <row r="924" spans="1:2" ht="13">
      <c r="A924">
        <f ca="1">IFERROR(__xludf.DUMMYFUNCTION("""COMPUTED_VALUE"""),1092)</f>
        <v>1092</v>
      </c>
      <c r="B924" s="3">
        <f ca="1">IFERROR(__xludf.DUMMYFUNCTION("""COMPUTED_VALUE"""),42370)</f>
        <v>42370</v>
      </c>
    </row>
    <row r="925" spans="1:2" ht="13">
      <c r="A925">
        <f ca="1">IFERROR(__xludf.DUMMYFUNCTION("""COMPUTED_VALUE"""),1093)</f>
        <v>1093</v>
      </c>
      <c r="B925" s="3">
        <f ca="1">IFERROR(__xludf.DUMMYFUNCTION("""COMPUTED_VALUE"""),42370)</f>
        <v>42370</v>
      </c>
    </row>
    <row r="926" spans="1:2" ht="13">
      <c r="A926">
        <f ca="1">IFERROR(__xludf.DUMMYFUNCTION("""COMPUTED_VALUE"""),1094)</f>
        <v>1094</v>
      </c>
      <c r="B926" s="3">
        <f ca="1">IFERROR(__xludf.DUMMYFUNCTION("""COMPUTED_VALUE"""),42370)</f>
        <v>42370</v>
      </c>
    </row>
    <row r="927" spans="1:2" ht="13">
      <c r="A927">
        <f ca="1">IFERROR(__xludf.DUMMYFUNCTION("""COMPUTED_VALUE"""),1095)</f>
        <v>1095</v>
      </c>
      <c r="B927" s="3">
        <f ca="1">IFERROR(__xludf.DUMMYFUNCTION("""COMPUTED_VALUE"""),42370)</f>
        <v>42370</v>
      </c>
    </row>
    <row r="928" spans="1:2" ht="13">
      <c r="A928">
        <f ca="1">IFERROR(__xludf.DUMMYFUNCTION("""COMPUTED_VALUE"""),1096)</f>
        <v>1096</v>
      </c>
      <c r="B928" s="3">
        <f ca="1">IFERROR(__xludf.DUMMYFUNCTION("""COMPUTED_VALUE"""),42370)</f>
        <v>42370</v>
      </c>
    </row>
    <row r="929" spans="1:2" ht="13">
      <c r="A929">
        <f ca="1">IFERROR(__xludf.DUMMYFUNCTION("""COMPUTED_VALUE"""),1097)</f>
        <v>1097</v>
      </c>
      <c r="B929" s="3">
        <f ca="1">IFERROR(__xludf.DUMMYFUNCTION("""COMPUTED_VALUE"""),42370)</f>
        <v>42370</v>
      </c>
    </row>
    <row r="930" spans="1:2" ht="13">
      <c r="A930">
        <f ca="1">IFERROR(__xludf.DUMMYFUNCTION("""COMPUTED_VALUE"""),1098)</f>
        <v>1098</v>
      </c>
      <c r="B930" s="3">
        <f ca="1">IFERROR(__xludf.DUMMYFUNCTION("""COMPUTED_VALUE"""),42370)</f>
        <v>42370</v>
      </c>
    </row>
    <row r="931" spans="1:2" ht="13">
      <c r="A931">
        <f ca="1">IFERROR(__xludf.DUMMYFUNCTION("""COMPUTED_VALUE"""),1099)</f>
        <v>1099</v>
      </c>
      <c r="B931" s="3">
        <f ca="1">IFERROR(__xludf.DUMMYFUNCTION("""COMPUTED_VALUE"""),42370)</f>
        <v>42370</v>
      </c>
    </row>
    <row r="932" spans="1:2" ht="13">
      <c r="A932">
        <f ca="1">IFERROR(__xludf.DUMMYFUNCTION("""COMPUTED_VALUE"""),1100)</f>
        <v>1100</v>
      </c>
      <c r="B932" s="3">
        <f ca="1">IFERROR(__xludf.DUMMYFUNCTION("""COMPUTED_VALUE"""),42370)</f>
        <v>42370</v>
      </c>
    </row>
    <row r="933" spans="1:2" ht="13">
      <c r="A933">
        <f ca="1">IFERROR(__xludf.DUMMYFUNCTION("""COMPUTED_VALUE"""),1101)</f>
        <v>1101</v>
      </c>
      <c r="B933" s="3">
        <f ca="1">IFERROR(__xludf.DUMMYFUNCTION("""COMPUTED_VALUE"""),42370)</f>
        <v>42370</v>
      </c>
    </row>
    <row r="934" spans="1:2" ht="13">
      <c r="A934">
        <f ca="1">IFERROR(__xludf.DUMMYFUNCTION("""COMPUTED_VALUE"""),1102)</f>
        <v>1102</v>
      </c>
      <c r="B934" s="3">
        <f ca="1">IFERROR(__xludf.DUMMYFUNCTION("""COMPUTED_VALUE"""),42370)</f>
        <v>42370</v>
      </c>
    </row>
    <row r="935" spans="1:2" ht="13">
      <c r="A935">
        <f ca="1">IFERROR(__xludf.DUMMYFUNCTION("""COMPUTED_VALUE"""),1103)</f>
        <v>1103</v>
      </c>
      <c r="B935" s="3">
        <f ca="1">IFERROR(__xludf.DUMMYFUNCTION("""COMPUTED_VALUE"""),42370)</f>
        <v>42370</v>
      </c>
    </row>
    <row r="936" spans="1:2" ht="13">
      <c r="A936">
        <f ca="1">IFERROR(__xludf.DUMMYFUNCTION("""COMPUTED_VALUE"""),1104)</f>
        <v>1104</v>
      </c>
      <c r="B936" s="3">
        <f ca="1">IFERROR(__xludf.DUMMYFUNCTION("""COMPUTED_VALUE"""),42370)</f>
        <v>42370</v>
      </c>
    </row>
    <row r="937" spans="1:2" ht="13">
      <c r="A937">
        <f ca="1">IFERROR(__xludf.DUMMYFUNCTION("""COMPUTED_VALUE"""),1105)</f>
        <v>1105</v>
      </c>
      <c r="B937" s="3">
        <f ca="1">IFERROR(__xludf.DUMMYFUNCTION("""COMPUTED_VALUE"""),42370)</f>
        <v>42370</v>
      </c>
    </row>
    <row r="938" spans="1:2" ht="13">
      <c r="A938">
        <f ca="1">IFERROR(__xludf.DUMMYFUNCTION("""COMPUTED_VALUE"""),1106)</f>
        <v>1106</v>
      </c>
      <c r="B938" s="3">
        <f ca="1">IFERROR(__xludf.DUMMYFUNCTION("""COMPUTED_VALUE"""),42370)</f>
        <v>42370</v>
      </c>
    </row>
    <row r="939" spans="1:2" ht="13">
      <c r="A939">
        <f ca="1">IFERROR(__xludf.DUMMYFUNCTION("""COMPUTED_VALUE"""),1107)</f>
        <v>1107</v>
      </c>
      <c r="B939" s="3">
        <f ca="1">IFERROR(__xludf.DUMMYFUNCTION("""COMPUTED_VALUE"""),42370)</f>
        <v>42370</v>
      </c>
    </row>
    <row r="940" spans="1:2" ht="13">
      <c r="A940">
        <f ca="1">IFERROR(__xludf.DUMMYFUNCTION("""COMPUTED_VALUE"""),1108)</f>
        <v>1108</v>
      </c>
      <c r="B940" s="3">
        <f ca="1">IFERROR(__xludf.DUMMYFUNCTION("""COMPUTED_VALUE"""),42370)</f>
        <v>42370</v>
      </c>
    </row>
    <row r="941" spans="1:2" ht="13">
      <c r="A941">
        <f ca="1">IFERROR(__xludf.DUMMYFUNCTION("""COMPUTED_VALUE"""),1109)</f>
        <v>1109</v>
      </c>
      <c r="B941" s="3">
        <f ca="1">IFERROR(__xludf.DUMMYFUNCTION("""COMPUTED_VALUE"""),42370)</f>
        <v>42370</v>
      </c>
    </row>
    <row r="942" spans="1:2" ht="13">
      <c r="A942">
        <f ca="1">IFERROR(__xludf.DUMMYFUNCTION("""COMPUTED_VALUE"""),1110)</f>
        <v>1110</v>
      </c>
      <c r="B942" s="3">
        <f ca="1">IFERROR(__xludf.DUMMYFUNCTION("""COMPUTED_VALUE"""),42370)</f>
        <v>42370</v>
      </c>
    </row>
    <row r="943" spans="1:2" ht="13">
      <c r="A943">
        <f ca="1">IFERROR(__xludf.DUMMYFUNCTION("""COMPUTED_VALUE"""),1111)</f>
        <v>1111</v>
      </c>
      <c r="B943" s="3">
        <f ca="1">IFERROR(__xludf.DUMMYFUNCTION("""COMPUTED_VALUE"""),42370)</f>
        <v>42370</v>
      </c>
    </row>
    <row r="944" spans="1:2" ht="13">
      <c r="A944">
        <f ca="1">IFERROR(__xludf.DUMMYFUNCTION("""COMPUTED_VALUE"""),1112)</f>
        <v>1112</v>
      </c>
      <c r="B944" s="3">
        <f ca="1">IFERROR(__xludf.DUMMYFUNCTION("""COMPUTED_VALUE"""),42370)</f>
        <v>42370</v>
      </c>
    </row>
    <row r="945" spans="1:2" ht="13">
      <c r="A945">
        <f ca="1">IFERROR(__xludf.DUMMYFUNCTION("""COMPUTED_VALUE"""),1113)</f>
        <v>1113</v>
      </c>
      <c r="B945" s="3">
        <f ca="1">IFERROR(__xludf.DUMMYFUNCTION("""COMPUTED_VALUE"""),42370)</f>
        <v>42370</v>
      </c>
    </row>
    <row r="946" spans="1:2" ht="13">
      <c r="A946">
        <f ca="1">IFERROR(__xludf.DUMMYFUNCTION("""COMPUTED_VALUE"""),1114)</f>
        <v>1114</v>
      </c>
      <c r="B946" s="3">
        <f ca="1">IFERROR(__xludf.DUMMYFUNCTION("""COMPUTED_VALUE"""),42370)</f>
        <v>42370</v>
      </c>
    </row>
    <row r="947" spans="1:2" ht="13">
      <c r="A947">
        <f ca="1">IFERROR(__xludf.DUMMYFUNCTION("""COMPUTED_VALUE"""),1115)</f>
        <v>1115</v>
      </c>
      <c r="B947" s="3">
        <f ca="1">IFERROR(__xludf.DUMMYFUNCTION("""COMPUTED_VALUE"""),42370)</f>
        <v>42370</v>
      </c>
    </row>
    <row r="948" spans="1:2" ht="13">
      <c r="A948">
        <f ca="1">IFERROR(__xludf.DUMMYFUNCTION("""COMPUTED_VALUE"""),1116)</f>
        <v>1116</v>
      </c>
      <c r="B948" s="3">
        <f ca="1">IFERROR(__xludf.DUMMYFUNCTION("""COMPUTED_VALUE"""),42370)</f>
        <v>42370</v>
      </c>
    </row>
    <row r="949" spans="1:2" ht="13">
      <c r="A949">
        <f ca="1">IFERROR(__xludf.DUMMYFUNCTION("""COMPUTED_VALUE"""),1117)</f>
        <v>1117</v>
      </c>
      <c r="B949" s="3">
        <f ca="1">IFERROR(__xludf.DUMMYFUNCTION("""COMPUTED_VALUE"""),42370)</f>
        <v>42370</v>
      </c>
    </row>
    <row r="950" spans="1:2" ht="13">
      <c r="A950">
        <f ca="1">IFERROR(__xludf.DUMMYFUNCTION("""COMPUTED_VALUE"""),1118)</f>
        <v>1118</v>
      </c>
      <c r="B950" s="3">
        <f ca="1">IFERROR(__xludf.DUMMYFUNCTION("""COMPUTED_VALUE"""),42370)</f>
        <v>42370</v>
      </c>
    </row>
    <row r="951" spans="1:2" ht="13">
      <c r="A951">
        <f ca="1">IFERROR(__xludf.DUMMYFUNCTION("""COMPUTED_VALUE"""),1119)</f>
        <v>1119</v>
      </c>
      <c r="B951" s="3">
        <f ca="1">IFERROR(__xludf.DUMMYFUNCTION("""COMPUTED_VALUE"""),42370)</f>
        <v>42370</v>
      </c>
    </row>
    <row r="952" spans="1:2" ht="13">
      <c r="A952">
        <f ca="1">IFERROR(__xludf.DUMMYFUNCTION("""COMPUTED_VALUE"""),1120)</f>
        <v>1120</v>
      </c>
      <c r="B952" s="3">
        <f ca="1">IFERROR(__xludf.DUMMYFUNCTION("""COMPUTED_VALUE"""),42370)</f>
        <v>42370</v>
      </c>
    </row>
    <row r="953" spans="1:2" ht="13">
      <c r="A953">
        <f ca="1">IFERROR(__xludf.DUMMYFUNCTION("""COMPUTED_VALUE"""),1121)</f>
        <v>1121</v>
      </c>
      <c r="B953" s="3">
        <f ca="1">IFERROR(__xludf.DUMMYFUNCTION("""COMPUTED_VALUE"""),42370)</f>
        <v>42370</v>
      </c>
    </row>
    <row r="954" spans="1:2" ht="13">
      <c r="A954">
        <f ca="1">IFERROR(__xludf.DUMMYFUNCTION("""COMPUTED_VALUE"""),1122)</f>
        <v>1122</v>
      </c>
      <c r="B954" s="3">
        <f ca="1">IFERROR(__xludf.DUMMYFUNCTION("""COMPUTED_VALUE"""),42370)</f>
        <v>42370</v>
      </c>
    </row>
    <row r="955" spans="1:2" ht="13">
      <c r="A955">
        <f ca="1">IFERROR(__xludf.DUMMYFUNCTION("""COMPUTED_VALUE"""),1123)</f>
        <v>1123</v>
      </c>
      <c r="B955" s="3">
        <f ca="1">IFERROR(__xludf.DUMMYFUNCTION("""COMPUTED_VALUE"""),42370)</f>
        <v>42370</v>
      </c>
    </row>
    <row r="956" spans="1:2" ht="13">
      <c r="A956">
        <f ca="1">IFERROR(__xludf.DUMMYFUNCTION("""COMPUTED_VALUE"""),1124)</f>
        <v>1124</v>
      </c>
      <c r="B956" s="3">
        <f ca="1">IFERROR(__xludf.DUMMYFUNCTION("""COMPUTED_VALUE"""),42370)</f>
        <v>42370</v>
      </c>
    </row>
    <row r="957" spans="1:2" ht="13">
      <c r="A957">
        <f ca="1">IFERROR(__xludf.DUMMYFUNCTION("""COMPUTED_VALUE"""),1125)</f>
        <v>1125</v>
      </c>
      <c r="B957" s="3">
        <f ca="1">IFERROR(__xludf.DUMMYFUNCTION("""COMPUTED_VALUE"""),42370)</f>
        <v>42370</v>
      </c>
    </row>
    <row r="958" spans="1:2" ht="13">
      <c r="A958">
        <f ca="1">IFERROR(__xludf.DUMMYFUNCTION("""COMPUTED_VALUE"""),1126)</f>
        <v>1126</v>
      </c>
      <c r="B958" s="3">
        <f ca="1">IFERROR(__xludf.DUMMYFUNCTION("""COMPUTED_VALUE"""),42370)</f>
        <v>42370</v>
      </c>
    </row>
    <row r="959" spans="1:2" ht="13">
      <c r="A959">
        <f ca="1">IFERROR(__xludf.DUMMYFUNCTION("""COMPUTED_VALUE"""),1127)</f>
        <v>1127</v>
      </c>
      <c r="B959" s="3">
        <f ca="1">IFERROR(__xludf.DUMMYFUNCTION("""COMPUTED_VALUE"""),42370)</f>
        <v>42370</v>
      </c>
    </row>
    <row r="960" spans="1:2" ht="13">
      <c r="A960">
        <f ca="1">IFERROR(__xludf.DUMMYFUNCTION("""COMPUTED_VALUE"""),1128)</f>
        <v>1128</v>
      </c>
      <c r="B960" s="3">
        <f ca="1">IFERROR(__xludf.DUMMYFUNCTION("""COMPUTED_VALUE"""),42370)</f>
        <v>42370</v>
      </c>
    </row>
    <row r="961" spans="1:2" ht="13">
      <c r="A961">
        <f ca="1">IFERROR(__xludf.DUMMYFUNCTION("""COMPUTED_VALUE"""),1129)</f>
        <v>1129</v>
      </c>
      <c r="B961" s="3">
        <f ca="1">IFERROR(__xludf.DUMMYFUNCTION("""COMPUTED_VALUE"""),42370)</f>
        <v>42370</v>
      </c>
    </row>
    <row r="962" spans="1:2" ht="13">
      <c r="A962">
        <f ca="1">IFERROR(__xludf.DUMMYFUNCTION("""COMPUTED_VALUE"""),1130)</f>
        <v>1130</v>
      </c>
      <c r="B962" s="3">
        <f ca="1">IFERROR(__xludf.DUMMYFUNCTION("""COMPUTED_VALUE"""),42370)</f>
        <v>42370</v>
      </c>
    </row>
    <row r="963" spans="1:2" ht="13">
      <c r="A963">
        <f ca="1">IFERROR(__xludf.DUMMYFUNCTION("""COMPUTED_VALUE"""),1131)</f>
        <v>1131</v>
      </c>
      <c r="B963" s="3">
        <f ca="1">IFERROR(__xludf.DUMMYFUNCTION("""COMPUTED_VALUE"""),42370)</f>
        <v>42370</v>
      </c>
    </row>
    <row r="964" spans="1:2" ht="13">
      <c r="A964">
        <f ca="1">IFERROR(__xludf.DUMMYFUNCTION("""COMPUTED_VALUE"""),1132)</f>
        <v>1132</v>
      </c>
      <c r="B964" s="3">
        <f ca="1">IFERROR(__xludf.DUMMYFUNCTION("""COMPUTED_VALUE"""),42370)</f>
        <v>42370</v>
      </c>
    </row>
    <row r="965" spans="1:2" ht="13">
      <c r="A965">
        <f ca="1">IFERROR(__xludf.DUMMYFUNCTION("""COMPUTED_VALUE"""),1133)</f>
        <v>1133</v>
      </c>
      <c r="B965" s="3">
        <f ca="1">IFERROR(__xludf.DUMMYFUNCTION("""COMPUTED_VALUE"""),42370)</f>
        <v>42370</v>
      </c>
    </row>
    <row r="966" spans="1:2" ht="13">
      <c r="A966">
        <f ca="1">IFERROR(__xludf.DUMMYFUNCTION("""COMPUTED_VALUE"""),1134)</f>
        <v>1134</v>
      </c>
      <c r="B966" s="3">
        <f ca="1">IFERROR(__xludf.DUMMYFUNCTION("""COMPUTED_VALUE"""),42370)</f>
        <v>42370</v>
      </c>
    </row>
    <row r="967" spans="1:2" ht="13">
      <c r="A967">
        <f ca="1">IFERROR(__xludf.DUMMYFUNCTION("""COMPUTED_VALUE"""),1135)</f>
        <v>1135</v>
      </c>
      <c r="B967" s="3">
        <f ca="1">IFERROR(__xludf.DUMMYFUNCTION("""COMPUTED_VALUE"""),42370)</f>
        <v>42370</v>
      </c>
    </row>
    <row r="968" spans="1:2" ht="13">
      <c r="A968">
        <f ca="1">IFERROR(__xludf.DUMMYFUNCTION("""COMPUTED_VALUE"""),1136)</f>
        <v>1136</v>
      </c>
      <c r="B968" s="3">
        <f ca="1">IFERROR(__xludf.DUMMYFUNCTION("""COMPUTED_VALUE"""),42370)</f>
        <v>42370</v>
      </c>
    </row>
    <row r="969" spans="1:2" ht="13">
      <c r="A969">
        <f ca="1">IFERROR(__xludf.DUMMYFUNCTION("""COMPUTED_VALUE"""),1137)</f>
        <v>1137</v>
      </c>
      <c r="B969" s="3">
        <f ca="1">IFERROR(__xludf.DUMMYFUNCTION("""COMPUTED_VALUE"""),42370)</f>
        <v>42370</v>
      </c>
    </row>
    <row r="970" spans="1:2" ht="13">
      <c r="A970">
        <f ca="1">IFERROR(__xludf.DUMMYFUNCTION("""COMPUTED_VALUE"""),1138)</f>
        <v>1138</v>
      </c>
      <c r="B970" s="3">
        <f ca="1">IFERROR(__xludf.DUMMYFUNCTION("""COMPUTED_VALUE"""),42370)</f>
        <v>42370</v>
      </c>
    </row>
    <row r="971" spans="1:2" ht="13">
      <c r="A971">
        <f ca="1">IFERROR(__xludf.DUMMYFUNCTION("""COMPUTED_VALUE"""),1139)</f>
        <v>1139</v>
      </c>
      <c r="B971" s="3">
        <f ca="1">IFERROR(__xludf.DUMMYFUNCTION("""COMPUTED_VALUE"""),42370)</f>
        <v>42370</v>
      </c>
    </row>
    <row r="972" spans="1:2" ht="13">
      <c r="A972">
        <f ca="1">IFERROR(__xludf.DUMMYFUNCTION("""COMPUTED_VALUE"""),1140)</f>
        <v>1140</v>
      </c>
      <c r="B972" s="3">
        <f ca="1">IFERROR(__xludf.DUMMYFUNCTION("""COMPUTED_VALUE"""),42370)</f>
        <v>42370</v>
      </c>
    </row>
    <row r="973" spans="1:2" ht="13">
      <c r="A973">
        <f ca="1">IFERROR(__xludf.DUMMYFUNCTION("""COMPUTED_VALUE"""),1141)</f>
        <v>1141</v>
      </c>
      <c r="B973" s="3">
        <f ca="1">IFERROR(__xludf.DUMMYFUNCTION("""COMPUTED_VALUE"""),42370)</f>
        <v>42370</v>
      </c>
    </row>
    <row r="974" spans="1:2" ht="13">
      <c r="A974">
        <f ca="1">IFERROR(__xludf.DUMMYFUNCTION("""COMPUTED_VALUE"""),1142)</f>
        <v>1142</v>
      </c>
      <c r="B974" s="3">
        <f ca="1">IFERROR(__xludf.DUMMYFUNCTION("""COMPUTED_VALUE"""),42370)</f>
        <v>42370</v>
      </c>
    </row>
    <row r="975" spans="1:2" ht="13">
      <c r="A975">
        <f ca="1">IFERROR(__xludf.DUMMYFUNCTION("""COMPUTED_VALUE"""),1143)</f>
        <v>1143</v>
      </c>
      <c r="B975" s="3">
        <f ca="1">IFERROR(__xludf.DUMMYFUNCTION("""COMPUTED_VALUE"""),42370)</f>
        <v>42370</v>
      </c>
    </row>
    <row r="976" spans="1:2" ht="13">
      <c r="A976">
        <f ca="1">IFERROR(__xludf.DUMMYFUNCTION("""COMPUTED_VALUE"""),1144)</f>
        <v>1144</v>
      </c>
      <c r="B976" s="3">
        <f ca="1">IFERROR(__xludf.DUMMYFUNCTION("""COMPUTED_VALUE"""),42370)</f>
        <v>42370</v>
      </c>
    </row>
    <row r="977" spans="1:2" ht="13">
      <c r="A977">
        <f ca="1">IFERROR(__xludf.DUMMYFUNCTION("""COMPUTED_VALUE"""),1145)</f>
        <v>1145</v>
      </c>
      <c r="B977" s="3">
        <f ca="1">IFERROR(__xludf.DUMMYFUNCTION("""COMPUTED_VALUE"""),42370)</f>
        <v>42370</v>
      </c>
    </row>
    <row r="978" spans="1:2" ht="13">
      <c r="A978">
        <f ca="1">IFERROR(__xludf.DUMMYFUNCTION("""COMPUTED_VALUE"""),1146)</f>
        <v>1146</v>
      </c>
      <c r="B978" s="3">
        <f ca="1">IFERROR(__xludf.DUMMYFUNCTION("""COMPUTED_VALUE"""),42370)</f>
        <v>42370</v>
      </c>
    </row>
    <row r="979" spans="1:2" ht="13">
      <c r="A979">
        <f ca="1">IFERROR(__xludf.DUMMYFUNCTION("""COMPUTED_VALUE"""),1147)</f>
        <v>1147</v>
      </c>
      <c r="B979" s="3">
        <f ca="1">IFERROR(__xludf.DUMMYFUNCTION("""COMPUTED_VALUE"""),42370)</f>
        <v>42370</v>
      </c>
    </row>
    <row r="980" spans="1:2" ht="13">
      <c r="A980">
        <f ca="1">IFERROR(__xludf.DUMMYFUNCTION("""COMPUTED_VALUE"""),1148)</f>
        <v>1148</v>
      </c>
      <c r="B980" s="3">
        <f ca="1">IFERROR(__xludf.DUMMYFUNCTION("""COMPUTED_VALUE"""),42370)</f>
        <v>42370</v>
      </c>
    </row>
    <row r="981" spans="1:2" ht="13">
      <c r="A981">
        <f ca="1">IFERROR(__xludf.DUMMYFUNCTION("""COMPUTED_VALUE"""),1149)</f>
        <v>1149</v>
      </c>
      <c r="B981" s="3">
        <f ca="1">IFERROR(__xludf.DUMMYFUNCTION("""COMPUTED_VALUE"""),42370)</f>
        <v>42370</v>
      </c>
    </row>
    <row r="982" spans="1:2" ht="13">
      <c r="A982">
        <f ca="1">IFERROR(__xludf.DUMMYFUNCTION("""COMPUTED_VALUE"""),1150)</f>
        <v>1150</v>
      </c>
      <c r="B982" s="3">
        <f ca="1">IFERROR(__xludf.DUMMYFUNCTION("""COMPUTED_VALUE"""),42370)</f>
        <v>42370</v>
      </c>
    </row>
    <row r="983" spans="1:2" ht="13">
      <c r="A983">
        <f ca="1">IFERROR(__xludf.DUMMYFUNCTION("""COMPUTED_VALUE"""),1151)</f>
        <v>1151</v>
      </c>
      <c r="B983" s="3">
        <f ca="1">IFERROR(__xludf.DUMMYFUNCTION("""COMPUTED_VALUE"""),42370)</f>
        <v>42370</v>
      </c>
    </row>
    <row r="984" spans="1:2" ht="13">
      <c r="A984">
        <f ca="1">IFERROR(__xludf.DUMMYFUNCTION("""COMPUTED_VALUE"""),1152)</f>
        <v>1152</v>
      </c>
      <c r="B984" s="3">
        <f ca="1">IFERROR(__xludf.DUMMYFUNCTION("""COMPUTED_VALUE"""),42370)</f>
        <v>42370</v>
      </c>
    </row>
    <row r="985" spans="1:2" ht="13">
      <c r="A985">
        <f ca="1">IFERROR(__xludf.DUMMYFUNCTION("""COMPUTED_VALUE"""),1153)</f>
        <v>1153</v>
      </c>
      <c r="B985" s="3">
        <f ca="1">IFERROR(__xludf.DUMMYFUNCTION("""COMPUTED_VALUE"""),42370)</f>
        <v>42370</v>
      </c>
    </row>
    <row r="986" spans="1:2" ht="13">
      <c r="A986">
        <f ca="1">IFERROR(__xludf.DUMMYFUNCTION("""COMPUTED_VALUE"""),1154)</f>
        <v>1154</v>
      </c>
      <c r="B986" s="3">
        <f ca="1">IFERROR(__xludf.DUMMYFUNCTION("""COMPUTED_VALUE"""),42370)</f>
        <v>42370</v>
      </c>
    </row>
    <row r="987" spans="1:2" ht="13">
      <c r="A987">
        <f ca="1">IFERROR(__xludf.DUMMYFUNCTION("""COMPUTED_VALUE"""),1155)</f>
        <v>1155</v>
      </c>
      <c r="B987" s="3">
        <f ca="1">IFERROR(__xludf.DUMMYFUNCTION("""COMPUTED_VALUE"""),42370)</f>
        <v>42370</v>
      </c>
    </row>
    <row r="988" spans="1:2" ht="13">
      <c r="A988">
        <f ca="1">IFERROR(__xludf.DUMMYFUNCTION("""COMPUTED_VALUE"""),1156)</f>
        <v>1156</v>
      </c>
      <c r="B988" s="3">
        <f ca="1">IFERROR(__xludf.DUMMYFUNCTION("""COMPUTED_VALUE"""),42370)</f>
        <v>42370</v>
      </c>
    </row>
    <row r="989" spans="1:2" ht="13">
      <c r="A989">
        <f ca="1">IFERROR(__xludf.DUMMYFUNCTION("""COMPUTED_VALUE"""),1157)</f>
        <v>1157</v>
      </c>
      <c r="B989" s="3">
        <f ca="1">IFERROR(__xludf.DUMMYFUNCTION("""COMPUTED_VALUE"""),42370)</f>
        <v>42370</v>
      </c>
    </row>
    <row r="990" spans="1:2" ht="13">
      <c r="A990">
        <f ca="1">IFERROR(__xludf.DUMMYFUNCTION("""COMPUTED_VALUE"""),1158)</f>
        <v>1158</v>
      </c>
      <c r="B990" s="3">
        <f ca="1">IFERROR(__xludf.DUMMYFUNCTION("""COMPUTED_VALUE"""),42370)</f>
        <v>42370</v>
      </c>
    </row>
    <row r="991" spans="1:2" ht="13">
      <c r="A991">
        <f ca="1">IFERROR(__xludf.DUMMYFUNCTION("""COMPUTED_VALUE"""),1159)</f>
        <v>1159</v>
      </c>
      <c r="B991" s="3">
        <f ca="1">IFERROR(__xludf.DUMMYFUNCTION("""COMPUTED_VALUE"""),42370)</f>
        <v>42370</v>
      </c>
    </row>
    <row r="992" spans="1:2" ht="13">
      <c r="A992">
        <f ca="1">IFERROR(__xludf.DUMMYFUNCTION("""COMPUTED_VALUE"""),1160)</f>
        <v>1160</v>
      </c>
      <c r="B992" s="3">
        <f ca="1">IFERROR(__xludf.DUMMYFUNCTION("""COMPUTED_VALUE"""),42370)</f>
        <v>42370</v>
      </c>
    </row>
    <row r="993" spans="1:2" ht="13">
      <c r="A993">
        <f ca="1">IFERROR(__xludf.DUMMYFUNCTION("""COMPUTED_VALUE"""),1161)</f>
        <v>1161</v>
      </c>
      <c r="B993" s="3">
        <f ca="1">IFERROR(__xludf.DUMMYFUNCTION("""COMPUTED_VALUE"""),42370)</f>
        <v>42370</v>
      </c>
    </row>
    <row r="994" spans="1:2" ht="13">
      <c r="A994">
        <f ca="1">IFERROR(__xludf.DUMMYFUNCTION("""COMPUTED_VALUE"""),1162)</f>
        <v>1162</v>
      </c>
      <c r="B994" s="3">
        <f ca="1">IFERROR(__xludf.DUMMYFUNCTION("""COMPUTED_VALUE"""),42370)</f>
        <v>42370</v>
      </c>
    </row>
    <row r="995" spans="1:2" ht="13">
      <c r="A995">
        <f ca="1">IFERROR(__xludf.DUMMYFUNCTION("""COMPUTED_VALUE"""),1163)</f>
        <v>1163</v>
      </c>
      <c r="B995" s="3">
        <f ca="1">IFERROR(__xludf.DUMMYFUNCTION("""COMPUTED_VALUE"""),42370)</f>
        <v>42370</v>
      </c>
    </row>
    <row r="996" spans="1:2" ht="13">
      <c r="A996">
        <f ca="1">IFERROR(__xludf.DUMMYFUNCTION("""COMPUTED_VALUE"""),1164)</f>
        <v>1164</v>
      </c>
      <c r="B996" s="3">
        <f ca="1">IFERROR(__xludf.DUMMYFUNCTION("""COMPUTED_VALUE"""),42370)</f>
        <v>42370</v>
      </c>
    </row>
    <row r="997" spans="1:2" ht="13">
      <c r="A997">
        <f ca="1">IFERROR(__xludf.DUMMYFUNCTION("""COMPUTED_VALUE"""),1165)</f>
        <v>1165</v>
      </c>
      <c r="B997" s="3">
        <f ca="1">IFERROR(__xludf.DUMMYFUNCTION("""COMPUTED_VALUE"""),42370)</f>
        <v>42370</v>
      </c>
    </row>
    <row r="998" spans="1:2" ht="13">
      <c r="A998">
        <f ca="1">IFERROR(__xludf.DUMMYFUNCTION("""COMPUTED_VALUE"""),1166)</f>
        <v>1166</v>
      </c>
      <c r="B998" s="3">
        <f ca="1">IFERROR(__xludf.DUMMYFUNCTION("""COMPUTED_VALUE"""),42370)</f>
        <v>42370</v>
      </c>
    </row>
    <row r="999" spans="1:2" ht="13">
      <c r="A999">
        <f ca="1">IFERROR(__xludf.DUMMYFUNCTION("""COMPUTED_VALUE"""),1167)</f>
        <v>1167</v>
      </c>
      <c r="B999" s="3">
        <f ca="1">IFERROR(__xludf.DUMMYFUNCTION("""COMPUTED_VALUE"""),42370)</f>
        <v>42370</v>
      </c>
    </row>
    <row r="1000" spans="1:2" ht="13">
      <c r="A1000">
        <f ca="1">IFERROR(__xludf.DUMMYFUNCTION("""COMPUTED_VALUE"""),1168)</f>
        <v>1168</v>
      </c>
      <c r="B1000" s="3">
        <f ca="1">IFERROR(__xludf.DUMMYFUNCTION("""COMPUTED_VALUE"""),42370)</f>
        <v>42370</v>
      </c>
    </row>
    <row r="1001" spans="1:2" ht="13">
      <c r="A1001">
        <f ca="1">IFERROR(__xludf.DUMMYFUNCTION("""COMPUTED_VALUE"""),1169)</f>
        <v>1169</v>
      </c>
      <c r="B1001" s="3">
        <f ca="1">IFERROR(__xludf.DUMMYFUNCTION("""COMPUTED_VALUE"""),42370)</f>
        <v>42370</v>
      </c>
    </row>
    <row r="1002" spans="1:2" ht="13">
      <c r="A1002">
        <f ca="1">IFERROR(__xludf.DUMMYFUNCTION("""COMPUTED_VALUE"""),1170)</f>
        <v>1170</v>
      </c>
      <c r="B1002" s="3">
        <f ca="1">IFERROR(__xludf.DUMMYFUNCTION("""COMPUTED_VALUE"""),42370)</f>
        <v>42370</v>
      </c>
    </row>
    <row r="1003" spans="1:2" ht="13">
      <c r="A1003">
        <f ca="1">IFERROR(__xludf.DUMMYFUNCTION("""COMPUTED_VALUE"""),1171)</f>
        <v>1171</v>
      </c>
      <c r="B1003" s="3">
        <f ca="1">IFERROR(__xludf.DUMMYFUNCTION("""COMPUTED_VALUE"""),42370)</f>
        <v>42370</v>
      </c>
    </row>
    <row r="1004" spans="1:2" ht="13">
      <c r="A1004">
        <f ca="1">IFERROR(__xludf.DUMMYFUNCTION("""COMPUTED_VALUE"""),1172)</f>
        <v>1172</v>
      </c>
      <c r="B1004" s="3">
        <f ca="1">IFERROR(__xludf.DUMMYFUNCTION("""COMPUTED_VALUE"""),42370)</f>
        <v>42370</v>
      </c>
    </row>
    <row r="1005" spans="1:2" ht="13">
      <c r="A1005">
        <f ca="1">IFERROR(__xludf.DUMMYFUNCTION("""COMPUTED_VALUE"""),1173)</f>
        <v>1173</v>
      </c>
      <c r="B1005" s="3">
        <f ca="1">IFERROR(__xludf.DUMMYFUNCTION("""COMPUTED_VALUE"""),42370)</f>
        <v>42370</v>
      </c>
    </row>
    <row r="1006" spans="1:2" ht="13">
      <c r="A1006">
        <f ca="1">IFERROR(__xludf.DUMMYFUNCTION("""COMPUTED_VALUE"""),1174)</f>
        <v>1174</v>
      </c>
      <c r="B1006" s="3">
        <f ca="1">IFERROR(__xludf.DUMMYFUNCTION("""COMPUTED_VALUE"""),42370)</f>
        <v>42370</v>
      </c>
    </row>
    <row r="1007" spans="1:2" ht="13">
      <c r="A1007">
        <f ca="1">IFERROR(__xludf.DUMMYFUNCTION("""COMPUTED_VALUE"""),1175)</f>
        <v>1175</v>
      </c>
      <c r="B1007" s="3">
        <f ca="1">IFERROR(__xludf.DUMMYFUNCTION("""COMPUTED_VALUE"""),42370)</f>
        <v>42370</v>
      </c>
    </row>
    <row r="1008" spans="1:2" ht="13">
      <c r="A1008">
        <f ca="1">IFERROR(__xludf.DUMMYFUNCTION("""COMPUTED_VALUE"""),1176)</f>
        <v>1176</v>
      </c>
      <c r="B1008" s="3">
        <f ca="1">IFERROR(__xludf.DUMMYFUNCTION("""COMPUTED_VALUE"""),42370)</f>
        <v>42370</v>
      </c>
    </row>
    <row r="1009" spans="1:2" ht="13">
      <c r="A1009">
        <f ca="1">IFERROR(__xludf.DUMMYFUNCTION("""COMPUTED_VALUE"""),1177)</f>
        <v>1177</v>
      </c>
      <c r="B1009" s="3">
        <f ca="1">IFERROR(__xludf.DUMMYFUNCTION("""COMPUTED_VALUE"""),42370)</f>
        <v>42370</v>
      </c>
    </row>
    <row r="1010" spans="1:2" ht="13">
      <c r="A1010">
        <f ca="1">IFERROR(__xludf.DUMMYFUNCTION("""COMPUTED_VALUE"""),1178)</f>
        <v>1178</v>
      </c>
      <c r="B1010" s="3">
        <f ca="1">IFERROR(__xludf.DUMMYFUNCTION("""COMPUTED_VALUE"""),42370)</f>
        <v>42370</v>
      </c>
    </row>
    <row r="1011" spans="1:2" ht="13">
      <c r="A1011">
        <f ca="1">IFERROR(__xludf.DUMMYFUNCTION("""COMPUTED_VALUE"""),1179)</f>
        <v>1179</v>
      </c>
      <c r="B1011" s="3">
        <f ca="1">IFERROR(__xludf.DUMMYFUNCTION("""COMPUTED_VALUE"""),42370)</f>
        <v>42370</v>
      </c>
    </row>
    <row r="1012" spans="1:2" ht="13">
      <c r="A1012">
        <f ca="1">IFERROR(__xludf.DUMMYFUNCTION("""COMPUTED_VALUE"""),1180)</f>
        <v>1180</v>
      </c>
      <c r="B1012" s="3">
        <f ca="1">IFERROR(__xludf.DUMMYFUNCTION("""COMPUTED_VALUE"""),42370)</f>
        <v>42370</v>
      </c>
    </row>
    <row r="1013" spans="1:2" ht="13">
      <c r="A1013">
        <f ca="1">IFERROR(__xludf.DUMMYFUNCTION("""COMPUTED_VALUE"""),1181)</f>
        <v>1181</v>
      </c>
      <c r="B1013" s="3">
        <f ca="1">IFERROR(__xludf.DUMMYFUNCTION("""COMPUTED_VALUE"""),42370)</f>
        <v>42370</v>
      </c>
    </row>
    <row r="1014" spans="1:2" ht="13">
      <c r="A1014">
        <f ca="1">IFERROR(__xludf.DUMMYFUNCTION("""COMPUTED_VALUE"""),1182)</f>
        <v>1182</v>
      </c>
      <c r="B1014" s="3">
        <f ca="1">IFERROR(__xludf.DUMMYFUNCTION("""COMPUTED_VALUE"""),42370)</f>
        <v>42370</v>
      </c>
    </row>
    <row r="1015" spans="1:2" ht="13">
      <c r="A1015">
        <f ca="1">IFERROR(__xludf.DUMMYFUNCTION("""COMPUTED_VALUE"""),1183)</f>
        <v>1183</v>
      </c>
      <c r="B1015" s="3">
        <f ca="1">IFERROR(__xludf.DUMMYFUNCTION("""COMPUTED_VALUE"""),42370)</f>
        <v>42370</v>
      </c>
    </row>
    <row r="1016" spans="1:2" ht="13">
      <c r="A1016">
        <f ca="1">IFERROR(__xludf.DUMMYFUNCTION("""COMPUTED_VALUE"""),1184)</f>
        <v>1184</v>
      </c>
      <c r="B1016" s="3">
        <f ca="1">IFERROR(__xludf.DUMMYFUNCTION("""COMPUTED_VALUE"""),42370)</f>
        <v>42370</v>
      </c>
    </row>
    <row r="1017" spans="1:2" ht="13">
      <c r="A1017">
        <f ca="1">IFERROR(__xludf.DUMMYFUNCTION("""COMPUTED_VALUE"""),1185)</f>
        <v>1185</v>
      </c>
      <c r="B1017" s="3">
        <f ca="1">IFERROR(__xludf.DUMMYFUNCTION("""COMPUTED_VALUE"""),42370)</f>
        <v>42370</v>
      </c>
    </row>
    <row r="1018" spans="1:2" ht="13">
      <c r="A1018">
        <f ca="1">IFERROR(__xludf.DUMMYFUNCTION("""COMPUTED_VALUE"""),1186)</f>
        <v>1186</v>
      </c>
      <c r="B1018" s="3">
        <f ca="1">IFERROR(__xludf.DUMMYFUNCTION("""COMPUTED_VALUE"""),42370)</f>
        <v>42370</v>
      </c>
    </row>
    <row r="1019" spans="1:2" ht="13">
      <c r="A1019">
        <f ca="1">IFERROR(__xludf.DUMMYFUNCTION("""COMPUTED_VALUE"""),1187)</f>
        <v>1187</v>
      </c>
      <c r="B1019" s="3">
        <f ca="1">IFERROR(__xludf.DUMMYFUNCTION("""COMPUTED_VALUE"""),42370)</f>
        <v>42370</v>
      </c>
    </row>
    <row r="1020" spans="1:2" ht="13">
      <c r="A1020">
        <f ca="1">IFERROR(__xludf.DUMMYFUNCTION("""COMPUTED_VALUE"""),1188)</f>
        <v>1188</v>
      </c>
      <c r="B1020" s="3">
        <f ca="1">IFERROR(__xludf.DUMMYFUNCTION("""COMPUTED_VALUE"""),42370)</f>
        <v>42370</v>
      </c>
    </row>
    <row r="1021" spans="1:2" ht="13">
      <c r="A1021">
        <f ca="1">IFERROR(__xludf.DUMMYFUNCTION("""COMPUTED_VALUE"""),1189)</f>
        <v>1189</v>
      </c>
      <c r="B1021" s="3">
        <f ca="1">IFERROR(__xludf.DUMMYFUNCTION("""COMPUTED_VALUE"""),42370)</f>
        <v>42370</v>
      </c>
    </row>
    <row r="1022" spans="1:2" ht="13">
      <c r="A1022">
        <f ca="1">IFERROR(__xludf.DUMMYFUNCTION("""COMPUTED_VALUE"""),1190)</f>
        <v>1190</v>
      </c>
      <c r="B1022" s="3">
        <f ca="1">IFERROR(__xludf.DUMMYFUNCTION("""COMPUTED_VALUE"""),42370)</f>
        <v>42370</v>
      </c>
    </row>
    <row r="1023" spans="1:2" ht="13">
      <c r="A1023">
        <f ca="1">IFERROR(__xludf.DUMMYFUNCTION("""COMPUTED_VALUE"""),1191)</f>
        <v>1191</v>
      </c>
      <c r="B1023" s="3">
        <f ca="1">IFERROR(__xludf.DUMMYFUNCTION("""COMPUTED_VALUE"""),42370)</f>
        <v>42370</v>
      </c>
    </row>
    <row r="1024" spans="1:2" ht="13">
      <c r="A1024">
        <f ca="1">IFERROR(__xludf.DUMMYFUNCTION("""COMPUTED_VALUE"""),1192)</f>
        <v>1192</v>
      </c>
      <c r="B1024" s="3">
        <f ca="1">IFERROR(__xludf.DUMMYFUNCTION("""COMPUTED_VALUE"""),42370)</f>
        <v>42370</v>
      </c>
    </row>
    <row r="1025" spans="1:2" ht="13">
      <c r="A1025">
        <f ca="1">IFERROR(__xludf.DUMMYFUNCTION("""COMPUTED_VALUE"""),1193)</f>
        <v>1193</v>
      </c>
      <c r="B1025" s="3">
        <f ca="1">IFERROR(__xludf.DUMMYFUNCTION("""COMPUTED_VALUE"""),42370)</f>
        <v>42370</v>
      </c>
    </row>
    <row r="1026" spans="1:2" ht="13">
      <c r="A1026">
        <f ca="1">IFERROR(__xludf.DUMMYFUNCTION("""COMPUTED_VALUE"""),1194)</f>
        <v>1194</v>
      </c>
      <c r="B1026" s="3">
        <f ca="1">IFERROR(__xludf.DUMMYFUNCTION("""COMPUTED_VALUE"""),42370)</f>
        <v>42370</v>
      </c>
    </row>
    <row r="1027" spans="1:2" ht="13">
      <c r="A1027">
        <f ca="1">IFERROR(__xludf.DUMMYFUNCTION("""COMPUTED_VALUE"""),1195)</f>
        <v>1195</v>
      </c>
      <c r="B1027" s="3">
        <f ca="1">IFERROR(__xludf.DUMMYFUNCTION("""COMPUTED_VALUE"""),42370)</f>
        <v>42370</v>
      </c>
    </row>
    <row r="1028" spans="1:2" ht="13">
      <c r="A1028">
        <f ca="1">IFERROR(__xludf.DUMMYFUNCTION("""COMPUTED_VALUE"""),1196)</f>
        <v>1196</v>
      </c>
      <c r="B1028" s="3">
        <f ca="1">IFERROR(__xludf.DUMMYFUNCTION("""COMPUTED_VALUE"""),42370)</f>
        <v>42370</v>
      </c>
    </row>
    <row r="1029" spans="1:2" ht="13">
      <c r="A1029">
        <f ca="1">IFERROR(__xludf.DUMMYFUNCTION("""COMPUTED_VALUE"""),1197)</f>
        <v>1197</v>
      </c>
      <c r="B1029" s="3">
        <f ca="1">IFERROR(__xludf.DUMMYFUNCTION("""COMPUTED_VALUE"""),42370)</f>
        <v>42370</v>
      </c>
    </row>
    <row r="1030" spans="1:2" ht="13">
      <c r="A1030">
        <f ca="1">IFERROR(__xludf.DUMMYFUNCTION("""COMPUTED_VALUE"""),1198)</f>
        <v>1198</v>
      </c>
      <c r="B1030" s="3">
        <f ca="1">IFERROR(__xludf.DUMMYFUNCTION("""COMPUTED_VALUE"""),42370)</f>
        <v>42370</v>
      </c>
    </row>
    <row r="1031" spans="1:2" ht="13">
      <c r="A1031">
        <f ca="1">IFERROR(__xludf.DUMMYFUNCTION("""COMPUTED_VALUE"""),1199)</f>
        <v>1199</v>
      </c>
      <c r="B1031" s="3">
        <f ca="1">IFERROR(__xludf.DUMMYFUNCTION("""COMPUTED_VALUE"""),42370)</f>
        <v>42370</v>
      </c>
    </row>
    <row r="1032" spans="1:2" ht="13">
      <c r="A1032">
        <f ca="1">IFERROR(__xludf.DUMMYFUNCTION("""COMPUTED_VALUE"""),1200)</f>
        <v>1200</v>
      </c>
      <c r="B1032" s="3">
        <f ca="1">IFERROR(__xludf.DUMMYFUNCTION("""COMPUTED_VALUE"""),42370)</f>
        <v>42370</v>
      </c>
    </row>
    <row r="1033" spans="1:2" ht="13">
      <c r="A1033">
        <f ca="1">IFERROR(__xludf.DUMMYFUNCTION("""COMPUTED_VALUE"""),1201)</f>
        <v>1201</v>
      </c>
      <c r="B1033" s="3">
        <f ca="1">IFERROR(__xludf.DUMMYFUNCTION("""COMPUTED_VALUE"""),42370)</f>
        <v>42370</v>
      </c>
    </row>
    <row r="1034" spans="1:2" ht="13">
      <c r="A1034">
        <f ca="1">IFERROR(__xludf.DUMMYFUNCTION("""COMPUTED_VALUE"""),1202)</f>
        <v>1202</v>
      </c>
      <c r="B1034" s="3">
        <f ca="1">IFERROR(__xludf.DUMMYFUNCTION("""COMPUTED_VALUE"""),42370)</f>
        <v>42370</v>
      </c>
    </row>
    <row r="1035" spans="1:2" ht="13">
      <c r="A1035">
        <f ca="1">IFERROR(__xludf.DUMMYFUNCTION("""COMPUTED_VALUE"""),1203)</f>
        <v>1203</v>
      </c>
      <c r="B1035" s="3">
        <f ca="1">IFERROR(__xludf.DUMMYFUNCTION("""COMPUTED_VALUE"""),42370)</f>
        <v>42370</v>
      </c>
    </row>
    <row r="1036" spans="1:2" ht="13">
      <c r="A1036">
        <f ca="1">IFERROR(__xludf.DUMMYFUNCTION("""COMPUTED_VALUE"""),1204)</f>
        <v>1204</v>
      </c>
      <c r="B1036" s="3">
        <f ca="1">IFERROR(__xludf.DUMMYFUNCTION("""COMPUTED_VALUE"""),42370)</f>
        <v>42370</v>
      </c>
    </row>
    <row r="1037" spans="1:2" ht="13">
      <c r="A1037">
        <f ca="1">IFERROR(__xludf.DUMMYFUNCTION("""COMPUTED_VALUE"""),1205)</f>
        <v>1205</v>
      </c>
      <c r="B1037" s="3">
        <f ca="1">IFERROR(__xludf.DUMMYFUNCTION("""COMPUTED_VALUE"""),42370)</f>
        <v>42370</v>
      </c>
    </row>
    <row r="1038" spans="1:2" ht="13">
      <c r="A1038">
        <f ca="1">IFERROR(__xludf.DUMMYFUNCTION("""COMPUTED_VALUE"""),1206)</f>
        <v>1206</v>
      </c>
      <c r="B1038" s="3">
        <f ca="1">IFERROR(__xludf.DUMMYFUNCTION("""COMPUTED_VALUE"""),42370)</f>
        <v>42370</v>
      </c>
    </row>
    <row r="1039" spans="1:2" ht="13">
      <c r="A1039">
        <f ca="1">IFERROR(__xludf.DUMMYFUNCTION("""COMPUTED_VALUE"""),1207)</f>
        <v>1207</v>
      </c>
      <c r="B1039" s="3">
        <f ca="1">IFERROR(__xludf.DUMMYFUNCTION("""COMPUTED_VALUE"""),42370)</f>
        <v>42370</v>
      </c>
    </row>
    <row r="1040" spans="1:2" ht="13">
      <c r="A1040">
        <f ca="1">IFERROR(__xludf.DUMMYFUNCTION("""COMPUTED_VALUE"""),1208)</f>
        <v>1208</v>
      </c>
      <c r="B1040" s="3">
        <f ca="1">IFERROR(__xludf.DUMMYFUNCTION("""COMPUTED_VALUE"""),42370)</f>
        <v>42370</v>
      </c>
    </row>
    <row r="1041" spans="1:2" ht="13">
      <c r="A1041">
        <f ca="1">IFERROR(__xludf.DUMMYFUNCTION("""COMPUTED_VALUE"""),1209)</f>
        <v>1209</v>
      </c>
      <c r="B1041" s="3">
        <f ca="1">IFERROR(__xludf.DUMMYFUNCTION("""COMPUTED_VALUE"""),42370)</f>
        <v>42370</v>
      </c>
    </row>
    <row r="1042" spans="1:2" ht="13">
      <c r="A1042">
        <f ca="1">IFERROR(__xludf.DUMMYFUNCTION("""COMPUTED_VALUE"""),1210)</f>
        <v>1210</v>
      </c>
      <c r="B1042" s="3">
        <f ca="1">IFERROR(__xludf.DUMMYFUNCTION("""COMPUTED_VALUE"""),42370)</f>
        <v>42370</v>
      </c>
    </row>
    <row r="1043" spans="1:2" ht="13">
      <c r="A1043">
        <f ca="1">IFERROR(__xludf.DUMMYFUNCTION("""COMPUTED_VALUE"""),1211)</f>
        <v>1211</v>
      </c>
      <c r="B1043" s="3">
        <f ca="1">IFERROR(__xludf.DUMMYFUNCTION("""COMPUTED_VALUE"""),42370)</f>
        <v>42370</v>
      </c>
    </row>
    <row r="1044" spans="1:2" ht="13">
      <c r="A1044">
        <f ca="1">IFERROR(__xludf.DUMMYFUNCTION("""COMPUTED_VALUE"""),1212)</f>
        <v>1212</v>
      </c>
      <c r="B1044" s="3">
        <f ca="1">IFERROR(__xludf.DUMMYFUNCTION("""COMPUTED_VALUE"""),42370)</f>
        <v>42370</v>
      </c>
    </row>
    <row r="1045" spans="1:2" ht="13">
      <c r="A1045">
        <f ca="1">IFERROR(__xludf.DUMMYFUNCTION("""COMPUTED_VALUE"""),1213)</f>
        <v>1213</v>
      </c>
      <c r="B1045" s="3">
        <f ca="1">IFERROR(__xludf.DUMMYFUNCTION("""COMPUTED_VALUE"""),42370)</f>
        <v>42370</v>
      </c>
    </row>
    <row r="1046" spans="1:2" ht="13">
      <c r="A1046">
        <f ca="1">IFERROR(__xludf.DUMMYFUNCTION("""COMPUTED_VALUE"""),1214)</f>
        <v>1214</v>
      </c>
      <c r="B1046" s="3">
        <f ca="1">IFERROR(__xludf.DUMMYFUNCTION("""COMPUTED_VALUE"""),42370)</f>
        <v>42370</v>
      </c>
    </row>
    <row r="1047" spans="1:2" ht="13">
      <c r="A1047">
        <f ca="1">IFERROR(__xludf.DUMMYFUNCTION("""COMPUTED_VALUE"""),1215)</f>
        <v>1215</v>
      </c>
      <c r="B1047" s="3">
        <f ca="1">IFERROR(__xludf.DUMMYFUNCTION("""COMPUTED_VALUE"""),42370)</f>
        <v>42370</v>
      </c>
    </row>
    <row r="1048" spans="1:2" ht="13">
      <c r="A1048">
        <f ca="1">IFERROR(__xludf.DUMMYFUNCTION("""COMPUTED_VALUE"""),1216)</f>
        <v>1216</v>
      </c>
      <c r="B1048" s="3">
        <f ca="1">IFERROR(__xludf.DUMMYFUNCTION("""COMPUTED_VALUE"""),42370)</f>
        <v>42370</v>
      </c>
    </row>
    <row r="1049" spans="1:2" ht="13">
      <c r="A1049">
        <f ca="1">IFERROR(__xludf.DUMMYFUNCTION("""COMPUTED_VALUE"""),1217)</f>
        <v>1217</v>
      </c>
      <c r="B1049" s="3">
        <f ca="1">IFERROR(__xludf.DUMMYFUNCTION("""COMPUTED_VALUE"""),42370)</f>
        <v>42370</v>
      </c>
    </row>
    <row r="1050" spans="1:2" ht="13">
      <c r="A1050">
        <f ca="1">IFERROR(__xludf.DUMMYFUNCTION("""COMPUTED_VALUE"""),1218)</f>
        <v>1218</v>
      </c>
      <c r="B1050" s="3">
        <f ca="1">IFERROR(__xludf.DUMMYFUNCTION("""COMPUTED_VALUE"""),42370)</f>
        <v>42370</v>
      </c>
    </row>
    <row r="1051" spans="1:2" ht="13">
      <c r="A1051">
        <f ca="1">IFERROR(__xludf.DUMMYFUNCTION("""COMPUTED_VALUE"""),1219)</f>
        <v>1219</v>
      </c>
      <c r="B1051" s="3">
        <f ca="1">IFERROR(__xludf.DUMMYFUNCTION("""COMPUTED_VALUE"""),42370)</f>
        <v>42370</v>
      </c>
    </row>
    <row r="1052" spans="1:2" ht="13">
      <c r="A1052">
        <f ca="1">IFERROR(__xludf.DUMMYFUNCTION("""COMPUTED_VALUE"""),1220)</f>
        <v>1220</v>
      </c>
      <c r="B1052" s="3">
        <f ca="1">IFERROR(__xludf.DUMMYFUNCTION("""COMPUTED_VALUE"""),42370)</f>
        <v>42370</v>
      </c>
    </row>
    <row r="1053" spans="1:2" ht="13">
      <c r="A1053">
        <f ca="1">IFERROR(__xludf.DUMMYFUNCTION("""COMPUTED_VALUE"""),1221)</f>
        <v>1221</v>
      </c>
      <c r="B1053" s="3">
        <f ca="1">IFERROR(__xludf.DUMMYFUNCTION("""COMPUTED_VALUE"""),42370)</f>
        <v>42370</v>
      </c>
    </row>
    <row r="1054" spans="1:2" ht="13">
      <c r="A1054">
        <f ca="1">IFERROR(__xludf.DUMMYFUNCTION("""COMPUTED_VALUE"""),1222)</f>
        <v>1222</v>
      </c>
      <c r="B1054" s="3">
        <f ca="1">IFERROR(__xludf.DUMMYFUNCTION("""COMPUTED_VALUE"""),42370)</f>
        <v>42370</v>
      </c>
    </row>
    <row r="1055" spans="1:2" ht="13">
      <c r="A1055">
        <f ca="1">IFERROR(__xludf.DUMMYFUNCTION("""COMPUTED_VALUE"""),1223)</f>
        <v>1223</v>
      </c>
      <c r="B1055" s="3">
        <f ca="1">IFERROR(__xludf.DUMMYFUNCTION("""COMPUTED_VALUE"""),42370)</f>
        <v>42370</v>
      </c>
    </row>
    <row r="1056" spans="1:2" ht="13">
      <c r="A1056">
        <f ca="1">IFERROR(__xludf.DUMMYFUNCTION("""COMPUTED_VALUE"""),1224)</f>
        <v>1224</v>
      </c>
      <c r="B1056" s="3">
        <f ca="1">IFERROR(__xludf.DUMMYFUNCTION("""COMPUTED_VALUE"""),42370)</f>
        <v>42370</v>
      </c>
    </row>
    <row r="1057" spans="1:2" ht="13">
      <c r="A1057">
        <f ca="1">IFERROR(__xludf.DUMMYFUNCTION("""COMPUTED_VALUE"""),1225)</f>
        <v>1225</v>
      </c>
      <c r="B1057" s="3">
        <f ca="1">IFERROR(__xludf.DUMMYFUNCTION("""COMPUTED_VALUE"""),42370)</f>
        <v>42370</v>
      </c>
    </row>
    <row r="1058" spans="1:2" ht="13">
      <c r="A1058">
        <f ca="1">IFERROR(__xludf.DUMMYFUNCTION("""COMPUTED_VALUE"""),1226)</f>
        <v>1226</v>
      </c>
      <c r="B1058" s="3">
        <f ca="1">IFERROR(__xludf.DUMMYFUNCTION("""COMPUTED_VALUE"""),42370)</f>
        <v>42370</v>
      </c>
    </row>
    <row r="1059" spans="1:2" ht="13">
      <c r="A1059">
        <f ca="1">IFERROR(__xludf.DUMMYFUNCTION("""COMPUTED_VALUE"""),1227)</f>
        <v>1227</v>
      </c>
      <c r="B1059" s="3">
        <f ca="1">IFERROR(__xludf.DUMMYFUNCTION("""COMPUTED_VALUE"""),42370)</f>
        <v>42370</v>
      </c>
    </row>
    <row r="1060" spans="1:2" ht="13">
      <c r="A1060">
        <f ca="1">IFERROR(__xludf.DUMMYFUNCTION("""COMPUTED_VALUE"""),1228)</f>
        <v>1228</v>
      </c>
      <c r="B1060" s="3">
        <f ca="1">IFERROR(__xludf.DUMMYFUNCTION("""COMPUTED_VALUE"""),42370)</f>
        <v>42370</v>
      </c>
    </row>
    <row r="1061" spans="1:2" ht="13">
      <c r="A1061">
        <f ca="1">IFERROR(__xludf.DUMMYFUNCTION("""COMPUTED_VALUE"""),1229)</f>
        <v>1229</v>
      </c>
      <c r="B1061" s="3">
        <f ca="1">IFERROR(__xludf.DUMMYFUNCTION("""COMPUTED_VALUE"""),42370)</f>
        <v>42370</v>
      </c>
    </row>
    <row r="1062" spans="1:2" ht="13">
      <c r="A1062">
        <f ca="1">IFERROR(__xludf.DUMMYFUNCTION("""COMPUTED_VALUE"""),1230)</f>
        <v>1230</v>
      </c>
      <c r="B1062" s="3">
        <f ca="1">IFERROR(__xludf.DUMMYFUNCTION("""COMPUTED_VALUE"""),42370)</f>
        <v>42370</v>
      </c>
    </row>
    <row r="1063" spans="1:2" ht="13">
      <c r="A1063">
        <f ca="1">IFERROR(__xludf.DUMMYFUNCTION("""COMPUTED_VALUE"""),1231)</f>
        <v>1231</v>
      </c>
      <c r="B1063" s="3">
        <f ca="1">IFERROR(__xludf.DUMMYFUNCTION("""COMPUTED_VALUE"""),42370)</f>
        <v>42370</v>
      </c>
    </row>
    <row r="1064" spans="1:2" ht="13">
      <c r="A1064">
        <f ca="1">IFERROR(__xludf.DUMMYFUNCTION("""COMPUTED_VALUE"""),1232)</f>
        <v>1232</v>
      </c>
      <c r="B1064" s="3">
        <f ca="1">IFERROR(__xludf.DUMMYFUNCTION("""COMPUTED_VALUE"""),42370)</f>
        <v>42370</v>
      </c>
    </row>
    <row r="1065" spans="1:2" ht="13">
      <c r="A1065">
        <f ca="1">IFERROR(__xludf.DUMMYFUNCTION("""COMPUTED_VALUE"""),1233)</f>
        <v>1233</v>
      </c>
      <c r="B1065" s="3">
        <f ca="1">IFERROR(__xludf.DUMMYFUNCTION("""COMPUTED_VALUE"""),42370)</f>
        <v>42370</v>
      </c>
    </row>
    <row r="1066" spans="1:2" ht="13">
      <c r="A1066">
        <f ca="1">IFERROR(__xludf.DUMMYFUNCTION("""COMPUTED_VALUE"""),1234)</f>
        <v>1234</v>
      </c>
      <c r="B1066" s="3">
        <f ca="1">IFERROR(__xludf.DUMMYFUNCTION("""COMPUTED_VALUE"""),42370)</f>
        <v>42370</v>
      </c>
    </row>
    <row r="1067" spans="1:2" ht="13">
      <c r="A1067">
        <f ca="1">IFERROR(__xludf.DUMMYFUNCTION("""COMPUTED_VALUE"""),1235)</f>
        <v>1235</v>
      </c>
      <c r="B1067" s="3">
        <f ca="1">IFERROR(__xludf.DUMMYFUNCTION("""COMPUTED_VALUE"""),42370)</f>
        <v>42370</v>
      </c>
    </row>
    <row r="1068" spans="1:2" ht="13">
      <c r="A1068">
        <f ca="1">IFERROR(__xludf.DUMMYFUNCTION("""COMPUTED_VALUE"""),1236)</f>
        <v>1236</v>
      </c>
      <c r="B1068" s="3">
        <f ca="1">IFERROR(__xludf.DUMMYFUNCTION("""COMPUTED_VALUE"""),42370)</f>
        <v>42370</v>
      </c>
    </row>
    <row r="1069" spans="1:2" ht="13">
      <c r="A1069">
        <f ca="1">IFERROR(__xludf.DUMMYFUNCTION("""COMPUTED_VALUE"""),1237)</f>
        <v>1237</v>
      </c>
      <c r="B1069" s="3">
        <f ca="1">IFERROR(__xludf.DUMMYFUNCTION("""COMPUTED_VALUE"""),42370)</f>
        <v>42370</v>
      </c>
    </row>
    <row r="1070" spans="1:2" ht="13">
      <c r="A1070">
        <f ca="1">IFERROR(__xludf.DUMMYFUNCTION("""COMPUTED_VALUE"""),1238)</f>
        <v>1238</v>
      </c>
      <c r="B1070" s="3">
        <f ca="1">IFERROR(__xludf.DUMMYFUNCTION("""COMPUTED_VALUE"""),42370)</f>
        <v>42370</v>
      </c>
    </row>
    <row r="1071" spans="1:2" ht="13">
      <c r="A1071">
        <f ca="1">IFERROR(__xludf.DUMMYFUNCTION("""COMPUTED_VALUE"""),1239)</f>
        <v>1239</v>
      </c>
      <c r="B1071" s="3">
        <f ca="1">IFERROR(__xludf.DUMMYFUNCTION("""COMPUTED_VALUE"""),42370)</f>
        <v>42370</v>
      </c>
    </row>
    <row r="1072" spans="1:2" ht="13">
      <c r="A1072">
        <f ca="1">IFERROR(__xludf.DUMMYFUNCTION("""COMPUTED_VALUE"""),1240)</f>
        <v>1240</v>
      </c>
      <c r="B1072" s="3">
        <f ca="1">IFERROR(__xludf.DUMMYFUNCTION("""COMPUTED_VALUE"""),42370)</f>
        <v>42370</v>
      </c>
    </row>
    <row r="1073" spans="1:2" ht="13">
      <c r="A1073">
        <f ca="1">IFERROR(__xludf.DUMMYFUNCTION("""COMPUTED_VALUE"""),1241)</f>
        <v>1241</v>
      </c>
      <c r="B1073" s="3">
        <f ca="1">IFERROR(__xludf.DUMMYFUNCTION("""COMPUTED_VALUE"""),42370)</f>
        <v>42370</v>
      </c>
    </row>
    <row r="1074" spans="1:2" ht="13">
      <c r="A1074">
        <f ca="1">IFERROR(__xludf.DUMMYFUNCTION("""COMPUTED_VALUE"""),1242)</f>
        <v>1242</v>
      </c>
      <c r="B1074" s="3">
        <f ca="1">IFERROR(__xludf.DUMMYFUNCTION("""COMPUTED_VALUE"""),42370)</f>
        <v>42370</v>
      </c>
    </row>
    <row r="1075" spans="1:2" ht="13">
      <c r="A1075">
        <f ca="1">IFERROR(__xludf.DUMMYFUNCTION("""COMPUTED_VALUE"""),1243)</f>
        <v>1243</v>
      </c>
      <c r="B1075" s="3">
        <f ca="1">IFERROR(__xludf.DUMMYFUNCTION("""COMPUTED_VALUE"""),42370)</f>
        <v>42370</v>
      </c>
    </row>
    <row r="1076" spans="1:2" ht="13">
      <c r="A1076">
        <f ca="1">IFERROR(__xludf.DUMMYFUNCTION("""COMPUTED_VALUE"""),1244)</f>
        <v>1244</v>
      </c>
      <c r="B1076" s="3">
        <f ca="1">IFERROR(__xludf.DUMMYFUNCTION("""COMPUTED_VALUE"""),42370)</f>
        <v>42370</v>
      </c>
    </row>
    <row r="1077" spans="1:2" ht="13">
      <c r="A1077">
        <f ca="1">IFERROR(__xludf.DUMMYFUNCTION("""COMPUTED_VALUE"""),1245)</f>
        <v>1245</v>
      </c>
      <c r="B1077" s="3">
        <f ca="1">IFERROR(__xludf.DUMMYFUNCTION("""COMPUTED_VALUE"""),42370)</f>
        <v>42370</v>
      </c>
    </row>
    <row r="1078" spans="1:2" ht="13">
      <c r="A1078">
        <f ca="1">IFERROR(__xludf.DUMMYFUNCTION("""COMPUTED_VALUE"""),1246)</f>
        <v>1246</v>
      </c>
      <c r="B1078" s="3">
        <f ca="1">IFERROR(__xludf.DUMMYFUNCTION("""COMPUTED_VALUE"""),42370)</f>
        <v>42370</v>
      </c>
    </row>
    <row r="1079" spans="1:2" ht="13">
      <c r="A1079">
        <f ca="1">IFERROR(__xludf.DUMMYFUNCTION("""COMPUTED_VALUE"""),1247)</f>
        <v>1247</v>
      </c>
      <c r="B1079" s="3">
        <f ca="1">IFERROR(__xludf.DUMMYFUNCTION("""COMPUTED_VALUE"""),42370)</f>
        <v>42370</v>
      </c>
    </row>
    <row r="1080" spans="1:2" ht="13">
      <c r="A1080">
        <f ca="1">IFERROR(__xludf.DUMMYFUNCTION("""COMPUTED_VALUE"""),1248)</f>
        <v>1248</v>
      </c>
      <c r="B1080" s="3">
        <f ca="1">IFERROR(__xludf.DUMMYFUNCTION("""COMPUTED_VALUE"""),42370)</f>
        <v>42370</v>
      </c>
    </row>
    <row r="1081" spans="1:2" ht="13">
      <c r="A1081">
        <f ca="1">IFERROR(__xludf.DUMMYFUNCTION("""COMPUTED_VALUE"""),1249)</f>
        <v>1249</v>
      </c>
      <c r="B1081" s="3">
        <f ca="1">IFERROR(__xludf.DUMMYFUNCTION("""COMPUTED_VALUE"""),42370)</f>
        <v>42370</v>
      </c>
    </row>
    <row r="1082" spans="1:2" ht="13">
      <c r="A1082">
        <f ca="1">IFERROR(__xludf.DUMMYFUNCTION("""COMPUTED_VALUE"""),1250)</f>
        <v>1250</v>
      </c>
      <c r="B1082" s="3">
        <f ca="1">IFERROR(__xludf.DUMMYFUNCTION("""COMPUTED_VALUE"""),42370)</f>
        <v>42370</v>
      </c>
    </row>
    <row r="1083" spans="1:2" ht="13">
      <c r="A1083">
        <f ca="1">IFERROR(__xludf.DUMMYFUNCTION("""COMPUTED_VALUE"""),1251)</f>
        <v>1251</v>
      </c>
      <c r="B1083" s="3">
        <f ca="1">IFERROR(__xludf.DUMMYFUNCTION("""COMPUTED_VALUE"""),42370)</f>
        <v>42370</v>
      </c>
    </row>
    <row r="1084" spans="1:2" ht="13">
      <c r="A1084">
        <f ca="1">IFERROR(__xludf.DUMMYFUNCTION("""COMPUTED_VALUE"""),1252)</f>
        <v>1252</v>
      </c>
      <c r="B1084" s="3">
        <f ca="1">IFERROR(__xludf.DUMMYFUNCTION("""COMPUTED_VALUE"""),42370)</f>
        <v>42370</v>
      </c>
    </row>
    <row r="1085" spans="1:2" ht="13">
      <c r="A1085">
        <f ca="1">IFERROR(__xludf.DUMMYFUNCTION("""COMPUTED_VALUE"""),1253)</f>
        <v>1253</v>
      </c>
      <c r="B1085" s="3">
        <f ca="1">IFERROR(__xludf.DUMMYFUNCTION("""COMPUTED_VALUE"""),42370)</f>
        <v>42370</v>
      </c>
    </row>
    <row r="1086" spans="1:2" ht="13">
      <c r="A1086">
        <f ca="1">IFERROR(__xludf.DUMMYFUNCTION("""COMPUTED_VALUE"""),1254)</f>
        <v>1254</v>
      </c>
      <c r="B1086" s="3">
        <f ca="1">IFERROR(__xludf.DUMMYFUNCTION("""COMPUTED_VALUE"""),42370)</f>
        <v>42370</v>
      </c>
    </row>
    <row r="1087" spans="1:2" ht="13">
      <c r="A1087">
        <f ca="1">IFERROR(__xludf.DUMMYFUNCTION("""COMPUTED_VALUE"""),1255)</f>
        <v>1255</v>
      </c>
      <c r="B1087" s="3">
        <f ca="1">IFERROR(__xludf.DUMMYFUNCTION("""COMPUTED_VALUE"""),42370)</f>
        <v>42370</v>
      </c>
    </row>
    <row r="1088" spans="1:2" ht="13">
      <c r="A1088">
        <f ca="1">IFERROR(__xludf.DUMMYFUNCTION("""COMPUTED_VALUE"""),1256)</f>
        <v>1256</v>
      </c>
      <c r="B1088" s="3">
        <f ca="1">IFERROR(__xludf.DUMMYFUNCTION("""COMPUTED_VALUE"""),42370)</f>
        <v>42370</v>
      </c>
    </row>
    <row r="1089" spans="1:2" ht="13">
      <c r="A1089">
        <f ca="1">IFERROR(__xludf.DUMMYFUNCTION("""COMPUTED_VALUE"""),1257)</f>
        <v>1257</v>
      </c>
      <c r="B1089" s="3">
        <f ca="1">IFERROR(__xludf.DUMMYFUNCTION("""COMPUTED_VALUE"""),42370)</f>
        <v>42370</v>
      </c>
    </row>
    <row r="1090" spans="1:2" ht="13">
      <c r="A1090">
        <f ca="1">IFERROR(__xludf.DUMMYFUNCTION("""COMPUTED_VALUE"""),1258)</f>
        <v>1258</v>
      </c>
      <c r="B1090" s="3">
        <f ca="1">IFERROR(__xludf.DUMMYFUNCTION("""COMPUTED_VALUE"""),42370)</f>
        <v>42370</v>
      </c>
    </row>
    <row r="1091" spans="1:2" ht="13">
      <c r="A1091">
        <f ca="1">IFERROR(__xludf.DUMMYFUNCTION("""COMPUTED_VALUE"""),1259)</f>
        <v>1259</v>
      </c>
      <c r="B1091" s="3">
        <f ca="1">IFERROR(__xludf.DUMMYFUNCTION("""COMPUTED_VALUE"""),42370)</f>
        <v>42370</v>
      </c>
    </row>
    <row r="1092" spans="1:2" ht="13">
      <c r="A1092">
        <f ca="1">IFERROR(__xludf.DUMMYFUNCTION("""COMPUTED_VALUE"""),1260)</f>
        <v>1260</v>
      </c>
      <c r="B1092" s="3">
        <f ca="1">IFERROR(__xludf.DUMMYFUNCTION("""COMPUTED_VALUE"""),42370)</f>
        <v>42370</v>
      </c>
    </row>
    <row r="1093" spans="1:2" ht="13">
      <c r="A1093">
        <f ca="1">IFERROR(__xludf.DUMMYFUNCTION("""COMPUTED_VALUE"""),1261)</f>
        <v>1261</v>
      </c>
      <c r="B1093" s="3">
        <f ca="1">IFERROR(__xludf.DUMMYFUNCTION("""COMPUTED_VALUE"""),42370)</f>
        <v>42370</v>
      </c>
    </row>
    <row r="1094" spans="1:2" ht="13">
      <c r="A1094">
        <f ca="1">IFERROR(__xludf.DUMMYFUNCTION("""COMPUTED_VALUE"""),1262)</f>
        <v>1262</v>
      </c>
      <c r="B1094" s="3">
        <f ca="1">IFERROR(__xludf.DUMMYFUNCTION("""COMPUTED_VALUE"""),42370)</f>
        <v>42370</v>
      </c>
    </row>
    <row r="1095" spans="1:2" ht="13">
      <c r="A1095">
        <f ca="1">IFERROR(__xludf.DUMMYFUNCTION("""COMPUTED_VALUE"""),1263)</f>
        <v>1263</v>
      </c>
      <c r="B1095" s="3">
        <f ca="1">IFERROR(__xludf.DUMMYFUNCTION("""COMPUTED_VALUE"""),42370)</f>
        <v>42370</v>
      </c>
    </row>
    <row r="1096" spans="1:2" ht="13">
      <c r="A1096">
        <f ca="1">IFERROR(__xludf.DUMMYFUNCTION("""COMPUTED_VALUE"""),1264)</f>
        <v>1264</v>
      </c>
      <c r="B1096" s="3">
        <f ca="1">IFERROR(__xludf.DUMMYFUNCTION("""COMPUTED_VALUE"""),42370)</f>
        <v>42370</v>
      </c>
    </row>
    <row r="1097" spans="1:2" ht="13">
      <c r="A1097">
        <f ca="1">IFERROR(__xludf.DUMMYFUNCTION("""COMPUTED_VALUE"""),1265)</f>
        <v>1265</v>
      </c>
      <c r="B1097" s="3">
        <f ca="1">IFERROR(__xludf.DUMMYFUNCTION("""COMPUTED_VALUE"""),42370)</f>
        <v>42370</v>
      </c>
    </row>
    <row r="1098" spans="1:2" ht="13">
      <c r="A1098">
        <f ca="1">IFERROR(__xludf.DUMMYFUNCTION("""COMPUTED_VALUE"""),1266)</f>
        <v>1266</v>
      </c>
      <c r="B1098" s="3">
        <f ca="1">IFERROR(__xludf.DUMMYFUNCTION("""COMPUTED_VALUE"""),42370)</f>
        <v>42370</v>
      </c>
    </row>
    <row r="1099" spans="1:2" ht="13">
      <c r="A1099">
        <f ca="1">IFERROR(__xludf.DUMMYFUNCTION("""COMPUTED_VALUE"""),1267)</f>
        <v>1267</v>
      </c>
      <c r="B1099" s="3">
        <f ca="1">IFERROR(__xludf.DUMMYFUNCTION("""COMPUTED_VALUE"""),42370)</f>
        <v>42370</v>
      </c>
    </row>
    <row r="1100" spans="1:2" ht="13">
      <c r="A1100">
        <f ca="1">IFERROR(__xludf.DUMMYFUNCTION("""COMPUTED_VALUE"""),1268)</f>
        <v>1268</v>
      </c>
      <c r="B1100" s="3">
        <f ca="1">IFERROR(__xludf.DUMMYFUNCTION("""COMPUTED_VALUE"""),42370)</f>
        <v>42370</v>
      </c>
    </row>
    <row r="1101" spans="1:2" ht="13">
      <c r="A1101">
        <f ca="1">IFERROR(__xludf.DUMMYFUNCTION("""COMPUTED_VALUE"""),1269)</f>
        <v>1269</v>
      </c>
      <c r="B1101" s="3">
        <f ca="1">IFERROR(__xludf.DUMMYFUNCTION("""COMPUTED_VALUE"""),42370)</f>
        <v>42370</v>
      </c>
    </row>
    <row r="1102" spans="1:2" ht="13">
      <c r="A1102">
        <f ca="1">IFERROR(__xludf.DUMMYFUNCTION("""COMPUTED_VALUE"""),1270)</f>
        <v>1270</v>
      </c>
      <c r="B1102" s="3">
        <f ca="1">IFERROR(__xludf.DUMMYFUNCTION("""COMPUTED_VALUE"""),42370)</f>
        <v>42370</v>
      </c>
    </row>
    <row r="1103" spans="1:2" ht="13">
      <c r="A1103">
        <f ca="1">IFERROR(__xludf.DUMMYFUNCTION("""COMPUTED_VALUE"""),1271)</f>
        <v>1271</v>
      </c>
      <c r="B1103" s="3">
        <f ca="1">IFERROR(__xludf.DUMMYFUNCTION("""COMPUTED_VALUE"""),42370)</f>
        <v>42370</v>
      </c>
    </row>
    <row r="1104" spans="1:2" ht="13">
      <c r="A1104">
        <f ca="1">IFERROR(__xludf.DUMMYFUNCTION("""COMPUTED_VALUE"""),1272)</f>
        <v>1272</v>
      </c>
      <c r="B1104" s="3">
        <f ca="1">IFERROR(__xludf.DUMMYFUNCTION("""COMPUTED_VALUE"""),42370)</f>
        <v>42370</v>
      </c>
    </row>
    <row r="1105" spans="1:2" ht="13">
      <c r="A1105">
        <f ca="1">IFERROR(__xludf.DUMMYFUNCTION("""COMPUTED_VALUE"""),1273)</f>
        <v>1273</v>
      </c>
      <c r="B1105" s="3">
        <f ca="1">IFERROR(__xludf.DUMMYFUNCTION("""COMPUTED_VALUE"""),42370)</f>
        <v>42370</v>
      </c>
    </row>
    <row r="1106" spans="1:2" ht="13">
      <c r="A1106">
        <f ca="1">IFERROR(__xludf.DUMMYFUNCTION("""COMPUTED_VALUE"""),1274)</f>
        <v>1274</v>
      </c>
      <c r="B1106" s="3">
        <f ca="1">IFERROR(__xludf.DUMMYFUNCTION("""COMPUTED_VALUE"""),42370)</f>
        <v>42370</v>
      </c>
    </row>
    <row r="1107" spans="1:2" ht="13">
      <c r="A1107">
        <f ca="1">IFERROR(__xludf.DUMMYFUNCTION("""COMPUTED_VALUE"""),1275)</f>
        <v>1275</v>
      </c>
      <c r="B1107" s="3">
        <f ca="1">IFERROR(__xludf.DUMMYFUNCTION("""COMPUTED_VALUE"""),42370)</f>
        <v>42370</v>
      </c>
    </row>
    <row r="1108" spans="1:2" ht="13">
      <c r="A1108">
        <f ca="1">IFERROR(__xludf.DUMMYFUNCTION("""COMPUTED_VALUE"""),1276)</f>
        <v>1276</v>
      </c>
      <c r="B1108" s="3">
        <f ca="1">IFERROR(__xludf.DUMMYFUNCTION("""COMPUTED_VALUE"""),42370)</f>
        <v>42370</v>
      </c>
    </row>
    <row r="1109" spans="1:2" ht="13">
      <c r="A1109">
        <f ca="1">IFERROR(__xludf.DUMMYFUNCTION("""COMPUTED_VALUE"""),1277)</f>
        <v>1277</v>
      </c>
      <c r="B1109" s="3">
        <f ca="1">IFERROR(__xludf.DUMMYFUNCTION("""COMPUTED_VALUE"""),42370)</f>
        <v>42370</v>
      </c>
    </row>
    <row r="1110" spans="1:2" ht="13">
      <c r="A1110">
        <f ca="1">IFERROR(__xludf.DUMMYFUNCTION("""COMPUTED_VALUE"""),1278)</f>
        <v>1278</v>
      </c>
      <c r="B1110" s="3">
        <f ca="1">IFERROR(__xludf.DUMMYFUNCTION("""COMPUTED_VALUE"""),42370)</f>
        <v>42370</v>
      </c>
    </row>
    <row r="1111" spans="1:2" ht="13">
      <c r="A1111">
        <f ca="1">IFERROR(__xludf.DUMMYFUNCTION("""COMPUTED_VALUE"""),1279)</f>
        <v>1279</v>
      </c>
      <c r="B1111" s="3">
        <f ca="1">IFERROR(__xludf.DUMMYFUNCTION("""COMPUTED_VALUE"""),42370)</f>
        <v>42370</v>
      </c>
    </row>
    <row r="1112" spans="1:2" ht="13">
      <c r="A1112">
        <f ca="1">IFERROR(__xludf.DUMMYFUNCTION("""COMPUTED_VALUE"""),1280)</f>
        <v>1280</v>
      </c>
      <c r="B1112" s="3">
        <f ca="1">IFERROR(__xludf.DUMMYFUNCTION("""COMPUTED_VALUE"""),42370)</f>
        <v>42370</v>
      </c>
    </row>
    <row r="1113" spans="1:2" ht="13">
      <c r="A1113">
        <f ca="1">IFERROR(__xludf.DUMMYFUNCTION("""COMPUTED_VALUE"""),1281)</f>
        <v>1281</v>
      </c>
      <c r="B1113" s="3">
        <f ca="1">IFERROR(__xludf.DUMMYFUNCTION("""COMPUTED_VALUE"""),42370)</f>
        <v>42370</v>
      </c>
    </row>
    <row r="1114" spans="1:2" ht="13">
      <c r="A1114">
        <f ca="1">IFERROR(__xludf.DUMMYFUNCTION("""COMPUTED_VALUE"""),1282)</f>
        <v>1282</v>
      </c>
      <c r="B1114" s="3">
        <f ca="1">IFERROR(__xludf.DUMMYFUNCTION("""COMPUTED_VALUE"""),42370)</f>
        <v>42370</v>
      </c>
    </row>
    <row r="1115" spans="1:2" ht="13">
      <c r="A1115">
        <f ca="1">IFERROR(__xludf.DUMMYFUNCTION("""COMPUTED_VALUE"""),1283)</f>
        <v>1283</v>
      </c>
      <c r="B1115" s="3">
        <f ca="1">IFERROR(__xludf.DUMMYFUNCTION("""COMPUTED_VALUE"""),42370)</f>
        <v>42370</v>
      </c>
    </row>
    <row r="1116" spans="1:2" ht="13">
      <c r="A1116">
        <f ca="1">IFERROR(__xludf.DUMMYFUNCTION("""COMPUTED_VALUE"""),1284)</f>
        <v>1284</v>
      </c>
      <c r="B1116" s="3">
        <f ca="1">IFERROR(__xludf.DUMMYFUNCTION("""COMPUTED_VALUE"""),42370)</f>
        <v>42370</v>
      </c>
    </row>
    <row r="1117" spans="1:2" ht="13">
      <c r="A1117">
        <f ca="1">IFERROR(__xludf.DUMMYFUNCTION("""COMPUTED_VALUE"""),1285)</f>
        <v>1285</v>
      </c>
      <c r="B1117" s="3">
        <f ca="1">IFERROR(__xludf.DUMMYFUNCTION("""COMPUTED_VALUE"""),42370)</f>
        <v>42370</v>
      </c>
    </row>
    <row r="1118" spans="1:2" ht="13">
      <c r="A1118">
        <f ca="1">IFERROR(__xludf.DUMMYFUNCTION("""COMPUTED_VALUE"""),1286)</f>
        <v>1286</v>
      </c>
      <c r="B1118" s="3">
        <f ca="1">IFERROR(__xludf.DUMMYFUNCTION("""COMPUTED_VALUE"""),42370)</f>
        <v>42370</v>
      </c>
    </row>
    <row r="1119" spans="1:2" ht="13">
      <c r="A1119">
        <f ca="1">IFERROR(__xludf.DUMMYFUNCTION("""COMPUTED_VALUE"""),1287)</f>
        <v>1287</v>
      </c>
      <c r="B1119" s="3">
        <f ca="1">IFERROR(__xludf.DUMMYFUNCTION("""COMPUTED_VALUE"""),42370)</f>
        <v>42370</v>
      </c>
    </row>
    <row r="1120" spans="1:2" ht="13">
      <c r="A1120">
        <f ca="1">IFERROR(__xludf.DUMMYFUNCTION("""COMPUTED_VALUE"""),1288)</f>
        <v>1288</v>
      </c>
      <c r="B1120" s="3">
        <f ca="1">IFERROR(__xludf.DUMMYFUNCTION("""COMPUTED_VALUE"""),42370)</f>
        <v>42370</v>
      </c>
    </row>
    <row r="1121" spans="1:2" ht="13">
      <c r="A1121">
        <f ca="1">IFERROR(__xludf.DUMMYFUNCTION("""COMPUTED_VALUE"""),1289)</f>
        <v>1289</v>
      </c>
      <c r="B1121" s="3">
        <f ca="1">IFERROR(__xludf.DUMMYFUNCTION("""COMPUTED_VALUE"""),42370)</f>
        <v>42370</v>
      </c>
    </row>
    <row r="1122" spans="1:2" ht="13">
      <c r="A1122">
        <f ca="1">IFERROR(__xludf.DUMMYFUNCTION("""COMPUTED_VALUE"""),1290)</f>
        <v>1290</v>
      </c>
      <c r="B1122" s="3">
        <f ca="1">IFERROR(__xludf.DUMMYFUNCTION("""COMPUTED_VALUE"""),42370)</f>
        <v>42370</v>
      </c>
    </row>
    <row r="1123" spans="1:2" ht="13">
      <c r="A1123">
        <f ca="1">IFERROR(__xludf.DUMMYFUNCTION("""COMPUTED_VALUE"""),1291)</f>
        <v>1291</v>
      </c>
      <c r="B1123" s="3">
        <f ca="1">IFERROR(__xludf.DUMMYFUNCTION("""COMPUTED_VALUE"""),42370)</f>
        <v>42370</v>
      </c>
    </row>
    <row r="1124" spans="1:2" ht="13">
      <c r="A1124">
        <f ca="1">IFERROR(__xludf.DUMMYFUNCTION("""COMPUTED_VALUE"""),1292)</f>
        <v>1292</v>
      </c>
      <c r="B1124" s="3">
        <f ca="1">IFERROR(__xludf.DUMMYFUNCTION("""COMPUTED_VALUE"""),42370)</f>
        <v>42370</v>
      </c>
    </row>
    <row r="1125" spans="1:2" ht="13">
      <c r="A1125">
        <f ca="1">IFERROR(__xludf.DUMMYFUNCTION("""COMPUTED_VALUE"""),1293)</f>
        <v>1293</v>
      </c>
      <c r="B1125" s="3">
        <f ca="1">IFERROR(__xludf.DUMMYFUNCTION("""COMPUTED_VALUE"""),42370)</f>
        <v>42370</v>
      </c>
    </row>
    <row r="1126" spans="1:2" ht="13">
      <c r="A1126">
        <f ca="1">IFERROR(__xludf.DUMMYFUNCTION("""COMPUTED_VALUE"""),1294)</f>
        <v>1294</v>
      </c>
      <c r="B1126" s="3">
        <f ca="1">IFERROR(__xludf.DUMMYFUNCTION("""COMPUTED_VALUE"""),42370)</f>
        <v>42370</v>
      </c>
    </row>
    <row r="1127" spans="1:2" ht="13">
      <c r="A1127">
        <f ca="1">IFERROR(__xludf.DUMMYFUNCTION("""COMPUTED_VALUE"""),1295)</f>
        <v>1295</v>
      </c>
      <c r="B1127" s="3">
        <f ca="1">IFERROR(__xludf.DUMMYFUNCTION("""COMPUTED_VALUE"""),42370)</f>
        <v>42370</v>
      </c>
    </row>
    <row r="1128" spans="1:2" ht="13">
      <c r="A1128">
        <f ca="1">IFERROR(__xludf.DUMMYFUNCTION("""COMPUTED_VALUE"""),1296)</f>
        <v>1296</v>
      </c>
      <c r="B1128" s="3">
        <f ca="1">IFERROR(__xludf.DUMMYFUNCTION("""COMPUTED_VALUE"""),42370)</f>
        <v>42370</v>
      </c>
    </row>
    <row r="1129" spans="1:2" ht="13">
      <c r="A1129">
        <f ca="1">IFERROR(__xludf.DUMMYFUNCTION("""COMPUTED_VALUE"""),1297)</f>
        <v>1297</v>
      </c>
      <c r="B1129" s="3">
        <f ca="1">IFERROR(__xludf.DUMMYFUNCTION("""COMPUTED_VALUE"""),42370)</f>
        <v>42370</v>
      </c>
    </row>
    <row r="1130" spans="1:2" ht="13">
      <c r="A1130">
        <f ca="1">IFERROR(__xludf.DUMMYFUNCTION("""COMPUTED_VALUE"""),1298)</f>
        <v>1298</v>
      </c>
      <c r="B1130" s="3">
        <f ca="1">IFERROR(__xludf.DUMMYFUNCTION("""COMPUTED_VALUE"""),42370)</f>
        <v>42370</v>
      </c>
    </row>
    <row r="1131" spans="1:2" ht="13">
      <c r="A1131">
        <f ca="1">IFERROR(__xludf.DUMMYFUNCTION("""COMPUTED_VALUE"""),1299)</f>
        <v>1299</v>
      </c>
      <c r="B1131" s="3">
        <f ca="1">IFERROR(__xludf.DUMMYFUNCTION("""COMPUTED_VALUE"""),42370)</f>
        <v>42370</v>
      </c>
    </row>
    <row r="1132" spans="1:2" ht="13">
      <c r="A1132">
        <f ca="1">IFERROR(__xludf.DUMMYFUNCTION("""COMPUTED_VALUE"""),1300)</f>
        <v>1300</v>
      </c>
      <c r="B1132" s="3">
        <f ca="1">IFERROR(__xludf.DUMMYFUNCTION("""COMPUTED_VALUE"""),42370)</f>
        <v>42370</v>
      </c>
    </row>
    <row r="1133" spans="1:2" ht="13">
      <c r="A1133">
        <f ca="1">IFERROR(__xludf.DUMMYFUNCTION("""COMPUTED_VALUE"""),1301)</f>
        <v>1301</v>
      </c>
      <c r="B1133" s="3">
        <f ca="1">IFERROR(__xludf.DUMMYFUNCTION("""COMPUTED_VALUE"""),42370)</f>
        <v>42370</v>
      </c>
    </row>
    <row r="1134" spans="1:2" ht="13">
      <c r="A1134">
        <f ca="1">IFERROR(__xludf.DUMMYFUNCTION("""COMPUTED_VALUE"""),1302)</f>
        <v>1302</v>
      </c>
      <c r="B1134" s="3">
        <f ca="1">IFERROR(__xludf.DUMMYFUNCTION("""COMPUTED_VALUE"""),42370)</f>
        <v>42370</v>
      </c>
    </row>
    <row r="1135" spans="1:2" ht="13">
      <c r="A1135">
        <f ca="1">IFERROR(__xludf.DUMMYFUNCTION("""COMPUTED_VALUE"""),1303)</f>
        <v>1303</v>
      </c>
      <c r="B1135" s="3">
        <f ca="1">IFERROR(__xludf.DUMMYFUNCTION("""COMPUTED_VALUE"""),42370)</f>
        <v>42370</v>
      </c>
    </row>
    <row r="1136" spans="1:2" ht="13">
      <c r="A1136">
        <f ca="1">IFERROR(__xludf.DUMMYFUNCTION("""COMPUTED_VALUE"""),1304)</f>
        <v>1304</v>
      </c>
      <c r="B1136" s="3">
        <f ca="1">IFERROR(__xludf.DUMMYFUNCTION("""COMPUTED_VALUE"""),42370)</f>
        <v>42370</v>
      </c>
    </row>
    <row r="1137" spans="1:2" ht="13">
      <c r="A1137">
        <f ca="1">IFERROR(__xludf.DUMMYFUNCTION("""COMPUTED_VALUE"""),1305)</f>
        <v>1305</v>
      </c>
      <c r="B1137" s="3">
        <f ca="1">IFERROR(__xludf.DUMMYFUNCTION("""COMPUTED_VALUE"""),42370)</f>
        <v>42370</v>
      </c>
    </row>
    <row r="1138" spans="1:2" ht="13">
      <c r="A1138">
        <f ca="1">IFERROR(__xludf.DUMMYFUNCTION("""COMPUTED_VALUE"""),1306)</f>
        <v>1306</v>
      </c>
      <c r="B1138" s="3">
        <f ca="1">IFERROR(__xludf.DUMMYFUNCTION("""COMPUTED_VALUE"""),42370)</f>
        <v>42370</v>
      </c>
    </row>
    <row r="1139" spans="1:2" ht="13">
      <c r="A1139">
        <f ca="1">IFERROR(__xludf.DUMMYFUNCTION("""COMPUTED_VALUE"""),1307)</f>
        <v>1307</v>
      </c>
      <c r="B1139" s="3">
        <f ca="1">IFERROR(__xludf.DUMMYFUNCTION("""COMPUTED_VALUE"""),42370)</f>
        <v>42370</v>
      </c>
    </row>
    <row r="1140" spans="1:2" ht="13">
      <c r="A1140">
        <f ca="1">IFERROR(__xludf.DUMMYFUNCTION("""COMPUTED_VALUE"""),1309)</f>
        <v>1309</v>
      </c>
      <c r="B1140" s="3">
        <f ca="1">IFERROR(__xludf.DUMMYFUNCTION("""COMPUTED_VALUE"""),42370)</f>
        <v>42370</v>
      </c>
    </row>
    <row r="1141" spans="1:2" ht="13">
      <c r="A1141">
        <f ca="1">IFERROR(__xludf.DUMMYFUNCTION("""COMPUTED_VALUE"""),1310)</f>
        <v>1310</v>
      </c>
      <c r="B1141" s="3">
        <f ca="1">IFERROR(__xludf.DUMMYFUNCTION("""COMPUTED_VALUE"""),42370)</f>
        <v>42370</v>
      </c>
    </row>
    <row r="1142" spans="1:2" ht="13">
      <c r="A1142">
        <f ca="1">IFERROR(__xludf.DUMMYFUNCTION("""COMPUTED_VALUE"""),1311)</f>
        <v>1311</v>
      </c>
      <c r="B1142" s="3">
        <f ca="1">IFERROR(__xludf.DUMMYFUNCTION("""COMPUTED_VALUE"""),42370)</f>
        <v>42370</v>
      </c>
    </row>
    <row r="1143" spans="1:2" ht="13">
      <c r="A1143">
        <f ca="1">IFERROR(__xludf.DUMMYFUNCTION("""COMPUTED_VALUE"""),1312)</f>
        <v>1312</v>
      </c>
      <c r="B1143" s="3">
        <f ca="1">IFERROR(__xludf.DUMMYFUNCTION("""COMPUTED_VALUE"""),42370)</f>
        <v>42370</v>
      </c>
    </row>
    <row r="1144" spans="1:2" ht="13">
      <c r="A1144">
        <f ca="1">IFERROR(__xludf.DUMMYFUNCTION("""COMPUTED_VALUE"""),1313)</f>
        <v>1313</v>
      </c>
      <c r="B1144" s="3">
        <f ca="1">IFERROR(__xludf.DUMMYFUNCTION("""COMPUTED_VALUE"""),42370)</f>
        <v>42370</v>
      </c>
    </row>
    <row r="1145" spans="1:2" ht="13">
      <c r="A1145">
        <f ca="1">IFERROR(__xludf.DUMMYFUNCTION("""COMPUTED_VALUE"""),1314)</f>
        <v>1314</v>
      </c>
      <c r="B1145" s="3">
        <f ca="1">IFERROR(__xludf.DUMMYFUNCTION("""COMPUTED_VALUE"""),42370)</f>
        <v>42370</v>
      </c>
    </row>
    <row r="1146" spans="1:2" ht="13">
      <c r="A1146">
        <f ca="1">IFERROR(__xludf.DUMMYFUNCTION("""COMPUTED_VALUE"""),1315)</f>
        <v>1315</v>
      </c>
      <c r="B1146" s="3">
        <f ca="1">IFERROR(__xludf.DUMMYFUNCTION("""COMPUTED_VALUE"""),42370)</f>
        <v>42370</v>
      </c>
    </row>
    <row r="1147" spans="1:2" ht="13">
      <c r="A1147">
        <f ca="1">IFERROR(__xludf.DUMMYFUNCTION("""COMPUTED_VALUE"""),1316)</f>
        <v>1316</v>
      </c>
      <c r="B1147" s="3">
        <f ca="1">IFERROR(__xludf.DUMMYFUNCTION("""COMPUTED_VALUE"""),42370)</f>
        <v>42370</v>
      </c>
    </row>
    <row r="1148" spans="1:2" ht="13">
      <c r="A1148">
        <f ca="1">IFERROR(__xludf.DUMMYFUNCTION("""COMPUTED_VALUE"""),1317)</f>
        <v>1317</v>
      </c>
      <c r="B1148" s="3">
        <f ca="1">IFERROR(__xludf.DUMMYFUNCTION("""COMPUTED_VALUE"""),42370)</f>
        <v>42370</v>
      </c>
    </row>
    <row r="1149" spans="1:2" ht="13">
      <c r="A1149">
        <f ca="1">IFERROR(__xludf.DUMMYFUNCTION("""COMPUTED_VALUE"""),1318)</f>
        <v>1318</v>
      </c>
      <c r="B1149" s="3">
        <f ca="1">IFERROR(__xludf.DUMMYFUNCTION("""COMPUTED_VALUE"""),42370)</f>
        <v>42370</v>
      </c>
    </row>
    <row r="1150" spans="1:2" ht="13">
      <c r="A1150">
        <f ca="1">IFERROR(__xludf.DUMMYFUNCTION("""COMPUTED_VALUE"""),1319)</f>
        <v>1319</v>
      </c>
      <c r="B1150" s="3">
        <f ca="1">IFERROR(__xludf.DUMMYFUNCTION("""COMPUTED_VALUE"""),42370)</f>
        <v>42370</v>
      </c>
    </row>
    <row r="1151" spans="1:2" ht="13">
      <c r="A1151">
        <f ca="1">IFERROR(__xludf.DUMMYFUNCTION("""COMPUTED_VALUE"""),1320)</f>
        <v>1320</v>
      </c>
      <c r="B1151" s="3">
        <f ca="1">IFERROR(__xludf.DUMMYFUNCTION("""COMPUTED_VALUE"""),42370)</f>
        <v>42370</v>
      </c>
    </row>
    <row r="1152" spans="1:2" ht="13">
      <c r="A1152">
        <f ca="1">IFERROR(__xludf.DUMMYFUNCTION("""COMPUTED_VALUE"""),1321)</f>
        <v>1321</v>
      </c>
      <c r="B1152" s="3">
        <f ca="1">IFERROR(__xludf.DUMMYFUNCTION("""COMPUTED_VALUE"""),42370)</f>
        <v>42370</v>
      </c>
    </row>
    <row r="1153" spans="1:2" ht="13">
      <c r="A1153">
        <f ca="1">IFERROR(__xludf.DUMMYFUNCTION("""COMPUTED_VALUE"""),1322)</f>
        <v>1322</v>
      </c>
      <c r="B1153" s="3">
        <f ca="1">IFERROR(__xludf.DUMMYFUNCTION("""COMPUTED_VALUE"""),42370)</f>
        <v>42370</v>
      </c>
    </row>
    <row r="1154" spans="1:2" ht="13">
      <c r="A1154">
        <f ca="1">IFERROR(__xludf.DUMMYFUNCTION("""COMPUTED_VALUE"""),1323)</f>
        <v>1323</v>
      </c>
      <c r="B1154" s="3">
        <f ca="1">IFERROR(__xludf.DUMMYFUNCTION("""COMPUTED_VALUE"""),42370)</f>
        <v>42370</v>
      </c>
    </row>
    <row r="1155" spans="1:2" ht="13">
      <c r="A1155">
        <f ca="1">IFERROR(__xludf.DUMMYFUNCTION("""COMPUTED_VALUE"""),1324)</f>
        <v>1324</v>
      </c>
      <c r="B1155" s="3">
        <f ca="1">IFERROR(__xludf.DUMMYFUNCTION("""COMPUTED_VALUE"""),42370)</f>
        <v>42370</v>
      </c>
    </row>
    <row r="1156" spans="1:2" ht="13">
      <c r="A1156">
        <f ca="1">IFERROR(__xludf.DUMMYFUNCTION("""COMPUTED_VALUE"""),1325)</f>
        <v>1325</v>
      </c>
      <c r="B1156" s="3">
        <f ca="1">IFERROR(__xludf.DUMMYFUNCTION("""COMPUTED_VALUE"""),42370)</f>
        <v>42370</v>
      </c>
    </row>
    <row r="1157" spans="1:2" ht="13">
      <c r="A1157">
        <f ca="1">IFERROR(__xludf.DUMMYFUNCTION("""COMPUTED_VALUE"""),1326)</f>
        <v>1326</v>
      </c>
      <c r="B1157" s="3">
        <f ca="1">IFERROR(__xludf.DUMMYFUNCTION("""COMPUTED_VALUE"""),42370)</f>
        <v>42370</v>
      </c>
    </row>
    <row r="1158" spans="1:2" ht="13">
      <c r="A1158">
        <f ca="1">IFERROR(__xludf.DUMMYFUNCTION("""COMPUTED_VALUE"""),1327)</f>
        <v>1327</v>
      </c>
      <c r="B1158" s="3">
        <f ca="1">IFERROR(__xludf.DUMMYFUNCTION("""COMPUTED_VALUE"""),42370)</f>
        <v>42370</v>
      </c>
    </row>
    <row r="1159" spans="1:2" ht="13">
      <c r="A1159">
        <f ca="1">IFERROR(__xludf.DUMMYFUNCTION("""COMPUTED_VALUE"""),1328)</f>
        <v>1328</v>
      </c>
      <c r="B1159" s="3">
        <f ca="1">IFERROR(__xludf.DUMMYFUNCTION("""COMPUTED_VALUE"""),42370)</f>
        <v>42370</v>
      </c>
    </row>
    <row r="1160" spans="1:2" ht="13">
      <c r="A1160">
        <f ca="1">IFERROR(__xludf.DUMMYFUNCTION("""COMPUTED_VALUE"""),1329)</f>
        <v>1329</v>
      </c>
      <c r="B1160" s="3">
        <f ca="1">IFERROR(__xludf.DUMMYFUNCTION("""COMPUTED_VALUE"""),42370)</f>
        <v>42370</v>
      </c>
    </row>
    <row r="1161" spans="1:2" ht="13">
      <c r="A1161">
        <f ca="1">IFERROR(__xludf.DUMMYFUNCTION("""COMPUTED_VALUE"""),1330)</f>
        <v>1330</v>
      </c>
      <c r="B1161" s="3">
        <f ca="1">IFERROR(__xludf.DUMMYFUNCTION("""COMPUTED_VALUE"""),42370)</f>
        <v>42370</v>
      </c>
    </row>
    <row r="1162" spans="1:2" ht="13">
      <c r="A1162">
        <f ca="1">IFERROR(__xludf.DUMMYFUNCTION("""COMPUTED_VALUE"""),1331)</f>
        <v>1331</v>
      </c>
      <c r="B1162" s="3">
        <f ca="1">IFERROR(__xludf.DUMMYFUNCTION("""COMPUTED_VALUE"""),42370)</f>
        <v>42370</v>
      </c>
    </row>
    <row r="1163" spans="1:2" ht="13">
      <c r="A1163">
        <f ca="1">IFERROR(__xludf.DUMMYFUNCTION("""COMPUTED_VALUE"""),1332)</f>
        <v>1332</v>
      </c>
      <c r="B1163" s="3">
        <f ca="1">IFERROR(__xludf.DUMMYFUNCTION("""COMPUTED_VALUE"""),42370)</f>
        <v>42370</v>
      </c>
    </row>
    <row r="1164" spans="1:2" ht="13">
      <c r="A1164">
        <f ca="1">IFERROR(__xludf.DUMMYFUNCTION("""COMPUTED_VALUE"""),1333)</f>
        <v>1333</v>
      </c>
      <c r="B1164" s="3">
        <f ca="1">IFERROR(__xludf.DUMMYFUNCTION("""COMPUTED_VALUE"""),42370)</f>
        <v>42370</v>
      </c>
    </row>
    <row r="1165" spans="1:2" ht="13">
      <c r="A1165">
        <f ca="1">IFERROR(__xludf.DUMMYFUNCTION("""COMPUTED_VALUE"""),1334)</f>
        <v>1334</v>
      </c>
      <c r="B1165" s="3">
        <f ca="1">IFERROR(__xludf.DUMMYFUNCTION("""COMPUTED_VALUE"""),42370)</f>
        <v>42370</v>
      </c>
    </row>
    <row r="1166" spans="1:2" ht="13">
      <c r="A1166">
        <f ca="1">IFERROR(__xludf.DUMMYFUNCTION("""COMPUTED_VALUE"""),1335)</f>
        <v>1335</v>
      </c>
      <c r="B1166" s="3">
        <f ca="1">IFERROR(__xludf.DUMMYFUNCTION("""COMPUTED_VALUE"""),42370)</f>
        <v>42370</v>
      </c>
    </row>
    <row r="1167" spans="1:2" ht="13">
      <c r="A1167">
        <f ca="1">IFERROR(__xludf.DUMMYFUNCTION("""COMPUTED_VALUE"""),1336)</f>
        <v>1336</v>
      </c>
      <c r="B1167" s="3">
        <f ca="1">IFERROR(__xludf.DUMMYFUNCTION("""COMPUTED_VALUE"""),42370)</f>
        <v>42370</v>
      </c>
    </row>
    <row r="1168" spans="1:2" ht="13">
      <c r="A1168">
        <f ca="1">IFERROR(__xludf.DUMMYFUNCTION("""COMPUTED_VALUE"""),1337)</f>
        <v>1337</v>
      </c>
      <c r="B1168" s="3">
        <f ca="1">IFERROR(__xludf.DUMMYFUNCTION("""COMPUTED_VALUE"""),42370)</f>
        <v>42370</v>
      </c>
    </row>
    <row r="1169" spans="1:2" ht="13">
      <c r="A1169">
        <f ca="1">IFERROR(__xludf.DUMMYFUNCTION("""COMPUTED_VALUE"""),1338)</f>
        <v>1338</v>
      </c>
      <c r="B1169" s="3">
        <f ca="1">IFERROR(__xludf.DUMMYFUNCTION("""COMPUTED_VALUE"""),42370)</f>
        <v>42370</v>
      </c>
    </row>
    <row r="1170" spans="1:2" ht="13">
      <c r="A1170">
        <f ca="1">IFERROR(__xludf.DUMMYFUNCTION("""COMPUTED_VALUE"""),1339)</f>
        <v>1339</v>
      </c>
      <c r="B1170" s="3">
        <f ca="1">IFERROR(__xludf.DUMMYFUNCTION("""COMPUTED_VALUE"""),42370)</f>
        <v>42370</v>
      </c>
    </row>
    <row r="1171" spans="1:2" ht="13">
      <c r="A1171">
        <f ca="1">IFERROR(__xludf.DUMMYFUNCTION("""COMPUTED_VALUE"""),1340)</f>
        <v>1340</v>
      </c>
      <c r="B1171" s="3">
        <f ca="1">IFERROR(__xludf.DUMMYFUNCTION("""COMPUTED_VALUE"""),42370)</f>
        <v>42370</v>
      </c>
    </row>
    <row r="1172" spans="1:2" ht="13">
      <c r="A1172">
        <f ca="1">IFERROR(__xludf.DUMMYFUNCTION("""COMPUTED_VALUE"""),1341)</f>
        <v>1341</v>
      </c>
      <c r="B1172" s="3">
        <f ca="1">IFERROR(__xludf.DUMMYFUNCTION("""COMPUTED_VALUE"""),42370)</f>
        <v>42370</v>
      </c>
    </row>
    <row r="1173" spans="1:2" ht="13">
      <c r="A1173">
        <f ca="1">IFERROR(__xludf.DUMMYFUNCTION("""COMPUTED_VALUE"""),1342)</f>
        <v>1342</v>
      </c>
      <c r="B1173" s="3">
        <f ca="1">IFERROR(__xludf.DUMMYFUNCTION("""COMPUTED_VALUE"""),42370)</f>
        <v>42370</v>
      </c>
    </row>
    <row r="1174" spans="1:2" ht="13">
      <c r="A1174">
        <f ca="1">IFERROR(__xludf.DUMMYFUNCTION("""COMPUTED_VALUE"""),1343)</f>
        <v>1343</v>
      </c>
      <c r="B1174" s="3">
        <f ca="1">IFERROR(__xludf.DUMMYFUNCTION("""COMPUTED_VALUE"""),42370)</f>
        <v>42370</v>
      </c>
    </row>
    <row r="1175" spans="1:2" ht="13">
      <c r="A1175">
        <f ca="1">IFERROR(__xludf.DUMMYFUNCTION("""COMPUTED_VALUE"""),1344)</f>
        <v>1344</v>
      </c>
      <c r="B1175" s="3">
        <f ca="1">IFERROR(__xludf.DUMMYFUNCTION("""COMPUTED_VALUE"""),42370)</f>
        <v>42370</v>
      </c>
    </row>
    <row r="1176" spans="1:2" ht="13">
      <c r="A1176">
        <f ca="1">IFERROR(__xludf.DUMMYFUNCTION("""COMPUTED_VALUE"""),1345)</f>
        <v>1345</v>
      </c>
      <c r="B1176" s="3">
        <f ca="1">IFERROR(__xludf.DUMMYFUNCTION("""COMPUTED_VALUE"""),42370)</f>
        <v>42370</v>
      </c>
    </row>
    <row r="1177" spans="1:2" ht="13">
      <c r="A1177">
        <f ca="1">IFERROR(__xludf.DUMMYFUNCTION("""COMPUTED_VALUE"""),1346)</f>
        <v>1346</v>
      </c>
      <c r="B1177" s="3">
        <f ca="1">IFERROR(__xludf.DUMMYFUNCTION("""COMPUTED_VALUE"""),42370)</f>
        <v>42370</v>
      </c>
    </row>
    <row r="1178" spans="1:2" ht="13">
      <c r="A1178">
        <f ca="1">IFERROR(__xludf.DUMMYFUNCTION("""COMPUTED_VALUE"""),1347)</f>
        <v>1347</v>
      </c>
      <c r="B1178" s="3">
        <f ca="1">IFERROR(__xludf.DUMMYFUNCTION("""COMPUTED_VALUE"""),42370)</f>
        <v>42370</v>
      </c>
    </row>
    <row r="1179" spans="1:2" ht="13">
      <c r="A1179">
        <f ca="1">IFERROR(__xludf.DUMMYFUNCTION("""COMPUTED_VALUE"""),1348)</f>
        <v>1348</v>
      </c>
      <c r="B1179" s="3">
        <f ca="1">IFERROR(__xludf.DUMMYFUNCTION("""COMPUTED_VALUE"""),42370)</f>
        <v>42370</v>
      </c>
    </row>
    <row r="1180" spans="1:2" ht="13">
      <c r="A1180">
        <f ca="1">IFERROR(__xludf.DUMMYFUNCTION("""COMPUTED_VALUE"""),1349)</f>
        <v>1349</v>
      </c>
      <c r="B1180" s="3">
        <f ca="1">IFERROR(__xludf.DUMMYFUNCTION("""COMPUTED_VALUE"""),42370)</f>
        <v>42370</v>
      </c>
    </row>
    <row r="1181" spans="1:2" ht="13">
      <c r="A1181">
        <f ca="1">IFERROR(__xludf.DUMMYFUNCTION("""COMPUTED_VALUE"""),1350)</f>
        <v>1350</v>
      </c>
      <c r="B1181" s="3">
        <f ca="1">IFERROR(__xludf.DUMMYFUNCTION("""COMPUTED_VALUE"""),42370)</f>
        <v>42370</v>
      </c>
    </row>
    <row r="1182" spans="1:2" ht="13">
      <c r="A1182">
        <f ca="1">IFERROR(__xludf.DUMMYFUNCTION("""COMPUTED_VALUE"""),1351)</f>
        <v>1351</v>
      </c>
      <c r="B1182" s="3">
        <f ca="1">IFERROR(__xludf.DUMMYFUNCTION("""COMPUTED_VALUE"""),42370)</f>
        <v>42370</v>
      </c>
    </row>
    <row r="1183" spans="1:2" ht="13">
      <c r="A1183">
        <f ca="1">IFERROR(__xludf.DUMMYFUNCTION("""COMPUTED_VALUE"""),1352)</f>
        <v>1352</v>
      </c>
      <c r="B1183" s="3">
        <f ca="1">IFERROR(__xludf.DUMMYFUNCTION("""COMPUTED_VALUE"""),42370)</f>
        <v>42370</v>
      </c>
    </row>
    <row r="1184" spans="1:2" ht="13">
      <c r="A1184">
        <f ca="1">IFERROR(__xludf.DUMMYFUNCTION("""COMPUTED_VALUE"""),1353)</f>
        <v>1353</v>
      </c>
      <c r="B1184" s="3">
        <f ca="1">IFERROR(__xludf.DUMMYFUNCTION("""COMPUTED_VALUE"""),42370)</f>
        <v>42370</v>
      </c>
    </row>
    <row r="1185" spans="1:2" ht="13">
      <c r="A1185">
        <f ca="1">IFERROR(__xludf.DUMMYFUNCTION("""COMPUTED_VALUE"""),1354)</f>
        <v>1354</v>
      </c>
      <c r="B1185" s="3">
        <f ca="1">IFERROR(__xludf.DUMMYFUNCTION("""COMPUTED_VALUE"""),42370)</f>
        <v>42370</v>
      </c>
    </row>
    <row r="1186" spans="1:2" ht="13">
      <c r="A1186">
        <f ca="1">IFERROR(__xludf.DUMMYFUNCTION("""COMPUTED_VALUE"""),1355)</f>
        <v>1355</v>
      </c>
      <c r="B1186" s="3">
        <f ca="1">IFERROR(__xludf.DUMMYFUNCTION("""COMPUTED_VALUE"""),42370)</f>
        <v>42370</v>
      </c>
    </row>
    <row r="1187" spans="1:2" ht="13">
      <c r="A1187">
        <f ca="1">IFERROR(__xludf.DUMMYFUNCTION("""COMPUTED_VALUE"""),1356)</f>
        <v>1356</v>
      </c>
      <c r="B1187" s="3">
        <f ca="1">IFERROR(__xludf.DUMMYFUNCTION("""COMPUTED_VALUE"""),42370)</f>
        <v>42370</v>
      </c>
    </row>
    <row r="1188" spans="1:2" ht="13">
      <c r="A1188">
        <f ca="1">IFERROR(__xludf.DUMMYFUNCTION("""COMPUTED_VALUE"""),1357)</f>
        <v>1357</v>
      </c>
      <c r="B1188" s="3">
        <f ca="1">IFERROR(__xludf.DUMMYFUNCTION("""COMPUTED_VALUE"""),42370)</f>
        <v>42370</v>
      </c>
    </row>
    <row r="1189" spans="1:2" ht="13">
      <c r="A1189">
        <f ca="1">IFERROR(__xludf.DUMMYFUNCTION("""COMPUTED_VALUE"""),1358)</f>
        <v>1358</v>
      </c>
      <c r="B1189" s="3">
        <f ca="1">IFERROR(__xludf.DUMMYFUNCTION("""COMPUTED_VALUE"""),42370)</f>
        <v>42370</v>
      </c>
    </row>
    <row r="1190" spans="1:2" ht="13">
      <c r="A1190">
        <f ca="1">IFERROR(__xludf.DUMMYFUNCTION("""COMPUTED_VALUE"""),1359)</f>
        <v>1359</v>
      </c>
      <c r="B1190" s="3">
        <f ca="1">IFERROR(__xludf.DUMMYFUNCTION("""COMPUTED_VALUE"""),42370)</f>
        <v>42370</v>
      </c>
    </row>
    <row r="1191" spans="1:2" ht="13">
      <c r="A1191">
        <f ca="1">IFERROR(__xludf.DUMMYFUNCTION("""COMPUTED_VALUE"""),1360)</f>
        <v>1360</v>
      </c>
      <c r="B1191" s="3">
        <f ca="1">IFERROR(__xludf.DUMMYFUNCTION("""COMPUTED_VALUE"""),42370)</f>
        <v>42370</v>
      </c>
    </row>
    <row r="1192" spans="1:2" ht="13">
      <c r="A1192">
        <f ca="1">IFERROR(__xludf.DUMMYFUNCTION("""COMPUTED_VALUE"""),1361)</f>
        <v>1361</v>
      </c>
      <c r="B1192" s="3">
        <f ca="1">IFERROR(__xludf.DUMMYFUNCTION("""COMPUTED_VALUE"""),42370)</f>
        <v>42370</v>
      </c>
    </row>
    <row r="1193" spans="1:2" ht="13">
      <c r="A1193">
        <f ca="1">IFERROR(__xludf.DUMMYFUNCTION("""COMPUTED_VALUE"""),1362)</f>
        <v>1362</v>
      </c>
      <c r="B1193" s="3">
        <f ca="1">IFERROR(__xludf.DUMMYFUNCTION("""COMPUTED_VALUE"""),42370)</f>
        <v>42370</v>
      </c>
    </row>
    <row r="1194" spans="1:2" ht="13">
      <c r="A1194">
        <f ca="1">IFERROR(__xludf.DUMMYFUNCTION("""COMPUTED_VALUE"""),1363)</f>
        <v>1363</v>
      </c>
      <c r="B1194" s="3">
        <f ca="1">IFERROR(__xludf.DUMMYFUNCTION("""COMPUTED_VALUE"""),42370)</f>
        <v>42370</v>
      </c>
    </row>
    <row r="1195" spans="1:2" ht="13">
      <c r="A1195">
        <f ca="1">IFERROR(__xludf.DUMMYFUNCTION("""COMPUTED_VALUE"""),1364)</f>
        <v>1364</v>
      </c>
      <c r="B1195" s="3">
        <f ca="1">IFERROR(__xludf.DUMMYFUNCTION("""COMPUTED_VALUE"""),42370)</f>
        <v>42370</v>
      </c>
    </row>
    <row r="1196" spans="1:2" ht="13">
      <c r="A1196">
        <f ca="1">IFERROR(__xludf.DUMMYFUNCTION("""COMPUTED_VALUE"""),1365)</f>
        <v>1365</v>
      </c>
      <c r="B1196" s="3">
        <f ca="1">IFERROR(__xludf.DUMMYFUNCTION("""COMPUTED_VALUE"""),42370)</f>
        <v>42370</v>
      </c>
    </row>
    <row r="1197" spans="1:2" ht="13">
      <c r="A1197">
        <f ca="1">IFERROR(__xludf.DUMMYFUNCTION("""COMPUTED_VALUE"""),1368)</f>
        <v>1368</v>
      </c>
      <c r="B1197" s="3">
        <f ca="1">IFERROR(__xludf.DUMMYFUNCTION("""COMPUTED_VALUE"""),42370)</f>
        <v>42370</v>
      </c>
    </row>
    <row r="1198" spans="1:2" ht="13">
      <c r="A1198">
        <f ca="1">IFERROR(__xludf.DUMMYFUNCTION("""COMPUTED_VALUE"""),1369)</f>
        <v>1369</v>
      </c>
      <c r="B1198" s="3">
        <f ca="1">IFERROR(__xludf.DUMMYFUNCTION("""COMPUTED_VALUE"""),42370)</f>
        <v>42370</v>
      </c>
    </row>
    <row r="1199" spans="1:2" ht="13">
      <c r="A1199">
        <f ca="1">IFERROR(__xludf.DUMMYFUNCTION("""COMPUTED_VALUE"""),1370)</f>
        <v>1370</v>
      </c>
      <c r="B1199" s="3">
        <f ca="1">IFERROR(__xludf.DUMMYFUNCTION("""COMPUTED_VALUE"""),42370)</f>
        <v>42370</v>
      </c>
    </row>
    <row r="1200" spans="1:2" ht="13">
      <c r="A1200">
        <f ca="1">IFERROR(__xludf.DUMMYFUNCTION("""COMPUTED_VALUE"""),1371)</f>
        <v>1371</v>
      </c>
      <c r="B1200" s="3">
        <f ca="1">IFERROR(__xludf.DUMMYFUNCTION("""COMPUTED_VALUE"""),42370)</f>
        <v>42370</v>
      </c>
    </row>
    <row r="1201" spans="1:2" ht="13">
      <c r="A1201">
        <f ca="1">IFERROR(__xludf.DUMMYFUNCTION("""COMPUTED_VALUE"""),1372)</f>
        <v>1372</v>
      </c>
      <c r="B1201" s="3">
        <f ca="1">IFERROR(__xludf.DUMMYFUNCTION("""COMPUTED_VALUE"""),42370)</f>
        <v>42370</v>
      </c>
    </row>
    <row r="1202" spans="1:2" ht="13">
      <c r="A1202">
        <f ca="1">IFERROR(__xludf.DUMMYFUNCTION("""COMPUTED_VALUE"""),1373)</f>
        <v>1373</v>
      </c>
      <c r="B1202" s="3">
        <f ca="1">IFERROR(__xludf.DUMMYFUNCTION("""COMPUTED_VALUE"""),42370)</f>
        <v>42370</v>
      </c>
    </row>
    <row r="1203" spans="1:2" ht="13">
      <c r="A1203">
        <f ca="1">IFERROR(__xludf.DUMMYFUNCTION("""COMPUTED_VALUE"""),1375)</f>
        <v>1375</v>
      </c>
      <c r="B1203" s="3">
        <f ca="1">IFERROR(__xludf.DUMMYFUNCTION("""COMPUTED_VALUE"""),42370)</f>
        <v>42370</v>
      </c>
    </row>
    <row r="1204" spans="1:2" ht="13">
      <c r="A1204">
        <f ca="1">IFERROR(__xludf.DUMMYFUNCTION("""COMPUTED_VALUE"""),1376)</f>
        <v>1376</v>
      </c>
      <c r="B1204" s="3">
        <f ca="1">IFERROR(__xludf.DUMMYFUNCTION("""COMPUTED_VALUE"""),42370)</f>
        <v>42370</v>
      </c>
    </row>
    <row r="1205" spans="1:2" ht="13">
      <c r="A1205">
        <f ca="1">IFERROR(__xludf.DUMMYFUNCTION("""COMPUTED_VALUE"""),1377)</f>
        <v>1377</v>
      </c>
      <c r="B1205" s="3">
        <f ca="1">IFERROR(__xludf.DUMMYFUNCTION("""COMPUTED_VALUE"""),42370)</f>
        <v>42370</v>
      </c>
    </row>
    <row r="1206" spans="1:2" ht="13">
      <c r="A1206">
        <f ca="1">IFERROR(__xludf.DUMMYFUNCTION("""COMPUTED_VALUE"""),1378)</f>
        <v>1378</v>
      </c>
      <c r="B1206" s="3">
        <f ca="1">IFERROR(__xludf.DUMMYFUNCTION("""COMPUTED_VALUE"""),42370)</f>
        <v>42370</v>
      </c>
    </row>
    <row r="1207" spans="1:2" ht="13">
      <c r="A1207">
        <f ca="1">IFERROR(__xludf.DUMMYFUNCTION("""COMPUTED_VALUE"""),1379)</f>
        <v>1379</v>
      </c>
      <c r="B1207" s="3">
        <f ca="1">IFERROR(__xludf.DUMMYFUNCTION("""COMPUTED_VALUE"""),42370)</f>
        <v>42370</v>
      </c>
    </row>
    <row r="1208" spans="1:2" ht="13">
      <c r="A1208">
        <f ca="1">IFERROR(__xludf.DUMMYFUNCTION("""COMPUTED_VALUE"""),1380)</f>
        <v>1380</v>
      </c>
      <c r="B1208" s="3">
        <f ca="1">IFERROR(__xludf.DUMMYFUNCTION("""COMPUTED_VALUE"""),42370)</f>
        <v>42370</v>
      </c>
    </row>
    <row r="1209" spans="1:2" ht="13">
      <c r="A1209">
        <f ca="1">IFERROR(__xludf.DUMMYFUNCTION("""COMPUTED_VALUE"""),1381)</f>
        <v>1381</v>
      </c>
      <c r="B1209" s="3">
        <f ca="1">IFERROR(__xludf.DUMMYFUNCTION("""COMPUTED_VALUE"""),42370)</f>
        <v>42370</v>
      </c>
    </row>
    <row r="1210" spans="1:2" ht="13">
      <c r="A1210">
        <f ca="1">IFERROR(__xludf.DUMMYFUNCTION("""COMPUTED_VALUE"""),1382)</f>
        <v>1382</v>
      </c>
      <c r="B1210" s="3">
        <f ca="1">IFERROR(__xludf.DUMMYFUNCTION("""COMPUTED_VALUE"""),42370)</f>
        <v>42370</v>
      </c>
    </row>
    <row r="1211" spans="1:2" ht="13">
      <c r="A1211">
        <f ca="1">IFERROR(__xludf.DUMMYFUNCTION("""COMPUTED_VALUE"""),1383)</f>
        <v>1383</v>
      </c>
      <c r="B1211" s="3">
        <f ca="1">IFERROR(__xludf.DUMMYFUNCTION("""COMPUTED_VALUE"""),42370)</f>
        <v>42370</v>
      </c>
    </row>
    <row r="1212" spans="1:2" ht="13">
      <c r="A1212">
        <f ca="1">IFERROR(__xludf.DUMMYFUNCTION("""COMPUTED_VALUE"""),1384)</f>
        <v>1384</v>
      </c>
      <c r="B1212" s="3">
        <f ca="1">IFERROR(__xludf.DUMMYFUNCTION("""COMPUTED_VALUE"""),42370)</f>
        <v>42370</v>
      </c>
    </row>
    <row r="1213" spans="1:2" ht="13">
      <c r="A1213">
        <f ca="1">IFERROR(__xludf.DUMMYFUNCTION("""COMPUTED_VALUE"""),1385)</f>
        <v>1385</v>
      </c>
      <c r="B1213" s="3">
        <f ca="1">IFERROR(__xludf.DUMMYFUNCTION("""COMPUTED_VALUE"""),42370)</f>
        <v>42370</v>
      </c>
    </row>
    <row r="1214" spans="1:2" ht="13">
      <c r="A1214">
        <f ca="1">IFERROR(__xludf.DUMMYFUNCTION("""COMPUTED_VALUE"""),1386)</f>
        <v>1386</v>
      </c>
      <c r="B1214" s="3">
        <f ca="1">IFERROR(__xludf.DUMMYFUNCTION("""COMPUTED_VALUE"""),42370)</f>
        <v>42370</v>
      </c>
    </row>
    <row r="1215" spans="1:2" ht="13">
      <c r="A1215">
        <f ca="1">IFERROR(__xludf.DUMMYFUNCTION("""COMPUTED_VALUE"""),1387)</f>
        <v>1387</v>
      </c>
      <c r="B1215" s="3">
        <f ca="1">IFERROR(__xludf.DUMMYFUNCTION("""COMPUTED_VALUE"""),42370)</f>
        <v>42370</v>
      </c>
    </row>
    <row r="1216" spans="1:2" ht="13">
      <c r="A1216">
        <f ca="1">IFERROR(__xludf.DUMMYFUNCTION("""COMPUTED_VALUE"""),1388)</f>
        <v>1388</v>
      </c>
      <c r="B1216" s="3">
        <f ca="1">IFERROR(__xludf.DUMMYFUNCTION("""COMPUTED_VALUE"""),42370)</f>
        <v>42370</v>
      </c>
    </row>
    <row r="1217" spans="1:2" ht="13">
      <c r="A1217">
        <f ca="1">IFERROR(__xludf.DUMMYFUNCTION("""COMPUTED_VALUE"""),1389)</f>
        <v>1389</v>
      </c>
      <c r="B1217" s="3">
        <f ca="1">IFERROR(__xludf.DUMMYFUNCTION("""COMPUTED_VALUE"""),42370)</f>
        <v>42370</v>
      </c>
    </row>
    <row r="1218" spans="1:2" ht="13">
      <c r="A1218">
        <f ca="1">IFERROR(__xludf.DUMMYFUNCTION("""COMPUTED_VALUE"""),1390)</f>
        <v>1390</v>
      </c>
      <c r="B1218" s="3">
        <f ca="1">IFERROR(__xludf.DUMMYFUNCTION("""COMPUTED_VALUE"""),42370)</f>
        <v>42370</v>
      </c>
    </row>
    <row r="1219" spans="1:2" ht="13">
      <c r="A1219">
        <f ca="1">IFERROR(__xludf.DUMMYFUNCTION("""COMPUTED_VALUE"""),1391)</f>
        <v>1391</v>
      </c>
      <c r="B1219" s="3">
        <f ca="1">IFERROR(__xludf.DUMMYFUNCTION("""COMPUTED_VALUE"""),42370)</f>
        <v>42370</v>
      </c>
    </row>
    <row r="1220" spans="1:2" ht="13">
      <c r="A1220">
        <f ca="1">IFERROR(__xludf.DUMMYFUNCTION("""COMPUTED_VALUE"""),1393)</f>
        <v>1393</v>
      </c>
      <c r="B1220" s="3">
        <f ca="1">IFERROR(__xludf.DUMMYFUNCTION("""COMPUTED_VALUE"""),42370)</f>
        <v>42370</v>
      </c>
    </row>
    <row r="1221" spans="1:2" ht="13">
      <c r="A1221">
        <f ca="1">IFERROR(__xludf.DUMMYFUNCTION("""COMPUTED_VALUE"""),1394)</f>
        <v>1394</v>
      </c>
      <c r="B1221" s="3">
        <f ca="1">IFERROR(__xludf.DUMMYFUNCTION("""COMPUTED_VALUE"""),42370)</f>
        <v>42370</v>
      </c>
    </row>
    <row r="1222" spans="1:2" ht="13">
      <c r="A1222">
        <f ca="1">IFERROR(__xludf.DUMMYFUNCTION("""COMPUTED_VALUE"""),1395)</f>
        <v>1395</v>
      </c>
      <c r="B1222" s="3">
        <f ca="1">IFERROR(__xludf.DUMMYFUNCTION("""COMPUTED_VALUE"""),42370)</f>
        <v>42370</v>
      </c>
    </row>
    <row r="1223" spans="1:2" ht="13">
      <c r="A1223">
        <f ca="1">IFERROR(__xludf.DUMMYFUNCTION("""COMPUTED_VALUE"""),1396)</f>
        <v>1396</v>
      </c>
      <c r="B1223" s="3">
        <f ca="1">IFERROR(__xludf.DUMMYFUNCTION("""COMPUTED_VALUE"""),42370)</f>
        <v>42370</v>
      </c>
    </row>
    <row r="1224" spans="1:2" ht="13">
      <c r="A1224">
        <f ca="1">IFERROR(__xludf.DUMMYFUNCTION("""COMPUTED_VALUE"""),1397)</f>
        <v>1397</v>
      </c>
      <c r="B1224" s="3">
        <f ca="1">IFERROR(__xludf.DUMMYFUNCTION("""COMPUTED_VALUE"""),42370)</f>
        <v>42370</v>
      </c>
    </row>
    <row r="1225" spans="1:2" ht="13">
      <c r="A1225">
        <f ca="1">IFERROR(__xludf.DUMMYFUNCTION("""COMPUTED_VALUE"""),1398)</f>
        <v>1398</v>
      </c>
      <c r="B1225" s="3">
        <f ca="1">IFERROR(__xludf.DUMMYFUNCTION("""COMPUTED_VALUE"""),42370)</f>
        <v>42370</v>
      </c>
    </row>
    <row r="1226" spans="1:2" ht="13">
      <c r="A1226">
        <f ca="1">IFERROR(__xludf.DUMMYFUNCTION("""COMPUTED_VALUE"""),1399)</f>
        <v>1399</v>
      </c>
      <c r="B1226" s="3">
        <f ca="1">IFERROR(__xludf.DUMMYFUNCTION("""COMPUTED_VALUE"""),42370)</f>
        <v>42370</v>
      </c>
    </row>
    <row r="1227" spans="1:2" ht="13">
      <c r="A1227">
        <f ca="1">IFERROR(__xludf.DUMMYFUNCTION("""COMPUTED_VALUE"""),1400)</f>
        <v>1400</v>
      </c>
      <c r="B1227" s="3">
        <f ca="1">IFERROR(__xludf.DUMMYFUNCTION("""COMPUTED_VALUE"""),42370)</f>
        <v>42370</v>
      </c>
    </row>
    <row r="1228" spans="1:2" ht="13">
      <c r="A1228">
        <f ca="1">IFERROR(__xludf.DUMMYFUNCTION("""COMPUTED_VALUE"""),1402)</f>
        <v>1402</v>
      </c>
      <c r="B1228" s="3">
        <f ca="1">IFERROR(__xludf.DUMMYFUNCTION("""COMPUTED_VALUE"""),42370)</f>
        <v>42370</v>
      </c>
    </row>
    <row r="1229" spans="1:2" ht="13">
      <c r="A1229">
        <f ca="1">IFERROR(__xludf.DUMMYFUNCTION("""COMPUTED_VALUE"""),1403)</f>
        <v>1403</v>
      </c>
      <c r="B1229" s="3">
        <f ca="1">IFERROR(__xludf.DUMMYFUNCTION("""COMPUTED_VALUE"""),42370)</f>
        <v>42370</v>
      </c>
    </row>
    <row r="1230" spans="1:2" ht="13">
      <c r="A1230">
        <f ca="1">IFERROR(__xludf.DUMMYFUNCTION("""COMPUTED_VALUE"""),1405)</f>
        <v>1405</v>
      </c>
      <c r="B1230" s="3">
        <f ca="1">IFERROR(__xludf.DUMMYFUNCTION("""COMPUTED_VALUE"""),42370)</f>
        <v>42370</v>
      </c>
    </row>
    <row r="1231" spans="1:2" ht="13">
      <c r="A1231">
        <f ca="1">IFERROR(__xludf.DUMMYFUNCTION("""COMPUTED_VALUE"""),1406)</f>
        <v>1406</v>
      </c>
      <c r="B1231" s="3">
        <f ca="1">IFERROR(__xludf.DUMMYFUNCTION("""COMPUTED_VALUE"""),42370)</f>
        <v>42370</v>
      </c>
    </row>
    <row r="1232" spans="1:2" ht="13">
      <c r="A1232">
        <f ca="1">IFERROR(__xludf.DUMMYFUNCTION("""COMPUTED_VALUE"""),1407)</f>
        <v>1407</v>
      </c>
      <c r="B1232" s="3">
        <f ca="1">IFERROR(__xludf.DUMMYFUNCTION("""COMPUTED_VALUE"""),42370)</f>
        <v>42370</v>
      </c>
    </row>
    <row r="1233" spans="1:2" ht="13">
      <c r="A1233">
        <f ca="1">IFERROR(__xludf.DUMMYFUNCTION("""COMPUTED_VALUE"""),1408)</f>
        <v>1408</v>
      </c>
      <c r="B1233" s="3">
        <f ca="1">IFERROR(__xludf.DUMMYFUNCTION("""COMPUTED_VALUE"""),42370)</f>
        <v>42370</v>
      </c>
    </row>
    <row r="1234" spans="1:2" ht="13">
      <c r="A1234">
        <f ca="1">IFERROR(__xludf.DUMMYFUNCTION("""COMPUTED_VALUE"""),1409)</f>
        <v>1409</v>
      </c>
      <c r="B1234" s="3">
        <f ca="1">IFERROR(__xludf.DUMMYFUNCTION("""COMPUTED_VALUE"""),42370)</f>
        <v>42370</v>
      </c>
    </row>
    <row r="1235" spans="1:2" ht="13">
      <c r="A1235">
        <f ca="1">IFERROR(__xludf.DUMMYFUNCTION("""COMPUTED_VALUE"""),1410)</f>
        <v>1410</v>
      </c>
      <c r="B1235" s="3">
        <f ca="1">IFERROR(__xludf.DUMMYFUNCTION("""COMPUTED_VALUE"""),42370)</f>
        <v>42370</v>
      </c>
    </row>
    <row r="1236" spans="1:2" ht="13">
      <c r="A1236">
        <f ca="1">IFERROR(__xludf.DUMMYFUNCTION("""COMPUTED_VALUE"""),1411)</f>
        <v>1411</v>
      </c>
      <c r="B1236" s="3">
        <f ca="1">IFERROR(__xludf.DUMMYFUNCTION("""COMPUTED_VALUE"""),42370)</f>
        <v>42370</v>
      </c>
    </row>
    <row r="1237" spans="1:2" ht="13">
      <c r="A1237">
        <f ca="1">IFERROR(__xludf.DUMMYFUNCTION("""COMPUTED_VALUE"""),1412)</f>
        <v>1412</v>
      </c>
      <c r="B1237" s="3">
        <f ca="1">IFERROR(__xludf.DUMMYFUNCTION("""COMPUTED_VALUE"""),42370)</f>
        <v>42370</v>
      </c>
    </row>
    <row r="1238" spans="1:2" ht="13">
      <c r="A1238">
        <f ca="1">IFERROR(__xludf.DUMMYFUNCTION("""COMPUTED_VALUE"""),1413)</f>
        <v>1413</v>
      </c>
      <c r="B1238" s="3">
        <f ca="1">IFERROR(__xludf.DUMMYFUNCTION("""COMPUTED_VALUE"""),42370)</f>
        <v>42370</v>
      </c>
    </row>
    <row r="1239" spans="1:2" ht="13">
      <c r="A1239">
        <f ca="1">IFERROR(__xludf.DUMMYFUNCTION("""COMPUTED_VALUE"""),1414)</f>
        <v>1414</v>
      </c>
      <c r="B1239" s="3">
        <f ca="1">IFERROR(__xludf.DUMMYFUNCTION("""COMPUTED_VALUE"""),42370)</f>
        <v>42370</v>
      </c>
    </row>
    <row r="1240" spans="1:2" ht="13">
      <c r="A1240">
        <f ca="1">IFERROR(__xludf.DUMMYFUNCTION("""COMPUTED_VALUE"""),1415)</f>
        <v>1415</v>
      </c>
      <c r="B1240" s="3">
        <f ca="1">IFERROR(__xludf.DUMMYFUNCTION("""COMPUTED_VALUE"""),42370)</f>
        <v>42370</v>
      </c>
    </row>
    <row r="1241" spans="1:2" ht="13">
      <c r="A1241">
        <f ca="1">IFERROR(__xludf.DUMMYFUNCTION("""COMPUTED_VALUE"""),1416)</f>
        <v>1416</v>
      </c>
      <c r="B1241" s="3">
        <f ca="1">IFERROR(__xludf.DUMMYFUNCTION("""COMPUTED_VALUE"""),42370)</f>
        <v>42370</v>
      </c>
    </row>
    <row r="1242" spans="1:2" ht="13">
      <c r="A1242">
        <f ca="1">IFERROR(__xludf.DUMMYFUNCTION("""COMPUTED_VALUE"""),1417)</f>
        <v>1417</v>
      </c>
      <c r="B1242" s="3">
        <f ca="1">IFERROR(__xludf.DUMMYFUNCTION("""COMPUTED_VALUE"""),42370)</f>
        <v>42370</v>
      </c>
    </row>
    <row r="1243" spans="1:2" ht="13">
      <c r="A1243">
        <f ca="1">IFERROR(__xludf.DUMMYFUNCTION("""COMPUTED_VALUE"""),1418)</f>
        <v>1418</v>
      </c>
      <c r="B1243" s="3">
        <f ca="1">IFERROR(__xludf.DUMMYFUNCTION("""COMPUTED_VALUE"""),42370)</f>
        <v>42370</v>
      </c>
    </row>
    <row r="1244" spans="1:2" ht="13">
      <c r="A1244">
        <f ca="1">IFERROR(__xludf.DUMMYFUNCTION("""COMPUTED_VALUE"""),1419)</f>
        <v>1419</v>
      </c>
      <c r="B1244" s="3">
        <f ca="1">IFERROR(__xludf.DUMMYFUNCTION("""COMPUTED_VALUE"""),42370)</f>
        <v>42370</v>
      </c>
    </row>
    <row r="1245" spans="1:2" ht="13">
      <c r="A1245">
        <f ca="1">IFERROR(__xludf.DUMMYFUNCTION("""COMPUTED_VALUE"""),1420)</f>
        <v>1420</v>
      </c>
      <c r="B1245" s="3">
        <f ca="1">IFERROR(__xludf.DUMMYFUNCTION("""COMPUTED_VALUE"""),42370)</f>
        <v>42370</v>
      </c>
    </row>
    <row r="1246" spans="1:2" ht="13">
      <c r="A1246">
        <f ca="1">IFERROR(__xludf.DUMMYFUNCTION("""COMPUTED_VALUE"""),1421)</f>
        <v>1421</v>
      </c>
      <c r="B1246" s="3">
        <f ca="1">IFERROR(__xludf.DUMMYFUNCTION("""COMPUTED_VALUE"""),42370)</f>
        <v>42370</v>
      </c>
    </row>
    <row r="1247" spans="1:2" ht="13">
      <c r="A1247">
        <f ca="1">IFERROR(__xludf.DUMMYFUNCTION("""COMPUTED_VALUE"""),1422)</f>
        <v>1422</v>
      </c>
      <c r="B1247" s="3">
        <f ca="1">IFERROR(__xludf.DUMMYFUNCTION("""COMPUTED_VALUE"""),42370)</f>
        <v>42370</v>
      </c>
    </row>
    <row r="1248" spans="1:2" ht="13">
      <c r="A1248">
        <f ca="1">IFERROR(__xludf.DUMMYFUNCTION("""COMPUTED_VALUE"""),1423)</f>
        <v>1423</v>
      </c>
      <c r="B1248" s="3">
        <f ca="1">IFERROR(__xludf.DUMMYFUNCTION("""COMPUTED_VALUE"""),42370)</f>
        <v>42370</v>
      </c>
    </row>
    <row r="1249" spans="1:2" ht="13">
      <c r="A1249">
        <f ca="1">IFERROR(__xludf.DUMMYFUNCTION("""COMPUTED_VALUE"""),1424)</f>
        <v>1424</v>
      </c>
      <c r="B1249" s="3">
        <f ca="1">IFERROR(__xludf.DUMMYFUNCTION("""COMPUTED_VALUE"""),42370)</f>
        <v>42370</v>
      </c>
    </row>
    <row r="1250" spans="1:2" ht="13">
      <c r="A1250">
        <f ca="1">IFERROR(__xludf.DUMMYFUNCTION("""COMPUTED_VALUE"""),1425)</f>
        <v>1425</v>
      </c>
      <c r="B1250" s="3">
        <f ca="1">IFERROR(__xludf.DUMMYFUNCTION("""COMPUTED_VALUE"""),42370)</f>
        <v>42370</v>
      </c>
    </row>
    <row r="1251" spans="1:2" ht="13">
      <c r="A1251">
        <f ca="1">IFERROR(__xludf.DUMMYFUNCTION("""COMPUTED_VALUE"""),1426)</f>
        <v>1426</v>
      </c>
      <c r="B1251" s="3">
        <f ca="1">IFERROR(__xludf.DUMMYFUNCTION("""COMPUTED_VALUE"""),42370)</f>
        <v>42370</v>
      </c>
    </row>
    <row r="1252" spans="1:2" ht="13">
      <c r="A1252">
        <f ca="1">IFERROR(__xludf.DUMMYFUNCTION("""COMPUTED_VALUE"""),1427)</f>
        <v>1427</v>
      </c>
      <c r="B1252" s="3">
        <f ca="1">IFERROR(__xludf.DUMMYFUNCTION("""COMPUTED_VALUE"""),42370)</f>
        <v>42370</v>
      </c>
    </row>
    <row r="1253" spans="1:2" ht="13">
      <c r="A1253">
        <f ca="1">IFERROR(__xludf.DUMMYFUNCTION("""COMPUTED_VALUE"""),1428)</f>
        <v>1428</v>
      </c>
      <c r="B1253" s="3">
        <f ca="1">IFERROR(__xludf.DUMMYFUNCTION("""COMPUTED_VALUE"""),42370)</f>
        <v>42370</v>
      </c>
    </row>
    <row r="1254" spans="1:2" ht="13">
      <c r="A1254">
        <f ca="1">IFERROR(__xludf.DUMMYFUNCTION("""COMPUTED_VALUE"""),1432)</f>
        <v>1432</v>
      </c>
      <c r="B1254" s="3">
        <f ca="1">IFERROR(__xludf.DUMMYFUNCTION("""COMPUTED_VALUE"""),42370)</f>
        <v>42370</v>
      </c>
    </row>
    <row r="1255" spans="1:2" ht="13">
      <c r="A1255">
        <f ca="1">IFERROR(__xludf.DUMMYFUNCTION("""COMPUTED_VALUE"""),1437)</f>
        <v>1437</v>
      </c>
      <c r="B1255" s="3">
        <f ca="1">IFERROR(__xludf.DUMMYFUNCTION("""COMPUTED_VALUE"""),42370)</f>
        <v>42370</v>
      </c>
    </row>
    <row r="1256" spans="1:2" ht="13">
      <c r="A1256">
        <f ca="1">IFERROR(__xludf.DUMMYFUNCTION("""COMPUTED_VALUE"""),1438)</f>
        <v>1438</v>
      </c>
      <c r="B1256" s="3">
        <f ca="1">IFERROR(__xludf.DUMMYFUNCTION("""COMPUTED_VALUE"""),42370)</f>
        <v>42370</v>
      </c>
    </row>
    <row r="1257" spans="1:2" ht="13">
      <c r="A1257">
        <f ca="1">IFERROR(__xludf.DUMMYFUNCTION("""COMPUTED_VALUE"""),1439)</f>
        <v>1439</v>
      </c>
      <c r="B1257" s="3">
        <f ca="1">IFERROR(__xludf.DUMMYFUNCTION("""COMPUTED_VALUE"""),42370)</f>
        <v>42370</v>
      </c>
    </row>
    <row r="1258" spans="1:2" ht="13">
      <c r="A1258">
        <f ca="1">IFERROR(__xludf.DUMMYFUNCTION("""COMPUTED_VALUE"""),1440)</f>
        <v>1440</v>
      </c>
      <c r="B1258" s="3">
        <f ca="1">IFERROR(__xludf.DUMMYFUNCTION("""COMPUTED_VALUE"""),42370)</f>
        <v>42370</v>
      </c>
    </row>
    <row r="1259" spans="1:2" ht="13">
      <c r="A1259">
        <f ca="1">IFERROR(__xludf.DUMMYFUNCTION("""COMPUTED_VALUE"""),1441)</f>
        <v>1441</v>
      </c>
      <c r="B1259" s="3">
        <f ca="1">IFERROR(__xludf.DUMMYFUNCTION("""COMPUTED_VALUE"""),42370)</f>
        <v>42370</v>
      </c>
    </row>
    <row r="1260" spans="1:2" ht="13">
      <c r="A1260">
        <f ca="1">IFERROR(__xludf.DUMMYFUNCTION("""COMPUTED_VALUE"""),1442)</f>
        <v>1442</v>
      </c>
      <c r="B1260" s="3">
        <f ca="1">IFERROR(__xludf.DUMMYFUNCTION("""COMPUTED_VALUE"""),42370)</f>
        <v>42370</v>
      </c>
    </row>
    <row r="1261" spans="1:2" ht="13">
      <c r="A1261">
        <f ca="1">IFERROR(__xludf.DUMMYFUNCTION("""COMPUTED_VALUE"""),1443)</f>
        <v>1443</v>
      </c>
      <c r="B1261" s="3">
        <f ca="1">IFERROR(__xludf.DUMMYFUNCTION("""COMPUTED_VALUE"""),42370)</f>
        <v>42370</v>
      </c>
    </row>
    <row r="1262" spans="1:2" ht="13">
      <c r="A1262">
        <f ca="1">IFERROR(__xludf.DUMMYFUNCTION("""COMPUTED_VALUE"""),1444)</f>
        <v>1444</v>
      </c>
      <c r="B1262" s="3">
        <f ca="1">IFERROR(__xludf.DUMMYFUNCTION("""COMPUTED_VALUE"""),42370)</f>
        <v>42370</v>
      </c>
    </row>
    <row r="1263" spans="1:2" ht="13">
      <c r="A1263">
        <f ca="1">IFERROR(__xludf.DUMMYFUNCTION("""COMPUTED_VALUE"""),1445)</f>
        <v>1445</v>
      </c>
      <c r="B1263" s="3">
        <f ca="1">IFERROR(__xludf.DUMMYFUNCTION("""COMPUTED_VALUE"""),42370)</f>
        <v>42370</v>
      </c>
    </row>
    <row r="1264" spans="1:2" ht="13">
      <c r="A1264">
        <f ca="1">IFERROR(__xludf.DUMMYFUNCTION("""COMPUTED_VALUE"""),1446)</f>
        <v>1446</v>
      </c>
      <c r="B1264" s="3">
        <f ca="1">IFERROR(__xludf.DUMMYFUNCTION("""COMPUTED_VALUE"""),42370)</f>
        <v>42370</v>
      </c>
    </row>
    <row r="1265" spans="1:2" ht="13">
      <c r="A1265">
        <f ca="1">IFERROR(__xludf.DUMMYFUNCTION("""COMPUTED_VALUE"""),1447)</f>
        <v>1447</v>
      </c>
      <c r="B1265" s="3">
        <f ca="1">IFERROR(__xludf.DUMMYFUNCTION("""COMPUTED_VALUE"""),42370)</f>
        <v>42370</v>
      </c>
    </row>
    <row r="1266" spans="1:2" ht="13">
      <c r="A1266">
        <f ca="1">IFERROR(__xludf.DUMMYFUNCTION("""COMPUTED_VALUE"""),1448)</f>
        <v>1448</v>
      </c>
      <c r="B1266" s="3">
        <f ca="1">IFERROR(__xludf.DUMMYFUNCTION("""COMPUTED_VALUE"""),42370)</f>
        <v>42370</v>
      </c>
    </row>
    <row r="1267" spans="1:2" ht="13">
      <c r="A1267">
        <f ca="1">IFERROR(__xludf.DUMMYFUNCTION("""COMPUTED_VALUE"""),1449)</f>
        <v>1449</v>
      </c>
      <c r="B1267" s="3">
        <f ca="1">IFERROR(__xludf.DUMMYFUNCTION("""COMPUTED_VALUE"""),42370)</f>
        <v>42370</v>
      </c>
    </row>
    <row r="1268" spans="1:2" ht="13">
      <c r="A1268">
        <f ca="1">IFERROR(__xludf.DUMMYFUNCTION("""COMPUTED_VALUE"""),1450)</f>
        <v>1450</v>
      </c>
      <c r="B1268" s="3">
        <f ca="1">IFERROR(__xludf.DUMMYFUNCTION("""COMPUTED_VALUE"""),42370)</f>
        <v>42370</v>
      </c>
    </row>
    <row r="1269" spans="1:2" ht="13">
      <c r="A1269">
        <f ca="1">IFERROR(__xludf.DUMMYFUNCTION("""COMPUTED_VALUE"""),1451)</f>
        <v>1451</v>
      </c>
      <c r="B1269" s="3">
        <f ca="1">IFERROR(__xludf.DUMMYFUNCTION("""COMPUTED_VALUE"""),42370)</f>
        <v>42370</v>
      </c>
    </row>
    <row r="1270" spans="1:2" ht="13">
      <c r="A1270">
        <f ca="1">IFERROR(__xludf.DUMMYFUNCTION("""COMPUTED_VALUE"""),1452)</f>
        <v>1452</v>
      </c>
      <c r="B1270" s="3">
        <f ca="1">IFERROR(__xludf.DUMMYFUNCTION("""COMPUTED_VALUE"""),42370)</f>
        <v>42370</v>
      </c>
    </row>
    <row r="1271" spans="1:2" ht="13">
      <c r="A1271">
        <f ca="1">IFERROR(__xludf.DUMMYFUNCTION("""COMPUTED_VALUE"""),1453)</f>
        <v>1453</v>
      </c>
      <c r="B1271" s="3">
        <f ca="1">IFERROR(__xludf.DUMMYFUNCTION("""COMPUTED_VALUE"""),42370)</f>
        <v>42370</v>
      </c>
    </row>
    <row r="1272" spans="1:2" ht="13">
      <c r="A1272">
        <f ca="1">IFERROR(__xludf.DUMMYFUNCTION("""COMPUTED_VALUE"""),1454)</f>
        <v>1454</v>
      </c>
      <c r="B1272" s="3">
        <f ca="1">IFERROR(__xludf.DUMMYFUNCTION("""COMPUTED_VALUE"""),42370)</f>
        <v>42370</v>
      </c>
    </row>
    <row r="1273" spans="1:2" ht="13">
      <c r="A1273">
        <f ca="1">IFERROR(__xludf.DUMMYFUNCTION("""COMPUTED_VALUE"""),1455)</f>
        <v>1455</v>
      </c>
      <c r="B1273" s="3">
        <f ca="1">IFERROR(__xludf.DUMMYFUNCTION("""COMPUTED_VALUE"""),42370)</f>
        <v>42370</v>
      </c>
    </row>
    <row r="1274" spans="1:2" ht="13">
      <c r="A1274">
        <f ca="1">IFERROR(__xludf.DUMMYFUNCTION("""COMPUTED_VALUE"""),1456)</f>
        <v>1456</v>
      </c>
      <c r="B1274" s="3">
        <f ca="1">IFERROR(__xludf.DUMMYFUNCTION("""COMPUTED_VALUE"""),42370)</f>
        <v>42370</v>
      </c>
    </row>
    <row r="1275" spans="1:2" ht="13">
      <c r="A1275">
        <f ca="1">IFERROR(__xludf.DUMMYFUNCTION("""COMPUTED_VALUE"""),1457)</f>
        <v>1457</v>
      </c>
      <c r="B1275" s="3">
        <f ca="1">IFERROR(__xludf.DUMMYFUNCTION("""COMPUTED_VALUE"""),42370)</f>
        <v>42370</v>
      </c>
    </row>
    <row r="1276" spans="1:2" ht="13">
      <c r="A1276">
        <f ca="1">IFERROR(__xludf.DUMMYFUNCTION("""COMPUTED_VALUE"""),1458)</f>
        <v>1458</v>
      </c>
      <c r="B1276" s="3">
        <f ca="1">IFERROR(__xludf.DUMMYFUNCTION("""COMPUTED_VALUE"""),42370)</f>
        <v>42370</v>
      </c>
    </row>
    <row r="1277" spans="1:2" ht="13">
      <c r="A1277">
        <f ca="1">IFERROR(__xludf.DUMMYFUNCTION("""COMPUTED_VALUE"""),1459)</f>
        <v>1459</v>
      </c>
      <c r="B1277" s="3">
        <f ca="1">IFERROR(__xludf.DUMMYFUNCTION("""COMPUTED_VALUE"""),42370)</f>
        <v>42370</v>
      </c>
    </row>
    <row r="1278" spans="1:2" ht="13">
      <c r="A1278">
        <f ca="1">IFERROR(__xludf.DUMMYFUNCTION("""COMPUTED_VALUE"""),1460)</f>
        <v>1460</v>
      </c>
      <c r="B1278" s="3">
        <f ca="1">IFERROR(__xludf.DUMMYFUNCTION("""COMPUTED_VALUE"""),42370)</f>
        <v>42370</v>
      </c>
    </row>
    <row r="1279" spans="1:2" ht="13">
      <c r="A1279">
        <f ca="1">IFERROR(__xludf.DUMMYFUNCTION("""COMPUTED_VALUE"""),1461)</f>
        <v>1461</v>
      </c>
      <c r="B1279" s="3">
        <f ca="1">IFERROR(__xludf.DUMMYFUNCTION("""COMPUTED_VALUE"""),42370)</f>
        <v>42370</v>
      </c>
    </row>
    <row r="1280" spans="1:2" ht="13">
      <c r="A1280">
        <f ca="1">IFERROR(__xludf.DUMMYFUNCTION("""COMPUTED_VALUE"""),1462)</f>
        <v>1462</v>
      </c>
      <c r="B1280" s="3">
        <f ca="1">IFERROR(__xludf.DUMMYFUNCTION("""COMPUTED_VALUE"""),42370)</f>
        <v>42370</v>
      </c>
    </row>
    <row r="1281" spans="1:2" ht="13">
      <c r="A1281">
        <f ca="1">IFERROR(__xludf.DUMMYFUNCTION("""COMPUTED_VALUE"""),1463)</f>
        <v>1463</v>
      </c>
      <c r="B1281" s="3">
        <f ca="1">IFERROR(__xludf.DUMMYFUNCTION("""COMPUTED_VALUE"""),42370)</f>
        <v>42370</v>
      </c>
    </row>
    <row r="1282" spans="1:2" ht="13">
      <c r="A1282">
        <f ca="1">IFERROR(__xludf.DUMMYFUNCTION("""COMPUTED_VALUE"""),1464)</f>
        <v>1464</v>
      </c>
      <c r="B1282" s="3">
        <f ca="1">IFERROR(__xludf.DUMMYFUNCTION("""COMPUTED_VALUE"""),42370)</f>
        <v>42370</v>
      </c>
    </row>
    <row r="1283" spans="1:2" ht="13">
      <c r="A1283">
        <f ca="1">IFERROR(__xludf.DUMMYFUNCTION("""COMPUTED_VALUE"""),1465)</f>
        <v>1465</v>
      </c>
      <c r="B1283" s="3">
        <f ca="1">IFERROR(__xludf.DUMMYFUNCTION("""COMPUTED_VALUE"""),42370)</f>
        <v>42370</v>
      </c>
    </row>
    <row r="1284" spans="1:2" ht="13">
      <c r="A1284">
        <f ca="1">IFERROR(__xludf.DUMMYFUNCTION("""COMPUTED_VALUE"""),1466)</f>
        <v>1466</v>
      </c>
      <c r="B1284" s="3">
        <f ca="1">IFERROR(__xludf.DUMMYFUNCTION("""COMPUTED_VALUE"""),42370)</f>
        <v>42370</v>
      </c>
    </row>
    <row r="1285" spans="1:2" ht="13">
      <c r="A1285">
        <f ca="1">IFERROR(__xludf.DUMMYFUNCTION("""COMPUTED_VALUE"""),1467)</f>
        <v>1467</v>
      </c>
      <c r="B1285" s="3">
        <f ca="1">IFERROR(__xludf.DUMMYFUNCTION("""COMPUTED_VALUE"""),42370)</f>
        <v>42370</v>
      </c>
    </row>
    <row r="1286" spans="1:2" ht="13">
      <c r="A1286">
        <f ca="1">IFERROR(__xludf.DUMMYFUNCTION("""COMPUTED_VALUE"""),1468)</f>
        <v>1468</v>
      </c>
      <c r="B1286" s="3">
        <f ca="1">IFERROR(__xludf.DUMMYFUNCTION("""COMPUTED_VALUE"""),42370)</f>
        <v>42370</v>
      </c>
    </row>
    <row r="1287" spans="1:2" ht="13">
      <c r="A1287">
        <f ca="1">IFERROR(__xludf.DUMMYFUNCTION("""COMPUTED_VALUE"""),1469)</f>
        <v>1469</v>
      </c>
      <c r="B1287" s="3">
        <f ca="1">IFERROR(__xludf.DUMMYFUNCTION("""COMPUTED_VALUE"""),42370)</f>
        <v>42370</v>
      </c>
    </row>
    <row r="1288" spans="1:2" ht="13">
      <c r="A1288">
        <f ca="1">IFERROR(__xludf.DUMMYFUNCTION("""COMPUTED_VALUE"""),1470)</f>
        <v>1470</v>
      </c>
      <c r="B1288" s="3">
        <f ca="1">IFERROR(__xludf.DUMMYFUNCTION("""COMPUTED_VALUE"""),42370)</f>
        <v>42370</v>
      </c>
    </row>
    <row r="1289" spans="1:2" ht="13">
      <c r="A1289">
        <f ca="1">IFERROR(__xludf.DUMMYFUNCTION("""COMPUTED_VALUE"""),1471)</f>
        <v>1471</v>
      </c>
      <c r="B1289" s="3">
        <f ca="1">IFERROR(__xludf.DUMMYFUNCTION("""COMPUTED_VALUE"""),42370)</f>
        <v>42370</v>
      </c>
    </row>
    <row r="1290" spans="1:2" ht="13">
      <c r="A1290">
        <f ca="1">IFERROR(__xludf.DUMMYFUNCTION("""COMPUTED_VALUE"""),1472)</f>
        <v>1472</v>
      </c>
      <c r="B1290" s="3">
        <f ca="1">IFERROR(__xludf.DUMMYFUNCTION("""COMPUTED_VALUE"""),42370)</f>
        <v>42370</v>
      </c>
    </row>
    <row r="1291" spans="1:2" ht="13">
      <c r="A1291">
        <f ca="1">IFERROR(__xludf.DUMMYFUNCTION("""COMPUTED_VALUE"""),1473)</f>
        <v>1473</v>
      </c>
      <c r="B1291" s="3">
        <f ca="1">IFERROR(__xludf.DUMMYFUNCTION("""COMPUTED_VALUE"""),42370)</f>
        <v>42370</v>
      </c>
    </row>
    <row r="1292" spans="1:2" ht="13">
      <c r="A1292">
        <f ca="1">IFERROR(__xludf.DUMMYFUNCTION("""COMPUTED_VALUE"""),1474)</f>
        <v>1474</v>
      </c>
      <c r="B1292" s="3">
        <f ca="1">IFERROR(__xludf.DUMMYFUNCTION("""COMPUTED_VALUE"""),42370)</f>
        <v>42370</v>
      </c>
    </row>
    <row r="1293" spans="1:2" ht="13">
      <c r="A1293">
        <f ca="1">IFERROR(__xludf.DUMMYFUNCTION("""COMPUTED_VALUE"""),1475)</f>
        <v>1475</v>
      </c>
      <c r="B1293" s="3">
        <f ca="1">IFERROR(__xludf.DUMMYFUNCTION("""COMPUTED_VALUE"""),42370)</f>
        <v>42370</v>
      </c>
    </row>
    <row r="1294" spans="1:2" ht="13">
      <c r="A1294">
        <f ca="1">IFERROR(__xludf.DUMMYFUNCTION("""COMPUTED_VALUE"""),1476)</f>
        <v>1476</v>
      </c>
      <c r="B1294" s="3">
        <f ca="1">IFERROR(__xludf.DUMMYFUNCTION("""COMPUTED_VALUE"""),42370)</f>
        <v>42370</v>
      </c>
    </row>
    <row r="1295" spans="1:2" ht="13">
      <c r="A1295">
        <f ca="1">IFERROR(__xludf.DUMMYFUNCTION("""COMPUTED_VALUE"""),1477)</f>
        <v>1477</v>
      </c>
      <c r="B1295" s="3">
        <f ca="1">IFERROR(__xludf.DUMMYFUNCTION("""COMPUTED_VALUE"""),42370)</f>
        <v>42370</v>
      </c>
    </row>
    <row r="1296" spans="1:2" ht="13">
      <c r="A1296">
        <f ca="1">IFERROR(__xludf.DUMMYFUNCTION("""COMPUTED_VALUE"""),1478)</f>
        <v>1478</v>
      </c>
      <c r="B1296" s="3">
        <f ca="1">IFERROR(__xludf.DUMMYFUNCTION("""COMPUTED_VALUE"""),42370)</f>
        <v>42370</v>
      </c>
    </row>
    <row r="1297" spans="1:2" ht="13">
      <c r="A1297">
        <f ca="1">IFERROR(__xludf.DUMMYFUNCTION("""COMPUTED_VALUE"""),1479)</f>
        <v>1479</v>
      </c>
      <c r="B1297" s="3">
        <f ca="1">IFERROR(__xludf.DUMMYFUNCTION("""COMPUTED_VALUE"""),42370)</f>
        <v>42370</v>
      </c>
    </row>
    <row r="1298" spans="1:2" ht="13">
      <c r="A1298">
        <f ca="1">IFERROR(__xludf.DUMMYFUNCTION("""COMPUTED_VALUE"""),1480)</f>
        <v>1480</v>
      </c>
      <c r="B1298" s="3">
        <f ca="1">IFERROR(__xludf.DUMMYFUNCTION("""COMPUTED_VALUE"""),42370)</f>
        <v>42370</v>
      </c>
    </row>
    <row r="1299" spans="1:2" ht="13">
      <c r="A1299">
        <f ca="1">IFERROR(__xludf.DUMMYFUNCTION("""COMPUTED_VALUE"""),1481)</f>
        <v>1481</v>
      </c>
      <c r="B1299" s="3">
        <f ca="1">IFERROR(__xludf.DUMMYFUNCTION("""COMPUTED_VALUE"""),42370)</f>
        <v>42370</v>
      </c>
    </row>
    <row r="1300" spans="1:2" ht="13">
      <c r="A1300">
        <f ca="1">IFERROR(__xludf.DUMMYFUNCTION("""COMPUTED_VALUE"""),1482)</f>
        <v>1482</v>
      </c>
      <c r="B1300" s="3">
        <f ca="1">IFERROR(__xludf.DUMMYFUNCTION("""COMPUTED_VALUE"""),42370)</f>
        <v>42370</v>
      </c>
    </row>
    <row r="1301" spans="1:2" ht="13">
      <c r="A1301">
        <f ca="1">IFERROR(__xludf.DUMMYFUNCTION("""COMPUTED_VALUE"""),1483)</f>
        <v>1483</v>
      </c>
      <c r="B1301" s="3">
        <f ca="1">IFERROR(__xludf.DUMMYFUNCTION("""COMPUTED_VALUE"""),42370)</f>
        <v>42370</v>
      </c>
    </row>
    <row r="1302" spans="1:2" ht="13">
      <c r="A1302">
        <f ca="1">IFERROR(__xludf.DUMMYFUNCTION("""COMPUTED_VALUE"""),1484)</f>
        <v>1484</v>
      </c>
      <c r="B1302" s="3">
        <f ca="1">IFERROR(__xludf.DUMMYFUNCTION("""COMPUTED_VALUE"""),42370)</f>
        <v>42370</v>
      </c>
    </row>
    <row r="1303" spans="1:2" ht="13">
      <c r="A1303">
        <f ca="1">IFERROR(__xludf.DUMMYFUNCTION("""COMPUTED_VALUE"""),1485)</f>
        <v>1485</v>
      </c>
      <c r="B1303" s="3">
        <f ca="1">IFERROR(__xludf.DUMMYFUNCTION("""COMPUTED_VALUE"""),42370)</f>
        <v>42370</v>
      </c>
    </row>
    <row r="1304" spans="1:2" ht="13">
      <c r="A1304">
        <f ca="1">IFERROR(__xludf.DUMMYFUNCTION("""COMPUTED_VALUE"""),1486)</f>
        <v>1486</v>
      </c>
      <c r="B1304" s="3">
        <f ca="1">IFERROR(__xludf.DUMMYFUNCTION("""COMPUTED_VALUE"""),42370)</f>
        <v>42370</v>
      </c>
    </row>
    <row r="1305" spans="1:2" ht="13">
      <c r="A1305">
        <f ca="1">IFERROR(__xludf.DUMMYFUNCTION("""COMPUTED_VALUE"""),1487)</f>
        <v>1487</v>
      </c>
      <c r="B1305" s="3">
        <f ca="1">IFERROR(__xludf.DUMMYFUNCTION("""COMPUTED_VALUE"""),42370)</f>
        <v>42370</v>
      </c>
    </row>
    <row r="1306" spans="1:2" ht="13">
      <c r="A1306">
        <f ca="1">IFERROR(__xludf.DUMMYFUNCTION("""COMPUTED_VALUE"""),1488)</f>
        <v>1488</v>
      </c>
      <c r="B1306" s="3">
        <f ca="1">IFERROR(__xludf.DUMMYFUNCTION("""COMPUTED_VALUE"""),42370)</f>
        <v>42370</v>
      </c>
    </row>
    <row r="1307" spans="1:2" ht="13">
      <c r="A1307">
        <f ca="1">IFERROR(__xludf.DUMMYFUNCTION("""COMPUTED_VALUE"""),1489)</f>
        <v>1489</v>
      </c>
      <c r="B1307" s="3">
        <f ca="1">IFERROR(__xludf.DUMMYFUNCTION("""COMPUTED_VALUE"""),42370)</f>
        <v>42370</v>
      </c>
    </row>
    <row r="1308" spans="1:2" ht="13">
      <c r="A1308">
        <f ca="1">IFERROR(__xludf.DUMMYFUNCTION("""COMPUTED_VALUE"""),1490)</f>
        <v>1490</v>
      </c>
      <c r="B1308" s="3">
        <f ca="1">IFERROR(__xludf.DUMMYFUNCTION("""COMPUTED_VALUE"""),42370)</f>
        <v>42370</v>
      </c>
    </row>
    <row r="1309" spans="1:2" ht="13">
      <c r="A1309">
        <f ca="1">IFERROR(__xludf.DUMMYFUNCTION("""COMPUTED_VALUE"""),1491)</f>
        <v>1491</v>
      </c>
      <c r="B1309" s="3">
        <f ca="1">IFERROR(__xludf.DUMMYFUNCTION("""COMPUTED_VALUE"""),42370)</f>
        <v>42370</v>
      </c>
    </row>
    <row r="1310" spans="1:2" ht="13">
      <c r="A1310">
        <f ca="1">IFERROR(__xludf.DUMMYFUNCTION("""COMPUTED_VALUE"""),1492)</f>
        <v>1492</v>
      </c>
      <c r="B1310" s="3">
        <f ca="1">IFERROR(__xludf.DUMMYFUNCTION("""COMPUTED_VALUE"""),42370)</f>
        <v>42370</v>
      </c>
    </row>
    <row r="1311" spans="1:2" ht="13">
      <c r="A1311">
        <f ca="1">IFERROR(__xludf.DUMMYFUNCTION("""COMPUTED_VALUE"""),1493)</f>
        <v>1493</v>
      </c>
      <c r="B1311" s="3">
        <f ca="1">IFERROR(__xludf.DUMMYFUNCTION("""COMPUTED_VALUE"""),42370)</f>
        <v>42370</v>
      </c>
    </row>
    <row r="1312" spans="1:2" ht="13">
      <c r="A1312">
        <f ca="1">IFERROR(__xludf.DUMMYFUNCTION("""COMPUTED_VALUE"""),1494)</f>
        <v>1494</v>
      </c>
      <c r="B1312" s="3">
        <f ca="1">IFERROR(__xludf.DUMMYFUNCTION("""COMPUTED_VALUE"""),42370)</f>
        <v>42370</v>
      </c>
    </row>
    <row r="1313" spans="1:2" ht="13">
      <c r="A1313">
        <f ca="1">IFERROR(__xludf.DUMMYFUNCTION("""COMPUTED_VALUE"""),1495)</f>
        <v>1495</v>
      </c>
      <c r="B1313" s="3">
        <f ca="1">IFERROR(__xludf.DUMMYFUNCTION("""COMPUTED_VALUE"""),42370)</f>
        <v>42370</v>
      </c>
    </row>
    <row r="1314" spans="1:2" ht="13">
      <c r="A1314">
        <f ca="1">IFERROR(__xludf.DUMMYFUNCTION("""COMPUTED_VALUE"""),1496)</f>
        <v>1496</v>
      </c>
      <c r="B1314" s="3">
        <f ca="1">IFERROR(__xludf.DUMMYFUNCTION("""COMPUTED_VALUE"""),42370)</f>
        <v>42370</v>
      </c>
    </row>
    <row r="1315" spans="1:2" ht="13">
      <c r="A1315">
        <f ca="1">IFERROR(__xludf.DUMMYFUNCTION("""COMPUTED_VALUE"""),1497)</f>
        <v>1497</v>
      </c>
      <c r="B1315" s="3">
        <f ca="1">IFERROR(__xludf.DUMMYFUNCTION("""COMPUTED_VALUE"""),42370)</f>
        <v>42370</v>
      </c>
    </row>
    <row r="1316" spans="1:2" ht="13">
      <c r="A1316">
        <f ca="1">IFERROR(__xludf.DUMMYFUNCTION("""COMPUTED_VALUE"""),1498)</f>
        <v>1498</v>
      </c>
      <c r="B1316" s="3">
        <f ca="1">IFERROR(__xludf.DUMMYFUNCTION("""COMPUTED_VALUE"""),42370)</f>
        <v>42370</v>
      </c>
    </row>
    <row r="1317" spans="1:2" ht="13">
      <c r="A1317">
        <f ca="1">IFERROR(__xludf.DUMMYFUNCTION("""COMPUTED_VALUE"""),1499)</f>
        <v>1499</v>
      </c>
      <c r="B1317" s="3">
        <f ca="1">IFERROR(__xludf.DUMMYFUNCTION("""COMPUTED_VALUE"""),42370)</f>
        <v>42370</v>
      </c>
    </row>
    <row r="1318" spans="1:2" ht="13">
      <c r="A1318">
        <f ca="1">IFERROR(__xludf.DUMMYFUNCTION("""COMPUTED_VALUE"""),1500)</f>
        <v>1500</v>
      </c>
      <c r="B1318" s="3">
        <f ca="1">IFERROR(__xludf.DUMMYFUNCTION("""COMPUTED_VALUE"""),42370)</f>
        <v>42370</v>
      </c>
    </row>
    <row r="1319" spans="1:2" ht="13">
      <c r="A1319">
        <f ca="1">IFERROR(__xludf.DUMMYFUNCTION("""COMPUTED_VALUE"""),1501)</f>
        <v>1501</v>
      </c>
      <c r="B1319" s="3">
        <f ca="1">IFERROR(__xludf.DUMMYFUNCTION("""COMPUTED_VALUE"""),42370)</f>
        <v>42370</v>
      </c>
    </row>
    <row r="1320" spans="1:2" ht="13">
      <c r="A1320">
        <f ca="1">IFERROR(__xludf.DUMMYFUNCTION("""COMPUTED_VALUE"""),1502)</f>
        <v>1502</v>
      </c>
      <c r="B1320" s="3">
        <f ca="1">IFERROR(__xludf.DUMMYFUNCTION("""COMPUTED_VALUE"""),42370)</f>
        <v>42370</v>
      </c>
    </row>
    <row r="1321" spans="1:2" ht="13">
      <c r="A1321">
        <f ca="1">IFERROR(__xludf.DUMMYFUNCTION("""COMPUTED_VALUE"""),1503)</f>
        <v>1503</v>
      </c>
      <c r="B1321" s="3">
        <f ca="1">IFERROR(__xludf.DUMMYFUNCTION("""COMPUTED_VALUE"""),42370)</f>
        <v>42370</v>
      </c>
    </row>
    <row r="1322" spans="1:2" ht="13">
      <c r="A1322">
        <f ca="1">IFERROR(__xludf.DUMMYFUNCTION("""COMPUTED_VALUE"""),1505)</f>
        <v>1505</v>
      </c>
      <c r="B1322" s="3">
        <f ca="1">IFERROR(__xludf.DUMMYFUNCTION("""COMPUTED_VALUE"""),42370)</f>
        <v>42370</v>
      </c>
    </row>
    <row r="1323" spans="1:2" ht="13">
      <c r="A1323">
        <f ca="1">IFERROR(__xludf.DUMMYFUNCTION("""COMPUTED_VALUE"""),1506)</f>
        <v>1506</v>
      </c>
      <c r="B1323" s="3">
        <f ca="1">IFERROR(__xludf.DUMMYFUNCTION("""COMPUTED_VALUE"""),42370)</f>
        <v>42370</v>
      </c>
    </row>
    <row r="1324" spans="1:2" ht="13">
      <c r="A1324">
        <f ca="1">IFERROR(__xludf.DUMMYFUNCTION("""COMPUTED_VALUE"""),1507)</f>
        <v>1507</v>
      </c>
      <c r="B1324" s="3">
        <f ca="1">IFERROR(__xludf.DUMMYFUNCTION("""COMPUTED_VALUE"""),42370)</f>
        <v>42370</v>
      </c>
    </row>
    <row r="1325" spans="1:2" ht="13">
      <c r="A1325">
        <f ca="1">IFERROR(__xludf.DUMMYFUNCTION("""COMPUTED_VALUE"""),1508)</f>
        <v>1508</v>
      </c>
      <c r="B1325" s="3">
        <f ca="1">IFERROR(__xludf.DUMMYFUNCTION("""COMPUTED_VALUE"""),42370)</f>
        <v>42370</v>
      </c>
    </row>
    <row r="1326" spans="1:2" ht="13">
      <c r="A1326">
        <f ca="1">IFERROR(__xludf.DUMMYFUNCTION("""COMPUTED_VALUE"""),1509)</f>
        <v>1509</v>
      </c>
      <c r="B1326" s="3">
        <f ca="1">IFERROR(__xludf.DUMMYFUNCTION("""COMPUTED_VALUE"""),42370)</f>
        <v>42370</v>
      </c>
    </row>
    <row r="1327" spans="1:2" ht="13">
      <c r="A1327">
        <f ca="1">IFERROR(__xludf.DUMMYFUNCTION("""COMPUTED_VALUE"""),1510)</f>
        <v>1510</v>
      </c>
      <c r="B1327" s="3">
        <f ca="1">IFERROR(__xludf.DUMMYFUNCTION("""COMPUTED_VALUE"""),42370)</f>
        <v>42370</v>
      </c>
    </row>
    <row r="1328" spans="1:2" ht="13">
      <c r="A1328">
        <f ca="1">IFERROR(__xludf.DUMMYFUNCTION("""COMPUTED_VALUE"""),1511)</f>
        <v>1511</v>
      </c>
      <c r="B1328" s="3">
        <f ca="1">IFERROR(__xludf.DUMMYFUNCTION("""COMPUTED_VALUE"""),42370)</f>
        <v>42370</v>
      </c>
    </row>
    <row r="1329" spans="1:2" ht="13">
      <c r="A1329">
        <f ca="1">IFERROR(__xludf.DUMMYFUNCTION("""COMPUTED_VALUE"""),1512)</f>
        <v>1512</v>
      </c>
      <c r="B1329" s="3">
        <f ca="1">IFERROR(__xludf.DUMMYFUNCTION("""COMPUTED_VALUE"""),42370)</f>
        <v>42370</v>
      </c>
    </row>
    <row r="1330" spans="1:2" ht="13">
      <c r="A1330">
        <f ca="1">IFERROR(__xludf.DUMMYFUNCTION("""COMPUTED_VALUE"""),1513)</f>
        <v>1513</v>
      </c>
      <c r="B1330" s="3">
        <f ca="1">IFERROR(__xludf.DUMMYFUNCTION("""COMPUTED_VALUE"""),42370)</f>
        <v>42370</v>
      </c>
    </row>
    <row r="1331" spans="1:2" ht="13">
      <c r="A1331">
        <f ca="1">IFERROR(__xludf.DUMMYFUNCTION("""COMPUTED_VALUE"""),1514)</f>
        <v>1514</v>
      </c>
      <c r="B1331" s="3">
        <f ca="1">IFERROR(__xludf.DUMMYFUNCTION("""COMPUTED_VALUE"""),42370)</f>
        <v>42370</v>
      </c>
    </row>
    <row r="1332" spans="1:2" ht="13">
      <c r="A1332">
        <f ca="1">IFERROR(__xludf.DUMMYFUNCTION("""COMPUTED_VALUE"""),1515)</f>
        <v>1515</v>
      </c>
      <c r="B1332" s="3">
        <f ca="1">IFERROR(__xludf.DUMMYFUNCTION("""COMPUTED_VALUE"""),42370)</f>
        <v>42370</v>
      </c>
    </row>
    <row r="1333" spans="1:2" ht="13">
      <c r="A1333">
        <f ca="1">IFERROR(__xludf.DUMMYFUNCTION("""COMPUTED_VALUE"""),1516)</f>
        <v>1516</v>
      </c>
      <c r="B1333" s="3">
        <f ca="1">IFERROR(__xludf.DUMMYFUNCTION("""COMPUTED_VALUE"""),42370)</f>
        <v>42370</v>
      </c>
    </row>
    <row r="1334" spans="1:2" ht="13">
      <c r="A1334">
        <f ca="1">IFERROR(__xludf.DUMMYFUNCTION("""COMPUTED_VALUE"""),1517)</f>
        <v>1517</v>
      </c>
      <c r="B1334" s="3">
        <f ca="1">IFERROR(__xludf.DUMMYFUNCTION("""COMPUTED_VALUE"""),42370)</f>
        <v>42370</v>
      </c>
    </row>
    <row r="1335" spans="1:2" ht="13">
      <c r="A1335">
        <f ca="1">IFERROR(__xludf.DUMMYFUNCTION("""COMPUTED_VALUE"""),1518)</f>
        <v>1518</v>
      </c>
      <c r="B1335" s="3">
        <f ca="1">IFERROR(__xludf.DUMMYFUNCTION("""COMPUTED_VALUE"""),42370)</f>
        <v>42370</v>
      </c>
    </row>
    <row r="1336" spans="1:2" ht="13">
      <c r="A1336">
        <f ca="1">IFERROR(__xludf.DUMMYFUNCTION("""COMPUTED_VALUE"""),1519)</f>
        <v>1519</v>
      </c>
      <c r="B1336" s="3">
        <f ca="1">IFERROR(__xludf.DUMMYFUNCTION("""COMPUTED_VALUE"""),42370)</f>
        <v>42370</v>
      </c>
    </row>
    <row r="1337" spans="1:2" ht="13">
      <c r="A1337">
        <f ca="1">IFERROR(__xludf.DUMMYFUNCTION("""COMPUTED_VALUE"""),1520)</f>
        <v>1520</v>
      </c>
      <c r="B1337" s="3">
        <f ca="1">IFERROR(__xludf.DUMMYFUNCTION("""COMPUTED_VALUE"""),42370)</f>
        <v>42370</v>
      </c>
    </row>
    <row r="1338" spans="1:2" ht="13">
      <c r="A1338">
        <f ca="1">IFERROR(__xludf.DUMMYFUNCTION("""COMPUTED_VALUE"""),1521)</f>
        <v>1521</v>
      </c>
      <c r="B1338" s="3">
        <f ca="1">IFERROR(__xludf.DUMMYFUNCTION("""COMPUTED_VALUE"""),42370)</f>
        <v>42370</v>
      </c>
    </row>
    <row r="1339" spans="1:2" ht="13">
      <c r="A1339">
        <f ca="1">IFERROR(__xludf.DUMMYFUNCTION("""COMPUTED_VALUE"""),1522)</f>
        <v>1522</v>
      </c>
      <c r="B1339" s="3">
        <f ca="1">IFERROR(__xludf.DUMMYFUNCTION("""COMPUTED_VALUE"""),42370)</f>
        <v>42370</v>
      </c>
    </row>
    <row r="1340" spans="1:2" ht="13">
      <c r="A1340">
        <f ca="1">IFERROR(__xludf.DUMMYFUNCTION("""COMPUTED_VALUE"""),1523)</f>
        <v>1523</v>
      </c>
      <c r="B1340" s="3">
        <f ca="1">IFERROR(__xludf.DUMMYFUNCTION("""COMPUTED_VALUE"""),42370)</f>
        <v>42370</v>
      </c>
    </row>
    <row r="1341" spans="1:2" ht="13">
      <c r="A1341">
        <f ca="1">IFERROR(__xludf.DUMMYFUNCTION("""COMPUTED_VALUE"""),1524)</f>
        <v>1524</v>
      </c>
      <c r="B1341" s="3">
        <f ca="1">IFERROR(__xludf.DUMMYFUNCTION("""COMPUTED_VALUE"""),42370)</f>
        <v>42370</v>
      </c>
    </row>
    <row r="1342" spans="1:2" ht="13">
      <c r="A1342">
        <f ca="1">IFERROR(__xludf.DUMMYFUNCTION("""COMPUTED_VALUE"""),1525)</f>
        <v>1525</v>
      </c>
      <c r="B1342" s="3">
        <f ca="1">IFERROR(__xludf.DUMMYFUNCTION("""COMPUTED_VALUE"""),42370)</f>
        <v>42370</v>
      </c>
    </row>
    <row r="1343" spans="1:2" ht="13">
      <c r="A1343">
        <f ca="1">IFERROR(__xludf.DUMMYFUNCTION("""COMPUTED_VALUE"""),1526)</f>
        <v>1526</v>
      </c>
      <c r="B1343" s="3">
        <f ca="1">IFERROR(__xludf.DUMMYFUNCTION("""COMPUTED_VALUE"""),42370)</f>
        <v>42370</v>
      </c>
    </row>
    <row r="1344" spans="1:2" ht="13">
      <c r="A1344">
        <f ca="1">IFERROR(__xludf.DUMMYFUNCTION("""COMPUTED_VALUE"""),1527)</f>
        <v>1527</v>
      </c>
      <c r="B1344" s="3">
        <f ca="1">IFERROR(__xludf.DUMMYFUNCTION("""COMPUTED_VALUE"""),42370)</f>
        <v>42370</v>
      </c>
    </row>
    <row r="1345" spans="1:2" ht="13">
      <c r="A1345">
        <f ca="1">IFERROR(__xludf.DUMMYFUNCTION("""COMPUTED_VALUE"""),1528)</f>
        <v>1528</v>
      </c>
      <c r="B1345" s="3">
        <f ca="1">IFERROR(__xludf.DUMMYFUNCTION("""COMPUTED_VALUE"""),42370)</f>
        <v>42370</v>
      </c>
    </row>
    <row r="1346" spans="1:2" ht="13">
      <c r="A1346">
        <f ca="1">IFERROR(__xludf.DUMMYFUNCTION("""COMPUTED_VALUE"""),1529)</f>
        <v>1529</v>
      </c>
      <c r="B1346" s="3">
        <f ca="1">IFERROR(__xludf.DUMMYFUNCTION("""COMPUTED_VALUE"""),42370)</f>
        <v>42370</v>
      </c>
    </row>
    <row r="1347" spans="1:2" ht="13">
      <c r="A1347">
        <f ca="1">IFERROR(__xludf.DUMMYFUNCTION("""COMPUTED_VALUE"""),1530)</f>
        <v>1530</v>
      </c>
      <c r="B1347" s="3">
        <f ca="1">IFERROR(__xludf.DUMMYFUNCTION("""COMPUTED_VALUE"""),42370)</f>
        <v>42370</v>
      </c>
    </row>
    <row r="1348" spans="1:2" ht="13">
      <c r="A1348">
        <f ca="1">IFERROR(__xludf.DUMMYFUNCTION("""COMPUTED_VALUE"""),1531)</f>
        <v>1531</v>
      </c>
      <c r="B1348" s="3">
        <f ca="1">IFERROR(__xludf.DUMMYFUNCTION("""COMPUTED_VALUE"""),42370)</f>
        <v>42370</v>
      </c>
    </row>
    <row r="1349" spans="1:2" ht="13">
      <c r="A1349">
        <f ca="1">IFERROR(__xludf.DUMMYFUNCTION("""COMPUTED_VALUE"""),1532)</f>
        <v>1532</v>
      </c>
      <c r="B1349" s="3">
        <f ca="1">IFERROR(__xludf.DUMMYFUNCTION("""COMPUTED_VALUE"""),42370)</f>
        <v>42370</v>
      </c>
    </row>
    <row r="1350" spans="1:2" ht="13">
      <c r="A1350">
        <f ca="1">IFERROR(__xludf.DUMMYFUNCTION("""COMPUTED_VALUE"""),1533)</f>
        <v>1533</v>
      </c>
      <c r="B1350" s="3">
        <f ca="1">IFERROR(__xludf.DUMMYFUNCTION("""COMPUTED_VALUE"""),42370)</f>
        <v>42370</v>
      </c>
    </row>
    <row r="1351" spans="1:2" ht="13">
      <c r="A1351">
        <f ca="1">IFERROR(__xludf.DUMMYFUNCTION("""COMPUTED_VALUE"""),1534)</f>
        <v>1534</v>
      </c>
      <c r="B1351" s="3">
        <f ca="1">IFERROR(__xludf.DUMMYFUNCTION("""COMPUTED_VALUE"""),42370)</f>
        <v>42370</v>
      </c>
    </row>
    <row r="1352" spans="1:2" ht="13">
      <c r="A1352">
        <f ca="1">IFERROR(__xludf.DUMMYFUNCTION("""COMPUTED_VALUE"""),1535)</f>
        <v>1535</v>
      </c>
      <c r="B1352" s="3">
        <f ca="1">IFERROR(__xludf.DUMMYFUNCTION("""COMPUTED_VALUE"""),42370)</f>
        <v>42370</v>
      </c>
    </row>
    <row r="1353" spans="1:2" ht="13">
      <c r="A1353">
        <f ca="1">IFERROR(__xludf.DUMMYFUNCTION("""COMPUTED_VALUE"""),1536)</f>
        <v>1536</v>
      </c>
      <c r="B1353" s="3">
        <f ca="1">IFERROR(__xludf.DUMMYFUNCTION("""COMPUTED_VALUE"""),42370)</f>
        <v>42370</v>
      </c>
    </row>
    <row r="1354" spans="1:2" ht="13">
      <c r="A1354">
        <f ca="1">IFERROR(__xludf.DUMMYFUNCTION("""COMPUTED_VALUE"""),1537)</f>
        <v>1537</v>
      </c>
      <c r="B1354" s="3">
        <f ca="1">IFERROR(__xludf.DUMMYFUNCTION("""COMPUTED_VALUE"""),42370)</f>
        <v>42370</v>
      </c>
    </row>
    <row r="1355" spans="1:2" ht="13">
      <c r="A1355">
        <f ca="1">IFERROR(__xludf.DUMMYFUNCTION("""COMPUTED_VALUE"""),1538)</f>
        <v>1538</v>
      </c>
      <c r="B1355" s="3">
        <f ca="1">IFERROR(__xludf.DUMMYFUNCTION("""COMPUTED_VALUE"""),42370)</f>
        <v>42370</v>
      </c>
    </row>
    <row r="1356" spans="1:2" ht="13">
      <c r="A1356">
        <f ca="1">IFERROR(__xludf.DUMMYFUNCTION("""COMPUTED_VALUE"""),1539)</f>
        <v>1539</v>
      </c>
      <c r="B1356" s="3">
        <f ca="1">IFERROR(__xludf.DUMMYFUNCTION("""COMPUTED_VALUE"""),42370)</f>
        <v>42370</v>
      </c>
    </row>
    <row r="1357" spans="1:2" ht="13">
      <c r="A1357">
        <f ca="1">IFERROR(__xludf.DUMMYFUNCTION("""COMPUTED_VALUE"""),1540)</f>
        <v>1540</v>
      </c>
      <c r="B1357" s="3">
        <f ca="1">IFERROR(__xludf.DUMMYFUNCTION("""COMPUTED_VALUE"""),42370)</f>
        <v>42370</v>
      </c>
    </row>
    <row r="1358" spans="1:2" ht="13">
      <c r="A1358">
        <f ca="1">IFERROR(__xludf.DUMMYFUNCTION("""COMPUTED_VALUE"""),1541)</f>
        <v>1541</v>
      </c>
      <c r="B1358" s="3">
        <f ca="1">IFERROR(__xludf.DUMMYFUNCTION("""COMPUTED_VALUE"""),42370)</f>
        <v>42370</v>
      </c>
    </row>
    <row r="1359" spans="1:2" ht="13">
      <c r="A1359">
        <f ca="1">IFERROR(__xludf.DUMMYFUNCTION("""COMPUTED_VALUE"""),1543)</f>
        <v>1543</v>
      </c>
      <c r="B1359" s="3">
        <f ca="1">IFERROR(__xludf.DUMMYFUNCTION("""COMPUTED_VALUE"""),42370)</f>
        <v>42370</v>
      </c>
    </row>
    <row r="1360" spans="1:2" ht="13">
      <c r="A1360">
        <f ca="1">IFERROR(__xludf.DUMMYFUNCTION("""COMPUTED_VALUE"""),1544)</f>
        <v>1544</v>
      </c>
      <c r="B1360" s="3">
        <f ca="1">IFERROR(__xludf.DUMMYFUNCTION("""COMPUTED_VALUE"""),42370)</f>
        <v>42370</v>
      </c>
    </row>
    <row r="1361" spans="1:2" ht="13">
      <c r="A1361">
        <f ca="1">IFERROR(__xludf.DUMMYFUNCTION("""COMPUTED_VALUE"""),1545)</f>
        <v>1545</v>
      </c>
      <c r="B1361" s="3">
        <f ca="1">IFERROR(__xludf.DUMMYFUNCTION("""COMPUTED_VALUE"""),42370)</f>
        <v>42370</v>
      </c>
    </row>
    <row r="1362" spans="1:2" ht="13">
      <c r="A1362">
        <f ca="1">IFERROR(__xludf.DUMMYFUNCTION("""COMPUTED_VALUE"""),1546)</f>
        <v>1546</v>
      </c>
      <c r="B1362" s="3">
        <f ca="1">IFERROR(__xludf.DUMMYFUNCTION("""COMPUTED_VALUE"""),42370)</f>
        <v>42370</v>
      </c>
    </row>
    <row r="1363" spans="1:2" ht="13">
      <c r="A1363">
        <f ca="1">IFERROR(__xludf.DUMMYFUNCTION("""COMPUTED_VALUE"""),1547)</f>
        <v>1547</v>
      </c>
      <c r="B1363" s="3">
        <f ca="1">IFERROR(__xludf.DUMMYFUNCTION("""COMPUTED_VALUE"""),42370)</f>
        <v>42370</v>
      </c>
    </row>
    <row r="1364" spans="1:2" ht="13">
      <c r="A1364">
        <f ca="1">IFERROR(__xludf.DUMMYFUNCTION("""COMPUTED_VALUE"""),1548)</f>
        <v>1548</v>
      </c>
      <c r="B1364" s="3">
        <f ca="1">IFERROR(__xludf.DUMMYFUNCTION("""COMPUTED_VALUE"""),42370)</f>
        <v>42370</v>
      </c>
    </row>
    <row r="1365" spans="1:2" ht="13">
      <c r="A1365">
        <f ca="1">IFERROR(__xludf.DUMMYFUNCTION("""COMPUTED_VALUE"""),1549)</f>
        <v>1549</v>
      </c>
      <c r="B1365" s="3">
        <f ca="1">IFERROR(__xludf.DUMMYFUNCTION("""COMPUTED_VALUE"""),42370)</f>
        <v>42370</v>
      </c>
    </row>
    <row r="1366" spans="1:2" ht="13">
      <c r="A1366">
        <f ca="1">IFERROR(__xludf.DUMMYFUNCTION("""COMPUTED_VALUE"""),1550)</f>
        <v>1550</v>
      </c>
      <c r="B1366" s="3">
        <f ca="1">IFERROR(__xludf.DUMMYFUNCTION("""COMPUTED_VALUE"""),42370)</f>
        <v>42370</v>
      </c>
    </row>
    <row r="1367" spans="1:2" ht="13">
      <c r="A1367">
        <f ca="1">IFERROR(__xludf.DUMMYFUNCTION("""COMPUTED_VALUE"""),1551)</f>
        <v>1551</v>
      </c>
      <c r="B1367" s="3">
        <f ca="1">IFERROR(__xludf.DUMMYFUNCTION("""COMPUTED_VALUE"""),42370)</f>
        <v>42370</v>
      </c>
    </row>
    <row r="1368" spans="1:2" ht="13">
      <c r="A1368">
        <f ca="1">IFERROR(__xludf.DUMMYFUNCTION("""COMPUTED_VALUE"""),1552)</f>
        <v>1552</v>
      </c>
      <c r="B1368" s="3">
        <f ca="1">IFERROR(__xludf.DUMMYFUNCTION("""COMPUTED_VALUE"""),42370)</f>
        <v>42370</v>
      </c>
    </row>
    <row r="1369" spans="1:2" ht="13">
      <c r="A1369">
        <f ca="1">IFERROR(__xludf.DUMMYFUNCTION("""COMPUTED_VALUE"""),1553)</f>
        <v>1553</v>
      </c>
      <c r="B1369" s="3">
        <f ca="1">IFERROR(__xludf.DUMMYFUNCTION("""COMPUTED_VALUE"""),42370)</f>
        <v>42370</v>
      </c>
    </row>
    <row r="1370" spans="1:2" ht="13">
      <c r="A1370">
        <f ca="1">IFERROR(__xludf.DUMMYFUNCTION("""COMPUTED_VALUE"""),1554)</f>
        <v>1554</v>
      </c>
      <c r="B1370" s="3">
        <f ca="1">IFERROR(__xludf.DUMMYFUNCTION("""COMPUTED_VALUE"""),42370)</f>
        <v>42370</v>
      </c>
    </row>
    <row r="1371" spans="1:2" ht="13">
      <c r="A1371">
        <f ca="1">IFERROR(__xludf.DUMMYFUNCTION("""COMPUTED_VALUE"""),1555)</f>
        <v>1555</v>
      </c>
      <c r="B1371" s="3">
        <f ca="1">IFERROR(__xludf.DUMMYFUNCTION("""COMPUTED_VALUE"""),42370)</f>
        <v>42370</v>
      </c>
    </row>
    <row r="1372" spans="1:2" ht="13">
      <c r="A1372">
        <f ca="1">IFERROR(__xludf.DUMMYFUNCTION("""COMPUTED_VALUE"""),1556)</f>
        <v>1556</v>
      </c>
      <c r="B1372" s="3">
        <f ca="1">IFERROR(__xludf.DUMMYFUNCTION("""COMPUTED_VALUE"""),42370)</f>
        <v>42370</v>
      </c>
    </row>
    <row r="1373" spans="1:2" ht="13">
      <c r="A1373">
        <f ca="1">IFERROR(__xludf.DUMMYFUNCTION("""COMPUTED_VALUE"""),1557)</f>
        <v>1557</v>
      </c>
      <c r="B1373" s="3">
        <f ca="1">IFERROR(__xludf.DUMMYFUNCTION("""COMPUTED_VALUE"""),42370)</f>
        <v>42370</v>
      </c>
    </row>
    <row r="1374" spans="1:2" ht="13">
      <c r="A1374">
        <f ca="1">IFERROR(__xludf.DUMMYFUNCTION("""COMPUTED_VALUE"""),1558)</f>
        <v>1558</v>
      </c>
      <c r="B1374" s="3">
        <f ca="1">IFERROR(__xludf.DUMMYFUNCTION("""COMPUTED_VALUE"""),42370)</f>
        <v>42370</v>
      </c>
    </row>
    <row r="1375" spans="1:2" ht="13">
      <c r="A1375">
        <f ca="1">IFERROR(__xludf.DUMMYFUNCTION("""COMPUTED_VALUE"""),1559)</f>
        <v>1559</v>
      </c>
      <c r="B1375" s="3">
        <f ca="1">IFERROR(__xludf.DUMMYFUNCTION("""COMPUTED_VALUE"""),42370)</f>
        <v>42370</v>
      </c>
    </row>
    <row r="1376" spans="1:2" ht="13">
      <c r="A1376">
        <f ca="1">IFERROR(__xludf.DUMMYFUNCTION("""COMPUTED_VALUE"""),1560)</f>
        <v>1560</v>
      </c>
      <c r="B1376" s="3">
        <f ca="1">IFERROR(__xludf.DUMMYFUNCTION("""COMPUTED_VALUE"""),42370)</f>
        <v>42370</v>
      </c>
    </row>
    <row r="1377" spans="1:2" ht="13">
      <c r="A1377">
        <f ca="1">IFERROR(__xludf.DUMMYFUNCTION("""COMPUTED_VALUE"""),1561)</f>
        <v>1561</v>
      </c>
      <c r="B1377" s="3">
        <f ca="1">IFERROR(__xludf.DUMMYFUNCTION("""COMPUTED_VALUE"""),42370)</f>
        <v>42370</v>
      </c>
    </row>
    <row r="1378" spans="1:2" ht="13">
      <c r="A1378">
        <f ca="1">IFERROR(__xludf.DUMMYFUNCTION("""COMPUTED_VALUE"""),1562)</f>
        <v>1562</v>
      </c>
      <c r="B1378" s="3">
        <f ca="1">IFERROR(__xludf.DUMMYFUNCTION("""COMPUTED_VALUE"""),42370)</f>
        <v>42370</v>
      </c>
    </row>
    <row r="1379" spans="1:2" ht="13">
      <c r="A1379">
        <f ca="1">IFERROR(__xludf.DUMMYFUNCTION("""COMPUTED_VALUE"""),1563)</f>
        <v>1563</v>
      </c>
      <c r="B1379" s="3">
        <f ca="1">IFERROR(__xludf.DUMMYFUNCTION("""COMPUTED_VALUE"""),42370)</f>
        <v>42370</v>
      </c>
    </row>
    <row r="1380" spans="1:2" ht="13">
      <c r="A1380">
        <f ca="1">IFERROR(__xludf.DUMMYFUNCTION("""COMPUTED_VALUE"""),1564)</f>
        <v>1564</v>
      </c>
      <c r="B1380" s="3">
        <f ca="1">IFERROR(__xludf.DUMMYFUNCTION("""COMPUTED_VALUE"""),42370)</f>
        <v>42370</v>
      </c>
    </row>
    <row r="1381" spans="1:2" ht="13">
      <c r="A1381">
        <f ca="1">IFERROR(__xludf.DUMMYFUNCTION("""COMPUTED_VALUE"""),1565)</f>
        <v>1565</v>
      </c>
      <c r="B1381" s="3">
        <f ca="1">IFERROR(__xludf.DUMMYFUNCTION("""COMPUTED_VALUE"""),42370)</f>
        <v>42370</v>
      </c>
    </row>
    <row r="1382" spans="1:2" ht="13">
      <c r="A1382">
        <f ca="1">IFERROR(__xludf.DUMMYFUNCTION("""COMPUTED_VALUE"""),1566)</f>
        <v>1566</v>
      </c>
      <c r="B1382" s="3">
        <f ca="1">IFERROR(__xludf.DUMMYFUNCTION("""COMPUTED_VALUE"""),42370)</f>
        <v>42370</v>
      </c>
    </row>
    <row r="1383" spans="1:2" ht="13">
      <c r="A1383">
        <f ca="1">IFERROR(__xludf.DUMMYFUNCTION("""COMPUTED_VALUE"""),1567)</f>
        <v>1567</v>
      </c>
      <c r="B1383" s="3">
        <f ca="1">IFERROR(__xludf.DUMMYFUNCTION("""COMPUTED_VALUE"""),42370)</f>
        <v>42370</v>
      </c>
    </row>
    <row r="1384" spans="1:2" ht="13">
      <c r="A1384">
        <f ca="1">IFERROR(__xludf.DUMMYFUNCTION("""COMPUTED_VALUE"""),1568)</f>
        <v>1568</v>
      </c>
      <c r="B1384" s="3">
        <f ca="1">IFERROR(__xludf.DUMMYFUNCTION("""COMPUTED_VALUE"""),42370)</f>
        <v>42370</v>
      </c>
    </row>
    <row r="1385" spans="1:2" ht="13">
      <c r="A1385">
        <f ca="1">IFERROR(__xludf.DUMMYFUNCTION("""COMPUTED_VALUE"""),1569)</f>
        <v>1569</v>
      </c>
      <c r="B1385" s="3">
        <f ca="1">IFERROR(__xludf.DUMMYFUNCTION("""COMPUTED_VALUE"""),42370)</f>
        <v>42370</v>
      </c>
    </row>
    <row r="1386" spans="1:2" ht="13">
      <c r="A1386">
        <f ca="1">IFERROR(__xludf.DUMMYFUNCTION("""COMPUTED_VALUE"""),1570)</f>
        <v>1570</v>
      </c>
      <c r="B1386" s="3">
        <f ca="1">IFERROR(__xludf.DUMMYFUNCTION("""COMPUTED_VALUE"""),42370)</f>
        <v>42370</v>
      </c>
    </row>
    <row r="1387" spans="1:2" ht="13">
      <c r="A1387">
        <f ca="1">IFERROR(__xludf.DUMMYFUNCTION("""COMPUTED_VALUE"""),1571)</f>
        <v>1571</v>
      </c>
      <c r="B1387" s="3">
        <f ca="1">IFERROR(__xludf.DUMMYFUNCTION("""COMPUTED_VALUE"""),42370)</f>
        <v>42370</v>
      </c>
    </row>
    <row r="1388" spans="1:2" ht="13">
      <c r="A1388">
        <f ca="1">IFERROR(__xludf.DUMMYFUNCTION("""COMPUTED_VALUE"""),1572)</f>
        <v>1572</v>
      </c>
      <c r="B1388" s="3">
        <f ca="1">IFERROR(__xludf.DUMMYFUNCTION("""COMPUTED_VALUE"""),42370)</f>
        <v>42370</v>
      </c>
    </row>
    <row r="1389" spans="1:2" ht="13">
      <c r="A1389">
        <f ca="1">IFERROR(__xludf.DUMMYFUNCTION("""COMPUTED_VALUE"""),1573)</f>
        <v>1573</v>
      </c>
      <c r="B1389" s="3">
        <f ca="1">IFERROR(__xludf.DUMMYFUNCTION("""COMPUTED_VALUE"""),42370)</f>
        <v>42370</v>
      </c>
    </row>
    <row r="1390" spans="1:2" ht="13">
      <c r="A1390">
        <f ca="1">IFERROR(__xludf.DUMMYFUNCTION("""COMPUTED_VALUE"""),1574)</f>
        <v>1574</v>
      </c>
      <c r="B1390" s="3">
        <f ca="1">IFERROR(__xludf.DUMMYFUNCTION("""COMPUTED_VALUE"""),42370)</f>
        <v>42370</v>
      </c>
    </row>
    <row r="1391" spans="1:2" ht="13">
      <c r="A1391">
        <f ca="1">IFERROR(__xludf.DUMMYFUNCTION("""COMPUTED_VALUE"""),1575)</f>
        <v>1575</v>
      </c>
      <c r="B1391" s="3">
        <f ca="1">IFERROR(__xludf.DUMMYFUNCTION("""COMPUTED_VALUE"""),42370)</f>
        <v>42370</v>
      </c>
    </row>
    <row r="1392" spans="1:2" ht="13">
      <c r="A1392">
        <f ca="1">IFERROR(__xludf.DUMMYFUNCTION("""COMPUTED_VALUE"""),1576)</f>
        <v>1576</v>
      </c>
      <c r="B1392" s="3">
        <f ca="1">IFERROR(__xludf.DUMMYFUNCTION("""COMPUTED_VALUE"""),42370)</f>
        <v>42370</v>
      </c>
    </row>
    <row r="1393" spans="1:2" ht="13">
      <c r="A1393">
        <f ca="1">IFERROR(__xludf.DUMMYFUNCTION("""COMPUTED_VALUE"""),1577)</f>
        <v>1577</v>
      </c>
      <c r="B1393" s="3">
        <f ca="1">IFERROR(__xludf.DUMMYFUNCTION("""COMPUTED_VALUE"""),42370)</f>
        <v>42370</v>
      </c>
    </row>
    <row r="1394" spans="1:2" ht="13">
      <c r="A1394">
        <f ca="1">IFERROR(__xludf.DUMMYFUNCTION("""COMPUTED_VALUE"""),1578)</f>
        <v>1578</v>
      </c>
      <c r="B1394" s="3">
        <f ca="1">IFERROR(__xludf.DUMMYFUNCTION("""COMPUTED_VALUE"""),42370)</f>
        <v>42370</v>
      </c>
    </row>
    <row r="1395" spans="1:2" ht="13">
      <c r="A1395">
        <f ca="1">IFERROR(__xludf.DUMMYFUNCTION("""COMPUTED_VALUE"""),1579)</f>
        <v>1579</v>
      </c>
      <c r="B1395" s="3">
        <f ca="1">IFERROR(__xludf.DUMMYFUNCTION("""COMPUTED_VALUE"""),42370)</f>
        <v>42370</v>
      </c>
    </row>
    <row r="1396" spans="1:2" ht="13">
      <c r="A1396">
        <f ca="1">IFERROR(__xludf.DUMMYFUNCTION("""COMPUTED_VALUE"""),1580)</f>
        <v>1580</v>
      </c>
      <c r="B1396" s="3">
        <f ca="1">IFERROR(__xludf.DUMMYFUNCTION("""COMPUTED_VALUE"""),42370)</f>
        <v>42370</v>
      </c>
    </row>
    <row r="1397" spans="1:2" ht="13">
      <c r="A1397">
        <f ca="1">IFERROR(__xludf.DUMMYFUNCTION("""COMPUTED_VALUE"""),1581)</f>
        <v>1581</v>
      </c>
      <c r="B1397" s="3">
        <f ca="1">IFERROR(__xludf.DUMMYFUNCTION("""COMPUTED_VALUE"""),42370)</f>
        <v>42370</v>
      </c>
    </row>
    <row r="1398" spans="1:2" ht="13">
      <c r="A1398">
        <f ca="1">IFERROR(__xludf.DUMMYFUNCTION("""COMPUTED_VALUE"""),1582)</f>
        <v>1582</v>
      </c>
      <c r="B1398" s="3">
        <f ca="1">IFERROR(__xludf.DUMMYFUNCTION("""COMPUTED_VALUE"""),42370)</f>
        <v>42370</v>
      </c>
    </row>
    <row r="1399" spans="1:2" ht="13">
      <c r="A1399">
        <f ca="1">IFERROR(__xludf.DUMMYFUNCTION("""COMPUTED_VALUE"""),1583)</f>
        <v>1583</v>
      </c>
      <c r="B1399" s="3">
        <f ca="1">IFERROR(__xludf.DUMMYFUNCTION("""COMPUTED_VALUE"""),42370)</f>
        <v>42370</v>
      </c>
    </row>
    <row r="1400" spans="1:2" ht="13">
      <c r="A1400">
        <f ca="1">IFERROR(__xludf.DUMMYFUNCTION("""COMPUTED_VALUE"""),1584)</f>
        <v>1584</v>
      </c>
      <c r="B1400" s="3">
        <f ca="1">IFERROR(__xludf.DUMMYFUNCTION("""COMPUTED_VALUE"""),42370)</f>
        <v>42370</v>
      </c>
    </row>
    <row r="1401" spans="1:2" ht="13">
      <c r="A1401">
        <f ca="1">IFERROR(__xludf.DUMMYFUNCTION("""COMPUTED_VALUE"""),1585)</f>
        <v>1585</v>
      </c>
      <c r="B1401" s="3">
        <f ca="1">IFERROR(__xludf.DUMMYFUNCTION("""COMPUTED_VALUE"""),42370)</f>
        <v>42370</v>
      </c>
    </row>
    <row r="1402" spans="1:2" ht="13">
      <c r="A1402">
        <f ca="1">IFERROR(__xludf.DUMMYFUNCTION("""COMPUTED_VALUE"""),1586)</f>
        <v>1586</v>
      </c>
      <c r="B1402" s="3">
        <f ca="1">IFERROR(__xludf.DUMMYFUNCTION("""COMPUTED_VALUE"""),42370)</f>
        <v>42370</v>
      </c>
    </row>
    <row r="1403" spans="1:2" ht="13">
      <c r="A1403">
        <f ca="1">IFERROR(__xludf.DUMMYFUNCTION("""COMPUTED_VALUE"""),1587)</f>
        <v>1587</v>
      </c>
      <c r="B1403" s="3">
        <f ca="1">IFERROR(__xludf.DUMMYFUNCTION("""COMPUTED_VALUE"""),42370)</f>
        <v>42370</v>
      </c>
    </row>
    <row r="1404" spans="1:2" ht="13">
      <c r="A1404">
        <f ca="1">IFERROR(__xludf.DUMMYFUNCTION("""COMPUTED_VALUE"""),1588)</f>
        <v>1588</v>
      </c>
      <c r="B1404" s="3">
        <f ca="1">IFERROR(__xludf.DUMMYFUNCTION("""COMPUTED_VALUE"""),42370)</f>
        <v>42370</v>
      </c>
    </row>
    <row r="1405" spans="1:2" ht="13">
      <c r="A1405">
        <f ca="1">IFERROR(__xludf.DUMMYFUNCTION("""COMPUTED_VALUE"""),1589)</f>
        <v>1589</v>
      </c>
      <c r="B1405" s="3">
        <f ca="1">IFERROR(__xludf.DUMMYFUNCTION("""COMPUTED_VALUE"""),42370)</f>
        <v>42370</v>
      </c>
    </row>
    <row r="1406" spans="1:2" ht="13">
      <c r="A1406">
        <f ca="1">IFERROR(__xludf.DUMMYFUNCTION("""COMPUTED_VALUE"""),1590)</f>
        <v>1590</v>
      </c>
      <c r="B1406" s="3">
        <f ca="1">IFERROR(__xludf.DUMMYFUNCTION("""COMPUTED_VALUE"""),42370)</f>
        <v>42370</v>
      </c>
    </row>
    <row r="1407" spans="1:2" ht="13">
      <c r="A1407">
        <f ca="1">IFERROR(__xludf.DUMMYFUNCTION("""COMPUTED_VALUE"""),1591)</f>
        <v>1591</v>
      </c>
      <c r="B1407" s="3">
        <f ca="1">IFERROR(__xludf.DUMMYFUNCTION("""COMPUTED_VALUE"""),42370)</f>
        <v>42370</v>
      </c>
    </row>
    <row r="1408" spans="1:2" ht="13">
      <c r="A1408">
        <f ca="1">IFERROR(__xludf.DUMMYFUNCTION("""COMPUTED_VALUE"""),1592)</f>
        <v>1592</v>
      </c>
      <c r="B1408" s="3">
        <f ca="1">IFERROR(__xludf.DUMMYFUNCTION("""COMPUTED_VALUE"""),42370)</f>
        <v>42370</v>
      </c>
    </row>
    <row r="1409" spans="1:2" ht="13">
      <c r="A1409">
        <f ca="1">IFERROR(__xludf.DUMMYFUNCTION("""COMPUTED_VALUE"""),1593)</f>
        <v>1593</v>
      </c>
      <c r="B1409" s="3">
        <f ca="1">IFERROR(__xludf.DUMMYFUNCTION("""COMPUTED_VALUE"""),42370)</f>
        <v>42370</v>
      </c>
    </row>
    <row r="1410" spans="1:2" ht="13">
      <c r="A1410">
        <f ca="1">IFERROR(__xludf.DUMMYFUNCTION("""COMPUTED_VALUE"""),1594)</f>
        <v>1594</v>
      </c>
      <c r="B1410" s="3">
        <f ca="1">IFERROR(__xludf.DUMMYFUNCTION("""COMPUTED_VALUE"""),42370)</f>
        <v>42370</v>
      </c>
    </row>
    <row r="1411" spans="1:2" ht="13">
      <c r="A1411">
        <f ca="1">IFERROR(__xludf.DUMMYFUNCTION("""COMPUTED_VALUE"""),1595)</f>
        <v>1595</v>
      </c>
      <c r="B1411" s="3">
        <f ca="1">IFERROR(__xludf.DUMMYFUNCTION("""COMPUTED_VALUE"""),42370)</f>
        <v>42370</v>
      </c>
    </row>
    <row r="1412" spans="1:2" ht="13">
      <c r="A1412">
        <f ca="1">IFERROR(__xludf.DUMMYFUNCTION("""COMPUTED_VALUE"""),1596)</f>
        <v>1596</v>
      </c>
      <c r="B1412" s="3">
        <f ca="1">IFERROR(__xludf.DUMMYFUNCTION("""COMPUTED_VALUE"""),42370)</f>
        <v>42370</v>
      </c>
    </row>
    <row r="1413" spans="1:2" ht="13">
      <c r="A1413">
        <f ca="1">IFERROR(__xludf.DUMMYFUNCTION("""COMPUTED_VALUE"""),1597)</f>
        <v>1597</v>
      </c>
      <c r="B1413" s="3">
        <f ca="1">IFERROR(__xludf.DUMMYFUNCTION("""COMPUTED_VALUE"""),42370)</f>
        <v>42370</v>
      </c>
    </row>
    <row r="1414" spans="1:2" ht="13">
      <c r="A1414">
        <f ca="1">IFERROR(__xludf.DUMMYFUNCTION("""COMPUTED_VALUE"""),1598)</f>
        <v>1598</v>
      </c>
      <c r="B1414" s="3">
        <f ca="1">IFERROR(__xludf.DUMMYFUNCTION("""COMPUTED_VALUE"""),42370)</f>
        <v>42370</v>
      </c>
    </row>
    <row r="1415" spans="1:2" ht="13">
      <c r="A1415">
        <f ca="1">IFERROR(__xludf.DUMMYFUNCTION("""COMPUTED_VALUE"""),1599)</f>
        <v>1599</v>
      </c>
      <c r="B1415" s="3">
        <f ca="1">IFERROR(__xludf.DUMMYFUNCTION("""COMPUTED_VALUE"""),42370)</f>
        <v>42370</v>
      </c>
    </row>
    <row r="1416" spans="1:2" ht="13">
      <c r="A1416">
        <f ca="1">IFERROR(__xludf.DUMMYFUNCTION("""COMPUTED_VALUE"""),1600)</f>
        <v>1600</v>
      </c>
      <c r="B1416" s="3">
        <f ca="1">IFERROR(__xludf.DUMMYFUNCTION("""COMPUTED_VALUE"""),42370)</f>
        <v>42370</v>
      </c>
    </row>
    <row r="1417" spans="1:2" ht="13">
      <c r="A1417">
        <f ca="1">IFERROR(__xludf.DUMMYFUNCTION("""COMPUTED_VALUE"""),1601)</f>
        <v>1601</v>
      </c>
      <c r="B1417" s="3">
        <f ca="1">IFERROR(__xludf.DUMMYFUNCTION("""COMPUTED_VALUE"""),42370)</f>
        <v>42370</v>
      </c>
    </row>
    <row r="1418" spans="1:2" ht="13">
      <c r="A1418">
        <f ca="1">IFERROR(__xludf.DUMMYFUNCTION("""COMPUTED_VALUE"""),1602)</f>
        <v>1602</v>
      </c>
      <c r="B1418" s="3">
        <f ca="1">IFERROR(__xludf.DUMMYFUNCTION("""COMPUTED_VALUE"""),42370)</f>
        <v>42370</v>
      </c>
    </row>
    <row r="1419" spans="1:2" ht="13">
      <c r="A1419">
        <f ca="1">IFERROR(__xludf.DUMMYFUNCTION("""COMPUTED_VALUE"""),1603)</f>
        <v>1603</v>
      </c>
      <c r="B1419" s="3">
        <f ca="1">IFERROR(__xludf.DUMMYFUNCTION("""COMPUTED_VALUE"""),42370)</f>
        <v>42370</v>
      </c>
    </row>
    <row r="1420" spans="1:2" ht="13">
      <c r="A1420">
        <f ca="1">IFERROR(__xludf.DUMMYFUNCTION("""COMPUTED_VALUE"""),1604)</f>
        <v>1604</v>
      </c>
      <c r="B1420" s="3">
        <f ca="1">IFERROR(__xludf.DUMMYFUNCTION("""COMPUTED_VALUE"""),42370)</f>
        <v>42370</v>
      </c>
    </row>
    <row r="1421" spans="1:2" ht="13">
      <c r="A1421">
        <f ca="1">IFERROR(__xludf.DUMMYFUNCTION("""COMPUTED_VALUE"""),1605)</f>
        <v>1605</v>
      </c>
      <c r="B1421" s="3">
        <f ca="1">IFERROR(__xludf.DUMMYFUNCTION("""COMPUTED_VALUE"""),42370)</f>
        <v>42370</v>
      </c>
    </row>
    <row r="1422" spans="1:2" ht="13">
      <c r="A1422">
        <f ca="1">IFERROR(__xludf.DUMMYFUNCTION("""COMPUTED_VALUE"""),1606)</f>
        <v>1606</v>
      </c>
      <c r="B1422" s="3">
        <f ca="1">IFERROR(__xludf.DUMMYFUNCTION("""COMPUTED_VALUE"""),42370)</f>
        <v>42370</v>
      </c>
    </row>
    <row r="1423" spans="1:2" ht="13">
      <c r="A1423">
        <f ca="1">IFERROR(__xludf.DUMMYFUNCTION("""COMPUTED_VALUE"""),1607)</f>
        <v>1607</v>
      </c>
      <c r="B1423" s="3">
        <f ca="1">IFERROR(__xludf.DUMMYFUNCTION("""COMPUTED_VALUE"""),42370)</f>
        <v>42370</v>
      </c>
    </row>
    <row r="1424" spans="1:2" ht="13">
      <c r="A1424">
        <f ca="1">IFERROR(__xludf.DUMMYFUNCTION("""COMPUTED_VALUE"""),1608)</f>
        <v>1608</v>
      </c>
      <c r="B1424" s="3">
        <f ca="1">IFERROR(__xludf.DUMMYFUNCTION("""COMPUTED_VALUE"""),42370)</f>
        <v>42370</v>
      </c>
    </row>
    <row r="1425" spans="1:2" ht="13">
      <c r="A1425">
        <f ca="1">IFERROR(__xludf.DUMMYFUNCTION("""COMPUTED_VALUE"""),1609)</f>
        <v>1609</v>
      </c>
      <c r="B1425" s="3">
        <f ca="1">IFERROR(__xludf.DUMMYFUNCTION("""COMPUTED_VALUE"""),42370)</f>
        <v>42370</v>
      </c>
    </row>
    <row r="1426" spans="1:2" ht="13">
      <c r="A1426">
        <f ca="1">IFERROR(__xludf.DUMMYFUNCTION("""COMPUTED_VALUE"""),1610)</f>
        <v>1610</v>
      </c>
      <c r="B1426" s="3">
        <f ca="1">IFERROR(__xludf.DUMMYFUNCTION("""COMPUTED_VALUE"""),42370)</f>
        <v>42370</v>
      </c>
    </row>
    <row r="1427" spans="1:2" ht="13">
      <c r="A1427">
        <f ca="1">IFERROR(__xludf.DUMMYFUNCTION("""COMPUTED_VALUE"""),1611)</f>
        <v>1611</v>
      </c>
      <c r="B1427" s="3">
        <f ca="1">IFERROR(__xludf.DUMMYFUNCTION("""COMPUTED_VALUE"""),42370)</f>
        <v>42370</v>
      </c>
    </row>
    <row r="1428" spans="1:2" ht="13">
      <c r="A1428">
        <f ca="1">IFERROR(__xludf.DUMMYFUNCTION("""COMPUTED_VALUE"""),1612)</f>
        <v>1612</v>
      </c>
      <c r="B1428" s="3">
        <f ca="1">IFERROR(__xludf.DUMMYFUNCTION("""COMPUTED_VALUE"""),42370)</f>
        <v>42370</v>
      </c>
    </row>
    <row r="1429" spans="1:2" ht="13">
      <c r="A1429">
        <f ca="1">IFERROR(__xludf.DUMMYFUNCTION("""COMPUTED_VALUE"""),1613)</f>
        <v>1613</v>
      </c>
      <c r="B1429" s="3">
        <f ca="1">IFERROR(__xludf.DUMMYFUNCTION("""COMPUTED_VALUE"""),42370)</f>
        <v>42370</v>
      </c>
    </row>
    <row r="1430" spans="1:2" ht="13">
      <c r="A1430">
        <f ca="1">IFERROR(__xludf.DUMMYFUNCTION("""COMPUTED_VALUE"""),1614)</f>
        <v>1614</v>
      </c>
      <c r="B1430" s="3">
        <f ca="1">IFERROR(__xludf.DUMMYFUNCTION("""COMPUTED_VALUE"""),42370)</f>
        <v>42370</v>
      </c>
    </row>
    <row r="1431" spans="1:2" ht="13">
      <c r="A1431">
        <f ca="1">IFERROR(__xludf.DUMMYFUNCTION("""COMPUTED_VALUE"""),1615)</f>
        <v>1615</v>
      </c>
      <c r="B1431" s="3">
        <f ca="1">IFERROR(__xludf.DUMMYFUNCTION("""COMPUTED_VALUE"""),42370)</f>
        <v>42370</v>
      </c>
    </row>
    <row r="1432" spans="1:2" ht="13">
      <c r="A1432">
        <f ca="1">IFERROR(__xludf.DUMMYFUNCTION("""COMPUTED_VALUE"""),1616)</f>
        <v>1616</v>
      </c>
      <c r="B1432" s="3">
        <f ca="1">IFERROR(__xludf.DUMMYFUNCTION("""COMPUTED_VALUE"""),42370)</f>
        <v>42370</v>
      </c>
    </row>
    <row r="1433" spans="1:2" ht="13">
      <c r="A1433">
        <f ca="1">IFERROR(__xludf.DUMMYFUNCTION("""COMPUTED_VALUE"""),1617)</f>
        <v>1617</v>
      </c>
      <c r="B1433" s="3">
        <f ca="1">IFERROR(__xludf.DUMMYFUNCTION("""COMPUTED_VALUE"""),42370)</f>
        <v>42370</v>
      </c>
    </row>
    <row r="1434" spans="1:2" ht="13">
      <c r="A1434">
        <f ca="1">IFERROR(__xludf.DUMMYFUNCTION("""COMPUTED_VALUE"""),1618)</f>
        <v>1618</v>
      </c>
      <c r="B1434" s="3">
        <f ca="1">IFERROR(__xludf.DUMMYFUNCTION("""COMPUTED_VALUE"""),42370)</f>
        <v>42370</v>
      </c>
    </row>
    <row r="1435" spans="1:2" ht="13">
      <c r="A1435">
        <f ca="1">IFERROR(__xludf.DUMMYFUNCTION("""COMPUTED_VALUE"""),1619)</f>
        <v>1619</v>
      </c>
      <c r="B1435" s="3">
        <f ca="1">IFERROR(__xludf.DUMMYFUNCTION("""COMPUTED_VALUE"""),42370)</f>
        <v>42370</v>
      </c>
    </row>
    <row r="1436" spans="1:2" ht="13">
      <c r="A1436">
        <f ca="1">IFERROR(__xludf.DUMMYFUNCTION("""COMPUTED_VALUE"""),1620)</f>
        <v>1620</v>
      </c>
      <c r="B1436" s="3">
        <f ca="1">IFERROR(__xludf.DUMMYFUNCTION("""COMPUTED_VALUE"""),42370)</f>
        <v>42370</v>
      </c>
    </row>
    <row r="1437" spans="1:2" ht="13">
      <c r="A1437">
        <f ca="1">IFERROR(__xludf.DUMMYFUNCTION("""COMPUTED_VALUE"""),1621)</f>
        <v>1621</v>
      </c>
      <c r="B1437" s="3">
        <f ca="1">IFERROR(__xludf.DUMMYFUNCTION("""COMPUTED_VALUE"""),42370)</f>
        <v>42370</v>
      </c>
    </row>
    <row r="1438" spans="1:2" ht="13">
      <c r="A1438">
        <f ca="1">IFERROR(__xludf.DUMMYFUNCTION("""COMPUTED_VALUE"""),1622)</f>
        <v>1622</v>
      </c>
      <c r="B1438" s="3">
        <f ca="1">IFERROR(__xludf.DUMMYFUNCTION("""COMPUTED_VALUE"""),42370)</f>
        <v>42370</v>
      </c>
    </row>
    <row r="1439" spans="1:2" ht="13">
      <c r="A1439">
        <f ca="1">IFERROR(__xludf.DUMMYFUNCTION("""COMPUTED_VALUE"""),1623)</f>
        <v>1623</v>
      </c>
      <c r="B1439" s="3">
        <f ca="1">IFERROR(__xludf.DUMMYFUNCTION("""COMPUTED_VALUE"""),42370)</f>
        <v>42370</v>
      </c>
    </row>
    <row r="1440" spans="1:2" ht="13">
      <c r="A1440">
        <f ca="1">IFERROR(__xludf.DUMMYFUNCTION("""COMPUTED_VALUE"""),1624)</f>
        <v>1624</v>
      </c>
      <c r="B1440" s="3">
        <f ca="1">IFERROR(__xludf.DUMMYFUNCTION("""COMPUTED_VALUE"""),42370)</f>
        <v>42370</v>
      </c>
    </row>
    <row r="1441" spans="1:2" ht="13">
      <c r="A1441">
        <f ca="1">IFERROR(__xludf.DUMMYFUNCTION("""COMPUTED_VALUE"""),1625)</f>
        <v>1625</v>
      </c>
      <c r="B1441" s="3">
        <f ca="1">IFERROR(__xludf.DUMMYFUNCTION("""COMPUTED_VALUE"""),42370)</f>
        <v>42370</v>
      </c>
    </row>
    <row r="1442" spans="1:2" ht="13">
      <c r="A1442">
        <f ca="1">IFERROR(__xludf.DUMMYFUNCTION("""COMPUTED_VALUE"""),1626)</f>
        <v>1626</v>
      </c>
      <c r="B1442" s="3">
        <f ca="1">IFERROR(__xludf.DUMMYFUNCTION("""COMPUTED_VALUE"""),42370)</f>
        <v>42370</v>
      </c>
    </row>
    <row r="1443" spans="1:2" ht="13">
      <c r="A1443">
        <f ca="1">IFERROR(__xludf.DUMMYFUNCTION("""COMPUTED_VALUE"""),1627)</f>
        <v>1627</v>
      </c>
      <c r="B1443" s="3">
        <f ca="1">IFERROR(__xludf.DUMMYFUNCTION("""COMPUTED_VALUE"""),42370)</f>
        <v>42370</v>
      </c>
    </row>
    <row r="1444" spans="1:2" ht="13">
      <c r="A1444">
        <f ca="1">IFERROR(__xludf.DUMMYFUNCTION("""COMPUTED_VALUE"""),1628)</f>
        <v>1628</v>
      </c>
      <c r="B1444" s="3">
        <f ca="1">IFERROR(__xludf.DUMMYFUNCTION("""COMPUTED_VALUE"""),42370)</f>
        <v>42370</v>
      </c>
    </row>
    <row r="1445" spans="1:2" ht="13">
      <c r="A1445">
        <f ca="1">IFERROR(__xludf.DUMMYFUNCTION("""COMPUTED_VALUE"""),1629)</f>
        <v>1629</v>
      </c>
      <c r="B1445" s="3">
        <f ca="1">IFERROR(__xludf.DUMMYFUNCTION("""COMPUTED_VALUE"""),42370)</f>
        <v>42370</v>
      </c>
    </row>
    <row r="1446" spans="1:2" ht="13">
      <c r="A1446">
        <f ca="1">IFERROR(__xludf.DUMMYFUNCTION("""COMPUTED_VALUE"""),1630)</f>
        <v>1630</v>
      </c>
      <c r="B1446" s="3">
        <f ca="1">IFERROR(__xludf.DUMMYFUNCTION("""COMPUTED_VALUE"""),42370)</f>
        <v>42370</v>
      </c>
    </row>
    <row r="1447" spans="1:2" ht="13">
      <c r="A1447">
        <f ca="1">IFERROR(__xludf.DUMMYFUNCTION("""COMPUTED_VALUE"""),1631)</f>
        <v>1631</v>
      </c>
      <c r="B1447" s="3">
        <f ca="1">IFERROR(__xludf.DUMMYFUNCTION("""COMPUTED_VALUE"""),42370)</f>
        <v>42370</v>
      </c>
    </row>
    <row r="1448" spans="1:2" ht="13">
      <c r="A1448">
        <f ca="1">IFERROR(__xludf.DUMMYFUNCTION("""COMPUTED_VALUE"""),1632)</f>
        <v>1632</v>
      </c>
      <c r="B1448" s="3">
        <f ca="1">IFERROR(__xludf.DUMMYFUNCTION("""COMPUTED_VALUE"""),42370)</f>
        <v>42370</v>
      </c>
    </row>
    <row r="1449" spans="1:2" ht="13">
      <c r="A1449">
        <f ca="1">IFERROR(__xludf.DUMMYFUNCTION("""COMPUTED_VALUE"""),1633)</f>
        <v>1633</v>
      </c>
      <c r="B1449" s="3">
        <f ca="1">IFERROR(__xludf.DUMMYFUNCTION("""COMPUTED_VALUE"""),42370)</f>
        <v>42370</v>
      </c>
    </row>
    <row r="1450" spans="1:2" ht="13">
      <c r="A1450">
        <f ca="1">IFERROR(__xludf.DUMMYFUNCTION("""COMPUTED_VALUE"""),1634)</f>
        <v>1634</v>
      </c>
      <c r="B1450" s="3">
        <f ca="1">IFERROR(__xludf.DUMMYFUNCTION("""COMPUTED_VALUE"""),42370)</f>
        <v>42370</v>
      </c>
    </row>
    <row r="1451" spans="1:2" ht="13">
      <c r="A1451">
        <f ca="1">IFERROR(__xludf.DUMMYFUNCTION("""COMPUTED_VALUE"""),1635)</f>
        <v>1635</v>
      </c>
      <c r="B1451" s="3">
        <f ca="1">IFERROR(__xludf.DUMMYFUNCTION("""COMPUTED_VALUE"""),42370)</f>
        <v>42370</v>
      </c>
    </row>
    <row r="1452" spans="1:2" ht="13">
      <c r="A1452">
        <f ca="1">IFERROR(__xludf.DUMMYFUNCTION("""COMPUTED_VALUE"""),1636)</f>
        <v>1636</v>
      </c>
      <c r="B1452" s="3">
        <f ca="1">IFERROR(__xludf.DUMMYFUNCTION("""COMPUTED_VALUE"""),42370)</f>
        <v>42370</v>
      </c>
    </row>
    <row r="1453" spans="1:2" ht="13">
      <c r="A1453">
        <f ca="1">IFERROR(__xludf.DUMMYFUNCTION("""COMPUTED_VALUE"""),1637)</f>
        <v>1637</v>
      </c>
      <c r="B1453" s="3">
        <f ca="1">IFERROR(__xludf.DUMMYFUNCTION("""COMPUTED_VALUE"""),42370)</f>
        <v>42370</v>
      </c>
    </row>
    <row r="1454" spans="1:2" ht="13">
      <c r="A1454">
        <f ca="1">IFERROR(__xludf.DUMMYFUNCTION("""COMPUTED_VALUE"""),1638)</f>
        <v>1638</v>
      </c>
      <c r="B1454" s="3">
        <f ca="1">IFERROR(__xludf.DUMMYFUNCTION("""COMPUTED_VALUE"""),42370)</f>
        <v>42370</v>
      </c>
    </row>
    <row r="1455" spans="1:2" ht="13">
      <c r="A1455">
        <f ca="1">IFERROR(__xludf.DUMMYFUNCTION("""COMPUTED_VALUE"""),1639)</f>
        <v>1639</v>
      </c>
      <c r="B1455" s="3">
        <f ca="1">IFERROR(__xludf.DUMMYFUNCTION("""COMPUTED_VALUE"""),42370)</f>
        <v>42370</v>
      </c>
    </row>
    <row r="1456" spans="1:2" ht="13">
      <c r="A1456">
        <f ca="1">IFERROR(__xludf.DUMMYFUNCTION("""COMPUTED_VALUE"""),1640)</f>
        <v>1640</v>
      </c>
      <c r="B1456" s="3">
        <f ca="1">IFERROR(__xludf.DUMMYFUNCTION("""COMPUTED_VALUE"""),42370)</f>
        <v>42370</v>
      </c>
    </row>
    <row r="1457" spans="1:2" ht="13">
      <c r="A1457">
        <f ca="1">IFERROR(__xludf.DUMMYFUNCTION("""COMPUTED_VALUE"""),1641)</f>
        <v>1641</v>
      </c>
      <c r="B1457" s="3">
        <f ca="1">IFERROR(__xludf.DUMMYFUNCTION("""COMPUTED_VALUE"""),42370)</f>
        <v>42370</v>
      </c>
    </row>
    <row r="1458" spans="1:2" ht="13">
      <c r="A1458">
        <f ca="1">IFERROR(__xludf.DUMMYFUNCTION("""COMPUTED_VALUE"""),1642)</f>
        <v>1642</v>
      </c>
      <c r="B1458" s="3">
        <f ca="1">IFERROR(__xludf.DUMMYFUNCTION("""COMPUTED_VALUE"""),42370)</f>
        <v>42370</v>
      </c>
    </row>
    <row r="1459" spans="1:2" ht="13">
      <c r="A1459">
        <f ca="1">IFERROR(__xludf.DUMMYFUNCTION("""COMPUTED_VALUE"""),1643)</f>
        <v>1643</v>
      </c>
      <c r="B1459" s="3">
        <f ca="1">IFERROR(__xludf.DUMMYFUNCTION("""COMPUTED_VALUE"""),42370)</f>
        <v>42370</v>
      </c>
    </row>
    <row r="1460" spans="1:2" ht="13">
      <c r="A1460">
        <f ca="1">IFERROR(__xludf.DUMMYFUNCTION("""COMPUTED_VALUE"""),1644)</f>
        <v>1644</v>
      </c>
      <c r="B1460" s="3">
        <f ca="1">IFERROR(__xludf.DUMMYFUNCTION("""COMPUTED_VALUE"""),42370)</f>
        <v>42370</v>
      </c>
    </row>
    <row r="1461" spans="1:2" ht="13">
      <c r="A1461">
        <f ca="1">IFERROR(__xludf.DUMMYFUNCTION("""COMPUTED_VALUE"""),1645)</f>
        <v>1645</v>
      </c>
      <c r="B1461" s="3">
        <f ca="1">IFERROR(__xludf.DUMMYFUNCTION("""COMPUTED_VALUE"""),42370)</f>
        <v>42370</v>
      </c>
    </row>
    <row r="1462" spans="1:2" ht="13">
      <c r="A1462">
        <f ca="1">IFERROR(__xludf.DUMMYFUNCTION("""COMPUTED_VALUE"""),1646)</f>
        <v>1646</v>
      </c>
      <c r="B1462" s="3">
        <f ca="1">IFERROR(__xludf.DUMMYFUNCTION("""COMPUTED_VALUE"""),42370)</f>
        <v>42370</v>
      </c>
    </row>
    <row r="1463" spans="1:2" ht="13">
      <c r="A1463">
        <f ca="1">IFERROR(__xludf.DUMMYFUNCTION("""COMPUTED_VALUE"""),1647)</f>
        <v>1647</v>
      </c>
      <c r="B1463" s="3">
        <f ca="1">IFERROR(__xludf.DUMMYFUNCTION("""COMPUTED_VALUE"""),42370)</f>
        <v>42370</v>
      </c>
    </row>
    <row r="1464" spans="1:2" ht="13">
      <c r="A1464">
        <f ca="1">IFERROR(__xludf.DUMMYFUNCTION("""COMPUTED_VALUE"""),1648)</f>
        <v>1648</v>
      </c>
      <c r="B1464" s="3">
        <f ca="1">IFERROR(__xludf.DUMMYFUNCTION("""COMPUTED_VALUE"""),42370)</f>
        <v>42370</v>
      </c>
    </row>
    <row r="1465" spans="1:2" ht="13">
      <c r="A1465">
        <f ca="1">IFERROR(__xludf.DUMMYFUNCTION("""COMPUTED_VALUE"""),1649)</f>
        <v>1649</v>
      </c>
      <c r="B1465" s="3">
        <f ca="1">IFERROR(__xludf.DUMMYFUNCTION("""COMPUTED_VALUE"""),42370)</f>
        <v>42370</v>
      </c>
    </row>
    <row r="1466" spans="1:2" ht="13">
      <c r="A1466">
        <f ca="1">IFERROR(__xludf.DUMMYFUNCTION("""COMPUTED_VALUE"""),1650)</f>
        <v>1650</v>
      </c>
      <c r="B1466" s="3">
        <f ca="1">IFERROR(__xludf.DUMMYFUNCTION("""COMPUTED_VALUE"""),42370)</f>
        <v>42370</v>
      </c>
    </row>
    <row r="1467" spans="1:2" ht="13">
      <c r="A1467">
        <f ca="1">IFERROR(__xludf.DUMMYFUNCTION("""COMPUTED_VALUE"""),1651)</f>
        <v>1651</v>
      </c>
      <c r="B1467" s="3">
        <f ca="1">IFERROR(__xludf.DUMMYFUNCTION("""COMPUTED_VALUE"""),42370)</f>
        <v>42370</v>
      </c>
    </row>
    <row r="1468" spans="1:2" ht="13">
      <c r="A1468">
        <f ca="1">IFERROR(__xludf.DUMMYFUNCTION("""COMPUTED_VALUE"""),1652)</f>
        <v>1652</v>
      </c>
      <c r="B1468" s="3">
        <f ca="1">IFERROR(__xludf.DUMMYFUNCTION("""COMPUTED_VALUE"""),42370)</f>
        <v>42370</v>
      </c>
    </row>
    <row r="1469" spans="1:2" ht="13">
      <c r="A1469">
        <f ca="1">IFERROR(__xludf.DUMMYFUNCTION("""COMPUTED_VALUE"""),1653)</f>
        <v>1653</v>
      </c>
      <c r="B1469" s="3">
        <f ca="1">IFERROR(__xludf.DUMMYFUNCTION("""COMPUTED_VALUE"""),42370)</f>
        <v>42370</v>
      </c>
    </row>
    <row r="1470" spans="1:2" ht="13">
      <c r="A1470">
        <f ca="1">IFERROR(__xludf.DUMMYFUNCTION("""COMPUTED_VALUE"""),1654)</f>
        <v>1654</v>
      </c>
      <c r="B1470" s="3">
        <f ca="1">IFERROR(__xludf.DUMMYFUNCTION("""COMPUTED_VALUE"""),42370)</f>
        <v>42370</v>
      </c>
    </row>
    <row r="1471" spans="1:2" ht="13">
      <c r="A1471">
        <f ca="1">IFERROR(__xludf.DUMMYFUNCTION("""COMPUTED_VALUE"""),1655)</f>
        <v>1655</v>
      </c>
      <c r="B1471" s="3">
        <f ca="1">IFERROR(__xludf.DUMMYFUNCTION("""COMPUTED_VALUE"""),42370)</f>
        <v>42370</v>
      </c>
    </row>
    <row r="1472" spans="1:2" ht="13">
      <c r="A1472">
        <f ca="1">IFERROR(__xludf.DUMMYFUNCTION("""COMPUTED_VALUE"""),1656)</f>
        <v>1656</v>
      </c>
      <c r="B1472" s="3">
        <f ca="1">IFERROR(__xludf.DUMMYFUNCTION("""COMPUTED_VALUE"""),42370)</f>
        <v>42370</v>
      </c>
    </row>
    <row r="1473" spans="1:2" ht="13">
      <c r="A1473">
        <f ca="1">IFERROR(__xludf.DUMMYFUNCTION("""COMPUTED_VALUE"""),1657)</f>
        <v>1657</v>
      </c>
      <c r="B1473" s="3">
        <f ca="1">IFERROR(__xludf.DUMMYFUNCTION("""COMPUTED_VALUE"""),42370)</f>
        <v>42370</v>
      </c>
    </row>
    <row r="1474" spans="1:2" ht="13">
      <c r="A1474">
        <f ca="1">IFERROR(__xludf.DUMMYFUNCTION("""COMPUTED_VALUE"""),1658)</f>
        <v>1658</v>
      </c>
      <c r="B1474" s="3">
        <f ca="1">IFERROR(__xludf.DUMMYFUNCTION("""COMPUTED_VALUE"""),42370)</f>
        <v>42370</v>
      </c>
    </row>
    <row r="1475" spans="1:2" ht="13">
      <c r="A1475">
        <f ca="1">IFERROR(__xludf.DUMMYFUNCTION("""COMPUTED_VALUE"""),1659)</f>
        <v>1659</v>
      </c>
      <c r="B1475" s="3">
        <f ca="1">IFERROR(__xludf.DUMMYFUNCTION("""COMPUTED_VALUE"""),42370)</f>
        <v>42370</v>
      </c>
    </row>
    <row r="1476" spans="1:2" ht="13">
      <c r="A1476">
        <f ca="1">IFERROR(__xludf.DUMMYFUNCTION("""COMPUTED_VALUE"""),1660)</f>
        <v>1660</v>
      </c>
      <c r="B1476" s="3">
        <f ca="1">IFERROR(__xludf.DUMMYFUNCTION("""COMPUTED_VALUE"""),42370)</f>
        <v>42370</v>
      </c>
    </row>
    <row r="1477" spans="1:2" ht="13">
      <c r="A1477">
        <f ca="1">IFERROR(__xludf.DUMMYFUNCTION("""COMPUTED_VALUE"""),1661)</f>
        <v>1661</v>
      </c>
      <c r="B1477" s="3">
        <f ca="1">IFERROR(__xludf.DUMMYFUNCTION("""COMPUTED_VALUE"""),42370)</f>
        <v>42370</v>
      </c>
    </row>
    <row r="1478" spans="1:2" ht="13">
      <c r="A1478">
        <f ca="1">IFERROR(__xludf.DUMMYFUNCTION("""COMPUTED_VALUE"""),1662)</f>
        <v>1662</v>
      </c>
      <c r="B1478" s="3">
        <f ca="1">IFERROR(__xludf.DUMMYFUNCTION("""COMPUTED_VALUE"""),42370)</f>
        <v>42370</v>
      </c>
    </row>
    <row r="1479" spans="1:2" ht="13">
      <c r="A1479">
        <f ca="1">IFERROR(__xludf.DUMMYFUNCTION("""COMPUTED_VALUE"""),1663)</f>
        <v>1663</v>
      </c>
      <c r="B1479" s="3">
        <f ca="1">IFERROR(__xludf.DUMMYFUNCTION("""COMPUTED_VALUE"""),42370)</f>
        <v>42370</v>
      </c>
    </row>
    <row r="1480" spans="1:2" ht="13">
      <c r="A1480">
        <f ca="1">IFERROR(__xludf.DUMMYFUNCTION("""COMPUTED_VALUE"""),1664)</f>
        <v>1664</v>
      </c>
      <c r="B1480" s="3">
        <f ca="1">IFERROR(__xludf.DUMMYFUNCTION("""COMPUTED_VALUE"""),42370)</f>
        <v>42370</v>
      </c>
    </row>
    <row r="1481" spans="1:2" ht="13">
      <c r="A1481">
        <f ca="1">IFERROR(__xludf.DUMMYFUNCTION("""COMPUTED_VALUE"""),1665)</f>
        <v>1665</v>
      </c>
      <c r="B1481" s="3">
        <f ca="1">IFERROR(__xludf.DUMMYFUNCTION("""COMPUTED_VALUE"""),42370)</f>
        <v>42370</v>
      </c>
    </row>
    <row r="1482" spans="1:2" ht="13">
      <c r="A1482">
        <f ca="1">IFERROR(__xludf.DUMMYFUNCTION("""COMPUTED_VALUE"""),1666)</f>
        <v>1666</v>
      </c>
      <c r="B1482" s="3">
        <f ca="1">IFERROR(__xludf.DUMMYFUNCTION("""COMPUTED_VALUE"""),42370)</f>
        <v>42370</v>
      </c>
    </row>
    <row r="1483" spans="1:2" ht="13">
      <c r="A1483">
        <f ca="1">IFERROR(__xludf.DUMMYFUNCTION("""COMPUTED_VALUE"""),1667)</f>
        <v>1667</v>
      </c>
      <c r="B1483" s="3">
        <f ca="1">IFERROR(__xludf.DUMMYFUNCTION("""COMPUTED_VALUE"""),42370)</f>
        <v>42370</v>
      </c>
    </row>
    <row r="1484" spans="1:2" ht="13">
      <c r="A1484">
        <f ca="1">IFERROR(__xludf.DUMMYFUNCTION("""COMPUTED_VALUE"""),1668)</f>
        <v>1668</v>
      </c>
      <c r="B1484" s="3">
        <f ca="1">IFERROR(__xludf.DUMMYFUNCTION("""COMPUTED_VALUE"""),42370)</f>
        <v>42370</v>
      </c>
    </row>
    <row r="1485" spans="1:2" ht="13">
      <c r="A1485">
        <f ca="1">IFERROR(__xludf.DUMMYFUNCTION("""COMPUTED_VALUE"""),1669)</f>
        <v>1669</v>
      </c>
      <c r="B1485" s="3">
        <f ca="1">IFERROR(__xludf.DUMMYFUNCTION("""COMPUTED_VALUE"""),42370)</f>
        <v>42370</v>
      </c>
    </row>
    <row r="1486" spans="1:2" ht="13">
      <c r="A1486">
        <f ca="1">IFERROR(__xludf.DUMMYFUNCTION("""COMPUTED_VALUE"""),1670)</f>
        <v>1670</v>
      </c>
      <c r="B1486" s="3">
        <f ca="1">IFERROR(__xludf.DUMMYFUNCTION("""COMPUTED_VALUE"""),42370)</f>
        <v>42370</v>
      </c>
    </row>
    <row r="1487" spans="1:2" ht="13">
      <c r="A1487">
        <f ca="1">IFERROR(__xludf.DUMMYFUNCTION("""COMPUTED_VALUE"""),1671)</f>
        <v>1671</v>
      </c>
      <c r="B1487" s="3">
        <f ca="1">IFERROR(__xludf.DUMMYFUNCTION("""COMPUTED_VALUE"""),42370)</f>
        <v>42370</v>
      </c>
    </row>
    <row r="1488" spans="1:2" ht="13">
      <c r="A1488">
        <f ca="1">IFERROR(__xludf.DUMMYFUNCTION("""COMPUTED_VALUE"""),1672)</f>
        <v>1672</v>
      </c>
      <c r="B1488" s="3">
        <f ca="1">IFERROR(__xludf.DUMMYFUNCTION("""COMPUTED_VALUE"""),42370)</f>
        <v>42370</v>
      </c>
    </row>
    <row r="1489" spans="1:2" ht="13">
      <c r="A1489">
        <f ca="1">IFERROR(__xludf.DUMMYFUNCTION("""COMPUTED_VALUE"""),1673)</f>
        <v>1673</v>
      </c>
      <c r="B1489" s="3">
        <f ca="1">IFERROR(__xludf.DUMMYFUNCTION("""COMPUTED_VALUE"""),42370)</f>
        <v>42370</v>
      </c>
    </row>
    <row r="1490" spans="1:2" ht="13">
      <c r="A1490">
        <f ca="1">IFERROR(__xludf.DUMMYFUNCTION("""COMPUTED_VALUE"""),1674)</f>
        <v>1674</v>
      </c>
      <c r="B1490" s="3">
        <f ca="1">IFERROR(__xludf.DUMMYFUNCTION("""COMPUTED_VALUE"""),42370)</f>
        <v>42370</v>
      </c>
    </row>
    <row r="1491" spans="1:2" ht="13">
      <c r="A1491">
        <f ca="1">IFERROR(__xludf.DUMMYFUNCTION("""COMPUTED_VALUE"""),1675)</f>
        <v>1675</v>
      </c>
      <c r="B1491" s="3">
        <f ca="1">IFERROR(__xludf.DUMMYFUNCTION("""COMPUTED_VALUE"""),42370)</f>
        <v>42370</v>
      </c>
    </row>
    <row r="1492" spans="1:2" ht="13">
      <c r="A1492">
        <f ca="1">IFERROR(__xludf.DUMMYFUNCTION("""COMPUTED_VALUE"""),1676)</f>
        <v>1676</v>
      </c>
      <c r="B1492" s="3">
        <f ca="1">IFERROR(__xludf.DUMMYFUNCTION("""COMPUTED_VALUE"""),42370)</f>
        <v>42370</v>
      </c>
    </row>
    <row r="1493" spans="1:2" ht="13">
      <c r="A1493">
        <f ca="1">IFERROR(__xludf.DUMMYFUNCTION("""COMPUTED_VALUE"""),1677)</f>
        <v>1677</v>
      </c>
      <c r="B1493" s="3">
        <f ca="1">IFERROR(__xludf.DUMMYFUNCTION("""COMPUTED_VALUE"""),42370)</f>
        <v>42370</v>
      </c>
    </row>
    <row r="1494" spans="1:2" ht="13">
      <c r="A1494">
        <f ca="1">IFERROR(__xludf.DUMMYFUNCTION("""COMPUTED_VALUE"""),1678)</f>
        <v>1678</v>
      </c>
      <c r="B1494" s="3">
        <f ca="1">IFERROR(__xludf.DUMMYFUNCTION("""COMPUTED_VALUE"""),42370)</f>
        <v>42370</v>
      </c>
    </row>
    <row r="1495" spans="1:2" ht="13">
      <c r="A1495">
        <f ca="1">IFERROR(__xludf.DUMMYFUNCTION("""COMPUTED_VALUE"""),1679)</f>
        <v>1679</v>
      </c>
      <c r="B1495" s="3">
        <f ca="1">IFERROR(__xludf.DUMMYFUNCTION("""COMPUTED_VALUE"""),42370)</f>
        <v>42370</v>
      </c>
    </row>
    <row r="1496" spans="1:2" ht="13">
      <c r="A1496">
        <f ca="1">IFERROR(__xludf.DUMMYFUNCTION("""COMPUTED_VALUE"""),1680)</f>
        <v>1680</v>
      </c>
      <c r="B1496" s="3">
        <f ca="1">IFERROR(__xludf.DUMMYFUNCTION("""COMPUTED_VALUE"""),42370)</f>
        <v>42370</v>
      </c>
    </row>
    <row r="1497" spans="1:2" ht="13">
      <c r="A1497">
        <f ca="1">IFERROR(__xludf.DUMMYFUNCTION("""COMPUTED_VALUE"""),1681)</f>
        <v>1681</v>
      </c>
      <c r="B1497" s="3">
        <f ca="1">IFERROR(__xludf.DUMMYFUNCTION("""COMPUTED_VALUE"""),42370)</f>
        <v>42370</v>
      </c>
    </row>
    <row r="1498" spans="1:2" ht="13">
      <c r="A1498">
        <f ca="1">IFERROR(__xludf.DUMMYFUNCTION("""COMPUTED_VALUE"""),1682)</f>
        <v>1682</v>
      </c>
      <c r="B1498" s="3">
        <f ca="1">IFERROR(__xludf.DUMMYFUNCTION("""COMPUTED_VALUE"""),42370)</f>
        <v>42370</v>
      </c>
    </row>
    <row r="1499" spans="1:2" ht="13">
      <c r="A1499">
        <f ca="1">IFERROR(__xludf.DUMMYFUNCTION("""COMPUTED_VALUE"""),1683)</f>
        <v>1683</v>
      </c>
      <c r="B1499" s="3">
        <f ca="1">IFERROR(__xludf.DUMMYFUNCTION("""COMPUTED_VALUE"""),42370)</f>
        <v>42370</v>
      </c>
    </row>
    <row r="1500" spans="1:2" ht="13">
      <c r="A1500">
        <f ca="1">IFERROR(__xludf.DUMMYFUNCTION("""COMPUTED_VALUE"""),1684)</f>
        <v>1684</v>
      </c>
      <c r="B1500" s="3">
        <f ca="1">IFERROR(__xludf.DUMMYFUNCTION("""COMPUTED_VALUE"""),42370)</f>
        <v>42370</v>
      </c>
    </row>
    <row r="1501" spans="1:2" ht="13">
      <c r="A1501">
        <f ca="1">IFERROR(__xludf.DUMMYFUNCTION("""COMPUTED_VALUE"""),1685)</f>
        <v>1685</v>
      </c>
      <c r="B1501" s="3">
        <f ca="1">IFERROR(__xludf.DUMMYFUNCTION("""COMPUTED_VALUE"""),42370)</f>
        <v>42370</v>
      </c>
    </row>
    <row r="1502" spans="1:2" ht="13">
      <c r="A1502">
        <f ca="1">IFERROR(__xludf.DUMMYFUNCTION("""COMPUTED_VALUE"""),1686)</f>
        <v>1686</v>
      </c>
      <c r="B1502" s="3">
        <f ca="1">IFERROR(__xludf.DUMMYFUNCTION("""COMPUTED_VALUE"""),42370)</f>
        <v>42370</v>
      </c>
    </row>
    <row r="1503" spans="1:2" ht="13">
      <c r="A1503">
        <f ca="1">IFERROR(__xludf.DUMMYFUNCTION("""COMPUTED_VALUE"""),1687)</f>
        <v>1687</v>
      </c>
      <c r="B1503" s="3">
        <f ca="1">IFERROR(__xludf.DUMMYFUNCTION("""COMPUTED_VALUE"""),42370)</f>
        <v>42370</v>
      </c>
    </row>
    <row r="1504" spans="1:2" ht="13">
      <c r="A1504">
        <f ca="1">IFERROR(__xludf.DUMMYFUNCTION("""COMPUTED_VALUE"""),1688)</f>
        <v>1688</v>
      </c>
      <c r="B1504" s="3">
        <f ca="1">IFERROR(__xludf.DUMMYFUNCTION("""COMPUTED_VALUE"""),42370)</f>
        <v>42370</v>
      </c>
    </row>
    <row r="1505" spans="1:2" ht="13">
      <c r="A1505">
        <f ca="1">IFERROR(__xludf.DUMMYFUNCTION("""COMPUTED_VALUE"""),1689)</f>
        <v>1689</v>
      </c>
      <c r="B1505" s="3">
        <f ca="1">IFERROR(__xludf.DUMMYFUNCTION("""COMPUTED_VALUE"""),42370)</f>
        <v>42370</v>
      </c>
    </row>
    <row r="1506" spans="1:2" ht="13">
      <c r="A1506">
        <f ca="1">IFERROR(__xludf.DUMMYFUNCTION("""COMPUTED_VALUE"""),1690)</f>
        <v>1690</v>
      </c>
      <c r="B1506" s="3">
        <f ca="1">IFERROR(__xludf.DUMMYFUNCTION("""COMPUTED_VALUE"""),42370)</f>
        <v>42370</v>
      </c>
    </row>
    <row r="1507" spans="1:2" ht="13">
      <c r="A1507">
        <f ca="1">IFERROR(__xludf.DUMMYFUNCTION("""COMPUTED_VALUE"""),1691)</f>
        <v>1691</v>
      </c>
      <c r="B1507" s="3">
        <f ca="1">IFERROR(__xludf.DUMMYFUNCTION("""COMPUTED_VALUE"""),42370)</f>
        <v>42370</v>
      </c>
    </row>
    <row r="1508" spans="1:2" ht="13">
      <c r="A1508">
        <f ca="1">IFERROR(__xludf.DUMMYFUNCTION("""COMPUTED_VALUE"""),1692)</f>
        <v>1692</v>
      </c>
      <c r="B1508" s="3">
        <f ca="1">IFERROR(__xludf.DUMMYFUNCTION("""COMPUTED_VALUE"""),42370)</f>
        <v>42370</v>
      </c>
    </row>
    <row r="1509" spans="1:2" ht="13">
      <c r="A1509">
        <f ca="1">IFERROR(__xludf.DUMMYFUNCTION("""COMPUTED_VALUE"""),1693)</f>
        <v>1693</v>
      </c>
      <c r="B1509" s="3">
        <f ca="1">IFERROR(__xludf.DUMMYFUNCTION("""COMPUTED_VALUE"""),42370)</f>
        <v>42370</v>
      </c>
    </row>
    <row r="1510" spans="1:2" ht="13">
      <c r="A1510">
        <f ca="1">IFERROR(__xludf.DUMMYFUNCTION("""COMPUTED_VALUE"""),1694)</f>
        <v>1694</v>
      </c>
      <c r="B1510" s="3">
        <f ca="1">IFERROR(__xludf.DUMMYFUNCTION("""COMPUTED_VALUE"""),42370)</f>
        <v>42370</v>
      </c>
    </row>
    <row r="1511" spans="1:2" ht="13">
      <c r="A1511">
        <f ca="1">IFERROR(__xludf.DUMMYFUNCTION("""COMPUTED_VALUE"""),1695)</f>
        <v>1695</v>
      </c>
      <c r="B1511" s="3">
        <f ca="1">IFERROR(__xludf.DUMMYFUNCTION("""COMPUTED_VALUE"""),42370)</f>
        <v>42370</v>
      </c>
    </row>
    <row r="1512" spans="1:2" ht="13">
      <c r="A1512">
        <f ca="1">IFERROR(__xludf.DUMMYFUNCTION("""COMPUTED_VALUE"""),1696)</f>
        <v>1696</v>
      </c>
      <c r="B1512" s="3">
        <f ca="1">IFERROR(__xludf.DUMMYFUNCTION("""COMPUTED_VALUE"""),42370)</f>
        <v>42370</v>
      </c>
    </row>
    <row r="1513" spans="1:2" ht="13">
      <c r="A1513">
        <f ca="1">IFERROR(__xludf.DUMMYFUNCTION("""COMPUTED_VALUE"""),1697)</f>
        <v>1697</v>
      </c>
      <c r="B1513" s="3">
        <f ca="1">IFERROR(__xludf.DUMMYFUNCTION("""COMPUTED_VALUE"""),42370)</f>
        <v>42370</v>
      </c>
    </row>
    <row r="1514" spans="1:2" ht="13">
      <c r="A1514">
        <f ca="1">IFERROR(__xludf.DUMMYFUNCTION("""COMPUTED_VALUE"""),1698)</f>
        <v>1698</v>
      </c>
      <c r="B1514" s="3">
        <f ca="1">IFERROR(__xludf.DUMMYFUNCTION("""COMPUTED_VALUE"""),42370)</f>
        <v>42370</v>
      </c>
    </row>
    <row r="1515" spans="1:2" ht="13">
      <c r="A1515">
        <f ca="1">IFERROR(__xludf.DUMMYFUNCTION("""COMPUTED_VALUE"""),1699)</f>
        <v>1699</v>
      </c>
      <c r="B1515" s="3">
        <f ca="1">IFERROR(__xludf.DUMMYFUNCTION("""COMPUTED_VALUE"""),42370)</f>
        <v>42370</v>
      </c>
    </row>
    <row r="1516" spans="1:2" ht="13">
      <c r="A1516">
        <f ca="1">IFERROR(__xludf.DUMMYFUNCTION("""COMPUTED_VALUE"""),1700)</f>
        <v>1700</v>
      </c>
      <c r="B1516" s="3">
        <f ca="1">IFERROR(__xludf.DUMMYFUNCTION("""COMPUTED_VALUE"""),42370)</f>
        <v>42370</v>
      </c>
    </row>
    <row r="1517" spans="1:2" ht="13">
      <c r="A1517">
        <f ca="1">IFERROR(__xludf.DUMMYFUNCTION("""COMPUTED_VALUE"""),1701)</f>
        <v>1701</v>
      </c>
      <c r="B1517" s="3">
        <f ca="1">IFERROR(__xludf.DUMMYFUNCTION("""COMPUTED_VALUE"""),42370)</f>
        <v>42370</v>
      </c>
    </row>
    <row r="1518" spans="1:2" ht="13">
      <c r="A1518">
        <f ca="1">IFERROR(__xludf.DUMMYFUNCTION("""COMPUTED_VALUE"""),1702)</f>
        <v>1702</v>
      </c>
      <c r="B1518" s="3">
        <f ca="1">IFERROR(__xludf.DUMMYFUNCTION("""COMPUTED_VALUE"""),42370)</f>
        <v>42370</v>
      </c>
    </row>
    <row r="1519" spans="1:2" ht="13">
      <c r="A1519">
        <f ca="1">IFERROR(__xludf.DUMMYFUNCTION("""COMPUTED_VALUE"""),1703)</f>
        <v>1703</v>
      </c>
      <c r="B1519" s="3">
        <f ca="1">IFERROR(__xludf.DUMMYFUNCTION("""COMPUTED_VALUE"""),42370)</f>
        <v>42370</v>
      </c>
    </row>
    <row r="1520" spans="1:2" ht="13">
      <c r="A1520">
        <f ca="1">IFERROR(__xludf.DUMMYFUNCTION("""COMPUTED_VALUE"""),1704)</f>
        <v>1704</v>
      </c>
      <c r="B1520" s="3">
        <f ca="1">IFERROR(__xludf.DUMMYFUNCTION("""COMPUTED_VALUE"""),42370)</f>
        <v>42370</v>
      </c>
    </row>
    <row r="1521" spans="1:2" ht="13">
      <c r="A1521">
        <f ca="1">IFERROR(__xludf.DUMMYFUNCTION("""COMPUTED_VALUE"""),1705)</f>
        <v>1705</v>
      </c>
      <c r="B1521" s="3">
        <f ca="1">IFERROR(__xludf.DUMMYFUNCTION("""COMPUTED_VALUE"""),42370)</f>
        <v>42370</v>
      </c>
    </row>
    <row r="1522" spans="1:2" ht="13">
      <c r="A1522">
        <f ca="1">IFERROR(__xludf.DUMMYFUNCTION("""COMPUTED_VALUE"""),1706)</f>
        <v>1706</v>
      </c>
      <c r="B1522" s="3">
        <f ca="1">IFERROR(__xludf.DUMMYFUNCTION("""COMPUTED_VALUE"""),42370)</f>
        <v>42370</v>
      </c>
    </row>
    <row r="1523" spans="1:2" ht="13">
      <c r="A1523">
        <f ca="1">IFERROR(__xludf.DUMMYFUNCTION("""COMPUTED_VALUE"""),1707)</f>
        <v>1707</v>
      </c>
      <c r="B1523" s="3">
        <f ca="1">IFERROR(__xludf.DUMMYFUNCTION("""COMPUTED_VALUE"""),42370)</f>
        <v>42370</v>
      </c>
    </row>
    <row r="1524" spans="1:2" ht="13">
      <c r="A1524">
        <f ca="1">IFERROR(__xludf.DUMMYFUNCTION("""COMPUTED_VALUE"""),1708)</f>
        <v>1708</v>
      </c>
      <c r="B1524" s="3">
        <f ca="1">IFERROR(__xludf.DUMMYFUNCTION("""COMPUTED_VALUE"""),42370)</f>
        <v>42370</v>
      </c>
    </row>
    <row r="1525" spans="1:2" ht="13">
      <c r="A1525">
        <f ca="1">IFERROR(__xludf.DUMMYFUNCTION("""COMPUTED_VALUE"""),1709)</f>
        <v>1709</v>
      </c>
      <c r="B1525" s="3">
        <f ca="1">IFERROR(__xludf.DUMMYFUNCTION("""COMPUTED_VALUE"""),42370)</f>
        <v>42370</v>
      </c>
    </row>
    <row r="1526" spans="1:2" ht="13">
      <c r="A1526">
        <f ca="1">IFERROR(__xludf.DUMMYFUNCTION("""COMPUTED_VALUE"""),1710)</f>
        <v>1710</v>
      </c>
      <c r="B1526" s="3">
        <f ca="1">IFERROR(__xludf.DUMMYFUNCTION("""COMPUTED_VALUE"""),42370)</f>
        <v>42370</v>
      </c>
    </row>
    <row r="1527" spans="1:2" ht="13">
      <c r="A1527">
        <f ca="1">IFERROR(__xludf.DUMMYFUNCTION("""COMPUTED_VALUE"""),1711)</f>
        <v>1711</v>
      </c>
      <c r="B1527" s="3">
        <f ca="1">IFERROR(__xludf.DUMMYFUNCTION("""COMPUTED_VALUE"""),42370)</f>
        <v>42370</v>
      </c>
    </row>
    <row r="1528" spans="1:2" ht="13">
      <c r="A1528">
        <f ca="1">IFERROR(__xludf.DUMMYFUNCTION("""COMPUTED_VALUE"""),1712)</f>
        <v>1712</v>
      </c>
      <c r="B1528" s="3">
        <f ca="1">IFERROR(__xludf.DUMMYFUNCTION("""COMPUTED_VALUE"""),42370)</f>
        <v>42370</v>
      </c>
    </row>
    <row r="1529" spans="1:2" ht="13">
      <c r="A1529">
        <f ca="1">IFERROR(__xludf.DUMMYFUNCTION("""COMPUTED_VALUE"""),1713)</f>
        <v>1713</v>
      </c>
      <c r="B1529" s="3">
        <f ca="1">IFERROR(__xludf.DUMMYFUNCTION("""COMPUTED_VALUE"""),42370)</f>
        <v>42370</v>
      </c>
    </row>
    <row r="1530" spans="1:2" ht="13">
      <c r="A1530">
        <f ca="1">IFERROR(__xludf.DUMMYFUNCTION("""COMPUTED_VALUE"""),1714)</f>
        <v>1714</v>
      </c>
      <c r="B1530" s="3">
        <f ca="1">IFERROR(__xludf.DUMMYFUNCTION("""COMPUTED_VALUE"""),42370)</f>
        <v>42370</v>
      </c>
    </row>
    <row r="1531" spans="1:2" ht="13">
      <c r="A1531">
        <f ca="1">IFERROR(__xludf.DUMMYFUNCTION("""COMPUTED_VALUE"""),1715)</f>
        <v>1715</v>
      </c>
      <c r="B1531" s="3">
        <f ca="1">IFERROR(__xludf.DUMMYFUNCTION("""COMPUTED_VALUE"""),42370)</f>
        <v>42370</v>
      </c>
    </row>
    <row r="1532" spans="1:2" ht="13">
      <c r="A1532">
        <f ca="1">IFERROR(__xludf.DUMMYFUNCTION("""COMPUTED_VALUE"""),1716)</f>
        <v>1716</v>
      </c>
      <c r="B1532" s="3">
        <f ca="1">IFERROR(__xludf.DUMMYFUNCTION("""COMPUTED_VALUE"""),42370)</f>
        <v>42370</v>
      </c>
    </row>
    <row r="1533" spans="1:2" ht="13">
      <c r="A1533">
        <f ca="1">IFERROR(__xludf.DUMMYFUNCTION("""COMPUTED_VALUE"""),1717)</f>
        <v>1717</v>
      </c>
      <c r="B1533" s="3">
        <f ca="1">IFERROR(__xludf.DUMMYFUNCTION("""COMPUTED_VALUE"""),42370)</f>
        <v>42370</v>
      </c>
    </row>
    <row r="1534" spans="1:2" ht="13">
      <c r="A1534">
        <f ca="1">IFERROR(__xludf.DUMMYFUNCTION("""COMPUTED_VALUE"""),1718)</f>
        <v>1718</v>
      </c>
      <c r="B1534" s="3">
        <f ca="1">IFERROR(__xludf.DUMMYFUNCTION("""COMPUTED_VALUE"""),42370)</f>
        <v>42370</v>
      </c>
    </row>
    <row r="1535" spans="1:2" ht="13">
      <c r="A1535">
        <f ca="1">IFERROR(__xludf.DUMMYFUNCTION("""COMPUTED_VALUE"""),1719)</f>
        <v>1719</v>
      </c>
      <c r="B1535" s="3">
        <f ca="1">IFERROR(__xludf.DUMMYFUNCTION("""COMPUTED_VALUE"""),42370)</f>
        <v>42370</v>
      </c>
    </row>
    <row r="1536" spans="1:2" ht="13">
      <c r="A1536">
        <f ca="1">IFERROR(__xludf.DUMMYFUNCTION("""COMPUTED_VALUE"""),1720)</f>
        <v>1720</v>
      </c>
      <c r="B1536" s="3">
        <f ca="1">IFERROR(__xludf.DUMMYFUNCTION("""COMPUTED_VALUE"""),42370)</f>
        <v>42370</v>
      </c>
    </row>
    <row r="1537" spans="1:2" ht="13">
      <c r="A1537">
        <f ca="1">IFERROR(__xludf.DUMMYFUNCTION("""COMPUTED_VALUE"""),1722)</f>
        <v>1722</v>
      </c>
      <c r="B1537" s="3">
        <f ca="1">IFERROR(__xludf.DUMMYFUNCTION("""COMPUTED_VALUE"""),42370)</f>
        <v>42370</v>
      </c>
    </row>
    <row r="1538" spans="1:2" ht="13">
      <c r="A1538">
        <f ca="1">IFERROR(__xludf.DUMMYFUNCTION("""COMPUTED_VALUE"""),1723)</f>
        <v>1723</v>
      </c>
      <c r="B1538" s="3">
        <f ca="1">IFERROR(__xludf.DUMMYFUNCTION("""COMPUTED_VALUE"""),42370)</f>
        <v>42370</v>
      </c>
    </row>
    <row r="1539" spans="1:2" ht="13">
      <c r="A1539">
        <f ca="1">IFERROR(__xludf.DUMMYFUNCTION("""COMPUTED_VALUE"""),1724)</f>
        <v>1724</v>
      </c>
      <c r="B1539" s="3">
        <f ca="1">IFERROR(__xludf.DUMMYFUNCTION("""COMPUTED_VALUE"""),42370)</f>
        <v>42370</v>
      </c>
    </row>
    <row r="1540" spans="1:2" ht="13">
      <c r="A1540">
        <f ca="1">IFERROR(__xludf.DUMMYFUNCTION("""COMPUTED_VALUE"""),1725)</f>
        <v>1725</v>
      </c>
      <c r="B1540" s="3">
        <f ca="1">IFERROR(__xludf.DUMMYFUNCTION("""COMPUTED_VALUE"""),42370)</f>
        <v>42370</v>
      </c>
    </row>
    <row r="1541" spans="1:2" ht="13">
      <c r="A1541">
        <f ca="1">IFERROR(__xludf.DUMMYFUNCTION("""COMPUTED_VALUE"""),1726)</f>
        <v>1726</v>
      </c>
      <c r="B1541" s="3">
        <f ca="1">IFERROR(__xludf.DUMMYFUNCTION("""COMPUTED_VALUE"""),42370)</f>
        <v>42370</v>
      </c>
    </row>
    <row r="1542" spans="1:2" ht="13">
      <c r="A1542">
        <f ca="1">IFERROR(__xludf.DUMMYFUNCTION("""COMPUTED_VALUE"""),1727)</f>
        <v>1727</v>
      </c>
      <c r="B1542" s="3">
        <f ca="1">IFERROR(__xludf.DUMMYFUNCTION("""COMPUTED_VALUE"""),42370)</f>
        <v>42370</v>
      </c>
    </row>
    <row r="1543" spans="1:2" ht="13">
      <c r="A1543">
        <f ca="1">IFERROR(__xludf.DUMMYFUNCTION("""COMPUTED_VALUE"""),1728)</f>
        <v>1728</v>
      </c>
      <c r="B1543" s="3">
        <f ca="1">IFERROR(__xludf.DUMMYFUNCTION("""COMPUTED_VALUE"""),42370)</f>
        <v>42370</v>
      </c>
    </row>
    <row r="1544" spans="1:2" ht="13">
      <c r="A1544">
        <f ca="1">IFERROR(__xludf.DUMMYFUNCTION("""COMPUTED_VALUE"""),1729)</f>
        <v>1729</v>
      </c>
      <c r="B1544" s="3">
        <f ca="1">IFERROR(__xludf.DUMMYFUNCTION("""COMPUTED_VALUE"""),42370)</f>
        <v>42370</v>
      </c>
    </row>
    <row r="1545" spans="1:2" ht="13">
      <c r="A1545">
        <f ca="1">IFERROR(__xludf.DUMMYFUNCTION("""COMPUTED_VALUE"""),1730)</f>
        <v>1730</v>
      </c>
      <c r="B1545" s="3">
        <f ca="1">IFERROR(__xludf.DUMMYFUNCTION("""COMPUTED_VALUE"""),42370)</f>
        <v>42370</v>
      </c>
    </row>
    <row r="1546" spans="1:2" ht="13">
      <c r="A1546">
        <f ca="1">IFERROR(__xludf.DUMMYFUNCTION("""COMPUTED_VALUE"""),1731)</f>
        <v>1731</v>
      </c>
      <c r="B1546" s="3">
        <f ca="1">IFERROR(__xludf.DUMMYFUNCTION("""COMPUTED_VALUE"""),42370)</f>
        <v>42370</v>
      </c>
    </row>
    <row r="1547" spans="1:2" ht="13">
      <c r="A1547">
        <f ca="1">IFERROR(__xludf.DUMMYFUNCTION("""COMPUTED_VALUE"""),1732)</f>
        <v>1732</v>
      </c>
      <c r="B1547" s="3">
        <f ca="1">IFERROR(__xludf.DUMMYFUNCTION("""COMPUTED_VALUE"""),42370)</f>
        <v>42370</v>
      </c>
    </row>
    <row r="1548" spans="1:2" ht="13">
      <c r="A1548">
        <f ca="1">IFERROR(__xludf.DUMMYFUNCTION("""COMPUTED_VALUE"""),1733)</f>
        <v>1733</v>
      </c>
      <c r="B1548" s="3">
        <f ca="1">IFERROR(__xludf.DUMMYFUNCTION("""COMPUTED_VALUE"""),42370)</f>
        <v>42370</v>
      </c>
    </row>
    <row r="1549" spans="1:2" ht="13">
      <c r="A1549">
        <f ca="1">IFERROR(__xludf.DUMMYFUNCTION("""COMPUTED_VALUE"""),1734)</f>
        <v>1734</v>
      </c>
      <c r="B1549" s="3">
        <f ca="1">IFERROR(__xludf.DUMMYFUNCTION("""COMPUTED_VALUE"""),42370)</f>
        <v>42370</v>
      </c>
    </row>
    <row r="1550" spans="1:2" ht="13">
      <c r="A1550">
        <f ca="1">IFERROR(__xludf.DUMMYFUNCTION("""COMPUTED_VALUE"""),1735)</f>
        <v>1735</v>
      </c>
      <c r="B1550" s="3">
        <f ca="1">IFERROR(__xludf.DUMMYFUNCTION("""COMPUTED_VALUE"""),42370)</f>
        <v>42370</v>
      </c>
    </row>
    <row r="1551" spans="1:2" ht="13">
      <c r="A1551">
        <f ca="1">IFERROR(__xludf.DUMMYFUNCTION("""COMPUTED_VALUE"""),1736)</f>
        <v>1736</v>
      </c>
      <c r="B1551" s="3">
        <f ca="1">IFERROR(__xludf.DUMMYFUNCTION("""COMPUTED_VALUE"""),42370)</f>
        <v>42370</v>
      </c>
    </row>
    <row r="1552" spans="1:2" ht="13">
      <c r="A1552">
        <f ca="1">IFERROR(__xludf.DUMMYFUNCTION("""COMPUTED_VALUE"""),1737)</f>
        <v>1737</v>
      </c>
      <c r="B1552" s="3">
        <f ca="1">IFERROR(__xludf.DUMMYFUNCTION("""COMPUTED_VALUE"""),42370)</f>
        <v>42370</v>
      </c>
    </row>
    <row r="1553" spans="1:2" ht="13">
      <c r="A1553">
        <f ca="1">IFERROR(__xludf.DUMMYFUNCTION("""COMPUTED_VALUE"""),1738)</f>
        <v>1738</v>
      </c>
      <c r="B1553" s="3">
        <f ca="1">IFERROR(__xludf.DUMMYFUNCTION("""COMPUTED_VALUE"""),42370)</f>
        <v>42370</v>
      </c>
    </row>
    <row r="1554" spans="1:2" ht="13">
      <c r="A1554">
        <f ca="1">IFERROR(__xludf.DUMMYFUNCTION("""COMPUTED_VALUE"""),1739)</f>
        <v>1739</v>
      </c>
      <c r="B1554" s="3">
        <f ca="1">IFERROR(__xludf.DUMMYFUNCTION("""COMPUTED_VALUE"""),42370)</f>
        <v>42370</v>
      </c>
    </row>
    <row r="1555" spans="1:2" ht="13">
      <c r="A1555">
        <f ca="1">IFERROR(__xludf.DUMMYFUNCTION("""COMPUTED_VALUE"""),1740)</f>
        <v>1740</v>
      </c>
      <c r="B1555" s="3">
        <f ca="1">IFERROR(__xludf.DUMMYFUNCTION("""COMPUTED_VALUE"""),42370)</f>
        <v>42370</v>
      </c>
    </row>
    <row r="1556" spans="1:2" ht="13">
      <c r="A1556">
        <f ca="1">IFERROR(__xludf.DUMMYFUNCTION("""COMPUTED_VALUE"""),1741)</f>
        <v>1741</v>
      </c>
      <c r="B1556" s="3">
        <f ca="1">IFERROR(__xludf.DUMMYFUNCTION("""COMPUTED_VALUE"""),42370)</f>
        <v>42370</v>
      </c>
    </row>
    <row r="1557" spans="1:2" ht="13">
      <c r="A1557">
        <f ca="1">IFERROR(__xludf.DUMMYFUNCTION("""COMPUTED_VALUE"""),1742)</f>
        <v>1742</v>
      </c>
      <c r="B1557" s="3">
        <f ca="1">IFERROR(__xludf.DUMMYFUNCTION("""COMPUTED_VALUE"""),42370)</f>
        <v>42370</v>
      </c>
    </row>
    <row r="1558" spans="1:2" ht="13">
      <c r="A1558">
        <f ca="1">IFERROR(__xludf.DUMMYFUNCTION("""COMPUTED_VALUE"""),1743)</f>
        <v>1743</v>
      </c>
      <c r="B1558" s="3">
        <f ca="1">IFERROR(__xludf.DUMMYFUNCTION("""COMPUTED_VALUE"""),42370)</f>
        <v>42370</v>
      </c>
    </row>
    <row r="1559" spans="1:2" ht="13">
      <c r="A1559">
        <f ca="1">IFERROR(__xludf.DUMMYFUNCTION("""COMPUTED_VALUE"""),1744)</f>
        <v>1744</v>
      </c>
      <c r="B1559" s="3">
        <f ca="1">IFERROR(__xludf.DUMMYFUNCTION("""COMPUTED_VALUE"""),42370)</f>
        <v>42370</v>
      </c>
    </row>
    <row r="1560" spans="1:2" ht="13">
      <c r="A1560">
        <f ca="1">IFERROR(__xludf.DUMMYFUNCTION("""COMPUTED_VALUE"""),1745)</f>
        <v>1745</v>
      </c>
      <c r="B1560" s="3">
        <f ca="1">IFERROR(__xludf.DUMMYFUNCTION("""COMPUTED_VALUE"""),42370)</f>
        <v>42370</v>
      </c>
    </row>
    <row r="1561" spans="1:2" ht="13">
      <c r="A1561">
        <f ca="1">IFERROR(__xludf.DUMMYFUNCTION("""COMPUTED_VALUE"""),1746)</f>
        <v>1746</v>
      </c>
      <c r="B1561" s="3">
        <f ca="1">IFERROR(__xludf.DUMMYFUNCTION("""COMPUTED_VALUE"""),42370)</f>
        <v>42370</v>
      </c>
    </row>
    <row r="1562" spans="1:2" ht="13">
      <c r="A1562">
        <f ca="1">IFERROR(__xludf.DUMMYFUNCTION("""COMPUTED_VALUE"""),1747)</f>
        <v>1747</v>
      </c>
      <c r="B1562" s="3">
        <f ca="1">IFERROR(__xludf.DUMMYFUNCTION("""COMPUTED_VALUE"""),42370)</f>
        <v>42370</v>
      </c>
    </row>
    <row r="1563" spans="1:2" ht="13">
      <c r="A1563">
        <f ca="1">IFERROR(__xludf.DUMMYFUNCTION("""COMPUTED_VALUE"""),1748)</f>
        <v>1748</v>
      </c>
      <c r="B1563" s="3">
        <f ca="1">IFERROR(__xludf.DUMMYFUNCTION("""COMPUTED_VALUE"""),42370)</f>
        <v>42370</v>
      </c>
    </row>
    <row r="1564" spans="1:2" ht="13">
      <c r="A1564">
        <f ca="1">IFERROR(__xludf.DUMMYFUNCTION("""COMPUTED_VALUE"""),1749)</f>
        <v>1749</v>
      </c>
      <c r="B1564" s="3">
        <f ca="1">IFERROR(__xludf.DUMMYFUNCTION("""COMPUTED_VALUE"""),42370)</f>
        <v>42370</v>
      </c>
    </row>
    <row r="1565" spans="1:2" ht="13">
      <c r="A1565">
        <f ca="1">IFERROR(__xludf.DUMMYFUNCTION("""COMPUTED_VALUE"""),1750)</f>
        <v>1750</v>
      </c>
      <c r="B1565" s="3">
        <f ca="1">IFERROR(__xludf.DUMMYFUNCTION("""COMPUTED_VALUE"""),42370)</f>
        <v>42370</v>
      </c>
    </row>
    <row r="1566" spans="1:2" ht="13">
      <c r="A1566">
        <f ca="1">IFERROR(__xludf.DUMMYFUNCTION("""COMPUTED_VALUE"""),1751)</f>
        <v>1751</v>
      </c>
      <c r="B1566" s="3">
        <f ca="1">IFERROR(__xludf.DUMMYFUNCTION("""COMPUTED_VALUE"""),42370)</f>
        <v>42370</v>
      </c>
    </row>
    <row r="1567" spans="1:2" ht="13">
      <c r="A1567">
        <f ca="1">IFERROR(__xludf.DUMMYFUNCTION("""COMPUTED_VALUE"""),1752)</f>
        <v>1752</v>
      </c>
      <c r="B1567" s="3">
        <f ca="1">IFERROR(__xludf.DUMMYFUNCTION("""COMPUTED_VALUE"""),42370)</f>
        <v>42370</v>
      </c>
    </row>
    <row r="1568" spans="1:2" ht="13">
      <c r="A1568">
        <f ca="1">IFERROR(__xludf.DUMMYFUNCTION("""COMPUTED_VALUE"""),1753)</f>
        <v>1753</v>
      </c>
      <c r="B1568" s="3">
        <f ca="1">IFERROR(__xludf.DUMMYFUNCTION("""COMPUTED_VALUE"""),42370)</f>
        <v>42370</v>
      </c>
    </row>
    <row r="1569" spans="1:2" ht="13">
      <c r="A1569">
        <f ca="1">IFERROR(__xludf.DUMMYFUNCTION("""COMPUTED_VALUE"""),1754)</f>
        <v>1754</v>
      </c>
      <c r="B1569" s="3">
        <f ca="1">IFERROR(__xludf.DUMMYFUNCTION("""COMPUTED_VALUE"""),42370)</f>
        <v>42370</v>
      </c>
    </row>
    <row r="1570" spans="1:2" ht="13">
      <c r="A1570">
        <f ca="1">IFERROR(__xludf.DUMMYFUNCTION("""COMPUTED_VALUE"""),1755)</f>
        <v>1755</v>
      </c>
      <c r="B1570" s="3">
        <f ca="1">IFERROR(__xludf.DUMMYFUNCTION("""COMPUTED_VALUE"""),42370)</f>
        <v>42370</v>
      </c>
    </row>
    <row r="1571" spans="1:2" ht="13">
      <c r="A1571">
        <f ca="1">IFERROR(__xludf.DUMMYFUNCTION("""COMPUTED_VALUE"""),1756)</f>
        <v>1756</v>
      </c>
      <c r="B1571" s="3">
        <f ca="1">IFERROR(__xludf.DUMMYFUNCTION("""COMPUTED_VALUE"""),42370)</f>
        <v>42370</v>
      </c>
    </row>
    <row r="1572" spans="1:2" ht="13">
      <c r="A1572">
        <f ca="1">IFERROR(__xludf.DUMMYFUNCTION("""COMPUTED_VALUE"""),1757)</f>
        <v>1757</v>
      </c>
      <c r="B1572" s="3">
        <f ca="1">IFERROR(__xludf.DUMMYFUNCTION("""COMPUTED_VALUE"""),42370)</f>
        <v>42370</v>
      </c>
    </row>
    <row r="1573" spans="1:2" ht="13">
      <c r="A1573">
        <f ca="1">IFERROR(__xludf.DUMMYFUNCTION("""COMPUTED_VALUE"""),1758)</f>
        <v>1758</v>
      </c>
      <c r="B1573" s="3">
        <f ca="1">IFERROR(__xludf.DUMMYFUNCTION("""COMPUTED_VALUE"""),42370)</f>
        <v>42370</v>
      </c>
    </row>
    <row r="1574" spans="1:2" ht="13">
      <c r="A1574">
        <f ca="1">IFERROR(__xludf.DUMMYFUNCTION("""COMPUTED_VALUE"""),1759)</f>
        <v>1759</v>
      </c>
      <c r="B1574" s="3">
        <f ca="1">IFERROR(__xludf.DUMMYFUNCTION("""COMPUTED_VALUE"""),42370)</f>
        <v>42370</v>
      </c>
    </row>
    <row r="1575" spans="1:2" ht="13">
      <c r="A1575">
        <f ca="1">IFERROR(__xludf.DUMMYFUNCTION("""COMPUTED_VALUE"""),1760)</f>
        <v>1760</v>
      </c>
      <c r="B1575" s="3">
        <f ca="1">IFERROR(__xludf.DUMMYFUNCTION("""COMPUTED_VALUE"""),42370)</f>
        <v>42370</v>
      </c>
    </row>
    <row r="1576" spans="1:2" ht="13">
      <c r="A1576">
        <f ca="1">IFERROR(__xludf.DUMMYFUNCTION("""COMPUTED_VALUE"""),1761)</f>
        <v>1761</v>
      </c>
      <c r="B1576" s="3">
        <f ca="1">IFERROR(__xludf.DUMMYFUNCTION("""COMPUTED_VALUE"""),42370)</f>
        <v>42370</v>
      </c>
    </row>
    <row r="1577" spans="1:2" ht="13">
      <c r="A1577">
        <f ca="1">IFERROR(__xludf.DUMMYFUNCTION("""COMPUTED_VALUE"""),1762)</f>
        <v>1762</v>
      </c>
      <c r="B1577" s="3">
        <f ca="1">IFERROR(__xludf.DUMMYFUNCTION("""COMPUTED_VALUE"""),42370)</f>
        <v>42370</v>
      </c>
    </row>
    <row r="1578" spans="1:2" ht="13">
      <c r="A1578">
        <f ca="1">IFERROR(__xludf.DUMMYFUNCTION("""COMPUTED_VALUE"""),1763)</f>
        <v>1763</v>
      </c>
      <c r="B1578" s="3">
        <f ca="1">IFERROR(__xludf.DUMMYFUNCTION("""COMPUTED_VALUE"""),42370)</f>
        <v>42370</v>
      </c>
    </row>
    <row r="1579" spans="1:2" ht="13">
      <c r="A1579">
        <f ca="1">IFERROR(__xludf.DUMMYFUNCTION("""COMPUTED_VALUE"""),1764)</f>
        <v>1764</v>
      </c>
      <c r="B1579" s="3">
        <f ca="1">IFERROR(__xludf.DUMMYFUNCTION("""COMPUTED_VALUE"""),42370)</f>
        <v>42370</v>
      </c>
    </row>
    <row r="1580" spans="1:2" ht="13">
      <c r="A1580">
        <f ca="1">IFERROR(__xludf.DUMMYFUNCTION("""COMPUTED_VALUE"""),1765)</f>
        <v>1765</v>
      </c>
      <c r="B1580" s="3">
        <f ca="1">IFERROR(__xludf.DUMMYFUNCTION("""COMPUTED_VALUE"""),42370)</f>
        <v>42370</v>
      </c>
    </row>
    <row r="1581" spans="1:2" ht="13">
      <c r="A1581">
        <f ca="1">IFERROR(__xludf.DUMMYFUNCTION("""COMPUTED_VALUE"""),1766)</f>
        <v>1766</v>
      </c>
      <c r="B1581" s="3">
        <f ca="1">IFERROR(__xludf.DUMMYFUNCTION("""COMPUTED_VALUE"""),42370)</f>
        <v>42370</v>
      </c>
    </row>
    <row r="1582" spans="1:2" ht="13">
      <c r="A1582">
        <f ca="1">IFERROR(__xludf.DUMMYFUNCTION("""COMPUTED_VALUE"""),1767)</f>
        <v>1767</v>
      </c>
      <c r="B1582" s="3">
        <f ca="1">IFERROR(__xludf.DUMMYFUNCTION("""COMPUTED_VALUE"""),42370)</f>
        <v>42370</v>
      </c>
    </row>
    <row r="1583" spans="1:2" ht="13">
      <c r="A1583">
        <f ca="1">IFERROR(__xludf.DUMMYFUNCTION("""COMPUTED_VALUE"""),1768)</f>
        <v>1768</v>
      </c>
      <c r="B1583" s="3">
        <f ca="1">IFERROR(__xludf.DUMMYFUNCTION("""COMPUTED_VALUE"""),42370)</f>
        <v>42370</v>
      </c>
    </row>
    <row r="1584" spans="1:2" ht="13">
      <c r="A1584">
        <f ca="1">IFERROR(__xludf.DUMMYFUNCTION("""COMPUTED_VALUE"""),1769)</f>
        <v>1769</v>
      </c>
      <c r="B1584" s="3">
        <f ca="1">IFERROR(__xludf.DUMMYFUNCTION("""COMPUTED_VALUE"""),42370)</f>
        <v>42370</v>
      </c>
    </row>
    <row r="1585" spans="1:2" ht="13">
      <c r="A1585">
        <f ca="1">IFERROR(__xludf.DUMMYFUNCTION("""COMPUTED_VALUE"""),1770)</f>
        <v>1770</v>
      </c>
      <c r="B1585" s="3">
        <f ca="1">IFERROR(__xludf.DUMMYFUNCTION("""COMPUTED_VALUE"""),42370)</f>
        <v>42370</v>
      </c>
    </row>
    <row r="1586" spans="1:2" ht="13">
      <c r="A1586">
        <f ca="1">IFERROR(__xludf.DUMMYFUNCTION("""COMPUTED_VALUE"""),1771)</f>
        <v>1771</v>
      </c>
      <c r="B1586" s="3">
        <f ca="1">IFERROR(__xludf.DUMMYFUNCTION("""COMPUTED_VALUE"""),42370)</f>
        <v>42370</v>
      </c>
    </row>
    <row r="1587" spans="1:2" ht="13">
      <c r="A1587">
        <f ca="1">IFERROR(__xludf.DUMMYFUNCTION("""COMPUTED_VALUE"""),1772)</f>
        <v>1772</v>
      </c>
      <c r="B1587" s="3">
        <f ca="1">IFERROR(__xludf.DUMMYFUNCTION("""COMPUTED_VALUE"""),42370)</f>
        <v>42370</v>
      </c>
    </row>
    <row r="1588" spans="1:2" ht="13">
      <c r="A1588">
        <f ca="1">IFERROR(__xludf.DUMMYFUNCTION("""COMPUTED_VALUE"""),1773)</f>
        <v>1773</v>
      </c>
      <c r="B1588" s="3">
        <f ca="1">IFERROR(__xludf.DUMMYFUNCTION("""COMPUTED_VALUE"""),42370)</f>
        <v>42370</v>
      </c>
    </row>
    <row r="1589" spans="1:2" ht="13">
      <c r="A1589">
        <f ca="1">IFERROR(__xludf.DUMMYFUNCTION("""COMPUTED_VALUE"""),1774)</f>
        <v>1774</v>
      </c>
      <c r="B1589" s="3">
        <f ca="1">IFERROR(__xludf.DUMMYFUNCTION("""COMPUTED_VALUE"""),42370)</f>
        <v>42370</v>
      </c>
    </row>
    <row r="1590" spans="1:2" ht="13">
      <c r="A1590">
        <f ca="1">IFERROR(__xludf.DUMMYFUNCTION("""COMPUTED_VALUE"""),1775)</f>
        <v>1775</v>
      </c>
      <c r="B1590" s="3">
        <f ca="1">IFERROR(__xludf.DUMMYFUNCTION("""COMPUTED_VALUE"""),42370)</f>
        <v>42370</v>
      </c>
    </row>
    <row r="1591" spans="1:2" ht="13">
      <c r="A1591">
        <f ca="1">IFERROR(__xludf.DUMMYFUNCTION("""COMPUTED_VALUE"""),1776)</f>
        <v>1776</v>
      </c>
      <c r="B1591" s="3">
        <f ca="1">IFERROR(__xludf.DUMMYFUNCTION("""COMPUTED_VALUE"""),42370)</f>
        <v>42370</v>
      </c>
    </row>
    <row r="1592" spans="1:2" ht="13">
      <c r="A1592">
        <f ca="1">IFERROR(__xludf.DUMMYFUNCTION("""COMPUTED_VALUE"""),1778)</f>
        <v>1778</v>
      </c>
      <c r="B1592" s="3">
        <f ca="1">IFERROR(__xludf.DUMMYFUNCTION("""COMPUTED_VALUE"""),42370)</f>
        <v>42370</v>
      </c>
    </row>
    <row r="1593" spans="1:2" ht="13">
      <c r="A1593">
        <f ca="1">IFERROR(__xludf.DUMMYFUNCTION("""COMPUTED_VALUE"""),1779)</f>
        <v>1779</v>
      </c>
      <c r="B1593" s="3">
        <f ca="1">IFERROR(__xludf.DUMMYFUNCTION("""COMPUTED_VALUE"""),42370)</f>
        <v>42370</v>
      </c>
    </row>
    <row r="1594" spans="1:2" ht="13">
      <c r="A1594">
        <f ca="1">IFERROR(__xludf.DUMMYFUNCTION("""COMPUTED_VALUE"""),1780)</f>
        <v>1780</v>
      </c>
      <c r="B1594" s="3">
        <f ca="1">IFERROR(__xludf.DUMMYFUNCTION("""COMPUTED_VALUE"""),42370)</f>
        <v>42370</v>
      </c>
    </row>
    <row r="1595" spans="1:2" ht="13">
      <c r="A1595">
        <f ca="1">IFERROR(__xludf.DUMMYFUNCTION("""COMPUTED_VALUE"""),1783)</f>
        <v>1783</v>
      </c>
      <c r="B1595" s="3">
        <f ca="1">IFERROR(__xludf.DUMMYFUNCTION("""COMPUTED_VALUE"""),42370)</f>
        <v>42370</v>
      </c>
    </row>
    <row r="1596" spans="1:2" ht="13">
      <c r="A1596">
        <f ca="1">IFERROR(__xludf.DUMMYFUNCTION("""COMPUTED_VALUE"""),1784)</f>
        <v>1784</v>
      </c>
      <c r="B1596" s="3">
        <f ca="1">IFERROR(__xludf.DUMMYFUNCTION("""COMPUTED_VALUE"""),42370)</f>
        <v>42370</v>
      </c>
    </row>
    <row r="1597" spans="1:2" ht="13">
      <c r="A1597">
        <f ca="1">IFERROR(__xludf.DUMMYFUNCTION("""COMPUTED_VALUE"""),1785)</f>
        <v>1785</v>
      </c>
      <c r="B1597" s="3">
        <f ca="1">IFERROR(__xludf.DUMMYFUNCTION("""COMPUTED_VALUE"""),42370)</f>
        <v>42370</v>
      </c>
    </row>
    <row r="1598" spans="1:2" ht="13">
      <c r="A1598">
        <f ca="1">IFERROR(__xludf.DUMMYFUNCTION("""COMPUTED_VALUE"""),1786)</f>
        <v>1786</v>
      </c>
      <c r="B1598" s="3">
        <f ca="1">IFERROR(__xludf.DUMMYFUNCTION("""COMPUTED_VALUE"""),42370)</f>
        <v>42370</v>
      </c>
    </row>
    <row r="1599" spans="1:2" ht="13">
      <c r="A1599">
        <f ca="1">IFERROR(__xludf.DUMMYFUNCTION("""COMPUTED_VALUE"""),1787)</f>
        <v>1787</v>
      </c>
      <c r="B1599" s="3">
        <f ca="1">IFERROR(__xludf.DUMMYFUNCTION("""COMPUTED_VALUE"""),42370)</f>
        <v>42370</v>
      </c>
    </row>
    <row r="1600" spans="1:2" ht="13">
      <c r="A1600">
        <f ca="1">IFERROR(__xludf.DUMMYFUNCTION("""COMPUTED_VALUE"""),1789)</f>
        <v>1789</v>
      </c>
      <c r="B1600" s="3">
        <f ca="1">IFERROR(__xludf.DUMMYFUNCTION("""COMPUTED_VALUE"""),42370)</f>
        <v>42370</v>
      </c>
    </row>
    <row r="1601" spans="1:2" ht="13">
      <c r="A1601">
        <f ca="1">IFERROR(__xludf.DUMMYFUNCTION("""COMPUTED_VALUE"""),1790)</f>
        <v>1790</v>
      </c>
      <c r="B1601" s="3">
        <f ca="1">IFERROR(__xludf.DUMMYFUNCTION("""COMPUTED_VALUE"""),42370)</f>
        <v>42370</v>
      </c>
    </row>
    <row r="1602" spans="1:2" ht="13">
      <c r="A1602">
        <f ca="1">IFERROR(__xludf.DUMMYFUNCTION("""COMPUTED_VALUE"""),1791)</f>
        <v>1791</v>
      </c>
      <c r="B1602" s="3">
        <f ca="1">IFERROR(__xludf.DUMMYFUNCTION("""COMPUTED_VALUE"""),42370)</f>
        <v>42370</v>
      </c>
    </row>
    <row r="1603" spans="1:2" ht="13">
      <c r="A1603">
        <f ca="1">IFERROR(__xludf.DUMMYFUNCTION("""COMPUTED_VALUE"""),1792)</f>
        <v>1792</v>
      </c>
      <c r="B1603" s="3">
        <f ca="1">IFERROR(__xludf.DUMMYFUNCTION("""COMPUTED_VALUE"""),42370)</f>
        <v>42370</v>
      </c>
    </row>
    <row r="1604" spans="1:2" ht="13">
      <c r="A1604">
        <f ca="1">IFERROR(__xludf.DUMMYFUNCTION("""COMPUTED_VALUE"""),1793)</f>
        <v>1793</v>
      </c>
      <c r="B1604" s="3">
        <f ca="1">IFERROR(__xludf.DUMMYFUNCTION("""COMPUTED_VALUE"""),42370)</f>
        <v>42370</v>
      </c>
    </row>
    <row r="1605" spans="1:2" ht="13">
      <c r="A1605">
        <f ca="1">IFERROR(__xludf.DUMMYFUNCTION("""COMPUTED_VALUE"""),1794)</f>
        <v>1794</v>
      </c>
      <c r="B1605" s="3">
        <f ca="1">IFERROR(__xludf.DUMMYFUNCTION("""COMPUTED_VALUE"""),42370)</f>
        <v>42370</v>
      </c>
    </row>
    <row r="1606" spans="1:2" ht="13">
      <c r="A1606">
        <f ca="1">IFERROR(__xludf.DUMMYFUNCTION("""COMPUTED_VALUE"""),1795)</f>
        <v>1795</v>
      </c>
      <c r="B1606" s="3">
        <f ca="1">IFERROR(__xludf.DUMMYFUNCTION("""COMPUTED_VALUE"""),42370)</f>
        <v>42370</v>
      </c>
    </row>
    <row r="1607" spans="1:2" ht="13">
      <c r="A1607">
        <f ca="1">IFERROR(__xludf.DUMMYFUNCTION("""COMPUTED_VALUE"""),1796)</f>
        <v>1796</v>
      </c>
      <c r="B1607" s="3">
        <f ca="1">IFERROR(__xludf.DUMMYFUNCTION("""COMPUTED_VALUE"""),42370)</f>
        <v>42370</v>
      </c>
    </row>
    <row r="1608" spans="1:2" ht="13">
      <c r="A1608">
        <f ca="1">IFERROR(__xludf.DUMMYFUNCTION("""COMPUTED_VALUE"""),1797)</f>
        <v>1797</v>
      </c>
      <c r="B1608" s="3">
        <f ca="1">IFERROR(__xludf.DUMMYFUNCTION("""COMPUTED_VALUE"""),42370)</f>
        <v>42370</v>
      </c>
    </row>
    <row r="1609" spans="1:2" ht="13">
      <c r="A1609">
        <f ca="1">IFERROR(__xludf.DUMMYFUNCTION("""COMPUTED_VALUE"""),1798)</f>
        <v>1798</v>
      </c>
      <c r="B1609" s="3">
        <f ca="1">IFERROR(__xludf.DUMMYFUNCTION("""COMPUTED_VALUE"""),42370)</f>
        <v>42370</v>
      </c>
    </row>
    <row r="1610" spans="1:2" ht="13">
      <c r="A1610">
        <f ca="1">IFERROR(__xludf.DUMMYFUNCTION("""COMPUTED_VALUE"""),1801)</f>
        <v>1801</v>
      </c>
      <c r="B1610" s="3">
        <f ca="1">IFERROR(__xludf.DUMMYFUNCTION("""COMPUTED_VALUE"""),42370)</f>
        <v>42370</v>
      </c>
    </row>
    <row r="1611" spans="1:2" ht="13">
      <c r="A1611">
        <f ca="1">IFERROR(__xludf.DUMMYFUNCTION("""COMPUTED_VALUE"""),1802)</f>
        <v>1802</v>
      </c>
      <c r="B1611" s="3">
        <f ca="1">IFERROR(__xludf.DUMMYFUNCTION("""COMPUTED_VALUE"""),42370)</f>
        <v>42370</v>
      </c>
    </row>
    <row r="1612" spans="1:2" ht="13">
      <c r="A1612">
        <f ca="1">IFERROR(__xludf.DUMMYFUNCTION("""COMPUTED_VALUE"""),1803)</f>
        <v>1803</v>
      </c>
      <c r="B1612" s="3">
        <f ca="1">IFERROR(__xludf.DUMMYFUNCTION("""COMPUTED_VALUE"""),42370)</f>
        <v>42370</v>
      </c>
    </row>
    <row r="1613" spans="1:2" ht="13">
      <c r="A1613">
        <f ca="1">IFERROR(__xludf.DUMMYFUNCTION("""COMPUTED_VALUE"""),1804)</f>
        <v>1804</v>
      </c>
      <c r="B1613" s="3">
        <f ca="1">IFERROR(__xludf.DUMMYFUNCTION("""COMPUTED_VALUE"""),42370)</f>
        <v>42370</v>
      </c>
    </row>
    <row r="1614" spans="1:2" ht="13">
      <c r="A1614">
        <f ca="1">IFERROR(__xludf.DUMMYFUNCTION("""COMPUTED_VALUE"""),1805)</f>
        <v>1805</v>
      </c>
      <c r="B1614" s="3">
        <f ca="1">IFERROR(__xludf.DUMMYFUNCTION("""COMPUTED_VALUE"""),42370)</f>
        <v>42370</v>
      </c>
    </row>
    <row r="1615" spans="1:2" ht="13">
      <c r="A1615">
        <f ca="1">IFERROR(__xludf.DUMMYFUNCTION("""COMPUTED_VALUE"""),1806)</f>
        <v>1806</v>
      </c>
      <c r="B1615" s="3">
        <f ca="1">IFERROR(__xludf.DUMMYFUNCTION("""COMPUTED_VALUE"""),42370)</f>
        <v>42370</v>
      </c>
    </row>
    <row r="1616" spans="1:2" ht="13">
      <c r="A1616">
        <f ca="1">IFERROR(__xludf.DUMMYFUNCTION("""COMPUTED_VALUE"""),1807)</f>
        <v>1807</v>
      </c>
      <c r="B1616" s="3">
        <f ca="1">IFERROR(__xludf.DUMMYFUNCTION("""COMPUTED_VALUE"""),42370)</f>
        <v>42370</v>
      </c>
    </row>
    <row r="1617" spans="1:2" ht="13">
      <c r="A1617">
        <f ca="1">IFERROR(__xludf.DUMMYFUNCTION("""COMPUTED_VALUE"""),1808)</f>
        <v>1808</v>
      </c>
      <c r="B1617" s="3">
        <f ca="1">IFERROR(__xludf.DUMMYFUNCTION("""COMPUTED_VALUE"""),42370)</f>
        <v>42370</v>
      </c>
    </row>
    <row r="1618" spans="1:2" ht="13">
      <c r="A1618">
        <f ca="1">IFERROR(__xludf.DUMMYFUNCTION("""COMPUTED_VALUE"""),1809)</f>
        <v>1809</v>
      </c>
      <c r="B1618" s="3">
        <f ca="1">IFERROR(__xludf.DUMMYFUNCTION("""COMPUTED_VALUE"""),42370)</f>
        <v>42370</v>
      </c>
    </row>
    <row r="1619" spans="1:2" ht="13">
      <c r="A1619">
        <f ca="1">IFERROR(__xludf.DUMMYFUNCTION("""COMPUTED_VALUE"""),1810)</f>
        <v>1810</v>
      </c>
      <c r="B1619" s="3">
        <f ca="1">IFERROR(__xludf.DUMMYFUNCTION("""COMPUTED_VALUE"""),42370)</f>
        <v>42370</v>
      </c>
    </row>
    <row r="1620" spans="1:2" ht="13">
      <c r="A1620">
        <f ca="1">IFERROR(__xludf.DUMMYFUNCTION("""COMPUTED_VALUE"""),1811)</f>
        <v>1811</v>
      </c>
      <c r="B1620" s="3">
        <f ca="1">IFERROR(__xludf.DUMMYFUNCTION("""COMPUTED_VALUE"""),42370)</f>
        <v>42370</v>
      </c>
    </row>
    <row r="1621" spans="1:2" ht="13">
      <c r="A1621">
        <f ca="1">IFERROR(__xludf.DUMMYFUNCTION("""COMPUTED_VALUE"""),1812)</f>
        <v>1812</v>
      </c>
      <c r="B1621" s="3">
        <f ca="1">IFERROR(__xludf.DUMMYFUNCTION("""COMPUTED_VALUE"""),42370)</f>
        <v>42370</v>
      </c>
    </row>
    <row r="1622" spans="1:2" ht="13">
      <c r="A1622">
        <f ca="1">IFERROR(__xludf.DUMMYFUNCTION("""COMPUTED_VALUE"""),1813)</f>
        <v>1813</v>
      </c>
      <c r="B1622" s="3">
        <f ca="1">IFERROR(__xludf.DUMMYFUNCTION("""COMPUTED_VALUE"""),42370)</f>
        <v>42370</v>
      </c>
    </row>
    <row r="1623" spans="1:2" ht="13">
      <c r="A1623">
        <f ca="1">IFERROR(__xludf.DUMMYFUNCTION("""COMPUTED_VALUE"""),1814)</f>
        <v>1814</v>
      </c>
      <c r="B1623" s="3">
        <f ca="1">IFERROR(__xludf.DUMMYFUNCTION("""COMPUTED_VALUE"""),42370)</f>
        <v>42370</v>
      </c>
    </row>
    <row r="1624" spans="1:2" ht="13">
      <c r="A1624">
        <f ca="1">IFERROR(__xludf.DUMMYFUNCTION("""COMPUTED_VALUE"""),1815)</f>
        <v>1815</v>
      </c>
      <c r="B1624" s="3">
        <f ca="1">IFERROR(__xludf.DUMMYFUNCTION("""COMPUTED_VALUE"""),42370)</f>
        <v>42370</v>
      </c>
    </row>
    <row r="1625" spans="1:2" ht="13">
      <c r="A1625">
        <f ca="1">IFERROR(__xludf.DUMMYFUNCTION("""COMPUTED_VALUE"""),1816)</f>
        <v>1816</v>
      </c>
      <c r="B1625" s="3">
        <f ca="1">IFERROR(__xludf.DUMMYFUNCTION("""COMPUTED_VALUE"""),42370)</f>
        <v>42370</v>
      </c>
    </row>
    <row r="1626" spans="1:2" ht="13">
      <c r="A1626">
        <f ca="1">IFERROR(__xludf.DUMMYFUNCTION("""COMPUTED_VALUE"""),1817)</f>
        <v>1817</v>
      </c>
      <c r="B1626" s="3">
        <f ca="1">IFERROR(__xludf.DUMMYFUNCTION("""COMPUTED_VALUE"""),42370)</f>
        <v>42370</v>
      </c>
    </row>
    <row r="1627" spans="1:2" ht="13">
      <c r="A1627">
        <f ca="1">IFERROR(__xludf.DUMMYFUNCTION("""COMPUTED_VALUE"""),1818)</f>
        <v>1818</v>
      </c>
      <c r="B1627" s="3">
        <f ca="1">IFERROR(__xludf.DUMMYFUNCTION("""COMPUTED_VALUE"""),42370)</f>
        <v>42370</v>
      </c>
    </row>
    <row r="1628" spans="1:2" ht="13">
      <c r="A1628">
        <f ca="1">IFERROR(__xludf.DUMMYFUNCTION("""COMPUTED_VALUE"""),1819)</f>
        <v>1819</v>
      </c>
      <c r="B1628" s="3">
        <f ca="1">IFERROR(__xludf.DUMMYFUNCTION("""COMPUTED_VALUE"""),42370)</f>
        <v>42370</v>
      </c>
    </row>
    <row r="1629" spans="1:2" ht="13">
      <c r="A1629">
        <f ca="1">IFERROR(__xludf.DUMMYFUNCTION("""COMPUTED_VALUE"""),1820)</f>
        <v>1820</v>
      </c>
      <c r="B1629" s="3">
        <f ca="1">IFERROR(__xludf.DUMMYFUNCTION("""COMPUTED_VALUE"""),42370)</f>
        <v>42370</v>
      </c>
    </row>
    <row r="1630" spans="1:2" ht="13">
      <c r="A1630">
        <f ca="1">IFERROR(__xludf.DUMMYFUNCTION("""COMPUTED_VALUE"""),1821)</f>
        <v>1821</v>
      </c>
      <c r="B1630" s="3">
        <f ca="1">IFERROR(__xludf.DUMMYFUNCTION("""COMPUTED_VALUE"""),42370)</f>
        <v>42370</v>
      </c>
    </row>
    <row r="1631" spans="1:2" ht="13">
      <c r="A1631">
        <f ca="1">IFERROR(__xludf.DUMMYFUNCTION("""COMPUTED_VALUE"""),1822)</f>
        <v>1822</v>
      </c>
      <c r="B1631" s="3">
        <f ca="1">IFERROR(__xludf.DUMMYFUNCTION("""COMPUTED_VALUE"""),42370)</f>
        <v>42370</v>
      </c>
    </row>
    <row r="1632" spans="1:2" ht="13">
      <c r="A1632">
        <f ca="1">IFERROR(__xludf.DUMMYFUNCTION("""COMPUTED_VALUE"""),1823)</f>
        <v>1823</v>
      </c>
      <c r="B1632" s="3">
        <f ca="1">IFERROR(__xludf.DUMMYFUNCTION("""COMPUTED_VALUE"""),42370)</f>
        <v>42370</v>
      </c>
    </row>
    <row r="1633" spans="1:2" ht="13">
      <c r="A1633">
        <f ca="1">IFERROR(__xludf.DUMMYFUNCTION("""COMPUTED_VALUE"""),1824)</f>
        <v>1824</v>
      </c>
      <c r="B1633" s="3">
        <f ca="1">IFERROR(__xludf.DUMMYFUNCTION("""COMPUTED_VALUE"""),42370)</f>
        <v>42370</v>
      </c>
    </row>
    <row r="1634" spans="1:2" ht="13">
      <c r="A1634">
        <f ca="1">IFERROR(__xludf.DUMMYFUNCTION("""COMPUTED_VALUE"""),1825)</f>
        <v>1825</v>
      </c>
      <c r="B1634" s="3">
        <f ca="1">IFERROR(__xludf.DUMMYFUNCTION("""COMPUTED_VALUE"""),42370)</f>
        <v>42370</v>
      </c>
    </row>
    <row r="1635" spans="1:2" ht="13">
      <c r="A1635">
        <f ca="1">IFERROR(__xludf.DUMMYFUNCTION("""COMPUTED_VALUE"""),1826)</f>
        <v>1826</v>
      </c>
      <c r="B1635" s="3">
        <f ca="1">IFERROR(__xludf.DUMMYFUNCTION("""COMPUTED_VALUE"""),42370)</f>
        <v>42370</v>
      </c>
    </row>
    <row r="1636" spans="1:2" ht="13">
      <c r="A1636">
        <f ca="1">IFERROR(__xludf.DUMMYFUNCTION("""COMPUTED_VALUE"""),1827)</f>
        <v>1827</v>
      </c>
      <c r="B1636" s="3">
        <f ca="1">IFERROR(__xludf.DUMMYFUNCTION("""COMPUTED_VALUE"""),42370)</f>
        <v>42370</v>
      </c>
    </row>
    <row r="1637" spans="1:2" ht="13">
      <c r="A1637">
        <f ca="1">IFERROR(__xludf.DUMMYFUNCTION("""COMPUTED_VALUE"""),1828)</f>
        <v>1828</v>
      </c>
      <c r="B1637" s="3">
        <f ca="1">IFERROR(__xludf.DUMMYFUNCTION("""COMPUTED_VALUE"""),42370)</f>
        <v>42370</v>
      </c>
    </row>
    <row r="1638" spans="1:2" ht="13">
      <c r="A1638">
        <f ca="1">IFERROR(__xludf.DUMMYFUNCTION("""COMPUTED_VALUE"""),1829)</f>
        <v>1829</v>
      </c>
      <c r="B1638" s="3">
        <f ca="1">IFERROR(__xludf.DUMMYFUNCTION("""COMPUTED_VALUE"""),42370)</f>
        <v>42370</v>
      </c>
    </row>
    <row r="1639" spans="1:2" ht="13">
      <c r="A1639">
        <f ca="1">IFERROR(__xludf.DUMMYFUNCTION("""COMPUTED_VALUE"""),1830)</f>
        <v>1830</v>
      </c>
      <c r="B1639" s="3">
        <f ca="1">IFERROR(__xludf.DUMMYFUNCTION("""COMPUTED_VALUE"""),42370)</f>
        <v>42370</v>
      </c>
    </row>
    <row r="1640" spans="1:2" ht="13">
      <c r="A1640">
        <f ca="1">IFERROR(__xludf.DUMMYFUNCTION("""COMPUTED_VALUE"""),1831)</f>
        <v>1831</v>
      </c>
      <c r="B1640" s="3">
        <f ca="1">IFERROR(__xludf.DUMMYFUNCTION("""COMPUTED_VALUE"""),42370)</f>
        <v>42370</v>
      </c>
    </row>
    <row r="1641" spans="1:2" ht="13">
      <c r="A1641">
        <f ca="1">IFERROR(__xludf.DUMMYFUNCTION("""COMPUTED_VALUE"""),1832)</f>
        <v>1832</v>
      </c>
      <c r="B1641" s="3">
        <f ca="1">IFERROR(__xludf.DUMMYFUNCTION("""COMPUTED_VALUE"""),42370)</f>
        <v>42370</v>
      </c>
    </row>
    <row r="1642" spans="1:2" ht="13">
      <c r="A1642">
        <f ca="1">IFERROR(__xludf.DUMMYFUNCTION("""COMPUTED_VALUE"""),1833)</f>
        <v>1833</v>
      </c>
      <c r="B1642" s="3">
        <f ca="1">IFERROR(__xludf.DUMMYFUNCTION("""COMPUTED_VALUE"""),42370)</f>
        <v>42370</v>
      </c>
    </row>
    <row r="1643" spans="1:2" ht="13">
      <c r="A1643">
        <f ca="1">IFERROR(__xludf.DUMMYFUNCTION("""COMPUTED_VALUE"""),1834)</f>
        <v>1834</v>
      </c>
      <c r="B1643" s="3">
        <f ca="1">IFERROR(__xludf.DUMMYFUNCTION("""COMPUTED_VALUE"""),42370)</f>
        <v>42370</v>
      </c>
    </row>
    <row r="1644" spans="1:2" ht="13">
      <c r="A1644">
        <f ca="1">IFERROR(__xludf.DUMMYFUNCTION("""COMPUTED_VALUE"""),1835)</f>
        <v>1835</v>
      </c>
      <c r="B1644" s="3">
        <f ca="1">IFERROR(__xludf.DUMMYFUNCTION("""COMPUTED_VALUE"""),42370)</f>
        <v>42370</v>
      </c>
    </row>
    <row r="1645" spans="1:2" ht="13">
      <c r="A1645">
        <f ca="1">IFERROR(__xludf.DUMMYFUNCTION("""COMPUTED_VALUE"""),1836)</f>
        <v>1836</v>
      </c>
      <c r="B1645" s="3">
        <f ca="1">IFERROR(__xludf.DUMMYFUNCTION("""COMPUTED_VALUE"""),42370)</f>
        <v>42370</v>
      </c>
    </row>
    <row r="1646" spans="1:2" ht="13">
      <c r="A1646">
        <f ca="1">IFERROR(__xludf.DUMMYFUNCTION("""COMPUTED_VALUE"""),1837)</f>
        <v>1837</v>
      </c>
      <c r="B1646" s="3">
        <f ca="1">IFERROR(__xludf.DUMMYFUNCTION("""COMPUTED_VALUE"""),42370)</f>
        <v>42370</v>
      </c>
    </row>
    <row r="1647" spans="1:2" ht="13">
      <c r="A1647">
        <f ca="1">IFERROR(__xludf.DUMMYFUNCTION("""COMPUTED_VALUE"""),1838)</f>
        <v>1838</v>
      </c>
      <c r="B1647" s="3">
        <f ca="1">IFERROR(__xludf.DUMMYFUNCTION("""COMPUTED_VALUE"""),42370)</f>
        <v>42370</v>
      </c>
    </row>
    <row r="1648" spans="1:2" ht="13">
      <c r="A1648">
        <f ca="1">IFERROR(__xludf.DUMMYFUNCTION("""COMPUTED_VALUE"""),1839)</f>
        <v>1839</v>
      </c>
      <c r="B1648" s="3">
        <f ca="1">IFERROR(__xludf.DUMMYFUNCTION("""COMPUTED_VALUE"""),42370)</f>
        <v>42370</v>
      </c>
    </row>
    <row r="1649" spans="1:2" ht="13">
      <c r="A1649">
        <f ca="1">IFERROR(__xludf.DUMMYFUNCTION("""COMPUTED_VALUE"""),1840)</f>
        <v>1840</v>
      </c>
      <c r="B1649" s="3">
        <f ca="1">IFERROR(__xludf.DUMMYFUNCTION("""COMPUTED_VALUE"""),42370)</f>
        <v>42370</v>
      </c>
    </row>
    <row r="1650" spans="1:2" ht="13">
      <c r="A1650">
        <f ca="1">IFERROR(__xludf.DUMMYFUNCTION("""COMPUTED_VALUE"""),1841)</f>
        <v>1841</v>
      </c>
      <c r="B1650" s="3">
        <f ca="1">IFERROR(__xludf.DUMMYFUNCTION("""COMPUTED_VALUE"""),42370)</f>
        <v>42370</v>
      </c>
    </row>
    <row r="1651" spans="1:2" ht="13">
      <c r="A1651">
        <f ca="1">IFERROR(__xludf.DUMMYFUNCTION("""COMPUTED_VALUE"""),1842)</f>
        <v>1842</v>
      </c>
      <c r="B1651" s="3">
        <f ca="1">IFERROR(__xludf.DUMMYFUNCTION("""COMPUTED_VALUE"""),42370)</f>
        <v>42370</v>
      </c>
    </row>
    <row r="1652" spans="1:2" ht="13">
      <c r="A1652">
        <f ca="1">IFERROR(__xludf.DUMMYFUNCTION("""COMPUTED_VALUE"""),1843)</f>
        <v>1843</v>
      </c>
      <c r="B1652" s="3">
        <f ca="1">IFERROR(__xludf.DUMMYFUNCTION("""COMPUTED_VALUE"""),42370)</f>
        <v>42370</v>
      </c>
    </row>
    <row r="1653" spans="1:2" ht="13">
      <c r="A1653">
        <f ca="1">IFERROR(__xludf.DUMMYFUNCTION("""COMPUTED_VALUE"""),1844)</f>
        <v>1844</v>
      </c>
      <c r="B1653" s="3">
        <f ca="1">IFERROR(__xludf.DUMMYFUNCTION("""COMPUTED_VALUE"""),42370)</f>
        <v>42370</v>
      </c>
    </row>
    <row r="1654" spans="1:2" ht="13">
      <c r="A1654">
        <f ca="1">IFERROR(__xludf.DUMMYFUNCTION("""COMPUTED_VALUE"""),1845)</f>
        <v>1845</v>
      </c>
      <c r="B1654" s="3">
        <f ca="1">IFERROR(__xludf.DUMMYFUNCTION("""COMPUTED_VALUE"""),42370)</f>
        <v>42370</v>
      </c>
    </row>
    <row r="1655" spans="1:2" ht="13">
      <c r="A1655">
        <f ca="1">IFERROR(__xludf.DUMMYFUNCTION("""COMPUTED_VALUE"""),1846)</f>
        <v>1846</v>
      </c>
      <c r="B1655" s="3">
        <f ca="1">IFERROR(__xludf.DUMMYFUNCTION("""COMPUTED_VALUE"""),42370)</f>
        <v>42370</v>
      </c>
    </row>
    <row r="1656" spans="1:2" ht="13">
      <c r="A1656">
        <f ca="1">IFERROR(__xludf.DUMMYFUNCTION("""COMPUTED_VALUE"""),1847)</f>
        <v>1847</v>
      </c>
      <c r="B1656" s="3">
        <f ca="1">IFERROR(__xludf.DUMMYFUNCTION("""COMPUTED_VALUE"""),42370)</f>
        <v>42370</v>
      </c>
    </row>
    <row r="1657" spans="1:2" ht="13">
      <c r="A1657">
        <f ca="1">IFERROR(__xludf.DUMMYFUNCTION("""COMPUTED_VALUE"""),1848)</f>
        <v>1848</v>
      </c>
      <c r="B1657" s="3">
        <f ca="1">IFERROR(__xludf.DUMMYFUNCTION("""COMPUTED_VALUE"""),42370)</f>
        <v>42370</v>
      </c>
    </row>
    <row r="1658" spans="1:2" ht="13">
      <c r="A1658">
        <f ca="1">IFERROR(__xludf.DUMMYFUNCTION("""COMPUTED_VALUE"""),1849)</f>
        <v>1849</v>
      </c>
      <c r="B1658" s="3">
        <f ca="1">IFERROR(__xludf.DUMMYFUNCTION("""COMPUTED_VALUE"""),42370)</f>
        <v>42370</v>
      </c>
    </row>
    <row r="1659" spans="1:2" ht="13">
      <c r="A1659">
        <f ca="1">IFERROR(__xludf.DUMMYFUNCTION("""COMPUTED_VALUE"""),1850)</f>
        <v>1850</v>
      </c>
      <c r="B1659" s="3">
        <f ca="1">IFERROR(__xludf.DUMMYFUNCTION("""COMPUTED_VALUE"""),42370)</f>
        <v>42370</v>
      </c>
    </row>
    <row r="1660" spans="1:2" ht="13">
      <c r="A1660">
        <f ca="1">IFERROR(__xludf.DUMMYFUNCTION("""COMPUTED_VALUE"""),1851)</f>
        <v>1851</v>
      </c>
      <c r="B1660" s="3">
        <f ca="1">IFERROR(__xludf.DUMMYFUNCTION("""COMPUTED_VALUE"""),42370)</f>
        <v>42370</v>
      </c>
    </row>
    <row r="1661" spans="1:2" ht="13">
      <c r="A1661">
        <f ca="1">IFERROR(__xludf.DUMMYFUNCTION("""COMPUTED_VALUE"""),1852)</f>
        <v>1852</v>
      </c>
      <c r="B1661" s="3">
        <f ca="1">IFERROR(__xludf.DUMMYFUNCTION("""COMPUTED_VALUE"""),42370)</f>
        <v>42370</v>
      </c>
    </row>
    <row r="1662" spans="1:2" ht="13">
      <c r="A1662">
        <f ca="1">IFERROR(__xludf.DUMMYFUNCTION("""COMPUTED_VALUE"""),1853)</f>
        <v>1853</v>
      </c>
      <c r="B1662" s="3">
        <f ca="1">IFERROR(__xludf.DUMMYFUNCTION("""COMPUTED_VALUE"""),42370)</f>
        <v>42370</v>
      </c>
    </row>
    <row r="1663" spans="1:2" ht="13">
      <c r="A1663">
        <f ca="1">IFERROR(__xludf.DUMMYFUNCTION("""COMPUTED_VALUE"""),1854)</f>
        <v>1854</v>
      </c>
      <c r="B1663" s="3">
        <f ca="1">IFERROR(__xludf.DUMMYFUNCTION("""COMPUTED_VALUE"""),42370)</f>
        <v>42370</v>
      </c>
    </row>
    <row r="1664" spans="1:2" ht="13">
      <c r="A1664">
        <f ca="1">IFERROR(__xludf.DUMMYFUNCTION("""COMPUTED_VALUE"""),1855)</f>
        <v>1855</v>
      </c>
      <c r="B1664" s="3">
        <f ca="1">IFERROR(__xludf.DUMMYFUNCTION("""COMPUTED_VALUE"""),42370)</f>
        <v>42370</v>
      </c>
    </row>
    <row r="1665" spans="1:2" ht="13">
      <c r="A1665">
        <f ca="1">IFERROR(__xludf.DUMMYFUNCTION("""COMPUTED_VALUE"""),1856)</f>
        <v>1856</v>
      </c>
      <c r="B1665" s="3">
        <f ca="1">IFERROR(__xludf.DUMMYFUNCTION("""COMPUTED_VALUE"""),42370)</f>
        <v>42370</v>
      </c>
    </row>
    <row r="1666" spans="1:2" ht="13">
      <c r="A1666">
        <f ca="1">IFERROR(__xludf.DUMMYFUNCTION("""COMPUTED_VALUE"""),1857)</f>
        <v>1857</v>
      </c>
      <c r="B1666" s="3">
        <f ca="1">IFERROR(__xludf.DUMMYFUNCTION("""COMPUTED_VALUE"""),42370)</f>
        <v>42370</v>
      </c>
    </row>
    <row r="1667" spans="1:2" ht="13">
      <c r="A1667">
        <f ca="1">IFERROR(__xludf.DUMMYFUNCTION("""COMPUTED_VALUE"""),1858)</f>
        <v>1858</v>
      </c>
      <c r="B1667" s="3">
        <f ca="1">IFERROR(__xludf.DUMMYFUNCTION("""COMPUTED_VALUE"""),42370)</f>
        <v>42370</v>
      </c>
    </row>
    <row r="1668" spans="1:2" ht="13">
      <c r="A1668">
        <f ca="1">IFERROR(__xludf.DUMMYFUNCTION("""COMPUTED_VALUE"""),1859)</f>
        <v>1859</v>
      </c>
      <c r="B1668" s="3">
        <f ca="1">IFERROR(__xludf.DUMMYFUNCTION("""COMPUTED_VALUE"""),42370)</f>
        <v>42370</v>
      </c>
    </row>
    <row r="1669" spans="1:2" ht="13">
      <c r="A1669">
        <f ca="1">IFERROR(__xludf.DUMMYFUNCTION("""COMPUTED_VALUE"""),1860)</f>
        <v>1860</v>
      </c>
      <c r="B1669" s="3">
        <f ca="1">IFERROR(__xludf.DUMMYFUNCTION("""COMPUTED_VALUE"""),42370)</f>
        <v>42370</v>
      </c>
    </row>
    <row r="1670" spans="1:2" ht="13">
      <c r="A1670">
        <f ca="1">IFERROR(__xludf.DUMMYFUNCTION("""COMPUTED_VALUE"""),1861)</f>
        <v>1861</v>
      </c>
      <c r="B1670" s="3">
        <f ca="1">IFERROR(__xludf.DUMMYFUNCTION("""COMPUTED_VALUE"""),42370)</f>
        <v>42370</v>
      </c>
    </row>
    <row r="1671" spans="1:2" ht="13">
      <c r="A1671">
        <f ca="1">IFERROR(__xludf.DUMMYFUNCTION("""COMPUTED_VALUE"""),1862)</f>
        <v>1862</v>
      </c>
      <c r="B1671" s="3">
        <f ca="1">IFERROR(__xludf.DUMMYFUNCTION("""COMPUTED_VALUE"""),42370)</f>
        <v>42370</v>
      </c>
    </row>
    <row r="1672" spans="1:2" ht="13">
      <c r="A1672">
        <f ca="1">IFERROR(__xludf.DUMMYFUNCTION("""COMPUTED_VALUE"""),1863)</f>
        <v>1863</v>
      </c>
      <c r="B1672" s="3">
        <f ca="1">IFERROR(__xludf.DUMMYFUNCTION("""COMPUTED_VALUE"""),42370)</f>
        <v>42370</v>
      </c>
    </row>
    <row r="1673" spans="1:2" ht="13">
      <c r="A1673">
        <f ca="1">IFERROR(__xludf.DUMMYFUNCTION("""COMPUTED_VALUE"""),1864)</f>
        <v>1864</v>
      </c>
      <c r="B1673" s="3">
        <f ca="1">IFERROR(__xludf.DUMMYFUNCTION("""COMPUTED_VALUE"""),42370)</f>
        <v>42370</v>
      </c>
    </row>
    <row r="1674" spans="1:2" ht="13">
      <c r="A1674">
        <f ca="1">IFERROR(__xludf.DUMMYFUNCTION("""COMPUTED_VALUE"""),1865)</f>
        <v>1865</v>
      </c>
      <c r="B1674" s="3">
        <f ca="1">IFERROR(__xludf.DUMMYFUNCTION("""COMPUTED_VALUE"""),42370)</f>
        <v>42370</v>
      </c>
    </row>
    <row r="1675" spans="1:2" ht="13">
      <c r="A1675">
        <f ca="1">IFERROR(__xludf.DUMMYFUNCTION("""COMPUTED_VALUE"""),1866)</f>
        <v>1866</v>
      </c>
      <c r="B1675" s="3">
        <f ca="1">IFERROR(__xludf.DUMMYFUNCTION("""COMPUTED_VALUE"""),42370)</f>
        <v>42370</v>
      </c>
    </row>
    <row r="1676" spans="1:2" ht="13">
      <c r="A1676">
        <f ca="1">IFERROR(__xludf.DUMMYFUNCTION("""COMPUTED_VALUE"""),1867)</f>
        <v>1867</v>
      </c>
      <c r="B1676" s="3">
        <f ca="1">IFERROR(__xludf.DUMMYFUNCTION("""COMPUTED_VALUE"""),42370)</f>
        <v>42370</v>
      </c>
    </row>
    <row r="1677" spans="1:2" ht="13">
      <c r="A1677">
        <f ca="1">IFERROR(__xludf.DUMMYFUNCTION("""COMPUTED_VALUE"""),1868)</f>
        <v>1868</v>
      </c>
      <c r="B1677" s="3">
        <f ca="1">IFERROR(__xludf.DUMMYFUNCTION("""COMPUTED_VALUE"""),42370)</f>
        <v>42370</v>
      </c>
    </row>
    <row r="1678" spans="1:2" ht="13">
      <c r="A1678">
        <f ca="1">IFERROR(__xludf.DUMMYFUNCTION("""COMPUTED_VALUE"""),1869)</f>
        <v>1869</v>
      </c>
      <c r="B1678" s="3">
        <f ca="1">IFERROR(__xludf.DUMMYFUNCTION("""COMPUTED_VALUE"""),42370)</f>
        <v>42370</v>
      </c>
    </row>
    <row r="1679" spans="1:2" ht="13">
      <c r="A1679">
        <f ca="1">IFERROR(__xludf.DUMMYFUNCTION("""COMPUTED_VALUE"""),1870)</f>
        <v>1870</v>
      </c>
      <c r="B1679" s="3">
        <f ca="1">IFERROR(__xludf.DUMMYFUNCTION("""COMPUTED_VALUE"""),42370)</f>
        <v>42370</v>
      </c>
    </row>
    <row r="1680" spans="1:2" ht="13">
      <c r="A1680">
        <f ca="1">IFERROR(__xludf.DUMMYFUNCTION("""COMPUTED_VALUE"""),1871)</f>
        <v>1871</v>
      </c>
      <c r="B1680" s="3">
        <f ca="1">IFERROR(__xludf.DUMMYFUNCTION("""COMPUTED_VALUE"""),42370)</f>
        <v>42370</v>
      </c>
    </row>
    <row r="1681" spans="1:2" ht="13">
      <c r="A1681">
        <f ca="1">IFERROR(__xludf.DUMMYFUNCTION("""COMPUTED_VALUE"""),1872)</f>
        <v>1872</v>
      </c>
      <c r="B1681" s="3">
        <f ca="1">IFERROR(__xludf.DUMMYFUNCTION("""COMPUTED_VALUE"""),42370)</f>
        <v>42370</v>
      </c>
    </row>
    <row r="1682" spans="1:2" ht="13">
      <c r="A1682">
        <f ca="1">IFERROR(__xludf.DUMMYFUNCTION("""COMPUTED_VALUE"""),1873)</f>
        <v>1873</v>
      </c>
      <c r="B1682" s="3">
        <f ca="1">IFERROR(__xludf.DUMMYFUNCTION("""COMPUTED_VALUE"""),42370)</f>
        <v>42370</v>
      </c>
    </row>
    <row r="1683" spans="1:2" ht="13">
      <c r="A1683">
        <f ca="1">IFERROR(__xludf.DUMMYFUNCTION("""COMPUTED_VALUE"""),1874)</f>
        <v>1874</v>
      </c>
      <c r="B1683" s="3">
        <f ca="1">IFERROR(__xludf.DUMMYFUNCTION("""COMPUTED_VALUE"""),42370)</f>
        <v>42370</v>
      </c>
    </row>
    <row r="1684" spans="1:2" ht="13">
      <c r="A1684">
        <f ca="1">IFERROR(__xludf.DUMMYFUNCTION("""COMPUTED_VALUE"""),1876)</f>
        <v>1876</v>
      </c>
      <c r="B1684" s="3">
        <f ca="1">IFERROR(__xludf.DUMMYFUNCTION("""COMPUTED_VALUE"""),42370)</f>
        <v>42370</v>
      </c>
    </row>
    <row r="1685" spans="1:2" ht="13">
      <c r="A1685">
        <f ca="1">IFERROR(__xludf.DUMMYFUNCTION("""COMPUTED_VALUE"""),1877)</f>
        <v>1877</v>
      </c>
      <c r="B1685" s="3">
        <f ca="1">IFERROR(__xludf.DUMMYFUNCTION("""COMPUTED_VALUE"""),42370)</f>
        <v>42370</v>
      </c>
    </row>
    <row r="1686" spans="1:2" ht="13">
      <c r="A1686">
        <f ca="1">IFERROR(__xludf.DUMMYFUNCTION("""COMPUTED_VALUE"""),1878)</f>
        <v>1878</v>
      </c>
      <c r="B1686" s="3">
        <f ca="1">IFERROR(__xludf.DUMMYFUNCTION("""COMPUTED_VALUE"""),42370)</f>
        <v>42370</v>
      </c>
    </row>
    <row r="1687" spans="1:2" ht="13">
      <c r="A1687">
        <f ca="1">IFERROR(__xludf.DUMMYFUNCTION("""COMPUTED_VALUE"""),1879)</f>
        <v>1879</v>
      </c>
      <c r="B1687" s="3">
        <f ca="1">IFERROR(__xludf.DUMMYFUNCTION("""COMPUTED_VALUE"""),42370)</f>
        <v>42370</v>
      </c>
    </row>
    <row r="1688" spans="1:2" ht="13">
      <c r="A1688">
        <f ca="1">IFERROR(__xludf.DUMMYFUNCTION("""COMPUTED_VALUE"""),1880)</f>
        <v>1880</v>
      </c>
      <c r="B1688" s="3">
        <f ca="1">IFERROR(__xludf.DUMMYFUNCTION("""COMPUTED_VALUE"""),42370)</f>
        <v>42370</v>
      </c>
    </row>
    <row r="1689" spans="1:2" ht="13">
      <c r="A1689">
        <f ca="1">IFERROR(__xludf.DUMMYFUNCTION("""COMPUTED_VALUE"""),1881)</f>
        <v>1881</v>
      </c>
      <c r="B1689" s="3">
        <f ca="1">IFERROR(__xludf.DUMMYFUNCTION("""COMPUTED_VALUE"""),42370)</f>
        <v>42370</v>
      </c>
    </row>
    <row r="1690" spans="1:2" ht="13">
      <c r="A1690">
        <f ca="1">IFERROR(__xludf.DUMMYFUNCTION("""COMPUTED_VALUE"""),1882)</f>
        <v>1882</v>
      </c>
      <c r="B1690" s="3">
        <f ca="1">IFERROR(__xludf.DUMMYFUNCTION("""COMPUTED_VALUE"""),42370)</f>
        <v>42370</v>
      </c>
    </row>
    <row r="1691" spans="1:2" ht="13">
      <c r="A1691">
        <f ca="1">IFERROR(__xludf.DUMMYFUNCTION("""COMPUTED_VALUE"""),1883)</f>
        <v>1883</v>
      </c>
      <c r="B1691" s="3">
        <f ca="1">IFERROR(__xludf.DUMMYFUNCTION("""COMPUTED_VALUE"""),42370)</f>
        <v>42370</v>
      </c>
    </row>
    <row r="1692" spans="1:2" ht="13">
      <c r="A1692">
        <f ca="1">IFERROR(__xludf.DUMMYFUNCTION("""COMPUTED_VALUE"""),1884)</f>
        <v>1884</v>
      </c>
      <c r="B1692" s="3">
        <f ca="1">IFERROR(__xludf.DUMMYFUNCTION("""COMPUTED_VALUE"""),42370)</f>
        <v>42370</v>
      </c>
    </row>
    <row r="1693" spans="1:2" ht="13">
      <c r="A1693">
        <f ca="1">IFERROR(__xludf.DUMMYFUNCTION("""COMPUTED_VALUE"""),1885)</f>
        <v>1885</v>
      </c>
      <c r="B1693" s="3">
        <f ca="1">IFERROR(__xludf.DUMMYFUNCTION("""COMPUTED_VALUE"""),42370)</f>
        <v>42370</v>
      </c>
    </row>
    <row r="1694" spans="1:2" ht="13">
      <c r="A1694">
        <f ca="1">IFERROR(__xludf.DUMMYFUNCTION("""COMPUTED_VALUE"""),1886)</f>
        <v>1886</v>
      </c>
      <c r="B1694" s="3">
        <f ca="1">IFERROR(__xludf.DUMMYFUNCTION("""COMPUTED_VALUE"""),42370)</f>
        <v>42370</v>
      </c>
    </row>
    <row r="1695" spans="1:2" ht="13">
      <c r="A1695">
        <f ca="1">IFERROR(__xludf.DUMMYFUNCTION("""COMPUTED_VALUE"""),1887)</f>
        <v>1887</v>
      </c>
      <c r="B1695" s="3">
        <f ca="1">IFERROR(__xludf.DUMMYFUNCTION("""COMPUTED_VALUE"""),42370)</f>
        <v>42370</v>
      </c>
    </row>
    <row r="1696" spans="1:2" ht="13">
      <c r="A1696">
        <f ca="1">IFERROR(__xludf.DUMMYFUNCTION("""COMPUTED_VALUE"""),1888)</f>
        <v>1888</v>
      </c>
      <c r="B1696" s="3">
        <f ca="1">IFERROR(__xludf.DUMMYFUNCTION("""COMPUTED_VALUE"""),42370)</f>
        <v>42370</v>
      </c>
    </row>
    <row r="1697" spans="1:2" ht="13">
      <c r="A1697">
        <f ca="1">IFERROR(__xludf.DUMMYFUNCTION("""COMPUTED_VALUE"""),1889)</f>
        <v>1889</v>
      </c>
      <c r="B1697" s="3">
        <f ca="1">IFERROR(__xludf.DUMMYFUNCTION("""COMPUTED_VALUE"""),42370)</f>
        <v>42370</v>
      </c>
    </row>
    <row r="1698" spans="1:2" ht="13">
      <c r="A1698">
        <f ca="1">IFERROR(__xludf.DUMMYFUNCTION("""COMPUTED_VALUE"""),1890)</f>
        <v>1890</v>
      </c>
      <c r="B1698" s="3">
        <f ca="1">IFERROR(__xludf.DUMMYFUNCTION("""COMPUTED_VALUE"""),42370)</f>
        <v>42370</v>
      </c>
    </row>
    <row r="1699" spans="1:2" ht="13">
      <c r="A1699">
        <f ca="1">IFERROR(__xludf.DUMMYFUNCTION("""COMPUTED_VALUE"""),1891)</f>
        <v>1891</v>
      </c>
      <c r="B1699" s="3">
        <f ca="1">IFERROR(__xludf.DUMMYFUNCTION("""COMPUTED_VALUE"""),42370)</f>
        <v>42370</v>
      </c>
    </row>
    <row r="1700" spans="1:2" ht="13">
      <c r="A1700">
        <f ca="1">IFERROR(__xludf.DUMMYFUNCTION("""COMPUTED_VALUE"""),1892)</f>
        <v>1892</v>
      </c>
      <c r="B1700" s="3">
        <f ca="1">IFERROR(__xludf.DUMMYFUNCTION("""COMPUTED_VALUE"""),42370)</f>
        <v>42370</v>
      </c>
    </row>
    <row r="1701" spans="1:2" ht="13">
      <c r="A1701">
        <f ca="1">IFERROR(__xludf.DUMMYFUNCTION("""COMPUTED_VALUE"""),1893)</f>
        <v>1893</v>
      </c>
      <c r="B1701" s="3">
        <f ca="1">IFERROR(__xludf.DUMMYFUNCTION("""COMPUTED_VALUE"""),42370)</f>
        <v>42370</v>
      </c>
    </row>
    <row r="1702" spans="1:2" ht="13">
      <c r="A1702">
        <f ca="1">IFERROR(__xludf.DUMMYFUNCTION("""COMPUTED_VALUE"""),1894)</f>
        <v>1894</v>
      </c>
      <c r="B1702" s="3">
        <f ca="1">IFERROR(__xludf.DUMMYFUNCTION("""COMPUTED_VALUE"""),42370)</f>
        <v>42370</v>
      </c>
    </row>
    <row r="1703" spans="1:2" ht="13">
      <c r="A1703">
        <f ca="1">IFERROR(__xludf.DUMMYFUNCTION("""COMPUTED_VALUE"""),1895)</f>
        <v>1895</v>
      </c>
      <c r="B1703" s="3">
        <f ca="1">IFERROR(__xludf.DUMMYFUNCTION("""COMPUTED_VALUE"""),42370)</f>
        <v>42370</v>
      </c>
    </row>
    <row r="1704" spans="1:2" ht="13">
      <c r="A1704">
        <f ca="1">IFERROR(__xludf.DUMMYFUNCTION("""COMPUTED_VALUE"""),1896)</f>
        <v>1896</v>
      </c>
      <c r="B1704" s="3">
        <f ca="1">IFERROR(__xludf.DUMMYFUNCTION("""COMPUTED_VALUE"""),42370)</f>
        <v>42370</v>
      </c>
    </row>
    <row r="1705" spans="1:2" ht="13">
      <c r="A1705">
        <f ca="1">IFERROR(__xludf.DUMMYFUNCTION("""COMPUTED_VALUE"""),1897)</f>
        <v>1897</v>
      </c>
      <c r="B1705" s="3">
        <f ca="1">IFERROR(__xludf.DUMMYFUNCTION("""COMPUTED_VALUE"""),42370)</f>
        <v>42370</v>
      </c>
    </row>
    <row r="1706" spans="1:2" ht="13">
      <c r="A1706">
        <f ca="1">IFERROR(__xludf.DUMMYFUNCTION("""COMPUTED_VALUE"""),1898)</f>
        <v>1898</v>
      </c>
      <c r="B1706" s="3">
        <f ca="1">IFERROR(__xludf.DUMMYFUNCTION("""COMPUTED_VALUE"""),42370)</f>
        <v>42370</v>
      </c>
    </row>
    <row r="1707" spans="1:2" ht="13">
      <c r="A1707">
        <f ca="1">IFERROR(__xludf.DUMMYFUNCTION("""COMPUTED_VALUE"""),1899)</f>
        <v>1899</v>
      </c>
      <c r="B1707" s="3">
        <f ca="1">IFERROR(__xludf.DUMMYFUNCTION("""COMPUTED_VALUE"""),42370)</f>
        <v>42370</v>
      </c>
    </row>
    <row r="1708" spans="1:2" ht="13">
      <c r="A1708">
        <f ca="1">IFERROR(__xludf.DUMMYFUNCTION("""COMPUTED_VALUE"""),1900)</f>
        <v>1900</v>
      </c>
      <c r="B1708" s="3">
        <f ca="1">IFERROR(__xludf.DUMMYFUNCTION("""COMPUTED_VALUE"""),42370)</f>
        <v>42370</v>
      </c>
    </row>
    <row r="1709" spans="1:2" ht="13">
      <c r="A1709">
        <f ca="1">IFERROR(__xludf.DUMMYFUNCTION("""COMPUTED_VALUE"""),1901)</f>
        <v>1901</v>
      </c>
      <c r="B1709" s="3">
        <f ca="1">IFERROR(__xludf.DUMMYFUNCTION("""COMPUTED_VALUE"""),42370)</f>
        <v>42370</v>
      </c>
    </row>
    <row r="1710" spans="1:2" ht="13">
      <c r="A1710">
        <f ca="1">IFERROR(__xludf.DUMMYFUNCTION("""COMPUTED_VALUE"""),1902)</f>
        <v>1902</v>
      </c>
      <c r="B1710" s="3">
        <f ca="1">IFERROR(__xludf.DUMMYFUNCTION("""COMPUTED_VALUE"""),42370)</f>
        <v>42370</v>
      </c>
    </row>
    <row r="1711" spans="1:2" ht="13">
      <c r="A1711">
        <f ca="1">IFERROR(__xludf.DUMMYFUNCTION("""COMPUTED_VALUE"""),1903)</f>
        <v>1903</v>
      </c>
      <c r="B1711" s="3">
        <f ca="1">IFERROR(__xludf.DUMMYFUNCTION("""COMPUTED_VALUE"""),42370)</f>
        <v>42370</v>
      </c>
    </row>
    <row r="1712" spans="1:2" ht="13">
      <c r="A1712">
        <f ca="1">IFERROR(__xludf.DUMMYFUNCTION("""COMPUTED_VALUE"""),1904)</f>
        <v>1904</v>
      </c>
      <c r="B1712" s="3">
        <f ca="1">IFERROR(__xludf.DUMMYFUNCTION("""COMPUTED_VALUE"""),42370)</f>
        <v>42370</v>
      </c>
    </row>
    <row r="1713" spans="1:2" ht="13">
      <c r="A1713">
        <f ca="1">IFERROR(__xludf.DUMMYFUNCTION("""COMPUTED_VALUE"""),1905)</f>
        <v>1905</v>
      </c>
      <c r="B1713" s="3">
        <f ca="1">IFERROR(__xludf.DUMMYFUNCTION("""COMPUTED_VALUE"""),42370)</f>
        <v>42370</v>
      </c>
    </row>
    <row r="1714" spans="1:2" ht="13">
      <c r="A1714">
        <f ca="1">IFERROR(__xludf.DUMMYFUNCTION("""COMPUTED_VALUE"""),1906)</f>
        <v>1906</v>
      </c>
      <c r="B1714" s="3">
        <f ca="1">IFERROR(__xludf.DUMMYFUNCTION("""COMPUTED_VALUE"""),42370)</f>
        <v>42370</v>
      </c>
    </row>
    <row r="1715" spans="1:2" ht="13">
      <c r="A1715">
        <f ca="1">IFERROR(__xludf.DUMMYFUNCTION("""COMPUTED_VALUE"""),1907)</f>
        <v>1907</v>
      </c>
      <c r="B1715" s="3">
        <f ca="1">IFERROR(__xludf.DUMMYFUNCTION("""COMPUTED_VALUE"""),42370)</f>
        <v>42370</v>
      </c>
    </row>
    <row r="1716" spans="1:2" ht="13">
      <c r="A1716">
        <f ca="1">IFERROR(__xludf.DUMMYFUNCTION("""COMPUTED_VALUE"""),1908)</f>
        <v>1908</v>
      </c>
      <c r="B1716" s="3">
        <f ca="1">IFERROR(__xludf.DUMMYFUNCTION("""COMPUTED_VALUE"""),42370)</f>
        <v>42370</v>
      </c>
    </row>
    <row r="1717" spans="1:2" ht="13">
      <c r="A1717">
        <f ca="1">IFERROR(__xludf.DUMMYFUNCTION("""COMPUTED_VALUE"""),1909)</f>
        <v>1909</v>
      </c>
      <c r="B1717" s="3">
        <f ca="1">IFERROR(__xludf.DUMMYFUNCTION("""COMPUTED_VALUE"""),42370)</f>
        <v>42370</v>
      </c>
    </row>
    <row r="1718" spans="1:2" ht="13">
      <c r="A1718">
        <f ca="1">IFERROR(__xludf.DUMMYFUNCTION("""COMPUTED_VALUE"""),1910)</f>
        <v>1910</v>
      </c>
      <c r="B1718" s="3">
        <f ca="1">IFERROR(__xludf.DUMMYFUNCTION("""COMPUTED_VALUE"""),42370)</f>
        <v>42370</v>
      </c>
    </row>
    <row r="1719" spans="1:2" ht="13">
      <c r="A1719">
        <f ca="1">IFERROR(__xludf.DUMMYFUNCTION("""COMPUTED_VALUE"""),1911)</f>
        <v>1911</v>
      </c>
      <c r="B1719" s="3">
        <f ca="1">IFERROR(__xludf.DUMMYFUNCTION("""COMPUTED_VALUE"""),42370)</f>
        <v>42370</v>
      </c>
    </row>
    <row r="1720" spans="1:2" ht="13">
      <c r="A1720">
        <f ca="1">IFERROR(__xludf.DUMMYFUNCTION("""COMPUTED_VALUE"""),1912)</f>
        <v>1912</v>
      </c>
      <c r="B1720" s="3">
        <f ca="1">IFERROR(__xludf.DUMMYFUNCTION("""COMPUTED_VALUE"""),42370)</f>
        <v>42370</v>
      </c>
    </row>
    <row r="1721" spans="1:2" ht="13">
      <c r="A1721">
        <f ca="1">IFERROR(__xludf.DUMMYFUNCTION("""COMPUTED_VALUE"""),1913)</f>
        <v>1913</v>
      </c>
      <c r="B1721" s="3">
        <f ca="1">IFERROR(__xludf.DUMMYFUNCTION("""COMPUTED_VALUE"""),42370)</f>
        <v>42370</v>
      </c>
    </row>
    <row r="1722" spans="1:2" ht="13">
      <c r="A1722">
        <f ca="1">IFERROR(__xludf.DUMMYFUNCTION("""COMPUTED_VALUE"""),1914)</f>
        <v>1914</v>
      </c>
      <c r="B1722" s="3">
        <f ca="1">IFERROR(__xludf.DUMMYFUNCTION("""COMPUTED_VALUE"""),42370)</f>
        <v>42370</v>
      </c>
    </row>
    <row r="1723" spans="1:2" ht="13">
      <c r="A1723">
        <f ca="1">IFERROR(__xludf.DUMMYFUNCTION("""COMPUTED_VALUE"""),1916)</f>
        <v>1916</v>
      </c>
      <c r="B1723" s="3">
        <f ca="1">IFERROR(__xludf.DUMMYFUNCTION("""COMPUTED_VALUE"""),42370)</f>
        <v>42370</v>
      </c>
    </row>
    <row r="1724" spans="1:2" ht="13">
      <c r="A1724">
        <f ca="1">IFERROR(__xludf.DUMMYFUNCTION("""COMPUTED_VALUE"""),1917)</f>
        <v>1917</v>
      </c>
      <c r="B1724" s="3">
        <f ca="1">IFERROR(__xludf.DUMMYFUNCTION("""COMPUTED_VALUE"""),42370)</f>
        <v>42370</v>
      </c>
    </row>
    <row r="1725" spans="1:2" ht="13">
      <c r="A1725">
        <f ca="1">IFERROR(__xludf.DUMMYFUNCTION("""COMPUTED_VALUE"""),1918)</f>
        <v>1918</v>
      </c>
      <c r="B1725" s="3">
        <f ca="1">IFERROR(__xludf.DUMMYFUNCTION("""COMPUTED_VALUE"""),42370)</f>
        <v>42370</v>
      </c>
    </row>
    <row r="1726" spans="1:2" ht="13">
      <c r="A1726">
        <f ca="1">IFERROR(__xludf.DUMMYFUNCTION("""COMPUTED_VALUE"""),1919)</f>
        <v>1919</v>
      </c>
      <c r="B1726" s="3">
        <f ca="1">IFERROR(__xludf.DUMMYFUNCTION("""COMPUTED_VALUE"""),42370)</f>
        <v>42370</v>
      </c>
    </row>
    <row r="1727" spans="1:2" ht="13">
      <c r="A1727">
        <f ca="1">IFERROR(__xludf.DUMMYFUNCTION("""COMPUTED_VALUE"""),1920)</f>
        <v>1920</v>
      </c>
      <c r="B1727" s="3">
        <f ca="1">IFERROR(__xludf.DUMMYFUNCTION("""COMPUTED_VALUE"""),42370)</f>
        <v>42370</v>
      </c>
    </row>
    <row r="1728" spans="1:2" ht="13">
      <c r="A1728">
        <f ca="1">IFERROR(__xludf.DUMMYFUNCTION("""COMPUTED_VALUE"""),1921)</f>
        <v>1921</v>
      </c>
      <c r="B1728" s="3">
        <f ca="1">IFERROR(__xludf.DUMMYFUNCTION("""COMPUTED_VALUE"""),42370)</f>
        <v>42370</v>
      </c>
    </row>
    <row r="1729" spans="1:2" ht="13">
      <c r="A1729">
        <f ca="1">IFERROR(__xludf.DUMMYFUNCTION("""COMPUTED_VALUE"""),1922)</f>
        <v>1922</v>
      </c>
      <c r="B1729" s="3">
        <f ca="1">IFERROR(__xludf.DUMMYFUNCTION("""COMPUTED_VALUE"""),42370)</f>
        <v>42370</v>
      </c>
    </row>
    <row r="1730" spans="1:2" ht="13">
      <c r="A1730">
        <f ca="1">IFERROR(__xludf.DUMMYFUNCTION("""COMPUTED_VALUE"""),1923)</f>
        <v>1923</v>
      </c>
      <c r="B1730" s="3">
        <f ca="1">IFERROR(__xludf.DUMMYFUNCTION("""COMPUTED_VALUE"""),42370)</f>
        <v>42370</v>
      </c>
    </row>
    <row r="1731" spans="1:2" ht="13">
      <c r="A1731">
        <f ca="1">IFERROR(__xludf.DUMMYFUNCTION("""COMPUTED_VALUE"""),1924)</f>
        <v>1924</v>
      </c>
      <c r="B1731" s="3">
        <f ca="1">IFERROR(__xludf.DUMMYFUNCTION("""COMPUTED_VALUE"""),42370)</f>
        <v>42370</v>
      </c>
    </row>
    <row r="1732" spans="1:2" ht="13">
      <c r="A1732">
        <f ca="1">IFERROR(__xludf.DUMMYFUNCTION("""COMPUTED_VALUE"""),1925)</f>
        <v>1925</v>
      </c>
      <c r="B1732" s="3">
        <f ca="1">IFERROR(__xludf.DUMMYFUNCTION("""COMPUTED_VALUE"""),42370)</f>
        <v>42370</v>
      </c>
    </row>
    <row r="1733" spans="1:2" ht="13">
      <c r="A1733">
        <f ca="1">IFERROR(__xludf.DUMMYFUNCTION("""COMPUTED_VALUE"""),1926)</f>
        <v>1926</v>
      </c>
      <c r="B1733" s="3">
        <f ca="1">IFERROR(__xludf.DUMMYFUNCTION("""COMPUTED_VALUE"""),42370)</f>
        <v>42370</v>
      </c>
    </row>
    <row r="1734" spans="1:2" ht="13">
      <c r="A1734">
        <f ca="1">IFERROR(__xludf.DUMMYFUNCTION("""COMPUTED_VALUE"""),1927)</f>
        <v>1927</v>
      </c>
      <c r="B1734" s="3">
        <f ca="1">IFERROR(__xludf.DUMMYFUNCTION("""COMPUTED_VALUE"""),42370)</f>
        <v>42370</v>
      </c>
    </row>
    <row r="1735" spans="1:2" ht="13">
      <c r="A1735">
        <f ca="1">IFERROR(__xludf.DUMMYFUNCTION("""COMPUTED_VALUE"""),1928)</f>
        <v>1928</v>
      </c>
      <c r="B1735" s="3">
        <f ca="1">IFERROR(__xludf.DUMMYFUNCTION("""COMPUTED_VALUE"""),42370)</f>
        <v>42370</v>
      </c>
    </row>
    <row r="1736" spans="1:2" ht="13">
      <c r="A1736">
        <f ca="1">IFERROR(__xludf.DUMMYFUNCTION("""COMPUTED_VALUE"""),1929)</f>
        <v>1929</v>
      </c>
      <c r="B1736" s="3">
        <f ca="1">IFERROR(__xludf.DUMMYFUNCTION("""COMPUTED_VALUE"""),42370)</f>
        <v>42370</v>
      </c>
    </row>
    <row r="1737" spans="1:2" ht="13">
      <c r="A1737">
        <f ca="1">IFERROR(__xludf.DUMMYFUNCTION("""COMPUTED_VALUE"""),1930)</f>
        <v>1930</v>
      </c>
      <c r="B1737" s="3">
        <f ca="1">IFERROR(__xludf.DUMMYFUNCTION("""COMPUTED_VALUE"""),42370)</f>
        <v>42370</v>
      </c>
    </row>
    <row r="1738" spans="1:2" ht="13">
      <c r="A1738">
        <f ca="1">IFERROR(__xludf.DUMMYFUNCTION("""COMPUTED_VALUE"""),1931)</f>
        <v>1931</v>
      </c>
      <c r="B1738" s="3">
        <f ca="1">IFERROR(__xludf.DUMMYFUNCTION("""COMPUTED_VALUE"""),42370)</f>
        <v>42370</v>
      </c>
    </row>
    <row r="1739" spans="1:2" ht="13">
      <c r="A1739">
        <f ca="1">IFERROR(__xludf.DUMMYFUNCTION("""COMPUTED_VALUE"""),1932)</f>
        <v>1932</v>
      </c>
      <c r="B1739" s="3">
        <f ca="1">IFERROR(__xludf.DUMMYFUNCTION("""COMPUTED_VALUE"""),42370)</f>
        <v>42370</v>
      </c>
    </row>
    <row r="1740" spans="1:2" ht="13">
      <c r="A1740">
        <f ca="1">IFERROR(__xludf.DUMMYFUNCTION("""COMPUTED_VALUE"""),1933)</f>
        <v>1933</v>
      </c>
      <c r="B1740" s="3">
        <f ca="1">IFERROR(__xludf.DUMMYFUNCTION("""COMPUTED_VALUE"""),42370)</f>
        <v>42370</v>
      </c>
    </row>
    <row r="1741" spans="1:2" ht="13">
      <c r="A1741">
        <f ca="1">IFERROR(__xludf.DUMMYFUNCTION("""COMPUTED_VALUE"""),1934)</f>
        <v>1934</v>
      </c>
      <c r="B1741" s="3">
        <f ca="1">IFERROR(__xludf.DUMMYFUNCTION("""COMPUTED_VALUE"""),42370)</f>
        <v>42370</v>
      </c>
    </row>
    <row r="1742" spans="1:2" ht="13">
      <c r="A1742">
        <f ca="1">IFERROR(__xludf.DUMMYFUNCTION("""COMPUTED_VALUE"""),1935)</f>
        <v>1935</v>
      </c>
      <c r="B1742" s="3">
        <f ca="1">IFERROR(__xludf.DUMMYFUNCTION("""COMPUTED_VALUE"""),42370)</f>
        <v>42370</v>
      </c>
    </row>
    <row r="1743" spans="1:2" ht="13">
      <c r="A1743">
        <f ca="1">IFERROR(__xludf.DUMMYFUNCTION("""COMPUTED_VALUE"""),1936)</f>
        <v>1936</v>
      </c>
      <c r="B1743" s="3">
        <f ca="1">IFERROR(__xludf.DUMMYFUNCTION("""COMPUTED_VALUE"""),42370)</f>
        <v>42370</v>
      </c>
    </row>
    <row r="1744" spans="1:2" ht="13">
      <c r="A1744">
        <f ca="1">IFERROR(__xludf.DUMMYFUNCTION("""COMPUTED_VALUE"""),1938)</f>
        <v>1938</v>
      </c>
      <c r="B1744" s="3">
        <f ca="1">IFERROR(__xludf.DUMMYFUNCTION("""COMPUTED_VALUE"""),42370)</f>
        <v>42370</v>
      </c>
    </row>
    <row r="1745" spans="1:2" ht="13">
      <c r="A1745">
        <f ca="1">IFERROR(__xludf.DUMMYFUNCTION("""COMPUTED_VALUE"""),1939)</f>
        <v>1939</v>
      </c>
      <c r="B1745" s="3">
        <f ca="1">IFERROR(__xludf.DUMMYFUNCTION("""COMPUTED_VALUE"""),42370)</f>
        <v>42370</v>
      </c>
    </row>
    <row r="1746" spans="1:2" ht="13">
      <c r="A1746">
        <f ca="1">IFERROR(__xludf.DUMMYFUNCTION("""COMPUTED_VALUE"""),1940)</f>
        <v>1940</v>
      </c>
      <c r="B1746" s="3">
        <f ca="1">IFERROR(__xludf.DUMMYFUNCTION("""COMPUTED_VALUE"""),42370)</f>
        <v>42370</v>
      </c>
    </row>
    <row r="1747" spans="1:2" ht="13">
      <c r="A1747">
        <f ca="1">IFERROR(__xludf.DUMMYFUNCTION("""COMPUTED_VALUE"""),1941)</f>
        <v>1941</v>
      </c>
      <c r="B1747" s="3">
        <f ca="1">IFERROR(__xludf.DUMMYFUNCTION("""COMPUTED_VALUE"""),42370)</f>
        <v>42370</v>
      </c>
    </row>
    <row r="1748" spans="1:2" ht="13">
      <c r="A1748">
        <f ca="1">IFERROR(__xludf.DUMMYFUNCTION("""COMPUTED_VALUE"""),1942)</f>
        <v>1942</v>
      </c>
      <c r="B1748" s="3">
        <f ca="1">IFERROR(__xludf.DUMMYFUNCTION("""COMPUTED_VALUE"""),42370)</f>
        <v>42370</v>
      </c>
    </row>
    <row r="1749" spans="1:2" ht="13">
      <c r="A1749">
        <f ca="1">IFERROR(__xludf.DUMMYFUNCTION("""COMPUTED_VALUE"""),1943)</f>
        <v>1943</v>
      </c>
      <c r="B1749" s="3">
        <f ca="1">IFERROR(__xludf.DUMMYFUNCTION("""COMPUTED_VALUE"""),42370)</f>
        <v>42370</v>
      </c>
    </row>
    <row r="1750" spans="1:2" ht="13">
      <c r="A1750">
        <f ca="1">IFERROR(__xludf.DUMMYFUNCTION("""COMPUTED_VALUE"""),1944)</f>
        <v>1944</v>
      </c>
      <c r="B1750" s="3">
        <f ca="1">IFERROR(__xludf.DUMMYFUNCTION("""COMPUTED_VALUE"""),42370)</f>
        <v>42370</v>
      </c>
    </row>
    <row r="1751" spans="1:2" ht="13">
      <c r="A1751">
        <f ca="1">IFERROR(__xludf.DUMMYFUNCTION("""COMPUTED_VALUE"""),1945)</f>
        <v>1945</v>
      </c>
      <c r="B1751" s="3">
        <f ca="1">IFERROR(__xludf.DUMMYFUNCTION("""COMPUTED_VALUE"""),42370)</f>
        <v>42370</v>
      </c>
    </row>
    <row r="1752" spans="1:2" ht="13">
      <c r="A1752">
        <f ca="1">IFERROR(__xludf.DUMMYFUNCTION("""COMPUTED_VALUE"""),1946)</f>
        <v>1946</v>
      </c>
      <c r="B1752" s="3">
        <f ca="1">IFERROR(__xludf.DUMMYFUNCTION("""COMPUTED_VALUE"""),42370)</f>
        <v>42370</v>
      </c>
    </row>
    <row r="1753" spans="1:2" ht="13">
      <c r="A1753">
        <f ca="1">IFERROR(__xludf.DUMMYFUNCTION("""COMPUTED_VALUE"""),1947)</f>
        <v>1947</v>
      </c>
      <c r="B1753" s="3">
        <f ca="1">IFERROR(__xludf.DUMMYFUNCTION("""COMPUTED_VALUE"""),42370)</f>
        <v>42370</v>
      </c>
    </row>
    <row r="1754" spans="1:2" ht="13">
      <c r="A1754">
        <f ca="1">IFERROR(__xludf.DUMMYFUNCTION("""COMPUTED_VALUE"""),1948)</f>
        <v>1948</v>
      </c>
      <c r="B1754" s="3">
        <f ca="1">IFERROR(__xludf.DUMMYFUNCTION("""COMPUTED_VALUE"""),42370)</f>
        <v>42370</v>
      </c>
    </row>
    <row r="1755" spans="1:2" ht="13">
      <c r="A1755">
        <f ca="1">IFERROR(__xludf.DUMMYFUNCTION("""COMPUTED_VALUE"""),1949)</f>
        <v>1949</v>
      </c>
      <c r="B1755" s="3">
        <f ca="1">IFERROR(__xludf.DUMMYFUNCTION("""COMPUTED_VALUE"""),42370)</f>
        <v>42370</v>
      </c>
    </row>
    <row r="1756" spans="1:2" ht="13">
      <c r="A1756">
        <f ca="1">IFERROR(__xludf.DUMMYFUNCTION("""COMPUTED_VALUE"""),1950)</f>
        <v>1950</v>
      </c>
      <c r="B1756" s="3">
        <f ca="1">IFERROR(__xludf.DUMMYFUNCTION("""COMPUTED_VALUE"""),42370)</f>
        <v>42370</v>
      </c>
    </row>
    <row r="1757" spans="1:2" ht="13">
      <c r="A1757">
        <f ca="1">IFERROR(__xludf.DUMMYFUNCTION("""COMPUTED_VALUE"""),1951)</f>
        <v>1951</v>
      </c>
      <c r="B1757" s="3">
        <f ca="1">IFERROR(__xludf.DUMMYFUNCTION("""COMPUTED_VALUE"""),42370)</f>
        <v>42370</v>
      </c>
    </row>
    <row r="1758" spans="1:2" ht="13">
      <c r="A1758">
        <f ca="1">IFERROR(__xludf.DUMMYFUNCTION("""COMPUTED_VALUE"""),1952)</f>
        <v>1952</v>
      </c>
      <c r="B1758" s="3">
        <f ca="1">IFERROR(__xludf.DUMMYFUNCTION("""COMPUTED_VALUE"""),42370)</f>
        <v>42370</v>
      </c>
    </row>
    <row r="1759" spans="1:2" ht="13">
      <c r="A1759">
        <f ca="1">IFERROR(__xludf.DUMMYFUNCTION("""COMPUTED_VALUE"""),1953)</f>
        <v>1953</v>
      </c>
      <c r="B1759" s="3">
        <f ca="1">IFERROR(__xludf.DUMMYFUNCTION("""COMPUTED_VALUE"""),42370)</f>
        <v>42370</v>
      </c>
    </row>
    <row r="1760" spans="1:2" ht="13">
      <c r="A1760">
        <f ca="1">IFERROR(__xludf.DUMMYFUNCTION("""COMPUTED_VALUE"""),1954)</f>
        <v>1954</v>
      </c>
      <c r="B1760" s="3">
        <f ca="1">IFERROR(__xludf.DUMMYFUNCTION("""COMPUTED_VALUE"""),42370)</f>
        <v>42370</v>
      </c>
    </row>
    <row r="1761" spans="1:2" ht="13">
      <c r="A1761">
        <f ca="1">IFERROR(__xludf.DUMMYFUNCTION("""COMPUTED_VALUE"""),1955)</f>
        <v>1955</v>
      </c>
      <c r="B1761" s="3">
        <f ca="1">IFERROR(__xludf.DUMMYFUNCTION("""COMPUTED_VALUE"""),42370)</f>
        <v>42370</v>
      </c>
    </row>
    <row r="1762" spans="1:2" ht="13">
      <c r="A1762">
        <f ca="1">IFERROR(__xludf.DUMMYFUNCTION("""COMPUTED_VALUE"""),1956)</f>
        <v>1956</v>
      </c>
      <c r="B1762" s="3">
        <f ca="1">IFERROR(__xludf.DUMMYFUNCTION("""COMPUTED_VALUE"""),42370)</f>
        <v>42370</v>
      </c>
    </row>
    <row r="1763" spans="1:2" ht="13">
      <c r="A1763">
        <f ca="1">IFERROR(__xludf.DUMMYFUNCTION("""COMPUTED_VALUE"""),1957)</f>
        <v>1957</v>
      </c>
      <c r="B1763" s="3">
        <f ca="1">IFERROR(__xludf.DUMMYFUNCTION("""COMPUTED_VALUE"""),42370)</f>
        <v>42370</v>
      </c>
    </row>
    <row r="1764" spans="1:2" ht="13">
      <c r="A1764">
        <f ca="1">IFERROR(__xludf.DUMMYFUNCTION("""COMPUTED_VALUE"""),1958)</f>
        <v>1958</v>
      </c>
      <c r="B1764" s="3">
        <f ca="1">IFERROR(__xludf.DUMMYFUNCTION("""COMPUTED_VALUE"""),42370)</f>
        <v>42370</v>
      </c>
    </row>
    <row r="1765" spans="1:2" ht="13">
      <c r="A1765">
        <f ca="1">IFERROR(__xludf.DUMMYFUNCTION("""COMPUTED_VALUE"""),1959)</f>
        <v>1959</v>
      </c>
      <c r="B1765" s="3">
        <f ca="1">IFERROR(__xludf.DUMMYFUNCTION("""COMPUTED_VALUE"""),42370)</f>
        <v>42370</v>
      </c>
    </row>
    <row r="1766" spans="1:2" ht="13">
      <c r="A1766">
        <f ca="1">IFERROR(__xludf.DUMMYFUNCTION("""COMPUTED_VALUE"""),1960)</f>
        <v>1960</v>
      </c>
      <c r="B1766" s="3">
        <f ca="1">IFERROR(__xludf.DUMMYFUNCTION("""COMPUTED_VALUE"""),42370)</f>
        <v>42370</v>
      </c>
    </row>
    <row r="1767" spans="1:2" ht="13">
      <c r="A1767">
        <f ca="1">IFERROR(__xludf.DUMMYFUNCTION("""COMPUTED_VALUE"""),1961)</f>
        <v>1961</v>
      </c>
      <c r="B1767" s="3">
        <f ca="1">IFERROR(__xludf.DUMMYFUNCTION("""COMPUTED_VALUE"""),42370)</f>
        <v>42370</v>
      </c>
    </row>
    <row r="1768" spans="1:2" ht="13">
      <c r="A1768">
        <f ca="1">IFERROR(__xludf.DUMMYFUNCTION("""COMPUTED_VALUE"""),1962)</f>
        <v>1962</v>
      </c>
      <c r="B1768" s="3">
        <f ca="1">IFERROR(__xludf.DUMMYFUNCTION("""COMPUTED_VALUE"""),42370)</f>
        <v>42370</v>
      </c>
    </row>
    <row r="1769" spans="1:2" ht="13">
      <c r="A1769">
        <f ca="1">IFERROR(__xludf.DUMMYFUNCTION("""COMPUTED_VALUE"""),1963)</f>
        <v>1963</v>
      </c>
      <c r="B1769" s="3">
        <f ca="1">IFERROR(__xludf.DUMMYFUNCTION("""COMPUTED_VALUE"""),42370)</f>
        <v>42370</v>
      </c>
    </row>
    <row r="1770" spans="1:2" ht="13">
      <c r="A1770">
        <f ca="1">IFERROR(__xludf.DUMMYFUNCTION("""COMPUTED_VALUE"""),1964)</f>
        <v>1964</v>
      </c>
      <c r="B1770" s="3">
        <f ca="1">IFERROR(__xludf.DUMMYFUNCTION("""COMPUTED_VALUE"""),42370)</f>
        <v>42370</v>
      </c>
    </row>
    <row r="1771" spans="1:2" ht="13">
      <c r="A1771">
        <f ca="1">IFERROR(__xludf.DUMMYFUNCTION("""COMPUTED_VALUE"""),1965)</f>
        <v>1965</v>
      </c>
      <c r="B1771" s="3">
        <f ca="1">IFERROR(__xludf.DUMMYFUNCTION("""COMPUTED_VALUE"""),42370)</f>
        <v>42370</v>
      </c>
    </row>
    <row r="1772" spans="1:2" ht="13">
      <c r="A1772">
        <f ca="1">IFERROR(__xludf.DUMMYFUNCTION("""COMPUTED_VALUE"""),1966)</f>
        <v>1966</v>
      </c>
      <c r="B1772" s="3">
        <f ca="1">IFERROR(__xludf.DUMMYFUNCTION("""COMPUTED_VALUE"""),42370)</f>
        <v>42370</v>
      </c>
    </row>
    <row r="1773" spans="1:2" ht="13">
      <c r="A1773">
        <f ca="1">IFERROR(__xludf.DUMMYFUNCTION("""COMPUTED_VALUE"""),1967)</f>
        <v>1967</v>
      </c>
      <c r="B1773" s="3">
        <f ca="1">IFERROR(__xludf.DUMMYFUNCTION("""COMPUTED_VALUE"""),42370)</f>
        <v>42370</v>
      </c>
    </row>
    <row r="1774" spans="1:2" ht="13">
      <c r="A1774">
        <f ca="1">IFERROR(__xludf.DUMMYFUNCTION("""COMPUTED_VALUE"""),1968)</f>
        <v>1968</v>
      </c>
      <c r="B1774" s="3">
        <f ca="1">IFERROR(__xludf.DUMMYFUNCTION("""COMPUTED_VALUE"""),42370)</f>
        <v>42370</v>
      </c>
    </row>
    <row r="1775" spans="1:2" ht="13">
      <c r="A1775">
        <f ca="1">IFERROR(__xludf.DUMMYFUNCTION("""COMPUTED_VALUE"""),1969)</f>
        <v>1969</v>
      </c>
      <c r="B1775" s="3">
        <f ca="1">IFERROR(__xludf.DUMMYFUNCTION("""COMPUTED_VALUE"""),42370)</f>
        <v>42370</v>
      </c>
    </row>
    <row r="1776" spans="1:2" ht="13">
      <c r="A1776">
        <f ca="1">IFERROR(__xludf.DUMMYFUNCTION("""COMPUTED_VALUE"""),1970)</f>
        <v>1970</v>
      </c>
      <c r="B1776" s="3">
        <f ca="1">IFERROR(__xludf.DUMMYFUNCTION("""COMPUTED_VALUE"""),42370)</f>
        <v>42370</v>
      </c>
    </row>
    <row r="1777" spans="1:2" ht="13">
      <c r="A1777">
        <f ca="1">IFERROR(__xludf.DUMMYFUNCTION("""COMPUTED_VALUE"""),1971)</f>
        <v>1971</v>
      </c>
      <c r="B1777" s="3">
        <f ca="1">IFERROR(__xludf.DUMMYFUNCTION("""COMPUTED_VALUE"""),42370)</f>
        <v>42370</v>
      </c>
    </row>
    <row r="1778" spans="1:2" ht="13">
      <c r="A1778">
        <f ca="1">IFERROR(__xludf.DUMMYFUNCTION("""COMPUTED_VALUE"""),1972)</f>
        <v>1972</v>
      </c>
      <c r="B1778" s="3">
        <f ca="1">IFERROR(__xludf.DUMMYFUNCTION("""COMPUTED_VALUE"""),42370)</f>
        <v>42370</v>
      </c>
    </row>
    <row r="1779" spans="1:2" ht="13">
      <c r="A1779">
        <f ca="1">IFERROR(__xludf.DUMMYFUNCTION("""COMPUTED_VALUE"""),1973)</f>
        <v>1973</v>
      </c>
      <c r="B1779" s="3">
        <f ca="1">IFERROR(__xludf.DUMMYFUNCTION("""COMPUTED_VALUE"""),42370)</f>
        <v>42370</v>
      </c>
    </row>
    <row r="1780" spans="1:2" ht="13">
      <c r="A1780">
        <f ca="1">IFERROR(__xludf.DUMMYFUNCTION("""COMPUTED_VALUE"""),1974)</f>
        <v>1974</v>
      </c>
      <c r="B1780" s="3">
        <f ca="1">IFERROR(__xludf.DUMMYFUNCTION("""COMPUTED_VALUE"""),42370)</f>
        <v>42370</v>
      </c>
    </row>
    <row r="1781" spans="1:2" ht="13">
      <c r="A1781">
        <f ca="1">IFERROR(__xludf.DUMMYFUNCTION("""COMPUTED_VALUE"""),1975)</f>
        <v>1975</v>
      </c>
      <c r="B1781" s="3">
        <f ca="1">IFERROR(__xludf.DUMMYFUNCTION("""COMPUTED_VALUE"""),42370)</f>
        <v>42370</v>
      </c>
    </row>
    <row r="1782" spans="1:2" ht="13">
      <c r="A1782">
        <f ca="1">IFERROR(__xludf.DUMMYFUNCTION("""COMPUTED_VALUE"""),1976)</f>
        <v>1976</v>
      </c>
      <c r="B1782" s="3">
        <f ca="1">IFERROR(__xludf.DUMMYFUNCTION("""COMPUTED_VALUE"""),42370)</f>
        <v>42370</v>
      </c>
    </row>
    <row r="1783" spans="1:2" ht="13">
      <c r="A1783">
        <f ca="1">IFERROR(__xludf.DUMMYFUNCTION("""COMPUTED_VALUE"""),1977)</f>
        <v>1977</v>
      </c>
      <c r="B1783" s="3">
        <f ca="1">IFERROR(__xludf.DUMMYFUNCTION("""COMPUTED_VALUE"""),42370)</f>
        <v>42370</v>
      </c>
    </row>
    <row r="1784" spans="1:2" ht="13">
      <c r="A1784">
        <f ca="1">IFERROR(__xludf.DUMMYFUNCTION("""COMPUTED_VALUE"""),1979)</f>
        <v>1979</v>
      </c>
      <c r="B1784" s="3">
        <f ca="1">IFERROR(__xludf.DUMMYFUNCTION("""COMPUTED_VALUE"""),42370)</f>
        <v>42370</v>
      </c>
    </row>
    <row r="1785" spans="1:2" ht="13">
      <c r="A1785">
        <f ca="1">IFERROR(__xludf.DUMMYFUNCTION("""COMPUTED_VALUE"""),1980)</f>
        <v>1980</v>
      </c>
      <c r="B1785" s="3">
        <f ca="1">IFERROR(__xludf.DUMMYFUNCTION("""COMPUTED_VALUE"""),42370)</f>
        <v>42370</v>
      </c>
    </row>
    <row r="1786" spans="1:2" ht="13">
      <c r="A1786">
        <f ca="1">IFERROR(__xludf.DUMMYFUNCTION("""COMPUTED_VALUE"""),1981)</f>
        <v>1981</v>
      </c>
      <c r="B1786" s="3">
        <f ca="1">IFERROR(__xludf.DUMMYFUNCTION("""COMPUTED_VALUE"""),42370)</f>
        <v>42370</v>
      </c>
    </row>
    <row r="1787" spans="1:2" ht="13">
      <c r="A1787">
        <f ca="1">IFERROR(__xludf.DUMMYFUNCTION("""COMPUTED_VALUE"""),1982)</f>
        <v>1982</v>
      </c>
      <c r="B1787" s="3">
        <f ca="1">IFERROR(__xludf.DUMMYFUNCTION("""COMPUTED_VALUE"""),42370)</f>
        <v>42370</v>
      </c>
    </row>
    <row r="1788" spans="1:2" ht="13">
      <c r="A1788">
        <f ca="1">IFERROR(__xludf.DUMMYFUNCTION("""COMPUTED_VALUE"""),1983)</f>
        <v>1983</v>
      </c>
      <c r="B1788" s="3">
        <f ca="1">IFERROR(__xludf.DUMMYFUNCTION("""COMPUTED_VALUE"""),42370)</f>
        <v>42370</v>
      </c>
    </row>
    <row r="1789" spans="1:2" ht="13">
      <c r="A1789">
        <f ca="1">IFERROR(__xludf.DUMMYFUNCTION("""COMPUTED_VALUE"""),1984)</f>
        <v>1984</v>
      </c>
      <c r="B1789" s="3">
        <f ca="1">IFERROR(__xludf.DUMMYFUNCTION("""COMPUTED_VALUE"""),42370)</f>
        <v>42370</v>
      </c>
    </row>
    <row r="1790" spans="1:2" ht="13">
      <c r="A1790">
        <f ca="1">IFERROR(__xludf.DUMMYFUNCTION("""COMPUTED_VALUE"""),1985)</f>
        <v>1985</v>
      </c>
      <c r="B1790" s="3">
        <f ca="1">IFERROR(__xludf.DUMMYFUNCTION("""COMPUTED_VALUE"""),42370)</f>
        <v>42370</v>
      </c>
    </row>
    <row r="1791" spans="1:2" ht="13">
      <c r="A1791">
        <f ca="1">IFERROR(__xludf.DUMMYFUNCTION("""COMPUTED_VALUE"""),1986)</f>
        <v>1986</v>
      </c>
      <c r="B1791" s="3">
        <f ca="1">IFERROR(__xludf.DUMMYFUNCTION("""COMPUTED_VALUE"""),42370)</f>
        <v>42370</v>
      </c>
    </row>
    <row r="1792" spans="1:2" ht="13">
      <c r="A1792">
        <f ca="1">IFERROR(__xludf.DUMMYFUNCTION("""COMPUTED_VALUE"""),1987)</f>
        <v>1987</v>
      </c>
      <c r="B1792" s="3">
        <f ca="1">IFERROR(__xludf.DUMMYFUNCTION("""COMPUTED_VALUE"""),42370)</f>
        <v>42370</v>
      </c>
    </row>
    <row r="1793" spans="1:2" ht="13">
      <c r="A1793">
        <f ca="1">IFERROR(__xludf.DUMMYFUNCTION("""COMPUTED_VALUE"""),1988)</f>
        <v>1988</v>
      </c>
      <c r="B1793" s="3">
        <f ca="1">IFERROR(__xludf.DUMMYFUNCTION("""COMPUTED_VALUE"""),42370)</f>
        <v>42370</v>
      </c>
    </row>
    <row r="1794" spans="1:2" ht="13">
      <c r="A1794">
        <f ca="1">IFERROR(__xludf.DUMMYFUNCTION("""COMPUTED_VALUE"""),1989)</f>
        <v>1989</v>
      </c>
      <c r="B1794" s="3">
        <f ca="1">IFERROR(__xludf.DUMMYFUNCTION("""COMPUTED_VALUE"""),42370)</f>
        <v>42370</v>
      </c>
    </row>
    <row r="1795" spans="1:2" ht="13">
      <c r="A1795">
        <f ca="1">IFERROR(__xludf.DUMMYFUNCTION("""COMPUTED_VALUE"""),1990)</f>
        <v>1990</v>
      </c>
      <c r="B1795" s="3">
        <f ca="1">IFERROR(__xludf.DUMMYFUNCTION("""COMPUTED_VALUE"""),42370)</f>
        <v>42370</v>
      </c>
    </row>
    <row r="1796" spans="1:2" ht="13">
      <c r="A1796">
        <f ca="1">IFERROR(__xludf.DUMMYFUNCTION("""COMPUTED_VALUE"""),1991)</f>
        <v>1991</v>
      </c>
      <c r="B1796" s="3">
        <f ca="1">IFERROR(__xludf.DUMMYFUNCTION("""COMPUTED_VALUE"""),42370)</f>
        <v>42370</v>
      </c>
    </row>
    <row r="1797" spans="1:2" ht="13">
      <c r="A1797">
        <f ca="1">IFERROR(__xludf.DUMMYFUNCTION("""COMPUTED_VALUE"""),1992)</f>
        <v>1992</v>
      </c>
      <c r="B1797" s="3">
        <f ca="1">IFERROR(__xludf.DUMMYFUNCTION("""COMPUTED_VALUE"""),42370)</f>
        <v>42370</v>
      </c>
    </row>
    <row r="1798" spans="1:2" ht="13">
      <c r="A1798">
        <f ca="1">IFERROR(__xludf.DUMMYFUNCTION("""COMPUTED_VALUE"""),1993)</f>
        <v>1993</v>
      </c>
      <c r="B1798" s="3">
        <f ca="1">IFERROR(__xludf.DUMMYFUNCTION("""COMPUTED_VALUE"""),42370)</f>
        <v>42370</v>
      </c>
    </row>
    <row r="1799" spans="1:2" ht="13">
      <c r="A1799">
        <f ca="1">IFERROR(__xludf.DUMMYFUNCTION("""COMPUTED_VALUE"""),1994)</f>
        <v>1994</v>
      </c>
      <c r="B1799" s="3">
        <f ca="1">IFERROR(__xludf.DUMMYFUNCTION("""COMPUTED_VALUE"""),42370)</f>
        <v>42370</v>
      </c>
    </row>
    <row r="1800" spans="1:2" ht="13">
      <c r="A1800">
        <f ca="1">IFERROR(__xludf.DUMMYFUNCTION("""COMPUTED_VALUE"""),1996)</f>
        <v>1996</v>
      </c>
      <c r="B1800" s="3">
        <f ca="1">IFERROR(__xludf.DUMMYFUNCTION("""COMPUTED_VALUE"""),42370)</f>
        <v>42370</v>
      </c>
    </row>
    <row r="1801" spans="1:2" ht="13">
      <c r="A1801">
        <f ca="1">IFERROR(__xludf.DUMMYFUNCTION("""COMPUTED_VALUE"""),1997)</f>
        <v>1997</v>
      </c>
      <c r="B1801" s="3">
        <f ca="1">IFERROR(__xludf.DUMMYFUNCTION("""COMPUTED_VALUE"""),42370)</f>
        <v>42370</v>
      </c>
    </row>
    <row r="1802" spans="1:2" ht="13">
      <c r="A1802">
        <f ca="1">IFERROR(__xludf.DUMMYFUNCTION("""COMPUTED_VALUE"""),1998)</f>
        <v>1998</v>
      </c>
      <c r="B1802" s="3">
        <f ca="1">IFERROR(__xludf.DUMMYFUNCTION("""COMPUTED_VALUE"""),42370)</f>
        <v>42370</v>
      </c>
    </row>
    <row r="1803" spans="1:2" ht="13">
      <c r="A1803">
        <f ca="1">IFERROR(__xludf.DUMMYFUNCTION("""COMPUTED_VALUE"""),1999)</f>
        <v>1999</v>
      </c>
      <c r="B1803" s="3">
        <f ca="1">IFERROR(__xludf.DUMMYFUNCTION("""COMPUTED_VALUE"""),42370)</f>
        <v>42370</v>
      </c>
    </row>
    <row r="1804" spans="1:2" ht="13">
      <c r="A1804">
        <f ca="1">IFERROR(__xludf.DUMMYFUNCTION("""COMPUTED_VALUE"""),2000)</f>
        <v>2000</v>
      </c>
      <c r="B1804" s="3">
        <f ca="1">IFERROR(__xludf.DUMMYFUNCTION("""COMPUTED_VALUE"""),42370)</f>
        <v>42370</v>
      </c>
    </row>
    <row r="1805" spans="1:2" ht="13">
      <c r="A1805">
        <f ca="1">IFERROR(__xludf.DUMMYFUNCTION("""COMPUTED_VALUE"""),2001)</f>
        <v>2001</v>
      </c>
      <c r="B1805" s="3">
        <f ca="1">IFERROR(__xludf.DUMMYFUNCTION("""COMPUTED_VALUE"""),42370)</f>
        <v>42370</v>
      </c>
    </row>
    <row r="1806" spans="1:2" ht="13">
      <c r="A1806">
        <f ca="1">IFERROR(__xludf.DUMMYFUNCTION("""COMPUTED_VALUE"""),2002)</f>
        <v>2002</v>
      </c>
      <c r="B1806" s="3">
        <f ca="1">IFERROR(__xludf.DUMMYFUNCTION("""COMPUTED_VALUE"""),42370)</f>
        <v>42370</v>
      </c>
    </row>
    <row r="1807" spans="1:2" ht="13">
      <c r="A1807">
        <f ca="1">IFERROR(__xludf.DUMMYFUNCTION("""COMPUTED_VALUE"""),2003)</f>
        <v>2003</v>
      </c>
      <c r="B1807" s="3">
        <f ca="1">IFERROR(__xludf.DUMMYFUNCTION("""COMPUTED_VALUE"""),42370)</f>
        <v>42370</v>
      </c>
    </row>
    <row r="1808" spans="1:2" ht="13">
      <c r="A1808">
        <f ca="1">IFERROR(__xludf.DUMMYFUNCTION("""COMPUTED_VALUE"""),2004)</f>
        <v>2004</v>
      </c>
      <c r="B1808" s="3">
        <f ca="1">IFERROR(__xludf.DUMMYFUNCTION("""COMPUTED_VALUE"""),42370)</f>
        <v>42370</v>
      </c>
    </row>
    <row r="1809" spans="1:2" ht="13">
      <c r="A1809">
        <f ca="1">IFERROR(__xludf.DUMMYFUNCTION("""COMPUTED_VALUE"""),2005)</f>
        <v>2005</v>
      </c>
      <c r="B1809" s="3">
        <f ca="1">IFERROR(__xludf.DUMMYFUNCTION("""COMPUTED_VALUE"""),42370)</f>
        <v>42370</v>
      </c>
    </row>
    <row r="1810" spans="1:2" ht="13">
      <c r="A1810">
        <f ca="1">IFERROR(__xludf.DUMMYFUNCTION("""COMPUTED_VALUE"""),2006)</f>
        <v>2006</v>
      </c>
      <c r="B1810" s="3">
        <f ca="1">IFERROR(__xludf.DUMMYFUNCTION("""COMPUTED_VALUE"""),42370)</f>
        <v>42370</v>
      </c>
    </row>
    <row r="1811" spans="1:2" ht="13">
      <c r="A1811">
        <f ca="1">IFERROR(__xludf.DUMMYFUNCTION("""COMPUTED_VALUE"""),2007)</f>
        <v>2007</v>
      </c>
      <c r="B1811" s="3">
        <f ca="1">IFERROR(__xludf.DUMMYFUNCTION("""COMPUTED_VALUE"""),42370)</f>
        <v>42370</v>
      </c>
    </row>
    <row r="1812" spans="1:2" ht="13">
      <c r="A1812">
        <f ca="1">IFERROR(__xludf.DUMMYFUNCTION("""COMPUTED_VALUE"""),2008)</f>
        <v>2008</v>
      </c>
      <c r="B1812" s="3">
        <f ca="1">IFERROR(__xludf.DUMMYFUNCTION("""COMPUTED_VALUE"""),42370)</f>
        <v>42370</v>
      </c>
    </row>
    <row r="1813" spans="1:2" ht="13">
      <c r="A1813">
        <f ca="1">IFERROR(__xludf.DUMMYFUNCTION("""COMPUTED_VALUE"""),2009)</f>
        <v>2009</v>
      </c>
      <c r="B1813" s="3">
        <f ca="1">IFERROR(__xludf.DUMMYFUNCTION("""COMPUTED_VALUE"""),42370)</f>
        <v>42370</v>
      </c>
    </row>
    <row r="1814" spans="1:2" ht="13">
      <c r="A1814">
        <f ca="1">IFERROR(__xludf.DUMMYFUNCTION("""COMPUTED_VALUE"""),2011)</f>
        <v>2011</v>
      </c>
      <c r="B1814" s="3">
        <f ca="1">IFERROR(__xludf.DUMMYFUNCTION("""COMPUTED_VALUE"""),42370)</f>
        <v>42370</v>
      </c>
    </row>
    <row r="1815" spans="1:2" ht="13">
      <c r="A1815">
        <f ca="1">IFERROR(__xludf.DUMMYFUNCTION("""COMPUTED_VALUE"""),2012)</f>
        <v>2012</v>
      </c>
      <c r="B1815" s="3">
        <f ca="1">IFERROR(__xludf.DUMMYFUNCTION("""COMPUTED_VALUE"""),42370)</f>
        <v>42370</v>
      </c>
    </row>
    <row r="1816" spans="1:2" ht="13">
      <c r="A1816">
        <f ca="1">IFERROR(__xludf.DUMMYFUNCTION("""COMPUTED_VALUE"""),2013)</f>
        <v>2013</v>
      </c>
      <c r="B1816" s="3">
        <f ca="1">IFERROR(__xludf.DUMMYFUNCTION("""COMPUTED_VALUE"""),42370)</f>
        <v>42370</v>
      </c>
    </row>
    <row r="1817" spans="1:2" ht="13">
      <c r="A1817">
        <f ca="1">IFERROR(__xludf.DUMMYFUNCTION("""COMPUTED_VALUE"""),2014)</f>
        <v>2014</v>
      </c>
      <c r="B1817" s="3">
        <f ca="1">IFERROR(__xludf.DUMMYFUNCTION("""COMPUTED_VALUE"""),42370)</f>
        <v>42370</v>
      </c>
    </row>
    <row r="1818" spans="1:2" ht="13">
      <c r="A1818">
        <f ca="1">IFERROR(__xludf.DUMMYFUNCTION("""COMPUTED_VALUE"""),2015)</f>
        <v>2015</v>
      </c>
      <c r="B1818" s="3">
        <f ca="1">IFERROR(__xludf.DUMMYFUNCTION("""COMPUTED_VALUE"""),42370)</f>
        <v>42370</v>
      </c>
    </row>
    <row r="1819" spans="1:2" ht="13">
      <c r="A1819">
        <f ca="1">IFERROR(__xludf.DUMMYFUNCTION("""COMPUTED_VALUE"""),2016)</f>
        <v>2016</v>
      </c>
      <c r="B1819" s="3">
        <f ca="1">IFERROR(__xludf.DUMMYFUNCTION("""COMPUTED_VALUE"""),42370)</f>
        <v>42370</v>
      </c>
    </row>
    <row r="1820" spans="1:2" ht="13">
      <c r="A1820">
        <f ca="1">IFERROR(__xludf.DUMMYFUNCTION("""COMPUTED_VALUE"""),2017)</f>
        <v>2017</v>
      </c>
      <c r="B1820" s="3">
        <f ca="1">IFERROR(__xludf.DUMMYFUNCTION("""COMPUTED_VALUE"""),42370)</f>
        <v>42370</v>
      </c>
    </row>
    <row r="1821" spans="1:2" ht="13">
      <c r="A1821">
        <f ca="1">IFERROR(__xludf.DUMMYFUNCTION("""COMPUTED_VALUE"""),2018)</f>
        <v>2018</v>
      </c>
      <c r="B1821" s="3">
        <f ca="1">IFERROR(__xludf.DUMMYFUNCTION("""COMPUTED_VALUE"""),42370)</f>
        <v>42370</v>
      </c>
    </row>
    <row r="1822" spans="1:2" ht="13">
      <c r="A1822">
        <f ca="1">IFERROR(__xludf.DUMMYFUNCTION("""COMPUTED_VALUE"""),2019)</f>
        <v>2019</v>
      </c>
      <c r="B1822" s="3">
        <f ca="1">IFERROR(__xludf.DUMMYFUNCTION("""COMPUTED_VALUE"""),42370)</f>
        <v>42370</v>
      </c>
    </row>
    <row r="1823" spans="1:2" ht="13">
      <c r="A1823">
        <f ca="1">IFERROR(__xludf.DUMMYFUNCTION("""COMPUTED_VALUE"""),2020)</f>
        <v>2020</v>
      </c>
      <c r="B1823" s="3">
        <f ca="1">IFERROR(__xludf.DUMMYFUNCTION("""COMPUTED_VALUE"""),42370)</f>
        <v>42370</v>
      </c>
    </row>
    <row r="1824" spans="1:2" ht="13">
      <c r="A1824">
        <f ca="1">IFERROR(__xludf.DUMMYFUNCTION("""COMPUTED_VALUE"""),2021)</f>
        <v>2021</v>
      </c>
      <c r="B1824" s="3">
        <f ca="1">IFERROR(__xludf.DUMMYFUNCTION("""COMPUTED_VALUE"""),42370)</f>
        <v>42370</v>
      </c>
    </row>
    <row r="1825" spans="1:2" ht="13">
      <c r="A1825">
        <f ca="1">IFERROR(__xludf.DUMMYFUNCTION("""COMPUTED_VALUE"""),2022)</f>
        <v>2022</v>
      </c>
      <c r="B1825" s="3">
        <f ca="1">IFERROR(__xludf.DUMMYFUNCTION("""COMPUTED_VALUE"""),42370)</f>
        <v>42370</v>
      </c>
    </row>
    <row r="1826" spans="1:2" ht="13">
      <c r="A1826">
        <f ca="1">IFERROR(__xludf.DUMMYFUNCTION("""COMPUTED_VALUE"""),2023)</f>
        <v>2023</v>
      </c>
      <c r="B1826" s="3">
        <f ca="1">IFERROR(__xludf.DUMMYFUNCTION("""COMPUTED_VALUE"""),42370)</f>
        <v>42370</v>
      </c>
    </row>
    <row r="1827" spans="1:2" ht="13">
      <c r="A1827">
        <f ca="1">IFERROR(__xludf.DUMMYFUNCTION("""COMPUTED_VALUE"""),2024)</f>
        <v>2024</v>
      </c>
      <c r="B1827" s="3">
        <f ca="1">IFERROR(__xludf.DUMMYFUNCTION("""COMPUTED_VALUE"""),42370)</f>
        <v>42370</v>
      </c>
    </row>
    <row r="1828" spans="1:2" ht="13">
      <c r="A1828">
        <f ca="1">IFERROR(__xludf.DUMMYFUNCTION("""COMPUTED_VALUE"""),2025)</f>
        <v>2025</v>
      </c>
      <c r="B1828" s="3">
        <f ca="1">IFERROR(__xludf.DUMMYFUNCTION("""COMPUTED_VALUE"""),42370)</f>
        <v>42370</v>
      </c>
    </row>
    <row r="1829" spans="1:2" ht="13">
      <c r="A1829">
        <f ca="1">IFERROR(__xludf.DUMMYFUNCTION("""COMPUTED_VALUE"""),2026)</f>
        <v>2026</v>
      </c>
      <c r="B1829" s="3">
        <f ca="1">IFERROR(__xludf.DUMMYFUNCTION("""COMPUTED_VALUE"""),42370)</f>
        <v>42370</v>
      </c>
    </row>
    <row r="1830" spans="1:2" ht="13">
      <c r="A1830">
        <f ca="1">IFERROR(__xludf.DUMMYFUNCTION("""COMPUTED_VALUE"""),2027)</f>
        <v>2027</v>
      </c>
      <c r="B1830" s="3">
        <f ca="1">IFERROR(__xludf.DUMMYFUNCTION("""COMPUTED_VALUE"""),42370)</f>
        <v>42370</v>
      </c>
    </row>
    <row r="1831" spans="1:2" ht="13">
      <c r="A1831">
        <f ca="1">IFERROR(__xludf.DUMMYFUNCTION("""COMPUTED_VALUE"""),2028)</f>
        <v>2028</v>
      </c>
      <c r="B1831" s="3">
        <f ca="1">IFERROR(__xludf.DUMMYFUNCTION("""COMPUTED_VALUE"""),42370)</f>
        <v>42370</v>
      </c>
    </row>
    <row r="1832" spans="1:2" ht="13">
      <c r="A1832">
        <f ca="1">IFERROR(__xludf.DUMMYFUNCTION("""COMPUTED_VALUE"""),2029)</f>
        <v>2029</v>
      </c>
      <c r="B1832" s="3">
        <f ca="1">IFERROR(__xludf.DUMMYFUNCTION("""COMPUTED_VALUE"""),42370)</f>
        <v>42370</v>
      </c>
    </row>
    <row r="1833" spans="1:2" ht="13">
      <c r="A1833">
        <f ca="1">IFERROR(__xludf.DUMMYFUNCTION("""COMPUTED_VALUE"""),2030)</f>
        <v>2030</v>
      </c>
      <c r="B1833" s="3">
        <f ca="1">IFERROR(__xludf.DUMMYFUNCTION("""COMPUTED_VALUE"""),42370)</f>
        <v>42370</v>
      </c>
    </row>
    <row r="1834" spans="1:2" ht="13">
      <c r="A1834">
        <f ca="1">IFERROR(__xludf.DUMMYFUNCTION("""COMPUTED_VALUE"""),2031)</f>
        <v>2031</v>
      </c>
      <c r="B1834" s="3">
        <f ca="1">IFERROR(__xludf.DUMMYFUNCTION("""COMPUTED_VALUE"""),42370)</f>
        <v>42370</v>
      </c>
    </row>
    <row r="1835" spans="1:2" ht="13">
      <c r="A1835">
        <f ca="1">IFERROR(__xludf.DUMMYFUNCTION("""COMPUTED_VALUE"""),2032)</f>
        <v>2032</v>
      </c>
      <c r="B1835" s="3">
        <f ca="1">IFERROR(__xludf.DUMMYFUNCTION("""COMPUTED_VALUE"""),42370)</f>
        <v>42370</v>
      </c>
    </row>
    <row r="1836" spans="1:2" ht="13">
      <c r="A1836">
        <f ca="1">IFERROR(__xludf.DUMMYFUNCTION("""COMPUTED_VALUE"""),2033)</f>
        <v>2033</v>
      </c>
      <c r="B1836" s="3">
        <f ca="1">IFERROR(__xludf.DUMMYFUNCTION("""COMPUTED_VALUE"""),42370)</f>
        <v>42370</v>
      </c>
    </row>
    <row r="1837" spans="1:2" ht="13">
      <c r="A1837">
        <f ca="1">IFERROR(__xludf.DUMMYFUNCTION("""COMPUTED_VALUE"""),2034)</f>
        <v>2034</v>
      </c>
      <c r="B1837" s="3">
        <f ca="1">IFERROR(__xludf.DUMMYFUNCTION("""COMPUTED_VALUE"""),42370)</f>
        <v>42370</v>
      </c>
    </row>
    <row r="1838" spans="1:2" ht="13">
      <c r="A1838">
        <f ca="1">IFERROR(__xludf.DUMMYFUNCTION("""COMPUTED_VALUE"""),2035)</f>
        <v>2035</v>
      </c>
      <c r="B1838" s="3">
        <f ca="1">IFERROR(__xludf.DUMMYFUNCTION("""COMPUTED_VALUE"""),42370)</f>
        <v>42370</v>
      </c>
    </row>
    <row r="1839" spans="1:2" ht="13">
      <c r="A1839">
        <f ca="1">IFERROR(__xludf.DUMMYFUNCTION("""COMPUTED_VALUE"""),2036)</f>
        <v>2036</v>
      </c>
      <c r="B1839" s="3">
        <f ca="1">IFERROR(__xludf.DUMMYFUNCTION("""COMPUTED_VALUE"""),42370)</f>
        <v>42370</v>
      </c>
    </row>
    <row r="1840" spans="1:2" ht="13">
      <c r="A1840">
        <f ca="1">IFERROR(__xludf.DUMMYFUNCTION("""COMPUTED_VALUE"""),2037)</f>
        <v>2037</v>
      </c>
      <c r="B1840" s="3">
        <f ca="1">IFERROR(__xludf.DUMMYFUNCTION("""COMPUTED_VALUE"""),42370)</f>
        <v>42370</v>
      </c>
    </row>
    <row r="1841" spans="1:2" ht="13">
      <c r="A1841">
        <f ca="1">IFERROR(__xludf.DUMMYFUNCTION("""COMPUTED_VALUE"""),2038)</f>
        <v>2038</v>
      </c>
      <c r="B1841" s="3">
        <f ca="1">IFERROR(__xludf.DUMMYFUNCTION("""COMPUTED_VALUE"""),42370)</f>
        <v>42370</v>
      </c>
    </row>
    <row r="1842" spans="1:2" ht="13">
      <c r="A1842">
        <f ca="1">IFERROR(__xludf.DUMMYFUNCTION("""COMPUTED_VALUE"""),2039)</f>
        <v>2039</v>
      </c>
      <c r="B1842" s="3">
        <f ca="1">IFERROR(__xludf.DUMMYFUNCTION("""COMPUTED_VALUE"""),42370)</f>
        <v>42370</v>
      </c>
    </row>
    <row r="1843" spans="1:2" ht="13">
      <c r="A1843">
        <f ca="1">IFERROR(__xludf.DUMMYFUNCTION("""COMPUTED_VALUE"""),2040)</f>
        <v>2040</v>
      </c>
      <c r="B1843" s="3">
        <f ca="1">IFERROR(__xludf.DUMMYFUNCTION("""COMPUTED_VALUE"""),42370)</f>
        <v>42370</v>
      </c>
    </row>
    <row r="1844" spans="1:2" ht="13">
      <c r="A1844">
        <f ca="1">IFERROR(__xludf.DUMMYFUNCTION("""COMPUTED_VALUE"""),2041)</f>
        <v>2041</v>
      </c>
      <c r="B1844" s="3">
        <f ca="1">IFERROR(__xludf.DUMMYFUNCTION("""COMPUTED_VALUE"""),42370)</f>
        <v>42370</v>
      </c>
    </row>
    <row r="1845" spans="1:2" ht="13">
      <c r="A1845">
        <f ca="1">IFERROR(__xludf.DUMMYFUNCTION("""COMPUTED_VALUE"""),2042)</f>
        <v>2042</v>
      </c>
      <c r="B1845" s="3">
        <f ca="1">IFERROR(__xludf.DUMMYFUNCTION("""COMPUTED_VALUE"""),42370)</f>
        <v>42370</v>
      </c>
    </row>
    <row r="1846" spans="1:2" ht="13">
      <c r="A1846">
        <f ca="1">IFERROR(__xludf.DUMMYFUNCTION("""COMPUTED_VALUE"""),2043)</f>
        <v>2043</v>
      </c>
      <c r="B1846" s="3">
        <f ca="1">IFERROR(__xludf.DUMMYFUNCTION("""COMPUTED_VALUE"""),42370)</f>
        <v>42370</v>
      </c>
    </row>
    <row r="1847" spans="1:2" ht="13">
      <c r="A1847">
        <f ca="1">IFERROR(__xludf.DUMMYFUNCTION("""COMPUTED_VALUE"""),2044)</f>
        <v>2044</v>
      </c>
      <c r="B1847" s="3">
        <f ca="1">IFERROR(__xludf.DUMMYFUNCTION("""COMPUTED_VALUE"""),42370)</f>
        <v>42370</v>
      </c>
    </row>
    <row r="1848" spans="1:2" ht="13">
      <c r="A1848">
        <f ca="1">IFERROR(__xludf.DUMMYFUNCTION("""COMPUTED_VALUE"""),2045)</f>
        <v>2045</v>
      </c>
      <c r="B1848" s="3">
        <f ca="1">IFERROR(__xludf.DUMMYFUNCTION("""COMPUTED_VALUE"""),42370)</f>
        <v>42370</v>
      </c>
    </row>
    <row r="1849" spans="1:2" ht="13">
      <c r="A1849">
        <f ca="1">IFERROR(__xludf.DUMMYFUNCTION("""COMPUTED_VALUE"""),2046)</f>
        <v>2046</v>
      </c>
      <c r="B1849" s="3">
        <f ca="1">IFERROR(__xludf.DUMMYFUNCTION("""COMPUTED_VALUE"""),42370)</f>
        <v>42370</v>
      </c>
    </row>
    <row r="1850" spans="1:2" ht="13">
      <c r="A1850">
        <f ca="1">IFERROR(__xludf.DUMMYFUNCTION("""COMPUTED_VALUE"""),2047)</f>
        <v>2047</v>
      </c>
      <c r="B1850" s="3">
        <f ca="1">IFERROR(__xludf.DUMMYFUNCTION("""COMPUTED_VALUE"""),42370)</f>
        <v>42370</v>
      </c>
    </row>
    <row r="1851" spans="1:2" ht="13">
      <c r="A1851">
        <f ca="1">IFERROR(__xludf.DUMMYFUNCTION("""COMPUTED_VALUE"""),2048)</f>
        <v>2048</v>
      </c>
      <c r="B1851" s="3">
        <f ca="1">IFERROR(__xludf.DUMMYFUNCTION("""COMPUTED_VALUE"""),42370)</f>
        <v>42370</v>
      </c>
    </row>
    <row r="1852" spans="1:2" ht="13">
      <c r="A1852">
        <f ca="1">IFERROR(__xludf.DUMMYFUNCTION("""COMPUTED_VALUE"""),2049)</f>
        <v>2049</v>
      </c>
      <c r="B1852" s="3">
        <f ca="1">IFERROR(__xludf.DUMMYFUNCTION("""COMPUTED_VALUE"""),42370)</f>
        <v>42370</v>
      </c>
    </row>
    <row r="1853" spans="1:2" ht="13">
      <c r="A1853">
        <f ca="1">IFERROR(__xludf.DUMMYFUNCTION("""COMPUTED_VALUE"""),2050)</f>
        <v>2050</v>
      </c>
      <c r="B1853" s="3">
        <f ca="1">IFERROR(__xludf.DUMMYFUNCTION("""COMPUTED_VALUE"""),42370)</f>
        <v>42370</v>
      </c>
    </row>
    <row r="1854" spans="1:2" ht="13">
      <c r="A1854">
        <f ca="1">IFERROR(__xludf.DUMMYFUNCTION("""COMPUTED_VALUE"""),2051)</f>
        <v>2051</v>
      </c>
      <c r="B1854" s="3">
        <f ca="1">IFERROR(__xludf.DUMMYFUNCTION("""COMPUTED_VALUE"""),42370)</f>
        <v>42370</v>
      </c>
    </row>
    <row r="1855" spans="1:2" ht="13">
      <c r="A1855">
        <f ca="1">IFERROR(__xludf.DUMMYFUNCTION("""COMPUTED_VALUE"""),2052)</f>
        <v>2052</v>
      </c>
      <c r="B1855" s="3">
        <f ca="1">IFERROR(__xludf.DUMMYFUNCTION("""COMPUTED_VALUE"""),42370)</f>
        <v>42370</v>
      </c>
    </row>
    <row r="1856" spans="1:2" ht="13">
      <c r="A1856">
        <f ca="1">IFERROR(__xludf.DUMMYFUNCTION("""COMPUTED_VALUE"""),2053)</f>
        <v>2053</v>
      </c>
      <c r="B1856" s="3">
        <f ca="1">IFERROR(__xludf.DUMMYFUNCTION("""COMPUTED_VALUE"""),42370)</f>
        <v>42370</v>
      </c>
    </row>
    <row r="1857" spans="1:2" ht="13">
      <c r="A1857">
        <f ca="1">IFERROR(__xludf.DUMMYFUNCTION("""COMPUTED_VALUE"""),2054)</f>
        <v>2054</v>
      </c>
      <c r="B1857" s="3">
        <f ca="1">IFERROR(__xludf.DUMMYFUNCTION("""COMPUTED_VALUE"""),42370)</f>
        <v>42370</v>
      </c>
    </row>
    <row r="1858" spans="1:2" ht="13">
      <c r="A1858">
        <f ca="1">IFERROR(__xludf.DUMMYFUNCTION("""COMPUTED_VALUE"""),2055)</f>
        <v>2055</v>
      </c>
      <c r="B1858" s="3">
        <f ca="1">IFERROR(__xludf.DUMMYFUNCTION("""COMPUTED_VALUE"""),42370)</f>
        <v>42370</v>
      </c>
    </row>
    <row r="1859" spans="1:2" ht="13">
      <c r="A1859">
        <f ca="1">IFERROR(__xludf.DUMMYFUNCTION("""COMPUTED_VALUE"""),2056)</f>
        <v>2056</v>
      </c>
      <c r="B1859" s="3">
        <f ca="1">IFERROR(__xludf.DUMMYFUNCTION("""COMPUTED_VALUE"""),42370)</f>
        <v>42370</v>
      </c>
    </row>
    <row r="1860" spans="1:2" ht="13">
      <c r="A1860">
        <f ca="1">IFERROR(__xludf.DUMMYFUNCTION("""COMPUTED_VALUE"""),2057)</f>
        <v>2057</v>
      </c>
      <c r="B1860" s="3">
        <f ca="1">IFERROR(__xludf.DUMMYFUNCTION("""COMPUTED_VALUE"""),42370)</f>
        <v>42370</v>
      </c>
    </row>
    <row r="1861" spans="1:2" ht="13">
      <c r="A1861">
        <f ca="1">IFERROR(__xludf.DUMMYFUNCTION("""COMPUTED_VALUE"""),2058)</f>
        <v>2058</v>
      </c>
      <c r="B1861" s="3">
        <f ca="1">IFERROR(__xludf.DUMMYFUNCTION("""COMPUTED_VALUE"""),42370)</f>
        <v>42370</v>
      </c>
    </row>
    <row r="1862" spans="1:2" ht="13">
      <c r="A1862">
        <f ca="1">IFERROR(__xludf.DUMMYFUNCTION("""COMPUTED_VALUE"""),2059)</f>
        <v>2059</v>
      </c>
      <c r="B1862" s="3">
        <f ca="1">IFERROR(__xludf.DUMMYFUNCTION("""COMPUTED_VALUE"""),42370)</f>
        <v>42370</v>
      </c>
    </row>
    <row r="1863" spans="1:2" ht="13">
      <c r="A1863">
        <f ca="1">IFERROR(__xludf.DUMMYFUNCTION("""COMPUTED_VALUE"""),2060)</f>
        <v>2060</v>
      </c>
      <c r="B1863" s="3">
        <f ca="1">IFERROR(__xludf.DUMMYFUNCTION("""COMPUTED_VALUE"""),42370)</f>
        <v>42370</v>
      </c>
    </row>
    <row r="1864" spans="1:2" ht="13">
      <c r="A1864">
        <f ca="1">IFERROR(__xludf.DUMMYFUNCTION("""COMPUTED_VALUE"""),2061)</f>
        <v>2061</v>
      </c>
      <c r="B1864" s="3">
        <f ca="1">IFERROR(__xludf.DUMMYFUNCTION("""COMPUTED_VALUE"""),42370)</f>
        <v>42370</v>
      </c>
    </row>
    <row r="1865" spans="1:2" ht="13">
      <c r="A1865">
        <f ca="1">IFERROR(__xludf.DUMMYFUNCTION("""COMPUTED_VALUE"""),2062)</f>
        <v>2062</v>
      </c>
      <c r="B1865" s="3">
        <f ca="1">IFERROR(__xludf.DUMMYFUNCTION("""COMPUTED_VALUE"""),42370)</f>
        <v>42370</v>
      </c>
    </row>
    <row r="1866" spans="1:2" ht="13">
      <c r="A1866">
        <f ca="1">IFERROR(__xludf.DUMMYFUNCTION("""COMPUTED_VALUE"""),2063)</f>
        <v>2063</v>
      </c>
      <c r="B1866" s="3">
        <f ca="1">IFERROR(__xludf.DUMMYFUNCTION("""COMPUTED_VALUE"""),42370)</f>
        <v>42370</v>
      </c>
    </row>
    <row r="1867" spans="1:2" ht="13">
      <c r="A1867">
        <f ca="1">IFERROR(__xludf.DUMMYFUNCTION("""COMPUTED_VALUE"""),2064)</f>
        <v>2064</v>
      </c>
      <c r="B1867" s="3">
        <f ca="1">IFERROR(__xludf.DUMMYFUNCTION("""COMPUTED_VALUE"""),42370)</f>
        <v>42370</v>
      </c>
    </row>
    <row r="1868" spans="1:2" ht="13">
      <c r="A1868">
        <f ca="1">IFERROR(__xludf.DUMMYFUNCTION("""COMPUTED_VALUE"""),2065)</f>
        <v>2065</v>
      </c>
      <c r="B1868" s="3">
        <f ca="1">IFERROR(__xludf.DUMMYFUNCTION("""COMPUTED_VALUE"""),42370)</f>
        <v>42370</v>
      </c>
    </row>
    <row r="1869" spans="1:2" ht="13">
      <c r="A1869">
        <f ca="1">IFERROR(__xludf.DUMMYFUNCTION("""COMPUTED_VALUE"""),2066)</f>
        <v>2066</v>
      </c>
      <c r="B1869" s="3">
        <f ca="1">IFERROR(__xludf.DUMMYFUNCTION("""COMPUTED_VALUE"""),42370)</f>
        <v>42370</v>
      </c>
    </row>
    <row r="1870" spans="1:2" ht="13">
      <c r="A1870">
        <f ca="1">IFERROR(__xludf.DUMMYFUNCTION("""COMPUTED_VALUE"""),2067)</f>
        <v>2067</v>
      </c>
      <c r="B1870" s="3">
        <f ca="1">IFERROR(__xludf.DUMMYFUNCTION("""COMPUTED_VALUE"""),42370)</f>
        <v>42370</v>
      </c>
    </row>
    <row r="1871" spans="1:2" ht="13">
      <c r="A1871">
        <f ca="1">IFERROR(__xludf.DUMMYFUNCTION("""COMPUTED_VALUE"""),2068)</f>
        <v>2068</v>
      </c>
      <c r="B1871" s="3">
        <f ca="1">IFERROR(__xludf.DUMMYFUNCTION("""COMPUTED_VALUE"""),42370)</f>
        <v>42370</v>
      </c>
    </row>
    <row r="1872" spans="1:2" ht="13">
      <c r="A1872">
        <f ca="1">IFERROR(__xludf.DUMMYFUNCTION("""COMPUTED_VALUE"""),2069)</f>
        <v>2069</v>
      </c>
      <c r="B1872" s="3">
        <f ca="1">IFERROR(__xludf.DUMMYFUNCTION("""COMPUTED_VALUE"""),42370)</f>
        <v>42370</v>
      </c>
    </row>
    <row r="1873" spans="1:2" ht="13">
      <c r="A1873">
        <f ca="1">IFERROR(__xludf.DUMMYFUNCTION("""COMPUTED_VALUE"""),2070)</f>
        <v>2070</v>
      </c>
      <c r="B1873" s="3">
        <f ca="1">IFERROR(__xludf.DUMMYFUNCTION("""COMPUTED_VALUE"""),42370)</f>
        <v>42370</v>
      </c>
    </row>
    <row r="1874" spans="1:2" ht="13">
      <c r="A1874">
        <f ca="1">IFERROR(__xludf.DUMMYFUNCTION("""COMPUTED_VALUE"""),2071)</f>
        <v>2071</v>
      </c>
      <c r="B1874" s="3">
        <f ca="1">IFERROR(__xludf.DUMMYFUNCTION("""COMPUTED_VALUE"""),42370)</f>
        <v>42370</v>
      </c>
    </row>
    <row r="1875" spans="1:2" ht="13">
      <c r="A1875">
        <f ca="1">IFERROR(__xludf.DUMMYFUNCTION("""COMPUTED_VALUE"""),2072)</f>
        <v>2072</v>
      </c>
      <c r="B1875" s="3">
        <f ca="1">IFERROR(__xludf.DUMMYFUNCTION("""COMPUTED_VALUE"""),42370)</f>
        <v>42370</v>
      </c>
    </row>
    <row r="1876" spans="1:2" ht="13">
      <c r="A1876">
        <f ca="1">IFERROR(__xludf.DUMMYFUNCTION("""COMPUTED_VALUE"""),2073)</f>
        <v>2073</v>
      </c>
      <c r="B1876" s="3">
        <f ca="1">IFERROR(__xludf.DUMMYFUNCTION("""COMPUTED_VALUE"""),42370)</f>
        <v>42370</v>
      </c>
    </row>
    <row r="1877" spans="1:2" ht="13">
      <c r="A1877">
        <f ca="1">IFERROR(__xludf.DUMMYFUNCTION("""COMPUTED_VALUE"""),2074)</f>
        <v>2074</v>
      </c>
      <c r="B1877" s="3">
        <f ca="1">IFERROR(__xludf.DUMMYFUNCTION("""COMPUTED_VALUE"""),42370)</f>
        <v>42370</v>
      </c>
    </row>
    <row r="1878" spans="1:2" ht="13">
      <c r="A1878">
        <f ca="1">IFERROR(__xludf.DUMMYFUNCTION("""COMPUTED_VALUE"""),2075)</f>
        <v>2075</v>
      </c>
      <c r="B1878" s="3">
        <f ca="1">IFERROR(__xludf.DUMMYFUNCTION("""COMPUTED_VALUE"""),42370)</f>
        <v>42370</v>
      </c>
    </row>
    <row r="1879" spans="1:2" ht="13">
      <c r="A1879">
        <f ca="1">IFERROR(__xludf.DUMMYFUNCTION("""COMPUTED_VALUE"""),2076)</f>
        <v>2076</v>
      </c>
      <c r="B1879" s="3">
        <f ca="1">IFERROR(__xludf.DUMMYFUNCTION("""COMPUTED_VALUE"""),42370)</f>
        <v>42370</v>
      </c>
    </row>
    <row r="1880" spans="1:2" ht="13">
      <c r="A1880">
        <f ca="1">IFERROR(__xludf.DUMMYFUNCTION("""COMPUTED_VALUE"""),2077)</f>
        <v>2077</v>
      </c>
      <c r="B1880" s="3">
        <f ca="1">IFERROR(__xludf.DUMMYFUNCTION("""COMPUTED_VALUE"""),42370)</f>
        <v>42370</v>
      </c>
    </row>
    <row r="1881" spans="1:2" ht="13">
      <c r="A1881">
        <f ca="1">IFERROR(__xludf.DUMMYFUNCTION("""COMPUTED_VALUE"""),2078)</f>
        <v>2078</v>
      </c>
      <c r="B1881" s="3">
        <f ca="1">IFERROR(__xludf.DUMMYFUNCTION("""COMPUTED_VALUE"""),42370)</f>
        <v>42370</v>
      </c>
    </row>
    <row r="1882" spans="1:2" ht="13">
      <c r="A1882">
        <f ca="1">IFERROR(__xludf.DUMMYFUNCTION("""COMPUTED_VALUE"""),2079)</f>
        <v>2079</v>
      </c>
      <c r="B1882" s="3">
        <f ca="1">IFERROR(__xludf.DUMMYFUNCTION("""COMPUTED_VALUE"""),42370)</f>
        <v>42370</v>
      </c>
    </row>
    <row r="1883" spans="1:2" ht="13">
      <c r="A1883">
        <f ca="1">IFERROR(__xludf.DUMMYFUNCTION("""COMPUTED_VALUE"""),2080)</f>
        <v>2080</v>
      </c>
      <c r="B1883" s="3">
        <f ca="1">IFERROR(__xludf.DUMMYFUNCTION("""COMPUTED_VALUE"""),42370)</f>
        <v>42370</v>
      </c>
    </row>
    <row r="1884" spans="1:2" ht="13">
      <c r="A1884">
        <f ca="1">IFERROR(__xludf.DUMMYFUNCTION("""COMPUTED_VALUE"""),2081)</f>
        <v>2081</v>
      </c>
      <c r="B1884" s="3">
        <f ca="1">IFERROR(__xludf.DUMMYFUNCTION("""COMPUTED_VALUE"""),42370)</f>
        <v>42370</v>
      </c>
    </row>
    <row r="1885" spans="1:2" ht="13">
      <c r="A1885">
        <f ca="1">IFERROR(__xludf.DUMMYFUNCTION("""COMPUTED_VALUE"""),2082)</f>
        <v>2082</v>
      </c>
      <c r="B1885" s="3">
        <f ca="1">IFERROR(__xludf.DUMMYFUNCTION("""COMPUTED_VALUE"""),42370)</f>
        <v>42370</v>
      </c>
    </row>
    <row r="1886" spans="1:2" ht="13">
      <c r="A1886">
        <f ca="1">IFERROR(__xludf.DUMMYFUNCTION("""COMPUTED_VALUE"""),2083)</f>
        <v>2083</v>
      </c>
      <c r="B1886" s="3">
        <f ca="1">IFERROR(__xludf.DUMMYFUNCTION("""COMPUTED_VALUE"""),42370)</f>
        <v>42370</v>
      </c>
    </row>
    <row r="1887" spans="1:2" ht="13">
      <c r="A1887">
        <f ca="1">IFERROR(__xludf.DUMMYFUNCTION("""COMPUTED_VALUE"""),2084)</f>
        <v>2084</v>
      </c>
      <c r="B1887" s="3">
        <f ca="1">IFERROR(__xludf.DUMMYFUNCTION("""COMPUTED_VALUE"""),42370)</f>
        <v>42370</v>
      </c>
    </row>
    <row r="1888" spans="1:2" ht="13">
      <c r="A1888">
        <f ca="1">IFERROR(__xludf.DUMMYFUNCTION("""COMPUTED_VALUE"""),2085)</f>
        <v>2085</v>
      </c>
      <c r="B1888" s="3">
        <f ca="1">IFERROR(__xludf.DUMMYFUNCTION("""COMPUTED_VALUE"""),42370)</f>
        <v>42370</v>
      </c>
    </row>
    <row r="1889" spans="1:2" ht="13">
      <c r="A1889">
        <f ca="1">IFERROR(__xludf.DUMMYFUNCTION("""COMPUTED_VALUE"""),2086)</f>
        <v>2086</v>
      </c>
      <c r="B1889" s="3">
        <f ca="1">IFERROR(__xludf.DUMMYFUNCTION("""COMPUTED_VALUE"""),42370)</f>
        <v>42370</v>
      </c>
    </row>
    <row r="1890" spans="1:2" ht="13">
      <c r="A1890">
        <f ca="1">IFERROR(__xludf.DUMMYFUNCTION("""COMPUTED_VALUE"""),2087)</f>
        <v>2087</v>
      </c>
      <c r="B1890" s="3">
        <f ca="1">IFERROR(__xludf.DUMMYFUNCTION("""COMPUTED_VALUE"""),42370)</f>
        <v>42370</v>
      </c>
    </row>
    <row r="1891" spans="1:2" ht="13">
      <c r="A1891">
        <f ca="1">IFERROR(__xludf.DUMMYFUNCTION("""COMPUTED_VALUE"""),2088)</f>
        <v>2088</v>
      </c>
      <c r="B1891" s="3">
        <f ca="1">IFERROR(__xludf.DUMMYFUNCTION("""COMPUTED_VALUE"""),42370)</f>
        <v>42370</v>
      </c>
    </row>
    <row r="1892" spans="1:2" ht="13">
      <c r="A1892">
        <f ca="1">IFERROR(__xludf.DUMMYFUNCTION("""COMPUTED_VALUE"""),2089)</f>
        <v>2089</v>
      </c>
      <c r="B1892" s="3">
        <f ca="1">IFERROR(__xludf.DUMMYFUNCTION("""COMPUTED_VALUE"""),42370)</f>
        <v>42370</v>
      </c>
    </row>
    <row r="1893" spans="1:2" ht="13">
      <c r="A1893">
        <f ca="1">IFERROR(__xludf.DUMMYFUNCTION("""COMPUTED_VALUE"""),2090)</f>
        <v>2090</v>
      </c>
      <c r="B1893" s="3">
        <f ca="1">IFERROR(__xludf.DUMMYFUNCTION("""COMPUTED_VALUE"""),42370)</f>
        <v>42370</v>
      </c>
    </row>
    <row r="1894" spans="1:2" ht="13">
      <c r="A1894">
        <f ca="1">IFERROR(__xludf.DUMMYFUNCTION("""COMPUTED_VALUE"""),2091)</f>
        <v>2091</v>
      </c>
      <c r="B1894" s="3">
        <f ca="1">IFERROR(__xludf.DUMMYFUNCTION("""COMPUTED_VALUE"""),42370)</f>
        <v>42370</v>
      </c>
    </row>
    <row r="1895" spans="1:2" ht="13">
      <c r="A1895">
        <f ca="1">IFERROR(__xludf.DUMMYFUNCTION("""COMPUTED_VALUE"""),2092)</f>
        <v>2092</v>
      </c>
      <c r="B1895" s="3">
        <f ca="1">IFERROR(__xludf.DUMMYFUNCTION("""COMPUTED_VALUE"""),42370)</f>
        <v>42370</v>
      </c>
    </row>
    <row r="1896" spans="1:2" ht="13">
      <c r="A1896">
        <f ca="1">IFERROR(__xludf.DUMMYFUNCTION("""COMPUTED_VALUE"""),2093)</f>
        <v>2093</v>
      </c>
      <c r="B1896" s="3">
        <f ca="1">IFERROR(__xludf.DUMMYFUNCTION("""COMPUTED_VALUE"""),42370)</f>
        <v>42370</v>
      </c>
    </row>
    <row r="1897" spans="1:2" ht="13">
      <c r="A1897">
        <f ca="1">IFERROR(__xludf.DUMMYFUNCTION("""COMPUTED_VALUE"""),2094)</f>
        <v>2094</v>
      </c>
      <c r="B1897" s="3">
        <f ca="1">IFERROR(__xludf.DUMMYFUNCTION("""COMPUTED_VALUE"""),42370)</f>
        <v>42370</v>
      </c>
    </row>
    <row r="1898" spans="1:2" ht="13">
      <c r="A1898">
        <f ca="1">IFERROR(__xludf.DUMMYFUNCTION("""COMPUTED_VALUE"""),2095)</f>
        <v>2095</v>
      </c>
      <c r="B1898" s="3">
        <f ca="1">IFERROR(__xludf.DUMMYFUNCTION("""COMPUTED_VALUE"""),42370)</f>
        <v>42370</v>
      </c>
    </row>
    <row r="1899" spans="1:2" ht="13">
      <c r="A1899">
        <f ca="1">IFERROR(__xludf.DUMMYFUNCTION("""COMPUTED_VALUE"""),2096)</f>
        <v>2096</v>
      </c>
      <c r="B1899" s="3">
        <f ca="1">IFERROR(__xludf.DUMMYFUNCTION("""COMPUTED_VALUE"""),42370)</f>
        <v>42370</v>
      </c>
    </row>
    <row r="1900" spans="1:2" ht="13">
      <c r="A1900">
        <f ca="1">IFERROR(__xludf.DUMMYFUNCTION("""COMPUTED_VALUE"""),2097)</f>
        <v>2097</v>
      </c>
      <c r="B1900" s="3">
        <f ca="1">IFERROR(__xludf.DUMMYFUNCTION("""COMPUTED_VALUE"""),42370)</f>
        <v>42370</v>
      </c>
    </row>
    <row r="1901" spans="1:2" ht="13">
      <c r="A1901">
        <f ca="1">IFERROR(__xludf.DUMMYFUNCTION("""COMPUTED_VALUE"""),2098)</f>
        <v>2098</v>
      </c>
      <c r="B1901" s="3">
        <f ca="1">IFERROR(__xludf.DUMMYFUNCTION("""COMPUTED_VALUE"""),42370)</f>
        <v>42370</v>
      </c>
    </row>
    <row r="1902" spans="1:2" ht="13">
      <c r="A1902">
        <f ca="1">IFERROR(__xludf.DUMMYFUNCTION("""COMPUTED_VALUE"""),2099)</f>
        <v>2099</v>
      </c>
      <c r="B1902" s="3">
        <f ca="1">IFERROR(__xludf.DUMMYFUNCTION("""COMPUTED_VALUE"""),42370)</f>
        <v>42370</v>
      </c>
    </row>
    <row r="1903" spans="1:2" ht="13">
      <c r="A1903">
        <f ca="1">IFERROR(__xludf.DUMMYFUNCTION("""COMPUTED_VALUE"""),2100)</f>
        <v>2100</v>
      </c>
      <c r="B1903" s="3">
        <f ca="1">IFERROR(__xludf.DUMMYFUNCTION("""COMPUTED_VALUE"""),42370)</f>
        <v>42370</v>
      </c>
    </row>
    <row r="1904" spans="1:2" ht="13">
      <c r="A1904">
        <f ca="1">IFERROR(__xludf.DUMMYFUNCTION("""COMPUTED_VALUE"""),2101)</f>
        <v>2101</v>
      </c>
      <c r="B1904" s="3">
        <f ca="1">IFERROR(__xludf.DUMMYFUNCTION("""COMPUTED_VALUE"""),42370)</f>
        <v>42370</v>
      </c>
    </row>
    <row r="1905" spans="1:2" ht="13">
      <c r="A1905">
        <f ca="1">IFERROR(__xludf.DUMMYFUNCTION("""COMPUTED_VALUE"""),2102)</f>
        <v>2102</v>
      </c>
      <c r="B1905" s="3">
        <f ca="1">IFERROR(__xludf.DUMMYFUNCTION("""COMPUTED_VALUE"""),42370)</f>
        <v>42370</v>
      </c>
    </row>
    <row r="1906" spans="1:2" ht="13">
      <c r="A1906">
        <f ca="1">IFERROR(__xludf.DUMMYFUNCTION("""COMPUTED_VALUE"""),2103)</f>
        <v>2103</v>
      </c>
      <c r="B1906" s="3">
        <f ca="1">IFERROR(__xludf.DUMMYFUNCTION("""COMPUTED_VALUE"""),42370)</f>
        <v>42370</v>
      </c>
    </row>
    <row r="1907" spans="1:2" ht="13">
      <c r="A1907">
        <f ca="1">IFERROR(__xludf.DUMMYFUNCTION("""COMPUTED_VALUE"""),2104)</f>
        <v>2104</v>
      </c>
      <c r="B1907" s="3">
        <f ca="1">IFERROR(__xludf.DUMMYFUNCTION("""COMPUTED_VALUE"""),42370)</f>
        <v>42370</v>
      </c>
    </row>
    <row r="1908" spans="1:2" ht="13">
      <c r="A1908">
        <f ca="1">IFERROR(__xludf.DUMMYFUNCTION("""COMPUTED_VALUE"""),2105)</f>
        <v>2105</v>
      </c>
      <c r="B1908" s="3">
        <f ca="1">IFERROR(__xludf.DUMMYFUNCTION("""COMPUTED_VALUE"""),42370)</f>
        <v>42370</v>
      </c>
    </row>
    <row r="1909" spans="1:2" ht="13">
      <c r="A1909">
        <f ca="1">IFERROR(__xludf.DUMMYFUNCTION("""COMPUTED_VALUE"""),2106)</f>
        <v>2106</v>
      </c>
      <c r="B1909" s="3">
        <f ca="1">IFERROR(__xludf.DUMMYFUNCTION("""COMPUTED_VALUE"""),42370)</f>
        <v>42370</v>
      </c>
    </row>
    <row r="1910" spans="1:2" ht="13">
      <c r="A1910">
        <f ca="1">IFERROR(__xludf.DUMMYFUNCTION("""COMPUTED_VALUE"""),2107)</f>
        <v>2107</v>
      </c>
      <c r="B1910" s="3">
        <f ca="1">IFERROR(__xludf.DUMMYFUNCTION("""COMPUTED_VALUE"""),42370)</f>
        <v>42370</v>
      </c>
    </row>
    <row r="1911" spans="1:2" ht="13">
      <c r="A1911">
        <f ca="1">IFERROR(__xludf.DUMMYFUNCTION("""COMPUTED_VALUE"""),2108)</f>
        <v>2108</v>
      </c>
      <c r="B1911" s="3">
        <f ca="1">IFERROR(__xludf.DUMMYFUNCTION("""COMPUTED_VALUE"""),42370)</f>
        <v>42370</v>
      </c>
    </row>
    <row r="1912" spans="1:2" ht="13">
      <c r="A1912">
        <f ca="1">IFERROR(__xludf.DUMMYFUNCTION("""COMPUTED_VALUE"""),2109)</f>
        <v>2109</v>
      </c>
      <c r="B1912" s="3">
        <f ca="1">IFERROR(__xludf.DUMMYFUNCTION("""COMPUTED_VALUE"""),42370)</f>
        <v>42370</v>
      </c>
    </row>
    <row r="1913" spans="1:2" ht="13">
      <c r="A1913">
        <f ca="1">IFERROR(__xludf.DUMMYFUNCTION("""COMPUTED_VALUE"""),2110)</f>
        <v>2110</v>
      </c>
      <c r="B1913" s="3">
        <f ca="1">IFERROR(__xludf.DUMMYFUNCTION("""COMPUTED_VALUE"""),42370)</f>
        <v>42370</v>
      </c>
    </row>
    <row r="1914" spans="1:2" ht="13">
      <c r="A1914">
        <f ca="1">IFERROR(__xludf.DUMMYFUNCTION("""COMPUTED_VALUE"""),2111)</f>
        <v>2111</v>
      </c>
      <c r="B1914" s="3">
        <f ca="1">IFERROR(__xludf.DUMMYFUNCTION("""COMPUTED_VALUE"""),42370)</f>
        <v>42370</v>
      </c>
    </row>
    <row r="1915" spans="1:2" ht="13">
      <c r="A1915">
        <f ca="1">IFERROR(__xludf.DUMMYFUNCTION("""COMPUTED_VALUE"""),2112)</f>
        <v>2112</v>
      </c>
      <c r="B1915" s="3">
        <f ca="1">IFERROR(__xludf.DUMMYFUNCTION("""COMPUTED_VALUE"""),42370)</f>
        <v>42370</v>
      </c>
    </row>
    <row r="1916" spans="1:2" ht="13">
      <c r="A1916">
        <f ca="1">IFERROR(__xludf.DUMMYFUNCTION("""COMPUTED_VALUE"""),2113)</f>
        <v>2113</v>
      </c>
      <c r="B1916" s="3">
        <f ca="1">IFERROR(__xludf.DUMMYFUNCTION("""COMPUTED_VALUE"""),42370)</f>
        <v>42370</v>
      </c>
    </row>
    <row r="1917" spans="1:2" ht="13">
      <c r="A1917">
        <f ca="1">IFERROR(__xludf.DUMMYFUNCTION("""COMPUTED_VALUE"""),2114)</f>
        <v>2114</v>
      </c>
      <c r="B1917" s="3">
        <f ca="1">IFERROR(__xludf.DUMMYFUNCTION("""COMPUTED_VALUE"""),42370)</f>
        <v>42370</v>
      </c>
    </row>
    <row r="1918" spans="1:2" ht="13">
      <c r="A1918">
        <f ca="1">IFERROR(__xludf.DUMMYFUNCTION("""COMPUTED_VALUE"""),2115)</f>
        <v>2115</v>
      </c>
      <c r="B1918" s="3">
        <f ca="1">IFERROR(__xludf.DUMMYFUNCTION("""COMPUTED_VALUE"""),42370)</f>
        <v>42370</v>
      </c>
    </row>
    <row r="1919" spans="1:2" ht="13">
      <c r="A1919">
        <f ca="1">IFERROR(__xludf.DUMMYFUNCTION("""COMPUTED_VALUE"""),2116)</f>
        <v>2116</v>
      </c>
      <c r="B1919" s="3">
        <f ca="1">IFERROR(__xludf.DUMMYFUNCTION("""COMPUTED_VALUE"""),42370)</f>
        <v>42370</v>
      </c>
    </row>
    <row r="1920" spans="1:2" ht="13">
      <c r="A1920">
        <f ca="1">IFERROR(__xludf.DUMMYFUNCTION("""COMPUTED_VALUE"""),2117)</f>
        <v>2117</v>
      </c>
      <c r="B1920" s="3">
        <f ca="1">IFERROR(__xludf.DUMMYFUNCTION("""COMPUTED_VALUE"""),42370)</f>
        <v>42370</v>
      </c>
    </row>
    <row r="1921" spans="1:2" ht="13">
      <c r="A1921">
        <f ca="1">IFERROR(__xludf.DUMMYFUNCTION("""COMPUTED_VALUE"""),2118)</f>
        <v>2118</v>
      </c>
      <c r="B1921" s="3">
        <f ca="1">IFERROR(__xludf.DUMMYFUNCTION("""COMPUTED_VALUE"""),42370)</f>
        <v>42370</v>
      </c>
    </row>
    <row r="1922" spans="1:2" ht="13">
      <c r="A1922">
        <f ca="1">IFERROR(__xludf.DUMMYFUNCTION("""COMPUTED_VALUE"""),2119)</f>
        <v>2119</v>
      </c>
      <c r="B1922" s="3">
        <f ca="1">IFERROR(__xludf.DUMMYFUNCTION("""COMPUTED_VALUE"""),42370)</f>
        <v>42370</v>
      </c>
    </row>
    <row r="1923" spans="1:2" ht="13">
      <c r="A1923">
        <f ca="1">IFERROR(__xludf.DUMMYFUNCTION("""COMPUTED_VALUE"""),2120)</f>
        <v>2120</v>
      </c>
      <c r="B1923" s="3">
        <f ca="1">IFERROR(__xludf.DUMMYFUNCTION("""COMPUTED_VALUE"""),42370)</f>
        <v>42370</v>
      </c>
    </row>
    <row r="1924" spans="1:2" ht="13">
      <c r="A1924">
        <f ca="1">IFERROR(__xludf.DUMMYFUNCTION("""COMPUTED_VALUE"""),2121)</f>
        <v>2121</v>
      </c>
      <c r="B1924" s="3">
        <f ca="1">IFERROR(__xludf.DUMMYFUNCTION("""COMPUTED_VALUE"""),42370)</f>
        <v>42370</v>
      </c>
    </row>
    <row r="1925" spans="1:2" ht="13">
      <c r="A1925">
        <f ca="1">IFERROR(__xludf.DUMMYFUNCTION("""COMPUTED_VALUE"""),2122)</f>
        <v>2122</v>
      </c>
      <c r="B1925" s="3">
        <f ca="1">IFERROR(__xludf.DUMMYFUNCTION("""COMPUTED_VALUE"""),42370)</f>
        <v>42370</v>
      </c>
    </row>
    <row r="1926" spans="1:2" ht="13">
      <c r="A1926">
        <f ca="1">IFERROR(__xludf.DUMMYFUNCTION("""COMPUTED_VALUE"""),2123)</f>
        <v>2123</v>
      </c>
      <c r="B1926" s="3">
        <f ca="1">IFERROR(__xludf.DUMMYFUNCTION("""COMPUTED_VALUE"""),42370)</f>
        <v>42370</v>
      </c>
    </row>
    <row r="1927" spans="1:2" ht="13">
      <c r="A1927">
        <f ca="1">IFERROR(__xludf.DUMMYFUNCTION("""COMPUTED_VALUE"""),2125)</f>
        <v>2125</v>
      </c>
      <c r="B1927" s="3">
        <f ca="1">IFERROR(__xludf.DUMMYFUNCTION("""COMPUTED_VALUE"""),42370)</f>
        <v>42370</v>
      </c>
    </row>
    <row r="1928" spans="1:2" ht="13">
      <c r="A1928">
        <f ca="1">IFERROR(__xludf.DUMMYFUNCTION("""COMPUTED_VALUE"""),2126)</f>
        <v>2126</v>
      </c>
      <c r="B1928" s="3">
        <f ca="1">IFERROR(__xludf.DUMMYFUNCTION("""COMPUTED_VALUE"""),42370)</f>
        <v>42370</v>
      </c>
    </row>
    <row r="1929" spans="1:2" ht="13">
      <c r="A1929">
        <f ca="1">IFERROR(__xludf.DUMMYFUNCTION("""COMPUTED_VALUE"""),2127)</f>
        <v>2127</v>
      </c>
      <c r="B1929" s="3">
        <f ca="1">IFERROR(__xludf.DUMMYFUNCTION("""COMPUTED_VALUE"""),42370)</f>
        <v>42370</v>
      </c>
    </row>
    <row r="1930" spans="1:2" ht="13">
      <c r="A1930">
        <f ca="1">IFERROR(__xludf.DUMMYFUNCTION("""COMPUTED_VALUE"""),2128)</f>
        <v>2128</v>
      </c>
      <c r="B1930" s="3">
        <f ca="1">IFERROR(__xludf.DUMMYFUNCTION("""COMPUTED_VALUE"""),42370)</f>
        <v>42370</v>
      </c>
    </row>
    <row r="1931" spans="1:2" ht="13">
      <c r="A1931">
        <f ca="1">IFERROR(__xludf.DUMMYFUNCTION("""COMPUTED_VALUE"""),2129)</f>
        <v>2129</v>
      </c>
      <c r="B1931" s="3">
        <f ca="1">IFERROR(__xludf.DUMMYFUNCTION("""COMPUTED_VALUE"""),42370)</f>
        <v>42370</v>
      </c>
    </row>
    <row r="1932" spans="1:2" ht="13">
      <c r="A1932">
        <f ca="1">IFERROR(__xludf.DUMMYFUNCTION("""COMPUTED_VALUE"""),2130)</f>
        <v>2130</v>
      </c>
      <c r="B1932" s="3">
        <f ca="1">IFERROR(__xludf.DUMMYFUNCTION("""COMPUTED_VALUE"""),42370)</f>
        <v>42370</v>
      </c>
    </row>
    <row r="1933" spans="1:2" ht="13">
      <c r="A1933">
        <f ca="1">IFERROR(__xludf.DUMMYFUNCTION("""COMPUTED_VALUE"""),2131)</f>
        <v>2131</v>
      </c>
      <c r="B1933" s="3">
        <f ca="1">IFERROR(__xludf.DUMMYFUNCTION("""COMPUTED_VALUE"""),42370)</f>
        <v>42370</v>
      </c>
    </row>
    <row r="1934" spans="1:2" ht="13">
      <c r="A1934">
        <f ca="1">IFERROR(__xludf.DUMMYFUNCTION("""COMPUTED_VALUE"""),2132)</f>
        <v>2132</v>
      </c>
      <c r="B1934" s="3">
        <f ca="1">IFERROR(__xludf.DUMMYFUNCTION("""COMPUTED_VALUE"""),42370)</f>
        <v>42370</v>
      </c>
    </row>
    <row r="1935" spans="1:2" ht="13">
      <c r="A1935">
        <f ca="1">IFERROR(__xludf.DUMMYFUNCTION("""COMPUTED_VALUE"""),2133)</f>
        <v>2133</v>
      </c>
      <c r="B1935" s="3">
        <f ca="1">IFERROR(__xludf.DUMMYFUNCTION("""COMPUTED_VALUE"""),42370)</f>
        <v>42370</v>
      </c>
    </row>
    <row r="1936" spans="1:2" ht="13">
      <c r="A1936">
        <f ca="1">IFERROR(__xludf.DUMMYFUNCTION("""COMPUTED_VALUE"""),2134)</f>
        <v>2134</v>
      </c>
      <c r="B1936" s="3">
        <f ca="1">IFERROR(__xludf.DUMMYFUNCTION("""COMPUTED_VALUE"""),42370)</f>
        <v>42370</v>
      </c>
    </row>
    <row r="1937" spans="1:2" ht="13">
      <c r="A1937">
        <f ca="1">IFERROR(__xludf.DUMMYFUNCTION("""COMPUTED_VALUE"""),2135)</f>
        <v>2135</v>
      </c>
      <c r="B1937" s="3">
        <f ca="1">IFERROR(__xludf.DUMMYFUNCTION("""COMPUTED_VALUE"""),42370)</f>
        <v>42370</v>
      </c>
    </row>
    <row r="1938" spans="1:2" ht="13">
      <c r="A1938">
        <f ca="1">IFERROR(__xludf.DUMMYFUNCTION("""COMPUTED_VALUE"""),2136)</f>
        <v>2136</v>
      </c>
      <c r="B1938" s="3">
        <f ca="1">IFERROR(__xludf.DUMMYFUNCTION("""COMPUTED_VALUE"""),42370)</f>
        <v>42370</v>
      </c>
    </row>
    <row r="1939" spans="1:2" ht="13">
      <c r="A1939">
        <f ca="1">IFERROR(__xludf.DUMMYFUNCTION("""COMPUTED_VALUE"""),2137)</f>
        <v>2137</v>
      </c>
      <c r="B1939" s="3">
        <f ca="1">IFERROR(__xludf.DUMMYFUNCTION("""COMPUTED_VALUE"""),42370)</f>
        <v>42370</v>
      </c>
    </row>
    <row r="1940" spans="1:2" ht="13">
      <c r="A1940">
        <f ca="1">IFERROR(__xludf.DUMMYFUNCTION("""COMPUTED_VALUE"""),2138)</f>
        <v>2138</v>
      </c>
      <c r="B1940" s="3">
        <f ca="1">IFERROR(__xludf.DUMMYFUNCTION("""COMPUTED_VALUE"""),42370)</f>
        <v>42370</v>
      </c>
    </row>
    <row r="1941" spans="1:2" ht="13">
      <c r="A1941">
        <f ca="1">IFERROR(__xludf.DUMMYFUNCTION("""COMPUTED_VALUE"""),2139)</f>
        <v>2139</v>
      </c>
      <c r="B1941" s="3">
        <f ca="1">IFERROR(__xludf.DUMMYFUNCTION("""COMPUTED_VALUE"""),42370)</f>
        <v>42370</v>
      </c>
    </row>
    <row r="1942" spans="1:2" ht="13">
      <c r="A1942">
        <f ca="1">IFERROR(__xludf.DUMMYFUNCTION("""COMPUTED_VALUE"""),2140)</f>
        <v>2140</v>
      </c>
      <c r="B1942" s="3">
        <f ca="1">IFERROR(__xludf.DUMMYFUNCTION("""COMPUTED_VALUE"""),42370)</f>
        <v>42370</v>
      </c>
    </row>
    <row r="1943" spans="1:2" ht="13">
      <c r="A1943">
        <f ca="1">IFERROR(__xludf.DUMMYFUNCTION("""COMPUTED_VALUE"""),2141)</f>
        <v>2141</v>
      </c>
      <c r="B1943" s="3">
        <f ca="1">IFERROR(__xludf.DUMMYFUNCTION("""COMPUTED_VALUE"""),42370)</f>
        <v>42370</v>
      </c>
    </row>
    <row r="1944" spans="1:2" ht="13">
      <c r="A1944">
        <f ca="1">IFERROR(__xludf.DUMMYFUNCTION("""COMPUTED_VALUE"""),2142)</f>
        <v>2142</v>
      </c>
      <c r="B1944" s="3">
        <f ca="1">IFERROR(__xludf.DUMMYFUNCTION("""COMPUTED_VALUE"""),42370)</f>
        <v>42370</v>
      </c>
    </row>
    <row r="1945" spans="1:2" ht="13">
      <c r="A1945">
        <f ca="1">IFERROR(__xludf.DUMMYFUNCTION("""COMPUTED_VALUE"""),2143)</f>
        <v>2143</v>
      </c>
      <c r="B1945" s="3">
        <f ca="1">IFERROR(__xludf.DUMMYFUNCTION("""COMPUTED_VALUE"""),42370)</f>
        <v>42370</v>
      </c>
    </row>
    <row r="1946" spans="1:2" ht="13">
      <c r="A1946">
        <f ca="1">IFERROR(__xludf.DUMMYFUNCTION("""COMPUTED_VALUE"""),2144)</f>
        <v>2144</v>
      </c>
      <c r="B1946" s="3">
        <f ca="1">IFERROR(__xludf.DUMMYFUNCTION("""COMPUTED_VALUE"""),42370)</f>
        <v>42370</v>
      </c>
    </row>
    <row r="1947" spans="1:2" ht="13">
      <c r="A1947">
        <f ca="1">IFERROR(__xludf.DUMMYFUNCTION("""COMPUTED_VALUE"""),2145)</f>
        <v>2145</v>
      </c>
      <c r="B1947" s="3">
        <f ca="1">IFERROR(__xludf.DUMMYFUNCTION("""COMPUTED_VALUE"""),42370)</f>
        <v>42370</v>
      </c>
    </row>
    <row r="1948" spans="1:2" ht="13">
      <c r="A1948">
        <f ca="1">IFERROR(__xludf.DUMMYFUNCTION("""COMPUTED_VALUE"""),2146)</f>
        <v>2146</v>
      </c>
      <c r="B1948" s="3">
        <f ca="1">IFERROR(__xludf.DUMMYFUNCTION("""COMPUTED_VALUE"""),42370)</f>
        <v>42370</v>
      </c>
    </row>
    <row r="1949" spans="1:2" ht="13">
      <c r="A1949">
        <f ca="1">IFERROR(__xludf.DUMMYFUNCTION("""COMPUTED_VALUE"""),2147)</f>
        <v>2147</v>
      </c>
      <c r="B1949" s="3">
        <f ca="1">IFERROR(__xludf.DUMMYFUNCTION("""COMPUTED_VALUE"""),42370)</f>
        <v>42370</v>
      </c>
    </row>
    <row r="1950" spans="1:2" ht="13">
      <c r="A1950">
        <f ca="1">IFERROR(__xludf.DUMMYFUNCTION("""COMPUTED_VALUE"""),2148)</f>
        <v>2148</v>
      </c>
      <c r="B1950" s="3">
        <f ca="1">IFERROR(__xludf.DUMMYFUNCTION("""COMPUTED_VALUE"""),42370)</f>
        <v>42370</v>
      </c>
    </row>
    <row r="1951" spans="1:2" ht="13">
      <c r="A1951">
        <f ca="1">IFERROR(__xludf.DUMMYFUNCTION("""COMPUTED_VALUE"""),2149)</f>
        <v>2149</v>
      </c>
      <c r="B1951" s="3">
        <f ca="1">IFERROR(__xludf.DUMMYFUNCTION("""COMPUTED_VALUE"""),42370)</f>
        <v>42370</v>
      </c>
    </row>
    <row r="1952" spans="1:2" ht="13">
      <c r="A1952">
        <f ca="1">IFERROR(__xludf.DUMMYFUNCTION("""COMPUTED_VALUE"""),2150)</f>
        <v>2150</v>
      </c>
      <c r="B1952" s="3">
        <f ca="1">IFERROR(__xludf.DUMMYFUNCTION("""COMPUTED_VALUE"""),42370)</f>
        <v>42370</v>
      </c>
    </row>
    <row r="1953" spans="1:2" ht="13">
      <c r="A1953">
        <f ca="1">IFERROR(__xludf.DUMMYFUNCTION("""COMPUTED_VALUE"""),2151)</f>
        <v>2151</v>
      </c>
      <c r="B1953" s="3">
        <f ca="1">IFERROR(__xludf.DUMMYFUNCTION("""COMPUTED_VALUE"""),42370)</f>
        <v>42370</v>
      </c>
    </row>
    <row r="1954" spans="1:2" ht="13">
      <c r="A1954">
        <f ca="1">IFERROR(__xludf.DUMMYFUNCTION("""COMPUTED_VALUE"""),2152)</f>
        <v>2152</v>
      </c>
      <c r="B1954" s="3">
        <f ca="1">IFERROR(__xludf.DUMMYFUNCTION("""COMPUTED_VALUE"""),42370)</f>
        <v>42370</v>
      </c>
    </row>
    <row r="1955" spans="1:2" ht="13">
      <c r="A1955">
        <f ca="1">IFERROR(__xludf.DUMMYFUNCTION("""COMPUTED_VALUE"""),2153)</f>
        <v>2153</v>
      </c>
      <c r="B1955" s="3">
        <f ca="1">IFERROR(__xludf.DUMMYFUNCTION("""COMPUTED_VALUE"""),42370)</f>
        <v>42370</v>
      </c>
    </row>
    <row r="1956" spans="1:2" ht="13">
      <c r="A1956">
        <f ca="1">IFERROR(__xludf.DUMMYFUNCTION("""COMPUTED_VALUE"""),2154)</f>
        <v>2154</v>
      </c>
      <c r="B1956" s="3">
        <f ca="1">IFERROR(__xludf.DUMMYFUNCTION("""COMPUTED_VALUE"""),42370)</f>
        <v>42370</v>
      </c>
    </row>
    <row r="1957" spans="1:2" ht="13">
      <c r="A1957">
        <f ca="1">IFERROR(__xludf.DUMMYFUNCTION("""COMPUTED_VALUE"""),2155)</f>
        <v>2155</v>
      </c>
      <c r="B1957" s="3">
        <f ca="1">IFERROR(__xludf.DUMMYFUNCTION("""COMPUTED_VALUE"""),42370)</f>
        <v>42370</v>
      </c>
    </row>
    <row r="1958" spans="1:2" ht="13">
      <c r="A1958">
        <f ca="1">IFERROR(__xludf.DUMMYFUNCTION("""COMPUTED_VALUE"""),2156)</f>
        <v>2156</v>
      </c>
      <c r="B1958" s="3">
        <f ca="1">IFERROR(__xludf.DUMMYFUNCTION("""COMPUTED_VALUE"""),42370)</f>
        <v>42370</v>
      </c>
    </row>
    <row r="1959" spans="1:2" ht="13">
      <c r="A1959">
        <f ca="1">IFERROR(__xludf.DUMMYFUNCTION("""COMPUTED_VALUE"""),2157)</f>
        <v>2157</v>
      </c>
      <c r="B1959" s="3">
        <f ca="1">IFERROR(__xludf.DUMMYFUNCTION("""COMPUTED_VALUE"""),42370)</f>
        <v>42370</v>
      </c>
    </row>
    <row r="1960" spans="1:2" ht="13">
      <c r="A1960">
        <f ca="1">IFERROR(__xludf.DUMMYFUNCTION("""COMPUTED_VALUE"""),2158)</f>
        <v>2158</v>
      </c>
      <c r="B1960" s="3">
        <f ca="1">IFERROR(__xludf.DUMMYFUNCTION("""COMPUTED_VALUE"""),42370)</f>
        <v>42370</v>
      </c>
    </row>
    <row r="1961" spans="1:2" ht="13">
      <c r="A1961">
        <f ca="1">IFERROR(__xludf.DUMMYFUNCTION("""COMPUTED_VALUE"""),2159)</f>
        <v>2159</v>
      </c>
      <c r="B1961" s="3">
        <f ca="1">IFERROR(__xludf.DUMMYFUNCTION("""COMPUTED_VALUE"""),42370)</f>
        <v>42370</v>
      </c>
    </row>
    <row r="1962" spans="1:2" ht="13">
      <c r="A1962">
        <f ca="1">IFERROR(__xludf.DUMMYFUNCTION("""COMPUTED_VALUE"""),2160)</f>
        <v>2160</v>
      </c>
      <c r="B1962" s="3">
        <f ca="1">IFERROR(__xludf.DUMMYFUNCTION("""COMPUTED_VALUE"""),42370)</f>
        <v>42370</v>
      </c>
    </row>
    <row r="1963" spans="1:2" ht="13">
      <c r="A1963">
        <f ca="1">IFERROR(__xludf.DUMMYFUNCTION("""COMPUTED_VALUE"""),2161)</f>
        <v>2161</v>
      </c>
      <c r="B1963" s="3">
        <f ca="1">IFERROR(__xludf.DUMMYFUNCTION("""COMPUTED_VALUE"""),42370)</f>
        <v>42370</v>
      </c>
    </row>
    <row r="1964" spans="1:2" ht="13">
      <c r="A1964">
        <f ca="1">IFERROR(__xludf.DUMMYFUNCTION("""COMPUTED_VALUE"""),2162)</f>
        <v>2162</v>
      </c>
      <c r="B1964" s="3">
        <f ca="1">IFERROR(__xludf.DUMMYFUNCTION("""COMPUTED_VALUE"""),42370)</f>
        <v>42370</v>
      </c>
    </row>
    <row r="1965" spans="1:2" ht="13">
      <c r="A1965">
        <f ca="1">IFERROR(__xludf.DUMMYFUNCTION("""COMPUTED_VALUE"""),2163)</f>
        <v>2163</v>
      </c>
      <c r="B1965" s="3">
        <f ca="1">IFERROR(__xludf.DUMMYFUNCTION("""COMPUTED_VALUE"""),42370)</f>
        <v>42370</v>
      </c>
    </row>
    <row r="1966" spans="1:2" ht="13">
      <c r="A1966">
        <f ca="1">IFERROR(__xludf.DUMMYFUNCTION("""COMPUTED_VALUE"""),2166)</f>
        <v>2166</v>
      </c>
      <c r="B1966" s="3">
        <f ca="1">IFERROR(__xludf.DUMMYFUNCTION("""COMPUTED_VALUE"""),42370)</f>
        <v>42370</v>
      </c>
    </row>
    <row r="1967" spans="1:2" ht="13">
      <c r="A1967">
        <f ca="1">IFERROR(__xludf.DUMMYFUNCTION("""COMPUTED_VALUE"""),2167)</f>
        <v>2167</v>
      </c>
      <c r="B1967" s="3">
        <f ca="1">IFERROR(__xludf.DUMMYFUNCTION("""COMPUTED_VALUE"""),42370)</f>
        <v>42370</v>
      </c>
    </row>
    <row r="1968" spans="1:2" ht="13">
      <c r="A1968">
        <f ca="1">IFERROR(__xludf.DUMMYFUNCTION("""COMPUTED_VALUE"""),2168)</f>
        <v>2168</v>
      </c>
      <c r="B1968" s="3">
        <f ca="1">IFERROR(__xludf.DUMMYFUNCTION("""COMPUTED_VALUE"""),42370)</f>
        <v>42370</v>
      </c>
    </row>
    <row r="1969" spans="1:2" ht="13">
      <c r="A1969">
        <f ca="1">IFERROR(__xludf.DUMMYFUNCTION("""COMPUTED_VALUE"""),2169)</f>
        <v>2169</v>
      </c>
      <c r="B1969" s="3">
        <f ca="1">IFERROR(__xludf.DUMMYFUNCTION("""COMPUTED_VALUE"""),42370)</f>
        <v>42370</v>
      </c>
    </row>
    <row r="1970" spans="1:2" ht="13">
      <c r="A1970">
        <f ca="1">IFERROR(__xludf.DUMMYFUNCTION("""COMPUTED_VALUE"""),2170)</f>
        <v>2170</v>
      </c>
      <c r="B1970" s="3">
        <f ca="1">IFERROR(__xludf.DUMMYFUNCTION("""COMPUTED_VALUE"""),42370)</f>
        <v>42370</v>
      </c>
    </row>
    <row r="1971" spans="1:2" ht="13">
      <c r="A1971">
        <f ca="1">IFERROR(__xludf.DUMMYFUNCTION("""COMPUTED_VALUE"""),2171)</f>
        <v>2171</v>
      </c>
      <c r="B1971" s="3">
        <f ca="1">IFERROR(__xludf.DUMMYFUNCTION("""COMPUTED_VALUE"""),42370)</f>
        <v>42370</v>
      </c>
    </row>
    <row r="1972" spans="1:2" ht="13">
      <c r="A1972">
        <f ca="1">IFERROR(__xludf.DUMMYFUNCTION("""COMPUTED_VALUE"""),2172)</f>
        <v>2172</v>
      </c>
      <c r="B1972" s="3">
        <f ca="1">IFERROR(__xludf.DUMMYFUNCTION("""COMPUTED_VALUE"""),42370)</f>
        <v>42370</v>
      </c>
    </row>
    <row r="1973" spans="1:2" ht="13">
      <c r="A1973">
        <f ca="1">IFERROR(__xludf.DUMMYFUNCTION("""COMPUTED_VALUE"""),2173)</f>
        <v>2173</v>
      </c>
      <c r="B1973" s="3">
        <f ca="1">IFERROR(__xludf.DUMMYFUNCTION("""COMPUTED_VALUE"""),42370)</f>
        <v>42370</v>
      </c>
    </row>
    <row r="1974" spans="1:2" ht="13">
      <c r="A1974">
        <f ca="1">IFERROR(__xludf.DUMMYFUNCTION("""COMPUTED_VALUE"""),2174)</f>
        <v>2174</v>
      </c>
      <c r="B1974" s="3">
        <f ca="1">IFERROR(__xludf.DUMMYFUNCTION("""COMPUTED_VALUE"""),42370)</f>
        <v>42370</v>
      </c>
    </row>
    <row r="1975" spans="1:2" ht="13">
      <c r="A1975">
        <f ca="1">IFERROR(__xludf.DUMMYFUNCTION("""COMPUTED_VALUE"""),2175)</f>
        <v>2175</v>
      </c>
      <c r="B1975" s="3">
        <f ca="1">IFERROR(__xludf.DUMMYFUNCTION("""COMPUTED_VALUE"""),42370)</f>
        <v>42370</v>
      </c>
    </row>
    <row r="1976" spans="1:2" ht="13">
      <c r="A1976">
        <f ca="1">IFERROR(__xludf.DUMMYFUNCTION("""COMPUTED_VALUE"""),2176)</f>
        <v>2176</v>
      </c>
      <c r="B1976" s="3">
        <f ca="1">IFERROR(__xludf.DUMMYFUNCTION("""COMPUTED_VALUE"""),42370)</f>
        <v>42370</v>
      </c>
    </row>
    <row r="1977" spans="1:2" ht="13">
      <c r="A1977">
        <f ca="1">IFERROR(__xludf.DUMMYFUNCTION("""COMPUTED_VALUE"""),2177)</f>
        <v>2177</v>
      </c>
      <c r="B1977" s="3">
        <f ca="1">IFERROR(__xludf.DUMMYFUNCTION("""COMPUTED_VALUE"""),42370)</f>
        <v>42370</v>
      </c>
    </row>
    <row r="1978" spans="1:2" ht="13">
      <c r="A1978">
        <f ca="1">IFERROR(__xludf.DUMMYFUNCTION("""COMPUTED_VALUE"""),2178)</f>
        <v>2178</v>
      </c>
      <c r="B1978" s="3">
        <f ca="1">IFERROR(__xludf.DUMMYFUNCTION("""COMPUTED_VALUE"""),42370)</f>
        <v>42370</v>
      </c>
    </row>
    <row r="1979" spans="1:2" ht="13">
      <c r="A1979">
        <f ca="1">IFERROR(__xludf.DUMMYFUNCTION("""COMPUTED_VALUE"""),2179)</f>
        <v>2179</v>
      </c>
      <c r="B1979" s="3">
        <f ca="1">IFERROR(__xludf.DUMMYFUNCTION("""COMPUTED_VALUE"""),42370)</f>
        <v>42370</v>
      </c>
    </row>
    <row r="1980" spans="1:2" ht="13">
      <c r="A1980">
        <f ca="1">IFERROR(__xludf.DUMMYFUNCTION("""COMPUTED_VALUE"""),2180)</f>
        <v>2180</v>
      </c>
      <c r="B1980" s="3">
        <f ca="1">IFERROR(__xludf.DUMMYFUNCTION("""COMPUTED_VALUE"""),42370)</f>
        <v>42370</v>
      </c>
    </row>
    <row r="1981" spans="1:2" ht="13">
      <c r="A1981">
        <f ca="1">IFERROR(__xludf.DUMMYFUNCTION("""COMPUTED_VALUE"""),2181)</f>
        <v>2181</v>
      </c>
      <c r="B1981" s="3">
        <f ca="1">IFERROR(__xludf.DUMMYFUNCTION("""COMPUTED_VALUE"""),42370)</f>
        <v>42370</v>
      </c>
    </row>
    <row r="1982" spans="1:2" ht="13">
      <c r="A1982">
        <f ca="1">IFERROR(__xludf.DUMMYFUNCTION("""COMPUTED_VALUE"""),2182)</f>
        <v>2182</v>
      </c>
      <c r="B1982" s="3">
        <f ca="1">IFERROR(__xludf.DUMMYFUNCTION("""COMPUTED_VALUE"""),42370)</f>
        <v>42370</v>
      </c>
    </row>
    <row r="1983" spans="1:2" ht="13">
      <c r="A1983">
        <f ca="1">IFERROR(__xludf.DUMMYFUNCTION("""COMPUTED_VALUE"""),2183)</f>
        <v>2183</v>
      </c>
      <c r="B1983" s="3">
        <f ca="1">IFERROR(__xludf.DUMMYFUNCTION("""COMPUTED_VALUE"""),42370)</f>
        <v>42370</v>
      </c>
    </row>
    <row r="1984" spans="1:2" ht="13">
      <c r="A1984">
        <f ca="1">IFERROR(__xludf.DUMMYFUNCTION("""COMPUTED_VALUE"""),2184)</f>
        <v>2184</v>
      </c>
      <c r="B1984" s="3">
        <f ca="1">IFERROR(__xludf.DUMMYFUNCTION("""COMPUTED_VALUE"""),42370)</f>
        <v>42370</v>
      </c>
    </row>
    <row r="1985" spans="1:2" ht="13">
      <c r="A1985">
        <f ca="1">IFERROR(__xludf.DUMMYFUNCTION("""COMPUTED_VALUE"""),2185)</f>
        <v>2185</v>
      </c>
      <c r="B1985" s="3">
        <f ca="1">IFERROR(__xludf.DUMMYFUNCTION("""COMPUTED_VALUE"""),42370)</f>
        <v>42370</v>
      </c>
    </row>
    <row r="1986" spans="1:2" ht="13">
      <c r="A1986">
        <f ca="1">IFERROR(__xludf.DUMMYFUNCTION("""COMPUTED_VALUE"""),2186)</f>
        <v>2186</v>
      </c>
      <c r="B1986" s="3">
        <f ca="1">IFERROR(__xludf.DUMMYFUNCTION("""COMPUTED_VALUE"""),42370)</f>
        <v>42370</v>
      </c>
    </row>
    <row r="1987" spans="1:2" ht="13">
      <c r="A1987">
        <f ca="1">IFERROR(__xludf.DUMMYFUNCTION("""COMPUTED_VALUE"""),2187)</f>
        <v>2187</v>
      </c>
      <c r="B1987" s="3">
        <f ca="1">IFERROR(__xludf.DUMMYFUNCTION("""COMPUTED_VALUE"""),42370)</f>
        <v>42370</v>
      </c>
    </row>
    <row r="1988" spans="1:2" ht="13">
      <c r="A1988">
        <f ca="1">IFERROR(__xludf.DUMMYFUNCTION("""COMPUTED_VALUE"""),2188)</f>
        <v>2188</v>
      </c>
      <c r="B1988" s="3">
        <f ca="1">IFERROR(__xludf.DUMMYFUNCTION("""COMPUTED_VALUE"""),42370)</f>
        <v>42370</v>
      </c>
    </row>
    <row r="1989" spans="1:2" ht="13">
      <c r="A1989">
        <f ca="1">IFERROR(__xludf.DUMMYFUNCTION("""COMPUTED_VALUE"""),2189)</f>
        <v>2189</v>
      </c>
      <c r="B1989" s="3">
        <f ca="1">IFERROR(__xludf.DUMMYFUNCTION("""COMPUTED_VALUE"""),42370)</f>
        <v>42370</v>
      </c>
    </row>
    <row r="1990" spans="1:2" ht="13">
      <c r="A1990">
        <f ca="1">IFERROR(__xludf.DUMMYFUNCTION("""COMPUTED_VALUE"""),2190)</f>
        <v>2190</v>
      </c>
      <c r="B1990" s="3">
        <f ca="1">IFERROR(__xludf.DUMMYFUNCTION("""COMPUTED_VALUE"""),42370)</f>
        <v>42370</v>
      </c>
    </row>
    <row r="1991" spans="1:2" ht="13">
      <c r="A1991">
        <f ca="1">IFERROR(__xludf.DUMMYFUNCTION("""COMPUTED_VALUE"""),2191)</f>
        <v>2191</v>
      </c>
      <c r="B1991" s="3">
        <f ca="1">IFERROR(__xludf.DUMMYFUNCTION("""COMPUTED_VALUE"""),42370)</f>
        <v>42370</v>
      </c>
    </row>
    <row r="1992" spans="1:2" ht="13">
      <c r="A1992">
        <f ca="1">IFERROR(__xludf.DUMMYFUNCTION("""COMPUTED_VALUE"""),2192)</f>
        <v>2192</v>
      </c>
      <c r="B1992" s="3">
        <f ca="1">IFERROR(__xludf.DUMMYFUNCTION("""COMPUTED_VALUE"""),42370)</f>
        <v>42370</v>
      </c>
    </row>
    <row r="1993" spans="1:2" ht="13">
      <c r="A1993">
        <f ca="1">IFERROR(__xludf.DUMMYFUNCTION("""COMPUTED_VALUE"""),2193)</f>
        <v>2193</v>
      </c>
      <c r="B1993" s="3">
        <f ca="1">IFERROR(__xludf.DUMMYFUNCTION("""COMPUTED_VALUE"""),42370)</f>
        <v>42370</v>
      </c>
    </row>
    <row r="1994" spans="1:2" ht="13">
      <c r="A1994">
        <f ca="1">IFERROR(__xludf.DUMMYFUNCTION("""COMPUTED_VALUE"""),2194)</f>
        <v>2194</v>
      </c>
      <c r="B1994" s="3">
        <f ca="1">IFERROR(__xludf.DUMMYFUNCTION("""COMPUTED_VALUE"""),42370)</f>
        <v>42370</v>
      </c>
    </row>
    <row r="1995" spans="1:2" ht="13">
      <c r="A1995">
        <f ca="1">IFERROR(__xludf.DUMMYFUNCTION("""COMPUTED_VALUE"""),2195)</f>
        <v>2195</v>
      </c>
      <c r="B1995" s="3">
        <f ca="1">IFERROR(__xludf.DUMMYFUNCTION("""COMPUTED_VALUE"""),42370)</f>
        <v>42370</v>
      </c>
    </row>
    <row r="1996" spans="1:2" ht="13">
      <c r="A1996">
        <f ca="1">IFERROR(__xludf.DUMMYFUNCTION("""COMPUTED_VALUE"""),2196)</f>
        <v>2196</v>
      </c>
      <c r="B1996" s="3">
        <f ca="1">IFERROR(__xludf.DUMMYFUNCTION("""COMPUTED_VALUE"""),42370)</f>
        <v>42370</v>
      </c>
    </row>
    <row r="1997" spans="1:2" ht="13">
      <c r="A1997">
        <f ca="1">IFERROR(__xludf.DUMMYFUNCTION("""COMPUTED_VALUE"""),2197)</f>
        <v>2197</v>
      </c>
      <c r="B1997" s="3">
        <f ca="1">IFERROR(__xludf.DUMMYFUNCTION("""COMPUTED_VALUE"""),42370)</f>
        <v>42370</v>
      </c>
    </row>
    <row r="1998" spans="1:2" ht="13">
      <c r="A1998">
        <f ca="1">IFERROR(__xludf.DUMMYFUNCTION("""COMPUTED_VALUE"""),2198)</f>
        <v>2198</v>
      </c>
      <c r="B1998" s="3">
        <f ca="1">IFERROR(__xludf.DUMMYFUNCTION("""COMPUTED_VALUE"""),42370)</f>
        <v>42370</v>
      </c>
    </row>
    <row r="1999" spans="1:2" ht="13">
      <c r="A1999">
        <f ca="1">IFERROR(__xludf.DUMMYFUNCTION("""COMPUTED_VALUE"""),2199)</f>
        <v>2199</v>
      </c>
      <c r="B1999" s="3">
        <f ca="1">IFERROR(__xludf.DUMMYFUNCTION("""COMPUTED_VALUE"""),42370)</f>
        <v>42370</v>
      </c>
    </row>
    <row r="2000" spans="1:2" ht="13">
      <c r="A2000">
        <f ca="1">IFERROR(__xludf.DUMMYFUNCTION("""COMPUTED_VALUE"""),2200)</f>
        <v>2200</v>
      </c>
      <c r="B2000" s="3">
        <f ca="1">IFERROR(__xludf.DUMMYFUNCTION("""COMPUTED_VALUE"""),42370)</f>
        <v>42370</v>
      </c>
    </row>
    <row r="2001" spans="1:2" ht="13">
      <c r="A2001">
        <f ca="1">IFERROR(__xludf.DUMMYFUNCTION("""COMPUTED_VALUE"""),2201)</f>
        <v>2201</v>
      </c>
      <c r="B2001" s="3">
        <f ca="1">IFERROR(__xludf.DUMMYFUNCTION("""COMPUTED_VALUE"""),42370)</f>
        <v>42370</v>
      </c>
    </row>
    <row r="2002" spans="1:2" ht="13">
      <c r="A2002">
        <f ca="1">IFERROR(__xludf.DUMMYFUNCTION("""COMPUTED_VALUE"""),2202)</f>
        <v>2202</v>
      </c>
      <c r="B2002" s="3">
        <f ca="1">IFERROR(__xludf.DUMMYFUNCTION("""COMPUTED_VALUE"""),42370)</f>
        <v>42370</v>
      </c>
    </row>
    <row r="2003" spans="1:2" ht="13">
      <c r="A2003">
        <f ca="1">IFERROR(__xludf.DUMMYFUNCTION("""COMPUTED_VALUE"""),2203)</f>
        <v>2203</v>
      </c>
      <c r="B2003" s="3">
        <f ca="1">IFERROR(__xludf.DUMMYFUNCTION("""COMPUTED_VALUE"""),42370)</f>
        <v>42370</v>
      </c>
    </row>
    <row r="2004" spans="1:2" ht="13">
      <c r="A2004">
        <f ca="1">IFERROR(__xludf.DUMMYFUNCTION("""COMPUTED_VALUE"""),2204)</f>
        <v>2204</v>
      </c>
      <c r="B2004" s="3">
        <f ca="1">IFERROR(__xludf.DUMMYFUNCTION("""COMPUTED_VALUE"""),42370)</f>
        <v>42370</v>
      </c>
    </row>
    <row r="2005" spans="1:2" ht="13">
      <c r="A2005">
        <f ca="1">IFERROR(__xludf.DUMMYFUNCTION("""COMPUTED_VALUE"""),2205)</f>
        <v>2205</v>
      </c>
      <c r="B2005" s="3">
        <f ca="1">IFERROR(__xludf.DUMMYFUNCTION("""COMPUTED_VALUE"""),42370)</f>
        <v>42370</v>
      </c>
    </row>
    <row r="2006" spans="1:2" ht="13">
      <c r="A2006">
        <f ca="1">IFERROR(__xludf.DUMMYFUNCTION("""COMPUTED_VALUE"""),2206)</f>
        <v>2206</v>
      </c>
      <c r="B2006" s="3">
        <f ca="1">IFERROR(__xludf.DUMMYFUNCTION("""COMPUTED_VALUE"""),42370)</f>
        <v>42370</v>
      </c>
    </row>
    <row r="2007" spans="1:2" ht="13">
      <c r="A2007">
        <f ca="1">IFERROR(__xludf.DUMMYFUNCTION("""COMPUTED_VALUE"""),2207)</f>
        <v>2207</v>
      </c>
      <c r="B2007" s="3">
        <f ca="1">IFERROR(__xludf.DUMMYFUNCTION("""COMPUTED_VALUE"""),42370)</f>
        <v>42370</v>
      </c>
    </row>
    <row r="2008" spans="1:2" ht="13">
      <c r="A2008">
        <f ca="1">IFERROR(__xludf.DUMMYFUNCTION("""COMPUTED_VALUE"""),2208)</f>
        <v>2208</v>
      </c>
      <c r="B2008" s="3">
        <f ca="1">IFERROR(__xludf.DUMMYFUNCTION("""COMPUTED_VALUE"""),42370)</f>
        <v>42370</v>
      </c>
    </row>
    <row r="2009" spans="1:2" ht="13">
      <c r="A2009">
        <f ca="1">IFERROR(__xludf.DUMMYFUNCTION("""COMPUTED_VALUE"""),2209)</f>
        <v>2209</v>
      </c>
      <c r="B2009" s="3">
        <f ca="1">IFERROR(__xludf.DUMMYFUNCTION("""COMPUTED_VALUE"""),42370)</f>
        <v>42370</v>
      </c>
    </row>
    <row r="2010" spans="1:2" ht="13">
      <c r="A2010">
        <f ca="1">IFERROR(__xludf.DUMMYFUNCTION("""COMPUTED_VALUE"""),2210)</f>
        <v>2210</v>
      </c>
      <c r="B2010" s="3">
        <f ca="1">IFERROR(__xludf.DUMMYFUNCTION("""COMPUTED_VALUE"""),42370)</f>
        <v>42370</v>
      </c>
    </row>
    <row r="2011" spans="1:2" ht="13">
      <c r="A2011">
        <f ca="1">IFERROR(__xludf.DUMMYFUNCTION("""COMPUTED_VALUE"""),2211)</f>
        <v>2211</v>
      </c>
      <c r="B2011" s="3">
        <f ca="1">IFERROR(__xludf.DUMMYFUNCTION("""COMPUTED_VALUE"""),42370)</f>
        <v>42370</v>
      </c>
    </row>
    <row r="2012" spans="1:2" ht="13">
      <c r="A2012">
        <f ca="1">IFERROR(__xludf.DUMMYFUNCTION("""COMPUTED_VALUE"""),2212)</f>
        <v>2212</v>
      </c>
      <c r="B2012" s="3">
        <f ca="1">IFERROR(__xludf.DUMMYFUNCTION("""COMPUTED_VALUE"""),42370)</f>
        <v>42370</v>
      </c>
    </row>
    <row r="2013" spans="1:2" ht="13">
      <c r="A2013">
        <f ca="1">IFERROR(__xludf.DUMMYFUNCTION("""COMPUTED_VALUE"""),2213)</f>
        <v>2213</v>
      </c>
      <c r="B2013" s="3">
        <f ca="1">IFERROR(__xludf.DUMMYFUNCTION("""COMPUTED_VALUE"""),42370)</f>
        <v>42370</v>
      </c>
    </row>
    <row r="2014" spans="1:2" ht="13">
      <c r="A2014">
        <f ca="1">IFERROR(__xludf.DUMMYFUNCTION("""COMPUTED_VALUE"""),2214)</f>
        <v>2214</v>
      </c>
      <c r="B2014" s="3">
        <f ca="1">IFERROR(__xludf.DUMMYFUNCTION("""COMPUTED_VALUE"""),42370)</f>
        <v>42370</v>
      </c>
    </row>
    <row r="2015" spans="1:2" ht="13">
      <c r="A2015">
        <f ca="1">IFERROR(__xludf.DUMMYFUNCTION("""COMPUTED_VALUE"""),2215)</f>
        <v>2215</v>
      </c>
      <c r="B2015" s="3">
        <f ca="1">IFERROR(__xludf.DUMMYFUNCTION("""COMPUTED_VALUE"""),42370)</f>
        <v>42370</v>
      </c>
    </row>
    <row r="2016" spans="1:2" ht="13">
      <c r="A2016">
        <f ca="1">IFERROR(__xludf.DUMMYFUNCTION("""COMPUTED_VALUE"""),2216)</f>
        <v>2216</v>
      </c>
      <c r="B2016" s="3">
        <f ca="1">IFERROR(__xludf.DUMMYFUNCTION("""COMPUTED_VALUE"""),42370)</f>
        <v>42370</v>
      </c>
    </row>
    <row r="2017" spans="1:2" ht="13">
      <c r="A2017">
        <f ca="1">IFERROR(__xludf.DUMMYFUNCTION("""COMPUTED_VALUE"""),2217)</f>
        <v>2217</v>
      </c>
      <c r="B2017" s="3">
        <f ca="1">IFERROR(__xludf.DUMMYFUNCTION("""COMPUTED_VALUE"""),42370)</f>
        <v>42370</v>
      </c>
    </row>
    <row r="2018" spans="1:2" ht="13">
      <c r="A2018">
        <f ca="1">IFERROR(__xludf.DUMMYFUNCTION("""COMPUTED_VALUE"""),2218)</f>
        <v>2218</v>
      </c>
      <c r="B2018" s="3">
        <f ca="1">IFERROR(__xludf.DUMMYFUNCTION("""COMPUTED_VALUE"""),42370)</f>
        <v>42370</v>
      </c>
    </row>
    <row r="2019" spans="1:2" ht="13">
      <c r="A2019">
        <f ca="1">IFERROR(__xludf.DUMMYFUNCTION("""COMPUTED_VALUE"""),2219)</f>
        <v>2219</v>
      </c>
      <c r="B2019" s="3">
        <f ca="1">IFERROR(__xludf.DUMMYFUNCTION("""COMPUTED_VALUE"""),42370)</f>
        <v>42370</v>
      </c>
    </row>
    <row r="2020" spans="1:2" ht="13">
      <c r="A2020">
        <f ca="1">IFERROR(__xludf.DUMMYFUNCTION("""COMPUTED_VALUE"""),2220)</f>
        <v>2220</v>
      </c>
      <c r="B2020" s="3">
        <f ca="1">IFERROR(__xludf.DUMMYFUNCTION("""COMPUTED_VALUE"""),42370)</f>
        <v>42370</v>
      </c>
    </row>
    <row r="2021" spans="1:2" ht="13">
      <c r="A2021">
        <f ca="1">IFERROR(__xludf.DUMMYFUNCTION("""COMPUTED_VALUE"""),2221)</f>
        <v>2221</v>
      </c>
      <c r="B2021" s="3">
        <f ca="1">IFERROR(__xludf.DUMMYFUNCTION("""COMPUTED_VALUE"""),42370)</f>
        <v>42370</v>
      </c>
    </row>
    <row r="2022" spans="1:2" ht="13">
      <c r="A2022">
        <f ca="1">IFERROR(__xludf.DUMMYFUNCTION("""COMPUTED_VALUE"""),2222)</f>
        <v>2222</v>
      </c>
      <c r="B2022" s="3">
        <f ca="1">IFERROR(__xludf.DUMMYFUNCTION("""COMPUTED_VALUE"""),42370)</f>
        <v>42370</v>
      </c>
    </row>
    <row r="2023" spans="1:2" ht="13">
      <c r="A2023">
        <f ca="1">IFERROR(__xludf.DUMMYFUNCTION("""COMPUTED_VALUE"""),2223)</f>
        <v>2223</v>
      </c>
      <c r="B2023" s="3">
        <f ca="1">IFERROR(__xludf.DUMMYFUNCTION("""COMPUTED_VALUE"""),42370)</f>
        <v>42370</v>
      </c>
    </row>
    <row r="2024" spans="1:2" ht="13">
      <c r="A2024">
        <f ca="1">IFERROR(__xludf.DUMMYFUNCTION("""COMPUTED_VALUE"""),2224)</f>
        <v>2224</v>
      </c>
      <c r="B2024" s="3">
        <f ca="1">IFERROR(__xludf.DUMMYFUNCTION("""COMPUTED_VALUE"""),42370)</f>
        <v>42370</v>
      </c>
    </row>
    <row r="2025" spans="1:2" ht="13">
      <c r="A2025">
        <f ca="1">IFERROR(__xludf.DUMMYFUNCTION("""COMPUTED_VALUE"""),2225)</f>
        <v>2225</v>
      </c>
      <c r="B2025" s="3">
        <f ca="1">IFERROR(__xludf.DUMMYFUNCTION("""COMPUTED_VALUE"""),42370)</f>
        <v>42370</v>
      </c>
    </row>
    <row r="2026" spans="1:2" ht="13">
      <c r="A2026">
        <f ca="1">IFERROR(__xludf.DUMMYFUNCTION("""COMPUTED_VALUE"""),2226)</f>
        <v>2226</v>
      </c>
      <c r="B2026" s="3">
        <f ca="1">IFERROR(__xludf.DUMMYFUNCTION("""COMPUTED_VALUE"""),42370)</f>
        <v>42370</v>
      </c>
    </row>
    <row r="2027" spans="1:2" ht="13">
      <c r="A2027">
        <f ca="1">IFERROR(__xludf.DUMMYFUNCTION("""COMPUTED_VALUE"""),2227)</f>
        <v>2227</v>
      </c>
      <c r="B2027" s="3">
        <f ca="1">IFERROR(__xludf.DUMMYFUNCTION("""COMPUTED_VALUE"""),42370)</f>
        <v>42370</v>
      </c>
    </row>
    <row r="2028" spans="1:2" ht="13">
      <c r="A2028">
        <f ca="1">IFERROR(__xludf.DUMMYFUNCTION("""COMPUTED_VALUE"""),2228)</f>
        <v>2228</v>
      </c>
      <c r="B2028" s="3">
        <f ca="1">IFERROR(__xludf.DUMMYFUNCTION("""COMPUTED_VALUE"""),42370)</f>
        <v>42370</v>
      </c>
    </row>
    <row r="2029" spans="1:2" ht="13">
      <c r="A2029">
        <f ca="1">IFERROR(__xludf.DUMMYFUNCTION("""COMPUTED_VALUE"""),2229)</f>
        <v>2229</v>
      </c>
      <c r="B2029" s="3">
        <f ca="1">IFERROR(__xludf.DUMMYFUNCTION("""COMPUTED_VALUE"""),42370)</f>
        <v>42370</v>
      </c>
    </row>
    <row r="2030" spans="1:2" ht="13">
      <c r="A2030">
        <f ca="1">IFERROR(__xludf.DUMMYFUNCTION("""COMPUTED_VALUE"""),2230)</f>
        <v>2230</v>
      </c>
      <c r="B2030" s="3">
        <f ca="1">IFERROR(__xludf.DUMMYFUNCTION("""COMPUTED_VALUE"""),42370)</f>
        <v>42370</v>
      </c>
    </row>
    <row r="2031" spans="1:2" ht="13">
      <c r="A2031">
        <f ca="1">IFERROR(__xludf.DUMMYFUNCTION("""COMPUTED_VALUE"""),2231)</f>
        <v>2231</v>
      </c>
      <c r="B2031" s="3">
        <f ca="1">IFERROR(__xludf.DUMMYFUNCTION("""COMPUTED_VALUE"""),42370)</f>
        <v>42370</v>
      </c>
    </row>
    <row r="2032" spans="1:2" ht="13">
      <c r="A2032">
        <f ca="1">IFERROR(__xludf.DUMMYFUNCTION("""COMPUTED_VALUE"""),2232)</f>
        <v>2232</v>
      </c>
      <c r="B2032" s="3">
        <f ca="1">IFERROR(__xludf.DUMMYFUNCTION("""COMPUTED_VALUE"""),42370)</f>
        <v>42370</v>
      </c>
    </row>
    <row r="2033" spans="1:2" ht="13">
      <c r="A2033">
        <f ca="1">IFERROR(__xludf.DUMMYFUNCTION("""COMPUTED_VALUE"""),2233)</f>
        <v>2233</v>
      </c>
      <c r="B2033" s="3">
        <f ca="1">IFERROR(__xludf.DUMMYFUNCTION("""COMPUTED_VALUE"""),42370)</f>
        <v>42370</v>
      </c>
    </row>
    <row r="2034" spans="1:2" ht="13">
      <c r="A2034">
        <f ca="1">IFERROR(__xludf.DUMMYFUNCTION("""COMPUTED_VALUE"""),2234)</f>
        <v>2234</v>
      </c>
      <c r="B2034" s="3">
        <f ca="1">IFERROR(__xludf.DUMMYFUNCTION("""COMPUTED_VALUE"""),42370)</f>
        <v>42370</v>
      </c>
    </row>
    <row r="2035" spans="1:2" ht="13">
      <c r="A2035">
        <f ca="1">IFERROR(__xludf.DUMMYFUNCTION("""COMPUTED_VALUE"""),2235)</f>
        <v>2235</v>
      </c>
      <c r="B2035" s="3">
        <f ca="1">IFERROR(__xludf.DUMMYFUNCTION("""COMPUTED_VALUE"""),42370)</f>
        <v>42370</v>
      </c>
    </row>
    <row r="2036" spans="1:2" ht="13">
      <c r="A2036">
        <f ca="1">IFERROR(__xludf.DUMMYFUNCTION("""COMPUTED_VALUE"""),2236)</f>
        <v>2236</v>
      </c>
      <c r="B2036" s="3">
        <f ca="1">IFERROR(__xludf.DUMMYFUNCTION("""COMPUTED_VALUE"""),42370)</f>
        <v>42370</v>
      </c>
    </row>
    <row r="2037" spans="1:2" ht="13">
      <c r="A2037">
        <f ca="1">IFERROR(__xludf.DUMMYFUNCTION("""COMPUTED_VALUE"""),2237)</f>
        <v>2237</v>
      </c>
      <c r="B2037" s="3">
        <f ca="1">IFERROR(__xludf.DUMMYFUNCTION("""COMPUTED_VALUE"""),42370)</f>
        <v>42370</v>
      </c>
    </row>
    <row r="2038" spans="1:2" ht="13">
      <c r="A2038">
        <f ca="1">IFERROR(__xludf.DUMMYFUNCTION("""COMPUTED_VALUE"""),2238)</f>
        <v>2238</v>
      </c>
      <c r="B2038" s="3">
        <f ca="1">IFERROR(__xludf.DUMMYFUNCTION("""COMPUTED_VALUE"""),42370)</f>
        <v>42370</v>
      </c>
    </row>
    <row r="2039" spans="1:2" ht="13">
      <c r="A2039">
        <f ca="1">IFERROR(__xludf.DUMMYFUNCTION("""COMPUTED_VALUE"""),2239)</f>
        <v>2239</v>
      </c>
      <c r="B2039" s="3">
        <f ca="1">IFERROR(__xludf.DUMMYFUNCTION("""COMPUTED_VALUE"""),42370)</f>
        <v>42370</v>
      </c>
    </row>
    <row r="2040" spans="1:2" ht="13">
      <c r="A2040">
        <f ca="1">IFERROR(__xludf.DUMMYFUNCTION("""COMPUTED_VALUE"""),2240)</f>
        <v>2240</v>
      </c>
      <c r="B2040" s="3">
        <f ca="1">IFERROR(__xludf.DUMMYFUNCTION("""COMPUTED_VALUE"""),42370)</f>
        <v>42370</v>
      </c>
    </row>
    <row r="2041" spans="1:2" ht="13">
      <c r="A2041">
        <f ca="1">IFERROR(__xludf.DUMMYFUNCTION("""COMPUTED_VALUE"""),2241)</f>
        <v>2241</v>
      </c>
      <c r="B2041" s="3">
        <f ca="1">IFERROR(__xludf.DUMMYFUNCTION("""COMPUTED_VALUE"""),42370)</f>
        <v>42370</v>
      </c>
    </row>
    <row r="2042" spans="1:2" ht="13">
      <c r="A2042">
        <f ca="1">IFERROR(__xludf.DUMMYFUNCTION("""COMPUTED_VALUE"""),2242)</f>
        <v>2242</v>
      </c>
      <c r="B2042" s="3">
        <f ca="1">IFERROR(__xludf.DUMMYFUNCTION("""COMPUTED_VALUE"""),42370)</f>
        <v>42370</v>
      </c>
    </row>
    <row r="2043" spans="1:2" ht="13">
      <c r="A2043">
        <f ca="1">IFERROR(__xludf.DUMMYFUNCTION("""COMPUTED_VALUE"""),2243)</f>
        <v>2243</v>
      </c>
      <c r="B2043" s="3">
        <f ca="1">IFERROR(__xludf.DUMMYFUNCTION("""COMPUTED_VALUE"""),42370)</f>
        <v>42370</v>
      </c>
    </row>
    <row r="2044" spans="1:2" ht="13">
      <c r="A2044">
        <f ca="1">IFERROR(__xludf.DUMMYFUNCTION("""COMPUTED_VALUE"""),2244)</f>
        <v>2244</v>
      </c>
      <c r="B2044" s="3">
        <f ca="1">IFERROR(__xludf.DUMMYFUNCTION("""COMPUTED_VALUE"""),42370)</f>
        <v>42370</v>
      </c>
    </row>
    <row r="2045" spans="1:2" ht="13">
      <c r="A2045">
        <f ca="1">IFERROR(__xludf.DUMMYFUNCTION("""COMPUTED_VALUE"""),2245)</f>
        <v>2245</v>
      </c>
      <c r="B2045" s="3">
        <f ca="1">IFERROR(__xludf.DUMMYFUNCTION("""COMPUTED_VALUE"""),42370)</f>
        <v>42370</v>
      </c>
    </row>
    <row r="2046" spans="1:2" ht="13">
      <c r="A2046">
        <f ca="1">IFERROR(__xludf.DUMMYFUNCTION("""COMPUTED_VALUE"""),2246)</f>
        <v>2246</v>
      </c>
      <c r="B2046" s="3">
        <f ca="1">IFERROR(__xludf.DUMMYFUNCTION("""COMPUTED_VALUE"""),42370)</f>
        <v>42370</v>
      </c>
    </row>
    <row r="2047" spans="1:2" ht="13">
      <c r="A2047">
        <f ca="1">IFERROR(__xludf.DUMMYFUNCTION("""COMPUTED_VALUE"""),2247)</f>
        <v>2247</v>
      </c>
      <c r="B2047" s="3">
        <f ca="1">IFERROR(__xludf.DUMMYFUNCTION("""COMPUTED_VALUE"""),42370)</f>
        <v>42370</v>
      </c>
    </row>
    <row r="2048" spans="1:2" ht="13">
      <c r="A2048">
        <f ca="1">IFERROR(__xludf.DUMMYFUNCTION("""COMPUTED_VALUE"""),2248)</f>
        <v>2248</v>
      </c>
      <c r="B2048" s="3">
        <f ca="1">IFERROR(__xludf.DUMMYFUNCTION("""COMPUTED_VALUE"""),42370)</f>
        <v>42370</v>
      </c>
    </row>
    <row r="2049" spans="1:2" ht="13">
      <c r="A2049">
        <f ca="1">IFERROR(__xludf.DUMMYFUNCTION("""COMPUTED_VALUE"""),2249)</f>
        <v>2249</v>
      </c>
      <c r="B2049" s="3">
        <f ca="1">IFERROR(__xludf.DUMMYFUNCTION("""COMPUTED_VALUE"""),42370)</f>
        <v>42370</v>
      </c>
    </row>
    <row r="2050" spans="1:2" ht="13">
      <c r="A2050">
        <f ca="1">IFERROR(__xludf.DUMMYFUNCTION("""COMPUTED_VALUE"""),2250)</f>
        <v>2250</v>
      </c>
      <c r="B2050" s="3">
        <f ca="1">IFERROR(__xludf.DUMMYFUNCTION("""COMPUTED_VALUE"""),42370)</f>
        <v>42370</v>
      </c>
    </row>
    <row r="2051" spans="1:2" ht="13">
      <c r="A2051">
        <f ca="1">IFERROR(__xludf.DUMMYFUNCTION("""COMPUTED_VALUE"""),2251)</f>
        <v>2251</v>
      </c>
      <c r="B2051" s="3">
        <f ca="1">IFERROR(__xludf.DUMMYFUNCTION("""COMPUTED_VALUE"""),42370)</f>
        <v>42370</v>
      </c>
    </row>
    <row r="2052" spans="1:2" ht="13">
      <c r="A2052">
        <f ca="1">IFERROR(__xludf.DUMMYFUNCTION("""COMPUTED_VALUE"""),2252)</f>
        <v>2252</v>
      </c>
      <c r="B2052" s="3">
        <f ca="1">IFERROR(__xludf.DUMMYFUNCTION("""COMPUTED_VALUE"""),42370)</f>
        <v>42370</v>
      </c>
    </row>
    <row r="2053" spans="1:2" ht="13">
      <c r="A2053">
        <f ca="1">IFERROR(__xludf.DUMMYFUNCTION("""COMPUTED_VALUE"""),2253)</f>
        <v>2253</v>
      </c>
      <c r="B2053" s="3">
        <f ca="1">IFERROR(__xludf.DUMMYFUNCTION("""COMPUTED_VALUE"""),42370)</f>
        <v>42370</v>
      </c>
    </row>
    <row r="2054" spans="1:2" ht="13">
      <c r="A2054">
        <f ca="1">IFERROR(__xludf.DUMMYFUNCTION("""COMPUTED_VALUE"""),2254)</f>
        <v>2254</v>
      </c>
      <c r="B2054" s="3">
        <f ca="1">IFERROR(__xludf.DUMMYFUNCTION("""COMPUTED_VALUE"""),42370)</f>
        <v>42370</v>
      </c>
    </row>
    <row r="2055" spans="1:2" ht="13">
      <c r="A2055">
        <f ca="1">IFERROR(__xludf.DUMMYFUNCTION("""COMPUTED_VALUE"""),2255)</f>
        <v>2255</v>
      </c>
      <c r="B2055" s="3">
        <f ca="1">IFERROR(__xludf.DUMMYFUNCTION("""COMPUTED_VALUE"""),42370)</f>
        <v>42370</v>
      </c>
    </row>
    <row r="2056" spans="1:2" ht="13">
      <c r="A2056">
        <f ca="1">IFERROR(__xludf.DUMMYFUNCTION("""COMPUTED_VALUE"""),2256)</f>
        <v>2256</v>
      </c>
      <c r="B2056" s="3">
        <f ca="1">IFERROR(__xludf.DUMMYFUNCTION("""COMPUTED_VALUE"""),42370)</f>
        <v>42370</v>
      </c>
    </row>
    <row r="2057" spans="1:2" ht="13">
      <c r="A2057">
        <f ca="1">IFERROR(__xludf.DUMMYFUNCTION("""COMPUTED_VALUE"""),2257)</f>
        <v>2257</v>
      </c>
      <c r="B2057" s="3">
        <f ca="1">IFERROR(__xludf.DUMMYFUNCTION("""COMPUTED_VALUE"""),42370)</f>
        <v>42370</v>
      </c>
    </row>
    <row r="2058" spans="1:2" ht="13">
      <c r="A2058">
        <f ca="1">IFERROR(__xludf.DUMMYFUNCTION("""COMPUTED_VALUE"""),2258)</f>
        <v>2258</v>
      </c>
      <c r="B2058" s="3">
        <f ca="1">IFERROR(__xludf.DUMMYFUNCTION("""COMPUTED_VALUE"""),42370)</f>
        <v>42370</v>
      </c>
    </row>
    <row r="2059" spans="1:2" ht="13">
      <c r="A2059">
        <f ca="1">IFERROR(__xludf.DUMMYFUNCTION("""COMPUTED_VALUE"""),2259)</f>
        <v>2259</v>
      </c>
      <c r="B2059" s="3">
        <f ca="1">IFERROR(__xludf.DUMMYFUNCTION("""COMPUTED_VALUE"""),42370)</f>
        <v>42370</v>
      </c>
    </row>
    <row r="2060" spans="1:2" ht="13">
      <c r="A2060">
        <f ca="1">IFERROR(__xludf.DUMMYFUNCTION("""COMPUTED_VALUE"""),2260)</f>
        <v>2260</v>
      </c>
      <c r="B2060" s="3">
        <f ca="1">IFERROR(__xludf.DUMMYFUNCTION("""COMPUTED_VALUE"""),42370)</f>
        <v>42370</v>
      </c>
    </row>
    <row r="2061" spans="1:2" ht="13">
      <c r="A2061">
        <f ca="1">IFERROR(__xludf.DUMMYFUNCTION("""COMPUTED_VALUE"""),2261)</f>
        <v>2261</v>
      </c>
      <c r="B2061" s="3">
        <f ca="1">IFERROR(__xludf.DUMMYFUNCTION("""COMPUTED_VALUE"""),42370)</f>
        <v>42370</v>
      </c>
    </row>
    <row r="2062" spans="1:2" ht="13">
      <c r="A2062">
        <f ca="1">IFERROR(__xludf.DUMMYFUNCTION("""COMPUTED_VALUE"""),2262)</f>
        <v>2262</v>
      </c>
      <c r="B2062" s="3">
        <f ca="1">IFERROR(__xludf.DUMMYFUNCTION("""COMPUTED_VALUE"""),42370)</f>
        <v>42370</v>
      </c>
    </row>
    <row r="2063" spans="1:2" ht="13">
      <c r="A2063">
        <f ca="1">IFERROR(__xludf.DUMMYFUNCTION("""COMPUTED_VALUE"""),2263)</f>
        <v>2263</v>
      </c>
      <c r="B2063" s="3">
        <f ca="1">IFERROR(__xludf.DUMMYFUNCTION("""COMPUTED_VALUE"""),42370)</f>
        <v>42370</v>
      </c>
    </row>
    <row r="2064" spans="1:2" ht="13">
      <c r="A2064">
        <f ca="1">IFERROR(__xludf.DUMMYFUNCTION("""COMPUTED_VALUE"""),2264)</f>
        <v>2264</v>
      </c>
      <c r="B2064" s="3">
        <f ca="1">IFERROR(__xludf.DUMMYFUNCTION("""COMPUTED_VALUE"""),42370)</f>
        <v>42370</v>
      </c>
    </row>
    <row r="2065" spans="1:2" ht="13">
      <c r="A2065">
        <f ca="1">IFERROR(__xludf.DUMMYFUNCTION("""COMPUTED_VALUE"""),2265)</f>
        <v>2265</v>
      </c>
      <c r="B2065" s="3">
        <f ca="1">IFERROR(__xludf.DUMMYFUNCTION("""COMPUTED_VALUE"""),42370)</f>
        <v>42370</v>
      </c>
    </row>
    <row r="2066" spans="1:2" ht="13">
      <c r="A2066">
        <f ca="1">IFERROR(__xludf.DUMMYFUNCTION("""COMPUTED_VALUE"""),2266)</f>
        <v>2266</v>
      </c>
      <c r="B2066" s="3">
        <f ca="1">IFERROR(__xludf.DUMMYFUNCTION("""COMPUTED_VALUE"""),42370)</f>
        <v>42370</v>
      </c>
    </row>
    <row r="2067" spans="1:2" ht="13">
      <c r="A2067">
        <f ca="1">IFERROR(__xludf.DUMMYFUNCTION("""COMPUTED_VALUE"""),2267)</f>
        <v>2267</v>
      </c>
      <c r="B2067" s="3">
        <f ca="1">IFERROR(__xludf.DUMMYFUNCTION("""COMPUTED_VALUE"""),42370)</f>
        <v>42370</v>
      </c>
    </row>
    <row r="2068" spans="1:2" ht="13">
      <c r="A2068">
        <f ca="1">IFERROR(__xludf.DUMMYFUNCTION("""COMPUTED_VALUE"""),2268)</f>
        <v>2268</v>
      </c>
      <c r="B2068" s="3">
        <f ca="1">IFERROR(__xludf.DUMMYFUNCTION("""COMPUTED_VALUE"""),42370)</f>
        <v>42370</v>
      </c>
    </row>
    <row r="2069" spans="1:2" ht="13">
      <c r="A2069">
        <f ca="1">IFERROR(__xludf.DUMMYFUNCTION("""COMPUTED_VALUE"""),2269)</f>
        <v>2269</v>
      </c>
      <c r="B2069" s="3">
        <f ca="1">IFERROR(__xludf.DUMMYFUNCTION("""COMPUTED_VALUE"""),42370)</f>
        <v>42370</v>
      </c>
    </row>
    <row r="2070" spans="1:2" ht="13">
      <c r="A2070">
        <f ca="1">IFERROR(__xludf.DUMMYFUNCTION("""COMPUTED_VALUE"""),2270)</f>
        <v>2270</v>
      </c>
      <c r="B2070" s="3">
        <f ca="1">IFERROR(__xludf.DUMMYFUNCTION("""COMPUTED_VALUE"""),42370)</f>
        <v>42370</v>
      </c>
    </row>
    <row r="2071" spans="1:2" ht="13">
      <c r="A2071">
        <f ca="1">IFERROR(__xludf.DUMMYFUNCTION("""COMPUTED_VALUE"""),2271)</f>
        <v>2271</v>
      </c>
      <c r="B2071" s="3">
        <f ca="1">IFERROR(__xludf.DUMMYFUNCTION("""COMPUTED_VALUE"""),42370)</f>
        <v>42370</v>
      </c>
    </row>
    <row r="2072" spans="1:2" ht="13">
      <c r="A2072">
        <f ca="1">IFERROR(__xludf.DUMMYFUNCTION("""COMPUTED_VALUE"""),2272)</f>
        <v>2272</v>
      </c>
      <c r="B2072" s="3">
        <f ca="1">IFERROR(__xludf.DUMMYFUNCTION("""COMPUTED_VALUE"""),42370)</f>
        <v>42370</v>
      </c>
    </row>
    <row r="2073" spans="1:2" ht="13">
      <c r="A2073">
        <f ca="1">IFERROR(__xludf.DUMMYFUNCTION("""COMPUTED_VALUE"""),2273)</f>
        <v>2273</v>
      </c>
      <c r="B2073" s="3">
        <f ca="1">IFERROR(__xludf.DUMMYFUNCTION("""COMPUTED_VALUE"""),42370)</f>
        <v>42370</v>
      </c>
    </row>
    <row r="2074" spans="1:2" ht="13">
      <c r="A2074">
        <f ca="1">IFERROR(__xludf.DUMMYFUNCTION("""COMPUTED_VALUE"""),2274)</f>
        <v>2274</v>
      </c>
      <c r="B2074" s="3">
        <f ca="1">IFERROR(__xludf.DUMMYFUNCTION("""COMPUTED_VALUE"""),42370)</f>
        <v>42370</v>
      </c>
    </row>
    <row r="2075" spans="1:2" ht="13">
      <c r="A2075">
        <f ca="1">IFERROR(__xludf.DUMMYFUNCTION("""COMPUTED_VALUE"""),2275)</f>
        <v>2275</v>
      </c>
      <c r="B2075" s="3">
        <f ca="1">IFERROR(__xludf.DUMMYFUNCTION("""COMPUTED_VALUE"""),42370)</f>
        <v>42370</v>
      </c>
    </row>
    <row r="2076" spans="1:2" ht="13">
      <c r="A2076">
        <f ca="1">IFERROR(__xludf.DUMMYFUNCTION("""COMPUTED_VALUE"""),2276)</f>
        <v>2276</v>
      </c>
      <c r="B2076" s="3">
        <f ca="1">IFERROR(__xludf.DUMMYFUNCTION("""COMPUTED_VALUE"""),42370)</f>
        <v>42370</v>
      </c>
    </row>
    <row r="2077" spans="1:2" ht="13">
      <c r="A2077">
        <f ca="1">IFERROR(__xludf.DUMMYFUNCTION("""COMPUTED_VALUE"""),2277)</f>
        <v>2277</v>
      </c>
      <c r="B2077" s="3">
        <f ca="1">IFERROR(__xludf.DUMMYFUNCTION("""COMPUTED_VALUE"""),42370)</f>
        <v>42370</v>
      </c>
    </row>
    <row r="2078" spans="1:2" ht="13">
      <c r="A2078">
        <f ca="1">IFERROR(__xludf.DUMMYFUNCTION("""COMPUTED_VALUE"""),2278)</f>
        <v>2278</v>
      </c>
      <c r="B2078" s="3">
        <f ca="1">IFERROR(__xludf.DUMMYFUNCTION("""COMPUTED_VALUE"""),42370)</f>
        <v>42370</v>
      </c>
    </row>
    <row r="2079" spans="1:2" ht="13">
      <c r="A2079">
        <f ca="1">IFERROR(__xludf.DUMMYFUNCTION("""COMPUTED_VALUE"""),2279)</f>
        <v>2279</v>
      </c>
      <c r="B2079" s="3">
        <f ca="1">IFERROR(__xludf.DUMMYFUNCTION("""COMPUTED_VALUE"""),42370)</f>
        <v>42370</v>
      </c>
    </row>
    <row r="2080" spans="1:2" ht="13">
      <c r="A2080">
        <f ca="1">IFERROR(__xludf.DUMMYFUNCTION("""COMPUTED_VALUE"""),2280)</f>
        <v>2280</v>
      </c>
      <c r="B2080" s="3">
        <f ca="1">IFERROR(__xludf.DUMMYFUNCTION("""COMPUTED_VALUE"""),42370)</f>
        <v>42370</v>
      </c>
    </row>
    <row r="2081" spans="1:2" ht="13">
      <c r="A2081">
        <f ca="1">IFERROR(__xludf.DUMMYFUNCTION("""COMPUTED_VALUE"""),2281)</f>
        <v>2281</v>
      </c>
      <c r="B2081" s="3">
        <f ca="1">IFERROR(__xludf.DUMMYFUNCTION("""COMPUTED_VALUE"""),42370)</f>
        <v>42370</v>
      </c>
    </row>
    <row r="2082" spans="1:2" ht="13">
      <c r="A2082">
        <f ca="1">IFERROR(__xludf.DUMMYFUNCTION("""COMPUTED_VALUE"""),2282)</f>
        <v>2282</v>
      </c>
      <c r="B2082" s="3">
        <f ca="1">IFERROR(__xludf.DUMMYFUNCTION("""COMPUTED_VALUE"""),42370)</f>
        <v>42370</v>
      </c>
    </row>
    <row r="2083" spans="1:2" ht="13">
      <c r="A2083">
        <f ca="1">IFERROR(__xludf.DUMMYFUNCTION("""COMPUTED_VALUE"""),2283)</f>
        <v>2283</v>
      </c>
      <c r="B2083" s="3">
        <f ca="1">IFERROR(__xludf.DUMMYFUNCTION("""COMPUTED_VALUE"""),42370)</f>
        <v>42370</v>
      </c>
    </row>
    <row r="2084" spans="1:2" ht="13">
      <c r="A2084">
        <f ca="1">IFERROR(__xludf.DUMMYFUNCTION("""COMPUTED_VALUE"""),2284)</f>
        <v>2284</v>
      </c>
      <c r="B2084" s="3">
        <f ca="1">IFERROR(__xludf.DUMMYFUNCTION("""COMPUTED_VALUE"""),42370)</f>
        <v>42370</v>
      </c>
    </row>
    <row r="2085" spans="1:2" ht="13">
      <c r="A2085">
        <f ca="1">IFERROR(__xludf.DUMMYFUNCTION("""COMPUTED_VALUE"""),2285)</f>
        <v>2285</v>
      </c>
      <c r="B2085" s="3">
        <f ca="1">IFERROR(__xludf.DUMMYFUNCTION("""COMPUTED_VALUE"""),42370)</f>
        <v>42370</v>
      </c>
    </row>
    <row r="2086" spans="1:2" ht="13">
      <c r="A2086">
        <f ca="1">IFERROR(__xludf.DUMMYFUNCTION("""COMPUTED_VALUE"""),2286)</f>
        <v>2286</v>
      </c>
      <c r="B2086" s="3">
        <f ca="1">IFERROR(__xludf.DUMMYFUNCTION("""COMPUTED_VALUE"""),42370)</f>
        <v>42370</v>
      </c>
    </row>
    <row r="2087" spans="1:2" ht="13">
      <c r="A2087">
        <f ca="1">IFERROR(__xludf.DUMMYFUNCTION("""COMPUTED_VALUE"""),2287)</f>
        <v>2287</v>
      </c>
      <c r="B2087" s="3">
        <f ca="1">IFERROR(__xludf.DUMMYFUNCTION("""COMPUTED_VALUE"""),42370)</f>
        <v>42370</v>
      </c>
    </row>
    <row r="2088" spans="1:2" ht="13">
      <c r="A2088">
        <f ca="1">IFERROR(__xludf.DUMMYFUNCTION("""COMPUTED_VALUE"""),2288)</f>
        <v>2288</v>
      </c>
      <c r="B2088" s="3">
        <f ca="1">IFERROR(__xludf.DUMMYFUNCTION("""COMPUTED_VALUE"""),42370)</f>
        <v>42370</v>
      </c>
    </row>
    <row r="2089" spans="1:2" ht="13">
      <c r="A2089">
        <f ca="1">IFERROR(__xludf.DUMMYFUNCTION("""COMPUTED_VALUE"""),2289)</f>
        <v>2289</v>
      </c>
      <c r="B2089" s="3">
        <f ca="1">IFERROR(__xludf.DUMMYFUNCTION("""COMPUTED_VALUE"""),42370)</f>
        <v>42370</v>
      </c>
    </row>
    <row r="2090" spans="1:2" ht="13">
      <c r="A2090">
        <f ca="1">IFERROR(__xludf.DUMMYFUNCTION("""COMPUTED_VALUE"""),2290)</f>
        <v>2290</v>
      </c>
      <c r="B2090" s="3">
        <f ca="1">IFERROR(__xludf.DUMMYFUNCTION("""COMPUTED_VALUE"""),42370)</f>
        <v>42370</v>
      </c>
    </row>
    <row r="2091" spans="1:2" ht="13">
      <c r="A2091">
        <f ca="1">IFERROR(__xludf.DUMMYFUNCTION("""COMPUTED_VALUE"""),2291)</f>
        <v>2291</v>
      </c>
      <c r="B2091" s="3">
        <f ca="1">IFERROR(__xludf.DUMMYFUNCTION("""COMPUTED_VALUE"""),42370)</f>
        <v>42370</v>
      </c>
    </row>
    <row r="2092" spans="1:2" ht="13">
      <c r="A2092">
        <f ca="1">IFERROR(__xludf.DUMMYFUNCTION("""COMPUTED_VALUE"""),2292)</f>
        <v>2292</v>
      </c>
      <c r="B2092" s="3">
        <f ca="1">IFERROR(__xludf.DUMMYFUNCTION("""COMPUTED_VALUE"""),42370)</f>
        <v>42370</v>
      </c>
    </row>
    <row r="2093" spans="1:2" ht="13">
      <c r="A2093">
        <f ca="1">IFERROR(__xludf.DUMMYFUNCTION("""COMPUTED_VALUE"""),2293)</f>
        <v>2293</v>
      </c>
      <c r="B2093" s="3">
        <f ca="1">IFERROR(__xludf.DUMMYFUNCTION("""COMPUTED_VALUE"""),42370)</f>
        <v>42370</v>
      </c>
    </row>
    <row r="2094" spans="1:2" ht="13">
      <c r="A2094">
        <f ca="1">IFERROR(__xludf.DUMMYFUNCTION("""COMPUTED_VALUE"""),2294)</f>
        <v>2294</v>
      </c>
      <c r="B2094" s="3">
        <f ca="1">IFERROR(__xludf.DUMMYFUNCTION("""COMPUTED_VALUE"""),42370)</f>
        <v>42370</v>
      </c>
    </row>
    <row r="2095" spans="1:2" ht="13">
      <c r="A2095">
        <f ca="1">IFERROR(__xludf.DUMMYFUNCTION("""COMPUTED_VALUE"""),2295)</f>
        <v>2295</v>
      </c>
      <c r="B2095" s="3">
        <f ca="1">IFERROR(__xludf.DUMMYFUNCTION("""COMPUTED_VALUE"""),42370)</f>
        <v>42370</v>
      </c>
    </row>
    <row r="2096" spans="1:2" ht="13">
      <c r="A2096">
        <f ca="1">IFERROR(__xludf.DUMMYFUNCTION("""COMPUTED_VALUE"""),2296)</f>
        <v>2296</v>
      </c>
      <c r="B2096" s="3">
        <f ca="1">IFERROR(__xludf.DUMMYFUNCTION("""COMPUTED_VALUE"""),42370)</f>
        <v>42370</v>
      </c>
    </row>
    <row r="2097" spans="1:2" ht="13">
      <c r="A2097">
        <f ca="1">IFERROR(__xludf.DUMMYFUNCTION("""COMPUTED_VALUE"""),2297)</f>
        <v>2297</v>
      </c>
      <c r="B2097" s="3">
        <f ca="1">IFERROR(__xludf.DUMMYFUNCTION("""COMPUTED_VALUE"""),42370)</f>
        <v>42370</v>
      </c>
    </row>
    <row r="2098" spans="1:2" ht="13">
      <c r="A2098">
        <f ca="1">IFERROR(__xludf.DUMMYFUNCTION("""COMPUTED_VALUE"""),2298)</f>
        <v>2298</v>
      </c>
      <c r="B2098" s="3">
        <f ca="1">IFERROR(__xludf.DUMMYFUNCTION("""COMPUTED_VALUE"""),42370)</f>
        <v>42370</v>
      </c>
    </row>
    <row r="2099" spans="1:2" ht="13">
      <c r="A2099">
        <f ca="1">IFERROR(__xludf.DUMMYFUNCTION("""COMPUTED_VALUE"""),2299)</f>
        <v>2299</v>
      </c>
      <c r="B2099" s="3">
        <f ca="1">IFERROR(__xludf.DUMMYFUNCTION("""COMPUTED_VALUE"""),42370)</f>
        <v>42370</v>
      </c>
    </row>
    <row r="2100" spans="1:2" ht="13">
      <c r="A2100">
        <f ca="1">IFERROR(__xludf.DUMMYFUNCTION("""COMPUTED_VALUE"""),2300)</f>
        <v>2300</v>
      </c>
      <c r="B2100" s="3">
        <f ca="1">IFERROR(__xludf.DUMMYFUNCTION("""COMPUTED_VALUE"""),42370)</f>
        <v>42370</v>
      </c>
    </row>
    <row r="2101" spans="1:2" ht="13">
      <c r="A2101">
        <f ca="1">IFERROR(__xludf.DUMMYFUNCTION("""COMPUTED_VALUE"""),2301)</f>
        <v>2301</v>
      </c>
      <c r="B2101" s="3">
        <f ca="1">IFERROR(__xludf.DUMMYFUNCTION("""COMPUTED_VALUE"""),42370)</f>
        <v>42370</v>
      </c>
    </row>
    <row r="2102" spans="1:2" ht="13">
      <c r="A2102">
        <f ca="1">IFERROR(__xludf.DUMMYFUNCTION("""COMPUTED_VALUE"""),2302)</f>
        <v>2302</v>
      </c>
      <c r="B2102" s="3">
        <f ca="1">IFERROR(__xludf.DUMMYFUNCTION("""COMPUTED_VALUE"""),42370)</f>
        <v>42370</v>
      </c>
    </row>
    <row r="2103" spans="1:2" ht="13">
      <c r="A2103">
        <f ca="1">IFERROR(__xludf.DUMMYFUNCTION("""COMPUTED_VALUE"""),2303)</f>
        <v>2303</v>
      </c>
      <c r="B2103" s="3">
        <f ca="1">IFERROR(__xludf.DUMMYFUNCTION("""COMPUTED_VALUE"""),42370)</f>
        <v>42370</v>
      </c>
    </row>
    <row r="2104" spans="1:2" ht="13">
      <c r="A2104">
        <f ca="1">IFERROR(__xludf.DUMMYFUNCTION("""COMPUTED_VALUE"""),2304)</f>
        <v>2304</v>
      </c>
      <c r="B2104" s="3">
        <f ca="1">IFERROR(__xludf.DUMMYFUNCTION("""COMPUTED_VALUE"""),42370)</f>
        <v>42370</v>
      </c>
    </row>
    <row r="2105" spans="1:2" ht="13">
      <c r="A2105">
        <f ca="1">IFERROR(__xludf.DUMMYFUNCTION("""COMPUTED_VALUE"""),2305)</f>
        <v>2305</v>
      </c>
      <c r="B2105" s="3">
        <f ca="1">IFERROR(__xludf.DUMMYFUNCTION("""COMPUTED_VALUE"""),42370)</f>
        <v>42370</v>
      </c>
    </row>
    <row r="2106" spans="1:2" ht="13">
      <c r="A2106">
        <f ca="1">IFERROR(__xludf.DUMMYFUNCTION("""COMPUTED_VALUE"""),2306)</f>
        <v>2306</v>
      </c>
      <c r="B2106" s="3">
        <f ca="1">IFERROR(__xludf.DUMMYFUNCTION("""COMPUTED_VALUE"""),42370)</f>
        <v>42370</v>
      </c>
    </row>
    <row r="2107" spans="1:2" ht="13">
      <c r="A2107">
        <f ca="1">IFERROR(__xludf.DUMMYFUNCTION("""COMPUTED_VALUE"""),2307)</f>
        <v>2307</v>
      </c>
      <c r="B2107" s="3">
        <f ca="1">IFERROR(__xludf.DUMMYFUNCTION("""COMPUTED_VALUE"""),42370)</f>
        <v>42370</v>
      </c>
    </row>
    <row r="2108" spans="1:2" ht="13">
      <c r="A2108">
        <f ca="1">IFERROR(__xludf.DUMMYFUNCTION("""COMPUTED_VALUE"""),2308)</f>
        <v>2308</v>
      </c>
      <c r="B2108" s="3">
        <f ca="1">IFERROR(__xludf.DUMMYFUNCTION("""COMPUTED_VALUE"""),42370)</f>
        <v>42370</v>
      </c>
    </row>
    <row r="2109" spans="1:2" ht="13">
      <c r="A2109">
        <f ca="1">IFERROR(__xludf.DUMMYFUNCTION("""COMPUTED_VALUE"""),2309)</f>
        <v>2309</v>
      </c>
      <c r="B2109" s="3">
        <f ca="1">IFERROR(__xludf.DUMMYFUNCTION("""COMPUTED_VALUE"""),42370)</f>
        <v>42370</v>
      </c>
    </row>
    <row r="2110" spans="1:2" ht="13">
      <c r="A2110">
        <f ca="1">IFERROR(__xludf.DUMMYFUNCTION("""COMPUTED_VALUE"""),2310)</f>
        <v>2310</v>
      </c>
      <c r="B2110" s="3">
        <f ca="1">IFERROR(__xludf.DUMMYFUNCTION("""COMPUTED_VALUE"""),42370)</f>
        <v>42370</v>
      </c>
    </row>
    <row r="2111" spans="1:2" ht="13">
      <c r="A2111">
        <f ca="1">IFERROR(__xludf.DUMMYFUNCTION("""COMPUTED_VALUE"""),2311)</f>
        <v>2311</v>
      </c>
      <c r="B2111" s="3">
        <f ca="1">IFERROR(__xludf.DUMMYFUNCTION("""COMPUTED_VALUE"""),42370)</f>
        <v>42370</v>
      </c>
    </row>
    <row r="2112" spans="1:2" ht="13">
      <c r="A2112">
        <f ca="1">IFERROR(__xludf.DUMMYFUNCTION("""COMPUTED_VALUE"""),2312)</f>
        <v>2312</v>
      </c>
      <c r="B2112" s="3">
        <f ca="1">IFERROR(__xludf.DUMMYFUNCTION("""COMPUTED_VALUE"""),42370)</f>
        <v>42370</v>
      </c>
    </row>
    <row r="2113" spans="1:2" ht="13">
      <c r="A2113">
        <f ca="1">IFERROR(__xludf.DUMMYFUNCTION("""COMPUTED_VALUE"""),2313)</f>
        <v>2313</v>
      </c>
      <c r="B2113" s="3">
        <f ca="1">IFERROR(__xludf.DUMMYFUNCTION("""COMPUTED_VALUE"""),42370)</f>
        <v>42370</v>
      </c>
    </row>
    <row r="2114" spans="1:2" ht="13">
      <c r="A2114">
        <f ca="1">IFERROR(__xludf.DUMMYFUNCTION("""COMPUTED_VALUE"""),2314)</f>
        <v>2314</v>
      </c>
      <c r="B2114" s="3">
        <f ca="1">IFERROR(__xludf.DUMMYFUNCTION("""COMPUTED_VALUE"""),42370)</f>
        <v>42370</v>
      </c>
    </row>
    <row r="2115" spans="1:2" ht="13">
      <c r="A2115">
        <f ca="1">IFERROR(__xludf.DUMMYFUNCTION("""COMPUTED_VALUE"""),2315)</f>
        <v>2315</v>
      </c>
      <c r="B2115" s="3">
        <f ca="1">IFERROR(__xludf.DUMMYFUNCTION("""COMPUTED_VALUE"""),42370)</f>
        <v>42370</v>
      </c>
    </row>
    <row r="2116" spans="1:2" ht="13">
      <c r="A2116">
        <f ca="1">IFERROR(__xludf.DUMMYFUNCTION("""COMPUTED_VALUE"""),2316)</f>
        <v>2316</v>
      </c>
      <c r="B2116" s="3">
        <f ca="1">IFERROR(__xludf.DUMMYFUNCTION("""COMPUTED_VALUE"""),42370)</f>
        <v>42370</v>
      </c>
    </row>
    <row r="2117" spans="1:2" ht="13">
      <c r="A2117">
        <f ca="1">IFERROR(__xludf.DUMMYFUNCTION("""COMPUTED_VALUE"""),2317)</f>
        <v>2317</v>
      </c>
      <c r="B2117" s="3">
        <f ca="1">IFERROR(__xludf.DUMMYFUNCTION("""COMPUTED_VALUE"""),42370)</f>
        <v>42370</v>
      </c>
    </row>
    <row r="2118" spans="1:2" ht="13">
      <c r="A2118">
        <f ca="1">IFERROR(__xludf.DUMMYFUNCTION("""COMPUTED_VALUE"""),2318)</f>
        <v>2318</v>
      </c>
      <c r="B2118" s="3">
        <f ca="1">IFERROR(__xludf.DUMMYFUNCTION("""COMPUTED_VALUE"""),42370)</f>
        <v>42370</v>
      </c>
    </row>
    <row r="2119" spans="1:2" ht="13">
      <c r="A2119">
        <f ca="1">IFERROR(__xludf.DUMMYFUNCTION("""COMPUTED_VALUE"""),2319)</f>
        <v>2319</v>
      </c>
      <c r="B2119" s="3">
        <f ca="1">IFERROR(__xludf.DUMMYFUNCTION("""COMPUTED_VALUE"""),42370)</f>
        <v>42370</v>
      </c>
    </row>
    <row r="2120" spans="1:2" ht="13">
      <c r="A2120">
        <f ca="1">IFERROR(__xludf.DUMMYFUNCTION("""COMPUTED_VALUE"""),2322)</f>
        <v>2322</v>
      </c>
      <c r="B2120" s="3">
        <f ca="1">IFERROR(__xludf.DUMMYFUNCTION("""COMPUTED_VALUE"""),42370)</f>
        <v>42370</v>
      </c>
    </row>
    <row r="2121" spans="1:2" ht="13">
      <c r="A2121">
        <f ca="1">IFERROR(__xludf.DUMMYFUNCTION("""COMPUTED_VALUE"""),2323)</f>
        <v>2323</v>
      </c>
      <c r="B2121" s="3">
        <f ca="1">IFERROR(__xludf.DUMMYFUNCTION("""COMPUTED_VALUE"""),42370)</f>
        <v>42370</v>
      </c>
    </row>
    <row r="2122" spans="1:2" ht="13">
      <c r="A2122">
        <f ca="1">IFERROR(__xludf.DUMMYFUNCTION("""COMPUTED_VALUE"""),2324)</f>
        <v>2324</v>
      </c>
      <c r="B2122" s="3">
        <f ca="1">IFERROR(__xludf.DUMMYFUNCTION("""COMPUTED_VALUE"""),42370)</f>
        <v>42370</v>
      </c>
    </row>
    <row r="2123" spans="1:2" ht="13">
      <c r="A2123">
        <f ca="1">IFERROR(__xludf.DUMMYFUNCTION("""COMPUTED_VALUE"""),2325)</f>
        <v>2325</v>
      </c>
      <c r="B2123" s="3">
        <f ca="1">IFERROR(__xludf.DUMMYFUNCTION("""COMPUTED_VALUE"""),42370)</f>
        <v>42370</v>
      </c>
    </row>
    <row r="2124" spans="1:2" ht="13">
      <c r="A2124">
        <f ca="1">IFERROR(__xludf.DUMMYFUNCTION("""COMPUTED_VALUE"""),2326)</f>
        <v>2326</v>
      </c>
      <c r="B2124" s="3">
        <f ca="1">IFERROR(__xludf.DUMMYFUNCTION("""COMPUTED_VALUE"""),42370)</f>
        <v>42370</v>
      </c>
    </row>
    <row r="2125" spans="1:2" ht="13">
      <c r="A2125">
        <f ca="1">IFERROR(__xludf.DUMMYFUNCTION("""COMPUTED_VALUE"""),2327)</f>
        <v>2327</v>
      </c>
      <c r="B2125" s="3">
        <f ca="1">IFERROR(__xludf.DUMMYFUNCTION("""COMPUTED_VALUE"""),42370)</f>
        <v>42370</v>
      </c>
    </row>
    <row r="2126" spans="1:2" ht="13">
      <c r="A2126">
        <f ca="1">IFERROR(__xludf.DUMMYFUNCTION("""COMPUTED_VALUE"""),2328)</f>
        <v>2328</v>
      </c>
      <c r="B2126" s="3">
        <f ca="1">IFERROR(__xludf.DUMMYFUNCTION("""COMPUTED_VALUE"""),42370)</f>
        <v>42370</v>
      </c>
    </row>
    <row r="2127" spans="1:2" ht="13">
      <c r="A2127">
        <f ca="1">IFERROR(__xludf.DUMMYFUNCTION("""COMPUTED_VALUE"""),2329)</f>
        <v>2329</v>
      </c>
      <c r="B2127" s="3">
        <f ca="1">IFERROR(__xludf.DUMMYFUNCTION("""COMPUTED_VALUE"""),42370)</f>
        <v>42370</v>
      </c>
    </row>
    <row r="2128" spans="1:2" ht="13">
      <c r="A2128">
        <f ca="1">IFERROR(__xludf.DUMMYFUNCTION("""COMPUTED_VALUE"""),2330)</f>
        <v>2330</v>
      </c>
      <c r="B2128" s="3">
        <f ca="1">IFERROR(__xludf.DUMMYFUNCTION("""COMPUTED_VALUE"""),42370)</f>
        <v>42370</v>
      </c>
    </row>
    <row r="2129" spans="1:2" ht="13">
      <c r="A2129">
        <f ca="1">IFERROR(__xludf.DUMMYFUNCTION("""COMPUTED_VALUE"""),2331)</f>
        <v>2331</v>
      </c>
      <c r="B2129" s="3">
        <f ca="1">IFERROR(__xludf.DUMMYFUNCTION("""COMPUTED_VALUE"""),42370)</f>
        <v>42370</v>
      </c>
    </row>
    <row r="2130" spans="1:2" ht="13">
      <c r="A2130">
        <f ca="1">IFERROR(__xludf.DUMMYFUNCTION("""COMPUTED_VALUE"""),2332)</f>
        <v>2332</v>
      </c>
      <c r="B2130" s="3">
        <f ca="1">IFERROR(__xludf.DUMMYFUNCTION("""COMPUTED_VALUE"""),42370)</f>
        <v>42370</v>
      </c>
    </row>
    <row r="2131" spans="1:2" ht="13">
      <c r="A2131">
        <f ca="1">IFERROR(__xludf.DUMMYFUNCTION("""COMPUTED_VALUE"""),2333)</f>
        <v>2333</v>
      </c>
      <c r="B2131" s="3">
        <f ca="1">IFERROR(__xludf.DUMMYFUNCTION("""COMPUTED_VALUE"""),42370)</f>
        <v>42370</v>
      </c>
    </row>
    <row r="2132" spans="1:2" ht="13">
      <c r="A2132">
        <f ca="1">IFERROR(__xludf.DUMMYFUNCTION("""COMPUTED_VALUE"""),2334)</f>
        <v>2334</v>
      </c>
      <c r="B2132" s="3">
        <f ca="1">IFERROR(__xludf.DUMMYFUNCTION("""COMPUTED_VALUE"""),42370)</f>
        <v>42370</v>
      </c>
    </row>
    <row r="2133" spans="1:2" ht="13">
      <c r="A2133">
        <f ca="1">IFERROR(__xludf.DUMMYFUNCTION("""COMPUTED_VALUE"""),2335)</f>
        <v>2335</v>
      </c>
      <c r="B2133" s="3">
        <f ca="1">IFERROR(__xludf.DUMMYFUNCTION("""COMPUTED_VALUE"""),42370)</f>
        <v>42370</v>
      </c>
    </row>
    <row r="2134" spans="1:2" ht="13">
      <c r="A2134">
        <f ca="1">IFERROR(__xludf.DUMMYFUNCTION("""COMPUTED_VALUE"""),2336)</f>
        <v>2336</v>
      </c>
      <c r="B2134" s="3">
        <f ca="1">IFERROR(__xludf.DUMMYFUNCTION("""COMPUTED_VALUE"""),42370)</f>
        <v>42370</v>
      </c>
    </row>
    <row r="2135" spans="1:2" ht="13">
      <c r="A2135">
        <f ca="1">IFERROR(__xludf.DUMMYFUNCTION("""COMPUTED_VALUE"""),2337)</f>
        <v>2337</v>
      </c>
      <c r="B2135" s="3">
        <f ca="1">IFERROR(__xludf.DUMMYFUNCTION("""COMPUTED_VALUE"""),42370)</f>
        <v>42370</v>
      </c>
    </row>
    <row r="2136" spans="1:2" ht="13">
      <c r="A2136">
        <f ca="1">IFERROR(__xludf.DUMMYFUNCTION("""COMPUTED_VALUE"""),2338)</f>
        <v>2338</v>
      </c>
      <c r="B2136" s="3">
        <f ca="1">IFERROR(__xludf.DUMMYFUNCTION("""COMPUTED_VALUE"""),42370)</f>
        <v>42370</v>
      </c>
    </row>
    <row r="2137" spans="1:2" ht="13">
      <c r="A2137">
        <f ca="1">IFERROR(__xludf.DUMMYFUNCTION("""COMPUTED_VALUE"""),2339)</f>
        <v>2339</v>
      </c>
      <c r="B2137" s="3">
        <f ca="1">IFERROR(__xludf.DUMMYFUNCTION("""COMPUTED_VALUE"""),42370)</f>
        <v>42370</v>
      </c>
    </row>
    <row r="2138" spans="1:2" ht="13">
      <c r="A2138">
        <f ca="1">IFERROR(__xludf.DUMMYFUNCTION("""COMPUTED_VALUE"""),2340)</f>
        <v>2340</v>
      </c>
      <c r="B2138" s="3">
        <f ca="1">IFERROR(__xludf.DUMMYFUNCTION("""COMPUTED_VALUE"""),42370)</f>
        <v>42370</v>
      </c>
    </row>
    <row r="2139" spans="1:2" ht="13">
      <c r="A2139">
        <f ca="1">IFERROR(__xludf.DUMMYFUNCTION("""COMPUTED_VALUE"""),2341)</f>
        <v>2341</v>
      </c>
      <c r="B2139" s="3">
        <f ca="1">IFERROR(__xludf.DUMMYFUNCTION("""COMPUTED_VALUE"""),42370)</f>
        <v>42370</v>
      </c>
    </row>
    <row r="2140" spans="1:2" ht="13">
      <c r="A2140">
        <f ca="1">IFERROR(__xludf.DUMMYFUNCTION("""COMPUTED_VALUE"""),2342)</f>
        <v>2342</v>
      </c>
      <c r="B2140" s="3">
        <f ca="1">IFERROR(__xludf.DUMMYFUNCTION("""COMPUTED_VALUE"""),42370)</f>
        <v>42370</v>
      </c>
    </row>
    <row r="2141" spans="1:2" ht="13">
      <c r="A2141">
        <f ca="1">IFERROR(__xludf.DUMMYFUNCTION("""COMPUTED_VALUE"""),2343)</f>
        <v>2343</v>
      </c>
      <c r="B2141" s="3">
        <f ca="1">IFERROR(__xludf.DUMMYFUNCTION("""COMPUTED_VALUE"""),42370)</f>
        <v>42370</v>
      </c>
    </row>
    <row r="2142" spans="1:2" ht="13">
      <c r="A2142">
        <f ca="1">IFERROR(__xludf.DUMMYFUNCTION("""COMPUTED_VALUE"""),2344)</f>
        <v>2344</v>
      </c>
      <c r="B2142" s="3">
        <f ca="1">IFERROR(__xludf.DUMMYFUNCTION("""COMPUTED_VALUE"""),42370)</f>
        <v>42370</v>
      </c>
    </row>
    <row r="2143" spans="1:2" ht="13">
      <c r="A2143">
        <f ca="1">IFERROR(__xludf.DUMMYFUNCTION("""COMPUTED_VALUE"""),2345)</f>
        <v>2345</v>
      </c>
      <c r="B2143" s="3">
        <f ca="1">IFERROR(__xludf.DUMMYFUNCTION("""COMPUTED_VALUE"""),42370)</f>
        <v>42370</v>
      </c>
    </row>
    <row r="2144" spans="1:2" ht="13">
      <c r="A2144">
        <f ca="1">IFERROR(__xludf.DUMMYFUNCTION("""COMPUTED_VALUE"""),2346)</f>
        <v>2346</v>
      </c>
      <c r="B2144" s="3">
        <f ca="1">IFERROR(__xludf.DUMMYFUNCTION("""COMPUTED_VALUE"""),42370)</f>
        <v>42370</v>
      </c>
    </row>
    <row r="2145" spans="1:2" ht="13">
      <c r="A2145">
        <f ca="1">IFERROR(__xludf.DUMMYFUNCTION("""COMPUTED_VALUE"""),2347)</f>
        <v>2347</v>
      </c>
      <c r="B2145" s="3">
        <f ca="1">IFERROR(__xludf.DUMMYFUNCTION("""COMPUTED_VALUE"""),42370)</f>
        <v>42370</v>
      </c>
    </row>
    <row r="2146" spans="1:2" ht="13">
      <c r="A2146">
        <f ca="1">IFERROR(__xludf.DUMMYFUNCTION("""COMPUTED_VALUE"""),2348)</f>
        <v>2348</v>
      </c>
      <c r="B2146" s="3">
        <f ca="1">IFERROR(__xludf.DUMMYFUNCTION("""COMPUTED_VALUE"""),42370)</f>
        <v>42370</v>
      </c>
    </row>
    <row r="2147" spans="1:2" ht="13">
      <c r="A2147">
        <f ca="1">IFERROR(__xludf.DUMMYFUNCTION("""COMPUTED_VALUE"""),2349)</f>
        <v>2349</v>
      </c>
      <c r="B2147" s="3">
        <f ca="1">IFERROR(__xludf.DUMMYFUNCTION("""COMPUTED_VALUE"""),42370)</f>
        <v>42370</v>
      </c>
    </row>
    <row r="2148" spans="1:2" ht="13">
      <c r="A2148">
        <f ca="1">IFERROR(__xludf.DUMMYFUNCTION("""COMPUTED_VALUE"""),2350)</f>
        <v>2350</v>
      </c>
      <c r="B2148" s="3">
        <f ca="1">IFERROR(__xludf.DUMMYFUNCTION("""COMPUTED_VALUE"""),42370)</f>
        <v>42370</v>
      </c>
    </row>
    <row r="2149" spans="1:2" ht="13">
      <c r="A2149">
        <f ca="1">IFERROR(__xludf.DUMMYFUNCTION("""COMPUTED_VALUE"""),2351)</f>
        <v>2351</v>
      </c>
      <c r="B2149" s="3">
        <f ca="1">IFERROR(__xludf.DUMMYFUNCTION("""COMPUTED_VALUE"""),42370)</f>
        <v>42370</v>
      </c>
    </row>
    <row r="2150" spans="1:2" ht="13">
      <c r="A2150">
        <f ca="1">IFERROR(__xludf.DUMMYFUNCTION("""COMPUTED_VALUE"""),2352)</f>
        <v>2352</v>
      </c>
      <c r="B2150" s="3">
        <f ca="1">IFERROR(__xludf.DUMMYFUNCTION("""COMPUTED_VALUE"""),42370)</f>
        <v>42370</v>
      </c>
    </row>
    <row r="2151" spans="1:2" ht="13">
      <c r="A2151">
        <f ca="1">IFERROR(__xludf.DUMMYFUNCTION("""COMPUTED_VALUE"""),2353)</f>
        <v>2353</v>
      </c>
      <c r="B2151" s="3">
        <f ca="1">IFERROR(__xludf.DUMMYFUNCTION("""COMPUTED_VALUE"""),42370)</f>
        <v>42370</v>
      </c>
    </row>
    <row r="2152" spans="1:2" ht="13">
      <c r="A2152">
        <f ca="1">IFERROR(__xludf.DUMMYFUNCTION("""COMPUTED_VALUE"""),2354)</f>
        <v>2354</v>
      </c>
      <c r="B2152" s="3">
        <f ca="1">IFERROR(__xludf.DUMMYFUNCTION("""COMPUTED_VALUE"""),42370)</f>
        <v>42370</v>
      </c>
    </row>
    <row r="2153" spans="1:2" ht="13">
      <c r="A2153">
        <f ca="1">IFERROR(__xludf.DUMMYFUNCTION("""COMPUTED_VALUE"""),2355)</f>
        <v>2355</v>
      </c>
      <c r="B2153" s="3">
        <f ca="1">IFERROR(__xludf.DUMMYFUNCTION("""COMPUTED_VALUE"""),42370)</f>
        <v>42370</v>
      </c>
    </row>
    <row r="2154" spans="1:2" ht="13">
      <c r="A2154">
        <f ca="1">IFERROR(__xludf.DUMMYFUNCTION("""COMPUTED_VALUE"""),2356)</f>
        <v>2356</v>
      </c>
      <c r="B2154" s="3">
        <f ca="1">IFERROR(__xludf.DUMMYFUNCTION("""COMPUTED_VALUE"""),42370)</f>
        <v>42370</v>
      </c>
    </row>
    <row r="2155" spans="1:2" ht="13">
      <c r="A2155">
        <f ca="1">IFERROR(__xludf.DUMMYFUNCTION("""COMPUTED_VALUE"""),2357)</f>
        <v>2357</v>
      </c>
      <c r="B2155" s="3">
        <f ca="1">IFERROR(__xludf.DUMMYFUNCTION("""COMPUTED_VALUE"""),42370)</f>
        <v>42370</v>
      </c>
    </row>
    <row r="2156" spans="1:2" ht="13">
      <c r="A2156">
        <f ca="1">IFERROR(__xludf.DUMMYFUNCTION("""COMPUTED_VALUE"""),2358)</f>
        <v>2358</v>
      </c>
      <c r="B2156" s="3">
        <f ca="1">IFERROR(__xludf.DUMMYFUNCTION("""COMPUTED_VALUE"""),42370)</f>
        <v>42370</v>
      </c>
    </row>
    <row r="2157" spans="1:2" ht="13">
      <c r="A2157">
        <f ca="1">IFERROR(__xludf.DUMMYFUNCTION("""COMPUTED_VALUE"""),2359)</f>
        <v>2359</v>
      </c>
      <c r="B2157" s="3">
        <f ca="1">IFERROR(__xludf.DUMMYFUNCTION("""COMPUTED_VALUE"""),42370)</f>
        <v>42370</v>
      </c>
    </row>
    <row r="2158" spans="1:2" ht="13">
      <c r="A2158">
        <f ca="1">IFERROR(__xludf.DUMMYFUNCTION("""COMPUTED_VALUE"""),2360)</f>
        <v>2360</v>
      </c>
      <c r="B2158" s="3">
        <f ca="1">IFERROR(__xludf.DUMMYFUNCTION("""COMPUTED_VALUE"""),42370)</f>
        <v>42370</v>
      </c>
    </row>
    <row r="2159" spans="1:2" ht="13">
      <c r="A2159">
        <f ca="1">IFERROR(__xludf.DUMMYFUNCTION("""COMPUTED_VALUE"""),2361)</f>
        <v>2361</v>
      </c>
      <c r="B2159" s="3">
        <f ca="1">IFERROR(__xludf.DUMMYFUNCTION("""COMPUTED_VALUE"""),42370)</f>
        <v>42370</v>
      </c>
    </row>
    <row r="2160" spans="1:2" ht="13">
      <c r="A2160">
        <f ca="1">IFERROR(__xludf.DUMMYFUNCTION("""COMPUTED_VALUE"""),2362)</f>
        <v>2362</v>
      </c>
      <c r="B2160" s="3">
        <f ca="1">IFERROR(__xludf.DUMMYFUNCTION("""COMPUTED_VALUE"""),42370)</f>
        <v>42370</v>
      </c>
    </row>
    <row r="2161" spans="1:2" ht="13">
      <c r="A2161">
        <f ca="1">IFERROR(__xludf.DUMMYFUNCTION("""COMPUTED_VALUE"""),2363)</f>
        <v>2363</v>
      </c>
      <c r="B2161" s="3">
        <f ca="1">IFERROR(__xludf.DUMMYFUNCTION("""COMPUTED_VALUE"""),42370)</f>
        <v>42370</v>
      </c>
    </row>
    <row r="2162" spans="1:2" ht="13">
      <c r="A2162">
        <f ca="1">IFERROR(__xludf.DUMMYFUNCTION("""COMPUTED_VALUE"""),2364)</f>
        <v>2364</v>
      </c>
      <c r="B2162" s="3">
        <f ca="1">IFERROR(__xludf.DUMMYFUNCTION("""COMPUTED_VALUE"""),42370)</f>
        <v>42370</v>
      </c>
    </row>
    <row r="2163" spans="1:2" ht="13">
      <c r="A2163">
        <f ca="1">IFERROR(__xludf.DUMMYFUNCTION("""COMPUTED_VALUE"""),2365)</f>
        <v>2365</v>
      </c>
      <c r="B2163" s="3">
        <f ca="1">IFERROR(__xludf.DUMMYFUNCTION("""COMPUTED_VALUE"""),42370)</f>
        <v>42370</v>
      </c>
    </row>
    <row r="2164" spans="1:2" ht="13">
      <c r="A2164">
        <f ca="1">IFERROR(__xludf.DUMMYFUNCTION("""COMPUTED_VALUE"""),2366)</f>
        <v>2366</v>
      </c>
      <c r="B2164" s="3">
        <f ca="1">IFERROR(__xludf.DUMMYFUNCTION("""COMPUTED_VALUE"""),42370)</f>
        <v>42370</v>
      </c>
    </row>
    <row r="2165" spans="1:2" ht="13">
      <c r="A2165">
        <f ca="1">IFERROR(__xludf.DUMMYFUNCTION("""COMPUTED_VALUE"""),2367)</f>
        <v>2367</v>
      </c>
      <c r="B2165" s="3">
        <f ca="1">IFERROR(__xludf.DUMMYFUNCTION("""COMPUTED_VALUE"""),42370)</f>
        <v>42370</v>
      </c>
    </row>
    <row r="2166" spans="1:2" ht="13">
      <c r="A2166">
        <f ca="1">IFERROR(__xludf.DUMMYFUNCTION("""COMPUTED_VALUE"""),2368)</f>
        <v>2368</v>
      </c>
      <c r="B2166" s="3">
        <f ca="1">IFERROR(__xludf.DUMMYFUNCTION("""COMPUTED_VALUE"""),42370)</f>
        <v>42370</v>
      </c>
    </row>
    <row r="2167" spans="1:2" ht="13">
      <c r="A2167">
        <f ca="1">IFERROR(__xludf.DUMMYFUNCTION("""COMPUTED_VALUE"""),2369)</f>
        <v>2369</v>
      </c>
      <c r="B2167" s="3">
        <f ca="1">IFERROR(__xludf.DUMMYFUNCTION("""COMPUTED_VALUE"""),42370)</f>
        <v>42370</v>
      </c>
    </row>
    <row r="2168" spans="1:2" ht="13">
      <c r="A2168">
        <f ca="1">IFERROR(__xludf.DUMMYFUNCTION("""COMPUTED_VALUE"""),2370)</f>
        <v>2370</v>
      </c>
      <c r="B2168" s="3">
        <f ca="1">IFERROR(__xludf.DUMMYFUNCTION("""COMPUTED_VALUE"""),42370)</f>
        <v>42370</v>
      </c>
    </row>
    <row r="2169" spans="1:2" ht="13">
      <c r="A2169">
        <f ca="1">IFERROR(__xludf.DUMMYFUNCTION("""COMPUTED_VALUE"""),2371)</f>
        <v>2371</v>
      </c>
      <c r="B2169" s="3">
        <f ca="1">IFERROR(__xludf.DUMMYFUNCTION("""COMPUTED_VALUE"""),42370)</f>
        <v>42370</v>
      </c>
    </row>
    <row r="2170" spans="1:2" ht="13">
      <c r="A2170">
        <f ca="1">IFERROR(__xludf.DUMMYFUNCTION("""COMPUTED_VALUE"""),2372)</f>
        <v>2372</v>
      </c>
      <c r="B2170" s="3">
        <f ca="1">IFERROR(__xludf.DUMMYFUNCTION("""COMPUTED_VALUE"""),42370)</f>
        <v>42370</v>
      </c>
    </row>
    <row r="2171" spans="1:2" ht="13">
      <c r="A2171">
        <f ca="1">IFERROR(__xludf.DUMMYFUNCTION("""COMPUTED_VALUE"""),2373)</f>
        <v>2373</v>
      </c>
      <c r="B2171" s="3">
        <f ca="1">IFERROR(__xludf.DUMMYFUNCTION("""COMPUTED_VALUE"""),42370)</f>
        <v>42370</v>
      </c>
    </row>
    <row r="2172" spans="1:2" ht="13">
      <c r="A2172">
        <f ca="1">IFERROR(__xludf.DUMMYFUNCTION("""COMPUTED_VALUE"""),2374)</f>
        <v>2374</v>
      </c>
      <c r="B2172" s="3">
        <f ca="1">IFERROR(__xludf.DUMMYFUNCTION("""COMPUTED_VALUE"""),42370)</f>
        <v>42370</v>
      </c>
    </row>
    <row r="2173" spans="1:2" ht="13">
      <c r="A2173">
        <f ca="1">IFERROR(__xludf.DUMMYFUNCTION("""COMPUTED_VALUE"""),2375)</f>
        <v>2375</v>
      </c>
      <c r="B2173" s="3">
        <f ca="1">IFERROR(__xludf.DUMMYFUNCTION("""COMPUTED_VALUE"""),42370)</f>
        <v>42370</v>
      </c>
    </row>
    <row r="2174" spans="1:2" ht="13">
      <c r="A2174">
        <f ca="1">IFERROR(__xludf.DUMMYFUNCTION("""COMPUTED_VALUE"""),2376)</f>
        <v>2376</v>
      </c>
      <c r="B2174" s="3">
        <f ca="1">IFERROR(__xludf.DUMMYFUNCTION("""COMPUTED_VALUE"""),42370)</f>
        <v>42370</v>
      </c>
    </row>
    <row r="2175" spans="1:2" ht="13">
      <c r="A2175">
        <f ca="1">IFERROR(__xludf.DUMMYFUNCTION("""COMPUTED_VALUE"""),2377)</f>
        <v>2377</v>
      </c>
      <c r="B2175" s="3">
        <f ca="1">IFERROR(__xludf.DUMMYFUNCTION("""COMPUTED_VALUE"""),42370)</f>
        <v>42370</v>
      </c>
    </row>
    <row r="2176" spans="1:2" ht="13">
      <c r="A2176">
        <f ca="1">IFERROR(__xludf.DUMMYFUNCTION("""COMPUTED_VALUE"""),2378)</f>
        <v>2378</v>
      </c>
      <c r="B2176" s="3">
        <f ca="1">IFERROR(__xludf.DUMMYFUNCTION("""COMPUTED_VALUE"""),42370)</f>
        <v>42370</v>
      </c>
    </row>
    <row r="2177" spans="1:2" ht="13">
      <c r="A2177">
        <f ca="1">IFERROR(__xludf.DUMMYFUNCTION("""COMPUTED_VALUE"""),2379)</f>
        <v>2379</v>
      </c>
      <c r="B2177" s="3">
        <f ca="1">IFERROR(__xludf.DUMMYFUNCTION("""COMPUTED_VALUE"""),42370)</f>
        <v>42370</v>
      </c>
    </row>
    <row r="2178" spans="1:2" ht="13">
      <c r="A2178">
        <f ca="1">IFERROR(__xludf.DUMMYFUNCTION("""COMPUTED_VALUE"""),2380)</f>
        <v>2380</v>
      </c>
      <c r="B2178" s="3">
        <f ca="1">IFERROR(__xludf.DUMMYFUNCTION("""COMPUTED_VALUE"""),42370)</f>
        <v>42370</v>
      </c>
    </row>
    <row r="2179" spans="1:2" ht="13">
      <c r="A2179">
        <f ca="1">IFERROR(__xludf.DUMMYFUNCTION("""COMPUTED_VALUE"""),2381)</f>
        <v>2381</v>
      </c>
      <c r="B2179" s="3">
        <f ca="1">IFERROR(__xludf.DUMMYFUNCTION("""COMPUTED_VALUE"""),42370)</f>
        <v>42370</v>
      </c>
    </row>
    <row r="2180" spans="1:2" ht="13">
      <c r="A2180">
        <f ca="1">IFERROR(__xludf.DUMMYFUNCTION("""COMPUTED_VALUE"""),2382)</f>
        <v>2382</v>
      </c>
      <c r="B2180" s="3">
        <f ca="1">IFERROR(__xludf.DUMMYFUNCTION("""COMPUTED_VALUE"""),42370)</f>
        <v>42370</v>
      </c>
    </row>
    <row r="2181" spans="1:2" ht="13">
      <c r="A2181">
        <f ca="1">IFERROR(__xludf.DUMMYFUNCTION("""COMPUTED_VALUE"""),2383)</f>
        <v>2383</v>
      </c>
      <c r="B2181" s="3">
        <f ca="1">IFERROR(__xludf.DUMMYFUNCTION("""COMPUTED_VALUE"""),42370)</f>
        <v>42370</v>
      </c>
    </row>
    <row r="2182" spans="1:2" ht="13">
      <c r="A2182">
        <f ca="1">IFERROR(__xludf.DUMMYFUNCTION("""COMPUTED_VALUE"""),2384)</f>
        <v>2384</v>
      </c>
      <c r="B2182" s="3">
        <f ca="1">IFERROR(__xludf.DUMMYFUNCTION("""COMPUTED_VALUE"""),42370)</f>
        <v>42370</v>
      </c>
    </row>
    <row r="2183" spans="1:2" ht="13">
      <c r="A2183">
        <f ca="1">IFERROR(__xludf.DUMMYFUNCTION("""COMPUTED_VALUE"""),2385)</f>
        <v>2385</v>
      </c>
      <c r="B2183" s="3">
        <f ca="1">IFERROR(__xludf.DUMMYFUNCTION("""COMPUTED_VALUE"""),42370)</f>
        <v>42370</v>
      </c>
    </row>
    <row r="2184" spans="1:2" ht="13">
      <c r="A2184">
        <f ca="1">IFERROR(__xludf.DUMMYFUNCTION("""COMPUTED_VALUE"""),2386)</f>
        <v>2386</v>
      </c>
      <c r="B2184" s="3">
        <f ca="1">IFERROR(__xludf.DUMMYFUNCTION("""COMPUTED_VALUE"""),42370)</f>
        <v>42370</v>
      </c>
    </row>
    <row r="2185" spans="1:2" ht="13">
      <c r="A2185">
        <f ca="1">IFERROR(__xludf.DUMMYFUNCTION("""COMPUTED_VALUE"""),2387)</f>
        <v>2387</v>
      </c>
      <c r="B2185" s="3">
        <f ca="1">IFERROR(__xludf.DUMMYFUNCTION("""COMPUTED_VALUE"""),42370)</f>
        <v>42370</v>
      </c>
    </row>
    <row r="2186" spans="1:2" ht="13">
      <c r="A2186">
        <f ca="1">IFERROR(__xludf.DUMMYFUNCTION("""COMPUTED_VALUE"""),2388)</f>
        <v>2388</v>
      </c>
      <c r="B2186" s="3">
        <f ca="1">IFERROR(__xludf.DUMMYFUNCTION("""COMPUTED_VALUE"""),42370)</f>
        <v>42370</v>
      </c>
    </row>
    <row r="2187" spans="1:2" ht="13">
      <c r="A2187">
        <f ca="1">IFERROR(__xludf.DUMMYFUNCTION("""COMPUTED_VALUE"""),2389)</f>
        <v>2389</v>
      </c>
      <c r="B2187" s="3">
        <f ca="1">IFERROR(__xludf.DUMMYFUNCTION("""COMPUTED_VALUE"""),42370)</f>
        <v>42370</v>
      </c>
    </row>
    <row r="2188" spans="1:2" ht="13">
      <c r="A2188">
        <f ca="1">IFERROR(__xludf.DUMMYFUNCTION("""COMPUTED_VALUE"""),2390)</f>
        <v>2390</v>
      </c>
      <c r="B2188" s="3">
        <f ca="1">IFERROR(__xludf.DUMMYFUNCTION("""COMPUTED_VALUE"""),42370)</f>
        <v>42370</v>
      </c>
    </row>
    <row r="2189" spans="1:2" ht="13">
      <c r="A2189">
        <f ca="1">IFERROR(__xludf.DUMMYFUNCTION("""COMPUTED_VALUE"""),2392)</f>
        <v>2392</v>
      </c>
      <c r="B2189" s="3">
        <f ca="1">IFERROR(__xludf.DUMMYFUNCTION("""COMPUTED_VALUE"""),42370)</f>
        <v>42370</v>
      </c>
    </row>
    <row r="2190" spans="1:2" ht="13">
      <c r="A2190">
        <f ca="1">IFERROR(__xludf.DUMMYFUNCTION("""COMPUTED_VALUE"""),2393)</f>
        <v>2393</v>
      </c>
      <c r="B2190" s="3">
        <f ca="1">IFERROR(__xludf.DUMMYFUNCTION("""COMPUTED_VALUE"""),42370)</f>
        <v>42370</v>
      </c>
    </row>
    <row r="2191" spans="1:2" ht="13">
      <c r="A2191">
        <f ca="1">IFERROR(__xludf.DUMMYFUNCTION("""COMPUTED_VALUE"""),2394)</f>
        <v>2394</v>
      </c>
      <c r="B2191" s="3">
        <f ca="1">IFERROR(__xludf.DUMMYFUNCTION("""COMPUTED_VALUE"""),42370)</f>
        <v>42370</v>
      </c>
    </row>
    <row r="2192" spans="1:2" ht="13">
      <c r="A2192">
        <f ca="1">IFERROR(__xludf.DUMMYFUNCTION("""COMPUTED_VALUE"""),2395)</f>
        <v>2395</v>
      </c>
      <c r="B2192" s="3">
        <f ca="1">IFERROR(__xludf.DUMMYFUNCTION("""COMPUTED_VALUE"""),42370)</f>
        <v>42370</v>
      </c>
    </row>
    <row r="2193" spans="1:2" ht="13">
      <c r="A2193">
        <f ca="1">IFERROR(__xludf.DUMMYFUNCTION("""COMPUTED_VALUE"""),2396)</f>
        <v>2396</v>
      </c>
      <c r="B2193" s="3">
        <f ca="1">IFERROR(__xludf.DUMMYFUNCTION("""COMPUTED_VALUE"""),42370)</f>
        <v>42370</v>
      </c>
    </row>
    <row r="2194" spans="1:2" ht="13">
      <c r="A2194">
        <f ca="1">IFERROR(__xludf.DUMMYFUNCTION("""COMPUTED_VALUE"""),2397)</f>
        <v>2397</v>
      </c>
      <c r="B2194" s="3">
        <f ca="1">IFERROR(__xludf.DUMMYFUNCTION("""COMPUTED_VALUE"""),42370)</f>
        <v>42370</v>
      </c>
    </row>
    <row r="2195" spans="1:2" ht="13">
      <c r="A2195">
        <f ca="1">IFERROR(__xludf.DUMMYFUNCTION("""COMPUTED_VALUE"""),2398)</f>
        <v>2398</v>
      </c>
      <c r="B2195" s="3">
        <f ca="1">IFERROR(__xludf.DUMMYFUNCTION("""COMPUTED_VALUE"""),42370)</f>
        <v>42370</v>
      </c>
    </row>
    <row r="2196" spans="1:2" ht="13">
      <c r="A2196">
        <f ca="1">IFERROR(__xludf.DUMMYFUNCTION("""COMPUTED_VALUE"""),2399)</f>
        <v>2399</v>
      </c>
      <c r="B2196" s="3">
        <f ca="1">IFERROR(__xludf.DUMMYFUNCTION("""COMPUTED_VALUE"""),42370)</f>
        <v>42370</v>
      </c>
    </row>
    <row r="2197" spans="1:2" ht="13">
      <c r="A2197">
        <f ca="1">IFERROR(__xludf.DUMMYFUNCTION("""COMPUTED_VALUE"""),2400)</f>
        <v>2400</v>
      </c>
      <c r="B2197" s="3">
        <f ca="1">IFERROR(__xludf.DUMMYFUNCTION("""COMPUTED_VALUE"""),42370)</f>
        <v>42370</v>
      </c>
    </row>
    <row r="2198" spans="1:2" ht="13">
      <c r="A2198">
        <f ca="1">IFERROR(__xludf.DUMMYFUNCTION("""COMPUTED_VALUE"""),2401)</f>
        <v>2401</v>
      </c>
      <c r="B2198" s="3">
        <f ca="1">IFERROR(__xludf.DUMMYFUNCTION("""COMPUTED_VALUE"""),42370)</f>
        <v>42370</v>
      </c>
    </row>
    <row r="2199" spans="1:2" ht="13">
      <c r="A2199">
        <f ca="1">IFERROR(__xludf.DUMMYFUNCTION("""COMPUTED_VALUE"""),2402)</f>
        <v>2402</v>
      </c>
      <c r="B2199" s="3">
        <f ca="1">IFERROR(__xludf.DUMMYFUNCTION("""COMPUTED_VALUE"""),42370)</f>
        <v>42370</v>
      </c>
    </row>
    <row r="2200" spans="1:2" ht="13">
      <c r="A2200">
        <f ca="1">IFERROR(__xludf.DUMMYFUNCTION("""COMPUTED_VALUE"""),2403)</f>
        <v>2403</v>
      </c>
      <c r="B2200" s="3">
        <f ca="1">IFERROR(__xludf.DUMMYFUNCTION("""COMPUTED_VALUE"""),42370)</f>
        <v>42370</v>
      </c>
    </row>
    <row r="2201" spans="1:2" ht="13">
      <c r="A2201">
        <f ca="1">IFERROR(__xludf.DUMMYFUNCTION("""COMPUTED_VALUE"""),2404)</f>
        <v>2404</v>
      </c>
      <c r="B2201" s="3">
        <f ca="1">IFERROR(__xludf.DUMMYFUNCTION("""COMPUTED_VALUE"""),42370)</f>
        <v>42370</v>
      </c>
    </row>
    <row r="2202" spans="1:2" ht="13">
      <c r="A2202">
        <f ca="1">IFERROR(__xludf.DUMMYFUNCTION("""COMPUTED_VALUE"""),2405)</f>
        <v>2405</v>
      </c>
      <c r="B2202" s="3">
        <f ca="1">IFERROR(__xludf.DUMMYFUNCTION("""COMPUTED_VALUE"""),42370)</f>
        <v>42370</v>
      </c>
    </row>
    <row r="2203" spans="1:2" ht="13">
      <c r="A2203">
        <f ca="1">IFERROR(__xludf.DUMMYFUNCTION("""COMPUTED_VALUE"""),2406)</f>
        <v>2406</v>
      </c>
      <c r="B2203" s="3">
        <f ca="1">IFERROR(__xludf.DUMMYFUNCTION("""COMPUTED_VALUE"""),42370)</f>
        <v>42370</v>
      </c>
    </row>
    <row r="2204" spans="1:2" ht="13">
      <c r="A2204">
        <f ca="1">IFERROR(__xludf.DUMMYFUNCTION("""COMPUTED_VALUE"""),2407)</f>
        <v>2407</v>
      </c>
      <c r="B2204" s="3">
        <f ca="1">IFERROR(__xludf.DUMMYFUNCTION("""COMPUTED_VALUE"""),42370)</f>
        <v>42370</v>
      </c>
    </row>
    <row r="2205" spans="1:2" ht="13">
      <c r="A2205">
        <f ca="1">IFERROR(__xludf.DUMMYFUNCTION("""COMPUTED_VALUE"""),2409)</f>
        <v>2409</v>
      </c>
      <c r="B2205" s="3">
        <f ca="1">IFERROR(__xludf.DUMMYFUNCTION("""COMPUTED_VALUE"""),42370)</f>
        <v>42370</v>
      </c>
    </row>
    <row r="2206" spans="1:2" ht="13">
      <c r="A2206">
        <f ca="1">IFERROR(__xludf.DUMMYFUNCTION("""COMPUTED_VALUE"""),2410)</f>
        <v>2410</v>
      </c>
      <c r="B2206" s="3">
        <f ca="1">IFERROR(__xludf.DUMMYFUNCTION("""COMPUTED_VALUE"""),42370)</f>
        <v>42370</v>
      </c>
    </row>
    <row r="2207" spans="1:2" ht="13">
      <c r="A2207">
        <f ca="1">IFERROR(__xludf.DUMMYFUNCTION("""COMPUTED_VALUE"""),2411)</f>
        <v>2411</v>
      </c>
      <c r="B2207" s="3">
        <f ca="1">IFERROR(__xludf.DUMMYFUNCTION("""COMPUTED_VALUE"""),42370)</f>
        <v>42370</v>
      </c>
    </row>
    <row r="2208" spans="1:2" ht="13">
      <c r="A2208">
        <f ca="1">IFERROR(__xludf.DUMMYFUNCTION("""COMPUTED_VALUE"""),2413)</f>
        <v>2413</v>
      </c>
      <c r="B2208" s="3">
        <f ca="1">IFERROR(__xludf.DUMMYFUNCTION("""COMPUTED_VALUE"""),42370)</f>
        <v>42370</v>
      </c>
    </row>
    <row r="2209" spans="1:2" ht="13">
      <c r="A2209">
        <f ca="1">IFERROR(__xludf.DUMMYFUNCTION("""COMPUTED_VALUE"""),2414)</f>
        <v>2414</v>
      </c>
      <c r="B2209" s="3">
        <f ca="1">IFERROR(__xludf.DUMMYFUNCTION("""COMPUTED_VALUE"""),42370)</f>
        <v>42370</v>
      </c>
    </row>
    <row r="2210" spans="1:2" ht="13">
      <c r="A2210">
        <f ca="1">IFERROR(__xludf.DUMMYFUNCTION("""COMPUTED_VALUE"""),2415)</f>
        <v>2415</v>
      </c>
      <c r="B2210" s="3">
        <f ca="1">IFERROR(__xludf.DUMMYFUNCTION("""COMPUTED_VALUE"""),42370)</f>
        <v>42370</v>
      </c>
    </row>
    <row r="2211" spans="1:2" ht="13">
      <c r="A2211">
        <f ca="1">IFERROR(__xludf.DUMMYFUNCTION("""COMPUTED_VALUE"""),2416)</f>
        <v>2416</v>
      </c>
      <c r="B2211" s="3">
        <f ca="1">IFERROR(__xludf.DUMMYFUNCTION("""COMPUTED_VALUE"""),42370)</f>
        <v>42370</v>
      </c>
    </row>
    <row r="2212" spans="1:2" ht="13">
      <c r="A2212">
        <f ca="1">IFERROR(__xludf.DUMMYFUNCTION("""COMPUTED_VALUE"""),2417)</f>
        <v>2417</v>
      </c>
      <c r="B2212" s="3">
        <f ca="1">IFERROR(__xludf.DUMMYFUNCTION("""COMPUTED_VALUE"""),42370)</f>
        <v>42370</v>
      </c>
    </row>
    <row r="2213" spans="1:2" ht="13">
      <c r="A2213">
        <f ca="1">IFERROR(__xludf.DUMMYFUNCTION("""COMPUTED_VALUE"""),2418)</f>
        <v>2418</v>
      </c>
      <c r="B2213" s="3">
        <f ca="1">IFERROR(__xludf.DUMMYFUNCTION("""COMPUTED_VALUE"""),42370)</f>
        <v>42370</v>
      </c>
    </row>
    <row r="2214" spans="1:2" ht="13">
      <c r="A2214">
        <f ca="1">IFERROR(__xludf.DUMMYFUNCTION("""COMPUTED_VALUE"""),2419)</f>
        <v>2419</v>
      </c>
      <c r="B2214" s="3">
        <f ca="1">IFERROR(__xludf.DUMMYFUNCTION("""COMPUTED_VALUE"""),42370)</f>
        <v>42370</v>
      </c>
    </row>
    <row r="2215" spans="1:2" ht="13">
      <c r="A2215">
        <f ca="1">IFERROR(__xludf.DUMMYFUNCTION("""COMPUTED_VALUE"""),2420)</f>
        <v>2420</v>
      </c>
      <c r="B2215" s="3">
        <f ca="1">IFERROR(__xludf.DUMMYFUNCTION("""COMPUTED_VALUE"""),42370)</f>
        <v>42370</v>
      </c>
    </row>
    <row r="2216" spans="1:2" ht="13">
      <c r="A2216">
        <f ca="1">IFERROR(__xludf.DUMMYFUNCTION("""COMPUTED_VALUE"""),2421)</f>
        <v>2421</v>
      </c>
      <c r="B2216" s="3">
        <f ca="1">IFERROR(__xludf.DUMMYFUNCTION("""COMPUTED_VALUE"""),42370)</f>
        <v>42370</v>
      </c>
    </row>
    <row r="2217" spans="1:2" ht="13">
      <c r="A2217">
        <f ca="1">IFERROR(__xludf.DUMMYFUNCTION("""COMPUTED_VALUE"""),2422)</f>
        <v>2422</v>
      </c>
      <c r="B2217" s="3">
        <f ca="1">IFERROR(__xludf.DUMMYFUNCTION("""COMPUTED_VALUE"""),42370)</f>
        <v>42370</v>
      </c>
    </row>
    <row r="2218" spans="1:2" ht="13">
      <c r="A2218">
        <f ca="1">IFERROR(__xludf.DUMMYFUNCTION("""COMPUTED_VALUE"""),2423)</f>
        <v>2423</v>
      </c>
      <c r="B2218" s="3">
        <f ca="1">IFERROR(__xludf.DUMMYFUNCTION("""COMPUTED_VALUE"""),42370)</f>
        <v>42370</v>
      </c>
    </row>
    <row r="2219" spans="1:2" ht="13">
      <c r="A2219">
        <f ca="1">IFERROR(__xludf.DUMMYFUNCTION("""COMPUTED_VALUE"""),2424)</f>
        <v>2424</v>
      </c>
      <c r="B2219" s="3">
        <f ca="1">IFERROR(__xludf.DUMMYFUNCTION("""COMPUTED_VALUE"""),42370)</f>
        <v>42370</v>
      </c>
    </row>
    <row r="2220" spans="1:2" ht="13">
      <c r="A2220">
        <f ca="1">IFERROR(__xludf.DUMMYFUNCTION("""COMPUTED_VALUE"""),2425)</f>
        <v>2425</v>
      </c>
      <c r="B2220" s="3">
        <f ca="1">IFERROR(__xludf.DUMMYFUNCTION("""COMPUTED_VALUE"""),42370)</f>
        <v>42370</v>
      </c>
    </row>
    <row r="2221" spans="1:2" ht="13">
      <c r="A2221">
        <f ca="1">IFERROR(__xludf.DUMMYFUNCTION("""COMPUTED_VALUE"""),2426)</f>
        <v>2426</v>
      </c>
      <c r="B2221" s="3">
        <f ca="1">IFERROR(__xludf.DUMMYFUNCTION("""COMPUTED_VALUE"""),42370)</f>
        <v>42370</v>
      </c>
    </row>
    <row r="2222" spans="1:2" ht="13">
      <c r="A2222">
        <f ca="1">IFERROR(__xludf.DUMMYFUNCTION("""COMPUTED_VALUE"""),2427)</f>
        <v>2427</v>
      </c>
      <c r="B2222" s="3">
        <f ca="1">IFERROR(__xludf.DUMMYFUNCTION("""COMPUTED_VALUE"""),42370)</f>
        <v>42370</v>
      </c>
    </row>
    <row r="2223" spans="1:2" ht="13">
      <c r="A2223">
        <f ca="1">IFERROR(__xludf.DUMMYFUNCTION("""COMPUTED_VALUE"""),2428)</f>
        <v>2428</v>
      </c>
      <c r="B2223" s="3">
        <f ca="1">IFERROR(__xludf.DUMMYFUNCTION("""COMPUTED_VALUE"""),42370)</f>
        <v>42370</v>
      </c>
    </row>
    <row r="2224" spans="1:2" ht="13">
      <c r="A2224">
        <f ca="1">IFERROR(__xludf.DUMMYFUNCTION("""COMPUTED_VALUE"""),2429)</f>
        <v>2429</v>
      </c>
      <c r="B2224" s="3">
        <f ca="1">IFERROR(__xludf.DUMMYFUNCTION("""COMPUTED_VALUE"""),42370)</f>
        <v>42370</v>
      </c>
    </row>
    <row r="2225" spans="1:2" ht="13">
      <c r="A2225">
        <f ca="1">IFERROR(__xludf.DUMMYFUNCTION("""COMPUTED_VALUE"""),2430)</f>
        <v>2430</v>
      </c>
      <c r="B2225" s="3">
        <f ca="1">IFERROR(__xludf.DUMMYFUNCTION("""COMPUTED_VALUE"""),42370)</f>
        <v>42370</v>
      </c>
    </row>
    <row r="2226" spans="1:2" ht="13">
      <c r="A2226">
        <f ca="1">IFERROR(__xludf.DUMMYFUNCTION("""COMPUTED_VALUE"""),2431)</f>
        <v>2431</v>
      </c>
      <c r="B2226" s="3">
        <f ca="1">IFERROR(__xludf.DUMMYFUNCTION("""COMPUTED_VALUE"""),42370)</f>
        <v>42370</v>
      </c>
    </row>
    <row r="2227" spans="1:2" ht="13">
      <c r="A2227">
        <f ca="1">IFERROR(__xludf.DUMMYFUNCTION("""COMPUTED_VALUE"""),2432)</f>
        <v>2432</v>
      </c>
      <c r="B2227" s="3">
        <f ca="1">IFERROR(__xludf.DUMMYFUNCTION("""COMPUTED_VALUE"""),42370)</f>
        <v>42370</v>
      </c>
    </row>
    <row r="2228" spans="1:2" ht="13">
      <c r="A2228">
        <f ca="1">IFERROR(__xludf.DUMMYFUNCTION("""COMPUTED_VALUE"""),2433)</f>
        <v>2433</v>
      </c>
      <c r="B2228" s="3">
        <f ca="1">IFERROR(__xludf.DUMMYFUNCTION("""COMPUTED_VALUE"""),42370)</f>
        <v>42370</v>
      </c>
    </row>
    <row r="2229" spans="1:2" ht="13">
      <c r="A2229">
        <f ca="1">IFERROR(__xludf.DUMMYFUNCTION("""COMPUTED_VALUE"""),2434)</f>
        <v>2434</v>
      </c>
      <c r="B2229" s="3">
        <f ca="1">IFERROR(__xludf.DUMMYFUNCTION("""COMPUTED_VALUE"""),42370)</f>
        <v>42370</v>
      </c>
    </row>
    <row r="2230" spans="1:2" ht="13">
      <c r="A2230">
        <f ca="1">IFERROR(__xludf.DUMMYFUNCTION("""COMPUTED_VALUE"""),2435)</f>
        <v>2435</v>
      </c>
      <c r="B2230" s="3">
        <f ca="1">IFERROR(__xludf.DUMMYFUNCTION("""COMPUTED_VALUE"""),42370)</f>
        <v>42370</v>
      </c>
    </row>
    <row r="2231" spans="1:2" ht="13">
      <c r="A2231">
        <f ca="1">IFERROR(__xludf.DUMMYFUNCTION("""COMPUTED_VALUE"""),2436)</f>
        <v>2436</v>
      </c>
      <c r="B2231" s="3">
        <f ca="1">IFERROR(__xludf.DUMMYFUNCTION("""COMPUTED_VALUE"""),42370)</f>
        <v>42370</v>
      </c>
    </row>
    <row r="2232" spans="1:2" ht="13">
      <c r="A2232">
        <f ca="1">IFERROR(__xludf.DUMMYFUNCTION("""COMPUTED_VALUE"""),2437)</f>
        <v>2437</v>
      </c>
      <c r="B2232" s="3">
        <f ca="1">IFERROR(__xludf.DUMMYFUNCTION("""COMPUTED_VALUE"""),42370)</f>
        <v>42370</v>
      </c>
    </row>
    <row r="2233" spans="1:2" ht="13">
      <c r="A2233">
        <f ca="1">IFERROR(__xludf.DUMMYFUNCTION("""COMPUTED_VALUE"""),2438)</f>
        <v>2438</v>
      </c>
      <c r="B2233" s="3">
        <f ca="1">IFERROR(__xludf.DUMMYFUNCTION("""COMPUTED_VALUE"""),42370)</f>
        <v>42370</v>
      </c>
    </row>
    <row r="2234" spans="1:2" ht="13">
      <c r="A2234">
        <f ca="1">IFERROR(__xludf.DUMMYFUNCTION("""COMPUTED_VALUE"""),2439)</f>
        <v>2439</v>
      </c>
      <c r="B2234" s="3">
        <f ca="1">IFERROR(__xludf.DUMMYFUNCTION("""COMPUTED_VALUE"""),42370)</f>
        <v>42370</v>
      </c>
    </row>
    <row r="2235" spans="1:2" ht="13">
      <c r="A2235">
        <f ca="1">IFERROR(__xludf.DUMMYFUNCTION("""COMPUTED_VALUE"""),2440)</f>
        <v>2440</v>
      </c>
      <c r="B2235" s="3">
        <f ca="1">IFERROR(__xludf.DUMMYFUNCTION("""COMPUTED_VALUE"""),42370)</f>
        <v>42370</v>
      </c>
    </row>
    <row r="2236" spans="1:2" ht="13">
      <c r="A2236">
        <f ca="1">IFERROR(__xludf.DUMMYFUNCTION("""COMPUTED_VALUE"""),2441)</f>
        <v>2441</v>
      </c>
      <c r="B2236" s="3">
        <f ca="1">IFERROR(__xludf.DUMMYFUNCTION("""COMPUTED_VALUE"""),42370)</f>
        <v>42370</v>
      </c>
    </row>
    <row r="2237" spans="1:2" ht="13">
      <c r="A2237">
        <f ca="1">IFERROR(__xludf.DUMMYFUNCTION("""COMPUTED_VALUE"""),2442)</f>
        <v>2442</v>
      </c>
      <c r="B2237" s="3">
        <f ca="1">IFERROR(__xludf.DUMMYFUNCTION("""COMPUTED_VALUE"""),42370)</f>
        <v>42370</v>
      </c>
    </row>
    <row r="2238" spans="1:2" ht="13">
      <c r="A2238">
        <f ca="1">IFERROR(__xludf.DUMMYFUNCTION("""COMPUTED_VALUE"""),2443)</f>
        <v>2443</v>
      </c>
      <c r="B2238" s="3">
        <f ca="1">IFERROR(__xludf.DUMMYFUNCTION("""COMPUTED_VALUE"""),42370)</f>
        <v>42370</v>
      </c>
    </row>
    <row r="2239" spans="1:2" ht="13">
      <c r="A2239">
        <f ca="1">IFERROR(__xludf.DUMMYFUNCTION("""COMPUTED_VALUE"""),2444)</f>
        <v>2444</v>
      </c>
      <c r="B2239" s="3">
        <f ca="1">IFERROR(__xludf.DUMMYFUNCTION("""COMPUTED_VALUE"""),42370)</f>
        <v>42370</v>
      </c>
    </row>
    <row r="2240" spans="1:2" ht="13">
      <c r="A2240">
        <f ca="1">IFERROR(__xludf.DUMMYFUNCTION("""COMPUTED_VALUE"""),2445)</f>
        <v>2445</v>
      </c>
      <c r="B2240" s="3">
        <f ca="1">IFERROR(__xludf.DUMMYFUNCTION("""COMPUTED_VALUE"""),42370)</f>
        <v>42370</v>
      </c>
    </row>
    <row r="2241" spans="1:2" ht="13">
      <c r="A2241">
        <f ca="1">IFERROR(__xludf.DUMMYFUNCTION("""COMPUTED_VALUE"""),2446)</f>
        <v>2446</v>
      </c>
      <c r="B2241" s="3">
        <f ca="1">IFERROR(__xludf.DUMMYFUNCTION("""COMPUTED_VALUE"""),42370)</f>
        <v>42370</v>
      </c>
    </row>
    <row r="2242" spans="1:2" ht="13">
      <c r="A2242">
        <f ca="1">IFERROR(__xludf.DUMMYFUNCTION("""COMPUTED_VALUE"""),2447)</f>
        <v>2447</v>
      </c>
      <c r="B2242" s="3">
        <f ca="1">IFERROR(__xludf.DUMMYFUNCTION("""COMPUTED_VALUE"""),42370)</f>
        <v>42370</v>
      </c>
    </row>
    <row r="2243" spans="1:2" ht="13">
      <c r="A2243">
        <f ca="1">IFERROR(__xludf.DUMMYFUNCTION("""COMPUTED_VALUE"""),2448)</f>
        <v>2448</v>
      </c>
      <c r="B2243" s="3">
        <f ca="1">IFERROR(__xludf.DUMMYFUNCTION("""COMPUTED_VALUE"""),42370)</f>
        <v>42370</v>
      </c>
    </row>
    <row r="2244" spans="1:2" ht="13">
      <c r="A2244">
        <f ca="1">IFERROR(__xludf.DUMMYFUNCTION("""COMPUTED_VALUE"""),2449)</f>
        <v>2449</v>
      </c>
      <c r="B2244" s="3">
        <f ca="1">IFERROR(__xludf.DUMMYFUNCTION("""COMPUTED_VALUE"""),42370)</f>
        <v>42370</v>
      </c>
    </row>
    <row r="2245" spans="1:2" ht="13">
      <c r="A2245">
        <f ca="1">IFERROR(__xludf.DUMMYFUNCTION("""COMPUTED_VALUE"""),2450)</f>
        <v>2450</v>
      </c>
      <c r="B2245" s="3">
        <f ca="1">IFERROR(__xludf.DUMMYFUNCTION("""COMPUTED_VALUE"""),42370)</f>
        <v>42370</v>
      </c>
    </row>
    <row r="2246" spans="1:2" ht="13">
      <c r="A2246">
        <f ca="1">IFERROR(__xludf.DUMMYFUNCTION("""COMPUTED_VALUE"""),2451)</f>
        <v>2451</v>
      </c>
      <c r="B2246" s="3">
        <f ca="1">IFERROR(__xludf.DUMMYFUNCTION("""COMPUTED_VALUE"""),42370)</f>
        <v>42370</v>
      </c>
    </row>
    <row r="2247" spans="1:2" ht="13">
      <c r="A2247">
        <f ca="1">IFERROR(__xludf.DUMMYFUNCTION("""COMPUTED_VALUE"""),2452)</f>
        <v>2452</v>
      </c>
      <c r="B2247" s="3">
        <f ca="1">IFERROR(__xludf.DUMMYFUNCTION("""COMPUTED_VALUE"""),42370)</f>
        <v>42370</v>
      </c>
    </row>
    <row r="2248" spans="1:2" ht="13">
      <c r="A2248">
        <f ca="1">IFERROR(__xludf.DUMMYFUNCTION("""COMPUTED_VALUE"""),2453)</f>
        <v>2453</v>
      </c>
      <c r="B2248" s="3">
        <f ca="1">IFERROR(__xludf.DUMMYFUNCTION("""COMPUTED_VALUE"""),42370)</f>
        <v>42370</v>
      </c>
    </row>
    <row r="2249" spans="1:2" ht="13">
      <c r="A2249">
        <f ca="1">IFERROR(__xludf.DUMMYFUNCTION("""COMPUTED_VALUE"""),2454)</f>
        <v>2454</v>
      </c>
      <c r="B2249" s="3">
        <f ca="1">IFERROR(__xludf.DUMMYFUNCTION("""COMPUTED_VALUE"""),42370)</f>
        <v>42370</v>
      </c>
    </row>
    <row r="2250" spans="1:2" ht="13">
      <c r="A2250">
        <f ca="1">IFERROR(__xludf.DUMMYFUNCTION("""COMPUTED_VALUE"""),2455)</f>
        <v>2455</v>
      </c>
      <c r="B2250" s="3">
        <f ca="1">IFERROR(__xludf.DUMMYFUNCTION("""COMPUTED_VALUE"""),42370)</f>
        <v>42370</v>
      </c>
    </row>
    <row r="2251" spans="1:2" ht="13">
      <c r="A2251">
        <f ca="1">IFERROR(__xludf.DUMMYFUNCTION("""COMPUTED_VALUE"""),2456)</f>
        <v>2456</v>
      </c>
      <c r="B2251" s="3">
        <f ca="1">IFERROR(__xludf.DUMMYFUNCTION("""COMPUTED_VALUE"""),42370)</f>
        <v>42370</v>
      </c>
    </row>
    <row r="2252" spans="1:2" ht="13">
      <c r="A2252">
        <f ca="1">IFERROR(__xludf.DUMMYFUNCTION("""COMPUTED_VALUE"""),2457)</f>
        <v>2457</v>
      </c>
      <c r="B2252" s="3">
        <f ca="1">IFERROR(__xludf.DUMMYFUNCTION("""COMPUTED_VALUE"""),42370)</f>
        <v>42370</v>
      </c>
    </row>
    <row r="2253" spans="1:2" ht="13">
      <c r="A2253">
        <f ca="1">IFERROR(__xludf.DUMMYFUNCTION("""COMPUTED_VALUE"""),2458)</f>
        <v>2458</v>
      </c>
      <c r="B2253" s="3">
        <f ca="1">IFERROR(__xludf.DUMMYFUNCTION("""COMPUTED_VALUE"""),42370)</f>
        <v>42370</v>
      </c>
    </row>
    <row r="2254" spans="1:2" ht="13">
      <c r="A2254">
        <f ca="1">IFERROR(__xludf.DUMMYFUNCTION("""COMPUTED_VALUE"""),2459)</f>
        <v>2459</v>
      </c>
      <c r="B2254" s="3">
        <f ca="1">IFERROR(__xludf.DUMMYFUNCTION("""COMPUTED_VALUE"""),42370)</f>
        <v>42370</v>
      </c>
    </row>
    <row r="2255" spans="1:2" ht="13">
      <c r="A2255">
        <f ca="1">IFERROR(__xludf.DUMMYFUNCTION("""COMPUTED_VALUE"""),2460)</f>
        <v>2460</v>
      </c>
      <c r="B2255" s="3">
        <f ca="1">IFERROR(__xludf.DUMMYFUNCTION("""COMPUTED_VALUE"""),42370)</f>
        <v>42370</v>
      </c>
    </row>
    <row r="2256" spans="1:2" ht="13">
      <c r="A2256">
        <f ca="1">IFERROR(__xludf.DUMMYFUNCTION("""COMPUTED_VALUE"""),2461)</f>
        <v>2461</v>
      </c>
      <c r="B2256" s="3">
        <f ca="1">IFERROR(__xludf.DUMMYFUNCTION("""COMPUTED_VALUE"""),42370)</f>
        <v>42370</v>
      </c>
    </row>
    <row r="2257" spans="1:2" ht="13">
      <c r="A2257">
        <f ca="1">IFERROR(__xludf.DUMMYFUNCTION("""COMPUTED_VALUE"""),2462)</f>
        <v>2462</v>
      </c>
      <c r="B2257" s="3">
        <f ca="1">IFERROR(__xludf.DUMMYFUNCTION("""COMPUTED_VALUE"""),42370)</f>
        <v>42370</v>
      </c>
    </row>
    <row r="2258" spans="1:2" ht="13">
      <c r="A2258">
        <f ca="1">IFERROR(__xludf.DUMMYFUNCTION("""COMPUTED_VALUE"""),2463)</f>
        <v>2463</v>
      </c>
      <c r="B2258" s="3">
        <f ca="1">IFERROR(__xludf.DUMMYFUNCTION("""COMPUTED_VALUE"""),42370)</f>
        <v>42370</v>
      </c>
    </row>
    <row r="2259" spans="1:2" ht="13">
      <c r="A2259">
        <f ca="1">IFERROR(__xludf.DUMMYFUNCTION("""COMPUTED_VALUE"""),2464)</f>
        <v>2464</v>
      </c>
      <c r="B2259" s="3">
        <f ca="1">IFERROR(__xludf.DUMMYFUNCTION("""COMPUTED_VALUE"""),42370)</f>
        <v>42370</v>
      </c>
    </row>
    <row r="2260" spans="1:2" ht="13">
      <c r="A2260">
        <f ca="1">IFERROR(__xludf.DUMMYFUNCTION("""COMPUTED_VALUE"""),2465)</f>
        <v>2465</v>
      </c>
      <c r="B2260" s="3">
        <f ca="1">IFERROR(__xludf.DUMMYFUNCTION("""COMPUTED_VALUE"""),42370)</f>
        <v>42370</v>
      </c>
    </row>
    <row r="2261" spans="1:2" ht="13">
      <c r="A2261">
        <f ca="1">IFERROR(__xludf.DUMMYFUNCTION("""COMPUTED_VALUE"""),2466)</f>
        <v>2466</v>
      </c>
      <c r="B2261" s="3">
        <f ca="1">IFERROR(__xludf.DUMMYFUNCTION("""COMPUTED_VALUE"""),42370)</f>
        <v>42370</v>
      </c>
    </row>
    <row r="2262" spans="1:2" ht="13">
      <c r="A2262">
        <f ca="1">IFERROR(__xludf.DUMMYFUNCTION("""COMPUTED_VALUE"""),2467)</f>
        <v>2467</v>
      </c>
      <c r="B2262" s="3">
        <f ca="1">IFERROR(__xludf.DUMMYFUNCTION("""COMPUTED_VALUE"""),42370)</f>
        <v>42370</v>
      </c>
    </row>
    <row r="2263" spans="1:2" ht="13">
      <c r="A2263">
        <f ca="1">IFERROR(__xludf.DUMMYFUNCTION("""COMPUTED_VALUE"""),2468)</f>
        <v>2468</v>
      </c>
      <c r="B2263" s="3">
        <f ca="1">IFERROR(__xludf.DUMMYFUNCTION("""COMPUTED_VALUE"""),42370)</f>
        <v>42370</v>
      </c>
    </row>
    <row r="2264" spans="1:2" ht="13">
      <c r="A2264">
        <f ca="1">IFERROR(__xludf.DUMMYFUNCTION("""COMPUTED_VALUE"""),2469)</f>
        <v>2469</v>
      </c>
      <c r="B2264" s="3">
        <f ca="1">IFERROR(__xludf.DUMMYFUNCTION("""COMPUTED_VALUE"""),42370)</f>
        <v>42370</v>
      </c>
    </row>
    <row r="2265" spans="1:2" ht="13">
      <c r="A2265">
        <f ca="1">IFERROR(__xludf.DUMMYFUNCTION("""COMPUTED_VALUE"""),2470)</f>
        <v>2470</v>
      </c>
      <c r="B2265" s="3">
        <f ca="1">IFERROR(__xludf.DUMMYFUNCTION("""COMPUTED_VALUE"""),42370)</f>
        <v>42370</v>
      </c>
    </row>
    <row r="2266" spans="1:2" ht="13">
      <c r="A2266">
        <f ca="1">IFERROR(__xludf.DUMMYFUNCTION("""COMPUTED_VALUE"""),2471)</f>
        <v>2471</v>
      </c>
      <c r="B2266" s="3">
        <f ca="1">IFERROR(__xludf.DUMMYFUNCTION("""COMPUTED_VALUE"""),42370)</f>
        <v>42370</v>
      </c>
    </row>
    <row r="2267" spans="1:2" ht="13">
      <c r="A2267">
        <f ca="1">IFERROR(__xludf.DUMMYFUNCTION("""COMPUTED_VALUE"""),2472)</f>
        <v>2472</v>
      </c>
      <c r="B2267" s="3">
        <f ca="1">IFERROR(__xludf.DUMMYFUNCTION("""COMPUTED_VALUE"""),42370)</f>
        <v>42370</v>
      </c>
    </row>
    <row r="2268" spans="1:2" ht="13">
      <c r="A2268">
        <f ca="1">IFERROR(__xludf.DUMMYFUNCTION("""COMPUTED_VALUE"""),2473)</f>
        <v>2473</v>
      </c>
      <c r="B2268" s="3">
        <f ca="1">IFERROR(__xludf.DUMMYFUNCTION("""COMPUTED_VALUE"""),42370)</f>
        <v>42370</v>
      </c>
    </row>
    <row r="2269" spans="1:2" ht="13">
      <c r="A2269">
        <f ca="1">IFERROR(__xludf.DUMMYFUNCTION("""COMPUTED_VALUE"""),2474)</f>
        <v>2474</v>
      </c>
      <c r="B2269" s="3">
        <f ca="1">IFERROR(__xludf.DUMMYFUNCTION("""COMPUTED_VALUE"""),42370)</f>
        <v>42370</v>
      </c>
    </row>
    <row r="2270" spans="1:2" ht="13">
      <c r="A2270">
        <f ca="1">IFERROR(__xludf.DUMMYFUNCTION("""COMPUTED_VALUE"""),2475)</f>
        <v>2475</v>
      </c>
      <c r="B2270" s="3">
        <f ca="1">IFERROR(__xludf.DUMMYFUNCTION("""COMPUTED_VALUE"""),42370)</f>
        <v>42370</v>
      </c>
    </row>
    <row r="2271" spans="1:2" ht="13">
      <c r="A2271">
        <f ca="1">IFERROR(__xludf.DUMMYFUNCTION("""COMPUTED_VALUE"""),2476)</f>
        <v>2476</v>
      </c>
      <c r="B2271" s="3">
        <f ca="1">IFERROR(__xludf.DUMMYFUNCTION("""COMPUTED_VALUE"""),42370)</f>
        <v>42370</v>
      </c>
    </row>
    <row r="2272" spans="1:2" ht="13">
      <c r="A2272">
        <f ca="1">IFERROR(__xludf.DUMMYFUNCTION("""COMPUTED_VALUE"""),2477)</f>
        <v>2477</v>
      </c>
      <c r="B2272" s="3">
        <f ca="1">IFERROR(__xludf.DUMMYFUNCTION("""COMPUTED_VALUE"""),42370)</f>
        <v>42370</v>
      </c>
    </row>
    <row r="2273" spans="1:2" ht="13">
      <c r="A2273">
        <f ca="1">IFERROR(__xludf.DUMMYFUNCTION("""COMPUTED_VALUE"""),2478)</f>
        <v>2478</v>
      </c>
      <c r="B2273" s="3">
        <f ca="1">IFERROR(__xludf.DUMMYFUNCTION("""COMPUTED_VALUE"""),42370)</f>
        <v>42370</v>
      </c>
    </row>
    <row r="2274" spans="1:2" ht="13">
      <c r="A2274">
        <f ca="1">IFERROR(__xludf.DUMMYFUNCTION("""COMPUTED_VALUE"""),2479)</f>
        <v>2479</v>
      </c>
      <c r="B2274" s="3">
        <f ca="1">IFERROR(__xludf.DUMMYFUNCTION("""COMPUTED_VALUE"""),42370)</f>
        <v>42370</v>
      </c>
    </row>
    <row r="2275" spans="1:2" ht="13">
      <c r="A2275">
        <f ca="1">IFERROR(__xludf.DUMMYFUNCTION("""COMPUTED_VALUE"""),2480)</f>
        <v>2480</v>
      </c>
      <c r="B2275" s="3">
        <f ca="1">IFERROR(__xludf.DUMMYFUNCTION("""COMPUTED_VALUE"""),42370)</f>
        <v>42370</v>
      </c>
    </row>
    <row r="2276" spans="1:2" ht="13">
      <c r="A2276">
        <f ca="1">IFERROR(__xludf.DUMMYFUNCTION("""COMPUTED_VALUE"""),2481)</f>
        <v>2481</v>
      </c>
      <c r="B2276" s="3">
        <f ca="1">IFERROR(__xludf.DUMMYFUNCTION("""COMPUTED_VALUE"""),42370)</f>
        <v>42370</v>
      </c>
    </row>
    <row r="2277" spans="1:2" ht="13">
      <c r="A2277">
        <f ca="1">IFERROR(__xludf.DUMMYFUNCTION("""COMPUTED_VALUE"""),2482)</f>
        <v>2482</v>
      </c>
      <c r="B2277" s="3">
        <f ca="1">IFERROR(__xludf.DUMMYFUNCTION("""COMPUTED_VALUE"""),42370)</f>
        <v>42370</v>
      </c>
    </row>
    <row r="2278" spans="1:2" ht="13">
      <c r="A2278">
        <f ca="1">IFERROR(__xludf.DUMMYFUNCTION("""COMPUTED_VALUE"""),2483)</f>
        <v>2483</v>
      </c>
      <c r="B2278" s="3">
        <f ca="1">IFERROR(__xludf.DUMMYFUNCTION("""COMPUTED_VALUE"""),42370)</f>
        <v>42370</v>
      </c>
    </row>
    <row r="2279" spans="1:2" ht="13">
      <c r="A2279">
        <f ca="1">IFERROR(__xludf.DUMMYFUNCTION("""COMPUTED_VALUE"""),2484)</f>
        <v>2484</v>
      </c>
      <c r="B2279" s="3">
        <f ca="1">IFERROR(__xludf.DUMMYFUNCTION("""COMPUTED_VALUE"""),42370)</f>
        <v>42370</v>
      </c>
    </row>
    <row r="2280" spans="1:2" ht="13">
      <c r="A2280">
        <f ca="1">IFERROR(__xludf.DUMMYFUNCTION("""COMPUTED_VALUE"""),2485)</f>
        <v>2485</v>
      </c>
      <c r="B2280" s="3">
        <f ca="1">IFERROR(__xludf.DUMMYFUNCTION("""COMPUTED_VALUE"""),42370)</f>
        <v>42370</v>
      </c>
    </row>
    <row r="2281" spans="1:2" ht="13">
      <c r="A2281">
        <f ca="1">IFERROR(__xludf.DUMMYFUNCTION("""COMPUTED_VALUE"""),2486)</f>
        <v>2486</v>
      </c>
      <c r="B2281" s="3">
        <f ca="1">IFERROR(__xludf.DUMMYFUNCTION("""COMPUTED_VALUE"""),42370)</f>
        <v>42370</v>
      </c>
    </row>
    <row r="2282" spans="1:2" ht="13">
      <c r="A2282">
        <f ca="1">IFERROR(__xludf.DUMMYFUNCTION("""COMPUTED_VALUE"""),2487)</f>
        <v>2487</v>
      </c>
      <c r="B2282" s="3">
        <f ca="1">IFERROR(__xludf.DUMMYFUNCTION("""COMPUTED_VALUE"""),42370)</f>
        <v>42370</v>
      </c>
    </row>
    <row r="2283" spans="1:2" ht="13">
      <c r="A2283">
        <f ca="1">IFERROR(__xludf.DUMMYFUNCTION("""COMPUTED_VALUE"""),2488)</f>
        <v>2488</v>
      </c>
      <c r="B2283" s="3">
        <f ca="1">IFERROR(__xludf.DUMMYFUNCTION("""COMPUTED_VALUE"""),42370)</f>
        <v>42370</v>
      </c>
    </row>
    <row r="2284" spans="1:2" ht="13">
      <c r="A2284">
        <f ca="1">IFERROR(__xludf.DUMMYFUNCTION("""COMPUTED_VALUE"""),2489)</f>
        <v>2489</v>
      </c>
      <c r="B2284" s="3">
        <f ca="1">IFERROR(__xludf.DUMMYFUNCTION("""COMPUTED_VALUE"""),42370)</f>
        <v>42370</v>
      </c>
    </row>
    <row r="2285" spans="1:2" ht="13">
      <c r="A2285">
        <f ca="1">IFERROR(__xludf.DUMMYFUNCTION("""COMPUTED_VALUE"""),2490)</f>
        <v>2490</v>
      </c>
      <c r="B2285" s="3">
        <f ca="1">IFERROR(__xludf.DUMMYFUNCTION("""COMPUTED_VALUE"""),42370)</f>
        <v>42370</v>
      </c>
    </row>
    <row r="2286" spans="1:2" ht="13">
      <c r="A2286">
        <f ca="1">IFERROR(__xludf.DUMMYFUNCTION("""COMPUTED_VALUE"""),2491)</f>
        <v>2491</v>
      </c>
      <c r="B2286" s="3">
        <f ca="1">IFERROR(__xludf.DUMMYFUNCTION("""COMPUTED_VALUE"""),42370)</f>
        <v>42370</v>
      </c>
    </row>
    <row r="2287" spans="1:2" ht="13">
      <c r="A2287">
        <f ca="1">IFERROR(__xludf.DUMMYFUNCTION("""COMPUTED_VALUE"""),2492)</f>
        <v>2492</v>
      </c>
      <c r="B2287" s="3">
        <f ca="1">IFERROR(__xludf.DUMMYFUNCTION("""COMPUTED_VALUE"""),42370)</f>
        <v>42370</v>
      </c>
    </row>
    <row r="2288" spans="1:2" ht="13">
      <c r="A2288">
        <f ca="1">IFERROR(__xludf.DUMMYFUNCTION("""COMPUTED_VALUE"""),2493)</f>
        <v>2493</v>
      </c>
      <c r="B2288" s="3">
        <f ca="1">IFERROR(__xludf.DUMMYFUNCTION("""COMPUTED_VALUE"""),42370)</f>
        <v>42370</v>
      </c>
    </row>
    <row r="2289" spans="1:2" ht="13">
      <c r="A2289">
        <f ca="1">IFERROR(__xludf.DUMMYFUNCTION("""COMPUTED_VALUE"""),2494)</f>
        <v>2494</v>
      </c>
      <c r="B2289" s="3">
        <f ca="1">IFERROR(__xludf.DUMMYFUNCTION("""COMPUTED_VALUE"""),42370)</f>
        <v>42370</v>
      </c>
    </row>
    <row r="2290" spans="1:2" ht="13">
      <c r="A2290">
        <f ca="1">IFERROR(__xludf.DUMMYFUNCTION("""COMPUTED_VALUE"""),2495)</f>
        <v>2495</v>
      </c>
      <c r="B2290" s="3">
        <f ca="1">IFERROR(__xludf.DUMMYFUNCTION("""COMPUTED_VALUE"""),42370)</f>
        <v>42370</v>
      </c>
    </row>
    <row r="2291" spans="1:2" ht="13">
      <c r="A2291">
        <f ca="1">IFERROR(__xludf.DUMMYFUNCTION("""COMPUTED_VALUE"""),2496)</f>
        <v>2496</v>
      </c>
      <c r="B2291" s="3">
        <f ca="1">IFERROR(__xludf.DUMMYFUNCTION("""COMPUTED_VALUE"""),42370)</f>
        <v>42370</v>
      </c>
    </row>
    <row r="2292" spans="1:2" ht="13">
      <c r="A2292">
        <f ca="1">IFERROR(__xludf.DUMMYFUNCTION("""COMPUTED_VALUE"""),2497)</f>
        <v>2497</v>
      </c>
      <c r="B2292" s="3">
        <f ca="1">IFERROR(__xludf.DUMMYFUNCTION("""COMPUTED_VALUE"""),42370)</f>
        <v>42370</v>
      </c>
    </row>
    <row r="2293" spans="1:2" ht="13">
      <c r="A2293">
        <f ca="1">IFERROR(__xludf.DUMMYFUNCTION("""COMPUTED_VALUE"""),2498)</f>
        <v>2498</v>
      </c>
      <c r="B2293" s="3">
        <f ca="1">IFERROR(__xludf.DUMMYFUNCTION("""COMPUTED_VALUE"""),42370)</f>
        <v>42370</v>
      </c>
    </row>
    <row r="2294" spans="1:2" ht="13">
      <c r="A2294">
        <f ca="1">IFERROR(__xludf.DUMMYFUNCTION("""COMPUTED_VALUE"""),2499)</f>
        <v>2499</v>
      </c>
      <c r="B2294" s="3">
        <f ca="1">IFERROR(__xludf.DUMMYFUNCTION("""COMPUTED_VALUE"""),42370)</f>
        <v>42370</v>
      </c>
    </row>
    <row r="2295" spans="1:2" ht="13">
      <c r="A2295">
        <f ca="1">IFERROR(__xludf.DUMMYFUNCTION("""COMPUTED_VALUE"""),2500)</f>
        <v>2500</v>
      </c>
      <c r="B2295" s="3">
        <f ca="1">IFERROR(__xludf.DUMMYFUNCTION("""COMPUTED_VALUE"""),42370)</f>
        <v>42370</v>
      </c>
    </row>
    <row r="2296" spans="1:2" ht="13">
      <c r="A2296">
        <f ca="1">IFERROR(__xludf.DUMMYFUNCTION("""COMPUTED_VALUE"""),2501)</f>
        <v>2501</v>
      </c>
      <c r="B2296" s="3">
        <f ca="1">IFERROR(__xludf.DUMMYFUNCTION("""COMPUTED_VALUE"""),42370)</f>
        <v>42370</v>
      </c>
    </row>
    <row r="2297" spans="1:2" ht="13">
      <c r="A2297">
        <f ca="1">IFERROR(__xludf.DUMMYFUNCTION("""COMPUTED_VALUE"""),2502)</f>
        <v>2502</v>
      </c>
      <c r="B2297" s="3">
        <f ca="1">IFERROR(__xludf.DUMMYFUNCTION("""COMPUTED_VALUE"""),42370)</f>
        <v>42370</v>
      </c>
    </row>
    <row r="2298" spans="1:2" ht="13">
      <c r="A2298">
        <f ca="1">IFERROR(__xludf.DUMMYFUNCTION("""COMPUTED_VALUE"""),2504)</f>
        <v>2504</v>
      </c>
      <c r="B2298" s="3">
        <f ca="1">IFERROR(__xludf.DUMMYFUNCTION("""COMPUTED_VALUE"""),42370)</f>
        <v>42370</v>
      </c>
    </row>
    <row r="2299" spans="1:2" ht="13">
      <c r="A2299">
        <f ca="1">IFERROR(__xludf.DUMMYFUNCTION("""COMPUTED_VALUE"""),2505)</f>
        <v>2505</v>
      </c>
      <c r="B2299" s="3">
        <f ca="1">IFERROR(__xludf.DUMMYFUNCTION("""COMPUTED_VALUE"""),42370)</f>
        <v>42370</v>
      </c>
    </row>
    <row r="2300" spans="1:2" ht="13">
      <c r="A2300">
        <f ca="1">IFERROR(__xludf.DUMMYFUNCTION("""COMPUTED_VALUE"""),2506)</f>
        <v>2506</v>
      </c>
      <c r="B2300" s="3">
        <f ca="1">IFERROR(__xludf.DUMMYFUNCTION("""COMPUTED_VALUE"""),42370)</f>
        <v>42370</v>
      </c>
    </row>
    <row r="2301" spans="1:2" ht="13">
      <c r="A2301">
        <f ca="1">IFERROR(__xludf.DUMMYFUNCTION("""COMPUTED_VALUE"""),2507)</f>
        <v>2507</v>
      </c>
      <c r="B2301" s="3">
        <f ca="1">IFERROR(__xludf.DUMMYFUNCTION("""COMPUTED_VALUE"""),42370)</f>
        <v>42370</v>
      </c>
    </row>
    <row r="2302" spans="1:2" ht="13">
      <c r="A2302">
        <f ca="1">IFERROR(__xludf.DUMMYFUNCTION("""COMPUTED_VALUE"""),2508)</f>
        <v>2508</v>
      </c>
      <c r="B2302" s="3">
        <f ca="1">IFERROR(__xludf.DUMMYFUNCTION("""COMPUTED_VALUE"""),42370)</f>
        <v>42370</v>
      </c>
    </row>
    <row r="2303" spans="1:2" ht="13">
      <c r="A2303">
        <f ca="1">IFERROR(__xludf.DUMMYFUNCTION("""COMPUTED_VALUE"""),2509)</f>
        <v>2509</v>
      </c>
      <c r="B2303" s="3">
        <f ca="1">IFERROR(__xludf.DUMMYFUNCTION("""COMPUTED_VALUE"""),42370)</f>
        <v>42370</v>
      </c>
    </row>
    <row r="2304" spans="1:2" ht="13">
      <c r="A2304">
        <f ca="1">IFERROR(__xludf.DUMMYFUNCTION("""COMPUTED_VALUE"""),2510)</f>
        <v>2510</v>
      </c>
      <c r="B2304" s="3">
        <f ca="1">IFERROR(__xludf.DUMMYFUNCTION("""COMPUTED_VALUE"""),42370)</f>
        <v>42370</v>
      </c>
    </row>
    <row r="2305" spans="1:2" ht="13">
      <c r="A2305">
        <f ca="1">IFERROR(__xludf.DUMMYFUNCTION("""COMPUTED_VALUE"""),2511)</f>
        <v>2511</v>
      </c>
      <c r="B2305" s="3">
        <f ca="1">IFERROR(__xludf.DUMMYFUNCTION("""COMPUTED_VALUE"""),42370)</f>
        <v>42370</v>
      </c>
    </row>
    <row r="2306" spans="1:2" ht="13">
      <c r="A2306">
        <f ca="1">IFERROR(__xludf.DUMMYFUNCTION("""COMPUTED_VALUE"""),2513)</f>
        <v>2513</v>
      </c>
      <c r="B2306" s="3">
        <f ca="1">IFERROR(__xludf.DUMMYFUNCTION("""COMPUTED_VALUE"""),42370)</f>
        <v>42370</v>
      </c>
    </row>
    <row r="2307" spans="1:2" ht="13">
      <c r="A2307">
        <f ca="1">IFERROR(__xludf.DUMMYFUNCTION("""COMPUTED_VALUE"""),2514)</f>
        <v>2514</v>
      </c>
      <c r="B2307" s="3">
        <f ca="1">IFERROR(__xludf.DUMMYFUNCTION("""COMPUTED_VALUE"""),42370)</f>
        <v>42370</v>
      </c>
    </row>
    <row r="2308" spans="1:2" ht="13">
      <c r="A2308">
        <f ca="1">IFERROR(__xludf.DUMMYFUNCTION("""COMPUTED_VALUE"""),2515)</f>
        <v>2515</v>
      </c>
      <c r="B2308" s="3">
        <f ca="1">IFERROR(__xludf.DUMMYFUNCTION("""COMPUTED_VALUE"""),42370)</f>
        <v>42370</v>
      </c>
    </row>
    <row r="2309" spans="1:2" ht="13">
      <c r="A2309">
        <f ca="1">IFERROR(__xludf.DUMMYFUNCTION("""COMPUTED_VALUE"""),2516)</f>
        <v>2516</v>
      </c>
      <c r="B2309" s="3">
        <f ca="1">IFERROR(__xludf.DUMMYFUNCTION("""COMPUTED_VALUE"""),42370)</f>
        <v>42370</v>
      </c>
    </row>
    <row r="2310" spans="1:2" ht="13">
      <c r="A2310">
        <f ca="1">IFERROR(__xludf.DUMMYFUNCTION("""COMPUTED_VALUE"""),2517)</f>
        <v>2517</v>
      </c>
      <c r="B2310" s="3">
        <f ca="1">IFERROR(__xludf.DUMMYFUNCTION("""COMPUTED_VALUE"""),42370)</f>
        <v>42370</v>
      </c>
    </row>
    <row r="2311" spans="1:2" ht="13">
      <c r="A2311">
        <f ca="1">IFERROR(__xludf.DUMMYFUNCTION("""COMPUTED_VALUE"""),2518)</f>
        <v>2518</v>
      </c>
      <c r="B2311" s="3">
        <f ca="1">IFERROR(__xludf.DUMMYFUNCTION("""COMPUTED_VALUE"""),42370)</f>
        <v>42370</v>
      </c>
    </row>
    <row r="2312" spans="1:2" ht="13">
      <c r="A2312">
        <f ca="1">IFERROR(__xludf.DUMMYFUNCTION("""COMPUTED_VALUE"""),2519)</f>
        <v>2519</v>
      </c>
      <c r="B2312" s="3">
        <f ca="1">IFERROR(__xludf.DUMMYFUNCTION("""COMPUTED_VALUE"""),42370)</f>
        <v>42370</v>
      </c>
    </row>
    <row r="2313" spans="1:2" ht="13">
      <c r="A2313">
        <f ca="1">IFERROR(__xludf.DUMMYFUNCTION("""COMPUTED_VALUE"""),2520)</f>
        <v>2520</v>
      </c>
      <c r="B2313" s="3">
        <f ca="1">IFERROR(__xludf.DUMMYFUNCTION("""COMPUTED_VALUE"""),42370)</f>
        <v>42370</v>
      </c>
    </row>
    <row r="2314" spans="1:2" ht="13">
      <c r="A2314">
        <f ca="1">IFERROR(__xludf.DUMMYFUNCTION("""COMPUTED_VALUE"""),2521)</f>
        <v>2521</v>
      </c>
      <c r="B2314" s="3">
        <f ca="1">IFERROR(__xludf.DUMMYFUNCTION("""COMPUTED_VALUE"""),42370)</f>
        <v>42370</v>
      </c>
    </row>
    <row r="2315" spans="1:2" ht="13">
      <c r="A2315">
        <f ca="1">IFERROR(__xludf.DUMMYFUNCTION("""COMPUTED_VALUE"""),2522)</f>
        <v>2522</v>
      </c>
      <c r="B2315" s="3">
        <f ca="1">IFERROR(__xludf.DUMMYFUNCTION("""COMPUTED_VALUE"""),42370)</f>
        <v>42370</v>
      </c>
    </row>
    <row r="2316" spans="1:2" ht="13">
      <c r="A2316">
        <f ca="1">IFERROR(__xludf.DUMMYFUNCTION("""COMPUTED_VALUE"""),2523)</f>
        <v>2523</v>
      </c>
      <c r="B2316" s="3">
        <f ca="1">IFERROR(__xludf.DUMMYFUNCTION("""COMPUTED_VALUE"""),42370)</f>
        <v>42370</v>
      </c>
    </row>
    <row r="2317" spans="1:2" ht="13">
      <c r="A2317">
        <f ca="1">IFERROR(__xludf.DUMMYFUNCTION("""COMPUTED_VALUE"""),2524)</f>
        <v>2524</v>
      </c>
      <c r="B2317" s="3">
        <f ca="1">IFERROR(__xludf.DUMMYFUNCTION("""COMPUTED_VALUE"""),42370)</f>
        <v>42370</v>
      </c>
    </row>
    <row r="2318" spans="1:2" ht="13">
      <c r="A2318">
        <f ca="1">IFERROR(__xludf.DUMMYFUNCTION("""COMPUTED_VALUE"""),2525)</f>
        <v>2525</v>
      </c>
      <c r="B2318" s="3">
        <f ca="1">IFERROR(__xludf.DUMMYFUNCTION("""COMPUTED_VALUE"""),42370)</f>
        <v>42370</v>
      </c>
    </row>
    <row r="2319" spans="1:2" ht="13">
      <c r="A2319">
        <f ca="1">IFERROR(__xludf.DUMMYFUNCTION("""COMPUTED_VALUE"""),2526)</f>
        <v>2526</v>
      </c>
      <c r="B2319" s="3">
        <f ca="1">IFERROR(__xludf.DUMMYFUNCTION("""COMPUTED_VALUE"""),42370)</f>
        <v>42370</v>
      </c>
    </row>
    <row r="2320" spans="1:2" ht="13">
      <c r="A2320">
        <f ca="1">IFERROR(__xludf.DUMMYFUNCTION("""COMPUTED_VALUE"""),2527)</f>
        <v>2527</v>
      </c>
      <c r="B2320" s="3">
        <f ca="1">IFERROR(__xludf.DUMMYFUNCTION("""COMPUTED_VALUE"""),42370)</f>
        <v>42370</v>
      </c>
    </row>
    <row r="2321" spans="1:2" ht="13">
      <c r="A2321">
        <f ca="1">IFERROR(__xludf.DUMMYFUNCTION("""COMPUTED_VALUE"""),2528)</f>
        <v>2528</v>
      </c>
      <c r="B2321" s="3">
        <f ca="1">IFERROR(__xludf.DUMMYFUNCTION("""COMPUTED_VALUE"""),42370)</f>
        <v>42370</v>
      </c>
    </row>
    <row r="2322" spans="1:2" ht="13">
      <c r="A2322">
        <f ca="1">IFERROR(__xludf.DUMMYFUNCTION("""COMPUTED_VALUE"""),2529)</f>
        <v>2529</v>
      </c>
      <c r="B2322" s="3">
        <f ca="1">IFERROR(__xludf.DUMMYFUNCTION("""COMPUTED_VALUE"""),42370)</f>
        <v>42370</v>
      </c>
    </row>
    <row r="2323" spans="1:2" ht="13">
      <c r="A2323">
        <f ca="1">IFERROR(__xludf.DUMMYFUNCTION("""COMPUTED_VALUE"""),2530)</f>
        <v>2530</v>
      </c>
      <c r="B2323" s="3">
        <f ca="1">IFERROR(__xludf.DUMMYFUNCTION("""COMPUTED_VALUE"""),42370)</f>
        <v>42370</v>
      </c>
    </row>
    <row r="2324" spans="1:2" ht="13">
      <c r="A2324">
        <f ca="1">IFERROR(__xludf.DUMMYFUNCTION("""COMPUTED_VALUE"""),2531)</f>
        <v>2531</v>
      </c>
      <c r="B2324" s="3">
        <f ca="1">IFERROR(__xludf.DUMMYFUNCTION("""COMPUTED_VALUE"""),42370)</f>
        <v>42370</v>
      </c>
    </row>
    <row r="2325" spans="1:2" ht="13">
      <c r="A2325">
        <f ca="1">IFERROR(__xludf.DUMMYFUNCTION("""COMPUTED_VALUE"""),2532)</f>
        <v>2532</v>
      </c>
      <c r="B2325" s="3">
        <f ca="1">IFERROR(__xludf.DUMMYFUNCTION("""COMPUTED_VALUE"""),42370)</f>
        <v>42370</v>
      </c>
    </row>
    <row r="2326" spans="1:2" ht="13">
      <c r="A2326">
        <f ca="1">IFERROR(__xludf.DUMMYFUNCTION("""COMPUTED_VALUE"""),2533)</f>
        <v>2533</v>
      </c>
      <c r="B2326" s="3">
        <f ca="1">IFERROR(__xludf.DUMMYFUNCTION("""COMPUTED_VALUE"""),42370)</f>
        <v>42370</v>
      </c>
    </row>
    <row r="2327" spans="1:2" ht="13">
      <c r="A2327">
        <f ca="1">IFERROR(__xludf.DUMMYFUNCTION("""COMPUTED_VALUE"""),2534)</f>
        <v>2534</v>
      </c>
      <c r="B2327" s="3">
        <f ca="1">IFERROR(__xludf.DUMMYFUNCTION("""COMPUTED_VALUE"""),42370)</f>
        <v>42370</v>
      </c>
    </row>
    <row r="2328" spans="1:2" ht="13">
      <c r="A2328">
        <f ca="1">IFERROR(__xludf.DUMMYFUNCTION("""COMPUTED_VALUE"""),2535)</f>
        <v>2535</v>
      </c>
      <c r="B2328" s="3">
        <f ca="1">IFERROR(__xludf.DUMMYFUNCTION("""COMPUTED_VALUE"""),42370)</f>
        <v>42370</v>
      </c>
    </row>
    <row r="2329" spans="1:2" ht="13">
      <c r="A2329">
        <f ca="1">IFERROR(__xludf.DUMMYFUNCTION("""COMPUTED_VALUE"""),2536)</f>
        <v>2536</v>
      </c>
      <c r="B2329" s="3">
        <f ca="1">IFERROR(__xludf.DUMMYFUNCTION("""COMPUTED_VALUE"""),42370)</f>
        <v>42370</v>
      </c>
    </row>
    <row r="2330" spans="1:2" ht="13">
      <c r="A2330">
        <f ca="1">IFERROR(__xludf.DUMMYFUNCTION("""COMPUTED_VALUE"""),2537)</f>
        <v>2537</v>
      </c>
      <c r="B2330" s="3">
        <f ca="1">IFERROR(__xludf.DUMMYFUNCTION("""COMPUTED_VALUE"""),42370)</f>
        <v>42370</v>
      </c>
    </row>
    <row r="2331" spans="1:2" ht="13">
      <c r="A2331">
        <f ca="1">IFERROR(__xludf.DUMMYFUNCTION("""COMPUTED_VALUE"""),2538)</f>
        <v>2538</v>
      </c>
      <c r="B2331" s="3">
        <f ca="1">IFERROR(__xludf.DUMMYFUNCTION("""COMPUTED_VALUE"""),42370)</f>
        <v>42370</v>
      </c>
    </row>
    <row r="2332" spans="1:2" ht="13">
      <c r="A2332">
        <f ca="1">IFERROR(__xludf.DUMMYFUNCTION("""COMPUTED_VALUE"""),2539)</f>
        <v>2539</v>
      </c>
      <c r="B2332" s="3">
        <f ca="1">IFERROR(__xludf.DUMMYFUNCTION("""COMPUTED_VALUE"""),42370)</f>
        <v>42370</v>
      </c>
    </row>
    <row r="2333" spans="1:2" ht="13">
      <c r="A2333">
        <f ca="1">IFERROR(__xludf.DUMMYFUNCTION("""COMPUTED_VALUE"""),2540)</f>
        <v>2540</v>
      </c>
      <c r="B2333" s="3">
        <f ca="1">IFERROR(__xludf.DUMMYFUNCTION("""COMPUTED_VALUE"""),42370)</f>
        <v>42370</v>
      </c>
    </row>
    <row r="2334" spans="1:2" ht="13">
      <c r="A2334">
        <f ca="1">IFERROR(__xludf.DUMMYFUNCTION("""COMPUTED_VALUE"""),2541)</f>
        <v>2541</v>
      </c>
      <c r="B2334" s="3">
        <f ca="1">IFERROR(__xludf.DUMMYFUNCTION("""COMPUTED_VALUE"""),42370)</f>
        <v>42370</v>
      </c>
    </row>
    <row r="2335" spans="1:2" ht="13">
      <c r="A2335">
        <f ca="1">IFERROR(__xludf.DUMMYFUNCTION("""COMPUTED_VALUE"""),2542)</f>
        <v>2542</v>
      </c>
      <c r="B2335" s="3">
        <f ca="1">IFERROR(__xludf.DUMMYFUNCTION("""COMPUTED_VALUE"""),42370)</f>
        <v>42370</v>
      </c>
    </row>
    <row r="2336" spans="1:2" ht="13">
      <c r="A2336">
        <f ca="1">IFERROR(__xludf.DUMMYFUNCTION("""COMPUTED_VALUE"""),2543)</f>
        <v>2543</v>
      </c>
      <c r="B2336" s="3">
        <f ca="1">IFERROR(__xludf.DUMMYFUNCTION("""COMPUTED_VALUE"""),42370)</f>
        <v>42370</v>
      </c>
    </row>
    <row r="2337" spans="1:2" ht="13">
      <c r="A2337">
        <f ca="1">IFERROR(__xludf.DUMMYFUNCTION("""COMPUTED_VALUE"""),2544)</f>
        <v>2544</v>
      </c>
      <c r="B2337" s="3">
        <f ca="1">IFERROR(__xludf.DUMMYFUNCTION("""COMPUTED_VALUE"""),42370)</f>
        <v>42370</v>
      </c>
    </row>
    <row r="2338" spans="1:2" ht="13">
      <c r="A2338">
        <f ca="1">IFERROR(__xludf.DUMMYFUNCTION("""COMPUTED_VALUE"""),2545)</f>
        <v>2545</v>
      </c>
      <c r="B2338" s="3">
        <f ca="1">IFERROR(__xludf.DUMMYFUNCTION("""COMPUTED_VALUE"""),42370)</f>
        <v>42370</v>
      </c>
    </row>
    <row r="2339" spans="1:2" ht="13">
      <c r="A2339">
        <f ca="1">IFERROR(__xludf.DUMMYFUNCTION("""COMPUTED_VALUE"""),2546)</f>
        <v>2546</v>
      </c>
      <c r="B2339" s="3">
        <f ca="1">IFERROR(__xludf.DUMMYFUNCTION("""COMPUTED_VALUE"""),42370)</f>
        <v>42370</v>
      </c>
    </row>
    <row r="2340" spans="1:2" ht="13">
      <c r="A2340">
        <f ca="1">IFERROR(__xludf.DUMMYFUNCTION("""COMPUTED_VALUE"""),2547)</f>
        <v>2547</v>
      </c>
      <c r="B2340" s="3">
        <f ca="1">IFERROR(__xludf.DUMMYFUNCTION("""COMPUTED_VALUE"""),42370)</f>
        <v>42370</v>
      </c>
    </row>
    <row r="2341" spans="1:2" ht="13">
      <c r="A2341">
        <f ca="1">IFERROR(__xludf.DUMMYFUNCTION("""COMPUTED_VALUE"""),2548)</f>
        <v>2548</v>
      </c>
      <c r="B2341" s="3">
        <f ca="1">IFERROR(__xludf.DUMMYFUNCTION("""COMPUTED_VALUE"""),42370)</f>
        <v>42370</v>
      </c>
    </row>
    <row r="2342" spans="1:2" ht="13">
      <c r="A2342">
        <f ca="1">IFERROR(__xludf.DUMMYFUNCTION("""COMPUTED_VALUE"""),2549)</f>
        <v>2549</v>
      </c>
      <c r="B2342" s="3">
        <f ca="1">IFERROR(__xludf.DUMMYFUNCTION("""COMPUTED_VALUE"""),42370)</f>
        <v>42370</v>
      </c>
    </row>
    <row r="2343" spans="1:2" ht="13">
      <c r="A2343">
        <f ca="1">IFERROR(__xludf.DUMMYFUNCTION("""COMPUTED_VALUE"""),2550)</f>
        <v>2550</v>
      </c>
      <c r="B2343" s="3">
        <f ca="1">IFERROR(__xludf.DUMMYFUNCTION("""COMPUTED_VALUE"""),42370)</f>
        <v>42370</v>
      </c>
    </row>
    <row r="2344" spans="1:2" ht="13">
      <c r="A2344">
        <f ca="1">IFERROR(__xludf.DUMMYFUNCTION("""COMPUTED_VALUE"""),2551)</f>
        <v>2551</v>
      </c>
      <c r="B2344" s="3">
        <f ca="1">IFERROR(__xludf.DUMMYFUNCTION("""COMPUTED_VALUE"""),42370)</f>
        <v>42370</v>
      </c>
    </row>
    <row r="2345" spans="1:2" ht="13">
      <c r="A2345">
        <f ca="1">IFERROR(__xludf.DUMMYFUNCTION("""COMPUTED_VALUE"""),2552)</f>
        <v>2552</v>
      </c>
      <c r="B2345" s="3">
        <f ca="1">IFERROR(__xludf.DUMMYFUNCTION("""COMPUTED_VALUE"""),42370)</f>
        <v>42370</v>
      </c>
    </row>
    <row r="2346" spans="1:2" ht="13">
      <c r="A2346">
        <f ca="1">IFERROR(__xludf.DUMMYFUNCTION("""COMPUTED_VALUE"""),2553)</f>
        <v>2553</v>
      </c>
      <c r="B2346" s="3">
        <f ca="1">IFERROR(__xludf.DUMMYFUNCTION("""COMPUTED_VALUE"""),42370)</f>
        <v>42370</v>
      </c>
    </row>
    <row r="2347" spans="1:2" ht="13">
      <c r="A2347">
        <f ca="1">IFERROR(__xludf.DUMMYFUNCTION("""COMPUTED_VALUE"""),2554)</f>
        <v>2554</v>
      </c>
      <c r="B2347" s="3">
        <f ca="1">IFERROR(__xludf.DUMMYFUNCTION("""COMPUTED_VALUE"""),42370)</f>
        <v>42370</v>
      </c>
    </row>
    <row r="2348" spans="1:2" ht="13">
      <c r="A2348">
        <f ca="1">IFERROR(__xludf.DUMMYFUNCTION("""COMPUTED_VALUE"""),2555)</f>
        <v>2555</v>
      </c>
      <c r="B2348" s="3">
        <f ca="1">IFERROR(__xludf.DUMMYFUNCTION("""COMPUTED_VALUE"""),42370)</f>
        <v>42370</v>
      </c>
    </row>
    <row r="2349" spans="1:2" ht="13">
      <c r="A2349">
        <f ca="1">IFERROR(__xludf.DUMMYFUNCTION("""COMPUTED_VALUE"""),2556)</f>
        <v>2556</v>
      </c>
      <c r="B2349" s="3">
        <f ca="1">IFERROR(__xludf.DUMMYFUNCTION("""COMPUTED_VALUE"""),42370)</f>
        <v>42370</v>
      </c>
    </row>
    <row r="2350" spans="1:2" ht="13">
      <c r="A2350">
        <f ca="1">IFERROR(__xludf.DUMMYFUNCTION("""COMPUTED_VALUE"""),2557)</f>
        <v>2557</v>
      </c>
      <c r="B2350" s="3">
        <f ca="1">IFERROR(__xludf.DUMMYFUNCTION("""COMPUTED_VALUE"""),42370)</f>
        <v>42370</v>
      </c>
    </row>
    <row r="2351" spans="1:2" ht="13">
      <c r="A2351">
        <f ca="1">IFERROR(__xludf.DUMMYFUNCTION("""COMPUTED_VALUE"""),2558)</f>
        <v>2558</v>
      </c>
      <c r="B2351" s="3">
        <f ca="1">IFERROR(__xludf.DUMMYFUNCTION("""COMPUTED_VALUE"""),42370)</f>
        <v>42370</v>
      </c>
    </row>
    <row r="2352" spans="1:2" ht="13">
      <c r="A2352">
        <f ca="1">IFERROR(__xludf.DUMMYFUNCTION("""COMPUTED_VALUE"""),2559)</f>
        <v>2559</v>
      </c>
      <c r="B2352" s="3">
        <f ca="1">IFERROR(__xludf.DUMMYFUNCTION("""COMPUTED_VALUE"""),42370)</f>
        <v>42370</v>
      </c>
    </row>
    <row r="2353" spans="1:2" ht="13">
      <c r="A2353">
        <f ca="1">IFERROR(__xludf.DUMMYFUNCTION("""COMPUTED_VALUE"""),2560)</f>
        <v>2560</v>
      </c>
      <c r="B2353" s="3">
        <f ca="1">IFERROR(__xludf.DUMMYFUNCTION("""COMPUTED_VALUE"""),42370)</f>
        <v>42370</v>
      </c>
    </row>
    <row r="2354" spans="1:2" ht="13">
      <c r="A2354">
        <f ca="1">IFERROR(__xludf.DUMMYFUNCTION("""COMPUTED_VALUE"""),2561)</f>
        <v>2561</v>
      </c>
      <c r="B2354" s="3">
        <f ca="1">IFERROR(__xludf.DUMMYFUNCTION("""COMPUTED_VALUE"""),42370)</f>
        <v>42370</v>
      </c>
    </row>
    <row r="2355" spans="1:2" ht="13">
      <c r="A2355">
        <f ca="1">IFERROR(__xludf.DUMMYFUNCTION("""COMPUTED_VALUE"""),2562)</f>
        <v>2562</v>
      </c>
      <c r="B2355" s="3">
        <f ca="1">IFERROR(__xludf.DUMMYFUNCTION("""COMPUTED_VALUE"""),42370)</f>
        <v>42370</v>
      </c>
    </row>
    <row r="2356" spans="1:2" ht="13">
      <c r="A2356">
        <f ca="1">IFERROR(__xludf.DUMMYFUNCTION("""COMPUTED_VALUE"""),2563)</f>
        <v>2563</v>
      </c>
      <c r="B2356" s="3">
        <f ca="1">IFERROR(__xludf.DUMMYFUNCTION("""COMPUTED_VALUE"""),42370)</f>
        <v>42370</v>
      </c>
    </row>
    <row r="2357" spans="1:2" ht="13">
      <c r="A2357">
        <f ca="1">IFERROR(__xludf.DUMMYFUNCTION("""COMPUTED_VALUE"""),2564)</f>
        <v>2564</v>
      </c>
      <c r="B2357" s="3">
        <f ca="1">IFERROR(__xludf.DUMMYFUNCTION("""COMPUTED_VALUE"""),42370)</f>
        <v>42370</v>
      </c>
    </row>
    <row r="2358" spans="1:2" ht="13">
      <c r="A2358">
        <f ca="1">IFERROR(__xludf.DUMMYFUNCTION("""COMPUTED_VALUE"""),2565)</f>
        <v>2565</v>
      </c>
      <c r="B2358" s="3">
        <f ca="1">IFERROR(__xludf.DUMMYFUNCTION("""COMPUTED_VALUE"""),42370)</f>
        <v>42370</v>
      </c>
    </row>
    <row r="2359" spans="1:2" ht="13">
      <c r="A2359">
        <f ca="1">IFERROR(__xludf.DUMMYFUNCTION("""COMPUTED_VALUE"""),2566)</f>
        <v>2566</v>
      </c>
      <c r="B2359" s="3">
        <f ca="1">IFERROR(__xludf.DUMMYFUNCTION("""COMPUTED_VALUE"""),42370)</f>
        <v>42370</v>
      </c>
    </row>
    <row r="2360" spans="1:2" ht="13">
      <c r="A2360">
        <f ca="1">IFERROR(__xludf.DUMMYFUNCTION("""COMPUTED_VALUE"""),2567)</f>
        <v>2567</v>
      </c>
      <c r="B2360" s="3">
        <f ca="1">IFERROR(__xludf.DUMMYFUNCTION("""COMPUTED_VALUE"""),42370)</f>
        <v>42370</v>
      </c>
    </row>
    <row r="2361" spans="1:2" ht="13">
      <c r="A2361">
        <f ca="1">IFERROR(__xludf.DUMMYFUNCTION("""COMPUTED_VALUE"""),2568)</f>
        <v>2568</v>
      </c>
      <c r="B2361" s="3">
        <f ca="1">IFERROR(__xludf.DUMMYFUNCTION("""COMPUTED_VALUE"""),42370)</f>
        <v>42370</v>
      </c>
    </row>
    <row r="2362" spans="1:2" ht="13">
      <c r="A2362">
        <f ca="1">IFERROR(__xludf.DUMMYFUNCTION("""COMPUTED_VALUE"""),2569)</f>
        <v>2569</v>
      </c>
      <c r="B2362" s="3">
        <f ca="1">IFERROR(__xludf.DUMMYFUNCTION("""COMPUTED_VALUE"""),42370)</f>
        <v>42370</v>
      </c>
    </row>
    <row r="2363" spans="1:2" ht="13">
      <c r="A2363">
        <f ca="1">IFERROR(__xludf.DUMMYFUNCTION("""COMPUTED_VALUE"""),2570)</f>
        <v>2570</v>
      </c>
      <c r="B2363" s="3">
        <f ca="1">IFERROR(__xludf.DUMMYFUNCTION("""COMPUTED_VALUE"""),42370)</f>
        <v>42370</v>
      </c>
    </row>
    <row r="2364" spans="1:2" ht="13">
      <c r="A2364">
        <f ca="1">IFERROR(__xludf.DUMMYFUNCTION("""COMPUTED_VALUE"""),2571)</f>
        <v>2571</v>
      </c>
      <c r="B2364" s="3">
        <f ca="1">IFERROR(__xludf.DUMMYFUNCTION("""COMPUTED_VALUE"""),42370)</f>
        <v>42370</v>
      </c>
    </row>
    <row r="2365" spans="1:2" ht="13">
      <c r="A2365">
        <f ca="1">IFERROR(__xludf.DUMMYFUNCTION("""COMPUTED_VALUE"""),2572)</f>
        <v>2572</v>
      </c>
      <c r="B2365" s="3">
        <f ca="1">IFERROR(__xludf.DUMMYFUNCTION("""COMPUTED_VALUE"""),42370)</f>
        <v>42370</v>
      </c>
    </row>
    <row r="2366" spans="1:2" ht="13">
      <c r="A2366">
        <f ca="1">IFERROR(__xludf.DUMMYFUNCTION("""COMPUTED_VALUE"""),2573)</f>
        <v>2573</v>
      </c>
      <c r="B2366" s="3">
        <f ca="1">IFERROR(__xludf.DUMMYFUNCTION("""COMPUTED_VALUE"""),42370)</f>
        <v>42370</v>
      </c>
    </row>
    <row r="2367" spans="1:2" ht="13">
      <c r="A2367">
        <f ca="1">IFERROR(__xludf.DUMMYFUNCTION("""COMPUTED_VALUE"""),2574)</f>
        <v>2574</v>
      </c>
      <c r="B2367" s="3">
        <f ca="1">IFERROR(__xludf.DUMMYFUNCTION("""COMPUTED_VALUE"""),42370)</f>
        <v>42370</v>
      </c>
    </row>
    <row r="2368" spans="1:2" ht="13">
      <c r="A2368">
        <f ca="1">IFERROR(__xludf.DUMMYFUNCTION("""COMPUTED_VALUE"""),2575)</f>
        <v>2575</v>
      </c>
      <c r="B2368" s="3">
        <f ca="1">IFERROR(__xludf.DUMMYFUNCTION("""COMPUTED_VALUE"""),42370)</f>
        <v>42370</v>
      </c>
    </row>
    <row r="2369" spans="1:2" ht="13">
      <c r="A2369">
        <f ca="1">IFERROR(__xludf.DUMMYFUNCTION("""COMPUTED_VALUE"""),2576)</f>
        <v>2576</v>
      </c>
      <c r="B2369" s="3">
        <f ca="1">IFERROR(__xludf.DUMMYFUNCTION("""COMPUTED_VALUE"""),42370)</f>
        <v>42370</v>
      </c>
    </row>
    <row r="2370" spans="1:2" ht="13">
      <c r="A2370">
        <f ca="1">IFERROR(__xludf.DUMMYFUNCTION("""COMPUTED_VALUE"""),2577)</f>
        <v>2577</v>
      </c>
      <c r="B2370" s="3">
        <f ca="1">IFERROR(__xludf.DUMMYFUNCTION("""COMPUTED_VALUE"""),42370)</f>
        <v>42370</v>
      </c>
    </row>
    <row r="2371" spans="1:2" ht="13">
      <c r="A2371">
        <f ca="1">IFERROR(__xludf.DUMMYFUNCTION("""COMPUTED_VALUE"""),2578)</f>
        <v>2578</v>
      </c>
      <c r="B2371" s="3">
        <f ca="1">IFERROR(__xludf.DUMMYFUNCTION("""COMPUTED_VALUE"""),42370)</f>
        <v>42370</v>
      </c>
    </row>
    <row r="2372" spans="1:2" ht="13">
      <c r="A2372">
        <f ca="1">IFERROR(__xludf.DUMMYFUNCTION("""COMPUTED_VALUE"""),2579)</f>
        <v>2579</v>
      </c>
      <c r="B2372" s="3">
        <f ca="1">IFERROR(__xludf.DUMMYFUNCTION("""COMPUTED_VALUE"""),42370)</f>
        <v>42370</v>
      </c>
    </row>
    <row r="2373" spans="1:2" ht="13">
      <c r="A2373">
        <f ca="1">IFERROR(__xludf.DUMMYFUNCTION("""COMPUTED_VALUE"""),2580)</f>
        <v>2580</v>
      </c>
      <c r="B2373" s="3">
        <f ca="1">IFERROR(__xludf.DUMMYFUNCTION("""COMPUTED_VALUE"""),42370)</f>
        <v>42370</v>
      </c>
    </row>
    <row r="2374" spans="1:2" ht="13">
      <c r="A2374">
        <f ca="1">IFERROR(__xludf.DUMMYFUNCTION("""COMPUTED_VALUE"""),2581)</f>
        <v>2581</v>
      </c>
      <c r="B2374" s="3">
        <f ca="1">IFERROR(__xludf.DUMMYFUNCTION("""COMPUTED_VALUE"""),42370)</f>
        <v>42370</v>
      </c>
    </row>
    <row r="2375" spans="1:2" ht="13">
      <c r="A2375">
        <f ca="1">IFERROR(__xludf.DUMMYFUNCTION("""COMPUTED_VALUE"""),2582)</f>
        <v>2582</v>
      </c>
      <c r="B2375" s="3">
        <f ca="1">IFERROR(__xludf.DUMMYFUNCTION("""COMPUTED_VALUE"""),42370)</f>
        <v>42370</v>
      </c>
    </row>
    <row r="2376" spans="1:2" ht="13">
      <c r="A2376">
        <f ca="1">IFERROR(__xludf.DUMMYFUNCTION("""COMPUTED_VALUE"""),2583)</f>
        <v>2583</v>
      </c>
      <c r="B2376" s="3">
        <f ca="1">IFERROR(__xludf.DUMMYFUNCTION("""COMPUTED_VALUE"""),42370)</f>
        <v>42370</v>
      </c>
    </row>
    <row r="2377" spans="1:2" ht="13">
      <c r="A2377">
        <f ca="1">IFERROR(__xludf.DUMMYFUNCTION("""COMPUTED_VALUE"""),2584)</f>
        <v>2584</v>
      </c>
      <c r="B2377" s="3">
        <f ca="1">IFERROR(__xludf.DUMMYFUNCTION("""COMPUTED_VALUE"""),42370)</f>
        <v>42370</v>
      </c>
    </row>
    <row r="2378" spans="1:2" ht="13">
      <c r="A2378">
        <f ca="1">IFERROR(__xludf.DUMMYFUNCTION("""COMPUTED_VALUE"""),2585)</f>
        <v>2585</v>
      </c>
      <c r="B2378" s="3">
        <f ca="1">IFERROR(__xludf.DUMMYFUNCTION("""COMPUTED_VALUE"""),42370)</f>
        <v>42370</v>
      </c>
    </row>
    <row r="2379" spans="1:2" ht="13">
      <c r="A2379">
        <f ca="1">IFERROR(__xludf.DUMMYFUNCTION("""COMPUTED_VALUE"""),2586)</f>
        <v>2586</v>
      </c>
      <c r="B2379" s="3">
        <f ca="1">IFERROR(__xludf.DUMMYFUNCTION("""COMPUTED_VALUE"""),42370)</f>
        <v>42370</v>
      </c>
    </row>
    <row r="2380" spans="1:2" ht="13">
      <c r="A2380">
        <f ca="1">IFERROR(__xludf.DUMMYFUNCTION("""COMPUTED_VALUE"""),2587)</f>
        <v>2587</v>
      </c>
      <c r="B2380" s="3">
        <f ca="1">IFERROR(__xludf.DUMMYFUNCTION("""COMPUTED_VALUE"""),42370)</f>
        <v>42370</v>
      </c>
    </row>
    <row r="2381" spans="1:2" ht="13">
      <c r="A2381">
        <f ca="1">IFERROR(__xludf.DUMMYFUNCTION("""COMPUTED_VALUE"""),2588)</f>
        <v>2588</v>
      </c>
      <c r="B2381" s="3">
        <f ca="1">IFERROR(__xludf.DUMMYFUNCTION("""COMPUTED_VALUE"""),42370)</f>
        <v>42370</v>
      </c>
    </row>
    <row r="2382" spans="1:2" ht="13">
      <c r="A2382">
        <f ca="1">IFERROR(__xludf.DUMMYFUNCTION("""COMPUTED_VALUE"""),2589)</f>
        <v>2589</v>
      </c>
      <c r="B2382" s="3">
        <f ca="1">IFERROR(__xludf.DUMMYFUNCTION("""COMPUTED_VALUE"""),42370)</f>
        <v>42370</v>
      </c>
    </row>
    <row r="2383" spans="1:2" ht="13">
      <c r="A2383">
        <f ca="1">IFERROR(__xludf.DUMMYFUNCTION("""COMPUTED_VALUE"""),2590)</f>
        <v>2590</v>
      </c>
      <c r="B2383" s="3">
        <f ca="1">IFERROR(__xludf.DUMMYFUNCTION("""COMPUTED_VALUE"""),42370)</f>
        <v>42370</v>
      </c>
    </row>
    <row r="2384" spans="1:2" ht="13">
      <c r="A2384">
        <f ca="1">IFERROR(__xludf.DUMMYFUNCTION("""COMPUTED_VALUE"""),2591)</f>
        <v>2591</v>
      </c>
      <c r="B2384" s="3">
        <f ca="1">IFERROR(__xludf.DUMMYFUNCTION("""COMPUTED_VALUE"""),42370)</f>
        <v>42370</v>
      </c>
    </row>
    <row r="2385" spans="1:2" ht="13">
      <c r="A2385">
        <f ca="1">IFERROR(__xludf.DUMMYFUNCTION("""COMPUTED_VALUE"""),2592)</f>
        <v>2592</v>
      </c>
      <c r="B2385" s="3">
        <f ca="1">IFERROR(__xludf.DUMMYFUNCTION("""COMPUTED_VALUE"""),42370)</f>
        <v>42370</v>
      </c>
    </row>
    <row r="2386" spans="1:2" ht="13">
      <c r="A2386">
        <f ca="1">IFERROR(__xludf.DUMMYFUNCTION("""COMPUTED_VALUE"""),2593)</f>
        <v>2593</v>
      </c>
      <c r="B2386" s="3">
        <f ca="1">IFERROR(__xludf.DUMMYFUNCTION("""COMPUTED_VALUE"""),42370)</f>
        <v>42370</v>
      </c>
    </row>
    <row r="2387" spans="1:2" ht="13">
      <c r="A2387">
        <f ca="1">IFERROR(__xludf.DUMMYFUNCTION("""COMPUTED_VALUE"""),2594)</f>
        <v>2594</v>
      </c>
      <c r="B2387" s="3">
        <f ca="1">IFERROR(__xludf.DUMMYFUNCTION("""COMPUTED_VALUE"""),42370)</f>
        <v>42370</v>
      </c>
    </row>
    <row r="2388" spans="1:2" ht="13">
      <c r="A2388">
        <f ca="1">IFERROR(__xludf.DUMMYFUNCTION("""COMPUTED_VALUE"""),2595)</f>
        <v>2595</v>
      </c>
      <c r="B2388" s="3">
        <f ca="1">IFERROR(__xludf.DUMMYFUNCTION("""COMPUTED_VALUE"""),42370)</f>
        <v>42370</v>
      </c>
    </row>
    <row r="2389" spans="1:2" ht="13">
      <c r="A2389">
        <f ca="1">IFERROR(__xludf.DUMMYFUNCTION("""COMPUTED_VALUE"""),2596)</f>
        <v>2596</v>
      </c>
      <c r="B2389" s="3">
        <f ca="1">IFERROR(__xludf.DUMMYFUNCTION("""COMPUTED_VALUE"""),42370)</f>
        <v>42370</v>
      </c>
    </row>
    <row r="2390" spans="1:2" ht="13">
      <c r="A2390">
        <f ca="1">IFERROR(__xludf.DUMMYFUNCTION("""COMPUTED_VALUE"""),2597)</f>
        <v>2597</v>
      </c>
      <c r="B2390" s="3">
        <f ca="1">IFERROR(__xludf.DUMMYFUNCTION("""COMPUTED_VALUE"""),42370)</f>
        <v>42370</v>
      </c>
    </row>
    <row r="2391" spans="1:2" ht="13">
      <c r="A2391">
        <f ca="1">IFERROR(__xludf.DUMMYFUNCTION("""COMPUTED_VALUE"""),2598)</f>
        <v>2598</v>
      </c>
      <c r="B2391" s="3">
        <f ca="1">IFERROR(__xludf.DUMMYFUNCTION("""COMPUTED_VALUE"""),42370)</f>
        <v>42370</v>
      </c>
    </row>
    <row r="2392" spans="1:2" ht="13">
      <c r="A2392">
        <f ca="1">IFERROR(__xludf.DUMMYFUNCTION("""COMPUTED_VALUE"""),2599)</f>
        <v>2599</v>
      </c>
      <c r="B2392" s="3">
        <f ca="1">IFERROR(__xludf.DUMMYFUNCTION("""COMPUTED_VALUE"""),42370)</f>
        <v>42370</v>
      </c>
    </row>
    <row r="2393" spans="1:2" ht="13">
      <c r="A2393">
        <f ca="1">IFERROR(__xludf.DUMMYFUNCTION("""COMPUTED_VALUE"""),2600)</f>
        <v>2600</v>
      </c>
      <c r="B2393" s="3">
        <f ca="1">IFERROR(__xludf.DUMMYFUNCTION("""COMPUTED_VALUE"""),42370)</f>
        <v>42370</v>
      </c>
    </row>
    <row r="2394" spans="1:2" ht="13">
      <c r="A2394">
        <f ca="1">IFERROR(__xludf.DUMMYFUNCTION("""COMPUTED_VALUE"""),2601)</f>
        <v>2601</v>
      </c>
      <c r="B2394" s="3">
        <f ca="1">IFERROR(__xludf.DUMMYFUNCTION("""COMPUTED_VALUE"""),42370)</f>
        <v>42370</v>
      </c>
    </row>
    <row r="2395" spans="1:2" ht="13">
      <c r="A2395">
        <f ca="1">IFERROR(__xludf.DUMMYFUNCTION("""COMPUTED_VALUE"""),2602)</f>
        <v>2602</v>
      </c>
      <c r="B2395" s="3">
        <f ca="1">IFERROR(__xludf.DUMMYFUNCTION("""COMPUTED_VALUE"""),42370)</f>
        <v>42370</v>
      </c>
    </row>
    <row r="2396" spans="1:2" ht="13">
      <c r="A2396">
        <f ca="1">IFERROR(__xludf.DUMMYFUNCTION("""COMPUTED_VALUE"""),2603)</f>
        <v>2603</v>
      </c>
      <c r="B2396" s="3">
        <f ca="1">IFERROR(__xludf.DUMMYFUNCTION("""COMPUTED_VALUE"""),42370)</f>
        <v>42370</v>
      </c>
    </row>
    <row r="2397" spans="1:2" ht="13">
      <c r="A2397">
        <f ca="1">IFERROR(__xludf.DUMMYFUNCTION("""COMPUTED_VALUE"""),2604)</f>
        <v>2604</v>
      </c>
      <c r="B2397" s="3">
        <f ca="1">IFERROR(__xludf.DUMMYFUNCTION("""COMPUTED_VALUE"""),42370)</f>
        <v>42370</v>
      </c>
    </row>
    <row r="2398" spans="1:2" ht="13">
      <c r="A2398">
        <f ca="1">IFERROR(__xludf.DUMMYFUNCTION("""COMPUTED_VALUE"""),2605)</f>
        <v>2605</v>
      </c>
      <c r="B2398" s="3">
        <f ca="1">IFERROR(__xludf.DUMMYFUNCTION("""COMPUTED_VALUE"""),42370)</f>
        <v>42370</v>
      </c>
    </row>
    <row r="2399" spans="1:2" ht="13">
      <c r="A2399">
        <f ca="1">IFERROR(__xludf.DUMMYFUNCTION("""COMPUTED_VALUE"""),2606)</f>
        <v>2606</v>
      </c>
      <c r="B2399" s="3">
        <f ca="1">IFERROR(__xludf.DUMMYFUNCTION("""COMPUTED_VALUE"""),42370)</f>
        <v>42370</v>
      </c>
    </row>
    <row r="2400" spans="1:2" ht="13">
      <c r="A2400">
        <f ca="1">IFERROR(__xludf.DUMMYFUNCTION("""COMPUTED_VALUE"""),2607)</f>
        <v>2607</v>
      </c>
      <c r="B2400" s="3">
        <f ca="1">IFERROR(__xludf.DUMMYFUNCTION("""COMPUTED_VALUE"""),42370)</f>
        <v>42370</v>
      </c>
    </row>
    <row r="2401" spans="1:2" ht="13">
      <c r="A2401">
        <f ca="1">IFERROR(__xludf.DUMMYFUNCTION("""COMPUTED_VALUE"""),2608)</f>
        <v>2608</v>
      </c>
      <c r="B2401" s="3">
        <f ca="1">IFERROR(__xludf.DUMMYFUNCTION("""COMPUTED_VALUE"""),42370)</f>
        <v>42370</v>
      </c>
    </row>
    <row r="2402" spans="1:2" ht="13">
      <c r="A2402">
        <f ca="1">IFERROR(__xludf.DUMMYFUNCTION("""COMPUTED_VALUE"""),2609)</f>
        <v>2609</v>
      </c>
      <c r="B2402" s="3">
        <f ca="1">IFERROR(__xludf.DUMMYFUNCTION("""COMPUTED_VALUE"""),42370)</f>
        <v>42370</v>
      </c>
    </row>
    <row r="2403" spans="1:2" ht="13">
      <c r="A2403">
        <f ca="1">IFERROR(__xludf.DUMMYFUNCTION("""COMPUTED_VALUE"""),2610)</f>
        <v>2610</v>
      </c>
      <c r="B2403" s="3">
        <f ca="1">IFERROR(__xludf.DUMMYFUNCTION("""COMPUTED_VALUE"""),42370)</f>
        <v>42370</v>
      </c>
    </row>
    <row r="2404" spans="1:2" ht="13">
      <c r="A2404">
        <f ca="1">IFERROR(__xludf.DUMMYFUNCTION("""COMPUTED_VALUE"""),2611)</f>
        <v>2611</v>
      </c>
      <c r="B2404" s="3">
        <f ca="1">IFERROR(__xludf.DUMMYFUNCTION("""COMPUTED_VALUE"""),42370)</f>
        <v>42370</v>
      </c>
    </row>
    <row r="2405" spans="1:2" ht="13">
      <c r="A2405">
        <f ca="1">IFERROR(__xludf.DUMMYFUNCTION("""COMPUTED_VALUE"""),2612)</f>
        <v>2612</v>
      </c>
      <c r="B2405" s="3">
        <f ca="1">IFERROR(__xludf.DUMMYFUNCTION("""COMPUTED_VALUE"""),42370)</f>
        <v>42370</v>
      </c>
    </row>
    <row r="2406" spans="1:2" ht="13">
      <c r="A2406">
        <f ca="1">IFERROR(__xludf.DUMMYFUNCTION("""COMPUTED_VALUE"""),2613)</f>
        <v>2613</v>
      </c>
      <c r="B2406" s="3">
        <f ca="1">IFERROR(__xludf.DUMMYFUNCTION("""COMPUTED_VALUE"""),42370)</f>
        <v>42370</v>
      </c>
    </row>
    <row r="2407" spans="1:2" ht="13">
      <c r="A2407">
        <f ca="1">IFERROR(__xludf.DUMMYFUNCTION("""COMPUTED_VALUE"""),2614)</f>
        <v>2614</v>
      </c>
      <c r="B2407" s="3">
        <f ca="1">IFERROR(__xludf.DUMMYFUNCTION("""COMPUTED_VALUE"""),42370)</f>
        <v>42370</v>
      </c>
    </row>
    <row r="2408" spans="1:2" ht="13">
      <c r="A2408">
        <f ca="1">IFERROR(__xludf.DUMMYFUNCTION("""COMPUTED_VALUE"""),2615)</f>
        <v>2615</v>
      </c>
      <c r="B2408" s="3">
        <f ca="1">IFERROR(__xludf.DUMMYFUNCTION("""COMPUTED_VALUE"""),42370)</f>
        <v>42370</v>
      </c>
    </row>
    <row r="2409" spans="1:2" ht="13">
      <c r="A2409">
        <f ca="1">IFERROR(__xludf.DUMMYFUNCTION("""COMPUTED_VALUE"""),2616)</f>
        <v>2616</v>
      </c>
      <c r="B2409" s="3">
        <f ca="1">IFERROR(__xludf.DUMMYFUNCTION("""COMPUTED_VALUE"""),42370)</f>
        <v>42370</v>
      </c>
    </row>
    <row r="2410" spans="1:2" ht="13">
      <c r="A2410">
        <f ca="1">IFERROR(__xludf.DUMMYFUNCTION("""COMPUTED_VALUE"""),2617)</f>
        <v>2617</v>
      </c>
      <c r="B2410" s="3">
        <f ca="1">IFERROR(__xludf.DUMMYFUNCTION("""COMPUTED_VALUE"""),42370)</f>
        <v>42370</v>
      </c>
    </row>
    <row r="2411" spans="1:2" ht="13">
      <c r="A2411">
        <f ca="1">IFERROR(__xludf.DUMMYFUNCTION("""COMPUTED_VALUE"""),2618)</f>
        <v>2618</v>
      </c>
      <c r="B2411" s="3">
        <f ca="1">IFERROR(__xludf.DUMMYFUNCTION("""COMPUTED_VALUE"""),42370)</f>
        <v>42370</v>
      </c>
    </row>
    <row r="2412" spans="1:2" ht="13">
      <c r="A2412">
        <f ca="1">IFERROR(__xludf.DUMMYFUNCTION("""COMPUTED_VALUE"""),2619)</f>
        <v>2619</v>
      </c>
      <c r="B2412" s="3">
        <f ca="1">IFERROR(__xludf.DUMMYFUNCTION("""COMPUTED_VALUE"""),42370)</f>
        <v>42370</v>
      </c>
    </row>
    <row r="2413" spans="1:2" ht="13">
      <c r="A2413">
        <f ca="1">IFERROR(__xludf.DUMMYFUNCTION("""COMPUTED_VALUE"""),2620)</f>
        <v>2620</v>
      </c>
      <c r="B2413" s="3">
        <f ca="1">IFERROR(__xludf.DUMMYFUNCTION("""COMPUTED_VALUE"""),42370)</f>
        <v>42370</v>
      </c>
    </row>
    <row r="2414" spans="1:2" ht="13">
      <c r="A2414">
        <f ca="1">IFERROR(__xludf.DUMMYFUNCTION("""COMPUTED_VALUE"""),2621)</f>
        <v>2621</v>
      </c>
      <c r="B2414" s="3">
        <f ca="1">IFERROR(__xludf.DUMMYFUNCTION("""COMPUTED_VALUE"""),42370)</f>
        <v>42370</v>
      </c>
    </row>
    <row r="2415" spans="1:2" ht="13">
      <c r="A2415">
        <f ca="1">IFERROR(__xludf.DUMMYFUNCTION("""COMPUTED_VALUE"""),2622)</f>
        <v>2622</v>
      </c>
      <c r="B2415" s="3">
        <f ca="1">IFERROR(__xludf.DUMMYFUNCTION("""COMPUTED_VALUE"""),42370)</f>
        <v>42370</v>
      </c>
    </row>
    <row r="2416" spans="1:2" ht="13">
      <c r="A2416">
        <f ca="1">IFERROR(__xludf.DUMMYFUNCTION("""COMPUTED_VALUE"""),2623)</f>
        <v>2623</v>
      </c>
      <c r="B2416" s="3">
        <f ca="1">IFERROR(__xludf.DUMMYFUNCTION("""COMPUTED_VALUE"""),42370)</f>
        <v>42370</v>
      </c>
    </row>
    <row r="2417" spans="1:2" ht="13">
      <c r="A2417">
        <f ca="1">IFERROR(__xludf.DUMMYFUNCTION("""COMPUTED_VALUE"""),2624)</f>
        <v>2624</v>
      </c>
      <c r="B2417" s="3">
        <f ca="1">IFERROR(__xludf.DUMMYFUNCTION("""COMPUTED_VALUE"""),42370)</f>
        <v>42370</v>
      </c>
    </row>
    <row r="2418" spans="1:2" ht="13">
      <c r="A2418">
        <f ca="1">IFERROR(__xludf.DUMMYFUNCTION("""COMPUTED_VALUE"""),2625)</f>
        <v>2625</v>
      </c>
      <c r="B2418" s="3">
        <f ca="1">IFERROR(__xludf.DUMMYFUNCTION("""COMPUTED_VALUE"""),42703)</f>
        <v>42703</v>
      </c>
    </row>
    <row r="2419" spans="1:2" ht="13">
      <c r="A2419">
        <f ca="1">IFERROR(__xludf.DUMMYFUNCTION("""COMPUTED_VALUE"""),2626)</f>
        <v>2626</v>
      </c>
      <c r="B2419" s="3">
        <f ca="1">IFERROR(__xludf.DUMMYFUNCTION("""COMPUTED_VALUE"""),42703)</f>
        <v>42703</v>
      </c>
    </row>
    <row r="2420" spans="1:2" ht="13">
      <c r="A2420">
        <f ca="1">IFERROR(__xludf.DUMMYFUNCTION("""COMPUTED_VALUE"""),2627)</f>
        <v>2627</v>
      </c>
      <c r="B2420" s="3">
        <f ca="1">IFERROR(__xludf.DUMMYFUNCTION("""COMPUTED_VALUE"""),42703)</f>
        <v>42703</v>
      </c>
    </row>
    <row r="2421" spans="1:2" ht="13">
      <c r="A2421">
        <f ca="1">IFERROR(__xludf.DUMMYFUNCTION("""COMPUTED_VALUE"""),2628)</f>
        <v>2628</v>
      </c>
      <c r="B2421" s="3">
        <f ca="1">IFERROR(__xludf.DUMMYFUNCTION("""COMPUTED_VALUE"""),42703)</f>
        <v>42703</v>
      </c>
    </row>
    <row r="2422" spans="1:2" ht="13">
      <c r="A2422">
        <f ca="1">IFERROR(__xludf.DUMMYFUNCTION("""COMPUTED_VALUE"""),2629)</f>
        <v>2629</v>
      </c>
      <c r="B2422" s="3">
        <f ca="1">IFERROR(__xludf.DUMMYFUNCTION("""COMPUTED_VALUE"""),42703)</f>
        <v>42703</v>
      </c>
    </row>
    <row r="2423" spans="1:2" ht="13">
      <c r="A2423">
        <f ca="1">IFERROR(__xludf.DUMMYFUNCTION("""COMPUTED_VALUE"""),2630)</f>
        <v>2630</v>
      </c>
      <c r="B2423" s="3">
        <f ca="1">IFERROR(__xludf.DUMMYFUNCTION("""COMPUTED_VALUE"""),42703)</f>
        <v>42703</v>
      </c>
    </row>
    <row r="2424" spans="1:2" ht="13">
      <c r="A2424">
        <f ca="1">IFERROR(__xludf.DUMMYFUNCTION("""COMPUTED_VALUE"""),2631)</f>
        <v>2631</v>
      </c>
      <c r="B2424" s="3">
        <f ca="1">IFERROR(__xludf.DUMMYFUNCTION("""COMPUTED_VALUE"""),42703)</f>
        <v>42703</v>
      </c>
    </row>
    <row r="2425" spans="1:2" ht="13">
      <c r="A2425">
        <f ca="1">IFERROR(__xludf.DUMMYFUNCTION("""COMPUTED_VALUE"""),2632)</f>
        <v>2632</v>
      </c>
      <c r="B2425" s="3">
        <f ca="1">IFERROR(__xludf.DUMMYFUNCTION("""COMPUTED_VALUE"""),42703)</f>
        <v>42703</v>
      </c>
    </row>
    <row r="2426" spans="1:2" ht="13">
      <c r="A2426">
        <f ca="1">IFERROR(__xludf.DUMMYFUNCTION("""COMPUTED_VALUE"""),2633)</f>
        <v>2633</v>
      </c>
      <c r="B2426" s="3">
        <f ca="1">IFERROR(__xludf.DUMMYFUNCTION("""COMPUTED_VALUE"""),42703)</f>
        <v>42703</v>
      </c>
    </row>
    <row r="2427" spans="1:2" ht="13">
      <c r="A2427">
        <f ca="1">IFERROR(__xludf.DUMMYFUNCTION("""COMPUTED_VALUE"""),2634)</f>
        <v>2634</v>
      </c>
      <c r="B2427" s="3">
        <f ca="1">IFERROR(__xludf.DUMMYFUNCTION("""COMPUTED_VALUE"""),42703)</f>
        <v>42703</v>
      </c>
    </row>
    <row r="2428" spans="1:2" ht="13">
      <c r="A2428">
        <f ca="1">IFERROR(__xludf.DUMMYFUNCTION("""COMPUTED_VALUE"""),2635)</f>
        <v>2635</v>
      </c>
      <c r="B2428" s="3">
        <f ca="1">IFERROR(__xludf.DUMMYFUNCTION("""COMPUTED_VALUE"""),42703)</f>
        <v>42703</v>
      </c>
    </row>
    <row r="2429" spans="1:2" ht="13">
      <c r="A2429">
        <f ca="1">IFERROR(__xludf.DUMMYFUNCTION("""COMPUTED_VALUE"""),2636)</f>
        <v>2636</v>
      </c>
      <c r="B2429" s="3">
        <f ca="1">IFERROR(__xludf.DUMMYFUNCTION("""COMPUTED_VALUE"""),42703)</f>
        <v>42703</v>
      </c>
    </row>
    <row r="2430" spans="1:2" ht="13">
      <c r="A2430">
        <f ca="1">IFERROR(__xludf.DUMMYFUNCTION("""COMPUTED_VALUE"""),2637)</f>
        <v>2637</v>
      </c>
      <c r="B2430" s="3">
        <f ca="1">IFERROR(__xludf.DUMMYFUNCTION("""COMPUTED_VALUE"""),42703)</f>
        <v>42703</v>
      </c>
    </row>
    <row r="2431" spans="1:2" ht="13">
      <c r="A2431">
        <f ca="1">IFERROR(__xludf.DUMMYFUNCTION("""COMPUTED_VALUE"""),2638)</f>
        <v>2638</v>
      </c>
      <c r="B2431" s="3">
        <f ca="1">IFERROR(__xludf.DUMMYFUNCTION("""COMPUTED_VALUE"""),42703)</f>
        <v>42703</v>
      </c>
    </row>
    <row r="2432" spans="1:2" ht="13">
      <c r="A2432">
        <f ca="1">IFERROR(__xludf.DUMMYFUNCTION("""COMPUTED_VALUE"""),2639)</f>
        <v>2639</v>
      </c>
      <c r="B2432" s="3">
        <f ca="1">IFERROR(__xludf.DUMMYFUNCTION("""COMPUTED_VALUE"""),42822)</f>
        <v>42822</v>
      </c>
    </row>
    <row r="2433" spans="1:2" ht="13">
      <c r="A2433">
        <f ca="1">IFERROR(__xludf.DUMMYFUNCTION("""COMPUTED_VALUE"""),2640)</f>
        <v>2640</v>
      </c>
      <c r="B2433" s="3">
        <f ca="1">IFERROR(__xludf.DUMMYFUNCTION("""COMPUTED_VALUE"""),42822)</f>
        <v>42822</v>
      </c>
    </row>
    <row r="2434" spans="1:2" ht="13">
      <c r="A2434">
        <f ca="1">IFERROR(__xludf.DUMMYFUNCTION("""COMPUTED_VALUE"""),2641)</f>
        <v>2641</v>
      </c>
      <c r="B2434" s="3">
        <f ca="1">IFERROR(__xludf.DUMMYFUNCTION("""COMPUTED_VALUE"""),42703)</f>
        <v>42703</v>
      </c>
    </row>
    <row r="2435" spans="1:2" ht="13">
      <c r="A2435">
        <f ca="1">IFERROR(__xludf.DUMMYFUNCTION("""COMPUTED_VALUE"""),2642)</f>
        <v>2642</v>
      </c>
      <c r="B2435" s="3">
        <f ca="1">IFERROR(__xludf.DUMMYFUNCTION("""COMPUTED_VALUE"""),42703)</f>
        <v>42703</v>
      </c>
    </row>
    <row r="2436" spans="1:2" ht="13">
      <c r="A2436">
        <f ca="1">IFERROR(__xludf.DUMMYFUNCTION("""COMPUTED_VALUE"""),2643)</f>
        <v>2643</v>
      </c>
      <c r="B2436" s="3">
        <f ca="1">IFERROR(__xludf.DUMMYFUNCTION("""COMPUTED_VALUE"""),42703)</f>
        <v>42703</v>
      </c>
    </row>
    <row r="2437" spans="1:2" ht="13">
      <c r="A2437">
        <f ca="1">IFERROR(__xludf.DUMMYFUNCTION("""COMPUTED_VALUE"""),2644)</f>
        <v>2644</v>
      </c>
      <c r="B2437" s="3">
        <f ca="1">IFERROR(__xludf.DUMMYFUNCTION("""COMPUTED_VALUE"""),42703)</f>
        <v>42703</v>
      </c>
    </row>
    <row r="2438" spans="1:2" ht="13">
      <c r="A2438">
        <f ca="1">IFERROR(__xludf.DUMMYFUNCTION("""COMPUTED_VALUE"""),2645)</f>
        <v>2645</v>
      </c>
      <c r="B2438" s="3">
        <f ca="1">IFERROR(__xludf.DUMMYFUNCTION("""COMPUTED_VALUE"""),42703)</f>
        <v>42703</v>
      </c>
    </row>
    <row r="2439" spans="1:2" ht="13">
      <c r="A2439">
        <f ca="1">IFERROR(__xludf.DUMMYFUNCTION("""COMPUTED_VALUE"""),2646)</f>
        <v>2646</v>
      </c>
      <c r="B2439" s="3">
        <f ca="1">IFERROR(__xludf.DUMMYFUNCTION("""COMPUTED_VALUE"""),42703)</f>
        <v>42703</v>
      </c>
    </row>
    <row r="2440" spans="1:2" ht="13">
      <c r="A2440">
        <f ca="1">IFERROR(__xludf.DUMMYFUNCTION("""COMPUTED_VALUE"""),2647)</f>
        <v>2647</v>
      </c>
      <c r="B2440" s="3">
        <f ca="1">IFERROR(__xludf.DUMMYFUNCTION("""COMPUTED_VALUE"""),42703)</f>
        <v>42703</v>
      </c>
    </row>
    <row r="2441" spans="1:2" ht="13">
      <c r="A2441">
        <f ca="1">IFERROR(__xludf.DUMMYFUNCTION("""COMPUTED_VALUE"""),2648)</f>
        <v>2648</v>
      </c>
      <c r="B2441" s="3">
        <f ca="1">IFERROR(__xludf.DUMMYFUNCTION("""COMPUTED_VALUE"""),42703)</f>
        <v>42703</v>
      </c>
    </row>
    <row r="2442" spans="1:2" ht="13">
      <c r="A2442">
        <f ca="1">IFERROR(__xludf.DUMMYFUNCTION("""COMPUTED_VALUE"""),2649)</f>
        <v>2649</v>
      </c>
      <c r="B2442" s="3">
        <f ca="1">IFERROR(__xludf.DUMMYFUNCTION("""COMPUTED_VALUE"""),42703)</f>
        <v>42703</v>
      </c>
    </row>
    <row r="2443" spans="1:2" ht="13">
      <c r="A2443">
        <f ca="1">IFERROR(__xludf.DUMMYFUNCTION("""COMPUTED_VALUE"""),2650)</f>
        <v>2650</v>
      </c>
      <c r="B2443" s="3">
        <f ca="1">IFERROR(__xludf.DUMMYFUNCTION("""COMPUTED_VALUE"""),42703)</f>
        <v>42703</v>
      </c>
    </row>
    <row r="2444" spans="1:2" ht="13">
      <c r="A2444">
        <f ca="1">IFERROR(__xludf.DUMMYFUNCTION("""COMPUTED_VALUE"""),2651)</f>
        <v>2651</v>
      </c>
      <c r="B2444" s="3">
        <f ca="1">IFERROR(__xludf.DUMMYFUNCTION("""COMPUTED_VALUE"""),42703)</f>
        <v>42703</v>
      </c>
    </row>
    <row r="2445" spans="1:2" ht="13">
      <c r="A2445">
        <f ca="1">IFERROR(__xludf.DUMMYFUNCTION("""COMPUTED_VALUE"""),2652)</f>
        <v>2652</v>
      </c>
      <c r="B2445" s="3">
        <f ca="1">IFERROR(__xludf.DUMMYFUNCTION("""COMPUTED_VALUE"""),42703)</f>
        <v>42703</v>
      </c>
    </row>
    <row r="2446" spans="1:2" ht="13">
      <c r="A2446">
        <f ca="1">IFERROR(__xludf.DUMMYFUNCTION("""COMPUTED_VALUE"""),2653)</f>
        <v>2653</v>
      </c>
      <c r="B2446" s="3">
        <f ca="1">IFERROR(__xludf.DUMMYFUNCTION("""COMPUTED_VALUE"""),42703)</f>
        <v>42703</v>
      </c>
    </row>
    <row r="2447" spans="1:2" ht="13">
      <c r="A2447">
        <f ca="1">IFERROR(__xludf.DUMMYFUNCTION("""COMPUTED_VALUE"""),2654)</f>
        <v>2654</v>
      </c>
      <c r="B2447" s="3">
        <f ca="1">IFERROR(__xludf.DUMMYFUNCTION("""COMPUTED_VALUE"""),42703)</f>
        <v>42703</v>
      </c>
    </row>
    <row r="2448" spans="1:2" ht="13">
      <c r="A2448">
        <f ca="1">IFERROR(__xludf.DUMMYFUNCTION("""COMPUTED_VALUE"""),2655)</f>
        <v>2655</v>
      </c>
      <c r="B2448" s="3">
        <f ca="1">IFERROR(__xludf.DUMMYFUNCTION("""COMPUTED_VALUE"""),42703)</f>
        <v>42703</v>
      </c>
    </row>
    <row r="2449" spans="1:2" ht="13">
      <c r="A2449">
        <f ca="1">IFERROR(__xludf.DUMMYFUNCTION("""COMPUTED_VALUE"""),2656)</f>
        <v>2656</v>
      </c>
      <c r="B2449" s="3">
        <f ca="1">IFERROR(__xludf.DUMMYFUNCTION("""COMPUTED_VALUE"""),42703)</f>
        <v>42703</v>
      </c>
    </row>
    <row r="2450" spans="1:2" ht="13">
      <c r="A2450">
        <f ca="1">IFERROR(__xludf.DUMMYFUNCTION("""COMPUTED_VALUE"""),2657)</f>
        <v>2657</v>
      </c>
      <c r="B2450" s="3">
        <f ca="1">IFERROR(__xludf.DUMMYFUNCTION("""COMPUTED_VALUE"""),42703)</f>
        <v>42703</v>
      </c>
    </row>
    <row r="2451" spans="1:2" ht="13">
      <c r="A2451">
        <f ca="1">IFERROR(__xludf.DUMMYFUNCTION("""COMPUTED_VALUE"""),2658)</f>
        <v>2658</v>
      </c>
      <c r="B2451" s="3">
        <f ca="1">IFERROR(__xludf.DUMMYFUNCTION("""COMPUTED_VALUE"""),42703)</f>
        <v>42703</v>
      </c>
    </row>
    <row r="2452" spans="1:2" ht="13">
      <c r="A2452">
        <f ca="1">IFERROR(__xludf.DUMMYFUNCTION("""COMPUTED_VALUE"""),2659)</f>
        <v>2659</v>
      </c>
      <c r="B2452" s="3">
        <f ca="1">IFERROR(__xludf.DUMMYFUNCTION("""COMPUTED_VALUE"""),42703)</f>
        <v>42703</v>
      </c>
    </row>
    <row r="2453" spans="1:2" ht="13">
      <c r="A2453">
        <f ca="1">IFERROR(__xludf.DUMMYFUNCTION("""COMPUTED_VALUE"""),2660)</f>
        <v>2660</v>
      </c>
      <c r="B2453" s="3">
        <f ca="1">IFERROR(__xludf.DUMMYFUNCTION("""COMPUTED_VALUE"""),42703)</f>
        <v>42703</v>
      </c>
    </row>
    <row r="2454" spans="1:2" ht="13">
      <c r="A2454">
        <f ca="1">IFERROR(__xludf.DUMMYFUNCTION("""COMPUTED_VALUE"""),2661)</f>
        <v>2661</v>
      </c>
      <c r="B2454" s="3">
        <f ca="1">IFERROR(__xludf.DUMMYFUNCTION("""COMPUTED_VALUE"""),42703)</f>
        <v>42703</v>
      </c>
    </row>
    <row r="2455" spans="1:2" ht="13">
      <c r="A2455">
        <f ca="1">IFERROR(__xludf.DUMMYFUNCTION("""COMPUTED_VALUE"""),2662)</f>
        <v>2662</v>
      </c>
      <c r="B2455" s="3">
        <f ca="1">IFERROR(__xludf.DUMMYFUNCTION("""COMPUTED_VALUE"""),42703)</f>
        <v>42703</v>
      </c>
    </row>
    <row r="2456" spans="1:2" ht="13">
      <c r="A2456">
        <f ca="1">IFERROR(__xludf.DUMMYFUNCTION("""COMPUTED_VALUE"""),2663)</f>
        <v>2663</v>
      </c>
      <c r="B2456" s="3">
        <f ca="1">IFERROR(__xludf.DUMMYFUNCTION("""COMPUTED_VALUE"""),42703)</f>
        <v>42703</v>
      </c>
    </row>
    <row r="2457" spans="1:2" ht="13">
      <c r="A2457">
        <f ca="1">IFERROR(__xludf.DUMMYFUNCTION("""COMPUTED_VALUE"""),2664)</f>
        <v>2664</v>
      </c>
      <c r="B2457" s="3">
        <f ca="1">IFERROR(__xludf.DUMMYFUNCTION("""COMPUTED_VALUE"""),42703)</f>
        <v>42703</v>
      </c>
    </row>
    <row r="2458" spans="1:2" ht="13">
      <c r="A2458">
        <f ca="1">IFERROR(__xludf.DUMMYFUNCTION("""COMPUTED_VALUE"""),2665)</f>
        <v>2665</v>
      </c>
      <c r="B2458" s="3">
        <f ca="1">IFERROR(__xludf.DUMMYFUNCTION("""COMPUTED_VALUE"""),42703)</f>
        <v>42703</v>
      </c>
    </row>
    <row r="2459" spans="1:2" ht="13">
      <c r="A2459">
        <f ca="1">IFERROR(__xludf.DUMMYFUNCTION("""COMPUTED_VALUE"""),2666)</f>
        <v>2666</v>
      </c>
      <c r="B2459" s="3">
        <f ca="1">IFERROR(__xludf.DUMMYFUNCTION("""COMPUTED_VALUE"""),42703)</f>
        <v>42703</v>
      </c>
    </row>
    <row r="2460" spans="1:2" ht="13">
      <c r="A2460">
        <f ca="1">IFERROR(__xludf.DUMMYFUNCTION("""COMPUTED_VALUE"""),2667)</f>
        <v>2667</v>
      </c>
      <c r="B2460" s="3">
        <f ca="1">IFERROR(__xludf.DUMMYFUNCTION("""COMPUTED_VALUE"""),42703)</f>
        <v>42703</v>
      </c>
    </row>
    <row r="2461" spans="1:2" ht="13">
      <c r="A2461">
        <f ca="1">IFERROR(__xludf.DUMMYFUNCTION("""COMPUTED_VALUE"""),2668)</f>
        <v>2668</v>
      </c>
      <c r="B2461" s="3">
        <f ca="1">IFERROR(__xludf.DUMMYFUNCTION("""COMPUTED_VALUE"""),42703)</f>
        <v>42703</v>
      </c>
    </row>
    <row r="2462" spans="1:2" ht="13">
      <c r="A2462">
        <f ca="1">IFERROR(__xludf.DUMMYFUNCTION("""COMPUTED_VALUE"""),2669)</f>
        <v>2669</v>
      </c>
      <c r="B2462" s="3">
        <f ca="1">IFERROR(__xludf.DUMMYFUNCTION("""COMPUTED_VALUE"""),42703)</f>
        <v>42703</v>
      </c>
    </row>
    <row r="2463" spans="1:2" ht="13">
      <c r="A2463">
        <f ca="1">IFERROR(__xludf.DUMMYFUNCTION("""COMPUTED_VALUE"""),2670)</f>
        <v>2670</v>
      </c>
      <c r="B2463" s="3">
        <f ca="1">IFERROR(__xludf.DUMMYFUNCTION("""COMPUTED_VALUE"""),42703)</f>
        <v>42703</v>
      </c>
    </row>
    <row r="2464" spans="1:2" ht="13">
      <c r="A2464">
        <f ca="1">IFERROR(__xludf.DUMMYFUNCTION("""COMPUTED_VALUE"""),2671)</f>
        <v>2671</v>
      </c>
      <c r="B2464" s="3">
        <f ca="1">IFERROR(__xludf.DUMMYFUNCTION("""COMPUTED_VALUE"""),42703)</f>
        <v>42703</v>
      </c>
    </row>
    <row r="2465" spans="1:2" ht="13">
      <c r="A2465">
        <f ca="1">IFERROR(__xludf.DUMMYFUNCTION("""COMPUTED_VALUE"""),2672)</f>
        <v>2672</v>
      </c>
      <c r="B2465" s="3">
        <f ca="1">IFERROR(__xludf.DUMMYFUNCTION("""COMPUTED_VALUE"""),42703)</f>
        <v>42703</v>
      </c>
    </row>
    <row r="2466" spans="1:2" ht="13">
      <c r="A2466">
        <f ca="1">IFERROR(__xludf.DUMMYFUNCTION("""COMPUTED_VALUE"""),2673)</f>
        <v>2673</v>
      </c>
      <c r="B2466" s="3">
        <f ca="1">IFERROR(__xludf.DUMMYFUNCTION("""COMPUTED_VALUE"""),42703)</f>
        <v>42703</v>
      </c>
    </row>
    <row r="2467" spans="1:2" ht="13">
      <c r="A2467">
        <f ca="1">IFERROR(__xludf.DUMMYFUNCTION("""COMPUTED_VALUE"""),2674)</f>
        <v>2674</v>
      </c>
      <c r="B2467" s="3">
        <f ca="1">IFERROR(__xludf.DUMMYFUNCTION("""COMPUTED_VALUE"""),42703)</f>
        <v>42703</v>
      </c>
    </row>
    <row r="2468" spans="1:2" ht="13">
      <c r="A2468">
        <f ca="1">IFERROR(__xludf.DUMMYFUNCTION("""COMPUTED_VALUE"""),2675)</f>
        <v>2675</v>
      </c>
      <c r="B2468" s="3">
        <f ca="1">IFERROR(__xludf.DUMMYFUNCTION("""COMPUTED_VALUE"""),42703)</f>
        <v>42703</v>
      </c>
    </row>
    <row r="2469" spans="1:2" ht="13">
      <c r="A2469">
        <f ca="1">IFERROR(__xludf.DUMMYFUNCTION("""COMPUTED_VALUE"""),2676)</f>
        <v>2676</v>
      </c>
      <c r="B2469" s="3">
        <f ca="1">IFERROR(__xludf.DUMMYFUNCTION("""COMPUTED_VALUE"""),42703)</f>
        <v>42703</v>
      </c>
    </row>
    <row r="2470" spans="1:2" ht="13">
      <c r="A2470">
        <f ca="1">IFERROR(__xludf.DUMMYFUNCTION("""COMPUTED_VALUE"""),2677)</f>
        <v>2677</v>
      </c>
      <c r="B2470" s="3">
        <f ca="1">IFERROR(__xludf.DUMMYFUNCTION("""COMPUTED_VALUE"""),42703)</f>
        <v>42703</v>
      </c>
    </row>
    <row r="2471" spans="1:2" ht="13">
      <c r="A2471">
        <f ca="1">IFERROR(__xludf.DUMMYFUNCTION("""COMPUTED_VALUE"""),2678)</f>
        <v>2678</v>
      </c>
      <c r="B2471" s="3">
        <f ca="1">IFERROR(__xludf.DUMMYFUNCTION("""COMPUTED_VALUE"""),42703)</f>
        <v>42703</v>
      </c>
    </row>
    <row r="2472" spans="1:2" ht="13">
      <c r="A2472">
        <f ca="1">IFERROR(__xludf.DUMMYFUNCTION("""COMPUTED_VALUE"""),2679)</f>
        <v>2679</v>
      </c>
      <c r="B2472" s="3">
        <f ca="1">IFERROR(__xludf.DUMMYFUNCTION("""COMPUTED_VALUE"""),42703)</f>
        <v>42703</v>
      </c>
    </row>
    <row r="2473" spans="1:2" ht="13">
      <c r="A2473">
        <f ca="1">IFERROR(__xludf.DUMMYFUNCTION("""COMPUTED_VALUE"""),2680)</f>
        <v>2680</v>
      </c>
      <c r="B2473" s="3">
        <f ca="1">IFERROR(__xludf.DUMMYFUNCTION("""COMPUTED_VALUE"""),42703)</f>
        <v>42703</v>
      </c>
    </row>
    <row r="2474" spans="1:2" ht="13">
      <c r="A2474">
        <f ca="1">IFERROR(__xludf.DUMMYFUNCTION("""COMPUTED_VALUE"""),2681)</f>
        <v>2681</v>
      </c>
      <c r="B2474" s="3">
        <f ca="1">IFERROR(__xludf.DUMMYFUNCTION("""COMPUTED_VALUE"""),42703)</f>
        <v>42703</v>
      </c>
    </row>
    <row r="2475" spans="1:2" ht="13">
      <c r="A2475">
        <f ca="1">IFERROR(__xludf.DUMMYFUNCTION("""COMPUTED_VALUE"""),2682)</f>
        <v>2682</v>
      </c>
      <c r="B2475" s="3">
        <f ca="1">IFERROR(__xludf.DUMMYFUNCTION("""COMPUTED_VALUE"""),42703)</f>
        <v>42703</v>
      </c>
    </row>
    <row r="2476" spans="1:2" ht="13">
      <c r="A2476">
        <f ca="1">IFERROR(__xludf.DUMMYFUNCTION("""COMPUTED_VALUE"""),2683)</f>
        <v>2683</v>
      </c>
      <c r="B2476" s="3">
        <f ca="1">IFERROR(__xludf.DUMMYFUNCTION("""COMPUTED_VALUE"""),42703)</f>
        <v>42703</v>
      </c>
    </row>
    <row r="2477" spans="1:2" ht="13">
      <c r="A2477">
        <f ca="1">IFERROR(__xludf.DUMMYFUNCTION("""COMPUTED_VALUE"""),2684)</f>
        <v>2684</v>
      </c>
      <c r="B2477" s="3">
        <f ca="1">IFERROR(__xludf.DUMMYFUNCTION("""COMPUTED_VALUE"""),42703)</f>
        <v>42703</v>
      </c>
    </row>
    <row r="2478" spans="1:2" ht="13">
      <c r="A2478">
        <f ca="1">IFERROR(__xludf.DUMMYFUNCTION("""COMPUTED_VALUE"""),2685)</f>
        <v>2685</v>
      </c>
      <c r="B2478" s="3">
        <f ca="1">IFERROR(__xludf.DUMMYFUNCTION("""COMPUTED_VALUE"""),42703)</f>
        <v>42703</v>
      </c>
    </row>
    <row r="2479" spans="1:2" ht="13">
      <c r="A2479">
        <f ca="1">IFERROR(__xludf.DUMMYFUNCTION("""COMPUTED_VALUE"""),2686)</f>
        <v>2686</v>
      </c>
      <c r="B2479" s="3">
        <f ca="1">IFERROR(__xludf.DUMMYFUNCTION("""COMPUTED_VALUE"""),42703)</f>
        <v>42703</v>
      </c>
    </row>
    <row r="2480" spans="1:2" ht="13">
      <c r="A2480">
        <f ca="1">IFERROR(__xludf.DUMMYFUNCTION("""COMPUTED_VALUE"""),2687)</f>
        <v>2687</v>
      </c>
      <c r="B2480" s="3">
        <f ca="1">IFERROR(__xludf.DUMMYFUNCTION("""COMPUTED_VALUE"""),42703)</f>
        <v>42703</v>
      </c>
    </row>
    <row r="2481" spans="1:2" ht="13">
      <c r="A2481">
        <f ca="1">IFERROR(__xludf.DUMMYFUNCTION("""COMPUTED_VALUE"""),2688)</f>
        <v>2688</v>
      </c>
      <c r="B2481" s="3">
        <f ca="1">IFERROR(__xludf.DUMMYFUNCTION("""COMPUTED_VALUE"""),42703)</f>
        <v>42703</v>
      </c>
    </row>
    <row r="2482" spans="1:2" ht="13">
      <c r="A2482">
        <f ca="1">IFERROR(__xludf.DUMMYFUNCTION("""COMPUTED_VALUE"""),2689)</f>
        <v>2689</v>
      </c>
      <c r="B2482" s="3">
        <f ca="1">IFERROR(__xludf.DUMMYFUNCTION("""COMPUTED_VALUE"""),42703)</f>
        <v>42703</v>
      </c>
    </row>
    <row r="2483" spans="1:2" ht="13">
      <c r="A2483">
        <f ca="1">IFERROR(__xludf.DUMMYFUNCTION("""COMPUTED_VALUE"""),2690)</f>
        <v>2690</v>
      </c>
      <c r="B2483" s="3">
        <f ca="1">IFERROR(__xludf.DUMMYFUNCTION("""COMPUTED_VALUE"""),42703)</f>
        <v>42703</v>
      </c>
    </row>
    <row r="2484" spans="1:2" ht="13">
      <c r="A2484">
        <f ca="1">IFERROR(__xludf.DUMMYFUNCTION("""COMPUTED_VALUE"""),2691)</f>
        <v>2691</v>
      </c>
      <c r="B2484" s="3">
        <f ca="1">IFERROR(__xludf.DUMMYFUNCTION("""COMPUTED_VALUE"""),42703)</f>
        <v>42703</v>
      </c>
    </row>
    <row r="2485" spans="1:2" ht="13">
      <c r="A2485">
        <f ca="1">IFERROR(__xludf.DUMMYFUNCTION("""COMPUTED_VALUE"""),2692)</f>
        <v>2692</v>
      </c>
      <c r="B2485" s="3">
        <f ca="1">IFERROR(__xludf.DUMMYFUNCTION("""COMPUTED_VALUE"""),42703)</f>
        <v>42703</v>
      </c>
    </row>
    <row r="2486" spans="1:2" ht="13">
      <c r="A2486">
        <f ca="1">IFERROR(__xludf.DUMMYFUNCTION("""COMPUTED_VALUE"""),2693)</f>
        <v>2693</v>
      </c>
      <c r="B2486" s="3">
        <f ca="1">IFERROR(__xludf.DUMMYFUNCTION("""COMPUTED_VALUE"""),42703)</f>
        <v>42703</v>
      </c>
    </row>
    <row r="2487" spans="1:2" ht="13">
      <c r="A2487">
        <f ca="1">IFERROR(__xludf.DUMMYFUNCTION("""COMPUTED_VALUE"""),2694)</f>
        <v>2694</v>
      </c>
      <c r="B2487" s="3">
        <f ca="1">IFERROR(__xludf.DUMMYFUNCTION("""COMPUTED_VALUE"""),42703)</f>
        <v>42703</v>
      </c>
    </row>
    <row r="2488" spans="1:2" ht="13">
      <c r="A2488">
        <f ca="1">IFERROR(__xludf.DUMMYFUNCTION("""COMPUTED_VALUE"""),2698)</f>
        <v>2698</v>
      </c>
      <c r="B2488" s="3">
        <f ca="1">IFERROR(__xludf.DUMMYFUNCTION("""COMPUTED_VALUE"""),42703)</f>
        <v>42703</v>
      </c>
    </row>
    <row r="2489" spans="1:2" ht="13">
      <c r="A2489">
        <f ca="1">IFERROR(__xludf.DUMMYFUNCTION("""COMPUTED_VALUE"""),2699)</f>
        <v>2699</v>
      </c>
      <c r="B2489" s="3">
        <f ca="1">IFERROR(__xludf.DUMMYFUNCTION("""COMPUTED_VALUE"""),42703)</f>
        <v>42703</v>
      </c>
    </row>
    <row r="2490" spans="1:2" ht="13">
      <c r="A2490">
        <f ca="1">IFERROR(__xludf.DUMMYFUNCTION("""COMPUTED_VALUE"""),2700)</f>
        <v>2700</v>
      </c>
      <c r="B2490" s="3">
        <f ca="1">IFERROR(__xludf.DUMMYFUNCTION("""COMPUTED_VALUE"""),42703)</f>
        <v>42703</v>
      </c>
    </row>
    <row r="2491" spans="1:2" ht="13">
      <c r="A2491">
        <f ca="1">IFERROR(__xludf.DUMMYFUNCTION("""COMPUTED_VALUE"""),2701)</f>
        <v>2701</v>
      </c>
      <c r="B2491" s="3">
        <f ca="1">IFERROR(__xludf.DUMMYFUNCTION("""COMPUTED_VALUE"""),42703)</f>
        <v>42703</v>
      </c>
    </row>
    <row r="2492" spans="1:2" ht="13">
      <c r="A2492">
        <f ca="1">IFERROR(__xludf.DUMMYFUNCTION("""COMPUTED_VALUE"""),2702)</f>
        <v>2702</v>
      </c>
      <c r="B2492" s="3">
        <f ca="1">IFERROR(__xludf.DUMMYFUNCTION("""COMPUTED_VALUE"""),42703)</f>
        <v>42703</v>
      </c>
    </row>
    <row r="2493" spans="1:2" ht="13">
      <c r="A2493">
        <f ca="1">IFERROR(__xludf.DUMMYFUNCTION("""COMPUTED_VALUE"""),2703)</f>
        <v>2703</v>
      </c>
      <c r="B2493" s="3">
        <f ca="1">IFERROR(__xludf.DUMMYFUNCTION("""COMPUTED_VALUE"""),42703)</f>
        <v>42703</v>
      </c>
    </row>
    <row r="2494" spans="1:2" ht="13">
      <c r="A2494">
        <f ca="1">IFERROR(__xludf.DUMMYFUNCTION("""COMPUTED_VALUE"""),2705)</f>
        <v>2705</v>
      </c>
      <c r="B2494" s="3">
        <f ca="1">IFERROR(__xludf.DUMMYFUNCTION("""COMPUTED_VALUE"""),42703)</f>
        <v>42703</v>
      </c>
    </row>
    <row r="2495" spans="1:2" ht="13">
      <c r="A2495">
        <f ca="1">IFERROR(__xludf.DUMMYFUNCTION("""COMPUTED_VALUE"""),2706)</f>
        <v>2706</v>
      </c>
      <c r="B2495" s="3">
        <f ca="1">IFERROR(__xludf.DUMMYFUNCTION("""COMPUTED_VALUE"""),42703)</f>
        <v>42703</v>
      </c>
    </row>
    <row r="2496" spans="1:2" ht="13">
      <c r="A2496">
        <f ca="1">IFERROR(__xludf.DUMMYFUNCTION("""COMPUTED_VALUE"""),2707)</f>
        <v>2707</v>
      </c>
      <c r="B2496" s="3">
        <f ca="1">IFERROR(__xludf.DUMMYFUNCTION("""COMPUTED_VALUE"""),42703)</f>
        <v>42703</v>
      </c>
    </row>
    <row r="2497" spans="1:2" ht="13">
      <c r="A2497">
        <f ca="1">IFERROR(__xludf.DUMMYFUNCTION("""COMPUTED_VALUE"""),2708)</f>
        <v>2708</v>
      </c>
      <c r="B2497" s="3">
        <f ca="1">IFERROR(__xludf.DUMMYFUNCTION("""COMPUTED_VALUE"""),42703)</f>
        <v>42703</v>
      </c>
    </row>
    <row r="2498" spans="1:2" ht="13">
      <c r="A2498">
        <f ca="1">IFERROR(__xludf.DUMMYFUNCTION("""COMPUTED_VALUE"""),2709)</f>
        <v>2709</v>
      </c>
      <c r="B2498" s="3">
        <f ca="1">IFERROR(__xludf.DUMMYFUNCTION("""COMPUTED_VALUE"""),42703)</f>
        <v>42703</v>
      </c>
    </row>
    <row r="2499" spans="1:2" ht="13">
      <c r="A2499">
        <f ca="1">IFERROR(__xludf.DUMMYFUNCTION("""COMPUTED_VALUE"""),2711)</f>
        <v>2711</v>
      </c>
      <c r="B2499" s="3">
        <f ca="1">IFERROR(__xludf.DUMMYFUNCTION("""COMPUTED_VALUE"""),42703)</f>
        <v>42703</v>
      </c>
    </row>
    <row r="2500" spans="1:2" ht="13">
      <c r="A2500">
        <f ca="1">IFERROR(__xludf.DUMMYFUNCTION("""COMPUTED_VALUE"""),2712)</f>
        <v>2712</v>
      </c>
      <c r="B2500" s="3">
        <f ca="1">IFERROR(__xludf.DUMMYFUNCTION("""COMPUTED_VALUE"""),42703)</f>
        <v>42703</v>
      </c>
    </row>
    <row r="2501" spans="1:2" ht="13">
      <c r="A2501">
        <f ca="1">IFERROR(__xludf.DUMMYFUNCTION("""COMPUTED_VALUE"""),2713)</f>
        <v>2713</v>
      </c>
      <c r="B2501" s="3">
        <f ca="1">IFERROR(__xludf.DUMMYFUNCTION("""COMPUTED_VALUE"""),42703)</f>
        <v>42703</v>
      </c>
    </row>
    <row r="2502" spans="1:2" ht="13">
      <c r="A2502">
        <f ca="1">IFERROR(__xludf.DUMMYFUNCTION("""COMPUTED_VALUE"""),2714)</f>
        <v>2714</v>
      </c>
      <c r="B2502" s="3">
        <f ca="1">IFERROR(__xludf.DUMMYFUNCTION("""COMPUTED_VALUE"""),42703)</f>
        <v>42703</v>
      </c>
    </row>
    <row r="2503" spans="1:2" ht="13">
      <c r="A2503">
        <f ca="1">IFERROR(__xludf.DUMMYFUNCTION("""COMPUTED_VALUE"""),2715)</f>
        <v>2715</v>
      </c>
      <c r="B2503" s="3">
        <f ca="1">IFERROR(__xludf.DUMMYFUNCTION("""COMPUTED_VALUE"""),42703)</f>
        <v>42703</v>
      </c>
    </row>
    <row r="2504" spans="1:2" ht="13">
      <c r="A2504">
        <f ca="1">IFERROR(__xludf.DUMMYFUNCTION("""COMPUTED_VALUE"""),2716)</f>
        <v>2716</v>
      </c>
      <c r="B2504" s="3">
        <f ca="1">IFERROR(__xludf.DUMMYFUNCTION("""COMPUTED_VALUE"""),42703)</f>
        <v>42703</v>
      </c>
    </row>
    <row r="2505" spans="1:2" ht="13">
      <c r="A2505">
        <f ca="1">IFERROR(__xludf.DUMMYFUNCTION("""COMPUTED_VALUE"""),2717)</f>
        <v>2717</v>
      </c>
      <c r="B2505" s="3">
        <f ca="1">IFERROR(__xludf.DUMMYFUNCTION("""COMPUTED_VALUE"""),42703)</f>
        <v>42703</v>
      </c>
    </row>
    <row r="2506" spans="1:2" ht="13">
      <c r="A2506">
        <f ca="1">IFERROR(__xludf.DUMMYFUNCTION("""COMPUTED_VALUE"""),2718)</f>
        <v>2718</v>
      </c>
      <c r="B2506" s="3">
        <f ca="1">IFERROR(__xludf.DUMMYFUNCTION("""COMPUTED_VALUE"""),42703)</f>
        <v>42703</v>
      </c>
    </row>
    <row r="2507" spans="1:2" ht="13">
      <c r="A2507">
        <f ca="1">IFERROR(__xludf.DUMMYFUNCTION("""COMPUTED_VALUE"""),2719)</f>
        <v>2719</v>
      </c>
      <c r="B2507" s="3">
        <f ca="1">IFERROR(__xludf.DUMMYFUNCTION("""COMPUTED_VALUE"""),42703)</f>
        <v>42703</v>
      </c>
    </row>
    <row r="2508" spans="1:2" ht="13">
      <c r="A2508">
        <f ca="1">IFERROR(__xludf.DUMMYFUNCTION("""COMPUTED_VALUE"""),2720)</f>
        <v>2720</v>
      </c>
      <c r="B2508" s="3">
        <f ca="1">IFERROR(__xludf.DUMMYFUNCTION("""COMPUTED_VALUE"""),42703)</f>
        <v>42703</v>
      </c>
    </row>
    <row r="2509" spans="1:2" ht="13">
      <c r="A2509">
        <f ca="1">IFERROR(__xludf.DUMMYFUNCTION("""COMPUTED_VALUE"""),2721)</f>
        <v>2721</v>
      </c>
      <c r="B2509" s="3">
        <f ca="1">IFERROR(__xludf.DUMMYFUNCTION("""COMPUTED_VALUE"""),42703)</f>
        <v>42703</v>
      </c>
    </row>
    <row r="2510" spans="1:2" ht="13">
      <c r="A2510">
        <f ca="1">IFERROR(__xludf.DUMMYFUNCTION("""COMPUTED_VALUE"""),2722)</f>
        <v>2722</v>
      </c>
      <c r="B2510" s="3">
        <f ca="1">IFERROR(__xludf.DUMMYFUNCTION("""COMPUTED_VALUE"""),42703)</f>
        <v>42703</v>
      </c>
    </row>
    <row r="2511" spans="1:2" ht="13">
      <c r="A2511">
        <f ca="1">IFERROR(__xludf.DUMMYFUNCTION("""COMPUTED_VALUE"""),2723)</f>
        <v>2723</v>
      </c>
      <c r="B2511" s="3">
        <f ca="1">IFERROR(__xludf.DUMMYFUNCTION("""COMPUTED_VALUE"""),42703)</f>
        <v>42703</v>
      </c>
    </row>
    <row r="2512" spans="1:2" ht="13">
      <c r="A2512">
        <f ca="1">IFERROR(__xludf.DUMMYFUNCTION("""COMPUTED_VALUE"""),2724)</f>
        <v>2724</v>
      </c>
      <c r="B2512" s="3">
        <f ca="1">IFERROR(__xludf.DUMMYFUNCTION("""COMPUTED_VALUE"""),42703)</f>
        <v>42703</v>
      </c>
    </row>
    <row r="2513" spans="1:2" ht="13">
      <c r="A2513">
        <f ca="1">IFERROR(__xludf.DUMMYFUNCTION("""COMPUTED_VALUE"""),2725)</f>
        <v>2725</v>
      </c>
      <c r="B2513" s="3">
        <f ca="1">IFERROR(__xludf.DUMMYFUNCTION("""COMPUTED_VALUE"""),42703)</f>
        <v>42703</v>
      </c>
    </row>
    <row r="2514" spans="1:2" ht="13">
      <c r="A2514">
        <f ca="1">IFERROR(__xludf.DUMMYFUNCTION("""COMPUTED_VALUE"""),2726)</f>
        <v>2726</v>
      </c>
      <c r="B2514" s="3">
        <f ca="1">IFERROR(__xludf.DUMMYFUNCTION("""COMPUTED_VALUE"""),42703)</f>
        <v>42703</v>
      </c>
    </row>
    <row r="2515" spans="1:2" ht="13">
      <c r="A2515">
        <f ca="1">IFERROR(__xludf.DUMMYFUNCTION("""COMPUTED_VALUE"""),2727)</f>
        <v>2727</v>
      </c>
      <c r="B2515" s="3">
        <f ca="1">IFERROR(__xludf.DUMMYFUNCTION("""COMPUTED_VALUE"""),42703)</f>
        <v>42703</v>
      </c>
    </row>
    <row r="2516" spans="1:2" ht="13">
      <c r="A2516">
        <f ca="1">IFERROR(__xludf.DUMMYFUNCTION("""COMPUTED_VALUE"""),2728)</f>
        <v>2728</v>
      </c>
      <c r="B2516" s="3">
        <f ca="1">IFERROR(__xludf.DUMMYFUNCTION("""COMPUTED_VALUE"""),42703)</f>
        <v>42703</v>
      </c>
    </row>
    <row r="2517" spans="1:2" ht="13">
      <c r="A2517">
        <f ca="1">IFERROR(__xludf.DUMMYFUNCTION("""COMPUTED_VALUE"""),2729)</f>
        <v>2729</v>
      </c>
      <c r="B2517" s="3">
        <f ca="1">IFERROR(__xludf.DUMMYFUNCTION("""COMPUTED_VALUE"""),42703)</f>
        <v>42703</v>
      </c>
    </row>
    <row r="2518" spans="1:2" ht="13">
      <c r="A2518">
        <f ca="1">IFERROR(__xludf.DUMMYFUNCTION("""COMPUTED_VALUE"""),2730)</f>
        <v>2730</v>
      </c>
      <c r="B2518" s="3">
        <f ca="1">IFERROR(__xludf.DUMMYFUNCTION("""COMPUTED_VALUE"""),42703)</f>
        <v>42703</v>
      </c>
    </row>
    <row r="2519" spans="1:2" ht="13">
      <c r="A2519">
        <f ca="1">IFERROR(__xludf.DUMMYFUNCTION("""COMPUTED_VALUE"""),2732)</f>
        <v>2732</v>
      </c>
      <c r="B2519" s="3">
        <f ca="1">IFERROR(__xludf.DUMMYFUNCTION("""COMPUTED_VALUE"""),42703)</f>
        <v>42703</v>
      </c>
    </row>
    <row r="2520" spans="1:2" ht="13">
      <c r="A2520">
        <f ca="1">IFERROR(__xludf.DUMMYFUNCTION("""COMPUTED_VALUE"""),2733)</f>
        <v>2733</v>
      </c>
      <c r="B2520" s="3">
        <f ca="1">IFERROR(__xludf.DUMMYFUNCTION("""COMPUTED_VALUE"""),42703)</f>
        <v>42703</v>
      </c>
    </row>
    <row r="2521" spans="1:2" ht="13">
      <c r="A2521">
        <f ca="1">IFERROR(__xludf.DUMMYFUNCTION("""COMPUTED_VALUE"""),2734)</f>
        <v>2734</v>
      </c>
      <c r="B2521" s="3">
        <f ca="1">IFERROR(__xludf.DUMMYFUNCTION("""COMPUTED_VALUE"""),42703)</f>
        <v>42703</v>
      </c>
    </row>
    <row r="2522" spans="1:2" ht="13">
      <c r="A2522">
        <f ca="1">IFERROR(__xludf.DUMMYFUNCTION("""COMPUTED_VALUE"""),2735)</f>
        <v>2735</v>
      </c>
      <c r="B2522" s="3">
        <f ca="1">IFERROR(__xludf.DUMMYFUNCTION("""COMPUTED_VALUE"""),42703)</f>
        <v>42703</v>
      </c>
    </row>
    <row r="2523" spans="1:2" ht="13">
      <c r="A2523">
        <f ca="1">IFERROR(__xludf.DUMMYFUNCTION("""COMPUTED_VALUE"""),2736)</f>
        <v>2736</v>
      </c>
      <c r="B2523" s="3">
        <f ca="1">IFERROR(__xludf.DUMMYFUNCTION("""COMPUTED_VALUE"""),42703)</f>
        <v>42703</v>
      </c>
    </row>
    <row r="2524" spans="1:2" ht="13">
      <c r="A2524">
        <f ca="1">IFERROR(__xludf.DUMMYFUNCTION("""COMPUTED_VALUE"""),2737)</f>
        <v>2737</v>
      </c>
      <c r="B2524" s="3">
        <f ca="1">IFERROR(__xludf.DUMMYFUNCTION("""COMPUTED_VALUE"""),42703)</f>
        <v>42703</v>
      </c>
    </row>
    <row r="2525" spans="1:2" ht="13">
      <c r="A2525">
        <f ca="1">IFERROR(__xludf.DUMMYFUNCTION("""COMPUTED_VALUE"""),2738)</f>
        <v>2738</v>
      </c>
      <c r="B2525" s="3">
        <f ca="1">IFERROR(__xludf.DUMMYFUNCTION("""COMPUTED_VALUE"""),42703)</f>
        <v>42703</v>
      </c>
    </row>
    <row r="2526" spans="1:2" ht="13">
      <c r="A2526">
        <f ca="1">IFERROR(__xludf.DUMMYFUNCTION("""COMPUTED_VALUE"""),2739)</f>
        <v>2739</v>
      </c>
      <c r="B2526" s="3">
        <f ca="1">IFERROR(__xludf.DUMMYFUNCTION("""COMPUTED_VALUE"""),42703)</f>
        <v>42703</v>
      </c>
    </row>
    <row r="2527" spans="1:2" ht="13">
      <c r="A2527">
        <f ca="1">IFERROR(__xludf.DUMMYFUNCTION("""COMPUTED_VALUE"""),2740)</f>
        <v>2740</v>
      </c>
      <c r="B2527" s="3">
        <f ca="1">IFERROR(__xludf.DUMMYFUNCTION("""COMPUTED_VALUE"""),42703)</f>
        <v>42703</v>
      </c>
    </row>
    <row r="2528" spans="1:2" ht="13">
      <c r="A2528">
        <f ca="1">IFERROR(__xludf.DUMMYFUNCTION("""COMPUTED_VALUE"""),2741)</f>
        <v>2741</v>
      </c>
      <c r="B2528" s="3">
        <f ca="1">IFERROR(__xludf.DUMMYFUNCTION("""COMPUTED_VALUE"""),42703)</f>
        <v>42703</v>
      </c>
    </row>
    <row r="2529" spans="1:2" ht="13">
      <c r="A2529">
        <f ca="1">IFERROR(__xludf.DUMMYFUNCTION("""COMPUTED_VALUE"""),2742)</f>
        <v>2742</v>
      </c>
      <c r="B2529" s="3">
        <f ca="1">IFERROR(__xludf.DUMMYFUNCTION("""COMPUTED_VALUE"""),42703)</f>
        <v>42703</v>
      </c>
    </row>
    <row r="2530" spans="1:2" ht="13">
      <c r="A2530">
        <f ca="1">IFERROR(__xludf.DUMMYFUNCTION("""COMPUTED_VALUE"""),2743)</f>
        <v>2743</v>
      </c>
      <c r="B2530" s="3">
        <f ca="1">IFERROR(__xludf.DUMMYFUNCTION("""COMPUTED_VALUE"""),42703)</f>
        <v>42703</v>
      </c>
    </row>
    <row r="2531" spans="1:2" ht="13">
      <c r="A2531">
        <f ca="1">IFERROR(__xludf.DUMMYFUNCTION("""COMPUTED_VALUE"""),2744)</f>
        <v>2744</v>
      </c>
      <c r="B2531" s="3">
        <f ca="1">IFERROR(__xludf.DUMMYFUNCTION("""COMPUTED_VALUE"""),42703)</f>
        <v>42703</v>
      </c>
    </row>
    <row r="2532" spans="1:2" ht="13">
      <c r="A2532">
        <f ca="1">IFERROR(__xludf.DUMMYFUNCTION("""COMPUTED_VALUE"""),2745)</f>
        <v>2745</v>
      </c>
      <c r="B2532" s="3">
        <f ca="1">IFERROR(__xludf.DUMMYFUNCTION("""COMPUTED_VALUE"""),42703)</f>
        <v>42703</v>
      </c>
    </row>
    <row r="2533" spans="1:2" ht="13">
      <c r="A2533">
        <f ca="1">IFERROR(__xludf.DUMMYFUNCTION("""COMPUTED_VALUE"""),2746)</f>
        <v>2746</v>
      </c>
      <c r="B2533" s="3">
        <f ca="1">IFERROR(__xludf.DUMMYFUNCTION("""COMPUTED_VALUE"""),42703)</f>
        <v>42703</v>
      </c>
    </row>
    <row r="2534" spans="1:2" ht="13">
      <c r="A2534">
        <f ca="1">IFERROR(__xludf.DUMMYFUNCTION("""COMPUTED_VALUE"""),2747)</f>
        <v>2747</v>
      </c>
      <c r="B2534" s="3">
        <f ca="1">IFERROR(__xludf.DUMMYFUNCTION("""COMPUTED_VALUE"""),42703)</f>
        <v>42703</v>
      </c>
    </row>
    <row r="2535" spans="1:2" ht="13">
      <c r="A2535">
        <f ca="1">IFERROR(__xludf.DUMMYFUNCTION("""COMPUTED_VALUE"""),2748)</f>
        <v>2748</v>
      </c>
      <c r="B2535" s="3">
        <f ca="1">IFERROR(__xludf.DUMMYFUNCTION("""COMPUTED_VALUE"""),42703)</f>
        <v>42703</v>
      </c>
    </row>
    <row r="2536" spans="1:2" ht="13">
      <c r="A2536">
        <f ca="1">IFERROR(__xludf.DUMMYFUNCTION("""COMPUTED_VALUE"""),2749)</f>
        <v>2749</v>
      </c>
      <c r="B2536" s="3">
        <f ca="1">IFERROR(__xludf.DUMMYFUNCTION("""COMPUTED_VALUE"""),42703)</f>
        <v>42703</v>
      </c>
    </row>
    <row r="2537" spans="1:2" ht="13">
      <c r="A2537">
        <f ca="1">IFERROR(__xludf.DUMMYFUNCTION("""COMPUTED_VALUE"""),2751)</f>
        <v>2751</v>
      </c>
      <c r="B2537" s="3">
        <f ca="1">IFERROR(__xludf.DUMMYFUNCTION("""COMPUTED_VALUE"""),42703)</f>
        <v>42703</v>
      </c>
    </row>
    <row r="2538" spans="1:2" ht="13">
      <c r="A2538">
        <f ca="1">IFERROR(__xludf.DUMMYFUNCTION("""COMPUTED_VALUE"""),2752)</f>
        <v>2752</v>
      </c>
      <c r="B2538" s="3">
        <f ca="1">IFERROR(__xludf.DUMMYFUNCTION("""COMPUTED_VALUE"""),42703)</f>
        <v>42703</v>
      </c>
    </row>
    <row r="2539" spans="1:2" ht="13">
      <c r="A2539">
        <f ca="1">IFERROR(__xludf.DUMMYFUNCTION("""COMPUTED_VALUE"""),2753)</f>
        <v>2753</v>
      </c>
      <c r="B2539" s="3">
        <f ca="1">IFERROR(__xludf.DUMMYFUNCTION("""COMPUTED_VALUE"""),42703)</f>
        <v>42703</v>
      </c>
    </row>
    <row r="2540" spans="1:2" ht="13">
      <c r="A2540">
        <f ca="1">IFERROR(__xludf.DUMMYFUNCTION("""COMPUTED_VALUE"""),2754)</f>
        <v>2754</v>
      </c>
      <c r="B2540" s="3">
        <f ca="1">IFERROR(__xludf.DUMMYFUNCTION("""COMPUTED_VALUE"""),42703)</f>
        <v>42703</v>
      </c>
    </row>
    <row r="2541" spans="1:2" ht="13">
      <c r="A2541">
        <f ca="1">IFERROR(__xludf.DUMMYFUNCTION("""COMPUTED_VALUE"""),2755)</f>
        <v>2755</v>
      </c>
      <c r="B2541" s="3">
        <f ca="1">IFERROR(__xludf.DUMMYFUNCTION("""COMPUTED_VALUE"""),42703)</f>
        <v>42703</v>
      </c>
    </row>
    <row r="2542" spans="1:2" ht="13">
      <c r="A2542">
        <f ca="1">IFERROR(__xludf.DUMMYFUNCTION("""COMPUTED_VALUE"""),2756)</f>
        <v>2756</v>
      </c>
      <c r="B2542" s="3">
        <f ca="1">IFERROR(__xludf.DUMMYFUNCTION("""COMPUTED_VALUE"""),42703)</f>
        <v>42703</v>
      </c>
    </row>
    <row r="2543" spans="1:2" ht="13">
      <c r="A2543">
        <f ca="1">IFERROR(__xludf.DUMMYFUNCTION("""COMPUTED_VALUE"""),2757)</f>
        <v>2757</v>
      </c>
      <c r="B2543" s="3">
        <f ca="1">IFERROR(__xludf.DUMMYFUNCTION("""COMPUTED_VALUE"""),42703)</f>
        <v>42703</v>
      </c>
    </row>
    <row r="2544" spans="1:2" ht="13">
      <c r="A2544">
        <f ca="1">IFERROR(__xludf.DUMMYFUNCTION("""COMPUTED_VALUE"""),2758)</f>
        <v>2758</v>
      </c>
      <c r="B2544" s="3">
        <f ca="1">IFERROR(__xludf.DUMMYFUNCTION("""COMPUTED_VALUE"""),42703)</f>
        <v>42703</v>
      </c>
    </row>
    <row r="2545" spans="1:2" ht="13">
      <c r="A2545">
        <f ca="1">IFERROR(__xludf.DUMMYFUNCTION("""COMPUTED_VALUE"""),2759)</f>
        <v>2759</v>
      </c>
      <c r="B2545" s="3">
        <f ca="1">IFERROR(__xludf.DUMMYFUNCTION("""COMPUTED_VALUE"""),42703)</f>
        <v>42703</v>
      </c>
    </row>
    <row r="2546" spans="1:2" ht="13">
      <c r="A2546">
        <f ca="1">IFERROR(__xludf.DUMMYFUNCTION("""COMPUTED_VALUE"""),2760)</f>
        <v>2760</v>
      </c>
      <c r="B2546" s="3">
        <f ca="1">IFERROR(__xludf.DUMMYFUNCTION("""COMPUTED_VALUE"""),42703)</f>
        <v>42703</v>
      </c>
    </row>
    <row r="2547" spans="1:2" ht="13">
      <c r="A2547">
        <f ca="1">IFERROR(__xludf.DUMMYFUNCTION("""COMPUTED_VALUE"""),2761)</f>
        <v>2761</v>
      </c>
      <c r="B2547" s="3">
        <f ca="1">IFERROR(__xludf.DUMMYFUNCTION("""COMPUTED_VALUE"""),42703)</f>
        <v>42703</v>
      </c>
    </row>
    <row r="2548" spans="1:2" ht="13">
      <c r="A2548">
        <f ca="1">IFERROR(__xludf.DUMMYFUNCTION("""COMPUTED_VALUE"""),2762)</f>
        <v>2762</v>
      </c>
      <c r="B2548" s="3">
        <f ca="1">IFERROR(__xludf.DUMMYFUNCTION("""COMPUTED_VALUE"""),42703)</f>
        <v>42703</v>
      </c>
    </row>
    <row r="2549" spans="1:2" ht="13">
      <c r="A2549">
        <f ca="1">IFERROR(__xludf.DUMMYFUNCTION("""COMPUTED_VALUE"""),2763)</f>
        <v>2763</v>
      </c>
      <c r="B2549" s="3">
        <f ca="1">IFERROR(__xludf.DUMMYFUNCTION("""COMPUTED_VALUE"""),42703)</f>
        <v>42703</v>
      </c>
    </row>
    <row r="2550" spans="1:2" ht="13">
      <c r="A2550">
        <f ca="1">IFERROR(__xludf.DUMMYFUNCTION("""COMPUTED_VALUE"""),2764)</f>
        <v>2764</v>
      </c>
      <c r="B2550" s="3">
        <f ca="1">IFERROR(__xludf.DUMMYFUNCTION("""COMPUTED_VALUE"""),42703)</f>
        <v>42703</v>
      </c>
    </row>
    <row r="2551" spans="1:2" ht="13">
      <c r="A2551">
        <f ca="1">IFERROR(__xludf.DUMMYFUNCTION("""COMPUTED_VALUE"""),2765)</f>
        <v>2765</v>
      </c>
      <c r="B2551" s="3">
        <f ca="1">IFERROR(__xludf.DUMMYFUNCTION("""COMPUTED_VALUE"""),42703)</f>
        <v>42703</v>
      </c>
    </row>
    <row r="2552" spans="1:2" ht="13">
      <c r="A2552">
        <f ca="1">IFERROR(__xludf.DUMMYFUNCTION("""COMPUTED_VALUE"""),2766)</f>
        <v>2766</v>
      </c>
      <c r="B2552" s="3">
        <f ca="1">IFERROR(__xludf.DUMMYFUNCTION("""COMPUTED_VALUE"""),42703)</f>
        <v>42703</v>
      </c>
    </row>
    <row r="2553" spans="1:2" ht="13">
      <c r="A2553">
        <f ca="1">IFERROR(__xludf.DUMMYFUNCTION("""COMPUTED_VALUE"""),2767)</f>
        <v>2767</v>
      </c>
      <c r="B2553" s="3">
        <f ca="1">IFERROR(__xludf.DUMMYFUNCTION("""COMPUTED_VALUE"""),42703)</f>
        <v>42703</v>
      </c>
    </row>
    <row r="2554" spans="1:2" ht="13">
      <c r="A2554">
        <f ca="1">IFERROR(__xludf.DUMMYFUNCTION("""COMPUTED_VALUE"""),2768)</f>
        <v>2768</v>
      </c>
      <c r="B2554" s="3">
        <f ca="1">IFERROR(__xludf.DUMMYFUNCTION("""COMPUTED_VALUE"""),42703)</f>
        <v>42703</v>
      </c>
    </row>
    <row r="2555" spans="1:2" ht="13">
      <c r="A2555">
        <f ca="1">IFERROR(__xludf.DUMMYFUNCTION("""COMPUTED_VALUE"""),2769)</f>
        <v>2769</v>
      </c>
      <c r="B2555" s="3">
        <f ca="1">IFERROR(__xludf.DUMMYFUNCTION("""COMPUTED_VALUE"""),42703)</f>
        <v>42703</v>
      </c>
    </row>
    <row r="2556" spans="1:2" ht="13">
      <c r="A2556">
        <f ca="1">IFERROR(__xludf.DUMMYFUNCTION("""COMPUTED_VALUE"""),2770)</f>
        <v>2770</v>
      </c>
      <c r="B2556" s="3">
        <f ca="1">IFERROR(__xludf.DUMMYFUNCTION("""COMPUTED_VALUE"""),42703)</f>
        <v>42703</v>
      </c>
    </row>
    <row r="2557" spans="1:2" ht="13">
      <c r="A2557">
        <f ca="1">IFERROR(__xludf.DUMMYFUNCTION("""COMPUTED_VALUE"""),2771)</f>
        <v>2771</v>
      </c>
      <c r="B2557" s="3">
        <f ca="1">IFERROR(__xludf.DUMMYFUNCTION("""COMPUTED_VALUE"""),42703)</f>
        <v>42703</v>
      </c>
    </row>
    <row r="2558" spans="1:2" ht="13">
      <c r="A2558">
        <f ca="1">IFERROR(__xludf.DUMMYFUNCTION("""COMPUTED_VALUE"""),2772)</f>
        <v>2772</v>
      </c>
      <c r="B2558" s="3">
        <f ca="1">IFERROR(__xludf.DUMMYFUNCTION("""COMPUTED_VALUE"""),42703)</f>
        <v>42703</v>
      </c>
    </row>
    <row r="2559" spans="1:2" ht="13">
      <c r="A2559">
        <f ca="1">IFERROR(__xludf.DUMMYFUNCTION("""COMPUTED_VALUE"""),2773)</f>
        <v>2773</v>
      </c>
      <c r="B2559" s="3">
        <f ca="1">IFERROR(__xludf.DUMMYFUNCTION("""COMPUTED_VALUE"""),42703)</f>
        <v>42703</v>
      </c>
    </row>
    <row r="2560" spans="1:2" ht="13">
      <c r="A2560">
        <f ca="1">IFERROR(__xludf.DUMMYFUNCTION("""COMPUTED_VALUE"""),2774)</f>
        <v>2774</v>
      </c>
      <c r="B2560" s="3">
        <f ca="1">IFERROR(__xludf.DUMMYFUNCTION("""COMPUTED_VALUE"""),42736)</f>
        <v>42736</v>
      </c>
    </row>
    <row r="2561" spans="1:2" ht="13">
      <c r="A2561">
        <f ca="1">IFERROR(__xludf.DUMMYFUNCTION("""COMPUTED_VALUE"""),2778)</f>
        <v>2778</v>
      </c>
      <c r="B2561" s="3">
        <f ca="1">IFERROR(__xludf.DUMMYFUNCTION("""COMPUTED_VALUE"""),42736)</f>
        <v>42736</v>
      </c>
    </row>
    <row r="2562" spans="1:2" ht="13">
      <c r="A2562">
        <f ca="1">IFERROR(__xludf.DUMMYFUNCTION("""COMPUTED_VALUE"""),2779)</f>
        <v>2779</v>
      </c>
      <c r="B2562" s="3">
        <f ca="1">IFERROR(__xludf.DUMMYFUNCTION("""COMPUTED_VALUE"""),42736)</f>
        <v>42736</v>
      </c>
    </row>
    <row r="2563" spans="1:2" ht="13">
      <c r="A2563">
        <f ca="1">IFERROR(__xludf.DUMMYFUNCTION("""COMPUTED_VALUE"""),2780)</f>
        <v>2780</v>
      </c>
      <c r="B2563" s="3">
        <f ca="1">IFERROR(__xludf.DUMMYFUNCTION("""COMPUTED_VALUE"""),42736)</f>
        <v>42736</v>
      </c>
    </row>
    <row r="2564" spans="1:2" ht="13">
      <c r="A2564">
        <f ca="1">IFERROR(__xludf.DUMMYFUNCTION("""COMPUTED_VALUE"""),2781)</f>
        <v>2781</v>
      </c>
      <c r="B2564" s="3">
        <f ca="1">IFERROR(__xludf.DUMMYFUNCTION("""COMPUTED_VALUE"""),42736)</f>
        <v>42736</v>
      </c>
    </row>
    <row r="2565" spans="1:2" ht="13">
      <c r="A2565">
        <f ca="1">IFERROR(__xludf.DUMMYFUNCTION("""COMPUTED_VALUE"""),2782)</f>
        <v>2782</v>
      </c>
      <c r="B2565" s="3">
        <f ca="1">IFERROR(__xludf.DUMMYFUNCTION("""COMPUTED_VALUE"""),42736)</f>
        <v>42736</v>
      </c>
    </row>
    <row r="2566" spans="1:2" ht="13">
      <c r="A2566">
        <f ca="1">IFERROR(__xludf.DUMMYFUNCTION("""COMPUTED_VALUE"""),2783)</f>
        <v>2783</v>
      </c>
      <c r="B2566" s="3">
        <f ca="1">IFERROR(__xludf.DUMMYFUNCTION("""COMPUTED_VALUE"""),42736)</f>
        <v>42736</v>
      </c>
    </row>
    <row r="2567" spans="1:2" ht="13">
      <c r="A2567">
        <f ca="1">IFERROR(__xludf.DUMMYFUNCTION("""COMPUTED_VALUE"""),2784)</f>
        <v>2784</v>
      </c>
      <c r="B2567" s="3">
        <f ca="1">IFERROR(__xludf.DUMMYFUNCTION("""COMPUTED_VALUE"""),42736)</f>
        <v>42736</v>
      </c>
    </row>
    <row r="2568" spans="1:2" ht="13">
      <c r="A2568">
        <f ca="1">IFERROR(__xludf.DUMMYFUNCTION("""COMPUTED_VALUE"""),2785)</f>
        <v>2785</v>
      </c>
      <c r="B2568" s="3">
        <f ca="1">IFERROR(__xludf.DUMMYFUNCTION("""COMPUTED_VALUE"""),42736)</f>
        <v>42736</v>
      </c>
    </row>
    <row r="2569" spans="1:2" ht="13">
      <c r="A2569">
        <f ca="1">IFERROR(__xludf.DUMMYFUNCTION("""COMPUTED_VALUE"""),2786)</f>
        <v>2786</v>
      </c>
      <c r="B2569" s="3">
        <f ca="1">IFERROR(__xludf.DUMMYFUNCTION("""COMPUTED_VALUE"""),42736)</f>
        <v>42736</v>
      </c>
    </row>
    <row r="2570" spans="1:2" ht="13">
      <c r="A2570">
        <f ca="1">IFERROR(__xludf.DUMMYFUNCTION("""COMPUTED_VALUE"""),2787)</f>
        <v>2787</v>
      </c>
      <c r="B2570" s="3">
        <f ca="1">IFERROR(__xludf.DUMMYFUNCTION("""COMPUTED_VALUE"""),42736)</f>
        <v>42736</v>
      </c>
    </row>
    <row r="2571" spans="1:2" ht="13">
      <c r="A2571">
        <f ca="1">IFERROR(__xludf.DUMMYFUNCTION("""COMPUTED_VALUE"""),2788)</f>
        <v>2788</v>
      </c>
      <c r="B2571" s="3">
        <f ca="1">IFERROR(__xludf.DUMMYFUNCTION("""COMPUTED_VALUE"""),42736)</f>
        <v>42736</v>
      </c>
    </row>
    <row r="2572" spans="1:2" ht="13">
      <c r="A2572">
        <f ca="1">IFERROR(__xludf.DUMMYFUNCTION("""COMPUTED_VALUE"""),2789)</f>
        <v>2789</v>
      </c>
      <c r="B2572" s="3">
        <f ca="1">IFERROR(__xludf.DUMMYFUNCTION("""COMPUTED_VALUE"""),42736)</f>
        <v>42736</v>
      </c>
    </row>
    <row r="2573" spans="1:2" ht="13">
      <c r="A2573">
        <f ca="1">IFERROR(__xludf.DUMMYFUNCTION("""COMPUTED_VALUE"""),2790)</f>
        <v>2790</v>
      </c>
      <c r="B2573" s="3">
        <f ca="1">IFERROR(__xludf.DUMMYFUNCTION("""COMPUTED_VALUE"""),42736)</f>
        <v>42736</v>
      </c>
    </row>
    <row r="2574" spans="1:2" ht="13">
      <c r="A2574">
        <f ca="1">IFERROR(__xludf.DUMMYFUNCTION("""COMPUTED_VALUE"""),2791)</f>
        <v>2791</v>
      </c>
      <c r="B2574" s="3">
        <f ca="1">IFERROR(__xludf.DUMMYFUNCTION("""COMPUTED_VALUE"""),42736)</f>
        <v>42736</v>
      </c>
    </row>
    <row r="2575" spans="1:2" ht="13">
      <c r="A2575">
        <f ca="1">IFERROR(__xludf.DUMMYFUNCTION("""COMPUTED_VALUE"""),2792)</f>
        <v>2792</v>
      </c>
      <c r="B2575" s="3">
        <f ca="1">IFERROR(__xludf.DUMMYFUNCTION("""COMPUTED_VALUE"""),42736)</f>
        <v>42736</v>
      </c>
    </row>
    <row r="2576" spans="1:2" ht="13">
      <c r="A2576">
        <f ca="1">IFERROR(__xludf.DUMMYFUNCTION("""COMPUTED_VALUE"""),2793)</f>
        <v>2793</v>
      </c>
      <c r="B2576" s="3">
        <f ca="1">IFERROR(__xludf.DUMMYFUNCTION("""COMPUTED_VALUE"""),42736)</f>
        <v>42736</v>
      </c>
    </row>
    <row r="2577" spans="1:2" ht="13">
      <c r="A2577">
        <f ca="1">IFERROR(__xludf.DUMMYFUNCTION("""COMPUTED_VALUE"""),2794)</f>
        <v>2794</v>
      </c>
      <c r="B2577" s="3">
        <f ca="1">IFERROR(__xludf.DUMMYFUNCTION("""COMPUTED_VALUE"""),42736)</f>
        <v>42736</v>
      </c>
    </row>
    <row r="2578" spans="1:2" ht="13">
      <c r="A2578">
        <f ca="1">IFERROR(__xludf.DUMMYFUNCTION("""COMPUTED_VALUE"""),2795)</f>
        <v>2795</v>
      </c>
      <c r="B2578" s="3">
        <f ca="1">IFERROR(__xludf.DUMMYFUNCTION("""COMPUTED_VALUE"""),42736)</f>
        <v>42736</v>
      </c>
    </row>
    <row r="2579" spans="1:2" ht="13">
      <c r="A2579">
        <f ca="1">IFERROR(__xludf.DUMMYFUNCTION("""COMPUTED_VALUE"""),2796)</f>
        <v>2796</v>
      </c>
      <c r="B2579" s="3">
        <f ca="1">IFERROR(__xludf.DUMMYFUNCTION("""COMPUTED_VALUE"""),42736)</f>
        <v>42736</v>
      </c>
    </row>
    <row r="2580" spans="1:2" ht="13">
      <c r="A2580">
        <f ca="1">IFERROR(__xludf.DUMMYFUNCTION("""COMPUTED_VALUE"""),2797)</f>
        <v>2797</v>
      </c>
      <c r="B2580" s="3">
        <f ca="1">IFERROR(__xludf.DUMMYFUNCTION("""COMPUTED_VALUE"""),42736)</f>
        <v>42736</v>
      </c>
    </row>
    <row r="2581" spans="1:2" ht="13">
      <c r="A2581">
        <f ca="1">IFERROR(__xludf.DUMMYFUNCTION("""COMPUTED_VALUE"""),2798)</f>
        <v>2798</v>
      </c>
      <c r="B2581" s="3">
        <f ca="1">IFERROR(__xludf.DUMMYFUNCTION("""COMPUTED_VALUE"""),42736)</f>
        <v>42736</v>
      </c>
    </row>
    <row r="2582" spans="1:2" ht="13">
      <c r="A2582">
        <f ca="1">IFERROR(__xludf.DUMMYFUNCTION("""COMPUTED_VALUE"""),2799)</f>
        <v>2799</v>
      </c>
      <c r="B2582" s="3">
        <f ca="1">IFERROR(__xludf.DUMMYFUNCTION("""COMPUTED_VALUE"""),42736)</f>
        <v>42736</v>
      </c>
    </row>
    <row r="2583" spans="1:2" ht="13">
      <c r="A2583">
        <f ca="1">IFERROR(__xludf.DUMMYFUNCTION("""COMPUTED_VALUE"""),2800)</f>
        <v>2800</v>
      </c>
      <c r="B2583" s="3">
        <f ca="1">IFERROR(__xludf.DUMMYFUNCTION("""COMPUTED_VALUE"""),42736)</f>
        <v>42736</v>
      </c>
    </row>
    <row r="2584" spans="1:2" ht="13">
      <c r="A2584">
        <f ca="1">IFERROR(__xludf.DUMMYFUNCTION("""COMPUTED_VALUE"""),2801)</f>
        <v>2801</v>
      </c>
      <c r="B2584" s="3">
        <f ca="1">IFERROR(__xludf.DUMMYFUNCTION("""COMPUTED_VALUE"""),42736)</f>
        <v>42736</v>
      </c>
    </row>
    <row r="2585" spans="1:2" ht="13">
      <c r="A2585">
        <f ca="1">IFERROR(__xludf.DUMMYFUNCTION("""COMPUTED_VALUE"""),2802)</f>
        <v>2802</v>
      </c>
      <c r="B2585" s="3">
        <f ca="1">IFERROR(__xludf.DUMMYFUNCTION("""COMPUTED_VALUE"""),42736)</f>
        <v>42736</v>
      </c>
    </row>
    <row r="2586" spans="1:2" ht="13">
      <c r="A2586">
        <f ca="1">IFERROR(__xludf.DUMMYFUNCTION("""COMPUTED_VALUE"""),2803)</f>
        <v>2803</v>
      </c>
      <c r="B2586" s="3">
        <f ca="1">IFERROR(__xludf.DUMMYFUNCTION("""COMPUTED_VALUE"""),42736)</f>
        <v>42736</v>
      </c>
    </row>
    <row r="2587" spans="1:2" ht="13">
      <c r="A2587">
        <f ca="1">IFERROR(__xludf.DUMMYFUNCTION("""COMPUTED_VALUE"""),2804)</f>
        <v>2804</v>
      </c>
      <c r="B2587" s="3">
        <f ca="1">IFERROR(__xludf.DUMMYFUNCTION("""COMPUTED_VALUE"""),42736)</f>
        <v>42736</v>
      </c>
    </row>
    <row r="2588" spans="1:2" ht="13">
      <c r="A2588">
        <f ca="1">IFERROR(__xludf.DUMMYFUNCTION("""COMPUTED_VALUE"""),2805)</f>
        <v>2805</v>
      </c>
      <c r="B2588" s="3">
        <f ca="1">IFERROR(__xludf.DUMMYFUNCTION("""COMPUTED_VALUE"""),42736)</f>
        <v>42736</v>
      </c>
    </row>
    <row r="2589" spans="1:2" ht="13">
      <c r="A2589">
        <f ca="1">IFERROR(__xludf.DUMMYFUNCTION("""COMPUTED_VALUE"""),2806)</f>
        <v>2806</v>
      </c>
      <c r="B2589" s="3">
        <f ca="1">IFERROR(__xludf.DUMMYFUNCTION("""COMPUTED_VALUE"""),42736)</f>
        <v>42736</v>
      </c>
    </row>
    <row r="2590" spans="1:2" ht="13">
      <c r="A2590">
        <f ca="1">IFERROR(__xludf.DUMMYFUNCTION("""COMPUTED_VALUE"""),2807)</f>
        <v>2807</v>
      </c>
      <c r="B2590" s="3">
        <f ca="1">IFERROR(__xludf.DUMMYFUNCTION("""COMPUTED_VALUE"""),42736)</f>
        <v>42736</v>
      </c>
    </row>
    <row r="2591" spans="1:2" ht="13">
      <c r="A2591">
        <f ca="1">IFERROR(__xludf.DUMMYFUNCTION("""COMPUTED_VALUE"""),2808)</f>
        <v>2808</v>
      </c>
      <c r="B2591" s="3">
        <f ca="1">IFERROR(__xludf.DUMMYFUNCTION("""COMPUTED_VALUE"""),42736)</f>
        <v>42736</v>
      </c>
    </row>
    <row r="2592" spans="1:2" ht="13">
      <c r="A2592">
        <f ca="1">IFERROR(__xludf.DUMMYFUNCTION("""COMPUTED_VALUE"""),2809)</f>
        <v>2809</v>
      </c>
      <c r="B2592" s="3">
        <f ca="1">IFERROR(__xludf.DUMMYFUNCTION("""COMPUTED_VALUE"""),42736)</f>
        <v>42736</v>
      </c>
    </row>
    <row r="2593" spans="1:2" ht="13">
      <c r="A2593">
        <f ca="1">IFERROR(__xludf.DUMMYFUNCTION("""COMPUTED_VALUE"""),2810)</f>
        <v>2810</v>
      </c>
      <c r="B2593" s="3">
        <f ca="1">IFERROR(__xludf.DUMMYFUNCTION("""COMPUTED_VALUE"""),42703)</f>
        <v>42703</v>
      </c>
    </row>
    <row r="2594" spans="1:2" ht="13">
      <c r="A2594">
        <f ca="1">IFERROR(__xludf.DUMMYFUNCTION("""COMPUTED_VALUE"""),2811)</f>
        <v>2811</v>
      </c>
      <c r="B2594" s="3">
        <f ca="1">IFERROR(__xludf.DUMMYFUNCTION("""COMPUTED_VALUE"""),42703)</f>
        <v>42703</v>
      </c>
    </row>
    <row r="2595" spans="1:2" ht="13">
      <c r="A2595">
        <f ca="1">IFERROR(__xludf.DUMMYFUNCTION("""COMPUTED_VALUE"""),2812)</f>
        <v>2812</v>
      </c>
      <c r="B2595" s="3">
        <f ca="1">IFERROR(__xludf.DUMMYFUNCTION("""COMPUTED_VALUE"""),42703)</f>
        <v>42703</v>
      </c>
    </row>
    <row r="2596" spans="1:2" ht="13">
      <c r="A2596">
        <f ca="1">IFERROR(__xludf.DUMMYFUNCTION("""COMPUTED_VALUE"""),2813)</f>
        <v>2813</v>
      </c>
      <c r="B2596" s="3">
        <f ca="1">IFERROR(__xludf.DUMMYFUNCTION("""COMPUTED_VALUE"""),42703)</f>
        <v>42703</v>
      </c>
    </row>
    <row r="2597" spans="1:2" ht="13">
      <c r="A2597">
        <f ca="1">IFERROR(__xludf.DUMMYFUNCTION("""COMPUTED_VALUE"""),2814)</f>
        <v>2814</v>
      </c>
      <c r="B2597" s="3">
        <f ca="1">IFERROR(__xludf.DUMMYFUNCTION("""COMPUTED_VALUE"""),42703)</f>
        <v>42703</v>
      </c>
    </row>
    <row r="2598" spans="1:2" ht="13">
      <c r="A2598">
        <f ca="1">IFERROR(__xludf.DUMMYFUNCTION("""COMPUTED_VALUE"""),2815)</f>
        <v>2815</v>
      </c>
      <c r="B2598" s="3">
        <f ca="1">IFERROR(__xludf.DUMMYFUNCTION("""COMPUTED_VALUE"""),42703)</f>
        <v>42703</v>
      </c>
    </row>
    <row r="2599" spans="1:2" ht="13">
      <c r="A2599">
        <f ca="1">IFERROR(__xludf.DUMMYFUNCTION("""COMPUTED_VALUE"""),2816)</f>
        <v>2816</v>
      </c>
      <c r="B2599" s="3">
        <f ca="1">IFERROR(__xludf.DUMMYFUNCTION("""COMPUTED_VALUE"""),42703)</f>
        <v>42703</v>
      </c>
    </row>
    <row r="2600" spans="1:2" ht="13">
      <c r="A2600">
        <f ca="1">IFERROR(__xludf.DUMMYFUNCTION("""COMPUTED_VALUE"""),2817)</f>
        <v>2817</v>
      </c>
      <c r="B2600" s="3">
        <f ca="1">IFERROR(__xludf.DUMMYFUNCTION("""COMPUTED_VALUE"""),42703)</f>
        <v>42703</v>
      </c>
    </row>
    <row r="2601" spans="1:2" ht="13">
      <c r="A2601">
        <f ca="1">IFERROR(__xludf.DUMMYFUNCTION("""COMPUTED_VALUE"""),2818)</f>
        <v>2818</v>
      </c>
      <c r="B2601" s="3">
        <f ca="1">IFERROR(__xludf.DUMMYFUNCTION("""COMPUTED_VALUE"""),42703)</f>
        <v>42703</v>
      </c>
    </row>
    <row r="2602" spans="1:2" ht="13">
      <c r="A2602">
        <f ca="1">IFERROR(__xludf.DUMMYFUNCTION("""COMPUTED_VALUE"""),2819)</f>
        <v>2819</v>
      </c>
      <c r="B2602" s="3">
        <f ca="1">IFERROR(__xludf.DUMMYFUNCTION("""COMPUTED_VALUE"""),42703)</f>
        <v>42703</v>
      </c>
    </row>
    <row r="2603" spans="1:2" ht="13">
      <c r="A2603">
        <f ca="1">IFERROR(__xludf.DUMMYFUNCTION("""COMPUTED_VALUE"""),2820)</f>
        <v>2820</v>
      </c>
      <c r="B2603" s="3">
        <f ca="1">IFERROR(__xludf.DUMMYFUNCTION("""COMPUTED_VALUE"""),42703)</f>
        <v>42703</v>
      </c>
    </row>
    <row r="2604" spans="1:2" ht="13">
      <c r="A2604">
        <f ca="1">IFERROR(__xludf.DUMMYFUNCTION("""COMPUTED_VALUE"""),2821)</f>
        <v>2821</v>
      </c>
      <c r="B2604" s="3">
        <f ca="1">IFERROR(__xludf.DUMMYFUNCTION("""COMPUTED_VALUE"""),42703)</f>
        <v>42703</v>
      </c>
    </row>
    <row r="2605" spans="1:2" ht="13">
      <c r="A2605">
        <f ca="1">IFERROR(__xludf.DUMMYFUNCTION("""COMPUTED_VALUE"""),2822)</f>
        <v>2822</v>
      </c>
      <c r="B2605" s="3">
        <f ca="1">IFERROR(__xludf.DUMMYFUNCTION("""COMPUTED_VALUE"""),42703)</f>
        <v>42703</v>
      </c>
    </row>
    <row r="2606" spans="1:2" ht="13">
      <c r="A2606">
        <f ca="1">IFERROR(__xludf.DUMMYFUNCTION("""COMPUTED_VALUE"""),2823)</f>
        <v>2823</v>
      </c>
      <c r="B2606" s="3">
        <f ca="1">IFERROR(__xludf.DUMMYFUNCTION("""COMPUTED_VALUE"""),42703)</f>
        <v>42703</v>
      </c>
    </row>
    <row r="2607" spans="1:2" ht="13">
      <c r="A2607">
        <f ca="1">IFERROR(__xludf.DUMMYFUNCTION("""COMPUTED_VALUE"""),2824)</f>
        <v>2824</v>
      </c>
      <c r="B2607" s="3">
        <f ca="1">IFERROR(__xludf.DUMMYFUNCTION("""COMPUTED_VALUE"""),42703)</f>
        <v>42703</v>
      </c>
    </row>
    <row r="2608" spans="1:2" ht="13">
      <c r="A2608">
        <f ca="1">IFERROR(__xludf.DUMMYFUNCTION("""COMPUTED_VALUE"""),2825)</f>
        <v>2825</v>
      </c>
      <c r="B2608" s="3">
        <f ca="1">IFERROR(__xludf.DUMMYFUNCTION("""COMPUTED_VALUE"""),42703)</f>
        <v>42703</v>
      </c>
    </row>
    <row r="2609" spans="1:2" ht="13">
      <c r="A2609">
        <f ca="1">IFERROR(__xludf.DUMMYFUNCTION("""COMPUTED_VALUE"""),2826)</f>
        <v>2826</v>
      </c>
      <c r="B2609" s="3">
        <f ca="1">IFERROR(__xludf.DUMMYFUNCTION("""COMPUTED_VALUE"""),42703)</f>
        <v>42703</v>
      </c>
    </row>
    <row r="2610" spans="1:2" ht="13">
      <c r="A2610">
        <f ca="1">IFERROR(__xludf.DUMMYFUNCTION("""COMPUTED_VALUE"""),2827)</f>
        <v>2827</v>
      </c>
      <c r="B2610" s="3">
        <f ca="1">IFERROR(__xludf.DUMMYFUNCTION("""COMPUTED_VALUE"""),42703)</f>
        <v>42703</v>
      </c>
    </row>
    <row r="2611" spans="1:2" ht="13">
      <c r="A2611">
        <f ca="1">IFERROR(__xludf.DUMMYFUNCTION("""COMPUTED_VALUE"""),2828)</f>
        <v>2828</v>
      </c>
      <c r="B2611" s="3">
        <f ca="1">IFERROR(__xludf.DUMMYFUNCTION("""COMPUTED_VALUE"""),42703)</f>
        <v>42703</v>
      </c>
    </row>
    <row r="2612" spans="1:2" ht="13">
      <c r="A2612">
        <f ca="1">IFERROR(__xludf.DUMMYFUNCTION("""COMPUTED_VALUE"""),2829)</f>
        <v>2829</v>
      </c>
      <c r="B2612" s="3">
        <f ca="1">IFERROR(__xludf.DUMMYFUNCTION("""COMPUTED_VALUE"""),42703)</f>
        <v>42703</v>
      </c>
    </row>
    <row r="2613" spans="1:2" ht="13">
      <c r="A2613">
        <f ca="1">IFERROR(__xludf.DUMMYFUNCTION("""COMPUTED_VALUE"""),2830)</f>
        <v>2830</v>
      </c>
      <c r="B2613" s="3">
        <f ca="1">IFERROR(__xludf.DUMMYFUNCTION("""COMPUTED_VALUE"""),42703)</f>
        <v>42703</v>
      </c>
    </row>
    <row r="2614" spans="1:2" ht="13">
      <c r="A2614">
        <f ca="1">IFERROR(__xludf.DUMMYFUNCTION("""COMPUTED_VALUE"""),2831)</f>
        <v>2831</v>
      </c>
      <c r="B2614" s="3">
        <f ca="1">IFERROR(__xludf.DUMMYFUNCTION("""COMPUTED_VALUE"""),42703)</f>
        <v>42703</v>
      </c>
    </row>
    <row r="2615" spans="1:2" ht="13">
      <c r="A2615">
        <f ca="1">IFERROR(__xludf.DUMMYFUNCTION("""COMPUTED_VALUE"""),2832)</f>
        <v>2832</v>
      </c>
      <c r="B2615" s="3">
        <f ca="1">IFERROR(__xludf.DUMMYFUNCTION("""COMPUTED_VALUE"""),42703)</f>
        <v>42703</v>
      </c>
    </row>
    <row r="2616" spans="1:2" ht="13">
      <c r="A2616">
        <f ca="1">IFERROR(__xludf.DUMMYFUNCTION("""COMPUTED_VALUE"""),2834)</f>
        <v>2834</v>
      </c>
      <c r="B2616" s="3">
        <f ca="1">IFERROR(__xludf.DUMMYFUNCTION("""COMPUTED_VALUE"""),42703)</f>
        <v>42703</v>
      </c>
    </row>
    <row r="2617" spans="1:2" ht="13">
      <c r="A2617">
        <f ca="1">IFERROR(__xludf.DUMMYFUNCTION("""COMPUTED_VALUE"""),2835)</f>
        <v>2835</v>
      </c>
      <c r="B2617" s="3">
        <f ca="1">IFERROR(__xludf.DUMMYFUNCTION("""COMPUTED_VALUE"""),42703)</f>
        <v>42703</v>
      </c>
    </row>
    <row r="2618" spans="1:2" ht="13">
      <c r="A2618">
        <f ca="1">IFERROR(__xludf.DUMMYFUNCTION("""COMPUTED_VALUE"""),2836)</f>
        <v>2836</v>
      </c>
      <c r="B2618" s="3">
        <f ca="1">IFERROR(__xludf.DUMMYFUNCTION("""COMPUTED_VALUE"""),42703)</f>
        <v>42703</v>
      </c>
    </row>
    <row r="2619" spans="1:2" ht="13">
      <c r="A2619">
        <f ca="1">IFERROR(__xludf.DUMMYFUNCTION("""COMPUTED_VALUE"""),2837)</f>
        <v>2837</v>
      </c>
      <c r="B2619" s="3">
        <f ca="1">IFERROR(__xludf.DUMMYFUNCTION("""COMPUTED_VALUE"""),42703)</f>
        <v>42703</v>
      </c>
    </row>
    <row r="2620" spans="1:2" ht="13">
      <c r="A2620">
        <f ca="1">IFERROR(__xludf.DUMMYFUNCTION("""COMPUTED_VALUE"""),2838)</f>
        <v>2838</v>
      </c>
      <c r="B2620" s="3">
        <f ca="1">IFERROR(__xludf.DUMMYFUNCTION("""COMPUTED_VALUE"""),42703)</f>
        <v>42703</v>
      </c>
    </row>
    <row r="2621" spans="1:2" ht="13">
      <c r="A2621">
        <f ca="1">IFERROR(__xludf.DUMMYFUNCTION("""COMPUTED_VALUE"""),2839)</f>
        <v>2839</v>
      </c>
      <c r="B2621" s="3">
        <f ca="1">IFERROR(__xludf.DUMMYFUNCTION("""COMPUTED_VALUE"""),42703)</f>
        <v>42703</v>
      </c>
    </row>
    <row r="2622" spans="1:2" ht="13">
      <c r="A2622">
        <f ca="1">IFERROR(__xludf.DUMMYFUNCTION("""COMPUTED_VALUE"""),2840)</f>
        <v>2840</v>
      </c>
      <c r="B2622" s="3">
        <f ca="1">IFERROR(__xludf.DUMMYFUNCTION("""COMPUTED_VALUE"""),42703)</f>
        <v>42703</v>
      </c>
    </row>
    <row r="2623" spans="1:2" ht="13">
      <c r="A2623">
        <f ca="1">IFERROR(__xludf.DUMMYFUNCTION("""COMPUTED_VALUE"""),2841)</f>
        <v>2841</v>
      </c>
      <c r="B2623" s="3">
        <f ca="1">IFERROR(__xludf.DUMMYFUNCTION("""COMPUTED_VALUE"""),42703)</f>
        <v>42703</v>
      </c>
    </row>
    <row r="2624" spans="1:2" ht="13">
      <c r="A2624">
        <f ca="1">IFERROR(__xludf.DUMMYFUNCTION("""COMPUTED_VALUE"""),2842)</f>
        <v>2842</v>
      </c>
      <c r="B2624" s="3">
        <f ca="1">IFERROR(__xludf.DUMMYFUNCTION("""COMPUTED_VALUE"""),42703)</f>
        <v>42703</v>
      </c>
    </row>
    <row r="2625" spans="1:2" ht="13">
      <c r="A2625">
        <f ca="1">IFERROR(__xludf.DUMMYFUNCTION("""COMPUTED_VALUE"""),2843)</f>
        <v>2843</v>
      </c>
      <c r="B2625" s="3">
        <f ca="1">IFERROR(__xludf.DUMMYFUNCTION("""COMPUTED_VALUE"""),42703)</f>
        <v>42703</v>
      </c>
    </row>
    <row r="2626" spans="1:2" ht="13">
      <c r="A2626">
        <f ca="1">IFERROR(__xludf.DUMMYFUNCTION("""COMPUTED_VALUE"""),2844)</f>
        <v>2844</v>
      </c>
      <c r="B2626" s="3">
        <f ca="1">IFERROR(__xludf.DUMMYFUNCTION("""COMPUTED_VALUE"""),42703)</f>
        <v>42703</v>
      </c>
    </row>
    <row r="2627" spans="1:2" ht="13">
      <c r="A2627">
        <f ca="1">IFERROR(__xludf.DUMMYFUNCTION("""COMPUTED_VALUE"""),2845)</f>
        <v>2845</v>
      </c>
      <c r="B2627" s="3">
        <f ca="1">IFERROR(__xludf.DUMMYFUNCTION("""COMPUTED_VALUE"""),42703)</f>
        <v>42703</v>
      </c>
    </row>
    <row r="2628" spans="1:2" ht="13">
      <c r="A2628">
        <f ca="1">IFERROR(__xludf.DUMMYFUNCTION("""COMPUTED_VALUE"""),2846)</f>
        <v>2846</v>
      </c>
      <c r="B2628" s="3">
        <f ca="1">IFERROR(__xludf.DUMMYFUNCTION("""COMPUTED_VALUE"""),42703)</f>
        <v>42703</v>
      </c>
    </row>
    <row r="2629" spans="1:2" ht="13">
      <c r="A2629">
        <f ca="1">IFERROR(__xludf.DUMMYFUNCTION("""COMPUTED_VALUE"""),2847)</f>
        <v>2847</v>
      </c>
      <c r="B2629" s="3">
        <f ca="1">IFERROR(__xludf.DUMMYFUNCTION("""COMPUTED_VALUE"""),42703)</f>
        <v>42703</v>
      </c>
    </row>
    <row r="2630" spans="1:2" ht="13">
      <c r="A2630">
        <f ca="1">IFERROR(__xludf.DUMMYFUNCTION("""COMPUTED_VALUE"""),2848)</f>
        <v>2848</v>
      </c>
      <c r="B2630" s="3">
        <f ca="1">IFERROR(__xludf.DUMMYFUNCTION("""COMPUTED_VALUE"""),42703)</f>
        <v>42703</v>
      </c>
    </row>
    <row r="2631" spans="1:2" ht="13">
      <c r="A2631">
        <f ca="1">IFERROR(__xludf.DUMMYFUNCTION("""COMPUTED_VALUE"""),2849)</f>
        <v>2849</v>
      </c>
      <c r="B2631" s="3">
        <f ca="1">IFERROR(__xludf.DUMMYFUNCTION("""COMPUTED_VALUE"""),42703)</f>
        <v>42703</v>
      </c>
    </row>
    <row r="2632" spans="1:2" ht="13">
      <c r="A2632">
        <f ca="1">IFERROR(__xludf.DUMMYFUNCTION("""COMPUTED_VALUE"""),2850)</f>
        <v>2850</v>
      </c>
      <c r="B2632" s="3">
        <f ca="1">IFERROR(__xludf.DUMMYFUNCTION("""COMPUTED_VALUE"""),42703)</f>
        <v>42703</v>
      </c>
    </row>
    <row r="2633" spans="1:2" ht="13">
      <c r="A2633">
        <f ca="1">IFERROR(__xludf.DUMMYFUNCTION("""COMPUTED_VALUE"""),2851)</f>
        <v>2851</v>
      </c>
      <c r="B2633" s="3">
        <f ca="1">IFERROR(__xludf.DUMMYFUNCTION("""COMPUTED_VALUE"""),42703)</f>
        <v>42703</v>
      </c>
    </row>
    <row r="2634" spans="1:2" ht="13">
      <c r="A2634">
        <f ca="1">IFERROR(__xludf.DUMMYFUNCTION("""COMPUTED_VALUE"""),2852)</f>
        <v>2852</v>
      </c>
      <c r="B2634" s="3">
        <f ca="1">IFERROR(__xludf.DUMMYFUNCTION("""COMPUTED_VALUE"""),42703)</f>
        <v>42703</v>
      </c>
    </row>
    <row r="2635" spans="1:2" ht="13">
      <c r="A2635">
        <f ca="1">IFERROR(__xludf.DUMMYFUNCTION("""COMPUTED_VALUE"""),2853)</f>
        <v>2853</v>
      </c>
      <c r="B2635" s="3">
        <f ca="1">IFERROR(__xludf.DUMMYFUNCTION("""COMPUTED_VALUE"""),42703)</f>
        <v>42703</v>
      </c>
    </row>
    <row r="2636" spans="1:2" ht="13">
      <c r="A2636">
        <f ca="1">IFERROR(__xludf.DUMMYFUNCTION("""COMPUTED_VALUE"""),2854)</f>
        <v>2854</v>
      </c>
      <c r="B2636" s="3">
        <f ca="1">IFERROR(__xludf.DUMMYFUNCTION("""COMPUTED_VALUE"""),42703)</f>
        <v>42703</v>
      </c>
    </row>
    <row r="2637" spans="1:2" ht="13">
      <c r="A2637">
        <f ca="1">IFERROR(__xludf.DUMMYFUNCTION("""COMPUTED_VALUE"""),2855)</f>
        <v>2855</v>
      </c>
      <c r="B2637" s="3">
        <f ca="1">IFERROR(__xludf.DUMMYFUNCTION("""COMPUTED_VALUE"""),42703)</f>
        <v>42703</v>
      </c>
    </row>
    <row r="2638" spans="1:2" ht="13">
      <c r="A2638">
        <f ca="1">IFERROR(__xludf.DUMMYFUNCTION("""COMPUTED_VALUE"""),2856)</f>
        <v>2856</v>
      </c>
      <c r="B2638" s="3">
        <f ca="1">IFERROR(__xludf.DUMMYFUNCTION("""COMPUTED_VALUE"""),42703)</f>
        <v>42703</v>
      </c>
    </row>
    <row r="2639" spans="1:2" ht="13">
      <c r="A2639">
        <f ca="1">IFERROR(__xludf.DUMMYFUNCTION("""COMPUTED_VALUE"""),2857)</f>
        <v>2857</v>
      </c>
      <c r="B2639" s="3">
        <f ca="1">IFERROR(__xludf.DUMMYFUNCTION("""COMPUTED_VALUE"""),42703)</f>
        <v>42703</v>
      </c>
    </row>
    <row r="2640" spans="1:2" ht="13">
      <c r="A2640">
        <f ca="1">IFERROR(__xludf.DUMMYFUNCTION("""COMPUTED_VALUE"""),2858)</f>
        <v>2858</v>
      </c>
      <c r="B2640" s="3">
        <f ca="1">IFERROR(__xludf.DUMMYFUNCTION("""COMPUTED_VALUE"""),42703)</f>
        <v>42703</v>
      </c>
    </row>
    <row r="2641" spans="1:2" ht="13">
      <c r="A2641">
        <f ca="1">IFERROR(__xludf.DUMMYFUNCTION("""COMPUTED_VALUE"""),2859)</f>
        <v>2859</v>
      </c>
      <c r="B2641" s="3">
        <f ca="1">IFERROR(__xludf.DUMMYFUNCTION("""COMPUTED_VALUE"""),42703)</f>
        <v>42703</v>
      </c>
    </row>
    <row r="2642" spans="1:2" ht="13">
      <c r="A2642">
        <f ca="1">IFERROR(__xludf.DUMMYFUNCTION("""COMPUTED_VALUE"""),2860)</f>
        <v>2860</v>
      </c>
      <c r="B2642" s="3">
        <f ca="1">IFERROR(__xludf.DUMMYFUNCTION("""COMPUTED_VALUE"""),42703)</f>
        <v>42703</v>
      </c>
    </row>
    <row r="2643" spans="1:2" ht="13">
      <c r="A2643">
        <f ca="1">IFERROR(__xludf.DUMMYFUNCTION("""COMPUTED_VALUE"""),2861)</f>
        <v>2861</v>
      </c>
      <c r="B2643" s="3">
        <f ca="1">IFERROR(__xludf.DUMMYFUNCTION("""COMPUTED_VALUE"""),42703)</f>
        <v>42703</v>
      </c>
    </row>
    <row r="2644" spans="1:2" ht="13">
      <c r="A2644">
        <f ca="1">IFERROR(__xludf.DUMMYFUNCTION("""COMPUTED_VALUE"""),2862)</f>
        <v>2862</v>
      </c>
      <c r="B2644" s="3">
        <f ca="1">IFERROR(__xludf.DUMMYFUNCTION("""COMPUTED_VALUE"""),42703)</f>
        <v>42703</v>
      </c>
    </row>
    <row r="2645" spans="1:2" ht="13">
      <c r="A2645">
        <f ca="1">IFERROR(__xludf.DUMMYFUNCTION("""COMPUTED_VALUE"""),2863)</f>
        <v>2863</v>
      </c>
      <c r="B2645" s="3">
        <f ca="1">IFERROR(__xludf.DUMMYFUNCTION("""COMPUTED_VALUE"""),42703)</f>
        <v>42703</v>
      </c>
    </row>
    <row r="2646" spans="1:2" ht="13">
      <c r="A2646">
        <f ca="1">IFERROR(__xludf.DUMMYFUNCTION("""COMPUTED_VALUE"""),2864)</f>
        <v>2864</v>
      </c>
      <c r="B2646" s="3">
        <f ca="1">IFERROR(__xludf.DUMMYFUNCTION("""COMPUTED_VALUE"""),42703)</f>
        <v>42703</v>
      </c>
    </row>
    <row r="2647" spans="1:2" ht="13">
      <c r="A2647">
        <f ca="1">IFERROR(__xludf.DUMMYFUNCTION("""COMPUTED_VALUE"""),2865)</f>
        <v>2865</v>
      </c>
      <c r="B2647" s="3">
        <f ca="1">IFERROR(__xludf.DUMMYFUNCTION("""COMPUTED_VALUE"""),42703)</f>
        <v>42703</v>
      </c>
    </row>
    <row r="2648" spans="1:2" ht="13">
      <c r="A2648">
        <f ca="1">IFERROR(__xludf.DUMMYFUNCTION("""COMPUTED_VALUE"""),2866)</f>
        <v>2866</v>
      </c>
      <c r="B2648" s="3">
        <f ca="1">IFERROR(__xludf.DUMMYFUNCTION("""COMPUTED_VALUE"""),42703)</f>
        <v>42703</v>
      </c>
    </row>
    <row r="2649" spans="1:2" ht="13">
      <c r="A2649">
        <f ca="1">IFERROR(__xludf.DUMMYFUNCTION("""COMPUTED_VALUE"""),2867)</f>
        <v>2867</v>
      </c>
      <c r="B2649" s="3">
        <f ca="1">IFERROR(__xludf.DUMMYFUNCTION("""COMPUTED_VALUE"""),42703)</f>
        <v>42703</v>
      </c>
    </row>
    <row r="2650" spans="1:2" ht="13">
      <c r="A2650">
        <f ca="1">IFERROR(__xludf.DUMMYFUNCTION("""COMPUTED_VALUE"""),2868)</f>
        <v>2868</v>
      </c>
      <c r="B2650" s="3">
        <f ca="1">IFERROR(__xludf.DUMMYFUNCTION("""COMPUTED_VALUE"""),42703)</f>
        <v>42703</v>
      </c>
    </row>
    <row r="2651" spans="1:2" ht="13">
      <c r="A2651">
        <f ca="1">IFERROR(__xludf.DUMMYFUNCTION("""COMPUTED_VALUE"""),2869)</f>
        <v>2869</v>
      </c>
      <c r="B2651" s="3">
        <f ca="1">IFERROR(__xludf.DUMMYFUNCTION("""COMPUTED_VALUE"""),42703)</f>
        <v>42703</v>
      </c>
    </row>
    <row r="2652" spans="1:2" ht="13">
      <c r="A2652">
        <f ca="1">IFERROR(__xludf.DUMMYFUNCTION("""COMPUTED_VALUE"""),2870)</f>
        <v>2870</v>
      </c>
      <c r="B2652" s="3">
        <f ca="1">IFERROR(__xludf.DUMMYFUNCTION("""COMPUTED_VALUE"""),42703)</f>
        <v>42703</v>
      </c>
    </row>
    <row r="2653" spans="1:2" ht="13">
      <c r="A2653">
        <f ca="1">IFERROR(__xludf.DUMMYFUNCTION("""COMPUTED_VALUE"""),2871)</f>
        <v>2871</v>
      </c>
      <c r="B2653" s="3">
        <f ca="1">IFERROR(__xludf.DUMMYFUNCTION("""COMPUTED_VALUE"""),42736)</f>
        <v>42736</v>
      </c>
    </row>
    <row r="2654" spans="1:2" ht="13">
      <c r="A2654">
        <f ca="1">IFERROR(__xludf.DUMMYFUNCTION("""COMPUTED_VALUE"""),2872)</f>
        <v>2872</v>
      </c>
      <c r="B2654" s="3">
        <f ca="1">IFERROR(__xludf.DUMMYFUNCTION("""COMPUTED_VALUE"""),42736)</f>
        <v>42736</v>
      </c>
    </row>
    <row r="2655" spans="1:2" ht="13">
      <c r="A2655">
        <f ca="1">IFERROR(__xludf.DUMMYFUNCTION("""COMPUTED_VALUE"""),2873)</f>
        <v>2873</v>
      </c>
      <c r="B2655" s="3">
        <f ca="1">IFERROR(__xludf.DUMMYFUNCTION("""COMPUTED_VALUE"""),42736)</f>
        <v>42736</v>
      </c>
    </row>
    <row r="2656" spans="1:2" ht="13">
      <c r="A2656">
        <f ca="1">IFERROR(__xludf.DUMMYFUNCTION("""COMPUTED_VALUE"""),2874)</f>
        <v>2874</v>
      </c>
      <c r="B2656" s="3">
        <f ca="1">IFERROR(__xludf.DUMMYFUNCTION("""COMPUTED_VALUE"""),42736)</f>
        <v>42736</v>
      </c>
    </row>
    <row r="2657" spans="1:2" ht="13">
      <c r="A2657">
        <f ca="1">IFERROR(__xludf.DUMMYFUNCTION("""COMPUTED_VALUE"""),2875)</f>
        <v>2875</v>
      </c>
      <c r="B2657" s="3">
        <f ca="1">IFERROR(__xludf.DUMMYFUNCTION("""COMPUTED_VALUE"""),42703)</f>
        <v>42703</v>
      </c>
    </row>
    <row r="2658" spans="1:2" ht="13">
      <c r="A2658">
        <f ca="1">IFERROR(__xludf.DUMMYFUNCTION("""COMPUTED_VALUE"""),2876)</f>
        <v>2876</v>
      </c>
      <c r="B2658" s="3">
        <f ca="1">IFERROR(__xludf.DUMMYFUNCTION("""COMPUTED_VALUE"""),42703)</f>
        <v>42703</v>
      </c>
    </row>
    <row r="2659" spans="1:2" ht="13">
      <c r="A2659">
        <f ca="1">IFERROR(__xludf.DUMMYFUNCTION("""COMPUTED_VALUE"""),2877)</f>
        <v>2877</v>
      </c>
      <c r="B2659" s="3">
        <f ca="1">IFERROR(__xludf.DUMMYFUNCTION("""COMPUTED_VALUE"""),42703)</f>
        <v>42703</v>
      </c>
    </row>
    <row r="2660" spans="1:2" ht="13">
      <c r="A2660">
        <f ca="1">IFERROR(__xludf.DUMMYFUNCTION("""COMPUTED_VALUE"""),2878)</f>
        <v>2878</v>
      </c>
      <c r="B2660" s="3">
        <f ca="1">IFERROR(__xludf.DUMMYFUNCTION("""COMPUTED_VALUE"""),42703)</f>
        <v>42703</v>
      </c>
    </row>
    <row r="2661" spans="1:2" ht="13">
      <c r="A2661">
        <f ca="1">IFERROR(__xludf.DUMMYFUNCTION("""COMPUTED_VALUE"""),2879)</f>
        <v>2879</v>
      </c>
      <c r="B2661" s="3">
        <f ca="1">IFERROR(__xludf.DUMMYFUNCTION("""COMPUTED_VALUE"""),42703)</f>
        <v>42703</v>
      </c>
    </row>
    <row r="2662" spans="1:2" ht="13">
      <c r="A2662">
        <f ca="1">IFERROR(__xludf.DUMMYFUNCTION("""COMPUTED_VALUE"""),2880)</f>
        <v>2880</v>
      </c>
      <c r="B2662" s="3">
        <f ca="1">IFERROR(__xludf.DUMMYFUNCTION("""COMPUTED_VALUE"""),42703)</f>
        <v>42703</v>
      </c>
    </row>
    <row r="2663" spans="1:2" ht="13">
      <c r="A2663">
        <f ca="1">IFERROR(__xludf.DUMMYFUNCTION("""COMPUTED_VALUE"""),2881)</f>
        <v>2881</v>
      </c>
      <c r="B2663" s="3">
        <f ca="1">IFERROR(__xludf.DUMMYFUNCTION("""COMPUTED_VALUE"""),42703)</f>
        <v>42703</v>
      </c>
    </row>
    <row r="2664" spans="1:2" ht="13">
      <c r="A2664">
        <f ca="1">IFERROR(__xludf.DUMMYFUNCTION("""COMPUTED_VALUE"""),2882)</f>
        <v>2882</v>
      </c>
      <c r="B2664" s="3">
        <f ca="1">IFERROR(__xludf.DUMMYFUNCTION("""COMPUTED_VALUE"""),42703)</f>
        <v>42703</v>
      </c>
    </row>
    <row r="2665" spans="1:2" ht="13">
      <c r="A2665">
        <f ca="1">IFERROR(__xludf.DUMMYFUNCTION("""COMPUTED_VALUE"""),2883)</f>
        <v>2883</v>
      </c>
      <c r="B2665" s="3">
        <f ca="1">IFERROR(__xludf.DUMMYFUNCTION("""COMPUTED_VALUE"""),42703)</f>
        <v>42703</v>
      </c>
    </row>
    <row r="2666" spans="1:2" ht="13">
      <c r="A2666">
        <f ca="1">IFERROR(__xludf.DUMMYFUNCTION("""COMPUTED_VALUE"""),2884)</f>
        <v>2884</v>
      </c>
      <c r="B2666" s="3">
        <f ca="1">IFERROR(__xludf.DUMMYFUNCTION("""COMPUTED_VALUE"""),42703)</f>
        <v>42703</v>
      </c>
    </row>
    <row r="2667" spans="1:2" ht="13">
      <c r="A2667">
        <f ca="1">IFERROR(__xludf.DUMMYFUNCTION("""COMPUTED_VALUE"""),2885)</f>
        <v>2885</v>
      </c>
      <c r="B2667" s="3">
        <f ca="1">IFERROR(__xludf.DUMMYFUNCTION("""COMPUTED_VALUE"""),42703)</f>
        <v>42703</v>
      </c>
    </row>
    <row r="2668" spans="1:2" ht="13">
      <c r="A2668">
        <f ca="1">IFERROR(__xludf.DUMMYFUNCTION("""COMPUTED_VALUE"""),2886)</f>
        <v>2886</v>
      </c>
      <c r="B2668" s="3">
        <f ca="1">IFERROR(__xludf.DUMMYFUNCTION("""COMPUTED_VALUE"""),42703)</f>
        <v>42703</v>
      </c>
    </row>
    <row r="2669" spans="1:2" ht="13">
      <c r="A2669">
        <f ca="1">IFERROR(__xludf.DUMMYFUNCTION("""COMPUTED_VALUE"""),2887)</f>
        <v>2887</v>
      </c>
      <c r="B2669" s="3">
        <f ca="1">IFERROR(__xludf.DUMMYFUNCTION("""COMPUTED_VALUE"""),42703)</f>
        <v>42703</v>
      </c>
    </row>
    <row r="2670" spans="1:2" ht="13">
      <c r="A2670">
        <f ca="1">IFERROR(__xludf.DUMMYFUNCTION("""COMPUTED_VALUE"""),2890)</f>
        <v>2890</v>
      </c>
      <c r="B2670" s="3">
        <f ca="1">IFERROR(__xludf.DUMMYFUNCTION("""COMPUTED_VALUE"""),42703)</f>
        <v>42703</v>
      </c>
    </row>
    <row r="2671" spans="1:2" ht="13">
      <c r="A2671">
        <f ca="1">IFERROR(__xludf.DUMMYFUNCTION("""COMPUTED_VALUE"""),2891)</f>
        <v>2891</v>
      </c>
      <c r="B2671" s="3">
        <f ca="1">IFERROR(__xludf.DUMMYFUNCTION("""COMPUTED_VALUE"""),42703)</f>
        <v>42703</v>
      </c>
    </row>
    <row r="2672" spans="1:2" ht="13">
      <c r="A2672">
        <f ca="1">IFERROR(__xludf.DUMMYFUNCTION("""COMPUTED_VALUE"""),2892)</f>
        <v>2892</v>
      </c>
      <c r="B2672" s="3">
        <f ca="1">IFERROR(__xludf.DUMMYFUNCTION("""COMPUTED_VALUE"""),42703)</f>
        <v>42703</v>
      </c>
    </row>
    <row r="2673" spans="1:2" ht="13">
      <c r="A2673">
        <f ca="1">IFERROR(__xludf.DUMMYFUNCTION("""COMPUTED_VALUE"""),2893)</f>
        <v>2893</v>
      </c>
      <c r="B2673" s="3">
        <f ca="1">IFERROR(__xludf.DUMMYFUNCTION("""COMPUTED_VALUE"""),42703)</f>
        <v>42703</v>
      </c>
    </row>
    <row r="2674" spans="1:2" ht="13">
      <c r="A2674">
        <f ca="1">IFERROR(__xludf.DUMMYFUNCTION("""COMPUTED_VALUE"""),2894)</f>
        <v>2894</v>
      </c>
      <c r="B2674" s="3">
        <f ca="1">IFERROR(__xludf.DUMMYFUNCTION("""COMPUTED_VALUE"""),42703)</f>
        <v>42703</v>
      </c>
    </row>
    <row r="2675" spans="1:2" ht="13">
      <c r="A2675">
        <f ca="1">IFERROR(__xludf.DUMMYFUNCTION("""COMPUTED_VALUE"""),2895)</f>
        <v>2895</v>
      </c>
      <c r="B2675" s="3">
        <f ca="1">IFERROR(__xludf.DUMMYFUNCTION("""COMPUTED_VALUE"""),42703)</f>
        <v>42703</v>
      </c>
    </row>
    <row r="2676" spans="1:2" ht="13">
      <c r="A2676">
        <f ca="1">IFERROR(__xludf.DUMMYFUNCTION("""COMPUTED_VALUE"""),2896)</f>
        <v>2896</v>
      </c>
      <c r="B2676" s="3">
        <f ca="1">IFERROR(__xludf.DUMMYFUNCTION("""COMPUTED_VALUE"""),42703)</f>
        <v>42703</v>
      </c>
    </row>
    <row r="2677" spans="1:2" ht="13">
      <c r="A2677">
        <f ca="1">IFERROR(__xludf.DUMMYFUNCTION("""COMPUTED_VALUE"""),2897)</f>
        <v>2897</v>
      </c>
      <c r="B2677" s="3">
        <f ca="1">IFERROR(__xludf.DUMMYFUNCTION("""COMPUTED_VALUE"""),42703)</f>
        <v>42703</v>
      </c>
    </row>
    <row r="2678" spans="1:2" ht="13">
      <c r="A2678">
        <f ca="1">IFERROR(__xludf.DUMMYFUNCTION("""COMPUTED_VALUE"""),2898)</f>
        <v>2898</v>
      </c>
      <c r="B2678" s="3">
        <f ca="1">IFERROR(__xludf.DUMMYFUNCTION("""COMPUTED_VALUE"""),42703)</f>
        <v>42703</v>
      </c>
    </row>
    <row r="2679" spans="1:2" ht="13">
      <c r="A2679">
        <f ca="1">IFERROR(__xludf.DUMMYFUNCTION("""COMPUTED_VALUE"""),2899)</f>
        <v>2899</v>
      </c>
      <c r="B2679" s="3">
        <f ca="1">IFERROR(__xludf.DUMMYFUNCTION("""COMPUTED_VALUE"""),42703)</f>
        <v>42703</v>
      </c>
    </row>
    <row r="2680" spans="1:2" ht="13">
      <c r="A2680">
        <f ca="1">IFERROR(__xludf.DUMMYFUNCTION("""COMPUTED_VALUE"""),2900)</f>
        <v>2900</v>
      </c>
      <c r="B2680" s="3">
        <f ca="1">IFERROR(__xludf.DUMMYFUNCTION("""COMPUTED_VALUE"""),42703)</f>
        <v>42703</v>
      </c>
    </row>
    <row r="2681" spans="1:2" ht="13">
      <c r="A2681">
        <f ca="1">IFERROR(__xludf.DUMMYFUNCTION("""COMPUTED_VALUE"""),2901)</f>
        <v>2901</v>
      </c>
      <c r="B2681" s="3">
        <f ca="1">IFERROR(__xludf.DUMMYFUNCTION("""COMPUTED_VALUE"""),42703)</f>
        <v>42703</v>
      </c>
    </row>
    <row r="2682" spans="1:2" ht="13">
      <c r="A2682">
        <f ca="1">IFERROR(__xludf.DUMMYFUNCTION("""COMPUTED_VALUE"""),2902)</f>
        <v>2902</v>
      </c>
      <c r="B2682" s="3">
        <f ca="1">IFERROR(__xludf.DUMMYFUNCTION("""COMPUTED_VALUE"""),42703)</f>
        <v>42703</v>
      </c>
    </row>
    <row r="2683" spans="1:2" ht="13">
      <c r="A2683">
        <f ca="1">IFERROR(__xludf.DUMMYFUNCTION("""COMPUTED_VALUE"""),2903)</f>
        <v>2903</v>
      </c>
      <c r="B2683" s="3">
        <f ca="1">IFERROR(__xludf.DUMMYFUNCTION("""COMPUTED_VALUE"""),42703)</f>
        <v>42703</v>
      </c>
    </row>
    <row r="2684" spans="1:2" ht="13">
      <c r="A2684">
        <f ca="1">IFERROR(__xludf.DUMMYFUNCTION("""COMPUTED_VALUE"""),2904)</f>
        <v>2904</v>
      </c>
      <c r="B2684" s="3">
        <f ca="1">IFERROR(__xludf.DUMMYFUNCTION("""COMPUTED_VALUE"""),42703)</f>
        <v>42703</v>
      </c>
    </row>
    <row r="2685" spans="1:2" ht="13">
      <c r="A2685">
        <f ca="1">IFERROR(__xludf.DUMMYFUNCTION("""COMPUTED_VALUE"""),2905)</f>
        <v>2905</v>
      </c>
      <c r="B2685" s="3">
        <f ca="1">IFERROR(__xludf.DUMMYFUNCTION("""COMPUTED_VALUE"""),42703)</f>
        <v>42703</v>
      </c>
    </row>
    <row r="2686" spans="1:2" ht="13">
      <c r="A2686">
        <f ca="1">IFERROR(__xludf.DUMMYFUNCTION("""COMPUTED_VALUE"""),2906)</f>
        <v>2906</v>
      </c>
      <c r="B2686" s="3">
        <f ca="1">IFERROR(__xludf.DUMMYFUNCTION("""COMPUTED_VALUE"""),42703)</f>
        <v>42703</v>
      </c>
    </row>
    <row r="2687" spans="1:2" ht="13">
      <c r="A2687">
        <f ca="1">IFERROR(__xludf.DUMMYFUNCTION("""COMPUTED_VALUE"""),2907)</f>
        <v>2907</v>
      </c>
      <c r="B2687" s="3">
        <f ca="1">IFERROR(__xludf.DUMMYFUNCTION("""COMPUTED_VALUE"""),42703)</f>
        <v>42703</v>
      </c>
    </row>
    <row r="2688" spans="1:2" ht="13">
      <c r="A2688">
        <f ca="1">IFERROR(__xludf.DUMMYFUNCTION("""COMPUTED_VALUE"""),2908)</f>
        <v>2908</v>
      </c>
      <c r="B2688" s="3">
        <f ca="1">IFERROR(__xludf.DUMMYFUNCTION("""COMPUTED_VALUE"""),42703)</f>
        <v>42703</v>
      </c>
    </row>
    <row r="2689" spans="1:2" ht="13">
      <c r="A2689">
        <f ca="1">IFERROR(__xludf.DUMMYFUNCTION("""COMPUTED_VALUE"""),2909)</f>
        <v>2909</v>
      </c>
      <c r="B2689" s="3">
        <f ca="1">IFERROR(__xludf.DUMMYFUNCTION("""COMPUTED_VALUE"""),42703)</f>
        <v>42703</v>
      </c>
    </row>
    <row r="2690" spans="1:2" ht="13">
      <c r="A2690">
        <f ca="1">IFERROR(__xludf.DUMMYFUNCTION("""COMPUTED_VALUE"""),2910)</f>
        <v>2910</v>
      </c>
      <c r="B2690" s="3">
        <f ca="1">IFERROR(__xludf.DUMMYFUNCTION("""COMPUTED_VALUE"""),42703)</f>
        <v>42703</v>
      </c>
    </row>
    <row r="2691" spans="1:2" ht="13">
      <c r="A2691">
        <f ca="1">IFERROR(__xludf.DUMMYFUNCTION("""COMPUTED_VALUE"""),2911)</f>
        <v>2911</v>
      </c>
      <c r="B2691" s="3">
        <f ca="1">IFERROR(__xludf.DUMMYFUNCTION("""COMPUTED_VALUE"""),42703)</f>
        <v>42703</v>
      </c>
    </row>
    <row r="2692" spans="1:2" ht="13">
      <c r="A2692">
        <f ca="1">IFERROR(__xludf.DUMMYFUNCTION("""COMPUTED_VALUE"""),2913)</f>
        <v>2913</v>
      </c>
      <c r="B2692" s="3">
        <f ca="1">IFERROR(__xludf.DUMMYFUNCTION("""COMPUTED_VALUE"""),42703)</f>
        <v>42703</v>
      </c>
    </row>
    <row r="2693" spans="1:2" ht="13">
      <c r="A2693">
        <f ca="1">IFERROR(__xludf.DUMMYFUNCTION("""COMPUTED_VALUE"""),2914)</f>
        <v>2914</v>
      </c>
      <c r="B2693" s="3">
        <f ca="1">IFERROR(__xludf.DUMMYFUNCTION("""COMPUTED_VALUE"""),42703)</f>
        <v>42703</v>
      </c>
    </row>
    <row r="2694" spans="1:2" ht="13">
      <c r="A2694">
        <f ca="1">IFERROR(__xludf.DUMMYFUNCTION("""COMPUTED_VALUE"""),2916)</f>
        <v>2916</v>
      </c>
      <c r="B2694" s="3">
        <f ca="1">IFERROR(__xludf.DUMMYFUNCTION("""COMPUTED_VALUE"""),42703)</f>
        <v>42703</v>
      </c>
    </row>
    <row r="2695" spans="1:2" ht="13">
      <c r="A2695">
        <f ca="1">IFERROR(__xludf.DUMMYFUNCTION("""COMPUTED_VALUE"""),2917)</f>
        <v>2917</v>
      </c>
      <c r="B2695" s="3">
        <f ca="1">IFERROR(__xludf.DUMMYFUNCTION("""COMPUTED_VALUE"""),42703)</f>
        <v>42703</v>
      </c>
    </row>
    <row r="2696" spans="1:2" ht="13">
      <c r="A2696">
        <f ca="1">IFERROR(__xludf.DUMMYFUNCTION("""COMPUTED_VALUE"""),2919)</f>
        <v>2919</v>
      </c>
      <c r="B2696" s="3">
        <f ca="1">IFERROR(__xludf.DUMMYFUNCTION("""COMPUTED_VALUE"""),42703)</f>
        <v>42703</v>
      </c>
    </row>
    <row r="2697" spans="1:2" ht="13">
      <c r="A2697">
        <f ca="1">IFERROR(__xludf.DUMMYFUNCTION("""COMPUTED_VALUE"""),2920)</f>
        <v>2920</v>
      </c>
      <c r="B2697" s="3">
        <f ca="1">IFERROR(__xludf.DUMMYFUNCTION("""COMPUTED_VALUE"""),42703)</f>
        <v>42703</v>
      </c>
    </row>
    <row r="2698" spans="1:2" ht="13">
      <c r="A2698">
        <f ca="1">IFERROR(__xludf.DUMMYFUNCTION("""COMPUTED_VALUE"""),2921)</f>
        <v>2921</v>
      </c>
      <c r="B2698" s="3">
        <f ca="1">IFERROR(__xludf.DUMMYFUNCTION("""COMPUTED_VALUE"""),42703)</f>
        <v>42703</v>
      </c>
    </row>
    <row r="2699" spans="1:2" ht="13">
      <c r="A2699">
        <f ca="1">IFERROR(__xludf.DUMMYFUNCTION("""COMPUTED_VALUE"""),2922)</f>
        <v>2922</v>
      </c>
      <c r="B2699" s="3">
        <f ca="1">IFERROR(__xludf.DUMMYFUNCTION("""COMPUTED_VALUE"""),42703)</f>
        <v>42703</v>
      </c>
    </row>
    <row r="2700" spans="1:2" ht="13">
      <c r="A2700">
        <f ca="1">IFERROR(__xludf.DUMMYFUNCTION("""COMPUTED_VALUE"""),2923)</f>
        <v>2923</v>
      </c>
      <c r="B2700" s="3">
        <f ca="1">IFERROR(__xludf.DUMMYFUNCTION("""COMPUTED_VALUE"""),42703)</f>
        <v>42703</v>
      </c>
    </row>
    <row r="2701" spans="1:2" ht="13">
      <c r="A2701">
        <f ca="1">IFERROR(__xludf.DUMMYFUNCTION("""COMPUTED_VALUE"""),2924)</f>
        <v>2924</v>
      </c>
      <c r="B2701" s="3">
        <f ca="1">IFERROR(__xludf.DUMMYFUNCTION("""COMPUTED_VALUE"""),42703)</f>
        <v>42703</v>
      </c>
    </row>
    <row r="2702" spans="1:2" ht="13">
      <c r="A2702">
        <f ca="1">IFERROR(__xludf.DUMMYFUNCTION("""COMPUTED_VALUE"""),2925)</f>
        <v>2925</v>
      </c>
      <c r="B2702" s="3">
        <f ca="1">IFERROR(__xludf.DUMMYFUNCTION("""COMPUTED_VALUE"""),42703)</f>
        <v>42703</v>
      </c>
    </row>
    <row r="2703" spans="1:2" ht="13">
      <c r="A2703">
        <f ca="1">IFERROR(__xludf.DUMMYFUNCTION("""COMPUTED_VALUE"""),2926)</f>
        <v>2926</v>
      </c>
      <c r="B2703" s="3">
        <f ca="1">IFERROR(__xludf.DUMMYFUNCTION("""COMPUTED_VALUE"""),42703)</f>
        <v>42703</v>
      </c>
    </row>
    <row r="2704" spans="1:2" ht="13">
      <c r="A2704">
        <f ca="1">IFERROR(__xludf.DUMMYFUNCTION("""COMPUTED_VALUE"""),2927)</f>
        <v>2927</v>
      </c>
      <c r="B2704" s="3">
        <f ca="1">IFERROR(__xludf.DUMMYFUNCTION("""COMPUTED_VALUE"""),42703)</f>
        <v>42703</v>
      </c>
    </row>
    <row r="2705" spans="1:2" ht="13">
      <c r="A2705">
        <f ca="1">IFERROR(__xludf.DUMMYFUNCTION("""COMPUTED_VALUE"""),2928)</f>
        <v>2928</v>
      </c>
      <c r="B2705" s="3">
        <f ca="1">IFERROR(__xludf.DUMMYFUNCTION("""COMPUTED_VALUE"""),42703)</f>
        <v>42703</v>
      </c>
    </row>
    <row r="2706" spans="1:2" ht="13">
      <c r="A2706">
        <f ca="1">IFERROR(__xludf.DUMMYFUNCTION("""COMPUTED_VALUE"""),2929)</f>
        <v>2929</v>
      </c>
      <c r="B2706" s="3">
        <f ca="1">IFERROR(__xludf.DUMMYFUNCTION("""COMPUTED_VALUE"""),42703)</f>
        <v>42703</v>
      </c>
    </row>
    <row r="2707" spans="1:2" ht="13">
      <c r="A2707">
        <f ca="1">IFERROR(__xludf.DUMMYFUNCTION("""COMPUTED_VALUE"""),2930)</f>
        <v>2930</v>
      </c>
      <c r="B2707" s="3">
        <f ca="1">IFERROR(__xludf.DUMMYFUNCTION("""COMPUTED_VALUE"""),42703)</f>
        <v>42703</v>
      </c>
    </row>
    <row r="2708" spans="1:2" ht="13">
      <c r="A2708">
        <f ca="1">IFERROR(__xludf.DUMMYFUNCTION("""COMPUTED_VALUE"""),2931)</f>
        <v>2931</v>
      </c>
      <c r="B2708" s="3">
        <f ca="1">IFERROR(__xludf.DUMMYFUNCTION("""COMPUTED_VALUE"""),42703)</f>
        <v>42703</v>
      </c>
    </row>
    <row r="2709" spans="1:2" ht="13">
      <c r="A2709">
        <f ca="1">IFERROR(__xludf.DUMMYFUNCTION("""COMPUTED_VALUE"""),2932)</f>
        <v>2932</v>
      </c>
      <c r="B2709" s="3">
        <f ca="1">IFERROR(__xludf.DUMMYFUNCTION("""COMPUTED_VALUE"""),42703)</f>
        <v>42703</v>
      </c>
    </row>
    <row r="2710" spans="1:2" ht="13">
      <c r="A2710">
        <f ca="1">IFERROR(__xludf.DUMMYFUNCTION("""COMPUTED_VALUE"""),2933)</f>
        <v>2933</v>
      </c>
      <c r="B2710" s="3">
        <f ca="1">IFERROR(__xludf.DUMMYFUNCTION("""COMPUTED_VALUE"""),42703)</f>
        <v>42703</v>
      </c>
    </row>
    <row r="2711" spans="1:2" ht="13">
      <c r="A2711">
        <f ca="1">IFERROR(__xludf.DUMMYFUNCTION("""COMPUTED_VALUE"""),2934)</f>
        <v>2934</v>
      </c>
      <c r="B2711" s="3">
        <f ca="1">IFERROR(__xludf.DUMMYFUNCTION("""COMPUTED_VALUE"""),42703)</f>
        <v>42703</v>
      </c>
    </row>
    <row r="2712" spans="1:2" ht="13">
      <c r="A2712">
        <f ca="1">IFERROR(__xludf.DUMMYFUNCTION("""COMPUTED_VALUE"""),2935)</f>
        <v>2935</v>
      </c>
      <c r="B2712" s="3">
        <f ca="1">IFERROR(__xludf.DUMMYFUNCTION("""COMPUTED_VALUE"""),42703)</f>
        <v>42703</v>
      </c>
    </row>
    <row r="2713" spans="1:2" ht="13">
      <c r="A2713">
        <f ca="1">IFERROR(__xludf.DUMMYFUNCTION("""COMPUTED_VALUE"""),2936)</f>
        <v>2936</v>
      </c>
      <c r="B2713" s="3">
        <f ca="1">IFERROR(__xludf.DUMMYFUNCTION("""COMPUTED_VALUE"""),42703)</f>
        <v>42703</v>
      </c>
    </row>
    <row r="2714" spans="1:2" ht="13">
      <c r="A2714">
        <f ca="1">IFERROR(__xludf.DUMMYFUNCTION("""COMPUTED_VALUE"""),2937)</f>
        <v>2937</v>
      </c>
      <c r="B2714" s="3">
        <f ca="1">IFERROR(__xludf.DUMMYFUNCTION("""COMPUTED_VALUE"""),42703)</f>
        <v>42703</v>
      </c>
    </row>
    <row r="2715" spans="1:2" ht="13">
      <c r="A2715">
        <f ca="1">IFERROR(__xludf.DUMMYFUNCTION("""COMPUTED_VALUE"""),2938)</f>
        <v>2938</v>
      </c>
      <c r="B2715" s="3">
        <f ca="1">IFERROR(__xludf.DUMMYFUNCTION("""COMPUTED_VALUE"""),42703)</f>
        <v>42703</v>
      </c>
    </row>
    <row r="2716" spans="1:2" ht="13">
      <c r="A2716">
        <f ca="1">IFERROR(__xludf.DUMMYFUNCTION("""COMPUTED_VALUE"""),2939)</f>
        <v>2939</v>
      </c>
      <c r="B2716" s="3">
        <f ca="1">IFERROR(__xludf.DUMMYFUNCTION("""COMPUTED_VALUE"""),42703)</f>
        <v>42703</v>
      </c>
    </row>
    <row r="2717" spans="1:2" ht="13">
      <c r="A2717">
        <f ca="1">IFERROR(__xludf.DUMMYFUNCTION("""COMPUTED_VALUE"""),2940)</f>
        <v>2940</v>
      </c>
      <c r="B2717" s="3">
        <f ca="1">IFERROR(__xludf.DUMMYFUNCTION("""COMPUTED_VALUE"""),42703)</f>
        <v>42703</v>
      </c>
    </row>
    <row r="2718" spans="1:2" ht="13">
      <c r="A2718">
        <f ca="1">IFERROR(__xludf.DUMMYFUNCTION("""COMPUTED_VALUE"""),2941)</f>
        <v>2941</v>
      </c>
      <c r="B2718" s="3">
        <f ca="1">IFERROR(__xludf.DUMMYFUNCTION("""COMPUTED_VALUE"""),42703)</f>
        <v>42703</v>
      </c>
    </row>
    <row r="2719" spans="1:2" ht="13">
      <c r="A2719">
        <f ca="1">IFERROR(__xludf.DUMMYFUNCTION("""COMPUTED_VALUE"""),2942)</f>
        <v>2942</v>
      </c>
      <c r="B2719" s="3">
        <f ca="1">IFERROR(__xludf.DUMMYFUNCTION("""COMPUTED_VALUE"""),42703)</f>
        <v>42703</v>
      </c>
    </row>
    <row r="2720" spans="1:2" ht="13">
      <c r="A2720">
        <f ca="1">IFERROR(__xludf.DUMMYFUNCTION("""COMPUTED_VALUE"""),2943)</f>
        <v>2943</v>
      </c>
      <c r="B2720" s="3">
        <f ca="1">IFERROR(__xludf.DUMMYFUNCTION("""COMPUTED_VALUE"""),42703)</f>
        <v>42703</v>
      </c>
    </row>
    <row r="2721" spans="1:2" ht="13">
      <c r="A2721">
        <f ca="1">IFERROR(__xludf.DUMMYFUNCTION("""COMPUTED_VALUE"""),2944)</f>
        <v>2944</v>
      </c>
      <c r="B2721" s="3">
        <f ca="1">IFERROR(__xludf.DUMMYFUNCTION("""COMPUTED_VALUE"""),42703)</f>
        <v>42703</v>
      </c>
    </row>
    <row r="2722" spans="1:2" ht="13">
      <c r="A2722">
        <f ca="1">IFERROR(__xludf.DUMMYFUNCTION("""COMPUTED_VALUE"""),2945)</f>
        <v>2945</v>
      </c>
      <c r="B2722" s="3">
        <f ca="1">IFERROR(__xludf.DUMMYFUNCTION("""COMPUTED_VALUE"""),42703)</f>
        <v>42703</v>
      </c>
    </row>
    <row r="2723" spans="1:2" ht="13">
      <c r="A2723">
        <f ca="1">IFERROR(__xludf.DUMMYFUNCTION("""COMPUTED_VALUE"""),2946)</f>
        <v>2946</v>
      </c>
      <c r="B2723" s="3">
        <f ca="1">IFERROR(__xludf.DUMMYFUNCTION("""COMPUTED_VALUE"""),42703)</f>
        <v>42703</v>
      </c>
    </row>
    <row r="2724" spans="1:2" ht="13">
      <c r="A2724">
        <f ca="1">IFERROR(__xludf.DUMMYFUNCTION("""COMPUTED_VALUE"""),2947)</f>
        <v>2947</v>
      </c>
      <c r="B2724" s="3">
        <f ca="1">IFERROR(__xludf.DUMMYFUNCTION("""COMPUTED_VALUE"""),42703)</f>
        <v>42703</v>
      </c>
    </row>
    <row r="2725" spans="1:2" ht="13">
      <c r="A2725">
        <f ca="1">IFERROR(__xludf.DUMMYFUNCTION("""COMPUTED_VALUE"""),2948)</f>
        <v>2948</v>
      </c>
      <c r="B2725" s="3">
        <f ca="1">IFERROR(__xludf.DUMMYFUNCTION("""COMPUTED_VALUE"""),42703)</f>
        <v>42703</v>
      </c>
    </row>
    <row r="2726" spans="1:2" ht="13">
      <c r="A2726">
        <f ca="1">IFERROR(__xludf.DUMMYFUNCTION("""COMPUTED_VALUE"""),2949)</f>
        <v>2949</v>
      </c>
      <c r="B2726" s="3">
        <f ca="1">IFERROR(__xludf.DUMMYFUNCTION("""COMPUTED_VALUE"""),42703)</f>
        <v>42703</v>
      </c>
    </row>
    <row r="2727" spans="1:2" ht="13">
      <c r="A2727">
        <f ca="1">IFERROR(__xludf.DUMMYFUNCTION("""COMPUTED_VALUE"""),2950)</f>
        <v>2950</v>
      </c>
      <c r="B2727" s="3">
        <f ca="1">IFERROR(__xludf.DUMMYFUNCTION("""COMPUTED_VALUE"""),42703)</f>
        <v>42703</v>
      </c>
    </row>
    <row r="2728" spans="1:2" ht="13">
      <c r="A2728">
        <f ca="1">IFERROR(__xludf.DUMMYFUNCTION("""COMPUTED_VALUE"""),2951)</f>
        <v>2951</v>
      </c>
      <c r="B2728" s="3">
        <f ca="1">IFERROR(__xludf.DUMMYFUNCTION("""COMPUTED_VALUE"""),42703)</f>
        <v>42703</v>
      </c>
    </row>
    <row r="2729" spans="1:2" ht="13">
      <c r="A2729">
        <f ca="1">IFERROR(__xludf.DUMMYFUNCTION("""COMPUTED_VALUE"""),2952)</f>
        <v>2952</v>
      </c>
      <c r="B2729" s="3">
        <f ca="1">IFERROR(__xludf.DUMMYFUNCTION("""COMPUTED_VALUE"""),42703)</f>
        <v>42703</v>
      </c>
    </row>
    <row r="2730" spans="1:2" ht="13">
      <c r="A2730">
        <f ca="1">IFERROR(__xludf.DUMMYFUNCTION("""COMPUTED_VALUE"""),2953)</f>
        <v>2953</v>
      </c>
      <c r="B2730" s="3">
        <f ca="1">IFERROR(__xludf.DUMMYFUNCTION("""COMPUTED_VALUE"""),42703)</f>
        <v>42703</v>
      </c>
    </row>
    <row r="2731" spans="1:2" ht="13">
      <c r="A2731">
        <f ca="1">IFERROR(__xludf.DUMMYFUNCTION("""COMPUTED_VALUE"""),2954)</f>
        <v>2954</v>
      </c>
      <c r="B2731" s="3">
        <f ca="1">IFERROR(__xludf.DUMMYFUNCTION("""COMPUTED_VALUE"""),42703)</f>
        <v>42703</v>
      </c>
    </row>
    <row r="2732" spans="1:2" ht="13">
      <c r="A2732">
        <f ca="1">IFERROR(__xludf.DUMMYFUNCTION("""COMPUTED_VALUE"""),2955)</f>
        <v>2955</v>
      </c>
      <c r="B2732" s="3">
        <f ca="1">IFERROR(__xludf.DUMMYFUNCTION("""COMPUTED_VALUE"""),42703)</f>
        <v>42703</v>
      </c>
    </row>
    <row r="2733" spans="1:2" ht="13">
      <c r="A2733">
        <f ca="1">IFERROR(__xludf.DUMMYFUNCTION("""COMPUTED_VALUE"""),2956)</f>
        <v>2956</v>
      </c>
      <c r="B2733" s="3">
        <f ca="1">IFERROR(__xludf.DUMMYFUNCTION("""COMPUTED_VALUE"""),42703)</f>
        <v>42703</v>
      </c>
    </row>
    <row r="2734" spans="1:2" ht="13">
      <c r="A2734">
        <f ca="1">IFERROR(__xludf.DUMMYFUNCTION("""COMPUTED_VALUE"""),2957)</f>
        <v>2957</v>
      </c>
      <c r="B2734" s="3">
        <f ca="1">IFERROR(__xludf.DUMMYFUNCTION("""COMPUTED_VALUE"""),42703)</f>
        <v>42703</v>
      </c>
    </row>
    <row r="2735" spans="1:2" ht="13">
      <c r="A2735">
        <f ca="1">IFERROR(__xludf.DUMMYFUNCTION("""COMPUTED_VALUE"""),2958)</f>
        <v>2958</v>
      </c>
      <c r="B2735" s="3">
        <f ca="1">IFERROR(__xludf.DUMMYFUNCTION("""COMPUTED_VALUE"""),42703)</f>
        <v>42703</v>
      </c>
    </row>
    <row r="2736" spans="1:2" ht="13">
      <c r="A2736">
        <f ca="1">IFERROR(__xludf.DUMMYFUNCTION("""COMPUTED_VALUE"""),2959)</f>
        <v>2959</v>
      </c>
      <c r="B2736" s="3">
        <f ca="1">IFERROR(__xludf.DUMMYFUNCTION("""COMPUTED_VALUE"""),42703)</f>
        <v>42703</v>
      </c>
    </row>
    <row r="2737" spans="1:2" ht="13">
      <c r="A2737">
        <f ca="1">IFERROR(__xludf.DUMMYFUNCTION("""COMPUTED_VALUE"""),2960)</f>
        <v>2960</v>
      </c>
      <c r="B2737" s="3">
        <f ca="1">IFERROR(__xludf.DUMMYFUNCTION("""COMPUTED_VALUE"""),42703)</f>
        <v>42703</v>
      </c>
    </row>
    <row r="2738" spans="1:2" ht="13">
      <c r="A2738">
        <f ca="1">IFERROR(__xludf.DUMMYFUNCTION("""COMPUTED_VALUE"""),2961)</f>
        <v>2961</v>
      </c>
      <c r="B2738" s="3">
        <f ca="1">IFERROR(__xludf.DUMMYFUNCTION("""COMPUTED_VALUE"""),42703)</f>
        <v>42703</v>
      </c>
    </row>
    <row r="2739" spans="1:2" ht="13">
      <c r="A2739">
        <f ca="1">IFERROR(__xludf.DUMMYFUNCTION("""COMPUTED_VALUE"""),2962)</f>
        <v>2962</v>
      </c>
      <c r="B2739" s="3">
        <f ca="1">IFERROR(__xludf.DUMMYFUNCTION("""COMPUTED_VALUE"""),42703)</f>
        <v>42703</v>
      </c>
    </row>
    <row r="2740" spans="1:2" ht="13">
      <c r="A2740">
        <f ca="1">IFERROR(__xludf.DUMMYFUNCTION("""COMPUTED_VALUE"""),2963)</f>
        <v>2963</v>
      </c>
      <c r="B2740" s="3">
        <f ca="1">IFERROR(__xludf.DUMMYFUNCTION("""COMPUTED_VALUE"""),42703)</f>
        <v>42703</v>
      </c>
    </row>
    <row r="2741" spans="1:2" ht="13">
      <c r="A2741">
        <f ca="1">IFERROR(__xludf.DUMMYFUNCTION("""COMPUTED_VALUE"""),2964)</f>
        <v>2964</v>
      </c>
      <c r="B2741" s="3">
        <f ca="1">IFERROR(__xludf.DUMMYFUNCTION("""COMPUTED_VALUE"""),42703)</f>
        <v>42703</v>
      </c>
    </row>
    <row r="2742" spans="1:2" ht="13">
      <c r="A2742">
        <f ca="1">IFERROR(__xludf.DUMMYFUNCTION("""COMPUTED_VALUE"""),2965)</f>
        <v>2965</v>
      </c>
      <c r="B2742" s="3">
        <f ca="1">IFERROR(__xludf.DUMMYFUNCTION("""COMPUTED_VALUE"""),42703)</f>
        <v>42703</v>
      </c>
    </row>
    <row r="2743" spans="1:2" ht="13">
      <c r="A2743">
        <f ca="1">IFERROR(__xludf.DUMMYFUNCTION("""COMPUTED_VALUE"""),2966)</f>
        <v>2966</v>
      </c>
      <c r="B2743" s="3">
        <f ca="1">IFERROR(__xludf.DUMMYFUNCTION("""COMPUTED_VALUE"""),42703)</f>
        <v>42703</v>
      </c>
    </row>
    <row r="2744" spans="1:2" ht="13">
      <c r="A2744">
        <f ca="1">IFERROR(__xludf.DUMMYFUNCTION("""COMPUTED_VALUE"""),2967)</f>
        <v>2967</v>
      </c>
      <c r="B2744" s="3">
        <f ca="1">IFERROR(__xludf.DUMMYFUNCTION("""COMPUTED_VALUE"""),42703)</f>
        <v>42703</v>
      </c>
    </row>
    <row r="2745" spans="1:2" ht="13">
      <c r="A2745">
        <f ca="1">IFERROR(__xludf.DUMMYFUNCTION("""COMPUTED_VALUE"""),2968)</f>
        <v>2968</v>
      </c>
      <c r="B2745" s="3">
        <f ca="1">IFERROR(__xludf.DUMMYFUNCTION("""COMPUTED_VALUE"""),42703)</f>
        <v>42703</v>
      </c>
    </row>
    <row r="2746" spans="1:2" ht="13">
      <c r="A2746">
        <f ca="1">IFERROR(__xludf.DUMMYFUNCTION("""COMPUTED_VALUE"""),2969)</f>
        <v>2969</v>
      </c>
      <c r="B2746" s="3">
        <f ca="1">IFERROR(__xludf.DUMMYFUNCTION("""COMPUTED_VALUE"""),42703)</f>
        <v>42703</v>
      </c>
    </row>
    <row r="2747" spans="1:2" ht="13">
      <c r="A2747">
        <f ca="1">IFERROR(__xludf.DUMMYFUNCTION("""COMPUTED_VALUE"""),2970)</f>
        <v>2970</v>
      </c>
      <c r="B2747" s="3">
        <f ca="1">IFERROR(__xludf.DUMMYFUNCTION("""COMPUTED_VALUE"""),42703)</f>
        <v>42703</v>
      </c>
    </row>
    <row r="2748" spans="1:2" ht="13">
      <c r="A2748">
        <f ca="1">IFERROR(__xludf.DUMMYFUNCTION("""COMPUTED_VALUE"""),2971)</f>
        <v>2971</v>
      </c>
      <c r="B2748" s="3">
        <f ca="1">IFERROR(__xludf.DUMMYFUNCTION("""COMPUTED_VALUE"""),42703)</f>
        <v>42703</v>
      </c>
    </row>
    <row r="2749" spans="1:2" ht="13">
      <c r="A2749">
        <f ca="1">IFERROR(__xludf.DUMMYFUNCTION("""COMPUTED_VALUE"""),2972)</f>
        <v>2972</v>
      </c>
      <c r="B2749" s="3">
        <f ca="1">IFERROR(__xludf.DUMMYFUNCTION("""COMPUTED_VALUE"""),42703)</f>
        <v>42703</v>
      </c>
    </row>
    <row r="2750" spans="1:2" ht="13">
      <c r="A2750">
        <f ca="1">IFERROR(__xludf.DUMMYFUNCTION("""COMPUTED_VALUE"""),2973)</f>
        <v>2973</v>
      </c>
      <c r="B2750" s="3">
        <f ca="1">IFERROR(__xludf.DUMMYFUNCTION("""COMPUTED_VALUE"""),42703)</f>
        <v>42703</v>
      </c>
    </row>
    <row r="2751" spans="1:2" ht="13">
      <c r="A2751">
        <f ca="1">IFERROR(__xludf.DUMMYFUNCTION("""COMPUTED_VALUE"""),2974)</f>
        <v>2974</v>
      </c>
      <c r="B2751" s="3">
        <f ca="1">IFERROR(__xludf.DUMMYFUNCTION("""COMPUTED_VALUE"""),42703)</f>
        <v>42703</v>
      </c>
    </row>
    <row r="2752" spans="1:2" ht="13">
      <c r="A2752">
        <f ca="1">IFERROR(__xludf.DUMMYFUNCTION("""COMPUTED_VALUE"""),2975)</f>
        <v>2975</v>
      </c>
      <c r="B2752" s="3">
        <f ca="1">IFERROR(__xludf.DUMMYFUNCTION("""COMPUTED_VALUE"""),42703)</f>
        <v>42703</v>
      </c>
    </row>
    <row r="2753" spans="1:2" ht="13">
      <c r="A2753">
        <f ca="1">IFERROR(__xludf.DUMMYFUNCTION("""COMPUTED_VALUE"""),2976)</f>
        <v>2976</v>
      </c>
      <c r="B2753" s="3">
        <f ca="1">IFERROR(__xludf.DUMMYFUNCTION("""COMPUTED_VALUE"""),42703)</f>
        <v>42703</v>
      </c>
    </row>
    <row r="2754" spans="1:2" ht="13">
      <c r="A2754">
        <f ca="1">IFERROR(__xludf.DUMMYFUNCTION("""COMPUTED_VALUE"""),2977)</f>
        <v>2977</v>
      </c>
      <c r="B2754" s="3">
        <f ca="1">IFERROR(__xludf.DUMMYFUNCTION("""COMPUTED_VALUE"""),42703)</f>
        <v>42703</v>
      </c>
    </row>
    <row r="2755" spans="1:2" ht="13">
      <c r="A2755">
        <f ca="1">IFERROR(__xludf.DUMMYFUNCTION("""COMPUTED_VALUE"""),2978)</f>
        <v>2978</v>
      </c>
      <c r="B2755" s="3">
        <f ca="1">IFERROR(__xludf.DUMMYFUNCTION("""COMPUTED_VALUE"""),42703)</f>
        <v>42703</v>
      </c>
    </row>
    <row r="2756" spans="1:2" ht="13">
      <c r="A2756">
        <f ca="1">IFERROR(__xludf.DUMMYFUNCTION("""COMPUTED_VALUE"""),2979)</f>
        <v>2979</v>
      </c>
      <c r="B2756" s="3">
        <f ca="1">IFERROR(__xludf.DUMMYFUNCTION("""COMPUTED_VALUE"""),42703)</f>
        <v>42703</v>
      </c>
    </row>
    <row r="2757" spans="1:2" ht="13">
      <c r="A2757">
        <f ca="1">IFERROR(__xludf.DUMMYFUNCTION("""COMPUTED_VALUE"""),2980)</f>
        <v>2980</v>
      </c>
      <c r="B2757" s="3">
        <f ca="1">IFERROR(__xludf.DUMMYFUNCTION("""COMPUTED_VALUE"""),42703)</f>
        <v>42703</v>
      </c>
    </row>
    <row r="2758" spans="1:2" ht="13">
      <c r="A2758">
        <f ca="1">IFERROR(__xludf.DUMMYFUNCTION("""COMPUTED_VALUE"""),2981)</f>
        <v>2981</v>
      </c>
      <c r="B2758" s="3">
        <f ca="1">IFERROR(__xludf.DUMMYFUNCTION("""COMPUTED_VALUE"""),42703)</f>
        <v>42703</v>
      </c>
    </row>
    <row r="2759" spans="1:2" ht="13">
      <c r="A2759">
        <f ca="1">IFERROR(__xludf.DUMMYFUNCTION("""COMPUTED_VALUE"""),2982)</f>
        <v>2982</v>
      </c>
      <c r="B2759" s="3">
        <f ca="1">IFERROR(__xludf.DUMMYFUNCTION("""COMPUTED_VALUE"""),42703)</f>
        <v>42703</v>
      </c>
    </row>
    <row r="2760" spans="1:2" ht="13">
      <c r="A2760">
        <f ca="1">IFERROR(__xludf.DUMMYFUNCTION("""COMPUTED_VALUE"""),2983)</f>
        <v>2983</v>
      </c>
      <c r="B2760" s="3">
        <f ca="1">IFERROR(__xludf.DUMMYFUNCTION("""COMPUTED_VALUE"""),42703)</f>
        <v>42703</v>
      </c>
    </row>
    <row r="2761" spans="1:2" ht="13">
      <c r="A2761">
        <f ca="1">IFERROR(__xludf.DUMMYFUNCTION("""COMPUTED_VALUE"""),2984)</f>
        <v>2984</v>
      </c>
      <c r="B2761" s="3">
        <f ca="1">IFERROR(__xludf.DUMMYFUNCTION("""COMPUTED_VALUE"""),42703)</f>
        <v>42703</v>
      </c>
    </row>
    <row r="2762" spans="1:2" ht="13">
      <c r="A2762">
        <f ca="1">IFERROR(__xludf.DUMMYFUNCTION("""COMPUTED_VALUE"""),2985)</f>
        <v>2985</v>
      </c>
      <c r="B2762" s="3">
        <f ca="1">IFERROR(__xludf.DUMMYFUNCTION("""COMPUTED_VALUE"""),42703)</f>
        <v>42703</v>
      </c>
    </row>
    <row r="2763" spans="1:2" ht="13">
      <c r="A2763">
        <f ca="1">IFERROR(__xludf.DUMMYFUNCTION("""COMPUTED_VALUE"""),2986)</f>
        <v>2986</v>
      </c>
      <c r="B2763" s="3">
        <f ca="1">IFERROR(__xludf.DUMMYFUNCTION("""COMPUTED_VALUE"""),42703)</f>
        <v>42703</v>
      </c>
    </row>
    <row r="2764" spans="1:2" ht="13">
      <c r="A2764">
        <f ca="1">IFERROR(__xludf.DUMMYFUNCTION("""COMPUTED_VALUE"""),2987)</f>
        <v>2987</v>
      </c>
      <c r="B2764" s="3">
        <f ca="1">IFERROR(__xludf.DUMMYFUNCTION("""COMPUTED_VALUE"""),42703)</f>
        <v>42703</v>
      </c>
    </row>
    <row r="2765" spans="1:2" ht="13">
      <c r="A2765">
        <f ca="1">IFERROR(__xludf.DUMMYFUNCTION("""COMPUTED_VALUE"""),2988)</f>
        <v>2988</v>
      </c>
      <c r="B2765" s="3">
        <f ca="1">IFERROR(__xludf.DUMMYFUNCTION("""COMPUTED_VALUE"""),42703)</f>
        <v>42703</v>
      </c>
    </row>
    <row r="2766" spans="1:2" ht="13">
      <c r="A2766">
        <f ca="1">IFERROR(__xludf.DUMMYFUNCTION("""COMPUTED_VALUE"""),2989)</f>
        <v>2989</v>
      </c>
      <c r="B2766" s="3">
        <f ca="1">IFERROR(__xludf.DUMMYFUNCTION("""COMPUTED_VALUE"""),42703)</f>
        <v>42703</v>
      </c>
    </row>
    <row r="2767" spans="1:2" ht="13">
      <c r="A2767">
        <f ca="1">IFERROR(__xludf.DUMMYFUNCTION("""COMPUTED_VALUE"""),2990)</f>
        <v>2990</v>
      </c>
      <c r="B2767" s="3">
        <f ca="1">IFERROR(__xludf.DUMMYFUNCTION("""COMPUTED_VALUE"""),42703)</f>
        <v>42703</v>
      </c>
    </row>
    <row r="2768" spans="1:2" ht="13">
      <c r="A2768">
        <f ca="1">IFERROR(__xludf.DUMMYFUNCTION("""COMPUTED_VALUE"""),2991)</f>
        <v>2991</v>
      </c>
      <c r="B2768" s="3">
        <f ca="1">IFERROR(__xludf.DUMMYFUNCTION("""COMPUTED_VALUE"""),42703)</f>
        <v>42703</v>
      </c>
    </row>
    <row r="2769" spans="1:2" ht="13">
      <c r="A2769">
        <f ca="1">IFERROR(__xludf.DUMMYFUNCTION("""COMPUTED_VALUE"""),2992)</f>
        <v>2992</v>
      </c>
      <c r="B2769" s="3">
        <f ca="1">IFERROR(__xludf.DUMMYFUNCTION("""COMPUTED_VALUE"""),42703)</f>
        <v>42703</v>
      </c>
    </row>
    <row r="2770" spans="1:2" ht="13">
      <c r="A2770">
        <f ca="1">IFERROR(__xludf.DUMMYFUNCTION("""COMPUTED_VALUE"""),2993)</f>
        <v>2993</v>
      </c>
      <c r="B2770" s="3">
        <f ca="1">IFERROR(__xludf.DUMMYFUNCTION("""COMPUTED_VALUE"""),42703)</f>
        <v>42703</v>
      </c>
    </row>
    <row r="2771" spans="1:2" ht="13">
      <c r="A2771">
        <f ca="1">IFERROR(__xludf.DUMMYFUNCTION("""COMPUTED_VALUE"""),2994)</f>
        <v>2994</v>
      </c>
      <c r="B2771" s="3">
        <f ca="1">IFERROR(__xludf.DUMMYFUNCTION("""COMPUTED_VALUE"""),42703)</f>
        <v>42703</v>
      </c>
    </row>
    <row r="2772" spans="1:2" ht="13">
      <c r="A2772">
        <f ca="1">IFERROR(__xludf.DUMMYFUNCTION("""COMPUTED_VALUE"""),2995)</f>
        <v>2995</v>
      </c>
      <c r="B2772" s="3">
        <f ca="1">IFERROR(__xludf.DUMMYFUNCTION("""COMPUTED_VALUE"""),42703)</f>
        <v>42703</v>
      </c>
    </row>
    <row r="2773" spans="1:2" ht="13">
      <c r="A2773">
        <f ca="1">IFERROR(__xludf.DUMMYFUNCTION("""COMPUTED_VALUE"""),2996)</f>
        <v>2996</v>
      </c>
      <c r="B2773" s="3">
        <f ca="1">IFERROR(__xludf.DUMMYFUNCTION("""COMPUTED_VALUE"""),42703)</f>
        <v>42703</v>
      </c>
    </row>
    <row r="2774" spans="1:2" ht="13">
      <c r="A2774">
        <f ca="1">IFERROR(__xludf.DUMMYFUNCTION("""COMPUTED_VALUE"""),2997)</f>
        <v>2997</v>
      </c>
      <c r="B2774" s="3">
        <f ca="1">IFERROR(__xludf.DUMMYFUNCTION("""COMPUTED_VALUE"""),42703)</f>
        <v>42703</v>
      </c>
    </row>
    <row r="2775" spans="1:2" ht="13">
      <c r="A2775">
        <f ca="1">IFERROR(__xludf.DUMMYFUNCTION("""COMPUTED_VALUE"""),2998)</f>
        <v>2998</v>
      </c>
      <c r="B2775" s="3">
        <f ca="1">IFERROR(__xludf.DUMMYFUNCTION("""COMPUTED_VALUE"""),42703)</f>
        <v>42703</v>
      </c>
    </row>
    <row r="2776" spans="1:2" ht="13">
      <c r="A2776">
        <f ca="1">IFERROR(__xludf.DUMMYFUNCTION("""COMPUTED_VALUE"""),2999)</f>
        <v>2999</v>
      </c>
      <c r="B2776" s="3">
        <f ca="1">IFERROR(__xludf.DUMMYFUNCTION("""COMPUTED_VALUE"""),42703)</f>
        <v>42703</v>
      </c>
    </row>
    <row r="2777" spans="1:2" ht="13">
      <c r="A2777">
        <f ca="1">IFERROR(__xludf.DUMMYFUNCTION("""COMPUTED_VALUE"""),3000)</f>
        <v>3000</v>
      </c>
      <c r="B2777" s="3">
        <f ca="1">IFERROR(__xludf.DUMMYFUNCTION("""COMPUTED_VALUE"""),42703)</f>
        <v>42703</v>
      </c>
    </row>
    <row r="2778" spans="1:2" ht="13">
      <c r="A2778">
        <f ca="1">IFERROR(__xludf.DUMMYFUNCTION("""COMPUTED_VALUE"""),3001)</f>
        <v>3001</v>
      </c>
      <c r="B2778" s="3">
        <f ca="1">IFERROR(__xludf.DUMMYFUNCTION("""COMPUTED_VALUE"""),42736)</f>
        <v>42736</v>
      </c>
    </row>
    <row r="2779" spans="1:2" ht="13">
      <c r="A2779">
        <f ca="1">IFERROR(__xludf.DUMMYFUNCTION("""COMPUTED_VALUE"""),3002)</f>
        <v>3002</v>
      </c>
      <c r="B2779" s="3">
        <f ca="1">IFERROR(__xludf.DUMMYFUNCTION("""COMPUTED_VALUE"""),42736)</f>
        <v>42736</v>
      </c>
    </row>
    <row r="2780" spans="1:2" ht="13">
      <c r="A2780">
        <f ca="1">IFERROR(__xludf.DUMMYFUNCTION("""COMPUTED_VALUE"""),3003)</f>
        <v>3003</v>
      </c>
      <c r="B2780" s="3">
        <f ca="1">IFERROR(__xludf.DUMMYFUNCTION("""COMPUTED_VALUE"""),42736)</f>
        <v>42736</v>
      </c>
    </row>
    <row r="2781" spans="1:2" ht="13">
      <c r="A2781">
        <f ca="1">IFERROR(__xludf.DUMMYFUNCTION("""COMPUTED_VALUE"""),3004)</f>
        <v>3004</v>
      </c>
      <c r="B2781" s="3">
        <f ca="1">IFERROR(__xludf.DUMMYFUNCTION("""COMPUTED_VALUE"""),42736)</f>
        <v>42736</v>
      </c>
    </row>
    <row r="2782" spans="1:2" ht="13">
      <c r="A2782">
        <f ca="1">IFERROR(__xludf.DUMMYFUNCTION("""COMPUTED_VALUE"""),3005)</f>
        <v>3005</v>
      </c>
      <c r="B2782" s="3">
        <f ca="1">IFERROR(__xludf.DUMMYFUNCTION("""COMPUTED_VALUE"""),42736)</f>
        <v>42736</v>
      </c>
    </row>
    <row r="2783" spans="1:2" ht="13">
      <c r="A2783">
        <f ca="1">IFERROR(__xludf.DUMMYFUNCTION("""COMPUTED_VALUE"""),3006)</f>
        <v>3006</v>
      </c>
      <c r="B2783" s="3">
        <f ca="1">IFERROR(__xludf.DUMMYFUNCTION("""COMPUTED_VALUE"""),42736)</f>
        <v>42736</v>
      </c>
    </row>
    <row r="2784" spans="1:2" ht="13">
      <c r="A2784">
        <f ca="1">IFERROR(__xludf.DUMMYFUNCTION("""COMPUTED_VALUE"""),3007)</f>
        <v>3007</v>
      </c>
      <c r="B2784" s="3">
        <f ca="1">IFERROR(__xludf.DUMMYFUNCTION("""COMPUTED_VALUE"""),42736)</f>
        <v>42736</v>
      </c>
    </row>
    <row r="2785" spans="1:2" ht="13">
      <c r="A2785">
        <f ca="1">IFERROR(__xludf.DUMMYFUNCTION("""COMPUTED_VALUE"""),3009)</f>
        <v>3009</v>
      </c>
      <c r="B2785" s="3">
        <f ca="1">IFERROR(__xludf.DUMMYFUNCTION("""COMPUTED_VALUE"""),42736)</f>
        <v>42736</v>
      </c>
    </row>
    <row r="2786" spans="1:2" ht="13">
      <c r="A2786">
        <f ca="1">IFERROR(__xludf.DUMMYFUNCTION("""COMPUTED_VALUE"""),3010)</f>
        <v>3010</v>
      </c>
      <c r="B2786" s="3">
        <f ca="1">IFERROR(__xludf.DUMMYFUNCTION("""COMPUTED_VALUE"""),42822)</f>
        <v>42822</v>
      </c>
    </row>
    <row r="2787" spans="1:2" ht="13">
      <c r="A2787">
        <f ca="1">IFERROR(__xludf.DUMMYFUNCTION("""COMPUTED_VALUE"""),3011)</f>
        <v>3011</v>
      </c>
      <c r="B2787" s="3">
        <f ca="1">IFERROR(__xludf.DUMMYFUNCTION("""COMPUTED_VALUE"""),42822)</f>
        <v>42822</v>
      </c>
    </row>
    <row r="2788" spans="1:2" ht="13">
      <c r="A2788">
        <f ca="1">IFERROR(__xludf.DUMMYFUNCTION("""COMPUTED_VALUE"""),3012)</f>
        <v>3012</v>
      </c>
      <c r="B2788" s="3">
        <f ca="1">IFERROR(__xludf.DUMMYFUNCTION("""COMPUTED_VALUE"""),42822)</f>
        <v>42822</v>
      </c>
    </row>
    <row r="2789" spans="1:2" ht="13">
      <c r="A2789">
        <f ca="1">IFERROR(__xludf.DUMMYFUNCTION("""COMPUTED_VALUE"""),3013)</f>
        <v>3013</v>
      </c>
      <c r="B2789" s="3">
        <f ca="1">IFERROR(__xludf.DUMMYFUNCTION("""COMPUTED_VALUE"""),42822)</f>
        <v>42822</v>
      </c>
    </row>
    <row r="2790" spans="1:2" ht="13">
      <c r="A2790">
        <f ca="1">IFERROR(__xludf.DUMMYFUNCTION("""COMPUTED_VALUE"""),3014)</f>
        <v>3014</v>
      </c>
      <c r="B2790" s="3">
        <f ca="1">IFERROR(__xludf.DUMMYFUNCTION("""COMPUTED_VALUE"""),42822)</f>
        <v>42822</v>
      </c>
    </row>
    <row r="2791" spans="1:2" ht="13">
      <c r="A2791">
        <f ca="1">IFERROR(__xludf.DUMMYFUNCTION("""COMPUTED_VALUE"""),3015)</f>
        <v>3015</v>
      </c>
      <c r="B2791" s="3">
        <f ca="1">IFERROR(__xludf.DUMMYFUNCTION("""COMPUTED_VALUE"""),42822)</f>
        <v>42822</v>
      </c>
    </row>
    <row r="2792" spans="1:2" ht="13">
      <c r="A2792">
        <f ca="1">IFERROR(__xludf.DUMMYFUNCTION("""COMPUTED_VALUE"""),3016)</f>
        <v>3016</v>
      </c>
      <c r="B2792" s="3">
        <f ca="1">IFERROR(__xludf.DUMMYFUNCTION("""COMPUTED_VALUE"""),42822)</f>
        <v>42822</v>
      </c>
    </row>
    <row r="2793" spans="1:2" ht="13">
      <c r="A2793">
        <f ca="1">IFERROR(__xludf.DUMMYFUNCTION("""COMPUTED_VALUE"""),3017)</f>
        <v>3017</v>
      </c>
      <c r="B2793" s="3">
        <f ca="1">IFERROR(__xludf.DUMMYFUNCTION("""COMPUTED_VALUE"""),42822)</f>
        <v>42822</v>
      </c>
    </row>
    <row r="2794" spans="1:2" ht="13">
      <c r="A2794">
        <f ca="1">IFERROR(__xludf.DUMMYFUNCTION("""COMPUTED_VALUE"""),3018)</f>
        <v>3018</v>
      </c>
      <c r="B2794" s="3">
        <f ca="1">IFERROR(__xludf.DUMMYFUNCTION("""COMPUTED_VALUE"""),42822)</f>
        <v>42822</v>
      </c>
    </row>
    <row r="2795" spans="1:2" ht="13">
      <c r="A2795">
        <f ca="1">IFERROR(__xludf.DUMMYFUNCTION("""COMPUTED_VALUE"""),3019)</f>
        <v>3019</v>
      </c>
      <c r="B2795" s="3">
        <f ca="1">IFERROR(__xludf.DUMMYFUNCTION("""COMPUTED_VALUE"""),42822)</f>
        <v>42822</v>
      </c>
    </row>
    <row r="2796" spans="1:2" ht="13">
      <c r="A2796">
        <f ca="1">IFERROR(__xludf.DUMMYFUNCTION("""COMPUTED_VALUE"""),3020)</f>
        <v>3020</v>
      </c>
      <c r="B2796" s="3">
        <f ca="1">IFERROR(__xludf.DUMMYFUNCTION("""COMPUTED_VALUE"""),42822)</f>
        <v>42822</v>
      </c>
    </row>
    <row r="2797" spans="1:2" ht="13">
      <c r="A2797">
        <f ca="1">IFERROR(__xludf.DUMMYFUNCTION("""COMPUTED_VALUE"""),3021)</f>
        <v>3021</v>
      </c>
      <c r="B2797" s="3">
        <f ca="1">IFERROR(__xludf.DUMMYFUNCTION("""COMPUTED_VALUE"""),42822)</f>
        <v>42822</v>
      </c>
    </row>
    <row r="2798" spans="1:2" ht="13">
      <c r="A2798">
        <f ca="1">IFERROR(__xludf.DUMMYFUNCTION("""COMPUTED_VALUE"""),3022)</f>
        <v>3022</v>
      </c>
      <c r="B2798" s="3">
        <f ca="1">IFERROR(__xludf.DUMMYFUNCTION("""COMPUTED_VALUE"""),42822)</f>
        <v>42822</v>
      </c>
    </row>
    <row r="2799" spans="1:2" ht="13">
      <c r="A2799">
        <f ca="1">IFERROR(__xludf.DUMMYFUNCTION("""COMPUTED_VALUE"""),3023)</f>
        <v>3023</v>
      </c>
      <c r="B2799" s="3">
        <f ca="1">IFERROR(__xludf.DUMMYFUNCTION("""COMPUTED_VALUE"""),42822)</f>
        <v>42822</v>
      </c>
    </row>
    <row r="2800" spans="1:2" ht="13">
      <c r="A2800">
        <f ca="1">IFERROR(__xludf.DUMMYFUNCTION("""COMPUTED_VALUE"""),3024)</f>
        <v>3024</v>
      </c>
      <c r="B2800" s="3">
        <f ca="1">IFERROR(__xludf.DUMMYFUNCTION("""COMPUTED_VALUE"""),42822)</f>
        <v>42822</v>
      </c>
    </row>
    <row r="2801" spans="1:2" ht="13">
      <c r="A2801">
        <f ca="1">IFERROR(__xludf.DUMMYFUNCTION("""COMPUTED_VALUE"""),3025)</f>
        <v>3025</v>
      </c>
      <c r="B2801" s="3">
        <f ca="1">IFERROR(__xludf.DUMMYFUNCTION("""COMPUTED_VALUE"""),42822)</f>
        <v>42822</v>
      </c>
    </row>
    <row r="2802" spans="1:2" ht="13">
      <c r="A2802">
        <f ca="1">IFERROR(__xludf.DUMMYFUNCTION("""COMPUTED_VALUE"""),3026)</f>
        <v>3026</v>
      </c>
      <c r="B2802" s="3">
        <f ca="1">IFERROR(__xludf.DUMMYFUNCTION("""COMPUTED_VALUE"""),42822)</f>
        <v>42822</v>
      </c>
    </row>
    <row r="2803" spans="1:2" ht="13">
      <c r="A2803">
        <f ca="1">IFERROR(__xludf.DUMMYFUNCTION("""COMPUTED_VALUE"""),3027)</f>
        <v>3027</v>
      </c>
      <c r="B2803" s="3">
        <f ca="1">IFERROR(__xludf.DUMMYFUNCTION("""COMPUTED_VALUE"""),42822)</f>
        <v>42822</v>
      </c>
    </row>
    <row r="2804" spans="1:2" ht="13">
      <c r="A2804">
        <f ca="1">IFERROR(__xludf.DUMMYFUNCTION("""COMPUTED_VALUE"""),3028)</f>
        <v>3028</v>
      </c>
      <c r="B2804" s="3">
        <f ca="1">IFERROR(__xludf.DUMMYFUNCTION("""COMPUTED_VALUE"""),42822)</f>
        <v>42822</v>
      </c>
    </row>
    <row r="2805" spans="1:2" ht="13">
      <c r="A2805">
        <f ca="1">IFERROR(__xludf.DUMMYFUNCTION("""COMPUTED_VALUE"""),3029)</f>
        <v>3029</v>
      </c>
      <c r="B2805" s="3">
        <f ca="1">IFERROR(__xludf.DUMMYFUNCTION("""COMPUTED_VALUE"""),42822)</f>
        <v>42822</v>
      </c>
    </row>
    <row r="2806" spans="1:2" ht="13">
      <c r="A2806">
        <f ca="1">IFERROR(__xludf.DUMMYFUNCTION("""COMPUTED_VALUE"""),3030)</f>
        <v>3030</v>
      </c>
      <c r="B2806" s="3">
        <f ca="1">IFERROR(__xludf.DUMMYFUNCTION("""COMPUTED_VALUE"""),42822)</f>
        <v>42822</v>
      </c>
    </row>
    <row r="2807" spans="1:2" ht="13">
      <c r="A2807">
        <f ca="1">IFERROR(__xludf.DUMMYFUNCTION("""COMPUTED_VALUE"""),3031)</f>
        <v>3031</v>
      </c>
      <c r="B2807" s="3">
        <f ca="1">IFERROR(__xludf.DUMMYFUNCTION("""COMPUTED_VALUE"""),42822)</f>
        <v>42822</v>
      </c>
    </row>
    <row r="2808" spans="1:2" ht="13">
      <c r="A2808">
        <f ca="1">IFERROR(__xludf.DUMMYFUNCTION("""COMPUTED_VALUE"""),3032)</f>
        <v>3032</v>
      </c>
      <c r="B2808" s="3">
        <f ca="1">IFERROR(__xludf.DUMMYFUNCTION("""COMPUTED_VALUE"""),42822)</f>
        <v>42822</v>
      </c>
    </row>
    <row r="2809" spans="1:2" ht="13">
      <c r="A2809">
        <f ca="1">IFERROR(__xludf.DUMMYFUNCTION("""COMPUTED_VALUE"""),3033)</f>
        <v>3033</v>
      </c>
      <c r="B2809" s="3">
        <f ca="1">IFERROR(__xludf.DUMMYFUNCTION("""COMPUTED_VALUE"""),42822)</f>
        <v>42822</v>
      </c>
    </row>
    <row r="2810" spans="1:2" ht="13">
      <c r="A2810">
        <f ca="1">IFERROR(__xludf.DUMMYFUNCTION("""COMPUTED_VALUE"""),3034)</f>
        <v>3034</v>
      </c>
      <c r="B2810" s="3">
        <f ca="1">IFERROR(__xludf.DUMMYFUNCTION("""COMPUTED_VALUE"""),42822)</f>
        <v>42822</v>
      </c>
    </row>
    <row r="2811" spans="1:2" ht="13">
      <c r="A2811">
        <f ca="1">IFERROR(__xludf.DUMMYFUNCTION("""COMPUTED_VALUE"""),3035)</f>
        <v>3035</v>
      </c>
      <c r="B2811" s="3">
        <f ca="1">IFERROR(__xludf.DUMMYFUNCTION("""COMPUTED_VALUE"""),42822)</f>
        <v>42822</v>
      </c>
    </row>
    <row r="2812" spans="1:2" ht="13">
      <c r="A2812">
        <f ca="1">IFERROR(__xludf.DUMMYFUNCTION("""COMPUTED_VALUE"""),3036)</f>
        <v>3036</v>
      </c>
      <c r="B2812" s="3">
        <f ca="1">IFERROR(__xludf.DUMMYFUNCTION("""COMPUTED_VALUE"""),42822)</f>
        <v>42822</v>
      </c>
    </row>
    <row r="2813" spans="1:2" ht="13">
      <c r="A2813">
        <f ca="1">IFERROR(__xludf.DUMMYFUNCTION("""COMPUTED_VALUE"""),3037)</f>
        <v>3037</v>
      </c>
      <c r="B2813" s="3">
        <f ca="1">IFERROR(__xludf.DUMMYFUNCTION("""COMPUTED_VALUE"""),42822)</f>
        <v>42822</v>
      </c>
    </row>
    <row r="2814" spans="1:2" ht="13">
      <c r="A2814">
        <f ca="1">IFERROR(__xludf.DUMMYFUNCTION("""COMPUTED_VALUE"""),3038)</f>
        <v>3038</v>
      </c>
      <c r="B2814" s="3">
        <f ca="1">IFERROR(__xludf.DUMMYFUNCTION("""COMPUTED_VALUE"""),42822)</f>
        <v>42822</v>
      </c>
    </row>
    <row r="2815" spans="1:2" ht="13">
      <c r="A2815">
        <f ca="1">IFERROR(__xludf.DUMMYFUNCTION("""COMPUTED_VALUE"""),3039)</f>
        <v>3039</v>
      </c>
      <c r="B2815" s="3">
        <f ca="1">IFERROR(__xludf.DUMMYFUNCTION("""COMPUTED_VALUE"""),42822)</f>
        <v>42822</v>
      </c>
    </row>
    <row r="2816" spans="1:2" ht="13">
      <c r="A2816">
        <f ca="1">IFERROR(__xludf.DUMMYFUNCTION("""COMPUTED_VALUE"""),3040)</f>
        <v>3040</v>
      </c>
      <c r="B2816" s="3">
        <f ca="1">IFERROR(__xludf.DUMMYFUNCTION("""COMPUTED_VALUE"""),42822)</f>
        <v>42822</v>
      </c>
    </row>
    <row r="2817" spans="1:2" ht="13">
      <c r="A2817">
        <f ca="1">IFERROR(__xludf.DUMMYFUNCTION("""COMPUTED_VALUE"""),3041)</f>
        <v>3041</v>
      </c>
      <c r="B2817" s="3">
        <f ca="1">IFERROR(__xludf.DUMMYFUNCTION("""COMPUTED_VALUE"""),42822)</f>
        <v>42822</v>
      </c>
    </row>
    <row r="2818" spans="1:2" ht="13">
      <c r="A2818">
        <f ca="1">IFERROR(__xludf.DUMMYFUNCTION("""COMPUTED_VALUE"""),3042)</f>
        <v>3042</v>
      </c>
      <c r="B2818" s="3">
        <f ca="1">IFERROR(__xludf.DUMMYFUNCTION("""COMPUTED_VALUE"""),42822)</f>
        <v>42822</v>
      </c>
    </row>
    <row r="2819" spans="1:2" ht="13">
      <c r="A2819">
        <f ca="1">IFERROR(__xludf.DUMMYFUNCTION("""COMPUTED_VALUE"""),3043)</f>
        <v>3043</v>
      </c>
      <c r="B2819" s="3">
        <f ca="1">IFERROR(__xludf.DUMMYFUNCTION("""COMPUTED_VALUE"""),42822)</f>
        <v>42822</v>
      </c>
    </row>
    <row r="2820" spans="1:2" ht="13">
      <c r="A2820">
        <f ca="1">IFERROR(__xludf.DUMMYFUNCTION("""COMPUTED_VALUE"""),3044)</f>
        <v>3044</v>
      </c>
      <c r="B2820" s="3">
        <f ca="1">IFERROR(__xludf.DUMMYFUNCTION("""COMPUTED_VALUE"""),42822)</f>
        <v>42822</v>
      </c>
    </row>
    <row r="2821" spans="1:2" ht="13">
      <c r="A2821">
        <f ca="1">IFERROR(__xludf.DUMMYFUNCTION("""COMPUTED_VALUE"""),3045)</f>
        <v>3045</v>
      </c>
      <c r="B2821" s="3">
        <f ca="1">IFERROR(__xludf.DUMMYFUNCTION("""COMPUTED_VALUE"""),42822)</f>
        <v>42822</v>
      </c>
    </row>
    <row r="2822" spans="1:2" ht="13">
      <c r="A2822">
        <f ca="1">IFERROR(__xludf.DUMMYFUNCTION("""COMPUTED_VALUE"""),3046)</f>
        <v>3046</v>
      </c>
      <c r="B2822" s="3">
        <f ca="1">IFERROR(__xludf.DUMMYFUNCTION("""COMPUTED_VALUE"""),42822)</f>
        <v>42822</v>
      </c>
    </row>
    <row r="2823" spans="1:2" ht="13">
      <c r="A2823">
        <f ca="1">IFERROR(__xludf.DUMMYFUNCTION("""COMPUTED_VALUE"""),3047)</f>
        <v>3047</v>
      </c>
      <c r="B2823" s="3">
        <f ca="1">IFERROR(__xludf.DUMMYFUNCTION("""COMPUTED_VALUE"""),42822)</f>
        <v>42822</v>
      </c>
    </row>
    <row r="2824" spans="1:2" ht="13">
      <c r="A2824">
        <f ca="1">IFERROR(__xludf.DUMMYFUNCTION("""COMPUTED_VALUE"""),3048)</f>
        <v>3048</v>
      </c>
      <c r="B2824" s="3">
        <f ca="1">IFERROR(__xludf.DUMMYFUNCTION("""COMPUTED_VALUE"""),42822)</f>
        <v>42822</v>
      </c>
    </row>
    <row r="2825" spans="1:2" ht="13">
      <c r="A2825">
        <f ca="1">IFERROR(__xludf.DUMMYFUNCTION("""COMPUTED_VALUE"""),3049)</f>
        <v>3049</v>
      </c>
      <c r="B2825" s="3">
        <f ca="1">IFERROR(__xludf.DUMMYFUNCTION("""COMPUTED_VALUE"""),42822)</f>
        <v>42822</v>
      </c>
    </row>
    <row r="2826" spans="1:2" ht="13">
      <c r="A2826">
        <f ca="1">IFERROR(__xludf.DUMMYFUNCTION("""COMPUTED_VALUE"""),3050)</f>
        <v>3050</v>
      </c>
      <c r="B2826" s="3">
        <f ca="1">IFERROR(__xludf.DUMMYFUNCTION("""COMPUTED_VALUE"""),42822)</f>
        <v>42822</v>
      </c>
    </row>
    <row r="2827" spans="1:2" ht="13">
      <c r="A2827">
        <f ca="1">IFERROR(__xludf.DUMMYFUNCTION("""COMPUTED_VALUE"""),3051)</f>
        <v>3051</v>
      </c>
      <c r="B2827" s="3">
        <f ca="1">IFERROR(__xludf.DUMMYFUNCTION("""COMPUTED_VALUE"""),42822)</f>
        <v>42822</v>
      </c>
    </row>
    <row r="2828" spans="1:2" ht="13">
      <c r="A2828">
        <f ca="1">IFERROR(__xludf.DUMMYFUNCTION("""COMPUTED_VALUE"""),3052)</f>
        <v>3052</v>
      </c>
      <c r="B2828" s="3">
        <f ca="1">IFERROR(__xludf.DUMMYFUNCTION("""COMPUTED_VALUE"""),42822)</f>
        <v>42822</v>
      </c>
    </row>
    <row r="2829" spans="1:2" ht="13">
      <c r="A2829">
        <f ca="1">IFERROR(__xludf.DUMMYFUNCTION("""COMPUTED_VALUE"""),3053)</f>
        <v>3053</v>
      </c>
      <c r="B2829" s="3">
        <f ca="1">IFERROR(__xludf.DUMMYFUNCTION("""COMPUTED_VALUE"""),42822)</f>
        <v>42822</v>
      </c>
    </row>
    <row r="2830" spans="1:2" ht="13">
      <c r="A2830">
        <f ca="1">IFERROR(__xludf.DUMMYFUNCTION("""COMPUTED_VALUE"""),3054)</f>
        <v>3054</v>
      </c>
      <c r="B2830" s="3">
        <f ca="1">IFERROR(__xludf.DUMMYFUNCTION("""COMPUTED_VALUE"""),42822)</f>
        <v>42822</v>
      </c>
    </row>
    <row r="2831" spans="1:2" ht="13">
      <c r="A2831">
        <f ca="1">IFERROR(__xludf.DUMMYFUNCTION("""COMPUTED_VALUE"""),3055)</f>
        <v>3055</v>
      </c>
      <c r="B2831" s="3">
        <f ca="1">IFERROR(__xludf.DUMMYFUNCTION("""COMPUTED_VALUE"""),42822)</f>
        <v>42822</v>
      </c>
    </row>
    <row r="2832" spans="1:2" ht="13">
      <c r="A2832">
        <f ca="1">IFERROR(__xludf.DUMMYFUNCTION("""COMPUTED_VALUE"""),3056)</f>
        <v>3056</v>
      </c>
      <c r="B2832" s="3">
        <f ca="1">IFERROR(__xludf.DUMMYFUNCTION("""COMPUTED_VALUE"""),42822)</f>
        <v>42822</v>
      </c>
    </row>
    <row r="2833" spans="1:2" ht="13">
      <c r="A2833">
        <f ca="1">IFERROR(__xludf.DUMMYFUNCTION("""COMPUTED_VALUE"""),3057)</f>
        <v>3057</v>
      </c>
      <c r="B2833" s="3">
        <f ca="1">IFERROR(__xludf.DUMMYFUNCTION("""COMPUTED_VALUE"""),42822)</f>
        <v>42822</v>
      </c>
    </row>
    <row r="2834" spans="1:2" ht="13">
      <c r="A2834">
        <f ca="1">IFERROR(__xludf.DUMMYFUNCTION("""COMPUTED_VALUE"""),3058)</f>
        <v>3058</v>
      </c>
      <c r="B2834" s="3">
        <f ca="1">IFERROR(__xludf.DUMMYFUNCTION("""COMPUTED_VALUE"""),42822)</f>
        <v>42822</v>
      </c>
    </row>
    <row r="2835" spans="1:2" ht="13">
      <c r="A2835">
        <f ca="1">IFERROR(__xludf.DUMMYFUNCTION("""COMPUTED_VALUE"""),3059)</f>
        <v>3059</v>
      </c>
      <c r="B2835" s="3">
        <f ca="1">IFERROR(__xludf.DUMMYFUNCTION("""COMPUTED_VALUE"""),42822)</f>
        <v>42822</v>
      </c>
    </row>
    <row r="2836" spans="1:2" ht="13">
      <c r="A2836">
        <f ca="1">IFERROR(__xludf.DUMMYFUNCTION("""COMPUTED_VALUE"""),3060)</f>
        <v>3060</v>
      </c>
      <c r="B2836" s="3">
        <f ca="1">IFERROR(__xludf.DUMMYFUNCTION("""COMPUTED_VALUE"""),42822)</f>
        <v>42822</v>
      </c>
    </row>
    <row r="2837" spans="1:2" ht="13">
      <c r="A2837">
        <f ca="1">IFERROR(__xludf.DUMMYFUNCTION("""COMPUTED_VALUE"""),3061)</f>
        <v>3061</v>
      </c>
      <c r="B2837" s="3">
        <f ca="1">IFERROR(__xludf.DUMMYFUNCTION("""COMPUTED_VALUE"""),42822)</f>
        <v>42822</v>
      </c>
    </row>
    <row r="2838" spans="1:2" ht="13">
      <c r="A2838">
        <f ca="1">IFERROR(__xludf.DUMMYFUNCTION("""COMPUTED_VALUE"""),3062)</f>
        <v>3062</v>
      </c>
      <c r="B2838" s="3">
        <f ca="1">IFERROR(__xludf.DUMMYFUNCTION("""COMPUTED_VALUE"""),42822)</f>
        <v>42822</v>
      </c>
    </row>
    <row r="2839" spans="1:2" ht="13">
      <c r="A2839">
        <f ca="1">IFERROR(__xludf.DUMMYFUNCTION("""COMPUTED_VALUE"""),3063)</f>
        <v>3063</v>
      </c>
      <c r="B2839" s="3">
        <f ca="1">IFERROR(__xludf.DUMMYFUNCTION("""COMPUTED_VALUE"""),42822)</f>
        <v>42822</v>
      </c>
    </row>
    <row r="2840" spans="1:2" ht="13">
      <c r="A2840">
        <f ca="1">IFERROR(__xludf.DUMMYFUNCTION("""COMPUTED_VALUE"""),3064)</f>
        <v>3064</v>
      </c>
      <c r="B2840" s="3">
        <f ca="1">IFERROR(__xludf.DUMMYFUNCTION("""COMPUTED_VALUE"""),42822)</f>
        <v>42822</v>
      </c>
    </row>
    <row r="2841" spans="1:2" ht="13">
      <c r="A2841">
        <f ca="1">IFERROR(__xludf.DUMMYFUNCTION("""COMPUTED_VALUE"""),3065)</f>
        <v>3065</v>
      </c>
      <c r="B2841" s="3">
        <f ca="1">IFERROR(__xludf.DUMMYFUNCTION("""COMPUTED_VALUE"""),42822)</f>
        <v>42822</v>
      </c>
    </row>
    <row r="2842" spans="1:2" ht="13">
      <c r="A2842">
        <f ca="1">IFERROR(__xludf.DUMMYFUNCTION("""COMPUTED_VALUE"""),3066)</f>
        <v>3066</v>
      </c>
      <c r="B2842" s="3">
        <f ca="1">IFERROR(__xludf.DUMMYFUNCTION("""COMPUTED_VALUE"""),42822)</f>
        <v>42822</v>
      </c>
    </row>
    <row r="2843" spans="1:2" ht="13">
      <c r="A2843">
        <f ca="1">IFERROR(__xludf.DUMMYFUNCTION("""COMPUTED_VALUE"""),3067)</f>
        <v>3067</v>
      </c>
      <c r="B2843" s="3">
        <f ca="1">IFERROR(__xludf.DUMMYFUNCTION("""COMPUTED_VALUE"""),42822)</f>
        <v>42822</v>
      </c>
    </row>
    <row r="2844" spans="1:2" ht="13">
      <c r="A2844">
        <f ca="1">IFERROR(__xludf.DUMMYFUNCTION("""COMPUTED_VALUE"""),3068)</f>
        <v>3068</v>
      </c>
      <c r="B2844" s="3">
        <f ca="1">IFERROR(__xludf.DUMMYFUNCTION("""COMPUTED_VALUE"""),42822)</f>
        <v>42822</v>
      </c>
    </row>
    <row r="2845" spans="1:2" ht="13">
      <c r="A2845">
        <f ca="1">IFERROR(__xludf.DUMMYFUNCTION("""COMPUTED_VALUE"""),3069)</f>
        <v>3069</v>
      </c>
      <c r="B2845" s="3">
        <f ca="1">IFERROR(__xludf.DUMMYFUNCTION("""COMPUTED_VALUE"""),42822)</f>
        <v>42822</v>
      </c>
    </row>
    <row r="2846" spans="1:2" ht="13">
      <c r="A2846">
        <f ca="1">IFERROR(__xludf.DUMMYFUNCTION("""COMPUTED_VALUE"""),3070)</f>
        <v>3070</v>
      </c>
      <c r="B2846" s="3">
        <f ca="1">IFERROR(__xludf.DUMMYFUNCTION("""COMPUTED_VALUE"""),42822)</f>
        <v>42822</v>
      </c>
    </row>
    <row r="2847" spans="1:2" ht="13">
      <c r="A2847">
        <f ca="1">IFERROR(__xludf.DUMMYFUNCTION("""COMPUTED_VALUE"""),3071)</f>
        <v>3071</v>
      </c>
      <c r="B2847" s="3">
        <f ca="1">IFERROR(__xludf.DUMMYFUNCTION("""COMPUTED_VALUE"""),42822)</f>
        <v>42822</v>
      </c>
    </row>
    <row r="2848" spans="1:2" ht="13">
      <c r="A2848">
        <f ca="1">IFERROR(__xludf.DUMMYFUNCTION("""COMPUTED_VALUE"""),3072)</f>
        <v>3072</v>
      </c>
      <c r="B2848" s="3">
        <f ca="1">IFERROR(__xludf.DUMMYFUNCTION("""COMPUTED_VALUE"""),42822)</f>
        <v>42822</v>
      </c>
    </row>
    <row r="2849" spans="1:2" ht="13">
      <c r="A2849">
        <f ca="1">IFERROR(__xludf.DUMMYFUNCTION("""COMPUTED_VALUE"""),3073)</f>
        <v>3073</v>
      </c>
      <c r="B2849" s="3">
        <f ca="1">IFERROR(__xludf.DUMMYFUNCTION("""COMPUTED_VALUE"""),42822)</f>
        <v>42822</v>
      </c>
    </row>
    <row r="2850" spans="1:2" ht="13">
      <c r="A2850">
        <f ca="1">IFERROR(__xludf.DUMMYFUNCTION("""COMPUTED_VALUE"""),3074)</f>
        <v>3074</v>
      </c>
      <c r="B2850" s="3">
        <f ca="1">IFERROR(__xludf.DUMMYFUNCTION("""COMPUTED_VALUE"""),42822)</f>
        <v>42822</v>
      </c>
    </row>
    <row r="2851" spans="1:2" ht="13">
      <c r="A2851">
        <f ca="1">IFERROR(__xludf.DUMMYFUNCTION("""COMPUTED_VALUE"""),3075)</f>
        <v>3075</v>
      </c>
      <c r="B2851" s="3">
        <f ca="1">IFERROR(__xludf.DUMMYFUNCTION("""COMPUTED_VALUE"""),42822)</f>
        <v>42822</v>
      </c>
    </row>
    <row r="2852" spans="1:2" ht="13">
      <c r="A2852">
        <f ca="1">IFERROR(__xludf.DUMMYFUNCTION("""COMPUTED_VALUE"""),3076)</f>
        <v>3076</v>
      </c>
      <c r="B2852" s="3">
        <f ca="1">IFERROR(__xludf.DUMMYFUNCTION("""COMPUTED_VALUE"""),42822)</f>
        <v>42822</v>
      </c>
    </row>
    <row r="2853" spans="1:2" ht="13">
      <c r="A2853">
        <f ca="1">IFERROR(__xludf.DUMMYFUNCTION("""COMPUTED_VALUE"""),3077)</f>
        <v>3077</v>
      </c>
      <c r="B2853" s="3">
        <f ca="1">IFERROR(__xludf.DUMMYFUNCTION("""COMPUTED_VALUE"""),42822)</f>
        <v>42822</v>
      </c>
    </row>
    <row r="2854" spans="1:2" ht="13">
      <c r="A2854">
        <f ca="1">IFERROR(__xludf.DUMMYFUNCTION("""COMPUTED_VALUE"""),3078)</f>
        <v>3078</v>
      </c>
      <c r="B2854" s="3">
        <f ca="1">IFERROR(__xludf.DUMMYFUNCTION("""COMPUTED_VALUE"""),42822)</f>
        <v>42822</v>
      </c>
    </row>
    <row r="2855" spans="1:2" ht="13">
      <c r="A2855">
        <f ca="1">IFERROR(__xludf.DUMMYFUNCTION("""COMPUTED_VALUE"""),3079)</f>
        <v>3079</v>
      </c>
      <c r="B2855" s="3">
        <f ca="1">IFERROR(__xludf.DUMMYFUNCTION("""COMPUTED_VALUE"""),42822)</f>
        <v>42822</v>
      </c>
    </row>
    <row r="2856" spans="1:2" ht="13">
      <c r="A2856">
        <f ca="1">IFERROR(__xludf.DUMMYFUNCTION("""COMPUTED_VALUE"""),3080)</f>
        <v>3080</v>
      </c>
      <c r="B2856" s="3">
        <f ca="1">IFERROR(__xludf.DUMMYFUNCTION("""COMPUTED_VALUE"""),42822)</f>
        <v>42822</v>
      </c>
    </row>
    <row r="2857" spans="1:2" ht="13">
      <c r="A2857">
        <f ca="1">IFERROR(__xludf.DUMMYFUNCTION("""COMPUTED_VALUE"""),3082)</f>
        <v>3082</v>
      </c>
      <c r="B2857" s="3">
        <f ca="1">IFERROR(__xludf.DUMMYFUNCTION("""COMPUTED_VALUE"""),42822)</f>
        <v>42822</v>
      </c>
    </row>
    <row r="2858" spans="1:2" ht="13">
      <c r="A2858">
        <f ca="1">IFERROR(__xludf.DUMMYFUNCTION("""COMPUTED_VALUE"""),3083)</f>
        <v>3083</v>
      </c>
      <c r="B2858" s="3">
        <f ca="1">IFERROR(__xludf.DUMMYFUNCTION("""COMPUTED_VALUE"""),42822)</f>
        <v>42822</v>
      </c>
    </row>
    <row r="2859" spans="1:2" ht="13">
      <c r="A2859">
        <f ca="1">IFERROR(__xludf.DUMMYFUNCTION("""COMPUTED_VALUE"""),3084)</f>
        <v>3084</v>
      </c>
      <c r="B2859" s="3">
        <f ca="1">IFERROR(__xludf.DUMMYFUNCTION("""COMPUTED_VALUE"""),42822)</f>
        <v>42822</v>
      </c>
    </row>
    <row r="2860" spans="1:2" ht="13">
      <c r="A2860">
        <f ca="1">IFERROR(__xludf.DUMMYFUNCTION("""COMPUTED_VALUE"""),3085)</f>
        <v>3085</v>
      </c>
      <c r="B2860" s="3">
        <f ca="1">IFERROR(__xludf.DUMMYFUNCTION("""COMPUTED_VALUE"""),42822)</f>
        <v>42822</v>
      </c>
    </row>
    <row r="2861" spans="1:2" ht="13">
      <c r="A2861">
        <f ca="1">IFERROR(__xludf.DUMMYFUNCTION("""COMPUTED_VALUE"""),3086)</f>
        <v>3086</v>
      </c>
      <c r="B2861" s="3">
        <f ca="1">IFERROR(__xludf.DUMMYFUNCTION("""COMPUTED_VALUE"""),42822)</f>
        <v>42822</v>
      </c>
    </row>
    <row r="2862" spans="1:2" ht="13">
      <c r="A2862">
        <f ca="1">IFERROR(__xludf.DUMMYFUNCTION("""COMPUTED_VALUE"""),3087)</f>
        <v>3087</v>
      </c>
      <c r="B2862" s="3">
        <f ca="1">IFERROR(__xludf.DUMMYFUNCTION("""COMPUTED_VALUE"""),42822)</f>
        <v>42822</v>
      </c>
    </row>
    <row r="2863" spans="1:2" ht="13">
      <c r="A2863">
        <f ca="1">IFERROR(__xludf.DUMMYFUNCTION("""COMPUTED_VALUE"""),3088)</f>
        <v>3088</v>
      </c>
      <c r="B2863" s="3">
        <f ca="1">IFERROR(__xludf.DUMMYFUNCTION("""COMPUTED_VALUE"""),42822)</f>
        <v>42822</v>
      </c>
    </row>
    <row r="2864" spans="1:2" ht="13">
      <c r="A2864">
        <f ca="1">IFERROR(__xludf.DUMMYFUNCTION("""COMPUTED_VALUE"""),3089)</f>
        <v>3089</v>
      </c>
      <c r="B2864" s="3">
        <f ca="1">IFERROR(__xludf.DUMMYFUNCTION("""COMPUTED_VALUE"""),42822)</f>
        <v>42822</v>
      </c>
    </row>
    <row r="2865" spans="1:2" ht="13">
      <c r="A2865">
        <f ca="1">IFERROR(__xludf.DUMMYFUNCTION("""COMPUTED_VALUE"""),3090)</f>
        <v>3090</v>
      </c>
      <c r="B2865" s="3">
        <f ca="1">IFERROR(__xludf.DUMMYFUNCTION("""COMPUTED_VALUE"""),42822)</f>
        <v>42822</v>
      </c>
    </row>
    <row r="2866" spans="1:2" ht="13">
      <c r="A2866">
        <f ca="1">IFERROR(__xludf.DUMMYFUNCTION("""COMPUTED_VALUE"""),3091)</f>
        <v>3091</v>
      </c>
      <c r="B2866" s="3">
        <f ca="1">IFERROR(__xludf.DUMMYFUNCTION("""COMPUTED_VALUE"""),42822)</f>
        <v>42822</v>
      </c>
    </row>
    <row r="2867" spans="1:2" ht="13">
      <c r="A2867">
        <f ca="1">IFERROR(__xludf.DUMMYFUNCTION("""COMPUTED_VALUE"""),3092)</f>
        <v>3092</v>
      </c>
      <c r="B2867" s="3">
        <f ca="1">IFERROR(__xludf.DUMMYFUNCTION("""COMPUTED_VALUE"""),42822)</f>
        <v>42822</v>
      </c>
    </row>
    <row r="2868" spans="1:2" ht="13">
      <c r="A2868">
        <f ca="1">IFERROR(__xludf.DUMMYFUNCTION("""COMPUTED_VALUE"""),3093)</f>
        <v>3093</v>
      </c>
      <c r="B2868" s="3">
        <f ca="1">IFERROR(__xludf.DUMMYFUNCTION("""COMPUTED_VALUE"""),42822)</f>
        <v>42822</v>
      </c>
    </row>
    <row r="2869" spans="1:2" ht="13">
      <c r="A2869">
        <f ca="1">IFERROR(__xludf.DUMMYFUNCTION("""COMPUTED_VALUE"""),3094)</f>
        <v>3094</v>
      </c>
      <c r="B2869" s="3">
        <f ca="1">IFERROR(__xludf.DUMMYFUNCTION("""COMPUTED_VALUE"""),42822)</f>
        <v>42822</v>
      </c>
    </row>
    <row r="2870" spans="1:2" ht="13">
      <c r="A2870">
        <f ca="1">IFERROR(__xludf.DUMMYFUNCTION("""COMPUTED_VALUE"""),3095)</f>
        <v>3095</v>
      </c>
      <c r="B2870" s="3">
        <f ca="1">IFERROR(__xludf.DUMMYFUNCTION("""COMPUTED_VALUE"""),42822)</f>
        <v>42822</v>
      </c>
    </row>
    <row r="2871" spans="1:2" ht="13">
      <c r="A2871">
        <f ca="1">IFERROR(__xludf.DUMMYFUNCTION("""COMPUTED_VALUE"""),3096)</f>
        <v>3096</v>
      </c>
      <c r="B2871" s="3">
        <f ca="1">IFERROR(__xludf.DUMMYFUNCTION("""COMPUTED_VALUE"""),43593)</f>
        <v>43593</v>
      </c>
    </row>
    <row r="2872" spans="1:2" ht="13">
      <c r="A2872">
        <f ca="1">IFERROR(__xludf.DUMMYFUNCTION("""COMPUTED_VALUE"""),3097)</f>
        <v>3097</v>
      </c>
      <c r="B2872" s="3">
        <f ca="1">IFERROR(__xludf.DUMMYFUNCTION("""COMPUTED_VALUE"""),42822)</f>
        <v>42822</v>
      </c>
    </row>
    <row r="2873" spans="1:2" ht="13">
      <c r="A2873">
        <f ca="1">IFERROR(__xludf.DUMMYFUNCTION("""COMPUTED_VALUE"""),3099)</f>
        <v>3099</v>
      </c>
      <c r="B2873" s="3">
        <f ca="1">IFERROR(__xludf.DUMMYFUNCTION("""COMPUTED_VALUE"""),42822)</f>
        <v>42822</v>
      </c>
    </row>
    <row r="2874" spans="1:2" ht="13">
      <c r="A2874">
        <f ca="1">IFERROR(__xludf.DUMMYFUNCTION("""COMPUTED_VALUE"""),3100)</f>
        <v>3100</v>
      </c>
      <c r="B2874" s="3">
        <f ca="1">IFERROR(__xludf.DUMMYFUNCTION("""COMPUTED_VALUE"""),42822)</f>
        <v>42822</v>
      </c>
    </row>
    <row r="2875" spans="1:2" ht="13">
      <c r="A2875">
        <f ca="1">IFERROR(__xludf.DUMMYFUNCTION("""COMPUTED_VALUE"""),3101)</f>
        <v>3101</v>
      </c>
      <c r="B2875" s="3">
        <f ca="1">IFERROR(__xludf.DUMMYFUNCTION("""COMPUTED_VALUE"""),42822)</f>
        <v>42822</v>
      </c>
    </row>
    <row r="2876" spans="1:2" ht="13">
      <c r="A2876">
        <f ca="1">IFERROR(__xludf.DUMMYFUNCTION("""COMPUTED_VALUE"""),3102)</f>
        <v>3102</v>
      </c>
      <c r="B2876" s="3">
        <f ca="1">IFERROR(__xludf.DUMMYFUNCTION("""COMPUTED_VALUE"""),42822)</f>
        <v>42822</v>
      </c>
    </row>
    <row r="2877" spans="1:2" ht="13">
      <c r="A2877">
        <f ca="1">IFERROR(__xludf.DUMMYFUNCTION("""COMPUTED_VALUE"""),3103)</f>
        <v>3103</v>
      </c>
      <c r="B2877" s="3">
        <f ca="1">IFERROR(__xludf.DUMMYFUNCTION("""COMPUTED_VALUE"""),42822)</f>
        <v>42822</v>
      </c>
    </row>
    <row r="2878" spans="1:2" ht="13">
      <c r="A2878">
        <f ca="1">IFERROR(__xludf.DUMMYFUNCTION("""COMPUTED_VALUE"""),3105)</f>
        <v>3105</v>
      </c>
      <c r="B2878" s="3">
        <f ca="1">IFERROR(__xludf.DUMMYFUNCTION("""COMPUTED_VALUE"""),42822)</f>
        <v>42822</v>
      </c>
    </row>
    <row r="2879" spans="1:2" ht="13">
      <c r="A2879">
        <f ca="1">IFERROR(__xludf.DUMMYFUNCTION("""COMPUTED_VALUE"""),3106)</f>
        <v>3106</v>
      </c>
      <c r="B2879" s="3">
        <f ca="1">IFERROR(__xludf.DUMMYFUNCTION("""COMPUTED_VALUE"""),42822)</f>
        <v>42822</v>
      </c>
    </row>
    <row r="2880" spans="1:2" ht="13">
      <c r="A2880">
        <f ca="1">IFERROR(__xludf.DUMMYFUNCTION("""COMPUTED_VALUE"""),3107)</f>
        <v>3107</v>
      </c>
      <c r="B2880" s="3">
        <f ca="1">IFERROR(__xludf.DUMMYFUNCTION("""COMPUTED_VALUE"""),42822)</f>
        <v>42822</v>
      </c>
    </row>
    <row r="2881" spans="1:2" ht="13">
      <c r="A2881">
        <f ca="1">IFERROR(__xludf.DUMMYFUNCTION("""COMPUTED_VALUE"""),3108)</f>
        <v>3108</v>
      </c>
      <c r="B2881" s="3">
        <f ca="1">IFERROR(__xludf.DUMMYFUNCTION("""COMPUTED_VALUE"""),42822)</f>
        <v>42822</v>
      </c>
    </row>
    <row r="2882" spans="1:2" ht="13">
      <c r="A2882">
        <f ca="1">IFERROR(__xludf.DUMMYFUNCTION("""COMPUTED_VALUE"""),3109)</f>
        <v>3109</v>
      </c>
      <c r="B2882" s="3">
        <f ca="1">IFERROR(__xludf.DUMMYFUNCTION("""COMPUTED_VALUE"""),42822)</f>
        <v>42822</v>
      </c>
    </row>
    <row r="2883" spans="1:2" ht="13">
      <c r="A2883">
        <f ca="1">IFERROR(__xludf.DUMMYFUNCTION("""COMPUTED_VALUE"""),3110)</f>
        <v>3110</v>
      </c>
      <c r="B2883" s="3">
        <f ca="1">IFERROR(__xludf.DUMMYFUNCTION("""COMPUTED_VALUE"""),42822)</f>
        <v>42822</v>
      </c>
    </row>
    <row r="2884" spans="1:2" ht="13">
      <c r="A2884">
        <f ca="1">IFERROR(__xludf.DUMMYFUNCTION("""COMPUTED_VALUE"""),3111)</f>
        <v>3111</v>
      </c>
      <c r="B2884" s="3">
        <f ca="1">IFERROR(__xludf.DUMMYFUNCTION("""COMPUTED_VALUE"""),42822)</f>
        <v>42822</v>
      </c>
    </row>
    <row r="2885" spans="1:2" ht="13">
      <c r="A2885">
        <f ca="1">IFERROR(__xludf.DUMMYFUNCTION("""COMPUTED_VALUE"""),3112)</f>
        <v>3112</v>
      </c>
      <c r="B2885" s="3">
        <f ca="1">IFERROR(__xludf.DUMMYFUNCTION("""COMPUTED_VALUE"""),42822)</f>
        <v>42822</v>
      </c>
    </row>
    <row r="2886" spans="1:2" ht="13">
      <c r="A2886">
        <f ca="1">IFERROR(__xludf.DUMMYFUNCTION("""COMPUTED_VALUE"""),3113)</f>
        <v>3113</v>
      </c>
      <c r="B2886" s="3">
        <f ca="1">IFERROR(__xludf.DUMMYFUNCTION("""COMPUTED_VALUE"""),42822)</f>
        <v>42822</v>
      </c>
    </row>
    <row r="2887" spans="1:2" ht="13">
      <c r="A2887">
        <f ca="1">IFERROR(__xludf.DUMMYFUNCTION("""COMPUTED_VALUE"""),3114)</f>
        <v>3114</v>
      </c>
      <c r="B2887" s="3">
        <f ca="1">IFERROR(__xludf.DUMMYFUNCTION("""COMPUTED_VALUE"""),42822)</f>
        <v>42822</v>
      </c>
    </row>
    <row r="2888" spans="1:2" ht="13">
      <c r="A2888">
        <f ca="1">IFERROR(__xludf.DUMMYFUNCTION("""COMPUTED_VALUE"""),3115)</f>
        <v>3115</v>
      </c>
      <c r="B2888" s="3">
        <f ca="1">IFERROR(__xludf.DUMMYFUNCTION("""COMPUTED_VALUE"""),42822)</f>
        <v>42822</v>
      </c>
    </row>
    <row r="2889" spans="1:2" ht="13">
      <c r="A2889">
        <f ca="1">IFERROR(__xludf.DUMMYFUNCTION("""COMPUTED_VALUE"""),3116)</f>
        <v>3116</v>
      </c>
      <c r="B2889" s="3">
        <f ca="1">IFERROR(__xludf.DUMMYFUNCTION("""COMPUTED_VALUE"""),42822)</f>
        <v>42822</v>
      </c>
    </row>
    <row r="2890" spans="1:2" ht="13">
      <c r="A2890">
        <f ca="1">IFERROR(__xludf.DUMMYFUNCTION("""COMPUTED_VALUE"""),3117)</f>
        <v>3117</v>
      </c>
      <c r="B2890" s="3">
        <f ca="1">IFERROR(__xludf.DUMMYFUNCTION("""COMPUTED_VALUE"""),42822)</f>
        <v>42822</v>
      </c>
    </row>
    <row r="2891" spans="1:2" ht="13">
      <c r="A2891">
        <f ca="1">IFERROR(__xludf.DUMMYFUNCTION("""COMPUTED_VALUE"""),3118)</f>
        <v>3118</v>
      </c>
      <c r="B2891" s="3">
        <f ca="1">IFERROR(__xludf.DUMMYFUNCTION("""COMPUTED_VALUE"""),42822)</f>
        <v>42822</v>
      </c>
    </row>
    <row r="2892" spans="1:2" ht="13">
      <c r="A2892">
        <f ca="1">IFERROR(__xludf.DUMMYFUNCTION("""COMPUTED_VALUE"""),3119)</f>
        <v>3119</v>
      </c>
      <c r="B2892" s="3">
        <f ca="1">IFERROR(__xludf.DUMMYFUNCTION("""COMPUTED_VALUE"""),42822)</f>
        <v>42822</v>
      </c>
    </row>
    <row r="2893" spans="1:2" ht="13">
      <c r="A2893">
        <f ca="1">IFERROR(__xludf.DUMMYFUNCTION("""COMPUTED_VALUE"""),3120)</f>
        <v>3120</v>
      </c>
      <c r="B2893" s="3">
        <f ca="1">IFERROR(__xludf.DUMMYFUNCTION("""COMPUTED_VALUE"""),42822)</f>
        <v>42822</v>
      </c>
    </row>
    <row r="2894" spans="1:2" ht="13">
      <c r="A2894">
        <f ca="1">IFERROR(__xludf.DUMMYFUNCTION("""COMPUTED_VALUE"""),3121)</f>
        <v>3121</v>
      </c>
      <c r="B2894" s="3">
        <f ca="1">IFERROR(__xludf.DUMMYFUNCTION("""COMPUTED_VALUE"""),42822)</f>
        <v>42822</v>
      </c>
    </row>
    <row r="2895" spans="1:2" ht="13">
      <c r="A2895">
        <f ca="1">IFERROR(__xludf.DUMMYFUNCTION("""COMPUTED_VALUE"""),3122)</f>
        <v>3122</v>
      </c>
      <c r="B2895" s="3">
        <f ca="1">IFERROR(__xludf.DUMMYFUNCTION("""COMPUTED_VALUE"""),42822)</f>
        <v>42822</v>
      </c>
    </row>
    <row r="2896" spans="1:2" ht="13">
      <c r="A2896">
        <f ca="1">IFERROR(__xludf.DUMMYFUNCTION("""COMPUTED_VALUE"""),3123)</f>
        <v>3123</v>
      </c>
      <c r="B2896" s="3">
        <f ca="1">IFERROR(__xludf.DUMMYFUNCTION("""COMPUTED_VALUE"""),42822)</f>
        <v>42822</v>
      </c>
    </row>
    <row r="2897" spans="1:2" ht="13">
      <c r="A2897">
        <f ca="1">IFERROR(__xludf.DUMMYFUNCTION("""COMPUTED_VALUE"""),3124)</f>
        <v>3124</v>
      </c>
      <c r="B2897" s="3">
        <f ca="1">IFERROR(__xludf.DUMMYFUNCTION("""COMPUTED_VALUE"""),42822)</f>
        <v>42822</v>
      </c>
    </row>
    <row r="2898" spans="1:2" ht="13">
      <c r="A2898">
        <f ca="1">IFERROR(__xludf.DUMMYFUNCTION("""COMPUTED_VALUE"""),3125)</f>
        <v>3125</v>
      </c>
      <c r="B2898" s="3">
        <f ca="1">IFERROR(__xludf.DUMMYFUNCTION("""COMPUTED_VALUE"""),42822)</f>
        <v>42822</v>
      </c>
    </row>
    <row r="2899" spans="1:2" ht="13">
      <c r="A2899">
        <f ca="1">IFERROR(__xludf.DUMMYFUNCTION("""COMPUTED_VALUE"""),3126)</f>
        <v>3126</v>
      </c>
      <c r="B2899" s="3">
        <f ca="1">IFERROR(__xludf.DUMMYFUNCTION("""COMPUTED_VALUE"""),42822)</f>
        <v>42822</v>
      </c>
    </row>
    <row r="2900" spans="1:2" ht="13">
      <c r="A2900">
        <f ca="1">IFERROR(__xludf.DUMMYFUNCTION("""COMPUTED_VALUE"""),3127)</f>
        <v>3127</v>
      </c>
      <c r="B2900" s="3">
        <f ca="1">IFERROR(__xludf.DUMMYFUNCTION("""COMPUTED_VALUE"""),42822)</f>
        <v>42822</v>
      </c>
    </row>
    <row r="2901" spans="1:2" ht="13">
      <c r="A2901">
        <f ca="1">IFERROR(__xludf.DUMMYFUNCTION("""COMPUTED_VALUE"""),3128)</f>
        <v>3128</v>
      </c>
      <c r="B2901" s="3">
        <f ca="1">IFERROR(__xludf.DUMMYFUNCTION("""COMPUTED_VALUE"""),42822)</f>
        <v>42822</v>
      </c>
    </row>
    <row r="2902" spans="1:2" ht="13">
      <c r="A2902">
        <f ca="1">IFERROR(__xludf.DUMMYFUNCTION("""COMPUTED_VALUE"""),3130)</f>
        <v>3130</v>
      </c>
      <c r="B2902" s="3">
        <f ca="1">IFERROR(__xludf.DUMMYFUNCTION("""COMPUTED_VALUE"""),42822)</f>
        <v>42822</v>
      </c>
    </row>
    <row r="2903" spans="1:2" ht="13">
      <c r="A2903">
        <f ca="1">IFERROR(__xludf.DUMMYFUNCTION("""COMPUTED_VALUE"""),3131)</f>
        <v>3131</v>
      </c>
      <c r="B2903" s="3">
        <f ca="1">IFERROR(__xludf.DUMMYFUNCTION("""COMPUTED_VALUE"""),42822)</f>
        <v>42822</v>
      </c>
    </row>
    <row r="2904" spans="1:2" ht="13">
      <c r="A2904">
        <f ca="1">IFERROR(__xludf.DUMMYFUNCTION("""COMPUTED_VALUE"""),3132)</f>
        <v>3132</v>
      </c>
      <c r="B2904" s="3">
        <f ca="1">IFERROR(__xludf.DUMMYFUNCTION("""COMPUTED_VALUE"""),42822)</f>
        <v>42822</v>
      </c>
    </row>
    <row r="2905" spans="1:2" ht="13">
      <c r="A2905">
        <f ca="1">IFERROR(__xludf.DUMMYFUNCTION("""COMPUTED_VALUE"""),3133)</f>
        <v>3133</v>
      </c>
      <c r="B2905" s="3">
        <f ca="1">IFERROR(__xludf.DUMMYFUNCTION("""COMPUTED_VALUE"""),42822)</f>
        <v>42822</v>
      </c>
    </row>
    <row r="2906" spans="1:2" ht="13">
      <c r="A2906">
        <f ca="1">IFERROR(__xludf.DUMMYFUNCTION("""COMPUTED_VALUE"""),3134)</f>
        <v>3134</v>
      </c>
      <c r="B2906" s="3">
        <f ca="1">IFERROR(__xludf.DUMMYFUNCTION("""COMPUTED_VALUE"""),42822)</f>
        <v>42822</v>
      </c>
    </row>
    <row r="2907" spans="1:2" ht="13">
      <c r="A2907">
        <f ca="1">IFERROR(__xludf.DUMMYFUNCTION("""COMPUTED_VALUE"""),3135)</f>
        <v>3135</v>
      </c>
      <c r="B2907" s="3">
        <f ca="1">IFERROR(__xludf.DUMMYFUNCTION("""COMPUTED_VALUE"""),42822)</f>
        <v>42822</v>
      </c>
    </row>
    <row r="2908" spans="1:2" ht="13">
      <c r="A2908">
        <f ca="1">IFERROR(__xludf.DUMMYFUNCTION("""COMPUTED_VALUE"""),3137)</f>
        <v>3137</v>
      </c>
      <c r="B2908" s="3">
        <f ca="1">IFERROR(__xludf.DUMMYFUNCTION("""COMPUTED_VALUE"""),42822)</f>
        <v>42822</v>
      </c>
    </row>
    <row r="2909" spans="1:2" ht="13">
      <c r="A2909">
        <f ca="1">IFERROR(__xludf.DUMMYFUNCTION("""COMPUTED_VALUE"""),3138)</f>
        <v>3138</v>
      </c>
      <c r="B2909" s="3">
        <f ca="1">IFERROR(__xludf.DUMMYFUNCTION("""COMPUTED_VALUE"""),42822)</f>
        <v>42822</v>
      </c>
    </row>
    <row r="2910" spans="1:2" ht="13">
      <c r="A2910">
        <f ca="1">IFERROR(__xludf.DUMMYFUNCTION("""COMPUTED_VALUE"""),3139)</f>
        <v>3139</v>
      </c>
      <c r="B2910" s="3">
        <f ca="1">IFERROR(__xludf.DUMMYFUNCTION("""COMPUTED_VALUE"""),42822)</f>
        <v>42822</v>
      </c>
    </row>
    <row r="2911" spans="1:2" ht="13">
      <c r="A2911">
        <f ca="1">IFERROR(__xludf.DUMMYFUNCTION("""COMPUTED_VALUE"""),3140)</f>
        <v>3140</v>
      </c>
      <c r="B2911" s="3">
        <f ca="1">IFERROR(__xludf.DUMMYFUNCTION("""COMPUTED_VALUE"""),42822)</f>
        <v>42822</v>
      </c>
    </row>
    <row r="2912" spans="1:2" ht="13">
      <c r="A2912">
        <f ca="1">IFERROR(__xludf.DUMMYFUNCTION("""COMPUTED_VALUE"""),3141)</f>
        <v>3141</v>
      </c>
      <c r="B2912" s="3">
        <f ca="1">IFERROR(__xludf.DUMMYFUNCTION("""COMPUTED_VALUE"""),42822)</f>
        <v>42822</v>
      </c>
    </row>
    <row r="2913" spans="1:2" ht="13">
      <c r="A2913">
        <f ca="1">IFERROR(__xludf.DUMMYFUNCTION("""COMPUTED_VALUE"""),3142)</f>
        <v>3142</v>
      </c>
      <c r="B2913" s="3">
        <f ca="1">IFERROR(__xludf.DUMMYFUNCTION("""COMPUTED_VALUE"""),42822)</f>
        <v>42822</v>
      </c>
    </row>
    <row r="2914" spans="1:2" ht="13">
      <c r="A2914">
        <f ca="1">IFERROR(__xludf.DUMMYFUNCTION("""COMPUTED_VALUE"""),3143)</f>
        <v>3143</v>
      </c>
      <c r="B2914" s="3">
        <f ca="1">IFERROR(__xludf.DUMMYFUNCTION("""COMPUTED_VALUE"""),42822)</f>
        <v>42822</v>
      </c>
    </row>
    <row r="2915" spans="1:2" ht="13">
      <c r="A2915">
        <f ca="1">IFERROR(__xludf.DUMMYFUNCTION("""COMPUTED_VALUE"""),3144)</f>
        <v>3144</v>
      </c>
      <c r="B2915" s="3">
        <f ca="1">IFERROR(__xludf.DUMMYFUNCTION("""COMPUTED_VALUE"""),42822)</f>
        <v>42822</v>
      </c>
    </row>
    <row r="2916" spans="1:2" ht="13">
      <c r="A2916">
        <f ca="1">IFERROR(__xludf.DUMMYFUNCTION("""COMPUTED_VALUE"""),3145)</f>
        <v>3145</v>
      </c>
      <c r="B2916" s="3">
        <f ca="1">IFERROR(__xludf.DUMMYFUNCTION("""COMPUTED_VALUE"""),42822)</f>
        <v>42822</v>
      </c>
    </row>
    <row r="2917" spans="1:2" ht="13">
      <c r="A2917">
        <f ca="1">IFERROR(__xludf.DUMMYFUNCTION("""COMPUTED_VALUE"""),3146)</f>
        <v>3146</v>
      </c>
      <c r="B2917" s="3">
        <f ca="1">IFERROR(__xludf.DUMMYFUNCTION("""COMPUTED_VALUE"""),42822)</f>
        <v>42822</v>
      </c>
    </row>
    <row r="2918" spans="1:2" ht="13">
      <c r="A2918">
        <f ca="1">IFERROR(__xludf.DUMMYFUNCTION("""COMPUTED_VALUE"""),3147)</f>
        <v>3147</v>
      </c>
      <c r="B2918" s="3">
        <f ca="1">IFERROR(__xludf.DUMMYFUNCTION("""COMPUTED_VALUE"""),42822)</f>
        <v>42822</v>
      </c>
    </row>
    <row r="2919" spans="1:2" ht="13">
      <c r="A2919">
        <f ca="1">IFERROR(__xludf.DUMMYFUNCTION("""COMPUTED_VALUE"""),3148)</f>
        <v>3148</v>
      </c>
      <c r="B2919" s="3">
        <f ca="1">IFERROR(__xludf.DUMMYFUNCTION("""COMPUTED_VALUE"""),42822)</f>
        <v>42822</v>
      </c>
    </row>
    <row r="2920" spans="1:2" ht="13">
      <c r="A2920">
        <f ca="1">IFERROR(__xludf.DUMMYFUNCTION("""COMPUTED_VALUE"""),3149)</f>
        <v>3149</v>
      </c>
      <c r="B2920" s="3">
        <f ca="1">IFERROR(__xludf.DUMMYFUNCTION("""COMPUTED_VALUE"""),42822)</f>
        <v>42822</v>
      </c>
    </row>
    <row r="2921" spans="1:2" ht="13">
      <c r="A2921">
        <f ca="1">IFERROR(__xludf.DUMMYFUNCTION("""COMPUTED_VALUE"""),3150)</f>
        <v>3150</v>
      </c>
      <c r="B2921" s="3">
        <f ca="1">IFERROR(__xludf.DUMMYFUNCTION("""COMPUTED_VALUE"""),42822)</f>
        <v>42822</v>
      </c>
    </row>
    <row r="2922" spans="1:2" ht="13">
      <c r="A2922">
        <f ca="1">IFERROR(__xludf.DUMMYFUNCTION("""COMPUTED_VALUE"""),3151)</f>
        <v>3151</v>
      </c>
      <c r="B2922" s="3">
        <f ca="1">IFERROR(__xludf.DUMMYFUNCTION("""COMPUTED_VALUE"""),42822)</f>
        <v>42822</v>
      </c>
    </row>
    <row r="2923" spans="1:2" ht="13">
      <c r="A2923">
        <f ca="1">IFERROR(__xludf.DUMMYFUNCTION("""COMPUTED_VALUE"""),3152)</f>
        <v>3152</v>
      </c>
      <c r="B2923" s="3">
        <f ca="1">IFERROR(__xludf.DUMMYFUNCTION("""COMPUTED_VALUE"""),42822)</f>
        <v>42822</v>
      </c>
    </row>
    <row r="2924" spans="1:2" ht="13">
      <c r="A2924">
        <f ca="1">IFERROR(__xludf.DUMMYFUNCTION("""COMPUTED_VALUE"""),3153)</f>
        <v>3153</v>
      </c>
      <c r="B2924" s="3">
        <f ca="1">IFERROR(__xludf.DUMMYFUNCTION("""COMPUTED_VALUE"""),42822)</f>
        <v>42822</v>
      </c>
    </row>
    <row r="2925" spans="1:2" ht="13">
      <c r="A2925">
        <f ca="1">IFERROR(__xludf.DUMMYFUNCTION("""COMPUTED_VALUE"""),3154)</f>
        <v>3154</v>
      </c>
      <c r="B2925" s="3">
        <f ca="1">IFERROR(__xludf.DUMMYFUNCTION("""COMPUTED_VALUE"""),42822)</f>
        <v>42822</v>
      </c>
    </row>
    <row r="2926" spans="1:2" ht="13">
      <c r="A2926">
        <f ca="1">IFERROR(__xludf.DUMMYFUNCTION("""COMPUTED_VALUE"""),3155)</f>
        <v>3155</v>
      </c>
      <c r="B2926" s="3">
        <f ca="1">IFERROR(__xludf.DUMMYFUNCTION("""COMPUTED_VALUE"""),42822)</f>
        <v>42822</v>
      </c>
    </row>
    <row r="2927" spans="1:2" ht="13">
      <c r="A2927">
        <f ca="1">IFERROR(__xludf.DUMMYFUNCTION("""COMPUTED_VALUE"""),3156)</f>
        <v>3156</v>
      </c>
      <c r="B2927" s="3">
        <f ca="1">IFERROR(__xludf.DUMMYFUNCTION("""COMPUTED_VALUE"""),42822)</f>
        <v>42822</v>
      </c>
    </row>
    <row r="2928" spans="1:2" ht="13">
      <c r="A2928">
        <f ca="1">IFERROR(__xludf.DUMMYFUNCTION("""COMPUTED_VALUE"""),3157)</f>
        <v>3157</v>
      </c>
      <c r="B2928" s="3">
        <f ca="1">IFERROR(__xludf.DUMMYFUNCTION("""COMPUTED_VALUE"""),42822)</f>
        <v>42822</v>
      </c>
    </row>
    <row r="2929" spans="1:2" ht="13">
      <c r="A2929">
        <f ca="1">IFERROR(__xludf.DUMMYFUNCTION("""COMPUTED_VALUE"""),3158)</f>
        <v>3158</v>
      </c>
      <c r="B2929" s="3">
        <f ca="1">IFERROR(__xludf.DUMMYFUNCTION("""COMPUTED_VALUE"""),42822)</f>
        <v>42822</v>
      </c>
    </row>
    <row r="2930" spans="1:2" ht="13">
      <c r="A2930">
        <f ca="1">IFERROR(__xludf.DUMMYFUNCTION("""COMPUTED_VALUE"""),3159)</f>
        <v>3159</v>
      </c>
      <c r="B2930" s="3">
        <f ca="1">IFERROR(__xludf.DUMMYFUNCTION("""COMPUTED_VALUE"""),42822)</f>
        <v>42822</v>
      </c>
    </row>
    <row r="2931" spans="1:2" ht="13">
      <c r="A2931">
        <f ca="1">IFERROR(__xludf.DUMMYFUNCTION("""COMPUTED_VALUE"""),3160)</f>
        <v>3160</v>
      </c>
      <c r="B2931" s="3">
        <f ca="1">IFERROR(__xludf.DUMMYFUNCTION("""COMPUTED_VALUE"""),42822)</f>
        <v>42822</v>
      </c>
    </row>
    <row r="2932" spans="1:2" ht="13">
      <c r="A2932">
        <f ca="1">IFERROR(__xludf.DUMMYFUNCTION("""COMPUTED_VALUE"""),3161)</f>
        <v>3161</v>
      </c>
      <c r="B2932" s="3">
        <f ca="1">IFERROR(__xludf.DUMMYFUNCTION("""COMPUTED_VALUE"""),42822)</f>
        <v>42822</v>
      </c>
    </row>
    <row r="2933" spans="1:2" ht="13">
      <c r="A2933">
        <f ca="1">IFERROR(__xludf.DUMMYFUNCTION("""COMPUTED_VALUE"""),3162)</f>
        <v>3162</v>
      </c>
      <c r="B2933" s="3">
        <f ca="1">IFERROR(__xludf.DUMMYFUNCTION("""COMPUTED_VALUE"""),42822)</f>
        <v>42822</v>
      </c>
    </row>
    <row r="2934" spans="1:2" ht="13">
      <c r="A2934">
        <f ca="1">IFERROR(__xludf.DUMMYFUNCTION("""COMPUTED_VALUE"""),3163)</f>
        <v>3163</v>
      </c>
      <c r="B2934" s="3">
        <f ca="1">IFERROR(__xludf.DUMMYFUNCTION("""COMPUTED_VALUE"""),42822)</f>
        <v>42822</v>
      </c>
    </row>
    <row r="2935" spans="1:2" ht="13">
      <c r="A2935">
        <f ca="1">IFERROR(__xludf.DUMMYFUNCTION("""COMPUTED_VALUE"""),3164)</f>
        <v>3164</v>
      </c>
      <c r="B2935" s="3">
        <f ca="1">IFERROR(__xludf.DUMMYFUNCTION("""COMPUTED_VALUE"""),42822)</f>
        <v>42822</v>
      </c>
    </row>
    <row r="2936" spans="1:2" ht="13">
      <c r="A2936">
        <f ca="1">IFERROR(__xludf.DUMMYFUNCTION("""COMPUTED_VALUE"""),3165)</f>
        <v>3165</v>
      </c>
      <c r="B2936" s="3">
        <f ca="1">IFERROR(__xludf.DUMMYFUNCTION("""COMPUTED_VALUE"""),42822)</f>
        <v>42822</v>
      </c>
    </row>
    <row r="2937" spans="1:2" ht="13">
      <c r="A2937">
        <f ca="1">IFERROR(__xludf.DUMMYFUNCTION("""COMPUTED_VALUE"""),3166)</f>
        <v>3166</v>
      </c>
      <c r="B2937" s="3">
        <f ca="1">IFERROR(__xludf.DUMMYFUNCTION("""COMPUTED_VALUE"""),42822)</f>
        <v>42822</v>
      </c>
    </row>
    <row r="2938" spans="1:2" ht="13">
      <c r="A2938">
        <f ca="1">IFERROR(__xludf.DUMMYFUNCTION("""COMPUTED_VALUE"""),3167)</f>
        <v>3167</v>
      </c>
      <c r="B2938" s="3">
        <f ca="1">IFERROR(__xludf.DUMMYFUNCTION("""COMPUTED_VALUE"""),42822)</f>
        <v>42822</v>
      </c>
    </row>
    <row r="2939" spans="1:2" ht="13">
      <c r="A2939">
        <f ca="1">IFERROR(__xludf.DUMMYFUNCTION("""COMPUTED_VALUE"""),3168)</f>
        <v>3168</v>
      </c>
      <c r="B2939" s="3">
        <f ca="1">IFERROR(__xludf.DUMMYFUNCTION("""COMPUTED_VALUE"""),42822)</f>
        <v>42822</v>
      </c>
    </row>
    <row r="2940" spans="1:2" ht="13">
      <c r="A2940">
        <f ca="1">IFERROR(__xludf.DUMMYFUNCTION("""COMPUTED_VALUE"""),3169)</f>
        <v>3169</v>
      </c>
      <c r="B2940" s="3">
        <f ca="1">IFERROR(__xludf.DUMMYFUNCTION("""COMPUTED_VALUE"""),42822)</f>
        <v>42822</v>
      </c>
    </row>
    <row r="2941" spans="1:2" ht="13">
      <c r="A2941">
        <f ca="1">IFERROR(__xludf.DUMMYFUNCTION("""COMPUTED_VALUE"""),3170)</f>
        <v>3170</v>
      </c>
      <c r="B2941" s="3">
        <f ca="1">IFERROR(__xludf.DUMMYFUNCTION("""COMPUTED_VALUE"""),42822)</f>
        <v>42822</v>
      </c>
    </row>
    <row r="2942" spans="1:2" ht="13">
      <c r="A2942">
        <f ca="1">IFERROR(__xludf.DUMMYFUNCTION("""COMPUTED_VALUE"""),3172)</f>
        <v>3172</v>
      </c>
      <c r="B2942" s="3">
        <f ca="1">IFERROR(__xludf.DUMMYFUNCTION("""COMPUTED_VALUE"""),42822)</f>
        <v>42822</v>
      </c>
    </row>
    <row r="2943" spans="1:2" ht="13">
      <c r="A2943">
        <f ca="1">IFERROR(__xludf.DUMMYFUNCTION("""COMPUTED_VALUE"""),3173)</f>
        <v>3173</v>
      </c>
      <c r="B2943" s="3">
        <f ca="1">IFERROR(__xludf.DUMMYFUNCTION("""COMPUTED_VALUE"""),42822)</f>
        <v>42822</v>
      </c>
    </row>
    <row r="2944" spans="1:2" ht="13">
      <c r="A2944">
        <f ca="1">IFERROR(__xludf.DUMMYFUNCTION("""COMPUTED_VALUE"""),3174)</f>
        <v>3174</v>
      </c>
      <c r="B2944" s="3">
        <f ca="1">IFERROR(__xludf.DUMMYFUNCTION("""COMPUTED_VALUE"""),42822)</f>
        <v>42822</v>
      </c>
    </row>
    <row r="2945" spans="1:2" ht="13">
      <c r="A2945">
        <f ca="1">IFERROR(__xludf.DUMMYFUNCTION("""COMPUTED_VALUE"""),3175)</f>
        <v>3175</v>
      </c>
      <c r="B2945" s="3">
        <f ca="1">IFERROR(__xludf.DUMMYFUNCTION("""COMPUTED_VALUE"""),42822)</f>
        <v>42822</v>
      </c>
    </row>
    <row r="2946" spans="1:2" ht="13">
      <c r="A2946">
        <f ca="1">IFERROR(__xludf.DUMMYFUNCTION("""COMPUTED_VALUE"""),3176)</f>
        <v>3176</v>
      </c>
      <c r="B2946" s="3">
        <f ca="1">IFERROR(__xludf.DUMMYFUNCTION("""COMPUTED_VALUE"""),42822)</f>
        <v>42822</v>
      </c>
    </row>
    <row r="2947" spans="1:2" ht="13">
      <c r="A2947">
        <f ca="1">IFERROR(__xludf.DUMMYFUNCTION("""COMPUTED_VALUE"""),3177)</f>
        <v>3177</v>
      </c>
      <c r="B2947" s="3">
        <f ca="1">IFERROR(__xludf.DUMMYFUNCTION("""COMPUTED_VALUE"""),42822)</f>
        <v>42822</v>
      </c>
    </row>
    <row r="2948" spans="1:2" ht="13">
      <c r="A2948">
        <f ca="1">IFERROR(__xludf.DUMMYFUNCTION("""COMPUTED_VALUE"""),3178)</f>
        <v>3178</v>
      </c>
      <c r="B2948" s="3">
        <f ca="1">IFERROR(__xludf.DUMMYFUNCTION("""COMPUTED_VALUE"""),42822)</f>
        <v>42822</v>
      </c>
    </row>
    <row r="2949" spans="1:2" ht="13">
      <c r="A2949">
        <f ca="1">IFERROR(__xludf.DUMMYFUNCTION("""COMPUTED_VALUE"""),3179)</f>
        <v>3179</v>
      </c>
      <c r="B2949" s="3">
        <f ca="1">IFERROR(__xludf.DUMMYFUNCTION("""COMPUTED_VALUE"""),42822)</f>
        <v>42822</v>
      </c>
    </row>
    <row r="2950" spans="1:2" ht="13">
      <c r="A2950">
        <f ca="1">IFERROR(__xludf.DUMMYFUNCTION("""COMPUTED_VALUE"""),3180)</f>
        <v>3180</v>
      </c>
      <c r="B2950" s="3">
        <f ca="1">IFERROR(__xludf.DUMMYFUNCTION("""COMPUTED_VALUE"""),42822)</f>
        <v>42822</v>
      </c>
    </row>
    <row r="2951" spans="1:2" ht="13">
      <c r="A2951">
        <f ca="1">IFERROR(__xludf.DUMMYFUNCTION("""COMPUTED_VALUE"""),3181)</f>
        <v>3181</v>
      </c>
      <c r="B2951" s="3">
        <f ca="1">IFERROR(__xludf.DUMMYFUNCTION("""COMPUTED_VALUE"""),42822)</f>
        <v>42822</v>
      </c>
    </row>
    <row r="2952" spans="1:2" ht="13">
      <c r="A2952">
        <f ca="1">IFERROR(__xludf.DUMMYFUNCTION("""COMPUTED_VALUE"""),3182)</f>
        <v>3182</v>
      </c>
      <c r="B2952" s="3">
        <f ca="1">IFERROR(__xludf.DUMMYFUNCTION("""COMPUTED_VALUE"""),42822)</f>
        <v>42822</v>
      </c>
    </row>
    <row r="2953" spans="1:2" ht="13">
      <c r="A2953">
        <f ca="1">IFERROR(__xludf.DUMMYFUNCTION("""COMPUTED_VALUE"""),3183)</f>
        <v>3183</v>
      </c>
      <c r="B2953" s="3">
        <f ca="1">IFERROR(__xludf.DUMMYFUNCTION("""COMPUTED_VALUE"""),42822)</f>
        <v>42822</v>
      </c>
    </row>
    <row r="2954" spans="1:2" ht="13">
      <c r="A2954">
        <f ca="1">IFERROR(__xludf.DUMMYFUNCTION("""COMPUTED_VALUE"""),3184)</f>
        <v>3184</v>
      </c>
      <c r="B2954" s="3">
        <f ca="1">IFERROR(__xludf.DUMMYFUNCTION("""COMPUTED_VALUE"""),42822)</f>
        <v>42822</v>
      </c>
    </row>
    <row r="2955" spans="1:2" ht="13">
      <c r="A2955">
        <f ca="1">IFERROR(__xludf.DUMMYFUNCTION("""COMPUTED_VALUE"""),3185)</f>
        <v>3185</v>
      </c>
      <c r="B2955" s="3">
        <f ca="1">IFERROR(__xludf.DUMMYFUNCTION("""COMPUTED_VALUE"""),42822)</f>
        <v>42822</v>
      </c>
    </row>
    <row r="2956" spans="1:2" ht="13">
      <c r="A2956">
        <f ca="1">IFERROR(__xludf.DUMMYFUNCTION("""COMPUTED_VALUE"""),3186)</f>
        <v>3186</v>
      </c>
      <c r="B2956" s="3">
        <f ca="1">IFERROR(__xludf.DUMMYFUNCTION("""COMPUTED_VALUE"""),42822)</f>
        <v>42822</v>
      </c>
    </row>
    <row r="2957" spans="1:2" ht="13">
      <c r="A2957">
        <f ca="1">IFERROR(__xludf.DUMMYFUNCTION("""COMPUTED_VALUE"""),3187)</f>
        <v>3187</v>
      </c>
      <c r="B2957" s="3">
        <f ca="1">IFERROR(__xludf.DUMMYFUNCTION("""COMPUTED_VALUE"""),42822)</f>
        <v>42822</v>
      </c>
    </row>
    <row r="2958" spans="1:2" ht="13">
      <c r="A2958">
        <f ca="1">IFERROR(__xludf.DUMMYFUNCTION("""COMPUTED_VALUE"""),3188)</f>
        <v>3188</v>
      </c>
      <c r="B2958" s="3">
        <f ca="1">IFERROR(__xludf.DUMMYFUNCTION("""COMPUTED_VALUE"""),42822)</f>
        <v>42822</v>
      </c>
    </row>
    <row r="2959" spans="1:2" ht="13">
      <c r="A2959">
        <f ca="1">IFERROR(__xludf.DUMMYFUNCTION("""COMPUTED_VALUE"""),3189)</f>
        <v>3189</v>
      </c>
      <c r="B2959" s="3">
        <f ca="1">IFERROR(__xludf.DUMMYFUNCTION("""COMPUTED_VALUE"""),42822)</f>
        <v>42822</v>
      </c>
    </row>
    <row r="2960" spans="1:2" ht="13">
      <c r="A2960">
        <f ca="1">IFERROR(__xludf.DUMMYFUNCTION("""COMPUTED_VALUE"""),3190)</f>
        <v>3190</v>
      </c>
      <c r="B2960" s="3">
        <f ca="1">IFERROR(__xludf.DUMMYFUNCTION("""COMPUTED_VALUE"""),42822)</f>
        <v>42822</v>
      </c>
    </row>
    <row r="2961" spans="1:2" ht="13">
      <c r="A2961">
        <f ca="1">IFERROR(__xludf.DUMMYFUNCTION("""COMPUTED_VALUE"""),3191)</f>
        <v>3191</v>
      </c>
      <c r="B2961" s="3">
        <f ca="1">IFERROR(__xludf.DUMMYFUNCTION("""COMPUTED_VALUE"""),42822)</f>
        <v>42822</v>
      </c>
    </row>
    <row r="2962" spans="1:2" ht="13">
      <c r="A2962">
        <f ca="1">IFERROR(__xludf.DUMMYFUNCTION("""COMPUTED_VALUE"""),3192)</f>
        <v>3192</v>
      </c>
      <c r="B2962" s="3">
        <f ca="1">IFERROR(__xludf.DUMMYFUNCTION("""COMPUTED_VALUE"""),42822)</f>
        <v>42822</v>
      </c>
    </row>
    <row r="2963" spans="1:2" ht="13">
      <c r="A2963">
        <f ca="1">IFERROR(__xludf.DUMMYFUNCTION("""COMPUTED_VALUE"""),3193)</f>
        <v>3193</v>
      </c>
      <c r="B2963" s="3">
        <f ca="1">IFERROR(__xludf.DUMMYFUNCTION("""COMPUTED_VALUE"""),42822)</f>
        <v>42822</v>
      </c>
    </row>
    <row r="2964" spans="1:2" ht="13">
      <c r="A2964">
        <f ca="1">IFERROR(__xludf.DUMMYFUNCTION("""COMPUTED_VALUE"""),3194)</f>
        <v>3194</v>
      </c>
      <c r="B2964" s="3">
        <f ca="1">IFERROR(__xludf.DUMMYFUNCTION("""COMPUTED_VALUE"""),42822)</f>
        <v>42822</v>
      </c>
    </row>
    <row r="2965" spans="1:2" ht="13">
      <c r="A2965">
        <f ca="1">IFERROR(__xludf.DUMMYFUNCTION("""COMPUTED_VALUE"""),3195)</f>
        <v>3195</v>
      </c>
      <c r="B2965" s="3">
        <f ca="1">IFERROR(__xludf.DUMMYFUNCTION("""COMPUTED_VALUE"""),42822)</f>
        <v>42822</v>
      </c>
    </row>
    <row r="2966" spans="1:2" ht="13">
      <c r="A2966">
        <f ca="1">IFERROR(__xludf.DUMMYFUNCTION("""COMPUTED_VALUE"""),3196)</f>
        <v>3196</v>
      </c>
      <c r="B2966" s="3">
        <f ca="1">IFERROR(__xludf.DUMMYFUNCTION("""COMPUTED_VALUE"""),42822)</f>
        <v>42822</v>
      </c>
    </row>
    <row r="2967" spans="1:2" ht="13">
      <c r="A2967">
        <f ca="1">IFERROR(__xludf.DUMMYFUNCTION("""COMPUTED_VALUE"""),3197)</f>
        <v>3197</v>
      </c>
      <c r="B2967" s="3">
        <f ca="1">IFERROR(__xludf.DUMMYFUNCTION("""COMPUTED_VALUE"""),42822)</f>
        <v>42822</v>
      </c>
    </row>
    <row r="2968" spans="1:2" ht="13">
      <c r="A2968">
        <f ca="1">IFERROR(__xludf.DUMMYFUNCTION("""COMPUTED_VALUE"""),3198)</f>
        <v>3198</v>
      </c>
      <c r="B2968" s="3">
        <f ca="1">IFERROR(__xludf.DUMMYFUNCTION("""COMPUTED_VALUE"""),42822)</f>
        <v>42822</v>
      </c>
    </row>
    <row r="2969" spans="1:2" ht="13">
      <c r="A2969">
        <f ca="1">IFERROR(__xludf.DUMMYFUNCTION("""COMPUTED_VALUE"""),3199)</f>
        <v>3199</v>
      </c>
      <c r="B2969" s="3">
        <f ca="1">IFERROR(__xludf.DUMMYFUNCTION("""COMPUTED_VALUE"""),42822)</f>
        <v>42822</v>
      </c>
    </row>
    <row r="2970" spans="1:2" ht="13">
      <c r="A2970">
        <f ca="1">IFERROR(__xludf.DUMMYFUNCTION("""COMPUTED_VALUE"""),3200)</f>
        <v>3200</v>
      </c>
      <c r="B2970" s="3">
        <f ca="1">IFERROR(__xludf.DUMMYFUNCTION("""COMPUTED_VALUE"""),42822)</f>
        <v>42822</v>
      </c>
    </row>
    <row r="2971" spans="1:2" ht="13">
      <c r="A2971">
        <f ca="1">IFERROR(__xludf.DUMMYFUNCTION("""COMPUTED_VALUE"""),3201)</f>
        <v>3201</v>
      </c>
      <c r="B2971" s="3">
        <f ca="1">IFERROR(__xludf.DUMMYFUNCTION("""COMPUTED_VALUE"""),42822)</f>
        <v>42822</v>
      </c>
    </row>
    <row r="2972" spans="1:2" ht="13">
      <c r="A2972">
        <f ca="1">IFERROR(__xludf.DUMMYFUNCTION("""COMPUTED_VALUE"""),3202)</f>
        <v>3202</v>
      </c>
      <c r="B2972" s="3">
        <f ca="1">IFERROR(__xludf.DUMMYFUNCTION("""COMPUTED_VALUE"""),42822)</f>
        <v>42822</v>
      </c>
    </row>
    <row r="2973" spans="1:2" ht="13">
      <c r="A2973">
        <f ca="1">IFERROR(__xludf.DUMMYFUNCTION("""COMPUTED_VALUE"""),3203)</f>
        <v>3203</v>
      </c>
      <c r="B2973" s="3">
        <f ca="1">IFERROR(__xludf.DUMMYFUNCTION("""COMPUTED_VALUE"""),42822)</f>
        <v>42822</v>
      </c>
    </row>
    <row r="2974" spans="1:2" ht="13">
      <c r="A2974">
        <f ca="1">IFERROR(__xludf.DUMMYFUNCTION("""COMPUTED_VALUE"""),3204)</f>
        <v>3204</v>
      </c>
      <c r="B2974" s="3">
        <f ca="1">IFERROR(__xludf.DUMMYFUNCTION("""COMPUTED_VALUE"""),42822)</f>
        <v>42822</v>
      </c>
    </row>
    <row r="2975" spans="1:2" ht="13">
      <c r="A2975">
        <f ca="1">IFERROR(__xludf.DUMMYFUNCTION("""COMPUTED_VALUE"""),3205)</f>
        <v>3205</v>
      </c>
      <c r="B2975" s="3">
        <f ca="1">IFERROR(__xludf.DUMMYFUNCTION("""COMPUTED_VALUE"""),42822)</f>
        <v>42822</v>
      </c>
    </row>
    <row r="2976" spans="1:2" ht="13">
      <c r="A2976">
        <f ca="1">IFERROR(__xludf.DUMMYFUNCTION("""COMPUTED_VALUE"""),3206)</f>
        <v>3206</v>
      </c>
      <c r="B2976" s="3">
        <f ca="1">IFERROR(__xludf.DUMMYFUNCTION("""COMPUTED_VALUE"""),42822)</f>
        <v>42822</v>
      </c>
    </row>
    <row r="2977" spans="1:2" ht="13">
      <c r="A2977">
        <f ca="1">IFERROR(__xludf.DUMMYFUNCTION("""COMPUTED_VALUE"""),3207)</f>
        <v>3207</v>
      </c>
      <c r="B2977" s="3">
        <f ca="1">IFERROR(__xludf.DUMMYFUNCTION("""COMPUTED_VALUE"""),42822)</f>
        <v>42822</v>
      </c>
    </row>
    <row r="2978" spans="1:2" ht="13">
      <c r="A2978">
        <f ca="1">IFERROR(__xludf.DUMMYFUNCTION("""COMPUTED_VALUE"""),3208)</f>
        <v>3208</v>
      </c>
      <c r="B2978" s="3">
        <f ca="1">IFERROR(__xludf.DUMMYFUNCTION("""COMPUTED_VALUE"""),42822)</f>
        <v>42822</v>
      </c>
    </row>
    <row r="2979" spans="1:2" ht="13">
      <c r="A2979">
        <f ca="1">IFERROR(__xludf.DUMMYFUNCTION("""COMPUTED_VALUE"""),3209)</f>
        <v>3209</v>
      </c>
      <c r="B2979" s="3">
        <f ca="1">IFERROR(__xludf.DUMMYFUNCTION("""COMPUTED_VALUE"""),42822)</f>
        <v>42822</v>
      </c>
    </row>
    <row r="2980" spans="1:2" ht="13">
      <c r="A2980">
        <f ca="1">IFERROR(__xludf.DUMMYFUNCTION("""COMPUTED_VALUE"""),3210)</f>
        <v>3210</v>
      </c>
      <c r="B2980" s="3">
        <f ca="1">IFERROR(__xludf.DUMMYFUNCTION("""COMPUTED_VALUE"""),42822)</f>
        <v>42822</v>
      </c>
    </row>
    <row r="2981" spans="1:2" ht="13">
      <c r="A2981">
        <f ca="1">IFERROR(__xludf.DUMMYFUNCTION("""COMPUTED_VALUE"""),3211)</f>
        <v>3211</v>
      </c>
      <c r="B2981" s="3">
        <f ca="1">IFERROR(__xludf.DUMMYFUNCTION("""COMPUTED_VALUE"""),42822)</f>
        <v>42822</v>
      </c>
    </row>
    <row r="2982" spans="1:2" ht="13">
      <c r="A2982">
        <f ca="1">IFERROR(__xludf.DUMMYFUNCTION("""COMPUTED_VALUE"""),3212)</f>
        <v>3212</v>
      </c>
      <c r="B2982" s="3">
        <f ca="1">IFERROR(__xludf.DUMMYFUNCTION("""COMPUTED_VALUE"""),42822)</f>
        <v>42822</v>
      </c>
    </row>
    <row r="2983" spans="1:2" ht="13">
      <c r="A2983">
        <f ca="1">IFERROR(__xludf.DUMMYFUNCTION("""COMPUTED_VALUE"""),3213)</f>
        <v>3213</v>
      </c>
      <c r="B2983" s="3">
        <f ca="1">IFERROR(__xludf.DUMMYFUNCTION("""COMPUTED_VALUE"""),42822)</f>
        <v>42822</v>
      </c>
    </row>
    <row r="2984" spans="1:2" ht="13">
      <c r="A2984">
        <f ca="1">IFERROR(__xludf.DUMMYFUNCTION("""COMPUTED_VALUE"""),3214)</f>
        <v>3214</v>
      </c>
      <c r="B2984" s="3">
        <f ca="1">IFERROR(__xludf.DUMMYFUNCTION("""COMPUTED_VALUE"""),42822)</f>
        <v>42822</v>
      </c>
    </row>
    <row r="2985" spans="1:2" ht="13">
      <c r="A2985">
        <f ca="1">IFERROR(__xludf.DUMMYFUNCTION("""COMPUTED_VALUE"""),3215)</f>
        <v>3215</v>
      </c>
      <c r="B2985" s="3">
        <f ca="1">IFERROR(__xludf.DUMMYFUNCTION("""COMPUTED_VALUE"""),42822)</f>
        <v>42822</v>
      </c>
    </row>
    <row r="2986" spans="1:2" ht="13">
      <c r="A2986">
        <f ca="1">IFERROR(__xludf.DUMMYFUNCTION("""COMPUTED_VALUE"""),3216)</f>
        <v>3216</v>
      </c>
      <c r="B2986" s="3">
        <f ca="1">IFERROR(__xludf.DUMMYFUNCTION("""COMPUTED_VALUE"""),42822)</f>
        <v>42822</v>
      </c>
    </row>
    <row r="2987" spans="1:2" ht="13">
      <c r="A2987">
        <f ca="1">IFERROR(__xludf.DUMMYFUNCTION("""COMPUTED_VALUE"""),3217)</f>
        <v>3217</v>
      </c>
      <c r="B2987" s="3">
        <f ca="1">IFERROR(__xludf.DUMMYFUNCTION("""COMPUTED_VALUE"""),42822)</f>
        <v>42822</v>
      </c>
    </row>
    <row r="2988" spans="1:2" ht="13">
      <c r="A2988">
        <f ca="1">IFERROR(__xludf.DUMMYFUNCTION("""COMPUTED_VALUE"""),3218)</f>
        <v>3218</v>
      </c>
      <c r="B2988" s="3">
        <f ca="1">IFERROR(__xludf.DUMMYFUNCTION("""COMPUTED_VALUE"""),42822)</f>
        <v>42822</v>
      </c>
    </row>
    <row r="2989" spans="1:2" ht="13">
      <c r="A2989">
        <f ca="1">IFERROR(__xludf.DUMMYFUNCTION("""COMPUTED_VALUE"""),3219)</f>
        <v>3219</v>
      </c>
      <c r="B2989" s="3">
        <f ca="1">IFERROR(__xludf.DUMMYFUNCTION("""COMPUTED_VALUE"""),42822)</f>
        <v>42822</v>
      </c>
    </row>
    <row r="2990" spans="1:2" ht="13">
      <c r="A2990">
        <f ca="1">IFERROR(__xludf.DUMMYFUNCTION("""COMPUTED_VALUE"""),3220)</f>
        <v>3220</v>
      </c>
      <c r="B2990" s="3">
        <f ca="1">IFERROR(__xludf.DUMMYFUNCTION("""COMPUTED_VALUE"""),42822)</f>
        <v>42822</v>
      </c>
    </row>
    <row r="2991" spans="1:2" ht="13">
      <c r="A2991">
        <f ca="1">IFERROR(__xludf.DUMMYFUNCTION("""COMPUTED_VALUE"""),3221)</f>
        <v>3221</v>
      </c>
      <c r="B2991" s="3">
        <f ca="1">IFERROR(__xludf.DUMMYFUNCTION("""COMPUTED_VALUE"""),42822)</f>
        <v>42822</v>
      </c>
    </row>
    <row r="2992" spans="1:2" ht="13">
      <c r="A2992">
        <f ca="1">IFERROR(__xludf.DUMMYFUNCTION("""COMPUTED_VALUE"""),3222)</f>
        <v>3222</v>
      </c>
      <c r="B2992" s="3">
        <f ca="1">IFERROR(__xludf.DUMMYFUNCTION("""COMPUTED_VALUE"""),42822)</f>
        <v>42822</v>
      </c>
    </row>
    <row r="2993" spans="1:2" ht="13">
      <c r="A2993">
        <f ca="1">IFERROR(__xludf.DUMMYFUNCTION("""COMPUTED_VALUE"""),3223)</f>
        <v>3223</v>
      </c>
      <c r="B2993" s="3">
        <f ca="1">IFERROR(__xludf.DUMMYFUNCTION("""COMPUTED_VALUE"""),42822)</f>
        <v>42822</v>
      </c>
    </row>
    <row r="2994" spans="1:2" ht="13">
      <c r="A2994">
        <f ca="1">IFERROR(__xludf.DUMMYFUNCTION("""COMPUTED_VALUE"""),3224)</f>
        <v>3224</v>
      </c>
      <c r="B2994" s="3">
        <f ca="1">IFERROR(__xludf.DUMMYFUNCTION("""COMPUTED_VALUE"""),42822)</f>
        <v>42822</v>
      </c>
    </row>
    <row r="2995" spans="1:2" ht="13">
      <c r="A2995">
        <f ca="1">IFERROR(__xludf.DUMMYFUNCTION("""COMPUTED_VALUE"""),3225)</f>
        <v>3225</v>
      </c>
      <c r="B2995" s="3">
        <f ca="1">IFERROR(__xludf.DUMMYFUNCTION("""COMPUTED_VALUE"""),42822)</f>
        <v>42822</v>
      </c>
    </row>
    <row r="2996" spans="1:2" ht="13">
      <c r="A2996">
        <f ca="1">IFERROR(__xludf.DUMMYFUNCTION("""COMPUTED_VALUE"""),3226)</f>
        <v>3226</v>
      </c>
      <c r="B2996" s="3">
        <f ca="1">IFERROR(__xludf.DUMMYFUNCTION("""COMPUTED_VALUE"""),42822)</f>
        <v>42822</v>
      </c>
    </row>
    <row r="2997" spans="1:2" ht="13">
      <c r="A2997">
        <f ca="1">IFERROR(__xludf.DUMMYFUNCTION("""COMPUTED_VALUE"""),3227)</f>
        <v>3227</v>
      </c>
      <c r="B2997" s="3">
        <f ca="1">IFERROR(__xludf.DUMMYFUNCTION("""COMPUTED_VALUE"""),42822)</f>
        <v>42822</v>
      </c>
    </row>
    <row r="2998" spans="1:2" ht="13">
      <c r="A2998">
        <f ca="1">IFERROR(__xludf.DUMMYFUNCTION("""COMPUTED_VALUE"""),3228)</f>
        <v>3228</v>
      </c>
      <c r="B2998" s="3">
        <f ca="1">IFERROR(__xludf.DUMMYFUNCTION("""COMPUTED_VALUE"""),42822)</f>
        <v>42822</v>
      </c>
    </row>
    <row r="2999" spans="1:2" ht="13">
      <c r="A2999">
        <f ca="1">IFERROR(__xludf.DUMMYFUNCTION("""COMPUTED_VALUE"""),3229)</f>
        <v>3229</v>
      </c>
      <c r="B2999" s="3">
        <f ca="1">IFERROR(__xludf.DUMMYFUNCTION("""COMPUTED_VALUE"""),42822)</f>
        <v>42822</v>
      </c>
    </row>
    <row r="3000" spans="1:2" ht="13">
      <c r="A3000">
        <f ca="1">IFERROR(__xludf.DUMMYFUNCTION("""COMPUTED_VALUE"""),3230)</f>
        <v>3230</v>
      </c>
      <c r="B3000" s="3">
        <f ca="1">IFERROR(__xludf.DUMMYFUNCTION("""COMPUTED_VALUE"""),42822)</f>
        <v>42822</v>
      </c>
    </row>
    <row r="3001" spans="1:2" ht="13">
      <c r="A3001">
        <f ca="1">IFERROR(__xludf.DUMMYFUNCTION("""COMPUTED_VALUE"""),3231)</f>
        <v>3231</v>
      </c>
      <c r="B3001" s="3">
        <f ca="1">IFERROR(__xludf.DUMMYFUNCTION("""COMPUTED_VALUE"""),42822)</f>
        <v>42822</v>
      </c>
    </row>
    <row r="3002" spans="1:2" ht="13">
      <c r="A3002">
        <f ca="1">IFERROR(__xludf.DUMMYFUNCTION("""COMPUTED_VALUE"""),3232)</f>
        <v>3232</v>
      </c>
      <c r="B3002" s="3">
        <f ca="1">IFERROR(__xludf.DUMMYFUNCTION("""COMPUTED_VALUE"""),42822)</f>
        <v>42822</v>
      </c>
    </row>
    <row r="3003" spans="1:2" ht="13">
      <c r="A3003">
        <f ca="1">IFERROR(__xludf.DUMMYFUNCTION("""COMPUTED_VALUE"""),3233)</f>
        <v>3233</v>
      </c>
      <c r="B3003" s="3">
        <f ca="1">IFERROR(__xludf.DUMMYFUNCTION("""COMPUTED_VALUE"""),42822)</f>
        <v>42822</v>
      </c>
    </row>
    <row r="3004" spans="1:2" ht="13">
      <c r="A3004">
        <f ca="1">IFERROR(__xludf.DUMMYFUNCTION("""COMPUTED_VALUE"""),3234)</f>
        <v>3234</v>
      </c>
      <c r="B3004" s="3">
        <f ca="1">IFERROR(__xludf.DUMMYFUNCTION("""COMPUTED_VALUE"""),42822)</f>
        <v>42822</v>
      </c>
    </row>
    <row r="3005" spans="1:2" ht="13">
      <c r="A3005">
        <f ca="1">IFERROR(__xludf.DUMMYFUNCTION("""COMPUTED_VALUE"""),3235)</f>
        <v>3235</v>
      </c>
      <c r="B3005" s="3">
        <f ca="1">IFERROR(__xludf.DUMMYFUNCTION("""COMPUTED_VALUE"""),42822)</f>
        <v>42822</v>
      </c>
    </row>
    <row r="3006" spans="1:2" ht="13">
      <c r="A3006">
        <f ca="1">IFERROR(__xludf.DUMMYFUNCTION("""COMPUTED_VALUE"""),3236)</f>
        <v>3236</v>
      </c>
      <c r="B3006" s="3">
        <f ca="1">IFERROR(__xludf.DUMMYFUNCTION("""COMPUTED_VALUE"""),42822)</f>
        <v>42822</v>
      </c>
    </row>
    <row r="3007" spans="1:2" ht="13">
      <c r="A3007">
        <f ca="1">IFERROR(__xludf.DUMMYFUNCTION("""COMPUTED_VALUE"""),3237)</f>
        <v>3237</v>
      </c>
      <c r="B3007" s="3">
        <f ca="1">IFERROR(__xludf.DUMMYFUNCTION("""COMPUTED_VALUE"""),42822)</f>
        <v>42822</v>
      </c>
    </row>
    <row r="3008" spans="1:2" ht="13">
      <c r="A3008">
        <f ca="1">IFERROR(__xludf.DUMMYFUNCTION("""COMPUTED_VALUE"""),3238)</f>
        <v>3238</v>
      </c>
      <c r="B3008" s="3">
        <f ca="1">IFERROR(__xludf.DUMMYFUNCTION("""COMPUTED_VALUE"""),42822)</f>
        <v>42822</v>
      </c>
    </row>
    <row r="3009" spans="1:2" ht="13">
      <c r="A3009">
        <f ca="1">IFERROR(__xludf.DUMMYFUNCTION("""COMPUTED_VALUE"""),3239)</f>
        <v>3239</v>
      </c>
      <c r="B3009" s="3">
        <f ca="1">IFERROR(__xludf.DUMMYFUNCTION("""COMPUTED_VALUE"""),42822)</f>
        <v>42822</v>
      </c>
    </row>
    <row r="3010" spans="1:2" ht="13">
      <c r="A3010">
        <f ca="1">IFERROR(__xludf.DUMMYFUNCTION("""COMPUTED_VALUE"""),3240)</f>
        <v>3240</v>
      </c>
      <c r="B3010" s="3">
        <f ca="1">IFERROR(__xludf.DUMMYFUNCTION("""COMPUTED_VALUE"""),42822)</f>
        <v>42822</v>
      </c>
    </row>
    <row r="3011" spans="1:2" ht="13">
      <c r="A3011">
        <f ca="1">IFERROR(__xludf.DUMMYFUNCTION("""COMPUTED_VALUE"""),3241)</f>
        <v>3241</v>
      </c>
      <c r="B3011" s="3">
        <f ca="1">IFERROR(__xludf.DUMMYFUNCTION("""COMPUTED_VALUE"""),42822)</f>
        <v>42822</v>
      </c>
    </row>
    <row r="3012" spans="1:2" ht="13">
      <c r="A3012">
        <f ca="1">IFERROR(__xludf.DUMMYFUNCTION("""COMPUTED_VALUE"""),3242)</f>
        <v>3242</v>
      </c>
      <c r="B3012" s="3">
        <f ca="1">IFERROR(__xludf.DUMMYFUNCTION("""COMPUTED_VALUE"""),42822)</f>
        <v>42822</v>
      </c>
    </row>
    <row r="3013" spans="1:2" ht="13">
      <c r="A3013">
        <f ca="1">IFERROR(__xludf.DUMMYFUNCTION("""COMPUTED_VALUE"""),3243)</f>
        <v>3243</v>
      </c>
      <c r="B3013" s="3">
        <f ca="1">IFERROR(__xludf.DUMMYFUNCTION("""COMPUTED_VALUE"""),42822)</f>
        <v>42822</v>
      </c>
    </row>
    <row r="3014" spans="1:2" ht="13">
      <c r="A3014">
        <f ca="1">IFERROR(__xludf.DUMMYFUNCTION("""COMPUTED_VALUE"""),3244)</f>
        <v>3244</v>
      </c>
      <c r="B3014" s="3">
        <f ca="1">IFERROR(__xludf.DUMMYFUNCTION("""COMPUTED_VALUE"""),42822)</f>
        <v>42822</v>
      </c>
    </row>
    <row r="3015" spans="1:2" ht="13">
      <c r="A3015">
        <f ca="1">IFERROR(__xludf.DUMMYFUNCTION("""COMPUTED_VALUE"""),3245)</f>
        <v>3245</v>
      </c>
      <c r="B3015" s="3">
        <f ca="1">IFERROR(__xludf.DUMMYFUNCTION("""COMPUTED_VALUE"""),42822)</f>
        <v>42822</v>
      </c>
    </row>
    <row r="3016" spans="1:2" ht="13">
      <c r="A3016">
        <f ca="1">IFERROR(__xludf.DUMMYFUNCTION("""COMPUTED_VALUE"""),3246)</f>
        <v>3246</v>
      </c>
      <c r="B3016" s="3">
        <f ca="1">IFERROR(__xludf.DUMMYFUNCTION("""COMPUTED_VALUE"""),42822)</f>
        <v>42822</v>
      </c>
    </row>
    <row r="3017" spans="1:2" ht="13">
      <c r="A3017">
        <f ca="1">IFERROR(__xludf.DUMMYFUNCTION("""COMPUTED_VALUE"""),3247)</f>
        <v>3247</v>
      </c>
      <c r="B3017" s="3">
        <f ca="1">IFERROR(__xludf.DUMMYFUNCTION("""COMPUTED_VALUE"""),42822)</f>
        <v>42822</v>
      </c>
    </row>
    <row r="3018" spans="1:2" ht="13">
      <c r="A3018">
        <f ca="1">IFERROR(__xludf.DUMMYFUNCTION("""COMPUTED_VALUE"""),3248)</f>
        <v>3248</v>
      </c>
      <c r="B3018" s="3">
        <f ca="1">IFERROR(__xludf.DUMMYFUNCTION("""COMPUTED_VALUE"""),42822)</f>
        <v>42822</v>
      </c>
    </row>
    <row r="3019" spans="1:2" ht="13">
      <c r="A3019">
        <f ca="1">IFERROR(__xludf.DUMMYFUNCTION("""COMPUTED_VALUE"""),3249)</f>
        <v>3249</v>
      </c>
      <c r="B3019" s="3">
        <f ca="1">IFERROR(__xludf.DUMMYFUNCTION("""COMPUTED_VALUE"""),42822)</f>
        <v>42822</v>
      </c>
    </row>
    <row r="3020" spans="1:2" ht="13">
      <c r="A3020">
        <f ca="1">IFERROR(__xludf.DUMMYFUNCTION("""COMPUTED_VALUE"""),3250)</f>
        <v>3250</v>
      </c>
      <c r="B3020" s="3">
        <f ca="1">IFERROR(__xludf.DUMMYFUNCTION("""COMPUTED_VALUE"""),42822)</f>
        <v>42822</v>
      </c>
    </row>
    <row r="3021" spans="1:2" ht="13">
      <c r="A3021">
        <f ca="1">IFERROR(__xludf.DUMMYFUNCTION("""COMPUTED_VALUE"""),3251)</f>
        <v>3251</v>
      </c>
      <c r="B3021" s="3">
        <f ca="1">IFERROR(__xludf.DUMMYFUNCTION("""COMPUTED_VALUE"""),42822)</f>
        <v>42822</v>
      </c>
    </row>
    <row r="3022" spans="1:2" ht="13">
      <c r="A3022">
        <f ca="1">IFERROR(__xludf.DUMMYFUNCTION("""COMPUTED_VALUE"""),3252)</f>
        <v>3252</v>
      </c>
      <c r="B3022" s="3">
        <f ca="1">IFERROR(__xludf.DUMMYFUNCTION("""COMPUTED_VALUE"""),42822)</f>
        <v>42822</v>
      </c>
    </row>
    <row r="3023" spans="1:2" ht="13">
      <c r="A3023">
        <f ca="1">IFERROR(__xludf.DUMMYFUNCTION("""COMPUTED_VALUE"""),3253)</f>
        <v>3253</v>
      </c>
      <c r="B3023" s="3">
        <f ca="1">IFERROR(__xludf.DUMMYFUNCTION("""COMPUTED_VALUE"""),42822)</f>
        <v>42822</v>
      </c>
    </row>
    <row r="3024" spans="1:2" ht="13">
      <c r="A3024">
        <f ca="1">IFERROR(__xludf.DUMMYFUNCTION("""COMPUTED_VALUE"""),3254)</f>
        <v>3254</v>
      </c>
      <c r="B3024" s="3">
        <f ca="1">IFERROR(__xludf.DUMMYFUNCTION("""COMPUTED_VALUE"""),42822)</f>
        <v>42822</v>
      </c>
    </row>
    <row r="3025" spans="1:2" ht="13">
      <c r="A3025">
        <f ca="1">IFERROR(__xludf.DUMMYFUNCTION("""COMPUTED_VALUE"""),3255)</f>
        <v>3255</v>
      </c>
      <c r="B3025" s="3">
        <f ca="1">IFERROR(__xludf.DUMMYFUNCTION("""COMPUTED_VALUE"""),42822)</f>
        <v>42822</v>
      </c>
    </row>
    <row r="3026" spans="1:2" ht="13">
      <c r="A3026">
        <f ca="1">IFERROR(__xludf.DUMMYFUNCTION("""COMPUTED_VALUE"""),3256)</f>
        <v>3256</v>
      </c>
      <c r="B3026" s="3">
        <f ca="1">IFERROR(__xludf.DUMMYFUNCTION("""COMPUTED_VALUE"""),42822)</f>
        <v>42822</v>
      </c>
    </row>
    <row r="3027" spans="1:2" ht="13">
      <c r="A3027">
        <f ca="1">IFERROR(__xludf.DUMMYFUNCTION("""COMPUTED_VALUE"""),3257)</f>
        <v>3257</v>
      </c>
      <c r="B3027" s="3">
        <f ca="1">IFERROR(__xludf.DUMMYFUNCTION("""COMPUTED_VALUE"""),42822)</f>
        <v>42822</v>
      </c>
    </row>
    <row r="3028" spans="1:2" ht="13">
      <c r="A3028">
        <f ca="1">IFERROR(__xludf.DUMMYFUNCTION("""COMPUTED_VALUE"""),3258)</f>
        <v>3258</v>
      </c>
      <c r="B3028" s="3">
        <f ca="1">IFERROR(__xludf.DUMMYFUNCTION("""COMPUTED_VALUE"""),42822)</f>
        <v>42822</v>
      </c>
    </row>
    <row r="3029" spans="1:2" ht="13">
      <c r="A3029">
        <f ca="1">IFERROR(__xludf.DUMMYFUNCTION("""COMPUTED_VALUE"""),3259)</f>
        <v>3259</v>
      </c>
      <c r="B3029" s="3">
        <f ca="1">IFERROR(__xludf.DUMMYFUNCTION("""COMPUTED_VALUE"""),42822)</f>
        <v>42822</v>
      </c>
    </row>
    <row r="3030" spans="1:2" ht="13">
      <c r="A3030">
        <f ca="1">IFERROR(__xludf.DUMMYFUNCTION("""COMPUTED_VALUE"""),3260)</f>
        <v>3260</v>
      </c>
      <c r="B3030" s="3">
        <f ca="1">IFERROR(__xludf.DUMMYFUNCTION("""COMPUTED_VALUE"""),42822)</f>
        <v>42822</v>
      </c>
    </row>
    <row r="3031" spans="1:2" ht="13">
      <c r="A3031">
        <f ca="1">IFERROR(__xludf.DUMMYFUNCTION("""COMPUTED_VALUE"""),3261)</f>
        <v>3261</v>
      </c>
      <c r="B3031" s="3">
        <f ca="1">IFERROR(__xludf.DUMMYFUNCTION("""COMPUTED_VALUE"""),42822)</f>
        <v>42822</v>
      </c>
    </row>
    <row r="3032" spans="1:2" ht="13">
      <c r="A3032">
        <f ca="1">IFERROR(__xludf.DUMMYFUNCTION("""COMPUTED_VALUE"""),3262)</f>
        <v>3262</v>
      </c>
      <c r="B3032" s="3">
        <f ca="1">IFERROR(__xludf.DUMMYFUNCTION("""COMPUTED_VALUE"""),42822)</f>
        <v>42822</v>
      </c>
    </row>
    <row r="3033" spans="1:2" ht="13">
      <c r="A3033">
        <f ca="1">IFERROR(__xludf.DUMMYFUNCTION("""COMPUTED_VALUE"""),3263)</f>
        <v>3263</v>
      </c>
      <c r="B3033" s="3">
        <f ca="1">IFERROR(__xludf.DUMMYFUNCTION("""COMPUTED_VALUE"""),42822)</f>
        <v>42822</v>
      </c>
    </row>
    <row r="3034" spans="1:2" ht="13">
      <c r="A3034">
        <f ca="1">IFERROR(__xludf.DUMMYFUNCTION("""COMPUTED_VALUE"""),3264)</f>
        <v>3264</v>
      </c>
      <c r="B3034" s="3">
        <f ca="1">IFERROR(__xludf.DUMMYFUNCTION("""COMPUTED_VALUE"""),42822)</f>
        <v>42822</v>
      </c>
    </row>
    <row r="3035" spans="1:2" ht="13">
      <c r="A3035">
        <f ca="1">IFERROR(__xludf.DUMMYFUNCTION("""COMPUTED_VALUE"""),3265)</f>
        <v>3265</v>
      </c>
      <c r="B3035" s="3">
        <f ca="1">IFERROR(__xludf.DUMMYFUNCTION("""COMPUTED_VALUE"""),42822)</f>
        <v>42822</v>
      </c>
    </row>
    <row r="3036" spans="1:2" ht="13">
      <c r="A3036">
        <f ca="1">IFERROR(__xludf.DUMMYFUNCTION("""COMPUTED_VALUE"""),3266)</f>
        <v>3266</v>
      </c>
      <c r="B3036" s="3">
        <f ca="1">IFERROR(__xludf.DUMMYFUNCTION("""COMPUTED_VALUE"""),42822)</f>
        <v>42822</v>
      </c>
    </row>
    <row r="3037" spans="1:2" ht="13">
      <c r="A3037">
        <f ca="1">IFERROR(__xludf.DUMMYFUNCTION("""COMPUTED_VALUE"""),3267)</f>
        <v>3267</v>
      </c>
      <c r="B3037" s="3">
        <f ca="1">IFERROR(__xludf.DUMMYFUNCTION("""COMPUTED_VALUE"""),42822)</f>
        <v>42822</v>
      </c>
    </row>
    <row r="3038" spans="1:2" ht="13">
      <c r="A3038">
        <f ca="1">IFERROR(__xludf.DUMMYFUNCTION("""COMPUTED_VALUE"""),3268)</f>
        <v>3268</v>
      </c>
      <c r="B3038" s="3">
        <f ca="1">IFERROR(__xludf.DUMMYFUNCTION("""COMPUTED_VALUE"""),42822)</f>
        <v>42822</v>
      </c>
    </row>
    <row r="3039" spans="1:2" ht="13">
      <c r="A3039">
        <f ca="1">IFERROR(__xludf.DUMMYFUNCTION("""COMPUTED_VALUE"""),3269)</f>
        <v>3269</v>
      </c>
      <c r="B3039" s="3">
        <f ca="1">IFERROR(__xludf.DUMMYFUNCTION("""COMPUTED_VALUE"""),42822)</f>
        <v>42822</v>
      </c>
    </row>
    <row r="3040" spans="1:2" ht="13">
      <c r="A3040">
        <f ca="1">IFERROR(__xludf.DUMMYFUNCTION("""COMPUTED_VALUE"""),3270)</f>
        <v>3270</v>
      </c>
      <c r="B3040" s="3">
        <f ca="1">IFERROR(__xludf.DUMMYFUNCTION("""COMPUTED_VALUE"""),42822)</f>
        <v>42822</v>
      </c>
    </row>
    <row r="3041" spans="1:2" ht="13">
      <c r="A3041">
        <f ca="1">IFERROR(__xludf.DUMMYFUNCTION("""COMPUTED_VALUE"""),3271)</f>
        <v>3271</v>
      </c>
      <c r="B3041" s="3">
        <f ca="1">IFERROR(__xludf.DUMMYFUNCTION("""COMPUTED_VALUE"""),42822)</f>
        <v>42822</v>
      </c>
    </row>
    <row r="3042" spans="1:2" ht="13">
      <c r="A3042">
        <f ca="1">IFERROR(__xludf.DUMMYFUNCTION("""COMPUTED_VALUE"""),3272)</f>
        <v>3272</v>
      </c>
      <c r="B3042" s="3">
        <f ca="1">IFERROR(__xludf.DUMMYFUNCTION("""COMPUTED_VALUE"""),42822)</f>
        <v>42822</v>
      </c>
    </row>
    <row r="3043" spans="1:2" ht="13">
      <c r="A3043">
        <f ca="1">IFERROR(__xludf.DUMMYFUNCTION("""COMPUTED_VALUE"""),3273)</f>
        <v>3273</v>
      </c>
      <c r="B3043" s="3">
        <f ca="1">IFERROR(__xludf.DUMMYFUNCTION("""COMPUTED_VALUE"""),42822)</f>
        <v>42822</v>
      </c>
    </row>
    <row r="3044" spans="1:2" ht="13">
      <c r="A3044">
        <f ca="1">IFERROR(__xludf.DUMMYFUNCTION("""COMPUTED_VALUE"""),3274)</f>
        <v>3274</v>
      </c>
      <c r="B3044" s="3">
        <f ca="1">IFERROR(__xludf.DUMMYFUNCTION("""COMPUTED_VALUE"""),42822)</f>
        <v>42822</v>
      </c>
    </row>
    <row r="3045" spans="1:2" ht="13">
      <c r="A3045">
        <f ca="1">IFERROR(__xludf.DUMMYFUNCTION("""COMPUTED_VALUE"""),3275)</f>
        <v>3275</v>
      </c>
      <c r="B3045" s="3">
        <f ca="1">IFERROR(__xludf.DUMMYFUNCTION("""COMPUTED_VALUE"""),42822)</f>
        <v>42822</v>
      </c>
    </row>
    <row r="3046" spans="1:2" ht="13">
      <c r="A3046">
        <f ca="1">IFERROR(__xludf.DUMMYFUNCTION("""COMPUTED_VALUE"""),3276)</f>
        <v>3276</v>
      </c>
      <c r="B3046" s="3">
        <f ca="1">IFERROR(__xludf.DUMMYFUNCTION("""COMPUTED_VALUE"""),42822)</f>
        <v>42822</v>
      </c>
    </row>
    <row r="3047" spans="1:2" ht="13">
      <c r="A3047">
        <f ca="1">IFERROR(__xludf.DUMMYFUNCTION("""COMPUTED_VALUE"""),3277)</f>
        <v>3277</v>
      </c>
      <c r="B3047" s="3">
        <f ca="1">IFERROR(__xludf.DUMMYFUNCTION("""COMPUTED_VALUE"""),42822)</f>
        <v>42822</v>
      </c>
    </row>
    <row r="3048" spans="1:2" ht="13">
      <c r="A3048">
        <f ca="1">IFERROR(__xludf.DUMMYFUNCTION("""COMPUTED_VALUE"""),3278)</f>
        <v>3278</v>
      </c>
      <c r="B3048" s="3">
        <f ca="1">IFERROR(__xludf.DUMMYFUNCTION("""COMPUTED_VALUE"""),42822)</f>
        <v>42822</v>
      </c>
    </row>
    <row r="3049" spans="1:2" ht="13">
      <c r="A3049">
        <f ca="1">IFERROR(__xludf.DUMMYFUNCTION("""COMPUTED_VALUE"""),3279)</f>
        <v>3279</v>
      </c>
      <c r="B3049" s="3">
        <f ca="1">IFERROR(__xludf.DUMMYFUNCTION("""COMPUTED_VALUE"""),42822)</f>
        <v>42822</v>
      </c>
    </row>
    <row r="3050" spans="1:2" ht="13">
      <c r="A3050">
        <f ca="1">IFERROR(__xludf.DUMMYFUNCTION("""COMPUTED_VALUE"""),3280)</f>
        <v>3280</v>
      </c>
      <c r="B3050" s="3">
        <f ca="1">IFERROR(__xludf.DUMMYFUNCTION("""COMPUTED_VALUE"""),42822)</f>
        <v>42822</v>
      </c>
    </row>
    <row r="3051" spans="1:2" ht="13">
      <c r="A3051">
        <f ca="1">IFERROR(__xludf.DUMMYFUNCTION("""COMPUTED_VALUE"""),3281)</f>
        <v>3281</v>
      </c>
      <c r="B3051" s="3">
        <f ca="1">IFERROR(__xludf.DUMMYFUNCTION("""COMPUTED_VALUE"""),42822)</f>
        <v>42822</v>
      </c>
    </row>
    <row r="3052" spans="1:2" ht="13">
      <c r="A3052">
        <f ca="1">IFERROR(__xludf.DUMMYFUNCTION("""COMPUTED_VALUE"""),3282)</f>
        <v>3282</v>
      </c>
      <c r="B3052" s="3">
        <f ca="1">IFERROR(__xludf.DUMMYFUNCTION("""COMPUTED_VALUE"""),42822)</f>
        <v>42822</v>
      </c>
    </row>
    <row r="3053" spans="1:2" ht="13">
      <c r="A3053">
        <f ca="1">IFERROR(__xludf.DUMMYFUNCTION("""COMPUTED_VALUE"""),3283)</f>
        <v>3283</v>
      </c>
      <c r="B3053" s="3">
        <f ca="1">IFERROR(__xludf.DUMMYFUNCTION("""COMPUTED_VALUE"""),42822)</f>
        <v>42822</v>
      </c>
    </row>
    <row r="3054" spans="1:2" ht="13">
      <c r="A3054">
        <f ca="1">IFERROR(__xludf.DUMMYFUNCTION("""COMPUTED_VALUE"""),3284)</f>
        <v>3284</v>
      </c>
      <c r="B3054" s="3">
        <f ca="1">IFERROR(__xludf.DUMMYFUNCTION("""COMPUTED_VALUE"""),42822)</f>
        <v>42822</v>
      </c>
    </row>
    <row r="3055" spans="1:2" ht="13">
      <c r="A3055">
        <f ca="1">IFERROR(__xludf.DUMMYFUNCTION("""COMPUTED_VALUE"""),3285)</f>
        <v>3285</v>
      </c>
      <c r="B3055" s="3">
        <f ca="1">IFERROR(__xludf.DUMMYFUNCTION("""COMPUTED_VALUE"""),42822)</f>
        <v>42822</v>
      </c>
    </row>
    <row r="3056" spans="1:2" ht="13">
      <c r="A3056">
        <f ca="1">IFERROR(__xludf.DUMMYFUNCTION("""COMPUTED_VALUE"""),3286)</f>
        <v>3286</v>
      </c>
      <c r="B3056" s="3">
        <f ca="1">IFERROR(__xludf.DUMMYFUNCTION("""COMPUTED_VALUE"""),42822)</f>
        <v>42822</v>
      </c>
    </row>
    <row r="3057" spans="1:2" ht="13">
      <c r="A3057">
        <f ca="1">IFERROR(__xludf.DUMMYFUNCTION("""COMPUTED_VALUE"""),3287)</f>
        <v>3287</v>
      </c>
      <c r="B3057" s="3">
        <f ca="1">IFERROR(__xludf.DUMMYFUNCTION("""COMPUTED_VALUE"""),42822)</f>
        <v>42822</v>
      </c>
    </row>
    <row r="3058" spans="1:2" ht="13">
      <c r="A3058">
        <f ca="1">IFERROR(__xludf.DUMMYFUNCTION("""COMPUTED_VALUE"""),3288)</f>
        <v>3288</v>
      </c>
      <c r="B3058" s="3">
        <f ca="1">IFERROR(__xludf.DUMMYFUNCTION("""COMPUTED_VALUE"""),42822)</f>
        <v>42822</v>
      </c>
    </row>
    <row r="3059" spans="1:2" ht="13">
      <c r="A3059">
        <f ca="1">IFERROR(__xludf.DUMMYFUNCTION("""COMPUTED_VALUE"""),3289)</f>
        <v>3289</v>
      </c>
      <c r="B3059" s="3">
        <f ca="1">IFERROR(__xludf.DUMMYFUNCTION("""COMPUTED_VALUE"""),42822)</f>
        <v>42822</v>
      </c>
    </row>
    <row r="3060" spans="1:2" ht="13">
      <c r="A3060">
        <f ca="1">IFERROR(__xludf.DUMMYFUNCTION("""COMPUTED_VALUE"""),3290)</f>
        <v>3290</v>
      </c>
      <c r="B3060" s="3">
        <f ca="1">IFERROR(__xludf.DUMMYFUNCTION("""COMPUTED_VALUE"""),42822)</f>
        <v>42822</v>
      </c>
    </row>
    <row r="3061" spans="1:2" ht="13">
      <c r="A3061">
        <f ca="1">IFERROR(__xludf.DUMMYFUNCTION("""COMPUTED_VALUE"""),3291)</f>
        <v>3291</v>
      </c>
      <c r="B3061" s="3">
        <f ca="1">IFERROR(__xludf.DUMMYFUNCTION("""COMPUTED_VALUE"""),42822)</f>
        <v>42822</v>
      </c>
    </row>
    <row r="3062" spans="1:2" ht="13">
      <c r="A3062">
        <f ca="1">IFERROR(__xludf.DUMMYFUNCTION("""COMPUTED_VALUE"""),3292)</f>
        <v>3292</v>
      </c>
      <c r="B3062" s="3">
        <f ca="1">IFERROR(__xludf.DUMMYFUNCTION("""COMPUTED_VALUE"""),42822)</f>
        <v>42822</v>
      </c>
    </row>
    <row r="3063" spans="1:2" ht="13">
      <c r="A3063">
        <f ca="1">IFERROR(__xludf.DUMMYFUNCTION("""COMPUTED_VALUE"""),3293)</f>
        <v>3293</v>
      </c>
      <c r="B3063" s="3">
        <f ca="1">IFERROR(__xludf.DUMMYFUNCTION("""COMPUTED_VALUE"""),42822)</f>
        <v>42822</v>
      </c>
    </row>
    <row r="3064" spans="1:2" ht="13">
      <c r="A3064">
        <f ca="1">IFERROR(__xludf.DUMMYFUNCTION("""COMPUTED_VALUE"""),3294)</f>
        <v>3294</v>
      </c>
      <c r="B3064" s="3">
        <f ca="1">IFERROR(__xludf.DUMMYFUNCTION("""COMPUTED_VALUE"""),42822)</f>
        <v>42822</v>
      </c>
    </row>
    <row r="3065" spans="1:2" ht="13">
      <c r="A3065">
        <f ca="1">IFERROR(__xludf.DUMMYFUNCTION("""COMPUTED_VALUE"""),3295)</f>
        <v>3295</v>
      </c>
      <c r="B3065" s="3">
        <f ca="1">IFERROR(__xludf.DUMMYFUNCTION("""COMPUTED_VALUE"""),42822)</f>
        <v>42822</v>
      </c>
    </row>
    <row r="3066" spans="1:2" ht="13">
      <c r="A3066">
        <f ca="1">IFERROR(__xludf.DUMMYFUNCTION("""COMPUTED_VALUE"""),3296)</f>
        <v>3296</v>
      </c>
      <c r="B3066" s="3">
        <f ca="1">IFERROR(__xludf.DUMMYFUNCTION("""COMPUTED_VALUE"""),42822)</f>
        <v>42822</v>
      </c>
    </row>
    <row r="3067" spans="1:2" ht="13">
      <c r="A3067">
        <f ca="1">IFERROR(__xludf.DUMMYFUNCTION("""COMPUTED_VALUE"""),3297)</f>
        <v>3297</v>
      </c>
      <c r="B3067" s="3">
        <f ca="1">IFERROR(__xludf.DUMMYFUNCTION("""COMPUTED_VALUE"""),42822)</f>
        <v>42822</v>
      </c>
    </row>
    <row r="3068" spans="1:2" ht="13">
      <c r="A3068">
        <f ca="1">IFERROR(__xludf.DUMMYFUNCTION("""COMPUTED_VALUE"""),3298)</f>
        <v>3298</v>
      </c>
      <c r="B3068" s="3">
        <f ca="1">IFERROR(__xludf.DUMMYFUNCTION("""COMPUTED_VALUE"""),42822)</f>
        <v>42822</v>
      </c>
    </row>
    <row r="3069" spans="1:2" ht="13">
      <c r="A3069">
        <f ca="1">IFERROR(__xludf.DUMMYFUNCTION("""COMPUTED_VALUE"""),3299)</f>
        <v>3299</v>
      </c>
      <c r="B3069" s="3">
        <f ca="1">IFERROR(__xludf.DUMMYFUNCTION("""COMPUTED_VALUE"""),42822)</f>
        <v>42822</v>
      </c>
    </row>
    <row r="3070" spans="1:2" ht="13">
      <c r="A3070">
        <f ca="1">IFERROR(__xludf.DUMMYFUNCTION("""COMPUTED_VALUE"""),3300)</f>
        <v>3300</v>
      </c>
      <c r="B3070" s="3">
        <f ca="1">IFERROR(__xludf.DUMMYFUNCTION("""COMPUTED_VALUE"""),42822)</f>
        <v>42822</v>
      </c>
    </row>
    <row r="3071" spans="1:2" ht="13">
      <c r="A3071">
        <f ca="1">IFERROR(__xludf.DUMMYFUNCTION("""COMPUTED_VALUE"""),3301)</f>
        <v>3301</v>
      </c>
      <c r="B3071" s="3">
        <f ca="1">IFERROR(__xludf.DUMMYFUNCTION("""COMPUTED_VALUE"""),42822)</f>
        <v>42822</v>
      </c>
    </row>
    <row r="3072" spans="1:2" ht="13">
      <c r="A3072">
        <f ca="1">IFERROR(__xludf.DUMMYFUNCTION("""COMPUTED_VALUE"""),3302)</f>
        <v>3302</v>
      </c>
      <c r="B3072" s="3">
        <f ca="1">IFERROR(__xludf.DUMMYFUNCTION("""COMPUTED_VALUE"""),42822)</f>
        <v>42822</v>
      </c>
    </row>
    <row r="3073" spans="1:2" ht="13">
      <c r="A3073">
        <f ca="1">IFERROR(__xludf.DUMMYFUNCTION("""COMPUTED_VALUE"""),3303)</f>
        <v>3303</v>
      </c>
      <c r="B3073" s="3">
        <f ca="1">IFERROR(__xludf.DUMMYFUNCTION("""COMPUTED_VALUE"""),42822)</f>
        <v>42822</v>
      </c>
    </row>
    <row r="3074" spans="1:2" ht="13">
      <c r="A3074">
        <f ca="1">IFERROR(__xludf.DUMMYFUNCTION("""COMPUTED_VALUE"""),3304)</f>
        <v>3304</v>
      </c>
      <c r="B3074" s="3">
        <f ca="1">IFERROR(__xludf.DUMMYFUNCTION("""COMPUTED_VALUE"""),42822)</f>
        <v>42822</v>
      </c>
    </row>
    <row r="3075" spans="1:2" ht="13">
      <c r="A3075">
        <f ca="1">IFERROR(__xludf.DUMMYFUNCTION("""COMPUTED_VALUE"""),3305)</f>
        <v>3305</v>
      </c>
      <c r="B3075" s="3">
        <f ca="1">IFERROR(__xludf.DUMMYFUNCTION("""COMPUTED_VALUE"""),42822)</f>
        <v>42822</v>
      </c>
    </row>
    <row r="3076" spans="1:2" ht="13">
      <c r="A3076">
        <f ca="1">IFERROR(__xludf.DUMMYFUNCTION("""COMPUTED_VALUE"""),3306)</f>
        <v>3306</v>
      </c>
      <c r="B3076" s="3">
        <f ca="1">IFERROR(__xludf.DUMMYFUNCTION("""COMPUTED_VALUE"""),42822)</f>
        <v>42822</v>
      </c>
    </row>
    <row r="3077" spans="1:2" ht="13">
      <c r="A3077">
        <f ca="1">IFERROR(__xludf.DUMMYFUNCTION("""COMPUTED_VALUE"""),3307)</f>
        <v>3307</v>
      </c>
      <c r="B3077" s="3">
        <f ca="1">IFERROR(__xludf.DUMMYFUNCTION("""COMPUTED_VALUE"""),42822)</f>
        <v>42822</v>
      </c>
    </row>
    <row r="3078" spans="1:2" ht="13">
      <c r="A3078">
        <f ca="1">IFERROR(__xludf.DUMMYFUNCTION("""COMPUTED_VALUE"""),3308)</f>
        <v>3308</v>
      </c>
      <c r="B3078" s="3">
        <f ca="1">IFERROR(__xludf.DUMMYFUNCTION("""COMPUTED_VALUE"""),42822)</f>
        <v>42822</v>
      </c>
    </row>
    <row r="3079" spans="1:2" ht="13">
      <c r="A3079">
        <f ca="1">IFERROR(__xludf.DUMMYFUNCTION("""COMPUTED_VALUE"""),3309)</f>
        <v>3309</v>
      </c>
      <c r="B3079" s="3">
        <f ca="1">IFERROR(__xludf.DUMMYFUNCTION("""COMPUTED_VALUE"""),42822)</f>
        <v>42822</v>
      </c>
    </row>
    <row r="3080" spans="1:2" ht="13">
      <c r="A3080">
        <f ca="1">IFERROR(__xludf.DUMMYFUNCTION("""COMPUTED_VALUE"""),3310)</f>
        <v>3310</v>
      </c>
      <c r="B3080" s="3">
        <f ca="1">IFERROR(__xludf.DUMMYFUNCTION("""COMPUTED_VALUE"""),42822)</f>
        <v>42822</v>
      </c>
    </row>
    <row r="3081" spans="1:2" ht="13">
      <c r="A3081">
        <f ca="1">IFERROR(__xludf.DUMMYFUNCTION("""COMPUTED_VALUE"""),3311)</f>
        <v>3311</v>
      </c>
      <c r="B3081" s="3">
        <f ca="1">IFERROR(__xludf.DUMMYFUNCTION("""COMPUTED_VALUE"""),42822)</f>
        <v>42822</v>
      </c>
    </row>
    <row r="3082" spans="1:2" ht="13">
      <c r="A3082">
        <f ca="1">IFERROR(__xludf.DUMMYFUNCTION("""COMPUTED_VALUE"""),3312)</f>
        <v>3312</v>
      </c>
      <c r="B3082" s="3">
        <f ca="1">IFERROR(__xludf.DUMMYFUNCTION("""COMPUTED_VALUE"""),42822)</f>
        <v>42822</v>
      </c>
    </row>
    <row r="3083" spans="1:2" ht="13">
      <c r="A3083">
        <f ca="1">IFERROR(__xludf.DUMMYFUNCTION("""COMPUTED_VALUE"""),3313)</f>
        <v>3313</v>
      </c>
      <c r="B3083" s="3">
        <f ca="1">IFERROR(__xludf.DUMMYFUNCTION("""COMPUTED_VALUE"""),42822)</f>
        <v>42822</v>
      </c>
    </row>
    <row r="3084" spans="1:2" ht="13">
      <c r="A3084">
        <f ca="1">IFERROR(__xludf.DUMMYFUNCTION("""COMPUTED_VALUE"""),3314)</f>
        <v>3314</v>
      </c>
      <c r="B3084" s="3">
        <f ca="1">IFERROR(__xludf.DUMMYFUNCTION("""COMPUTED_VALUE"""),42822)</f>
        <v>42822</v>
      </c>
    </row>
    <row r="3085" spans="1:2" ht="13">
      <c r="A3085">
        <f ca="1">IFERROR(__xludf.DUMMYFUNCTION("""COMPUTED_VALUE"""),3315)</f>
        <v>3315</v>
      </c>
      <c r="B3085" s="3">
        <f ca="1">IFERROR(__xludf.DUMMYFUNCTION("""COMPUTED_VALUE"""),42822)</f>
        <v>42822</v>
      </c>
    </row>
    <row r="3086" spans="1:2" ht="13">
      <c r="A3086">
        <f ca="1">IFERROR(__xludf.DUMMYFUNCTION("""COMPUTED_VALUE"""),3316)</f>
        <v>3316</v>
      </c>
      <c r="B3086" s="3">
        <f ca="1">IFERROR(__xludf.DUMMYFUNCTION("""COMPUTED_VALUE"""),42822)</f>
        <v>42822</v>
      </c>
    </row>
    <row r="3087" spans="1:2" ht="13">
      <c r="A3087">
        <f ca="1">IFERROR(__xludf.DUMMYFUNCTION("""COMPUTED_VALUE"""),3317)</f>
        <v>3317</v>
      </c>
      <c r="B3087" s="3">
        <f ca="1">IFERROR(__xludf.DUMMYFUNCTION("""COMPUTED_VALUE"""),42822)</f>
        <v>42822</v>
      </c>
    </row>
    <row r="3088" spans="1:2" ht="13">
      <c r="A3088">
        <f ca="1">IFERROR(__xludf.DUMMYFUNCTION("""COMPUTED_VALUE"""),3318)</f>
        <v>3318</v>
      </c>
      <c r="B3088" s="3">
        <f ca="1">IFERROR(__xludf.DUMMYFUNCTION("""COMPUTED_VALUE"""),42822)</f>
        <v>42822</v>
      </c>
    </row>
    <row r="3089" spans="1:2" ht="13">
      <c r="A3089">
        <f ca="1">IFERROR(__xludf.DUMMYFUNCTION("""COMPUTED_VALUE"""),3319)</f>
        <v>3319</v>
      </c>
      <c r="B3089" s="3">
        <f ca="1">IFERROR(__xludf.DUMMYFUNCTION("""COMPUTED_VALUE"""),42822)</f>
        <v>42822</v>
      </c>
    </row>
    <row r="3090" spans="1:2" ht="13">
      <c r="A3090">
        <f ca="1">IFERROR(__xludf.DUMMYFUNCTION("""COMPUTED_VALUE"""),3320)</f>
        <v>3320</v>
      </c>
      <c r="B3090" s="3">
        <f ca="1">IFERROR(__xludf.DUMMYFUNCTION("""COMPUTED_VALUE"""),42822)</f>
        <v>42822</v>
      </c>
    </row>
    <row r="3091" spans="1:2" ht="13">
      <c r="A3091">
        <f ca="1">IFERROR(__xludf.DUMMYFUNCTION("""COMPUTED_VALUE"""),3321)</f>
        <v>3321</v>
      </c>
      <c r="B3091" s="3">
        <f ca="1">IFERROR(__xludf.DUMMYFUNCTION("""COMPUTED_VALUE"""),42822)</f>
        <v>42822</v>
      </c>
    </row>
    <row r="3092" spans="1:2" ht="13">
      <c r="A3092">
        <f ca="1">IFERROR(__xludf.DUMMYFUNCTION("""COMPUTED_VALUE"""),3322)</f>
        <v>3322</v>
      </c>
      <c r="B3092" s="3">
        <f ca="1">IFERROR(__xludf.DUMMYFUNCTION("""COMPUTED_VALUE"""),42822)</f>
        <v>42822</v>
      </c>
    </row>
    <row r="3093" spans="1:2" ht="13">
      <c r="A3093">
        <f ca="1">IFERROR(__xludf.DUMMYFUNCTION("""COMPUTED_VALUE"""),3323)</f>
        <v>3323</v>
      </c>
      <c r="B3093" s="3">
        <f ca="1">IFERROR(__xludf.DUMMYFUNCTION("""COMPUTED_VALUE"""),42822)</f>
        <v>42822</v>
      </c>
    </row>
    <row r="3094" spans="1:2" ht="13">
      <c r="A3094">
        <f ca="1">IFERROR(__xludf.DUMMYFUNCTION("""COMPUTED_VALUE"""),3324)</f>
        <v>3324</v>
      </c>
      <c r="B3094" s="3">
        <f ca="1">IFERROR(__xludf.DUMMYFUNCTION("""COMPUTED_VALUE"""),42822)</f>
        <v>42822</v>
      </c>
    </row>
    <row r="3095" spans="1:2" ht="13">
      <c r="A3095">
        <f ca="1">IFERROR(__xludf.DUMMYFUNCTION("""COMPUTED_VALUE"""),3325)</f>
        <v>3325</v>
      </c>
      <c r="B3095" s="3">
        <f ca="1">IFERROR(__xludf.DUMMYFUNCTION("""COMPUTED_VALUE"""),42822)</f>
        <v>42822</v>
      </c>
    </row>
    <row r="3096" spans="1:2" ht="13">
      <c r="A3096">
        <f ca="1">IFERROR(__xludf.DUMMYFUNCTION("""COMPUTED_VALUE"""),3326)</f>
        <v>3326</v>
      </c>
      <c r="B3096" s="3">
        <f ca="1">IFERROR(__xludf.DUMMYFUNCTION("""COMPUTED_VALUE"""),42822)</f>
        <v>42822</v>
      </c>
    </row>
    <row r="3097" spans="1:2" ht="13">
      <c r="A3097">
        <f ca="1">IFERROR(__xludf.DUMMYFUNCTION("""COMPUTED_VALUE"""),3327)</f>
        <v>3327</v>
      </c>
      <c r="B3097" s="3">
        <f ca="1">IFERROR(__xludf.DUMMYFUNCTION("""COMPUTED_VALUE"""),42822)</f>
        <v>42822</v>
      </c>
    </row>
    <row r="3098" spans="1:2" ht="13">
      <c r="A3098">
        <f ca="1">IFERROR(__xludf.DUMMYFUNCTION("""COMPUTED_VALUE"""),3328)</f>
        <v>3328</v>
      </c>
      <c r="B3098" s="3">
        <f ca="1">IFERROR(__xludf.DUMMYFUNCTION("""COMPUTED_VALUE"""),42822)</f>
        <v>42822</v>
      </c>
    </row>
    <row r="3099" spans="1:2" ht="13">
      <c r="A3099">
        <f ca="1">IFERROR(__xludf.DUMMYFUNCTION("""COMPUTED_VALUE"""),3329)</f>
        <v>3329</v>
      </c>
      <c r="B3099" s="3">
        <f ca="1">IFERROR(__xludf.DUMMYFUNCTION("""COMPUTED_VALUE"""),42822)</f>
        <v>42822</v>
      </c>
    </row>
    <row r="3100" spans="1:2" ht="13">
      <c r="A3100">
        <f ca="1">IFERROR(__xludf.DUMMYFUNCTION("""COMPUTED_VALUE"""),3330)</f>
        <v>3330</v>
      </c>
      <c r="B3100" s="3">
        <f ca="1">IFERROR(__xludf.DUMMYFUNCTION("""COMPUTED_VALUE"""),42822)</f>
        <v>42822</v>
      </c>
    </row>
    <row r="3101" spans="1:2" ht="13">
      <c r="A3101">
        <f ca="1">IFERROR(__xludf.DUMMYFUNCTION("""COMPUTED_VALUE"""),3331)</f>
        <v>3331</v>
      </c>
      <c r="B3101" s="3">
        <f ca="1">IFERROR(__xludf.DUMMYFUNCTION("""COMPUTED_VALUE"""),42822)</f>
        <v>42822</v>
      </c>
    </row>
    <row r="3102" spans="1:2" ht="13">
      <c r="A3102">
        <f ca="1">IFERROR(__xludf.DUMMYFUNCTION("""COMPUTED_VALUE"""),3332)</f>
        <v>3332</v>
      </c>
      <c r="B3102" s="3">
        <f ca="1">IFERROR(__xludf.DUMMYFUNCTION("""COMPUTED_VALUE"""),42822)</f>
        <v>42822</v>
      </c>
    </row>
    <row r="3103" spans="1:2" ht="13">
      <c r="A3103">
        <f ca="1">IFERROR(__xludf.DUMMYFUNCTION("""COMPUTED_VALUE"""),3333)</f>
        <v>3333</v>
      </c>
      <c r="B3103" s="3">
        <f ca="1">IFERROR(__xludf.DUMMYFUNCTION("""COMPUTED_VALUE"""),42822)</f>
        <v>42822</v>
      </c>
    </row>
    <row r="3104" spans="1:2" ht="13">
      <c r="A3104">
        <f ca="1">IFERROR(__xludf.DUMMYFUNCTION("""COMPUTED_VALUE"""),3334)</f>
        <v>3334</v>
      </c>
      <c r="B3104" s="3">
        <f ca="1">IFERROR(__xludf.DUMMYFUNCTION("""COMPUTED_VALUE"""),42822)</f>
        <v>42822</v>
      </c>
    </row>
    <row r="3105" spans="1:2" ht="13">
      <c r="A3105">
        <f ca="1">IFERROR(__xludf.DUMMYFUNCTION("""COMPUTED_VALUE"""),3335)</f>
        <v>3335</v>
      </c>
      <c r="B3105" s="3">
        <f ca="1">IFERROR(__xludf.DUMMYFUNCTION("""COMPUTED_VALUE"""),42822)</f>
        <v>42822</v>
      </c>
    </row>
    <row r="3106" spans="1:2" ht="13">
      <c r="A3106">
        <f ca="1">IFERROR(__xludf.DUMMYFUNCTION("""COMPUTED_VALUE"""),3336)</f>
        <v>3336</v>
      </c>
      <c r="B3106" s="3">
        <f ca="1">IFERROR(__xludf.DUMMYFUNCTION("""COMPUTED_VALUE"""),42822)</f>
        <v>42822</v>
      </c>
    </row>
    <row r="3107" spans="1:2" ht="13">
      <c r="A3107">
        <f ca="1">IFERROR(__xludf.DUMMYFUNCTION("""COMPUTED_VALUE"""),3337)</f>
        <v>3337</v>
      </c>
      <c r="B3107" s="3">
        <f ca="1">IFERROR(__xludf.DUMMYFUNCTION("""COMPUTED_VALUE"""),42822)</f>
        <v>42822</v>
      </c>
    </row>
    <row r="3108" spans="1:2" ht="13">
      <c r="A3108">
        <f ca="1">IFERROR(__xludf.DUMMYFUNCTION("""COMPUTED_VALUE"""),3338)</f>
        <v>3338</v>
      </c>
      <c r="B3108" s="3">
        <f ca="1">IFERROR(__xludf.DUMMYFUNCTION("""COMPUTED_VALUE"""),42822)</f>
        <v>42822</v>
      </c>
    </row>
    <row r="3109" spans="1:2" ht="13">
      <c r="A3109">
        <f ca="1">IFERROR(__xludf.DUMMYFUNCTION("""COMPUTED_VALUE"""),3339)</f>
        <v>3339</v>
      </c>
      <c r="B3109" s="3">
        <f ca="1">IFERROR(__xludf.DUMMYFUNCTION("""COMPUTED_VALUE"""),42822)</f>
        <v>42822</v>
      </c>
    </row>
    <row r="3110" spans="1:2" ht="13">
      <c r="A3110">
        <f ca="1">IFERROR(__xludf.DUMMYFUNCTION("""COMPUTED_VALUE"""),3340)</f>
        <v>3340</v>
      </c>
      <c r="B3110" s="3">
        <f ca="1">IFERROR(__xludf.DUMMYFUNCTION("""COMPUTED_VALUE"""),42822)</f>
        <v>42822</v>
      </c>
    </row>
    <row r="3111" spans="1:2" ht="13">
      <c r="A3111">
        <f ca="1">IFERROR(__xludf.DUMMYFUNCTION("""COMPUTED_VALUE"""),3341)</f>
        <v>3341</v>
      </c>
      <c r="B3111" s="3">
        <f ca="1">IFERROR(__xludf.DUMMYFUNCTION("""COMPUTED_VALUE"""),42822)</f>
        <v>42822</v>
      </c>
    </row>
    <row r="3112" spans="1:2" ht="13">
      <c r="A3112">
        <f ca="1">IFERROR(__xludf.DUMMYFUNCTION("""COMPUTED_VALUE"""),3342)</f>
        <v>3342</v>
      </c>
      <c r="B3112" s="3">
        <f ca="1">IFERROR(__xludf.DUMMYFUNCTION("""COMPUTED_VALUE"""),42822)</f>
        <v>42822</v>
      </c>
    </row>
    <row r="3113" spans="1:2" ht="13">
      <c r="A3113">
        <f ca="1">IFERROR(__xludf.DUMMYFUNCTION("""COMPUTED_VALUE"""),3343)</f>
        <v>3343</v>
      </c>
      <c r="B3113" s="3">
        <f ca="1">IFERROR(__xludf.DUMMYFUNCTION("""COMPUTED_VALUE"""),42822)</f>
        <v>42822</v>
      </c>
    </row>
    <row r="3114" spans="1:2" ht="13">
      <c r="A3114">
        <f ca="1">IFERROR(__xludf.DUMMYFUNCTION("""COMPUTED_VALUE"""),3344)</f>
        <v>3344</v>
      </c>
      <c r="B3114" s="3">
        <f ca="1">IFERROR(__xludf.DUMMYFUNCTION("""COMPUTED_VALUE"""),42822)</f>
        <v>42822</v>
      </c>
    </row>
    <row r="3115" spans="1:2" ht="13">
      <c r="A3115">
        <f ca="1">IFERROR(__xludf.DUMMYFUNCTION("""COMPUTED_VALUE"""),3345)</f>
        <v>3345</v>
      </c>
      <c r="B3115" s="3">
        <f ca="1">IFERROR(__xludf.DUMMYFUNCTION("""COMPUTED_VALUE"""),42822)</f>
        <v>42822</v>
      </c>
    </row>
    <row r="3116" spans="1:2" ht="13">
      <c r="A3116">
        <f ca="1">IFERROR(__xludf.DUMMYFUNCTION("""COMPUTED_VALUE"""),3346)</f>
        <v>3346</v>
      </c>
      <c r="B3116" s="3">
        <f ca="1">IFERROR(__xludf.DUMMYFUNCTION("""COMPUTED_VALUE"""),42822)</f>
        <v>42822</v>
      </c>
    </row>
    <row r="3117" spans="1:2" ht="13">
      <c r="A3117">
        <f ca="1">IFERROR(__xludf.DUMMYFUNCTION("""COMPUTED_VALUE"""),3347)</f>
        <v>3347</v>
      </c>
      <c r="B3117" s="3">
        <f ca="1">IFERROR(__xludf.DUMMYFUNCTION("""COMPUTED_VALUE"""),42822)</f>
        <v>42822</v>
      </c>
    </row>
    <row r="3118" spans="1:2" ht="13">
      <c r="A3118">
        <f ca="1">IFERROR(__xludf.DUMMYFUNCTION("""COMPUTED_VALUE"""),3348)</f>
        <v>3348</v>
      </c>
      <c r="B3118" s="3">
        <f ca="1">IFERROR(__xludf.DUMMYFUNCTION("""COMPUTED_VALUE"""),42822)</f>
        <v>42822</v>
      </c>
    </row>
    <row r="3119" spans="1:2" ht="13">
      <c r="A3119">
        <f ca="1">IFERROR(__xludf.DUMMYFUNCTION("""COMPUTED_VALUE"""),3349)</f>
        <v>3349</v>
      </c>
      <c r="B3119" s="3">
        <f ca="1">IFERROR(__xludf.DUMMYFUNCTION("""COMPUTED_VALUE"""),42822)</f>
        <v>42822</v>
      </c>
    </row>
    <row r="3120" spans="1:2" ht="13">
      <c r="A3120">
        <f ca="1">IFERROR(__xludf.DUMMYFUNCTION("""COMPUTED_VALUE"""),3350)</f>
        <v>3350</v>
      </c>
      <c r="B3120" s="3">
        <f ca="1">IFERROR(__xludf.DUMMYFUNCTION("""COMPUTED_VALUE"""),42822)</f>
        <v>42822</v>
      </c>
    </row>
    <row r="3121" spans="1:2" ht="13">
      <c r="A3121">
        <f ca="1">IFERROR(__xludf.DUMMYFUNCTION("""COMPUTED_VALUE"""),3351)</f>
        <v>3351</v>
      </c>
      <c r="B3121" s="3">
        <f ca="1">IFERROR(__xludf.DUMMYFUNCTION("""COMPUTED_VALUE"""),42822)</f>
        <v>42822</v>
      </c>
    </row>
    <row r="3122" spans="1:2" ht="13">
      <c r="A3122">
        <f ca="1">IFERROR(__xludf.DUMMYFUNCTION("""COMPUTED_VALUE"""),3352)</f>
        <v>3352</v>
      </c>
      <c r="B3122" s="3">
        <f ca="1">IFERROR(__xludf.DUMMYFUNCTION("""COMPUTED_VALUE"""),42822)</f>
        <v>42822</v>
      </c>
    </row>
    <row r="3123" spans="1:2" ht="13">
      <c r="A3123">
        <f ca="1">IFERROR(__xludf.DUMMYFUNCTION("""COMPUTED_VALUE"""),3353)</f>
        <v>3353</v>
      </c>
      <c r="B3123" s="3">
        <f ca="1">IFERROR(__xludf.DUMMYFUNCTION("""COMPUTED_VALUE"""),42822)</f>
        <v>42822</v>
      </c>
    </row>
    <row r="3124" spans="1:2" ht="13">
      <c r="A3124">
        <f ca="1">IFERROR(__xludf.DUMMYFUNCTION("""COMPUTED_VALUE"""),3354)</f>
        <v>3354</v>
      </c>
      <c r="B3124" s="3">
        <f ca="1">IFERROR(__xludf.DUMMYFUNCTION("""COMPUTED_VALUE"""),42822)</f>
        <v>42822</v>
      </c>
    </row>
    <row r="3125" spans="1:2" ht="13">
      <c r="A3125">
        <f ca="1">IFERROR(__xludf.DUMMYFUNCTION("""COMPUTED_VALUE"""),3355)</f>
        <v>3355</v>
      </c>
      <c r="B3125" s="3">
        <f ca="1">IFERROR(__xludf.DUMMYFUNCTION("""COMPUTED_VALUE"""),42822)</f>
        <v>42822</v>
      </c>
    </row>
    <row r="3126" spans="1:2" ht="13">
      <c r="A3126">
        <f ca="1">IFERROR(__xludf.DUMMYFUNCTION("""COMPUTED_VALUE"""),3356)</f>
        <v>3356</v>
      </c>
      <c r="B3126" s="3">
        <f ca="1">IFERROR(__xludf.DUMMYFUNCTION("""COMPUTED_VALUE"""),42822)</f>
        <v>42822</v>
      </c>
    </row>
    <row r="3127" spans="1:2" ht="13">
      <c r="A3127">
        <f ca="1">IFERROR(__xludf.DUMMYFUNCTION("""COMPUTED_VALUE"""),3357)</f>
        <v>3357</v>
      </c>
      <c r="B3127" s="3">
        <f ca="1">IFERROR(__xludf.DUMMYFUNCTION("""COMPUTED_VALUE"""),42822)</f>
        <v>42822</v>
      </c>
    </row>
    <row r="3128" spans="1:2" ht="13">
      <c r="A3128">
        <f ca="1">IFERROR(__xludf.DUMMYFUNCTION("""COMPUTED_VALUE"""),3358)</f>
        <v>3358</v>
      </c>
      <c r="B3128" s="3">
        <f ca="1">IFERROR(__xludf.DUMMYFUNCTION("""COMPUTED_VALUE"""),42822)</f>
        <v>42822</v>
      </c>
    </row>
    <row r="3129" spans="1:2" ht="13">
      <c r="A3129">
        <f ca="1">IFERROR(__xludf.DUMMYFUNCTION("""COMPUTED_VALUE"""),3359)</f>
        <v>3359</v>
      </c>
      <c r="B3129" s="3">
        <f ca="1">IFERROR(__xludf.DUMMYFUNCTION("""COMPUTED_VALUE"""),42822)</f>
        <v>42822</v>
      </c>
    </row>
    <row r="3130" spans="1:2" ht="13">
      <c r="A3130">
        <f ca="1">IFERROR(__xludf.DUMMYFUNCTION("""COMPUTED_VALUE"""),3360)</f>
        <v>3360</v>
      </c>
      <c r="B3130" s="3">
        <f ca="1">IFERROR(__xludf.DUMMYFUNCTION("""COMPUTED_VALUE"""),42822)</f>
        <v>42822</v>
      </c>
    </row>
    <row r="3131" spans="1:2" ht="13">
      <c r="A3131">
        <f ca="1">IFERROR(__xludf.DUMMYFUNCTION("""COMPUTED_VALUE"""),3361)</f>
        <v>3361</v>
      </c>
      <c r="B3131" s="3">
        <f ca="1">IFERROR(__xludf.DUMMYFUNCTION("""COMPUTED_VALUE"""),42822)</f>
        <v>42822</v>
      </c>
    </row>
    <row r="3132" spans="1:2" ht="13">
      <c r="A3132">
        <f ca="1">IFERROR(__xludf.DUMMYFUNCTION("""COMPUTED_VALUE"""),3362)</f>
        <v>3362</v>
      </c>
      <c r="B3132" s="3">
        <f ca="1">IFERROR(__xludf.DUMMYFUNCTION("""COMPUTED_VALUE"""),42822)</f>
        <v>42822</v>
      </c>
    </row>
    <row r="3133" spans="1:2" ht="13">
      <c r="A3133">
        <f ca="1">IFERROR(__xludf.DUMMYFUNCTION("""COMPUTED_VALUE"""),3363)</f>
        <v>3363</v>
      </c>
      <c r="B3133" s="3">
        <f ca="1">IFERROR(__xludf.DUMMYFUNCTION("""COMPUTED_VALUE"""),42822)</f>
        <v>42822</v>
      </c>
    </row>
    <row r="3134" spans="1:2" ht="13">
      <c r="A3134">
        <f ca="1">IFERROR(__xludf.DUMMYFUNCTION("""COMPUTED_VALUE"""),3364)</f>
        <v>3364</v>
      </c>
      <c r="B3134" s="3">
        <f ca="1">IFERROR(__xludf.DUMMYFUNCTION("""COMPUTED_VALUE"""),42822)</f>
        <v>42822</v>
      </c>
    </row>
    <row r="3135" spans="1:2" ht="13">
      <c r="A3135">
        <f ca="1">IFERROR(__xludf.DUMMYFUNCTION("""COMPUTED_VALUE"""),3365)</f>
        <v>3365</v>
      </c>
      <c r="B3135" s="3">
        <f ca="1">IFERROR(__xludf.DUMMYFUNCTION("""COMPUTED_VALUE"""),42822)</f>
        <v>42822</v>
      </c>
    </row>
    <row r="3136" spans="1:2" ht="13">
      <c r="A3136">
        <f ca="1">IFERROR(__xludf.DUMMYFUNCTION("""COMPUTED_VALUE"""),3366)</f>
        <v>3366</v>
      </c>
      <c r="B3136" s="3">
        <f ca="1">IFERROR(__xludf.DUMMYFUNCTION("""COMPUTED_VALUE"""),42822)</f>
        <v>42822</v>
      </c>
    </row>
    <row r="3137" spans="1:2" ht="13">
      <c r="A3137">
        <f ca="1">IFERROR(__xludf.DUMMYFUNCTION("""COMPUTED_VALUE"""),3367)</f>
        <v>3367</v>
      </c>
      <c r="B3137" s="3">
        <f ca="1">IFERROR(__xludf.DUMMYFUNCTION("""COMPUTED_VALUE"""),42822)</f>
        <v>42822</v>
      </c>
    </row>
    <row r="3138" spans="1:2" ht="13">
      <c r="A3138">
        <f ca="1">IFERROR(__xludf.DUMMYFUNCTION("""COMPUTED_VALUE"""),3368)</f>
        <v>3368</v>
      </c>
      <c r="B3138" s="3">
        <f ca="1">IFERROR(__xludf.DUMMYFUNCTION("""COMPUTED_VALUE"""),42822)</f>
        <v>42822</v>
      </c>
    </row>
    <row r="3139" spans="1:2" ht="13">
      <c r="A3139">
        <f ca="1">IFERROR(__xludf.DUMMYFUNCTION("""COMPUTED_VALUE"""),3369)</f>
        <v>3369</v>
      </c>
      <c r="B3139" s="3">
        <f ca="1">IFERROR(__xludf.DUMMYFUNCTION("""COMPUTED_VALUE"""),42822)</f>
        <v>42822</v>
      </c>
    </row>
    <row r="3140" spans="1:2" ht="13">
      <c r="A3140">
        <f ca="1">IFERROR(__xludf.DUMMYFUNCTION("""COMPUTED_VALUE"""),3370)</f>
        <v>3370</v>
      </c>
      <c r="B3140" s="3">
        <f ca="1">IFERROR(__xludf.DUMMYFUNCTION("""COMPUTED_VALUE"""),42822)</f>
        <v>42822</v>
      </c>
    </row>
    <row r="3141" spans="1:2" ht="13">
      <c r="A3141">
        <f ca="1">IFERROR(__xludf.DUMMYFUNCTION("""COMPUTED_VALUE"""),3371)</f>
        <v>3371</v>
      </c>
      <c r="B3141" s="3">
        <f ca="1">IFERROR(__xludf.DUMMYFUNCTION("""COMPUTED_VALUE"""),42822)</f>
        <v>42822</v>
      </c>
    </row>
    <row r="3142" spans="1:2" ht="13">
      <c r="A3142">
        <f ca="1">IFERROR(__xludf.DUMMYFUNCTION("""COMPUTED_VALUE"""),3372)</f>
        <v>3372</v>
      </c>
      <c r="B3142" s="3">
        <f ca="1">IFERROR(__xludf.DUMMYFUNCTION("""COMPUTED_VALUE"""),42822)</f>
        <v>42822</v>
      </c>
    </row>
    <row r="3143" spans="1:2" ht="13">
      <c r="A3143">
        <f ca="1">IFERROR(__xludf.DUMMYFUNCTION("""COMPUTED_VALUE"""),3373)</f>
        <v>3373</v>
      </c>
      <c r="B3143" s="3">
        <f ca="1">IFERROR(__xludf.DUMMYFUNCTION("""COMPUTED_VALUE"""),42822)</f>
        <v>42822</v>
      </c>
    </row>
    <row r="3144" spans="1:2" ht="13">
      <c r="A3144">
        <f ca="1">IFERROR(__xludf.DUMMYFUNCTION("""COMPUTED_VALUE"""),3374)</f>
        <v>3374</v>
      </c>
      <c r="B3144" s="3">
        <f ca="1">IFERROR(__xludf.DUMMYFUNCTION("""COMPUTED_VALUE"""),42822)</f>
        <v>42822</v>
      </c>
    </row>
    <row r="3145" spans="1:2" ht="13">
      <c r="A3145">
        <f ca="1">IFERROR(__xludf.DUMMYFUNCTION("""COMPUTED_VALUE"""),3375)</f>
        <v>3375</v>
      </c>
      <c r="B3145" s="3">
        <f ca="1">IFERROR(__xludf.DUMMYFUNCTION("""COMPUTED_VALUE"""),42822)</f>
        <v>42822</v>
      </c>
    </row>
    <row r="3146" spans="1:2" ht="13">
      <c r="A3146">
        <f ca="1">IFERROR(__xludf.DUMMYFUNCTION("""COMPUTED_VALUE"""),3376)</f>
        <v>3376</v>
      </c>
      <c r="B3146" s="3">
        <f ca="1">IFERROR(__xludf.DUMMYFUNCTION("""COMPUTED_VALUE"""),42822)</f>
        <v>42822</v>
      </c>
    </row>
    <row r="3147" spans="1:2" ht="13">
      <c r="A3147">
        <f ca="1">IFERROR(__xludf.DUMMYFUNCTION("""COMPUTED_VALUE"""),3377)</f>
        <v>3377</v>
      </c>
      <c r="B3147" s="3">
        <f ca="1">IFERROR(__xludf.DUMMYFUNCTION("""COMPUTED_VALUE"""),42822)</f>
        <v>42822</v>
      </c>
    </row>
    <row r="3148" spans="1:2" ht="13">
      <c r="A3148">
        <f ca="1">IFERROR(__xludf.DUMMYFUNCTION("""COMPUTED_VALUE"""),3378)</f>
        <v>3378</v>
      </c>
      <c r="B3148" s="3">
        <f ca="1">IFERROR(__xludf.DUMMYFUNCTION("""COMPUTED_VALUE"""),42822)</f>
        <v>42822</v>
      </c>
    </row>
    <row r="3149" spans="1:2" ht="13">
      <c r="A3149">
        <f ca="1">IFERROR(__xludf.DUMMYFUNCTION("""COMPUTED_VALUE"""),3379)</f>
        <v>3379</v>
      </c>
      <c r="B3149" s="3">
        <f ca="1">IFERROR(__xludf.DUMMYFUNCTION("""COMPUTED_VALUE"""),42822)</f>
        <v>42822</v>
      </c>
    </row>
    <row r="3150" spans="1:2" ht="13">
      <c r="A3150">
        <f ca="1">IFERROR(__xludf.DUMMYFUNCTION("""COMPUTED_VALUE"""),3380)</f>
        <v>3380</v>
      </c>
      <c r="B3150" s="3">
        <f ca="1">IFERROR(__xludf.DUMMYFUNCTION("""COMPUTED_VALUE"""),42822)</f>
        <v>42822</v>
      </c>
    </row>
    <row r="3151" spans="1:2" ht="13">
      <c r="A3151">
        <f ca="1">IFERROR(__xludf.DUMMYFUNCTION("""COMPUTED_VALUE"""),3381)</f>
        <v>3381</v>
      </c>
      <c r="B3151" s="3">
        <f ca="1">IFERROR(__xludf.DUMMYFUNCTION("""COMPUTED_VALUE"""),42822)</f>
        <v>42822</v>
      </c>
    </row>
    <row r="3152" spans="1:2" ht="13">
      <c r="A3152">
        <f ca="1">IFERROR(__xludf.DUMMYFUNCTION("""COMPUTED_VALUE"""),3382)</f>
        <v>3382</v>
      </c>
      <c r="B3152" s="3">
        <f ca="1">IFERROR(__xludf.DUMMYFUNCTION("""COMPUTED_VALUE"""),42822)</f>
        <v>42822</v>
      </c>
    </row>
    <row r="3153" spans="1:2" ht="13">
      <c r="A3153">
        <f ca="1">IFERROR(__xludf.DUMMYFUNCTION("""COMPUTED_VALUE"""),3384)</f>
        <v>3384</v>
      </c>
      <c r="B3153" s="3">
        <f ca="1">IFERROR(__xludf.DUMMYFUNCTION("""COMPUTED_VALUE"""),42822)</f>
        <v>42822</v>
      </c>
    </row>
    <row r="3154" spans="1:2" ht="13">
      <c r="A3154">
        <f ca="1">IFERROR(__xludf.DUMMYFUNCTION("""COMPUTED_VALUE"""),3385)</f>
        <v>3385</v>
      </c>
      <c r="B3154" s="3">
        <f ca="1">IFERROR(__xludf.DUMMYFUNCTION("""COMPUTED_VALUE"""),42822)</f>
        <v>42822</v>
      </c>
    </row>
    <row r="3155" spans="1:2" ht="13">
      <c r="A3155">
        <f ca="1">IFERROR(__xludf.DUMMYFUNCTION("""COMPUTED_VALUE"""),3386)</f>
        <v>3386</v>
      </c>
      <c r="B3155" s="3">
        <f ca="1">IFERROR(__xludf.DUMMYFUNCTION("""COMPUTED_VALUE"""),42822)</f>
        <v>42822</v>
      </c>
    </row>
    <row r="3156" spans="1:2" ht="13">
      <c r="A3156">
        <f ca="1">IFERROR(__xludf.DUMMYFUNCTION("""COMPUTED_VALUE"""),3387)</f>
        <v>3387</v>
      </c>
      <c r="B3156" s="3">
        <f ca="1">IFERROR(__xludf.DUMMYFUNCTION("""COMPUTED_VALUE"""),42822)</f>
        <v>42822</v>
      </c>
    </row>
    <row r="3157" spans="1:2" ht="13">
      <c r="A3157">
        <f ca="1">IFERROR(__xludf.DUMMYFUNCTION("""COMPUTED_VALUE"""),3388)</f>
        <v>3388</v>
      </c>
      <c r="B3157" s="3">
        <f ca="1">IFERROR(__xludf.DUMMYFUNCTION("""COMPUTED_VALUE"""),42822)</f>
        <v>42822</v>
      </c>
    </row>
    <row r="3158" spans="1:2" ht="13">
      <c r="A3158">
        <f ca="1">IFERROR(__xludf.DUMMYFUNCTION("""COMPUTED_VALUE"""),3389)</f>
        <v>3389</v>
      </c>
      <c r="B3158" s="3">
        <f ca="1">IFERROR(__xludf.DUMMYFUNCTION("""COMPUTED_VALUE"""),42822)</f>
        <v>42822</v>
      </c>
    </row>
    <row r="3159" spans="1:2" ht="13">
      <c r="A3159">
        <f ca="1">IFERROR(__xludf.DUMMYFUNCTION("""COMPUTED_VALUE"""),3390)</f>
        <v>3390</v>
      </c>
      <c r="B3159" s="3">
        <f ca="1">IFERROR(__xludf.DUMMYFUNCTION("""COMPUTED_VALUE"""),42822)</f>
        <v>42822</v>
      </c>
    </row>
    <row r="3160" spans="1:2" ht="13">
      <c r="A3160">
        <f ca="1">IFERROR(__xludf.DUMMYFUNCTION("""COMPUTED_VALUE"""),3391)</f>
        <v>3391</v>
      </c>
      <c r="B3160" s="3">
        <f ca="1">IFERROR(__xludf.DUMMYFUNCTION("""COMPUTED_VALUE"""),42822)</f>
        <v>42822</v>
      </c>
    </row>
    <row r="3161" spans="1:2" ht="13">
      <c r="A3161">
        <f ca="1">IFERROR(__xludf.DUMMYFUNCTION("""COMPUTED_VALUE"""),3392)</f>
        <v>3392</v>
      </c>
      <c r="B3161" s="3">
        <f ca="1">IFERROR(__xludf.DUMMYFUNCTION("""COMPUTED_VALUE"""),42822)</f>
        <v>42822</v>
      </c>
    </row>
    <row r="3162" spans="1:2" ht="13">
      <c r="A3162">
        <f ca="1">IFERROR(__xludf.DUMMYFUNCTION("""COMPUTED_VALUE"""),3393)</f>
        <v>3393</v>
      </c>
      <c r="B3162" s="3">
        <f ca="1">IFERROR(__xludf.DUMMYFUNCTION("""COMPUTED_VALUE"""),42822)</f>
        <v>42822</v>
      </c>
    </row>
    <row r="3163" spans="1:2" ht="13">
      <c r="A3163">
        <f ca="1">IFERROR(__xludf.DUMMYFUNCTION("""COMPUTED_VALUE"""),3394)</f>
        <v>3394</v>
      </c>
      <c r="B3163" s="3">
        <f ca="1">IFERROR(__xludf.DUMMYFUNCTION("""COMPUTED_VALUE"""),42822)</f>
        <v>42822</v>
      </c>
    </row>
    <row r="3164" spans="1:2" ht="13">
      <c r="A3164">
        <f ca="1">IFERROR(__xludf.DUMMYFUNCTION("""COMPUTED_VALUE"""),3395)</f>
        <v>3395</v>
      </c>
      <c r="B3164" s="3">
        <f ca="1">IFERROR(__xludf.DUMMYFUNCTION("""COMPUTED_VALUE"""),42822)</f>
        <v>42822</v>
      </c>
    </row>
    <row r="3165" spans="1:2" ht="13">
      <c r="A3165">
        <f ca="1">IFERROR(__xludf.DUMMYFUNCTION("""COMPUTED_VALUE"""),3400)</f>
        <v>3400</v>
      </c>
      <c r="B3165" s="3">
        <f ca="1">IFERROR(__xludf.DUMMYFUNCTION("""COMPUTED_VALUE"""),42822)</f>
        <v>42822</v>
      </c>
    </row>
    <row r="3166" spans="1:2" ht="13">
      <c r="A3166">
        <f ca="1">IFERROR(__xludf.DUMMYFUNCTION("""COMPUTED_VALUE"""),3401)</f>
        <v>3401</v>
      </c>
      <c r="B3166" s="3">
        <f ca="1">IFERROR(__xludf.DUMMYFUNCTION("""COMPUTED_VALUE"""),42822)</f>
        <v>42822</v>
      </c>
    </row>
    <row r="3167" spans="1:2" ht="13">
      <c r="A3167">
        <f ca="1">IFERROR(__xludf.DUMMYFUNCTION("""COMPUTED_VALUE"""),3402)</f>
        <v>3402</v>
      </c>
      <c r="B3167" s="3">
        <f ca="1">IFERROR(__xludf.DUMMYFUNCTION("""COMPUTED_VALUE"""),42822)</f>
        <v>42822</v>
      </c>
    </row>
    <row r="3168" spans="1:2" ht="13">
      <c r="A3168">
        <f ca="1">IFERROR(__xludf.DUMMYFUNCTION("""COMPUTED_VALUE"""),3403)</f>
        <v>3403</v>
      </c>
      <c r="B3168" s="3">
        <f ca="1">IFERROR(__xludf.DUMMYFUNCTION("""COMPUTED_VALUE"""),42822)</f>
        <v>42822</v>
      </c>
    </row>
    <row r="3169" spans="1:2" ht="13">
      <c r="A3169">
        <f ca="1">IFERROR(__xludf.DUMMYFUNCTION("""COMPUTED_VALUE"""),3404)</f>
        <v>3404</v>
      </c>
      <c r="B3169" s="3">
        <f ca="1">IFERROR(__xludf.DUMMYFUNCTION("""COMPUTED_VALUE"""),42822)</f>
        <v>42822</v>
      </c>
    </row>
    <row r="3170" spans="1:2" ht="13">
      <c r="A3170">
        <f ca="1">IFERROR(__xludf.DUMMYFUNCTION("""COMPUTED_VALUE"""),3405)</f>
        <v>3405</v>
      </c>
      <c r="B3170" s="3">
        <f ca="1">IFERROR(__xludf.DUMMYFUNCTION("""COMPUTED_VALUE"""),42822)</f>
        <v>42822</v>
      </c>
    </row>
    <row r="3171" spans="1:2" ht="13">
      <c r="A3171">
        <f ca="1">IFERROR(__xludf.DUMMYFUNCTION("""COMPUTED_VALUE"""),3406)</f>
        <v>3406</v>
      </c>
      <c r="B3171" s="3">
        <f ca="1">IFERROR(__xludf.DUMMYFUNCTION("""COMPUTED_VALUE"""),42822)</f>
        <v>42822</v>
      </c>
    </row>
    <row r="3172" spans="1:2" ht="13">
      <c r="A3172">
        <f ca="1">IFERROR(__xludf.DUMMYFUNCTION("""COMPUTED_VALUE"""),3407)</f>
        <v>3407</v>
      </c>
      <c r="B3172" s="3">
        <f ca="1">IFERROR(__xludf.DUMMYFUNCTION("""COMPUTED_VALUE"""),42822)</f>
        <v>42822</v>
      </c>
    </row>
    <row r="3173" spans="1:2" ht="13">
      <c r="A3173">
        <f ca="1">IFERROR(__xludf.DUMMYFUNCTION("""COMPUTED_VALUE"""),3408)</f>
        <v>3408</v>
      </c>
      <c r="B3173" s="3">
        <f ca="1">IFERROR(__xludf.DUMMYFUNCTION("""COMPUTED_VALUE"""),42822)</f>
        <v>42822</v>
      </c>
    </row>
    <row r="3174" spans="1:2" ht="13">
      <c r="A3174">
        <f ca="1">IFERROR(__xludf.DUMMYFUNCTION("""COMPUTED_VALUE"""),3409)</f>
        <v>3409</v>
      </c>
      <c r="B3174" s="3">
        <f ca="1">IFERROR(__xludf.DUMMYFUNCTION("""COMPUTED_VALUE"""),42822)</f>
        <v>42822</v>
      </c>
    </row>
    <row r="3175" spans="1:2" ht="13">
      <c r="A3175">
        <f ca="1">IFERROR(__xludf.DUMMYFUNCTION("""COMPUTED_VALUE"""),3410)</f>
        <v>3410</v>
      </c>
      <c r="B3175" s="3">
        <f ca="1">IFERROR(__xludf.DUMMYFUNCTION("""COMPUTED_VALUE"""),42822)</f>
        <v>42822</v>
      </c>
    </row>
    <row r="3176" spans="1:2" ht="13">
      <c r="A3176">
        <f ca="1">IFERROR(__xludf.DUMMYFUNCTION("""COMPUTED_VALUE"""),3411)</f>
        <v>3411</v>
      </c>
      <c r="B3176" s="3">
        <f ca="1">IFERROR(__xludf.DUMMYFUNCTION("""COMPUTED_VALUE"""),42822)</f>
        <v>42822</v>
      </c>
    </row>
    <row r="3177" spans="1:2" ht="13">
      <c r="A3177">
        <f ca="1">IFERROR(__xludf.DUMMYFUNCTION("""COMPUTED_VALUE"""),3412)</f>
        <v>3412</v>
      </c>
      <c r="B3177" s="3">
        <f ca="1">IFERROR(__xludf.DUMMYFUNCTION("""COMPUTED_VALUE"""),42822)</f>
        <v>42822</v>
      </c>
    </row>
    <row r="3178" spans="1:2" ht="13">
      <c r="A3178">
        <f ca="1">IFERROR(__xludf.DUMMYFUNCTION("""COMPUTED_VALUE"""),3413)</f>
        <v>3413</v>
      </c>
      <c r="B3178" s="3">
        <f ca="1">IFERROR(__xludf.DUMMYFUNCTION("""COMPUTED_VALUE"""),42822)</f>
        <v>42822</v>
      </c>
    </row>
    <row r="3179" spans="1:2" ht="13">
      <c r="A3179">
        <f ca="1">IFERROR(__xludf.DUMMYFUNCTION("""COMPUTED_VALUE"""),3414)</f>
        <v>3414</v>
      </c>
      <c r="B3179" s="3">
        <f ca="1">IFERROR(__xludf.DUMMYFUNCTION("""COMPUTED_VALUE"""),42822)</f>
        <v>42822</v>
      </c>
    </row>
    <row r="3180" spans="1:2" ht="13">
      <c r="A3180">
        <f ca="1">IFERROR(__xludf.DUMMYFUNCTION("""COMPUTED_VALUE"""),3415)</f>
        <v>3415</v>
      </c>
      <c r="B3180" s="3">
        <f ca="1">IFERROR(__xludf.DUMMYFUNCTION("""COMPUTED_VALUE"""),42822)</f>
        <v>42822</v>
      </c>
    </row>
    <row r="3181" spans="1:2" ht="13">
      <c r="A3181">
        <f ca="1">IFERROR(__xludf.DUMMYFUNCTION("""COMPUTED_VALUE"""),3416)</f>
        <v>3416</v>
      </c>
      <c r="B3181" s="3">
        <f ca="1">IFERROR(__xludf.DUMMYFUNCTION("""COMPUTED_VALUE"""),42822)</f>
        <v>42822</v>
      </c>
    </row>
    <row r="3182" spans="1:2" ht="13">
      <c r="A3182">
        <f ca="1">IFERROR(__xludf.DUMMYFUNCTION("""COMPUTED_VALUE"""),3417)</f>
        <v>3417</v>
      </c>
      <c r="B3182" s="3">
        <f ca="1">IFERROR(__xludf.DUMMYFUNCTION("""COMPUTED_VALUE"""),42822)</f>
        <v>42822</v>
      </c>
    </row>
    <row r="3183" spans="1:2" ht="13">
      <c r="A3183">
        <f ca="1">IFERROR(__xludf.DUMMYFUNCTION("""COMPUTED_VALUE"""),3418)</f>
        <v>3418</v>
      </c>
      <c r="B3183" s="3">
        <f ca="1">IFERROR(__xludf.DUMMYFUNCTION("""COMPUTED_VALUE"""),42822)</f>
        <v>42822</v>
      </c>
    </row>
    <row r="3184" spans="1:2" ht="13">
      <c r="A3184">
        <f ca="1">IFERROR(__xludf.DUMMYFUNCTION("""COMPUTED_VALUE"""),3419)</f>
        <v>3419</v>
      </c>
      <c r="B3184" s="3">
        <f ca="1">IFERROR(__xludf.DUMMYFUNCTION("""COMPUTED_VALUE"""),42822)</f>
        <v>42822</v>
      </c>
    </row>
    <row r="3185" spans="1:2" ht="13">
      <c r="A3185">
        <f ca="1">IFERROR(__xludf.DUMMYFUNCTION("""COMPUTED_VALUE"""),3420)</f>
        <v>3420</v>
      </c>
      <c r="B3185" s="3">
        <f ca="1">IFERROR(__xludf.DUMMYFUNCTION("""COMPUTED_VALUE"""),42822)</f>
        <v>42822</v>
      </c>
    </row>
    <row r="3186" spans="1:2" ht="13">
      <c r="A3186">
        <f ca="1">IFERROR(__xludf.DUMMYFUNCTION("""COMPUTED_VALUE"""),3421)</f>
        <v>3421</v>
      </c>
      <c r="B3186" s="3">
        <f ca="1">IFERROR(__xludf.DUMMYFUNCTION("""COMPUTED_VALUE"""),42822)</f>
        <v>42822</v>
      </c>
    </row>
    <row r="3187" spans="1:2" ht="13">
      <c r="A3187">
        <f ca="1">IFERROR(__xludf.DUMMYFUNCTION("""COMPUTED_VALUE"""),3422)</f>
        <v>3422</v>
      </c>
      <c r="B3187" s="3">
        <f ca="1">IFERROR(__xludf.DUMMYFUNCTION("""COMPUTED_VALUE"""),42822)</f>
        <v>42822</v>
      </c>
    </row>
    <row r="3188" spans="1:2" ht="13">
      <c r="A3188">
        <f ca="1">IFERROR(__xludf.DUMMYFUNCTION("""COMPUTED_VALUE"""),3423)</f>
        <v>3423</v>
      </c>
      <c r="B3188" s="3">
        <f ca="1">IFERROR(__xludf.DUMMYFUNCTION("""COMPUTED_VALUE"""),42822)</f>
        <v>42822</v>
      </c>
    </row>
    <row r="3189" spans="1:2" ht="13">
      <c r="A3189">
        <f ca="1">IFERROR(__xludf.DUMMYFUNCTION("""COMPUTED_VALUE"""),3424)</f>
        <v>3424</v>
      </c>
      <c r="B3189" s="3">
        <f ca="1">IFERROR(__xludf.DUMMYFUNCTION("""COMPUTED_VALUE"""),42822)</f>
        <v>42822</v>
      </c>
    </row>
    <row r="3190" spans="1:2" ht="13">
      <c r="A3190">
        <f ca="1">IFERROR(__xludf.DUMMYFUNCTION("""COMPUTED_VALUE"""),3425)</f>
        <v>3425</v>
      </c>
      <c r="B3190" s="3">
        <f ca="1">IFERROR(__xludf.DUMMYFUNCTION("""COMPUTED_VALUE"""),42822)</f>
        <v>42822</v>
      </c>
    </row>
    <row r="3191" spans="1:2" ht="13">
      <c r="A3191">
        <f ca="1">IFERROR(__xludf.DUMMYFUNCTION("""COMPUTED_VALUE"""),3426)</f>
        <v>3426</v>
      </c>
      <c r="B3191" s="3">
        <f ca="1">IFERROR(__xludf.DUMMYFUNCTION("""COMPUTED_VALUE"""),42822)</f>
        <v>42822</v>
      </c>
    </row>
    <row r="3192" spans="1:2" ht="13">
      <c r="A3192">
        <f ca="1">IFERROR(__xludf.DUMMYFUNCTION("""COMPUTED_VALUE"""),3427)</f>
        <v>3427</v>
      </c>
      <c r="B3192" s="3">
        <f ca="1">IFERROR(__xludf.DUMMYFUNCTION("""COMPUTED_VALUE"""),42822)</f>
        <v>42822</v>
      </c>
    </row>
    <row r="3193" spans="1:2" ht="13">
      <c r="A3193">
        <f ca="1">IFERROR(__xludf.DUMMYFUNCTION("""COMPUTED_VALUE"""),3428)</f>
        <v>3428</v>
      </c>
      <c r="B3193" s="3">
        <f ca="1">IFERROR(__xludf.DUMMYFUNCTION("""COMPUTED_VALUE"""),42822)</f>
        <v>42822</v>
      </c>
    </row>
    <row r="3194" spans="1:2" ht="13">
      <c r="A3194">
        <f ca="1">IFERROR(__xludf.DUMMYFUNCTION("""COMPUTED_VALUE"""),3429)</f>
        <v>3429</v>
      </c>
      <c r="B3194" s="3">
        <f ca="1">IFERROR(__xludf.DUMMYFUNCTION("""COMPUTED_VALUE"""),42822)</f>
        <v>42822</v>
      </c>
    </row>
    <row r="3195" spans="1:2" ht="13">
      <c r="A3195">
        <f ca="1">IFERROR(__xludf.DUMMYFUNCTION("""COMPUTED_VALUE"""),3430)</f>
        <v>3430</v>
      </c>
      <c r="B3195" s="3">
        <f ca="1">IFERROR(__xludf.DUMMYFUNCTION("""COMPUTED_VALUE"""),42822)</f>
        <v>42822</v>
      </c>
    </row>
    <row r="3196" spans="1:2" ht="13">
      <c r="A3196">
        <f ca="1">IFERROR(__xludf.DUMMYFUNCTION("""COMPUTED_VALUE"""),3431)</f>
        <v>3431</v>
      </c>
      <c r="B3196" s="3">
        <f ca="1">IFERROR(__xludf.DUMMYFUNCTION("""COMPUTED_VALUE"""),42822)</f>
        <v>42822</v>
      </c>
    </row>
    <row r="3197" spans="1:2" ht="13">
      <c r="A3197">
        <f ca="1">IFERROR(__xludf.DUMMYFUNCTION("""COMPUTED_VALUE"""),3432)</f>
        <v>3432</v>
      </c>
      <c r="B3197" s="3">
        <f ca="1">IFERROR(__xludf.DUMMYFUNCTION("""COMPUTED_VALUE"""),42822)</f>
        <v>42822</v>
      </c>
    </row>
    <row r="3198" spans="1:2" ht="13">
      <c r="A3198">
        <f ca="1">IFERROR(__xludf.DUMMYFUNCTION("""COMPUTED_VALUE"""),3433)</f>
        <v>3433</v>
      </c>
      <c r="B3198" s="3">
        <f ca="1">IFERROR(__xludf.DUMMYFUNCTION("""COMPUTED_VALUE"""),42822)</f>
        <v>42822</v>
      </c>
    </row>
    <row r="3199" spans="1:2" ht="13">
      <c r="A3199">
        <f ca="1">IFERROR(__xludf.DUMMYFUNCTION("""COMPUTED_VALUE"""),3434)</f>
        <v>3434</v>
      </c>
      <c r="B3199" s="3">
        <f ca="1">IFERROR(__xludf.DUMMYFUNCTION("""COMPUTED_VALUE"""),42822)</f>
        <v>42822</v>
      </c>
    </row>
    <row r="3200" spans="1:2" ht="13">
      <c r="A3200">
        <f ca="1">IFERROR(__xludf.DUMMYFUNCTION("""COMPUTED_VALUE"""),3435)</f>
        <v>3435</v>
      </c>
      <c r="B3200" s="3">
        <f ca="1">IFERROR(__xludf.DUMMYFUNCTION("""COMPUTED_VALUE"""),42822)</f>
        <v>42822</v>
      </c>
    </row>
    <row r="3201" spans="1:2" ht="13">
      <c r="A3201">
        <f ca="1">IFERROR(__xludf.DUMMYFUNCTION("""COMPUTED_VALUE"""),3436)</f>
        <v>3436</v>
      </c>
      <c r="B3201" s="3">
        <f ca="1">IFERROR(__xludf.DUMMYFUNCTION("""COMPUTED_VALUE"""),42822)</f>
        <v>42822</v>
      </c>
    </row>
    <row r="3202" spans="1:2" ht="13">
      <c r="A3202">
        <f ca="1">IFERROR(__xludf.DUMMYFUNCTION("""COMPUTED_VALUE"""),3437)</f>
        <v>3437</v>
      </c>
      <c r="B3202" s="3">
        <f ca="1">IFERROR(__xludf.DUMMYFUNCTION("""COMPUTED_VALUE"""),42822)</f>
        <v>42822</v>
      </c>
    </row>
    <row r="3203" spans="1:2" ht="13">
      <c r="A3203">
        <f ca="1">IFERROR(__xludf.DUMMYFUNCTION("""COMPUTED_VALUE"""),3438)</f>
        <v>3438</v>
      </c>
      <c r="B3203" s="3">
        <f ca="1">IFERROR(__xludf.DUMMYFUNCTION("""COMPUTED_VALUE"""),42822)</f>
        <v>42822</v>
      </c>
    </row>
    <row r="3204" spans="1:2" ht="13">
      <c r="A3204">
        <f ca="1">IFERROR(__xludf.DUMMYFUNCTION("""COMPUTED_VALUE"""),3439)</f>
        <v>3439</v>
      </c>
      <c r="B3204" s="3">
        <f ca="1">IFERROR(__xludf.DUMMYFUNCTION("""COMPUTED_VALUE"""),42736)</f>
        <v>42736</v>
      </c>
    </row>
    <row r="3205" spans="1:2" ht="13">
      <c r="A3205">
        <f ca="1">IFERROR(__xludf.DUMMYFUNCTION("""COMPUTED_VALUE"""),3440)</f>
        <v>3440</v>
      </c>
      <c r="B3205" s="3">
        <f ca="1">IFERROR(__xludf.DUMMYFUNCTION("""COMPUTED_VALUE"""),42736)</f>
        <v>42736</v>
      </c>
    </row>
    <row r="3206" spans="1:2" ht="13">
      <c r="A3206">
        <f ca="1">IFERROR(__xludf.DUMMYFUNCTION("""COMPUTED_VALUE"""),3441)</f>
        <v>3441</v>
      </c>
      <c r="B3206" s="3">
        <f ca="1">IFERROR(__xludf.DUMMYFUNCTION("""COMPUTED_VALUE"""),42736)</f>
        <v>42736</v>
      </c>
    </row>
    <row r="3207" spans="1:2" ht="13">
      <c r="A3207">
        <f ca="1">IFERROR(__xludf.DUMMYFUNCTION("""COMPUTED_VALUE"""),3442)</f>
        <v>3442</v>
      </c>
      <c r="B3207" s="3">
        <f ca="1">IFERROR(__xludf.DUMMYFUNCTION("""COMPUTED_VALUE"""),42822)</f>
        <v>42822</v>
      </c>
    </row>
    <row r="3208" spans="1:2" ht="13">
      <c r="A3208">
        <f ca="1">IFERROR(__xludf.DUMMYFUNCTION("""COMPUTED_VALUE"""),3443)</f>
        <v>3443</v>
      </c>
      <c r="B3208" s="3">
        <f ca="1">IFERROR(__xludf.DUMMYFUNCTION("""COMPUTED_VALUE"""),42822)</f>
        <v>42822</v>
      </c>
    </row>
    <row r="3209" spans="1:2" ht="13">
      <c r="A3209">
        <f ca="1">IFERROR(__xludf.DUMMYFUNCTION("""COMPUTED_VALUE"""),3444)</f>
        <v>3444</v>
      </c>
      <c r="B3209" s="3">
        <f ca="1">IFERROR(__xludf.DUMMYFUNCTION("""COMPUTED_VALUE"""),42822)</f>
        <v>42822</v>
      </c>
    </row>
    <row r="3210" spans="1:2" ht="13">
      <c r="A3210">
        <f ca="1">IFERROR(__xludf.DUMMYFUNCTION("""COMPUTED_VALUE"""),3445)</f>
        <v>3445</v>
      </c>
      <c r="B3210" s="3">
        <f ca="1">IFERROR(__xludf.DUMMYFUNCTION("""COMPUTED_VALUE"""),42822)</f>
        <v>42822</v>
      </c>
    </row>
    <row r="3211" spans="1:2" ht="13">
      <c r="A3211">
        <f ca="1">IFERROR(__xludf.DUMMYFUNCTION("""COMPUTED_VALUE"""),3446)</f>
        <v>3446</v>
      </c>
      <c r="B3211" s="3">
        <f ca="1">IFERROR(__xludf.DUMMYFUNCTION("""COMPUTED_VALUE"""),42822)</f>
        <v>42822</v>
      </c>
    </row>
    <row r="3212" spans="1:2" ht="13">
      <c r="A3212">
        <f ca="1">IFERROR(__xludf.DUMMYFUNCTION("""COMPUTED_VALUE"""),3447)</f>
        <v>3447</v>
      </c>
      <c r="B3212" s="3">
        <f ca="1">IFERROR(__xludf.DUMMYFUNCTION("""COMPUTED_VALUE"""),42822)</f>
        <v>42822</v>
      </c>
    </row>
    <row r="3213" spans="1:2" ht="13">
      <c r="A3213">
        <f ca="1">IFERROR(__xludf.DUMMYFUNCTION("""COMPUTED_VALUE"""),3448)</f>
        <v>3448</v>
      </c>
      <c r="B3213" s="3">
        <f ca="1">IFERROR(__xludf.DUMMYFUNCTION("""COMPUTED_VALUE"""),42822)</f>
        <v>42822</v>
      </c>
    </row>
    <row r="3214" spans="1:2" ht="13">
      <c r="A3214">
        <f ca="1">IFERROR(__xludf.DUMMYFUNCTION("""COMPUTED_VALUE"""),3449)</f>
        <v>3449</v>
      </c>
      <c r="B3214" s="3">
        <f ca="1">IFERROR(__xludf.DUMMYFUNCTION("""COMPUTED_VALUE"""),42822)</f>
        <v>42822</v>
      </c>
    </row>
    <row r="3215" spans="1:2" ht="13">
      <c r="A3215">
        <f ca="1">IFERROR(__xludf.DUMMYFUNCTION("""COMPUTED_VALUE"""),3450)</f>
        <v>3450</v>
      </c>
      <c r="B3215" s="3">
        <f ca="1">IFERROR(__xludf.DUMMYFUNCTION("""COMPUTED_VALUE"""),42822)</f>
        <v>42822</v>
      </c>
    </row>
    <row r="3216" spans="1:2" ht="13">
      <c r="A3216">
        <f ca="1">IFERROR(__xludf.DUMMYFUNCTION("""COMPUTED_VALUE"""),3451)</f>
        <v>3451</v>
      </c>
      <c r="B3216" s="3">
        <f ca="1">IFERROR(__xludf.DUMMYFUNCTION("""COMPUTED_VALUE"""),42822)</f>
        <v>42822</v>
      </c>
    </row>
    <row r="3217" spans="1:2" ht="13">
      <c r="A3217">
        <f ca="1">IFERROR(__xludf.DUMMYFUNCTION("""COMPUTED_VALUE"""),3452)</f>
        <v>3452</v>
      </c>
      <c r="B3217" s="3">
        <f ca="1">IFERROR(__xludf.DUMMYFUNCTION("""COMPUTED_VALUE"""),42822)</f>
        <v>42822</v>
      </c>
    </row>
    <row r="3218" spans="1:2" ht="13">
      <c r="A3218">
        <f ca="1">IFERROR(__xludf.DUMMYFUNCTION("""COMPUTED_VALUE"""),3453)</f>
        <v>3453</v>
      </c>
      <c r="B3218" s="3">
        <f ca="1">IFERROR(__xludf.DUMMYFUNCTION("""COMPUTED_VALUE"""),42822)</f>
        <v>42822</v>
      </c>
    </row>
    <row r="3219" spans="1:2" ht="13">
      <c r="A3219">
        <f ca="1">IFERROR(__xludf.DUMMYFUNCTION("""COMPUTED_VALUE"""),3454)</f>
        <v>3454</v>
      </c>
      <c r="B3219" s="3">
        <f ca="1">IFERROR(__xludf.DUMMYFUNCTION("""COMPUTED_VALUE"""),42822)</f>
        <v>42822</v>
      </c>
    </row>
    <row r="3220" spans="1:2" ht="13">
      <c r="A3220">
        <f ca="1">IFERROR(__xludf.DUMMYFUNCTION("""COMPUTED_VALUE"""),3455)</f>
        <v>3455</v>
      </c>
      <c r="B3220" s="3">
        <f ca="1">IFERROR(__xludf.DUMMYFUNCTION("""COMPUTED_VALUE"""),42822)</f>
        <v>42822</v>
      </c>
    </row>
    <row r="3221" spans="1:2" ht="13">
      <c r="A3221">
        <f ca="1">IFERROR(__xludf.DUMMYFUNCTION("""COMPUTED_VALUE"""),3456)</f>
        <v>3456</v>
      </c>
      <c r="B3221" s="3">
        <f ca="1">IFERROR(__xludf.DUMMYFUNCTION("""COMPUTED_VALUE"""),42822)</f>
        <v>42822</v>
      </c>
    </row>
    <row r="3222" spans="1:2" ht="13">
      <c r="A3222">
        <f ca="1">IFERROR(__xludf.DUMMYFUNCTION("""COMPUTED_VALUE"""),3457)</f>
        <v>3457</v>
      </c>
      <c r="B3222" s="3">
        <f ca="1">IFERROR(__xludf.DUMMYFUNCTION("""COMPUTED_VALUE"""),42822)</f>
        <v>42822</v>
      </c>
    </row>
    <row r="3223" spans="1:2" ht="13">
      <c r="A3223">
        <f ca="1">IFERROR(__xludf.DUMMYFUNCTION("""COMPUTED_VALUE"""),3458)</f>
        <v>3458</v>
      </c>
      <c r="B3223" s="3">
        <f ca="1">IFERROR(__xludf.DUMMYFUNCTION("""COMPUTED_VALUE"""),42822)</f>
        <v>42822</v>
      </c>
    </row>
    <row r="3224" spans="1:2" ht="13">
      <c r="A3224">
        <f ca="1">IFERROR(__xludf.DUMMYFUNCTION("""COMPUTED_VALUE"""),3459)</f>
        <v>3459</v>
      </c>
      <c r="B3224" s="3">
        <f ca="1">IFERROR(__xludf.DUMMYFUNCTION("""COMPUTED_VALUE"""),42822)</f>
        <v>42822</v>
      </c>
    </row>
    <row r="3225" spans="1:2" ht="13">
      <c r="A3225">
        <f ca="1">IFERROR(__xludf.DUMMYFUNCTION("""COMPUTED_VALUE"""),3460)</f>
        <v>3460</v>
      </c>
      <c r="B3225" s="3">
        <f ca="1">IFERROR(__xludf.DUMMYFUNCTION("""COMPUTED_VALUE"""),42822)</f>
        <v>42822</v>
      </c>
    </row>
    <row r="3226" spans="1:2" ht="13">
      <c r="A3226">
        <f ca="1">IFERROR(__xludf.DUMMYFUNCTION("""COMPUTED_VALUE"""),3461)</f>
        <v>3461</v>
      </c>
      <c r="B3226" s="3">
        <f ca="1">IFERROR(__xludf.DUMMYFUNCTION("""COMPUTED_VALUE"""),42822)</f>
        <v>42822</v>
      </c>
    </row>
    <row r="3227" spans="1:2" ht="13">
      <c r="A3227">
        <f ca="1">IFERROR(__xludf.DUMMYFUNCTION("""COMPUTED_VALUE"""),3462)</f>
        <v>3462</v>
      </c>
      <c r="B3227" s="3">
        <f ca="1">IFERROR(__xludf.DUMMYFUNCTION("""COMPUTED_VALUE"""),42822)</f>
        <v>42822</v>
      </c>
    </row>
    <row r="3228" spans="1:2" ht="13">
      <c r="A3228">
        <f ca="1">IFERROR(__xludf.DUMMYFUNCTION("""COMPUTED_VALUE"""),3463)</f>
        <v>3463</v>
      </c>
      <c r="B3228" s="3">
        <f ca="1">IFERROR(__xludf.DUMMYFUNCTION("""COMPUTED_VALUE"""),42822)</f>
        <v>42822</v>
      </c>
    </row>
    <row r="3229" spans="1:2" ht="13">
      <c r="A3229">
        <f ca="1">IFERROR(__xludf.DUMMYFUNCTION("""COMPUTED_VALUE"""),3464)</f>
        <v>3464</v>
      </c>
      <c r="B3229" s="3">
        <f ca="1">IFERROR(__xludf.DUMMYFUNCTION("""COMPUTED_VALUE"""),42822)</f>
        <v>42822</v>
      </c>
    </row>
    <row r="3230" spans="1:2" ht="13">
      <c r="A3230">
        <f ca="1">IFERROR(__xludf.DUMMYFUNCTION("""COMPUTED_VALUE"""),3465)</f>
        <v>3465</v>
      </c>
      <c r="B3230" s="3">
        <f ca="1">IFERROR(__xludf.DUMMYFUNCTION("""COMPUTED_VALUE"""),42822)</f>
        <v>42822</v>
      </c>
    </row>
    <row r="3231" spans="1:2" ht="13">
      <c r="A3231">
        <f ca="1">IFERROR(__xludf.DUMMYFUNCTION("""COMPUTED_VALUE"""),3466)</f>
        <v>3466</v>
      </c>
      <c r="B3231" s="3">
        <f ca="1">IFERROR(__xludf.DUMMYFUNCTION("""COMPUTED_VALUE"""),42822)</f>
        <v>42822</v>
      </c>
    </row>
    <row r="3232" spans="1:2" ht="13">
      <c r="A3232">
        <f ca="1">IFERROR(__xludf.DUMMYFUNCTION("""COMPUTED_VALUE"""),3467)</f>
        <v>3467</v>
      </c>
      <c r="B3232" s="3">
        <f ca="1">IFERROR(__xludf.DUMMYFUNCTION("""COMPUTED_VALUE"""),42822)</f>
        <v>42822</v>
      </c>
    </row>
    <row r="3233" spans="1:2" ht="13">
      <c r="A3233">
        <f ca="1">IFERROR(__xludf.DUMMYFUNCTION("""COMPUTED_VALUE"""),3468)</f>
        <v>3468</v>
      </c>
      <c r="B3233" s="3">
        <f ca="1">IFERROR(__xludf.DUMMYFUNCTION("""COMPUTED_VALUE"""),42822)</f>
        <v>42822</v>
      </c>
    </row>
    <row r="3234" spans="1:2" ht="13">
      <c r="A3234">
        <f ca="1">IFERROR(__xludf.DUMMYFUNCTION("""COMPUTED_VALUE"""),3469)</f>
        <v>3469</v>
      </c>
      <c r="B3234" s="3">
        <f ca="1">IFERROR(__xludf.DUMMYFUNCTION("""COMPUTED_VALUE"""),42822)</f>
        <v>42822</v>
      </c>
    </row>
    <row r="3235" spans="1:2" ht="13">
      <c r="A3235">
        <f ca="1">IFERROR(__xludf.DUMMYFUNCTION("""COMPUTED_VALUE"""),3470)</f>
        <v>3470</v>
      </c>
      <c r="B3235" s="3">
        <f ca="1">IFERROR(__xludf.DUMMYFUNCTION("""COMPUTED_VALUE"""),42822)</f>
        <v>42822</v>
      </c>
    </row>
    <row r="3236" spans="1:2" ht="13">
      <c r="A3236">
        <f ca="1">IFERROR(__xludf.DUMMYFUNCTION("""COMPUTED_VALUE"""),3471)</f>
        <v>3471</v>
      </c>
      <c r="B3236" s="3">
        <f ca="1">IFERROR(__xludf.DUMMYFUNCTION("""COMPUTED_VALUE"""),42822)</f>
        <v>42822</v>
      </c>
    </row>
    <row r="3237" spans="1:2" ht="13">
      <c r="A3237">
        <f ca="1">IFERROR(__xludf.DUMMYFUNCTION("""COMPUTED_VALUE"""),3472)</f>
        <v>3472</v>
      </c>
      <c r="B3237" s="3">
        <f ca="1">IFERROR(__xludf.DUMMYFUNCTION("""COMPUTED_VALUE"""),42822)</f>
        <v>42822</v>
      </c>
    </row>
    <row r="3238" spans="1:2" ht="13">
      <c r="A3238">
        <f ca="1">IFERROR(__xludf.DUMMYFUNCTION("""COMPUTED_VALUE"""),3473)</f>
        <v>3473</v>
      </c>
      <c r="B3238" s="3">
        <f ca="1">IFERROR(__xludf.DUMMYFUNCTION("""COMPUTED_VALUE"""),42822)</f>
        <v>42822</v>
      </c>
    </row>
    <row r="3239" spans="1:2" ht="13">
      <c r="A3239">
        <f ca="1">IFERROR(__xludf.DUMMYFUNCTION("""COMPUTED_VALUE"""),3474)</f>
        <v>3474</v>
      </c>
      <c r="B3239" s="3">
        <f ca="1">IFERROR(__xludf.DUMMYFUNCTION("""COMPUTED_VALUE"""),42822)</f>
        <v>42822</v>
      </c>
    </row>
    <row r="3240" spans="1:2" ht="13">
      <c r="A3240">
        <f ca="1">IFERROR(__xludf.DUMMYFUNCTION("""COMPUTED_VALUE"""),3475)</f>
        <v>3475</v>
      </c>
      <c r="B3240" s="3">
        <f ca="1">IFERROR(__xludf.DUMMYFUNCTION("""COMPUTED_VALUE"""),42822)</f>
        <v>42822</v>
      </c>
    </row>
    <row r="3241" spans="1:2" ht="13">
      <c r="A3241">
        <f ca="1">IFERROR(__xludf.DUMMYFUNCTION("""COMPUTED_VALUE"""),3476)</f>
        <v>3476</v>
      </c>
      <c r="B3241" s="3">
        <f ca="1">IFERROR(__xludf.DUMMYFUNCTION("""COMPUTED_VALUE"""),42822)</f>
        <v>42822</v>
      </c>
    </row>
    <row r="3242" spans="1:2" ht="13">
      <c r="A3242">
        <f ca="1">IFERROR(__xludf.DUMMYFUNCTION("""COMPUTED_VALUE"""),3477)</f>
        <v>3477</v>
      </c>
      <c r="B3242" s="3">
        <f ca="1">IFERROR(__xludf.DUMMYFUNCTION("""COMPUTED_VALUE"""),42822)</f>
        <v>42822</v>
      </c>
    </row>
    <row r="3243" spans="1:2" ht="13">
      <c r="A3243">
        <f ca="1">IFERROR(__xludf.DUMMYFUNCTION("""COMPUTED_VALUE"""),3478)</f>
        <v>3478</v>
      </c>
      <c r="B3243" s="3">
        <f ca="1">IFERROR(__xludf.DUMMYFUNCTION("""COMPUTED_VALUE"""),42822)</f>
        <v>42822</v>
      </c>
    </row>
    <row r="3244" spans="1:2" ht="13">
      <c r="A3244">
        <f ca="1">IFERROR(__xludf.DUMMYFUNCTION("""COMPUTED_VALUE"""),3479)</f>
        <v>3479</v>
      </c>
      <c r="B3244" s="3">
        <f ca="1">IFERROR(__xludf.DUMMYFUNCTION("""COMPUTED_VALUE"""),42822)</f>
        <v>42822</v>
      </c>
    </row>
    <row r="3245" spans="1:2" ht="13">
      <c r="A3245">
        <f ca="1">IFERROR(__xludf.DUMMYFUNCTION("""COMPUTED_VALUE"""),3480)</f>
        <v>3480</v>
      </c>
      <c r="B3245" s="3">
        <f ca="1">IFERROR(__xludf.DUMMYFUNCTION("""COMPUTED_VALUE"""),42822)</f>
        <v>42822</v>
      </c>
    </row>
    <row r="3246" spans="1:2" ht="13">
      <c r="A3246">
        <f ca="1">IFERROR(__xludf.DUMMYFUNCTION("""COMPUTED_VALUE"""),3481)</f>
        <v>3481</v>
      </c>
      <c r="B3246" s="3">
        <f ca="1">IFERROR(__xludf.DUMMYFUNCTION("""COMPUTED_VALUE"""),42822)</f>
        <v>42822</v>
      </c>
    </row>
    <row r="3247" spans="1:2" ht="13">
      <c r="A3247">
        <f ca="1">IFERROR(__xludf.DUMMYFUNCTION("""COMPUTED_VALUE"""),3482)</f>
        <v>3482</v>
      </c>
      <c r="B3247" s="3">
        <f ca="1">IFERROR(__xludf.DUMMYFUNCTION("""COMPUTED_VALUE"""),42822)</f>
        <v>42822</v>
      </c>
    </row>
    <row r="3248" spans="1:2" ht="13">
      <c r="A3248">
        <f ca="1">IFERROR(__xludf.DUMMYFUNCTION("""COMPUTED_VALUE"""),3483)</f>
        <v>3483</v>
      </c>
      <c r="B3248" s="3">
        <f ca="1">IFERROR(__xludf.DUMMYFUNCTION("""COMPUTED_VALUE"""),42822)</f>
        <v>42822</v>
      </c>
    </row>
    <row r="3249" spans="1:2" ht="13">
      <c r="A3249">
        <f ca="1">IFERROR(__xludf.DUMMYFUNCTION("""COMPUTED_VALUE"""),3484)</f>
        <v>3484</v>
      </c>
      <c r="B3249" s="3">
        <f ca="1">IFERROR(__xludf.DUMMYFUNCTION("""COMPUTED_VALUE"""),42822)</f>
        <v>42822</v>
      </c>
    </row>
    <row r="3250" spans="1:2" ht="13">
      <c r="A3250">
        <f ca="1">IFERROR(__xludf.DUMMYFUNCTION("""COMPUTED_VALUE"""),3485)</f>
        <v>3485</v>
      </c>
      <c r="B3250" s="3">
        <f ca="1">IFERROR(__xludf.DUMMYFUNCTION("""COMPUTED_VALUE"""),42822)</f>
        <v>42822</v>
      </c>
    </row>
    <row r="3251" spans="1:2" ht="13">
      <c r="A3251">
        <f ca="1">IFERROR(__xludf.DUMMYFUNCTION("""COMPUTED_VALUE"""),3486)</f>
        <v>3486</v>
      </c>
      <c r="B3251" s="3">
        <f ca="1">IFERROR(__xludf.DUMMYFUNCTION("""COMPUTED_VALUE"""),42822)</f>
        <v>42822</v>
      </c>
    </row>
    <row r="3252" spans="1:2" ht="13">
      <c r="A3252">
        <f ca="1">IFERROR(__xludf.DUMMYFUNCTION("""COMPUTED_VALUE"""),3487)</f>
        <v>3487</v>
      </c>
      <c r="B3252" s="3">
        <f ca="1">IFERROR(__xludf.DUMMYFUNCTION("""COMPUTED_VALUE"""),42822)</f>
        <v>42822</v>
      </c>
    </row>
    <row r="3253" spans="1:2" ht="13">
      <c r="A3253">
        <f ca="1">IFERROR(__xludf.DUMMYFUNCTION("""COMPUTED_VALUE"""),3488)</f>
        <v>3488</v>
      </c>
      <c r="B3253" s="3">
        <f ca="1">IFERROR(__xludf.DUMMYFUNCTION("""COMPUTED_VALUE"""),42822)</f>
        <v>42822</v>
      </c>
    </row>
    <row r="3254" spans="1:2" ht="13">
      <c r="A3254">
        <f ca="1">IFERROR(__xludf.DUMMYFUNCTION("""COMPUTED_VALUE"""),3489)</f>
        <v>3489</v>
      </c>
      <c r="B3254" s="3">
        <f ca="1">IFERROR(__xludf.DUMMYFUNCTION("""COMPUTED_VALUE"""),42822)</f>
        <v>42822</v>
      </c>
    </row>
    <row r="3255" spans="1:2" ht="13">
      <c r="A3255">
        <f ca="1">IFERROR(__xludf.DUMMYFUNCTION("""COMPUTED_VALUE"""),3490)</f>
        <v>3490</v>
      </c>
      <c r="B3255" s="3">
        <f ca="1">IFERROR(__xludf.DUMMYFUNCTION("""COMPUTED_VALUE"""),42822)</f>
        <v>42822</v>
      </c>
    </row>
    <row r="3256" spans="1:2" ht="13">
      <c r="A3256">
        <f ca="1">IFERROR(__xludf.DUMMYFUNCTION("""COMPUTED_VALUE"""),3491)</f>
        <v>3491</v>
      </c>
      <c r="B3256" s="3">
        <f ca="1">IFERROR(__xludf.DUMMYFUNCTION("""COMPUTED_VALUE"""),42822)</f>
        <v>42822</v>
      </c>
    </row>
    <row r="3257" spans="1:2" ht="13">
      <c r="A3257">
        <f ca="1">IFERROR(__xludf.DUMMYFUNCTION("""COMPUTED_VALUE"""),3492)</f>
        <v>3492</v>
      </c>
      <c r="B3257" s="3">
        <f ca="1">IFERROR(__xludf.DUMMYFUNCTION("""COMPUTED_VALUE"""),42822)</f>
        <v>42822</v>
      </c>
    </row>
    <row r="3258" spans="1:2" ht="13">
      <c r="A3258">
        <f ca="1">IFERROR(__xludf.DUMMYFUNCTION("""COMPUTED_VALUE"""),3493)</f>
        <v>3493</v>
      </c>
      <c r="B3258" s="3">
        <f ca="1">IFERROR(__xludf.DUMMYFUNCTION("""COMPUTED_VALUE"""),42822)</f>
        <v>42822</v>
      </c>
    </row>
    <row r="3259" spans="1:2" ht="13">
      <c r="A3259">
        <f ca="1">IFERROR(__xludf.DUMMYFUNCTION("""COMPUTED_VALUE"""),3494)</f>
        <v>3494</v>
      </c>
      <c r="B3259" s="3">
        <f ca="1">IFERROR(__xludf.DUMMYFUNCTION("""COMPUTED_VALUE"""),42822)</f>
        <v>42822</v>
      </c>
    </row>
    <row r="3260" spans="1:2" ht="13">
      <c r="A3260">
        <f ca="1">IFERROR(__xludf.DUMMYFUNCTION("""COMPUTED_VALUE"""),3495)</f>
        <v>3495</v>
      </c>
      <c r="B3260" s="3">
        <f ca="1">IFERROR(__xludf.DUMMYFUNCTION("""COMPUTED_VALUE"""),42822)</f>
        <v>42822</v>
      </c>
    </row>
    <row r="3261" spans="1:2" ht="13">
      <c r="A3261">
        <f ca="1">IFERROR(__xludf.DUMMYFUNCTION("""COMPUTED_VALUE"""),3496)</f>
        <v>3496</v>
      </c>
      <c r="B3261" s="3">
        <f ca="1">IFERROR(__xludf.DUMMYFUNCTION("""COMPUTED_VALUE"""),42822)</f>
        <v>42822</v>
      </c>
    </row>
    <row r="3262" spans="1:2" ht="13">
      <c r="A3262">
        <f ca="1">IFERROR(__xludf.DUMMYFUNCTION("""COMPUTED_VALUE"""),3497)</f>
        <v>3497</v>
      </c>
      <c r="B3262" s="3">
        <f ca="1">IFERROR(__xludf.DUMMYFUNCTION("""COMPUTED_VALUE"""),42822)</f>
        <v>42822</v>
      </c>
    </row>
    <row r="3263" spans="1:2" ht="13">
      <c r="A3263">
        <f ca="1">IFERROR(__xludf.DUMMYFUNCTION("""COMPUTED_VALUE"""),3498)</f>
        <v>3498</v>
      </c>
      <c r="B3263" s="3">
        <f ca="1">IFERROR(__xludf.DUMMYFUNCTION("""COMPUTED_VALUE"""),42822)</f>
        <v>42822</v>
      </c>
    </row>
    <row r="3264" spans="1:2" ht="13">
      <c r="A3264">
        <f ca="1">IFERROR(__xludf.DUMMYFUNCTION("""COMPUTED_VALUE"""),3499)</f>
        <v>3499</v>
      </c>
      <c r="B3264" s="3">
        <f ca="1">IFERROR(__xludf.DUMMYFUNCTION("""COMPUTED_VALUE"""),42822)</f>
        <v>42822</v>
      </c>
    </row>
    <row r="3265" spans="1:2" ht="13">
      <c r="A3265">
        <f ca="1">IFERROR(__xludf.DUMMYFUNCTION("""COMPUTED_VALUE"""),3500)</f>
        <v>3500</v>
      </c>
      <c r="B3265" s="3">
        <f ca="1">IFERROR(__xludf.DUMMYFUNCTION("""COMPUTED_VALUE"""),42822)</f>
        <v>42822</v>
      </c>
    </row>
    <row r="3266" spans="1:2" ht="13">
      <c r="A3266">
        <f ca="1">IFERROR(__xludf.DUMMYFUNCTION("""COMPUTED_VALUE"""),3501)</f>
        <v>3501</v>
      </c>
      <c r="B3266" s="3">
        <f ca="1">IFERROR(__xludf.DUMMYFUNCTION("""COMPUTED_VALUE"""),42822)</f>
        <v>42822</v>
      </c>
    </row>
    <row r="3267" spans="1:2" ht="13">
      <c r="A3267">
        <f ca="1">IFERROR(__xludf.DUMMYFUNCTION("""COMPUTED_VALUE"""),3502)</f>
        <v>3502</v>
      </c>
      <c r="B3267" s="3">
        <f ca="1">IFERROR(__xludf.DUMMYFUNCTION("""COMPUTED_VALUE"""),42822)</f>
        <v>42822</v>
      </c>
    </row>
    <row r="3268" spans="1:2" ht="13">
      <c r="A3268">
        <f ca="1">IFERROR(__xludf.DUMMYFUNCTION("""COMPUTED_VALUE"""),3503)</f>
        <v>3503</v>
      </c>
      <c r="B3268" s="3">
        <f ca="1">IFERROR(__xludf.DUMMYFUNCTION("""COMPUTED_VALUE"""),42822)</f>
        <v>42822</v>
      </c>
    </row>
    <row r="3269" spans="1:2" ht="13">
      <c r="A3269">
        <f ca="1">IFERROR(__xludf.DUMMYFUNCTION("""COMPUTED_VALUE"""),3504)</f>
        <v>3504</v>
      </c>
      <c r="B3269" s="3">
        <f ca="1">IFERROR(__xludf.DUMMYFUNCTION("""COMPUTED_VALUE"""),42822)</f>
        <v>42822</v>
      </c>
    </row>
    <row r="3270" spans="1:2" ht="13">
      <c r="A3270">
        <f ca="1">IFERROR(__xludf.DUMMYFUNCTION("""COMPUTED_VALUE"""),3505)</f>
        <v>3505</v>
      </c>
      <c r="B3270" s="3">
        <f ca="1">IFERROR(__xludf.DUMMYFUNCTION("""COMPUTED_VALUE"""),42822)</f>
        <v>42822</v>
      </c>
    </row>
    <row r="3271" spans="1:2" ht="13">
      <c r="A3271">
        <f ca="1">IFERROR(__xludf.DUMMYFUNCTION("""COMPUTED_VALUE"""),3506)</f>
        <v>3506</v>
      </c>
      <c r="B3271" s="3">
        <f ca="1">IFERROR(__xludf.DUMMYFUNCTION("""COMPUTED_VALUE"""),42822)</f>
        <v>42822</v>
      </c>
    </row>
    <row r="3272" spans="1:2" ht="13">
      <c r="A3272">
        <f ca="1">IFERROR(__xludf.DUMMYFUNCTION("""COMPUTED_VALUE"""),3507)</f>
        <v>3507</v>
      </c>
      <c r="B3272" s="3">
        <f ca="1">IFERROR(__xludf.DUMMYFUNCTION("""COMPUTED_VALUE"""),42822)</f>
        <v>42822</v>
      </c>
    </row>
    <row r="3273" spans="1:2" ht="13">
      <c r="A3273">
        <f ca="1">IFERROR(__xludf.DUMMYFUNCTION("""COMPUTED_VALUE"""),3508)</f>
        <v>3508</v>
      </c>
      <c r="B3273" s="3">
        <f ca="1">IFERROR(__xludf.DUMMYFUNCTION("""COMPUTED_VALUE"""),42822)</f>
        <v>42822</v>
      </c>
    </row>
    <row r="3274" spans="1:2" ht="13">
      <c r="A3274">
        <f ca="1">IFERROR(__xludf.DUMMYFUNCTION("""COMPUTED_VALUE"""),3509)</f>
        <v>3509</v>
      </c>
      <c r="B3274" s="3">
        <f ca="1">IFERROR(__xludf.DUMMYFUNCTION("""COMPUTED_VALUE"""),42822)</f>
        <v>42822</v>
      </c>
    </row>
    <row r="3275" spans="1:2" ht="13">
      <c r="A3275">
        <f ca="1">IFERROR(__xludf.DUMMYFUNCTION("""COMPUTED_VALUE"""),3510)</f>
        <v>3510</v>
      </c>
      <c r="B3275" s="3">
        <f ca="1">IFERROR(__xludf.DUMMYFUNCTION("""COMPUTED_VALUE"""),42822)</f>
        <v>42822</v>
      </c>
    </row>
    <row r="3276" spans="1:2" ht="13">
      <c r="A3276">
        <f ca="1">IFERROR(__xludf.DUMMYFUNCTION("""COMPUTED_VALUE"""),3511)</f>
        <v>3511</v>
      </c>
      <c r="B3276" s="3">
        <f ca="1">IFERROR(__xludf.DUMMYFUNCTION("""COMPUTED_VALUE"""),42822)</f>
        <v>42822</v>
      </c>
    </row>
    <row r="3277" spans="1:2" ht="13">
      <c r="A3277">
        <f ca="1">IFERROR(__xludf.DUMMYFUNCTION("""COMPUTED_VALUE"""),3512)</f>
        <v>3512</v>
      </c>
      <c r="B3277" s="3">
        <f ca="1">IFERROR(__xludf.DUMMYFUNCTION("""COMPUTED_VALUE"""),42822)</f>
        <v>42822</v>
      </c>
    </row>
    <row r="3278" spans="1:2" ht="13">
      <c r="A3278">
        <f ca="1">IFERROR(__xludf.DUMMYFUNCTION("""COMPUTED_VALUE"""),3513)</f>
        <v>3513</v>
      </c>
      <c r="B3278" s="3">
        <f ca="1">IFERROR(__xludf.DUMMYFUNCTION("""COMPUTED_VALUE"""),42822)</f>
        <v>42822</v>
      </c>
    </row>
    <row r="3279" spans="1:2" ht="13">
      <c r="A3279">
        <f ca="1">IFERROR(__xludf.DUMMYFUNCTION("""COMPUTED_VALUE"""),3514)</f>
        <v>3514</v>
      </c>
      <c r="B3279" s="3">
        <f ca="1">IFERROR(__xludf.DUMMYFUNCTION("""COMPUTED_VALUE"""),42822)</f>
        <v>42822</v>
      </c>
    </row>
    <row r="3280" spans="1:2" ht="13">
      <c r="A3280">
        <f ca="1">IFERROR(__xludf.DUMMYFUNCTION("""COMPUTED_VALUE"""),3515)</f>
        <v>3515</v>
      </c>
      <c r="B3280" s="3">
        <f ca="1">IFERROR(__xludf.DUMMYFUNCTION("""COMPUTED_VALUE"""),42822)</f>
        <v>42822</v>
      </c>
    </row>
    <row r="3281" spans="1:2" ht="13">
      <c r="A3281">
        <f ca="1">IFERROR(__xludf.DUMMYFUNCTION("""COMPUTED_VALUE"""),3516)</f>
        <v>3516</v>
      </c>
      <c r="B3281" s="3">
        <f ca="1">IFERROR(__xludf.DUMMYFUNCTION("""COMPUTED_VALUE"""),42822)</f>
        <v>42822</v>
      </c>
    </row>
    <row r="3282" spans="1:2" ht="13">
      <c r="A3282">
        <f ca="1">IFERROR(__xludf.DUMMYFUNCTION("""COMPUTED_VALUE"""),3517)</f>
        <v>3517</v>
      </c>
      <c r="B3282" s="3">
        <f ca="1">IFERROR(__xludf.DUMMYFUNCTION("""COMPUTED_VALUE"""),42822)</f>
        <v>42822</v>
      </c>
    </row>
    <row r="3283" spans="1:2" ht="13">
      <c r="A3283">
        <f ca="1">IFERROR(__xludf.DUMMYFUNCTION("""COMPUTED_VALUE"""),3518)</f>
        <v>3518</v>
      </c>
      <c r="B3283" s="3">
        <f ca="1">IFERROR(__xludf.DUMMYFUNCTION("""COMPUTED_VALUE"""),42822)</f>
        <v>42822</v>
      </c>
    </row>
    <row r="3284" spans="1:2" ht="13">
      <c r="A3284">
        <f ca="1">IFERROR(__xludf.DUMMYFUNCTION("""COMPUTED_VALUE"""),3519)</f>
        <v>3519</v>
      </c>
      <c r="B3284" s="3">
        <f ca="1">IFERROR(__xludf.DUMMYFUNCTION("""COMPUTED_VALUE"""),42822)</f>
        <v>42822</v>
      </c>
    </row>
    <row r="3285" spans="1:2" ht="13">
      <c r="A3285">
        <f ca="1">IFERROR(__xludf.DUMMYFUNCTION("""COMPUTED_VALUE"""),3520)</f>
        <v>3520</v>
      </c>
      <c r="B3285" s="3">
        <f ca="1">IFERROR(__xludf.DUMMYFUNCTION("""COMPUTED_VALUE"""),42822)</f>
        <v>42822</v>
      </c>
    </row>
    <row r="3286" spans="1:2" ht="13">
      <c r="A3286">
        <f ca="1">IFERROR(__xludf.DUMMYFUNCTION("""COMPUTED_VALUE"""),3521)</f>
        <v>3521</v>
      </c>
      <c r="B3286" s="3">
        <f ca="1">IFERROR(__xludf.DUMMYFUNCTION("""COMPUTED_VALUE"""),42822)</f>
        <v>42822</v>
      </c>
    </row>
    <row r="3287" spans="1:2" ht="13">
      <c r="A3287">
        <f ca="1">IFERROR(__xludf.DUMMYFUNCTION("""COMPUTED_VALUE"""),3522)</f>
        <v>3522</v>
      </c>
      <c r="B3287" s="3">
        <f ca="1">IFERROR(__xludf.DUMMYFUNCTION("""COMPUTED_VALUE"""),42822)</f>
        <v>42822</v>
      </c>
    </row>
    <row r="3288" spans="1:2" ht="13">
      <c r="A3288">
        <f ca="1">IFERROR(__xludf.DUMMYFUNCTION("""COMPUTED_VALUE"""),3523)</f>
        <v>3523</v>
      </c>
      <c r="B3288" s="3">
        <f ca="1">IFERROR(__xludf.DUMMYFUNCTION("""COMPUTED_VALUE"""),42822)</f>
        <v>42822</v>
      </c>
    </row>
    <row r="3289" spans="1:2" ht="13">
      <c r="A3289">
        <f ca="1">IFERROR(__xludf.DUMMYFUNCTION("""COMPUTED_VALUE"""),3524)</f>
        <v>3524</v>
      </c>
      <c r="B3289" s="3">
        <f ca="1">IFERROR(__xludf.DUMMYFUNCTION("""COMPUTED_VALUE"""),42822)</f>
        <v>42822</v>
      </c>
    </row>
    <row r="3290" spans="1:2" ht="13">
      <c r="A3290">
        <f ca="1">IFERROR(__xludf.DUMMYFUNCTION("""COMPUTED_VALUE"""),3525)</f>
        <v>3525</v>
      </c>
      <c r="B3290" s="3">
        <f ca="1">IFERROR(__xludf.DUMMYFUNCTION("""COMPUTED_VALUE"""),42822)</f>
        <v>42822</v>
      </c>
    </row>
    <row r="3291" spans="1:2" ht="13">
      <c r="A3291">
        <f ca="1">IFERROR(__xludf.DUMMYFUNCTION("""COMPUTED_VALUE"""),3526)</f>
        <v>3526</v>
      </c>
      <c r="B3291" s="3">
        <f ca="1">IFERROR(__xludf.DUMMYFUNCTION("""COMPUTED_VALUE"""),42822)</f>
        <v>42822</v>
      </c>
    </row>
    <row r="3292" spans="1:2" ht="13">
      <c r="A3292">
        <f ca="1">IFERROR(__xludf.DUMMYFUNCTION("""COMPUTED_VALUE"""),3527)</f>
        <v>3527</v>
      </c>
      <c r="B3292" s="3">
        <f ca="1">IFERROR(__xludf.DUMMYFUNCTION("""COMPUTED_VALUE"""),42822)</f>
        <v>42822</v>
      </c>
    </row>
    <row r="3293" spans="1:2" ht="13">
      <c r="A3293">
        <f ca="1">IFERROR(__xludf.DUMMYFUNCTION("""COMPUTED_VALUE"""),3528)</f>
        <v>3528</v>
      </c>
      <c r="B3293" s="3">
        <f ca="1">IFERROR(__xludf.DUMMYFUNCTION("""COMPUTED_VALUE"""),42822)</f>
        <v>42822</v>
      </c>
    </row>
    <row r="3294" spans="1:2" ht="13">
      <c r="A3294">
        <f ca="1">IFERROR(__xludf.DUMMYFUNCTION("""COMPUTED_VALUE"""),3529)</f>
        <v>3529</v>
      </c>
      <c r="B3294" s="3">
        <f ca="1">IFERROR(__xludf.DUMMYFUNCTION("""COMPUTED_VALUE"""),42822)</f>
        <v>42822</v>
      </c>
    </row>
    <row r="3295" spans="1:2" ht="13">
      <c r="A3295">
        <f ca="1">IFERROR(__xludf.DUMMYFUNCTION("""COMPUTED_VALUE"""),3530)</f>
        <v>3530</v>
      </c>
      <c r="B3295" s="3">
        <f ca="1">IFERROR(__xludf.DUMMYFUNCTION("""COMPUTED_VALUE"""),42822)</f>
        <v>42822</v>
      </c>
    </row>
    <row r="3296" spans="1:2" ht="13">
      <c r="A3296">
        <f ca="1">IFERROR(__xludf.DUMMYFUNCTION("""COMPUTED_VALUE"""),3531)</f>
        <v>3531</v>
      </c>
      <c r="B3296" s="3">
        <f ca="1">IFERROR(__xludf.DUMMYFUNCTION("""COMPUTED_VALUE"""),42822)</f>
        <v>42822</v>
      </c>
    </row>
    <row r="3297" spans="1:2" ht="13">
      <c r="A3297">
        <f ca="1">IFERROR(__xludf.DUMMYFUNCTION("""COMPUTED_VALUE"""),3532)</f>
        <v>3532</v>
      </c>
      <c r="B3297" s="3">
        <f ca="1">IFERROR(__xludf.DUMMYFUNCTION("""COMPUTED_VALUE"""),42822)</f>
        <v>42822</v>
      </c>
    </row>
    <row r="3298" spans="1:2" ht="13">
      <c r="A3298">
        <f ca="1">IFERROR(__xludf.DUMMYFUNCTION("""COMPUTED_VALUE"""),3533)</f>
        <v>3533</v>
      </c>
      <c r="B3298" s="3">
        <f ca="1">IFERROR(__xludf.DUMMYFUNCTION("""COMPUTED_VALUE"""),42822)</f>
        <v>42822</v>
      </c>
    </row>
    <row r="3299" spans="1:2" ht="13">
      <c r="A3299">
        <f ca="1">IFERROR(__xludf.DUMMYFUNCTION("""COMPUTED_VALUE"""),3534)</f>
        <v>3534</v>
      </c>
      <c r="B3299" s="3">
        <f ca="1">IFERROR(__xludf.DUMMYFUNCTION("""COMPUTED_VALUE"""),42822)</f>
        <v>42822</v>
      </c>
    </row>
    <row r="3300" spans="1:2" ht="13">
      <c r="A3300">
        <f ca="1">IFERROR(__xludf.DUMMYFUNCTION("""COMPUTED_VALUE"""),3535)</f>
        <v>3535</v>
      </c>
      <c r="B3300" s="3">
        <f ca="1">IFERROR(__xludf.DUMMYFUNCTION("""COMPUTED_VALUE"""),42822)</f>
        <v>42822</v>
      </c>
    </row>
    <row r="3301" spans="1:2" ht="13">
      <c r="A3301">
        <f ca="1">IFERROR(__xludf.DUMMYFUNCTION("""COMPUTED_VALUE"""),3536)</f>
        <v>3536</v>
      </c>
      <c r="B3301" s="3">
        <f ca="1">IFERROR(__xludf.DUMMYFUNCTION("""COMPUTED_VALUE"""),42822)</f>
        <v>42822</v>
      </c>
    </row>
    <row r="3302" spans="1:2" ht="13">
      <c r="A3302">
        <f ca="1">IFERROR(__xludf.DUMMYFUNCTION("""COMPUTED_VALUE"""),3537)</f>
        <v>3537</v>
      </c>
      <c r="B3302" s="3">
        <f ca="1">IFERROR(__xludf.DUMMYFUNCTION("""COMPUTED_VALUE"""),42822)</f>
        <v>42822</v>
      </c>
    </row>
    <row r="3303" spans="1:2" ht="13">
      <c r="A3303">
        <f ca="1">IFERROR(__xludf.DUMMYFUNCTION("""COMPUTED_VALUE"""),3538)</f>
        <v>3538</v>
      </c>
      <c r="B3303" s="3">
        <f ca="1">IFERROR(__xludf.DUMMYFUNCTION("""COMPUTED_VALUE"""),42822)</f>
        <v>42822</v>
      </c>
    </row>
    <row r="3304" spans="1:2" ht="13">
      <c r="A3304">
        <f ca="1">IFERROR(__xludf.DUMMYFUNCTION("""COMPUTED_VALUE"""),3539)</f>
        <v>3539</v>
      </c>
      <c r="B3304" s="3">
        <f ca="1">IFERROR(__xludf.DUMMYFUNCTION("""COMPUTED_VALUE"""),42822)</f>
        <v>42822</v>
      </c>
    </row>
    <row r="3305" spans="1:2" ht="13">
      <c r="A3305">
        <f ca="1">IFERROR(__xludf.DUMMYFUNCTION("""COMPUTED_VALUE"""),3540)</f>
        <v>3540</v>
      </c>
      <c r="B3305" s="3">
        <f ca="1">IFERROR(__xludf.DUMMYFUNCTION("""COMPUTED_VALUE"""),42822)</f>
        <v>42822</v>
      </c>
    </row>
    <row r="3306" spans="1:2" ht="13">
      <c r="A3306">
        <f ca="1">IFERROR(__xludf.DUMMYFUNCTION("""COMPUTED_VALUE"""),3541)</f>
        <v>3541</v>
      </c>
      <c r="B3306" s="3">
        <f ca="1">IFERROR(__xludf.DUMMYFUNCTION("""COMPUTED_VALUE"""),42822)</f>
        <v>42822</v>
      </c>
    </row>
    <row r="3307" spans="1:2" ht="13">
      <c r="A3307">
        <f ca="1">IFERROR(__xludf.DUMMYFUNCTION("""COMPUTED_VALUE"""),3542)</f>
        <v>3542</v>
      </c>
      <c r="B3307" s="3">
        <f ca="1">IFERROR(__xludf.DUMMYFUNCTION("""COMPUTED_VALUE"""),42822)</f>
        <v>42822</v>
      </c>
    </row>
    <row r="3308" spans="1:2" ht="13">
      <c r="A3308">
        <f ca="1">IFERROR(__xludf.DUMMYFUNCTION("""COMPUTED_VALUE"""),3543)</f>
        <v>3543</v>
      </c>
      <c r="B3308" s="3">
        <f ca="1">IFERROR(__xludf.DUMMYFUNCTION("""COMPUTED_VALUE"""),42822)</f>
        <v>42822</v>
      </c>
    </row>
    <row r="3309" spans="1:2" ht="13">
      <c r="A3309">
        <f ca="1">IFERROR(__xludf.DUMMYFUNCTION("""COMPUTED_VALUE"""),3544)</f>
        <v>3544</v>
      </c>
      <c r="B3309" s="3">
        <f ca="1">IFERROR(__xludf.DUMMYFUNCTION("""COMPUTED_VALUE"""),42822)</f>
        <v>42822</v>
      </c>
    </row>
    <row r="3310" spans="1:2" ht="13">
      <c r="A3310">
        <f ca="1">IFERROR(__xludf.DUMMYFUNCTION("""COMPUTED_VALUE"""),3545)</f>
        <v>3545</v>
      </c>
      <c r="B3310" s="3">
        <f ca="1">IFERROR(__xludf.DUMMYFUNCTION("""COMPUTED_VALUE"""),42822)</f>
        <v>42822</v>
      </c>
    </row>
    <row r="3311" spans="1:2" ht="13">
      <c r="A3311">
        <f ca="1">IFERROR(__xludf.DUMMYFUNCTION("""COMPUTED_VALUE"""),3546)</f>
        <v>3546</v>
      </c>
      <c r="B3311" s="3">
        <f ca="1">IFERROR(__xludf.DUMMYFUNCTION("""COMPUTED_VALUE"""),42822)</f>
        <v>42822</v>
      </c>
    </row>
    <row r="3312" spans="1:2" ht="13">
      <c r="A3312">
        <f ca="1">IFERROR(__xludf.DUMMYFUNCTION("""COMPUTED_VALUE"""),3547)</f>
        <v>3547</v>
      </c>
      <c r="B3312" s="3">
        <f ca="1">IFERROR(__xludf.DUMMYFUNCTION("""COMPUTED_VALUE"""),42822)</f>
        <v>42822</v>
      </c>
    </row>
    <row r="3313" spans="1:2" ht="13">
      <c r="A3313">
        <f ca="1">IFERROR(__xludf.DUMMYFUNCTION("""COMPUTED_VALUE"""),3548)</f>
        <v>3548</v>
      </c>
      <c r="B3313" s="3">
        <f ca="1">IFERROR(__xludf.DUMMYFUNCTION("""COMPUTED_VALUE"""),42822)</f>
        <v>42822</v>
      </c>
    </row>
    <row r="3314" spans="1:2" ht="13">
      <c r="A3314">
        <f ca="1">IFERROR(__xludf.DUMMYFUNCTION("""COMPUTED_VALUE"""),3549)</f>
        <v>3549</v>
      </c>
      <c r="B3314" s="3">
        <f ca="1">IFERROR(__xludf.DUMMYFUNCTION("""COMPUTED_VALUE"""),42822)</f>
        <v>42822</v>
      </c>
    </row>
    <row r="3315" spans="1:2" ht="13">
      <c r="A3315">
        <f ca="1">IFERROR(__xludf.DUMMYFUNCTION("""COMPUTED_VALUE"""),3550)</f>
        <v>3550</v>
      </c>
      <c r="B3315" s="3">
        <f ca="1">IFERROR(__xludf.DUMMYFUNCTION("""COMPUTED_VALUE"""),42822)</f>
        <v>42822</v>
      </c>
    </row>
    <row r="3316" spans="1:2" ht="13">
      <c r="A3316">
        <f ca="1">IFERROR(__xludf.DUMMYFUNCTION("""COMPUTED_VALUE"""),3551)</f>
        <v>3551</v>
      </c>
      <c r="B3316" s="3">
        <f ca="1">IFERROR(__xludf.DUMMYFUNCTION("""COMPUTED_VALUE"""),42822)</f>
        <v>42822</v>
      </c>
    </row>
    <row r="3317" spans="1:2" ht="13">
      <c r="A3317">
        <f ca="1">IFERROR(__xludf.DUMMYFUNCTION("""COMPUTED_VALUE"""),3552)</f>
        <v>3552</v>
      </c>
      <c r="B3317" s="3">
        <f ca="1">IFERROR(__xludf.DUMMYFUNCTION("""COMPUTED_VALUE"""),42822)</f>
        <v>42822</v>
      </c>
    </row>
    <row r="3318" spans="1:2" ht="13">
      <c r="A3318">
        <f ca="1">IFERROR(__xludf.DUMMYFUNCTION("""COMPUTED_VALUE"""),3553)</f>
        <v>3553</v>
      </c>
      <c r="B3318" s="3">
        <f ca="1">IFERROR(__xludf.DUMMYFUNCTION("""COMPUTED_VALUE"""),42822)</f>
        <v>42822</v>
      </c>
    </row>
    <row r="3319" spans="1:2" ht="13">
      <c r="A3319">
        <f ca="1">IFERROR(__xludf.DUMMYFUNCTION("""COMPUTED_VALUE"""),3554)</f>
        <v>3554</v>
      </c>
      <c r="B3319" s="3">
        <f ca="1">IFERROR(__xludf.DUMMYFUNCTION("""COMPUTED_VALUE"""),42822)</f>
        <v>42822</v>
      </c>
    </row>
    <row r="3320" spans="1:2" ht="13">
      <c r="A3320">
        <f ca="1">IFERROR(__xludf.DUMMYFUNCTION("""COMPUTED_VALUE"""),3555)</f>
        <v>3555</v>
      </c>
      <c r="B3320" s="3">
        <f ca="1">IFERROR(__xludf.DUMMYFUNCTION("""COMPUTED_VALUE"""),42822)</f>
        <v>42822</v>
      </c>
    </row>
    <row r="3321" spans="1:2" ht="13">
      <c r="A3321">
        <f ca="1">IFERROR(__xludf.DUMMYFUNCTION("""COMPUTED_VALUE"""),3556)</f>
        <v>3556</v>
      </c>
      <c r="B3321" s="3">
        <f ca="1">IFERROR(__xludf.DUMMYFUNCTION("""COMPUTED_VALUE"""),42822)</f>
        <v>42822</v>
      </c>
    </row>
    <row r="3322" spans="1:2" ht="13">
      <c r="A3322">
        <f ca="1">IFERROR(__xludf.DUMMYFUNCTION("""COMPUTED_VALUE"""),3557)</f>
        <v>3557</v>
      </c>
      <c r="B3322" s="3">
        <f ca="1">IFERROR(__xludf.DUMMYFUNCTION("""COMPUTED_VALUE"""),42822)</f>
        <v>42822</v>
      </c>
    </row>
    <row r="3323" spans="1:2" ht="13">
      <c r="A3323">
        <f ca="1">IFERROR(__xludf.DUMMYFUNCTION("""COMPUTED_VALUE"""),3558)</f>
        <v>3558</v>
      </c>
      <c r="B3323" s="3">
        <f ca="1">IFERROR(__xludf.DUMMYFUNCTION("""COMPUTED_VALUE"""),42822)</f>
        <v>42822</v>
      </c>
    </row>
    <row r="3324" spans="1:2" ht="13">
      <c r="A3324">
        <f ca="1">IFERROR(__xludf.DUMMYFUNCTION("""COMPUTED_VALUE"""),3559)</f>
        <v>3559</v>
      </c>
      <c r="B3324" s="3">
        <f ca="1">IFERROR(__xludf.DUMMYFUNCTION("""COMPUTED_VALUE"""),42822)</f>
        <v>42822</v>
      </c>
    </row>
    <row r="3325" spans="1:2" ht="13">
      <c r="A3325">
        <f ca="1">IFERROR(__xludf.DUMMYFUNCTION("""COMPUTED_VALUE"""),3560)</f>
        <v>3560</v>
      </c>
      <c r="B3325" s="3">
        <f ca="1">IFERROR(__xludf.DUMMYFUNCTION("""COMPUTED_VALUE"""),42822)</f>
        <v>42822</v>
      </c>
    </row>
    <row r="3326" spans="1:2" ht="13">
      <c r="A3326">
        <f ca="1">IFERROR(__xludf.DUMMYFUNCTION("""COMPUTED_VALUE"""),3561)</f>
        <v>3561</v>
      </c>
      <c r="B3326" s="3">
        <f ca="1">IFERROR(__xludf.DUMMYFUNCTION("""COMPUTED_VALUE"""),42822)</f>
        <v>42822</v>
      </c>
    </row>
    <row r="3327" spans="1:2" ht="13">
      <c r="A3327">
        <f ca="1">IFERROR(__xludf.DUMMYFUNCTION("""COMPUTED_VALUE"""),3562)</f>
        <v>3562</v>
      </c>
      <c r="B3327" s="3">
        <f ca="1">IFERROR(__xludf.DUMMYFUNCTION("""COMPUTED_VALUE"""),42822)</f>
        <v>42822</v>
      </c>
    </row>
    <row r="3328" spans="1:2" ht="13">
      <c r="A3328">
        <f ca="1">IFERROR(__xludf.DUMMYFUNCTION("""COMPUTED_VALUE"""),3563)</f>
        <v>3563</v>
      </c>
      <c r="B3328" s="3">
        <f ca="1">IFERROR(__xludf.DUMMYFUNCTION("""COMPUTED_VALUE"""),42822)</f>
        <v>42822</v>
      </c>
    </row>
    <row r="3329" spans="1:2" ht="13">
      <c r="A3329">
        <f ca="1">IFERROR(__xludf.DUMMYFUNCTION("""COMPUTED_VALUE"""),3564)</f>
        <v>3564</v>
      </c>
      <c r="B3329" s="3">
        <f ca="1">IFERROR(__xludf.DUMMYFUNCTION("""COMPUTED_VALUE"""),42822)</f>
        <v>42822</v>
      </c>
    </row>
    <row r="3330" spans="1:2" ht="13">
      <c r="A3330">
        <f ca="1">IFERROR(__xludf.DUMMYFUNCTION("""COMPUTED_VALUE"""),3565)</f>
        <v>3565</v>
      </c>
      <c r="B3330" s="3">
        <f ca="1">IFERROR(__xludf.DUMMYFUNCTION("""COMPUTED_VALUE"""),42822)</f>
        <v>42822</v>
      </c>
    </row>
    <row r="3331" spans="1:2" ht="13">
      <c r="A3331">
        <f ca="1">IFERROR(__xludf.DUMMYFUNCTION("""COMPUTED_VALUE"""),3566)</f>
        <v>3566</v>
      </c>
      <c r="B3331" s="3">
        <f ca="1">IFERROR(__xludf.DUMMYFUNCTION("""COMPUTED_VALUE"""),42822)</f>
        <v>42822</v>
      </c>
    </row>
    <row r="3332" spans="1:2" ht="13">
      <c r="A3332">
        <f ca="1">IFERROR(__xludf.DUMMYFUNCTION("""COMPUTED_VALUE"""),3567)</f>
        <v>3567</v>
      </c>
      <c r="B3332" s="3">
        <f ca="1">IFERROR(__xludf.DUMMYFUNCTION("""COMPUTED_VALUE"""),42822)</f>
        <v>42822</v>
      </c>
    </row>
    <row r="3333" spans="1:2" ht="13">
      <c r="A3333">
        <f ca="1">IFERROR(__xludf.DUMMYFUNCTION("""COMPUTED_VALUE"""),3568)</f>
        <v>3568</v>
      </c>
      <c r="B3333" s="3">
        <f ca="1">IFERROR(__xludf.DUMMYFUNCTION("""COMPUTED_VALUE"""),42822)</f>
        <v>42822</v>
      </c>
    </row>
    <row r="3334" spans="1:2" ht="13">
      <c r="A3334">
        <f ca="1">IFERROR(__xludf.DUMMYFUNCTION("""COMPUTED_VALUE"""),3569)</f>
        <v>3569</v>
      </c>
      <c r="B3334" s="3">
        <f ca="1">IFERROR(__xludf.DUMMYFUNCTION("""COMPUTED_VALUE"""),42822)</f>
        <v>42822</v>
      </c>
    </row>
    <row r="3335" spans="1:2" ht="13">
      <c r="A3335">
        <f ca="1">IFERROR(__xludf.DUMMYFUNCTION("""COMPUTED_VALUE"""),3570)</f>
        <v>3570</v>
      </c>
      <c r="B3335" s="3">
        <f ca="1">IFERROR(__xludf.DUMMYFUNCTION("""COMPUTED_VALUE"""),42822)</f>
        <v>42822</v>
      </c>
    </row>
    <row r="3336" spans="1:2" ht="13">
      <c r="A3336">
        <f ca="1">IFERROR(__xludf.DUMMYFUNCTION("""COMPUTED_VALUE"""),3571)</f>
        <v>3571</v>
      </c>
      <c r="B3336" s="3">
        <f ca="1">IFERROR(__xludf.DUMMYFUNCTION("""COMPUTED_VALUE"""),42822)</f>
        <v>42822</v>
      </c>
    </row>
    <row r="3337" spans="1:2" ht="13">
      <c r="A3337">
        <f ca="1">IFERROR(__xludf.DUMMYFUNCTION("""COMPUTED_VALUE"""),3572)</f>
        <v>3572</v>
      </c>
      <c r="B3337" s="3">
        <f ca="1">IFERROR(__xludf.DUMMYFUNCTION("""COMPUTED_VALUE"""),42822)</f>
        <v>42822</v>
      </c>
    </row>
    <row r="3338" spans="1:2" ht="13">
      <c r="A3338">
        <f ca="1">IFERROR(__xludf.DUMMYFUNCTION("""COMPUTED_VALUE"""),3573)</f>
        <v>3573</v>
      </c>
      <c r="B3338" s="3">
        <f ca="1">IFERROR(__xludf.DUMMYFUNCTION("""COMPUTED_VALUE"""),42822)</f>
        <v>42822</v>
      </c>
    </row>
    <row r="3339" spans="1:2" ht="13">
      <c r="A3339">
        <f ca="1">IFERROR(__xludf.DUMMYFUNCTION("""COMPUTED_VALUE"""),3574)</f>
        <v>3574</v>
      </c>
      <c r="B3339" s="3">
        <f ca="1">IFERROR(__xludf.DUMMYFUNCTION("""COMPUTED_VALUE"""),42822)</f>
        <v>42822</v>
      </c>
    </row>
    <row r="3340" spans="1:2" ht="13">
      <c r="A3340">
        <f ca="1">IFERROR(__xludf.DUMMYFUNCTION("""COMPUTED_VALUE"""),3575)</f>
        <v>3575</v>
      </c>
      <c r="B3340" s="3">
        <f ca="1">IFERROR(__xludf.DUMMYFUNCTION("""COMPUTED_VALUE"""),42822)</f>
        <v>42822</v>
      </c>
    </row>
    <row r="3341" spans="1:2" ht="13">
      <c r="A3341">
        <f ca="1">IFERROR(__xludf.DUMMYFUNCTION("""COMPUTED_VALUE"""),3576)</f>
        <v>3576</v>
      </c>
      <c r="B3341" s="3">
        <f ca="1">IFERROR(__xludf.DUMMYFUNCTION("""COMPUTED_VALUE"""),42822)</f>
        <v>42822</v>
      </c>
    </row>
    <row r="3342" spans="1:2" ht="13">
      <c r="A3342">
        <f ca="1">IFERROR(__xludf.DUMMYFUNCTION("""COMPUTED_VALUE"""),3577)</f>
        <v>3577</v>
      </c>
      <c r="B3342" s="3">
        <f ca="1">IFERROR(__xludf.DUMMYFUNCTION("""COMPUTED_VALUE"""),42822)</f>
        <v>42822</v>
      </c>
    </row>
    <row r="3343" spans="1:2" ht="13">
      <c r="A3343">
        <f ca="1">IFERROR(__xludf.DUMMYFUNCTION("""COMPUTED_VALUE"""),3578)</f>
        <v>3578</v>
      </c>
      <c r="B3343" s="3">
        <f ca="1">IFERROR(__xludf.DUMMYFUNCTION("""COMPUTED_VALUE"""),42822)</f>
        <v>42822</v>
      </c>
    </row>
    <row r="3344" spans="1:2" ht="13">
      <c r="A3344">
        <f ca="1">IFERROR(__xludf.DUMMYFUNCTION("""COMPUTED_VALUE"""),3579)</f>
        <v>3579</v>
      </c>
      <c r="B3344" s="3">
        <f ca="1">IFERROR(__xludf.DUMMYFUNCTION("""COMPUTED_VALUE"""),42822)</f>
        <v>42822</v>
      </c>
    </row>
    <row r="3345" spans="1:2" ht="13">
      <c r="A3345">
        <f ca="1">IFERROR(__xludf.DUMMYFUNCTION("""COMPUTED_VALUE"""),3580)</f>
        <v>3580</v>
      </c>
      <c r="B3345" s="3">
        <f ca="1">IFERROR(__xludf.DUMMYFUNCTION("""COMPUTED_VALUE"""),42822)</f>
        <v>42822</v>
      </c>
    </row>
    <row r="3346" spans="1:2" ht="13">
      <c r="A3346">
        <f ca="1">IFERROR(__xludf.DUMMYFUNCTION("""COMPUTED_VALUE"""),3581)</f>
        <v>3581</v>
      </c>
      <c r="B3346" s="3">
        <f ca="1">IFERROR(__xludf.DUMMYFUNCTION("""COMPUTED_VALUE"""),42822)</f>
        <v>42822</v>
      </c>
    </row>
    <row r="3347" spans="1:2" ht="13">
      <c r="A3347">
        <f ca="1">IFERROR(__xludf.DUMMYFUNCTION("""COMPUTED_VALUE"""),3582)</f>
        <v>3582</v>
      </c>
      <c r="B3347" s="3">
        <f ca="1">IFERROR(__xludf.DUMMYFUNCTION("""COMPUTED_VALUE"""),42822)</f>
        <v>42822</v>
      </c>
    </row>
    <row r="3348" spans="1:2" ht="13">
      <c r="A3348">
        <f ca="1">IFERROR(__xludf.DUMMYFUNCTION("""COMPUTED_VALUE"""),3583)</f>
        <v>3583</v>
      </c>
      <c r="B3348" s="3">
        <f ca="1">IFERROR(__xludf.DUMMYFUNCTION("""COMPUTED_VALUE"""),42822)</f>
        <v>42822</v>
      </c>
    </row>
    <row r="3349" spans="1:2" ht="13">
      <c r="A3349">
        <f ca="1">IFERROR(__xludf.DUMMYFUNCTION("""COMPUTED_VALUE"""),3584)</f>
        <v>3584</v>
      </c>
      <c r="B3349" s="3">
        <f ca="1">IFERROR(__xludf.DUMMYFUNCTION("""COMPUTED_VALUE"""),42822)</f>
        <v>42822</v>
      </c>
    </row>
    <row r="3350" spans="1:2" ht="13">
      <c r="A3350">
        <f ca="1">IFERROR(__xludf.DUMMYFUNCTION("""COMPUTED_VALUE"""),3585)</f>
        <v>3585</v>
      </c>
      <c r="B3350" s="3">
        <f ca="1">IFERROR(__xludf.DUMMYFUNCTION("""COMPUTED_VALUE"""),42822)</f>
        <v>42822</v>
      </c>
    </row>
    <row r="3351" spans="1:2" ht="13">
      <c r="A3351">
        <f ca="1">IFERROR(__xludf.DUMMYFUNCTION("""COMPUTED_VALUE"""),3586)</f>
        <v>3586</v>
      </c>
      <c r="B3351" s="3">
        <f ca="1">IFERROR(__xludf.DUMMYFUNCTION("""COMPUTED_VALUE"""),42822)</f>
        <v>42822</v>
      </c>
    </row>
    <row r="3352" spans="1:2" ht="13">
      <c r="A3352">
        <f ca="1">IFERROR(__xludf.DUMMYFUNCTION("""COMPUTED_VALUE"""),3587)</f>
        <v>3587</v>
      </c>
      <c r="B3352" s="3">
        <f ca="1">IFERROR(__xludf.DUMMYFUNCTION("""COMPUTED_VALUE"""),42822)</f>
        <v>42822</v>
      </c>
    </row>
    <row r="3353" spans="1:2" ht="13">
      <c r="A3353">
        <f ca="1">IFERROR(__xludf.DUMMYFUNCTION("""COMPUTED_VALUE"""),3588)</f>
        <v>3588</v>
      </c>
      <c r="B3353" s="3">
        <f ca="1">IFERROR(__xludf.DUMMYFUNCTION("""COMPUTED_VALUE"""),42822)</f>
        <v>42822</v>
      </c>
    </row>
    <row r="3354" spans="1:2" ht="13">
      <c r="A3354">
        <f ca="1">IFERROR(__xludf.DUMMYFUNCTION("""COMPUTED_VALUE"""),3589)</f>
        <v>3589</v>
      </c>
      <c r="B3354" s="3">
        <f ca="1">IFERROR(__xludf.DUMMYFUNCTION("""COMPUTED_VALUE"""),42822)</f>
        <v>42822</v>
      </c>
    </row>
    <row r="3355" spans="1:2" ht="13">
      <c r="A3355">
        <f ca="1">IFERROR(__xludf.DUMMYFUNCTION("""COMPUTED_VALUE"""),3590)</f>
        <v>3590</v>
      </c>
      <c r="B3355" s="3">
        <f ca="1">IFERROR(__xludf.DUMMYFUNCTION("""COMPUTED_VALUE"""),42822)</f>
        <v>42822</v>
      </c>
    </row>
    <row r="3356" spans="1:2" ht="13">
      <c r="A3356">
        <f ca="1">IFERROR(__xludf.DUMMYFUNCTION("""COMPUTED_VALUE"""),3591)</f>
        <v>3591</v>
      </c>
      <c r="B3356" s="3">
        <f ca="1">IFERROR(__xludf.DUMMYFUNCTION("""COMPUTED_VALUE"""),42822)</f>
        <v>42822</v>
      </c>
    </row>
    <row r="3357" spans="1:2" ht="13">
      <c r="A3357">
        <f ca="1">IFERROR(__xludf.DUMMYFUNCTION("""COMPUTED_VALUE"""),3592)</f>
        <v>3592</v>
      </c>
      <c r="B3357" s="3">
        <f ca="1">IFERROR(__xludf.DUMMYFUNCTION("""COMPUTED_VALUE"""),42822)</f>
        <v>42822</v>
      </c>
    </row>
    <row r="3358" spans="1:2" ht="13">
      <c r="A3358">
        <f ca="1">IFERROR(__xludf.DUMMYFUNCTION("""COMPUTED_VALUE"""),3593)</f>
        <v>3593</v>
      </c>
      <c r="B3358" s="3">
        <f ca="1">IFERROR(__xludf.DUMMYFUNCTION("""COMPUTED_VALUE"""),42822)</f>
        <v>42822</v>
      </c>
    </row>
    <row r="3359" spans="1:2" ht="13">
      <c r="A3359">
        <f ca="1">IFERROR(__xludf.DUMMYFUNCTION("""COMPUTED_VALUE"""),3594)</f>
        <v>3594</v>
      </c>
      <c r="B3359" s="3">
        <f ca="1">IFERROR(__xludf.DUMMYFUNCTION("""COMPUTED_VALUE"""),42822)</f>
        <v>42822</v>
      </c>
    </row>
    <row r="3360" spans="1:2" ht="13">
      <c r="A3360">
        <f ca="1">IFERROR(__xludf.DUMMYFUNCTION("""COMPUTED_VALUE"""),3595)</f>
        <v>3595</v>
      </c>
      <c r="B3360" s="3">
        <f ca="1">IFERROR(__xludf.DUMMYFUNCTION("""COMPUTED_VALUE"""),42822)</f>
        <v>42822</v>
      </c>
    </row>
    <row r="3361" spans="1:2" ht="13">
      <c r="A3361">
        <f ca="1">IFERROR(__xludf.DUMMYFUNCTION("""COMPUTED_VALUE"""),3596)</f>
        <v>3596</v>
      </c>
      <c r="B3361" s="3">
        <f ca="1">IFERROR(__xludf.DUMMYFUNCTION("""COMPUTED_VALUE"""),42822)</f>
        <v>42822</v>
      </c>
    </row>
    <row r="3362" spans="1:2" ht="13">
      <c r="A3362">
        <f ca="1">IFERROR(__xludf.DUMMYFUNCTION("""COMPUTED_VALUE"""),3597)</f>
        <v>3597</v>
      </c>
      <c r="B3362" s="3">
        <f ca="1">IFERROR(__xludf.DUMMYFUNCTION("""COMPUTED_VALUE"""),42822)</f>
        <v>42822</v>
      </c>
    </row>
    <row r="3363" spans="1:2" ht="13">
      <c r="A3363">
        <f ca="1">IFERROR(__xludf.DUMMYFUNCTION("""COMPUTED_VALUE"""),3598)</f>
        <v>3598</v>
      </c>
      <c r="B3363" s="3">
        <f ca="1">IFERROR(__xludf.DUMMYFUNCTION("""COMPUTED_VALUE"""),42822)</f>
        <v>42822</v>
      </c>
    </row>
    <row r="3364" spans="1:2" ht="13">
      <c r="A3364">
        <f ca="1">IFERROR(__xludf.DUMMYFUNCTION("""COMPUTED_VALUE"""),3599)</f>
        <v>3599</v>
      </c>
      <c r="B3364" s="3">
        <f ca="1">IFERROR(__xludf.DUMMYFUNCTION("""COMPUTED_VALUE"""),42822)</f>
        <v>42822</v>
      </c>
    </row>
    <row r="3365" spans="1:2" ht="13">
      <c r="A3365">
        <f ca="1">IFERROR(__xludf.DUMMYFUNCTION("""COMPUTED_VALUE"""),3600)</f>
        <v>3600</v>
      </c>
      <c r="B3365" s="3">
        <f ca="1">IFERROR(__xludf.DUMMYFUNCTION("""COMPUTED_VALUE"""),42822)</f>
        <v>42822</v>
      </c>
    </row>
    <row r="3366" spans="1:2" ht="13">
      <c r="A3366">
        <f ca="1">IFERROR(__xludf.DUMMYFUNCTION("""COMPUTED_VALUE"""),3601)</f>
        <v>3601</v>
      </c>
      <c r="B3366" s="3">
        <f ca="1">IFERROR(__xludf.DUMMYFUNCTION("""COMPUTED_VALUE"""),42822)</f>
        <v>42822</v>
      </c>
    </row>
    <row r="3367" spans="1:2" ht="13">
      <c r="A3367">
        <f ca="1">IFERROR(__xludf.DUMMYFUNCTION("""COMPUTED_VALUE"""),3602)</f>
        <v>3602</v>
      </c>
      <c r="B3367" s="3">
        <f ca="1">IFERROR(__xludf.DUMMYFUNCTION("""COMPUTED_VALUE"""),42822)</f>
        <v>42822</v>
      </c>
    </row>
    <row r="3368" spans="1:2" ht="13">
      <c r="A3368">
        <f ca="1">IFERROR(__xludf.DUMMYFUNCTION("""COMPUTED_VALUE"""),3603)</f>
        <v>3603</v>
      </c>
      <c r="B3368" s="3">
        <f ca="1">IFERROR(__xludf.DUMMYFUNCTION("""COMPUTED_VALUE"""),42822)</f>
        <v>42822</v>
      </c>
    </row>
    <row r="3369" spans="1:2" ht="13">
      <c r="A3369">
        <f ca="1">IFERROR(__xludf.DUMMYFUNCTION("""COMPUTED_VALUE"""),3604)</f>
        <v>3604</v>
      </c>
      <c r="B3369" s="3">
        <f ca="1">IFERROR(__xludf.DUMMYFUNCTION("""COMPUTED_VALUE"""),42822)</f>
        <v>42822</v>
      </c>
    </row>
    <row r="3370" spans="1:2" ht="13">
      <c r="A3370">
        <f ca="1">IFERROR(__xludf.DUMMYFUNCTION("""COMPUTED_VALUE"""),3605)</f>
        <v>3605</v>
      </c>
      <c r="B3370" s="3">
        <f ca="1">IFERROR(__xludf.DUMMYFUNCTION("""COMPUTED_VALUE"""),42822)</f>
        <v>42822</v>
      </c>
    </row>
    <row r="3371" spans="1:2" ht="13">
      <c r="A3371">
        <f ca="1">IFERROR(__xludf.DUMMYFUNCTION("""COMPUTED_VALUE"""),3606)</f>
        <v>3606</v>
      </c>
      <c r="B3371" s="3">
        <f ca="1">IFERROR(__xludf.DUMMYFUNCTION("""COMPUTED_VALUE"""),42822)</f>
        <v>42822</v>
      </c>
    </row>
    <row r="3372" spans="1:2" ht="13">
      <c r="A3372">
        <f ca="1">IFERROR(__xludf.DUMMYFUNCTION("""COMPUTED_VALUE"""),3607)</f>
        <v>3607</v>
      </c>
      <c r="B3372" s="3">
        <f ca="1">IFERROR(__xludf.DUMMYFUNCTION("""COMPUTED_VALUE"""),42822)</f>
        <v>42822</v>
      </c>
    </row>
    <row r="3373" spans="1:2" ht="13">
      <c r="A3373">
        <f ca="1">IFERROR(__xludf.DUMMYFUNCTION("""COMPUTED_VALUE"""),3608)</f>
        <v>3608</v>
      </c>
      <c r="B3373" s="3">
        <f ca="1">IFERROR(__xludf.DUMMYFUNCTION("""COMPUTED_VALUE"""),42822)</f>
        <v>42822</v>
      </c>
    </row>
    <row r="3374" spans="1:2" ht="13">
      <c r="A3374">
        <f ca="1">IFERROR(__xludf.DUMMYFUNCTION("""COMPUTED_VALUE"""),3609)</f>
        <v>3609</v>
      </c>
      <c r="B3374" s="3">
        <f ca="1">IFERROR(__xludf.DUMMYFUNCTION("""COMPUTED_VALUE"""),42822)</f>
        <v>42822</v>
      </c>
    </row>
    <row r="3375" spans="1:2" ht="13">
      <c r="A3375">
        <f ca="1">IFERROR(__xludf.DUMMYFUNCTION("""COMPUTED_VALUE"""),3610)</f>
        <v>3610</v>
      </c>
      <c r="B3375" s="3">
        <f ca="1">IFERROR(__xludf.DUMMYFUNCTION("""COMPUTED_VALUE"""),42822)</f>
        <v>42822</v>
      </c>
    </row>
    <row r="3376" spans="1:2" ht="13">
      <c r="A3376">
        <f ca="1">IFERROR(__xludf.DUMMYFUNCTION("""COMPUTED_VALUE"""),3611)</f>
        <v>3611</v>
      </c>
      <c r="B3376" s="3">
        <f ca="1">IFERROR(__xludf.DUMMYFUNCTION("""COMPUTED_VALUE"""),42822)</f>
        <v>42822</v>
      </c>
    </row>
    <row r="3377" spans="1:2" ht="13">
      <c r="A3377">
        <f ca="1">IFERROR(__xludf.DUMMYFUNCTION("""COMPUTED_VALUE"""),3612)</f>
        <v>3612</v>
      </c>
      <c r="B3377" s="3">
        <f ca="1">IFERROR(__xludf.DUMMYFUNCTION("""COMPUTED_VALUE"""),42822)</f>
        <v>42822</v>
      </c>
    </row>
    <row r="3378" spans="1:2" ht="13">
      <c r="A3378">
        <f ca="1">IFERROR(__xludf.DUMMYFUNCTION("""COMPUTED_VALUE"""),3613)</f>
        <v>3613</v>
      </c>
      <c r="B3378" s="3">
        <f ca="1">IFERROR(__xludf.DUMMYFUNCTION("""COMPUTED_VALUE"""),42822)</f>
        <v>42822</v>
      </c>
    </row>
    <row r="3379" spans="1:2" ht="13">
      <c r="A3379">
        <f ca="1">IFERROR(__xludf.DUMMYFUNCTION("""COMPUTED_VALUE"""),3614)</f>
        <v>3614</v>
      </c>
      <c r="B3379" s="3">
        <f ca="1">IFERROR(__xludf.DUMMYFUNCTION("""COMPUTED_VALUE"""),42822)</f>
        <v>42822</v>
      </c>
    </row>
    <row r="3380" spans="1:2" ht="13">
      <c r="A3380">
        <f ca="1">IFERROR(__xludf.DUMMYFUNCTION("""COMPUTED_VALUE"""),3615)</f>
        <v>3615</v>
      </c>
      <c r="B3380" s="3">
        <f ca="1">IFERROR(__xludf.DUMMYFUNCTION("""COMPUTED_VALUE"""),42822)</f>
        <v>42822</v>
      </c>
    </row>
    <row r="3381" spans="1:2" ht="13">
      <c r="A3381">
        <f ca="1">IFERROR(__xludf.DUMMYFUNCTION("""COMPUTED_VALUE"""),3616)</f>
        <v>3616</v>
      </c>
      <c r="B3381" s="3">
        <f ca="1">IFERROR(__xludf.DUMMYFUNCTION("""COMPUTED_VALUE"""),42822)</f>
        <v>42822</v>
      </c>
    </row>
    <row r="3382" spans="1:2" ht="13">
      <c r="A3382">
        <f ca="1">IFERROR(__xludf.DUMMYFUNCTION("""COMPUTED_VALUE"""),3617)</f>
        <v>3617</v>
      </c>
      <c r="B3382" s="3">
        <f ca="1">IFERROR(__xludf.DUMMYFUNCTION("""COMPUTED_VALUE"""),42822)</f>
        <v>42822</v>
      </c>
    </row>
    <row r="3383" spans="1:2" ht="13">
      <c r="A3383">
        <f ca="1">IFERROR(__xludf.DUMMYFUNCTION("""COMPUTED_VALUE"""),3618)</f>
        <v>3618</v>
      </c>
      <c r="B3383" s="3">
        <f ca="1">IFERROR(__xludf.DUMMYFUNCTION("""COMPUTED_VALUE"""),42822)</f>
        <v>42822</v>
      </c>
    </row>
    <row r="3384" spans="1:2" ht="13">
      <c r="A3384">
        <f ca="1">IFERROR(__xludf.DUMMYFUNCTION("""COMPUTED_VALUE"""),3619)</f>
        <v>3619</v>
      </c>
      <c r="B3384" s="3">
        <f ca="1">IFERROR(__xludf.DUMMYFUNCTION("""COMPUTED_VALUE"""),42822)</f>
        <v>42822</v>
      </c>
    </row>
    <row r="3385" spans="1:2" ht="13">
      <c r="A3385">
        <f ca="1">IFERROR(__xludf.DUMMYFUNCTION("""COMPUTED_VALUE"""),3620)</f>
        <v>3620</v>
      </c>
      <c r="B3385" s="3">
        <f ca="1">IFERROR(__xludf.DUMMYFUNCTION("""COMPUTED_VALUE"""),42822)</f>
        <v>42822</v>
      </c>
    </row>
    <row r="3386" spans="1:2" ht="13">
      <c r="A3386">
        <f ca="1">IFERROR(__xludf.DUMMYFUNCTION("""COMPUTED_VALUE"""),3621)</f>
        <v>3621</v>
      </c>
      <c r="B3386" s="3">
        <f ca="1">IFERROR(__xludf.DUMMYFUNCTION("""COMPUTED_VALUE"""),42822)</f>
        <v>42822</v>
      </c>
    </row>
    <row r="3387" spans="1:2" ht="13">
      <c r="A3387">
        <f ca="1">IFERROR(__xludf.DUMMYFUNCTION("""COMPUTED_VALUE"""),3622)</f>
        <v>3622</v>
      </c>
      <c r="B3387" s="3">
        <f ca="1">IFERROR(__xludf.DUMMYFUNCTION("""COMPUTED_VALUE"""),42822)</f>
        <v>42822</v>
      </c>
    </row>
    <row r="3388" spans="1:2" ht="13">
      <c r="A3388">
        <f ca="1">IFERROR(__xludf.DUMMYFUNCTION("""COMPUTED_VALUE"""),3623)</f>
        <v>3623</v>
      </c>
      <c r="B3388" s="3">
        <f ca="1">IFERROR(__xludf.DUMMYFUNCTION("""COMPUTED_VALUE"""),42822)</f>
        <v>42822</v>
      </c>
    </row>
    <row r="3389" spans="1:2" ht="13">
      <c r="A3389">
        <f ca="1">IFERROR(__xludf.DUMMYFUNCTION("""COMPUTED_VALUE"""),3624)</f>
        <v>3624</v>
      </c>
      <c r="B3389" s="3">
        <f ca="1">IFERROR(__xludf.DUMMYFUNCTION("""COMPUTED_VALUE"""),42822)</f>
        <v>42822</v>
      </c>
    </row>
    <row r="3390" spans="1:2" ht="13">
      <c r="A3390">
        <f ca="1">IFERROR(__xludf.DUMMYFUNCTION("""COMPUTED_VALUE"""),3625)</f>
        <v>3625</v>
      </c>
      <c r="B3390" s="3">
        <f ca="1">IFERROR(__xludf.DUMMYFUNCTION("""COMPUTED_VALUE"""),42822)</f>
        <v>42822</v>
      </c>
    </row>
    <row r="3391" spans="1:2" ht="13">
      <c r="A3391">
        <f ca="1">IFERROR(__xludf.DUMMYFUNCTION("""COMPUTED_VALUE"""),3626)</f>
        <v>3626</v>
      </c>
      <c r="B3391" s="3">
        <f ca="1">IFERROR(__xludf.DUMMYFUNCTION("""COMPUTED_VALUE"""),42822)</f>
        <v>42822</v>
      </c>
    </row>
    <row r="3392" spans="1:2" ht="13">
      <c r="A3392">
        <f ca="1">IFERROR(__xludf.DUMMYFUNCTION("""COMPUTED_VALUE"""),3627)</f>
        <v>3627</v>
      </c>
      <c r="B3392" s="3">
        <f ca="1">IFERROR(__xludf.DUMMYFUNCTION("""COMPUTED_VALUE"""),42822)</f>
        <v>42822</v>
      </c>
    </row>
    <row r="3393" spans="1:2" ht="13">
      <c r="A3393">
        <f ca="1">IFERROR(__xludf.DUMMYFUNCTION("""COMPUTED_VALUE"""),3628)</f>
        <v>3628</v>
      </c>
      <c r="B3393" s="3">
        <f ca="1">IFERROR(__xludf.DUMMYFUNCTION("""COMPUTED_VALUE"""),42822)</f>
        <v>42822</v>
      </c>
    </row>
    <row r="3394" spans="1:2" ht="13">
      <c r="A3394">
        <f ca="1">IFERROR(__xludf.DUMMYFUNCTION("""COMPUTED_VALUE"""),3629)</f>
        <v>3629</v>
      </c>
      <c r="B3394" s="3">
        <f ca="1">IFERROR(__xludf.DUMMYFUNCTION("""COMPUTED_VALUE"""),42822)</f>
        <v>42822</v>
      </c>
    </row>
    <row r="3395" spans="1:2" ht="13">
      <c r="A3395">
        <f ca="1">IFERROR(__xludf.DUMMYFUNCTION("""COMPUTED_VALUE"""),3630)</f>
        <v>3630</v>
      </c>
      <c r="B3395" s="3">
        <f ca="1">IFERROR(__xludf.DUMMYFUNCTION("""COMPUTED_VALUE"""),42822)</f>
        <v>42822</v>
      </c>
    </row>
    <row r="3396" spans="1:2" ht="13">
      <c r="A3396">
        <f ca="1">IFERROR(__xludf.DUMMYFUNCTION("""COMPUTED_VALUE"""),3631)</f>
        <v>3631</v>
      </c>
      <c r="B3396" s="3">
        <f ca="1">IFERROR(__xludf.DUMMYFUNCTION("""COMPUTED_VALUE"""),42822)</f>
        <v>42822</v>
      </c>
    </row>
    <row r="3397" spans="1:2" ht="13">
      <c r="A3397">
        <f ca="1">IFERROR(__xludf.DUMMYFUNCTION("""COMPUTED_VALUE"""),3632)</f>
        <v>3632</v>
      </c>
      <c r="B3397" s="3">
        <f ca="1">IFERROR(__xludf.DUMMYFUNCTION("""COMPUTED_VALUE"""),42822)</f>
        <v>42822</v>
      </c>
    </row>
    <row r="3398" spans="1:2" ht="13">
      <c r="A3398">
        <f ca="1">IFERROR(__xludf.DUMMYFUNCTION("""COMPUTED_VALUE"""),3633)</f>
        <v>3633</v>
      </c>
      <c r="B3398" s="3">
        <f ca="1">IFERROR(__xludf.DUMMYFUNCTION("""COMPUTED_VALUE"""),42822)</f>
        <v>42822</v>
      </c>
    </row>
    <row r="3399" spans="1:2" ht="13">
      <c r="A3399">
        <f ca="1">IFERROR(__xludf.DUMMYFUNCTION("""COMPUTED_VALUE"""),3634)</f>
        <v>3634</v>
      </c>
      <c r="B3399" s="3">
        <f ca="1">IFERROR(__xludf.DUMMYFUNCTION("""COMPUTED_VALUE"""),42822)</f>
        <v>42822</v>
      </c>
    </row>
    <row r="3400" spans="1:2" ht="13">
      <c r="A3400">
        <f ca="1">IFERROR(__xludf.DUMMYFUNCTION("""COMPUTED_VALUE"""),3635)</f>
        <v>3635</v>
      </c>
      <c r="B3400" s="3">
        <f ca="1">IFERROR(__xludf.DUMMYFUNCTION("""COMPUTED_VALUE"""),42822)</f>
        <v>42822</v>
      </c>
    </row>
    <row r="3401" spans="1:2" ht="13">
      <c r="A3401">
        <f ca="1">IFERROR(__xludf.DUMMYFUNCTION("""COMPUTED_VALUE"""),3636)</f>
        <v>3636</v>
      </c>
      <c r="B3401" s="3">
        <f ca="1">IFERROR(__xludf.DUMMYFUNCTION("""COMPUTED_VALUE"""),42822)</f>
        <v>42822</v>
      </c>
    </row>
    <row r="3402" spans="1:2" ht="13">
      <c r="A3402">
        <f ca="1">IFERROR(__xludf.DUMMYFUNCTION("""COMPUTED_VALUE"""),3637)</f>
        <v>3637</v>
      </c>
      <c r="B3402" s="3">
        <f ca="1">IFERROR(__xludf.DUMMYFUNCTION("""COMPUTED_VALUE"""),42822)</f>
        <v>42822</v>
      </c>
    </row>
    <row r="3403" spans="1:2" ht="13">
      <c r="A3403">
        <f ca="1">IFERROR(__xludf.DUMMYFUNCTION("""COMPUTED_VALUE"""),3638)</f>
        <v>3638</v>
      </c>
      <c r="B3403" s="3">
        <f ca="1">IFERROR(__xludf.DUMMYFUNCTION("""COMPUTED_VALUE"""),42822)</f>
        <v>42822</v>
      </c>
    </row>
    <row r="3404" spans="1:2" ht="13">
      <c r="A3404">
        <f ca="1">IFERROR(__xludf.DUMMYFUNCTION("""COMPUTED_VALUE"""),3639)</f>
        <v>3639</v>
      </c>
      <c r="B3404" s="3">
        <f ca="1">IFERROR(__xludf.DUMMYFUNCTION("""COMPUTED_VALUE"""),42822)</f>
        <v>42822</v>
      </c>
    </row>
    <row r="3405" spans="1:2" ht="13">
      <c r="A3405">
        <f ca="1">IFERROR(__xludf.DUMMYFUNCTION("""COMPUTED_VALUE"""),3640)</f>
        <v>3640</v>
      </c>
      <c r="B3405" s="3">
        <f ca="1">IFERROR(__xludf.DUMMYFUNCTION("""COMPUTED_VALUE"""),42822)</f>
        <v>42822</v>
      </c>
    </row>
    <row r="3406" spans="1:2" ht="13">
      <c r="A3406">
        <f ca="1">IFERROR(__xludf.DUMMYFUNCTION("""COMPUTED_VALUE"""),3641)</f>
        <v>3641</v>
      </c>
      <c r="B3406" s="3">
        <f ca="1">IFERROR(__xludf.DUMMYFUNCTION("""COMPUTED_VALUE"""),42822)</f>
        <v>42822</v>
      </c>
    </row>
    <row r="3407" spans="1:2" ht="13">
      <c r="A3407">
        <f ca="1">IFERROR(__xludf.DUMMYFUNCTION("""COMPUTED_VALUE"""),3642)</f>
        <v>3642</v>
      </c>
      <c r="B3407" s="3">
        <f ca="1">IFERROR(__xludf.DUMMYFUNCTION("""COMPUTED_VALUE"""),42822)</f>
        <v>42822</v>
      </c>
    </row>
    <row r="3408" spans="1:2" ht="13">
      <c r="A3408">
        <f ca="1">IFERROR(__xludf.DUMMYFUNCTION("""COMPUTED_VALUE"""),3643)</f>
        <v>3643</v>
      </c>
      <c r="B3408" s="3">
        <f ca="1">IFERROR(__xludf.DUMMYFUNCTION("""COMPUTED_VALUE"""),42822)</f>
        <v>42822</v>
      </c>
    </row>
    <row r="3409" spans="1:2" ht="13">
      <c r="A3409">
        <f ca="1">IFERROR(__xludf.DUMMYFUNCTION("""COMPUTED_VALUE"""),3644)</f>
        <v>3644</v>
      </c>
      <c r="B3409" s="3">
        <f ca="1">IFERROR(__xludf.DUMMYFUNCTION("""COMPUTED_VALUE"""),42822)</f>
        <v>42822</v>
      </c>
    </row>
    <row r="3410" spans="1:2" ht="13">
      <c r="A3410">
        <f ca="1">IFERROR(__xludf.DUMMYFUNCTION("""COMPUTED_VALUE"""),3645)</f>
        <v>3645</v>
      </c>
      <c r="B3410" s="3">
        <f ca="1">IFERROR(__xludf.DUMMYFUNCTION("""COMPUTED_VALUE"""),42822)</f>
        <v>42822</v>
      </c>
    </row>
    <row r="3411" spans="1:2" ht="13">
      <c r="A3411">
        <f ca="1">IFERROR(__xludf.DUMMYFUNCTION("""COMPUTED_VALUE"""),3646)</f>
        <v>3646</v>
      </c>
      <c r="B3411" s="3">
        <f ca="1">IFERROR(__xludf.DUMMYFUNCTION("""COMPUTED_VALUE"""),42822)</f>
        <v>42822</v>
      </c>
    </row>
    <row r="3412" spans="1:2" ht="13">
      <c r="A3412">
        <f ca="1">IFERROR(__xludf.DUMMYFUNCTION("""COMPUTED_VALUE"""),3647)</f>
        <v>3647</v>
      </c>
      <c r="B3412" s="3">
        <f ca="1">IFERROR(__xludf.DUMMYFUNCTION("""COMPUTED_VALUE"""),42822)</f>
        <v>42822</v>
      </c>
    </row>
    <row r="3413" spans="1:2" ht="13">
      <c r="A3413">
        <f ca="1">IFERROR(__xludf.DUMMYFUNCTION("""COMPUTED_VALUE"""),3648)</f>
        <v>3648</v>
      </c>
      <c r="B3413" s="3">
        <f ca="1">IFERROR(__xludf.DUMMYFUNCTION("""COMPUTED_VALUE"""),42822)</f>
        <v>42822</v>
      </c>
    </row>
    <row r="3414" spans="1:2" ht="13">
      <c r="A3414">
        <f ca="1">IFERROR(__xludf.DUMMYFUNCTION("""COMPUTED_VALUE"""),3649)</f>
        <v>3649</v>
      </c>
      <c r="B3414" s="3">
        <f ca="1">IFERROR(__xludf.DUMMYFUNCTION("""COMPUTED_VALUE"""),42822)</f>
        <v>42822</v>
      </c>
    </row>
    <row r="3415" spans="1:2" ht="13">
      <c r="A3415">
        <f ca="1">IFERROR(__xludf.DUMMYFUNCTION("""COMPUTED_VALUE"""),3650)</f>
        <v>3650</v>
      </c>
      <c r="B3415" s="3">
        <f ca="1">IFERROR(__xludf.DUMMYFUNCTION("""COMPUTED_VALUE"""),42822)</f>
        <v>42822</v>
      </c>
    </row>
    <row r="3416" spans="1:2" ht="13">
      <c r="A3416">
        <f ca="1">IFERROR(__xludf.DUMMYFUNCTION("""COMPUTED_VALUE"""),3651)</f>
        <v>3651</v>
      </c>
      <c r="B3416" s="3">
        <f ca="1">IFERROR(__xludf.DUMMYFUNCTION("""COMPUTED_VALUE"""),42822)</f>
        <v>42822</v>
      </c>
    </row>
    <row r="3417" spans="1:2" ht="13">
      <c r="A3417">
        <f ca="1">IFERROR(__xludf.DUMMYFUNCTION("""COMPUTED_VALUE"""),3652)</f>
        <v>3652</v>
      </c>
      <c r="B3417" s="3">
        <f ca="1">IFERROR(__xludf.DUMMYFUNCTION("""COMPUTED_VALUE"""),42822)</f>
        <v>42822</v>
      </c>
    </row>
    <row r="3418" spans="1:2" ht="13">
      <c r="A3418">
        <f ca="1">IFERROR(__xludf.DUMMYFUNCTION("""COMPUTED_VALUE"""),3653)</f>
        <v>3653</v>
      </c>
      <c r="B3418" s="3">
        <f ca="1">IFERROR(__xludf.DUMMYFUNCTION("""COMPUTED_VALUE"""),42822)</f>
        <v>42822</v>
      </c>
    </row>
    <row r="3419" spans="1:2" ht="13">
      <c r="A3419">
        <f ca="1">IFERROR(__xludf.DUMMYFUNCTION("""COMPUTED_VALUE"""),3654)</f>
        <v>3654</v>
      </c>
      <c r="B3419" s="3">
        <f ca="1">IFERROR(__xludf.DUMMYFUNCTION("""COMPUTED_VALUE"""),42822)</f>
        <v>42822</v>
      </c>
    </row>
    <row r="3420" spans="1:2" ht="13">
      <c r="A3420">
        <f ca="1">IFERROR(__xludf.DUMMYFUNCTION("""COMPUTED_VALUE"""),3655)</f>
        <v>3655</v>
      </c>
      <c r="B3420" s="3">
        <f ca="1">IFERROR(__xludf.DUMMYFUNCTION("""COMPUTED_VALUE"""),42822)</f>
        <v>42822</v>
      </c>
    </row>
    <row r="3421" spans="1:2" ht="13">
      <c r="A3421">
        <f ca="1">IFERROR(__xludf.DUMMYFUNCTION("""COMPUTED_VALUE"""),3656)</f>
        <v>3656</v>
      </c>
      <c r="B3421" s="3">
        <f ca="1">IFERROR(__xludf.DUMMYFUNCTION("""COMPUTED_VALUE"""),42822)</f>
        <v>42822</v>
      </c>
    </row>
    <row r="3422" spans="1:2" ht="13">
      <c r="A3422">
        <f ca="1">IFERROR(__xludf.DUMMYFUNCTION("""COMPUTED_VALUE"""),3657)</f>
        <v>3657</v>
      </c>
      <c r="B3422" s="3">
        <f ca="1">IFERROR(__xludf.DUMMYFUNCTION("""COMPUTED_VALUE"""),42822)</f>
        <v>42822</v>
      </c>
    </row>
    <row r="3423" spans="1:2" ht="13">
      <c r="A3423">
        <f ca="1">IFERROR(__xludf.DUMMYFUNCTION("""COMPUTED_VALUE"""),3658)</f>
        <v>3658</v>
      </c>
      <c r="B3423" s="3">
        <f ca="1">IFERROR(__xludf.DUMMYFUNCTION("""COMPUTED_VALUE"""),42822)</f>
        <v>42822</v>
      </c>
    </row>
    <row r="3424" spans="1:2" ht="13">
      <c r="A3424">
        <f ca="1">IFERROR(__xludf.DUMMYFUNCTION("""COMPUTED_VALUE"""),3659)</f>
        <v>3659</v>
      </c>
      <c r="B3424" s="3">
        <f ca="1">IFERROR(__xludf.DUMMYFUNCTION("""COMPUTED_VALUE"""),42822)</f>
        <v>42822</v>
      </c>
    </row>
    <row r="3425" spans="1:2" ht="13">
      <c r="A3425">
        <f ca="1">IFERROR(__xludf.DUMMYFUNCTION("""COMPUTED_VALUE"""),3660)</f>
        <v>3660</v>
      </c>
      <c r="B3425" s="3">
        <f ca="1">IFERROR(__xludf.DUMMYFUNCTION("""COMPUTED_VALUE"""),42822)</f>
        <v>42822</v>
      </c>
    </row>
    <row r="3426" spans="1:2" ht="13">
      <c r="A3426">
        <f ca="1">IFERROR(__xludf.DUMMYFUNCTION("""COMPUTED_VALUE"""),3661)</f>
        <v>3661</v>
      </c>
      <c r="B3426" s="3">
        <f ca="1">IFERROR(__xludf.DUMMYFUNCTION("""COMPUTED_VALUE"""),42822)</f>
        <v>42822</v>
      </c>
    </row>
    <row r="3427" spans="1:2" ht="13">
      <c r="A3427">
        <f ca="1">IFERROR(__xludf.DUMMYFUNCTION("""COMPUTED_VALUE"""),3662)</f>
        <v>3662</v>
      </c>
      <c r="B3427" s="3">
        <f ca="1">IFERROR(__xludf.DUMMYFUNCTION("""COMPUTED_VALUE"""),42822)</f>
        <v>42822</v>
      </c>
    </row>
    <row r="3428" spans="1:2" ht="13">
      <c r="A3428">
        <f ca="1">IFERROR(__xludf.DUMMYFUNCTION("""COMPUTED_VALUE"""),3663)</f>
        <v>3663</v>
      </c>
      <c r="B3428" s="3">
        <f ca="1">IFERROR(__xludf.DUMMYFUNCTION("""COMPUTED_VALUE"""),42822)</f>
        <v>42822</v>
      </c>
    </row>
    <row r="3429" spans="1:2" ht="13">
      <c r="A3429">
        <f ca="1">IFERROR(__xludf.DUMMYFUNCTION("""COMPUTED_VALUE"""),3664)</f>
        <v>3664</v>
      </c>
      <c r="B3429" s="3">
        <f ca="1">IFERROR(__xludf.DUMMYFUNCTION("""COMPUTED_VALUE"""),42822)</f>
        <v>42822</v>
      </c>
    </row>
    <row r="3430" spans="1:2" ht="13">
      <c r="A3430">
        <f ca="1">IFERROR(__xludf.DUMMYFUNCTION("""COMPUTED_VALUE"""),3665)</f>
        <v>3665</v>
      </c>
      <c r="B3430" s="3">
        <f ca="1">IFERROR(__xludf.DUMMYFUNCTION("""COMPUTED_VALUE"""),42822)</f>
        <v>42822</v>
      </c>
    </row>
    <row r="3431" spans="1:2" ht="13">
      <c r="A3431">
        <f ca="1">IFERROR(__xludf.DUMMYFUNCTION("""COMPUTED_VALUE"""),3666)</f>
        <v>3666</v>
      </c>
      <c r="B3431" s="3">
        <f ca="1">IFERROR(__xludf.DUMMYFUNCTION("""COMPUTED_VALUE"""),42822)</f>
        <v>42822</v>
      </c>
    </row>
    <row r="3432" spans="1:2" ht="13">
      <c r="A3432">
        <f ca="1">IFERROR(__xludf.DUMMYFUNCTION("""COMPUTED_VALUE"""),3667)</f>
        <v>3667</v>
      </c>
      <c r="B3432" s="3">
        <f ca="1">IFERROR(__xludf.DUMMYFUNCTION("""COMPUTED_VALUE"""),42822)</f>
        <v>42822</v>
      </c>
    </row>
    <row r="3433" spans="1:2" ht="13">
      <c r="A3433">
        <f ca="1">IFERROR(__xludf.DUMMYFUNCTION("""COMPUTED_VALUE"""),3668)</f>
        <v>3668</v>
      </c>
      <c r="B3433" s="3">
        <f ca="1">IFERROR(__xludf.DUMMYFUNCTION("""COMPUTED_VALUE"""),42822)</f>
        <v>42822</v>
      </c>
    </row>
    <row r="3434" spans="1:2" ht="13">
      <c r="A3434">
        <f ca="1">IFERROR(__xludf.DUMMYFUNCTION("""COMPUTED_VALUE"""),3669)</f>
        <v>3669</v>
      </c>
      <c r="B3434" s="3">
        <f ca="1">IFERROR(__xludf.DUMMYFUNCTION("""COMPUTED_VALUE"""),42822)</f>
        <v>42822</v>
      </c>
    </row>
    <row r="3435" spans="1:2" ht="13">
      <c r="A3435">
        <f ca="1">IFERROR(__xludf.DUMMYFUNCTION("""COMPUTED_VALUE"""),3670)</f>
        <v>3670</v>
      </c>
      <c r="B3435" s="3">
        <f ca="1">IFERROR(__xludf.DUMMYFUNCTION("""COMPUTED_VALUE"""),42822)</f>
        <v>42822</v>
      </c>
    </row>
    <row r="3436" spans="1:2" ht="13">
      <c r="A3436">
        <f ca="1">IFERROR(__xludf.DUMMYFUNCTION("""COMPUTED_VALUE"""),3671)</f>
        <v>3671</v>
      </c>
      <c r="B3436" s="3">
        <f ca="1">IFERROR(__xludf.DUMMYFUNCTION("""COMPUTED_VALUE"""),42822)</f>
        <v>42822</v>
      </c>
    </row>
    <row r="3437" spans="1:2" ht="13">
      <c r="A3437">
        <f ca="1">IFERROR(__xludf.DUMMYFUNCTION("""COMPUTED_VALUE"""),3672)</f>
        <v>3672</v>
      </c>
      <c r="B3437" s="3">
        <f ca="1">IFERROR(__xludf.DUMMYFUNCTION("""COMPUTED_VALUE"""),42822)</f>
        <v>42822</v>
      </c>
    </row>
    <row r="3438" spans="1:2" ht="13">
      <c r="A3438">
        <f ca="1">IFERROR(__xludf.DUMMYFUNCTION("""COMPUTED_VALUE"""),3673)</f>
        <v>3673</v>
      </c>
      <c r="B3438" s="3">
        <f ca="1">IFERROR(__xludf.DUMMYFUNCTION("""COMPUTED_VALUE"""),42822)</f>
        <v>42822</v>
      </c>
    </row>
    <row r="3439" spans="1:2" ht="13">
      <c r="A3439">
        <f ca="1">IFERROR(__xludf.DUMMYFUNCTION("""COMPUTED_VALUE"""),3674)</f>
        <v>3674</v>
      </c>
      <c r="B3439" s="3">
        <f ca="1">IFERROR(__xludf.DUMMYFUNCTION("""COMPUTED_VALUE"""),42822)</f>
        <v>42822</v>
      </c>
    </row>
    <row r="3440" spans="1:2" ht="13">
      <c r="A3440">
        <f ca="1">IFERROR(__xludf.DUMMYFUNCTION("""COMPUTED_VALUE"""),3675)</f>
        <v>3675</v>
      </c>
      <c r="B3440" s="3">
        <f ca="1">IFERROR(__xludf.DUMMYFUNCTION("""COMPUTED_VALUE"""),42822)</f>
        <v>42822</v>
      </c>
    </row>
    <row r="3441" spans="1:2" ht="13">
      <c r="A3441">
        <f ca="1">IFERROR(__xludf.DUMMYFUNCTION("""COMPUTED_VALUE"""),3676)</f>
        <v>3676</v>
      </c>
      <c r="B3441" s="3">
        <f ca="1">IFERROR(__xludf.DUMMYFUNCTION("""COMPUTED_VALUE"""),42822)</f>
        <v>42822</v>
      </c>
    </row>
    <row r="3442" spans="1:2" ht="13">
      <c r="A3442">
        <f ca="1">IFERROR(__xludf.DUMMYFUNCTION("""COMPUTED_VALUE"""),3677)</f>
        <v>3677</v>
      </c>
      <c r="B3442" s="3">
        <f ca="1">IFERROR(__xludf.DUMMYFUNCTION("""COMPUTED_VALUE"""),42822)</f>
        <v>42822</v>
      </c>
    </row>
    <row r="3443" spans="1:2" ht="13">
      <c r="A3443">
        <f ca="1">IFERROR(__xludf.DUMMYFUNCTION("""COMPUTED_VALUE"""),3678)</f>
        <v>3678</v>
      </c>
      <c r="B3443" s="3">
        <f ca="1">IFERROR(__xludf.DUMMYFUNCTION("""COMPUTED_VALUE"""),42822)</f>
        <v>42822</v>
      </c>
    </row>
    <row r="3444" spans="1:2" ht="13">
      <c r="A3444">
        <f ca="1">IFERROR(__xludf.DUMMYFUNCTION("""COMPUTED_VALUE"""),3679)</f>
        <v>3679</v>
      </c>
      <c r="B3444" s="3">
        <f ca="1">IFERROR(__xludf.DUMMYFUNCTION("""COMPUTED_VALUE"""),42822)</f>
        <v>42822</v>
      </c>
    </row>
    <row r="3445" spans="1:2" ht="13">
      <c r="A3445">
        <f ca="1">IFERROR(__xludf.DUMMYFUNCTION("""COMPUTED_VALUE"""),3680)</f>
        <v>3680</v>
      </c>
      <c r="B3445" s="3">
        <f ca="1">IFERROR(__xludf.DUMMYFUNCTION("""COMPUTED_VALUE"""),42822)</f>
        <v>42822</v>
      </c>
    </row>
    <row r="3446" spans="1:2" ht="13">
      <c r="A3446">
        <f ca="1">IFERROR(__xludf.DUMMYFUNCTION("""COMPUTED_VALUE"""),3681)</f>
        <v>3681</v>
      </c>
      <c r="B3446" s="3">
        <f ca="1">IFERROR(__xludf.DUMMYFUNCTION("""COMPUTED_VALUE"""),42822)</f>
        <v>42822</v>
      </c>
    </row>
    <row r="3447" spans="1:2" ht="13">
      <c r="A3447">
        <f ca="1">IFERROR(__xludf.DUMMYFUNCTION("""COMPUTED_VALUE"""),3682)</f>
        <v>3682</v>
      </c>
      <c r="B3447" s="3">
        <f ca="1">IFERROR(__xludf.DUMMYFUNCTION("""COMPUTED_VALUE"""),42822)</f>
        <v>42822</v>
      </c>
    </row>
    <row r="3448" spans="1:2" ht="13">
      <c r="A3448">
        <f ca="1">IFERROR(__xludf.DUMMYFUNCTION("""COMPUTED_VALUE"""),3683)</f>
        <v>3683</v>
      </c>
      <c r="B3448" s="3">
        <f ca="1">IFERROR(__xludf.DUMMYFUNCTION("""COMPUTED_VALUE"""),42822)</f>
        <v>42822</v>
      </c>
    </row>
    <row r="3449" spans="1:2" ht="13">
      <c r="A3449">
        <f ca="1">IFERROR(__xludf.DUMMYFUNCTION("""COMPUTED_VALUE"""),3684)</f>
        <v>3684</v>
      </c>
      <c r="B3449" s="3">
        <f ca="1">IFERROR(__xludf.DUMMYFUNCTION("""COMPUTED_VALUE"""),42822)</f>
        <v>42822</v>
      </c>
    </row>
    <row r="3450" spans="1:2" ht="13">
      <c r="A3450">
        <f ca="1">IFERROR(__xludf.DUMMYFUNCTION("""COMPUTED_VALUE"""),3685)</f>
        <v>3685</v>
      </c>
      <c r="B3450" s="3">
        <f ca="1">IFERROR(__xludf.DUMMYFUNCTION("""COMPUTED_VALUE"""),42822)</f>
        <v>42822</v>
      </c>
    </row>
    <row r="3451" spans="1:2" ht="13">
      <c r="A3451">
        <f ca="1">IFERROR(__xludf.DUMMYFUNCTION("""COMPUTED_VALUE"""),3686)</f>
        <v>3686</v>
      </c>
      <c r="B3451" s="3">
        <f ca="1">IFERROR(__xludf.DUMMYFUNCTION("""COMPUTED_VALUE"""),42822)</f>
        <v>42822</v>
      </c>
    </row>
    <row r="3452" spans="1:2" ht="13">
      <c r="A3452">
        <f ca="1">IFERROR(__xludf.DUMMYFUNCTION("""COMPUTED_VALUE"""),3687)</f>
        <v>3687</v>
      </c>
      <c r="B3452" s="3">
        <f ca="1">IFERROR(__xludf.DUMMYFUNCTION("""COMPUTED_VALUE"""),42822)</f>
        <v>42822</v>
      </c>
    </row>
    <row r="3453" spans="1:2" ht="13">
      <c r="A3453">
        <f ca="1">IFERROR(__xludf.DUMMYFUNCTION("""COMPUTED_VALUE"""),3688)</f>
        <v>3688</v>
      </c>
      <c r="B3453" s="3">
        <f ca="1">IFERROR(__xludf.DUMMYFUNCTION("""COMPUTED_VALUE"""),42822)</f>
        <v>42822</v>
      </c>
    </row>
    <row r="3454" spans="1:2" ht="13">
      <c r="A3454">
        <f ca="1">IFERROR(__xludf.DUMMYFUNCTION("""COMPUTED_VALUE"""),3689)</f>
        <v>3689</v>
      </c>
      <c r="B3454" s="3">
        <f ca="1">IFERROR(__xludf.DUMMYFUNCTION("""COMPUTED_VALUE"""),42822)</f>
        <v>42822</v>
      </c>
    </row>
    <row r="3455" spans="1:2" ht="13">
      <c r="A3455">
        <f ca="1">IFERROR(__xludf.DUMMYFUNCTION("""COMPUTED_VALUE"""),3690)</f>
        <v>3690</v>
      </c>
      <c r="B3455" s="3">
        <f ca="1">IFERROR(__xludf.DUMMYFUNCTION("""COMPUTED_VALUE"""),42822)</f>
        <v>42822</v>
      </c>
    </row>
    <row r="3456" spans="1:2" ht="13">
      <c r="A3456">
        <f ca="1">IFERROR(__xludf.DUMMYFUNCTION("""COMPUTED_VALUE"""),3691)</f>
        <v>3691</v>
      </c>
      <c r="B3456" s="3">
        <f ca="1">IFERROR(__xludf.DUMMYFUNCTION("""COMPUTED_VALUE"""),42822)</f>
        <v>42822</v>
      </c>
    </row>
    <row r="3457" spans="1:2" ht="13">
      <c r="A3457">
        <f ca="1">IFERROR(__xludf.DUMMYFUNCTION("""COMPUTED_VALUE"""),3692)</f>
        <v>3692</v>
      </c>
      <c r="B3457" s="3">
        <f ca="1">IFERROR(__xludf.DUMMYFUNCTION("""COMPUTED_VALUE"""),42822)</f>
        <v>42822</v>
      </c>
    </row>
    <row r="3458" spans="1:2" ht="13">
      <c r="A3458">
        <f ca="1">IFERROR(__xludf.DUMMYFUNCTION("""COMPUTED_VALUE"""),3693)</f>
        <v>3693</v>
      </c>
      <c r="B3458" s="3">
        <f ca="1">IFERROR(__xludf.DUMMYFUNCTION("""COMPUTED_VALUE"""),42822)</f>
        <v>42822</v>
      </c>
    </row>
    <row r="3459" spans="1:2" ht="13">
      <c r="A3459">
        <f ca="1">IFERROR(__xludf.DUMMYFUNCTION("""COMPUTED_VALUE"""),3694)</f>
        <v>3694</v>
      </c>
      <c r="B3459" s="3">
        <f ca="1">IFERROR(__xludf.DUMMYFUNCTION("""COMPUTED_VALUE"""),42822)</f>
        <v>42822</v>
      </c>
    </row>
    <row r="3460" spans="1:2" ht="13">
      <c r="A3460">
        <f ca="1">IFERROR(__xludf.DUMMYFUNCTION("""COMPUTED_VALUE"""),3695)</f>
        <v>3695</v>
      </c>
      <c r="B3460" s="3">
        <f ca="1">IFERROR(__xludf.DUMMYFUNCTION("""COMPUTED_VALUE"""),42822)</f>
        <v>42822</v>
      </c>
    </row>
    <row r="3461" spans="1:2" ht="13">
      <c r="A3461">
        <f ca="1">IFERROR(__xludf.DUMMYFUNCTION("""COMPUTED_VALUE"""),3696)</f>
        <v>3696</v>
      </c>
      <c r="B3461" s="3">
        <f ca="1">IFERROR(__xludf.DUMMYFUNCTION("""COMPUTED_VALUE"""),42822)</f>
        <v>42822</v>
      </c>
    </row>
    <row r="3462" spans="1:2" ht="13">
      <c r="A3462">
        <f ca="1">IFERROR(__xludf.DUMMYFUNCTION("""COMPUTED_VALUE"""),3697)</f>
        <v>3697</v>
      </c>
      <c r="B3462" s="3">
        <f ca="1">IFERROR(__xludf.DUMMYFUNCTION("""COMPUTED_VALUE"""),42822)</f>
        <v>42822</v>
      </c>
    </row>
    <row r="3463" spans="1:2" ht="13">
      <c r="A3463">
        <f ca="1">IFERROR(__xludf.DUMMYFUNCTION("""COMPUTED_VALUE"""),3698)</f>
        <v>3698</v>
      </c>
      <c r="B3463" s="3">
        <f ca="1">IFERROR(__xludf.DUMMYFUNCTION("""COMPUTED_VALUE"""),42822)</f>
        <v>42822</v>
      </c>
    </row>
    <row r="3464" spans="1:2" ht="13">
      <c r="A3464">
        <f ca="1">IFERROR(__xludf.DUMMYFUNCTION("""COMPUTED_VALUE"""),3699)</f>
        <v>3699</v>
      </c>
      <c r="B3464" s="3">
        <f ca="1">IFERROR(__xludf.DUMMYFUNCTION("""COMPUTED_VALUE"""),42822)</f>
        <v>42822</v>
      </c>
    </row>
    <row r="3465" spans="1:2" ht="13">
      <c r="A3465">
        <f ca="1">IFERROR(__xludf.DUMMYFUNCTION("""COMPUTED_VALUE"""),3700)</f>
        <v>3700</v>
      </c>
      <c r="B3465" s="3">
        <f ca="1">IFERROR(__xludf.DUMMYFUNCTION("""COMPUTED_VALUE"""),42822)</f>
        <v>42822</v>
      </c>
    </row>
    <row r="3466" spans="1:2" ht="13">
      <c r="A3466">
        <f ca="1">IFERROR(__xludf.DUMMYFUNCTION("""COMPUTED_VALUE"""),3701)</f>
        <v>3701</v>
      </c>
      <c r="B3466" s="3">
        <f ca="1">IFERROR(__xludf.DUMMYFUNCTION("""COMPUTED_VALUE"""),42822)</f>
        <v>42822</v>
      </c>
    </row>
    <row r="3467" spans="1:2" ht="13">
      <c r="A3467">
        <f ca="1">IFERROR(__xludf.DUMMYFUNCTION("""COMPUTED_VALUE"""),3702)</f>
        <v>3702</v>
      </c>
      <c r="B3467" s="3">
        <f ca="1">IFERROR(__xludf.DUMMYFUNCTION("""COMPUTED_VALUE"""),42822)</f>
        <v>42822</v>
      </c>
    </row>
    <row r="3468" spans="1:2" ht="13">
      <c r="A3468">
        <f ca="1">IFERROR(__xludf.DUMMYFUNCTION("""COMPUTED_VALUE"""),3703)</f>
        <v>3703</v>
      </c>
      <c r="B3468" s="3">
        <f ca="1">IFERROR(__xludf.DUMMYFUNCTION("""COMPUTED_VALUE"""),42822)</f>
        <v>42822</v>
      </c>
    </row>
    <row r="3469" spans="1:2" ht="13">
      <c r="A3469">
        <f ca="1">IFERROR(__xludf.DUMMYFUNCTION("""COMPUTED_VALUE"""),3704)</f>
        <v>3704</v>
      </c>
      <c r="B3469" s="3">
        <f ca="1">IFERROR(__xludf.DUMMYFUNCTION("""COMPUTED_VALUE"""),42822)</f>
        <v>42822</v>
      </c>
    </row>
    <row r="3470" spans="1:2" ht="13">
      <c r="A3470">
        <f ca="1">IFERROR(__xludf.DUMMYFUNCTION("""COMPUTED_VALUE"""),3705)</f>
        <v>3705</v>
      </c>
      <c r="B3470" s="3">
        <f ca="1">IFERROR(__xludf.DUMMYFUNCTION("""COMPUTED_VALUE"""),42822)</f>
        <v>42822</v>
      </c>
    </row>
    <row r="3471" spans="1:2" ht="13">
      <c r="A3471">
        <f ca="1">IFERROR(__xludf.DUMMYFUNCTION("""COMPUTED_VALUE"""),3706)</f>
        <v>3706</v>
      </c>
      <c r="B3471" s="3">
        <f ca="1">IFERROR(__xludf.DUMMYFUNCTION("""COMPUTED_VALUE"""),42822)</f>
        <v>42822</v>
      </c>
    </row>
    <row r="3472" spans="1:2" ht="13">
      <c r="A3472">
        <f ca="1">IFERROR(__xludf.DUMMYFUNCTION("""COMPUTED_VALUE"""),3707)</f>
        <v>3707</v>
      </c>
      <c r="B3472" s="3">
        <f ca="1">IFERROR(__xludf.DUMMYFUNCTION("""COMPUTED_VALUE"""),42822)</f>
        <v>42822</v>
      </c>
    </row>
    <row r="3473" spans="1:2" ht="13">
      <c r="A3473">
        <f ca="1">IFERROR(__xludf.DUMMYFUNCTION("""COMPUTED_VALUE"""),3708)</f>
        <v>3708</v>
      </c>
      <c r="B3473" s="3">
        <f ca="1">IFERROR(__xludf.DUMMYFUNCTION("""COMPUTED_VALUE"""),42822)</f>
        <v>42822</v>
      </c>
    </row>
    <row r="3474" spans="1:2" ht="13">
      <c r="A3474">
        <f ca="1">IFERROR(__xludf.DUMMYFUNCTION("""COMPUTED_VALUE"""),3709)</f>
        <v>3709</v>
      </c>
      <c r="B3474" s="3">
        <f ca="1">IFERROR(__xludf.DUMMYFUNCTION("""COMPUTED_VALUE"""),42822)</f>
        <v>42822</v>
      </c>
    </row>
    <row r="3475" spans="1:2" ht="13">
      <c r="A3475">
        <f ca="1">IFERROR(__xludf.DUMMYFUNCTION("""COMPUTED_VALUE"""),3710)</f>
        <v>3710</v>
      </c>
      <c r="B3475" s="3">
        <f ca="1">IFERROR(__xludf.DUMMYFUNCTION("""COMPUTED_VALUE"""),42822)</f>
        <v>42822</v>
      </c>
    </row>
    <row r="3476" spans="1:2" ht="13">
      <c r="A3476">
        <f ca="1">IFERROR(__xludf.DUMMYFUNCTION("""COMPUTED_VALUE"""),3711)</f>
        <v>3711</v>
      </c>
      <c r="B3476" s="3">
        <f ca="1">IFERROR(__xludf.DUMMYFUNCTION("""COMPUTED_VALUE"""),42822)</f>
        <v>42822</v>
      </c>
    </row>
    <row r="3477" spans="1:2" ht="13">
      <c r="A3477">
        <f ca="1">IFERROR(__xludf.DUMMYFUNCTION("""COMPUTED_VALUE"""),3712)</f>
        <v>3712</v>
      </c>
      <c r="B3477" s="3">
        <f ca="1">IFERROR(__xludf.DUMMYFUNCTION("""COMPUTED_VALUE"""),42822)</f>
        <v>42822</v>
      </c>
    </row>
    <row r="3478" spans="1:2" ht="13">
      <c r="A3478">
        <f ca="1">IFERROR(__xludf.DUMMYFUNCTION("""COMPUTED_VALUE"""),3713)</f>
        <v>3713</v>
      </c>
      <c r="B3478" s="3">
        <f ca="1">IFERROR(__xludf.DUMMYFUNCTION("""COMPUTED_VALUE"""),42822)</f>
        <v>42822</v>
      </c>
    </row>
    <row r="3479" spans="1:2" ht="13">
      <c r="A3479">
        <f ca="1">IFERROR(__xludf.DUMMYFUNCTION("""COMPUTED_VALUE"""),3714)</f>
        <v>3714</v>
      </c>
      <c r="B3479" s="3">
        <f ca="1">IFERROR(__xludf.DUMMYFUNCTION("""COMPUTED_VALUE"""),42822)</f>
        <v>42822</v>
      </c>
    </row>
    <row r="3480" spans="1:2" ht="13">
      <c r="A3480">
        <f ca="1">IFERROR(__xludf.DUMMYFUNCTION("""COMPUTED_VALUE"""),3715)</f>
        <v>3715</v>
      </c>
      <c r="B3480" s="3">
        <f ca="1">IFERROR(__xludf.DUMMYFUNCTION("""COMPUTED_VALUE"""),42822)</f>
        <v>42822</v>
      </c>
    </row>
    <row r="3481" spans="1:2" ht="13">
      <c r="A3481">
        <f ca="1">IFERROR(__xludf.DUMMYFUNCTION("""COMPUTED_VALUE"""),3716)</f>
        <v>3716</v>
      </c>
      <c r="B3481" s="3">
        <f ca="1">IFERROR(__xludf.DUMMYFUNCTION("""COMPUTED_VALUE"""),42822)</f>
        <v>42822</v>
      </c>
    </row>
    <row r="3482" spans="1:2" ht="13">
      <c r="A3482">
        <f ca="1">IFERROR(__xludf.DUMMYFUNCTION("""COMPUTED_VALUE"""),3717)</f>
        <v>3717</v>
      </c>
      <c r="B3482" s="3">
        <f ca="1">IFERROR(__xludf.DUMMYFUNCTION("""COMPUTED_VALUE"""),42822)</f>
        <v>42822</v>
      </c>
    </row>
    <row r="3483" spans="1:2" ht="13">
      <c r="A3483">
        <f ca="1">IFERROR(__xludf.DUMMYFUNCTION("""COMPUTED_VALUE"""),3718)</f>
        <v>3718</v>
      </c>
      <c r="B3483" s="3">
        <f ca="1">IFERROR(__xludf.DUMMYFUNCTION("""COMPUTED_VALUE"""),42822)</f>
        <v>42822</v>
      </c>
    </row>
    <row r="3484" spans="1:2" ht="13">
      <c r="A3484">
        <f ca="1">IFERROR(__xludf.DUMMYFUNCTION("""COMPUTED_VALUE"""),3719)</f>
        <v>3719</v>
      </c>
      <c r="B3484" s="3">
        <f ca="1">IFERROR(__xludf.DUMMYFUNCTION("""COMPUTED_VALUE"""),42822)</f>
        <v>42822</v>
      </c>
    </row>
    <row r="3485" spans="1:2" ht="13">
      <c r="A3485">
        <f ca="1">IFERROR(__xludf.DUMMYFUNCTION("""COMPUTED_VALUE"""),3720)</f>
        <v>3720</v>
      </c>
      <c r="B3485" s="3">
        <f ca="1">IFERROR(__xludf.DUMMYFUNCTION("""COMPUTED_VALUE"""),42822)</f>
        <v>42822</v>
      </c>
    </row>
    <row r="3486" spans="1:2" ht="13">
      <c r="A3486">
        <f ca="1">IFERROR(__xludf.DUMMYFUNCTION("""COMPUTED_VALUE"""),3721)</f>
        <v>3721</v>
      </c>
      <c r="B3486" s="3">
        <f ca="1">IFERROR(__xludf.DUMMYFUNCTION("""COMPUTED_VALUE"""),42822)</f>
        <v>42822</v>
      </c>
    </row>
    <row r="3487" spans="1:2" ht="13">
      <c r="A3487">
        <f ca="1">IFERROR(__xludf.DUMMYFUNCTION("""COMPUTED_VALUE"""),3722)</f>
        <v>3722</v>
      </c>
      <c r="B3487" s="3">
        <f ca="1">IFERROR(__xludf.DUMMYFUNCTION("""COMPUTED_VALUE"""),42822)</f>
        <v>42822</v>
      </c>
    </row>
    <row r="3488" spans="1:2" ht="13">
      <c r="A3488">
        <f ca="1">IFERROR(__xludf.DUMMYFUNCTION("""COMPUTED_VALUE"""),3723)</f>
        <v>3723</v>
      </c>
      <c r="B3488" s="3">
        <f ca="1">IFERROR(__xludf.DUMMYFUNCTION("""COMPUTED_VALUE"""),42822)</f>
        <v>42822</v>
      </c>
    </row>
    <row r="3489" spans="1:2" ht="13">
      <c r="A3489">
        <f ca="1">IFERROR(__xludf.DUMMYFUNCTION("""COMPUTED_VALUE"""),3724)</f>
        <v>3724</v>
      </c>
      <c r="B3489" s="3">
        <f ca="1">IFERROR(__xludf.DUMMYFUNCTION("""COMPUTED_VALUE"""),42822)</f>
        <v>42822</v>
      </c>
    </row>
    <row r="3490" spans="1:2" ht="13">
      <c r="A3490">
        <f ca="1">IFERROR(__xludf.DUMMYFUNCTION("""COMPUTED_VALUE"""),3725)</f>
        <v>3725</v>
      </c>
      <c r="B3490" s="3">
        <f ca="1">IFERROR(__xludf.DUMMYFUNCTION("""COMPUTED_VALUE"""),42822)</f>
        <v>42822</v>
      </c>
    </row>
    <row r="3491" spans="1:2" ht="13">
      <c r="A3491">
        <f ca="1">IFERROR(__xludf.DUMMYFUNCTION("""COMPUTED_VALUE"""),3726)</f>
        <v>3726</v>
      </c>
      <c r="B3491" s="3">
        <f ca="1">IFERROR(__xludf.DUMMYFUNCTION("""COMPUTED_VALUE"""),42822)</f>
        <v>42822</v>
      </c>
    </row>
    <row r="3492" spans="1:2" ht="13">
      <c r="A3492">
        <f ca="1">IFERROR(__xludf.DUMMYFUNCTION("""COMPUTED_VALUE"""),3727)</f>
        <v>3727</v>
      </c>
      <c r="B3492" s="3">
        <f ca="1">IFERROR(__xludf.DUMMYFUNCTION("""COMPUTED_VALUE"""),42822)</f>
        <v>42822</v>
      </c>
    </row>
    <row r="3493" spans="1:2" ht="13">
      <c r="A3493">
        <f ca="1">IFERROR(__xludf.DUMMYFUNCTION("""COMPUTED_VALUE"""),3728)</f>
        <v>3728</v>
      </c>
      <c r="B3493" s="3">
        <f ca="1">IFERROR(__xludf.DUMMYFUNCTION("""COMPUTED_VALUE"""),42822)</f>
        <v>42822</v>
      </c>
    </row>
    <row r="3494" spans="1:2" ht="13">
      <c r="A3494">
        <f ca="1">IFERROR(__xludf.DUMMYFUNCTION("""COMPUTED_VALUE"""),3729)</f>
        <v>3729</v>
      </c>
      <c r="B3494" s="3">
        <f ca="1">IFERROR(__xludf.DUMMYFUNCTION("""COMPUTED_VALUE"""),42822)</f>
        <v>42822</v>
      </c>
    </row>
    <row r="3495" spans="1:2" ht="13">
      <c r="A3495">
        <f ca="1">IFERROR(__xludf.DUMMYFUNCTION("""COMPUTED_VALUE"""),3730)</f>
        <v>3730</v>
      </c>
      <c r="B3495" s="3">
        <f ca="1">IFERROR(__xludf.DUMMYFUNCTION("""COMPUTED_VALUE"""),42822)</f>
        <v>42822</v>
      </c>
    </row>
    <row r="3496" spans="1:2" ht="13">
      <c r="A3496">
        <f ca="1">IFERROR(__xludf.DUMMYFUNCTION("""COMPUTED_VALUE"""),3731)</f>
        <v>3731</v>
      </c>
      <c r="B3496" s="3">
        <f ca="1">IFERROR(__xludf.DUMMYFUNCTION("""COMPUTED_VALUE"""),42822)</f>
        <v>42822</v>
      </c>
    </row>
    <row r="3497" spans="1:2" ht="13">
      <c r="A3497">
        <f ca="1">IFERROR(__xludf.DUMMYFUNCTION("""COMPUTED_VALUE"""),3732)</f>
        <v>3732</v>
      </c>
      <c r="B3497" s="3">
        <f ca="1">IFERROR(__xludf.DUMMYFUNCTION("""COMPUTED_VALUE"""),42822)</f>
        <v>42822</v>
      </c>
    </row>
    <row r="3498" spans="1:2" ht="13">
      <c r="A3498">
        <f ca="1">IFERROR(__xludf.DUMMYFUNCTION("""COMPUTED_VALUE"""),3733)</f>
        <v>3733</v>
      </c>
      <c r="B3498" s="3">
        <f ca="1">IFERROR(__xludf.DUMMYFUNCTION("""COMPUTED_VALUE"""),42822)</f>
        <v>42822</v>
      </c>
    </row>
    <row r="3499" spans="1:2" ht="13">
      <c r="A3499">
        <f ca="1">IFERROR(__xludf.DUMMYFUNCTION("""COMPUTED_VALUE"""),3734)</f>
        <v>3734</v>
      </c>
      <c r="B3499" s="3">
        <f ca="1">IFERROR(__xludf.DUMMYFUNCTION("""COMPUTED_VALUE"""),42822)</f>
        <v>42822</v>
      </c>
    </row>
    <row r="3500" spans="1:2" ht="13">
      <c r="A3500">
        <f ca="1">IFERROR(__xludf.DUMMYFUNCTION("""COMPUTED_VALUE"""),3735)</f>
        <v>3735</v>
      </c>
      <c r="B3500" s="3">
        <f ca="1">IFERROR(__xludf.DUMMYFUNCTION("""COMPUTED_VALUE"""),42822)</f>
        <v>42822</v>
      </c>
    </row>
    <row r="3501" spans="1:2" ht="13">
      <c r="A3501">
        <f ca="1">IFERROR(__xludf.DUMMYFUNCTION("""COMPUTED_VALUE"""),3736)</f>
        <v>3736</v>
      </c>
      <c r="B3501" s="3">
        <f ca="1">IFERROR(__xludf.DUMMYFUNCTION("""COMPUTED_VALUE"""),42822)</f>
        <v>42822</v>
      </c>
    </row>
    <row r="3502" spans="1:2" ht="13">
      <c r="A3502">
        <f ca="1">IFERROR(__xludf.DUMMYFUNCTION("""COMPUTED_VALUE"""),3737)</f>
        <v>3737</v>
      </c>
      <c r="B3502" s="3">
        <f ca="1">IFERROR(__xludf.DUMMYFUNCTION("""COMPUTED_VALUE"""),42822)</f>
        <v>42822</v>
      </c>
    </row>
    <row r="3503" spans="1:2" ht="13">
      <c r="A3503">
        <f ca="1">IFERROR(__xludf.DUMMYFUNCTION("""COMPUTED_VALUE"""),3738)</f>
        <v>3738</v>
      </c>
      <c r="B3503" s="3">
        <f ca="1">IFERROR(__xludf.DUMMYFUNCTION("""COMPUTED_VALUE"""),42822)</f>
        <v>42822</v>
      </c>
    </row>
    <row r="3504" spans="1:2" ht="13">
      <c r="A3504">
        <f ca="1">IFERROR(__xludf.DUMMYFUNCTION("""COMPUTED_VALUE"""),3739)</f>
        <v>3739</v>
      </c>
      <c r="B3504" s="3">
        <f ca="1">IFERROR(__xludf.DUMMYFUNCTION("""COMPUTED_VALUE"""),42822)</f>
        <v>42822</v>
      </c>
    </row>
    <row r="3505" spans="1:2" ht="13">
      <c r="A3505">
        <f ca="1">IFERROR(__xludf.DUMMYFUNCTION("""COMPUTED_VALUE"""),3740)</f>
        <v>3740</v>
      </c>
      <c r="B3505" s="3">
        <f ca="1">IFERROR(__xludf.DUMMYFUNCTION("""COMPUTED_VALUE"""),42822)</f>
        <v>42822</v>
      </c>
    </row>
    <row r="3506" spans="1:2" ht="13">
      <c r="A3506">
        <f ca="1">IFERROR(__xludf.DUMMYFUNCTION("""COMPUTED_VALUE"""),3741)</f>
        <v>3741</v>
      </c>
      <c r="B3506" s="3">
        <f ca="1">IFERROR(__xludf.DUMMYFUNCTION("""COMPUTED_VALUE"""),42822)</f>
        <v>42822</v>
      </c>
    </row>
    <row r="3507" spans="1:2" ht="13">
      <c r="A3507">
        <f ca="1">IFERROR(__xludf.DUMMYFUNCTION("""COMPUTED_VALUE"""),3742)</f>
        <v>3742</v>
      </c>
      <c r="B3507" s="3">
        <f ca="1">IFERROR(__xludf.DUMMYFUNCTION("""COMPUTED_VALUE"""),42822)</f>
        <v>42822</v>
      </c>
    </row>
    <row r="3508" spans="1:2" ht="13">
      <c r="A3508">
        <f ca="1">IFERROR(__xludf.DUMMYFUNCTION("""COMPUTED_VALUE"""),3743)</f>
        <v>3743</v>
      </c>
      <c r="B3508" s="3">
        <f ca="1">IFERROR(__xludf.DUMMYFUNCTION("""COMPUTED_VALUE"""),42822)</f>
        <v>42822</v>
      </c>
    </row>
    <row r="3509" spans="1:2" ht="13">
      <c r="A3509">
        <f ca="1">IFERROR(__xludf.DUMMYFUNCTION("""COMPUTED_VALUE"""),3744)</f>
        <v>3744</v>
      </c>
      <c r="B3509" s="3">
        <f ca="1">IFERROR(__xludf.DUMMYFUNCTION("""COMPUTED_VALUE"""),42822)</f>
        <v>42822</v>
      </c>
    </row>
    <row r="3510" spans="1:2" ht="13">
      <c r="A3510">
        <f ca="1">IFERROR(__xludf.DUMMYFUNCTION("""COMPUTED_VALUE"""),3745)</f>
        <v>3745</v>
      </c>
      <c r="B3510" s="3">
        <f ca="1">IFERROR(__xludf.DUMMYFUNCTION("""COMPUTED_VALUE"""),42822)</f>
        <v>42822</v>
      </c>
    </row>
    <row r="3511" spans="1:2" ht="13">
      <c r="A3511">
        <f ca="1">IFERROR(__xludf.DUMMYFUNCTION("""COMPUTED_VALUE"""),3746)</f>
        <v>3746</v>
      </c>
      <c r="B3511" s="3">
        <f ca="1">IFERROR(__xludf.DUMMYFUNCTION("""COMPUTED_VALUE"""),42822)</f>
        <v>42822</v>
      </c>
    </row>
    <row r="3512" spans="1:2" ht="13">
      <c r="A3512">
        <f ca="1">IFERROR(__xludf.DUMMYFUNCTION("""COMPUTED_VALUE"""),3747)</f>
        <v>3747</v>
      </c>
      <c r="B3512" s="3">
        <f ca="1">IFERROR(__xludf.DUMMYFUNCTION("""COMPUTED_VALUE"""),42822)</f>
        <v>42822</v>
      </c>
    </row>
    <row r="3513" spans="1:2" ht="13">
      <c r="A3513">
        <f ca="1">IFERROR(__xludf.DUMMYFUNCTION("""COMPUTED_VALUE"""),3748)</f>
        <v>3748</v>
      </c>
      <c r="B3513" s="3">
        <f ca="1">IFERROR(__xludf.DUMMYFUNCTION("""COMPUTED_VALUE"""),42822)</f>
        <v>42822</v>
      </c>
    </row>
    <row r="3514" spans="1:2" ht="13">
      <c r="A3514">
        <f ca="1">IFERROR(__xludf.DUMMYFUNCTION("""COMPUTED_VALUE"""),3749)</f>
        <v>3749</v>
      </c>
      <c r="B3514" s="3">
        <f ca="1">IFERROR(__xludf.DUMMYFUNCTION("""COMPUTED_VALUE"""),42822)</f>
        <v>42822</v>
      </c>
    </row>
    <row r="3515" spans="1:2" ht="13">
      <c r="A3515">
        <f ca="1">IFERROR(__xludf.DUMMYFUNCTION("""COMPUTED_VALUE"""),3750)</f>
        <v>3750</v>
      </c>
      <c r="B3515" s="3">
        <f ca="1">IFERROR(__xludf.DUMMYFUNCTION("""COMPUTED_VALUE"""),42822)</f>
        <v>42822</v>
      </c>
    </row>
    <row r="3516" spans="1:2" ht="13">
      <c r="A3516">
        <f ca="1">IFERROR(__xludf.DUMMYFUNCTION("""COMPUTED_VALUE"""),3751)</f>
        <v>3751</v>
      </c>
      <c r="B3516" s="3">
        <f ca="1">IFERROR(__xludf.DUMMYFUNCTION("""COMPUTED_VALUE"""),42822)</f>
        <v>42822</v>
      </c>
    </row>
    <row r="3517" spans="1:2" ht="13">
      <c r="A3517">
        <f ca="1">IFERROR(__xludf.DUMMYFUNCTION("""COMPUTED_VALUE"""),3752)</f>
        <v>3752</v>
      </c>
      <c r="B3517" s="3">
        <f ca="1">IFERROR(__xludf.DUMMYFUNCTION("""COMPUTED_VALUE"""),42822)</f>
        <v>42822</v>
      </c>
    </row>
    <row r="3518" spans="1:2" ht="13">
      <c r="A3518">
        <f ca="1">IFERROR(__xludf.DUMMYFUNCTION("""COMPUTED_VALUE"""),3753)</f>
        <v>3753</v>
      </c>
      <c r="B3518" s="3">
        <f ca="1">IFERROR(__xludf.DUMMYFUNCTION("""COMPUTED_VALUE"""),42822)</f>
        <v>42822</v>
      </c>
    </row>
    <row r="3519" spans="1:2" ht="13">
      <c r="A3519">
        <f ca="1">IFERROR(__xludf.DUMMYFUNCTION("""COMPUTED_VALUE"""),3754)</f>
        <v>3754</v>
      </c>
      <c r="B3519" s="3">
        <f ca="1">IFERROR(__xludf.DUMMYFUNCTION("""COMPUTED_VALUE"""),42822)</f>
        <v>42822</v>
      </c>
    </row>
    <row r="3520" spans="1:2" ht="13">
      <c r="A3520">
        <f ca="1">IFERROR(__xludf.DUMMYFUNCTION("""COMPUTED_VALUE"""),3755)</f>
        <v>3755</v>
      </c>
      <c r="B3520" s="3">
        <f ca="1">IFERROR(__xludf.DUMMYFUNCTION("""COMPUTED_VALUE"""),42822)</f>
        <v>42822</v>
      </c>
    </row>
    <row r="3521" spans="1:2" ht="13">
      <c r="A3521">
        <f ca="1">IFERROR(__xludf.DUMMYFUNCTION("""COMPUTED_VALUE"""),3756)</f>
        <v>3756</v>
      </c>
      <c r="B3521" s="3">
        <f ca="1">IFERROR(__xludf.DUMMYFUNCTION("""COMPUTED_VALUE"""),42822)</f>
        <v>42822</v>
      </c>
    </row>
    <row r="3522" spans="1:2" ht="13">
      <c r="A3522">
        <f ca="1">IFERROR(__xludf.DUMMYFUNCTION("""COMPUTED_VALUE"""),3757)</f>
        <v>3757</v>
      </c>
      <c r="B3522" s="3">
        <f ca="1">IFERROR(__xludf.DUMMYFUNCTION("""COMPUTED_VALUE"""),42822)</f>
        <v>42822</v>
      </c>
    </row>
    <row r="3523" spans="1:2" ht="13">
      <c r="A3523">
        <f ca="1">IFERROR(__xludf.DUMMYFUNCTION("""COMPUTED_VALUE"""),3758)</f>
        <v>3758</v>
      </c>
      <c r="B3523" s="3">
        <f ca="1">IFERROR(__xludf.DUMMYFUNCTION("""COMPUTED_VALUE"""),42822)</f>
        <v>42822</v>
      </c>
    </row>
    <row r="3524" spans="1:2" ht="13">
      <c r="A3524">
        <f ca="1">IFERROR(__xludf.DUMMYFUNCTION("""COMPUTED_VALUE"""),3759)</f>
        <v>3759</v>
      </c>
      <c r="B3524" s="3">
        <f ca="1">IFERROR(__xludf.DUMMYFUNCTION("""COMPUTED_VALUE"""),42822)</f>
        <v>42822</v>
      </c>
    </row>
    <row r="3525" spans="1:2" ht="13">
      <c r="A3525">
        <f ca="1">IFERROR(__xludf.DUMMYFUNCTION("""COMPUTED_VALUE"""),3760)</f>
        <v>3760</v>
      </c>
      <c r="B3525" s="3">
        <f ca="1">IFERROR(__xludf.DUMMYFUNCTION("""COMPUTED_VALUE"""),42822)</f>
        <v>42822</v>
      </c>
    </row>
    <row r="3526" spans="1:2" ht="13">
      <c r="A3526">
        <f ca="1">IFERROR(__xludf.DUMMYFUNCTION("""COMPUTED_VALUE"""),3761)</f>
        <v>3761</v>
      </c>
      <c r="B3526" s="3">
        <f ca="1">IFERROR(__xludf.DUMMYFUNCTION("""COMPUTED_VALUE"""),42822)</f>
        <v>42822</v>
      </c>
    </row>
    <row r="3527" spans="1:2" ht="13">
      <c r="A3527">
        <f ca="1">IFERROR(__xludf.DUMMYFUNCTION("""COMPUTED_VALUE"""),3762)</f>
        <v>3762</v>
      </c>
      <c r="B3527" s="3">
        <f ca="1">IFERROR(__xludf.DUMMYFUNCTION("""COMPUTED_VALUE"""),42822)</f>
        <v>42822</v>
      </c>
    </row>
    <row r="3528" spans="1:2" ht="13">
      <c r="A3528">
        <f ca="1">IFERROR(__xludf.DUMMYFUNCTION("""COMPUTED_VALUE"""),3763)</f>
        <v>3763</v>
      </c>
      <c r="B3528" s="3">
        <f ca="1">IFERROR(__xludf.DUMMYFUNCTION("""COMPUTED_VALUE"""),42822)</f>
        <v>42822</v>
      </c>
    </row>
    <row r="3529" spans="1:2" ht="13">
      <c r="A3529">
        <f ca="1">IFERROR(__xludf.DUMMYFUNCTION("""COMPUTED_VALUE"""),3764)</f>
        <v>3764</v>
      </c>
      <c r="B3529" s="3">
        <f ca="1">IFERROR(__xludf.DUMMYFUNCTION("""COMPUTED_VALUE"""),42822)</f>
        <v>42822</v>
      </c>
    </row>
    <row r="3530" spans="1:2" ht="13">
      <c r="A3530">
        <f ca="1">IFERROR(__xludf.DUMMYFUNCTION("""COMPUTED_VALUE"""),3765)</f>
        <v>3765</v>
      </c>
      <c r="B3530" s="3">
        <f ca="1">IFERROR(__xludf.DUMMYFUNCTION("""COMPUTED_VALUE"""),42822)</f>
        <v>42822</v>
      </c>
    </row>
    <row r="3531" spans="1:2" ht="13">
      <c r="A3531">
        <f ca="1">IFERROR(__xludf.DUMMYFUNCTION("""COMPUTED_VALUE"""),3766)</f>
        <v>3766</v>
      </c>
      <c r="B3531" s="3">
        <f ca="1">IFERROR(__xludf.DUMMYFUNCTION("""COMPUTED_VALUE"""),42822)</f>
        <v>42822</v>
      </c>
    </row>
    <row r="3532" spans="1:2" ht="13">
      <c r="A3532">
        <f ca="1">IFERROR(__xludf.DUMMYFUNCTION("""COMPUTED_VALUE"""),3767)</f>
        <v>3767</v>
      </c>
      <c r="B3532" s="3">
        <f ca="1">IFERROR(__xludf.DUMMYFUNCTION("""COMPUTED_VALUE"""),42822)</f>
        <v>42822</v>
      </c>
    </row>
    <row r="3533" spans="1:2" ht="13">
      <c r="A3533">
        <f ca="1">IFERROR(__xludf.DUMMYFUNCTION("""COMPUTED_VALUE"""),3768)</f>
        <v>3768</v>
      </c>
      <c r="B3533" s="3">
        <f ca="1">IFERROR(__xludf.DUMMYFUNCTION("""COMPUTED_VALUE"""),42822)</f>
        <v>42822</v>
      </c>
    </row>
    <row r="3534" spans="1:2" ht="13">
      <c r="A3534">
        <f ca="1">IFERROR(__xludf.DUMMYFUNCTION("""COMPUTED_VALUE"""),3769)</f>
        <v>3769</v>
      </c>
      <c r="B3534" s="3">
        <f ca="1">IFERROR(__xludf.DUMMYFUNCTION("""COMPUTED_VALUE"""),42822)</f>
        <v>42822</v>
      </c>
    </row>
    <row r="3535" spans="1:2" ht="13">
      <c r="A3535">
        <f ca="1">IFERROR(__xludf.DUMMYFUNCTION("""COMPUTED_VALUE"""),3770)</f>
        <v>3770</v>
      </c>
      <c r="B3535" s="3">
        <f ca="1">IFERROR(__xludf.DUMMYFUNCTION("""COMPUTED_VALUE"""),42822)</f>
        <v>42822</v>
      </c>
    </row>
    <row r="3536" spans="1:2" ht="13">
      <c r="A3536">
        <f ca="1">IFERROR(__xludf.DUMMYFUNCTION("""COMPUTED_VALUE"""),3771)</f>
        <v>3771</v>
      </c>
      <c r="B3536" s="3">
        <f ca="1">IFERROR(__xludf.DUMMYFUNCTION("""COMPUTED_VALUE"""),42822)</f>
        <v>42822</v>
      </c>
    </row>
    <row r="3537" spans="1:2" ht="13">
      <c r="A3537">
        <f ca="1">IFERROR(__xludf.DUMMYFUNCTION("""COMPUTED_VALUE"""),3772)</f>
        <v>3772</v>
      </c>
      <c r="B3537" s="3">
        <f ca="1">IFERROR(__xludf.DUMMYFUNCTION("""COMPUTED_VALUE"""),42822)</f>
        <v>42822</v>
      </c>
    </row>
    <row r="3538" spans="1:2" ht="13">
      <c r="A3538">
        <f ca="1">IFERROR(__xludf.DUMMYFUNCTION("""COMPUTED_VALUE"""),3773)</f>
        <v>3773</v>
      </c>
      <c r="B3538" s="3">
        <f ca="1">IFERROR(__xludf.DUMMYFUNCTION("""COMPUTED_VALUE"""),42822)</f>
        <v>42822</v>
      </c>
    </row>
    <row r="3539" spans="1:2" ht="13">
      <c r="A3539">
        <f ca="1">IFERROR(__xludf.DUMMYFUNCTION("""COMPUTED_VALUE"""),3774)</f>
        <v>3774</v>
      </c>
      <c r="B3539" s="3">
        <f ca="1">IFERROR(__xludf.DUMMYFUNCTION("""COMPUTED_VALUE"""),42822)</f>
        <v>42822</v>
      </c>
    </row>
    <row r="3540" spans="1:2" ht="13">
      <c r="A3540">
        <f ca="1">IFERROR(__xludf.DUMMYFUNCTION("""COMPUTED_VALUE"""),3775)</f>
        <v>3775</v>
      </c>
      <c r="B3540" s="3">
        <f ca="1">IFERROR(__xludf.DUMMYFUNCTION("""COMPUTED_VALUE"""),42822)</f>
        <v>42822</v>
      </c>
    </row>
    <row r="3541" spans="1:2" ht="13">
      <c r="A3541">
        <f ca="1">IFERROR(__xludf.DUMMYFUNCTION("""COMPUTED_VALUE"""),3776)</f>
        <v>3776</v>
      </c>
      <c r="B3541" s="3">
        <f ca="1">IFERROR(__xludf.DUMMYFUNCTION("""COMPUTED_VALUE"""),42822)</f>
        <v>42822</v>
      </c>
    </row>
    <row r="3542" spans="1:2" ht="13">
      <c r="A3542">
        <f ca="1">IFERROR(__xludf.DUMMYFUNCTION("""COMPUTED_VALUE"""),3777)</f>
        <v>3777</v>
      </c>
      <c r="B3542" s="3">
        <f ca="1">IFERROR(__xludf.DUMMYFUNCTION("""COMPUTED_VALUE"""),42822)</f>
        <v>42822</v>
      </c>
    </row>
    <row r="3543" spans="1:2" ht="13">
      <c r="A3543">
        <f ca="1">IFERROR(__xludf.DUMMYFUNCTION("""COMPUTED_VALUE"""),3778)</f>
        <v>3778</v>
      </c>
      <c r="B3543" s="3">
        <f ca="1">IFERROR(__xludf.DUMMYFUNCTION("""COMPUTED_VALUE"""),42822)</f>
        <v>42822</v>
      </c>
    </row>
    <row r="3544" spans="1:2" ht="13">
      <c r="A3544">
        <f ca="1">IFERROR(__xludf.DUMMYFUNCTION("""COMPUTED_VALUE"""),3779)</f>
        <v>3779</v>
      </c>
      <c r="B3544" s="3">
        <f ca="1">IFERROR(__xludf.DUMMYFUNCTION("""COMPUTED_VALUE"""),42822)</f>
        <v>42822</v>
      </c>
    </row>
    <row r="3545" spans="1:2" ht="13">
      <c r="A3545">
        <f ca="1">IFERROR(__xludf.DUMMYFUNCTION("""COMPUTED_VALUE"""),3780)</f>
        <v>3780</v>
      </c>
      <c r="B3545" s="3">
        <f ca="1">IFERROR(__xludf.DUMMYFUNCTION("""COMPUTED_VALUE"""),42822)</f>
        <v>42822</v>
      </c>
    </row>
    <row r="3546" spans="1:2" ht="13">
      <c r="A3546">
        <f ca="1">IFERROR(__xludf.DUMMYFUNCTION("""COMPUTED_VALUE"""),3781)</f>
        <v>3781</v>
      </c>
      <c r="B3546" s="3">
        <f ca="1">IFERROR(__xludf.DUMMYFUNCTION("""COMPUTED_VALUE"""),42822)</f>
        <v>42822</v>
      </c>
    </row>
    <row r="3547" spans="1:2" ht="13">
      <c r="A3547">
        <f ca="1">IFERROR(__xludf.DUMMYFUNCTION("""COMPUTED_VALUE"""),3782)</f>
        <v>3782</v>
      </c>
      <c r="B3547" s="3">
        <f ca="1">IFERROR(__xludf.DUMMYFUNCTION("""COMPUTED_VALUE"""),42822)</f>
        <v>42822</v>
      </c>
    </row>
    <row r="3548" spans="1:2" ht="13">
      <c r="A3548">
        <f ca="1">IFERROR(__xludf.DUMMYFUNCTION("""COMPUTED_VALUE"""),3783)</f>
        <v>3783</v>
      </c>
      <c r="B3548" s="3">
        <f ca="1">IFERROR(__xludf.DUMMYFUNCTION("""COMPUTED_VALUE"""),42822)</f>
        <v>42822</v>
      </c>
    </row>
    <row r="3549" spans="1:2" ht="13">
      <c r="A3549">
        <f ca="1">IFERROR(__xludf.DUMMYFUNCTION("""COMPUTED_VALUE"""),3784)</f>
        <v>3784</v>
      </c>
      <c r="B3549" s="3">
        <f ca="1">IFERROR(__xludf.DUMMYFUNCTION("""COMPUTED_VALUE"""),42822)</f>
        <v>42822</v>
      </c>
    </row>
    <row r="3550" spans="1:2" ht="13">
      <c r="A3550">
        <f ca="1">IFERROR(__xludf.DUMMYFUNCTION("""COMPUTED_VALUE"""),3785)</f>
        <v>3785</v>
      </c>
      <c r="B3550" s="3">
        <f ca="1">IFERROR(__xludf.DUMMYFUNCTION("""COMPUTED_VALUE"""),42822)</f>
        <v>42822</v>
      </c>
    </row>
    <row r="3551" spans="1:2" ht="13">
      <c r="A3551">
        <f ca="1">IFERROR(__xludf.DUMMYFUNCTION("""COMPUTED_VALUE"""),3786)</f>
        <v>3786</v>
      </c>
      <c r="B3551" s="3">
        <f ca="1">IFERROR(__xludf.DUMMYFUNCTION("""COMPUTED_VALUE"""),42822)</f>
        <v>42822</v>
      </c>
    </row>
    <row r="3552" spans="1:2" ht="13">
      <c r="A3552">
        <f ca="1">IFERROR(__xludf.DUMMYFUNCTION("""COMPUTED_VALUE"""),3787)</f>
        <v>3787</v>
      </c>
      <c r="B3552" s="3">
        <f ca="1">IFERROR(__xludf.DUMMYFUNCTION("""COMPUTED_VALUE"""),42822)</f>
        <v>42822</v>
      </c>
    </row>
    <row r="3553" spans="1:2" ht="13">
      <c r="A3553">
        <f ca="1">IFERROR(__xludf.DUMMYFUNCTION("""COMPUTED_VALUE"""),3788)</f>
        <v>3788</v>
      </c>
      <c r="B3553" s="3">
        <f ca="1">IFERROR(__xludf.DUMMYFUNCTION("""COMPUTED_VALUE"""),42822)</f>
        <v>42822</v>
      </c>
    </row>
    <row r="3554" spans="1:2" ht="13">
      <c r="A3554">
        <f ca="1">IFERROR(__xludf.DUMMYFUNCTION("""COMPUTED_VALUE"""),3789)</f>
        <v>3789</v>
      </c>
      <c r="B3554" s="3">
        <f ca="1">IFERROR(__xludf.DUMMYFUNCTION("""COMPUTED_VALUE"""),42822)</f>
        <v>42822</v>
      </c>
    </row>
    <row r="3555" spans="1:2" ht="13">
      <c r="A3555">
        <f ca="1">IFERROR(__xludf.DUMMYFUNCTION("""COMPUTED_VALUE"""),3790)</f>
        <v>3790</v>
      </c>
      <c r="B3555" s="3">
        <f ca="1">IFERROR(__xludf.DUMMYFUNCTION("""COMPUTED_VALUE"""),42822)</f>
        <v>42822</v>
      </c>
    </row>
    <row r="3556" spans="1:2" ht="13">
      <c r="A3556">
        <f ca="1">IFERROR(__xludf.DUMMYFUNCTION("""COMPUTED_VALUE"""),3791)</f>
        <v>3791</v>
      </c>
      <c r="B3556" s="3">
        <f ca="1">IFERROR(__xludf.DUMMYFUNCTION("""COMPUTED_VALUE"""),42822)</f>
        <v>42822</v>
      </c>
    </row>
    <row r="3557" spans="1:2" ht="13">
      <c r="A3557">
        <f ca="1">IFERROR(__xludf.DUMMYFUNCTION("""COMPUTED_VALUE"""),3792)</f>
        <v>3792</v>
      </c>
      <c r="B3557" s="3">
        <f ca="1">IFERROR(__xludf.DUMMYFUNCTION("""COMPUTED_VALUE"""),42822)</f>
        <v>42822</v>
      </c>
    </row>
    <row r="3558" spans="1:2" ht="13">
      <c r="A3558">
        <f ca="1">IFERROR(__xludf.DUMMYFUNCTION("""COMPUTED_VALUE"""),3793)</f>
        <v>3793</v>
      </c>
      <c r="B3558" s="3">
        <f ca="1">IFERROR(__xludf.DUMMYFUNCTION("""COMPUTED_VALUE"""),42822)</f>
        <v>42822</v>
      </c>
    </row>
    <row r="3559" spans="1:2" ht="13">
      <c r="A3559">
        <f ca="1">IFERROR(__xludf.DUMMYFUNCTION("""COMPUTED_VALUE"""),3794)</f>
        <v>3794</v>
      </c>
      <c r="B3559" s="3">
        <f ca="1">IFERROR(__xludf.DUMMYFUNCTION("""COMPUTED_VALUE"""),42822)</f>
        <v>42822</v>
      </c>
    </row>
    <row r="3560" spans="1:2" ht="13">
      <c r="A3560">
        <f ca="1">IFERROR(__xludf.DUMMYFUNCTION("""COMPUTED_VALUE"""),3795)</f>
        <v>3795</v>
      </c>
      <c r="B3560" s="3">
        <f ca="1">IFERROR(__xludf.DUMMYFUNCTION("""COMPUTED_VALUE"""),42822)</f>
        <v>42822</v>
      </c>
    </row>
    <row r="3561" spans="1:2" ht="13">
      <c r="A3561">
        <f ca="1">IFERROR(__xludf.DUMMYFUNCTION("""COMPUTED_VALUE"""),3796)</f>
        <v>3796</v>
      </c>
      <c r="B3561" s="3">
        <f ca="1">IFERROR(__xludf.DUMMYFUNCTION("""COMPUTED_VALUE"""),42822)</f>
        <v>42822</v>
      </c>
    </row>
    <row r="3562" spans="1:2" ht="13">
      <c r="A3562">
        <f ca="1">IFERROR(__xludf.DUMMYFUNCTION("""COMPUTED_VALUE"""),3797)</f>
        <v>3797</v>
      </c>
      <c r="B3562" s="3">
        <f ca="1">IFERROR(__xludf.DUMMYFUNCTION("""COMPUTED_VALUE"""),42822)</f>
        <v>42822</v>
      </c>
    </row>
    <row r="3563" spans="1:2" ht="13">
      <c r="A3563">
        <f ca="1">IFERROR(__xludf.DUMMYFUNCTION("""COMPUTED_VALUE"""),3798)</f>
        <v>3798</v>
      </c>
      <c r="B3563" s="3">
        <f ca="1">IFERROR(__xludf.DUMMYFUNCTION("""COMPUTED_VALUE"""),42822)</f>
        <v>42822</v>
      </c>
    </row>
    <row r="3564" spans="1:2" ht="13">
      <c r="A3564">
        <f ca="1">IFERROR(__xludf.DUMMYFUNCTION("""COMPUTED_VALUE"""),3799)</f>
        <v>3799</v>
      </c>
      <c r="B3564" s="3">
        <f ca="1">IFERROR(__xludf.DUMMYFUNCTION("""COMPUTED_VALUE"""),42822)</f>
        <v>42822</v>
      </c>
    </row>
    <row r="3565" spans="1:2" ht="13">
      <c r="A3565">
        <f ca="1">IFERROR(__xludf.DUMMYFUNCTION("""COMPUTED_VALUE"""),3800)</f>
        <v>3800</v>
      </c>
      <c r="B3565" s="3">
        <f ca="1">IFERROR(__xludf.DUMMYFUNCTION("""COMPUTED_VALUE"""),42822)</f>
        <v>42822</v>
      </c>
    </row>
    <row r="3566" spans="1:2" ht="13">
      <c r="A3566">
        <f ca="1">IFERROR(__xludf.DUMMYFUNCTION("""COMPUTED_VALUE"""),3801)</f>
        <v>3801</v>
      </c>
      <c r="B3566" s="3">
        <f ca="1">IFERROR(__xludf.DUMMYFUNCTION("""COMPUTED_VALUE"""),42822)</f>
        <v>42822</v>
      </c>
    </row>
    <row r="3567" spans="1:2" ht="13">
      <c r="A3567">
        <f ca="1">IFERROR(__xludf.DUMMYFUNCTION("""COMPUTED_VALUE"""),3802)</f>
        <v>3802</v>
      </c>
      <c r="B3567" s="3">
        <f ca="1">IFERROR(__xludf.DUMMYFUNCTION("""COMPUTED_VALUE"""),42822)</f>
        <v>42822</v>
      </c>
    </row>
    <row r="3568" spans="1:2" ht="13">
      <c r="A3568">
        <f ca="1">IFERROR(__xludf.DUMMYFUNCTION("""COMPUTED_VALUE"""),3803)</f>
        <v>3803</v>
      </c>
      <c r="B3568" s="3">
        <f ca="1">IFERROR(__xludf.DUMMYFUNCTION("""COMPUTED_VALUE"""),42822)</f>
        <v>42822</v>
      </c>
    </row>
    <row r="3569" spans="1:2" ht="13">
      <c r="A3569">
        <f ca="1">IFERROR(__xludf.DUMMYFUNCTION("""COMPUTED_VALUE"""),3804)</f>
        <v>3804</v>
      </c>
      <c r="B3569" s="3">
        <f ca="1">IFERROR(__xludf.DUMMYFUNCTION("""COMPUTED_VALUE"""),42822)</f>
        <v>42822</v>
      </c>
    </row>
    <row r="3570" spans="1:2" ht="13">
      <c r="A3570">
        <f ca="1">IFERROR(__xludf.DUMMYFUNCTION("""COMPUTED_VALUE"""),3805)</f>
        <v>3805</v>
      </c>
      <c r="B3570" s="3">
        <f ca="1">IFERROR(__xludf.DUMMYFUNCTION("""COMPUTED_VALUE"""),42822)</f>
        <v>42822</v>
      </c>
    </row>
    <row r="3571" spans="1:2" ht="13">
      <c r="A3571">
        <f ca="1">IFERROR(__xludf.DUMMYFUNCTION("""COMPUTED_VALUE"""),3806)</f>
        <v>3806</v>
      </c>
      <c r="B3571" s="3">
        <f ca="1">IFERROR(__xludf.DUMMYFUNCTION("""COMPUTED_VALUE"""),42822)</f>
        <v>42822</v>
      </c>
    </row>
    <row r="3572" spans="1:2" ht="13">
      <c r="A3572">
        <f ca="1">IFERROR(__xludf.DUMMYFUNCTION("""COMPUTED_VALUE"""),3807)</f>
        <v>3807</v>
      </c>
      <c r="B3572" s="3">
        <f ca="1">IFERROR(__xludf.DUMMYFUNCTION("""COMPUTED_VALUE"""),42822)</f>
        <v>42822</v>
      </c>
    </row>
    <row r="3573" spans="1:2" ht="13">
      <c r="A3573">
        <f ca="1">IFERROR(__xludf.DUMMYFUNCTION("""COMPUTED_VALUE"""),3808)</f>
        <v>3808</v>
      </c>
      <c r="B3573" s="3">
        <f ca="1">IFERROR(__xludf.DUMMYFUNCTION("""COMPUTED_VALUE"""),42822)</f>
        <v>42822</v>
      </c>
    </row>
    <row r="3574" spans="1:2" ht="13">
      <c r="A3574">
        <f ca="1">IFERROR(__xludf.DUMMYFUNCTION("""COMPUTED_VALUE"""),3809)</f>
        <v>3809</v>
      </c>
      <c r="B3574" s="3">
        <f ca="1">IFERROR(__xludf.DUMMYFUNCTION("""COMPUTED_VALUE"""),42822)</f>
        <v>42822</v>
      </c>
    </row>
    <row r="3575" spans="1:2" ht="13">
      <c r="A3575">
        <f ca="1">IFERROR(__xludf.DUMMYFUNCTION("""COMPUTED_VALUE"""),3810)</f>
        <v>3810</v>
      </c>
      <c r="B3575" s="3">
        <f ca="1">IFERROR(__xludf.DUMMYFUNCTION("""COMPUTED_VALUE"""),42822)</f>
        <v>42822</v>
      </c>
    </row>
    <row r="3576" spans="1:2" ht="13">
      <c r="A3576">
        <f ca="1">IFERROR(__xludf.DUMMYFUNCTION("""COMPUTED_VALUE"""),3811)</f>
        <v>3811</v>
      </c>
      <c r="B3576" s="3">
        <f ca="1">IFERROR(__xludf.DUMMYFUNCTION("""COMPUTED_VALUE"""),42822)</f>
        <v>42822</v>
      </c>
    </row>
    <row r="3577" spans="1:2" ht="13">
      <c r="A3577">
        <f ca="1">IFERROR(__xludf.DUMMYFUNCTION("""COMPUTED_VALUE"""),3812)</f>
        <v>3812</v>
      </c>
      <c r="B3577" s="3">
        <f ca="1">IFERROR(__xludf.DUMMYFUNCTION("""COMPUTED_VALUE"""),42822)</f>
        <v>42822</v>
      </c>
    </row>
    <row r="3578" spans="1:2" ht="13">
      <c r="A3578">
        <f ca="1">IFERROR(__xludf.DUMMYFUNCTION("""COMPUTED_VALUE"""),3813)</f>
        <v>3813</v>
      </c>
      <c r="B3578" s="3">
        <f ca="1">IFERROR(__xludf.DUMMYFUNCTION("""COMPUTED_VALUE"""),42822)</f>
        <v>42822</v>
      </c>
    </row>
    <row r="3579" spans="1:2" ht="13">
      <c r="A3579">
        <f ca="1">IFERROR(__xludf.DUMMYFUNCTION("""COMPUTED_VALUE"""),3814)</f>
        <v>3814</v>
      </c>
      <c r="B3579" s="3">
        <f ca="1">IFERROR(__xludf.DUMMYFUNCTION("""COMPUTED_VALUE"""),42822)</f>
        <v>42822</v>
      </c>
    </row>
    <row r="3580" spans="1:2" ht="13">
      <c r="A3580">
        <f ca="1">IFERROR(__xludf.DUMMYFUNCTION("""COMPUTED_VALUE"""),3815)</f>
        <v>3815</v>
      </c>
      <c r="B3580" s="3">
        <f ca="1">IFERROR(__xludf.DUMMYFUNCTION("""COMPUTED_VALUE"""),42822)</f>
        <v>42822</v>
      </c>
    </row>
    <row r="3581" spans="1:2" ht="13">
      <c r="A3581">
        <f ca="1">IFERROR(__xludf.DUMMYFUNCTION("""COMPUTED_VALUE"""),3816)</f>
        <v>3816</v>
      </c>
      <c r="B3581" s="3">
        <f ca="1">IFERROR(__xludf.DUMMYFUNCTION("""COMPUTED_VALUE"""),42822)</f>
        <v>42822</v>
      </c>
    </row>
    <row r="3582" spans="1:2" ht="13">
      <c r="A3582">
        <f ca="1">IFERROR(__xludf.DUMMYFUNCTION("""COMPUTED_VALUE"""),3817)</f>
        <v>3817</v>
      </c>
      <c r="B3582" s="3">
        <f ca="1">IFERROR(__xludf.DUMMYFUNCTION("""COMPUTED_VALUE"""),42822)</f>
        <v>42822</v>
      </c>
    </row>
    <row r="3583" spans="1:2" ht="13">
      <c r="A3583">
        <f ca="1">IFERROR(__xludf.DUMMYFUNCTION("""COMPUTED_VALUE"""),3818)</f>
        <v>3818</v>
      </c>
      <c r="B3583" s="3">
        <f ca="1">IFERROR(__xludf.DUMMYFUNCTION("""COMPUTED_VALUE"""),42822)</f>
        <v>42822</v>
      </c>
    </row>
    <row r="3584" spans="1:2" ht="13">
      <c r="A3584">
        <f ca="1">IFERROR(__xludf.DUMMYFUNCTION("""COMPUTED_VALUE"""),3819)</f>
        <v>3819</v>
      </c>
      <c r="B3584" s="3">
        <f ca="1">IFERROR(__xludf.DUMMYFUNCTION("""COMPUTED_VALUE"""),42822)</f>
        <v>42822</v>
      </c>
    </row>
    <row r="3585" spans="1:2" ht="13">
      <c r="A3585">
        <f ca="1">IFERROR(__xludf.DUMMYFUNCTION("""COMPUTED_VALUE"""),3820)</f>
        <v>3820</v>
      </c>
      <c r="B3585" s="3">
        <f ca="1">IFERROR(__xludf.DUMMYFUNCTION("""COMPUTED_VALUE"""),42822)</f>
        <v>42822</v>
      </c>
    </row>
    <row r="3586" spans="1:2" ht="13">
      <c r="A3586">
        <f ca="1">IFERROR(__xludf.DUMMYFUNCTION("""COMPUTED_VALUE"""),3821)</f>
        <v>3821</v>
      </c>
      <c r="B3586" s="3">
        <f ca="1">IFERROR(__xludf.DUMMYFUNCTION("""COMPUTED_VALUE"""),42822)</f>
        <v>42822</v>
      </c>
    </row>
    <row r="3587" spans="1:2" ht="13">
      <c r="A3587">
        <f ca="1">IFERROR(__xludf.DUMMYFUNCTION("""COMPUTED_VALUE"""),3822)</f>
        <v>3822</v>
      </c>
      <c r="B3587" s="3">
        <f ca="1">IFERROR(__xludf.DUMMYFUNCTION("""COMPUTED_VALUE"""),42822)</f>
        <v>42822</v>
      </c>
    </row>
    <row r="3588" spans="1:2" ht="13">
      <c r="A3588">
        <f ca="1">IFERROR(__xludf.DUMMYFUNCTION("""COMPUTED_VALUE"""),3823)</f>
        <v>3823</v>
      </c>
      <c r="B3588" s="3">
        <f ca="1">IFERROR(__xludf.DUMMYFUNCTION("""COMPUTED_VALUE"""),42822)</f>
        <v>42822</v>
      </c>
    </row>
    <row r="3589" spans="1:2" ht="13">
      <c r="A3589">
        <f ca="1">IFERROR(__xludf.DUMMYFUNCTION("""COMPUTED_VALUE"""),3824)</f>
        <v>3824</v>
      </c>
      <c r="B3589" s="3">
        <f ca="1">IFERROR(__xludf.DUMMYFUNCTION("""COMPUTED_VALUE"""),42822)</f>
        <v>42822</v>
      </c>
    </row>
    <row r="3590" spans="1:2" ht="13">
      <c r="A3590">
        <f ca="1">IFERROR(__xludf.DUMMYFUNCTION("""COMPUTED_VALUE"""),3825)</f>
        <v>3825</v>
      </c>
      <c r="B3590" s="3">
        <f ca="1">IFERROR(__xludf.DUMMYFUNCTION("""COMPUTED_VALUE"""),42822)</f>
        <v>42822</v>
      </c>
    </row>
    <row r="3591" spans="1:2" ht="13">
      <c r="A3591">
        <f ca="1">IFERROR(__xludf.DUMMYFUNCTION("""COMPUTED_VALUE"""),3826)</f>
        <v>3826</v>
      </c>
      <c r="B3591" s="3">
        <f ca="1">IFERROR(__xludf.DUMMYFUNCTION("""COMPUTED_VALUE"""),42822)</f>
        <v>42822</v>
      </c>
    </row>
    <row r="3592" spans="1:2" ht="13">
      <c r="A3592">
        <f ca="1">IFERROR(__xludf.DUMMYFUNCTION("""COMPUTED_VALUE"""),3827)</f>
        <v>3827</v>
      </c>
      <c r="B3592" s="3">
        <f ca="1">IFERROR(__xludf.DUMMYFUNCTION("""COMPUTED_VALUE"""),42822)</f>
        <v>42822</v>
      </c>
    </row>
    <row r="3593" spans="1:2" ht="13">
      <c r="A3593">
        <f ca="1">IFERROR(__xludf.DUMMYFUNCTION("""COMPUTED_VALUE"""),3828)</f>
        <v>3828</v>
      </c>
      <c r="B3593" s="3">
        <f ca="1">IFERROR(__xludf.DUMMYFUNCTION("""COMPUTED_VALUE"""),42822)</f>
        <v>42822</v>
      </c>
    </row>
    <row r="3594" spans="1:2" ht="13">
      <c r="A3594">
        <f ca="1">IFERROR(__xludf.DUMMYFUNCTION("""COMPUTED_VALUE"""),3829)</f>
        <v>3829</v>
      </c>
      <c r="B3594" s="3">
        <f ca="1">IFERROR(__xludf.DUMMYFUNCTION("""COMPUTED_VALUE"""),42822)</f>
        <v>42822</v>
      </c>
    </row>
    <row r="3595" spans="1:2" ht="13">
      <c r="A3595">
        <f ca="1">IFERROR(__xludf.DUMMYFUNCTION("""COMPUTED_VALUE"""),3830)</f>
        <v>3830</v>
      </c>
      <c r="B3595" s="3">
        <f ca="1">IFERROR(__xludf.DUMMYFUNCTION("""COMPUTED_VALUE"""),42822)</f>
        <v>42822</v>
      </c>
    </row>
    <row r="3596" spans="1:2" ht="13">
      <c r="A3596">
        <f ca="1">IFERROR(__xludf.DUMMYFUNCTION("""COMPUTED_VALUE"""),3831)</f>
        <v>3831</v>
      </c>
      <c r="B3596" s="3">
        <f ca="1">IFERROR(__xludf.DUMMYFUNCTION("""COMPUTED_VALUE"""),42822)</f>
        <v>42822</v>
      </c>
    </row>
    <row r="3597" spans="1:2" ht="13">
      <c r="A3597">
        <f ca="1">IFERROR(__xludf.DUMMYFUNCTION("""COMPUTED_VALUE"""),3832)</f>
        <v>3832</v>
      </c>
      <c r="B3597" s="3">
        <f ca="1">IFERROR(__xludf.DUMMYFUNCTION("""COMPUTED_VALUE"""),42822)</f>
        <v>42822</v>
      </c>
    </row>
    <row r="3598" spans="1:2" ht="13">
      <c r="A3598">
        <f ca="1">IFERROR(__xludf.DUMMYFUNCTION("""COMPUTED_VALUE"""),3833)</f>
        <v>3833</v>
      </c>
      <c r="B3598" s="3">
        <f ca="1">IFERROR(__xludf.DUMMYFUNCTION("""COMPUTED_VALUE"""),42822)</f>
        <v>42822</v>
      </c>
    </row>
    <row r="3599" spans="1:2" ht="13">
      <c r="A3599">
        <f ca="1">IFERROR(__xludf.DUMMYFUNCTION("""COMPUTED_VALUE"""),3834)</f>
        <v>3834</v>
      </c>
      <c r="B3599" s="3">
        <f ca="1">IFERROR(__xludf.DUMMYFUNCTION("""COMPUTED_VALUE"""),42822)</f>
        <v>42822</v>
      </c>
    </row>
    <row r="3600" spans="1:2" ht="13">
      <c r="A3600">
        <f ca="1">IFERROR(__xludf.DUMMYFUNCTION("""COMPUTED_VALUE"""),3835)</f>
        <v>3835</v>
      </c>
      <c r="B3600" s="3">
        <f ca="1">IFERROR(__xludf.DUMMYFUNCTION("""COMPUTED_VALUE"""),42822)</f>
        <v>42822</v>
      </c>
    </row>
    <row r="3601" spans="1:2" ht="13">
      <c r="A3601">
        <f ca="1">IFERROR(__xludf.DUMMYFUNCTION("""COMPUTED_VALUE"""),3836)</f>
        <v>3836</v>
      </c>
      <c r="B3601" s="3">
        <f ca="1">IFERROR(__xludf.DUMMYFUNCTION("""COMPUTED_VALUE"""),42822)</f>
        <v>42822</v>
      </c>
    </row>
    <row r="3602" spans="1:2" ht="13">
      <c r="A3602">
        <f ca="1">IFERROR(__xludf.DUMMYFUNCTION("""COMPUTED_VALUE"""),3837)</f>
        <v>3837</v>
      </c>
      <c r="B3602" s="3">
        <f ca="1">IFERROR(__xludf.DUMMYFUNCTION("""COMPUTED_VALUE"""),42822)</f>
        <v>42822</v>
      </c>
    </row>
    <row r="3603" spans="1:2" ht="13">
      <c r="A3603">
        <f ca="1">IFERROR(__xludf.DUMMYFUNCTION("""COMPUTED_VALUE"""),3838)</f>
        <v>3838</v>
      </c>
      <c r="B3603" s="3">
        <f ca="1">IFERROR(__xludf.DUMMYFUNCTION("""COMPUTED_VALUE"""),42822)</f>
        <v>42822</v>
      </c>
    </row>
    <row r="3604" spans="1:2" ht="13">
      <c r="A3604">
        <f ca="1">IFERROR(__xludf.DUMMYFUNCTION("""COMPUTED_VALUE"""),3839)</f>
        <v>3839</v>
      </c>
      <c r="B3604" s="3">
        <f ca="1">IFERROR(__xludf.DUMMYFUNCTION("""COMPUTED_VALUE"""),42822)</f>
        <v>42822</v>
      </c>
    </row>
    <row r="3605" spans="1:2" ht="13">
      <c r="A3605">
        <f ca="1">IFERROR(__xludf.DUMMYFUNCTION("""COMPUTED_VALUE"""),3840)</f>
        <v>3840</v>
      </c>
      <c r="B3605" s="3">
        <f ca="1">IFERROR(__xludf.DUMMYFUNCTION("""COMPUTED_VALUE"""),42822)</f>
        <v>42822</v>
      </c>
    </row>
    <row r="3606" spans="1:2" ht="13">
      <c r="A3606">
        <f ca="1">IFERROR(__xludf.DUMMYFUNCTION("""COMPUTED_VALUE"""),3841)</f>
        <v>3841</v>
      </c>
      <c r="B3606" s="3">
        <f ca="1">IFERROR(__xludf.DUMMYFUNCTION("""COMPUTED_VALUE"""),42822)</f>
        <v>42822</v>
      </c>
    </row>
    <row r="3607" spans="1:2" ht="13">
      <c r="A3607">
        <f ca="1">IFERROR(__xludf.DUMMYFUNCTION("""COMPUTED_VALUE"""),3842)</f>
        <v>3842</v>
      </c>
      <c r="B3607" s="3">
        <f ca="1">IFERROR(__xludf.DUMMYFUNCTION("""COMPUTED_VALUE"""),42822)</f>
        <v>42822</v>
      </c>
    </row>
    <row r="3608" spans="1:2" ht="13">
      <c r="A3608">
        <f ca="1">IFERROR(__xludf.DUMMYFUNCTION("""COMPUTED_VALUE"""),3843)</f>
        <v>3843</v>
      </c>
      <c r="B3608" s="3">
        <f ca="1">IFERROR(__xludf.DUMMYFUNCTION("""COMPUTED_VALUE"""),42822)</f>
        <v>42822</v>
      </c>
    </row>
    <row r="3609" spans="1:2" ht="13">
      <c r="A3609">
        <f ca="1">IFERROR(__xludf.DUMMYFUNCTION("""COMPUTED_VALUE"""),3844)</f>
        <v>3844</v>
      </c>
      <c r="B3609" s="3">
        <f ca="1">IFERROR(__xludf.DUMMYFUNCTION("""COMPUTED_VALUE"""),42822)</f>
        <v>42822</v>
      </c>
    </row>
    <row r="3610" spans="1:2" ht="13">
      <c r="A3610">
        <f ca="1">IFERROR(__xludf.DUMMYFUNCTION("""COMPUTED_VALUE"""),3845)</f>
        <v>3845</v>
      </c>
      <c r="B3610" s="3">
        <f ca="1">IFERROR(__xludf.DUMMYFUNCTION("""COMPUTED_VALUE"""),42822)</f>
        <v>42822</v>
      </c>
    </row>
    <row r="3611" spans="1:2" ht="13">
      <c r="A3611">
        <f ca="1">IFERROR(__xludf.DUMMYFUNCTION("""COMPUTED_VALUE"""),3846)</f>
        <v>3846</v>
      </c>
      <c r="B3611" s="3">
        <f ca="1">IFERROR(__xludf.DUMMYFUNCTION("""COMPUTED_VALUE"""),42822)</f>
        <v>42822</v>
      </c>
    </row>
    <row r="3612" spans="1:2" ht="13">
      <c r="A3612">
        <f ca="1">IFERROR(__xludf.DUMMYFUNCTION("""COMPUTED_VALUE"""),3847)</f>
        <v>3847</v>
      </c>
      <c r="B3612" s="3">
        <f ca="1">IFERROR(__xludf.DUMMYFUNCTION("""COMPUTED_VALUE"""),42822)</f>
        <v>42822</v>
      </c>
    </row>
    <row r="3613" spans="1:2" ht="13">
      <c r="A3613">
        <f ca="1">IFERROR(__xludf.DUMMYFUNCTION("""COMPUTED_VALUE"""),3848)</f>
        <v>3848</v>
      </c>
      <c r="B3613" s="3">
        <f ca="1">IFERROR(__xludf.DUMMYFUNCTION("""COMPUTED_VALUE"""),42822)</f>
        <v>42822</v>
      </c>
    </row>
    <row r="3614" spans="1:2" ht="13">
      <c r="A3614">
        <f ca="1">IFERROR(__xludf.DUMMYFUNCTION("""COMPUTED_VALUE"""),3849)</f>
        <v>3849</v>
      </c>
      <c r="B3614" s="3">
        <f ca="1">IFERROR(__xludf.DUMMYFUNCTION("""COMPUTED_VALUE"""),42822)</f>
        <v>42822</v>
      </c>
    </row>
    <row r="3615" spans="1:2" ht="13">
      <c r="A3615">
        <f ca="1">IFERROR(__xludf.DUMMYFUNCTION("""COMPUTED_VALUE"""),3850)</f>
        <v>3850</v>
      </c>
      <c r="B3615" s="3">
        <f ca="1">IFERROR(__xludf.DUMMYFUNCTION("""COMPUTED_VALUE"""),42822)</f>
        <v>42822</v>
      </c>
    </row>
    <row r="3616" spans="1:2" ht="13">
      <c r="A3616">
        <f ca="1">IFERROR(__xludf.DUMMYFUNCTION("""COMPUTED_VALUE"""),3851)</f>
        <v>3851</v>
      </c>
      <c r="B3616" s="3">
        <f ca="1">IFERROR(__xludf.DUMMYFUNCTION("""COMPUTED_VALUE"""),42822)</f>
        <v>42822</v>
      </c>
    </row>
    <row r="3617" spans="1:2" ht="13">
      <c r="A3617">
        <f ca="1">IFERROR(__xludf.DUMMYFUNCTION("""COMPUTED_VALUE"""),3852)</f>
        <v>3852</v>
      </c>
      <c r="B3617" s="3">
        <f ca="1">IFERROR(__xludf.DUMMYFUNCTION("""COMPUTED_VALUE"""),42822)</f>
        <v>42822</v>
      </c>
    </row>
    <row r="3618" spans="1:2" ht="13">
      <c r="A3618">
        <f ca="1">IFERROR(__xludf.DUMMYFUNCTION("""COMPUTED_VALUE"""),3853)</f>
        <v>3853</v>
      </c>
      <c r="B3618" s="3">
        <f ca="1">IFERROR(__xludf.DUMMYFUNCTION("""COMPUTED_VALUE"""),42822)</f>
        <v>42822</v>
      </c>
    </row>
    <row r="3619" spans="1:2" ht="13">
      <c r="A3619">
        <f ca="1">IFERROR(__xludf.DUMMYFUNCTION("""COMPUTED_VALUE"""),3854)</f>
        <v>3854</v>
      </c>
      <c r="B3619" s="3">
        <f ca="1">IFERROR(__xludf.DUMMYFUNCTION("""COMPUTED_VALUE"""),42822)</f>
        <v>42822</v>
      </c>
    </row>
    <row r="3620" spans="1:2" ht="13">
      <c r="A3620">
        <f ca="1">IFERROR(__xludf.DUMMYFUNCTION("""COMPUTED_VALUE"""),3855)</f>
        <v>3855</v>
      </c>
      <c r="B3620" s="3">
        <f ca="1">IFERROR(__xludf.DUMMYFUNCTION("""COMPUTED_VALUE"""),42822)</f>
        <v>42822</v>
      </c>
    </row>
    <row r="3621" spans="1:2" ht="13">
      <c r="A3621">
        <f ca="1">IFERROR(__xludf.DUMMYFUNCTION("""COMPUTED_VALUE"""),3856)</f>
        <v>3856</v>
      </c>
      <c r="B3621" s="3">
        <f ca="1">IFERROR(__xludf.DUMMYFUNCTION("""COMPUTED_VALUE"""),42822)</f>
        <v>42822</v>
      </c>
    </row>
    <row r="3622" spans="1:2" ht="13">
      <c r="A3622">
        <f ca="1">IFERROR(__xludf.DUMMYFUNCTION("""COMPUTED_VALUE"""),3857)</f>
        <v>3857</v>
      </c>
      <c r="B3622" s="3">
        <f ca="1">IFERROR(__xludf.DUMMYFUNCTION("""COMPUTED_VALUE"""),42822)</f>
        <v>42822</v>
      </c>
    </row>
    <row r="3623" spans="1:2" ht="13">
      <c r="A3623">
        <f ca="1">IFERROR(__xludf.DUMMYFUNCTION("""COMPUTED_VALUE"""),3858)</f>
        <v>3858</v>
      </c>
      <c r="B3623" s="3">
        <f ca="1">IFERROR(__xludf.DUMMYFUNCTION("""COMPUTED_VALUE"""),42822)</f>
        <v>42822</v>
      </c>
    </row>
    <row r="3624" spans="1:2" ht="13">
      <c r="A3624">
        <f ca="1">IFERROR(__xludf.DUMMYFUNCTION("""COMPUTED_VALUE"""),3859)</f>
        <v>3859</v>
      </c>
      <c r="B3624" s="3">
        <f ca="1">IFERROR(__xludf.DUMMYFUNCTION("""COMPUTED_VALUE"""),42822)</f>
        <v>42822</v>
      </c>
    </row>
    <row r="3625" spans="1:2" ht="13">
      <c r="A3625">
        <f ca="1">IFERROR(__xludf.DUMMYFUNCTION("""COMPUTED_VALUE"""),3860)</f>
        <v>3860</v>
      </c>
      <c r="B3625" s="3">
        <f ca="1">IFERROR(__xludf.DUMMYFUNCTION("""COMPUTED_VALUE"""),42822)</f>
        <v>42822</v>
      </c>
    </row>
    <row r="3626" spans="1:2" ht="13">
      <c r="A3626">
        <f ca="1">IFERROR(__xludf.DUMMYFUNCTION("""COMPUTED_VALUE"""),3861)</f>
        <v>3861</v>
      </c>
      <c r="B3626" s="3">
        <f ca="1">IFERROR(__xludf.DUMMYFUNCTION("""COMPUTED_VALUE"""),42822)</f>
        <v>42822</v>
      </c>
    </row>
    <row r="3627" spans="1:2" ht="13">
      <c r="A3627">
        <f ca="1">IFERROR(__xludf.DUMMYFUNCTION("""COMPUTED_VALUE"""),3862)</f>
        <v>3862</v>
      </c>
      <c r="B3627" s="3">
        <f ca="1">IFERROR(__xludf.DUMMYFUNCTION("""COMPUTED_VALUE"""),42822)</f>
        <v>42822</v>
      </c>
    </row>
    <row r="3628" spans="1:2" ht="13">
      <c r="A3628">
        <f ca="1">IFERROR(__xludf.DUMMYFUNCTION("""COMPUTED_VALUE"""),3863)</f>
        <v>3863</v>
      </c>
      <c r="B3628" s="3">
        <f ca="1">IFERROR(__xludf.DUMMYFUNCTION("""COMPUTED_VALUE"""),42822)</f>
        <v>42822</v>
      </c>
    </row>
    <row r="3629" spans="1:2" ht="13">
      <c r="A3629">
        <f ca="1">IFERROR(__xludf.DUMMYFUNCTION("""COMPUTED_VALUE"""),3864)</f>
        <v>3864</v>
      </c>
      <c r="B3629" s="3">
        <f ca="1">IFERROR(__xludf.DUMMYFUNCTION("""COMPUTED_VALUE"""),42822)</f>
        <v>42822</v>
      </c>
    </row>
    <row r="3630" spans="1:2" ht="13">
      <c r="A3630">
        <f ca="1">IFERROR(__xludf.DUMMYFUNCTION("""COMPUTED_VALUE"""),3865)</f>
        <v>3865</v>
      </c>
      <c r="B3630" s="3">
        <f ca="1">IFERROR(__xludf.DUMMYFUNCTION("""COMPUTED_VALUE"""),42822)</f>
        <v>42822</v>
      </c>
    </row>
    <row r="3631" spans="1:2" ht="13">
      <c r="A3631">
        <f ca="1">IFERROR(__xludf.DUMMYFUNCTION("""COMPUTED_VALUE"""),3866)</f>
        <v>3866</v>
      </c>
      <c r="B3631" s="3">
        <f ca="1">IFERROR(__xludf.DUMMYFUNCTION("""COMPUTED_VALUE"""),42822)</f>
        <v>42822</v>
      </c>
    </row>
    <row r="3632" spans="1:2" ht="13">
      <c r="A3632">
        <f ca="1">IFERROR(__xludf.DUMMYFUNCTION("""COMPUTED_VALUE"""),3867)</f>
        <v>3867</v>
      </c>
      <c r="B3632" s="3">
        <f ca="1">IFERROR(__xludf.DUMMYFUNCTION("""COMPUTED_VALUE"""),42822)</f>
        <v>42822</v>
      </c>
    </row>
    <row r="3633" spans="1:2" ht="13">
      <c r="A3633">
        <f ca="1">IFERROR(__xludf.DUMMYFUNCTION("""COMPUTED_VALUE"""),3868)</f>
        <v>3868</v>
      </c>
      <c r="B3633" s="3">
        <f ca="1">IFERROR(__xludf.DUMMYFUNCTION("""COMPUTED_VALUE"""),42822)</f>
        <v>42822</v>
      </c>
    </row>
    <row r="3634" spans="1:2" ht="13">
      <c r="A3634">
        <f ca="1">IFERROR(__xludf.DUMMYFUNCTION("""COMPUTED_VALUE"""),3869)</f>
        <v>3869</v>
      </c>
      <c r="B3634" s="3">
        <f ca="1">IFERROR(__xludf.DUMMYFUNCTION("""COMPUTED_VALUE"""),42822)</f>
        <v>42822</v>
      </c>
    </row>
    <row r="3635" spans="1:2" ht="13">
      <c r="A3635">
        <f ca="1">IFERROR(__xludf.DUMMYFUNCTION("""COMPUTED_VALUE"""),3870)</f>
        <v>3870</v>
      </c>
      <c r="B3635" s="3">
        <f ca="1">IFERROR(__xludf.DUMMYFUNCTION("""COMPUTED_VALUE"""),42822)</f>
        <v>42822</v>
      </c>
    </row>
    <row r="3636" spans="1:2" ht="13">
      <c r="A3636">
        <f ca="1">IFERROR(__xludf.DUMMYFUNCTION("""COMPUTED_VALUE"""),3871)</f>
        <v>3871</v>
      </c>
      <c r="B3636" s="3">
        <f ca="1">IFERROR(__xludf.DUMMYFUNCTION("""COMPUTED_VALUE"""),42822)</f>
        <v>42822</v>
      </c>
    </row>
    <row r="3637" spans="1:2" ht="13">
      <c r="A3637">
        <f ca="1">IFERROR(__xludf.DUMMYFUNCTION("""COMPUTED_VALUE"""),3872)</f>
        <v>3872</v>
      </c>
      <c r="B3637" s="3">
        <f ca="1">IFERROR(__xludf.DUMMYFUNCTION("""COMPUTED_VALUE"""),42822)</f>
        <v>42822</v>
      </c>
    </row>
    <row r="3638" spans="1:2" ht="13">
      <c r="A3638">
        <f ca="1">IFERROR(__xludf.DUMMYFUNCTION("""COMPUTED_VALUE"""),3873)</f>
        <v>3873</v>
      </c>
      <c r="B3638" s="3">
        <f ca="1">IFERROR(__xludf.DUMMYFUNCTION("""COMPUTED_VALUE"""),42822)</f>
        <v>42822</v>
      </c>
    </row>
    <row r="3639" spans="1:2" ht="13">
      <c r="A3639">
        <f ca="1">IFERROR(__xludf.DUMMYFUNCTION("""COMPUTED_VALUE"""),3874)</f>
        <v>3874</v>
      </c>
      <c r="B3639" s="3">
        <f ca="1">IFERROR(__xludf.DUMMYFUNCTION("""COMPUTED_VALUE"""),42822)</f>
        <v>42822</v>
      </c>
    </row>
    <row r="3640" spans="1:2" ht="13">
      <c r="A3640">
        <f ca="1">IFERROR(__xludf.DUMMYFUNCTION("""COMPUTED_VALUE"""),3875)</f>
        <v>3875</v>
      </c>
      <c r="B3640" s="3">
        <f ca="1">IFERROR(__xludf.DUMMYFUNCTION("""COMPUTED_VALUE"""),42822)</f>
        <v>42822</v>
      </c>
    </row>
    <row r="3641" spans="1:2" ht="13">
      <c r="A3641">
        <f ca="1">IFERROR(__xludf.DUMMYFUNCTION("""COMPUTED_VALUE"""),3876)</f>
        <v>3876</v>
      </c>
      <c r="B3641" s="3">
        <f ca="1">IFERROR(__xludf.DUMMYFUNCTION("""COMPUTED_VALUE"""),42822)</f>
        <v>42822</v>
      </c>
    </row>
    <row r="3642" spans="1:2" ht="13">
      <c r="A3642">
        <f ca="1">IFERROR(__xludf.DUMMYFUNCTION("""COMPUTED_VALUE"""),3877)</f>
        <v>3877</v>
      </c>
      <c r="B3642" s="3">
        <f ca="1">IFERROR(__xludf.DUMMYFUNCTION("""COMPUTED_VALUE"""),42822)</f>
        <v>42822</v>
      </c>
    </row>
    <row r="3643" spans="1:2" ht="13">
      <c r="A3643">
        <f ca="1">IFERROR(__xludf.DUMMYFUNCTION("""COMPUTED_VALUE"""),3878)</f>
        <v>3878</v>
      </c>
      <c r="B3643" s="3">
        <f ca="1">IFERROR(__xludf.DUMMYFUNCTION("""COMPUTED_VALUE"""),42822)</f>
        <v>42822</v>
      </c>
    </row>
    <row r="3644" spans="1:2" ht="13">
      <c r="A3644">
        <f ca="1">IFERROR(__xludf.DUMMYFUNCTION("""COMPUTED_VALUE"""),3879)</f>
        <v>3879</v>
      </c>
      <c r="B3644" s="3">
        <f ca="1">IFERROR(__xludf.DUMMYFUNCTION("""COMPUTED_VALUE"""),42822)</f>
        <v>42822</v>
      </c>
    </row>
    <row r="3645" spans="1:2" ht="13">
      <c r="A3645">
        <f ca="1">IFERROR(__xludf.DUMMYFUNCTION("""COMPUTED_VALUE"""),3880)</f>
        <v>3880</v>
      </c>
      <c r="B3645" s="3">
        <f ca="1">IFERROR(__xludf.DUMMYFUNCTION("""COMPUTED_VALUE"""),42822)</f>
        <v>42822</v>
      </c>
    </row>
    <row r="3646" spans="1:2" ht="13">
      <c r="A3646">
        <f ca="1">IFERROR(__xludf.DUMMYFUNCTION("""COMPUTED_VALUE"""),3881)</f>
        <v>3881</v>
      </c>
      <c r="B3646" s="3">
        <f ca="1">IFERROR(__xludf.DUMMYFUNCTION("""COMPUTED_VALUE"""),42822)</f>
        <v>42822</v>
      </c>
    </row>
    <row r="3647" spans="1:2" ht="13">
      <c r="A3647">
        <f ca="1">IFERROR(__xludf.DUMMYFUNCTION("""COMPUTED_VALUE"""),3882)</f>
        <v>3882</v>
      </c>
      <c r="B3647" s="3">
        <f ca="1">IFERROR(__xludf.DUMMYFUNCTION("""COMPUTED_VALUE"""),42822)</f>
        <v>42822</v>
      </c>
    </row>
    <row r="3648" spans="1:2" ht="13">
      <c r="A3648">
        <f ca="1">IFERROR(__xludf.DUMMYFUNCTION("""COMPUTED_VALUE"""),3883)</f>
        <v>3883</v>
      </c>
      <c r="B3648" s="3">
        <f ca="1">IFERROR(__xludf.DUMMYFUNCTION("""COMPUTED_VALUE"""),42822)</f>
        <v>42822</v>
      </c>
    </row>
    <row r="3649" spans="1:2" ht="13">
      <c r="A3649">
        <f ca="1">IFERROR(__xludf.DUMMYFUNCTION("""COMPUTED_VALUE"""),3884)</f>
        <v>3884</v>
      </c>
      <c r="B3649" s="3">
        <f ca="1">IFERROR(__xludf.DUMMYFUNCTION("""COMPUTED_VALUE"""),42822)</f>
        <v>42822</v>
      </c>
    </row>
    <row r="3650" spans="1:2" ht="13">
      <c r="A3650">
        <f ca="1">IFERROR(__xludf.DUMMYFUNCTION("""COMPUTED_VALUE"""),3885)</f>
        <v>3885</v>
      </c>
      <c r="B3650" s="3">
        <f ca="1">IFERROR(__xludf.DUMMYFUNCTION("""COMPUTED_VALUE"""),42822)</f>
        <v>42822</v>
      </c>
    </row>
    <row r="3651" spans="1:2" ht="13">
      <c r="A3651">
        <f ca="1">IFERROR(__xludf.DUMMYFUNCTION("""COMPUTED_VALUE"""),3886)</f>
        <v>3886</v>
      </c>
      <c r="B3651" s="3">
        <f ca="1">IFERROR(__xludf.DUMMYFUNCTION("""COMPUTED_VALUE"""),42822)</f>
        <v>42822</v>
      </c>
    </row>
    <row r="3652" spans="1:2" ht="13">
      <c r="A3652">
        <f ca="1">IFERROR(__xludf.DUMMYFUNCTION("""COMPUTED_VALUE"""),3887)</f>
        <v>3887</v>
      </c>
      <c r="B3652" s="3">
        <f ca="1">IFERROR(__xludf.DUMMYFUNCTION("""COMPUTED_VALUE"""),42822)</f>
        <v>42822</v>
      </c>
    </row>
    <row r="3653" spans="1:2" ht="13">
      <c r="A3653">
        <f ca="1">IFERROR(__xludf.DUMMYFUNCTION("""COMPUTED_VALUE"""),3888)</f>
        <v>3888</v>
      </c>
      <c r="B3653" s="3">
        <f ca="1">IFERROR(__xludf.DUMMYFUNCTION("""COMPUTED_VALUE"""),42822)</f>
        <v>42822</v>
      </c>
    </row>
    <row r="3654" spans="1:2" ht="13">
      <c r="A3654">
        <f ca="1">IFERROR(__xludf.DUMMYFUNCTION("""COMPUTED_VALUE"""),3889)</f>
        <v>3889</v>
      </c>
      <c r="B3654" s="3">
        <f ca="1">IFERROR(__xludf.DUMMYFUNCTION("""COMPUTED_VALUE"""),42822)</f>
        <v>42822</v>
      </c>
    </row>
    <row r="3655" spans="1:2" ht="13">
      <c r="A3655">
        <f ca="1">IFERROR(__xludf.DUMMYFUNCTION("""COMPUTED_VALUE"""),3890)</f>
        <v>3890</v>
      </c>
      <c r="B3655" s="3">
        <f ca="1">IFERROR(__xludf.DUMMYFUNCTION("""COMPUTED_VALUE"""),42822)</f>
        <v>42822</v>
      </c>
    </row>
    <row r="3656" spans="1:2" ht="13">
      <c r="A3656">
        <f ca="1">IFERROR(__xludf.DUMMYFUNCTION("""COMPUTED_VALUE"""),3891)</f>
        <v>3891</v>
      </c>
      <c r="B3656" s="3">
        <f ca="1">IFERROR(__xludf.DUMMYFUNCTION("""COMPUTED_VALUE"""),42822)</f>
        <v>42822</v>
      </c>
    </row>
    <row r="3657" spans="1:2" ht="13">
      <c r="A3657">
        <f ca="1">IFERROR(__xludf.DUMMYFUNCTION("""COMPUTED_VALUE"""),3892)</f>
        <v>3892</v>
      </c>
      <c r="B3657" s="3">
        <f ca="1">IFERROR(__xludf.DUMMYFUNCTION("""COMPUTED_VALUE"""),42822)</f>
        <v>42822</v>
      </c>
    </row>
    <row r="3658" spans="1:2" ht="13">
      <c r="A3658">
        <f ca="1">IFERROR(__xludf.DUMMYFUNCTION("""COMPUTED_VALUE"""),3893)</f>
        <v>3893</v>
      </c>
      <c r="B3658" s="3">
        <f ca="1">IFERROR(__xludf.DUMMYFUNCTION("""COMPUTED_VALUE"""),42822)</f>
        <v>42822</v>
      </c>
    </row>
    <row r="3659" spans="1:2" ht="13">
      <c r="A3659">
        <f ca="1">IFERROR(__xludf.DUMMYFUNCTION("""COMPUTED_VALUE"""),3894)</f>
        <v>3894</v>
      </c>
      <c r="B3659" s="3">
        <f ca="1">IFERROR(__xludf.DUMMYFUNCTION("""COMPUTED_VALUE"""),42822)</f>
        <v>42822</v>
      </c>
    </row>
    <row r="3660" spans="1:2" ht="13">
      <c r="A3660">
        <f ca="1">IFERROR(__xludf.DUMMYFUNCTION("""COMPUTED_VALUE"""),3895)</f>
        <v>3895</v>
      </c>
      <c r="B3660" s="3">
        <f ca="1">IFERROR(__xludf.DUMMYFUNCTION("""COMPUTED_VALUE"""),42822)</f>
        <v>42822</v>
      </c>
    </row>
    <row r="3661" spans="1:2" ht="13">
      <c r="A3661">
        <f ca="1">IFERROR(__xludf.DUMMYFUNCTION("""COMPUTED_VALUE"""),3896)</f>
        <v>3896</v>
      </c>
      <c r="B3661" s="3">
        <f ca="1">IFERROR(__xludf.DUMMYFUNCTION("""COMPUTED_VALUE"""),42822)</f>
        <v>42822</v>
      </c>
    </row>
    <row r="3662" spans="1:2" ht="13">
      <c r="A3662">
        <f ca="1">IFERROR(__xludf.DUMMYFUNCTION("""COMPUTED_VALUE"""),3897)</f>
        <v>3897</v>
      </c>
      <c r="B3662" s="3">
        <f ca="1">IFERROR(__xludf.DUMMYFUNCTION("""COMPUTED_VALUE"""),42822)</f>
        <v>42822</v>
      </c>
    </row>
    <row r="3663" spans="1:2" ht="13">
      <c r="A3663">
        <f ca="1">IFERROR(__xludf.DUMMYFUNCTION("""COMPUTED_VALUE"""),3898)</f>
        <v>3898</v>
      </c>
      <c r="B3663" s="3">
        <f ca="1">IFERROR(__xludf.DUMMYFUNCTION("""COMPUTED_VALUE"""),42822)</f>
        <v>42822</v>
      </c>
    </row>
    <row r="3664" spans="1:2" ht="13">
      <c r="A3664">
        <f ca="1">IFERROR(__xludf.DUMMYFUNCTION("""COMPUTED_VALUE"""),3899)</f>
        <v>3899</v>
      </c>
      <c r="B3664" s="3">
        <f ca="1">IFERROR(__xludf.DUMMYFUNCTION("""COMPUTED_VALUE"""),42822)</f>
        <v>42822</v>
      </c>
    </row>
    <row r="3665" spans="1:2" ht="13">
      <c r="A3665">
        <f ca="1">IFERROR(__xludf.DUMMYFUNCTION("""COMPUTED_VALUE"""),3900)</f>
        <v>3900</v>
      </c>
      <c r="B3665" s="3">
        <f ca="1">IFERROR(__xludf.DUMMYFUNCTION("""COMPUTED_VALUE"""),42822)</f>
        <v>42822</v>
      </c>
    </row>
    <row r="3666" spans="1:2" ht="13">
      <c r="A3666">
        <f ca="1">IFERROR(__xludf.DUMMYFUNCTION("""COMPUTED_VALUE"""),3901)</f>
        <v>3901</v>
      </c>
      <c r="B3666" s="3">
        <f ca="1">IFERROR(__xludf.DUMMYFUNCTION("""COMPUTED_VALUE"""),42822)</f>
        <v>42822</v>
      </c>
    </row>
    <row r="3667" spans="1:2" ht="13">
      <c r="A3667">
        <f ca="1">IFERROR(__xludf.DUMMYFUNCTION("""COMPUTED_VALUE"""),3902)</f>
        <v>3902</v>
      </c>
      <c r="B3667" s="3">
        <f ca="1">IFERROR(__xludf.DUMMYFUNCTION("""COMPUTED_VALUE"""),42822)</f>
        <v>42822</v>
      </c>
    </row>
    <row r="3668" spans="1:2" ht="13">
      <c r="A3668">
        <f ca="1">IFERROR(__xludf.DUMMYFUNCTION("""COMPUTED_VALUE"""),3903)</f>
        <v>3903</v>
      </c>
      <c r="B3668" s="3">
        <f ca="1">IFERROR(__xludf.DUMMYFUNCTION("""COMPUTED_VALUE"""),42822)</f>
        <v>42822</v>
      </c>
    </row>
    <row r="3669" spans="1:2" ht="13">
      <c r="A3669">
        <f ca="1">IFERROR(__xludf.DUMMYFUNCTION("""COMPUTED_VALUE"""),3904)</f>
        <v>3904</v>
      </c>
      <c r="B3669" s="3">
        <f ca="1">IFERROR(__xludf.DUMMYFUNCTION("""COMPUTED_VALUE"""),42822)</f>
        <v>42822</v>
      </c>
    </row>
    <row r="3670" spans="1:2" ht="13">
      <c r="A3670">
        <f ca="1">IFERROR(__xludf.DUMMYFUNCTION("""COMPUTED_VALUE"""),3905)</f>
        <v>3905</v>
      </c>
      <c r="B3670" s="3">
        <f ca="1">IFERROR(__xludf.DUMMYFUNCTION("""COMPUTED_VALUE"""),42822)</f>
        <v>42822</v>
      </c>
    </row>
    <row r="3671" spans="1:2" ht="13">
      <c r="A3671">
        <f ca="1">IFERROR(__xludf.DUMMYFUNCTION("""COMPUTED_VALUE"""),3906)</f>
        <v>3906</v>
      </c>
      <c r="B3671" s="3">
        <f ca="1">IFERROR(__xludf.DUMMYFUNCTION("""COMPUTED_VALUE"""),42822)</f>
        <v>42822</v>
      </c>
    </row>
    <row r="3672" spans="1:2" ht="13">
      <c r="A3672">
        <f ca="1">IFERROR(__xludf.DUMMYFUNCTION("""COMPUTED_VALUE"""),3907)</f>
        <v>3907</v>
      </c>
      <c r="B3672" s="3">
        <f ca="1">IFERROR(__xludf.DUMMYFUNCTION("""COMPUTED_VALUE"""),42822)</f>
        <v>42822</v>
      </c>
    </row>
    <row r="3673" spans="1:2" ht="13">
      <c r="A3673">
        <f ca="1">IFERROR(__xludf.DUMMYFUNCTION("""COMPUTED_VALUE"""),3908)</f>
        <v>3908</v>
      </c>
      <c r="B3673" s="3">
        <f ca="1">IFERROR(__xludf.DUMMYFUNCTION("""COMPUTED_VALUE"""),42822)</f>
        <v>42822</v>
      </c>
    </row>
    <row r="3674" spans="1:2" ht="13">
      <c r="A3674">
        <f ca="1">IFERROR(__xludf.DUMMYFUNCTION("""COMPUTED_VALUE"""),3909)</f>
        <v>3909</v>
      </c>
      <c r="B3674" s="3">
        <f ca="1">IFERROR(__xludf.DUMMYFUNCTION("""COMPUTED_VALUE"""),42822)</f>
        <v>42822</v>
      </c>
    </row>
    <row r="3675" spans="1:2" ht="13">
      <c r="A3675">
        <f ca="1">IFERROR(__xludf.DUMMYFUNCTION("""COMPUTED_VALUE"""),3910)</f>
        <v>3910</v>
      </c>
      <c r="B3675" s="3">
        <f ca="1">IFERROR(__xludf.DUMMYFUNCTION("""COMPUTED_VALUE"""),42822)</f>
        <v>42822</v>
      </c>
    </row>
    <row r="3676" spans="1:2" ht="13">
      <c r="A3676">
        <f ca="1">IFERROR(__xludf.DUMMYFUNCTION("""COMPUTED_VALUE"""),3911)</f>
        <v>3911</v>
      </c>
      <c r="B3676" s="3">
        <f ca="1">IFERROR(__xludf.DUMMYFUNCTION("""COMPUTED_VALUE"""),42822)</f>
        <v>42822</v>
      </c>
    </row>
    <row r="3677" spans="1:2" ht="13">
      <c r="A3677">
        <f ca="1">IFERROR(__xludf.DUMMYFUNCTION("""COMPUTED_VALUE"""),3912)</f>
        <v>3912</v>
      </c>
      <c r="B3677" s="3">
        <f ca="1">IFERROR(__xludf.DUMMYFUNCTION("""COMPUTED_VALUE"""),42822)</f>
        <v>42822</v>
      </c>
    </row>
    <row r="3678" spans="1:2" ht="13">
      <c r="A3678">
        <f ca="1">IFERROR(__xludf.DUMMYFUNCTION("""COMPUTED_VALUE"""),3913)</f>
        <v>3913</v>
      </c>
      <c r="B3678" s="3">
        <f ca="1">IFERROR(__xludf.DUMMYFUNCTION("""COMPUTED_VALUE"""),42822)</f>
        <v>42822</v>
      </c>
    </row>
    <row r="3679" spans="1:2" ht="13">
      <c r="A3679">
        <f ca="1">IFERROR(__xludf.DUMMYFUNCTION("""COMPUTED_VALUE"""),3914)</f>
        <v>3914</v>
      </c>
      <c r="B3679" s="3">
        <f ca="1">IFERROR(__xludf.DUMMYFUNCTION("""COMPUTED_VALUE"""),42822)</f>
        <v>42822</v>
      </c>
    </row>
    <row r="3680" spans="1:2" ht="13">
      <c r="A3680">
        <f ca="1">IFERROR(__xludf.DUMMYFUNCTION("""COMPUTED_VALUE"""),3915)</f>
        <v>3915</v>
      </c>
      <c r="B3680" s="3">
        <f ca="1">IFERROR(__xludf.DUMMYFUNCTION("""COMPUTED_VALUE"""),42822)</f>
        <v>42822</v>
      </c>
    </row>
    <row r="3681" spans="1:2" ht="13">
      <c r="A3681">
        <f ca="1">IFERROR(__xludf.DUMMYFUNCTION("""COMPUTED_VALUE"""),3916)</f>
        <v>3916</v>
      </c>
      <c r="B3681" s="3">
        <f ca="1">IFERROR(__xludf.DUMMYFUNCTION("""COMPUTED_VALUE"""),42822)</f>
        <v>42822</v>
      </c>
    </row>
    <row r="3682" spans="1:2" ht="13">
      <c r="A3682">
        <f ca="1">IFERROR(__xludf.DUMMYFUNCTION("""COMPUTED_VALUE"""),3917)</f>
        <v>3917</v>
      </c>
      <c r="B3682" s="3">
        <f ca="1">IFERROR(__xludf.DUMMYFUNCTION("""COMPUTED_VALUE"""),42822)</f>
        <v>42822</v>
      </c>
    </row>
    <row r="3683" spans="1:2" ht="13">
      <c r="A3683">
        <f ca="1">IFERROR(__xludf.DUMMYFUNCTION("""COMPUTED_VALUE"""),3918)</f>
        <v>3918</v>
      </c>
      <c r="B3683" s="3">
        <f ca="1">IFERROR(__xludf.DUMMYFUNCTION("""COMPUTED_VALUE"""),42822)</f>
        <v>42822</v>
      </c>
    </row>
    <row r="3684" spans="1:2" ht="13">
      <c r="A3684">
        <f ca="1">IFERROR(__xludf.DUMMYFUNCTION("""COMPUTED_VALUE"""),3919)</f>
        <v>3919</v>
      </c>
      <c r="B3684" s="3">
        <f ca="1">IFERROR(__xludf.DUMMYFUNCTION("""COMPUTED_VALUE"""),42822)</f>
        <v>42822</v>
      </c>
    </row>
    <row r="3685" spans="1:2" ht="13">
      <c r="A3685">
        <f ca="1">IFERROR(__xludf.DUMMYFUNCTION("""COMPUTED_VALUE"""),3920)</f>
        <v>3920</v>
      </c>
      <c r="B3685" s="3">
        <f ca="1">IFERROR(__xludf.DUMMYFUNCTION("""COMPUTED_VALUE"""),42822)</f>
        <v>42822</v>
      </c>
    </row>
    <row r="3686" spans="1:2" ht="13">
      <c r="A3686">
        <f ca="1">IFERROR(__xludf.DUMMYFUNCTION("""COMPUTED_VALUE"""),3921)</f>
        <v>3921</v>
      </c>
      <c r="B3686" s="3">
        <f ca="1">IFERROR(__xludf.DUMMYFUNCTION("""COMPUTED_VALUE"""),42822)</f>
        <v>42822</v>
      </c>
    </row>
    <row r="3687" spans="1:2" ht="13">
      <c r="A3687">
        <f ca="1">IFERROR(__xludf.DUMMYFUNCTION("""COMPUTED_VALUE"""),3922)</f>
        <v>3922</v>
      </c>
      <c r="B3687" s="3">
        <f ca="1">IFERROR(__xludf.DUMMYFUNCTION("""COMPUTED_VALUE"""),42822)</f>
        <v>42822</v>
      </c>
    </row>
    <row r="3688" spans="1:2" ht="13">
      <c r="A3688">
        <f ca="1">IFERROR(__xludf.DUMMYFUNCTION("""COMPUTED_VALUE"""),3923)</f>
        <v>3923</v>
      </c>
      <c r="B3688" s="3">
        <f ca="1">IFERROR(__xludf.DUMMYFUNCTION("""COMPUTED_VALUE"""),42822)</f>
        <v>42822</v>
      </c>
    </row>
    <row r="3689" spans="1:2" ht="13">
      <c r="A3689">
        <f ca="1">IFERROR(__xludf.DUMMYFUNCTION("""COMPUTED_VALUE"""),3924)</f>
        <v>3924</v>
      </c>
      <c r="B3689" s="3">
        <f ca="1">IFERROR(__xludf.DUMMYFUNCTION("""COMPUTED_VALUE"""),42822)</f>
        <v>42822</v>
      </c>
    </row>
    <row r="3690" spans="1:2" ht="13">
      <c r="A3690">
        <f ca="1">IFERROR(__xludf.DUMMYFUNCTION("""COMPUTED_VALUE"""),3925)</f>
        <v>3925</v>
      </c>
      <c r="B3690" s="3">
        <f ca="1">IFERROR(__xludf.DUMMYFUNCTION("""COMPUTED_VALUE"""),42822)</f>
        <v>42822</v>
      </c>
    </row>
    <row r="3691" spans="1:2" ht="13">
      <c r="A3691">
        <f ca="1">IFERROR(__xludf.DUMMYFUNCTION("""COMPUTED_VALUE"""),3926)</f>
        <v>3926</v>
      </c>
      <c r="B3691" s="3">
        <f ca="1">IFERROR(__xludf.DUMMYFUNCTION("""COMPUTED_VALUE"""),42822)</f>
        <v>42822</v>
      </c>
    </row>
    <row r="3692" spans="1:2" ht="13">
      <c r="A3692">
        <f ca="1">IFERROR(__xludf.DUMMYFUNCTION("""COMPUTED_VALUE"""),3927)</f>
        <v>3927</v>
      </c>
      <c r="B3692" s="3">
        <f ca="1">IFERROR(__xludf.DUMMYFUNCTION("""COMPUTED_VALUE"""),42822)</f>
        <v>42822</v>
      </c>
    </row>
    <row r="3693" spans="1:2" ht="13">
      <c r="A3693">
        <f ca="1">IFERROR(__xludf.DUMMYFUNCTION("""COMPUTED_VALUE"""),3928)</f>
        <v>3928</v>
      </c>
      <c r="B3693" s="3">
        <f ca="1">IFERROR(__xludf.DUMMYFUNCTION("""COMPUTED_VALUE"""),42822)</f>
        <v>42822</v>
      </c>
    </row>
    <row r="3694" spans="1:2" ht="13">
      <c r="A3694">
        <f ca="1">IFERROR(__xludf.DUMMYFUNCTION("""COMPUTED_VALUE"""),3929)</f>
        <v>3929</v>
      </c>
      <c r="B3694" s="3">
        <f ca="1">IFERROR(__xludf.DUMMYFUNCTION("""COMPUTED_VALUE"""),42822)</f>
        <v>42822</v>
      </c>
    </row>
    <row r="3695" spans="1:2" ht="13">
      <c r="A3695">
        <f ca="1">IFERROR(__xludf.DUMMYFUNCTION("""COMPUTED_VALUE"""),3930)</f>
        <v>3930</v>
      </c>
      <c r="B3695" s="3">
        <f ca="1">IFERROR(__xludf.DUMMYFUNCTION("""COMPUTED_VALUE"""),42822)</f>
        <v>42822</v>
      </c>
    </row>
    <row r="3696" spans="1:2" ht="13">
      <c r="A3696">
        <f ca="1">IFERROR(__xludf.DUMMYFUNCTION("""COMPUTED_VALUE"""),3931)</f>
        <v>3931</v>
      </c>
      <c r="B3696" s="3">
        <f ca="1">IFERROR(__xludf.DUMMYFUNCTION("""COMPUTED_VALUE"""),42822)</f>
        <v>42822</v>
      </c>
    </row>
    <row r="3697" spans="1:2" ht="13">
      <c r="A3697">
        <f ca="1">IFERROR(__xludf.DUMMYFUNCTION("""COMPUTED_VALUE"""),3932)</f>
        <v>3932</v>
      </c>
      <c r="B3697" s="3">
        <f ca="1">IFERROR(__xludf.DUMMYFUNCTION("""COMPUTED_VALUE"""),42822)</f>
        <v>42822</v>
      </c>
    </row>
    <row r="3698" spans="1:2" ht="13">
      <c r="A3698">
        <f ca="1">IFERROR(__xludf.DUMMYFUNCTION("""COMPUTED_VALUE"""),3933)</f>
        <v>3933</v>
      </c>
      <c r="B3698" s="3">
        <f ca="1">IFERROR(__xludf.DUMMYFUNCTION("""COMPUTED_VALUE"""),42822)</f>
        <v>42822</v>
      </c>
    </row>
    <row r="3699" spans="1:2" ht="13">
      <c r="A3699">
        <f ca="1">IFERROR(__xludf.DUMMYFUNCTION("""COMPUTED_VALUE"""),3934)</f>
        <v>3934</v>
      </c>
      <c r="B3699" s="3">
        <f ca="1">IFERROR(__xludf.DUMMYFUNCTION("""COMPUTED_VALUE"""),42822)</f>
        <v>42822</v>
      </c>
    </row>
    <row r="3700" spans="1:2" ht="13">
      <c r="A3700">
        <f ca="1">IFERROR(__xludf.DUMMYFUNCTION("""COMPUTED_VALUE"""),3935)</f>
        <v>3935</v>
      </c>
      <c r="B3700" s="3">
        <f ca="1">IFERROR(__xludf.DUMMYFUNCTION("""COMPUTED_VALUE"""),42822)</f>
        <v>42822</v>
      </c>
    </row>
    <row r="3701" spans="1:2" ht="13">
      <c r="A3701">
        <f ca="1">IFERROR(__xludf.DUMMYFUNCTION("""COMPUTED_VALUE"""),3936)</f>
        <v>3936</v>
      </c>
      <c r="B3701" s="3">
        <f ca="1">IFERROR(__xludf.DUMMYFUNCTION("""COMPUTED_VALUE"""),42822)</f>
        <v>42822</v>
      </c>
    </row>
    <row r="3702" spans="1:2" ht="13">
      <c r="A3702">
        <f ca="1">IFERROR(__xludf.DUMMYFUNCTION("""COMPUTED_VALUE"""),3937)</f>
        <v>3937</v>
      </c>
      <c r="B3702" s="3">
        <f ca="1">IFERROR(__xludf.DUMMYFUNCTION("""COMPUTED_VALUE"""),42822)</f>
        <v>42822</v>
      </c>
    </row>
    <row r="3703" spans="1:2" ht="13">
      <c r="A3703">
        <f ca="1">IFERROR(__xludf.DUMMYFUNCTION("""COMPUTED_VALUE"""),3938)</f>
        <v>3938</v>
      </c>
      <c r="B3703" s="3">
        <f ca="1">IFERROR(__xludf.DUMMYFUNCTION("""COMPUTED_VALUE"""),42822)</f>
        <v>42822</v>
      </c>
    </row>
    <row r="3704" spans="1:2" ht="13">
      <c r="A3704">
        <f ca="1">IFERROR(__xludf.DUMMYFUNCTION("""COMPUTED_VALUE"""),3939)</f>
        <v>3939</v>
      </c>
      <c r="B3704" s="3">
        <f ca="1">IFERROR(__xludf.DUMMYFUNCTION("""COMPUTED_VALUE"""),42822)</f>
        <v>42822</v>
      </c>
    </row>
    <row r="3705" spans="1:2" ht="13">
      <c r="A3705">
        <f ca="1">IFERROR(__xludf.DUMMYFUNCTION("""COMPUTED_VALUE"""),3940)</f>
        <v>3940</v>
      </c>
      <c r="B3705" s="3">
        <f ca="1">IFERROR(__xludf.DUMMYFUNCTION("""COMPUTED_VALUE"""),42822)</f>
        <v>42822</v>
      </c>
    </row>
    <row r="3706" spans="1:2" ht="13">
      <c r="A3706">
        <f ca="1">IFERROR(__xludf.DUMMYFUNCTION("""COMPUTED_VALUE"""),3941)</f>
        <v>3941</v>
      </c>
      <c r="B3706" s="3">
        <f ca="1">IFERROR(__xludf.DUMMYFUNCTION("""COMPUTED_VALUE"""),42822)</f>
        <v>42822</v>
      </c>
    </row>
    <row r="3707" spans="1:2" ht="13">
      <c r="A3707">
        <f ca="1">IFERROR(__xludf.DUMMYFUNCTION("""COMPUTED_VALUE"""),3942)</f>
        <v>3942</v>
      </c>
      <c r="B3707" s="3">
        <f ca="1">IFERROR(__xludf.DUMMYFUNCTION("""COMPUTED_VALUE"""),42822)</f>
        <v>42822</v>
      </c>
    </row>
    <row r="3708" spans="1:2" ht="13">
      <c r="A3708">
        <f ca="1">IFERROR(__xludf.DUMMYFUNCTION("""COMPUTED_VALUE"""),3943)</f>
        <v>3943</v>
      </c>
      <c r="B3708" s="3">
        <f ca="1">IFERROR(__xludf.DUMMYFUNCTION("""COMPUTED_VALUE"""),42822)</f>
        <v>42822</v>
      </c>
    </row>
    <row r="3709" spans="1:2" ht="13">
      <c r="A3709">
        <f ca="1">IFERROR(__xludf.DUMMYFUNCTION("""COMPUTED_VALUE"""),3944)</f>
        <v>3944</v>
      </c>
      <c r="B3709" s="3">
        <f ca="1">IFERROR(__xludf.DUMMYFUNCTION("""COMPUTED_VALUE"""),42822)</f>
        <v>42822</v>
      </c>
    </row>
    <row r="3710" spans="1:2" ht="13">
      <c r="A3710">
        <f ca="1">IFERROR(__xludf.DUMMYFUNCTION("""COMPUTED_VALUE"""),3945)</f>
        <v>3945</v>
      </c>
      <c r="B3710" s="3">
        <f ca="1">IFERROR(__xludf.DUMMYFUNCTION("""COMPUTED_VALUE"""),42822)</f>
        <v>42822</v>
      </c>
    </row>
    <row r="3711" spans="1:2" ht="13">
      <c r="A3711">
        <f ca="1">IFERROR(__xludf.DUMMYFUNCTION("""COMPUTED_VALUE"""),3946)</f>
        <v>3946</v>
      </c>
      <c r="B3711" s="3">
        <f ca="1">IFERROR(__xludf.DUMMYFUNCTION("""COMPUTED_VALUE"""),42822)</f>
        <v>42822</v>
      </c>
    </row>
    <row r="3712" spans="1:2" ht="13">
      <c r="A3712">
        <f ca="1">IFERROR(__xludf.DUMMYFUNCTION("""COMPUTED_VALUE"""),3947)</f>
        <v>3947</v>
      </c>
      <c r="B3712" s="3">
        <f ca="1">IFERROR(__xludf.DUMMYFUNCTION("""COMPUTED_VALUE"""),42822)</f>
        <v>42822</v>
      </c>
    </row>
    <row r="3713" spans="1:2" ht="13">
      <c r="A3713">
        <f ca="1">IFERROR(__xludf.DUMMYFUNCTION("""COMPUTED_VALUE"""),3948)</f>
        <v>3948</v>
      </c>
      <c r="B3713" s="3">
        <f ca="1">IFERROR(__xludf.DUMMYFUNCTION("""COMPUTED_VALUE"""),42822)</f>
        <v>42822</v>
      </c>
    </row>
    <row r="3714" spans="1:2" ht="13">
      <c r="A3714">
        <f ca="1">IFERROR(__xludf.DUMMYFUNCTION("""COMPUTED_VALUE"""),3949)</f>
        <v>3949</v>
      </c>
      <c r="B3714" s="3">
        <f ca="1">IFERROR(__xludf.DUMMYFUNCTION("""COMPUTED_VALUE"""),42822)</f>
        <v>42822</v>
      </c>
    </row>
    <row r="3715" spans="1:2" ht="13">
      <c r="A3715">
        <f ca="1">IFERROR(__xludf.DUMMYFUNCTION("""COMPUTED_VALUE"""),3950)</f>
        <v>3950</v>
      </c>
      <c r="B3715" s="3">
        <f ca="1">IFERROR(__xludf.DUMMYFUNCTION("""COMPUTED_VALUE"""),42822)</f>
        <v>42822</v>
      </c>
    </row>
    <row r="3716" spans="1:2" ht="13">
      <c r="A3716">
        <f ca="1">IFERROR(__xludf.DUMMYFUNCTION("""COMPUTED_VALUE"""),3951)</f>
        <v>3951</v>
      </c>
      <c r="B3716" s="3">
        <f ca="1">IFERROR(__xludf.DUMMYFUNCTION("""COMPUTED_VALUE"""),42822)</f>
        <v>42822</v>
      </c>
    </row>
    <row r="3717" spans="1:2" ht="13">
      <c r="A3717">
        <f ca="1">IFERROR(__xludf.DUMMYFUNCTION("""COMPUTED_VALUE"""),3952)</f>
        <v>3952</v>
      </c>
      <c r="B3717" s="3">
        <f ca="1">IFERROR(__xludf.DUMMYFUNCTION("""COMPUTED_VALUE"""),42822)</f>
        <v>42822</v>
      </c>
    </row>
    <row r="3718" spans="1:2" ht="13">
      <c r="A3718">
        <f ca="1">IFERROR(__xludf.DUMMYFUNCTION("""COMPUTED_VALUE"""),3953)</f>
        <v>3953</v>
      </c>
      <c r="B3718" s="3">
        <f ca="1">IFERROR(__xludf.DUMMYFUNCTION("""COMPUTED_VALUE"""),42822)</f>
        <v>42822</v>
      </c>
    </row>
    <row r="3719" spans="1:2" ht="13">
      <c r="A3719">
        <f ca="1">IFERROR(__xludf.DUMMYFUNCTION("""COMPUTED_VALUE"""),3954)</f>
        <v>3954</v>
      </c>
      <c r="B3719" s="3">
        <f ca="1">IFERROR(__xludf.DUMMYFUNCTION("""COMPUTED_VALUE"""),42822)</f>
        <v>42822</v>
      </c>
    </row>
    <row r="3720" spans="1:2" ht="13">
      <c r="A3720">
        <f ca="1">IFERROR(__xludf.DUMMYFUNCTION("""COMPUTED_VALUE"""),3955)</f>
        <v>3955</v>
      </c>
      <c r="B3720" s="3">
        <f ca="1">IFERROR(__xludf.DUMMYFUNCTION("""COMPUTED_VALUE"""),42822)</f>
        <v>42822</v>
      </c>
    </row>
    <row r="3721" spans="1:2" ht="13">
      <c r="A3721">
        <f ca="1">IFERROR(__xludf.DUMMYFUNCTION("""COMPUTED_VALUE"""),3956)</f>
        <v>3956</v>
      </c>
      <c r="B3721" s="3">
        <f ca="1">IFERROR(__xludf.DUMMYFUNCTION("""COMPUTED_VALUE"""),42822)</f>
        <v>42822</v>
      </c>
    </row>
    <row r="3722" spans="1:2" ht="13">
      <c r="A3722">
        <f ca="1">IFERROR(__xludf.DUMMYFUNCTION("""COMPUTED_VALUE"""),3957)</f>
        <v>3957</v>
      </c>
      <c r="B3722" s="3">
        <f ca="1">IFERROR(__xludf.DUMMYFUNCTION("""COMPUTED_VALUE"""),42822)</f>
        <v>42822</v>
      </c>
    </row>
    <row r="3723" spans="1:2" ht="13">
      <c r="A3723">
        <f ca="1">IFERROR(__xludf.DUMMYFUNCTION("""COMPUTED_VALUE"""),3958)</f>
        <v>3958</v>
      </c>
      <c r="B3723" s="3">
        <f ca="1">IFERROR(__xludf.DUMMYFUNCTION("""COMPUTED_VALUE"""),42822)</f>
        <v>42822</v>
      </c>
    </row>
    <row r="3724" spans="1:2" ht="13">
      <c r="A3724">
        <f ca="1">IFERROR(__xludf.DUMMYFUNCTION("""COMPUTED_VALUE"""),3959)</f>
        <v>3959</v>
      </c>
      <c r="B3724" s="3">
        <f ca="1">IFERROR(__xludf.DUMMYFUNCTION("""COMPUTED_VALUE"""),42822)</f>
        <v>42822</v>
      </c>
    </row>
    <row r="3725" spans="1:2" ht="13">
      <c r="A3725">
        <f ca="1">IFERROR(__xludf.DUMMYFUNCTION("""COMPUTED_VALUE"""),3960)</f>
        <v>3960</v>
      </c>
      <c r="B3725" s="3">
        <f ca="1">IFERROR(__xludf.DUMMYFUNCTION("""COMPUTED_VALUE"""),42822)</f>
        <v>42822</v>
      </c>
    </row>
    <row r="3726" spans="1:2" ht="13">
      <c r="A3726">
        <f ca="1">IFERROR(__xludf.DUMMYFUNCTION("""COMPUTED_VALUE"""),3961)</f>
        <v>3961</v>
      </c>
      <c r="B3726" s="3">
        <f ca="1">IFERROR(__xludf.DUMMYFUNCTION("""COMPUTED_VALUE"""),42822)</f>
        <v>42822</v>
      </c>
    </row>
    <row r="3727" spans="1:2" ht="13">
      <c r="A3727">
        <f ca="1">IFERROR(__xludf.DUMMYFUNCTION("""COMPUTED_VALUE"""),3962)</f>
        <v>3962</v>
      </c>
      <c r="B3727" s="3">
        <f ca="1">IFERROR(__xludf.DUMMYFUNCTION("""COMPUTED_VALUE"""),42822)</f>
        <v>42822</v>
      </c>
    </row>
    <row r="3728" spans="1:2" ht="13">
      <c r="A3728">
        <f ca="1">IFERROR(__xludf.DUMMYFUNCTION("""COMPUTED_VALUE"""),3963)</f>
        <v>3963</v>
      </c>
      <c r="B3728" s="3">
        <f ca="1">IFERROR(__xludf.DUMMYFUNCTION("""COMPUTED_VALUE"""),42822)</f>
        <v>42822</v>
      </c>
    </row>
    <row r="3729" spans="1:2" ht="13">
      <c r="A3729">
        <f ca="1">IFERROR(__xludf.DUMMYFUNCTION("""COMPUTED_VALUE"""),3964)</f>
        <v>3964</v>
      </c>
      <c r="B3729" s="3">
        <f ca="1">IFERROR(__xludf.DUMMYFUNCTION("""COMPUTED_VALUE"""),42822)</f>
        <v>42822</v>
      </c>
    </row>
    <row r="3730" spans="1:2" ht="13">
      <c r="A3730">
        <f ca="1">IFERROR(__xludf.DUMMYFUNCTION("""COMPUTED_VALUE"""),3965)</f>
        <v>3965</v>
      </c>
      <c r="B3730" s="3">
        <f ca="1">IFERROR(__xludf.DUMMYFUNCTION("""COMPUTED_VALUE"""),42822)</f>
        <v>42822</v>
      </c>
    </row>
    <row r="3731" spans="1:2" ht="13">
      <c r="A3731">
        <f ca="1">IFERROR(__xludf.DUMMYFUNCTION("""COMPUTED_VALUE"""),3966)</f>
        <v>3966</v>
      </c>
      <c r="B3731" s="3">
        <f ca="1">IFERROR(__xludf.DUMMYFUNCTION("""COMPUTED_VALUE"""),42822)</f>
        <v>42822</v>
      </c>
    </row>
    <row r="3732" spans="1:2" ht="13">
      <c r="A3732">
        <f ca="1">IFERROR(__xludf.DUMMYFUNCTION("""COMPUTED_VALUE"""),3967)</f>
        <v>3967</v>
      </c>
      <c r="B3732" s="3">
        <f ca="1">IFERROR(__xludf.DUMMYFUNCTION("""COMPUTED_VALUE"""),42822)</f>
        <v>42822</v>
      </c>
    </row>
    <row r="3733" spans="1:2" ht="13">
      <c r="A3733">
        <f ca="1">IFERROR(__xludf.DUMMYFUNCTION("""COMPUTED_VALUE"""),3968)</f>
        <v>3968</v>
      </c>
      <c r="B3733" s="3">
        <f ca="1">IFERROR(__xludf.DUMMYFUNCTION("""COMPUTED_VALUE"""),42822)</f>
        <v>42822</v>
      </c>
    </row>
    <row r="3734" spans="1:2" ht="13">
      <c r="A3734">
        <f ca="1">IFERROR(__xludf.DUMMYFUNCTION("""COMPUTED_VALUE"""),3969)</f>
        <v>3969</v>
      </c>
      <c r="B3734" s="3">
        <f ca="1">IFERROR(__xludf.DUMMYFUNCTION("""COMPUTED_VALUE"""),42822)</f>
        <v>42822</v>
      </c>
    </row>
    <row r="3735" spans="1:2" ht="13">
      <c r="A3735">
        <f ca="1">IFERROR(__xludf.DUMMYFUNCTION("""COMPUTED_VALUE"""),3970)</f>
        <v>3970</v>
      </c>
      <c r="B3735" s="3">
        <f ca="1">IFERROR(__xludf.DUMMYFUNCTION("""COMPUTED_VALUE"""),42822)</f>
        <v>42822</v>
      </c>
    </row>
    <row r="3736" spans="1:2" ht="13">
      <c r="A3736">
        <f ca="1">IFERROR(__xludf.DUMMYFUNCTION("""COMPUTED_VALUE"""),3971)</f>
        <v>3971</v>
      </c>
      <c r="B3736" s="3">
        <f ca="1">IFERROR(__xludf.DUMMYFUNCTION("""COMPUTED_VALUE"""),42822)</f>
        <v>42822</v>
      </c>
    </row>
    <row r="3737" spans="1:2" ht="13">
      <c r="A3737">
        <f ca="1">IFERROR(__xludf.DUMMYFUNCTION("""COMPUTED_VALUE"""),3972)</f>
        <v>3972</v>
      </c>
      <c r="B3737" s="3">
        <f ca="1">IFERROR(__xludf.DUMMYFUNCTION("""COMPUTED_VALUE"""),42822)</f>
        <v>42822</v>
      </c>
    </row>
    <row r="3738" spans="1:2" ht="13">
      <c r="A3738">
        <f ca="1">IFERROR(__xludf.DUMMYFUNCTION("""COMPUTED_VALUE"""),3973)</f>
        <v>3973</v>
      </c>
      <c r="B3738" s="3">
        <f ca="1">IFERROR(__xludf.DUMMYFUNCTION("""COMPUTED_VALUE"""),42822)</f>
        <v>42822</v>
      </c>
    </row>
    <row r="3739" spans="1:2" ht="13">
      <c r="A3739">
        <f ca="1">IFERROR(__xludf.DUMMYFUNCTION("""COMPUTED_VALUE"""),3974)</f>
        <v>3974</v>
      </c>
      <c r="B3739" s="3">
        <f ca="1">IFERROR(__xludf.DUMMYFUNCTION("""COMPUTED_VALUE"""),42822)</f>
        <v>42822</v>
      </c>
    </row>
    <row r="3740" spans="1:2" ht="13">
      <c r="A3740">
        <f ca="1">IFERROR(__xludf.DUMMYFUNCTION("""COMPUTED_VALUE"""),3975)</f>
        <v>3975</v>
      </c>
      <c r="B3740" s="3">
        <f ca="1">IFERROR(__xludf.DUMMYFUNCTION("""COMPUTED_VALUE"""),42822)</f>
        <v>42822</v>
      </c>
    </row>
    <row r="3741" spans="1:2" ht="13">
      <c r="A3741">
        <f ca="1">IFERROR(__xludf.DUMMYFUNCTION("""COMPUTED_VALUE"""),3976)</f>
        <v>3976</v>
      </c>
      <c r="B3741" s="3">
        <f ca="1">IFERROR(__xludf.DUMMYFUNCTION("""COMPUTED_VALUE"""),42822)</f>
        <v>42822</v>
      </c>
    </row>
    <row r="3742" spans="1:2" ht="13">
      <c r="A3742">
        <f ca="1">IFERROR(__xludf.DUMMYFUNCTION("""COMPUTED_VALUE"""),3977)</f>
        <v>3977</v>
      </c>
      <c r="B3742" s="3">
        <f ca="1">IFERROR(__xludf.DUMMYFUNCTION("""COMPUTED_VALUE"""),42822)</f>
        <v>42822</v>
      </c>
    </row>
    <row r="3743" spans="1:2" ht="13">
      <c r="A3743">
        <f ca="1">IFERROR(__xludf.DUMMYFUNCTION("""COMPUTED_VALUE"""),3978)</f>
        <v>3978</v>
      </c>
      <c r="B3743" s="3">
        <f ca="1">IFERROR(__xludf.DUMMYFUNCTION("""COMPUTED_VALUE"""),42822)</f>
        <v>42822</v>
      </c>
    </row>
    <row r="3744" spans="1:2" ht="13">
      <c r="A3744">
        <f ca="1">IFERROR(__xludf.DUMMYFUNCTION("""COMPUTED_VALUE"""),3979)</f>
        <v>3979</v>
      </c>
      <c r="B3744" s="3">
        <f ca="1">IFERROR(__xludf.DUMMYFUNCTION("""COMPUTED_VALUE"""),42822)</f>
        <v>42822</v>
      </c>
    </row>
    <row r="3745" spans="1:2" ht="13">
      <c r="A3745">
        <f ca="1">IFERROR(__xludf.DUMMYFUNCTION("""COMPUTED_VALUE"""),3980)</f>
        <v>3980</v>
      </c>
      <c r="B3745" s="3">
        <f ca="1">IFERROR(__xludf.DUMMYFUNCTION("""COMPUTED_VALUE"""),42822)</f>
        <v>42822</v>
      </c>
    </row>
    <row r="3746" spans="1:2" ht="13">
      <c r="A3746">
        <f ca="1">IFERROR(__xludf.DUMMYFUNCTION("""COMPUTED_VALUE"""),3981)</f>
        <v>3981</v>
      </c>
      <c r="B3746" s="3">
        <f ca="1">IFERROR(__xludf.DUMMYFUNCTION("""COMPUTED_VALUE"""),42822)</f>
        <v>42822</v>
      </c>
    </row>
    <row r="3747" spans="1:2" ht="13">
      <c r="A3747">
        <f ca="1">IFERROR(__xludf.DUMMYFUNCTION("""COMPUTED_VALUE"""),3982)</f>
        <v>3982</v>
      </c>
      <c r="B3747" s="3">
        <f ca="1">IFERROR(__xludf.DUMMYFUNCTION("""COMPUTED_VALUE"""),42822)</f>
        <v>42822</v>
      </c>
    </row>
    <row r="3748" spans="1:2" ht="13">
      <c r="A3748">
        <f ca="1">IFERROR(__xludf.DUMMYFUNCTION("""COMPUTED_VALUE"""),3983)</f>
        <v>3983</v>
      </c>
      <c r="B3748" s="3">
        <f ca="1">IFERROR(__xludf.DUMMYFUNCTION("""COMPUTED_VALUE"""),42822)</f>
        <v>42822</v>
      </c>
    </row>
    <row r="3749" spans="1:2" ht="13">
      <c r="A3749">
        <f ca="1">IFERROR(__xludf.DUMMYFUNCTION("""COMPUTED_VALUE"""),3984)</f>
        <v>3984</v>
      </c>
      <c r="B3749" s="3">
        <f ca="1">IFERROR(__xludf.DUMMYFUNCTION("""COMPUTED_VALUE"""),42822)</f>
        <v>42822</v>
      </c>
    </row>
    <row r="3750" spans="1:2" ht="13">
      <c r="A3750">
        <f ca="1">IFERROR(__xludf.DUMMYFUNCTION("""COMPUTED_VALUE"""),3985)</f>
        <v>3985</v>
      </c>
      <c r="B3750" s="3">
        <f ca="1">IFERROR(__xludf.DUMMYFUNCTION("""COMPUTED_VALUE"""),42822)</f>
        <v>42822</v>
      </c>
    </row>
    <row r="3751" spans="1:2" ht="13">
      <c r="A3751">
        <f ca="1">IFERROR(__xludf.DUMMYFUNCTION("""COMPUTED_VALUE"""),3986)</f>
        <v>3986</v>
      </c>
      <c r="B3751" s="3">
        <f ca="1">IFERROR(__xludf.DUMMYFUNCTION("""COMPUTED_VALUE"""),42822)</f>
        <v>42822</v>
      </c>
    </row>
    <row r="3752" spans="1:2" ht="13">
      <c r="A3752">
        <f ca="1">IFERROR(__xludf.DUMMYFUNCTION("""COMPUTED_VALUE"""),3987)</f>
        <v>3987</v>
      </c>
      <c r="B3752" s="3">
        <f ca="1">IFERROR(__xludf.DUMMYFUNCTION("""COMPUTED_VALUE"""),42822)</f>
        <v>42822</v>
      </c>
    </row>
    <row r="3753" spans="1:2" ht="13">
      <c r="A3753">
        <f ca="1">IFERROR(__xludf.DUMMYFUNCTION("""COMPUTED_VALUE"""),3988)</f>
        <v>3988</v>
      </c>
      <c r="B3753" s="3">
        <f ca="1">IFERROR(__xludf.DUMMYFUNCTION("""COMPUTED_VALUE"""),42822)</f>
        <v>42822</v>
      </c>
    </row>
    <row r="3754" spans="1:2" ht="13">
      <c r="A3754">
        <f ca="1">IFERROR(__xludf.DUMMYFUNCTION("""COMPUTED_VALUE"""),3989)</f>
        <v>3989</v>
      </c>
      <c r="B3754" s="3">
        <f ca="1">IFERROR(__xludf.DUMMYFUNCTION("""COMPUTED_VALUE"""),42822)</f>
        <v>42822</v>
      </c>
    </row>
    <row r="3755" spans="1:2" ht="13">
      <c r="A3755">
        <f ca="1">IFERROR(__xludf.DUMMYFUNCTION("""COMPUTED_VALUE"""),3990)</f>
        <v>3990</v>
      </c>
      <c r="B3755" s="3">
        <f ca="1">IFERROR(__xludf.DUMMYFUNCTION("""COMPUTED_VALUE"""),42822)</f>
        <v>42822</v>
      </c>
    </row>
    <row r="3756" spans="1:2" ht="13">
      <c r="A3756">
        <f ca="1">IFERROR(__xludf.DUMMYFUNCTION("""COMPUTED_VALUE"""),3991)</f>
        <v>3991</v>
      </c>
      <c r="B3756" s="3">
        <f ca="1">IFERROR(__xludf.DUMMYFUNCTION("""COMPUTED_VALUE"""),42822)</f>
        <v>42822</v>
      </c>
    </row>
    <row r="3757" spans="1:2" ht="13">
      <c r="A3757">
        <f ca="1">IFERROR(__xludf.DUMMYFUNCTION("""COMPUTED_VALUE"""),3992)</f>
        <v>3992</v>
      </c>
      <c r="B3757" s="3">
        <f ca="1">IFERROR(__xludf.DUMMYFUNCTION("""COMPUTED_VALUE"""),42822)</f>
        <v>42822</v>
      </c>
    </row>
    <row r="3758" spans="1:2" ht="13">
      <c r="A3758">
        <f ca="1">IFERROR(__xludf.DUMMYFUNCTION("""COMPUTED_VALUE"""),3993)</f>
        <v>3993</v>
      </c>
      <c r="B3758" s="3">
        <f ca="1">IFERROR(__xludf.DUMMYFUNCTION("""COMPUTED_VALUE"""),42822)</f>
        <v>42822</v>
      </c>
    </row>
    <row r="3759" spans="1:2" ht="13">
      <c r="A3759">
        <f ca="1">IFERROR(__xludf.DUMMYFUNCTION("""COMPUTED_VALUE"""),3994)</f>
        <v>3994</v>
      </c>
      <c r="B3759" s="3">
        <f ca="1">IFERROR(__xludf.DUMMYFUNCTION("""COMPUTED_VALUE"""),42822)</f>
        <v>42822</v>
      </c>
    </row>
    <row r="3760" spans="1:2" ht="13">
      <c r="A3760">
        <f ca="1">IFERROR(__xludf.DUMMYFUNCTION("""COMPUTED_VALUE"""),3995)</f>
        <v>3995</v>
      </c>
      <c r="B3760" s="3">
        <f ca="1">IFERROR(__xludf.DUMMYFUNCTION("""COMPUTED_VALUE"""),42822)</f>
        <v>42822</v>
      </c>
    </row>
    <row r="3761" spans="1:2" ht="13">
      <c r="A3761">
        <f ca="1">IFERROR(__xludf.DUMMYFUNCTION("""COMPUTED_VALUE"""),3996)</f>
        <v>3996</v>
      </c>
      <c r="B3761" s="3">
        <f ca="1">IFERROR(__xludf.DUMMYFUNCTION("""COMPUTED_VALUE"""),42822)</f>
        <v>42822</v>
      </c>
    </row>
    <row r="3762" spans="1:2" ht="13">
      <c r="A3762">
        <f ca="1">IFERROR(__xludf.DUMMYFUNCTION("""COMPUTED_VALUE"""),3997)</f>
        <v>3997</v>
      </c>
      <c r="B3762" s="3">
        <f ca="1">IFERROR(__xludf.DUMMYFUNCTION("""COMPUTED_VALUE"""),42822)</f>
        <v>42822</v>
      </c>
    </row>
    <row r="3763" spans="1:2" ht="13">
      <c r="A3763">
        <f ca="1">IFERROR(__xludf.DUMMYFUNCTION("""COMPUTED_VALUE"""),3998)</f>
        <v>3998</v>
      </c>
      <c r="B3763" s="3">
        <f ca="1">IFERROR(__xludf.DUMMYFUNCTION("""COMPUTED_VALUE"""),42822)</f>
        <v>42822</v>
      </c>
    </row>
    <row r="3764" spans="1:2" ht="13">
      <c r="A3764">
        <f ca="1">IFERROR(__xludf.DUMMYFUNCTION("""COMPUTED_VALUE"""),3999)</f>
        <v>3999</v>
      </c>
      <c r="B3764" s="3">
        <f ca="1">IFERROR(__xludf.DUMMYFUNCTION("""COMPUTED_VALUE"""),42822)</f>
        <v>42822</v>
      </c>
    </row>
    <row r="3765" spans="1:2" ht="13">
      <c r="A3765">
        <f ca="1">IFERROR(__xludf.DUMMYFUNCTION("""COMPUTED_VALUE"""),4000)</f>
        <v>4000</v>
      </c>
      <c r="B3765" s="3">
        <f ca="1">IFERROR(__xludf.DUMMYFUNCTION("""COMPUTED_VALUE"""),42822)</f>
        <v>42822</v>
      </c>
    </row>
    <row r="3766" spans="1:2" ht="13">
      <c r="A3766">
        <f ca="1">IFERROR(__xludf.DUMMYFUNCTION("""COMPUTED_VALUE"""),4001)</f>
        <v>4001</v>
      </c>
      <c r="B3766" s="3">
        <f ca="1">IFERROR(__xludf.DUMMYFUNCTION("""COMPUTED_VALUE"""),42822)</f>
        <v>42822</v>
      </c>
    </row>
    <row r="3767" spans="1:2" ht="13">
      <c r="A3767">
        <f ca="1">IFERROR(__xludf.DUMMYFUNCTION("""COMPUTED_VALUE"""),4002)</f>
        <v>4002</v>
      </c>
      <c r="B3767" s="3">
        <f ca="1">IFERROR(__xludf.DUMMYFUNCTION("""COMPUTED_VALUE"""),42822)</f>
        <v>42822</v>
      </c>
    </row>
    <row r="3768" spans="1:2" ht="13">
      <c r="A3768">
        <f ca="1">IFERROR(__xludf.DUMMYFUNCTION("""COMPUTED_VALUE"""),4003)</f>
        <v>4003</v>
      </c>
      <c r="B3768" s="3">
        <f ca="1">IFERROR(__xludf.DUMMYFUNCTION("""COMPUTED_VALUE"""),42822)</f>
        <v>42822</v>
      </c>
    </row>
    <row r="3769" spans="1:2" ht="13">
      <c r="A3769">
        <f ca="1">IFERROR(__xludf.DUMMYFUNCTION("""COMPUTED_VALUE"""),4004)</f>
        <v>4004</v>
      </c>
      <c r="B3769" s="3">
        <f ca="1">IFERROR(__xludf.DUMMYFUNCTION("""COMPUTED_VALUE"""),42822)</f>
        <v>42822</v>
      </c>
    </row>
    <row r="3770" spans="1:2" ht="13">
      <c r="A3770">
        <f ca="1">IFERROR(__xludf.DUMMYFUNCTION("""COMPUTED_VALUE"""),4005)</f>
        <v>4005</v>
      </c>
      <c r="B3770" s="3">
        <f ca="1">IFERROR(__xludf.DUMMYFUNCTION("""COMPUTED_VALUE"""),42822)</f>
        <v>42822</v>
      </c>
    </row>
    <row r="3771" spans="1:2" ht="13">
      <c r="A3771">
        <f ca="1">IFERROR(__xludf.DUMMYFUNCTION("""COMPUTED_VALUE"""),4006)</f>
        <v>4006</v>
      </c>
      <c r="B3771" s="3">
        <f ca="1">IFERROR(__xludf.DUMMYFUNCTION("""COMPUTED_VALUE"""),42822)</f>
        <v>42822</v>
      </c>
    </row>
    <row r="3772" spans="1:2" ht="13">
      <c r="A3772">
        <f ca="1">IFERROR(__xludf.DUMMYFUNCTION("""COMPUTED_VALUE"""),4007)</f>
        <v>4007</v>
      </c>
      <c r="B3772" s="3">
        <f ca="1">IFERROR(__xludf.DUMMYFUNCTION("""COMPUTED_VALUE"""),42822)</f>
        <v>42822</v>
      </c>
    </row>
    <row r="3773" spans="1:2" ht="13">
      <c r="A3773">
        <f ca="1">IFERROR(__xludf.DUMMYFUNCTION("""COMPUTED_VALUE"""),4008)</f>
        <v>4008</v>
      </c>
      <c r="B3773" s="3">
        <f ca="1">IFERROR(__xludf.DUMMYFUNCTION("""COMPUTED_VALUE"""),42822)</f>
        <v>42822</v>
      </c>
    </row>
    <row r="3774" spans="1:2" ht="13">
      <c r="A3774">
        <f ca="1">IFERROR(__xludf.DUMMYFUNCTION("""COMPUTED_VALUE"""),4009)</f>
        <v>4009</v>
      </c>
      <c r="B3774" s="3">
        <f ca="1">IFERROR(__xludf.DUMMYFUNCTION("""COMPUTED_VALUE"""),42822)</f>
        <v>42822</v>
      </c>
    </row>
    <row r="3775" spans="1:2" ht="13">
      <c r="A3775">
        <f ca="1">IFERROR(__xludf.DUMMYFUNCTION("""COMPUTED_VALUE"""),4010)</f>
        <v>4010</v>
      </c>
      <c r="B3775" s="3">
        <f ca="1">IFERROR(__xludf.DUMMYFUNCTION("""COMPUTED_VALUE"""),42822)</f>
        <v>42822</v>
      </c>
    </row>
    <row r="3776" spans="1:2" ht="13">
      <c r="A3776">
        <f ca="1">IFERROR(__xludf.DUMMYFUNCTION("""COMPUTED_VALUE"""),4011)</f>
        <v>4011</v>
      </c>
      <c r="B3776" s="3">
        <f ca="1">IFERROR(__xludf.DUMMYFUNCTION("""COMPUTED_VALUE"""),42822)</f>
        <v>42822</v>
      </c>
    </row>
    <row r="3777" spans="1:2" ht="13">
      <c r="A3777">
        <f ca="1">IFERROR(__xludf.DUMMYFUNCTION("""COMPUTED_VALUE"""),4012)</f>
        <v>4012</v>
      </c>
      <c r="B3777" s="3">
        <f ca="1">IFERROR(__xludf.DUMMYFUNCTION("""COMPUTED_VALUE"""),42822)</f>
        <v>42822</v>
      </c>
    </row>
    <row r="3778" spans="1:2" ht="13">
      <c r="A3778">
        <f ca="1">IFERROR(__xludf.DUMMYFUNCTION("""COMPUTED_VALUE"""),4013)</f>
        <v>4013</v>
      </c>
      <c r="B3778" s="3">
        <f ca="1">IFERROR(__xludf.DUMMYFUNCTION("""COMPUTED_VALUE"""),42822)</f>
        <v>42822</v>
      </c>
    </row>
    <row r="3779" spans="1:2" ht="13">
      <c r="A3779">
        <f ca="1">IFERROR(__xludf.DUMMYFUNCTION("""COMPUTED_VALUE"""),4014)</f>
        <v>4014</v>
      </c>
      <c r="B3779" s="3">
        <f ca="1">IFERROR(__xludf.DUMMYFUNCTION("""COMPUTED_VALUE"""),42822)</f>
        <v>42822</v>
      </c>
    </row>
    <row r="3780" spans="1:2" ht="13">
      <c r="A3780">
        <f ca="1">IFERROR(__xludf.DUMMYFUNCTION("""COMPUTED_VALUE"""),4015)</f>
        <v>4015</v>
      </c>
      <c r="B3780" s="3">
        <f ca="1">IFERROR(__xludf.DUMMYFUNCTION("""COMPUTED_VALUE"""),42822)</f>
        <v>42822</v>
      </c>
    </row>
    <row r="3781" spans="1:2" ht="13">
      <c r="A3781">
        <f ca="1">IFERROR(__xludf.DUMMYFUNCTION("""COMPUTED_VALUE"""),4016)</f>
        <v>4016</v>
      </c>
      <c r="B3781" s="3">
        <f ca="1">IFERROR(__xludf.DUMMYFUNCTION("""COMPUTED_VALUE"""),42822)</f>
        <v>42822</v>
      </c>
    </row>
    <row r="3782" spans="1:2" ht="13">
      <c r="A3782">
        <f ca="1">IFERROR(__xludf.DUMMYFUNCTION("""COMPUTED_VALUE"""),4017)</f>
        <v>4017</v>
      </c>
      <c r="B3782" s="3">
        <f ca="1">IFERROR(__xludf.DUMMYFUNCTION("""COMPUTED_VALUE"""),42822)</f>
        <v>42822</v>
      </c>
    </row>
    <row r="3783" spans="1:2" ht="13">
      <c r="A3783">
        <f ca="1">IFERROR(__xludf.DUMMYFUNCTION("""COMPUTED_VALUE"""),4018)</f>
        <v>4018</v>
      </c>
      <c r="B3783" s="3">
        <f ca="1">IFERROR(__xludf.DUMMYFUNCTION("""COMPUTED_VALUE"""),42822)</f>
        <v>42822</v>
      </c>
    </row>
    <row r="3784" spans="1:2" ht="13">
      <c r="A3784">
        <f ca="1">IFERROR(__xludf.DUMMYFUNCTION("""COMPUTED_VALUE"""),4019)</f>
        <v>4019</v>
      </c>
      <c r="B3784" s="3">
        <f ca="1">IFERROR(__xludf.DUMMYFUNCTION("""COMPUTED_VALUE"""),42822)</f>
        <v>42822</v>
      </c>
    </row>
    <row r="3785" spans="1:2" ht="13">
      <c r="A3785">
        <f ca="1">IFERROR(__xludf.DUMMYFUNCTION("""COMPUTED_VALUE"""),4020)</f>
        <v>4020</v>
      </c>
      <c r="B3785" s="3">
        <f ca="1">IFERROR(__xludf.DUMMYFUNCTION("""COMPUTED_VALUE"""),42822)</f>
        <v>42822</v>
      </c>
    </row>
    <row r="3786" spans="1:2" ht="13">
      <c r="A3786">
        <f ca="1">IFERROR(__xludf.DUMMYFUNCTION("""COMPUTED_VALUE"""),4021)</f>
        <v>4021</v>
      </c>
      <c r="B3786" s="3">
        <f ca="1">IFERROR(__xludf.DUMMYFUNCTION("""COMPUTED_VALUE"""),42822)</f>
        <v>42822</v>
      </c>
    </row>
    <row r="3787" spans="1:2" ht="13">
      <c r="A3787">
        <f ca="1">IFERROR(__xludf.DUMMYFUNCTION("""COMPUTED_VALUE"""),4022)</f>
        <v>4022</v>
      </c>
      <c r="B3787" s="3">
        <f ca="1">IFERROR(__xludf.DUMMYFUNCTION("""COMPUTED_VALUE"""),42822)</f>
        <v>42822</v>
      </c>
    </row>
    <row r="3788" spans="1:2" ht="13">
      <c r="A3788">
        <f ca="1">IFERROR(__xludf.DUMMYFUNCTION("""COMPUTED_VALUE"""),4023)</f>
        <v>4023</v>
      </c>
      <c r="B3788" s="3">
        <f ca="1">IFERROR(__xludf.DUMMYFUNCTION("""COMPUTED_VALUE"""),42822)</f>
        <v>42822</v>
      </c>
    </row>
    <row r="3789" spans="1:2" ht="13">
      <c r="A3789">
        <f ca="1">IFERROR(__xludf.DUMMYFUNCTION("""COMPUTED_VALUE"""),4024)</f>
        <v>4024</v>
      </c>
      <c r="B3789" s="3">
        <f ca="1">IFERROR(__xludf.DUMMYFUNCTION("""COMPUTED_VALUE"""),42822)</f>
        <v>42822</v>
      </c>
    </row>
    <row r="3790" spans="1:2" ht="13">
      <c r="A3790">
        <f ca="1">IFERROR(__xludf.DUMMYFUNCTION("""COMPUTED_VALUE"""),4025)</f>
        <v>4025</v>
      </c>
      <c r="B3790" s="3">
        <f ca="1">IFERROR(__xludf.DUMMYFUNCTION("""COMPUTED_VALUE"""),42822)</f>
        <v>42822</v>
      </c>
    </row>
    <row r="3791" spans="1:2" ht="13">
      <c r="A3791">
        <f ca="1">IFERROR(__xludf.DUMMYFUNCTION("""COMPUTED_VALUE"""),4026)</f>
        <v>4026</v>
      </c>
      <c r="B3791" s="3">
        <f ca="1">IFERROR(__xludf.DUMMYFUNCTION("""COMPUTED_VALUE"""),42822)</f>
        <v>42822</v>
      </c>
    </row>
    <row r="3792" spans="1:2" ht="13">
      <c r="A3792">
        <f ca="1">IFERROR(__xludf.DUMMYFUNCTION("""COMPUTED_VALUE"""),4027)</f>
        <v>4027</v>
      </c>
      <c r="B3792" s="3">
        <f ca="1">IFERROR(__xludf.DUMMYFUNCTION("""COMPUTED_VALUE"""),42822)</f>
        <v>42822</v>
      </c>
    </row>
    <row r="3793" spans="1:2" ht="13">
      <c r="A3793">
        <f ca="1">IFERROR(__xludf.DUMMYFUNCTION("""COMPUTED_VALUE"""),4028)</f>
        <v>4028</v>
      </c>
      <c r="B3793" s="3">
        <f ca="1">IFERROR(__xludf.DUMMYFUNCTION("""COMPUTED_VALUE"""),42822)</f>
        <v>42822</v>
      </c>
    </row>
    <row r="3794" spans="1:2" ht="13">
      <c r="A3794">
        <f ca="1">IFERROR(__xludf.DUMMYFUNCTION("""COMPUTED_VALUE"""),4029)</f>
        <v>4029</v>
      </c>
      <c r="B3794" s="3">
        <f ca="1">IFERROR(__xludf.DUMMYFUNCTION("""COMPUTED_VALUE"""),42822)</f>
        <v>42822</v>
      </c>
    </row>
    <row r="3795" spans="1:2" ht="13">
      <c r="A3795">
        <f ca="1">IFERROR(__xludf.DUMMYFUNCTION("""COMPUTED_VALUE"""),4030)</f>
        <v>4030</v>
      </c>
      <c r="B3795" s="3">
        <f ca="1">IFERROR(__xludf.DUMMYFUNCTION("""COMPUTED_VALUE"""),42822)</f>
        <v>42822</v>
      </c>
    </row>
    <row r="3796" spans="1:2" ht="13">
      <c r="A3796">
        <f ca="1">IFERROR(__xludf.DUMMYFUNCTION("""COMPUTED_VALUE"""),4031)</f>
        <v>4031</v>
      </c>
      <c r="B3796" s="3">
        <f ca="1">IFERROR(__xludf.DUMMYFUNCTION("""COMPUTED_VALUE"""),42822)</f>
        <v>42822</v>
      </c>
    </row>
    <row r="3797" spans="1:2" ht="13">
      <c r="A3797">
        <f ca="1">IFERROR(__xludf.DUMMYFUNCTION("""COMPUTED_VALUE"""),4032)</f>
        <v>4032</v>
      </c>
      <c r="B3797" s="3">
        <f ca="1">IFERROR(__xludf.DUMMYFUNCTION("""COMPUTED_VALUE"""),42822)</f>
        <v>42822</v>
      </c>
    </row>
    <row r="3798" spans="1:2" ht="13">
      <c r="A3798">
        <f ca="1">IFERROR(__xludf.DUMMYFUNCTION("""COMPUTED_VALUE"""),4033)</f>
        <v>4033</v>
      </c>
      <c r="B3798" s="3">
        <f ca="1">IFERROR(__xludf.DUMMYFUNCTION("""COMPUTED_VALUE"""),42822)</f>
        <v>42822</v>
      </c>
    </row>
    <row r="3799" spans="1:2" ht="13">
      <c r="A3799">
        <f ca="1">IFERROR(__xludf.DUMMYFUNCTION("""COMPUTED_VALUE"""),4034)</f>
        <v>4034</v>
      </c>
      <c r="B3799" s="3">
        <f ca="1">IFERROR(__xludf.DUMMYFUNCTION("""COMPUTED_VALUE"""),42822)</f>
        <v>42822</v>
      </c>
    </row>
    <row r="3800" spans="1:2" ht="13">
      <c r="A3800">
        <f ca="1">IFERROR(__xludf.DUMMYFUNCTION("""COMPUTED_VALUE"""),4035)</f>
        <v>4035</v>
      </c>
      <c r="B3800" s="3">
        <f ca="1">IFERROR(__xludf.DUMMYFUNCTION("""COMPUTED_VALUE"""),42822)</f>
        <v>42822</v>
      </c>
    </row>
    <row r="3801" spans="1:2" ht="13">
      <c r="A3801">
        <f ca="1">IFERROR(__xludf.DUMMYFUNCTION("""COMPUTED_VALUE"""),4036)</f>
        <v>4036</v>
      </c>
      <c r="B3801" s="3">
        <f ca="1">IFERROR(__xludf.DUMMYFUNCTION("""COMPUTED_VALUE"""),42822)</f>
        <v>42822</v>
      </c>
    </row>
    <row r="3802" spans="1:2" ht="13">
      <c r="A3802">
        <f ca="1">IFERROR(__xludf.DUMMYFUNCTION("""COMPUTED_VALUE"""),4037)</f>
        <v>4037</v>
      </c>
      <c r="B3802" s="3">
        <f ca="1">IFERROR(__xludf.DUMMYFUNCTION("""COMPUTED_VALUE"""),42822)</f>
        <v>42822</v>
      </c>
    </row>
    <row r="3803" spans="1:2" ht="13">
      <c r="A3803">
        <f ca="1">IFERROR(__xludf.DUMMYFUNCTION("""COMPUTED_VALUE"""),4038)</f>
        <v>4038</v>
      </c>
      <c r="B3803" s="3">
        <f ca="1">IFERROR(__xludf.DUMMYFUNCTION("""COMPUTED_VALUE"""),42822)</f>
        <v>42822</v>
      </c>
    </row>
    <row r="3804" spans="1:2" ht="13">
      <c r="A3804">
        <f ca="1">IFERROR(__xludf.DUMMYFUNCTION("""COMPUTED_VALUE"""),4039)</f>
        <v>4039</v>
      </c>
      <c r="B3804" s="3">
        <f ca="1">IFERROR(__xludf.DUMMYFUNCTION("""COMPUTED_VALUE"""),42822)</f>
        <v>42822</v>
      </c>
    </row>
    <row r="3805" spans="1:2" ht="13">
      <c r="A3805">
        <f ca="1">IFERROR(__xludf.DUMMYFUNCTION("""COMPUTED_VALUE"""),4040)</f>
        <v>4040</v>
      </c>
      <c r="B3805" s="3">
        <f ca="1">IFERROR(__xludf.DUMMYFUNCTION("""COMPUTED_VALUE"""),42822)</f>
        <v>42822</v>
      </c>
    </row>
    <row r="3806" spans="1:2" ht="13">
      <c r="A3806">
        <f ca="1">IFERROR(__xludf.DUMMYFUNCTION("""COMPUTED_VALUE"""),4041)</f>
        <v>4041</v>
      </c>
      <c r="B3806" s="3">
        <f ca="1">IFERROR(__xludf.DUMMYFUNCTION("""COMPUTED_VALUE"""),42822)</f>
        <v>42822</v>
      </c>
    </row>
    <row r="3807" spans="1:2" ht="13">
      <c r="A3807">
        <f ca="1">IFERROR(__xludf.DUMMYFUNCTION("""COMPUTED_VALUE"""),4042)</f>
        <v>4042</v>
      </c>
      <c r="B3807" s="3">
        <f ca="1">IFERROR(__xludf.DUMMYFUNCTION("""COMPUTED_VALUE"""),42822)</f>
        <v>42822</v>
      </c>
    </row>
    <row r="3808" spans="1:2" ht="13">
      <c r="A3808">
        <f ca="1">IFERROR(__xludf.DUMMYFUNCTION("""COMPUTED_VALUE"""),4043)</f>
        <v>4043</v>
      </c>
      <c r="B3808" s="3">
        <f ca="1">IFERROR(__xludf.DUMMYFUNCTION("""COMPUTED_VALUE"""),42822)</f>
        <v>42822</v>
      </c>
    </row>
    <row r="3809" spans="1:2" ht="13">
      <c r="A3809">
        <f ca="1">IFERROR(__xludf.DUMMYFUNCTION("""COMPUTED_VALUE"""),4044)</f>
        <v>4044</v>
      </c>
      <c r="B3809" s="3">
        <f ca="1">IFERROR(__xludf.DUMMYFUNCTION("""COMPUTED_VALUE"""),42822)</f>
        <v>42822</v>
      </c>
    </row>
    <row r="3810" spans="1:2" ht="13">
      <c r="A3810">
        <f ca="1">IFERROR(__xludf.DUMMYFUNCTION("""COMPUTED_VALUE"""),4045)</f>
        <v>4045</v>
      </c>
      <c r="B3810" s="3">
        <f ca="1">IFERROR(__xludf.DUMMYFUNCTION("""COMPUTED_VALUE"""),42822)</f>
        <v>42822</v>
      </c>
    </row>
    <row r="3811" spans="1:2" ht="13">
      <c r="A3811">
        <f ca="1">IFERROR(__xludf.DUMMYFUNCTION("""COMPUTED_VALUE"""),4046)</f>
        <v>4046</v>
      </c>
      <c r="B3811" s="3">
        <f ca="1">IFERROR(__xludf.DUMMYFUNCTION("""COMPUTED_VALUE"""),42822)</f>
        <v>42822</v>
      </c>
    </row>
    <row r="3812" spans="1:2" ht="13">
      <c r="A3812">
        <f ca="1">IFERROR(__xludf.DUMMYFUNCTION("""COMPUTED_VALUE"""),4047)</f>
        <v>4047</v>
      </c>
      <c r="B3812" s="3">
        <f ca="1">IFERROR(__xludf.DUMMYFUNCTION("""COMPUTED_VALUE"""),42822)</f>
        <v>42822</v>
      </c>
    </row>
    <row r="3813" spans="1:2" ht="13">
      <c r="A3813">
        <f ca="1">IFERROR(__xludf.DUMMYFUNCTION("""COMPUTED_VALUE"""),4048)</f>
        <v>4048</v>
      </c>
      <c r="B3813" s="3">
        <f ca="1">IFERROR(__xludf.DUMMYFUNCTION("""COMPUTED_VALUE"""),42822)</f>
        <v>42822</v>
      </c>
    </row>
    <row r="3814" spans="1:2" ht="13">
      <c r="A3814">
        <f ca="1">IFERROR(__xludf.DUMMYFUNCTION("""COMPUTED_VALUE"""),4049)</f>
        <v>4049</v>
      </c>
      <c r="B3814" s="3">
        <f ca="1">IFERROR(__xludf.DUMMYFUNCTION("""COMPUTED_VALUE"""),42822)</f>
        <v>42822</v>
      </c>
    </row>
    <row r="3815" spans="1:2" ht="13">
      <c r="A3815">
        <f ca="1">IFERROR(__xludf.DUMMYFUNCTION("""COMPUTED_VALUE"""),4050)</f>
        <v>4050</v>
      </c>
      <c r="B3815" s="3">
        <f ca="1">IFERROR(__xludf.DUMMYFUNCTION("""COMPUTED_VALUE"""),42822)</f>
        <v>42822</v>
      </c>
    </row>
    <row r="3816" spans="1:2" ht="13">
      <c r="A3816">
        <f ca="1">IFERROR(__xludf.DUMMYFUNCTION("""COMPUTED_VALUE"""),4051)</f>
        <v>4051</v>
      </c>
      <c r="B3816" s="3">
        <f ca="1">IFERROR(__xludf.DUMMYFUNCTION("""COMPUTED_VALUE"""),42822)</f>
        <v>42822</v>
      </c>
    </row>
    <row r="3817" spans="1:2" ht="13">
      <c r="A3817">
        <f ca="1">IFERROR(__xludf.DUMMYFUNCTION("""COMPUTED_VALUE"""),4053)</f>
        <v>4053</v>
      </c>
      <c r="B3817" s="3">
        <f ca="1">IFERROR(__xludf.DUMMYFUNCTION("""COMPUTED_VALUE"""),42822)</f>
        <v>42822</v>
      </c>
    </row>
    <row r="3818" spans="1:2" ht="13">
      <c r="A3818">
        <f ca="1">IFERROR(__xludf.DUMMYFUNCTION("""COMPUTED_VALUE"""),4054)</f>
        <v>4054</v>
      </c>
      <c r="B3818" s="3">
        <f ca="1">IFERROR(__xludf.DUMMYFUNCTION("""COMPUTED_VALUE"""),42822)</f>
        <v>42822</v>
      </c>
    </row>
    <row r="3819" spans="1:2" ht="13">
      <c r="A3819">
        <f ca="1">IFERROR(__xludf.DUMMYFUNCTION("""COMPUTED_VALUE"""),4055)</f>
        <v>4055</v>
      </c>
      <c r="B3819" s="3">
        <f ca="1">IFERROR(__xludf.DUMMYFUNCTION("""COMPUTED_VALUE"""),42822)</f>
        <v>42822</v>
      </c>
    </row>
    <row r="3820" spans="1:2" ht="13">
      <c r="A3820">
        <f ca="1">IFERROR(__xludf.DUMMYFUNCTION("""COMPUTED_VALUE"""),4056)</f>
        <v>4056</v>
      </c>
      <c r="B3820" s="3">
        <f ca="1">IFERROR(__xludf.DUMMYFUNCTION("""COMPUTED_VALUE"""),42822)</f>
        <v>42822</v>
      </c>
    </row>
    <row r="3821" spans="1:2" ht="13">
      <c r="A3821">
        <f ca="1">IFERROR(__xludf.DUMMYFUNCTION("""COMPUTED_VALUE"""),4057)</f>
        <v>4057</v>
      </c>
      <c r="B3821" s="3">
        <f ca="1">IFERROR(__xludf.DUMMYFUNCTION("""COMPUTED_VALUE"""),42822)</f>
        <v>42822</v>
      </c>
    </row>
    <row r="3822" spans="1:2" ht="13">
      <c r="A3822">
        <f ca="1">IFERROR(__xludf.DUMMYFUNCTION("""COMPUTED_VALUE"""),4058)</f>
        <v>4058</v>
      </c>
      <c r="B3822" s="3">
        <f ca="1">IFERROR(__xludf.DUMMYFUNCTION("""COMPUTED_VALUE"""),42822)</f>
        <v>42822</v>
      </c>
    </row>
    <row r="3823" spans="1:2" ht="13">
      <c r="A3823">
        <f ca="1">IFERROR(__xludf.DUMMYFUNCTION("""COMPUTED_VALUE"""),4059)</f>
        <v>4059</v>
      </c>
      <c r="B3823" s="3">
        <f ca="1">IFERROR(__xludf.DUMMYFUNCTION("""COMPUTED_VALUE"""),42822)</f>
        <v>42822</v>
      </c>
    </row>
    <row r="3824" spans="1:2" ht="13">
      <c r="A3824">
        <f ca="1">IFERROR(__xludf.DUMMYFUNCTION("""COMPUTED_VALUE"""),4060)</f>
        <v>4060</v>
      </c>
      <c r="B3824" s="3">
        <f ca="1">IFERROR(__xludf.DUMMYFUNCTION("""COMPUTED_VALUE"""),42822)</f>
        <v>42822</v>
      </c>
    </row>
    <row r="3825" spans="1:2" ht="13">
      <c r="A3825">
        <f ca="1">IFERROR(__xludf.DUMMYFUNCTION("""COMPUTED_VALUE"""),4061)</f>
        <v>4061</v>
      </c>
      <c r="B3825" s="3">
        <f ca="1">IFERROR(__xludf.DUMMYFUNCTION("""COMPUTED_VALUE"""),42822)</f>
        <v>42822</v>
      </c>
    </row>
    <row r="3826" spans="1:2" ht="13">
      <c r="A3826">
        <f ca="1">IFERROR(__xludf.DUMMYFUNCTION("""COMPUTED_VALUE"""),4062)</f>
        <v>4062</v>
      </c>
      <c r="B3826" s="3">
        <f ca="1">IFERROR(__xludf.DUMMYFUNCTION("""COMPUTED_VALUE"""),42822)</f>
        <v>42822</v>
      </c>
    </row>
    <row r="3827" spans="1:2" ht="13">
      <c r="A3827">
        <f ca="1">IFERROR(__xludf.DUMMYFUNCTION("""COMPUTED_VALUE"""),4063)</f>
        <v>4063</v>
      </c>
      <c r="B3827" s="3">
        <f ca="1">IFERROR(__xludf.DUMMYFUNCTION("""COMPUTED_VALUE"""),42822)</f>
        <v>42822</v>
      </c>
    </row>
    <row r="3828" spans="1:2" ht="13">
      <c r="A3828">
        <f ca="1">IFERROR(__xludf.DUMMYFUNCTION("""COMPUTED_VALUE"""),4064)</f>
        <v>4064</v>
      </c>
      <c r="B3828" s="3">
        <f ca="1">IFERROR(__xludf.DUMMYFUNCTION("""COMPUTED_VALUE"""),42822)</f>
        <v>42822</v>
      </c>
    </row>
    <row r="3829" spans="1:2" ht="13">
      <c r="A3829">
        <f ca="1">IFERROR(__xludf.DUMMYFUNCTION("""COMPUTED_VALUE"""),4065)</f>
        <v>4065</v>
      </c>
      <c r="B3829" s="3">
        <f ca="1">IFERROR(__xludf.DUMMYFUNCTION("""COMPUTED_VALUE"""),42822)</f>
        <v>42822</v>
      </c>
    </row>
    <row r="3830" spans="1:2" ht="13">
      <c r="A3830">
        <f ca="1">IFERROR(__xludf.DUMMYFUNCTION("""COMPUTED_VALUE"""),4066)</f>
        <v>4066</v>
      </c>
      <c r="B3830" s="3">
        <f ca="1">IFERROR(__xludf.DUMMYFUNCTION("""COMPUTED_VALUE"""),42822)</f>
        <v>42822</v>
      </c>
    </row>
    <row r="3831" spans="1:2" ht="13">
      <c r="A3831">
        <f ca="1">IFERROR(__xludf.DUMMYFUNCTION("""COMPUTED_VALUE"""),4067)</f>
        <v>4067</v>
      </c>
      <c r="B3831" s="3">
        <f ca="1">IFERROR(__xludf.DUMMYFUNCTION("""COMPUTED_VALUE"""),42822)</f>
        <v>42822</v>
      </c>
    </row>
    <row r="3832" spans="1:2" ht="13">
      <c r="A3832">
        <f ca="1">IFERROR(__xludf.DUMMYFUNCTION("""COMPUTED_VALUE"""),4068)</f>
        <v>4068</v>
      </c>
      <c r="B3832" s="3">
        <f ca="1">IFERROR(__xludf.DUMMYFUNCTION("""COMPUTED_VALUE"""),42822)</f>
        <v>42822</v>
      </c>
    </row>
    <row r="3833" spans="1:2" ht="13">
      <c r="A3833">
        <f ca="1">IFERROR(__xludf.DUMMYFUNCTION("""COMPUTED_VALUE"""),4069)</f>
        <v>4069</v>
      </c>
      <c r="B3833" s="3">
        <f ca="1">IFERROR(__xludf.DUMMYFUNCTION("""COMPUTED_VALUE"""),42822)</f>
        <v>42822</v>
      </c>
    </row>
    <row r="3834" spans="1:2" ht="13">
      <c r="A3834">
        <f ca="1">IFERROR(__xludf.DUMMYFUNCTION("""COMPUTED_VALUE"""),4070)</f>
        <v>4070</v>
      </c>
      <c r="B3834" s="3">
        <f ca="1">IFERROR(__xludf.DUMMYFUNCTION("""COMPUTED_VALUE"""),42822)</f>
        <v>42822</v>
      </c>
    </row>
    <row r="3835" spans="1:2" ht="13">
      <c r="A3835">
        <f ca="1">IFERROR(__xludf.DUMMYFUNCTION("""COMPUTED_VALUE"""),4071)</f>
        <v>4071</v>
      </c>
      <c r="B3835" s="3">
        <f ca="1">IFERROR(__xludf.DUMMYFUNCTION("""COMPUTED_VALUE"""),42822)</f>
        <v>42822</v>
      </c>
    </row>
    <row r="3836" spans="1:2" ht="13">
      <c r="A3836">
        <f ca="1">IFERROR(__xludf.DUMMYFUNCTION("""COMPUTED_VALUE"""),4072)</f>
        <v>4072</v>
      </c>
      <c r="B3836" s="3">
        <f ca="1">IFERROR(__xludf.DUMMYFUNCTION("""COMPUTED_VALUE"""),42822)</f>
        <v>42822</v>
      </c>
    </row>
    <row r="3837" spans="1:2" ht="13">
      <c r="A3837">
        <f ca="1">IFERROR(__xludf.DUMMYFUNCTION("""COMPUTED_VALUE"""),4073)</f>
        <v>4073</v>
      </c>
      <c r="B3837" s="3">
        <f ca="1">IFERROR(__xludf.DUMMYFUNCTION("""COMPUTED_VALUE"""),42822)</f>
        <v>42822</v>
      </c>
    </row>
    <row r="3838" spans="1:2" ht="13">
      <c r="A3838">
        <f ca="1">IFERROR(__xludf.DUMMYFUNCTION("""COMPUTED_VALUE"""),4074)</f>
        <v>4074</v>
      </c>
      <c r="B3838" s="3">
        <f ca="1">IFERROR(__xludf.DUMMYFUNCTION("""COMPUTED_VALUE"""),42822)</f>
        <v>42822</v>
      </c>
    </row>
    <row r="3839" spans="1:2" ht="13">
      <c r="A3839">
        <f ca="1">IFERROR(__xludf.DUMMYFUNCTION("""COMPUTED_VALUE"""),4075)</f>
        <v>4075</v>
      </c>
      <c r="B3839" s="3">
        <f ca="1">IFERROR(__xludf.DUMMYFUNCTION("""COMPUTED_VALUE"""),42822)</f>
        <v>42822</v>
      </c>
    </row>
    <row r="3840" spans="1:2" ht="13">
      <c r="A3840">
        <f ca="1">IFERROR(__xludf.DUMMYFUNCTION("""COMPUTED_VALUE"""),4076)</f>
        <v>4076</v>
      </c>
      <c r="B3840" s="3">
        <f ca="1">IFERROR(__xludf.DUMMYFUNCTION("""COMPUTED_VALUE"""),42822)</f>
        <v>42822</v>
      </c>
    </row>
    <row r="3841" spans="1:2" ht="13">
      <c r="A3841">
        <f ca="1">IFERROR(__xludf.DUMMYFUNCTION("""COMPUTED_VALUE"""),4077)</f>
        <v>4077</v>
      </c>
      <c r="B3841" s="3">
        <f ca="1">IFERROR(__xludf.DUMMYFUNCTION("""COMPUTED_VALUE"""),42822)</f>
        <v>42822</v>
      </c>
    </row>
    <row r="3842" spans="1:2" ht="13">
      <c r="A3842">
        <f ca="1">IFERROR(__xludf.DUMMYFUNCTION("""COMPUTED_VALUE"""),4078)</f>
        <v>4078</v>
      </c>
      <c r="B3842" s="3">
        <f ca="1">IFERROR(__xludf.DUMMYFUNCTION("""COMPUTED_VALUE"""),42822)</f>
        <v>42822</v>
      </c>
    </row>
    <row r="3843" spans="1:2" ht="13">
      <c r="A3843">
        <f ca="1">IFERROR(__xludf.DUMMYFUNCTION("""COMPUTED_VALUE"""),4079)</f>
        <v>4079</v>
      </c>
      <c r="B3843" s="3">
        <f ca="1">IFERROR(__xludf.DUMMYFUNCTION("""COMPUTED_VALUE"""),42822)</f>
        <v>42822</v>
      </c>
    </row>
    <row r="3844" spans="1:2" ht="13">
      <c r="A3844">
        <f ca="1">IFERROR(__xludf.DUMMYFUNCTION("""COMPUTED_VALUE"""),4080)</f>
        <v>4080</v>
      </c>
      <c r="B3844" s="3">
        <f ca="1">IFERROR(__xludf.DUMMYFUNCTION("""COMPUTED_VALUE"""),42822)</f>
        <v>42822</v>
      </c>
    </row>
    <row r="3845" spans="1:2" ht="13">
      <c r="A3845">
        <f ca="1">IFERROR(__xludf.DUMMYFUNCTION("""COMPUTED_VALUE"""),4081)</f>
        <v>4081</v>
      </c>
      <c r="B3845" s="3">
        <f ca="1">IFERROR(__xludf.DUMMYFUNCTION("""COMPUTED_VALUE"""),42822)</f>
        <v>42822</v>
      </c>
    </row>
    <row r="3846" spans="1:2" ht="13">
      <c r="A3846">
        <f ca="1">IFERROR(__xludf.DUMMYFUNCTION("""COMPUTED_VALUE"""),4082)</f>
        <v>4082</v>
      </c>
      <c r="B3846" s="3">
        <f ca="1">IFERROR(__xludf.DUMMYFUNCTION("""COMPUTED_VALUE"""),42822)</f>
        <v>42822</v>
      </c>
    </row>
    <row r="3847" spans="1:2" ht="13">
      <c r="A3847">
        <f ca="1">IFERROR(__xludf.DUMMYFUNCTION("""COMPUTED_VALUE"""),4083)</f>
        <v>4083</v>
      </c>
      <c r="B3847" s="3">
        <f ca="1">IFERROR(__xludf.DUMMYFUNCTION("""COMPUTED_VALUE"""),42822)</f>
        <v>42822</v>
      </c>
    </row>
    <row r="3848" spans="1:2" ht="13">
      <c r="A3848">
        <f ca="1">IFERROR(__xludf.DUMMYFUNCTION("""COMPUTED_VALUE"""),4084)</f>
        <v>4084</v>
      </c>
      <c r="B3848" s="3">
        <f ca="1">IFERROR(__xludf.DUMMYFUNCTION("""COMPUTED_VALUE"""),42822)</f>
        <v>42822</v>
      </c>
    </row>
    <row r="3849" spans="1:2" ht="13">
      <c r="A3849">
        <f ca="1">IFERROR(__xludf.DUMMYFUNCTION("""COMPUTED_VALUE"""),4085)</f>
        <v>4085</v>
      </c>
      <c r="B3849" s="3">
        <f ca="1">IFERROR(__xludf.DUMMYFUNCTION("""COMPUTED_VALUE"""),42822)</f>
        <v>42822</v>
      </c>
    </row>
    <row r="3850" spans="1:2" ht="13">
      <c r="A3850">
        <f ca="1">IFERROR(__xludf.DUMMYFUNCTION("""COMPUTED_VALUE"""),4086)</f>
        <v>4086</v>
      </c>
      <c r="B3850" s="3">
        <f ca="1">IFERROR(__xludf.DUMMYFUNCTION("""COMPUTED_VALUE"""),42822)</f>
        <v>42822</v>
      </c>
    </row>
    <row r="3851" spans="1:2" ht="13">
      <c r="A3851">
        <f ca="1">IFERROR(__xludf.DUMMYFUNCTION("""COMPUTED_VALUE"""),4087)</f>
        <v>4087</v>
      </c>
      <c r="B3851" s="3">
        <f ca="1">IFERROR(__xludf.DUMMYFUNCTION("""COMPUTED_VALUE"""),42822)</f>
        <v>42822</v>
      </c>
    </row>
    <row r="3852" spans="1:2" ht="13">
      <c r="A3852">
        <f ca="1">IFERROR(__xludf.DUMMYFUNCTION("""COMPUTED_VALUE"""),4088)</f>
        <v>4088</v>
      </c>
      <c r="B3852" s="3">
        <f ca="1">IFERROR(__xludf.DUMMYFUNCTION("""COMPUTED_VALUE"""),42822)</f>
        <v>42822</v>
      </c>
    </row>
    <row r="3853" spans="1:2" ht="13">
      <c r="A3853">
        <f ca="1">IFERROR(__xludf.DUMMYFUNCTION("""COMPUTED_VALUE"""),4089)</f>
        <v>4089</v>
      </c>
      <c r="B3853" s="3">
        <f ca="1">IFERROR(__xludf.DUMMYFUNCTION("""COMPUTED_VALUE"""),42822)</f>
        <v>42822</v>
      </c>
    </row>
    <row r="3854" spans="1:2" ht="13">
      <c r="A3854">
        <f ca="1">IFERROR(__xludf.DUMMYFUNCTION("""COMPUTED_VALUE"""),4090)</f>
        <v>4090</v>
      </c>
      <c r="B3854" s="3">
        <f ca="1">IFERROR(__xludf.DUMMYFUNCTION("""COMPUTED_VALUE"""),42822)</f>
        <v>42822</v>
      </c>
    </row>
    <row r="3855" spans="1:2" ht="13">
      <c r="A3855">
        <f ca="1">IFERROR(__xludf.DUMMYFUNCTION("""COMPUTED_VALUE"""),4091)</f>
        <v>4091</v>
      </c>
      <c r="B3855" s="3">
        <f ca="1">IFERROR(__xludf.DUMMYFUNCTION("""COMPUTED_VALUE"""),42822)</f>
        <v>42822</v>
      </c>
    </row>
    <row r="3856" spans="1:2" ht="13">
      <c r="A3856">
        <f ca="1">IFERROR(__xludf.DUMMYFUNCTION("""COMPUTED_VALUE"""),4092)</f>
        <v>4092</v>
      </c>
      <c r="B3856" s="3">
        <f ca="1">IFERROR(__xludf.DUMMYFUNCTION("""COMPUTED_VALUE"""),42822)</f>
        <v>42822</v>
      </c>
    </row>
    <row r="3857" spans="1:2" ht="13">
      <c r="A3857">
        <f ca="1">IFERROR(__xludf.DUMMYFUNCTION("""COMPUTED_VALUE"""),4093)</f>
        <v>4093</v>
      </c>
      <c r="B3857" s="3">
        <f ca="1">IFERROR(__xludf.DUMMYFUNCTION("""COMPUTED_VALUE"""),42822)</f>
        <v>42822</v>
      </c>
    </row>
    <row r="3858" spans="1:2" ht="13">
      <c r="A3858">
        <f ca="1">IFERROR(__xludf.DUMMYFUNCTION("""COMPUTED_VALUE"""),4094)</f>
        <v>4094</v>
      </c>
      <c r="B3858" s="3">
        <f ca="1">IFERROR(__xludf.DUMMYFUNCTION("""COMPUTED_VALUE"""),42822)</f>
        <v>42822</v>
      </c>
    </row>
    <row r="3859" spans="1:2" ht="13">
      <c r="A3859">
        <f ca="1">IFERROR(__xludf.DUMMYFUNCTION("""COMPUTED_VALUE"""),4095)</f>
        <v>4095</v>
      </c>
      <c r="B3859" s="3">
        <f ca="1">IFERROR(__xludf.DUMMYFUNCTION("""COMPUTED_VALUE"""),42822)</f>
        <v>42822</v>
      </c>
    </row>
    <row r="3860" spans="1:2" ht="13">
      <c r="A3860">
        <f ca="1">IFERROR(__xludf.DUMMYFUNCTION("""COMPUTED_VALUE"""),4096)</f>
        <v>4096</v>
      </c>
      <c r="B3860" s="3">
        <f ca="1">IFERROR(__xludf.DUMMYFUNCTION("""COMPUTED_VALUE"""),42822)</f>
        <v>42822</v>
      </c>
    </row>
    <row r="3861" spans="1:2" ht="13">
      <c r="A3861">
        <f ca="1">IFERROR(__xludf.DUMMYFUNCTION("""COMPUTED_VALUE"""),4097)</f>
        <v>4097</v>
      </c>
      <c r="B3861" s="3">
        <f ca="1">IFERROR(__xludf.DUMMYFUNCTION("""COMPUTED_VALUE"""),42822)</f>
        <v>42822</v>
      </c>
    </row>
    <row r="3862" spans="1:2" ht="13">
      <c r="A3862">
        <f ca="1">IFERROR(__xludf.DUMMYFUNCTION("""COMPUTED_VALUE"""),4098)</f>
        <v>4098</v>
      </c>
      <c r="B3862" s="3">
        <f ca="1">IFERROR(__xludf.DUMMYFUNCTION("""COMPUTED_VALUE"""),42822)</f>
        <v>42822</v>
      </c>
    </row>
    <row r="3863" spans="1:2" ht="13">
      <c r="A3863">
        <f ca="1">IFERROR(__xludf.DUMMYFUNCTION("""COMPUTED_VALUE"""),4099)</f>
        <v>4099</v>
      </c>
      <c r="B3863" s="3">
        <f ca="1">IFERROR(__xludf.DUMMYFUNCTION("""COMPUTED_VALUE"""),42822)</f>
        <v>42822</v>
      </c>
    </row>
    <row r="3864" spans="1:2" ht="13">
      <c r="A3864">
        <f ca="1">IFERROR(__xludf.DUMMYFUNCTION("""COMPUTED_VALUE"""),4100)</f>
        <v>4100</v>
      </c>
      <c r="B3864" s="3">
        <f ca="1">IFERROR(__xludf.DUMMYFUNCTION("""COMPUTED_VALUE"""),42822)</f>
        <v>42822</v>
      </c>
    </row>
    <row r="3865" spans="1:2" ht="13">
      <c r="A3865">
        <f ca="1">IFERROR(__xludf.DUMMYFUNCTION("""COMPUTED_VALUE"""),4101)</f>
        <v>4101</v>
      </c>
      <c r="B3865" s="3">
        <f ca="1">IFERROR(__xludf.DUMMYFUNCTION("""COMPUTED_VALUE"""),42822)</f>
        <v>42822</v>
      </c>
    </row>
    <row r="3866" spans="1:2" ht="13">
      <c r="A3866">
        <f ca="1">IFERROR(__xludf.DUMMYFUNCTION("""COMPUTED_VALUE"""),4102)</f>
        <v>4102</v>
      </c>
      <c r="B3866" s="3">
        <f ca="1">IFERROR(__xludf.DUMMYFUNCTION("""COMPUTED_VALUE"""),42822)</f>
        <v>42822</v>
      </c>
    </row>
    <row r="3867" spans="1:2" ht="13">
      <c r="A3867">
        <f ca="1">IFERROR(__xludf.DUMMYFUNCTION("""COMPUTED_VALUE"""),4103)</f>
        <v>4103</v>
      </c>
      <c r="B3867" s="3">
        <f ca="1">IFERROR(__xludf.DUMMYFUNCTION("""COMPUTED_VALUE"""),42822)</f>
        <v>42822</v>
      </c>
    </row>
    <row r="3868" spans="1:2" ht="13">
      <c r="A3868">
        <f ca="1">IFERROR(__xludf.DUMMYFUNCTION("""COMPUTED_VALUE"""),4104)</f>
        <v>4104</v>
      </c>
      <c r="B3868" s="3">
        <f ca="1">IFERROR(__xludf.DUMMYFUNCTION("""COMPUTED_VALUE"""),42822)</f>
        <v>42822</v>
      </c>
    </row>
    <row r="3869" spans="1:2" ht="13">
      <c r="A3869">
        <f ca="1">IFERROR(__xludf.DUMMYFUNCTION("""COMPUTED_VALUE"""),4105)</f>
        <v>4105</v>
      </c>
      <c r="B3869" s="3">
        <f ca="1">IFERROR(__xludf.DUMMYFUNCTION("""COMPUTED_VALUE"""),42822)</f>
        <v>42822</v>
      </c>
    </row>
    <row r="3870" spans="1:2" ht="13">
      <c r="A3870">
        <f ca="1">IFERROR(__xludf.DUMMYFUNCTION("""COMPUTED_VALUE"""),4106)</f>
        <v>4106</v>
      </c>
      <c r="B3870" s="3">
        <f ca="1">IFERROR(__xludf.DUMMYFUNCTION("""COMPUTED_VALUE"""),42822)</f>
        <v>42822</v>
      </c>
    </row>
    <row r="3871" spans="1:2" ht="13">
      <c r="A3871">
        <f ca="1">IFERROR(__xludf.DUMMYFUNCTION("""COMPUTED_VALUE"""),4107)</f>
        <v>4107</v>
      </c>
      <c r="B3871" s="3">
        <f ca="1">IFERROR(__xludf.DUMMYFUNCTION("""COMPUTED_VALUE"""),42822)</f>
        <v>42822</v>
      </c>
    </row>
    <row r="3872" spans="1:2" ht="13">
      <c r="A3872">
        <f ca="1">IFERROR(__xludf.DUMMYFUNCTION("""COMPUTED_VALUE"""),4108)</f>
        <v>4108</v>
      </c>
      <c r="B3872" s="3">
        <f ca="1">IFERROR(__xludf.DUMMYFUNCTION("""COMPUTED_VALUE"""),42822)</f>
        <v>42822</v>
      </c>
    </row>
    <row r="3873" spans="1:2" ht="13">
      <c r="A3873">
        <f ca="1">IFERROR(__xludf.DUMMYFUNCTION("""COMPUTED_VALUE"""),4109)</f>
        <v>4109</v>
      </c>
      <c r="B3873" s="3">
        <f ca="1">IFERROR(__xludf.DUMMYFUNCTION("""COMPUTED_VALUE"""),42822)</f>
        <v>42822</v>
      </c>
    </row>
    <row r="3874" spans="1:2" ht="13">
      <c r="A3874">
        <f ca="1">IFERROR(__xludf.DUMMYFUNCTION("""COMPUTED_VALUE"""),4110)</f>
        <v>4110</v>
      </c>
      <c r="B3874" s="3">
        <f ca="1">IFERROR(__xludf.DUMMYFUNCTION("""COMPUTED_VALUE"""),42822)</f>
        <v>42822</v>
      </c>
    </row>
    <row r="3875" spans="1:2" ht="13">
      <c r="A3875">
        <f ca="1">IFERROR(__xludf.DUMMYFUNCTION("""COMPUTED_VALUE"""),4111)</f>
        <v>4111</v>
      </c>
      <c r="B3875" s="3">
        <f ca="1">IFERROR(__xludf.DUMMYFUNCTION("""COMPUTED_VALUE"""),42822)</f>
        <v>42822</v>
      </c>
    </row>
    <row r="3876" spans="1:2" ht="13">
      <c r="A3876">
        <f ca="1">IFERROR(__xludf.DUMMYFUNCTION("""COMPUTED_VALUE"""),4112)</f>
        <v>4112</v>
      </c>
      <c r="B3876" s="3">
        <f ca="1">IFERROR(__xludf.DUMMYFUNCTION("""COMPUTED_VALUE"""),42822)</f>
        <v>42822</v>
      </c>
    </row>
    <row r="3877" spans="1:2" ht="13">
      <c r="A3877">
        <f ca="1">IFERROR(__xludf.DUMMYFUNCTION("""COMPUTED_VALUE"""),4113)</f>
        <v>4113</v>
      </c>
      <c r="B3877" s="3">
        <f ca="1">IFERROR(__xludf.DUMMYFUNCTION("""COMPUTED_VALUE"""),42822)</f>
        <v>42822</v>
      </c>
    </row>
    <row r="3878" spans="1:2" ht="13">
      <c r="A3878">
        <f ca="1">IFERROR(__xludf.DUMMYFUNCTION("""COMPUTED_VALUE"""),4114)</f>
        <v>4114</v>
      </c>
      <c r="B3878" s="3">
        <f ca="1">IFERROR(__xludf.DUMMYFUNCTION("""COMPUTED_VALUE"""),42822)</f>
        <v>42822</v>
      </c>
    </row>
    <row r="3879" spans="1:2" ht="13">
      <c r="A3879">
        <f ca="1">IFERROR(__xludf.DUMMYFUNCTION("""COMPUTED_VALUE"""),4115)</f>
        <v>4115</v>
      </c>
      <c r="B3879" s="3">
        <f ca="1">IFERROR(__xludf.DUMMYFUNCTION("""COMPUTED_VALUE"""),42822)</f>
        <v>42822</v>
      </c>
    </row>
    <row r="3880" spans="1:2" ht="13">
      <c r="A3880">
        <f ca="1">IFERROR(__xludf.DUMMYFUNCTION("""COMPUTED_VALUE"""),4116)</f>
        <v>4116</v>
      </c>
      <c r="B3880" s="3">
        <f ca="1">IFERROR(__xludf.DUMMYFUNCTION("""COMPUTED_VALUE"""),42822)</f>
        <v>42822</v>
      </c>
    </row>
    <row r="3881" spans="1:2" ht="13">
      <c r="A3881">
        <f ca="1">IFERROR(__xludf.DUMMYFUNCTION("""COMPUTED_VALUE"""),4117)</f>
        <v>4117</v>
      </c>
      <c r="B3881" s="3">
        <f ca="1">IFERROR(__xludf.DUMMYFUNCTION("""COMPUTED_VALUE"""),42822)</f>
        <v>42822</v>
      </c>
    </row>
    <row r="3882" spans="1:2" ht="13">
      <c r="A3882">
        <f ca="1">IFERROR(__xludf.DUMMYFUNCTION("""COMPUTED_VALUE"""),4118)</f>
        <v>4118</v>
      </c>
      <c r="B3882" s="3">
        <f ca="1">IFERROR(__xludf.DUMMYFUNCTION("""COMPUTED_VALUE"""),42822)</f>
        <v>42822</v>
      </c>
    </row>
    <row r="3883" spans="1:2" ht="13">
      <c r="A3883">
        <f ca="1">IFERROR(__xludf.DUMMYFUNCTION("""COMPUTED_VALUE"""),4119)</f>
        <v>4119</v>
      </c>
      <c r="B3883" s="3">
        <f ca="1">IFERROR(__xludf.DUMMYFUNCTION("""COMPUTED_VALUE"""),42822)</f>
        <v>42822</v>
      </c>
    </row>
    <row r="3884" spans="1:2" ht="13">
      <c r="A3884">
        <f ca="1">IFERROR(__xludf.DUMMYFUNCTION("""COMPUTED_VALUE"""),4120)</f>
        <v>4120</v>
      </c>
      <c r="B3884" s="3">
        <f ca="1">IFERROR(__xludf.DUMMYFUNCTION("""COMPUTED_VALUE"""),42822)</f>
        <v>42822</v>
      </c>
    </row>
    <row r="3885" spans="1:2" ht="13">
      <c r="A3885">
        <f ca="1">IFERROR(__xludf.DUMMYFUNCTION("""COMPUTED_VALUE"""),4121)</f>
        <v>4121</v>
      </c>
      <c r="B3885" s="3">
        <f ca="1">IFERROR(__xludf.DUMMYFUNCTION("""COMPUTED_VALUE"""),42822)</f>
        <v>42822</v>
      </c>
    </row>
    <row r="3886" spans="1:2" ht="13">
      <c r="A3886">
        <f ca="1">IFERROR(__xludf.DUMMYFUNCTION("""COMPUTED_VALUE"""),4122)</f>
        <v>4122</v>
      </c>
      <c r="B3886" s="3">
        <f ca="1">IFERROR(__xludf.DUMMYFUNCTION("""COMPUTED_VALUE"""),42822)</f>
        <v>42822</v>
      </c>
    </row>
    <row r="3887" spans="1:2" ht="13">
      <c r="A3887">
        <f ca="1">IFERROR(__xludf.DUMMYFUNCTION("""COMPUTED_VALUE"""),4123)</f>
        <v>4123</v>
      </c>
      <c r="B3887" s="3">
        <f ca="1">IFERROR(__xludf.DUMMYFUNCTION("""COMPUTED_VALUE"""),42822)</f>
        <v>42822</v>
      </c>
    </row>
    <row r="3888" spans="1:2" ht="13">
      <c r="A3888">
        <f ca="1">IFERROR(__xludf.DUMMYFUNCTION("""COMPUTED_VALUE"""),4124)</f>
        <v>4124</v>
      </c>
      <c r="B3888" s="3">
        <f ca="1">IFERROR(__xludf.DUMMYFUNCTION("""COMPUTED_VALUE"""),42822)</f>
        <v>42822</v>
      </c>
    </row>
    <row r="3889" spans="1:2" ht="13">
      <c r="A3889">
        <f ca="1">IFERROR(__xludf.DUMMYFUNCTION("""COMPUTED_VALUE"""),4125)</f>
        <v>4125</v>
      </c>
      <c r="B3889" s="3">
        <f ca="1">IFERROR(__xludf.DUMMYFUNCTION("""COMPUTED_VALUE"""),42822)</f>
        <v>42822</v>
      </c>
    </row>
    <row r="3890" spans="1:2" ht="13">
      <c r="A3890">
        <f ca="1">IFERROR(__xludf.DUMMYFUNCTION("""COMPUTED_VALUE"""),4126)</f>
        <v>4126</v>
      </c>
      <c r="B3890" s="3">
        <f ca="1">IFERROR(__xludf.DUMMYFUNCTION("""COMPUTED_VALUE"""),42822)</f>
        <v>42822</v>
      </c>
    </row>
    <row r="3891" spans="1:2" ht="13">
      <c r="A3891">
        <f ca="1">IFERROR(__xludf.DUMMYFUNCTION("""COMPUTED_VALUE"""),4127)</f>
        <v>4127</v>
      </c>
      <c r="B3891" s="3">
        <f ca="1">IFERROR(__xludf.DUMMYFUNCTION("""COMPUTED_VALUE"""),42822)</f>
        <v>42822</v>
      </c>
    </row>
    <row r="3892" spans="1:2" ht="13">
      <c r="A3892">
        <f ca="1">IFERROR(__xludf.DUMMYFUNCTION("""COMPUTED_VALUE"""),4128)</f>
        <v>4128</v>
      </c>
      <c r="B3892" s="3">
        <f ca="1">IFERROR(__xludf.DUMMYFUNCTION("""COMPUTED_VALUE"""),42822)</f>
        <v>42822</v>
      </c>
    </row>
    <row r="3893" spans="1:2" ht="13">
      <c r="A3893">
        <f ca="1">IFERROR(__xludf.DUMMYFUNCTION("""COMPUTED_VALUE"""),4129)</f>
        <v>4129</v>
      </c>
      <c r="B3893" s="3">
        <f ca="1">IFERROR(__xludf.DUMMYFUNCTION("""COMPUTED_VALUE"""),42822)</f>
        <v>42822</v>
      </c>
    </row>
    <row r="3894" spans="1:2" ht="13">
      <c r="A3894">
        <f ca="1">IFERROR(__xludf.DUMMYFUNCTION("""COMPUTED_VALUE"""),4130)</f>
        <v>4130</v>
      </c>
      <c r="B3894" s="3">
        <f ca="1">IFERROR(__xludf.DUMMYFUNCTION("""COMPUTED_VALUE"""),42822)</f>
        <v>42822</v>
      </c>
    </row>
    <row r="3895" spans="1:2" ht="13">
      <c r="A3895">
        <f ca="1">IFERROR(__xludf.DUMMYFUNCTION("""COMPUTED_VALUE"""),4131)</f>
        <v>4131</v>
      </c>
      <c r="B3895" s="3">
        <f ca="1">IFERROR(__xludf.DUMMYFUNCTION("""COMPUTED_VALUE"""),42822)</f>
        <v>42822</v>
      </c>
    </row>
    <row r="3896" spans="1:2" ht="13">
      <c r="A3896">
        <f ca="1">IFERROR(__xludf.DUMMYFUNCTION("""COMPUTED_VALUE"""),4132)</f>
        <v>4132</v>
      </c>
      <c r="B3896" s="3">
        <f ca="1">IFERROR(__xludf.DUMMYFUNCTION("""COMPUTED_VALUE"""),42822)</f>
        <v>42822</v>
      </c>
    </row>
    <row r="3897" spans="1:2" ht="13">
      <c r="A3897">
        <f ca="1">IFERROR(__xludf.DUMMYFUNCTION("""COMPUTED_VALUE"""),4133)</f>
        <v>4133</v>
      </c>
      <c r="B3897" s="3">
        <f ca="1">IFERROR(__xludf.DUMMYFUNCTION("""COMPUTED_VALUE"""),42822)</f>
        <v>42822</v>
      </c>
    </row>
    <row r="3898" spans="1:2" ht="13">
      <c r="A3898">
        <f ca="1">IFERROR(__xludf.DUMMYFUNCTION("""COMPUTED_VALUE"""),4134)</f>
        <v>4134</v>
      </c>
      <c r="B3898" s="3">
        <f ca="1">IFERROR(__xludf.DUMMYFUNCTION("""COMPUTED_VALUE"""),42822)</f>
        <v>42822</v>
      </c>
    </row>
    <row r="3899" spans="1:2" ht="13">
      <c r="A3899">
        <f ca="1">IFERROR(__xludf.DUMMYFUNCTION("""COMPUTED_VALUE"""),4135)</f>
        <v>4135</v>
      </c>
      <c r="B3899" s="3">
        <f ca="1">IFERROR(__xludf.DUMMYFUNCTION("""COMPUTED_VALUE"""),42822)</f>
        <v>42822</v>
      </c>
    </row>
    <row r="3900" spans="1:2" ht="13">
      <c r="A3900">
        <f ca="1">IFERROR(__xludf.DUMMYFUNCTION("""COMPUTED_VALUE"""),4136)</f>
        <v>4136</v>
      </c>
      <c r="B3900" s="3">
        <f ca="1">IFERROR(__xludf.DUMMYFUNCTION("""COMPUTED_VALUE"""),42822)</f>
        <v>42822</v>
      </c>
    </row>
    <row r="3901" spans="1:2" ht="13">
      <c r="A3901">
        <f ca="1">IFERROR(__xludf.DUMMYFUNCTION("""COMPUTED_VALUE"""),4137)</f>
        <v>4137</v>
      </c>
      <c r="B3901" s="3">
        <f ca="1">IFERROR(__xludf.DUMMYFUNCTION("""COMPUTED_VALUE"""),42822)</f>
        <v>42822</v>
      </c>
    </row>
    <row r="3902" spans="1:2" ht="13">
      <c r="A3902">
        <f ca="1">IFERROR(__xludf.DUMMYFUNCTION("""COMPUTED_VALUE"""),4138)</f>
        <v>4138</v>
      </c>
      <c r="B3902" s="3">
        <f ca="1">IFERROR(__xludf.DUMMYFUNCTION("""COMPUTED_VALUE"""),42822)</f>
        <v>42822</v>
      </c>
    </row>
    <row r="3903" spans="1:2" ht="13">
      <c r="A3903">
        <f ca="1">IFERROR(__xludf.DUMMYFUNCTION("""COMPUTED_VALUE"""),4139)</f>
        <v>4139</v>
      </c>
      <c r="B3903" s="3">
        <f ca="1">IFERROR(__xludf.DUMMYFUNCTION("""COMPUTED_VALUE"""),42822)</f>
        <v>42822</v>
      </c>
    </row>
    <row r="3904" spans="1:2" ht="13">
      <c r="A3904">
        <f ca="1">IFERROR(__xludf.DUMMYFUNCTION("""COMPUTED_VALUE"""),4140)</f>
        <v>4140</v>
      </c>
      <c r="B3904" s="3">
        <f ca="1">IFERROR(__xludf.DUMMYFUNCTION("""COMPUTED_VALUE"""),42822)</f>
        <v>42822</v>
      </c>
    </row>
    <row r="3905" spans="1:2" ht="13">
      <c r="A3905">
        <f ca="1">IFERROR(__xludf.DUMMYFUNCTION("""COMPUTED_VALUE"""),4141)</f>
        <v>4141</v>
      </c>
      <c r="B3905" s="3">
        <f ca="1">IFERROR(__xludf.DUMMYFUNCTION("""COMPUTED_VALUE"""),42822)</f>
        <v>42822</v>
      </c>
    </row>
    <row r="3906" spans="1:2" ht="13">
      <c r="A3906">
        <f ca="1">IFERROR(__xludf.DUMMYFUNCTION("""COMPUTED_VALUE"""),4142)</f>
        <v>4142</v>
      </c>
      <c r="B3906" s="3">
        <f ca="1">IFERROR(__xludf.DUMMYFUNCTION("""COMPUTED_VALUE"""),42822)</f>
        <v>42822</v>
      </c>
    </row>
    <row r="3907" spans="1:2" ht="13">
      <c r="A3907">
        <f ca="1">IFERROR(__xludf.DUMMYFUNCTION("""COMPUTED_VALUE"""),4143)</f>
        <v>4143</v>
      </c>
      <c r="B3907" s="3">
        <f ca="1">IFERROR(__xludf.DUMMYFUNCTION("""COMPUTED_VALUE"""),42822)</f>
        <v>42822</v>
      </c>
    </row>
    <row r="3908" spans="1:2" ht="13">
      <c r="A3908">
        <f ca="1">IFERROR(__xludf.DUMMYFUNCTION("""COMPUTED_VALUE"""),4144)</f>
        <v>4144</v>
      </c>
      <c r="B3908" s="3">
        <f ca="1">IFERROR(__xludf.DUMMYFUNCTION("""COMPUTED_VALUE"""),42822)</f>
        <v>42822</v>
      </c>
    </row>
    <row r="3909" spans="1:2" ht="13">
      <c r="A3909">
        <f ca="1">IFERROR(__xludf.DUMMYFUNCTION("""COMPUTED_VALUE"""),4145)</f>
        <v>4145</v>
      </c>
      <c r="B3909" s="3">
        <f ca="1">IFERROR(__xludf.DUMMYFUNCTION("""COMPUTED_VALUE"""),42822)</f>
        <v>42822</v>
      </c>
    </row>
    <row r="3910" spans="1:2" ht="13">
      <c r="A3910">
        <f ca="1">IFERROR(__xludf.DUMMYFUNCTION("""COMPUTED_VALUE"""),4146)</f>
        <v>4146</v>
      </c>
      <c r="B3910" s="3">
        <f ca="1">IFERROR(__xludf.DUMMYFUNCTION("""COMPUTED_VALUE"""),42822)</f>
        <v>42822</v>
      </c>
    </row>
    <row r="3911" spans="1:2" ht="13">
      <c r="A3911">
        <f ca="1">IFERROR(__xludf.DUMMYFUNCTION("""COMPUTED_VALUE"""),4147)</f>
        <v>4147</v>
      </c>
      <c r="B3911" s="3">
        <f ca="1">IFERROR(__xludf.DUMMYFUNCTION("""COMPUTED_VALUE"""),42822)</f>
        <v>42822</v>
      </c>
    </row>
    <row r="3912" spans="1:2" ht="13">
      <c r="A3912">
        <f ca="1">IFERROR(__xludf.DUMMYFUNCTION("""COMPUTED_VALUE"""),4148)</f>
        <v>4148</v>
      </c>
      <c r="B3912" s="3">
        <f ca="1">IFERROR(__xludf.DUMMYFUNCTION("""COMPUTED_VALUE"""),42822)</f>
        <v>42822</v>
      </c>
    </row>
    <row r="3913" spans="1:2" ht="13">
      <c r="A3913">
        <f ca="1">IFERROR(__xludf.DUMMYFUNCTION("""COMPUTED_VALUE"""),4149)</f>
        <v>4149</v>
      </c>
      <c r="B3913" s="3">
        <f ca="1">IFERROR(__xludf.DUMMYFUNCTION("""COMPUTED_VALUE"""),42822)</f>
        <v>42822</v>
      </c>
    </row>
    <row r="3914" spans="1:2" ht="13">
      <c r="A3914">
        <f ca="1">IFERROR(__xludf.DUMMYFUNCTION("""COMPUTED_VALUE"""),4150)</f>
        <v>4150</v>
      </c>
      <c r="B3914" s="3">
        <f ca="1">IFERROR(__xludf.DUMMYFUNCTION("""COMPUTED_VALUE"""),42822)</f>
        <v>42822</v>
      </c>
    </row>
    <row r="3915" spans="1:2" ht="13">
      <c r="A3915">
        <f ca="1">IFERROR(__xludf.DUMMYFUNCTION("""COMPUTED_VALUE"""),4151)</f>
        <v>4151</v>
      </c>
      <c r="B3915" s="3">
        <f ca="1">IFERROR(__xludf.DUMMYFUNCTION("""COMPUTED_VALUE"""),42822)</f>
        <v>42822</v>
      </c>
    </row>
    <row r="3916" spans="1:2" ht="13">
      <c r="A3916">
        <f ca="1">IFERROR(__xludf.DUMMYFUNCTION("""COMPUTED_VALUE"""),4152)</f>
        <v>4152</v>
      </c>
      <c r="B3916" s="3">
        <f ca="1">IFERROR(__xludf.DUMMYFUNCTION("""COMPUTED_VALUE"""),42822)</f>
        <v>42822</v>
      </c>
    </row>
    <row r="3917" spans="1:2" ht="13">
      <c r="A3917">
        <f ca="1">IFERROR(__xludf.DUMMYFUNCTION("""COMPUTED_VALUE"""),4153)</f>
        <v>4153</v>
      </c>
      <c r="B3917" s="3">
        <f ca="1">IFERROR(__xludf.DUMMYFUNCTION("""COMPUTED_VALUE"""),42822)</f>
        <v>42822</v>
      </c>
    </row>
    <row r="3918" spans="1:2" ht="13">
      <c r="A3918">
        <f ca="1">IFERROR(__xludf.DUMMYFUNCTION("""COMPUTED_VALUE"""),4154)</f>
        <v>4154</v>
      </c>
      <c r="B3918" s="3">
        <f ca="1">IFERROR(__xludf.DUMMYFUNCTION("""COMPUTED_VALUE"""),42822)</f>
        <v>42822</v>
      </c>
    </row>
    <row r="3919" spans="1:2" ht="13">
      <c r="A3919">
        <f ca="1">IFERROR(__xludf.DUMMYFUNCTION("""COMPUTED_VALUE"""),4155)</f>
        <v>4155</v>
      </c>
      <c r="B3919" s="3">
        <f ca="1">IFERROR(__xludf.DUMMYFUNCTION("""COMPUTED_VALUE"""),42822)</f>
        <v>42822</v>
      </c>
    </row>
    <row r="3920" spans="1:2" ht="13">
      <c r="A3920">
        <f ca="1">IFERROR(__xludf.DUMMYFUNCTION("""COMPUTED_VALUE"""),4156)</f>
        <v>4156</v>
      </c>
      <c r="B3920" s="3">
        <f ca="1">IFERROR(__xludf.DUMMYFUNCTION("""COMPUTED_VALUE"""),42822)</f>
        <v>42822</v>
      </c>
    </row>
    <row r="3921" spans="1:2" ht="13">
      <c r="A3921">
        <f ca="1">IFERROR(__xludf.DUMMYFUNCTION("""COMPUTED_VALUE"""),4157)</f>
        <v>4157</v>
      </c>
      <c r="B3921" s="3">
        <f ca="1">IFERROR(__xludf.DUMMYFUNCTION("""COMPUTED_VALUE"""),42822)</f>
        <v>42822</v>
      </c>
    </row>
    <row r="3922" spans="1:2" ht="13">
      <c r="A3922">
        <f ca="1">IFERROR(__xludf.DUMMYFUNCTION("""COMPUTED_VALUE"""),4158)</f>
        <v>4158</v>
      </c>
      <c r="B3922" s="3">
        <f ca="1">IFERROR(__xludf.DUMMYFUNCTION("""COMPUTED_VALUE"""),42822)</f>
        <v>42822</v>
      </c>
    </row>
    <row r="3923" spans="1:2" ht="13">
      <c r="A3923">
        <f ca="1">IFERROR(__xludf.DUMMYFUNCTION("""COMPUTED_VALUE"""),4159)</f>
        <v>4159</v>
      </c>
      <c r="B3923" s="3">
        <f ca="1">IFERROR(__xludf.DUMMYFUNCTION("""COMPUTED_VALUE"""),42822)</f>
        <v>42822</v>
      </c>
    </row>
    <row r="3924" spans="1:2" ht="13">
      <c r="A3924">
        <f ca="1">IFERROR(__xludf.DUMMYFUNCTION("""COMPUTED_VALUE"""),4160)</f>
        <v>4160</v>
      </c>
      <c r="B3924" s="3">
        <f ca="1">IFERROR(__xludf.DUMMYFUNCTION("""COMPUTED_VALUE"""),42822)</f>
        <v>42822</v>
      </c>
    </row>
    <row r="3925" spans="1:2" ht="13">
      <c r="A3925">
        <f ca="1">IFERROR(__xludf.DUMMYFUNCTION("""COMPUTED_VALUE"""),4161)</f>
        <v>4161</v>
      </c>
      <c r="B3925" s="3">
        <f ca="1">IFERROR(__xludf.DUMMYFUNCTION("""COMPUTED_VALUE"""),42822)</f>
        <v>42822</v>
      </c>
    </row>
    <row r="3926" spans="1:2" ht="13">
      <c r="A3926">
        <f ca="1">IFERROR(__xludf.DUMMYFUNCTION("""COMPUTED_VALUE"""),4162)</f>
        <v>4162</v>
      </c>
      <c r="B3926" s="3">
        <f ca="1">IFERROR(__xludf.DUMMYFUNCTION("""COMPUTED_VALUE"""),42822)</f>
        <v>42822</v>
      </c>
    </row>
    <row r="3927" spans="1:2" ht="13">
      <c r="A3927">
        <f ca="1">IFERROR(__xludf.DUMMYFUNCTION("""COMPUTED_VALUE"""),4163)</f>
        <v>4163</v>
      </c>
      <c r="B3927" s="3">
        <f ca="1">IFERROR(__xludf.DUMMYFUNCTION("""COMPUTED_VALUE"""),42822)</f>
        <v>42822</v>
      </c>
    </row>
    <row r="3928" spans="1:2" ht="13">
      <c r="A3928">
        <f ca="1">IFERROR(__xludf.DUMMYFUNCTION("""COMPUTED_VALUE"""),4164)</f>
        <v>4164</v>
      </c>
      <c r="B3928" s="3">
        <f ca="1">IFERROR(__xludf.DUMMYFUNCTION("""COMPUTED_VALUE"""),42822)</f>
        <v>42822</v>
      </c>
    </row>
    <row r="3929" spans="1:2" ht="13">
      <c r="A3929">
        <f ca="1">IFERROR(__xludf.DUMMYFUNCTION("""COMPUTED_VALUE"""),4165)</f>
        <v>4165</v>
      </c>
      <c r="B3929" s="3">
        <f ca="1">IFERROR(__xludf.DUMMYFUNCTION("""COMPUTED_VALUE"""),42822)</f>
        <v>42822</v>
      </c>
    </row>
    <row r="3930" spans="1:2" ht="13">
      <c r="A3930">
        <f ca="1">IFERROR(__xludf.DUMMYFUNCTION("""COMPUTED_VALUE"""),4166)</f>
        <v>4166</v>
      </c>
      <c r="B3930" s="3">
        <f ca="1">IFERROR(__xludf.DUMMYFUNCTION("""COMPUTED_VALUE"""),42822)</f>
        <v>42822</v>
      </c>
    </row>
    <row r="3931" spans="1:2" ht="13">
      <c r="A3931">
        <f ca="1">IFERROR(__xludf.DUMMYFUNCTION("""COMPUTED_VALUE"""),4167)</f>
        <v>4167</v>
      </c>
      <c r="B3931" s="3">
        <f ca="1">IFERROR(__xludf.DUMMYFUNCTION("""COMPUTED_VALUE"""),42822)</f>
        <v>42822</v>
      </c>
    </row>
    <row r="3932" spans="1:2" ht="13">
      <c r="A3932">
        <f ca="1">IFERROR(__xludf.DUMMYFUNCTION("""COMPUTED_VALUE"""),4168)</f>
        <v>4168</v>
      </c>
      <c r="B3932" s="3">
        <f ca="1">IFERROR(__xludf.DUMMYFUNCTION("""COMPUTED_VALUE"""),42822)</f>
        <v>42822</v>
      </c>
    </row>
    <row r="3933" spans="1:2" ht="13">
      <c r="A3933">
        <f ca="1">IFERROR(__xludf.DUMMYFUNCTION("""COMPUTED_VALUE"""),4169)</f>
        <v>4169</v>
      </c>
      <c r="B3933" s="3">
        <f ca="1">IFERROR(__xludf.DUMMYFUNCTION("""COMPUTED_VALUE"""),42822)</f>
        <v>42822</v>
      </c>
    </row>
    <row r="3934" spans="1:2" ht="13">
      <c r="A3934">
        <f ca="1">IFERROR(__xludf.DUMMYFUNCTION("""COMPUTED_VALUE"""),4170)</f>
        <v>4170</v>
      </c>
      <c r="B3934" s="3">
        <f ca="1">IFERROR(__xludf.DUMMYFUNCTION("""COMPUTED_VALUE"""),42822)</f>
        <v>42822</v>
      </c>
    </row>
    <row r="3935" spans="1:2" ht="13">
      <c r="A3935">
        <f ca="1">IFERROR(__xludf.DUMMYFUNCTION("""COMPUTED_VALUE"""),4171)</f>
        <v>4171</v>
      </c>
      <c r="B3935" s="3">
        <f ca="1">IFERROR(__xludf.DUMMYFUNCTION("""COMPUTED_VALUE"""),42822)</f>
        <v>42822</v>
      </c>
    </row>
    <row r="3936" spans="1:2" ht="13">
      <c r="A3936">
        <f ca="1">IFERROR(__xludf.DUMMYFUNCTION("""COMPUTED_VALUE"""),4172)</f>
        <v>4172</v>
      </c>
      <c r="B3936" s="3">
        <f ca="1">IFERROR(__xludf.DUMMYFUNCTION("""COMPUTED_VALUE"""),42822)</f>
        <v>42822</v>
      </c>
    </row>
    <row r="3937" spans="1:2" ht="13">
      <c r="A3937">
        <f ca="1">IFERROR(__xludf.DUMMYFUNCTION("""COMPUTED_VALUE"""),4173)</f>
        <v>4173</v>
      </c>
      <c r="B3937" s="3">
        <f ca="1">IFERROR(__xludf.DUMMYFUNCTION("""COMPUTED_VALUE"""),42822)</f>
        <v>42822</v>
      </c>
    </row>
    <row r="3938" spans="1:2" ht="13">
      <c r="A3938">
        <f ca="1">IFERROR(__xludf.DUMMYFUNCTION("""COMPUTED_VALUE"""),4174)</f>
        <v>4174</v>
      </c>
      <c r="B3938" s="3">
        <f ca="1">IFERROR(__xludf.DUMMYFUNCTION("""COMPUTED_VALUE"""),42822)</f>
        <v>42822</v>
      </c>
    </row>
    <row r="3939" spans="1:2" ht="13">
      <c r="A3939">
        <f ca="1">IFERROR(__xludf.DUMMYFUNCTION("""COMPUTED_VALUE"""),4175)</f>
        <v>4175</v>
      </c>
      <c r="B3939" s="3">
        <f ca="1">IFERROR(__xludf.DUMMYFUNCTION("""COMPUTED_VALUE"""),42822)</f>
        <v>42822</v>
      </c>
    </row>
    <row r="3940" spans="1:2" ht="13">
      <c r="A3940">
        <f ca="1">IFERROR(__xludf.DUMMYFUNCTION("""COMPUTED_VALUE"""),4176)</f>
        <v>4176</v>
      </c>
      <c r="B3940" s="3">
        <f ca="1">IFERROR(__xludf.DUMMYFUNCTION("""COMPUTED_VALUE"""),42822)</f>
        <v>42822</v>
      </c>
    </row>
    <row r="3941" spans="1:2" ht="13">
      <c r="A3941">
        <f ca="1">IFERROR(__xludf.DUMMYFUNCTION("""COMPUTED_VALUE"""),4177)</f>
        <v>4177</v>
      </c>
      <c r="B3941" s="3">
        <f ca="1">IFERROR(__xludf.DUMMYFUNCTION("""COMPUTED_VALUE"""),42822)</f>
        <v>42822</v>
      </c>
    </row>
    <row r="3942" spans="1:2" ht="13">
      <c r="A3942">
        <f ca="1">IFERROR(__xludf.DUMMYFUNCTION("""COMPUTED_VALUE"""),4178)</f>
        <v>4178</v>
      </c>
      <c r="B3942" s="3">
        <f ca="1">IFERROR(__xludf.DUMMYFUNCTION("""COMPUTED_VALUE"""),42822)</f>
        <v>42822</v>
      </c>
    </row>
    <row r="3943" spans="1:2" ht="13">
      <c r="A3943">
        <f ca="1">IFERROR(__xludf.DUMMYFUNCTION("""COMPUTED_VALUE"""),4179)</f>
        <v>4179</v>
      </c>
      <c r="B3943" s="3">
        <f ca="1">IFERROR(__xludf.DUMMYFUNCTION("""COMPUTED_VALUE"""),42822)</f>
        <v>42822</v>
      </c>
    </row>
    <row r="3944" spans="1:2" ht="13">
      <c r="A3944">
        <f ca="1">IFERROR(__xludf.DUMMYFUNCTION("""COMPUTED_VALUE"""),4180)</f>
        <v>4180</v>
      </c>
      <c r="B3944" s="3">
        <f ca="1">IFERROR(__xludf.DUMMYFUNCTION("""COMPUTED_VALUE"""),42822)</f>
        <v>42822</v>
      </c>
    </row>
    <row r="3945" spans="1:2" ht="13">
      <c r="A3945">
        <f ca="1">IFERROR(__xludf.DUMMYFUNCTION("""COMPUTED_VALUE"""),4181)</f>
        <v>4181</v>
      </c>
      <c r="B3945" s="3">
        <f ca="1">IFERROR(__xludf.DUMMYFUNCTION("""COMPUTED_VALUE"""),42822)</f>
        <v>42822</v>
      </c>
    </row>
    <row r="3946" spans="1:2" ht="13">
      <c r="A3946">
        <f ca="1">IFERROR(__xludf.DUMMYFUNCTION("""COMPUTED_VALUE"""),4182)</f>
        <v>4182</v>
      </c>
      <c r="B3946" s="3">
        <f ca="1">IFERROR(__xludf.DUMMYFUNCTION("""COMPUTED_VALUE"""),42822)</f>
        <v>42822</v>
      </c>
    </row>
    <row r="3947" spans="1:2" ht="13">
      <c r="A3947">
        <f ca="1">IFERROR(__xludf.DUMMYFUNCTION("""COMPUTED_VALUE"""),4183)</f>
        <v>4183</v>
      </c>
      <c r="B3947" s="3">
        <f ca="1">IFERROR(__xludf.DUMMYFUNCTION("""COMPUTED_VALUE"""),42822)</f>
        <v>42822</v>
      </c>
    </row>
    <row r="3948" spans="1:2" ht="13">
      <c r="A3948">
        <f ca="1">IFERROR(__xludf.DUMMYFUNCTION("""COMPUTED_VALUE"""),4184)</f>
        <v>4184</v>
      </c>
      <c r="B3948" s="3">
        <f ca="1">IFERROR(__xludf.DUMMYFUNCTION("""COMPUTED_VALUE"""),42822)</f>
        <v>42822</v>
      </c>
    </row>
    <row r="3949" spans="1:2" ht="13">
      <c r="A3949">
        <f ca="1">IFERROR(__xludf.DUMMYFUNCTION("""COMPUTED_VALUE"""),4185)</f>
        <v>4185</v>
      </c>
      <c r="B3949" s="3">
        <f ca="1">IFERROR(__xludf.DUMMYFUNCTION("""COMPUTED_VALUE"""),42822)</f>
        <v>42822</v>
      </c>
    </row>
    <row r="3950" spans="1:2" ht="13">
      <c r="A3950">
        <f ca="1">IFERROR(__xludf.DUMMYFUNCTION("""COMPUTED_VALUE"""),4186)</f>
        <v>4186</v>
      </c>
      <c r="B3950" s="3">
        <f ca="1">IFERROR(__xludf.DUMMYFUNCTION("""COMPUTED_VALUE"""),42822)</f>
        <v>42822</v>
      </c>
    </row>
    <row r="3951" spans="1:2" ht="13">
      <c r="A3951">
        <f ca="1">IFERROR(__xludf.DUMMYFUNCTION("""COMPUTED_VALUE"""),4187)</f>
        <v>4187</v>
      </c>
      <c r="B3951" s="3">
        <f ca="1">IFERROR(__xludf.DUMMYFUNCTION("""COMPUTED_VALUE"""),42822)</f>
        <v>42822</v>
      </c>
    </row>
    <row r="3952" spans="1:2" ht="13">
      <c r="A3952">
        <f ca="1">IFERROR(__xludf.DUMMYFUNCTION("""COMPUTED_VALUE"""),4188)</f>
        <v>4188</v>
      </c>
      <c r="B3952" s="3">
        <f ca="1">IFERROR(__xludf.DUMMYFUNCTION("""COMPUTED_VALUE"""),42822)</f>
        <v>42822</v>
      </c>
    </row>
    <row r="3953" spans="1:2" ht="13">
      <c r="A3953">
        <f ca="1">IFERROR(__xludf.DUMMYFUNCTION("""COMPUTED_VALUE"""),4189)</f>
        <v>4189</v>
      </c>
      <c r="B3953" s="3">
        <f ca="1">IFERROR(__xludf.DUMMYFUNCTION("""COMPUTED_VALUE"""),42822)</f>
        <v>42822</v>
      </c>
    </row>
    <row r="3954" spans="1:2" ht="13">
      <c r="A3954">
        <f ca="1">IFERROR(__xludf.DUMMYFUNCTION("""COMPUTED_VALUE"""),4190)</f>
        <v>4190</v>
      </c>
      <c r="B3954" s="3">
        <f ca="1">IFERROR(__xludf.DUMMYFUNCTION("""COMPUTED_VALUE"""),42822)</f>
        <v>42822</v>
      </c>
    </row>
    <row r="3955" spans="1:2" ht="13">
      <c r="A3955">
        <f ca="1">IFERROR(__xludf.DUMMYFUNCTION("""COMPUTED_VALUE"""),4191)</f>
        <v>4191</v>
      </c>
      <c r="B3955" s="3">
        <f ca="1">IFERROR(__xludf.DUMMYFUNCTION("""COMPUTED_VALUE"""),42822)</f>
        <v>42822</v>
      </c>
    </row>
    <row r="3956" spans="1:2" ht="13">
      <c r="A3956">
        <f ca="1">IFERROR(__xludf.DUMMYFUNCTION("""COMPUTED_VALUE"""),4192)</f>
        <v>4192</v>
      </c>
      <c r="B3956" s="3">
        <f ca="1">IFERROR(__xludf.DUMMYFUNCTION("""COMPUTED_VALUE"""),42822)</f>
        <v>42822</v>
      </c>
    </row>
    <row r="3957" spans="1:2" ht="13">
      <c r="A3957">
        <f ca="1">IFERROR(__xludf.DUMMYFUNCTION("""COMPUTED_VALUE"""),4193)</f>
        <v>4193</v>
      </c>
      <c r="B3957" s="3">
        <f ca="1">IFERROR(__xludf.DUMMYFUNCTION("""COMPUTED_VALUE"""),42822)</f>
        <v>42822</v>
      </c>
    </row>
    <row r="3958" spans="1:2" ht="13">
      <c r="A3958">
        <f ca="1">IFERROR(__xludf.DUMMYFUNCTION("""COMPUTED_VALUE"""),4194)</f>
        <v>4194</v>
      </c>
      <c r="B3958" s="3">
        <f ca="1">IFERROR(__xludf.DUMMYFUNCTION("""COMPUTED_VALUE"""),42822)</f>
        <v>42822</v>
      </c>
    </row>
    <row r="3959" spans="1:2" ht="13">
      <c r="A3959">
        <f ca="1">IFERROR(__xludf.DUMMYFUNCTION("""COMPUTED_VALUE"""),4195)</f>
        <v>4195</v>
      </c>
      <c r="B3959" s="3">
        <f ca="1">IFERROR(__xludf.DUMMYFUNCTION("""COMPUTED_VALUE"""),42822)</f>
        <v>42822</v>
      </c>
    </row>
    <row r="3960" spans="1:2" ht="13">
      <c r="A3960">
        <f ca="1">IFERROR(__xludf.DUMMYFUNCTION("""COMPUTED_VALUE"""),4196)</f>
        <v>4196</v>
      </c>
      <c r="B3960" s="3">
        <f ca="1">IFERROR(__xludf.DUMMYFUNCTION("""COMPUTED_VALUE"""),42822)</f>
        <v>42822</v>
      </c>
    </row>
    <row r="3961" spans="1:2" ht="13">
      <c r="A3961">
        <f ca="1">IFERROR(__xludf.DUMMYFUNCTION("""COMPUTED_VALUE"""),4197)</f>
        <v>4197</v>
      </c>
      <c r="B3961" s="3">
        <f ca="1">IFERROR(__xludf.DUMMYFUNCTION("""COMPUTED_VALUE"""),42822)</f>
        <v>42822</v>
      </c>
    </row>
    <row r="3962" spans="1:2" ht="13">
      <c r="A3962">
        <f ca="1">IFERROR(__xludf.DUMMYFUNCTION("""COMPUTED_VALUE"""),4198)</f>
        <v>4198</v>
      </c>
      <c r="B3962" s="3">
        <f ca="1">IFERROR(__xludf.DUMMYFUNCTION("""COMPUTED_VALUE"""),42822)</f>
        <v>42822</v>
      </c>
    </row>
    <row r="3963" spans="1:2" ht="13">
      <c r="A3963">
        <f ca="1">IFERROR(__xludf.DUMMYFUNCTION("""COMPUTED_VALUE"""),4199)</f>
        <v>4199</v>
      </c>
      <c r="B3963" s="3">
        <f ca="1">IFERROR(__xludf.DUMMYFUNCTION("""COMPUTED_VALUE"""),42822)</f>
        <v>42822</v>
      </c>
    </row>
    <row r="3964" spans="1:2" ht="13">
      <c r="A3964">
        <f ca="1">IFERROR(__xludf.DUMMYFUNCTION("""COMPUTED_VALUE"""),4200)</f>
        <v>4200</v>
      </c>
      <c r="B3964" s="3">
        <f ca="1">IFERROR(__xludf.DUMMYFUNCTION("""COMPUTED_VALUE"""),42822)</f>
        <v>42822</v>
      </c>
    </row>
    <row r="3965" spans="1:2" ht="13">
      <c r="A3965">
        <f ca="1">IFERROR(__xludf.DUMMYFUNCTION("""COMPUTED_VALUE"""),4201)</f>
        <v>4201</v>
      </c>
      <c r="B3965" s="3">
        <f ca="1">IFERROR(__xludf.DUMMYFUNCTION("""COMPUTED_VALUE"""),42822)</f>
        <v>42822</v>
      </c>
    </row>
    <row r="3966" spans="1:2" ht="13">
      <c r="A3966">
        <f ca="1">IFERROR(__xludf.DUMMYFUNCTION("""COMPUTED_VALUE"""),4202)</f>
        <v>4202</v>
      </c>
      <c r="B3966" s="3">
        <f ca="1">IFERROR(__xludf.DUMMYFUNCTION("""COMPUTED_VALUE"""),42822)</f>
        <v>42822</v>
      </c>
    </row>
    <row r="3967" spans="1:2" ht="13">
      <c r="A3967">
        <f ca="1">IFERROR(__xludf.DUMMYFUNCTION("""COMPUTED_VALUE"""),4203)</f>
        <v>4203</v>
      </c>
      <c r="B3967" s="3">
        <f ca="1">IFERROR(__xludf.DUMMYFUNCTION("""COMPUTED_VALUE"""),42822)</f>
        <v>42822</v>
      </c>
    </row>
    <row r="3968" spans="1:2" ht="13">
      <c r="A3968">
        <f ca="1">IFERROR(__xludf.DUMMYFUNCTION("""COMPUTED_VALUE"""),4204)</f>
        <v>4204</v>
      </c>
      <c r="B3968" s="3">
        <f ca="1">IFERROR(__xludf.DUMMYFUNCTION("""COMPUTED_VALUE"""),42822)</f>
        <v>42822</v>
      </c>
    </row>
    <row r="3969" spans="1:2" ht="13">
      <c r="A3969">
        <f ca="1">IFERROR(__xludf.DUMMYFUNCTION("""COMPUTED_VALUE"""),4205)</f>
        <v>4205</v>
      </c>
      <c r="B3969" s="3">
        <f ca="1">IFERROR(__xludf.DUMMYFUNCTION("""COMPUTED_VALUE"""),42822)</f>
        <v>42822</v>
      </c>
    </row>
    <row r="3970" spans="1:2" ht="13">
      <c r="A3970">
        <f ca="1">IFERROR(__xludf.DUMMYFUNCTION("""COMPUTED_VALUE"""),4206)</f>
        <v>4206</v>
      </c>
      <c r="B3970" s="3">
        <f ca="1">IFERROR(__xludf.DUMMYFUNCTION("""COMPUTED_VALUE"""),42822)</f>
        <v>42822</v>
      </c>
    </row>
    <row r="3971" spans="1:2" ht="13">
      <c r="A3971">
        <f ca="1">IFERROR(__xludf.DUMMYFUNCTION("""COMPUTED_VALUE"""),4207)</f>
        <v>4207</v>
      </c>
      <c r="B3971" s="3">
        <f ca="1">IFERROR(__xludf.DUMMYFUNCTION("""COMPUTED_VALUE"""),42822)</f>
        <v>42822</v>
      </c>
    </row>
    <row r="3972" spans="1:2" ht="13">
      <c r="A3972">
        <f ca="1">IFERROR(__xludf.DUMMYFUNCTION("""COMPUTED_VALUE"""),4208)</f>
        <v>4208</v>
      </c>
      <c r="B3972" s="3">
        <f ca="1">IFERROR(__xludf.DUMMYFUNCTION("""COMPUTED_VALUE"""),42822)</f>
        <v>42822</v>
      </c>
    </row>
    <row r="3973" spans="1:2" ht="13">
      <c r="A3973">
        <f ca="1">IFERROR(__xludf.DUMMYFUNCTION("""COMPUTED_VALUE"""),4209)</f>
        <v>4209</v>
      </c>
      <c r="B3973" s="3">
        <f ca="1">IFERROR(__xludf.DUMMYFUNCTION("""COMPUTED_VALUE"""),42822)</f>
        <v>42822</v>
      </c>
    </row>
    <row r="3974" spans="1:2" ht="13">
      <c r="A3974">
        <f ca="1">IFERROR(__xludf.DUMMYFUNCTION("""COMPUTED_VALUE"""),4210)</f>
        <v>4210</v>
      </c>
      <c r="B3974" s="3">
        <f ca="1">IFERROR(__xludf.DUMMYFUNCTION("""COMPUTED_VALUE"""),42822)</f>
        <v>42822</v>
      </c>
    </row>
    <row r="3975" spans="1:2" ht="13">
      <c r="A3975">
        <f ca="1">IFERROR(__xludf.DUMMYFUNCTION("""COMPUTED_VALUE"""),4211)</f>
        <v>4211</v>
      </c>
      <c r="B3975" s="3">
        <f ca="1">IFERROR(__xludf.DUMMYFUNCTION("""COMPUTED_VALUE"""),42822)</f>
        <v>42822</v>
      </c>
    </row>
    <row r="3976" spans="1:2" ht="13">
      <c r="A3976">
        <f ca="1">IFERROR(__xludf.DUMMYFUNCTION("""COMPUTED_VALUE"""),4212)</f>
        <v>4212</v>
      </c>
      <c r="B3976" s="3">
        <f ca="1">IFERROR(__xludf.DUMMYFUNCTION("""COMPUTED_VALUE"""),42822)</f>
        <v>42822</v>
      </c>
    </row>
    <row r="3977" spans="1:2" ht="13">
      <c r="A3977">
        <f ca="1">IFERROR(__xludf.DUMMYFUNCTION("""COMPUTED_VALUE"""),4213)</f>
        <v>4213</v>
      </c>
      <c r="B3977" s="3">
        <f ca="1">IFERROR(__xludf.DUMMYFUNCTION("""COMPUTED_VALUE"""),42822)</f>
        <v>42822</v>
      </c>
    </row>
    <row r="3978" spans="1:2" ht="13">
      <c r="A3978">
        <f ca="1">IFERROR(__xludf.DUMMYFUNCTION("""COMPUTED_VALUE"""),4214)</f>
        <v>4214</v>
      </c>
      <c r="B3978" s="3">
        <f ca="1">IFERROR(__xludf.DUMMYFUNCTION("""COMPUTED_VALUE"""),42822)</f>
        <v>42822</v>
      </c>
    </row>
    <row r="3979" spans="1:2" ht="13">
      <c r="A3979">
        <f ca="1">IFERROR(__xludf.DUMMYFUNCTION("""COMPUTED_VALUE"""),4215)</f>
        <v>4215</v>
      </c>
      <c r="B3979" s="3">
        <f ca="1">IFERROR(__xludf.DUMMYFUNCTION("""COMPUTED_VALUE"""),42822)</f>
        <v>42822</v>
      </c>
    </row>
    <row r="3980" spans="1:2" ht="13">
      <c r="A3980">
        <f ca="1">IFERROR(__xludf.DUMMYFUNCTION("""COMPUTED_VALUE"""),4216)</f>
        <v>4216</v>
      </c>
      <c r="B3980" s="3">
        <f ca="1">IFERROR(__xludf.DUMMYFUNCTION("""COMPUTED_VALUE"""),42822)</f>
        <v>42822</v>
      </c>
    </row>
    <row r="3981" spans="1:2" ht="13">
      <c r="A3981">
        <f ca="1">IFERROR(__xludf.DUMMYFUNCTION("""COMPUTED_VALUE"""),4217)</f>
        <v>4217</v>
      </c>
      <c r="B3981" s="3">
        <f ca="1">IFERROR(__xludf.DUMMYFUNCTION("""COMPUTED_VALUE"""),42822)</f>
        <v>42822</v>
      </c>
    </row>
    <row r="3982" spans="1:2" ht="13">
      <c r="A3982">
        <f ca="1">IFERROR(__xludf.DUMMYFUNCTION("""COMPUTED_VALUE"""),4218)</f>
        <v>4218</v>
      </c>
      <c r="B3982" s="3">
        <f ca="1">IFERROR(__xludf.DUMMYFUNCTION("""COMPUTED_VALUE"""),42822)</f>
        <v>42822</v>
      </c>
    </row>
    <row r="3983" spans="1:2" ht="13">
      <c r="A3983">
        <f ca="1">IFERROR(__xludf.DUMMYFUNCTION("""COMPUTED_VALUE"""),4219)</f>
        <v>4219</v>
      </c>
      <c r="B3983" s="3">
        <f ca="1">IFERROR(__xludf.DUMMYFUNCTION("""COMPUTED_VALUE"""),42822)</f>
        <v>42822</v>
      </c>
    </row>
    <row r="3984" spans="1:2" ht="13">
      <c r="A3984">
        <f ca="1">IFERROR(__xludf.DUMMYFUNCTION("""COMPUTED_VALUE"""),4220)</f>
        <v>4220</v>
      </c>
      <c r="B3984" s="3">
        <f ca="1">IFERROR(__xludf.DUMMYFUNCTION("""COMPUTED_VALUE"""),42822)</f>
        <v>42822</v>
      </c>
    </row>
    <row r="3985" spans="1:2" ht="13">
      <c r="A3985">
        <f ca="1">IFERROR(__xludf.DUMMYFUNCTION("""COMPUTED_VALUE"""),4221)</f>
        <v>4221</v>
      </c>
      <c r="B3985" s="3">
        <f ca="1">IFERROR(__xludf.DUMMYFUNCTION("""COMPUTED_VALUE"""),42822)</f>
        <v>42822</v>
      </c>
    </row>
    <row r="3986" spans="1:2" ht="13">
      <c r="A3986">
        <f ca="1">IFERROR(__xludf.DUMMYFUNCTION("""COMPUTED_VALUE"""),4222)</f>
        <v>4222</v>
      </c>
      <c r="B3986" s="3">
        <f ca="1">IFERROR(__xludf.DUMMYFUNCTION("""COMPUTED_VALUE"""),42822)</f>
        <v>42822</v>
      </c>
    </row>
    <row r="3987" spans="1:2" ht="13">
      <c r="A3987">
        <f ca="1">IFERROR(__xludf.DUMMYFUNCTION("""COMPUTED_VALUE"""),4223)</f>
        <v>4223</v>
      </c>
      <c r="B3987" s="3">
        <f ca="1">IFERROR(__xludf.DUMMYFUNCTION("""COMPUTED_VALUE"""),42822)</f>
        <v>42822</v>
      </c>
    </row>
    <row r="3988" spans="1:2" ht="13">
      <c r="A3988">
        <f ca="1">IFERROR(__xludf.DUMMYFUNCTION("""COMPUTED_VALUE"""),4224)</f>
        <v>4224</v>
      </c>
      <c r="B3988" s="3">
        <f ca="1">IFERROR(__xludf.DUMMYFUNCTION("""COMPUTED_VALUE"""),42822)</f>
        <v>42822</v>
      </c>
    </row>
    <row r="3989" spans="1:2" ht="13">
      <c r="A3989">
        <f ca="1">IFERROR(__xludf.DUMMYFUNCTION("""COMPUTED_VALUE"""),4225)</f>
        <v>4225</v>
      </c>
      <c r="B3989" s="3">
        <f ca="1">IFERROR(__xludf.DUMMYFUNCTION("""COMPUTED_VALUE"""),42822)</f>
        <v>42822</v>
      </c>
    </row>
    <row r="3990" spans="1:2" ht="13">
      <c r="A3990">
        <f ca="1">IFERROR(__xludf.DUMMYFUNCTION("""COMPUTED_VALUE"""),4226)</f>
        <v>4226</v>
      </c>
      <c r="B3990" s="3">
        <f ca="1">IFERROR(__xludf.DUMMYFUNCTION("""COMPUTED_VALUE"""),42822)</f>
        <v>42822</v>
      </c>
    </row>
    <row r="3991" spans="1:2" ht="13">
      <c r="A3991">
        <f ca="1">IFERROR(__xludf.DUMMYFUNCTION("""COMPUTED_VALUE"""),4227)</f>
        <v>4227</v>
      </c>
      <c r="B3991" s="3">
        <f ca="1">IFERROR(__xludf.DUMMYFUNCTION("""COMPUTED_VALUE"""),42822)</f>
        <v>42822</v>
      </c>
    </row>
    <row r="3992" spans="1:2" ht="13">
      <c r="A3992">
        <f ca="1">IFERROR(__xludf.DUMMYFUNCTION("""COMPUTED_VALUE"""),4228)</f>
        <v>4228</v>
      </c>
      <c r="B3992" s="3">
        <f ca="1">IFERROR(__xludf.DUMMYFUNCTION("""COMPUTED_VALUE"""),42822)</f>
        <v>42822</v>
      </c>
    </row>
    <row r="3993" spans="1:2" ht="13">
      <c r="A3993">
        <f ca="1">IFERROR(__xludf.DUMMYFUNCTION("""COMPUTED_VALUE"""),4229)</f>
        <v>4229</v>
      </c>
      <c r="B3993" s="3">
        <f ca="1">IFERROR(__xludf.DUMMYFUNCTION("""COMPUTED_VALUE"""),42822)</f>
        <v>42822</v>
      </c>
    </row>
    <row r="3994" spans="1:2" ht="13">
      <c r="A3994">
        <f ca="1">IFERROR(__xludf.DUMMYFUNCTION("""COMPUTED_VALUE"""),4230)</f>
        <v>4230</v>
      </c>
      <c r="B3994" s="3">
        <f ca="1">IFERROR(__xludf.DUMMYFUNCTION("""COMPUTED_VALUE"""),42822)</f>
        <v>42822</v>
      </c>
    </row>
    <row r="3995" spans="1:2" ht="13">
      <c r="A3995">
        <f ca="1">IFERROR(__xludf.DUMMYFUNCTION("""COMPUTED_VALUE"""),4231)</f>
        <v>4231</v>
      </c>
      <c r="B3995" s="3">
        <f ca="1">IFERROR(__xludf.DUMMYFUNCTION("""COMPUTED_VALUE"""),42822)</f>
        <v>42822</v>
      </c>
    </row>
    <row r="3996" spans="1:2" ht="13">
      <c r="A3996">
        <f ca="1">IFERROR(__xludf.DUMMYFUNCTION("""COMPUTED_VALUE"""),4232)</f>
        <v>4232</v>
      </c>
      <c r="B3996" s="3">
        <f ca="1">IFERROR(__xludf.DUMMYFUNCTION("""COMPUTED_VALUE"""),42822)</f>
        <v>42822</v>
      </c>
    </row>
    <row r="3997" spans="1:2" ht="13">
      <c r="A3997">
        <f ca="1">IFERROR(__xludf.DUMMYFUNCTION("""COMPUTED_VALUE"""),4233)</f>
        <v>4233</v>
      </c>
      <c r="B3997" s="3">
        <f ca="1">IFERROR(__xludf.DUMMYFUNCTION("""COMPUTED_VALUE"""),42822)</f>
        <v>42822</v>
      </c>
    </row>
    <row r="3998" spans="1:2" ht="13">
      <c r="A3998">
        <f ca="1">IFERROR(__xludf.DUMMYFUNCTION("""COMPUTED_VALUE"""),4234)</f>
        <v>4234</v>
      </c>
      <c r="B3998" s="3">
        <f ca="1">IFERROR(__xludf.DUMMYFUNCTION("""COMPUTED_VALUE"""),42822)</f>
        <v>42822</v>
      </c>
    </row>
    <row r="3999" spans="1:2" ht="13">
      <c r="A3999">
        <f ca="1">IFERROR(__xludf.DUMMYFUNCTION("""COMPUTED_VALUE"""),4235)</f>
        <v>4235</v>
      </c>
      <c r="B3999" s="3">
        <f ca="1">IFERROR(__xludf.DUMMYFUNCTION("""COMPUTED_VALUE"""),42822)</f>
        <v>42822</v>
      </c>
    </row>
    <row r="4000" spans="1:2" ht="13">
      <c r="A4000">
        <f ca="1">IFERROR(__xludf.DUMMYFUNCTION("""COMPUTED_VALUE"""),4236)</f>
        <v>4236</v>
      </c>
      <c r="B4000" s="3">
        <f ca="1">IFERROR(__xludf.DUMMYFUNCTION("""COMPUTED_VALUE"""),42822)</f>
        <v>42822</v>
      </c>
    </row>
    <row r="4001" spans="1:2" ht="13">
      <c r="A4001">
        <f ca="1">IFERROR(__xludf.DUMMYFUNCTION("""COMPUTED_VALUE"""),4237)</f>
        <v>4237</v>
      </c>
      <c r="B4001" s="3">
        <f ca="1">IFERROR(__xludf.DUMMYFUNCTION("""COMPUTED_VALUE"""),42822)</f>
        <v>42822</v>
      </c>
    </row>
    <row r="4002" spans="1:2" ht="13">
      <c r="A4002">
        <f ca="1">IFERROR(__xludf.DUMMYFUNCTION("""COMPUTED_VALUE"""),4238)</f>
        <v>4238</v>
      </c>
      <c r="B4002" s="3">
        <f ca="1">IFERROR(__xludf.DUMMYFUNCTION("""COMPUTED_VALUE"""),42822)</f>
        <v>42822</v>
      </c>
    </row>
    <row r="4003" spans="1:2" ht="13">
      <c r="A4003">
        <f ca="1">IFERROR(__xludf.DUMMYFUNCTION("""COMPUTED_VALUE"""),4239)</f>
        <v>4239</v>
      </c>
      <c r="B4003" s="3">
        <f ca="1">IFERROR(__xludf.DUMMYFUNCTION("""COMPUTED_VALUE"""),42822)</f>
        <v>42822</v>
      </c>
    </row>
    <row r="4004" spans="1:2" ht="13">
      <c r="A4004">
        <f ca="1">IFERROR(__xludf.DUMMYFUNCTION("""COMPUTED_VALUE"""),4240)</f>
        <v>4240</v>
      </c>
      <c r="B4004" s="3">
        <f ca="1">IFERROR(__xludf.DUMMYFUNCTION("""COMPUTED_VALUE"""),42822)</f>
        <v>42822</v>
      </c>
    </row>
    <row r="4005" spans="1:2" ht="13">
      <c r="A4005">
        <f ca="1">IFERROR(__xludf.DUMMYFUNCTION("""COMPUTED_VALUE"""),4241)</f>
        <v>4241</v>
      </c>
      <c r="B4005" s="3">
        <f ca="1">IFERROR(__xludf.DUMMYFUNCTION("""COMPUTED_VALUE"""),42822)</f>
        <v>42822</v>
      </c>
    </row>
    <row r="4006" spans="1:2" ht="13">
      <c r="A4006">
        <f ca="1">IFERROR(__xludf.DUMMYFUNCTION("""COMPUTED_VALUE"""),4242)</f>
        <v>4242</v>
      </c>
      <c r="B4006" s="3">
        <f ca="1">IFERROR(__xludf.DUMMYFUNCTION("""COMPUTED_VALUE"""),42822)</f>
        <v>42822</v>
      </c>
    </row>
    <row r="4007" spans="1:2" ht="13">
      <c r="A4007">
        <f ca="1">IFERROR(__xludf.DUMMYFUNCTION("""COMPUTED_VALUE"""),4243)</f>
        <v>4243</v>
      </c>
      <c r="B4007" s="3">
        <f ca="1">IFERROR(__xludf.DUMMYFUNCTION("""COMPUTED_VALUE"""),42822)</f>
        <v>42822</v>
      </c>
    </row>
    <row r="4008" spans="1:2" ht="13">
      <c r="A4008">
        <f ca="1">IFERROR(__xludf.DUMMYFUNCTION("""COMPUTED_VALUE"""),4244)</f>
        <v>4244</v>
      </c>
      <c r="B4008" s="3">
        <f ca="1">IFERROR(__xludf.DUMMYFUNCTION("""COMPUTED_VALUE"""),42822)</f>
        <v>42822</v>
      </c>
    </row>
    <row r="4009" spans="1:2" ht="13">
      <c r="A4009">
        <f ca="1">IFERROR(__xludf.DUMMYFUNCTION("""COMPUTED_VALUE"""),4245)</f>
        <v>4245</v>
      </c>
      <c r="B4009" s="3">
        <f ca="1">IFERROR(__xludf.DUMMYFUNCTION("""COMPUTED_VALUE"""),42822)</f>
        <v>42822</v>
      </c>
    </row>
    <row r="4010" spans="1:2" ht="13">
      <c r="A4010">
        <f ca="1">IFERROR(__xludf.DUMMYFUNCTION("""COMPUTED_VALUE"""),4246)</f>
        <v>4246</v>
      </c>
      <c r="B4010" s="3">
        <f ca="1">IFERROR(__xludf.DUMMYFUNCTION("""COMPUTED_VALUE"""),42822)</f>
        <v>42822</v>
      </c>
    </row>
    <row r="4011" spans="1:2" ht="13">
      <c r="A4011">
        <f ca="1">IFERROR(__xludf.DUMMYFUNCTION("""COMPUTED_VALUE"""),4247)</f>
        <v>4247</v>
      </c>
      <c r="B4011" s="3">
        <f ca="1">IFERROR(__xludf.DUMMYFUNCTION("""COMPUTED_VALUE"""),42822)</f>
        <v>42822</v>
      </c>
    </row>
    <row r="4012" spans="1:2" ht="13">
      <c r="A4012">
        <f ca="1">IFERROR(__xludf.DUMMYFUNCTION("""COMPUTED_VALUE"""),4248)</f>
        <v>4248</v>
      </c>
      <c r="B4012" s="3">
        <f ca="1">IFERROR(__xludf.DUMMYFUNCTION("""COMPUTED_VALUE"""),42822)</f>
        <v>42822</v>
      </c>
    </row>
    <row r="4013" spans="1:2" ht="13">
      <c r="A4013">
        <f ca="1">IFERROR(__xludf.DUMMYFUNCTION("""COMPUTED_VALUE"""),4249)</f>
        <v>4249</v>
      </c>
      <c r="B4013" s="3">
        <f ca="1">IFERROR(__xludf.DUMMYFUNCTION("""COMPUTED_VALUE"""),42822)</f>
        <v>42822</v>
      </c>
    </row>
    <row r="4014" spans="1:2" ht="13">
      <c r="A4014">
        <f ca="1">IFERROR(__xludf.DUMMYFUNCTION("""COMPUTED_VALUE"""),4250)</f>
        <v>4250</v>
      </c>
      <c r="B4014" s="3">
        <f ca="1">IFERROR(__xludf.DUMMYFUNCTION("""COMPUTED_VALUE"""),42822)</f>
        <v>42822</v>
      </c>
    </row>
    <row r="4015" spans="1:2" ht="13">
      <c r="A4015">
        <f ca="1">IFERROR(__xludf.DUMMYFUNCTION("""COMPUTED_VALUE"""),4251)</f>
        <v>4251</v>
      </c>
      <c r="B4015" s="3">
        <f ca="1">IFERROR(__xludf.DUMMYFUNCTION("""COMPUTED_VALUE"""),42822)</f>
        <v>42822</v>
      </c>
    </row>
    <row r="4016" spans="1:2" ht="13">
      <c r="A4016">
        <f ca="1">IFERROR(__xludf.DUMMYFUNCTION("""COMPUTED_VALUE"""),4252)</f>
        <v>4252</v>
      </c>
      <c r="B4016" s="3">
        <f ca="1">IFERROR(__xludf.DUMMYFUNCTION("""COMPUTED_VALUE"""),42822)</f>
        <v>42822</v>
      </c>
    </row>
    <row r="4017" spans="1:2" ht="13">
      <c r="A4017">
        <f ca="1">IFERROR(__xludf.DUMMYFUNCTION("""COMPUTED_VALUE"""),4253)</f>
        <v>4253</v>
      </c>
      <c r="B4017" s="3">
        <f ca="1">IFERROR(__xludf.DUMMYFUNCTION("""COMPUTED_VALUE"""),42822)</f>
        <v>42822</v>
      </c>
    </row>
    <row r="4018" spans="1:2" ht="13">
      <c r="A4018">
        <f ca="1">IFERROR(__xludf.DUMMYFUNCTION("""COMPUTED_VALUE"""),4254)</f>
        <v>4254</v>
      </c>
      <c r="B4018" s="3">
        <f ca="1">IFERROR(__xludf.DUMMYFUNCTION("""COMPUTED_VALUE"""),42822)</f>
        <v>42822</v>
      </c>
    </row>
    <row r="4019" spans="1:2" ht="13">
      <c r="A4019">
        <f ca="1">IFERROR(__xludf.DUMMYFUNCTION("""COMPUTED_VALUE"""),4255)</f>
        <v>4255</v>
      </c>
      <c r="B4019" s="3">
        <f ca="1">IFERROR(__xludf.DUMMYFUNCTION("""COMPUTED_VALUE"""),42822)</f>
        <v>42822</v>
      </c>
    </row>
    <row r="4020" spans="1:2" ht="13">
      <c r="A4020">
        <f ca="1">IFERROR(__xludf.DUMMYFUNCTION("""COMPUTED_VALUE"""),4256)</f>
        <v>4256</v>
      </c>
      <c r="B4020" s="3">
        <f ca="1">IFERROR(__xludf.DUMMYFUNCTION("""COMPUTED_VALUE"""),42822)</f>
        <v>42822</v>
      </c>
    </row>
    <row r="4021" spans="1:2" ht="13">
      <c r="A4021">
        <f ca="1">IFERROR(__xludf.DUMMYFUNCTION("""COMPUTED_VALUE"""),4257)</f>
        <v>4257</v>
      </c>
      <c r="B4021" s="3">
        <f ca="1">IFERROR(__xludf.DUMMYFUNCTION("""COMPUTED_VALUE"""),42822)</f>
        <v>42822</v>
      </c>
    </row>
    <row r="4022" spans="1:2" ht="13">
      <c r="A4022">
        <f ca="1">IFERROR(__xludf.DUMMYFUNCTION("""COMPUTED_VALUE"""),4258)</f>
        <v>4258</v>
      </c>
      <c r="B4022" s="3">
        <f ca="1">IFERROR(__xludf.DUMMYFUNCTION("""COMPUTED_VALUE"""),42822)</f>
        <v>42822</v>
      </c>
    </row>
    <row r="4023" spans="1:2" ht="13">
      <c r="A4023">
        <f ca="1">IFERROR(__xludf.DUMMYFUNCTION("""COMPUTED_VALUE"""),4259)</f>
        <v>4259</v>
      </c>
      <c r="B4023" s="3">
        <f ca="1">IFERROR(__xludf.DUMMYFUNCTION("""COMPUTED_VALUE"""),42822)</f>
        <v>42822</v>
      </c>
    </row>
    <row r="4024" spans="1:2" ht="13">
      <c r="A4024">
        <f ca="1">IFERROR(__xludf.DUMMYFUNCTION("""COMPUTED_VALUE"""),4260)</f>
        <v>4260</v>
      </c>
      <c r="B4024" s="3">
        <f ca="1">IFERROR(__xludf.DUMMYFUNCTION("""COMPUTED_VALUE"""),42822)</f>
        <v>42822</v>
      </c>
    </row>
    <row r="4025" spans="1:2" ht="13">
      <c r="A4025">
        <f ca="1">IFERROR(__xludf.DUMMYFUNCTION("""COMPUTED_VALUE"""),4261)</f>
        <v>4261</v>
      </c>
      <c r="B4025" s="3">
        <f ca="1">IFERROR(__xludf.DUMMYFUNCTION("""COMPUTED_VALUE"""),42822)</f>
        <v>42822</v>
      </c>
    </row>
    <row r="4026" spans="1:2" ht="13">
      <c r="A4026">
        <f ca="1">IFERROR(__xludf.DUMMYFUNCTION("""COMPUTED_VALUE"""),4262)</f>
        <v>4262</v>
      </c>
      <c r="B4026" s="3">
        <f ca="1">IFERROR(__xludf.DUMMYFUNCTION("""COMPUTED_VALUE"""),42822)</f>
        <v>42822</v>
      </c>
    </row>
    <row r="4027" spans="1:2" ht="13">
      <c r="A4027">
        <f ca="1">IFERROR(__xludf.DUMMYFUNCTION("""COMPUTED_VALUE"""),4263)</f>
        <v>4263</v>
      </c>
      <c r="B4027" s="3">
        <f ca="1">IFERROR(__xludf.DUMMYFUNCTION("""COMPUTED_VALUE"""),42822)</f>
        <v>42822</v>
      </c>
    </row>
    <row r="4028" spans="1:2" ht="13">
      <c r="A4028">
        <f ca="1">IFERROR(__xludf.DUMMYFUNCTION("""COMPUTED_VALUE"""),4264)</f>
        <v>4264</v>
      </c>
      <c r="B4028" s="3">
        <f ca="1">IFERROR(__xludf.DUMMYFUNCTION("""COMPUTED_VALUE"""),42822)</f>
        <v>42822</v>
      </c>
    </row>
    <row r="4029" spans="1:2" ht="13">
      <c r="A4029">
        <f ca="1">IFERROR(__xludf.DUMMYFUNCTION("""COMPUTED_VALUE"""),4265)</f>
        <v>4265</v>
      </c>
      <c r="B4029" s="3">
        <f ca="1">IFERROR(__xludf.DUMMYFUNCTION("""COMPUTED_VALUE"""),42822)</f>
        <v>42822</v>
      </c>
    </row>
    <row r="4030" spans="1:2" ht="13">
      <c r="A4030">
        <f ca="1">IFERROR(__xludf.DUMMYFUNCTION("""COMPUTED_VALUE"""),4266)</f>
        <v>4266</v>
      </c>
      <c r="B4030" s="3">
        <f ca="1">IFERROR(__xludf.DUMMYFUNCTION("""COMPUTED_VALUE"""),42822)</f>
        <v>42822</v>
      </c>
    </row>
    <row r="4031" spans="1:2" ht="13">
      <c r="A4031">
        <f ca="1">IFERROR(__xludf.DUMMYFUNCTION("""COMPUTED_VALUE"""),4267)</f>
        <v>4267</v>
      </c>
      <c r="B4031" s="3">
        <f ca="1">IFERROR(__xludf.DUMMYFUNCTION("""COMPUTED_VALUE"""),42822)</f>
        <v>42822</v>
      </c>
    </row>
    <row r="4032" spans="1:2" ht="13">
      <c r="A4032">
        <f ca="1">IFERROR(__xludf.DUMMYFUNCTION("""COMPUTED_VALUE"""),4268)</f>
        <v>4268</v>
      </c>
      <c r="B4032" s="3">
        <f ca="1">IFERROR(__xludf.DUMMYFUNCTION("""COMPUTED_VALUE"""),42822)</f>
        <v>42822</v>
      </c>
    </row>
    <row r="4033" spans="1:2" ht="13">
      <c r="A4033">
        <f ca="1">IFERROR(__xludf.DUMMYFUNCTION("""COMPUTED_VALUE"""),4269)</f>
        <v>4269</v>
      </c>
      <c r="B4033" s="3">
        <f ca="1">IFERROR(__xludf.DUMMYFUNCTION("""COMPUTED_VALUE"""),42822)</f>
        <v>42822</v>
      </c>
    </row>
    <row r="4034" spans="1:2" ht="13">
      <c r="A4034">
        <f ca="1">IFERROR(__xludf.DUMMYFUNCTION("""COMPUTED_VALUE"""),4270)</f>
        <v>4270</v>
      </c>
      <c r="B4034" s="3">
        <f ca="1">IFERROR(__xludf.DUMMYFUNCTION("""COMPUTED_VALUE"""),42822)</f>
        <v>42822</v>
      </c>
    </row>
    <row r="4035" spans="1:2" ht="13">
      <c r="A4035">
        <f ca="1">IFERROR(__xludf.DUMMYFUNCTION("""COMPUTED_VALUE"""),4271)</f>
        <v>4271</v>
      </c>
      <c r="B4035" s="3">
        <f ca="1">IFERROR(__xludf.DUMMYFUNCTION("""COMPUTED_VALUE"""),42822)</f>
        <v>42822</v>
      </c>
    </row>
    <row r="4036" spans="1:2" ht="13">
      <c r="A4036">
        <f ca="1">IFERROR(__xludf.DUMMYFUNCTION("""COMPUTED_VALUE"""),4272)</f>
        <v>4272</v>
      </c>
      <c r="B4036" s="3">
        <f ca="1">IFERROR(__xludf.DUMMYFUNCTION("""COMPUTED_VALUE"""),42822)</f>
        <v>42822</v>
      </c>
    </row>
    <row r="4037" spans="1:2" ht="13">
      <c r="A4037">
        <f ca="1">IFERROR(__xludf.DUMMYFUNCTION("""COMPUTED_VALUE"""),4273)</f>
        <v>4273</v>
      </c>
      <c r="B4037" s="3">
        <f ca="1">IFERROR(__xludf.DUMMYFUNCTION("""COMPUTED_VALUE"""),42822)</f>
        <v>42822</v>
      </c>
    </row>
    <row r="4038" spans="1:2" ht="13">
      <c r="A4038">
        <f ca="1">IFERROR(__xludf.DUMMYFUNCTION("""COMPUTED_VALUE"""),4274)</f>
        <v>4274</v>
      </c>
      <c r="B4038" s="3">
        <f ca="1">IFERROR(__xludf.DUMMYFUNCTION("""COMPUTED_VALUE"""),42822)</f>
        <v>42822</v>
      </c>
    </row>
    <row r="4039" spans="1:2" ht="13">
      <c r="A4039">
        <f ca="1">IFERROR(__xludf.DUMMYFUNCTION("""COMPUTED_VALUE"""),4275)</f>
        <v>4275</v>
      </c>
      <c r="B4039" s="3">
        <f ca="1">IFERROR(__xludf.DUMMYFUNCTION("""COMPUTED_VALUE"""),42822)</f>
        <v>42822</v>
      </c>
    </row>
    <row r="4040" spans="1:2" ht="13">
      <c r="A4040">
        <f ca="1">IFERROR(__xludf.DUMMYFUNCTION("""COMPUTED_VALUE"""),4276)</f>
        <v>4276</v>
      </c>
      <c r="B4040" s="3">
        <f ca="1">IFERROR(__xludf.DUMMYFUNCTION("""COMPUTED_VALUE"""),42822)</f>
        <v>42822</v>
      </c>
    </row>
    <row r="4041" spans="1:2" ht="13">
      <c r="A4041">
        <f ca="1">IFERROR(__xludf.DUMMYFUNCTION("""COMPUTED_VALUE"""),4277)</f>
        <v>4277</v>
      </c>
      <c r="B4041" s="3">
        <f ca="1">IFERROR(__xludf.DUMMYFUNCTION("""COMPUTED_VALUE"""),42822)</f>
        <v>42822</v>
      </c>
    </row>
    <row r="4042" spans="1:2" ht="13">
      <c r="A4042">
        <f ca="1">IFERROR(__xludf.DUMMYFUNCTION("""COMPUTED_VALUE"""),4278)</f>
        <v>4278</v>
      </c>
      <c r="B4042" s="3">
        <f ca="1">IFERROR(__xludf.DUMMYFUNCTION("""COMPUTED_VALUE"""),42822)</f>
        <v>42822</v>
      </c>
    </row>
    <row r="4043" spans="1:2" ht="13">
      <c r="A4043">
        <f ca="1">IFERROR(__xludf.DUMMYFUNCTION("""COMPUTED_VALUE"""),4279)</f>
        <v>4279</v>
      </c>
      <c r="B4043" s="3">
        <f ca="1">IFERROR(__xludf.DUMMYFUNCTION("""COMPUTED_VALUE"""),42822)</f>
        <v>42822</v>
      </c>
    </row>
    <row r="4044" spans="1:2" ht="13">
      <c r="A4044">
        <f ca="1">IFERROR(__xludf.DUMMYFUNCTION("""COMPUTED_VALUE"""),4280)</f>
        <v>4280</v>
      </c>
      <c r="B4044" s="3">
        <f ca="1">IFERROR(__xludf.DUMMYFUNCTION("""COMPUTED_VALUE"""),42822)</f>
        <v>42822</v>
      </c>
    </row>
    <row r="4045" spans="1:2" ht="13">
      <c r="A4045">
        <f ca="1">IFERROR(__xludf.DUMMYFUNCTION("""COMPUTED_VALUE"""),4281)</f>
        <v>4281</v>
      </c>
      <c r="B4045" s="3">
        <f ca="1">IFERROR(__xludf.DUMMYFUNCTION("""COMPUTED_VALUE"""),42822)</f>
        <v>42822</v>
      </c>
    </row>
    <row r="4046" spans="1:2" ht="13">
      <c r="A4046">
        <f ca="1">IFERROR(__xludf.DUMMYFUNCTION("""COMPUTED_VALUE"""),4282)</f>
        <v>4282</v>
      </c>
      <c r="B4046" s="3">
        <f ca="1">IFERROR(__xludf.DUMMYFUNCTION("""COMPUTED_VALUE"""),42822)</f>
        <v>42822</v>
      </c>
    </row>
    <row r="4047" spans="1:2" ht="13">
      <c r="A4047">
        <f ca="1">IFERROR(__xludf.DUMMYFUNCTION("""COMPUTED_VALUE"""),4283)</f>
        <v>4283</v>
      </c>
      <c r="B4047" s="3">
        <f ca="1">IFERROR(__xludf.DUMMYFUNCTION("""COMPUTED_VALUE"""),42822)</f>
        <v>42822</v>
      </c>
    </row>
    <row r="4048" spans="1:2" ht="13">
      <c r="A4048">
        <f ca="1">IFERROR(__xludf.DUMMYFUNCTION("""COMPUTED_VALUE"""),4284)</f>
        <v>4284</v>
      </c>
      <c r="B4048" s="3">
        <f ca="1">IFERROR(__xludf.DUMMYFUNCTION("""COMPUTED_VALUE"""),42822)</f>
        <v>42822</v>
      </c>
    </row>
    <row r="4049" spans="1:2" ht="13">
      <c r="A4049">
        <f ca="1">IFERROR(__xludf.DUMMYFUNCTION("""COMPUTED_VALUE"""),4285)</f>
        <v>4285</v>
      </c>
      <c r="B4049" s="3">
        <f ca="1">IFERROR(__xludf.DUMMYFUNCTION("""COMPUTED_VALUE"""),42822)</f>
        <v>42822</v>
      </c>
    </row>
    <row r="4050" spans="1:2" ht="13">
      <c r="A4050">
        <f ca="1">IFERROR(__xludf.DUMMYFUNCTION("""COMPUTED_VALUE"""),4286)</f>
        <v>4286</v>
      </c>
      <c r="B4050" s="3">
        <f ca="1">IFERROR(__xludf.DUMMYFUNCTION("""COMPUTED_VALUE"""),42822)</f>
        <v>42822</v>
      </c>
    </row>
    <row r="4051" spans="1:2" ht="13">
      <c r="A4051">
        <f ca="1">IFERROR(__xludf.DUMMYFUNCTION("""COMPUTED_VALUE"""),4287)</f>
        <v>4287</v>
      </c>
      <c r="B4051" s="3">
        <f ca="1">IFERROR(__xludf.DUMMYFUNCTION("""COMPUTED_VALUE"""),42822)</f>
        <v>42822</v>
      </c>
    </row>
    <row r="4052" spans="1:2" ht="13">
      <c r="A4052">
        <f ca="1">IFERROR(__xludf.DUMMYFUNCTION("""COMPUTED_VALUE"""),4288)</f>
        <v>4288</v>
      </c>
      <c r="B4052" s="3">
        <f ca="1">IFERROR(__xludf.DUMMYFUNCTION("""COMPUTED_VALUE"""),42822)</f>
        <v>42822</v>
      </c>
    </row>
    <row r="4053" spans="1:2" ht="13">
      <c r="A4053">
        <f ca="1">IFERROR(__xludf.DUMMYFUNCTION("""COMPUTED_VALUE"""),4289)</f>
        <v>4289</v>
      </c>
      <c r="B4053" s="3">
        <f ca="1">IFERROR(__xludf.DUMMYFUNCTION("""COMPUTED_VALUE"""),42822)</f>
        <v>42822</v>
      </c>
    </row>
    <row r="4054" spans="1:2" ht="13">
      <c r="A4054">
        <f ca="1">IFERROR(__xludf.DUMMYFUNCTION("""COMPUTED_VALUE"""),4290)</f>
        <v>4290</v>
      </c>
      <c r="B4054" s="3">
        <f ca="1">IFERROR(__xludf.DUMMYFUNCTION("""COMPUTED_VALUE"""),42822)</f>
        <v>42822</v>
      </c>
    </row>
    <row r="4055" spans="1:2" ht="13">
      <c r="A4055">
        <f ca="1">IFERROR(__xludf.DUMMYFUNCTION("""COMPUTED_VALUE"""),4291)</f>
        <v>4291</v>
      </c>
      <c r="B4055" s="3">
        <f ca="1">IFERROR(__xludf.DUMMYFUNCTION("""COMPUTED_VALUE"""),42822)</f>
        <v>42822</v>
      </c>
    </row>
    <row r="4056" spans="1:2" ht="13">
      <c r="A4056">
        <f ca="1">IFERROR(__xludf.DUMMYFUNCTION("""COMPUTED_VALUE"""),4292)</f>
        <v>4292</v>
      </c>
      <c r="B4056" s="3">
        <f ca="1">IFERROR(__xludf.DUMMYFUNCTION("""COMPUTED_VALUE"""),42822)</f>
        <v>42822</v>
      </c>
    </row>
    <row r="4057" spans="1:2" ht="13">
      <c r="A4057">
        <f ca="1">IFERROR(__xludf.DUMMYFUNCTION("""COMPUTED_VALUE"""),4293)</f>
        <v>4293</v>
      </c>
      <c r="B4057" s="3">
        <f ca="1">IFERROR(__xludf.DUMMYFUNCTION("""COMPUTED_VALUE"""),42822)</f>
        <v>42822</v>
      </c>
    </row>
    <row r="4058" spans="1:2" ht="13">
      <c r="A4058">
        <f ca="1">IFERROR(__xludf.DUMMYFUNCTION("""COMPUTED_VALUE"""),4294)</f>
        <v>4294</v>
      </c>
      <c r="B4058" s="3">
        <f ca="1">IFERROR(__xludf.DUMMYFUNCTION("""COMPUTED_VALUE"""),42822)</f>
        <v>42822</v>
      </c>
    </row>
    <row r="4059" spans="1:2" ht="13">
      <c r="A4059">
        <f ca="1">IFERROR(__xludf.DUMMYFUNCTION("""COMPUTED_VALUE"""),4295)</f>
        <v>4295</v>
      </c>
      <c r="B4059" s="3">
        <f ca="1">IFERROR(__xludf.DUMMYFUNCTION("""COMPUTED_VALUE"""),42822)</f>
        <v>42822</v>
      </c>
    </row>
    <row r="4060" spans="1:2" ht="13">
      <c r="A4060">
        <f ca="1">IFERROR(__xludf.DUMMYFUNCTION("""COMPUTED_VALUE"""),4296)</f>
        <v>4296</v>
      </c>
      <c r="B4060" s="3">
        <f ca="1">IFERROR(__xludf.DUMMYFUNCTION("""COMPUTED_VALUE"""),42822)</f>
        <v>42822</v>
      </c>
    </row>
    <row r="4061" spans="1:2" ht="13">
      <c r="A4061">
        <f ca="1">IFERROR(__xludf.DUMMYFUNCTION("""COMPUTED_VALUE"""),4297)</f>
        <v>4297</v>
      </c>
      <c r="B4061" s="3">
        <f ca="1">IFERROR(__xludf.DUMMYFUNCTION("""COMPUTED_VALUE"""),42822)</f>
        <v>42822</v>
      </c>
    </row>
    <row r="4062" spans="1:2" ht="13">
      <c r="A4062">
        <f ca="1">IFERROR(__xludf.DUMMYFUNCTION("""COMPUTED_VALUE"""),4298)</f>
        <v>4298</v>
      </c>
      <c r="B4062" s="3">
        <f ca="1">IFERROR(__xludf.DUMMYFUNCTION("""COMPUTED_VALUE"""),42822)</f>
        <v>42822</v>
      </c>
    </row>
    <row r="4063" spans="1:2" ht="13">
      <c r="A4063">
        <f ca="1">IFERROR(__xludf.DUMMYFUNCTION("""COMPUTED_VALUE"""),4299)</f>
        <v>4299</v>
      </c>
      <c r="B4063" s="3">
        <f ca="1">IFERROR(__xludf.DUMMYFUNCTION("""COMPUTED_VALUE"""),42822)</f>
        <v>42822</v>
      </c>
    </row>
    <row r="4064" spans="1:2" ht="13">
      <c r="A4064">
        <f ca="1">IFERROR(__xludf.DUMMYFUNCTION("""COMPUTED_VALUE"""),4300)</f>
        <v>4300</v>
      </c>
      <c r="B4064" s="3">
        <f ca="1">IFERROR(__xludf.DUMMYFUNCTION("""COMPUTED_VALUE"""),42822)</f>
        <v>42822</v>
      </c>
    </row>
    <row r="4065" spans="1:2" ht="13">
      <c r="A4065">
        <f ca="1">IFERROR(__xludf.DUMMYFUNCTION("""COMPUTED_VALUE"""),4301)</f>
        <v>4301</v>
      </c>
      <c r="B4065" s="3">
        <f ca="1">IFERROR(__xludf.DUMMYFUNCTION("""COMPUTED_VALUE"""),42822)</f>
        <v>42822</v>
      </c>
    </row>
    <row r="4066" spans="1:2" ht="13">
      <c r="A4066">
        <f ca="1">IFERROR(__xludf.DUMMYFUNCTION("""COMPUTED_VALUE"""),4302)</f>
        <v>4302</v>
      </c>
      <c r="B4066" s="3">
        <f ca="1">IFERROR(__xludf.DUMMYFUNCTION("""COMPUTED_VALUE"""),42822)</f>
        <v>42822</v>
      </c>
    </row>
    <row r="4067" spans="1:2" ht="13">
      <c r="A4067">
        <f ca="1">IFERROR(__xludf.DUMMYFUNCTION("""COMPUTED_VALUE"""),4303)</f>
        <v>4303</v>
      </c>
      <c r="B4067" s="3">
        <f ca="1">IFERROR(__xludf.DUMMYFUNCTION("""COMPUTED_VALUE"""),42822)</f>
        <v>42822</v>
      </c>
    </row>
    <row r="4068" spans="1:2" ht="13">
      <c r="A4068">
        <f ca="1">IFERROR(__xludf.DUMMYFUNCTION("""COMPUTED_VALUE"""),4304)</f>
        <v>4304</v>
      </c>
      <c r="B4068" s="3">
        <f ca="1">IFERROR(__xludf.DUMMYFUNCTION("""COMPUTED_VALUE"""),42822)</f>
        <v>42822</v>
      </c>
    </row>
    <row r="4069" spans="1:2" ht="13">
      <c r="A4069">
        <f ca="1">IFERROR(__xludf.DUMMYFUNCTION("""COMPUTED_VALUE"""),4305)</f>
        <v>4305</v>
      </c>
      <c r="B4069" s="3">
        <f ca="1">IFERROR(__xludf.DUMMYFUNCTION("""COMPUTED_VALUE"""),42822)</f>
        <v>42822</v>
      </c>
    </row>
    <row r="4070" spans="1:2" ht="13">
      <c r="A4070">
        <f ca="1">IFERROR(__xludf.DUMMYFUNCTION("""COMPUTED_VALUE"""),4306)</f>
        <v>4306</v>
      </c>
      <c r="B4070" s="3">
        <f ca="1">IFERROR(__xludf.DUMMYFUNCTION("""COMPUTED_VALUE"""),42822)</f>
        <v>42822</v>
      </c>
    </row>
    <row r="4071" spans="1:2" ht="13">
      <c r="A4071">
        <f ca="1">IFERROR(__xludf.DUMMYFUNCTION("""COMPUTED_VALUE"""),4307)</f>
        <v>4307</v>
      </c>
      <c r="B4071" s="3">
        <f ca="1">IFERROR(__xludf.DUMMYFUNCTION("""COMPUTED_VALUE"""),42822)</f>
        <v>42822</v>
      </c>
    </row>
    <row r="4072" spans="1:2" ht="13">
      <c r="A4072">
        <f ca="1">IFERROR(__xludf.DUMMYFUNCTION("""COMPUTED_VALUE"""),4308)</f>
        <v>4308</v>
      </c>
      <c r="B4072" s="3">
        <f ca="1">IFERROR(__xludf.DUMMYFUNCTION("""COMPUTED_VALUE"""),42822)</f>
        <v>42822</v>
      </c>
    </row>
    <row r="4073" spans="1:2" ht="13">
      <c r="A4073">
        <f ca="1">IFERROR(__xludf.DUMMYFUNCTION("""COMPUTED_VALUE"""),4309)</f>
        <v>4309</v>
      </c>
      <c r="B4073" s="3">
        <f ca="1">IFERROR(__xludf.DUMMYFUNCTION("""COMPUTED_VALUE"""),42822)</f>
        <v>42822</v>
      </c>
    </row>
    <row r="4074" spans="1:2" ht="13">
      <c r="A4074">
        <f ca="1">IFERROR(__xludf.DUMMYFUNCTION("""COMPUTED_VALUE"""),4310)</f>
        <v>4310</v>
      </c>
      <c r="B4074" s="3">
        <f ca="1">IFERROR(__xludf.DUMMYFUNCTION("""COMPUTED_VALUE"""),42822)</f>
        <v>42822</v>
      </c>
    </row>
    <row r="4075" spans="1:2" ht="13">
      <c r="A4075">
        <f ca="1">IFERROR(__xludf.DUMMYFUNCTION("""COMPUTED_VALUE"""),4311)</f>
        <v>4311</v>
      </c>
      <c r="B4075" s="3">
        <f ca="1">IFERROR(__xludf.DUMMYFUNCTION("""COMPUTED_VALUE"""),42822)</f>
        <v>42822</v>
      </c>
    </row>
    <row r="4076" spans="1:2" ht="13">
      <c r="A4076">
        <f ca="1">IFERROR(__xludf.DUMMYFUNCTION("""COMPUTED_VALUE"""),4312)</f>
        <v>4312</v>
      </c>
      <c r="B4076" s="3">
        <f ca="1">IFERROR(__xludf.DUMMYFUNCTION("""COMPUTED_VALUE"""),42822)</f>
        <v>42822</v>
      </c>
    </row>
    <row r="4077" spans="1:2" ht="13">
      <c r="A4077">
        <f ca="1">IFERROR(__xludf.DUMMYFUNCTION("""COMPUTED_VALUE"""),4313)</f>
        <v>4313</v>
      </c>
      <c r="B4077" s="3">
        <f ca="1">IFERROR(__xludf.DUMMYFUNCTION("""COMPUTED_VALUE"""),42822)</f>
        <v>42822</v>
      </c>
    </row>
    <row r="4078" spans="1:2" ht="13">
      <c r="A4078">
        <f ca="1">IFERROR(__xludf.DUMMYFUNCTION("""COMPUTED_VALUE"""),4314)</f>
        <v>4314</v>
      </c>
      <c r="B4078" s="3">
        <f ca="1">IFERROR(__xludf.DUMMYFUNCTION("""COMPUTED_VALUE"""),42822)</f>
        <v>42822</v>
      </c>
    </row>
    <row r="4079" spans="1:2" ht="13">
      <c r="A4079">
        <f ca="1">IFERROR(__xludf.DUMMYFUNCTION("""COMPUTED_VALUE"""),4315)</f>
        <v>4315</v>
      </c>
      <c r="B4079" s="3">
        <f ca="1">IFERROR(__xludf.DUMMYFUNCTION("""COMPUTED_VALUE"""),42822)</f>
        <v>42822</v>
      </c>
    </row>
    <row r="4080" spans="1:2" ht="13">
      <c r="A4080">
        <f ca="1">IFERROR(__xludf.DUMMYFUNCTION("""COMPUTED_VALUE"""),4316)</f>
        <v>4316</v>
      </c>
      <c r="B4080" s="3">
        <f ca="1">IFERROR(__xludf.DUMMYFUNCTION("""COMPUTED_VALUE"""),42822)</f>
        <v>42822</v>
      </c>
    </row>
    <row r="4081" spans="1:2" ht="13">
      <c r="A4081">
        <f ca="1">IFERROR(__xludf.DUMMYFUNCTION("""COMPUTED_VALUE"""),4317)</f>
        <v>4317</v>
      </c>
      <c r="B4081" s="3">
        <f ca="1">IFERROR(__xludf.DUMMYFUNCTION("""COMPUTED_VALUE"""),42822)</f>
        <v>42822</v>
      </c>
    </row>
    <row r="4082" spans="1:2" ht="13">
      <c r="A4082">
        <f ca="1">IFERROR(__xludf.DUMMYFUNCTION("""COMPUTED_VALUE"""),4318)</f>
        <v>4318</v>
      </c>
      <c r="B4082" s="3">
        <f ca="1">IFERROR(__xludf.DUMMYFUNCTION("""COMPUTED_VALUE"""),42822)</f>
        <v>42822</v>
      </c>
    </row>
    <row r="4083" spans="1:2" ht="13">
      <c r="A4083">
        <f ca="1">IFERROR(__xludf.DUMMYFUNCTION("""COMPUTED_VALUE"""),4319)</f>
        <v>4319</v>
      </c>
      <c r="B4083" s="3">
        <f ca="1">IFERROR(__xludf.DUMMYFUNCTION("""COMPUTED_VALUE"""),42822)</f>
        <v>42822</v>
      </c>
    </row>
    <row r="4084" spans="1:2" ht="13">
      <c r="A4084">
        <f ca="1">IFERROR(__xludf.DUMMYFUNCTION("""COMPUTED_VALUE"""),4320)</f>
        <v>4320</v>
      </c>
      <c r="B4084" s="3">
        <f ca="1">IFERROR(__xludf.DUMMYFUNCTION("""COMPUTED_VALUE"""),42822)</f>
        <v>42822</v>
      </c>
    </row>
    <row r="4085" spans="1:2" ht="13">
      <c r="A4085">
        <f ca="1">IFERROR(__xludf.DUMMYFUNCTION("""COMPUTED_VALUE"""),4321)</f>
        <v>4321</v>
      </c>
      <c r="B4085" s="3">
        <f ca="1">IFERROR(__xludf.DUMMYFUNCTION("""COMPUTED_VALUE"""),42822)</f>
        <v>42822</v>
      </c>
    </row>
    <row r="4086" spans="1:2" ht="13">
      <c r="A4086">
        <f ca="1">IFERROR(__xludf.DUMMYFUNCTION("""COMPUTED_VALUE"""),4322)</f>
        <v>4322</v>
      </c>
      <c r="B4086" s="3">
        <f ca="1">IFERROR(__xludf.DUMMYFUNCTION("""COMPUTED_VALUE"""),42822)</f>
        <v>42822</v>
      </c>
    </row>
    <row r="4087" spans="1:2" ht="13">
      <c r="A4087">
        <f ca="1">IFERROR(__xludf.DUMMYFUNCTION("""COMPUTED_VALUE"""),4323)</f>
        <v>4323</v>
      </c>
      <c r="B4087" s="3">
        <f ca="1">IFERROR(__xludf.DUMMYFUNCTION("""COMPUTED_VALUE"""),42822)</f>
        <v>42822</v>
      </c>
    </row>
    <row r="4088" spans="1:2" ht="13">
      <c r="A4088">
        <f ca="1">IFERROR(__xludf.DUMMYFUNCTION("""COMPUTED_VALUE"""),4324)</f>
        <v>4324</v>
      </c>
      <c r="B4088" s="3">
        <f ca="1">IFERROR(__xludf.DUMMYFUNCTION("""COMPUTED_VALUE"""),42822)</f>
        <v>42822</v>
      </c>
    </row>
    <row r="4089" spans="1:2" ht="13">
      <c r="A4089">
        <f ca="1">IFERROR(__xludf.DUMMYFUNCTION("""COMPUTED_VALUE"""),4325)</f>
        <v>4325</v>
      </c>
      <c r="B4089" s="3">
        <f ca="1">IFERROR(__xludf.DUMMYFUNCTION("""COMPUTED_VALUE"""),42822)</f>
        <v>42822</v>
      </c>
    </row>
    <row r="4090" spans="1:2" ht="13">
      <c r="A4090">
        <f ca="1">IFERROR(__xludf.DUMMYFUNCTION("""COMPUTED_VALUE"""),4326)</f>
        <v>4326</v>
      </c>
      <c r="B4090" s="3">
        <f ca="1">IFERROR(__xludf.DUMMYFUNCTION("""COMPUTED_VALUE"""),42822)</f>
        <v>42822</v>
      </c>
    </row>
    <row r="4091" spans="1:2" ht="13">
      <c r="A4091">
        <f ca="1">IFERROR(__xludf.DUMMYFUNCTION("""COMPUTED_VALUE"""),4327)</f>
        <v>4327</v>
      </c>
      <c r="B4091" s="3">
        <f ca="1">IFERROR(__xludf.DUMMYFUNCTION("""COMPUTED_VALUE"""),42822)</f>
        <v>42822</v>
      </c>
    </row>
    <row r="4092" spans="1:2" ht="13">
      <c r="A4092">
        <f ca="1">IFERROR(__xludf.DUMMYFUNCTION("""COMPUTED_VALUE"""),4328)</f>
        <v>4328</v>
      </c>
      <c r="B4092" s="3">
        <f ca="1">IFERROR(__xludf.DUMMYFUNCTION("""COMPUTED_VALUE"""),42822)</f>
        <v>42822</v>
      </c>
    </row>
    <row r="4093" spans="1:2" ht="13">
      <c r="A4093">
        <f ca="1">IFERROR(__xludf.DUMMYFUNCTION("""COMPUTED_VALUE"""),4329)</f>
        <v>4329</v>
      </c>
      <c r="B4093" s="3">
        <f ca="1">IFERROR(__xludf.DUMMYFUNCTION("""COMPUTED_VALUE"""),42822)</f>
        <v>42822</v>
      </c>
    </row>
    <row r="4094" spans="1:2" ht="13">
      <c r="A4094">
        <f ca="1">IFERROR(__xludf.DUMMYFUNCTION("""COMPUTED_VALUE"""),4330)</f>
        <v>4330</v>
      </c>
      <c r="B4094" s="3">
        <f ca="1">IFERROR(__xludf.DUMMYFUNCTION("""COMPUTED_VALUE"""),42822)</f>
        <v>42822</v>
      </c>
    </row>
    <row r="4095" spans="1:2" ht="13">
      <c r="A4095">
        <f ca="1">IFERROR(__xludf.DUMMYFUNCTION("""COMPUTED_VALUE"""),4331)</f>
        <v>4331</v>
      </c>
      <c r="B4095" s="3">
        <f ca="1">IFERROR(__xludf.DUMMYFUNCTION("""COMPUTED_VALUE"""),42822)</f>
        <v>42822</v>
      </c>
    </row>
    <row r="4096" spans="1:2" ht="13">
      <c r="A4096">
        <f ca="1">IFERROR(__xludf.DUMMYFUNCTION("""COMPUTED_VALUE"""),4332)</f>
        <v>4332</v>
      </c>
      <c r="B4096" s="3">
        <f ca="1">IFERROR(__xludf.DUMMYFUNCTION("""COMPUTED_VALUE"""),42822)</f>
        <v>42822</v>
      </c>
    </row>
    <row r="4097" spans="1:2" ht="13">
      <c r="A4097">
        <f ca="1">IFERROR(__xludf.DUMMYFUNCTION("""COMPUTED_VALUE"""),4333)</f>
        <v>4333</v>
      </c>
      <c r="B4097" s="3">
        <f ca="1">IFERROR(__xludf.DUMMYFUNCTION("""COMPUTED_VALUE"""),42822)</f>
        <v>42822</v>
      </c>
    </row>
    <row r="4098" spans="1:2" ht="13">
      <c r="A4098">
        <f ca="1">IFERROR(__xludf.DUMMYFUNCTION("""COMPUTED_VALUE"""),4334)</f>
        <v>4334</v>
      </c>
      <c r="B4098" s="3">
        <f ca="1">IFERROR(__xludf.DUMMYFUNCTION("""COMPUTED_VALUE"""),42822)</f>
        <v>42822</v>
      </c>
    </row>
    <row r="4099" spans="1:2" ht="13">
      <c r="A4099">
        <f ca="1">IFERROR(__xludf.DUMMYFUNCTION("""COMPUTED_VALUE"""),4335)</f>
        <v>4335</v>
      </c>
      <c r="B4099" s="3">
        <f ca="1">IFERROR(__xludf.DUMMYFUNCTION("""COMPUTED_VALUE"""),42822)</f>
        <v>42822</v>
      </c>
    </row>
    <row r="4100" spans="1:2" ht="13">
      <c r="A4100">
        <f ca="1">IFERROR(__xludf.DUMMYFUNCTION("""COMPUTED_VALUE"""),4336)</f>
        <v>4336</v>
      </c>
      <c r="B4100" s="3">
        <f ca="1">IFERROR(__xludf.DUMMYFUNCTION("""COMPUTED_VALUE"""),42822)</f>
        <v>42822</v>
      </c>
    </row>
    <row r="4101" spans="1:2" ht="13">
      <c r="A4101">
        <f ca="1">IFERROR(__xludf.DUMMYFUNCTION("""COMPUTED_VALUE"""),4337)</f>
        <v>4337</v>
      </c>
      <c r="B4101" s="3">
        <f ca="1">IFERROR(__xludf.DUMMYFUNCTION("""COMPUTED_VALUE"""),42822)</f>
        <v>42822</v>
      </c>
    </row>
    <row r="4102" spans="1:2" ht="13">
      <c r="A4102">
        <f ca="1">IFERROR(__xludf.DUMMYFUNCTION("""COMPUTED_VALUE"""),4338)</f>
        <v>4338</v>
      </c>
      <c r="B4102" s="3">
        <f ca="1">IFERROR(__xludf.DUMMYFUNCTION("""COMPUTED_VALUE"""),42822)</f>
        <v>42822</v>
      </c>
    </row>
    <row r="4103" spans="1:2" ht="13">
      <c r="A4103">
        <f ca="1">IFERROR(__xludf.DUMMYFUNCTION("""COMPUTED_VALUE"""),4339)</f>
        <v>4339</v>
      </c>
      <c r="B4103" s="3">
        <f ca="1">IFERROR(__xludf.DUMMYFUNCTION("""COMPUTED_VALUE"""),42822)</f>
        <v>42822</v>
      </c>
    </row>
    <row r="4104" spans="1:2" ht="13">
      <c r="A4104">
        <f ca="1">IFERROR(__xludf.DUMMYFUNCTION("""COMPUTED_VALUE"""),4340)</f>
        <v>4340</v>
      </c>
      <c r="B4104" s="3">
        <f ca="1">IFERROR(__xludf.DUMMYFUNCTION("""COMPUTED_VALUE"""),42822)</f>
        <v>42822</v>
      </c>
    </row>
    <row r="4105" spans="1:2" ht="13">
      <c r="A4105">
        <f ca="1">IFERROR(__xludf.DUMMYFUNCTION("""COMPUTED_VALUE"""),4341)</f>
        <v>4341</v>
      </c>
      <c r="B4105" s="3">
        <f ca="1">IFERROR(__xludf.DUMMYFUNCTION("""COMPUTED_VALUE"""),42822)</f>
        <v>42822</v>
      </c>
    </row>
    <row r="4106" spans="1:2" ht="13">
      <c r="A4106">
        <f ca="1">IFERROR(__xludf.DUMMYFUNCTION("""COMPUTED_VALUE"""),4342)</f>
        <v>4342</v>
      </c>
      <c r="B4106" s="3">
        <f ca="1">IFERROR(__xludf.DUMMYFUNCTION("""COMPUTED_VALUE"""),42822)</f>
        <v>42822</v>
      </c>
    </row>
    <row r="4107" spans="1:2" ht="13">
      <c r="A4107">
        <f ca="1">IFERROR(__xludf.DUMMYFUNCTION("""COMPUTED_VALUE"""),4343)</f>
        <v>4343</v>
      </c>
      <c r="B4107" s="3">
        <f ca="1">IFERROR(__xludf.DUMMYFUNCTION("""COMPUTED_VALUE"""),42822)</f>
        <v>42822</v>
      </c>
    </row>
    <row r="4108" spans="1:2" ht="13">
      <c r="A4108">
        <f ca="1">IFERROR(__xludf.DUMMYFUNCTION("""COMPUTED_VALUE"""),4344)</f>
        <v>4344</v>
      </c>
      <c r="B4108" s="3">
        <f ca="1">IFERROR(__xludf.DUMMYFUNCTION("""COMPUTED_VALUE"""),42822)</f>
        <v>42822</v>
      </c>
    </row>
    <row r="4109" spans="1:2" ht="13">
      <c r="A4109">
        <f ca="1">IFERROR(__xludf.DUMMYFUNCTION("""COMPUTED_VALUE"""),4345)</f>
        <v>4345</v>
      </c>
      <c r="B4109" s="3">
        <f ca="1">IFERROR(__xludf.DUMMYFUNCTION("""COMPUTED_VALUE"""),42822)</f>
        <v>42822</v>
      </c>
    </row>
    <row r="4110" spans="1:2" ht="13">
      <c r="A4110">
        <f ca="1">IFERROR(__xludf.DUMMYFUNCTION("""COMPUTED_VALUE"""),4346)</f>
        <v>4346</v>
      </c>
      <c r="B4110" s="3">
        <f ca="1">IFERROR(__xludf.DUMMYFUNCTION("""COMPUTED_VALUE"""),42822)</f>
        <v>42822</v>
      </c>
    </row>
    <row r="4111" spans="1:2" ht="13">
      <c r="A4111">
        <f ca="1">IFERROR(__xludf.DUMMYFUNCTION("""COMPUTED_VALUE"""),4347)</f>
        <v>4347</v>
      </c>
      <c r="B4111" s="3">
        <f ca="1">IFERROR(__xludf.DUMMYFUNCTION("""COMPUTED_VALUE"""),42822)</f>
        <v>42822</v>
      </c>
    </row>
    <row r="4112" spans="1:2" ht="13">
      <c r="A4112">
        <f ca="1">IFERROR(__xludf.DUMMYFUNCTION("""COMPUTED_VALUE"""),4348)</f>
        <v>4348</v>
      </c>
      <c r="B4112" s="3">
        <f ca="1">IFERROR(__xludf.DUMMYFUNCTION("""COMPUTED_VALUE"""),42822)</f>
        <v>42822</v>
      </c>
    </row>
    <row r="4113" spans="1:2" ht="13">
      <c r="A4113">
        <f ca="1">IFERROR(__xludf.DUMMYFUNCTION("""COMPUTED_VALUE"""),4349)</f>
        <v>4349</v>
      </c>
      <c r="B4113" s="3">
        <f ca="1">IFERROR(__xludf.DUMMYFUNCTION("""COMPUTED_VALUE"""),42822)</f>
        <v>42822</v>
      </c>
    </row>
    <row r="4114" spans="1:2" ht="13">
      <c r="A4114">
        <f ca="1">IFERROR(__xludf.DUMMYFUNCTION("""COMPUTED_VALUE"""),4350)</f>
        <v>4350</v>
      </c>
      <c r="B4114" s="3">
        <f ca="1">IFERROR(__xludf.DUMMYFUNCTION("""COMPUTED_VALUE"""),42822)</f>
        <v>42822</v>
      </c>
    </row>
    <row r="4115" spans="1:2" ht="13">
      <c r="A4115">
        <f ca="1">IFERROR(__xludf.DUMMYFUNCTION("""COMPUTED_VALUE"""),4351)</f>
        <v>4351</v>
      </c>
      <c r="B4115" s="3">
        <f ca="1">IFERROR(__xludf.DUMMYFUNCTION("""COMPUTED_VALUE"""),42822)</f>
        <v>42822</v>
      </c>
    </row>
    <row r="4116" spans="1:2" ht="13">
      <c r="A4116">
        <f ca="1">IFERROR(__xludf.DUMMYFUNCTION("""COMPUTED_VALUE"""),4352)</f>
        <v>4352</v>
      </c>
      <c r="B4116" s="3">
        <f ca="1">IFERROR(__xludf.DUMMYFUNCTION("""COMPUTED_VALUE"""),42822)</f>
        <v>42822</v>
      </c>
    </row>
    <row r="4117" spans="1:2" ht="13">
      <c r="A4117">
        <f ca="1">IFERROR(__xludf.DUMMYFUNCTION("""COMPUTED_VALUE"""),4353)</f>
        <v>4353</v>
      </c>
      <c r="B4117" s="3">
        <f ca="1">IFERROR(__xludf.DUMMYFUNCTION("""COMPUTED_VALUE"""),42822)</f>
        <v>42822</v>
      </c>
    </row>
    <row r="4118" spans="1:2" ht="13">
      <c r="A4118">
        <f ca="1">IFERROR(__xludf.DUMMYFUNCTION("""COMPUTED_VALUE"""),4354)</f>
        <v>4354</v>
      </c>
      <c r="B4118" s="3">
        <f ca="1">IFERROR(__xludf.DUMMYFUNCTION("""COMPUTED_VALUE"""),42822)</f>
        <v>42822</v>
      </c>
    </row>
    <row r="4119" spans="1:2" ht="13">
      <c r="A4119">
        <f ca="1">IFERROR(__xludf.DUMMYFUNCTION("""COMPUTED_VALUE"""),4355)</f>
        <v>4355</v>
      </c>
      <c r="B4119" s="3">
        <f ca="1">IFERROR(__xludf.DUMMYFUNCTION("""COMPUTED_VALUE"""),42822)</f>
        <v>42822</v>
      </c>
    </row>
    <row r="4120" spans="1:2" ht="13">
      <c r="A4120">
        <f ca="1">IFERROR(__xludf.DUMMYFUNCTION("""COMPUTED_VALUE"""),4356)</f>
        <v>4356</v>
      </c>
      <c r="B4120" s="3">
        <f ca="1">IFERROR(__xludf.DUMMYFUNCTION("""COMPUTED_VALUE"""),42822)</f>
        <v>42822</v>
      </c>
    </row>
    <row r="4121" spans="1:2" ht="13">
      <c r="A4121">
        <f ca="1">IFERROR(__xludf.DUMMYFUNCTION("""COMPUTED_VALUE"""),4357)</f>
        <v>4357</v>
      </c>
      <c r="B4121" s="3">
        <f ca="1">IFERROR(__xludf.DUMMYFUNCTION("""COMPUTED_VALUE"""),42822)</f>
        <v>42822</v>
      </c>
    </row>
    <row r="4122" spans="1:2" ht="13">
      <c r="A4122">
        <f ca="1">IFERROR(__xludf.DUMMYFUNCTION("""COMPUTED_VALUE"""),4358)</f>
        <v>4358</v>
      </c>
      <c r="B4122" s="3">
        <f ca="1">IFERROR(__xludf.DUMMYFUNCTION("""COMPUTED_VALUE"""),42822)</f>
        <v>42822</v>
      </c>
    </row>
    <row r="4123" spans="1:2" ht="13">
      <c r="A4123">
        <f ca="1">IFERROR(__xludf.DUMMYFUNCTION("""COMPUTED_VALUE"""),4359)</f>
        <v>4359</v>
      </c>
      <c r="B4123" s="3">
        <f ca="1">IFERROR(__xludf.DUMMYFUNCTION("""COMPUTED_VALUE"""),42822)</f>
        <v>42822</v>
      </c>
    </row>
    <row r="4124" spans="1:2" ht="13">
      <c r="A4124">
        <f ca="1">IFERROR(__xludf.DUMMYFUNCTION("""COMPUTED_VALUE"""),4360)</f>
        <v>4360</v>
      </c>
      <c r="B4124" s="3">
        <f ca="1">IFERROR(__xludf.DUMMYFUNCTION("""COMPUTED_VALUE"""),42822)</f>
        <v>42822</v>
      </c>
    </row>
    <row r="4125" spans="1:2" ht="13">
      <c r="A4125">
        <f ca="1">IFERROR(__xludf.DUMMYFUNCTION("""COMPUTED_VALUE"""),4361)</f>
        <v>4361</v>
      </c>
      <c r="B4125" s="3">
        <f ca="1">IFERROR(__xludf.DUMMYFUNCTION("""COMPUTED_VALUE"""),42822)</f>
        <v>42822</v>
      </c>
    </row>
    <row r="4126" spans="1:2" ht="13">
      <c r="A4126">
        <f ca="1">IFERROR(__xludf.DUMMYFUNCTION("""COMPUTED_VALUE"""),4362)</f>
        <v>4362</v>
      </c>
      <c r="B4126" s="3">
        <f ca="1">IFERROR(__xludf.DUMMYFUNCTION("""COMPUTED_VALUE"""),42822)</f>
        <v>42822</v>
      </c>
    </row>
    <row r="4127" spans="1:2" ht="13">
      <c r="A4127">
        <f ca="1">IFERROR(__xludf.DUMMYFUNCTION("""COMPUTED_VALUE"""),4363)</f>
        <v>4363</v>
      </c>
      <c r="B4127" s="3">
        <f ca="1">IFERROR(__xludf.DUMMYFUNCTION("""COMPUTED_VALUE"""),42822)</f>
        <v>42822</v>
      </c>
    </row>
    <row r="4128" spans="1:2" ht="13">
      <c r="A4128">
        <f ca="1">IFERROR(__xludf.DUMMYFUNCTION("""COMPUTED_VALUE"""),4364)</f>
        <v>4364</v>
      </c>
      <c r="B4128" s="3">
        <f ca="1">IFERROR(__xludf.DUMMYFUNCTION("""COMPUTED_VALUE"""),42822)</f>
        <v>42822</v>
      </c>
    </row>
    <row r="4129" spans="1:2" ht="13">
      <c r="A4129">
        <f ca="1">IFERROR(__xludf.DUMMYFUNCTION("""COMPUTED_VALUE"""),4365)</f>
        <v>4365</v>
      </c>
      <c r="B4129" s="3">
        <f ca="1">IFERROR(__xludf.DUMMYFUNCTION("""COMPUTED_VALUE"""),42822)</f>
        <v>42822</v>
      </c>
    </row>
    <row r="4130" spans="1:2" ht="13">
      <c r="A4130">
        <f ca="1">IFERROR(__xludf.DUMMYFUNCTION("""COMPUTED_VALUE"""),4366)</f>
        <v>4366</v>
      </c>
      <c r="B4130" s="3">
        <f ca="1">IFERROR(__xludf.DUMMYFUNCTION("""COMPUTED_VALUE"""),42822)</f>
        <v>42822</v>
      </c>
    </row>
    <row r="4131" spans="1:2" ht="13">
      <c r="A4131">
        <f ca="1">IFERROR(__xludf.DUMMYFUNCTION("""COMPUTED_VALUE"""),4367)</f>
        <v>4367</v>
      </c>
      <c r="B4131" s="3">
        <f ca="1">IFERROR(__xludf.DUMMYFUNCTION("""COMPUTED_VALUE"""),42822)</f>
        <v>42822</v>
      </c>
    </row>
    <row r="4132" spans="1:2" ht="13">
      <c r="A4132">
        <f ca="1">IFERROR(__xludf.DUMMYFUNCTION("""COMPUTED_VALUE"""),4368)</f>
        <v>4368</v>
      </c>
      <c r="B4132" s="3">
        <f ca="1">IFERROR(__xludf.DUMMYFUNCTION("""COMPUTED_VALUE"""),42822)</f>
        <v>42822</v>
      </c>
    </row>
    <row r="4133" spans="1:2" ht="13">
      <c r="A4133">
        <f ca="1">IFERROR(__xludf.DUMMYFUNCTION("""COMPUTED_VALUE"""),4369)</f>
        <v>4369</v>
      </c>
      <c r="B4133" s="3">
        <f ca="1">IFERROR(__xludf.DUMMYFUNCTION("""COMPUTED_VALUE"""),42822)</f>
        <v>42822</v>
      </c>
    </row>
    <row r="4134" spans="1:2" ht="13">
      <c r="A4134">
        <f ca="1">IFERROR(__xludf.DUMMYFUNCTION("""COMPUTED_VALUE"""),4370)</f>
        <v>4370</v>
      </c>
      <c r="B4134" s="3">
        <f ca="1">IFERROR(__xludf.DUMMYFUNCTION("""COMPUTED_VALUE"""),42822)</f>
        <v>42822</v>
      </c>
    </row>
    <row r="4135" spans="1:2" ht="13">
      <c r="A4135">
        <f ca="1">IFERROR(__xludf.DUMMYFUNCTION("""COMPUTED_VALUE"""),4371)</f>
        <v>4371</v>
      </c>
      <c r="B4135" s="3">
        <f ca="1">IFERROR(__xludf.DUMMYFUNCTION("""COMPUTED_VALUE"""),42822)</f>
        <v>42822</v>
      </c>
    </row>
    <row r="4136" spans="1:2" ht="13">
      <c r="A4136">
        <f ca="1">IFERROR(__xludf.DUMMYFUNCTION("""COMPUTED_VALUE"""),4372)</f>
        <v>4372</v>
      </c>
      <c r="B4136" s="3">
        <f ca="1">IFERROR(__xludf.DUMMYFUNCTION("""COMPUTED_VALUE"""),42822)</f>
        <v>42822</v>
      </c>
    </row>
    <row r="4137" spans="1:2" ht="13">
      <c r="A4137">
        <f ca="1">IFERROR(__xludf.DUMMYFUNCTION("""COMPUTED_VALUE"""),4373)</f>
        <v>4373</v>
      </c>
      <c r="B4137" s="3">
        <f ca="1">IFERROR(__xludf.DUMMYFUNCTION("""COMPUTED_VALUE"""),42822)</f>
        <v>42822</v>
      </c>
    </row>
    <row r="4138" spans="1:2" ht="13">
      <c r="A4138">
        <f ca="1">IFERROR(__xludf.DUMMYFUNCTION("""COMPUTED_VALUE"""),4374)</f>
        <v>4374</v>
      </c>
      <c r="B4138" s="3">
        <f ca="1">IFERROR(__xludf.DUMMYFUNCTION("""COMPUTED_VALUE"""),42822)</f>
        <v>42822</v>
      </c>
    </row>
    <row r="4139" spans="1:2" ht="13">
      <c r="A4139">
        <f ca="1">IFERROR(__xludf.DUMMYFUNCTION("""COMPUTED_VALUE"""),4375)</f>
        <v>4375</v>
      </c>
      <c r="B4139" s="3">
        <f ca="1">IFERROR(__xludf.DUMMYFUNCTION("""COMPUTED_VALUE"""),42822)</f>
        <v>42822</v>
      </c>
    </row>
    <row r="4140" spans="1:2" ht="13">
      <c r="A4140">
        <f ca="1">IFERROR(__xludf.DUMMYFUNCTION("""COMPUTED_VALUE"""),4376)</f>
        <v>4376</v>
      </c>
      <c r="B4140" s="3">
        <f ca="1">IFERROR(__xludf.DUMMYFUNCTION("""COMPUTED_VALUE"""),42822)</f>
        <v>42822</v>
      </c>
    </row>
    <row r="4141" spans="1:2" ht="13">
      <c r="A4141">
        <f ca="1">IFERROR(__xludf.DUMMYFUNCTION("""COMPUTED_VALUE"""),4377)</f>
        <v>4377</v>
      </c>
      <c r="B4141" s="3">
        <f ca="1">IFERROR(__xludf.DUMMYFUNCTION("""COMPUTED_VALUE"""),42822)</f>
        <v>42822</v>
      </c>
    </row>
    <row r="4142" spans="1:2" ht="13">
      <c r="A4142">
        <f ca="1">IFERROR(__xludf.DUMMYFUNCTION("""COMPUTED_VALUE"""),4378)</f>
        <v>4378</v>
      </c>
      <c r="B4142" s="3">
        <f ca="1">IFERROR(__xludf.DUMMYFUNCTION("""COMPUTED_VALUE"""),42822)</f>
        <v>42822</v>
      </c>
    </row>
    <row r="4143" spans="1:2" ht="13">
      <c r="A4143">
        <f ca="1">IFERROR(__xludf.DUMMYFUNCTION("""COMPUTED_VALUE"""),4379)</f>
        <v>4379</v>
      </c>
      <c r="B4143" s="3">
        <f ca="1">IFERROR(__xludf.DUMMYFUNCTION("""COMPUTED_VALUE"""),42822)</f>
        <v>42822</v>
      </c>
    </row>
    <row r="4144" spans="1:2" ht="13">
      <c r="A4144">
        <f ca="1">IFERROR(__xludf.DUMMYFUNCTION("""COMPUTED_VALUE"""),4380)</f>
        <v>4380</v>
      </c>
      <c r="B4144" s="3">
        <f ca="1">IFERROR(__xludf.DUMMYFUNCTION("""COMPUTED_VALUE"""),42822)</f>
        <v>42822</v>
      </c>
    </row>
    <row r="4145" spans="1:2" ht="13">
      <c r="A4145">
        <f ca="1">IFERROR(__xludf.DUMMYFUNCTION("""COMPUTED_VALUE"""),4381)</f>
        <v>4381</v>
      </c>
      <c r="B4145" s="3">
        <f ca="1">IFERROR(__xludf.DUMMYFUNCTION("""COMPUTED_VALUE"""),42822)</f>
        <v>42822</v>
      </c>
    </row>
    <row r="4146" spans="1:2" ht="13">
      <c r="A4146">
        <f ca="1">IFERROR(__xludf.DUMMYFUNCTION("""COMPUTED_VALUE"""),4382)</f>
        <v>4382</v>
      </c>
      <c r="B4146" s="3">
        <f ca="1">IFERROR(__xludf.DUMMYFUNCTION("""COMPUTED_VALUE"""),42822)</f>
        <v>42822</v>
      </c>
    </row>
    <row r="4147" spans="1:2" ht="13">
      <c r="A4147">
        <f ca="1">IFERROR(__xludf.DUMMYFUNCTION("""COMPUTED_VALUE"""),4383)</f>
        <v>4383</v>
      </c>
      <c r="B4147" s="3">
        <f ca="1">IFERROR(__xludf.DUMMYFUNCTION("""COMPUTED_VALUE"""),42822)</f>
        <v>42822</v>
      </c>
    </row>
    <row r="4148" spans="1:2" ht="13">
      <c r="A4148">
        <f ca="1">IFERROR(__xludf.DUMMYFUNCTION("""COMPUTED_VALUE"""),4384)</f>
        <v>4384</v>
      </c>
      <c r="B4148" s="3">
        <f ca="1">IFERROR(__xludf.DUMMYFUNCTION("""COMPUTED_VALUE"""),42822)</f>
        <v>42822</v>
      </c>
    </row>
    <row r="4149" spans="1:2" ht="13">
      <c r="A4149">
        <f ca="1">IFERROR(__xludf.DUMMYFUNCTION("""COMPUTED_VALUE"""),4385)</f>
        <v>4385</v>
      </c>
      <c r="B4149" s="3">
        <f ca="1">IFERROR(__xludf.DUMMYFUNCTION("""COMPUTED_VALUE"""),42822)</f>
        <v>42822</v>
      </c>
    </row>
    <row r="4150" spans="1:2" ht="13">
      <c r="A4150">
        <f ca="1">IFERROR(__xludf.DUMMYFUNCTION("""COMPUTED_VALUE"""),4386)</f>
        <v>4386</v>
      </c>
      <c r="B4150" s="3">
        <f ca="1">IFERROR(__xludf.DUMMYFUNCTION("""COMPUTED_VALUE"""),42822)</f>
        <v>42822</v>
      </c>
    </row>
    <row r="4151" spans="1:2" ht="13">
      <c r="A4151">
        <f ca="1">IFERROR(__xludf.DUMMYFUNCTION("""COMPUTED_VALUE"""),4387)</f>
        <v>4387</v>
      </c>
      <c r="B4151" s="3">
        <f ca="1">IFERROR(__xludf.DUMMYFUNCTION("""COMPUTED_VALUE"""),42822)</f>
        <v>42822</v>
      </c>
    </row>
    <row r="4152" spans="1:2" ht="13">
      <c r="A4152">
        <f ca="1">IFERROR(__xludf.DUMMYFUNCTION("""COMPUTED_VALUE"""),4388)</f>
        <v>4388</v>
      </c>
      <c r="B4152" s="3">
        <f ca="1">IFERROR(__xludf.DUMMYFUNCTION("""COMPUTED_VALUE"""),42822)</f>
        <v>42822</v>
      </c>
    </row>
    <row r="4153" spans="1:2" ht="13">
      <c r="A4153">
        <f ca="1">IFERROR(__xludf.DUMMYFUNCTION("""COMPUTED_VALUE"""),4389)</f>
        <v>4389</v>
      </c>
      <c r="B4153" s="3">
        <f ca="1">IFERROR(__xludf.DUMMYFUNCTION("""COMPUTED_VALUE"""),42822)</f>
        <v>42822</v>
      </c>
    </row>
    <row r="4154" spans="1:2" ht="13">
      <c r="A4154">
        <f ca="1">IFERROR(__xludf.DUMMYFUNCTION("""COMPUTED_VALUE"""),4390)</f>
        <v>4390</v>
      </c>
      <c r="B4154" s="3">
        <f ca="1">IFERROR(__xludf.DUMMYFUNCTION("""COMPUTED_VALUE"""),42822)</f>
        <v>42822</v>
      </c>
    </row>
    <row r="4155" spans="1:2" ht="13">
      <c r="A4155">
        <f ca="1">IFERROR(__xludf.DUMMYFUNCTION("""COMPUTED_VALUE"""),4391)</f>
        <v>4391</v>
      </c>
      <c r="B4155" s="3">
        <f ca="1">IFERROR(__xludf.DUMMYFUNCTION("""COMPUTED_VALUE"""),42822)</f>
        <v>42822</v>
      </c>
    </row>
    <row r="4156" spans="1:2" ht="13">
      <c r="A4156">
        <f ca="1">IFERROR(__xludf.DUMMYFUNCTION("""COMPUTED_VALUE"""),4392)</f>
        <v>4392</v>
      </c>
      <c r="B4156" s="3">
        <f ca="1">IFERROR(__xludf.DUMMYFUNCTION("""COMPUTED_VALUE"""),42822)</f>
        <v>42822</v>
      </c>
    </row>
    <row r="4157" spans="1:2" ht="13">
      <c r="A4157">
        <f ca="1">IFERROR(__xludf.DUMMYFUNCTION("""COMPUTED_VALUE"""),4393)</f>
        <v>4393</v>
      </c>
      <c r="B4157" s="3">
        <f ca="1">IFERROR(__xludf.DUMMYFUNCTION("""COMPUTED_VALUE"""),42822)</f>
        <v>42822</v>
      </c>
    </row>
    <row r="4158" spans="1:2" ht="13">
      <c r="A4158">
        <f ca="1">IFERROR(__xludf.DUMMYFUNCTION("""COMPUTED_VALUE"""),4394)</f>
        <v>4394</v>
      </c>
      <c r="B4158" s="3">
        <f ca="1">IFERROR(__xludf.DUMMYFUNCTION("""COMPUTED_VALUE"""),42822)</f>
        <v>42822</v>
      </c>
    </row>
    <row r="4159" spans="1:2" ht="13">
      <c r="A4159">
        <f ca="1">IFERROR(__xludf.DUMMYFUNCTION("""COMPUTED_VALUE"""),4395)</f>
        <v>4395</v>
      </c>
      <c r="B4159" s="3">
        <f ca="1">IFERROR(__xludf.DUMMYFUNCTION("""COMPUTED_VALUE"""),42822)</f>
        <v>42822</v>
      </c>
    </row>
    <row r="4160" spans="1:2" ht="13">
      <c r="A4160">
        <f ca="1">IFERROR(__xludf.DUMMYFUNCTION("""COMPUTED_VALUE"""),4396)</f>
        <v>4396</v>
      </c>
      <c r="B4160" s="3">
        <f ca="1">IFERROR(__xludf.DUMMYFUNCTION("""COMPUTED_VALUE"""),42822)</f>
        <v>42822</v>
      </c>
    </row>
    <row r="4161" spans="1:2" ht="13">
      <c r="A4161">
        <f ca="1">IFERROR(__xludf.DUMMYFUNCTION("""COMPUTED_VALUE"""),4397)</f>
        <v>4397</v>
      </c>
      <c r="B4161" s="3">
        <f ca="1">IFERROR(__xludf.DUMMYFUNCTION("""COMPUTED_VALUE"""),42822)</f>
        <v>42822</v>
      </c>
    </row>
    <row r="4162" spans="1:2" ht="13">
      <c r="A4162">
        <f ca="1">IFERROR(__xludf.DUMMYFUNCTION("""COMPUTED_VALUE"""),4398)</f>
        <v>4398</v>
      </c>
      <c r="B4162" s="3">
        <f ca="1">IFERROR(__xludf.DUMMYFUNCTION("""COMPUTED_VALUE"""),42822)</f>
        <v>42822</v>
      </c>
    </row>
    <row r="4163" spans="1:2" ht="13">
      <c r="A4163">
        <f ca="1">IFERROR(__xludf.DUMMYFUNCTION("""COMPUTED_VALUE"""),4399)</f>
        <v>4399</v>
      </c>
      <c r="B4163" s="3">
        <f ca="1">IFERROR(__xludf.DUMMYFUNCTION("""COMPUTED_VALUE"""),42822)</f>
        <v>42822</v>
      </c>
    </row>
    <row r="4164" spans="1:2" ht="13">
      <c r="A4164">
        <f ca="1">IFERROR(__xludf.DUMMYFUNCTION("""COMPUTED_VALUE"""),4400)</f>
        <v>4400</v>
      </c>
      <c r="B4164" s="3">
        <f ca="1">IFERROR(__xludf.DUMMYFUNCTION("""COMPUTED_VALUE"""),42822)</f>
        <v>42822</v>
      </c>
    </row>
    <row r="4165" spans="1:2" ht="13">
      <c r="A4165">
        <f ca="1">IFERROR(__xludf.DUMMYFUNCTION("""COMPUTED_VALUE"""),4401)</f>
        <v>4401</v>
      </c>
      <c r="B4165" s="3">
        <f ca="1">IFERROR(__xludf.DUMMYFUNCTION("""COMPUTED_VALUE"""),42822)</f>
        <v>42822</v>
      </c>
    </row>
    <row r="4166" spans="1:2" ht="13">
      <c r="A4166">
        <f ca="1">IFERROR(__xludf.DUMMYFUNCTION("""COMPUTED_VALUE"""),4402)</f>
        <v>4402</v>
      </c>
      <c r="B4166" s="3">
        <f ca="1">IFERROR(__xludf.DUMMYFUNCTION("""COMPUTED_VALUE"""),42822)</f>
        <v>42822</v>
      </c>
    </row>
    <row r="4167" spans="1:2" ht="13">
      <c r="A4167">
        <f ca="1">IFERROR(__xludf.DUMMYFUNCTION("""COMPUTED_VALUE"""),4403)</f>
        <v>4403</v>
      </c>
      <c r="B4167" s="3">
        <f ca="1">IFERROR(__xludf.DUMMYFUNCTION("""COMPUTED_VALUE"""),42822)</f>
        <v>42822</v>
      </c>
    </row>
    <row r="4168" spans="1:2" ht="13">
      <c r="A4168">
        <f ca="1">IFERROR(__xludf.DUMMYFUNCTION("""COMPUTED_VALUE"""),4404)</f>
        <v>4404</v>
      </c>
      <c r="B4168" s="3">
        <f ca="1">IFERROR(__xludf.DUMMYFUNCTION("""COMPUTED_VALUE"""),42822)</f>
        <v>42822</v>
      </c>
    </row>
    <row r="4169" spans="1:2" ht="13">
      <c r="A4169">
        <f ca="1">IFERROR(__xludf.DUMMYFUNCTION("""COMPUTED_VALUE"""),4405)</f>
        <v>4405</v>
      </c>
      <c r="B4169" s="3">
        <f ca="1">IFERROR(__xludf.DUMMYFUNCTION("""COMPUTED_VALUE"""),42822)</f>
        <v>42822</v>
      </c>
    </row>
    <row r="4170" spans="1:2" ht="13">
      <c r="A4170">
        <f ca="1">IFERROR(__xludf.DUMMYFUNCTION("""COMPUTED_VALUE"""),4406)</f>
        <v>4406</v>
      </c>
      <c r="B4170" s="3">
        <f ca="1">IFERROR(__xludf.DUMMYFUNCTION("""COMPUTED_VALUE"""),42822)</f>
        <v>42822</v>
      </c>
    </row>
    <row r="4171" spans="1:2" ht="13">
      <c r="A4171">
        <f ca="1">IFERROR(__xludf.DUMMYFUNCTION("""COMPUTED_VALUE"""),4407)</f>
        <v>4407</v>
      </c>
      <c r="B4171" s="3">
        <f ca="1">IFERROR(__xludf.DUMMYFUNCTION("""COMPUTED_VALUE"""),42822)</f>
        <v>42822</v>
      </c>
    </row>
    <row r="4172" spans="1:2" ht="13">
      <c r="A4172">
        <f ca="1">IFERROR(__xludf.DUMMYFUNCTION("""COMPUTED_VALUE"""),4408)</f>
        <v>4408</v>
      </c>
      <c r="B4172" s="3">
        <f ca="1">IFERROR(__xludf.DUMMYFUNCTION("""COMPUTED_VALUE"""),42822)</f>
        <v>42822</v>
      </c>
    </row>
    <row r="4173" spans="1:2" ht="13">
      <c r="A4173">
        <f ca="1">IFERROR(__xludf.DUMMYFUNCTION("""COMPUTED_VALUE"""),4409)</f>
        <v>4409</v>
      </c>
      <c r="B4173" s="3">
        <f ca="1">IFERROR(__xludf.DUMMYFUNCTION("""COMPUTED_VALUE"""),42822)</f>
        <v>42822</v>
      </c>
    </row>
    <row r="4174" spans="1:2" ht="13">
      <c r="A4174">
        <f ca="1">IFERROR(__xludf.DUMMYFUNCTION("""COMPUTED_VALUE"""),4410)</f>
        <v>4410</v>
      </c>
      <c r="B4174" s="3">
        <f ca="1">IFERROR(__xludf.DUMMYFUNCTION("""COMPUTED_VALUE"""),42822)</f>
        <v>42822</v>
      </c>
    </row>
    <row r="4175" spans="1:2" ht="13">
      <c r="A4175">
        <f ca="1">IFERROR(__xludf.DUMMYFUNCTION("""COMPUTED_VALUE"""),4411)</f>
        <v>4411</v>
      </c>
      <c r="B4175" s="3">
        <f ca="1">IFERROR(__xludf.DUMMYFUNCTION("""COMPUTED_VALUE"""),42822)</f>
        <v>42822</v>
      </c>
    </row>
    <row r="4176" spans="1:2" ht="13">
      <c r="A4176">
        <f ca="1">IFERROR(__xludf.DUMMYFUNCTION("""COMPUTED_VALUE"""),4412)</f>
        <v>4412</v>
      </c>
      <c r="B4176" s="3">
        <f ca="1">IFERROR(__xludf.DUMMYFUNCTION("""COMPUTED_VALUE"""),42822)</f>
        <v>42822</v>
      </c>
    </row>
    <row r="4177" spans="1:2" ht="13">
      <c r="A4177">
        <f ca="1">IFERROR(__xludf.DUMMYFUNCTION("""COMPUTED_VALUE"""),4413)</f>
        <v>4413</v>
      </c>
      <c r="B4177" s="3">
        <f ca="1">IFERROR(__xludf.DUMMYFUNCTION("""COMPUTED_VALUE"""),42822)</f>
        <v>42822</v>
      </c>
    </row>
    <row r="4178" spans="1:2" ht="13">
      <c r="A4178">
        <f ca="1">IFERROR(__xludf.DUMMYFUNCTION("""COMPUTED_VALUE"""),4414)</f>
        <v>4414</v>
      </c>
      <c r="B4178" s="3">
        <f ca="1">IFERROR(__xludf.DUMMYFUNCTION("""COMPUTED_VALUE"""),42822)</f>
        <v>42822</v>
      </c>
    </row>
    <row r="4179" spans="1:2" ht="13">
      <c r="A4179">
        <f ca="1">IFERROR(__xludf.DUMMYFUNCTION("""COMPUTED_VALUE"""),4415)</f>
        <v>4415</v>
      </c>
      <c r="B4179" s="3">
        <f ca="1">IFERROR(__xludf.DUMMYFUNCTION("""COMPUTED_VALUE"""),42822)</f>
        <v>42822</v>
      </c>
    </row>
    <row r="4180" spans="1:2" ht="13">
      <c r="A4180">
        <f ca="1">IFERROR(__xludf.DUMMYFUNCTION("""COMPUTED_VALUE"""),4416)</f>
        <v>4416</v>
      </c>
      <c r="B4180" s="3">
        <f ca="1">IFERROR(__xludf.DUMMYFUNCTION("""COMPUTED_VALUE"""),42822)</f>
        <v>42822</v>
      </c>
    </row>
    <row r="4181" spans="1:2" ht="13">
      <c r="A4181">
        <f ca="1">IFERROR(__xludf.DUMMYFUNCTION("""COMPUTED_VALUE"""),4417)</f>
        <v>4417</v>
      </c>
      <c r="B4181" s="3">
        <f ca="1">IFERROR(__xludf.DUMMYFUNCTION("""COMPUTED_VALUE"""),42822)</f>
        <v>42822</v>
      </c>
    </row>
    <row r="4182" spans="1:2" ht="13">
      <c r="A4182">
        <f ca="1">IFERROR(__xludf.DUMMYFUNCTION("""COMPUTED_VALUE"""),4418)</f>
        <v>4418</v>
      </c>
      <c r="B4182" s="3">
        <f ca="1">IFERROR(__xludf.DUMMYFUNCTION("""COMPUTED_VALUE"""),42822)</f>
        <v>42822</v>
      </c>
    </row>
    <row r="4183" spans="1:2" ht="13">
      <c r="A4183">
        <f ca="1">IFERROR(__xludf.DUMMYFUNCTION("""COMPUTED_VALUE"""),4419)</f>
        <v>4419</v>
      </c>
      <c r="B4183" s="3">
        <f ca="1">IFERROR(__xludf.DUMMYFUNCTION("""COMPUTED_VALUE"""),42822)</f>
        <v>42822</v>
      </c>
    </row>
    <row r="4184" spans="1:2" ht="13">
      <c r="A4184">
        <f ca="1">IFERROR(__xludf.DUMMYFUNCTION("""COMPUTED_VALUE"""),4420)</f>
        <v>4420</v>
      </c>
      <c r="B4184" s="3">
        <f ca="1">IFERROR(__xludf.DUMMYFUNCTION("""COMPUTED_VALUE"""),42822)</f>
        <v>42822</v>
      </c>
    </row>
    <row r="4185" spans="1:2" ht="13">
      <c r="A4185">
        <f ca="1">IFERROR(__xludf.DUMMYFUNCTION("""COMPUTED_VALUE"""),4421)</f>
        <v>4421</v>
      </c>
      <c r="B4185" s="3">
        <f ca="1">IFERROR(__xludf.DUMMYFUNCTION("""COMPUTED_VALUE"""),42822)</f>
        <v>42822</v>
      </c>
    </row>
    <row r="4186" spans="1:2" ht="13">
      <c r="A4186">
        <f ca="1">IFERROR(__xludf.DUMMYFUNCTION("""COMPUTED_VALUE"""),4422)</f>
        <v>4422</v>
      </c>
      <c r="B4186" s="3">
        <f ca="1">IFERROR(__xludf.DUMMYFUNCTION("""COMPUTED_VALUE"""),42822)</f>
        <v>42822</v>
      </c>
    </row>
    <row r="4187" spans="1:2" ht="13">
      <c r="A4187">
        <f ca="1">IFERROR(__xludf.DUMMYFUNCTION("""COMPUTED_VALUE"""),4423)</f>
        <v>4423</v>
      </c>
      <c r="B4187" s="3">
        <f ca="1">IFERROR(__xludf.DUMMYFUNCTION("""COMPUTED_VALUE"""),42822)</f>
        <v>42822</v>
      </c>
    </row>
    <row r="4188" spans="1:2" ht="13">
      <c r="A4188">
        <f ca="1">IFERROR(__xludf.DUMMYFUNCTION("""COMPUTED_VALUE"""),4424)</f>
        <v>4424</v>
      </c>
      <c r="B4188" s="3">
        <f ca="1">IFERROR(__xludf.DUMMYFUNCTION("""COMPUTED_VALUE"""),42822)</f>
        <v>42822</v>
      </c>
    </row>
    <row r="4189" spans="1:2" ht="13">
      <c r="A4189">
        <f ca="1">IFERROR(__xludf.DUMMYFUNCTION("""COMPUTED_VALUE"""),4425)</f>
        <v>4425</v>
      </c>
      <c r="B4189" s="3">
        <f ca="1">IFERROR(__xludf.DUMMYFUNCTION("""COMPUTED_VALUE"""),42822)</f>
        <v>42822</v>
      </c>
    </row>
    <row r="4190" spans="1:2" ht="13">
      <c r="A4190">
        <f ca="1">IFERROR(__xludf.DUMMYFUNCTION("""COMPUTED_VALUE"""),4426)</f>
        <v>4426</v>
      </c>
      <c r="B4190" s="3">
        <f ca="1">IFERROR(__xludf.DUMMYFUNCTION("""COMPUTED_VALUE"""),42822)</f>
        <v>42822</v>
      </c>
    </row>
    <row r="4191" spans="1:2" ht="13">
      <c r="A4191">
        <f ca="1">IFERROR(__xludf.DUMMYFUNCTION("""COMPUTED_VALUE"""),4427)</f>
        <v>4427</v>
      </c>
      <c r="B4191" s="3">
        <f ca="1">IFERROR(__xludf.DUMMYFUNCTION("""COMPUTED_VALUE"""),42822)</f>
        <v>42822</v>
      </c>
    </row>
    <row r="4192" spans="1:2" ht="13">
      <c r="A4192">
        <f ca="1">IFERROR(__xludf.DUMMYFUNCTION("""COMPUTED_VALUE"""),4428)</f>
        <v>4428</v>
      </c>
      <c r="B4192" s="3">
        <f ca="1">IFERROR(__xludf.DUMMYFUNCTION("""COMPUTED_VALUE"""),42822)</f>
        <v>42822</v>
      </c>
    </row>
    <row r="4193" spans="1:2" ht="13">
      <c r="A4193">
        <f ca="1">IFERROR(__xludf.DUMMYFUNCTION("""COMPUTED_VALUE"""),4429)</f>
        <v>4429</v>
      </c>
      <c r="B4193" s="3">
        <f ca="1">IFERROR(__xludf.DUMMYFUNCTION("""COMPUTED_VALUE"""),42822)</f>
        <v>42822</v>
      </c>
    </row>
    <row r="4194" spans="1:2" ht="13">
      <c r="A4194">
        <f ca="1">IFERROR(__xludf.DUMMYFUNCTION("""COMPUTED_VALUE"""),4430)</f>
        <v>4430</v>
      </c>
      <c r="B4194" s="3">
        <f ca="1">IFERROR(__xludf.DUMMYFUNCTION("""COMPUTED_VALUE"""),42822)</f>
        <v>42822</v>
      </c>
    </row>
    <row r="4195" spans="1:2" ht="13">
      <c r="A4195">
        <f ca="1">IFERROR(__xludf.DUMMYFUNCTION("""COMPUTED_VALUE"""),4431)</f>
        <v>4431</v>
      </c>
      <c r="B4195" s="3">
        <f ca="1">IFERROR(__xludf.DUMMYFUNCTION("""COMPUTED_VALUE"""),42822)</f>
        <v>42822</v>
      </c>
    </row>
    <row r="4196" spans="1:2" ht="13">
      <c r="A4196">
        <f ca="1">IFERROR(__xludf.DUMMYFUNCTION("""COMPUTED_VALUE"""),4432)</f>
        <v>4432</v>
      </c>
      <c r="B4196" s="3">
        <f ca="1">IFERROR(__xludf.DUMMYFUNCTION("""COMPUTED_VALUE"""),42822)</f>
        <v>42822</v>
      </c>
    </row>
    <row r="4197" spans="1:2" ht="13">
      <c r="A4197">
        <f ca="1">IFERROR(__xludf.DUMMYFUNCTION("""COMPUTED_VALUE"""),4433)</f>
        <v>4433</v>
      </c>
      <c r="B4197" s="3">
        <f ca="1">IFERROR(__xludf.DUMMYFUNCTION("""COMPUTED_VALUE"""),42822)</f>
        <v>42822</v>
      </c>
    </row>
    <row r="4198" spans="1:2" ht="13">
      <c r="A4198">
        <f ca="1">IFERROR(__xludf.DUMMYFUNCTION("""COMPUTED_VALUE"""),4434)</f>
        <v>4434</v>
      </c>
      <c r="B4198" s="3">
        <f ca="1">IFERROR(__xludf.DUMMYFUNCTION("""COMPUTED_VALUE"""),42822)</f>
        <v>42822</v>
      </c>
    </row>
    <row r="4199" spans="1:2" ht="13">
      <c r="A4199">
        <f ca="1">IFERROR(__xludf.DUMMYFUNCTION("""COMPUTED_VALUE"""),4435)</f>
        <v>4435</v>
      </c>
      <c r="B4199" s="3">
        <f ca="1">IFERROR(__xludf.DUMMYFUNCTION("""COMPUTED_VALUE"""),42822)</f>
        <v>42822</v>
      </c>
    </row>
    <row r="4200" spans="1:2" ht="13">
      <c r="A4200">
        <f ca="1">IFERROR(__xludf.DUMMYFUNCTION("""COMPUTED_VALUE"""),4436)</f>
        <v>4436</v>
      </c>
      <c r="B4200" s="3">
        <f ca="1">IFERROR(__xludf.DUMMYFUNCTION("""COMPUTED_VALUE"""),42822)</f>
        <v>42822</v>
      </c>
    </row>
    <row r="4201" spans="1:2" ht="13">
      <c r="A4201">
        <f ca="1">IFERROR(__xludf.DUMMYFUNCTION("""COMPUTED_VALUE"""),4437)</f>
        <v>4437</v>
      </c>
      <c r="B4201" s="3">
        <f ca="1">IFERROR(__xludf.DUMMYFUNCTION("""COMPUTED_VALUE"""),42822)</f>
        <v>42822</v>
      </c>
    </row>
    <row r="4202" spans="1:2" ht="13">
      <c r="A4202">
        <f ca="1">IFERROR(__xludf.DUMMYFUNCTION("""COMPUTED_VALUE"""),4438)</f>
        <v>4438</v>
      </c>
      <c r="B4202" s="3">
        <f ca="1">IFERROR(__xludf.DUMMYFUNCTION("""COMPUTED_VALUE"""),42822)</f>
        <v>42822</v>
      </c>
    </row>
    <row r="4203" spans="1:2" ht="13">
      <c r="A4203">
        <f ca="1">IFERROR(__xludf.DUMMYFUNCTION("""COMPUTED_VALUE"""),4439)</f>
        <v>4439</v>
      </c>
      <c r="B4203" s="3">
        <f ca="1">IFERROR(__xludf.DUMMYFUNCTION("""COMPUTED_VALUE"""),42822)</f>
        <v>42822</v>
      </c>
    </row>
    <row r="4204" spans="1:2" ht="13">
      <c r="A4204">
        <f ca="1">IFERROR(__xludf.DUMMYFUNCTION("""COMPUTED_VALUE"""),4440)</f>
        <v>4440</v>
      </c>
      <c r="B4204" s="3">
        <f ca="1">IFERROR(__xludf.DUMMYFUNCTION("""COMPUTED_VALUE"""),42822)</f>
        <v>42822</v>
      </c>
    </row>
    <row r="4205" spans="1:2" ht="13">
      <c r="A4205">
        <f ca="1">IFERROR(__xludf.DUMMYFUNCTION("""COMPUTED_VALUE"""),4441)</f>
        <v>4441</v>
      </c>
      <c r="B4205" s="3">
        <f ca="1">IFERROR(__xludf.DUMMYFUNCTION("""COMPUTED_VALUE"""),42822)</f>
        <v>42822</v>
      </c>
    </row>
    <row r="4206" spans="1:2" ht="13">
      <c r="A4206">
        <f ca="1">IFERROR(__xludf.DUMMYFUNCTION("""COMPUTED_VALUE"""),4442)</f>
        <v>4442</v>
      </c>
      <c r="B4206" s="3">
        <f ca="1">IFERROR(__xludf.DUMMYFUNCTION("""COMPUTED_VALUE"""),42822)</f>
        <v>42822</v>
      </c>
    </row>
    <row r="4207" spans="1:2" ht="13">
      <c r="A4207">
        <f ca="1">IFERROR(__xludf.DUMMYFUNCTION("""COMPUTED_VALUE"""),4443)</f>
        <v>4443</v>
      </c>
      <c r="B4207" s="3">
        <f ca="1">IFERROR(__xludf.DUMMYFUNCTION("""COMPUTED_VALUE"""),42822)</f>
        <v>42822</v>
      </c>
    </row>
    <row r="4208" spans="1:2" ht="13">
      <c r="A4208">
        <f ca="1">IFERROR(__xludf.DUMMYFUNCTION("""COMPUTED_VALUE"""),4444)</f>
        <v>4444</v>
      </c>
      <c r="B4208" s="3">
        <f ca="1">IFERROR(__xludf.DUMMYFUNCTION("""COMPUTED_VALUE"""),42822)</f>
        <v>42822</v>
      </c>
    </row>
    <row r="4209" spans="1:2" ht="13">
      <c r="A4209">
        <f ca="1">IFERROR(__xludf.DUMMYFUNCTION("""COMPUTED_VALUE"""),4445)</f>
        <v>4445</v>
      </c>
      <c r="B4209" s="3">
        <f ca="1">IFERROR(__xludf.DUMMYFUNCTION("""COMPUTED_VALUE"""),42822)</f>
        <v>42822</v>
      </c>
    </row>
    <row r="4210" spans="1:2" ht="13">
      <c r="A4210">
        <f ca="1">IFERROR(__xludf.DUMMYFUNCTION("""COMPUTED_VALUE"""),4446)</f>
        <v>4446</v>
      </c>
      <c r="B4210" s="3">
        <f ca="1">IFERROR(__xludf.DUMMYFUNCTION("""COMPUTED_VALUE"""),42822)</f>
        <v>42822</v>
      </c>
    </row>
    <row r="4211" spans="1:2" ht="13">
      <c r="A4211">
        <f ca="1">IFERROR(__xludf.DUMMYFUNCTION("""COMPUTED_VALUE"""),4447)</f>
        <v>4447</v>
      </c>
      <c r="B4211" s="3">
        <f ca="1">IFERROR(__xludf.DUMMYFUNCTION("""COMPUTED_VALUE"""),42822)</f>
        <v>42822</v>
      </c>
    </row>
    <row r="4212" spans="1:2" ht="13">
      <c r="A4212">
        <f ca="1">IFERROR(__xludf.DUMMYFUNCTION("""COMPUTED_VALUE"""),4448)</f>
        <v>4448</v>
      </c>
      <c r="B4212" s="3">
        <f ca="1">IFERROR(__xludf.DUMMYFUNCTION("""COMPUTED_VALUE"""),42822)</f>
        <v>42822</v>
      </c>
    </row>
    <row r="4213" spans="1:2" ht="13">
      <c r="A4213">
        <f ca="1">IFERROR(__xludf.DUMMYFUNCTION("""COMPUTED_VALUE"""),4449)</f>
        <v>4449</v>
      </c>
      <c r="B4213" s="3">
        <f ca="1">IFERROR(__xludf.DUMMYFUNCTION("""COMPUTED_VALUE"""),42822)</f>
        <v>42822</v>
      </c>
    </row>
    <row r="4214" spans="1:2" ht="13">
      <c r="A4214">
        <f ca="1">IFERROR(__xludf.DUMMYFUNCTION("""COMPUTED_VALUE"""),4450)</f>
        <v>4450</v>
      </c>
      <c r="B4214" s="3">
        <f ca="1">IFERROR(__xludf.DUMMYFUNCTION("""COMPUTED_VALUE"""),42822)</f>
        <v>42822</v>
      </c>
    </row>
    <row r="4215" spans="1:2" ht="13">
      <c r="A4215">
        <f ca="1">IFERROR(__xludf.DUMMYFUNCTION("""COMPUTED_VALUE"""),4451)</f>
        <v>4451</v>
      </c>
      <c r="B4215" s="3">
        <f ca="1">IFERROR(__xludf.DUMMYFUNCTION("""COMPUTED_VALUE"""),42822)</f>
        <v>42822</v>
      </c>
    </row>
    <row r="4216" spans="1:2" ht="13">
      <c r="A4216">
        <f ca="1">IFERROR(__xludf.DUMMYFUNCTION("""COMPUTED_VALUE"""),4452)</f>
        <v>4452</v>
      </c>
      <c r="B4216" s="3">
        <f ca="1">IFERROR(__xludf.DUMMYFUNCTION("""COMPUTED_VALUE"""),42822)</f>
        <v>42822</v>
      </c>
    </row>
    <row r="4217" spans="1:2" ht="13">
      <c r="A4217">
        <f ca="1">IFERROR(__xludf.DUMMYFUNCTION("""COMPUTED_VALUE"""),4453)</f>
        <v>4453</v>
      </c>
      <c r="B4217" s="3">
        <f ca="1">IFERROR(__xludf.DUMMYFUNCTION("""COMPUTED_VALUE"""),42822)</f>
        <v>42822</v>
      </c>
    </row>
    <row r="4218" spans="1:2" ht="13">
      <c r="A4218">
        <f ca="1">IFERROR(__xludf.DUMMYFUNCTION("""COMPUTED_VALUE"""),4454)</f>
        <v>4454</v>
      </c>
      <c r="B4218" s="3">
        <f ca="1">IFERROR(__xludf.DUMMYFUNCTION("""COMPUTED_VALUE"""),42822)</f>
        <v>42822</v>
      </c>
    </row>
    <row r="4219" spans="1:2" ht="13">
      <c r="A4219">
        <f ca="1">IFERROR(__xludf.DUMMYFUNCTION("""COMPUTED_VALUE"""),4455)</f>
        <v>4455</v>
      </c>
      <c r="B4219" s="3">
        <f ca="1">IFERROR(__xludf.DUMMYFUNCTION("""COMPUTED_VALUE"""),42822)</f>
        <v>42822</v>
      </c>
    </row>
    <row r="4220" spans="1:2" ht="13">
      <c r="A4220">
        <f ca="1">IFERROR(__xludf.DUMMYFUNCTION("""COMPUTED_VALUE"""),4456)</f>
        <v>4456</v>
      </c>
      <c r="B4220" s="3">
        <f ca="1">IFERROR(__xludf.DUMMYFUNCTION("""COMPUTED_VALUE"""),42822)</f>
        <v>42822</v>
      </c>
    </row>
    <row r="4221" spans="1:2" ht="13">
      <c r="A4221">
        <f ca="1">IFERROR(__xludf.DUMMYFUNCTION("""COMPUTED_VALUE"""),4457)</f>
        <v>4457</v>
      </c>
      <c r="B4221" s="3">
        <f ca="1">IFERROR(__xludf.DUMMYFUNCTION("""COMPUTED_VALUE"""),42822)</f>
        <v>42822</v>
      </c>
    </row>
    <row r="4222" spans="1:2" ht="13">
      <c r="A4222">
        <f ca="1">IFERROR(__xludf.DUMMYFUNCTION("""COMPUTED_VALUE"""),4458)</f>
        <v>4458</v>
      </c>
      <c r="B4222" s="3">
        <f ca="1">IFERROR(__xludf.DUMMYFUNCTION("""COMPUTED_VALUE"""),42822)</f>
        <v>42822</v>
      </c>
    </row>
    <row r="4223" spans="1:2" ht="13">
      <c r="A4223">
        <f ca="1">IFERROR(__xludf.DUMMYFUNCTION("""COMPUTED_VALUE"""),4459)</f>
        <v>4459</v>
      </c>
      <c r="B4223" s="3">
        <f ca="1">IFERROR(__xludf.DUMMYFUNCTION("""COMPUTED_VALUE"""),42822)</f>
        <v>42822</v>
      </c>
    </row>
    <row r="4224" spans="1:2" ht="13">
      <c r="A4224">
        <f ca="1">IFERROR(__xludf.DUMMYFUNCTION("""COMPUTED_VALUE"""),4460)</f>
        <v>4460</v>
      </c>
      <c r="B4224" s="3">
        <f ca="1">IFERROR(__xludf.DUMMYFUNCTION("""COMPUTED_VALUE"""),42822)</f>
        <v>42822</v>
      </c>
    </row>
    <row r="4225" spans="1:2" ht="13">
      <c r="A4225">
        <f ca="1">IFERROR(__xludf.DUMMYFUNCTION("""COMPUTED_VALUE"""),4461)</f>
        <v>4461</v>
      </c>
      <c r="B4225" s="3">
        <f ca="1">IFERROR(__xludf.DUMMYFUNCTION("""COMPUTED_VALUE"""),42822)</f>
        <v>42822</v>
      </c>
    </row>
    <row r="4226" spans="1:2" ht="13">
      <c r="A4226">
        <f ca="1">IFERROR(__xludf.DUMMYFUNCTION("""COMPUTED_VALUE"""),4462)</f>
        <v>4462</v>
      </c>
      <c r="B4226" s="3">
        <f ca="1">IFERROR(__xludf.DUMMYFUNCTION("""COMPUTED_VALUE"""),42822)</f>
        <v>42822</v>
      </c>
    </row>
    <row r="4227" spans="1:2" ht="13">
      <c r="A4227">
        <f ca="1">IFERROR(__xludf.DUMMYFUNCTION("""COMPUTED_VALUE"""),4463)</f>
        <v>4463</v>
      </c>
      <c r="B4227" s="3">
        <f ca="1">IFERROR(__xludf.DUMMYFUNCTION("""COMPUTED_VALUE"""),42822)</f>
        <v>42822</v>
      </c>
    </row>
    <row r="4228" spans="1:2" ht="13">
      <c r="A4228">
        <f ca="1">IFERROR(__xludf.DUMMYFUNCTION("""COMPUTED_VALUE"""),4464)</f>
        <v>4464</v>
      </c>
      <c r="B4228" s="3">
        <f ca="1">IFERROR(__xludf.DUMMYFUNCTION("""COMPUTED_VALUE"""),42822)</f>
        <v>42822</v>
      </c>
    </row>
    <row r="4229" spans="1:2" ht="13">
      <c r="A4229">
        <f ca="1">IFERROR(__xludf.DUMMYFUNCTION("""COMPUTED_VALUE"""),4465)</f>
        <v>4465</v>
      </c>
      <c r="B4229" s="3">
        <f ca="1">IFERROR(__xludf.DUMMYFUNCTION("""COMPUTED_VALUE"""),42822)</f>
        <v>42822</v>
      </c>
    </row>
    <row r="4230" spans="1:2" ht="13">
      <c r="A4230">
        <f ca="1">IFERROR(__xludf.DUMMYFUNCTION("""COMPUTED_VALUE"""),4466)</f>
        <v>4466</v>
      </c>
      <c r="B4230" s="3">
        <f ca="1">IFERROR(__xludf.DUMMYFUNCTION("""COMPUTED_VALUE"""),42822)</f>
        <v>42822</v>
      </c>
    </row>
    <row r="4231" spans="1:2" ht="13">
      <c r="A4231">
        <f ca="1">IFERROR(__xludf.DUMMYFUNCTION("""COMPUTED_VALUE"""),4467)</f>
        <v>4467</v>
      </c>
      <c r="B4231" s="3">
        <f ca="1">IFERROR(__xludf.DUMMYFUNCTION("""COMPUTED_VALUE"""),42822)</f>
        <v>42822</v>
      </c>
    </row>
    <row r="4232" spans="1:2" ht="13">
      <c r="A4232">
        <f ca="1">IFERROR(__xludf.DUMMYFUNCTION("""COMPUTED_VALUE"""),4468)</f>
        <v>4468</v>
      </c>
      <c r="B4232" s="3">
        <f ca="1">IFERROR(__xludf.DUMMYFUNCTION("""COMPUTED_VALUE"""),42822)</f>
        <v>42822</v>
      </c>
    </row>
    <row r="4233" spans="1:2" ht="13">
      <c r="A4233">
        <f ca="1">IFERROR(__xludf.DUMMYFUNCTION("""COMPUTED_VALUE"""),4469)</f>
        <v>4469</v>
      </c>
      <c r="B4233" s="3">
        <f ca="1">IFERROR(__xludf.DUMMYFUNCTION("""COMPUTED_VALUE"""),42822)</f>
        <v>42822</v>
      </c>
    </row>
    <row r="4234" spans="1:2" ht="13">
      <c r="A4234">
        <f ca="1">IFERROR(__xludf.DUMMYFUNCTION("""COMPUTED_VALUE"""),4470)</f>
        <v>4470</v>
      </c>
      <c r="B4234" s="3">
        <f ca="1">IFERROR(__xludf.DUMMYFUNCTION("""COMPUTED_VALUE"""),42822)</f>
        <v>42822</v>
      </c>
    </row>
    <row r="4235" spans="1:2" ht="13">
      <c r="A4235">
        <f ca="1">IFERROR(__xludf.DUMMYFUNCTION("""COMPUTED_VALUE"""),4471)</f>
        <v>4471</v>
      </c>
      <c r="B4235" s="3">
        <f ca="1">IFERROR(__xludf.DUMMYFUNCTION("""COMPUTED_VALUE"""),42822)</f>
        <v>42822</v>
      </c>
    </row>
    <row r="4236" spans="1:2" ht="13">
      <c r="A4236">
        <f ca="1">IFERROR(__xludf.DUMMYFUNCTION("""COMPUTED_VALUE"""),4472)</f>
        <v>4472</v>
      </c>
      <c r="B4236" s="3">
        <f ca="1">IFERROR(__xludf.DUMMYFUNCTION("""COMPUTED_VALUE"""),42822)</f>
        <v>42822</v>
      </c>
    </row>
    <row r="4237" spans="1:2" ht="13">
      <c r="A4237">
        <f ca="1">IFERROR(__xludf.DUMMYFUNCTION("""COMPUTED_VALUE"""),4473)</f>
        <v>4473</v>
      </c>
      <c r="B4237" s="3">
        <f ca="1">IFERROR(__xludf.DUMMYFUNCTION("""COMPUTED_VALUE"""),42822)</f>
        <v>42822</v>
      </c>
    </row>
    <row r="4238" spans="1:2" ht="13">
      <c r="A4238">
        <f ca="1">IFERROR(__xludf.DUMMYFUNCTION("""COMPUTED_VALUE"""),4474)</f>
        <v>4474</v>
      </c>
      <c r="B4238" s="3">
        <f ca="1">IFERROR(__xludf.DUMMYFUNCTION("""COMPUTED_VALUE"""),42822)</f>
        <v>42822</v>
      </c>
    </row>
    <row r="4239" spans="1:2" ht="13">
      <c r="A4239">
        <f ca="1">IFERROR(__xludf.DUMMYFUNCTION("""COMPUTED_VALUE"""),4475)</f>
        <v>4475</v>
      </c>
      <c r="B4239" s="3">
        <f ca="1">IFERROR(__xludf.DUMMYFUNCTION("""COMPUTED_VALUE"""),42822)</f>
        <v>42822</v>
      </c>
    </row>
    <row r="4240" spans="1:2" ht="13">
      <c r="A4240">
        <f ca="1">IFERROR(__xludf.DUMMYFUNCTION("""COMPUTED_VALUE"""),4476)</f>
        <v>4476</v>
      </c>
      <c r="B4240" s="3">
        <f ca="1">IFERROR(__xludf.DUMMYFUNCTION("""COMPUTED_VALUE"""),42822)</f>
        <v>42822</v>
      </c>
    </row>
    <row r="4241" spans="1:2" ht="13">
      <c r="A4241">
        <f ca="1">IFERROR(__xludf.DUMMYFUNCTION("""COMPUTED_VALUE"""),4477)</f>
        <v>4477</v>
      </c>
      <c r="B4241" s="3">
        <f ca="1">IFERROR(__xludf.DUMMYFUNCTION("""COMPUTED_VALUE"""),42822)</f>
        <v>42822</v>
      </c>
    </row>
    <row r="4242" spans="1:2" ht="13">
      <c r="A4242">
        <f ca="1">IFERROR(__xludf.DUMMYFUNCTION("""COMPUTED_VALUE"""),4478)</f>
        <v>4478</v>
      </c>
      <c r="B4242" s="3">
        <f ca="1">IFERROR(__xludf.DUMMYFUNCTION("""COMPUTED_VALUE"""),42822)</f>
        <v>42822</v>
      </c>
    </row>
    <row r="4243" spans="1:2" ht="13">
      <c r="A4243">
        <f ca="1">IFERROR(__xludf.DUMMYFUNCTION("""COMPUTED_VALUE"""),4479)</f>
        <v>4479</v>
      </c>
      <c r="B4243" s="3">
        <f ca="1">IFERROR(__xludf.DUMMYFUNCTION("""COMPUTED_VALUE"""),42822)</f>
        <v>42822</v>
      </c>
    </row>
    <row r="4244" spans="1:2" ht="13">
      <c r="A4244">
        <f ca="1">IFERROR(__xludf.DUMMYFUNCTION("""COMPUTED_VALUE"""),4480)</f>
        <v>4480</v>
      </c>
      <c r="B4244" s="3">
        <f ca="1">IFERROR(__xludf.DUMMYFUNCTION("""COMPUTED_VALUE"""),42822)</f>
        <v>42822</v>
      </c>
    </row>
    <row r="4245" spans="1:2" ht="13">
      <c r="A4245">
        <f ca="1">IFERROR(__xludf.DUMMYFUNCTION("""COMPUTED_VALUE"""),4481)</f>
        <v>4481</v>
      </c>
      <c r="B4245" s="3">
        <f ca="1">IFERROR(__xludf.DUMMYFUNCTION("""COMPUTED_VALUE"""),42822)</f>
        <v>42822</v>
      </c>
    </row>
    <row r="4246" spans="1:2" ht="13">
      <c r="A4246">
        <f ca="1">IFERROR(__xludf.DUMMYFUNCTION("""COMPUTED_VALUE"""),4482)</f>
        <v>4482</v>
      </c>
      <c r="B4246" s="3">
        <f ca="1">IFERROR(__xludf.DUMMYFUNCTION("""COMPUTED_VALUE"""),42822)</f>
        <v>42822</v>
      </c>
    </row>
    <row r="4247" spans="1:2" ht="13">
      <c r="A4247">
        <f ca="1">IFERROR(__xludf.DUMMYFUNCTION("""COMPUTED_VALUE"""),4483)</f>
        <v>4483</v>
      </c>
      <c r="B4247" s="3">
        <f ca="1">IFERROR(__xludf.DUMMYFUNCTION("""COMPUTED_VALUE"""),42822)</f>
        <v>42822</v>
      </c>
    </row>
    <row r="4248" spans="1:2" ht="13">
      <c r="A4248">
        <f ca="1">IFERROR(__xludf.DUMMYFUNCTION("""COMPUTED_VALUE"""),4484)</f>
        <v>4484</v>
      </c>
      <c r="B4248" s="3">
        <f ca="1">IFERROR(__xludf.DUMMYFUNCTION("""COMPUTED_VALUE"""),42822)</f>
        <v>42822</v>
      </c>
    </row>
    <row r="4249" spans="1:2" ht="13">
      <c r="A4249">
        <f ca="1">IFERROR(__xludf.DUMMYFUNCTION("""COMPUTED_VALUE"""),4485)</f>
        <v>4485</v>
      </c>
      <c r="B4249" s="3">
        <f ca="1">IFERROR(__xludf.DUMMYFUNCTION("""COMPUTED_VALUE"""),42822)</f>
        <v>42822</v>
      </c>
    </row>
    <row r="4250" spans="1:2" ht="13">
      <c r="A4250">
        <f ca="1">IFERROR(__xludf.DUMMYFUNCTION("""COMPUTED_VALUE"""),4486)</f>
        <v>4486</v>
      </c>
      <c r="B4250" s="3">
        <f ca="1">IFERROR(__xludf.DUMMYFUNCTION("""COMPUTED_VALUE"""),42822)</f>
        <v>42822</v>
      </c>
    </row>
    <row r="4251" spans="1:2" ht="13">
      <c r="A4251">
        <f ca="1">IFERROR(__xludf.DUMMYFUNCTION("""COMPUTED_VALUE"""),4487)</f>
        <v>4487</v>
      </c>
      <c r="B4251" s="3">
        <f ca="1">IFERROR(__xludf.DUMMYFUNCTION("""COMPUTED_VALUE"""),42822)</f>
        <v>42822</v>
      </c>
    </row>
    <row r="4252" spans="1:2" ht="13">
      <c r="A4252">
        <f ca="1">IFERROR(__xludf.DUMMYFUNCTION("""COMPUTED_VALUE"""),4488)</f>
        <v>4488</v>
      </c>
      <c r="B4252" s="3">
        <f ca="1">IFERROR(__xludf.DUMMYFUNCTION("""COMPUTED_VALUE"""),42822)</f>
        <v>42822</v>
      </c>
    </row>
    <row r="4253" spans="1:2" ht="13">
      <c r="A4253">
        <f ca="1">IFERROR(__xludf.DUMMYFUNCTION("""COMPUTED_VALUE"""),4489)</f>
        <v>4489</v>
      </c>
      <c r="B4253" s="3">
        <f ca="1">IFERROR(__xludf.DUMMYFUNCTION("""COMPUTED_VALUE"""),42822)</f>
        <v>42822</v>
      </c>
    </row>
    <row r="4254" spans="1:2" ht="13">
      <c r="A4254">
        <f ca="1">IFERROR(__xludf.DUMMYFUNCTION("""COMPUTED_VALUE"""),4490)</f>
        <v>4490</v>
      </c>
      <c r="B4254" s="3">
        <f ca="1">IFERROR(__xludf.DUMMYFUNCTION("""COMPUTED_VALUE"""),42822)</f>
        <v>42822</v>
      </c>
    </row>
    <row r="4255" spans="1:2" ht="13">
      <c r="A4255">
        <f ca="1">IFERROR(__xludf.DUMMYFUNCTION("""COMPUTED_VALUE"""),4491)</f>
        <v>4491</v>
      </c>
      <c r="B4255" s="3">
        <f ca="1">IFERROR(__xludf.DUMMYFUNCTION("""COMPUTED_VALUE"""),42822)</f>
        <v>42822</v>
      </c>
    </row>
    <row r="4256" spans="1:2" ht="13">
      <c r="A4256">
        <f ca="1">IFERROR(__xludf.DUMMYFUNCTION("""COMPUTED_VALUE"""),4492)</f>
        <v>4492</v>
      </c>
      <c r="B4256" s="3">
        <f ca="1">IFERROR(__xludf.DUMMYFUNCTION("""COMPUTED_VALUE"""),42822)</f>
        <v>42822</v>
      </c>
    </row>
    <row r="4257" spans="1:2" ht="13">
      <c r="A4257">
        <f ca="1">IFERROR(__xludf.DUMMYFUNCTION("""COMPUTED_VALUE"""),4493)</f>
        <v>4493</v>
      </c>
      <c r="B4257" s="3">
        <f ca="1">IFERROR(__xludf.DUMMYFUNCTION("""COMPUTED_VALUE"""),42822)</f>
        <v>42822</v>
      </c>
    </row>
    <row r="4258" spans="1:2" ht="13">
      <c r="A4258">
        <f ca="1">IFERROR(__xludf.DUMMYFUNCTION("""COMPUTED_VALUE"""),4494)</f>
        <v>4494</v>
      </c>
      <c r="B4258" s="3">
        <f ca="1">IFERROR(__xludf.DUMMYFUNCTION("""COMPUTED_VALUE"""),42822)</f>
        <v>42822</v>
      </c>
    </row>
    <row r="4259" spans="1:2" ht="13">
      <c r="A4259">
        <f ca="1">IFERROR(__xludf.DUMMYFUNCTION("""COMPUTED_VALUE"""),4495)</f>
        <v>4495</v>
      </c>
      <c r="B4259" s="3">
        <f ca="1">IFERROR(__xludf.DUMMYFUNCTION("""COMPUTED_VALUE"""),42822)</f>
        <v>42822</v>
      </c>
    </row>
    <row r="4260" spans="1:2" ht="13">
      <c r="A4260">
        <f ca="1">IFERROR(__xludf.DUMMYFUNCTION("""COMPUTED_VALUE"""),4496)</f>
        <v>4496</v>
      </c>
      <c r="B4260" s="3">
        <f ca="1">IFERROR(__xludf.DUMMYFUNCTION("""COMPUTED_VALUE"""),42822)</f>
        <v>42822</v>
      </c>
    </row>
    <row r="4261" spans="1:2" ht="13">
      <c r="A4261">
        <f ca="1">IFERROR(__xludf.DUMMYFUNCTION("""COMPUTED_VALUE"""),4497)</f>
        <v>4497</v>
      </c>
      <c r="B4261" s="3">
        <f ca="1">IFERROR(__xludf.DUMMYFUNCTION("""COMPUTED_VALUE"""),42822)</f>
        <v>42822</v>
      </c>
    </row>
    <row r="4262" spans="1:2" ht="13">
      <c r="A4262">
        <f ca="1">IFERROR(__xludf.DUMMYFUNCTION("""COMPUTED_VALUE"""),4498)</f>
        <v>4498</v>
      </c>
      <c r="B4262" s="3">
        <f ca="1">IFERROR(__xludf.DUMMYFUNCTION("""COMPUTED_VALUE"""),42822)</f>
        <v>42822</v>
      </c>
    </row>
    <row r="4263" spans="1:2" ht="13">
      <c r="A4263">
        <f ca="1">IFERROR(__xludf.DUMMYFUNCTION("""COMPUTED_VALUE"""),4499)</f>
        <v>4499</v>
      </c>
      <c r="B4263" s="3">
        <f ca="1">IFERROR(__xludf.DUMMYFUNCTION("""COMPUTED_VALUE"""),42822)</f>
        <v>42822</v>
      </c>
    </row>
    <row r="4264" spans="1:2" ht="13">
      <c r="A4264">
        <f ca="1">IFERROR(__xludf.DUMMYFUNCTION("""COMPUTED_VALUE"""),4500)</f>
        <v>4500</v>
      </c>
      <c r="B4264" s="3">
        <f ca="1">IFERROR(__xludf.DUMMYFUNCTION("""COMPUTED_VALUE"""),42822)</f>
        <v>42822</v>
      </c>
    </row>
    <row r="4265" spans="1:2" ht="13">
      <c r="A4265">
        <f ca="1">IFERROR(__xludf.DUMMYFUNCTION("""COMPUTED_VALUE"""),4501)</f>
        <v>4501</v>
      </c>
      <c r="B4265" s="3">
        <f ca="1">IFERROR(__xludf.DUMMYFUNCTION("""COMPUTED_VALUE"""),42822)</f>
        <v>42822</v>
      </c>
    </row>
    <row r="4266" spans="1:2" ht="13">
      <c r="A4266">
        <f ca="1">IFERROR(__xludf.DUMMYFUNCTION("""COMPUTED_VALUE"""),4506)</f>
        <v>4506</v>
      </c>
      <c r="B4266" s="3">
        <f ca="1">IFERROR(__xludf.DUMMYFUNCTION("""COMPUTED_VALUE"""),42822)</f>
        <v>42822</v>
      </c>
    </row>
    <row r="4267" spans="1:2" ht="13">
      <c r="A4267">
        <f ca="1">IFERROR(__xludf.DUMMYFUNCTION("""COMPUTED_VALUE"""),4507)</f>
        <v>4507</v>
      </c>
      <c r="B4267" s="3">
        <f ca="1">IFERROR(__xludf.DUMMYFUNCTION("""COMPUTED_VALUE"""),42822)</f>
        <v>42822</v>
      </c>
    </row>
    <row r="4268" spans="1:2" ht="13">
      <c r="A4268">
        <f ca="1">IFERROR(__xludf.DUMMYFUNCTION("""COMPUTED_VALUE"""),4508)</f>
        <v>4508</v>
      </c>
      <c r="B4268" s="3">
        <f ca="1">IFERROR(__xludf.DUMMYFUNCTION("""COMPUTED_VALUE"""),42822)</f>
        <v>42822</v>
      </c>
    </row>
    <row r="4269" spans="1:2" ht="13">
      <c r="A4269">
        <f ca="1">IFERROR(__xludf.DUMMYFUNCTION("""COMPUTED_VALUE"""),4509)</f>
        <v>4509</v>
      </c>
      <c r="B4269" s="3">
        <f ca="1">IFERROR(__xludf.DUMMYFUNCTION("""COMPUTED_VALUE"""),42822)</f>
        <v>42822</v>
      </c>
    </row>
    <row r="4270" spans="1:2" ht="13">
      <c r="A4270">
        <f ca="1">IFERROR(__xludf.DUMMYFUNCTION("""COMPUTED_VALUE"""),4510)</f>
        <v>4510</v>
      </c>
      <c r="B4270" s="3">
        <f ca="1">IFERROR(__xludf.DUMMYFUNCTION("""COMPUTED_VALUE"""),42822)</f>
        <v>42822</v>
      </c>
    </row>
    <row r="4271" spans="1:2" ht="13">
      <c r="A4271">
        <f ca="1">IFERROR(__xludf.DUMMYFUNCTION("""COMPUTED_VALUE"""),4512)</f>
        <v>4512</v>
      </c>
      <c r="B4271" s="3">
        <f ca="1">IFERROR(__xludf.DUMMYFUNCTION("""COMPUTED_VALUE"""),42822)</f>
        <v>42822</v>
      </c>
    </row>
    <row r="4272" spans="1:2" ht="13">
      <c r="A4272">
        <f ca="1">IFERROR(__xludf.DUMMYFUNCTION("""COMPUTED_VALUE"""),4513)</f>
        <v>4513</v>
      </c>
      <c r="B4272" s="3">
        <f ca="1">IFERROR(__xludf.DUMMYFUNCTION("""COMPUTED_VALUE"""),42822)</f>
        <v>42822</v>
      </c>
    </row>
    <row r="4273" spans="1:2" ht="13">
      <c r="A4273">
        <f ca="1">IFERROR(__xludf.DUMMYFUNCTION("""COMPUTED_VALUE"""),4514)</f>
        <v>4514</v>
      </c>
      <c r="B4273" s="3">
        <f ca="1">IFERROR(__xludf.DUMMYFUNCTION("""COMPUTED_VALUE"""),42822)</f>
        <v>42822</v>
      </c>
    </row>
    <row r="4274" spans="1:2" ht="13">
      <c r="A4274">
        <f ca="1">IFERROR(__xludf.DUMMYFUNCTION("""COMPUTED_VALUE"""),4515)</f>
        <v>4515</v>
      </c>
      <c r="B4274" s="3">
        <f ca="1">IFERROR(__xludf.DUMMYFUNCTION("""COMPUTED_VALUE"""),42822)</f>
        <v>42822</v>
      </c>
    </row>
    <row r="4275" spans="1:2" ht="13">
      <c r="A4275">
        <f ca="1">IFERROR(__xludf.DUMMYFUNCTION("""COMPUTED_VALUE"""),4516)</f>
        <v>4516</v>
      </c>
      <c r="B4275" s="3">
        <f ca="1">IFERROR(__xludf.DUMMYFUNCTION("""COMPUTED_VALUE"""),42822)</f>
        <v>42822</v>
      </c>
    </row>
    <row r="4276" spans="1:2" ht="13">
      <c r="A4276">
        <f ca="1">IFERROR(__xludf.DUMMYFUNCTION("""COMPUTED_VALUE"""),4517)</f>
        <v>4517</v>
      </c>
      <c r="B4276" s="3">
        <f ca="1">IFERROR(__xludf.DUMMYFUNCTION("""COMPUTED_VALUE"""),42822)</f>
        <v>42822</v>
      </c>
    </row>
    <row r="4277" spans="1:2" ht="13">
      <c r="A4277">
        <f ca="1">IFERROR(__xludf.DUMMYFUNCTION("""COMPUTED_VALUE"""),4518)</f>
        <v>4518</v>
      </c>
      <c r="B4277" s="3">
        <f ca="1">IFERROR(__xludf.DUMMYFUNCTION("""COMPUTED_VALUE"""),42822)</f>
        <v>42822</v>
      </c>
    </row>
    <row r="4278" spans="1:2" ht="13">
      <c r="A4278">
        <f ca="1">IFERROR(__xludf.DUMMYFUNCTION("""COMPUTED_VALUE"""),4519)</f>
        <v>4519</v>
      </c>
      <c r="B4278" s="3">
        <f ca="1">IFERROR(__xludf.DUMMYFUNCTION("""COMPUTED_VALUE"""),42822)</f>
        <v>42822</v>
      </c>
    </row>
    <row r="4279" spans="1:2" ht="13">
      <c r="A4279">
        <f ca="1">IFERROR(__xludf.DUMMYFUNCTION("""COMPUTED_VALUE"""),4520)</f>
        <v>4520</v>
      </c>
      <c r="B4279" s="3">
        <f ca="1">IFERROR(__xludf.DUMMYFUNCTION("""COMPUTED_VALUE"""),42822)</f>
        <v>42822</v>
      </c>
    </row>
    <row r="4280" spans="1:2" ht="13">
      <c r="A4280">
        <f ca="1">IFERROR(__xludf.DUMMYFUNCTION("""COMPUTED_VALUE"""),4521)</f>
        <v>4521</v>
      </c>
      <c r="B4280" s="3">
        <f ca="1">IFERROR(__xludf.DUMMYFUNCTION("""COMPUTED_VALUE"""),42822)</f>
        <v>42822</v>
      </c>
    </row>
    <row r="4281" spans="1:2" ht="13">
      <c r="A4281">
        <f ca="1">IFERROR(__xludf.DUMMYFUNCTION("""COMPUTED_VALUE"""),4522)</f>
        <v>4522</v>
      </c>
      <c r="B4281" s="3">
        <f ca="1">IFERROR(__xludf.DUMMYFUNCTION("""COMPUTED_VALUE"""),42822)</f>
        <v>42822</v>
      </c>
    </row>
    <row r="4282" spans="1:2" ht="13">
      <c r="A4282">
        <f ca="1">IFERROR(__xludf.DUMMYFUNCTION("""COMPUTED_VALUE"""),4523)</f>
        <v>4523</v>
      </c>
      <c r="B4282" s="3">
        <f ca="1">IFERROR(__xludf.DUMMYFUNCTION("""COMPUTED_VALUE"""),42822)</f>
        <v>42822</v>
      </c>
    </row>
    <row r="4283" spans="1:2" ht="13">
      <c r="A4283">
        <f ca="1">IFERROR(__xludf.DUMMYFUNCTION("""COMPUTED_VALUE"""),4524)</f>
        <v>4524</v>
      </c>
      <c r="B4283" s="3">
        <f ca="1">IFERROR(__xludf.DUMMYFUNCTION("""COMPUTED_VALUE"""),42822)</f>
        <v>42822</v>
      </c>
    </row>
    <row r="4284" spans="1:2" ht="13">
      <c r="A4284">
        <f ca="1">IFERROR(__xludf.DUMMYFUNCTION("""COMPUTED_VALUE"""),4525)</f>
        <v>4525</v>
      </c>
      <c r="B4284" s="3">
        <f ca="1">IFERROR(__xludf.DUMMYFUNCTION("""COMPUTED_VALUE"""),42822)</f>
        <v>42822</v>
      </c>
    </row>
    <row r="4285" spans="1:2" ht="13">
      <c r="A4285">
        <f ca="1">IFERROR(__xludf.DUMMYFUNCTION("""COMPUTED_VALUE"""),4526)</f>
        <v>4526</v>
      </c>
      <c r="B4285" s="3">
        <f ca="1">IFERROR(__xludf.DUMMYFUNCTION("""COMPUTED_VALUE"""),42822)</f>
        <v>42822</v>
      </c>
    </row>
    <row r="4286" spans="1:2" ht="13">
      <c r="A4286">
        <f ca="1">IFERROR(__xludf.DUMMYFUNCTION("""COMPUTED_VALUE"""),4527)</f>
        <v>4527</v>
      </c>
      <c r="B4286" s="3">
        <f ca="1">IFERROR(__xludf.DUMMYFUNCTION("""COMPUTED_VALUE"""),42822)</f>
        <v>42822</v>
      </c>
    </row>
    <row r="4287" spans="1:2" ht="13">
      <c r="A4287">
        <f ca="1">IFERROR(__xludf.DUMMYFUNCTION("""COMPUTED_VALUE"""),4528)</f>
        <v>4528</v>
      </c>
      <c r="B4287" s="3">
        <f ca="1">IFERROR(__xludf.DUMMYFUNCTION("""COMPUTED_VALUE"""),42822)</f>
        <v>42822</v>
      </c>
    </row>
    <row r="4288" spans="1:2" ht="13">
      <c r="A4288">
        <f ca="1">IFERROR(__xludf.DUMMYFUNCTION("""COMPUTED_VALUE"""),4529)</f>
        <v>4529</v>
      </c>
      <c r="B4288" s="3">
        <f ca="1">IFERROR(__xludf.DUMMYFUNCTION("""COMPUTED_VALUE"""),42822)</f>
        <v>42822</v>
      </c>
    </row>
    <row r="4289" spans="1:2" ht="13">
      <c r="A4289">
        <f ca="1">IFERROR(__xludf.DUMMYFUNCTION("""COMPUTED_VALUE"""),4530)</f>
        <v>4530</v>
      </c>
      <c r="B4289" s="3">
        <f ca="1">IFERROR(__xludf.DUMMYFUNCTION("""COMPUTED_VALUE"""),42822)</f>
        <v>42822</v>
      </c>
    </row>
    <row r="4290" spans="1:2" ht="13">
      <c r="A4290">
        <f ca="1">IFERROR(__xludf.DUMMYFUNCTION("""COMPUTED_VALUE"""),4531)</f>
        <v>4531</v>
      </c>
      <c r="B4290" s="3">
        <f ca="1">IFERROR(__xludf.DUMMYFUNCTION("""COMPUTED_VALUE"""),42822)</f>
        <v>42822</v>
      </c>
    </row>
    <row r="4291" spans="1:2" ht="13">
      <c r="A4291">
        <f ca="1">IFERROR(__xludf.DUMMYFUNCTION("""COMPUTED_VALUE"""),4532)</f>
        <v>4532</v>
      </c>
      <c r="B4291" s="3">
        <f ca="1">IFERROR(__xludf.DUMMYFUNCTION("""COMPUTED_VALUE"""),42822)</f>
        <v>42822</v>
      </c>
    </row>
    <row r="4292" spans="1:2" ht="13">
      <c r="A4292">
        <f ca="1">IFERROR(__xludf.DUMMYFUNCTION("""COMPUTED_VALUE"""),4533)</f>
        <v>4533</v>
      </c>
      <c r="B4292" s="3">
        <f ca="1">IFERROR(__xludf.DUMMYFUNCTION("""COMPUTED_VALUE"""),42822)</f>
        <v>42822</v>
      </c>
    </row>
    <row r="4293" spans="1:2" ht="13">
      <c r="A4293">
        <f ca="1">IFERROR(__xludf.DUMMYFUNCTION("""COMPUTED_VALUE"""),4534)</f>
        <v>4534</v>
      </c>
      <c r="B4293" s="3">
        <f ca="1">IFERROR(__xludf.DUMMYFUNCTION("""COMPUTED_VALUE"""),42822)</f>
        <v>42822</v>
      </c>
    </row>
    <row r="4294" spans="1:2" ht="13">
      <c r="A4294">
        <f ca="1">IFERROR(__xludf.DUMMYFUNCTION("""COMPUTED_VALUE"""),4535)</f>
        <v>4535</v>
      </c>
      <c r="B4294" s="3">
        <f ca="1">IFERROR(__xludf.DUMMYFUNCTION("""COMPUTED_VALUE"""),42822)</f>
        <v>42822</v>
      </c>
    </row>
    <row r="4295" spans="1:2" ht="13">
      <c r="A4295">
        <f ca="1">IFERROR(__xludf.DUMMYFUNCTION("""COMPUTED_VALUE"""),4536)</f>
        <v>4536</v>
      </c>
      <c r="B4295" s="3">
        <f ca="1">IFERROR(__xludf.DUMMYFUNCTION("""COMPUTED_VALUE"""),42822)</f>
        <v>42822</v>
      </c>
    </row>
    <row r="4296" spans="1:2" ht="13">
      <c r="A4296">
        <f ca="1">IFERROR(__xludf.DUMMYFUNCTION("""COMPUTED_VALUE"""),4537)</f>
        <v>4537</v>
      </c>
      <c r="B4296" s="3">
        <f ca="1">IFERROR(__xludf.DUMMYFUNCTION("""COMPUTED_VALUE"""),42822)</f>
        <v>42822</v>
      </c>
    </row>
    <row r="4297" spans="1:2" ht="13">
      <c r="A4297">
        <f ca="1">IFERROR(__xludf.DUMMYFUNCTION("""COMPUTED_VALUE"""),4538)</f>
        <v>4538</v>
      </c>
      <c r="B4297" s="3">
        <f ca="1">IFERROR(__xludf.DUMMYFUNCTION("""COMPUTED_VALUE"""),42822)</f>
        <v>42822</v>
      </c>
    </row>
    <row r="4298" spans="1:2" ht="13">
      <c r="A4298">
        <f ca="1">IFERROR(__xludf.DUMMYFUNCTION("""COMPUTED_VALUE"""),4539)</f>
        <v>4539</v>
      </c>
      <c r="B4298" s="3">
        <f ca="1">IFERROR(__xludf.DUMMYFUNCTION("""COMPUTED_VALUE"""),42822)</f>
        <v>42822</v>
      </c>
    </row>
    <row r="4299" spans="1:2" ht="13">
      <c r="A4299">
        <f ca="1">IFERROR(__xludf.DUMMYFUNCTION("""COMPUTED_VALUE"""),4540)</f>
        <v>4540</v>
      </c>
      <c r="B4299" s="3">
        <f ca="1">IFERROR(__xludf.DUMMYFUNCTION("""COMPUTED_VALUE"""),42822)</f>
        <v>42822</v>
      </c>
    </row>
    <row r="4300" spans="1:2" ht="13">
      <c r="A4300">
        <f ca="1">IFERROR(__xludf.DUMMYFUNCTION("""COMPUTED_VALUE"""),4541)</f>
        <v>4541</v>
      </c>
      <c r="B4300" s="3">
        <f ca="1">IFERROR(__xludf.DUMMYFUNCTION("""COMPUTED_VALUE"""),42822)</f>
        <v>42822</v>
      </c>
    </row>
    <row r="4301" spans="1:2" ht="13">
      <c r="A4301">
        <f ca="1">IFERROR(__xludf.DUMMYFUNCTION("""COMPUTED_VALUE"""),4542)</f>
        <v>4542</v>
      </c>
      <c r="B4301" s="3">
        <f ca="1">IFERROR(__xludf.DUMMYFUNCTION("""COMPUTED_VALUE"""),42822)</f>
        <v>42822</v>
      </c>
    </row>
    <row r="4302" spans="1:2" ht="13">
      <c r="A4302">
        <f ca="1">IFERROR(__xludf.DUMMYFUNCTION("""COMPUTED_VALUE"""),4543)</f>
        <v>4543</v>
      </c>
      <c r="B4302" s="3">
        <f ca="1">IFERROR(__xludf.DUMMYFUNCTION("""COMPUTED_VALUE"""),42822)</f>
        <v>42822</v>
      </c>
    </row>
    <row r="4303" spans="1:2" ht="13">
      <c r="A4303">
        <f ca="1">IFERROR(__xludf.DUMMYFUNCTION("""COMPUTED_VALUE"""),4544)</f>
        <v>4544</v>
      </c>
      <c r="B4303" s="3">
        <f ca="1">IFERROR(__xludf.DUMMYFUNCTION("""COMPUTED_VALUE"""),42822)</f>
        <v>42822</v>
      </c>
    </row>
    <row r="4304" spans="1:2" ht="13">
      <c r="A4304">
        <f ca="1">IFERROR(__xludf.DUMMYFUNCTION("""COMPUTED_VALUE"""),4545)</f>
        <v>4545</v>
      </c>
      <c r="B4304" s="3">
        <f ca="1">IFERROR(__xludf.DUMMYFUNCTION("""COMPUTED_VALUE"""),42822)</f>
        <v>42822</v>
      </c>
    </row>
    <row r="4305" spans="1:2" ht="13">
      <c r="A4305">
        <f ca="1">IFERROR(__xludf.DUMMYFUNCTION("""COMPUTED_VALUE"""),4546)</f>
        <v>4546</v>
      </c>
      <c r="B4305" s="3">
        <f ca="1">IFERROR(__xludf.DUMMYFUNCTION("""COMPUTED_VALUE"""),42822)</f>
        <v>42822</v>
      </c>
    </row>
    <row r="4306" spans="1:2" ht="13">
      <c r="A4306">
        <f ca="1">IFERROR(__xludf.DUMMYFUNCTION("""COMPUTED_VALUE"""),4547)</f>
        <v>4547</v>
      </c>
      <c r="B4306" s="3">
        <f ca="1">IFERROR(__xludf.DUMMYFUNCTION("""COMPUTED_VALUE"""),42822)</f>
        <v>42822</v>
      </c>
    </row>
    <row r="4307" spans="1:2" ht="13">
      <c r="A4307">
        <f ca="1">IFERROR(__xludf.DUMMYFUNCTION("""COMPUTED_VALUE"""),4548)</f>
        <v>4548</v>
      </c>
      <c r="B4307" s="3">
        <f ca="1">IFERROR(__xludf.DUMMYFUNCTION("""COMPUTED_VALUE"""),42822)</f>
        <v>42822</v>
      </c>
    </row>
    <row r="4308" spans="1:2" ht="13">
      <c r="A4308">
        <f ca="1">IFERROR(__xludf.DUMMYFUNCTION("""COMPUTED_VALUE"""),4549)</f>
        <v>4549</v>
      </c>
      <c r="B4308" s="3">
        <f ca="1">IFERROR(__xludf.DUMMYFUNCTION("""COMPUTED_VALUE"""),42822)</f>
        <v>42822</v>
      </c>
    </row>
    <row r="4309" spans="1:2" ht="13">
      <c r="A4309">
        <f ca="1">IFERROR(__xludf.DUMMYFUNCTION("""COMPUTED_VALUE"""),4550)</f>
        <v>4550</v>
      </c>
      <c r="B4309" s="3">
        <f ca="1">IFERROR(__xludf.DUMMYFUNCTION("""COMPUTED_VALUE"""),42822)</f>
        <v>42822</v>
      </c>
    </row>
    <row r="4310" spans="1:2" ht="13">
      <c r="A4310">
        <f ca="1">IFERROR(__xludf.DUMMYFUNCTION("""COMPUTED_VALUE"""),4551)</f>
        <v>4551</v>
      </c>
      <c r="B4310" s="3">
        <f ca="1">IFERROR(__xludf.DUMMYFUNCTION("""COMPUTED_VALUE"""),42822)</f>
        <v>42822</v>
      </c>
    </row>
    <row r="4311" spans="1:2" ht="13">
      <c r="A4311">
        <f ca="1">IFERROR(__xludf.DUMMYFUNCTION("""COMPUTED_VALUE"""),4552)</f>
        <v>4552</v>
      </c>
      <c r="B4311" s="3">
        <f ca="1">IFERROR(__xludf.DUMMYFUNCTION("""COMPUTED_VALUE"""),42822)</f>
        <v>42822</v>
      </c>
    </row>
    <row r="4312" spans="1:2" ht="13">
      <c r="A4312">
        <f ca="1">IFERROR(__xludf.DUMMYFUNCTION("""COMPUTED_VALUE"""),4553)</f>
        <v>4553</v>
      </c>
      <c r="B4312" s="3">
        <f ca="1">IFERROR(__xludf.DUMMYFUNCTION("""COMPUTED_VALUE"""),42822)</f>
        <v>42822</v>
      </c>
    </row>
    <row r="4313" spans="1:2" ht="13">
      <c r="A4313">
        <f ca="1">IFERROR(__xludf.DUMMYFUNCTION("""COMPUTED_VALUE"""),4554)</f>
        <v>4554</v>
      </c>
      <c r="B4313" s="3">
        <f ca="1">IFERROR(__xludf.DUMMYFUNCTION("""COMPUTED_VALUE"""),42822)</f>
        <v>42822</v>
      </c>
    </row>
    <row r="4314" spans="1:2" ht="13">
      <c r="A4314">
        <f ca="1">IFERROR(__xludf.DUMMYFUNCTION("""COMPUTED_VALUE"""),4555)</f>
        <v>4555</v>
      </c>
      <c r="B4314" s="3">
        <f ca="1">IFERROR(__xludf.DUMMYFUNCTION("""COMPUTED_VALUE"""),42822)</f>
        <v>42822</v>
      </c>
    </row>
    <row r="4315" spans="1:2" ht="13">
      <c r="A4315">
        <f ca="1">IFERROR(__xludf.DUMMYFUNCTION("""COMPUTED_VALUE"""),4556)</f>
        <v>4556</v>
      </c>
      <c r="B4315" s="3">
        <f ca="1">IFERROR(__xludf.DUMMYFUNCTION("""COMPUTED_VALUE"""),42822)</f>
        <v>42822</v>
      </c>
    </row>
    <row r="4316" spans="1:2" ht="13">
      <c r="A4316">
        <f ca="1">IFERROR(__xludf.DUMMYFUNCTION("""COMPUTED_VALUE"""),4557)</f>
        <v>4557</v>
      </c>
      <c r="B4316" s="3">
        <f ca="1">IFERROR(__xludf.DUMMYFUNCTION("""COMPUTED_VALUE"""),42822)</f>
        <v>42822</v>
      </c>
    </row>
    <row r="4317" spans="1:2" ht="13">
      <c r="A4317">
        <f ca="1">IFERROR(__xludf.DUMMYFUNCTION("""COMPUTED_VALUE"""),4558)</f>
        <v>4558</v>
      </c>
      <c r="B4317" s="3">
        <f ca="1">IFERROR(__xludf.DUMMYFUNCTION("""COMPUTED_VALUE"""),42822)</f>
        <v>42822</v>
      </c>
    </row>
    <row r="4318" spans="1:2" ht="13">
      <c r="A4318">
        <f ca="1">IFERROR(__xludf.DUMMYFUNCTION("""COMPUTED_VALUE"""),4559)</f>
        <v>4559</v>
      </c>
      <c r="B4318" s="3">
        <f ca="1">IFERROR(__xludf.DUMMYFUNCTION("""COMPUTED_VALUE"""),42822)</f>
        <v>42822</v>
      </c>
    </row>
    <row r="4319" spans="1:2" ht="13">
      <c r="A4319">
        <f ca="1">IFERROR(__xludf.DUMMYFUNCTION("""COMPUTED_VALUE"""),4560)</f>
        <v>4560</v>
      </c>
      <c r="B4319" s="3">
        <f ca="1">IFERROR(__xludf.DUMMYFUNCTION("""COMPUTED_VALUE"""),42822)</f>
        <v>42822</v>
      </c>
    </row>
    <row r="4320" spans="1:2" ht="13">
      <c r="A4320">
        <f ca="1">IFERROR(__xludf.DUMMYFUNCTION("""COMPUTED_VALUE"""),4561)</f>
        <v>4561</v>
      </c>
      <c r="B4320" s="3">
        <f ca="1">IFERROR(__xludf.DUMMYFUNCTION("""COMPUTED_VALUE"""),42822)</f>
        <v>42822</v>
      </c>
    </row>
    <row r="4321" spans="1:2" ht="13">
      <c r="A4321">
        <f ca="1">IFERROR(__xludf.DUMMYFUNCTION("""COMPUTED_VALUE"""),4562)</f>
        <v>4562</v>
      </c>
      <c r="B4321" s="3">
        <f ca="1">IFERROR(__xludf.DUMMYFUNCTION("""COMPUTED_VALUE"""),42822)</f>
        <v>42822</v>
      </c>
    </row>
    <row r="4322" spans="1:2" ht="13">
      <c r="A4322">
        <f ca="1">IFERROR(__xludf.DUMMYFUNCTION("""COMPUTED_VALUE"""),4563)</f>
        <v>4563</v>
      </c>
      <c r="B4322" s="3">
        <f ca="1">IFERROR(__xludf.DUMMYFUNCTION("""COMPUTED_VALUE"""),42822)</f>
        <v>42822</v>
      </c>
    </row>
    <row r="4323" spans="1:2" ht="13">
      <c r="A4323">
        <f ca="1">IFERROR(__xludf.DUMMYFUNCTION("""COMPUTED_VALUE"""),4564)</f>
        <v>4564</v>
      </c>
      <c r="B4323" s="3">
        <f ca="1">IFERROR(__xludf.DUMMYFUNCTION("""COMPUTED_VALUE"""),42822)</f>
        <v>42822</v>
      </c>
    </row>
    <row r="4324" spans="1:2" ht="13">
      <c r="A4324">
        <f ca="1">IFERROR(__xludf.DUMMYFUNCTION("""COMPUTED_VALUE"""),4565)</f>
        <v>4565</v>
      </c>
      <c r="B4324" s="3">
        <f ca="1">IFERROR(__xludf.DUMMYFUNCTION("""COMPUTED_VALUE"""),42822)</f>
        <v>42822</v>
      </c>
    </row>
    <row r="4325" spans="1:2" ht="13">
      <c r="A4325">
        <f ca="1">IFERROR(__xludf.DUMMYFUNCTION("""COMPUTED_VALUE"""),4566)</f>
        <v>4566</v>
      </c>
      <c r="B4325" s="3">
        <f ca="1">IFERROR(__xludf.DUMMYFUNCTION("""COMPUTED_VALUE"""),42822)</f>
        <v>42822</v>
      </c>
    </row>
    <row r="4326" spans="1:2" ht="13">
      <c r="A4326">
        <f ca="1">IFERROR(__xludf.DUMMYFUNCTION("""COMPUTED_VALUE"""),4567)</f>
        <v>4567</v>
      </c>
      <c r="B4326" s="3">
        <f ca="1">IFERROR(__xludf.DUMMYFUNCTION("""COMPUTED_VALUE"""),42822)</f>
        <v>42822</v>
      </c>
    </row>
    <row r="4327" spans="1:2" ht="13">
      <c r="A4327">
        <f ca="1">IFERROR(__xludf.DUMMYFUNCTION("""COMPUTED_VALUE"""),4568)</f>
        <v>4568</v>
      </c>
      <c r="B4327" s="3">
        <f ca="1">IFERROR(__xludf.DUMMYFUNCTION("""COMPUTED_VALUE"""),42822)</f>
        <v>42822</v>
      </c>
    </row>
    <row r="4328" spans="1:2" ht="13">
      <c r="A4328">
        <f ca="1">IFERROR(__xludf.DUMMYFUNCTION("""COMPUTED_VALUE"""),4569)</f>
        <v>4569</v>
      </c>
      <c r="B4328" s="3">
        <f ca="1">IFERROR(__xludf.DUMMYFUNCTION("""COMPUTED_VALUE"""),42822)</f>
        <v>42822</v>
      </c>
    </row>
    <row r="4329" spans="1:2" ht="13">
      <c r="A4329">
        <f ca="1">IFERROR(__xludf.DUMMYFUNCTION("""COMPUTED_VALUE"""),4570)</f>
        <v>4570</v>
      </c>
      <c r="B4329" s="3">
        <f ca="1">IFERROR(__xludf.DUMMYFUNCTION("""COMPUTED_VALUE"""),42822)</f>
        <v>42822</v>
      </c>
    </row>
    <row r="4330" spans="1:2" ht="13">
      <c r="A4330">
        <f ca="1">IFERROR(__xludf.DUMMYFUNCTION("""COMPUTED_VALUE"""),4571)</f>
        <v>4571</v>
      </c>
      <c r="B4330" s="3">
        <f ca="1">IFERROR(__xludf.DUMMYFUNCTION("""COMPUTED_VALUE"""),42822)</f>
        <v>42822</v>
      </c>
    </row>
    <row r="4331" spans="1:2" ht="13">
      <c r="A4331">
        <f ca="1">IFERROR(__xludf.DUMMYFUNCTION("""COMPUTED_VALUE"""),4572)</f>
        <v>4572</v>
      </c>
      <c r="B4331" s="3">
        <f ca="1">IFERROR(__xludf.DUMMYFUNCTION("""COMPUTED_VALUE"""),42822)</f>
        <v>42822</v>
      </c>
    </row>
    <row r="4332" spans="1:2" ht="13">
      <c r="A4332">
        <f ca="1">IFERROR(__xludf.DUMMYFUNCTION("""COMPUTED_VALUE"""),4573)</f>
        <v>4573</v>
      </c>
      <c r="B4332" s="3">
        <f ca="1">IFERROR(__xludf.DUMMYFUNCTION("""COMPUTED_VALUE"""),42822)</f>
        <v>42822</v>
      </c>
    </row>
    <row r="4333" spans="1:2" ht="13">
      <c r="A4333">
        <f ca="1">IFERROR(__xludf.DUMMYFUNCTION("""COMPUTED_VALUE"""),4574)</f>
        <v>4574</v>
      </c>
      <c r="B4333" s="3">
        <f ca="1">IFERROR(__xludf.DUMMYFUNCTION("""COMPUTED_VALUE"""),42822)</f>
        <v>42822</v>
      </c>
    </row>
    <row r="4334" spans="1:2" ht="13">
      <c r="A4334">
        <f ca="1">IFERROR(__xludf.DUMMYFUNCTION("""COMPUTED_VALUE"""),4575)</f>
        <v>4575</v>
      </c>
      <c r="B4334" s="3">
        <f ca="1">IFERROR(__xludf.DUMMYFUNCTION("""COMPUTED_VALUE"""),42822)</f>
        <v>42822</v>
      </c>
    </row>
    <row r="4335" spans="1:2" ht="13">
      <c r="A4335">
        <f ca="1">IFERROR(__xludf.DUMMYFUNCTION("""COMPUTED_VALUE"""),4576)</f>
        <v>4576</v>
      </c>
      <c r="B4335" s="3">
        <f ca="1">IFERROR(__xludf.DUMMYFUNCTION("""COMPUTED_VALUE"""),42822)</f>
        <v>42822</v>
      </c>
    </row>
    <row r="4336" spans="1:2" ht="13">
      <c r="A4336">
        <f ca="1">IFERROR(__xludf.DUMMYFUNCTION("""COMPUTED_VALUE"""),4577)</f>
        <v>4577</v>
      </c>
      <c r="B4336" s="3">
        <f ca="1">IFERROR(__xludf.DUMMYFUNCTION("""COMPUTED_VALUE"""),42822)</f>
        <v>42822</v>
      </c>
    </row>
    <row r="4337" spans="1:2" ht="13">
      <c r="A4337">
        <f ca="1">IFERROR(__xludf.DUMMYFUNCTION("""COMPUTED_VALUE"""),4578)</f>
        <v>4578</v>
      </c>
      <c r="B4337" s="3">
        <f ca="1">IFERROR(__xludf.DUMMYFUNCTION("""COMPUTED_VALUE"""),42822)</f>
        <v>42822</v>
      </c>
    </row>
    <row r="4338" spans="1:2" ht="13">
      <c r="A4338">
        <f ca="1">IFERROR(__xludf.DUMMYFUNCTION("""COMPUTED_VALUE"""),4579)</f>
        <v>4579</v>
      </c>
      <c r="B4338" s="3">
        <f ca="1">IFERROR(__xludf.DUMMYFUNCTION("""COMPUTED_VALUE"""),42822)</f>
        <v>42822</v>
      </c>
    </row>
    <row r="4339" spans="1:2" ht="13">
      <c r="A4339">
        <f ca="1">IFERROR(__xludf.DUMMYFUNCTION("""COMPUTED_VALUE"""),4580)</f>
        <v>4580</v>
      </c>
      <c r="B4339" s="3">
        <f ca="1">IFERROR(__xludf.DUMMYFUNCTION("""COMPUTED_VALUE"""),42822)</f>
        <v>42822</v>
      </c>
    </row>
    <row r="4340" spans="1:2" ht="13">
      <c r="A4340">
        <f ca="1">IFERROR(__xludf.DUMMYFUNCTION("""COMPUTED_VALUE"""),4581)</f>
        <v>4581</v>
      </c>
      <c r="B4340" s="3">
        <f ca="1">IFERROR(__xludf.DUMMYFUNCTION("""COMPUTED_VALUE"""),42822)</f>
        <v>42822</v>
      </c>
    </row>
    <row r="4341" spans="1:2" ht="13">
      <c r="A4341">
        <f ca="1">IFERROR(__xludf.DUMMYFUNCTION("""COMPUTED_VALUE"""),4582)</f>
        <v>4582</v>
      </c>
      <c r="B4341" s="3">
        <f ca="1">IFERROR(__xludf.DUMMYFUNCTION("""COMPUTED_VALUE"""),42822)</f>
        <v>42822</v>
      </c>
    </row>
    <row r="4342" spans="1:2" ht="13">
      <c r="A4342">
        <f ca="1">IFERROR(__xludf.DUMMYFUNCTION("""COMPUTED_VALUE"""),4583)</f>
        <v>4583</v>
      </c>
      <c r="B4342" s="3">
        <f ca="1">IFERROR(__xludf.DUMMYFUNCTION("""COMPUTED_VALUE"""),42822)</f>
        <v>42822</v>
      </c>
    </row>
    <row r="4343" spans="1:2" ht="13">
      <c r="A4343">
        <f ca="1">IFERROR(__xludf.DUMMYFUNCTION("""COMPUTED_VALUE"""),4584)</f>
        <v>4584</v>
      </c>
      <c r="B4343" s="3">
        <f ca="1">IFERROR(__xludf.DUMMYFUNCTION("""COMPUTED_VALUE"""),42822)</f>
        <v>42822</v>
      </c>
    </row>
    <row r="4344" spans="1:2" ht="13">
      <c r="A4344">
        <f ca="1">IFERROR(__xludf.DUMMYFUNCTION("""COMPUTED_VALUE"""),4585)</f>
        <v>4585</v>
      </c>
      <c r="B4344" s="3">
        <f ca="1">IFERROR(__xludf.DUMMYFUNCTION("""COMPUTED_VALUE"""),42822)</f>
        <v>42822</v>
      </c>
    </row>
    <row r="4345" spans="1:2" ht="13">
      <c r="A4345">
        <f ca="1">IFERROR(__xludf.DUMMYFUNCTION("""COMPUTED_VALUE"""),4586)</f>
        <v>4586</v>
      </c>
      <c r="B4345" s="3">
        <f ca="1">IFERROR(__xludf.DUMMYFUNCTION("""COMPUTED_VALUE"""),42822)</f>
        <v>42822</v>
      </c>
    </row>
    <row r="4346" spans="1:2" ht="13">
      <c r="A4346">
        <f ca="1">IFERROR(__xludf.DUMMYFUNCTION("""COMPUTED_VALUE"""),4587)</f>
        <v>4587</v>
      </c>
      <c r="B4346" s="3">
        <f ca="1">IFERROR(__xludf.DUMMYFUNCTION("""COMPUTED_VALUE"""),42822)</f>
        <v>42822</v>
      </c>
    </row>
    <row r="4347" spans="1:2" ht="13">
      <c r="A4347">
        <f ca="1">IFERROR(__xludf.DUMMYFUNCTION("""COMPUTED_VALUE"""),4588)</f>
        <v>4588</v>
      </c>
      <c r="B4347" s="3">
        <f ca="1">IFERROR(__xludf.DUMMYFUNCTION("""COMPUTED_VALUE"""),42822)</f>
        <v>42822</v>
      </c>
    </row>
    <row r="4348" spans="1:2" ht="13">
      <c r="A4348">
        <f ca="1">IFERROR(__xludf.DUMMYFUNCTION("""COMPUTED_VALUE"""),4589)</f>
        <v>4589</v>
      </c>
      <c r="B4348" s="3">
        <f ca="1">IFERROR(__xludf.DUMMYFUNCTION("""COMPUTED_VALUE"""),42822)</f>
        <v>42822</v>
      </c>
    </row>
    <row r="4349" spans="1:2" ht="13">
      <c r="A4349">
        <f ca="1">IFERROR(__xludf.DUMMYFUNCTION("""COMPUTED_VALUE"""),4590)</f>
        <v>4590</v>
      </c>
      <c r="B4349" s="3">
        <f ca="1">IFERROR(__xludf.DUMMYFUNCTION("""COMPUTED_VALUE"""),42822)</f>
        <v>42822</v>
      </c>
    </row>
    <row r="4350" spans="1:2" ht="13">
      <c r="A4350">
        <f ca="1">IFERROR(__xludf.DUMMYFUNCTION("""COMPUTED_VALUE"""),4591)</f>
        <v>4591</v>
      </c>
      <c r="B4350" s="3">
        <f ca="1">IFERROR(__xludf.DUMMYFUNCTION("""COMPUTED_VALUE"""),42822)</f>
        <v>42822</v>
      </c>
    </row>
    <row r="4351" spans="1:2" ht="13">
      <c r="A4351">
        <f ca="1">IFERROR(__xludf.DUMMYFUNCTION("""COMPUTED_VALUE"""),4592)</f>
        <v>4592</v>
      </c>
      <c r="B4351" s="3">
        <f ca="1">IFERROR(__xludf.DUMMYFUNCTION("""COMPUTED_VALUE"""),42822)</f>
        <v>42822</v>
      </c>
    </row>
    <row r="4352" spans="1:2" ht="13">
      <c r="A4352">
        <f ca="1">IFERROR(__xludf.DUMMYFUNCTION("""COMPUTED_VALUE"""),4593)</f>
        <v>4593</v>
      </c>
      <c r="B4352" s="3">
        <f ca="1">IFERROR(__xludf.DUMMYFUNCTION("""COMPUTED_VALUE"""),42822)</f>
        <v>42822</v>
      </c>
    </row>
    <row r="4353" spans="1:2" ht="13">
      <c r="A4353">
        <f ca="1">IFERROR(__xludf.DUMMYFUNCTION("""COMPUTED_VALUE"""),4594)</f>
        <v>4594</v>
      </c>
      <c r="B4353" s="3">
        <f ca="1">IFERROR(__xludf.DUMMYFUNCTION("""COMPUTED_VALUE"""),42822)</f>
        <v>42822</v>
      </c>
    </row>
    <row r="4354" spans="1:2" ht="13">
      <c r="A4354">
        <f ca="1">IFERROR(__xludf.DUMMYFUNCTION("""COMPUTED_VALUE"""),4595)</f>
        <v>4595</v>
      </c>
      <c r="B4354" s="3">
        <f ca="1">IFERROR(__xludf.DUMMYFUNCTION("""COMPUTED_VALUE"""),42822)</f>
        <v>42822</v>
      </c>
    </row>
    <row r="4355" spans="1:2" ht="13">
      <c r="A4355">
        <f ca="1">IFERROR(__xludf.DUMMYFUNCTION("""COMPUTED_VALUE"""),4596)</f>
        <v>4596</v>
      </c>
      <c r="B4355" s="3">
        <f ca="1">IFERROR(__xludf.DUMMYFUNCTION("""COMPUTED_VALUE"""),42822)</f>
        <v>42822</v>
      </c>
    </row>
    <row r="4356" spans="1:2" ht="13">
      <c r="A4356">
        <f ca="1">IFERROR(__xludf.DUMMYFUNCTION("""COMPUTED_VALUE"""),4597)</f>
        <v>4597</v>
      </c>
      <c r="B4356" s="3">
        <f ca="1">IFERROR(__xludf.DUMMYFUNCTION("""COMPUTED_VALUE"""),42822)</f>
        <v>42822</v>
      </c>
    </row>
    <row r="4357" spans="1:2" ht="13">
      <c r="A4357">
        <f ca="1">IFERROR(__xludf.DUMMYFUNCTION("""COMPUTED_VALUE"""),4598)</f>
        <v>4598</v>
      </c>
      <c r="B4357" s="3">
        <f ca="1">IFERROR(__xludf.DUMMYFUNCTION("""COMPUTED_VALUE"""),42822)</f>
        <v>42822</v>
      </c>
    </row>
    <row r="4358" spans="1:2" ht="13">
      <c r="A4358">
        <f ca="1">IFERROR(__xludf.DUMMYFUNCTION("""COMPUTED_VALUE"""),4599)</f>
        <v>4599</v>
      </c>
      <c r="B4358" s="3">
        <f ca="1">IFERROR(__xludf.DUMMYFUNCTION("""COMPUTED_VALUE"""),42822)</f>
        <v>42822</v>
      </c>
    </row>
    <row r="4359" spans="1:2" ht="13">
      <c r="A4359">
        <f ca="1">IFERROR(__xludf.DUMMYFUNCTION("""COMPUTED_VALUE"""),4600)</f>
        <v>4600</v>
      </c>
      <c r="B4359" s="3">
        <f ca="1">IFERROR(__xludf.DUMMYFUNCTION("""COMPUTED_VALUE"""),42822)</f>
        <v>42822</v>
      </c>
    </row>
    <row r="4360" spans="1:2" ht="13">
      <c r="A4360">
        <f ca="1">IFERROR(__xludf.DUMMYFUNCTION("""COMPUTED_VALUE"""),4601)</f>
        <v>4601</v>
      </c>
      <c r="B4360" s="3">
        <f ca="1">IFERROR(__xludf.DUMMYFUNCTION("""COMPUTED_VALUE"""),42822)</f>
        <v>42822</v>
      </c>
    </row>
    <row r="4361" spans="1:2" ht="13">
      <c r="A4361">
        <f ca="1">IFERROR(__xludf.DUMMYFUNCTION("""COMPUTED_VALUE"""),4602)</f>
        <v>4602</v>
      </c>
      <c r="B4361" s="3">
        <f ca="1">IFERROR(__xludf.DUMMYFUNCTION("""COMPUTED_VALUE"""),42822)</f>
        <v>42822</v>
      </c>
    </row>
    <row r="4362" spans="1:2" ht="13">
      <c r="A4362">
        <f ca="1">IFERROR(__xludf.DUMMYFUNCTION("""COMPUTED_VALUE"""),4603)</f>
        <v>4603</v>
      </c>
      <c r="B4362" s="3">
        <f ca="1">IFERROR(__xludf.DUMMYFUNCTION("""COMPUTED_VALUE"""),42822)</f>
        <v>42822</v>
      </c>
    </row>
    <row r="4363" spans="1:2" ht="13">
      <c r="A4363">
        <f ca="1">IFERROR(__xludf.DUMMYFUNCTION("""COMPUTED_VALUE"""),4604)</f>
        <v>4604</v>
      </c>
      <c r="B4363" s="3">
        <f ca="1">IFERROR(__xludf.DUMMYFUNCTION("""COMPUTED_VALUE"""),42822)</f>
        <v>42822</v>
      </c>
    </row>
    <row r="4364" spans="1:2" ht="13">
      <c r="A4364">
        <f ca="1">IFERROR(__xludf.DUMMYFUNCTION("""COMPUTED_VALUE"""),4605)</f>
        <v>4605</v>
      </c>
      <c r="B4364" s="3">
        <f ca="1">IFERROR(__xludf.DUMMYFUNCTION("""COMPUTED_VALUE"""),42822)</f>
        <v>42822</v>
      </c>
    </row>
    <row r="4365" spans="1:2" ht="13">
      <c r="A4365">
        <f ca="1">IFERROR(__xludf.DUMMYFUNCTION("""COMPUTED_VALUE"""),4606)</f>
        <v>4606</v>
      </c>
      <c r="B4365" s="3">
        <f ca="1">IFERROR(__xludf.DUMMYFUNCTION("""COMPUTED_VALUE"""),42822)</f>
        <v>42822</v>
      </c>
    </row>
    <row r="4366" spans="1:2" ht="13">
      <c r="A4366">
        <f ca="1">IFERROR(__xludf.DUMMYFUNCTION("""COMPUTED_VALUE"""),4607)</f>
        <v>4607</v>
      </c>
      <c r="B4366" s="3">
        <f ca="1">IFERROR(__xludf.DUMMYFUNCTION("""COMPUTED_VALUE"""),42822)</f>
        <v>42822</v>
      </c>
    </row>
    <row r="4367" spans="1:2" ht="13">
      <c r="A4367">
        <f ca="1">IFERROR(__xludf.DUMMYFUNCTION("""COMPUTED_VALUE"""),4608)</f>
        <v>4608</v>
      </c>
      <c r="B4367" s="3">
        <f ca="1">IFERROR(__xludf.DUMMYFUNCTION("""COMPUTED_VALUE"""),42822)</f>
        <v>42822</v>
      </c>
    </row>
    <row r="4368" spans="1:2" ht="13">
      <c r="A4368">
        <f ca="1">IFERROR(__xludf.DUMMYFUNCTION("""COMPUTED_VALUE"""),4609)</f>
        <v>4609</v>
      </c>
      <c r="B4368" s="3">
        <f ca="1">IFERROR(__xludf.DUMMYFUNCTION("""COMPUTED_VALUE"""),42822)</f>
        <v>42822</v>
      </c>
    </row>
    <row r="4369" spans="1:2" ht="13">
      <c r="A4369">
        <f ca="1">IFERROR(__xludf.DUMMYFUNCTION("""COMPUTED_VALUE"""),4610)</f>
        <v>4610</v>
      </c>
      <c r="B4369" s="3">
        <f ca="1">IFERROR(__xludf.DUMMYFUNCTION("""COMPUTED_VALUE"""),42822)</f>
        <v>42822</v>
      </c>
    </row>
    <row r="4370" spans="1:2" ht="13">
      <c r="A4370">
        <f ca="1">IFERROR(__xludf.DUMMYFUNCTION("""COMPUTED_VALUE"""),4611)</f>
        <v>4611</v>
      </c>
      <c r="B4370" s="3">
        <f ca="1">IFERROR(__xludf.DUMMYFUNCTION("""COMPUTED_VALUE"""),42822)</f>
        <v>42822</v>
      </c>
    </row>
    <row r="4371" spans="1:2" ht="13">
      <c r="A4371">
        <f ca="1">IFERROR(__xludf.DUMMYFUNCTION("""COMPUTED_VALUE"""),4612)</f>
        <v>4612</v>
      </c>
      <c r="B4371" s="3">
        <f ca="1">IFERROR(__xludf.DUMMYFUNCTION("""COMPUTED_VALUE"""),42822)</f>
        <v>42822</v>
      </c>
    </row>
    <row r="4372" spans="1:2" ht="13">
      <c r="A4372">
        <f ca="1">IFERROR(__xludf.DUMMYFUNCTION("""COMPUTED_VALUE"""),4613)</f>
        <v>4613</v>
      </c>
      <c r="B4372" s="3">
        <f ca="1">IFERROR(__xludf.DUMMYFUNCTION("""COMPUTED_VALUE"""),42822)</f>
        <v>42822</v>
      </c>
    </row>
    <row r="4373" spans="1:2" ht="13">
      <c r="A4373">
        <f ca="1">IFERROR(__xludf.DUMMYFUNCTION("""COMPUTED_VALUE"""),4614)</f>
        <v>4614</v>
      </c>
      <c r="B4373" s="3">
        <f ca="1">IFERROR(__xludf.DUMMYFUNCTION("""COMPUTED_VALUE"""),42822)</f>
        <v>42822</v>
      </c>
    </row>
    <row r="4374" spans="1:2" ht="13">
      <c r="A4374">
        <f ca="1">IFERROR(__xludf.DUMMYFUNCTION("""COMPUTED_VALUE"""),4615)</f>
        <v>4615</v>
      </c>
      <c r="B4374" s="3">
        <f ca="1">IFERROR(__xludf.DUMMYFUNCTION("""COMPUTED_VALUE"""),42822)</f>
        <v>42822</v>
      </c>
    </row>
    <row r="4375" spans="1:2" ht="13">
      <c r="A4375">
        <f ca="1">IFERROR(__xludf.DUMMYFUNCTION("""COMPUTED_VALUE"""),4616)</f>
        <v>4616</v>
      </c>
      <c r="B4375" s="3">
        <f ca="1">IFERROR(__xludf.DUMMYFUNCTION("""COMPUTED_VALUE"""),42822)</f>
        <v>42822</v>
      </c>
    </row>
    <row r="4376" spans="1:2" ht="13">
      <c r="A4376">
        <f ca="1">IFERROR(__xludf.DUMMYFUNCTION("""COMPUTED_VALUE"""),4617)</f>
        <v>4617</v>
      </c>
      <c r="B4376" s="3">
        <f ca="1">IFERROR(__xludf.DUMMYFUNCTION("""COMPUTED_VALUE"""),42822)</f>
        <v>42822</v>
      </c>
    </row>
    <row r="4377" spans="1:2" ht="13">
      <c r="A4377">
        <f ca="1">IFERROR(__xludf.DUMMYFUNCTION("""COMPUTED_VALUE"""),4618)</f>
        <v>4618</v>
      </c>
      <c r="B4377" s="3">
        <f ca="1">IFERROR(__xludf.DUMMYFUNCTION("""COMPUTED_VALUE"""),42822)</f>
        <v>42822</v>
      </c>
    </row>
    <row r="4378" spans="1:2" ht="13">
      <c r="A4378">
        <f ca="1">IFERROR(__xludf.DUMMYFUNCTION("""COMPUTED_VALUE"""),4619)</f>
        <v>4619</v>
      </c>
      <c r="B4378" s="3">
        <f ca="1">IFERROR(__xludf.DUMMYFUNCTION("""COMPUTED_VALUE"""),42822)</f>
        <v>42822</v>
      </c>
    </row>
    <row r="4379" spans="1:2" ht="13">
      <c r="A4379">
        <f ca="1">IFERROR(__xludf.DUMMYFUNCTION("""COMPUTED_VALUE"""),4620)</f>
        <v>4620</v>
      </c>
      <c r="B4379" s="3">
        <f ca="1">IFERROR(__xludf.DUMMYFUNCTION("""COMPUTED_VALUE"""),42822)</f>
        <v>42822</v>
      </c>
    </row>
    <row r="4380" spans="1:2" ht="13">
      <c r="A4380">
        <f ca="1">IFERROR(__xludf.DUMMYFUNCTION("""COMPUTED_VALUE"""),4621)</f>
        <v>4621</v>
      </c>
      <c r="B4380" s="3">
        <f ca="1">IFERROR(__xludf.DUMMYFUNCTION("""COMPUTED_VALUE"""),42822)</f>
        <v>42822</v>
      </c>
    </row>
    <row r="4381" spans="1:2" ht="13">
      <c r="A4381">
        <f ca="1">IFERROR(__xludf.DUMMYFUNCTION("""COMPUTED_VALUE"""),4622)</f>
        <v>4622</v>
      </c>
      <c r="B4381" s="3">
        <f ca="1">IFERROR(__xludf.DUMMYFUNCTION("""COMPUTED_VALUE"""),42822)</f>
        <v>42822</v>
      </c>
    </row>
    <row r="4382" spans="1:2" ht="13">
      <c r="A4382">
        <f ca="1">IFERROR(__xludf.DUMMYFUNCTION("""COMPUTED_VALUE"""),4623)</f>
        <v>4623</v>
      </c>
      <c r="B4382" s="3">
        <f ca="1">IFERROR(__xludf.DUMMYFUNCTION("""COMPUTED_VALUE"""),42822)</f>
        <v>42822</v>
      </c>
    </row>
    <row r="4383" spans="1:2" ht="13">
      <c r="A4383">
        <f ca="1">IFERROR(__xludf.DUMMYFUNCTION("""COMPUTED_VALUE"""),4624)</f>
        <v>4624</v>
      </c>
      <c r="B4383" s="3">
        <f ca="1">IFERROR(__xludf.DUMMYFUNCTION("""COMPUTED_VALUE"""),42822)</f>
        <v>42822</v>
      </c>
    </row>
    <row r="4384" spans="1:2" ht="13">
      <c r="A4384">
        <f ca="1">IFERROR(__xludf.DUMMYFUNCTION("""COMPUTED_VALUE"""),4625)</f>
        <v>4625</v>
      </c>
      <c r="B4384" s="3">
        <f ca="1">IFERROR(__xludf.DUMMYFUNCTION("""COMPUTED_VALUE"""),42822)</f>
        <v>42822</v>
      </c>
    </row>
    <row r="4385" spans="1:2" ht="13">
      <c r="A4385">
        <f ca="1">IFERROR(__xludf.DUMMYFUNCTION("""COMPUTED_VALUE"""),4626)</f>
        <v>4626</v>
      </c>
      <c r="B4385" s="3">
        <f ca="1">IFERROR(__xludf.DUMMYFUNCTION("""COMPUTED_VALUE"""),42822)</f>
        <v>42822</v>
      </c>
    </row>
    <row r="4386" spans="1:2" ht="13">
      <c r="A4386">
        <f ca="1">IFERROR(__xludf.DUMMYFUNCTION("""COMPUTED_VALUE"""),4627)</f>
        <v>4627</v>
      </c>
      <c r="B4386" s="3">
        <f ca="1">IFERROR(__xludf.DUMMYFUNCTION("""COMPUTED_VALUE"""),42822)</f>
        <v>42822</v>
      </c>
    </row>
    <row r="4387" spans="1:2" ht="13">
      <c r="A4387">
        <f ca="1">IFERROR(__xludf.DUMMYFUNCTION("""COMPUTED_VALUE"""),4628)</f>
        <v>4628</v>
      </c>
      <c r="B4387" s="3">
        <f ca="1">IFERROR(__xludf.DUMMYFUNCTION("""COMPUTED_VALUE"""),42822)</f>
        <v>42822</v>
      </c>
    </row>
    <row r="4388" spans="1:2" ht="13">
      <c r="A4388">
        <f ca="1">IFERROR(__xludf.DUMMYFUNCTION("""COMPUTED_VALUE"""),4629)</f>
        <v>4629</v>
      </c>
      <c r="B4388" s="3">
        <f ca="1">IFERROR(__xludf.DUMMYFUNCTION("""COMPUTED_VALUE"""),42822)</f>
        <v>42822</v>
      </c>
    </row>
    <row r="4389" spans="1:2" ht="13">
      <c r="A4389">
        <f ca="1">IFERROR(__xludf.DUMMYFUNCTION("""COMPUTED_VALUE"""),4630)</f>
        <v>4630</v>
      </c>
      <c r="B4389" s="3">
        <f ca="1">IFERROR(__xludf.DUMMYFUNCTION("""COMPUTED_VALUE"""),42822)</f>
        <v>42822</v>
      </c>
    </row>
    <row r="4390" spans="1:2" ht="13">
      <c r="A4390">
        <f ca="1">IFERROR(__xludf.DUMMYFUNCTION("""COMPUTED_VALUE"""),4631)</f>
        <v>4631</v>
      </c>
      <c r="B4390" s="3">
        <f ca="1">IFERROR(__xludf.DUMMYFUNCTION("""COMPUTED_VALUE"""),42822)</f>
        <v>42822</v>
      </c>
    </row>
    <row r="4391" spans="1:2" ht="13">
      <c r="A4391">
        <f ca="1">IFERROR(__xludf.DUMMYFUNCTION("""COMPUTED_VALUE"""),4632)</f>
        <v>4632</v>
      </c>
      <c r="B4391" s="3">
        <f ca="1">IFERROR(__xludf.DUMMYFUNCTION("""COMPUTED_VALUE"""),42822)</f>
        <v>42822</v>
      </c>
    </row>
    <row r="4392" spans="1:2" ht="13">
      <c r="A4392">
        <f ca="1">IFERROR(__xludf.DUMMYFUNCTION("""COMPUTED_VALUE"""),4633)</f>
        <v>4633</v>
      </c>
      <c r="B4392" s="3">
        <f ca="1">IFERROR(__xludf.DUMMYFUNCTION("""COMPUTED_VALUE"""),42822)</f>
        <v>42822</v>
      </c>
    </row>
    <row r="4393" spans="1:2" ht="13">
      <c r="A4393">
        <f ca="1">IFERROR(__xludf.DUMMYFUNCTION("""COMPUTED_VALUE"""),4634)</f>
        <v>4634</v>
      </c>
      <c r="B4393" s="3">
        <f ca="1">IFERROR(__xludf.DUMMYFUNCTION("""COMPUTED_VALUE"""),42822)</f>
        <v>42822</v>
      </c>
    </row>
    <row r="4394" spans="1:2" ht="13">
      <c r="A4394">
        <f ca="1">IFERROR(__xludf.DUMMYFUNCTION("""COMPUTED_VALUE"""),4635)</f>
        <v>4635</v>
      </c>
      <c r="B4394" s="3">
        <f ca="1">IFERROR(__xludf.DUMMYFUNCTION("""COMPUTED_VALUE"""),42822)</f>
        <v>42822</v>
      </c>
    </row>
    <row r="4395" spans="1:2" ht="13">
      <c r="A4395">
        <f ca="1">IFERROR(__xludf.DUMMYFUNCTION("""COMPUTED_VALUE"""),4636)</f>
        <v>4636</v>
      </c>
      <c r="B4395" s="3">
        <f ca="1">IFERROR(__xludf.DUMMYFUNCTION("""COMPUTED_VALUE"""),42822)</f>
        <v>42822</v>
      </c>
    </row>
    <row r="4396" spans="1:2" ht="13">
      <c r="A4396">
        <f ca="1">IFERROR(__xludf.DUMMYFUNCTION("""COMPUTED_VALUE"""),4637)</f>
        <v>4637</v>
      </c>
      <c r="B4396" s="3">
        <f ca="1">IFERROR(__xludf.DUMMYFUNCTION("""COMPUTED_VALUE"""),42822)</f>
        <v>42822</v>
      </c>
    </row>
    <row r="4397" spans="1:2" ht="13">
      <c r="A4397">
        <f ca="1">IFERROR(__xludf.DUMMYFUNCTION("""COMPUTED_VALUE"""),4638)</f>
        <v>4638</v>
      </c>
      <c r="B4397" s="3">
        <f ca="1">IFERROR(__xludf.DUMMYFUNCTION("""COMPUTED_VALUE"""),42822)</f>
        <v>42822</v>
      </c>
    </row>
    <row r="4398" spans="1:2" ht="13">
      <c r="A4398">
        <f ca="1">IFERROR(__xludf.DUMMYFUNCTION("""COMPUTED_VALUE"""),4639)</f>
        <v>4639</v>
      </c>
      <c r="B4398" s="3">
        <f ca="1">IFERROR(__xludf.DUMMYFUNCTION("""COMPUTED_VALUE"""),42822)</f>
        <v>42822</v>
      </c>
    </row>
    <row r="4399" spans="1:2" ht="13">
      <c r="A4399">
        <f ca="1">IFERROR(__xludf.DUMMYFUNCTION("""COMPUTED_VALUE"""),4640)</f>
        <v>4640</v>
      </c>
      <c r="B4399" s="3">
        <f ca="1">IFERROR(__xludf.DUMMYFUNCTION("""COMPUTED_VALUE"""),42822)</f>
        <v>42822</v>
      </c>
    </row>
    <row r="4400" spans="1:2" ht="13">
      <c r="A4400">
        <f ca="1">IFERROR(__xludf.DUMMYFUNCTION("""COMPUTED_VALUE"""),4641)</f>
        <v>4641</v>
      </c>
      <c r="B4400" s="3">
        <f ca="1">IFERROR(__xludf.DUMMYFUNCTION("""COMPUTED_VALUE"""),42822)</f>
        <v>42822</v>
      </c>
    </row>
    <row r="4401" spans="1:2" ht="13">
      <c r="A4401">
        <f ca="1">IFERROR(__xludf.DUMMYFUNCTION("""COMPUTED_VALUE"""),4642)</f>
        <v>4642</v>
      </c>
      <c r="B4401" s="3">
        <f ca="1">IFERROR(__xludf.DUMMYFUNCTION("""COMPUTED_VALUE"""),42822)</f>
        <v>42822</v>
      </c>
    </row>
    <row r="4402" spans="1:2" ht="13">
      <c r="A4402">
        <f ca="1">IFERROR(__xludf.DUMMYFUNCTION("""COMPUTED_VALUE"""),4643)</f>
        <v>4643</v>
      </c>
      <c r="B4402" s="3">
        <f ca="1">IFERROR(__xludf.DUMMYFUNCTION("""COMPUTED_VALUE"""),42822)</f>
        <v>42822</v>
      </c>
    </row>
    <row r="4403" spans="1:2" ht="13">
      <c r="A4403">
        <f ca="1">IFERROR(__xludf.DUMMYFUNCTION("""COMPUTED_VALUE"""),4644)</f>
        <v>4644</v>
      </c>
      <c r="B4403" s="3">
        <f ca="1">IFERROR(__xludf.DUMMYFUNCTION("""COMPUTED_VALUE"""),42822)</f>
        <v>42822</v>
      </c>
    </row>
    <row r="4404" spans="1:2" ht="13">
      <c r="A4404">
        <f ca="1">IFERROR(__xludf.DUMMYFUNCTION("""COMPUTED_VALUE"""),4645)</f>
        <v>4645</v>
      </c>
      <c r="B4404" s="3">
        <f ca="1">IFERROR(__xludf.DUMMYFUNCTION("""COMPUTED_VALUE"""),42822)</f>
        <v>42822</v>
      </c>
    </row>
    <row r="4405" spans="1:2" ht="13">
      <c r="A4405">
        <f ca="1">IFERROR(__xludf.DUMMYFUNCTION("""COMPUTED_VALUE"""),4646)</f>
        <v>4646</v>
      </c>
      <c r="B4405" s="3">
        <f ca="1">IFERROR(__xludf.DUMMYFUNCTION("""COMPUTED_VALUE"""),42822)</f>
        <v>42822</v>
      </c>
    </row>
    <row r="4406" spans="1:2" ht="13">
      <c r="A4406">
        <f ca="1">IFERROR(__xludf.DUMMYFUNCTION("""COMPUTED_VALUE"""),4647)</f>
        <v>4647</v>
      </c>
      <c r="B4406" s="3">
        <f ca="1">IFERROR(__xludf.DUMMYFUNCTION("""COMPUTED_VALUE"""),42822)</f>
        <v>42822</v>
      </c>
    </row>
    <row r="4407" spans="1:2" ht="13">
      <c r="A4407">
        <f ca="1">IFERROR(__xludf.DUMMYFUNCTION("""COMPUTED_VALUE"""),4648)</f>
        <v>4648</v>
      </c>
      <c r="B4407" s="3">
        <f ca="1">IFERROR(__xludf.DUMMYFUNCTION("""COMPUTED_VALUE"""),42822)</f>
        <v>42822</v>
      </c>
    </row>
    <row r="4408" spans="1:2" ht="13">
      <c r="A4408">
        <f ca="1">IFERROR(__xludf.DUMMYFUNCTION("""COMPUTED_VALUE"""),4649)</f>
        <v>4649</v>
      </c>
      <c r="B4408" s="3">
        <f ca="1">IFERROR(__xludf.DUMMYFUNCTION("""COMPUTED_VALUE"""),42822)</f>
        <v>42822</v>
      </c>
    </row>
    <row r="4409" spans="1:2" ht="13">
      <c r="A4409">
        <f ca="1">IFERROR(__xludf.DUMMYFUNCTION("""COMPUTED_VALUE"""),4650)</f>
        <v>4650</v>
      </c>
      <c r="B4409" s="3">
        <f ca="1">IFERROR(__xludf.DUMMYFUNCTION("""COMPUTED_VALUE"""),42822)</f>
        <v>42822</v>
      </c>
    </row>
    <row r="4410" spans="1:2" ht="13">
      <c r="A4410">
        <f ca="1">IFERROR(__xludf.DUMMYFUNCTION("""COMPUTED_VALUE"""),4651)</f>
        <v>4651</v>
      </c>
      <c r="B4410" s="3">
        <f ca="1">IFERROR(__xludf.DUMMYFUNCTION("""COMPUTED_VALUE"""),42822)</f>
        <v>42822</v>
      </c>
    </row>
    <row r="4411" spans="1:2" ht="13">
      <c r="A4411">
        <f ca="1">IFERROR(__xludf.DUMMYFUNCTION("""COMPUTED_VALUE"""),4652)</f>
        <v>4652</v>
      </c>
      <c r="B4411" s="3">
        <f ca="1">IFERROR(__xludf.DUMMYFUNCTION("""COMPUTED_VALUE"""),42822)</f>
        <v>42822</v>
      </c>
    </row>
    <row r="4412" spans="1:2" ht="13">
      <c r="A4412">
        <f ca="1">IFERROR(__xludf.DUMMYFUNCTION("""COMPUTED_VALUE"""),4653)</f>
        <v>4653</v>
      </c>
      <c r="B4412" s="3">
        <f ca="1">IFERROR(__xludf.DUMMYFUNCTION("""COMPUTED_VALUE"""),42822)</f>
        <v>42822</v>
      </c>
    </row>
    <row r="4413" spans="1:2" ht="13">
      <c r="A4413">
        <f ca="1">IFERROR(__xludf.DUMMYFUNCTION("""COMPUTED_VALUE"""),4654)</f>
        <v>4654</v>
      </c>
      <c r="B4413" s="3">
        <f ca="1">IFERROR(__xludf.DUMMYFUNCTION("""COMPUTED_VALUE"""),42822)</f>
        <v>42822</v>
      </c>
    </row>
    <row r="4414" spans="1:2" ht="13">
      <c r="A4414">
        <f ca="1">IFERROR(__xludf.DUMMYFUNCTION("""COMPUTED_VALUE"""),4655)</f>
        <v>4655</v>
      </c>
      <c r="B4414" s="3">
        <f ca="1">IFERROR(__xludf.DUMMYFUNCTION("""COMPUTED_VALUE"""),42822)</f>
        <v>42822</v>
      </c>
    </row>
    <row r="4415" spans="1:2" ht="13">
      <c r="A4415">
        <f ca="1">IFERROR(__xludf.DUMMYFUNCTION("""COMPUTED_VALUE"""),4656)</f>
        <v>4656</v>
      </c>
      <c r="B4415" s="3">
        <f ca="1">IFERROR(__xludf.DUMMYFUNCTION("""COMPUTED_VALUE"""),42822)</f>
        <v>42822</v>
      </c>
    </row>
    <row r="4416" spans="1:2" ht="13">
      <c r="A4416">
        <f ca="1">IFERROR(__xludf.DUMMYFUNCTION("""COMPUTED_VALUE"""),4657)</f>
        <v>4657</v>
      </c>
      <c r="B4416" s="3">
        <f ca="1">IFERROR(__xludf.DUMMYFUNCTION("""COMPUTED_VALUE"""),42822)</f>
        <v>42822</v>
      </c>
    </row>
    <row r="4417" spans="1:2" ht="13">
      <c r="A4417">
        <f ca="1">IFERROR(__xludf.DUMMYFUNCTION("""COMPUTED_VALUE"""),4659)</f>
        <v>4659</v>
      </c>
      <c r="B4417" s="3">
        <f ca="1">IFERROR(__xludf.DUMMYFUNCTION("""COMPUTED_VALUE"""),42822)</f>
        <v>42822</v>
      </c>
    </row>
    <row r="4418" spans="1:2" ht="13">
      <c r="A4418">
        <f ca="1">IFERROR(__xludf.DUMMYFUNCTION("""COMPUTED_VALUE"""),4662)</f>
        <v>4662</v>
      </c>
      <c r="B4418" s="3">
        <f ca="1">IFERROR(__xludf.DUMMYFUNCTION("""COMPUTED_VALUE"""),42822)</f>
        <v>42822</v>
      </c>
    </row>
    <row r="4419" spans="1:2" ht="13">
      <c r="A4419">
        <f ca="1">IFERROR(__xludf.DUMMYFUNCTION("""COMPUTED_VALUE"""),4663)</f>
        <v>4663</v>
      </c>
      <c r="B4419" s="3">
        <f ca="1">IFERROR(__xludf.DUMMYFUNCTION("""COMPUTED_VALUE"""),42822)</f>
        <v>42822</v>
      </c>
    </row>
    <row r="4420" spans="1:2" ht="13">
      <c r="A4420">
        <f ca="1">IFERROR(__xludf.DUMMYFUNCTION("""COMPUTED_VALUE"""),4664)</f>
        <v>4664</v>
      </c>
      <c r="B4420" s="3">
        <f ca="1">IFERROR(__xludf.DUMMYFUNCTION("""COMPUTED_VALUE"""),42822)</f>
        <v>42822</v>
      </c>
    </row>
    <row r="4421" spans="1:2" ht="13">
      <c r="A4421">
        <f ca="1">IFERROR(__xludf.DUMMYFUNCTION("""COMPUTED_VALUE"""),4665)</f>
        <v>4665</v>
      </c>
      <c r="B4421" s="3">
        <f ca="1">IFERROR(__xludf.DUMMYFUNCTION("""COMPUTED_VALUE"""),42822)</f>
        <v>42822</v>
      </c>
    </row>
    <row r="4422" spans="1:2" ht="13">
      <c r="A4422">
        <f ca="1">IFERROR(__xludf.DUMMYFUNCTION("""COMPUTED_VALUE"""),4666)</f>
        <v>4666</v>
      </c>
      <c r="B4422" s="3">
        <f ca="1">IFERROR(__xludf.DUMMYFUNCTION("""COMPUTED_VALUE"""),42822)</f>
        <v>42822</v>
      </c>
    </row>
    <row r="4423" spans="1:2" ht="13">
      <c r="A4423">
        <f ca="1">IFERROR(__xludf.DUMMYFUNCTION("""COMPUTED_VALUE"""),4667)</f>
        <v>4667</v>
      </c>
      <c r="B4423" s="3">
        <f ca="1">IFERROR(__xludf.DUMMYFUNCTION("""COMPUTED_VALUE"""),42822)</f>
        <v>42822</v>
      </c>
    </row>
    <row r="4424" spans="1:2" ht="13">
      <c r="A4424">
        <f ca="1">IFERROR(__xludf.DUMMYFUNCTION("""COMPUTED_VALUE"""),4668)</f>
        <v>4668</v>
      </c>
      <c r="B4424" s="3">
        <f ca="1">IFERROR(__xludf.DUMMYFUNCTION("""COMPUTED_VALUE"""),42822)</f>
        <v>42822</v>
      </c>
    </row>
    <row r="4425" spans="1:2" ht="13">
      <c r="A4425">
        <f ca="1">IFERROR(__xludf.DUMMYFUNCTION("""COMPUTED_VALUE"""),4669)</f>
        <v>4669</v>
      </c>
      <c r="B4425" s="3">
        <f ca="1">IFERROR(__xludf.DUMMYFUNCTION("""COMPUTED_VALUE"""),42822)</f>
        <v>42822</v>
      </c>
    </row>
    <row r="4426" spans="1:2" ht="13">
      <c r="A4426">
        <f ca="1">IFERROR(__xludf.DUMMYFUNCTION("""COMPUTED_VALUE"""),4670)</f>
        <v>4670</v>
      </c>
      <c r="B4426" s="3">
        <f ca="1">IFERROR(__xludf.DUMMYFUNCTION("""COMPUTED_VALUE"""),42822)</f>
        <v>42822</v>
      </c>
    </row>
    <row r="4427" spans="1:2" ht="13">
      <c r="A4427">
        <f ca="1">IFERROR(__xludf.DUMMYFUNCTION("""COMPUTED_VALUE"""),4671)</f>
        <v>4671</v>
      </c>
      <c r="B4427" s="3">
        <f ca="1">IFERROR(__xludf.DUMMYFUNCTION("""COMPUTED_VALUE"""),42822)</f>
        <v>42822</v>
      </c>
    </row>
    <row r="4428" spans="1:2" ht="13">
      <c r="A4428">
        <f ca="1">IFERROR(__xludf.DUMMYFUNCTION("""COMPUTED_VALUE"""),4672)</f>
        <v>4672</v>
      </c>
      <c r="B4428" s="3">
        <f ca="1">IFERROR(__xludf.DUMMYFUNCTION("""COMPUTED_VALUE"""),42822)</f>
        <v>42822</v>
      </c>
    </row>
    <row r="4429" spans="1:2" ht="13">
      <c r="A4429">
        <f ca="1">IFERROR(__xludf.DUMMYFUNCTION("""COMPUTED_VALUE"""),4673)</f>
        <v>4673</v>
      </c>
      <c r="B4429" s="3">
        <f ca="1">IFERROR(__xludf.DUMMYFUNCTION("""COMPUTED_VALUE"""),42822)</f>
        <v>42822</v>
      </c>
    </row>
    <row r="4430" spans="1:2" ht="13">
      <c r="A4430">
        <f ca="1">IFERROR(__xludf.DUMMYFUNCTION("""COMPUTED_VALUE"""),4674)</f>
        <v>4674</v>
      </c>
      <c r="B4430" s="3">
        <f ca="1">IFERROR(__xludf.DUMMYFUNCTION("""COMPUTED_VALUE"""),42822)</f>
        <v>42822</v>
      </c>
    </row>
    <row r="4431" spans="1:2" ht="13">
      <c r="A4431">
        <f ca="1">IFERROR(__xludf.DUMMYFUNCTION("""COMPUTED_VALUE"""),4675)</f>
        <v>4675</v>
      </c>
      <c r="B4431" s="3">
        <f ca="1">IFERROR(__xludf.DUMMYFUNCTION("""COMPUTED_VALUE"""),42822)</f>
        <v>42822</v>
      </c>
    </row>
    <row r="4432" spans="1:2" ht="13">
      <c r="A4432">
        <f ca="1">IFERROR(__xludf.DUMMYFUNCTION("""COMPUTED_VALUE"""),4676)</f>
        <v>4676</v>
      </c>
      <c r="B4432" s="3">
        <f ca="1">IFERROR(__xludf.DUMMYFUNCTION("""COMPUTED_VALUE"""),42822)</f>
        <v>42822</v>
      </c>
    </row>
    <row r="4433" spans="1:2" ht="13">
      <c r="A4433">
        <f ca="1">IFERROR(__xludf.DUMMYFUNCTION("""COMPUTED_VALUE"""),4677)</f>
        <v>4677</v>
      </c>
      <c r="B4433" s="3">
        <f ca="1">IFERROR(__xludf.DUMMYFUNCTION("""COMPUTED_VALUE"""),42822)</f>
        <v>42822</v>
      </c>
    </row>
    <row r="4434" spans="1:2" ht="13">
      <c r="A4434">
        <f ca="1">IFERROR(__xludf.DUMMYFUNCTION("""COMPUTED_VALUE"""),4678)</f>
        <v>4678</v>
      </c>
      <c r="B4434" s="3">
        <f ca="1">IFERROR(__xludf.DUMMYFUNCTION("""COMPUTED_VALUE"""),42822)</f>
        <v>42822</v>
      </c>
    </row>
    <row r="4435" spans="1:2" ht="13">
      <c r="A4435">
        <f ca="1">IFERROR(__xludf.DUMMYFUNCTION("""COMPUTED_VALUE"""),4679)</f>
        <v>4679</v>
      </c>
      <c r="B4435" s="3">
        <f ca="1">IFERROR(__xludf.DUMMYFUNCTION("""COMPUTED_VALUE"""),42822)</f>
        <v>42822</v>
      </c>
    </row>
    <row r="4436" spans="1:2" ht="13">
      <c r="A4436">
        <f ca="1">IFERROR(__xludf.DUMMYFUNCTION("""COMPUTED_VALUE"""),4680)</f>
        <v>4680</v>
      </c>
      <c r="B4436" s="3">
        <f ca="1">IFERROR(__xludf.DUMMYFUNCTION("""COMPUTED_VALUE"""),42822)</f>
        <v>42822</v>
      </c>
    </row>
    <row r="4437" spans="1:2" ht="13">
      <c r="A4437">
        <f ca="1">IFERROR(__xludf.DUMMYFUNCTION("""COMPUTED_VALUE"""),4681)</f>
        <v>4681</v>
      </c>
      <c r="B4437" s="3">
        <f ca="1">IFERROR(__xludf.DUMMYFUNCTION("""COMPUTED_VALUE"""),42822)</f>
        <v>42822</v>
      </c>
    </row>
    <row r="4438" spans="1:2" ht="13">
      <c r="A4438">
        <f ca="1">IFERROR(__xludf.DUMMYFUNCTION("""COMPUTED_VALUE"""),4682)</f>
        <v>4682</v>
      </c>
      <c r="B4438" s="3">
        <f ca="1">IFERROR(__xludf.DUMMYFUNCTION("""COMPUTED_VALUE"""),42822)</f>
        <v>42822</v>
      </c>
    </row>
    <row r="4439" spans="1:2" ht="13">
      <c r="A4439">
        <f ca="1">IFERROR(__xludf.DUMMYFUNCTION("""COMPUTED_VALUE"""),4683)</f>
        <v>4683</v>
      </c>
      <c r="B4439" s="3">
        <f ca="1">IFERROR(__xludf.DUMMYFUNCTION("""COMPUTED_VALUE"""),42822)</f>
        <v>42822</v>
      </c>
    </row>
    <row r="4440" spans="1:2" ht="13">
      <c r="A4440">
        <f ca="1">IFERROR(__xludf.DUMMYFUNCTION("""COMPUTED_VALUE"""),4684)</f>
        <v>4684</v>
      </c>
      <c r="B4440" s="3">
        <f ca="1">IFERROR(__xludf.DUMMYFUNCTION("""COMPUTED_VALUE"""),42822)</f>
        <v>42822</v>
      </c>
    </row>
    <row r="4441" spans="1:2" ht="13">
      <c r="A4441">
        <f ca="1">IFERROR(__xludf.DUMMYFUNCTION("""COMPUTED_VALUE"""),4685)</f>
        <v>4685</v>
      </c>
      <c r="B4441" s="3">
        <f ca="1">IFERROR(__xludf.DUMMYFUNCTION("""COMPUTED_VALUE"""),42822)</f>
        <v>42822</v>
      </c>
    </row>
    <row r="4442" spans="1:2" ht="13">
      <c r="A4442">
        <f ca="1">IFERROR(__xludf.DUMMYFUNCTION("""COMPUTED_VALUE"""),4686)</f>
        <v>4686</v>
      </c>
      <c r="B4442" s="3">
        <f ca="1">IFERROR(__xludf.DUMMYFUNCTION("""COMPUTED_VALUE"""),42822)</f>
        <v>42822</v>
      </c>
    </row>
    <row r="4443" spans="1:2" ht="13">
      <c r="A4443">
        <f ca="1">IFERROR(__xludf.DUMMYFUNCTION("""COMPUTED_VALUE"""),4687)</f>
        <v>4687</v>
      </c>
      <c r="B4443" s="3">
        <f ca="1">IFERROR(__xludf.DUMMYFUNCTION("""COMPUTED_VALUE"""),42822)</f>
        <v>42822</v>
      </c>
    </row>
    <row r="4444" spans="1:2" ht="13">
      <c r="A4444">
        <f ca="1">IFERROR(__xludf.DUMMYFUNCTION("""COMPUTED_VALUE"""),4688)</f>
        <v>4688</v>
      </c>
      <c r="B4444" s="3">
        <f ca="1">IFERROR(__xludf.DUMMYFUNCTION("""COMPUTED_VALUE"""),42822)</f>
        <v>42822</v>
      </c>
    </row>
    <row r="4445" spans="1:2" ht="13">
      <c r="A4445">
        <f ca="1">IFERROR(__xludf.DUMMYFUNCTION("""COMPUTED_VALUE"""),4689)</f>
        <v>4689</v>
      </c>
      <c r="B4445" s="3">
        <f ca="1">IFERROR(__xludf.DUMMYFUNCTION("""COMPUTED_VALUE"""),42822)</f>
        <v>42822</v>
      </c>
    </row>
    <row r="4446" spans="1:2" ht="13">
      <c r="A4446">
        <f ca="1">IFERROR(__xludf.DUMMYFUNCTION("""COMPUTED_VALUE"""),4690)</f>
        <v>4690</v>
      </c>
      <c r="B4446" s="3">
        <f ca="1">IFERROR(__xludf.DUMMYFUNCTION("""COMPUTED_VALUE"""),42822)</f>
        <v>42822</v>
      </c>
    </row>
    <row r="4447" spans="1:2" ht="13">
      <c r="A4447">
        <f ca="1">IFERROR(__xludf.DUMMYFUNCTION("""COMPUTED_VALUE"""),4691)</f>
        <v>4691</v>
      </c>
      <c r="B4447" s="3">
        <f ca="1">IFERROR(__xludf.DUMMYFUNCTION("""COMPUTED_VALUE"""),42822)</f>
        <v>42822</v>
      </c>
    </row>
    <row r="4448" spans="1:2" ht="13">
      <c r="A4448">
        <f ca="1">IFERROR(__xludf.DUMMYFUNCTION("""COMPUTED_VALUE"""),4692)</f>
        <v>4692</v>
      </c>
      <c r="B4448" s="3">
        <f ca="1">IFERROR(__xludf.DUMMYFUNCTION("""COMPUTED_VALUE"""),42822)</f>
        <v>42822</v>
      </c>
    </row>
    <row r="4449" spans="1:2" ht="13">
      <c r="A4449">
        <f ca="1">IFERROR(__xludf.DUMMYFUNCTION("""COMPUTED_VALUE"""),4693)</f>
        <v>4693</v>
      </c>
      <c r="B4449" s="3">
        <f ca="1">IFERROR(__xludf.DUMMYFUNCTION("""COMPUTED_VALUE"""),42822)</f>
        <v>42822</v>
      </c>
    </row>
    <row r="4450" spans="1:2" ht="13">
      <c r="A4450">
        <f ca="1">IFERROR(__xludf.DUMMYFUNCTION("""COMPUTED_VALUE"""),4694)</f>
        <v>4694</v>
      </c>
      <c r="B4450" s="3">
        <f ca="1">IFERROR(__xludf.DUMMYFUNCTION("""COMPUTED_VALUE"""),42822)</f>
        <v>42822</v>
      </c>
    </row>
    <row r="4451" spans="1:2" ht="13">
      <c r="A4451">
        <f ca="1">IFERROR(__xludf.DUMMYFUNCTION("""COMPUTED_VALUE"""),4695)</f>
        <v>4695</v>
      </c>
      <c r="B4451" s="3">
        <f ca="1">IFERROR(__xludf.DUMMYFUNCTION("""COMPUTED_VALUE"""),42822)</f>
        <v>42822</v>
      </c>
    </row>
    <row r="4452" spans="1:2" ht="13">
      <c r="A4452">
        <f ca="1">IFERROR(__xludf.DUMMYFUNCTION("""COMPUTED_VALUE"""),4696)</f>
        <v>4696</v>
      </c>
      <c r="B4452" s="3">
        <f ca="1">IFERROR(__xludf.DUMMYFUNCTION("""COMPUTED_VALUE"""),42822)</f>
        <v>42822</v>
      </c>
    </row>
    <row r="4453" spans="1:2" ht="13">
      <c r="A4453">
        <f ca="1">IFERROR(__xludf.DUMMYFUNCTION("""COMPUTED_VALUE"""),4697)</f>
        <v>4697</v>
      </c>
      <c r="B4453" s="3">
        <f ca="1">IFERROR(__xludf.DUMMYFUNCTION("""COMPUTED_VALUE"""),42822)</f>
        <v>42822</v>
      </c>
    </row>
    <row r="4454" spans="1:2" ht="13">
      <c r="A4454">
        <f ca="1">IFERROR(__xludf.DUMMYFUNCTION("""COMPUTED_VALUE"""),4698)</f>
        <v>4698</v>
      </c>
      <c r="B4454" s="3">
        <f ca="1">IFERROR(__xludf.DUMMYFUNCTION("""COMPUTED_VALUE"""),42822)</f>
        <v>42822</v>
      </c>
    </row>
    <row r="4455" spans="1:2" ht="13">
      <c r="A4455">
        <f ca="1">IFERROR(__xludf.DUMMYFUNCTION("""COMPUTED_VALUE"""),4699)</f>
        <v>4699</v>
      </c>
      <c r="B4455" s="3">
        <f ca="1">IFERROR(__xludf.DUMMYFUNCTION("""COMPUTED_VALUE"""),42822)</f>
        <v>42822</v>
      </c>
    </row>
    <row r="4456" spans="1:2" ht="13">
      <c r="A4456">
        <f ca="1">IFERROR(__xludf.DUMMYFUNCTION("""COMPUTED_VALUE"""),4700)</f>
        <v>4700</v>
      </c>
      <c r="B4456" s="3">
        <f ca="1">IFERROR(__xludf.DUMMYFUNCTION("""COMPUTED_VALUE"""),42822)</f>
        <v>42822</v>
      </c>
    </row>
    <row r="4457" spans="1:2" ht="13">
      <c r="A4457">
        <f ca="1">IFERROR(__xludf.DUMMYFUNCTION("""COMPUTED_VALUE"""),4701)</f>
        <v>4701</v>
      </c>
      <c r="B4457" s="3">
        <f ca="1">IFERROR(__xludf.DUMMYFUNCTION("""COMPUTED_VALUE"""),42822)</f>
        <v>42822</v>
      </c>
    </row>
    <row r="4458" spans="1:2" ht="13">
      <c r="A4458">
        <f ca="1">IFERROR(__xludf.DUMMYFUNCTION("""COMPUTED_VALUE"""),4702)</f>
        <v>4702</v>
      </c>
      <c r="B4458" s="3">
        <f ca="1">IFERROR(__xludf.DUMMYFUNCTION("""COMPUTED_VALUE"""),42822)</f>
        <v>42822</v>
      </c>
    </row>
    <row r="4459" spans="1:2" ht="13">
      <c r="A4459">
        <f ca="1">IFERROR(__xludf.DUMMYFUNCTION("""COMPUTED_VALUE"""),4703)</f>
        <v>4703</v>
      </c>
      <c r="B4459" s="3">
        <f ca="1">IFERROR(__xludf.DUMMYFUNCTION("""COMPUTED_VALUE"""),42822)</f>
        <v>42822</v>
      </c>
    </row>
    <row r="4460" spans="1:2" ht="13">
      <c r="A4460">
        <f ca="1">IFERROR(__xludf.DUMMYFUNCTION("""COMPUTED_VALUE"""),4704)</f>
        <v>4704</v>
      </c>
      <c r="B4460" s="3">
        <f ca="1">IFERROR(__xludf.DUMMYFUNCTION("""COMPUTED_VALUE"""),42822)</f>
        <v>42822</v>
      </c>
    </row>
    <row r="4461" spans="1:2" ht="13">
      <c r="A4461">
        <f ca="1">IFERROR(__xludf.DUMMYFUNCTION("""COMPUTED_VALUE"""),4705)</f>
        <v>4705</v>
      </c>
      <c r="B4461" s="3">
        <f ca="1">IFERROR(__xludf.DUMMYFUNCTION("""COMPUTED_VALUE"""),42822)</f>
        <v>42822</v>
      </c>
    </row>
    <row r="4462" spans="1:2" ht="13">
      <c r="A4462">
        <f ca="1">IFERROR(__xludf.DUMMYFUNCTION("""COMPUTED_VALUE"""),4706)</f>
        <v>4706</v>
      </c>
      <c r="B4462" s="3">
        <f ca="1">IFERROR(__xludf.DUMMYFUNCTION("""COMPUTED_VALUE"""),42822)</f>
        <v>42822</v>
      </c>
    </row>
    <row r="4463" spans="1:2" ht="13">
      <c r="A4463">
        <f ca="1">IFERROR(__xludf.DUMMYFUNCTION("""COMPUTED_VALUE"""),4707)</f>
        <v>4707</v>
      </c>
      <c r="B4463" s="3">
        <f ca="1">IFERROR(__xludf.DUMMYFUNCTION("""COMPUTED_VALUE"""),42822)</f>
        <v>42822</v>
      </c>
    </row>
    <row r="4464" spans="1:2" ht="13">
      <c r="A4464">
        <f ca="1">IFERROR(__xludf.DUMMYFUNCTION("""COMPUTED_VALUE"""),4708)</f>
        <v>4708</v>
      </c>
      <c r="B4464" s="3">
        <f ca="1">IFERROR(__xludf.DUMMYFUNCTION("""COMPUTED_VALUE"""),42822)</f>
        <v>42822</v>
      </c>
    </row>
    <row r="4465" spans="1:2" ht="13">
      <c r="A4465">
        <f ca="1">IFERROR(__xludf.DUMMYFUNCTION("""COMPUTED_VALUE"""),4709)</f>
        <v>4709</v>
      </c>
      <c r="B4465" s="3">
        <f ca="1">IFERROR(__xludf.DUMMYFUNCTION("""COMPUTED_VALUE"""),42822)</f>
        <v>42822</v>
      </c>
    </row>
    <row r="4466" spans="1:2" ht="13">
      <c r="A4466">
        <f ca="1">IFERROR(__xludf.DUMMYFUNCTION("""COMPUTED_VALUE"""),4710)</f>
        <v>4710</v>
      </c>
      <c r="B4466" s="3">
        <f ca="1">IFERROR(__xludf.DUMMYFUNCTION("""COMPUTED_VALUE"""),42822)</f>
        <v>42822</v>
      </c>
    </row>
    <row r="4467" spans="1:2" ht="13">
      <c r="A4467">
        <f ca="1">IFERROR(__xludf.DUMMYFUNCTION("""COMPUTED_VALUE"""),4711)</f>
        <v>4711</v>
      </c>
      <c r="B4467" s="3">
        <f ca="1">IFERROR(__xludf.DUMMYFUNCTION("""COMPUTED_VALUE"""),42822)</f>
        <v>42822</v>
      </c>
    </row>
    <row r="4468" spans="1:2" ht="13">
      <c r="A4468">
        <f ca="1">IFERROR(__xludf.DUMMYFUNCTION("""COMPUTED_VALUE"""),4712)</f>
        <v>4712</v>
      </c>
      <c r="B4468" s="3">
        <f ca="1">IFERROR(__xludf.DUMMYFUNCTION("""COMPUTED_VALUE"""),42822)</f>
        <v>42822</v>
      </c>
    </row>
    <row r="4469" spans="1:2" ht="13">
      <c r="A4469">
        <f ca="1">IFERROR(__xludf.DUMMYFUNCTION("""COMPUTED_VALUE"""),4713)</f>
        <v>4713</v>
      </c>
      <c r="B4469" s="3">
        <f ca="1">IFERROR(__xludf.DUMMYFUNCTION("""COMPUTED_VALUE"""),42822)</f>
        <v>42822</v>
      </c>
    </row>
    <row r="4470" spans="1:2" ht="13">
      <c r="A4470">
        <f ca="1">IFERROR(__xludf.DUMMYFUNCTION("""COMPUTED_VALUE"""),4714)</f>
        <v>4714</v>
      </c>
      <c r="B4470" s="3">
        <f ca="1">IFERROR(__xludf.DUMMYFUNCTION("""COMPUTED_VALUE"""),42822)</f>
        <v>42822</v>
      </c>
    </row>
    <row r="4471" spans="1:2" ht="13">
      <c r="A4471">
        <f ca="1">IFERROR(__xludf.DUMMYFUNCTION("""COMPUTED_VALUE"""),4715)</f>
        <v>4715</v>
      </c>
      <c r="B4471" s="3">
        <f ca="1">IFERROR(__xludf.DUMMYFUNCTION("""COMPUTED_VALUE"""),42822)</f>
        <v>42822</v>
      </c>
    </row>
    <row r="4472" spans="1:2" ht="13">
      <c r="A4472">
        <f ca="1">IFERROR(__xludf.DUMMYFUNCTION("""COMPUTED_VALUE"""),4716)</f>
        <v>4716</v>
      </c>
      <c r="B4472" s="3">
        <f ca="1">IFERROR(__xludf.DUMMYFUNCTION("""COMPUTED_VALUE"""),42822)</f>
        <v>42822</v>
      </c>
    </row>
    <row r="4473" spans="1:2" ht="13">
      <c r="A4473">
        <f ca="1">IFERROR(__xludf.DUMMYFUNCTION("""COMPUTED_VALUE"""),4717)</f>
        <v>4717</v>
      </c>
      <c r="B4473" s="3">
        <f ca="1">IFERROR(__xludf.DUMMYFUNCTION("""COMPUTED_VALUE"""),42822)</f>
        <v>42822</v>
      </c>
    </row>
    <row r="4474" spans="1:2" ht="13">
      <c r="A4474">
        <f ca="1">IFERROR(__xludf.DUMMYFUNCTION("""COMPUTED_VALUE"""),4718)</f>
        <v>4718</v>
      </c>
      <c r="B4474" s="3">
        <f ca="1">IFERROR(__xludf.DUMMYFUNCTION("""COMPUTED_VALUE"""),42822)</f>
        <v>42822</v>
      </c>
    </row>
    <row r="4475" spans="1:2" ht="13">
      <c r="A4475">
        <f ca="1">IFERROR(__xludf.DUMMYFUNCTION("""COMPUTED_VALUE"""),4719)</f>
        <v>4719</v>
      </c>
      <c r="B4475" s="3">
        <f ca="1">IFERROR(__xludf.DUMMYFUNCTION("""COMPUTED_VALUE"""),42822)</f>
        <v>42822</v>
      </c>
    </row>
    <row r="4476" spans="1:2" ht="13">
      <c r="A4476">
        <f ca="1">IFERROR(__xludf.DUMMYFUNCTION("""COMPUTED_VALUE"""),4720)</f>
        <v>4720</v>
      </c>
      <c r="B4476" s="3">
        <f ca="1">IFERROR(__xludf.DUMMYFUNCTION("""COMPUTED_VALUE"""),42822)</f>
        <v>42822</v>
      </c>
    </row>
    <row r="4477" spans="1:2" ht="13">
      <c r="A4477">
        <f ca="1">IFERROR(__xludf.DUMMYFUNCTION("""COMPUTED_VALUE"""),4721)</f>
        <v>4721</v>
      </c>
      <c r="B4477" s="3">
        <f ca="1">IFERROR(__xludf.DUMMYFUNCTION("""COMPUTED_VALUE"""),42822)</f>
        <v>42822</v>
      </c>
    </row>
    <row r="4478" spans="1:2" ht="13">
      <c r="A4478">
        <f ca="1">IFERROR(__xludf.DUMMYFUNCTION("""COMPUTED_VALUE"""),4722)</f>
        <v>4722</v>
      </c>
      <c r="B4478" s="3">
        <f ca="1">IFERROR(__xludf.DUMMYFUNCTION("""COMPUTED_VALUE"""),42822)</f>
        <v>42822</v>
      </c>
    </row>
    <row r="4479" spans="1:2" ht="13">
      <c r="A4479">
        <f ca="1">IFERROR(__xludf.DUMMYFUNCTION("""COMPUTED_VALUE"""),4723)</f>
        <v>4723</v>
      </c>
      <c r="B4479" s="3">
        <f ca="1">IFERROR(__xludf.DUMMYFUNCTION("""COMPUTED_VALUE"""),42822)</f>
        <v>42822</v>
      </c>
    </row>
    <row r="4480" spans="1:2" ht="13">
      <c r="A4480">
        <f ca="1">IFERROR(__xludf.DUMMYFUNCTION("""COMPUTED_VALUE"""),4724)</f>
        <v>4724</v>
      </c>
      <c r="B4480" s="3">
        <f ca="1">IFERROR(__xludf.DUMMYFUNCTION("""COMPUTED_VALUE"""),42822)</f>
        <v>42822</v>
      </c>
    </row>
    <row r="4481" spans="1:2" ht="13">
      <c r="A4481">
        <f ca="1">IFERROR(__xludf.DUMMYFUNCTION("""COMPUTED_VALUE"""),4725)</f>
        <v>4725</v>
      </c>
      <c r="B4481" s="3">
        <f ca="1">IFERROR(__xludf.DUMMYFUNCTION("""COMPUTED_VALUE"""),42822)</f>
        <v>42822</v>
      </c>
    </row>
    <row r="4482" spans="1:2" ht="13">
      <c r="A4482">
        <f ca="1">IFERROR(__xludf.DUMMYFUNCTION("""COMPUTED_VALUE"""),4726)</f>
        <v>4726</v>
      </c>
      <c r="B4482" s="3">
        <f ca="1">IFERROR(__xludf.DUMMYFUNCTION("""COMPUTED_VALUE"""),42822)</f>
        <v>42822</v>
      </c>
    </row>
    <row r="4483" spans="1:2" ht="13">
      <c r="A4483">
        <f ca="1">IFERROR(__xludf.DUMMYFUNCTION("""COMPUTED_VALUE"""),4727)</f>
        <v>4727</v>
      </c>
      <c r="B4483" s="3">
        <f ca="1">IFERROR(__xludf.DUMMYFUNCTION("""COMPUTED_VALUE"""),42822)</f>
        <v>42822</v>
      </c>
    </row>
    <row r="4484" spans="1:2" ht="13">
      <c r="A4484">
        <f ca="1">IFERROR(__xludf.DUMMYFUNCTION("""COMPUTED_VALUE"""),4728)</f>
        <v>4728</v>
      </c>
      <c r="B4484" s="3">
        <f ca="1">IFERROR(__xludf.DUMMYFUNCTION("""COMPUTED_VALUE"""),42822)</f>
        <v>42822</v>
      </c>
    </row>
    <row r="4485" spans="1:2" ht="13">
      <c r="A4485">
        <f ca="1">IFERROR(__xludf.DUMMYFUNCTION("""COMPUTED_VALUE"""),4729)</f>
        <v>4729</v>
      </c>
      <c r="B4485" s="3">
        <f ca="1">IFERROR(__xludf.DUMMYFUNCTION("""COMPUTED_VALUE"""),42822)</f>
        <v>42822</v>
      </c>
    </row>
    <row r="4486" spans="1:2" ht="13">
      <c r="A4486">
        <f ca="1">IFERROR(__xludf.DUMMYFUNCTION("""COMPUTED_VALUE"""),4730)</f>
        <v>4730</v>
      </c>
      <c r="B4486" s="3">
        <f ca="1">IFERROR(__xludf.DUMMYFUNCTION("""COMPUTED_VALUE"""),42822)</f>
        <v>42822</v>
      </c>
    </row>
    <row r="4487" spans="1:2" ht="13">
      <c r="A4487">
        <f ca="1">IFERROR(__xludf.DUMMYFUNCTION("""COMPUTED_VALUE"""),4731)</f>
        <v>4731</v>
      </c>
      <c r="B4487" s="3">
        <f ca="1">IFERROR(__xludf.DUMMYFUNCTION("""COMPUTED_VALUE"""),42822)</f>
        <v>42822</v>
      </c>
    </row>
    <row r="4488" spans="1:2" ht="13">
      <c r="A4488">
        <f ca="1">IFERROR(__xludf.DUMMYFUNCTION("""COMPUTED_VALUE"""),4732)</f>
        <v>4732</v>
      </c>
      <c r="B4488" s="3">
        <f ca="1">IFERROR(__xludf.DUMMYFUNCTION("""COMPUTED_VALUE"""),42822)</f>
        <v>42822</v>
      </c>
    </row>
    <row r="4489" spans="1:2" ht="13">
      <c r="A4489">
        <f ca="1">IFERROR(__xludf.DUMMYFUNCTION("""COMPUTED_VALUE"""),4733)</f>
        <v>4733</v>
      </c>
      <c r="B4489" s="3">
        <f ca="1">IFERROR(__xludf.DUMMYFUNCTION("""COMPUTED_VALUE"""),42822)</f>
        <v>42822</v>
      </c>
    </row>
    <row r="4490" spans="1:2" ht="13">
      <c r="A4490">
        <f ca="1">IFERROR(__xludf.DUMMYFUNCTION("""COMPUTED_VALUE"""),4734)</f>
        <v>4734</v>
      </c>
      <c r="B4490" s="3">
        <f ca="1">IFERROR(__xludf.DUMMYFUNCTION("""COMPUTED_VALUE"""),42822)</f>
        <v>42822</v>
      </c>
    </row>
    <row r="4491" spans="1:2" ht="13">
      <c r="A4491">
        <f ca="1">IFERROR(__xludf.DUMMYFUNCTION("""COMPUTED_VALUE"""),4735)</f>
        <v>4735</v>
      </c>
      <c r="B4491" s="3">
        <f ca="1">IFERROR(__xludf.DUMMYFUNCTION("""COMPUTED_VALUE"""),42822)</f>
        <v>42822</v>
      </c>
    </row>
    <row r="4492" spans="1:2" ht="13">
      <c r="A4492">
        <f ca="1">IFERROR(__xludf.DUMMYFUNCTION("""COMPUTED_VALUE"""),4736)</f>
        <v>4736</v>
      </c>
      <c r="B4492" s="3">
        <f ca="1">IFERROR(__xludf.DUMMYFUNCTION("""COMPUTED_VALUE"""),42822)</f>
        <v>42822</v>
      </c>
    </row>
    <row r="4493" spans="1:2" ht="13">
      <c r="A4493">
        <f ca="1">IFERROR(__xludf.DUMMYFUNCTION("""COMPUTED_VALUE"""),4737)</f>
        <v>4737</v>
      </c>
      <c r="B4493" s="3">
        <f ca="1">IFERROR(__xludf.DUMMYFUNCTION("""COMPUTED_VALUE"""),42822)</f>
        <v>42822</v>
      </c>
    </row>
    <row r="4494" spans="1:2" ht="13">
      <c r="A4494">
        <f ca="1">IFERROR(__xludf.DUMMYFUNCTION("""COMPUTED_VALUE"""),4738)</f>
        <v>4738</v>
      </c>
      <c r="B4494" s="3">
        <f ca="1">IFERROR(__xludf.DUMMYFUNCTION("""COMPUTED_VALUE"""),42822)</f>
        <v>42822</v>
      </c>
    </row>
    <row r="4495" spans="1:2" ht="13">
      <c r="A4495">
        <f ca="1">IFERROR(__xludf.DUMMYFUNCTION("""COMPUTED_VALUE"""),4739)</f>
        <v>4739</v>
      </c>
      <c r="B4495" s="3">
        <f ca="1">IFERROR(__xludf.DUMMYFUNCTION("""COMPUTED_VALUE"""),42822)</f>
        <v>42822</v>
      </c>
    </row>
    <row r="4496" spans="1:2" ht="13">
      <c r="A4496">
        <f ca="1">IFERROR(__xludf.DUMMYFUNCTION("""COMPUTED_VALUE"""),4740)</f>
        <v>4740</v>
      </c>
      <c r="B4496" s="3">
        <f ca="1">IFERROR(__xludf.DUMMYFUNCTION("""COMPUTED_VALUE"""),42822)</f>
        <v>42822</v>
      </c>
    </row>
    <row r="4497" spans="1:2" ht="13">
      <c r="A4497">
        <f ca="1">IFERROR(__xludf.DUMMYFUNCTION("""COMPUTED_VALUE"""),4741)</f>
        <v>4741</v>
      </c>
      <c r="B4497" s="3">
        <f ca="1">IFERROR(__xludf.DUMMYFUNCTION("""COMPUTED_VALUE"""),42822)</f>
        <v>42822</v>
      </c>
    </row>
    <row r="4498" spans="1:2" ht="13">
      <c r="A4498">
        <f ca="1">IFERROR(__xludf.DUMMYFUNCTION("""COMPUTED_VALUE"""),4742)</f>
        <v>4742</v>
      </c>
      <c r="B4498" s="3">
        <f ca="1">IFERROR(__xludf.DUMMYFUNCTION("""COMPUTED_VALUE"""),42822)</f>
        <v>42822</v>
      </c>
    </row>
    <row r="4499" spans="1:2" ht="13">
      <c r="A4499">
        <f ca="1">IFERROR(__xludf.DUMMYFUNCTION("""COMPUTED_VALUE"""),4743)</f>
        <v>4743</v>
      </c>
      <c r="B4499" s="3">
        <f ca="1">IFERROR(__xludf.DUMMYFUNCTION("""COMPUTED_VALUE"""),42822)</f>
        <v>42822</v>
      </c>
    </row>
    <row r="4500" spans="1:2" ht="13">
      <c r="A4500">
        <f ca="1">IFERROR(__xludf.DUMMYFUNCTION("""COMPUTED_VALUE"""),4744)</f>
        <v>4744</v>
      </c>
      <c r="B4500" s="3">
        <f ca="1">IFERROR(__xludf.DUMMYFUNCTION("""COMPUTED_VALUE"""),42822)</f>
        <v>42822</v>
      </c>
    </row>
    <row r="4501" spans="1:2" ht="13">
      <c r="A4501">
        <f ca="1">IFERROR(__xludf.DUMMYFUNCTION("""COMPUTED_VALUE"""),4745)</f>
        <v>4745</v>
      </c>
      <c r="B4501" s="3">
        <f ca="1">IFERROR(__xludf.DUMMYFUNCTION("""COMPUTED_VALUE"""),42822)</f>
        <v>42822</v>
      </c>
    </row>
    <row r="4502" spans="1:2" ht="13">
      <c r="A4502">
        <f ca="1">IFERROR(__xludf.DUMMYFUNCTION("""COMPUTED_VALUE"""),4746)</f>
        <v>4746</v>
      </c>
      <c r="B4502" s="3">
        <f ca="1">IFERROR(__xludf.DUMMYFUNCTION("""COMPUTED_VALUE"""),42822)</f>
        <v>42822</v>
      </c>
    </row>
    <row r="4503" spans="1:2" ht="13">
      <c r="A4503">
        <f ca="1">IFERROR(__xludf.DUMMYFUNCTION("""COMPUTED_VALUE"""),4747)</f>
        <v>4747</v>
      </c>
      <c r="B4503" s="3">
        <f ca="1">IFERROR(__xludf.DUMMYFUNCTION("""COMPUTED_VALUE"""),42822)</f>
        <v>42822</v>
      </c>
    </row>
    <row r="4504" spans="1:2" ht="13">
      <c r="A4504">
        <f ca="1">IFERROR(__xludf.DUMMYFUNCTION("""COMPUTED_VALUE"""),4748)</f>
        <v>4748</v>
      </c>
      <c r="B4504" s="3">
        <f ca="1">IFERROR(__xludf.DUMMYFUNCTION("""COMPUTED_VALUE"""),42822)</f>
        <v>42822</v>
      </c>
    </row>
    <row r="4505" spans="1:2" ht="13">
      <c r="A4505">
        <f ca="1">IFERROR(__xludf.DUMMYFUNCTION("""COMPUTED_VALUE"""),4749)</f>
        <v>4749</v>
      </c>
      <c r="B4505" s="3">
        <f ca="1">IFERROR(__xludf.DUMMYFUNCTION("""COMPUTED_VALUE"""),42822)</f>
        <v>42822</v>
      </c>
    </row>
    <row r="4506" spans="1:2" ht="13">
      <c r="A4506">
        <f ca="1">IFERROR(__xludf.DUMMYFUNCTION("""COMPUTED_VALUE"""),4750)</f>
        <v>4750</v>
      </c>
      <c r="B4506" s="3">
        <f ca="1">IFERROR(__xludf.DUMMYFUNCTION("""COMPUTED_VALUE"""),42822)</f>
        <v>42822</v>
      </c>
    </row>
    <row r="4507" spans="1:2" ht="13">
      <c r="A4507">
        <f ca="1">IFERROR(__xludf.DUMMYFUNCTION("""COMPUTED_VALUE"""),4751)</f>
        <v>4751</v>
      </c>
      <c r="B4507" s="3">
        <f ca="1">IFERROR(__xludf.DUMMYFUNCTION("""COMPUTED_VALUE"""),42822)</f>
        <v>42822</v>
      </c>
    </row>
    <row r="4508" spans="1:2" ht="13">
      <c r="A4508">
        <f ca="1">IFERROR(__xludf.DUMMYFUNCTION("""COMPUTED_VALUE"""),4752)</f>
        <v>4752</v>
      </c>
      <c r="B4508" s="3">
        <f ca="1">IFERROR(__xludf.DUMMYFUNCTION("""COMPUTED_VALUE"""),42822)</f>
        <v>42822</v>
      </c>
    </row>
    <row r="4509" spans="1:2" ht="13">
      <c r="A4509">
        <f ca="1">IFERROR(__xludf.DUMMYFUNCTION("""COMPUTED_VALUE"""),4753)</f>
        <v>4753</v>
      </c>
      <c r="B4509" s="3">
        <f ca="1">IFERROR(__xludf.DUMMYFUNCTION("""COMPUTED_VALUE"""),42822)</f>
        <v>42822</v>
      </c>
    </row>
    <row r="4510" spans="1:2" ht="13">
      <c r="A4510">
        <f ca="1">IFERROR(__xludf.DUMMYFUNCTION("""COMPUTED_VALUE"""),4754)</f>
        <v>4754</v>
      </c>
      <c r="B4510" s="3">
        <f ca="1">IFERROR(__xludf.DUMMYFUNCTION("""COMPUTED_VALUE"""),42822)</f>
        <v>42822</v>
      </c>
    </row>
    <row r="4511" spans="1:2" ht="13">
      <c r="A4511">
        <f ca="1">IFERROR(__xludf.DUMMYFUNCTION("""COMPUTED_VALUE"""),4755)</f>
        <v>4755</v>
      </c>
      <c r="B4511" s="3">
        <f ca="1">IFERROR(__xludf.DUMMYFUNCTION("""COMPUTED_VALUE"""),42822)</f>
        <v>42822</v>
      </c>
    </row>
    <row r="4512" spans="1:2" ht="13">
      <c r="A4512">
        <f ca="1">IFERROR(__xludf.DUMMYFUNCTION("""COMPUTED_VALUE"""),4756)</f>
        <v>4756</v>
      </c>
      <c r="B4512" s="3">
        <f ca="1">IFERROR(__xludf.DUMMYFUNCTION("""COMPUTED_VALUE"""),42822)</f>
        <v>42822</v>
      </c>
    </row>
    <row r="4513" spans="1:2" ht="13">
      <c r="A4513">
        <f ca="1">IFERROR(__xludf.DUMMYFUNCTION("""COMPUTED_VALUE"""),4757)</f>
        <v>4757</v>
      </c>
      <c r="B4513" s="3">
        <f ca="1">IFERROR(__xludf.DUMMYFUNCTION("""COMPUTED_VALUE"""),42822)</f>
        <v>42822</v>
      </c>
    </row>
    <row r="4514" spans="1:2" ht="13">
      <c r="A4514">
        <f ca="1">IFERROR(__xludf.DUMMYFUNCTION("""COMPUTED_VALUE"""),4758)</f>
        <v>4758</v>
      </c>
      <c r="B4514" s="3">
        <f ca="1">IFERROR(__xludf.DUMMYFUNCTION("""COMPUTED_VALUE"""),42822)</f>
        <v>42822</v>
      </c>
    </row>
    <row r="4515" spans="1:2" ht="13">
      <c r="A4515">
        <f ca="1">IFERROR(__xludf.DUMMYFUNCTION("""COMPUTED_VALUE"""),4759)</f>
        <v>4759</v>
      </c>
      <c r="B4515" s="3">
        <f ca="1">IFERROR(__xludf.DUMMYFUNCTION("""COMPUTED_VALUE"""),42822)</f>
        <v>42822</v>
      </c>
    </row>
    <row r="4516" spans="1:2" ht="13">
      <c r="A4516">
        <f ca="1">IFERROR(__xludf.DUMMYFUNCTION("""COMPUTED_VALUE"""),4760)</f>
        <v>4760</v>
      </c>
      <c r="B4516" s="3">
        <f ca="1">IFERROR(__xludf.DUMMYFUNCTION("""COMPUTED_VALUE"""),42822)</f>
        <v>42822</v>
      </c>
    </row>
    <row r="4517" spans="1:2" ht="13">
      <c r="A4517">
        <f ca="1">IFERROR(__xludf.DUMMYFUNCTION("""COMPUTED_VALUE"""),4761)</f>
        <v>4761</v>
      </c>
      <c r="B4517" s="3">
        <f ca="1">IFERROR(__xludf.DUMMYFUNCTION("""COMPUTED_VALUE"""),42822)</f>
        <v>42822</v>
      </c>
    </row>
    <row r="4518" spans="1:2" ht="13">
      <c r="A4518">
        <f ca="1">IFERROR(__xludf.DUMMYFUNCTION("""COMPUTED_VALUE"""),4762)</f>
        <v>4762</v>
      </c>
      <c r="B4518" s="3">
        <f ca="1">IFERROR(__xludf.DUMMYFUNCTION("""COMPUTED_VALUE"""),42822)</f>
        <v>42822</v>
      </c>
    </row>
    <row r="4519" spans="1:2" ht="13">
      <c r="A4519">
        <f ca="1">IFERROR(__xludf.DUMMYFUNCTION("""COMPUTED_VALUE"""),4763)</f>
        <v>4763</v>
      </c>
      <c r="B4519" s="3">
        <f ca="1">IFERROR(__xludf.DUMMYFUNCTION("""COMPUTED_VALUE"""),42822)</f>
        <v>42822</v>
      </c>
    </row>
    <row r="4520" spans="1:2" ht="13">
      <c r="A4520">
        <f ca="1">IFERROR(__xludf.DUMMYFUNCTION("""COMPUTED_VALUE"""),4764)</f>
        <v>4764</v>
      </c>
      <c r="B4520" s="3">
        <f ca="1">IFERROR(__xludf.DUMMYFUNCTION("""COMPUTED_VALUE"""),42822)</f>
        <v>42822</v>
      </c>
    </row>
    <row r="4521" spans="1:2" ht="13">
      <c r="A4521">
        <f ca="1">IFERROR(__xludf.DUMMYFUNCTION("""COMPUTED_VALUE"""),4765)</f>
        <v>4765</v>
      </c>
      <c r="B4521" s="3">
        <f ca="1">IFERROR(__xludf.DUMMYFUNCTION("""COMPUTED_VALUE"""),42822)</f>
        <v>42822</v>
      </c>
    </row>
    <row r="4522" spans="1:2" ht="13">
      <c r="A4522">
        <f ca="1">IFERROR(__xludf.DUMMYFUNCTION("""COMPUTED_VALUE"""),4766)</f>
        <v>4766</v>
      </c>
      <c r="B4522" s="3">
        <f ca="1">IFERROR(__xludf.DUMMYFUNCTION("""COMPUTED_VALUE"""),42822)</f>
        <v>42822</v>
      </c>
    </row>
    <row r="4523" spans="1:2" ht="13">
      <c r="A4523">
        <f ca="1">IFERROR(__xludf.DUMMYFUNCTION("""COMPUTED_VALUE"""),4767)</f>
        <v>4767</v>
      </c>
      <c r="B4523" s="3">
        <f ca="1">IFERROR(__xludf.DUMMYFUNCTION("""COMPUTED_VALUE"""),42822)</f>
        <v>42822</v>
      </c>
    </row>
    <row r="4524" spans="1:2" ht="13">
      <c r="A4524">
        <f ca="1">IFERROR(__xludf.DUMMYFUNCTION("""COMPUTED_VALUE"""),4768)</f>
        <v>4768</v>
      </c>
      <c r="B4524" s="3">
        <f ca="1">IFERROR(__xludf.DUMMYFUNCTION("""COMPUTED_VALUE"""),42822)</f>
        <v>42822</v>
      </c>
    </row>
    <row r="4525" spans="1:2" ht="13">
      <c r="A4525">
        <f ca="1">IFERROR(__xludf.DUMMYFUNCTION("""COMPUTED_VALUE"""),4769)</f>
        <v>4769</v>
      </c>
      <c r="B4525" s="3">
        <f ca="1">IFERROR(__xludf.DUMMYFUNCTION("""COMPUTED_VALUE"""),42822)</f>
        <v>42822</v>
      </c>
    </row>
    <row r="4526" spans="1:2" ht="13">
      <c r="A4526">
        <f ca="1">IFERROR(__xludf.DUMMYFUNCTION("""COMPUTED_VALUE"""),4770)</f>
        <v>4770</v>
      </c>
      <c r="B4526" s="3">
        <f ca="1">IFERROR(__xludf.DUMMYFUNCTION("""COMPUTED_VALUE"""),42822)</f>
        <v>42822</v>
      </c>
    </row>
    <row r="4527" spans="1:2" ht="13">
      <c r="A4527">
        <f ca="1">IFERROR(__xludf.DUMMYFUNCTION("""COMPUTED_VALUE"""),4771)</f>
        <v>4771</v>
      </c>
      <c r="B4527" s="3">
        <f ca="1">IFERROR(__xludf.DUMMYFUNCTION("""COMPUTED_VALUE"""),42822)</f>
        <v>42822</v>
      </c>
    </row>
    <row r="4528" spans="1:2" ht="13">
      <c r="A4528">
        <f ca="1">IFERROR(__xludf.DUMMYFUNCTION("""COMPUTED_VALUE"""),4772)</f>
        <v>4772</v>
      </c>
      <c r="B4528" s="3">
        <f ca="1">IFERROR(__xludf.DUMMYFUNCTION("""COMPUTED_VALUE"""),42822)</f>
        <v>42822</v>
      </c>
    </row>
    <row r="4529" spans="1:2" ht="13">
      <c r="A4529">
        <f ca="1">IFERROR(__xludf.DUMMYFUNCTION("""COMPUTED_VALUE"""),4773)</f>
        <v>4773</v>
      </c>
      <c r="B4529" s="3">
        <f ca="1">IFERROR(__xludf.DUMMYFUNCTION("""COMPUTED_VALUE"""),42822)</f>
        <v>42822</v>
      </c>
    </row>
    <row r="4530" spans="1:2" ht="13">
      <c r="A4530">
        <f ca="1">IFERROR(__xludf.DUMMYFUNCTION("""COMPUTED_VALUE"""),4774)</f>
        <v>4774</v>
      </c>
      <c r="B4530" s="3">
        <f ca="1">IFERROR(__xludf.DUMMYFUNCTION("""COMPUTED_VALUE"""),42822)</f>
        <v>42822</v>
      </c>
    </row>
    <row r="4531" spans="1:2" ht="13">
      <c r="A4531">
        <f ca="1">IFERROR(__xludf.DUMMYFUNCTION("""COMPUTED_VALUE"""),4775)</f>
        <v>4775</v>
      </c>
      <c r="B4531" s="3">
        <f ca="1">IFERROR(__xludf.DUMMYFUNCTION("""COMPUTED_VALUE"""),42822)</f>
        <v>42822</v>
      </c>
    </row>
    <row r="4532" spans="1:2" ht="13">
      <c r="A4532">
        <f ca="1">IFERROR(__xludf.DUMMYFUNCTION("""COMPUTED_VALUE"""),4776)</f>
        <v>4776</v>
      </c>
      <c r="B4532" s="3">
        <f ca="1">IFERROR(__xludf.DUMMYFUNCTION("""COMPUTED_VALUE"""),42822)</f>
        <v>42822</v>
      </c>
    </row>
    <row r="4533" spans="1:2" ht="13">
      <c r="A4533">
        <f ca="1">IFERROR(__xludf.DUMMYFUNCTION("""COMPUTED_VALUE"""),4777)</f>
        <v>4777</v>
      </c>
      <c r="B4533" s="3">
        <f ca="1">IFERROR(__xludf.DUMMYFUNCTION("""COMPUTED_VALUE"""),42822)</f>
        <v>42822</v>
      </c>
    </row>
    <row r="4534" spans="1:2" ht="13">
      <c r="A4534">
        <f ca="1">IFERROR(__xludf.DUMMYFUNCTION("""COMPUTED_VALUE"""),4778)</f>
        <v>4778</v>
      </c>
      <c r="B4534" s="3">
        <f ca="1">IFERROR(__xludf.DUMMYFUNCTION("""COMPUTED_VALUE"""),42822)</f>
        <v>42822</v>
      </c>
    </row>
    <row r="4535" spans="1:2" ht="13">
      <c r="A4535">
        <f ca="1">IFERROR(__xludf.DUMMYFUNCTION("""COMPUTED_VALUE"""),4779)</f>
        <v>4779</v>
      </c>
      <c r="B4535" s="3">
        <f ca="1">IFERROR(__xludf.DUMMYFUNCTION("""COMPUTED_VALUE"""),42822)</f>
        <v>42822</v>
      </c>
    </row>
    <row r="4536" spans="1:2" ht="13">
      <c r="A4536">
        <f ca="1">IFERROR(__xludf.DUMMYFUNCTION("""COMPUTED_VALUE"""),4780)</f>
        <v>4780</v>
      </c>
      <c r="B4536" s="3">
        <f ca="1">IFERROR(__xludf.DUMMYFUNCTION("""COMPUTED_VALUE"""),42822)</f>
        <v>42822</v>
      </c>
    </row>
    <row r="4537" spans="1:2" ht="13">
      <c r="A4537">
        <f ca="1">IFERROR(__xludf.DUMMYFUNCTION("""COMPUTED_VALUE"""),4781)</f>
        <v>4781</v>
      </c>
      <c r="B4537" s="3">
        <f ca="1">IFERROR(__xludf.DUMMYFUNCTION("""COMPUTED_VALUE"""),42822)</f>
        <v>42822</v>
      </c>
    </row>
    <row r="4538" spans="1:2" ht="13">
      <c r="A4538">
        <f ca="1">IFERROR(__xludf.DUMMYFUNCTION("""COMPUTED_VALUE"""),4782)</f>
        <v>4782</v>
      </c>
      <c r="B4538" s="3">
        <f ca="1">IFERROR(__xludf.DUMMYFUNCTION("""COMPUTED_VALUE"""),42822)</f>
        <v>42822</v>
      </c>
    </row>
    <row r="4539" spans="1:2" ht="13">
      <c r="A4539">
        <f ca="1">IFERROR(__xludf.DUMMYFUNCTION("""COMPUTED_VALUE"""),4783)</f>
        <v>4783</v>
      </c>
      <c r="B4539" s="3">
        <f ca="1">IFERROR(__xludf.DUMMYFUNCTION("""COMPUTED_VALUE"""),42822)</f>
        <v>42822</v>
      </c>
    </row>
    <row r="4540" spans="1:2" ht="13">
      <c r="A4540">
        <f ca="1">IFERROR(__xludf.DUMMYFUNCTION("""COMPUTED_VALUE"""),4784)</f>
        <v>4784</v>
      </c>
      <c r="B4540" s="3">
        <f ca="1">IFERROR(__xludf.DUMMYFUNCTION("""COMPUTED_VALUE"""),42822)</f>
        <v>42822</v>
      </c>
    </row>
    <row r="4541" spans="1:2" ht="13">
      <c r="A4541">
        <f ca="1">IFERROR(__xludf.DUMMYFUNCTION("""COMPUTED_VALUE"""),4785)</f>
        <v>4785</v>
      </c>
      <c r="B4541" s="3">
        <f ca="1">IFERROR(__xludf.DUMMYFUNCTION("""COMPUTED_VALUE"""),42822)</f>
        <v>42822</v>
      </c>
    </row>
    <row r="4542" spans="1:2" ht="13">
      <c r="A4542">
        <f ca="1">IFERROR(__xludf.DUMMYFUNCTION("""COMPUTED_VALUE"""),4786)</f>
        <v>4786</v>
      </c>
      <c r="B4542" s="3">
        <f ca="1">IFERROR(__xludf.DUMMYFUNCTION("""COMPUTED_VALUE"""),42822)</f>
        <v>42822</v>
      </c>
    </row>
    <row r="4543" spans="1:2" ht="13">
      <c r="A4543">
        <f ca="1">IFERROR(__xludf.DUMMYFUNCTION("""COMPUTED_VALUE"""),4787)</f>
        <v>4787</v>
      </c>
      <c r="B4543" s="3">
        <f ca="1">IFERROR(__xludf.DUMMYFUNCTION("""COMPUTED_VALUE"""),42822)</f>
        <v>42822</v>
      </c>
    </row>
    <row r="4544" spans="1:2" ht="13">
      <c r="A4544">
        <f ca="1">IFERROR(__xludf.DUMMYFUNCTION("""COMPUTED_VALUE"""),4788)</f>
        <v>4788</v>
      </c>
      <c r="B4544" s="3">
        <f ca="1">IFERROR(__xludf.DUMMYFUNCTION("""COMPUTED_VALUE"""),42822)</f>
        <v>42822</v>
      </c>
    </row>
    <row r="4545" spans="1:2" ht="13">
      <c r="A4545">
        <f ca="1">IFERROR(__xludf.DUMMYFUNCTION("""COMPUTED_VALUE"""),4789)</f>
        <v>4789</v>
      </c>
      <c r="B4545" s="3">
        <f ca="1">IFERROR(__xludf.DUMMYFUNCTION("""COMPUTED_VALUE"""),42822)</f>
        <v>42822</v>
      </c>
    </row>
    <row r="4546" spans="1:2" ht="13">
      <c r="A4546">
        <f ca="1">IFERROR(__xludf.DUMMYFUNCTION("""COMPUTED_VALUE"""),4790)</f>
        <v>4790</v>
      </c>
      <c r="B4546" s="3">
        <f ca="1">IFERROR(__xludf.DUMMYFUNCTION("""COMPUTED_VALUE"""),42822)</f>
        <v>42822</v>
      </c>
    </row>
    <row r="4547" spans="1:2" ht="13">
      <c r="A4547">
        <f ca="1">IFERROR(__xludf.DUMMYFUNCTION("""COMPUTED_VALUE"""),4791)</f>
        <v>4791</v>
      </c>
      <c r="B4547" s="3">
        <f ca="1">IFERROR(__xludf.DUMMYFUNCTION("""COMPUTED_VALUE"""),42822)</f>
        <v>42822</v>
      </c>
    </row>
    <row r="4548" spans="1:2" ht="13">
      <c r="A4548">
        <f ca="1">IFERROR(__xludf.DUMMYFUNCTION("""COMPUTED_VALUE"""),4792)</f>
        <v>4792</v>
      </c>
      <c r="B4548" s="3">
        <f ca="1">IFERROR(__xludf.DUMMYFUNCTION("""COMPUTED_VALUE"""),42822)</f>
        <v>42822</v>
      </c>
    </row>
    <row r="4549" spans="1:2" ht="13">
      <c r="A4549">
        <f ca="1">IFERROR(__xludf.DUMMYFUNCTION("""COMPUTED_VALUE"""),4793)</f>
        <v>4793</v>
      </c>
      <c r="B4549" s="3">
        <f ca="1">IFERROR(__xludf.DUMMYFUNCTION("""COMPUTED_VALUE"""),42822)</f>
        <v>42822</v>
      </c>
    </row>
    <row r="4550" spans="1:2" ht="13">
      <c r="A4550">
        <f ca="1">IFERROR(__xludf.DUMMYFUNCTION("""COMPUTED_VALUE"""),4794)</f>
        <v>4794</v>
      </c>
      <c r="B4550" s="3">
        <f ca="1">IFERROR(__xludf.DUMMYFUNCTION("""COMPUTED_VALUE"""),42822)</f>
        <v>42822</v>
      </c>
    </row>
    <row r="4551" spans="1:2" ht="13">
      <c r="A4551">
        <f ca="1">IFERROR(__xludf.DUMMYFUNCTION("""COMPUTED_VALUE"""),4795)</f>
        <v>4795</v>
      </c>
      <c r="B4551" s="3">
        <f ca="1">IFERROR(__xludf.DUMMYFUNCTION("""COMPUTED_VALUE"""),42822)</f>
        <v>42822</v>
      </c>
    </row>
    <row r="4552" spans="1:2" ht="13">
      <c r="A4552">
        <f ca="1">IFERROR(__xludf.DUMMYFUNCTION("""COMPUTED_VALUE"""),4796)</f>
        <v>4796</v>
      </c>
      <c r="B4552" s="3">
        <f ca="1">IFERROR(__xludf.DUMMYFUNCTION("""COMPUTED_VALUE"""),42822)</f>
        <v>42822</v>
      </c>
    </row>
    <row r="4553" spans="1:2" ht="13">
      <c r="A4553">
        <f ca="1">IFERROR(__xludf.DUMMYFUNCTION("""COMPUTED_VALUE"""),4797)</f>
        <v>4797</v>
      </c>
      <c r="B4553" s="3">
        <f ca="1">IFERROR(__xludf.DUMMYFUNCTION("""COMPUTED_VALUE"""),42822)</f>
        <v>42822</v>
      </c>
    </row>
    <row r="4554" spans="1:2" ht="13">
      <c r="A4554">
        <f ca="1">IFERROR(__xludf.DUMMYFUNCTION("""COMPUTED_VALUE"""),4798)</f>
        <v>4798</v>
      </c>
      <c r="B4554" s="3">
        <f ca="1">IFERROR(__xludf.DUMMYFUNCTION("""COMPUTED_VALUE"""),42822)</f>
        <v>42822</v>
      </c>
    </row>
    <row r="4555" spans="1:2" ht="13">
      <c r="A4555">
        <f ca="1">IFERROR(__xludf.DUMMYFUNCTION("""COMPUTED_VALUE"""),4799)</f>
        <v>4799</v>
      </c>
      <c r="B4555" s="3">
        <f ca="1">IFERROR(__xludf.DUMMYFUNCTION("""COMPUTED_VALUE"""),42822)</f>
        <v>42822</v>
      </c>
    </row>
    <row r="4556" spans="1:2" ht="13">
      <c r="A4556">
        <f ca="1">IFERROR(__xludf.DUMMYFUNCTION("""COMPUTED_VALUE"""),4800)</f>
        <v>4800</v>
      </c>
      <c r="B4556" s="3">
        <f ca="1">IFERROR(__xludf.DUMMYFUNCTION("""COMPUTED_VALUE"""),42822)</f>
        <v>42822</v>
      </c>
    </row>
    <row r="4557" spans="1:2" ht="13">
      <c r="A4557">
        <f ca="1">IFERROR(__xludf.DUMMYFUNCTION("""COMPUTED_VALUE"""),4801)</f>
        <v>4801</v>
      </c>
      <c r="B4557" s="3">
        <f ca="1">IFERROR(__xludf.DUMMYFUNCTION("""COMPUTED_VALUE"""),42822)</f>
        <v>42822</v>
      </c>
    </row>
    <row r="4558" spans="1:2" ht="13">
      <c r="A4558">
        <f ca="1">IFERROR(__xludf.DUMMYFUNCTION("""COMPUTED_VALUE"""),4802)</f>
        <v>4802</v>
      </c>
      <c r="B4558" s="3">
        <f ca="1">IFERROR(__xludf.DUMMYFUNCTION("""COMPUTED_VALUE"""),42822)</f>
        <v>42822</v>
      </c>
    </row>
    <row r="4559" spans="1:2" ht="13">
      <c r="A4559">
        <f ca="1">IFERROR(__xludf.DUMMYFUNCTION("""COMPUTED_VALUE"""),4803)</f>
        <v>4803</v>
      </c>
      <c r="B4559" s="3">
        <f ca="1">IFERROR(__xludf.DUMMYFUNCTION("""COMPUTED_VALUE"""),42822)</f>
        <v>42822</v>
      </c>
    </row>
    <row r="4560" spans="1:2" ht="13">
      <c r="A4560">
        <f ca="1">IFERROR(__xludf.DUMMYFUNCTION("""COMPUTED_VALUE"""),4804)</f>
        <v>4804</v>
      </c>
      <c r="B4560" s="3">
        <f ca="1">IFERROR(__xludf.DUMMYFUNCTION("""COMPUTED_VALUE"""),42822)</f>
        <v>42822</v>
      </c>
    </row>
    <row r="4561" spans="1:2" ht="13">
      <c r="A4561">
        <f ca="1">IFERROR(__xludf.DUMMYFUNCTION("""COMPUTED_VALUE"""),4805)</f>
        <v>4805</v>
      </c>
      <c r="B4561" s="3">
        <f ca="1">IFERROR(__xludf.DUMMYFUNCTION("""COMPUTED_VALUE"""),42822)</f>
        <v>42822</v>
      </c>
    </row>
    <row r="4562" spans="1:2" ht="13">
      <c r="A4562">
        <f ca="1">IFERROR(__xludf.DUMMYFUNCTION("""COMPUTED_VALUE"""),4806)</f>
        <v>4806</v>
      </c>
      <c r="B4562" s="3">
        <f ca="1">IFERROR(__xludf.DUMMYFUNCTION("""COMPUTED_VALUE"""),42822)</f>
        <v>42822</v>
      </c>
    </row>
    <row r="4563" spans="1:2" ht="13">
      <c r="A4563">
        <f ca="1">IFERROR(__xludf.DUMMYFUNCTION("""COMPUTED_VALUE"""),4807)</f>
        <v>4807</v>
      </c>
      <c r="B4563" s="3">
        <f ca="1">IFERROR(__xludf.DUMMYFUNCTION("""COMPUTED_VALUE"""),42822)</f>
        <v>42822</v>
      </c>
    </row>
    <row r="4564" spans="1:2" ht="13">
      <c r="A4564">
        <f ca="1">IFERROR(__xludf.DUMMYFUNCTION("""COMPUTED_VALUE"""),4808)</f>
        <v>4808</v>
      </c>
      <c r="B4564" s="3">
        <f ca="1">IFERROR(__xludf.DUMMYFUNCTION("""COMPUTED_VALUE"""),42822)</f>
        <v>42822</v>
      </c>
    </row>
    <row r="4565" spans="1:2" ht="13">
      <c r="A4565">
        <f ca="1">IFERROR(__xludf.DUMMYFUNCTION("""COMPUTED_VALUE"""),4809)</f>
        <v>4809</v>
      </c>
      <c r="B4565" s="3">
        <f ca="1">IFERROR(__xludf.DUMMYFUNCTION("""COMPUTED_VALUE"""),42822)</f>
        <v>42822</v>
      </c>
    </row>
    <row r="4566" spans="1:2" ht="13">
      <c r="A4566">
        <f ca="1">IFERROR(__xludf.DUMMYFUNCTION("""COMPUTED_VALUE"""),4810)</f>
        <v>4810</v>
      </c>
      <c r="B4566" s="3">
        <f ca="1">IFERROR(__xludf.DUMMYFUNCTION("""COMPUTED_VALUE"""),42822)</f>
        <v>42822</v>
      </c>
    </row>
    <row r="4567" spans="1:2" ht="13">
      <c r="A4567">
        <f ca="1">IFERROR(__xludf.DUMMYFUNCTION("""COMPUTED_VALUE"""),4811)</f>
        <v>4811</v>
      </c>
      <c r="B4567" s="3">
        <f ca="1">IFERROR(__xludf.DUMMYFUNCTION("""COMPUTED_VALUE"""),42822)</f>
        <v>42822</v>
      </c>
    </row>
    <row r="4568" spans="1:2" ht="13">
      <c r="A4568">
        <f ca="1">IFERROR(__xludf.DUMMYFUNCTION("""COMPUTED_VALUE"""),4812)</f>
        <v>4812</v>
      </c>
      <c r="B4568" s="3">
        <f ca="1">IFERROR(__xludf.DUMMYFUNCTION("""COMPUTED_VALUE"""),42822)</f>
        <v>42822</v>
      </c>
    </row>
    <row r="4569" spans="1:2" ht="13">
      <c r="A4569">
        <f ca="1">IFERROR(__xludf.DUMMYFUNCTION("""COMPUTED_VALUE"""),4813)</f>
        <v>4813</v>
      </c>
      <c r="B4569" s="3">
        <f ca="1">IFERROR(__xludf.DUMMYFUNCTION("""COMPUTED_VALUE"""),42822)</f>
        <v>42822</v>
      </c>
    </row>
    <row r="4570" spans="1:2" ht="13">
      <c r="A4570">
        <f ca="1">IFERROR(__xludf.DUMMYFUNCTION("""COMPUTED_VALUE"""),4814)</f>
        <v>4814</v>
      </c>
      <c r="B4570" s="3">
        <f ca="1">IFERROR(__xludf.DUMMYFUNCTION("""COMPUTED_VALUE"""),42822)</f>
        <v>42822</v>
      </c>
    </row>
    <row r="4571" spans="1:2" ht="13">
      <c r="A4571">
        <f ca="1">IFERROR(__xludf.DUMMYFUNCTION("""COMPUTED_VALUE"""),4815)</f>
        <v>4815</v>
      </c>
      <c r="B4571" s="3">
        <f ca="1">IFERROR(__xludf.DUMMYFUNCTION("""COMPUTED_VALUE"""),42822)</f>
        <v>42822</v>
      </c>
    </row>
    <row r="4572" spans="1:2" ht="13">
      <c r="A4572">
        <f ca="1">IFERROR(__xludf.DUMMYFUNCTION("""COMPUTED_VALUE"""),4816)</f>
        <v>4816</v>
      </c>
      <c r="B4572" s="3">
        <f ca="1">IFERROR(__xludf.DUMMYFUNCTION("""COMPUTED_VALUE"""),42822)</f>
        <v>42822</v>
      </c>
    </row>
    <row r="4573" spans="1:2" ht="13">
      <c r="A4573">
        <f ca="1">IFERROR(__xludf.DUMMYFUNCTION("""COMPUTED_VALUE"""),4817)</f>
        <v>4817</v>
      </c>
      <c r="B4573" s="3">
        <f ca="1">IFERROR(__xludf.DUMMYFUNCTION("""COMPUTED_VALUE"""),42822)</f>
        <v>42822</v>
      </c>
    </row>
    <row r="4574" spans="1:2" ht="13">
      <c r="A4574">
        <f ca="1">IFERROR(__xludf.DUMMYFUNCTION("""COMPUTED_VALUE"""),4818)</f>
        <v>4818</v>
      </c>
      <c r="B4574" s="3">
        <f ca="1">IFERROR(__xludf.DUMMYFUNCTION("""COMPUTED_VALUE"""),42822)</f>
        <v>42822</v>
      </c>
    </row>
    <row r="4575" spans="1:2" ht="13">
      <c r="A4575">
        <f ca="1">IFERROR(__xludf.DUMMYFUNCTION("""COMPUTED_VALUE"""),4819)</f>
        <v>4819</v>
      </c>
      <c r="B4575" s="3">
        <f ca="1">IFERROR(__xludf.DUMMYFUNCTION("""COMPUTED_VALUE"""),42822)</f>
        <v>42822</v>
      </c>
    </row>
    <row r="4576" spans="1:2" ht="13">
      <c r="A4576">
        <f ca="1">IFERROR(__xludf.DUMMYFUNCTION("""COMPUTED_VALUE"""),4820)</f>
        <v>4820</v>
      </c>
      <c r="B4576" s="3">
        <f ca="1">IFERROR(__xludf.DUMMYFUNCTION("""COMPUTED_VALUE"""),42822)</f>
        <v>42822</v>
      </c>
    </row>
    <row r="4577" spans="1:2" ht="13">
      <c r="A4577">
        <f ca="1">IFERROR(__xludf.DUMMYFUNCTION("""COMPUTED_VALUE"""),4821)</f>
        <v>4821</v>
      </c>
      <c r="B4577" s="3">
        <f ca="1">IFERROR(__xludf.DUMMYFUNCTION("""COMPUTED_VALUE"""),42822)</f>
        <v>42822</v>
      </c>
    </row>
    <row r="4578" spans="1:2" ht="13">
      <c r="A4578">
        <f ca="1">IFERROR(__xludf.DUMMYFUNCTION("""COMPUTED_VALUE"""),4822)</f>
        <v>4822</v>
      </c>
      <c r="B4578" s="3">
        <f ca="1">IFERROR(__xludf.DUMMYFUNCTION("""COMPUTED_VALUE"""),42822)</f>
        <v>42822</v>
      </c>
    </row>
    <row r="4579" spans="1:2" ht="13">
      <c r="A4579">
        <f ca="1">IFERROR(__xludf.DUMMYFUNCTION("""COMPUTED_VALUE"""),4823)</f>
        <v>4823</v>
      </c>
      <c r="B4579" s="3">
        <f ca="1">IFERROR(__xludf.DUMMYFUNCTION("""COMPUTED_VALUE"""),42822)</f>
        <v>42822</v>
      </c>
    </row>
    <row r="4580" spans="1:2" ht="13">
      <c r="A4580">
        <f ca="1">IFERROR(__xludf.DUMMYFUNCTION("""COMPUTED_VALUE"""),4824)</f>
        <v>4824</v>
      </c>
      <c r="B4580" s="3">
        <f ca="1">IFERROR(__xludf.DUMMYFUNCTION("""COMPUTED_VALUE"""),42822)</f>
        <v>42822</v>
      </c>
    </row>
    <row r="4581" spans="1:2" ht="13">
      <c r="A4581">
        <f ca="1">IFERROR(__xludf.DUMMYFUNCTION("""COMPUTED_VALUE"""),4825)</f>
        <v>4825</v>
      </c>
      <c r="B4581" s="3">
        <f ca="1">IFERROR(__xludf.DUMMYFUNCTION("""COMPUTED_VALUE"""),42822)</f>
        <v>42822</v>
      </c>
    </row>
    <row r="4582" spans="1:2" ht="13">
      <c r="A4582">
        <f ca="1">IFERROR(__xludf.DUMMYFUNCTION("""COMPUTED_VALUE"""),4826)</f>
        <v>4826</v>
      </c>
      <c r="B4582" s="3">
        <f ca="1">IFERROR(__xludf.DUMMYFUNCTION("""COMPUTED_VALUE"""),42822)</f>
        <v>42822</v>
      </c>
    </row>
    <row r="4583" spans="1:2" ht="13">
      <c r="A4583">
        <f ca="1">IFERROR(__xludf.DUMMYFUNCTION("""COMPUTED_VALUE"""),4827)</f>
        <v>4827</v>
      </c>
      <c r="B4583" s="3">
        <f ca="1">IFERROR(__xludf.DUMMYFUNCTION("""COMPUTED_VALUE"""),42822)</f>
        <v>42822</v>
      </c>
    </row>
    <row r="4584" spans="1:2" ht="13">
      <c r="A4584">
        <f ca="1">IFERROR(__xludf.DUMMYFUNCTION("""COMPUTED_VALUE"""),4828)</f>
        <v>4828</v>
      </c>
      <c r="B4584" s="3">
        <f ca="1">IFERROR(__xludf.DUMMYFUNCTION("""COMPUTED_VALUE"""),42822)</f>
        <v>42822</v>
      </c>
    </row>
    <row r="4585" spans="1:2" ht="13">
      <c r="A4585">
        <f ca="1">IFERROR(__xludf.DUMMYFUNCTION("""COMPUTED_VALUE"""),4829)</f>
        <v>4829</v>
      </c>
      <c r="B4585" s="3">
        <f ca="1">IFERROR(__xludf.DUMMYFUNCTION("""COMPUTED_VALUE"""),42822)</f>
        <v>42822</v>
      </c>
    </row>
    <row r="4586" spans="1:2" ht="13">
      <c r="A4586">
        <f ca="1">IFERROR(__xludf.DUMMYFUNCTION("""COMPUTED_VALUE"""),4830)</f>
        <v>4830</v>
      </c>
      <c r="B4586" s="3">
        <f ca="1">IFERROR(__xludf.DUMMYFUNCTION("""COMPUTED_VALUE"""),42822)</f>
        <v>42822</v>
      </c>
    </row>
    <row r="4587" spans="1:2" ht="13">
      <c r="A4587">
        <f ca="1">IFERROR(__xludf.DUMMYFUNCTION("""COMPUTED_VALUE"""),4831)</f>
        <v>4831</v>
      </c>
      <c r="B4587" s="3">
        <f ca="1">IFERROR(__xludf.DUMMYFUNCTION("""COMPUTED_VALUE"""),42822)</f>
        <v>42822</v>
      </c>
    </row>
    <row r="4588" spans="1:2" ht="13">
      <c r="A4588">
        <f ca="1">IFERROR(__xludf.DUMMYFUNCTION("""COMPUTED_VALUE"""),4832)</f>
        <v>4832</v>
      </c>
      <c r="B4588" s="3">
        <f ca="1">IFERROR(__xludf.DUMMYFUNCTION("""COMPUTED_VALUE"""),42822)</f>
        <v>42822</v>
      </c>
    </row>
    <row r="4589" spans="1:2" ht="13">
      <c r="A4589">
        <f ca="1">IFERROR(__xludf.DUMMYFUNCTION("""COMPUTED_VALUE"""),4833)</f>
        <v>4833</v>
      </c>
      <c r="B4589" s="3">
        <f ca="1">IFERROR(__xludf.DUMMYFUNCTION("""COMPUTED_VALUE"""),42822)</f>
        <v>42822</v>
      </c>
    </row>
    <row r="4590" spans="1:2" ht="13">
      <c r="A4590">
        <f ca="1">IFERROR(__xludf.DUMMYFUNCTION("""COMPUTED_VALUE"""),4834)</f>
        <v>4834</v>
      </c>
      <c r="B4590" s="3">
        <f ca="1">IFERROR(__xludf.DUMMYFUNCTION("""COMPUTED_VALUE"""),42822)</f>
        <v>42822</v>
      </c>
    </row>
    <row r="4591" spans="1:2" ht="13">
      <c r="A4591">
        <f ca="1">IFERROR(__xludf.DUMMYFUNCTION("""COMPUTED_VALUE"""),4835)</f>
        <v>4835</v>
      </c>
      <c r="B4591" s="3">
        <f ca="1">IFERROR(__xludf.DUMMYFUNCTION("""COMPUTED_VALUE"""),42822)</f>
        <v>42822</v>
      </c>
    </row>
    <row r="4592" spans="1:2" ht="13">
      <c r="A4592">
        <f ca="1">IFERROR(__xludf.DUMMYFUNCTION("""COMPUTED_VALUE"""),4836)</f>
        <v>4836</v>
      </c>
      <c r="B4592" s="3">
        <f ca="1">IFERROR(__xludf.DUMMYFUNCTION("""COMPUTED_VALUE"""),42822)</f>
        <v>42822</v>
      </c>
    </row>
    <row r="4593" spans="1:2" ht="13">
      <c r="A4593">
        <f ca="1">IFERROR(__xludf.DUMMYFUNCTION("""COMPUTED_VALUE"""),4837)</f>
        <v>4837</v>
      </c>
      <c r="B4593" s="3">
        <f ca="1">IFERROR(__xludf.DUMMYFUNCTION("""COMPUTED_VALUE"""),42822)</f>
        <v>42822</v>
      </c>
    </row>
    <row r="4594" spans="1:2" ht="13">
      <c r="A4594">
        <f ca="1">IFERROR(__xludf.DUMMYFUNCTION("""COMPUTED_VALUE"""),4838)</f>
        <v>4838</v>
      </c>
      <c r="B4594" s="3">
        <f ca="1">IFERROR(__xludf.DUMMYFUNCTION("""COMPUTED_VALUE"""),42822)</f>
        <v>42822</v>
      </c>
    </row>
    <row r="4595" spans="1:2" ht="13">
      <c r="A4595">
        <f ca="1">IFERROR(__xludf.DUMMYFUNCTION("""COMPUTED_VALUE"""),4839)</f>
        <v>4839</v>
      </c>
      <c r="B4595" s="3">
        <f ca="1">IFERROR(__xludf.DUMMYFUNCTION("""COMPUTED_VALUE"""),42822)</f>
        <v>42822</v>
      </c>
    </row>
    <row r="4596" spans="1:2" ht="13">
      <c r="A4596">
        <f ca="1">IFERROR(__xludf.DUMMYFUNCTION("""COMPUTED_VALUE"""),4840)</f>
        <v>4840</v>
      </c>
      <c r="B4596" s="3">
        <f ca="1">IFERROR(__xludf.DUMMYFUNCTION("""COMPUTED_VALUE"""),42822)</f>
        <v>42822</v>
      </c>
    </row>
    <row r="4597" spans="1:2" ht="13">
      <c r="A4597">
        <f ca="1">IFERROR(__xludf.DUMMYFUNCTION("""COMPUTED_VALUE"""),4841)</f>
        <v>4841</v>
      </c>
      <c r="B4597" s="3">
        <f ca="1">IFERROR(__xludf.DUMMYFUNCTION("""COMPUTED_VALUE"""),42822)</f>
        <v>42822</v>
      </c>
    </row>
    <row r="4598" spans="1:2" ht="13">
      <c r="A4598">
        <f ca="1">IFERROR(__xludf.DUMMYFUNCTION("""COMPUTED_VALUE"""),4842)</f>
        <v>4842</v>
      </c>
      <c r="B4598" s="3">
        <f ca="1">IFERROR(__xludf.DUMMYFUNCTION("""COMPUTED_VALUE"""),42822)</f>
        <v>42822</v>
      </c>
    </row>
    <row r="4599" spans="1:2" ht="13">
      <c r="A4599">
        <f ca="1">IFERROR(__xludf.DUMMYFUNCTION("""COMPUTED_VALUE"""),4843)</f>
        <v>4843</v>
      </c>
      <c r="B4599" s="3">
        <f ca="1">IFERROR(__xludf.DUMMYFUNCTION("""COMPUTED_VALUE"""),42822)</f>
        <v>42822</v>
      </c>
    </row>
    <row r="4600" spans="1:2" ht="13">
      <c r="A4600">
        <f ca="1">IFERROR(__xludf.DUMMYFUNCTION("""COMPUTED_VALUE"""),4844)</f>
        <v>4844</v>
      </c>
      <c r="B4600" s="3">
        <f ca="1">IFERROR(__xludf.DUMMYFUNCTION("""COMPUTED_VALUE"""),42822)</f>
        <v>42822</v>
      </c>
    </row>
    <row r="4601" spans="1:2" ht="13">
      <c r="A4601">
        <f ca="1">IFERROR(__xludf.DUMMYFUNCTION("""COMPUTED_VALUE"""),4845)</f>
        <v>4845</v>
      </c>
      <c r="B4601" s="3">
        <f ca="1">IFERROR(__xludf.DUMMYFUNCTION("""COMPUTED_VALUE"""),42822)</f>
        <v>42822</v>
      </c>
    </row>
    <row r="4602" spans="1:2" ht="13">
      <c r="A4602">
        <f ca="1">IFERROR(__xludf.DUMMYFUNCTION("""COMPUTED_VALUE"""),4846)</f>
        <v>4846</v>
      </c>
      <c r="B4602" s="3">
        <f ca="1">IFERROR(__xludf.DUMMYFUNCTION("""COMPUTED_VALUE"""),42822)</f>
        <v>42822</v>
      </c>
    </row>
    <row r="4603" spans="1:2" ht="13">
      <c r="A4603">
        <f ca="1">IFERROR(__xludf.DUMMYFUNCTION("""COMPUTED_VALUE"""),4847)</f>
        <v>4847</v>
      </c>
      <c r="B4603" s="3">
        <f ca="1">IFERROR(__xludf.DUMMYFUNCTION("""COMPUTED_VALUE"""),42822)</f>
        <v>42822</v>
      </c>
    </row>
    <row r="4604" spans="1:2" ht="13">
      <c r="A4604">
        <f ca="1">IFERROR(__xludf.DUMMYFUNCTION("""COMPUTED_VALUE"""),4848)</f>
        <v>4848</v>
      </c>
      <c r="B4604" s="3">
        <f ca="1">IFERROR(__xludf.DUMMYFUNCTION("""COMPUTED_VALUE"""),42822)</f>
        <v>42822</v>
      </c>
    </row>
    <row r="4605" spans="1:2" ht="13">
      <c r="A4605">
        <f ca="1">IFERROR(__xludf.DUMMYFUNCTION("""COMPUTED_VALUE"""),4849)</f>
        <v>4849</v>
      </c>
      <c r="B4605" s="3">
        <f ca="1">IFERROR(__xludf.DUMMYFUNCTION("""COMPUTED_VALUE"""),42822)</f>
        <v>42822</v>
      </c>
    </row>
    <row r="4606" spans="1:2" ht="13">
      <c r="A4606">
        <f ca="1">IFERROR(__xludf.DUMMYFUNCTION("""COMPUTED_VALUE"""),4850)</f>
        <v>4850</v>
      </c>
      <c r="B4606" s="3">
        <f ca="1">IFERROR(__xludf.DUMMYFUNCTION("""COMPUTED_VALUE"""),42822)</f>
        <v>42822</v>
      </c>
    </row>
    <row r="4607" spans="1:2" ht="13">
      <c r="A4607">
        <f ca="1">IFERROR(__xludf.DUMMYFUNCTION("""COMPUTED_VALUE"""),4851)</f>
        <v>4851</v>
      </c>
      <c r="B4607" s="3">
        <f ca="1">IFERROR(__xludf.DUMMYFUNCTION("""COMPUTED_VALUE"""),42822)</f>
        <v>42822</v>
      </c>
    </row>
    <row r="4608" spans="1:2" ht="13">
      <c r="A4608">
        <f ca="1">IFERROR(__xludf.DUMMYFUNCTION("""COMPUTED_VALUE"""),4852)</f>
        <v>4852</v>
      </c>
      <c r="B4608" s="3">
        <f ca="1">IFERROR(__xludf.DUMMYFUNCTION("""COMPUTED_VALUE"""),42822)</f>
        <v>42822</v>
      </c>
    </row>
    <row r="4609" spans="1:2" ht="13">
      <c r="A4609">
        <f ca="1">IFERROR(__xludf.DUMMYFUNCTION("""COMPUTED_VALUE"""),4853)</f>
        <v>4853</v>
      </c>
      <c r="B4609" s="3">
        <f ca="1">IFERROR(__xludf.DUMMYFUNCTION("""COMPUTED_VALUE"""),42822)</f>
        <v>42822</v>
      </c>
    </row>
    <row r="4610" spans="1:2" ht="13">
      <c r="A4610">
        <f ca="1">IFERROR(__xludf.DUMMYFUNCTION("""COMPUTED_VALUE"""),4854)</f>
        <v>4854</v>
      </c>
      <c r="B4610" s="3">
        <f ca="1">IFERROR(__xludf.DUMMYFUNCTION("""COMPUTED_VALUE"""),42822)</f>
        <v>42822</v>
      </c>
    </row>
    <row r="4611" spans="1:2" ht="13">
      <c r="A4611">
        <f ca="1">IFERROR(__xludf.DUMMYFUNCTION("""COMPUTED_VALUE"""),4855)</f>
        <v>4855</v>
      </c>
      <c r="B4611" s="3">
        <f ca="1">IFERROR(__xludf.DUMMYFUNCTION("""COMPUTED_VALUE"""),42822)</f>
        <v>42822</v>
      </c>
    </row>
    <row r="4612" spans="1:2" ht="13">
      <c r="A4612">
        <f ca="1">IFERROR(__xludf.DUMMYFUNCTION("""COMPUTED_VALUE"""),4856)</f>
        <v>4856</v>
      </c>
      <c r="B4612" s="3">
        <f ca="1">IFERROR(__xludf.DUMMYFUNCTION("""COMPUTED_VALUE"""),42822)</f>
        <v>42822</v>
      </c>
    </row>
    <row r="4613" spans="1:2" ht="13">
      <c r="A4613">
        <f ca="1">IFERROR(__xludf.DUMMYFUNCTION("""COMPUTED_VALUE"""),4857)</f>
        <v>4857</v>
      </c>
      <c r="B4613" s="3">
        <f ca="1">IFERROR(__xludf.DUMMYFUNCTION("""COMPUTED_VALUE"""),42822)</f>
        <v>42822</v>
      </c>
    </row>
    <row r="4614" spans="1:2" ht="13">
      <c r="A4614">
        <f ca="1">IFERROR(__xludf.DUMMYFUNCTION("""COMPUTED_VALUE"""),4858)</f>
        <v>4858</v>
      </c>
      <c r="B4614" s="3">
        <f ca="1">IFERROR(__xludf.DUMMYFUNCTION("""COMPUTED_VALUE"""),42822)</f>
        <v>42822</v>
      </c>
    </row>
    <row r="4615" spans="1:2" ht="13">
      <c r="A4615">
        <f ca="1">IFERROR(__xludf.DUMMYFUNCTION("""COMPUTED_VALUE"""),4859)</f>
        <v>4859</v>
      </c>
      <c r="B4615" s="3">
        <f ca="1">IFERROR(__xludf.DUMMYFUNCTION("""COMPUTED_VALUE"""),42822)</f>
        <v>42822</v>
      </c>
    </row>
    <row r="4616" spans="1:2" ht="13">
      <c r="A4616">
        <f ca="1">IFERROR(__xludf.DUMMYFUNCTION("""COMPUTED_VALUE"""),4860)</f>
        <v>4860</v>
      </c>
      <c r="B4616" s="3">
        <f ca="1">IFERROR(__xludf.DUMMYFUNCTION("""COMPUTED_VALUE"""),42822)</f>
        <v>42822</v>
      </c>
    </row>
    <row r="4617" spans="1:2" ht="13">
      <c r="A4617">
        <f ca="1">IFERROR(__xludf.DUMMYFUNCTION("""COMPUTED_VALUE"""),4861)</f>
        <v>4861</v>
      </c>
      <c r="B4617" s="3">
        <f ca="1">IFERROR(__xludf.DUMMYFUNCTION("""COMPUTED_VALUE"""),42822)</f>
        <v>42822</v>
      </c>
    </row>
    <row r="4618" spans="1:2" ht="13">
      <c r="A4618">
        <f ca="1">IFERROR(__xludf.DUMMYFUNCTION("""COMPUTED_VALUE"""),4862)</f>
        <v>4862</v>
      </c>
      <c r="B4618" s="3">
        <f ca="1">IFERROR(__xludf.DUMMYFUNCTION("""COMPUTED_VALUE"""),42822)</f>
        <v>42822</v>
      </c>
    </row>
    <row r="4619" spans="1:2" ht="13">
      <c r="A4619">
        <f ca="1">IFERROR(__xludf.DUMMYFUNCTION("""COMPUTED_VALUE"""),4863)</f>
        <v>4863</v>
      </c>
      <c r="B4619" s="3">
        <f ca="1">IFERROR(__xludf.DUMMYFUNCTION("""COMPUTED_VALUE"""),42822)</f>
        <v>42822</v>
      </c>
    </row>
    <row r="4620" spans="1:2" ht="13">
      <c r="A4620">
        <f ca="1">IFERROR(__xludf.DUMMYFUNCTION("""COMPUTED_VALUE"""),4864)</f>
        <v>4864</v>
      </c>
      <c r="B4620" s="3">
        <f ca="1">IFERROR(__xludf.DUMMYFUNCTION("""COMPUTED_VALUE"""),42822)</f>
        <v>42822</v>
      </c>
    </row>
    <row r="4621" spans="1:2" ht="13">
      <c r="A4621">
        <f ca="1">IFERROR(__xludf.DUMMYFUNCTION("""COMPUTED_VALUE"""),4865)</f>
        <v>4865</v>
      </c>
      <c r="B4621" s="3">
        <f ca="1">IFERROR(__xludf.DUMMYFUNCTION("""COMPUTED_VALUE"""),42822)</f>
        <v>42822</v>
      </c>
    </row>
    <row r="4622" spans="1:2" ht="13">
      <c r="A4622">
        <f ca="1">IFERROR(__xludf.DUMMYFUNCTION("""COMPUTED_VALUE"""),4866)</f>
        <v>4866</v>
      </c>
      <c r="B4622" s="3">
        <f ca="1">IFERROR(__xludf.DUMMYFUNCTION("""COMPUTED_VALUE"""),42822)</f>
        <v>42822</v>
      </c>
    </row>
    <row r="4623" spans="1:2" ht="13">
      <c r="A4623">
        <f ca="1">IFERROR(__xludf.DUMMYFUNCTION("""COMPUTED_VALUE"""),4867)</f>
        <v>4867</v>
      </c>
      <c r="B4623" s="3">
        <f ca="1">IFERROR(__xludf.DUMMYFUNCTION("""COMPUTED_VALUE"""),42822)</f>
        <v>42822</v>
      </c>
    </row>
    <row r="4624" spans="1:2" ht="13">
      <c r="A4624">
        <f ca="1">IFERROR(__xludf.DUMMYFUNCTION("""COMPUTED_VALUE"""),4868)</f>
        <v>4868</v>
      </c>
      <c r="B4624" s="3">
        <f ca="1">IFERROR(__xludf.DUMMYFUNCTION("""COMPUTED_VALUE"""),42822)</f>
        <v>42822</v>
      </c>
    </row>
    <row r="4625" spans="1:2" ht="13">
      <c r="A4625">
        <f ca="1">IFERROR(__xludf.DUMMYFUNCTION("""COMPUTED_VALUE"""),4869)</f>
        <v>4869</v>
      </c>
      <c r="B4625" s="3">
        <f ca="1">IFERROR(__xludf.DUMMYFUNCTION("""COMPUTED_VALUE"""),42822)</f>
        <v>42822</v>
      </c>
    </row>
    <row r="4626" spans="1:2" ht="13">
      <c r="A4626">
        <f ca="1">IFERROR(__xludf.DUMMYFUNCTION("""COMPUTED_VALUE"""),4870)</f>
        <v>4870</v>
      </c>
      <c r="B4626" s="3">
        <f ca="1">IFERROR(__xludf.DUMMYFUNCTION("""COMPUTED_VALUE"""),42822)</f>
        <v>42822</v>
      </c>
    </row>
    <row r="4627" spans="1:2" ht="13">
      <c r="A4627">
        <f ca="1">IFERROR(__xludf.DUMMYFUNCTION("""COMPUTED_VALUE"""),4871)</f>
        <v>4871</v>
      </c>
      <c r="B4627" s="3">
        <f ca="1">IFERROR(__xludf.DUMMYFUNCTION("""COMPUTED_VALUE"""),42822)</f>
        <v>42822</v>
      </c>
    </row>
    <row r="4628" spans="1:2" ht="13">
      <c r="A4628">
        <f ca="1">IFERROR(__xludf.DUMMYFUNCTION("""COMPUTED_VALUE"""),4872)</f>
        <v>4872</v>
      </c>
      <c r="B4628" s="3">
        <f ca="1">IFERROR(__xludf.DUMMYFUNCTION("""COMPUTED_VALUE"""),42822)</f>
        <v>42822</v>
      </c>
    </row>
    <row r="4629" spans="1:2" ht="13">
      <c r="A4629">
        <f ca="1">IFERROR(__xludf.DUMMYFUNCTION("""COMPUTED_VALUE"""),4873)</f>
        <v>4873</v>
      </c>
      <c r="B4629" s="3">
        <f ca="1">IFERROR(__xludf.DUMMYFUNCTION("""COMPUTED_VALUE"""),42822)</f>
        <v>42822</v>
      </c>
    </row>
    <row r="4630" spans="1:2" ht="13">
      <c r="A4630">
        <f ca="1">IFERROR(__xludf.DUMMYFUNCTION("""COMPUTED_VALUE"""),4874)</f>
        <v>4874</v>
      </c>
      <c r="B4630" s="3">
        <f ca="1">IFERROR(__xludf.DUMMYFUNCTION("""COMPUTED_VALUE"""),42822)</f>
        <v>42822</v>
      </c>
    </row>
    <row r="4631" spans="1:2" ht="13">
      <c r="A4631">
        <f ca="1">IFERROR(__xludf.DUMMYFUNCTION("""COMPUTED_VALUE"""),4875)</f>
        <v>4875</v>
      </c>
      <c r="B4631" s="3">
        <f ca="1">IFERROR(__xludf.DUMMYFUNCTION("""COMPUTED_VALUE"""),42822)</f>
        <v>42822</v>
      </c>
    </row>
    <row r="4632" spans="1:2" ht="13">
      <c r="A4632">
        <f ca="1">IFERROR(__xludf.DUMMYFUNCTION("""COMPUTED_VALUE"""),4876)</f>
        <v>4876</v>
      </c>
      <c r="B4632" s="3">
        <f ca="1">IFERROR(__xludf.DUMMYFUNCTION("""COMPUTED_VALUE"""),42822)</f>
        <v>42822</v>
      </c>
    </row>
    <row r="4633" spans="1:2" ht="13">
      <c r="A4633">
        <f ca="1">IFERROR(__xludf.DUMMYFUNCTION("""COMPUTED_VALUE"""),4877)</f>
        <v>4877</v>
      </c>
      <c r="B4633" s="3">
        <f ca="1">IFERROR(__xludf.DUMMYFUNCTION("""COMPUTED_VALUE"""),42822)</f>
        <v>42822</v>
      </c>
    </row>
    <row r="4634" spans="1:2" ht="13">
      <c r="A4634">
        <f ca="1">IFERROR(__xludf.DUMMYFUNCTION("""COMPUTED_VALUE"""),4878)</f>
        <v>4878</v>
      </c>
      <c r="B4634" s="3">
        <f ca="1">IFERROR(__xludf.DUMMYFUNCTION("""COMPUTED_VALUE"""),42822)</f>
        <v>42822</v>
      </c>
    </row>
    <row r="4635" spans="1:2" ht="13">
      <c r="A4635">
        <f ca="1">IFERROR(__xludf.DUMMYFUNCTION("""COMPUTED_VALUE"""),4879)</f>
        <v>4879</v>
      </c>
      <c r="B4635" s="3">
        <f ca="1">IFERROR(__xludf.DUMMYFUNCTION("""COMPUTED_VALUE"""),42822)</f>
        <v>42822</v>
      </c>
    </row>
    <row r="4636" spans="1:2" ht="13">
      <c r="A4636">
        <f ca="1">IFERROR(__xludf.DUMMYFUNCTION("""COMPUTED_VALUE"""),4880)</f>
        <v>4880</v>
      </c>
      <c r="B4636" s="3">
        <f ca="1">IFERROR(__xludf.DUMMYFUNCTION("""COMPUTED_VALUE"""),42822)</f>
        <v>42822</v>
      </c>
    </row>
    <row r="4637" spans="1:2" ht="13">
      <c r="A4637">
        <f ca="1">IFERROR(__xludf.DUMMYFUNCTION("""COMPUTED_VALUE"""),4881)</f>
        <v>4881</v>
      </c>
      <c r="B4637" s="3">
        <f ca="1">IFERROR(__xludf.DUMMYFUNCTION("""COMPUTED_VALUE"""),42822)</f>
        <v>42822</v>
      </c>
    </row>
    <row r="4638" spans="1:2" ht="13">
      <c r="A4638">
        <f ca="1">IFERROR(__xludf.DUMMYFUNCTION("""COMPUTED_VALUE"""),4882)</f>
        <v>4882</v>
      </c>
      <c r="B4638" s="3">
        <f ca="1">IFERROR(__xludf.DUMMYFUNCTION("""COMPUTED_VALUE"""),42822)</f>
        <v>42822</v>
      </c>
    </row>
    <row r="4639" spans="1:2" ht="13">
      <c r="A4639">
        <f ca="1">IFERROR(__xludf.DUMMYFUNCTION("""COMPUTED_VALUE"""),4883)</f>
        <v>4883</v>
      </c>
      <c r="B4639" s="3">
        <f ca="1">IFERROR(__xludf.DUMMYFUNCTION("""COMPUTED_VALUE"""),42822)</f>
        <v>42822</v>
      </c>
    </row>
    <row r="4640" spans="1:2" ht="13">
      <c r="A4640">
        <f ca="1">IFERROR(__xludf.DUMMYFUNCTION("""COMPUTED_VALUE"""),4884)</f>
        <v>4884</v>
      </c>
      <c r="B4640" s="3">
        <f ca="1">IFERROR(__xludf.DUMMYFUNCTION("""COMPUTED_VALUE"""),42822)</f>
        <v>42822</v>
      </c>
    </row>
    <row r="4641" spans="1:2" ht="13">
      <c r="A4641">
        <f ca="1">IFERROR(__xludf.DUMMYFUNCTION("""COMPUTED_VALUE"""),4885)</f>
        <v>4885</v>
      </c>
      <c r="B4641" s="3">
        <f ca="1">IFERROR(__xludf.DUMMYFUNCTION("""COMPUTED_VALUE"""),42822)</f>
        <v>42822</v>
      </c>
    </row>
    <row r="4642" spans="1:2" ht="13">
      <c r="A4642">
        <f ca="1">IFERROR(__xludf.DUMMYFUNCTION("""COMPUTED_VALUE"""),4886)</f>
        <v>4886</v>
      </c>
      <c r="B4642" s="3">
        <f ca="1">IFERROR(__xludf.DUMMYFUNCTION("""COMPUTED_VALUE"""),42822)</f>
        <v>42822</v>
      </c>
    </row>
    <row r="4643" spans="1:2" ht="13">
      <c r="A4643">
        <f ca="1">IFERROR(__xludf.DUMMYFUNCTION("""COMPUTED_VALUE"""),4887)</f>
        <v>4887</v>
      </c>
      <c r="B4643" s="3">
        <f ca="1">IFERROR(__xludf.DUMMYFUNCTION("""COMPUTED_VALUE"""),42822)</f>
        <v>42822</v>
      </c>
    </row>
    <row r="4644" spans="1:2" ht="13">
      <c r="A4644">
        <f ca="1">IFERROR(__xludf.DUMMYFUNCTION("""COMPUTED_VALUE"""),4888)</f>
        <v>4888</v>
      </c>
      <c r="B4644" s="3">
        <f ca="1">IFERROR(__xludf.DUMMYFUNCTION("""COMPUTED_VALUE"""),42822)</f>
        <v>42822</v>
      </c>
    </row>
    <row r="4645" spans="1:2" ht="13">
      <c r="A4645">
        <f ca="1">IFERROR(__xludf.DUMMYFUNCTION("""COMPUTED_VALUE"""),4889)</f>
        <v>4889</v>
      </c>
      <c r="B4645" s="3">
        <f ca="1">IFERROR(__xludf.DUMMYFUNCTION("""COMPUTED_VALUE"""),42822)</f>
        <v>42822</v>
      </c>
    </row>
    <row r="4646" spans="1:2" ht="13">
      <c r="A4646">
        <f ca="1">IFERROR(__xludf.DUMMYFUNCTION("""COMPUTED_VALUE"""),4890)</f>
        <v>4890</v>
      </c>
      <c r="B4646" s="3">
        <f ca="1">IFERROR(__xludf.DUMMYFUNCTION("""COMPUTED_VALUE"""),42822)</f>
        <v>42822</v>
      </c>
    </row>
    <row r="4647" spans="1:2" ht="13">
      <c r="A4647">
        <f ca="1">IFERROR(__xludf.DUMMYFUNCTION("""COMPUTED_VALUE"""),4891)</f>
        <v>4891</v>
      </c>
      <c r="B4647" s="3">
        <f ca="1">IFERROR(__xludf.DUMMYFUNCTION("""COMPUTED_VALUE"""),42822)</f>
        <v>42822</v>
      </c>
    </row>
    <row r="4648" spans="1:2" ht="13">
      <c r="A4648">
        <f ca="1">IFERROR(__xludf.DUMMYFUNCTION("""COMPUTED_VALUE"""),4892)</f>
        <v>4892</v>
      </c>
      <c r="B4648" s="3">
        <f ca="1">IFERROR(__xludf.DUMMYFUNCTION("""COMPUTED_VALUE"""),42822)</f>
        <v>42822</v>
      </c>
    </row>
    <row r="4649" spans="1:2" ht="13">
      <c r="A4649">
        <f ca="1">IFERROR(__xludf.DUMMYFUNCTION("""COMPUTED_VALUE"""),4893)</f>
        <v>4893</v>
      </c>
      <c r="B4649" s="3">
        <f ca="1">IFERROR(__xludf.DUMMYFUNCTION("""COMPUTED_VALUE"""),42822)</f>
        <v>42822</v>
      </c>
    </row>
    <row r="4650" spans="1:2" ht="13">
      <c r="A4650">
        <f ca="1">IFERROR(__xludf.DUMMYFUNCTION("""COMPUTED_VALUE"""),4894)</f>
        <v>4894</v>
      </c>
      <c r="B4650" s="3">
        <f ca="1">IFERROR(__xludf.DUMMYFUNCTION("""COMPUTED_VALUE"""),42822)</f>
        <v>42822</v>
      </c>
    </row>
    <row r="4651" spans="1:2" ht="13">
      <c r="A4651">
        <f ca="1">IFERROR(__xludf.DUMMYFUNCTION("""COMPUTED_VALUE"""),4895)</f>
        <v>4895</v>
      </c>
      <c r="B4651" s="3">
        <f ca="1">IFERROR(__xludf.DUMMYFUNCTION("""COMPUTED_VALUE"""),42822)</f>
        <v>42822</v>
      </c>
    </row>
    <row r="4652" spans="1:2" ht="13">
      <c r="A4652">
        <f ca="1">IFERROR(__xludf.DUMMYFUNCTION("""COMPUTED_VALUE"""),4896)</f>
        <v>4896</v>
      </c>
      <c r="B4652" s="3">
        <f ca="1">IFERROR(__xludf.DUMMYFUNCTION("""COMPUTED_VALUE"""),42822)</f>
        <v>42822</v>
      </c>
    </row>
    <row r="4653" spans="1:2" ht="13">
      <c r="A4653">
        <f ca="1">IFERROR(__xludf.DUMMYFUNCTION("""COMPUTED_VALUE"""),4897)</f>
        <v>4897</v>
      </c>
      <c r="B4653" s="3">
        <f ca="1">IFERROR(__xludf.DUMMYFUNCTION("""COMPUTED_VALUE"""),42822)</f>
        <v>42822</v>
      </c>
    </row>
    <row r="4654" spans="1:2" ht="13">
      <c r="A4654">
        <f ca="1">IFERROR(__xludf.DUMMYFUNCTION("""COMPUTED_VALUE"""),4898)</f>
        <v>4898</v>
      </c>
      <c r="B4654" s="3">
        <f ca="1">IFERROR(__xludf.DUMMYFUNCTION("""COMPUTED_VALUE"""),42822)</f>
        <v>42822</v>
      </c>
    </row>
    <row r="4655" spans="1:2" ht="13">
      <c r="A4655">
        <f ca="1">IFERROR(__xludf.DUMMYFUNCTION("""COMPUTED_VALUE"""),4899)</f>
        <v>4899</v>
      </c>
      <c r="B4655" s="3">
        <f ca="1">IFERROR(__xludf.DUMMYFUNCTION("""COMPUTED_VALUE"""),42822)</f>
        <v>42822</v>
      </c>
    </row>
    <row r="4656" spans="1:2" ht="13">
      <c r="A4656">
        <f ca="1">IFERROR(__xludf.DUMMYFUNCTION("""COMPUTED_VALUE"""),4900)</f>
        <v>4900</v>
      </c>
      <c r="B4656" s="3">
        <f ca="1">IFERROR(__xludf.DUMMYFUNCTION("""COMPUTED_VALUE"""),42822)</f>
        <v>42822</v>
      </c>
    </row>
    <row r="4657" spans="1:2" ht="13">
      <c r="A4657">
        <f ca="1">IFERROR(__xludf.DUMMYFUNCTION("""COMPUTED_VALUE"""),4901)</f>
        <v>4901</v>
      </c>
      <c r="B4657" s="3">
        <f ca="1">IFERROR(__xludf.DUMMYFUNCTION("""COMPUTED_VALUE"""),42822)</f>
        <v>42822</v>
      </c>
    </row>
    <row r="4658" spans="1:2" ht="13">
      <c r="A4658">
        <f ca="1">IFERROR(__xludf.DUMMYFUNCTION("""COMPUTED_VALUE"""),4902)</f>
        <v>4902</v>
      </c>
      <c r="B4658" s="3">
        <f ca="1">IFERROR(__xludf.DUMMYFUNCTION("""COMPUTED_VALUE"""),42822)</f>
        <v>42822</v>
      </c>
    </row>
    <row r="4659" spans="1:2" ht="13">
      <c r="A4659">
        <f ca="1">IFERROR(__xludf.DUMMYFUNCTION("""COMPUTED_VALUE"""),4903)</f>
        <v>4903</v>
      </c>
      <c r="B4659" s="3">
        <f ca="1">IFERROR(__xludf.DUMMYFUNCTION("""COMPUTED_VALUE"""),42822)</f>
        <v>42822</v>
      </c>
    </row>
    <row r="4660" spans="1:2" ht="13">
      <c r="A4660">
        <f ca="1">IFERROR(__xludf.DUMMYFUNCTION("""COMPUTED_VALUE"""),4904)</f>
        <v>4904</v>
      </c>
      <c r="B4660" s="3">
        <f ca="1">IFERROR(__xludf.DUMMYFUNCTION("""COMPUTED_VALUE"""),42822)</f>
        <v>42822</v>
      </c>
    </row>
    <row r="4661" spans="1:2" ht="13">
      <c r="A4661">
        <f ca="1">IFERROR(__xludf.DUMMYFUNCTION("""COMPUTED_VALUE"""),4905)</f>
        <v>4905</v>
      </c>
      <c r="B4661" s="3">
        <f ca="1">IFERROR(__xludf.DUMMYFUNCTION("""COMPUTED_VALUE"""),42822)</f>
        <v>42822</v>
      </c>
    </row>
    <row r="4662" spans="1:2" ht="13">
      <c r="A4662">
        <f ca="1">IFERROR(__xludf.DUMMYFUNCTION("""COMPUTED_VALUE"""),4906)</f>
        <v>4906</v>
      </c>
      <c r="B4662" s="3">
        <f ca="1">IFERROR(__xludf.DUMMYFUNCTION("""COMPUTED_VALUE"""),42822)</f>
        <v>42822</v>
      </c>
    </row>
    <row r="4663" spans="1:2" ht="13">
      <c r="A4663">
        <f ca="1">IFERROR(__xludf.DUMMYFUNCTION("""COMPUTED_VALUE"""),4907)</f>
        <v>4907</v>
      </c>
      <c r="B4663" s="3">
        <f ca="1">IFERROR(__xludf.DUMMYFUNCTION("""COMPUTED_VALUE"""),42822)</f>
        <v>42822</v>
      </c>
    </row>
    <row r="4664" spans="1:2" ht="13">
      <c r="A4664">
        <f ca="1">IFERROR(__xludf.DUMMYFUNCTION("""COMPUTED_VALUE"""),4908)</f>
        <v>4908</v>
      </c>
      <c r="B4664" s="3">
        <f ca="1">IFERROR(__xludf.DUMMYFUNCTION("""COMPUTED_VALUE"""),42822)</f>
        <v>42822</v>
      </c>
    </row>
    <row r="4665" spans="1:2" ht="13">
      <c r="A4665">
        <f ca="1">IFERROR(__xludf.DUMMYFUNCTION("""COMPUTED_VALUE"""),4909)</f>
        <v>4909</v>
      </c>
      <c r="B4665" s="3">
        <f ca="1">IFERROR(__xludf.DUMMYFUNCTION("""COMPUTED_VALUE"""),42822)</f>
        <v>42822</v>
      </c>
    </row>
    <row r="4666" spans="1:2" ht="13">
      <c r="A4666">
        <f ca="1">IFERROR(__xludf.DUMMYFUNCTION("""COMPUTED_VALUE"""),4910)</f>
        <v>4910</v>
      </c>
      <c r="B4666" s="3">
        <f ca="1">IFERROR(__xludf.DUMMYFUNCTION("""COMPUTED_VALUE"""),42822)</f>
        <v>42822</v>
      </c>
    </row>
    <row r="4667" spans="1:2" ht="13">
      <c r="A4667">
        <f ca="1">IFERROR(__xludf.DUMMYFUNCTION("""COMPUTED_VALUE"""),4911)</f>
        <v>4911</v>
      </c>
      <c r="B4667" s="3">
        <f ca="1">IFERROR(__xludf.DUMMYFUNCTION("""COMPUTED_VALUE"""),42822)</f>
        <v>42822</v>
      </c>
    </row>
    <row r="4668" spans="1:2" ht="13">
      <c r="A4668">
        <f ca="1">IFERROR(__xludf.DUMMYFUNCTION("""COMPUTED_VALUE"""),4912)</f>
        <v>4912</v>
      </c>
      <c r="B4668" s="3">
        <f ca="1">IFERROR(__xludf.DUMMYFUNCTION("""COMPUTED_VALUE"""),42822)</f>
        <v>42822</v>
      </c>
    </row>
    <row r="4669" spans="1:2" ht="13">
      <c r="A4669">
        <f ca="1">IFERROR(__xludf.DUMMYFUNCTION("""COMPUTED_VALUE"""),4913)</f>
        <v>4913</v>
      </c>
      <c r="B4669" s="3">
        <f ca="1">IFERROR(__xludf.DUMMYFUNCTION("""COMPUTED_VALUE"""),42822)</f>
        <v>42822</v>
      </c>
    </row>
    <row r="4670" spans="1:2" ht="13">
      <c r="A4670">
        <f ca="1">IFERROR(__xludf.DUMMYFUNCTION("""COMPUTED_VALUE"""),4914)</f>
        <v>4914</v>
      </c>
      <c r="B4670" s="3">
        <f ca="1">IFERROR(__xludf.DUMMYFUNCTION("""COMPUTED_VALUE"""),42822)</f>
        <v>42822</v>
      </c>
    </row>
    <row r="4671" spans="1:2" ht="13">
      <c r="A4671">
        <f ca="1">IFERROR(__xludf.DUMMYFUNCTION("""COMPUTED_VALUE"""),4915)</f>
        <v>4915</v>
      </c>
      <c r="B4671" s="3">
        <f ca="1">IFERROR(__xludf.DUMMYFUNCTION("""COMPUTED_VALUE"""),42822)</f>
        <v>42822</v>
      </c>
    </row>
    <row r="4672" spans="1:2" ht="13">
      <c r="A4672">
        <f ca="1">IFERROR(__xludf.DUMMYFUNCTION("""COMPUTED_VALUE"""),4916)</f>
        <v>4916</v>
      </c>
      <c r="B4672" s="3">
        <f ca="1">IFERROR(__xludf.DUMMYFUNCTION("""COMPUTED_VALUE"""),42822)</f>
        <v>42822</v>
      </c>
    </row>
    <row r="4673" spans="1:2" ht="13">
      <c r="A4673">
        <f ca="1">IFERROR(__xludf.DUMMYFUNCTION("""COMPUTED_VALUE"""),4917)</f>
        <v>4917</v>
      </c>
      <c r="B4673" s="3">
        <f ca="1">IFERROR(__xludf.DUMMYFUNCTION("""COMPUTED_VALUE"""),42822)</f>
        <v>42822</v>
      </c>
    </row>
    <row r="4674" spans="1:2" ht="13">
      <c r="A4674">
        <f ca="1">IFERROR(__xludf.DUMMYFUNCTION("""COMPUTED_VALUE"""),4918)</f>
        <v>4918</v>
      </c>
      <c r="B4674" s="3">
        <f ca="1">IFERROR(__xludf.DUMMYFUNCTION("""COMPUTED_VALUE"""),42822)</f>
        <v>42822</v>
      </c>
    </row>
    <row r="4675" spans="1:2" ht="13">
      <c r="A4675">
        <f ca="1">IFERROR(__xludf.DUMMYFUNCTION("""COMPUTED_VALUE"""),4919)</f>
        <v>4919</v>
      </c>
      <c r="B4675" s="3">
        <f ca="1">IFERROR(__xludf.DUMMYFUNCTION("""COMPUTED_VALUE"""),42822)</f>
        <v>42822</v>
      </c>
    </row>
    <row r="4676" spans="1:2" ht="13">
      <c r="A4676">
        <f ca="1">IFERROR(__xludf.DUMMYFUNCTION("""COMPUTED_VALUE"""),4920)</f>
        <v>4920</v>
      </c>
      <c r="B4676" s="3">
        <f ca="1">IFERROR(__xludf.DUMMYFUNCTION("""COMPUTED_VALUE"""),42822)</f>
        <v>42822</v>
      </c>
    </row>
    <row r="4677" spans="1:2" ht="13">
      <c r="A4677">
        <f ca="1">IFERROR(__xludf.DUMMYFUNCTION("""COMPUTED_VALUE"""),4921)</f>
        <v>4921</v>
      </c>
      <c r="B4677" s="3">
        <f ca="1">IFERROR(__xludf.DUMMYFUNCTION("""COMPUTED_VALUE"""),42822)</f>
        <v>42822</v>
      </c>
    </row>
    <row r="4678" spans="1:2" ht="13">
      <c r="A4678">
        <f ca="1">IFERROR(__xludf.DUMMYFUNCTION("""COMPUTED_VALUE"""),4922)</f>
        <v>4922</v>
      </c>
      <c r="B4678" s="3">
        <f ca="1">IFERROR(__xludf.DUMMYFUNCTION("""COMPUTED_VALUE"""),42822)</f>
        <v>42822</v>
      </c>
    </row>
    <row r="4679" spans="1:2" ht="13">
      <c r="A4679">
        <f ca="1">IFERROR(__xludf.DUMMYFUNCTION("""COMPUTED_VALUE"""),4923)</f>
        <v>4923</v>
      </c>
      <c r="B4679" s="3">
        <f ca="1">IFERROR(__xludf.DUMMYFUNCTION("""COMPUTED_VALUE"""),42822)</f>
        <v>42822</v>
      </c>
    </row>
    <row r="4680" spans="1:2" ht="13">
      <c r="A4680">
        <f ca="1">IFERROR(__xludf.DUMMYFUNCTION("""COMPUTED_VALUE"""),4924)</f>
        <v>4924</v>
      </c>
      <c r="B4680" s="3">
        <f ca="1">IFERROR(__xludf.DUMMYFUNCTION("""COMPUTED_VALUE"""),42822)</f>
        <v>42822</v>
      </c>
    </row>
    <row r="4681" spans="1:2" ht="13">
      <c r="A4681">
        <f ca="1">IFERROR(__xludf.DUMMYFUNCTION("""COMPUTED_VALUE"""),4925)</f>
        <v>4925</v>
      </c>
      <c r="B4681" s="3">
        <f ca="1">IFERROR(__xludf.DUMMYFUNCTION("""COMPUTED_VALUE"""),42822)</f>
        <v>42822</v>
      </c>
    </row>
    <row r="4682" spans="1:2" ht="13">
      <c r="A4682">
        <f ca="1">IFERROR(__xludf.DUMMYFUNCTION("""COMPUTED_VALUE"""),4926)</f>
        <v>4926</v>
      </c>
      <c r="B4682" s="3">
        <f ca="1">IFERROR(__xludf.DUMMYFUNCTION("""COMPUTED_VALUE"""),42822)</f>
        <v>42822</v>
      </c>
    </row>
    <row r="4683" spans="1:2" ht="13">
      <c r="A4683">
        <f ca="1">IFERROR(__xludf.DUMMYFUNCTION("""COMPUTED_VALUE"""),4927)</f>
        <v>4927</v>
      </c>
      <c r="B4683" s="3">
        <f ca="1">IFERROR(__xludf.DUMMYFUNCTION("""COMPUTED_VALUE"""),42822)</f>
        <v>42822</v>
      </c>
    </row>
    <row r="4684" spans="1:2" ht="13">
      <c r="A4684">
        <f ca="1">IFERROR(__xludf.DUMMYFUNCTION("""COMPUTED_VALUE"""),4928)</f>
        <v>4928</v>
      </c>
      <c r="B4684" s="3">
        <f ca="1">IFERROR(__xludf.DUMMYFUNCTION("""COMPUTED_VALUE"""),42822)</f>
        <v>42822</v>
      </c>
    </row>
    <row r="4685" spans="1:2" ht="13">
      <c r="A4685">
        <f ca="1">IFERROR(__xludf.DUMMYFUNCTION("""COMPUTED_VALUE"""),4929)</f>
        <v>4929</v>
      </c>
      <c r="B4685" s="3">
        <f ca="1">IFERROR(__xludf.DUMMYFUNCTION("""COMPUTED_VALUE"""),42822)</f>
        <v>42822</v>
      </c>
    </row>
    <row r="4686" spans="1:2" ht="13">
      <c r="A4686">
        <f ca="1">IFERROR(__xludf.DUMMYFUNCTION("""COMPUTED_VALUE"""),4930)</f>
        <v>4930</v>
      </c>
      <c r="B4686" s="3">
        <f ca="1">IFERROR(__xludf.DUMMYFUNCTION("""COMPUTED_VALUE"""),42822)</f>
        <v>42822</v>
      </c>
    </row>
    <row r="4687" spans="1:2" ht="13">
      <c r="A4687">
        <f ca="1">IFERROR(__xludf.DUMMYFUNCTION("""COMPUTED_VALUE"""),4931)</f>
        <v>4931</v>
      </c>
      <c r="B4687" s="3">
        <f ca="1">IFERROR(__xludf.DUMMYFUNCTION("""COMPUTED_VALUE"""),42822)</f>
        <v>42822</v>
      </c>
    </row>
    <row r="4688" spans="1:2" ht="13">
      <c r="A4688">
        <f ca="1">IFERROR(__xludf.DUMMYFUNCTION("""COMPUTED_VALUE"""),4932)</f>
        <v>4932</v>
      </c>
      <c r="B4688" s="3">
        <f ca="1">IFERROR(__xludf.DUMMYFUNCTION("""COMPUTED_VALUE"""),42822)</f>
        <v>42822</v>
      </c>
    </row>
    <row r="4689" spans="1:2" ht="13">
      <c r="A4689">
        <f ca="1">IFERROR(__xludf.DUMMYFUNCTION("""COMPUTED_VALUE"""),4933)</f>
        <v>4933</v>
      </c>
      <c r="B4689" s="3">
        <f ca="1">IFERROR(__xludf.DUMMYFUNCTION("""COMPUTED_VALUE"""),42822)</f>
        <v>42822</v>
      </c>
    </row>
    <row r="4690" spans="1:2" ht="13">
      <c r="A4690">
        <f ca="1">IFERROR(__xludf.DUMMYFUNCTION("""COMPUTED_VALUE"""),4934)</f>
        <v>4934</v>
      </c>
      <c r="B4690" s="3">
        <f ca="1">IFERROR(__xludf.DUMMYFUNCTION("""COMPUTED_VALUE"""),42822)</f>
        <v>42822</v>
      </c>
    </row>
    <row r="4691" spans="1:2" ht="13">
      <c r="A4691">
        <f ca="1">IFERROR(__xludf.DUMMYFUNCTION("""COMPUTED_VALUE"""),4935)</f>
        <v>4935</v>
      </c>
      <c r="B4691" s="3">
        <f ca="1">IFERROR(__xludf.DUMMYFUNCTION("""COMPUTED_VALUE"""),42822)</f>
        <v>42822</v>
      </c>
    </row>
    <row r="4692" spans="1:2" ht="13">
      <c r="A4692">
        <f ca="1">IFERROR(__xludf.DUMMYFUNCTION("""COMPUTED_VALUE"""),4936)</f>
        <v>4936</v>
      </c>
      <c r="B4692" s="3">
        <f ca="1">IFERROR(__xludf.DUMMYFUNCTION("""COMPUTED_VALUE"""),42822)</f>
        <v>42822</v>
      </c>
    </row>
    <row r="4693" spans="1:2" ht="13">
      <c r="A4693">
        <f ca="1">IFERROR(__xludf.DUMMYFUNCTION("""COMPUTED_VALUE"""),4937)</f>
        <v>4937</v>
      </c>
      <c r="B4693" s="3">
        <f ca="1">IFERROR(__xludf.DUMMYFUNCTION("""COMPUTED_VALUE"""),42822)</f>
        <v>42822</v>
      </c>
    </row>
    <row r="4694" spans="1:2" ht="13">
      <c r="A4694">
        <f ca="1">IFERROR(__xludf.DUMMYFUNCTION("""COMPUTED_VALUE"""),4938)</f>
        <v>4938</v>
      </c>
      <c r="B4694" s="3">
        <f ca="1">IFERROR(__xludf.DUMMYFUNCTION("""COMPUTED_VALUE"""),42822)</f>
        <v>42822</v>
      </c>
    </row>
    <row r="4695" spans="1:2" ht="13">
      <c r="A4695">
        <f ca="1">IFERROR(__xludf.DUMMYFUNCTION("""COMPUTED_VALUE"""),4939)</f>
        <v>4939</v>
      </c>
      <c r="B4695" s="3">
        <f ca="1">IFERROR(__xludf.DUMMYFUNCTION("""COMPUTED_VALUE"""),42822)</f>
        <v>42822</v>
      </c>
    </row>
    <row r="4696" spans="1:2" ht="13">
      <c r="A4696">
        <f ca="1">IFERROR(__xludf.DUMMYFUNCTION("""COMPUTED_VALUE"""),4940)</f>
        <v>4940</v>
      </c>
      <c r="B4696" s="3">
        <f ca="1">IFERROR(__xludf.DUMMYFUNCTION("""COMPUTED_VALUE"""),42822)</f>
        <v>42822</v>
      </c>
    </row>
    <row r="4697" spans="1:2" ht="13">
      <c r="A4697">
        <f ca="1">IFERROR(__xludf.DUMMYFUNCTION("""COMPUTED_VALUE"""),4941)</f>
        <v>4941</v>
      </c>
      <c r="B4697" s="3">
        <f ca="1">IFERROR(__xludf.DUMMYFUNCTION("""COMPUTED_VALUE"""),42822)</f>
        <v>42822</v>
      </c>
    </row>
    <row r="4698" spans="1:2" ht="13">
      <c r="A4698">
        <f ca="1">IFERROR(__xludf.DUMMYFUNCTION("""COMPUTED_VALUE"""),4942)</f>
        <v>4942</v>
      </c>
      <c r="B4698" s="3">
        <f ca="1">IFERROR(__xludf.DUMMYFUNCTION("""COMPUTED_VALUE"""),42822)</f>
        <v>42822</v>
      </c>
    </row>
    <row r="4699" spans="1:2" ht="13">
      <c r="A4699">
        <f ca="1">IFERROR(__xludf.DUMMYFUNCTION("""COMPUTED_VALUE"""),4943)</f>
        <v>4943</v>
      </c>
      <c r="B4699" s="3">
        <f ca="1">IFERROR(__xludf.DUMMYFUNCTION("""COMPUTED_VALUE"""),42822)</f>
        <v>42822</v>
      </c>
    </row>
    <row r="4700" spans="1:2" ht="13">
      <c r="A4700">
        <f ca="1">IFERROR(__xludf.DUMMYFUNCTION("""COMPUTED_VALUE"""),4944)</f>
        <v>4944</v>
      </c>
      <c r="B4700" s="3">
        <f ca="1">IFERROR(__xludf.DUMMYFUNCTION("""COMPUTED_VALUE"""),42822)</f>
        <v>42822</v>
      </c>
    </row>
    <row r="4701" spans="1:2" ht="13">
      <c r="A4701">
        <f ca="1">IFERROR(__xludf.DUMMYFUNCTION("""COMPUTED_VALUE"""),4945)</f>
        <v>4945</v>
      </c>
      <c r="B4701" s="3">
        <f ca="1">IFERROR(__xludf.DUMMYFUNCTION("""COMPUTED_VALUE"""),42822)</f>
        <v>42822</v>
      </c>
    </row>
    <row r="4702" spans="1:2" ht="13">
      <c r="A4702">
        <f ca="1">IFERROR(__xludf.DUMMYFUNCTION("""COMPUTED_VALUE"""),4946)</f>
        <v>4946</v>
      </c>
      <c r="B4702" s="3">
        <f ca="1">IFERROR(__xludf.DUMMYFUNCTION("""COMPUTED_VALUE"""),42822)</f>
        <v>42822</v>
      </c>
    </row>
    <row r="4703" spans="1:2" ht="13">
      <c r="A4703">
        <f ca="1">IFERROR(__xludf.DUMMYFUNCTION("""COMPUTED_VALUE"""),4947)</f>
        <v>4947</v>
      </c>
      <c r="B4703" s="3">
        <f ca="1">IFERROR(__xludf.DUMMYFUNCTION("""COMPUTED_VALUE"""),42822)</f>
        <v>42822</v>
      </c>
    </row>
    <row r="4704" spans="1:2" ht="13">
      <c r="A4704">
        <f ca="1">IFERROR(__xludf.DUMMYFUNCTION("""COMPUTED_VALUE"""),4948)</f>
        <v>4948</v>
      </c>
      <c r="B4704" s="3">
        <f ca="1">IFERROR(__xludf.DUMMYFUNCTION("""COMPUTED_VALUE"""),42822)</f>
        <v>42822</v>
      </c>
    </row>
    <row r="4705" spans="1:2" ht="13">
      <c r="A4705">
        <f ca="1">IFERROR(__xludf.DUMMYFUNCTION("""COMPUTED_VALUE"""),4949)</f>
        <v>4949</v>
      </c>
      <c r="B4705" s="3">
        <f ca="1">IFERROR(__xludf.DUMMYFUNCTION("""COMPUTED_VALUE"""),42822)</f>
        <v>42822</v>
      </c>
    </row>
    <row r="4706" spans="1:2" ht="13">
      <c r="A4706">
        <f ca="1">IFERROR(__xludf.DUMMYFUNCTION("""COMPUTED_VALUE"""),4950)</f>
        <v>4950</v>
      </c>
      <c r="B4706" s="3">
        <f ca="1">IFERROR(__xludf.DUMMYFUNCTION("""COMPUTED_VALUE"""),42822)</f>
        <v>42822</v>
      </c>
    </row>
    <row r="4707" spans="1:2" ht="13">
      <c r="A4707">
        <f ca="1">IFERROR(__xludf.DUMMYFUNCTION("""COMPUTED_VALUE"""),4951)</f>
        <v>4951</v>
      </c>
      <c r="B4707" s="3">
        <f ca="1">IFERROR(__xludf.DUMMYFUNCTION("""COMPUTED_VALUE"""),42822)</f>
        <v>42822</v>
      </c>
    </row>
    <row r="4708" spans="1:2" ht="13">
      <c r="A4708">
        <f ca="1">IFERROR(__xludf.DUMMYFUNCTION("""COMPUTED_VALUE"""),4952)</f>
        <v>4952</v>
      </c>
      <c r="B4708" s="3">
        <f ca="1">IFERROR(__xludf.DUMMYFUNCTION("""COMPUTED_VALUE"""),42822)</f>
        <v>42822</v>
      </c>
    </row>
    <row r="4709" spans="1:2" ht="13">
      <c r="A4709">
        <f ca="1">IFERROR(__xludf.DUMMYFUNCTION("""COMPUTED_VALUE"""),4953)</f>
        <v>4953</v>
      </c>
      <c r="B4709" s="3">
        <f ca="1">IFERROR(__xludf.DUMMYFUNCTION("""COMPUTED_VALUE"""),42822)</f>
        <v>42822</v>
      </c>
    </row>
    <row r="4710" spans="1:2" ht="13">
      <c r="A4710">
        <f ca="1">IFERROR(__xludf.DUMMYFUNCTION("""COMPUTED_VALUE"""),4954)</f>
        <v>4954</v>
      </c>
      <c r="B4710" s="3">
        <f ca="1">IFERROR(__xludf.DUMMYFUNCTION("""COMPUTED_VALUE"""),42822)</f>
        <v>42822</v>
      </c>
    </row>
    <row r="4711" spans="1:2" ht="13">
      <c r="A4711">
        <f ca="1">IFERROR(__xludf.DUMMYFUNCTION("""COMPUTED_VALUE"""),4955)</f>
        <v>4955</v>
      </c>
      <c r="B4711" s="3">
        <f ca="1">IFERROR(__xludf.DUMMYFUNCTION("""COMPUTED_VALUE"""),42822)</f>
        <v>42822</v>
      </c>
    </row>
    <row r="4712" spans="1:2" ht="13">
      <c r="A4712">
        <f ca="1">IFERROR(__xludf.DUMMYFUNCTION("""COMPUTED_VALUE"""),4956)</f>
        <v>4956</v>
      </c>
      <c r="B4712" s="3">
        <f ca="1">IFERROR(__xludf.DUMMYFUNCTION("""COMPUTED_VALUE"""),42822)</f>
        <v>42822</v>
      </c>
    </row>
    <row r="4713" spans="1:2" ht="13">
      <c r="A4713">
        <f ca="1">IFERROR(__xludf.DUMMYFUNCTION("""COMPUTED_VALUE"""),4957)</f>
        <v>4957</v>
      </c>
      <c r="B4713" s="3">
        <f ca="1">IFERROR(__xludf.DUMMYFUNCTION("""COMPUTED_VALUE"""),42822)</f>
        <v>42822</v>
      </c>
    </row>
    <row r="4714" spans="1:2" ht="13">
      <c r="A4714">
        <f ca="1">IFERROR(__xludf.DUMMYFUNCTION("""COMPUTED_VALUE"""),4958)</f>
        <v>4958</v>
      </c>
      <c r="B4714" s="3">
        <f ca="1">IFERROR(__xludf.DUMMYFUNCTION("""COMPUTED_VALUE"""),42822)</f>
        <v>42822</v>
      </c>
    </row>
    <row r="4715" spans="1:2" ht="13">
      <c r="A4715">
        <f ca="1">IFERROR(__xludf.DUMMYFUNCTION("""COMPUTED_VALUE"""),4959)</f>
        <v>4959</v>
      </c>
      <c r="B4715" s="3">
        <f ca="1">IFERROR(__xludf.DUMMYFUNCTION("""COMPUTED_VALUE"""),42822)</f>
        <v>42822</v>
      </c>
    </row>
    <row r="4716" spans="1:2" ht="13">
      <c r="A4716">
        <f ca="1">IFERROR(__xludf.DUMMYFUNCTION("""COMPUTED_VALUE"""),4960)</f>
        <v>4960</v>
      </c>
      <c r="B4716" s="3">
        <f ca="1">IFERROR(__xludf.DUMMYFUNCTION("""COMPUTED_VALUE"""),42822)</f>
        <v>42822</v>
      </c>
    </row>
    <row r="4717" spans="1:2" ht="13">
      <c r="A4717">
        <f ca="1">IFERROR(__xludf.DUMMYFUNCTION("""COMPUTED_VALUE"""),4961)</f>
        <v>4961</v>
      </c>
      <c r="B4717" s="3">
        <f ca="1">IFERROR(__xludf.DUMMYFUNCTION("""COMPUTED_VALUE"""),42822)</f>
        <v>42822</v>
      </c>
    </row>
    <row r="4718" spans="1:2" ht="13">
      <c r="A4718">
        <f ca="1">IFERROR(__xludf.DUMMYFUNCTION("""COMPUTED_VALUE"""),4962)</f>
        <v>4962</v>
      </c>
      <c r="B4718" s="3">
        <f ca="1">IFERROR(__xludf.DUMMYFUNCTION("""COMPUTED_VALUE"""),42822)</f>
        <v>42822</v>
      </c>
    </row>
    <row r="4719" spans="1:2" ht="13">
      <c r="A4719">
        <f ca="1">IFERROR(__xludf.DUMMYFUNCTION("""COMPUTED_VALUE"""),4963)</f>
        <v>4963</v>
      </c>
      <c r="B4719" s="3">
        <f ca="1">IFERROR(__xludf.DUMMYFUNCTION("""COMPUTED_VALUE"""),42822)</f>
        <v>42822</v>
      </c>
    </row>
    <row r="4720" spans="1:2" ht="13">
      <c r="A4720">
        <f ca="1">IFERROR(__xludf.DUMMYFUNCTION("""COMPUTED_VALUE"""),4964)</f>
        <v>4964</v>
      </c>
      <c r="B4720" s="3">
        <f ca="1">IFERROR(__xludf.DUMMYFUNCTION("""COMPUTED_VALUE"""),42822)</f>
        <v>42822</v>
      </c>
    </row>
    <row r="4721" spans="1:2" ht="13">
      <c r="A4721">
        <f ca="1">IFERROR(__xludf.DUMMYFUNCTION("""COMPUTED_VALUE"""),4965)</f>
        <v>4965</v>
      </c>
      <c r="B4721" s="3">
        <f ca="1">IFERROR(__xludf.DUMMYFUNCTION("""COMPUTED_VALUE"""),42822)</f>
        <v>42822</v>
      </c>
    </row>
    <row r="4722" spans="1:2" ht="13">
      <c r="A4722">
        <f ca="1">IFERROR(__xludf.DUMMYFUNCTION("""COMPUTED_VALUE"""),4966)</f>
        <v>4966</v>
      </c>
      <c r="B4722" s="3">
        <f ca="1">IFERROR(__xludf.DUMMYFUNCTION("""COMPUTED_VALUE"""),42822)</f>
        <v>42822</v>
      </c>
    </row>
    <row r="4723" spans="1:2" ht="13">
      <c r="A4723">
        <f ca="1">IFERROR(__xludf.DUMMYFUNCTION("""COMPUTED_VALUE"""),4967)</f>
        <v>4967</v>
      </c>
      <c r="B4723" s="3">
        <f ca="1">IFERROR(__xludf.DUMMYFUNCTION("""COMPUTED_VALUE"""),42822)</f>
        <v>42822</v>
      </c>
    </row>
    <row r="4724" spans="1:2" ht="13">
      <c r="A4724">
        <f ca="1">IFERROR(__xludf.DUMMYFUNCTION("""COMPUTED_VALUE"""),4968)</f>
        <v>4968</v>
      </c>
      <c r="B4724" s="3">
        <f ca="1">IFERROR(__xludf.DUMMYFUNCTION("""COMPUTED_VALUE"""),42822)</f>
        <v>42822</v>
      </c>
    </row>
    <row r="4725" spans="1:2" ht="13">
      <c r="A4725">
        <f ca="1">IFERROR(__xludf.DUMMYFUNCTION("""COMPUTED_VALUE"""),4969)</f>
        <v>4969</v>
      </c>
      <c r="B4725" s="3">
        <f ca="1">IFERROR(__xludf.DUMMYFUNCTION("""COMPUTED_VALUE"""),42822)</f>
        <v>42822</v>
      </c>
    </row>
    <row r="4726" spans="1:2" ht="13">
      <c r="A4726">
        <f ca="1">IFERROR(__xludf.DUMMYFUNCTION("""COMPUTED_VALUE"""),4970)</f>
        <v>4970</v>
      </c>
      <c r="B4726" s="3">
        <f ca="1">IFERROR(__xludf.DUMMYFUNCTION("""COMPUTED_VALUE"""),42822)</f>
        <v>42822</v>
      </c>
    </row>
    <row r="4727" spans="1:2" ht="13">
      <c r="A4727">
        <f ca="1">IFERROR(__xludf.DUMMYFUNCTION("""COMPUTED_VALUE"""),4971)</f>
        <v>4971</v>
      </c>
      <c r="B4727" s="3">
        <f ca="1">IFERROR(__xludf.DUMMYFUNCTION("""COMPUTED_VALUE"""),42822)</f>
        <v>42822</v>
      </c>
    </row>
    <row r="4728" spans="1:2" ht="13">
      <c r="A4728">
        <f ca="1">IFERROR(__xludf.DUMMYFUNCTION("""COMPUTED_VALUE"""),4972)</f>
        <v>4972</v>
      </c>
      <c r="B4728" s="3">
        <f ca="1">IFERROR(__xludf.DUMMYFUNCTION("""COMPUTED_VALUE"""),42822)</f>
        <v>42822</v>
      </c>
    </row>
    <row r="4729" spans="1:2" ht="13">
      <c r="A4729">
        <f ca="1">IFERROR(__xludf.DUMMYFUNCTION("""COMPUTED_VALUE"""),4973)</f>
        <v>4973</v>
      </c>
      <c r="B4729" s="3">
        <f ca="1">IFERROR(__xludf.DUMMYFUNCTION("""COMPUTED_VALUE"""),42822)</f>
        <v>42822</v>
      </c>
    </row>
    <row r="4730" spans="1:2" ht="13">
      <c r="A4730">
        <f ca="1">IFERROR(__xludf.DUMMYFUNCTION("""COMPUTED_VALUE"""),4974)</f>
        <v>4974</v>
      </c>
      <c r="B4730" s="3">
        <f ca="1">IFERROR(__xludf.DUMMYFUNCTION("""COMPUTED_VALUE"""),42822)</f>
        <v>42822</v>
      </c>
    </row>
    <row r="4731" spans="1:2" ht="13">
      <c r="A4731">
        <f ca="1">IFERROR(__xludf.DUMMYFUNCTION("""COMPUTED_VALUE"""),4975)</f>
        <v>4975</v>
      </c>
      <c r="B4731" s="3">
        <f ca="1">IFERROR(__xludf.DUMMYFUNCTION("""COMPUTED_VALUE"""),42822)</f>
        <v>42822</v>
      </c>
    </row>
    <row r="4732" spans="1:2" ht="13">
      <c r="A4732">
        <f ca="1">IFERROR(__xludf.DUMMYFUNCTION("""COMPUTED_VALUE"""),4976)</f>
        <v>4976</v>
      </c>
      <c r="B4732" s="3">
        <f ca="1">IFERROR(__xludf.DUMMYFUNCTION("""COMPUTED_VALUE"""),42822)</f>
        <v>42822</v>
      </c>
    </row>
    <row r="4733" spans="1:2" ht="13">
      <c r="A4733">
        <f ca="1">IFERROR(__xludf.DUMMYFUNCTION("""COMPUTED_VALUE"""),4977)</f>
        <v>4977</v>
      </c>
      <c r="B4733" s="3">
        <f ca="1">IFERROR(__xludf.DUMMYFUNCTION("""COMPUTED_VALUE"""),42822)</f>
        <v>42822</v>
      </c>
    </row>
    <row r="4734" spans="1:2" ht="13">
      <c r="A4734">
        <f ca="1">IFERROR(__xludf.DUMMYFUNCTION("""COMPUTED_VALUE"""),4978)</f>
        <v>4978</v>
      </c>
      <c r="B4734" s="3">
        <f ca="1">IFERROR(__xludf.DUMMYFUNCTION("""COMPUTED_VALUE"""),42822)</f>
        <v>42822</v>
      </c>
    </row>
    <row r="4735" spans="1:2" ht="13">
      <c r="A4735">
        <f ca="1">IFERROR(__xludf.DUMMYFUNCTION("""COMPUTED_VALUE"""),4979)</f>
        <v>4979</v>
      </c>
      <c r="B4735" s="3">
        <f ca="1">IFERROR(__xludf.DUMMYFUNCTION("""COMPUTED_VALUE"""),42822)</f>
        <v>42822</v>
      </c>
    </row>
    <row r="4736" spans="1:2" ht="13">
      <c r="A4736">
        <f ca="1">IFERROR(__xludf.DUMMYFUNCTION("""COMPUTED_VALUE"""),4980)</f>
        <v>4980</v>
      </c>
      <c r="B4736" s="3">
        <f ca="1">IFERROR(__xludf.DUMMYFUNCTION("""COMPUTED_VALUE"""),42822)</f>
        <v>42822</v>
      </c>
    </row>
    <row r="4737" spans="1:2" ht="13">
      <c r="A4737">
        <f ca="1">IFERROR(__xludf.DUMMYFUNCTION("""COMPUTED_VALUE"""),4981)</f>
        <v>4981</v>
      </c>
      <c r="B4737" s="3">
        <f ca="1">IFERROR(__xludf.DUMMYFUNCTION("""COMPUTED_VALUE"""),42822)</f>
        <v>42822</v>
      </c>
    </row>
    <row r="4738" spans="1:2" ht="13">
      <c r="A4738">
        <f ca="1">IFERROR(__xludf.DUMMYFUNCTION("""COMPUTED_VALUE"""),4982)</f>
        <v>4982</v>
      </c>
      <c r="B4738" s="3">
        <f ca="1">IFERROR(__xludf.DUMMYFUNCTION("""COMPUTED_VALUE"""),42822)</f>
        <v>42822</v>
      </c>
    </row>
    <row r="4739" spans="1:2" ht="13">
      <c r="A4739">
        <f ca="1">IFERROR(__xludf.DUMMYFUNCTION("""COMPUTED_VALUE"""),4983)</f>
        <v>4983</v>
      </c>
      <c r="B4739" s="3">
        <f ca="1">IFERROR(__xludf.DUMMYFUNCTION("""COMPUTED_VALUE"""),42822)</f>
        <v>42822</v>
      </c>
    </row>
    <row r="4740" spans="1:2" ht="13">
      <c r="A4740">
        <f ca="1">IFERROR(__xludf.DUMMYFUNCTION("""COMPUTED_VALUE"""),4984)</f>
        <v>4984</v>
      </c>
      <c r="B4740" s="3">
        <f ca="1">IFERROR(__xludf.DUMMYFUNCTION("""COMPUTED_VALUE"""),42822)</f>
        <v>42822</v>
      </c>
    </row>
    <row r="4741" spans="1:2" ht="13">
      <c r="A4741">
        <f ca="1">IFERROR(__xludf.DUMMYFUNCTION("""COMPUTED_VALUE"""),4985)</f>
        <v>4985</v>
      </c>
      <c r="B4741" s="3">
        <f ca="1">IFERROR(__xludf.DUMMYFUNCTION("""COMPUTED_VALUE"""),42822)</f>
        <v>42822</v>
      </c>
    </row>
    <row r="4742" spans="1:2" ht="13">
      <c r="A4742">
        <f ca="1">IFERROR(__xludf.DUMMYFUNCTION("""COMPUTED_VALUE"""),4986)</f>
        <v>4986</v>
      </c>
      <c r="B4742" s="3">
        <f ca="1">IFERROR(__xludf.DUMMYFUNCTION("""COMPUTED_VALUE"""),42822)</f>
        <v>42822</v>
      </c>
    </row>
    <row r="4743" spans="1:2" ht="13">
      <c r="A4743">
        <f ca="1">IFERROR(__xludf.DUMMYFUNCTION("""COMPUTED_VALUE"""),4987)</f>
        <v>4987</v>
      </c>
      <c r="B4743" s="3">
        <f ca="1">IFERROR(__xludf.DUMMYFUNCTION("""COMPUTED_VALUE"""),42822)</f>
        <v>42822</v>
      </c>
    </row>
    <row r="4744" spans="1:2" ht="13">
      <c r="A4744">
        <f ca="1">IFERROR(__xludf.DUMMYFUNCTION("""COMPUTED_VALUE"""),4988)</f>
        <v>4988</v>
      </c>
      <c r="B4744" s="3">
        <f ca="1">IFERROR(__xludf.DUMMYFUNCTION("""COMPUTED_VALUE"""),42822)</f>
        <v>42822</v>
      </c>
    </row>
    <row r="4745" spans="1:2" ht="13">
      <c r="A4745">
        <f ca="1">IFERROR(__xludf.DUMMYFUNCTION("""COMPUTED_VALUE"""),4989)</f>
        <v>4989</v>
      </c>
      <c r="B4745" s="3">
        <f ca="1">IFERROR(__xludf.DUMMYFUNCTION("""COMPUTED_VALUE"""),42822)</f>
        <v>42822</v>
      </c>
    </row>
    <row r="4746" spans="1:2" ht="13">
      <c r="A4746">
        <f ca="1">IFERROR(__xludf.DUMMYFUNCTION("""COMPUTED_VALUE"""),4990)</f>
        <v>4990</v>
      </c>
      <c r="B4746" s="3">
        <f ca="1">IFERROR(__xludf.DUMMYFUNCTION("""COMPUTED_VALUE"""),42822)</f>
        <v>42822</v>
      </c>
    </row>
    <row r="4747" spans="1:2" ht="13">
      <c r="A4747">
        <f ca="1">IFERROR(__xludf.DUMMYFUNCTION("""COMPUTED_VALUE"""),4991)</f>
        <v>4991</v>
      </c>
      <c r="B4747" s="3">
        <f ca="1">IFERROR(__xludf.DUMMYFUNCTION("""COMPUTED_VALUE"""),42822)</f>
        <v>42822</v>
      </c>
    </row>
    <row r="4748" spans="1:2" ht="13">
      <c r="A4748">
        <f ca="1">IFERROR(__xludf.DUMMYFUNCTION("""COMPUTED_VALUE"""),4992)</f>
        <v>4992</v>
      </c>
      <c r="B4748" s="3">
        <f ca="1">IFERROR(__xludf.DUMMYFUNCTION("""COMPUTED_VALUE"""),42822)</f>
        <v>42822</v>
      </c>
    </row>
    <row r="4749" spans="1:2" ht="13">
      <c r="A4749">
        <f ca="1">IFERROR(__xludf.DUMMYFUNCTION("""COMPUTED_VALUE"""),4993)</f>
        <v>4993</v>
      </c>
      <c r="B4749" s="3">
        <f ca="1">IFERROR(__xludf.DUMMYFUNCTION("""COMPUTED_VALUE"""),42822)</f>
        <v>42822</v>
      </c>
    </row>
    <row r="4750" spans="1:2" ht="13">
      <c r="A4750">
        <f ca="1">IFERROR(__xludf.DUMMYFUNCTION("""COMPUTED_VALUE"""),4994)</f>
        <v>4994</v>
      </c>
      <c r="B4750" s="3">
        <f ca="1">IFERROR(__xludf.DUMMYFUNCTION("""COMPUTED_VALUE"""),42822)</f>
        <v>42822</v>
      </c>
    </row>
    <row r="4751" spans="1:2" ht="13">
      <c r="A4751">
        <f ca="1">IFERROR(__xludf.DUMMYFUNCTION("""COMPUTED_VALUE"""),4995)</f>
        <v>4995</v>
      </c>
      <c r="B4751" s="3">
        <f ca="1">IFERROR(__xludf.DUMMYFUNCTION("""COMPUTED_VALUE"""),42822)</f>
        <v>42822</v>
      </c>
    </row>
    <row r="4752" spans="1:2" ht="13">
      <c r="A4752">
        <f ca="1">IFERROR(__xludf.DUMMYFUNCTION("""COMPUTED_VALUE"""),4996)</f>
        <v>4996</v>
      </c>
      <c r="B4752" s="3">
        <f ca="1">IFERROR(__xludf.DUMMYFUNCTION("""COMPUTED_VALUE"""),42822)</f>
        <v>42822</v>
      </c>
    </row>
    <row r="4753" spans="1:2" ht="13">
      <c r="A4753">
        <f ca="1">IFERROR(__xludf.DUMMYFUNCTION("""COMPUTED_VALUE"""),4997)</f>
        <v>4997</v>
      </c>
      <c r="B4753" s="3">
        <f ca="1">IFERROR(__xludf.DUMMYFUNCTION("""COMPUTED_VALUE"""),42822)</f>
        <v>42822</v>
      </c>
    </row>
    <row r="4754" spans="1:2" ht="13">
      <c r="A4754">
        <f ca="1">IFERROR(__xludf.DUMMYFUNCTION("""COMPUTED_VALUE"""),4998)</f>
        <v>4998</v>
      </c>
      <c r="B4754" s="3">
        <f ca="1">IFERROR(__xludf.DUMMYFUNCTION("""COMPUTED_VALUE"""),42822)</f>
        <v>42822</v>
      </c>
    </row>
    <row r="4755" spans="1:2" ht="13">
      <c r="A4755">
        <f ca="1">IFERROR(__xludf.DUMMYFUNCTION("""COMPUTED_VALUE"""),4999)</f>
        <v>4999</v>
      </c>
      <c r="B4755" s="3">
        <f ca="1">IFERROR(__xludf.DUMMYFUNCTION("""COMPUTED_VALUE"""),42822)</f>
        <v>42822</v>
      </c>
    </row>
    <row r="4756" spans="1:2" ht="13">
      <c r="A4756">
        <f ca="1">IFERROR(__xludf.DUMMYFUNCTION("""COMPUTED_VALUE"""),5000)</f>
        <v>5000</v>
      </c>
      <c r="B4756" s="3">
        <f ca="1">IFERROR(__xludf.DUMMYFUNCTION("""COMPUTED_VALUE"""),42822)</f>
        <v>42822</v>
      </c>
    </row>
    <row r="4757" spans="1:2" ht="13">
      <c r="A4757">
        <f ca="1">IFERROR(__xludf.DUMMYFUNCTION("""COMPUTED_VALUE"""),5001)</f>
        <v>5001</v>
      </c>
      <c r="B4757" s="3">
        <f ca="1">IFERROR(__xludf.DUMMYFUNCTION("""COMPUTED_VALUE"""),42822)</f>
        <v>42822</v>
      </c>
    </row>
    <row r="4758" spans="1:2" ht="13">
      <c r="A4758">
        <f ca="1">IFERROR(__xludf.DUMMYFUNCTION("""COMPUTED_VALUE"""),5002)</f>
        <v>5002</v>
      </c>
      <c r="B4758" s="3">
        <f ca="1">IFERROR(__xludf.DUMMYFUNCTION("""COMPUTED_VALUE"""),42822)</f>
        <v>42822</v>
      </c>
    </row>
    <row r="4759" spans="1:2" ht="13">
      <c r="A4759">
        <f ca="1">IFERROR(__xludf.DUMMYFUNCTION("""COMPUTED_VALUE"""),5003)</f>
        <v>5003</v>
      </c>
      <c r="B4759" s="3">
        <f ca="1">IFERROR(__xludf.DUMMYFUNCTION("""COMPUTED_VALUE"""),42822)</f>
        <v>42822</v>
      </c>
    </row>
    <row r="4760" spans="1:2" ht="13">
      <c r="A4760">
        <f ca="1">IFERROR(__xludf.DUMMYFUNCTION("""COMPUTED_VALUE"""),5004)</f>
        <v>5004</v>
      </c>
      <c r="B4760" s="3">
        <f ca="1">IFERROR(__xludf.DUMMYFUNCTION("""COMPUTED_VALUE"""),42822)</f>
        <v>42822</v>
      </c>
    </row>
    <row r="4761" spans="1:2" ht="13">
      <c r="A4761">
        <f ca="1">IFERROR(__xludf.DUMMYFUNCTION("""COMPUTED_VALUE"""),5005)</f>
        <v>5005</v>
      </c>
      <c r="B4761" s="3">
        <f ca="1">IFERROR(__xludf.DUMMYFUNCTION("""COMPUTED_VALUE"""),42822)</f>
        <v>42822</v>
      </c>
    </row>
    <row r="4762" spans="1:2" ht="13">
      <c r="A4762">
        <f ca="1">IFERROR(__xludf.DUMMYFUNCTION("""COMPUTED_VALUE"""),5006)</f>
        <v>5006</v>
      </c>
      <c r="B4762" s="3">
        <f ca="1">IFERROR(__xludf.DUMMYFUNCTION("""COMPUTED_VALUE"""),42822)</f>
        <v>42822</v>
      </c>
    </row>
    <row r="4763" spans="1:2" ht="13">
      <c r="A4763">
        <f ca="1">IFERROR(__xludf.DUMMYFUNCTION("""COMPUTED_VALUE"""),5007)</f>
        <v>5007</v>
      </c>
      <c r="B4763" s="3">
        <f ca="1">IFERROR(__xludf.DUMMYFUNCTION("""COMPUTED_VALUE"""),42822)</f>
        <v>42822</v>
      </c>
    </row>
    <row r="4764" spans="1:2" ht="13">
      <c r="A4764">
        <f ca="1">IFERROR(__xludf.DUMMYFUNCTION("""COMPUTED_VALUE"""),5008)</f>
        <v>5008</v>
      </c>
      <c r="B4764" s="3">
        <f ca="1">IFERROR(__xludf.DUMMYFUNCTION("""COMPUTED_VALUE"""),42822)</f>
        <v>42822</v>
      </c>
    </row>
    <row r="4765" spans="1:2" ht="13">
      <c r="A4765">
        <f ca="1">IFERROR(__xludf.DUMMYFUNCTION("""COMPUTED_VALUE"""),5009)</f>
        <v>5009</v>
      </c>
      <c r="B4765" s="3">
        <f ca="1">IFERROR(__xludf.DUMMYFUNCTION("""COMPUTED_VALUE"""),42822)</f>
        <v>42822</v>
      </c>
    </row>
    <row r="4766" spans="1:2" ht="13">
      <c r="A4766">
        <f ca="1">IFERROR(__xludf.DUMMYFUNCTION("""COMPUTED_VALUE"""),5010)</f>
        <v>5010</v>
      </c>
      <c r="B4766" s="3">
        <f ca="1">IFERROR(__xludf.DUMMYFUNCTION("""COMPUTED_VALUE"""),42822)</f>
        <v>42822</v>
      </c>
    </row>
    <row r="4767" spans="1:2" ht="13">
      <c r="A4767">
        <f ca="1">IFERROR(__xludf.DUMMYFUNCTION("""COMPUTED_VALUE"""),5011)</f>
        <v>5011</v>
      </c>
      <c r="B4767" s="3">
        <f ca="1">IFERROR(__xludf.DUMMYFUNCTION("""COMPUTED_VALUE"""),42822)</f>
        <v>42822</v>
      </c>
    </row>
    <row r="4768" spans="1:2" ht="13">
      <c r="A4768">
        <f ca="1">IFERROR(__xludf.DUMMYFUNCTION("""COMPUTED_VALUE"""),5012)</f>
        <v>5012</v>
      </c>
      <c r="B4768" s="3">
        <f ca="1">IFERROR(__xludf.DUMMYFUNCTION("""COMPUTED_VALUE"""),42822)</f>
        <v>42822</v>
      </c>
    </row>
    <row r="4769" spans="1:2" ht="13">
      <c r="A4769">
        <f ca="1">IFERROR(__xludf.DUMMYFUNCTION("""COMPUTED_VALUE"""),5013)</f>
        <v>5013</v>
      </c>
      <c r="B4769" s="3">
        <f ca="1">IFERROR(__xludf.DUMMYFUNCTION("""COMPUTED_VALUE"""),42822)</f>
        <v>42822</v>
      </c>
    </row>
    <row r="4770" spans="1:2" ht="13">
      <c r="A4770">
        <f ca="1">IFERROR(__xludf.DUMMYFUNCTION("""COMPUTED_VALUE"""),5014)</f>
        <v>5014</v>
      </c>
      <c r="B4770" s="3">
        <f ca="1">IFERROR(__xludf.DUMMYFUNCTION("""COMPUTED_VALUE"""),42822)</f>
        <v>42822</v>
      </c>
    </row>
    <row r="4771" spans="1:2" ht="13">
      <c r="A4771">
        <f ca="1">IFERROR(__xludf.DUMMYFUNCTION("""COMPUTED_VALUE"""),5015)</f>
        <v>5015</v>
      </c>
      <c r="B4771" s="3">
        <f ca="1">IFERROR(__xludf.DUMMYFUNCTION("""COMPUTED_VALUE"""),42822)</f>
        <v>42822</v>
      </c>
    </row>
    <row r="4772" spans="1:2" ht="13">
      <c r="A4772">
        <f ca="1">IFERROR(__xludf.DUMMYFUNCTION("""COMPUTED_VALUE"""),5016)</f>
        <v>5016</v>
      </c>
      <c r="B4772" s="3">
        <f ca="1">IFERROR(__xludf.DUMMYFUNCTION("""COMPUTED_VALUE"""),42822)</f>
        <v>42822</v>
      </c>
    </row>
    <row r="4773" spans="1:2" ht="13">
      <c r="A4773">
        <f ca="1">IFERROR(__xludf.DUMMYFUNCTION("""COMPUTED_VALUE"""),5017)</f>
        <v>5017</v>
      </c>
      <c r="B4773" s="3">
        <f ca="1">IFERROR(__xludf.DUMMYFUNCTION("""COMPUTED_VALUE"""),42822)</f>
        <v>42822</v>
      </c>
    </row>
    <row r="4774" spans="1:2" ht="13">
      <c r="A4774">
        <f ca="1">IFERROR(__xludf.DUMMYFUNCTION("""COMPUTED_VALUE"""),5018)</f>
        <v>5018</v>
      </c>
      <c r="B4774" s="3">
        <f ca="1">IFERROR(__xludf.DUMMYFUNCTION("""COMPUTED_VALUE"""),42822)</f>
        <v>42822</v>
      </c>
    </row>
    <row r="4775" spans="1:2" ht="13">
      <c r="A4775">
        <f ca="1">IFERROR(__xludf.DUMMYFUNCTION("""COMPUTED_VALUE"""),5019)</f>
        <v>5019</v>
      </c>
      <c r="B4775" s="3">
        <f ca="1">IFERROR(__xludf.DUMMYFUNCTION("""COMPUTED_VALUE"""),42822)</f>
        <v>42822</v>
      </c>
    </row>
    <row r="4776" spans="1:2" ht="13">
      <c r="A4776">
        <f ca="1">IFERROR(__xludf.DUMMYFUNCTION("""COMPUTED_VALUE"""),5020)</f>
        <v>5020</v>
      </c>
      <c r="B4776" s="3">
        <f ca="1">IFERROR(__xludf.DUMMYFUNCTION("""COMPUTED_VALUE"""),42822)</f>
        <v>42822</v>
      </c>
    </row>
    <row r="4777" spans="1:2" ht="13">
      <c r="A4777">
        <f ca="1">IFERROR(__xludf.DUMMYFUNCTION("""COMPUTED_VALUE"""),5021)</f>
        <v>5021</v>
      </c>
      <c r="B4777" s="3">
        <f ca="1">IFERROR(__xludf.DUMMYFUNCTION("""COMPUTED_VALUE"""),42822)</f>
        <v>42822</v>
      </c>
    </row>
    <row r="4778" spans="1:2" ht="13">
      <c r="A4778">
        <f ca="1">IFERROR(__xludf.DUMMYFUNCTION("""COMPUTED_VALUE"""),5022)</f>
        <v>5022</v>
      </c>
      <c r="B4778" s="3">
        <f ca="1">IFERROR(__xludf.DUMMYFUNCTION("""COMPUTED_VALUE"""),42822)</f>
        <v>42822</v>
      </c>
    </row>
    <row r="4779" spans="1:2" ht="13">
      <c r="A4779">
        <f ca="1">IFERROR(__xludf.DUMMYFUNCTION("""COMPUTED_VALUE"""),5023)</f>
        <v>5023</v>
      </c>
      <c r="B4779" s="3">
        <f ca="1">IFERROR(__xludf.DUMMYFUNCTION("""COMPUTED_VALUE"""),42822)</f>
        <v>42822</v>
      </c>
    </row>
    <row r="4780" spans="1:2" ht="13">
      <c r="A4780">
        <f ca="1">IFERROR(__xludf.DUMMYFUNCTION("""COMPUTED_VALUE"""),5024)</f>
        <v>5024</v>
      </c>
      <c r="B4780" s="3">
        <f ca="1">IFERROR(__xludf.DUMMYFUNCTION("""COMPUTED_VALUE"""),42822)</f>
        <v>42822</v>
      </c>
    </row>
    <row r="4781" spans="1:2" ht="13">
      <c r="A4781">
        <f ca="1">IFERROR(__xludf.DUMMYFUNCTION("""COMPUTED_VALUE"""),5025)</f>
        <v>5025</v>
      </c>
      <c r="B4781" s="3">
        <f ca="1">IFERROR(__xludf.DUMMYFUNCTION("""COMPUTED_VALUE"""),42822)</f>
        <v>42822</v>
      </c>
    </row>
    <row r="4782" spans="1:2" ht="13">
      <c r="A4782">
        <f ca="1">IFERROR(__xludf.DUMMYFUNCTION("""COMPUTED_VALUE"""),5026)</f>
        <v>5026</v>
      </c>
      <c r="B4782" s="3">
        <f ca="1">IFERROR(__xludf.DUMMYFUNCTION("""COMPUTED_VALUE"""),42822)</f>
        <v>42822</v>
      </c>
    </row>
    <row r="4783" spans="1:2" ht="13">
      <c r="A4783">
        <f ca="1">IFERROR(__xludf.DUMMYFUNCTION("""COMPUTED_VALUE"""),5027)</f>
        <v>5027</v>
      </c>
      <c r="B4783" s="3">
        <f ca="1">IFERROR(__xludf.DUMMYFUNCTION("""COMPUTED_VALUE"""),42822)</f>
        <v>42822</v>
      </c>
    </row>
    <row r="4784" spans="1:2" ht="13">
      <c r="A4784">
        <f ca="1">IFERROR(__xludf.DUMMYFUNCTION("""COMPUTED_VALUE"""),5028)</f>
        <v>5028</v>
      </c>
      <c r="B4784" s="3">
        <f ca="1">IFERROR(__xludf.DUMMYFUNCTION("""COMPUTED_VALUE"""),42822)</f>
        <v>42822</v>
      </c>
    </row>
    <row r="4785" spans="1:2" ht="13">
      <c r="A4785">
        <f ca="1">IFERROR(__xludf.DUMMYFUNCTION("""COMPUTED_VALUE"""),5029)</f>
        <v>5029</v>
      </c>
      <c r="B4785" s="3">
        <f ca="1">IFERROR(__xludf.DUMMYFUNCTION("""COMPUTED_VALUE"""),42822)</f>
        <v>42822</v>
      </c>
    </row>
    <row r="4786" spans="1:2" ht="13">
      <c r="A4786">
        <f ca="1">IFERROR(__xludf.DUMMYFUNCTION("""COMPUTED_VALUE"""),5030)</f>
        <v>5030</v>
      </c>
      <c r="B4786" s="3">
        <f ca="1">IFERROR(__xludf.DUMMYFUNCTION("""COMPUTED_VALUE"""),42822)</f>
        <v>42822</v>
      </c>
    </row>
    <row r="4787" spans="1:2" ht="13">
      <c r="A4787">
        <f ca="1">IFERROR(__xludf.DUMMYFUNCTION("""COMPUTED_VALUE"""),5031)</f>
        <v>5031</v>
      </c>
      <c r="B4787" s="3">
        <f ca="1">IFERROR(__xludf.DUMMYFUNCTION("""COMPUTED_VALUE"""),42822)</f>
        <v>42822</v>
      </c>
    </row>
    <row r="4788" spans="1:2" ht="13">
      <c r="A4788">
        <f ca="1">IFERROR(__xludf.DUMMYFUNCTION("""COMPUTED_VALUE"""),5032)</f>
        <v>5032</v>
      </c>
      <c r="B4788" s="3">
        <f ca="1">IFERROR(__xludf.DUMMYFUNCTION("""COMPUTED_VALUE"""),42822)</f>
        <v>42822</v>
      </c>
    </row>
    <row r="4789" spans="1:2" ht="13">
      <c r="A4789">
        <f ca="1">IFERROR(__xludf.DUMMYFUNCTION("""COMPUTED_VALUE"""),5033)</f>
        <v>5033</v>
      </c>
      <c r="B4789" s="3">
        <f ca="1">IFERROR(__xludf.DUMMYFUNCTION("""COMPUTED_VALUE"""),42822)</f>
        <v>42822</v>
      </c>
    </row>
    <row r="4790" spans="1:2" ht="13">
      <c r="A4790">
        <f ca="1">IFERROR(__xludf.DUMMYFUNCTION("""COMPUTED_VALUE"""),5034)</f>
        <v>5034</v>
      </c>
      <c r="B4790" s="3">
        <f ca="1">IFERROR(__xludf.DUMMYFUNCTION("""COMPUTED_VALUE"""),42822)</f>
        <v>42822</v>
      </c>
    </row>
    <row r="4791" spans="1:2" ht="13">
      <c r="A4791">
        <f ca="1">IFERROR(__xludf.DUMMYFUNCTION("""COMPUTED_VALUE"""),5035)</f>
        <v>5035</v>
      </c>
      <c r="B4791" s="3">
        <f ca="1">IFERROR(__xludf.DUMMYFUNCTION("""COMPUTED_VALUE"""),42822)</f>
        <v>42822</v>
      </c>
    </row>
    <row r="4792" spans="1:2" ht="13">
      <c r="A4792">
        <f ca="1">IFERROR(__xludf.DUMMYFUNCTION("""COMPUTED_VALUE"""),5036)</f>
        <v>5036</v>
      </c>
      <c r="B4792" s="3">
        <f ca="1">IFERROR(__xludf.DUMMYFUNCTION("""COMPUTED_VALUE"""),42822)</f>
        <v>42822</v>
      </c>
    </row>
    <row r="4793" spans="1:2" ht="13">
      <c r="A4793">
        <f ca="1">IFERROR(__xludf.DUMMYFUNCTION("""COMPUTED_VALUE"""),5037)</f>
        <v>5037</v>
      </c>
      <c r="B4793" s="3">
        <f ca="1">IFERROR(__xludf.DUMMYFUNCTION("""COMPUTED_VALUE"""),42822)</f>
        <v>42822</v>
      </c>
    </row>
    <row r="4794" spans="1:2" ht="13">
      <c r="A4794">
        <f ca="1">IFERROR(__xludf.DUMMYFUNCTION("""COMPUTED_VALUE"""),5038)</f>
        <v>5038</v>
      </c>
      <c r="B4794" s="3">
        <f ca="1">IFERROR(__xludf.DUMMYFUNCTION("""COMPUTED_VALUE"""),42822)</f>
        <v>42822</v>
      </c>
    </row>
    <row r="4795" spans="1:2" ht="13">
      <c r="A4795">
        <f ca="1">IFERROR(__xludf.DUMMYFUNCTION("""COMPUTED_VALUE"""),5039)</f>
        <v>5039</v>
      </c>
      <c r="B4795" s="3">
        <f ca="1">IFERROR(__xludf.DUMMYFUNCTION("""COMPUTED_VALUE"""),42822)</f>
        <v>42822</v>
      </c>
    </row>
    <row r="4796" spans="1:2" ht="13">
      <c r="A4796">
        <f ca="1">IFERROR(__xludf.DUMMYFUNCTION("""COMPUTED_VALUE"""),5040)</f>
        <v>5040</v>
      </c>
      <c r="B4796" s="3">
        <f ca="1">IFERROR(__xludf.DUMMYFUNCTION("""COMPUTED_VALUE"""),42822)</f>
        <v>42822</v>
      </c>
    </row>
    <row r="4797" spans="1:2" ht="13">
      <c r="A4797">
        <f ca="1">IFERROR(__xludf.DUMMYFUNCTION("""COMPUTED_VALUE"""),5041)</f>
        <v>5041</v>
      </c>
      <c r="B4797" s="3">
        <f ca="1">IFERROR(__xludf.DUMMYFUNCTION("""COMPUTED_VALUE"""),42822)</f>
        <v>42822</v>
      </c>
    </row>
    <row r="4798" spans="1:2" ht="13">
      <c r="A4798">
        <f ca="1">IFERROR(__xludf.DUMMYFUNCTION("""COMPUTED_VALUE"""),5042)</f>
        <v>5042</v>
      </c>
      <c r="B4798" s="3">
        <f ca="1">IFERROR(__xludf.DUMMYFUNCTION("""COMPUTED_VALUE"""),42822)</f>
        <v>42822</v>
      </c>
    </row>
    <row r="4799" spans="1:2" ht="13">
      <c r="A4799">
        <f ca="1">IFERROR(__xludf.DUMMYFUNCTION("""COMPUTED_VALUE"""),5044)</f>
        <v>5044</v>
      </c>
      <c r="B4799" s="3">
        <f ca="1">IFERROR(__xludf.DUMMYFUNCTION("""COMPUTED_VALUE"""),42822)</f>
        <v>42822</v>
      </c>
    </row>
    <row r="4800" spans="1:2" ht="13">
      <c r="A4800">
        <f ca="1">IFERROR(__xludf.DUMMYFUNCTION("""COMPUTED_VALUE"""),5045)</f>
        <v>5045</v>
      </c>
      <c r="B4800" s="3">
        <f ca="1">IFERROR(__xludf.DUMMYFUNCTION("""COMPUTED_VALUE"""),42822)</f>
        <v>42822</v>
      </c>
    </row>
    <row r="4801" spans="1:2" ht="13">
      <c r="A4801">
        <f ca="1">IFERROR(__xludf.DUMMYFUNCTION("""COMPUTED_VALUE"""),5046)</f>
        <v>5046</v>
      </c>
      <c r="B4801" s="3">
        <f ca="1">IFERROR(__xludf.DUMMYFUNCTION("""COMPUTED_VALUE"""),42822)</f>
        <v>42822</v>
      </c>
    </row>
    <row r="4802" spans="1:2" ht="13">
      <c r="A4802">
        <f ca="1">IFERROR(__xludf.DUMMYFUNCTION("""COMPUTED_VALUE"""),5047)</f>
        <v>5047</v>
      </c>
      <c r="B4802" s="3">
        <f ca="1">IFERROR(__xludf.DUMMYFUNCTION("""COMPUTED_VALUE"""),42822)</f>
        <v>42822</v>
      </c>
    </row>
    <row r="4803" spans="1:2" ht="13">
      <c r="A4803">
        <f ca="1">IFERROR(__xludf.DUMMYFUNCTION("""COMPUTED_VALUE"""),5048)</f>
        <v>5048</v>
      </c>
      <c r="B4803" s="3">
        <f ca="1">IFERROR(__xludf.DUMMYFUNCTION("""COMPUTED_VALUE"""),42822)</f>
        <v>42822</v>
      </c>
    </row>
    <row r="4804" spans="1:2" ht="13">
      <c r="A4804">
        <f ca="1">IFERROR(__xludf.DUMMYFUNCTION("""COMPUTED_VALUE"""),5049)</f>
        <v>5049</v>
      </c>
      <c r="B4804" s="3">
        <f ca="1">IFERROR(__xludf.DUMMYFUNCTION("""COMPUTED_VALUE"""),42822)</f>
        <v>42822</v>
      </c>
    </row>
    <row r="4805" spans="1:2" ht="13">
      <c r="A4805">
        <f ca="1">IFERROR(__xludf.DUMMYFUNCTION("""COMPUTED_VALUE"""),5050)</f>
        <v>5050</v>
      </c>
      <c r="B4805" s="3">
        <f ca="1">IFERROR(__xludf.DUMMYFUNCTION("""COMPUTED_VALUE"""),42822)</f>
        <v>42822</v>
      </c>
    </row>
    <row r="4806" spans="1:2" ht="13">
      <c r="A4806">
        <f ca="1">IFERROR(__xludf.DUMMYFUNCTION("""COMPUTED_VALUE"""),5051)</f>
        <v>5051</v>
      </c>
      <c r="B4806" s="3">
        <f ca="1">IFERROR(__xludf.DUMMYFUNCTION("""COMPUTED_VALUE"""),42822)</f>
        <v>42822</v>
      </c>
    </row>
    <row r="4807" spans="1:2" ht="13">
      <c r="A4807">
        <f ca="1">IFERROR(__xludf.DUMMYFUNCTION("""COMPUTED_VALUE"""),5052)</f>
        <v>5052</v>
      </c>
      <c r="B4807" s="3">
        <f ca="1">IFERROR(__xludf.DUMMYFUNCTION("""COMPUTED_VALUE"""),42822)</f>
        <v>42822</v>
      </c>
    </row>
    <row r="4808" spans="1:2" ht="13">
      <c r="A4808">
        <f ca="1">IFERROR(__xludf.DUMMYFUNCTION("""COMPUTED_VALUE"""),5053)</f>
        <v>5053</v>
      </c>
      <c r="B4808" s="3">
        <f ca="1">IFERROR(__xludf.DUMMYFUNCTION("""COMPUTED_VALUE"""),42822)</f>
        <v>42822</v>
      </c>
    </row>
    <row r="4809" spans="1:2" ht="13">
      <c r="A4809">
        <f ca="1">IFERROR(__xludf.DUMMYFUNCTION("""COMPUTED_VALUE"""),5054)</f>
        <v>5054</v>
      </c>
      <c r="B4809" s="3">
        <f ca="1">IFERROR(__xludf.DUMMYFUNCTION("""COMPUTED_VALUE"""),42822)</f>
        <v>42822</v>
      </c>
    </row>
    <row r="4810" spans="1:2" ht="13">
      <c r="A4810">
        <f ca="1">IFERROR(__xludf.DUMMYFUNCTION("""COMPUTED_VALUE"""),5055)</f>
        <v>5055</v>
      </c>
      <c r="B4810" s="3">
        <f ca="1">IFERROR(__xludf.DUMMYFUNCTION("""COMPUTED_VALUE"""),42822)</f>
        <v>42822</v>
      </c>
    </row>
    <row r="4811" spans="1:2" ht="13">
      <c r="A4811">
        <f ca="1">IFERROR(__xludf.DUMMYFUNCTION("""COMPUTED_VALUE"""),5056)</f>
        <v>5056</v>
      </c>
      <c r="B4811" s="3">
        <f ca="1">IFERROR(__xludf.DUMMYFUNCTION("""COMPUTED_VALUE"""),42822)</f>
        <v>42822</v>
      </c>
    </row>
    <row r="4812" spans="1:2" ht="13">
      <c r="A4812">
        <f ca="1">IFERROR(__xludf.DUMMYFUNCTION("""COMPUTED_VALUE"""),5057)</f>
        <v>5057</v>
      </c>
      <c r="B4812" s="3">
        <f ca="1">IFERROR(__xludf.DUMMYFUNCTION("""COMPUTED_VALUE"""),42822)</f>
        <v>42822</v>
      </c>
    </row>
    <row r="4813" spans="1:2" ht="13">
      <c r="A4813">
        <f ca="1">IFERROR(__xludf.DUMMYFUNCTION("""COMPUTED_VALUE"""),5058)</f>
        <v>5058</v>
      </c>
      <c r="B4813" s="3">
        <f ca="1">IFERROR(__xludf.DUMMYFUNCTION("""COMPUTED_VALUE"""),42822)</f>
        <v>42822</v>
      </c>
    </row>
    <row r="4814" spans="1:2" ht="13">
      <c r="A4814">
        <f ca="1">IFERROR(__xludf.DUMMYFUNCTION("""COMPUTED_VALUE"""),5059)</f>
        <v>5059</v>
      </c>
      <c r="B4814" s="3">
        <f ca="1">IFERROR(__xludf.DUMMYFUNCTION("""COMPUTED_VALUE"""),42822)</f>
        <v>42822</v>
      </c>
    </row>
    <row r="4815" spans="1:2" ht="13">
      <c r="A4815">
        <f ca="1">IFERROR(__xludf.DUMMYFUNCTION("""COMPUTED_VALUE"""),5060)</f>
        <v>5060</v>
      </c>
      <c r="B4815" s="3">
        <f ca="1">IFERROR(__xludf.DUMMYFUNCTION("""COMPUTED_VALUE"""),42822)</f>
        <v>42822</v>
      </c>
    </row>
    <row r="4816" spans="1:2" ht="13">
      <c r="A4816">
        <f ca="1">IFERROR(__xludf.DUMMYFUNCTION("""COMPUTED_VALUE"""),5061)</f>
        <v>5061</v>
      </c>
      <c r="B4816" s="3">
        <f ca="1">IFERROR(__xludf.DUMMYFUNCTION("""COMPUTED_VALUE"""),42822)</f>
        <v>42822</v>
      </c>
    </row>
    <row r="4817" spans="1:2" ht="13">
      <c r="A4817">
        <f ca="1">IFERROR(__xludf.DUMMYFUNCTION("""COMPUTED_VALUE"""),5062)</f>
        <v>5062</v>
      </c>
      <c r="B4817" s="3">
        <f ca="1">IFERROR(__xludf.DUMMYFUNCTION("""COMPUTED_VALUE"""),42822)</f>
        <v>42822</v>
      </c>
    </row>
    <row r="4818" spans="1:2" ht="13">
      <c r="A4818">
        <f ca="1">IFERROR(__xludf.DUMMYFUNCTION("""COMPUTED_VALUE"""),5063)</f>
        <v>5063</v>
      </c>
      <c r="B4818" s="3">
        <f ca="1">IFERROR(__xludf.DUMMYFUNCTION("""COMPUTED_VALUE"""),42822)</f>
        <v>42822</v>
      </c>
    </row>
    <row r="4819" spans="1:2" ht="13">
      <c r="A4819">
        <f ca="1">IFERROR(__xludf.DUMMYFUNCTION("""COMPUTED_VALUE"""),5064)</f>
        <v>5064</v>
      </c>
      <c r="B4819" s="3">
        <f ca="1">IFERROR(__xludf.DUMMYFUNCTION("""COMPUTED_VALUE"""),42822)</f>
        <v>42822</v>
      </c>
    </row>
    <row r="4820" spans="1:2" ht="13">
      <c r="A4820">
        <f ca="1">IFERROR(__xludf.DUMMYFUNCTION("""COMPUTED_VALUE"""),5065)</f>
        <v>5065</v>
      </c>
      <c r="B4820" s="3">
        <f ca="1">IFERROR(__xludf.DUMMYFUNCTION("""COMPUTED_VALUE"""),42822)</f>
        <v>42822</v>
      </c>
    </row>
    <row r="4821" spans="1:2" ht="13">
      <c r="A4821">
        <f ca="1">IFERROR(__xludf.DUMMYFUNCTION("""COMPUTED_VALUE"""),5066)</f>
        <v>5066</v>
      </c>
      <c r="B4821" s="3">
        <f ca="1">IFERROR(__xludf.DUMMYFUNCTION("""COMPUTED_VALUE"""),42822)</f>
        <v>42822</v>
      </c>
    </row>
    <row r="4822" spans="1:2" ht="13">
      <c r="A4822">
        <f ca="1">IFERROR(__xludf.DUMMYFUNCTION("""COMPUTED_VALUE"""),5067)</f>
        <v>5067</v>
      </c>
      <c r="B4822" s="3">
        <f ca="1">IFERROR(__xludf.DUMMYFUNCTION("""COMPUTED_VALUE"""),42822)</f>
        <v>42822</v>
      </c>
    </row>
    <row r="4823" spans="1:2" ht="13">
      <c r="A4823">
        <f ca="1">IFERROR(__xludf.DUMMYFUNCTION("""COMPUTED_VALUE"""),5068)</f>
        <v>5068</v>
      </c>
      <c r="B4823" s="3">
        <f ca="1">IFERROR(__xludf.DUMMYFUNCTION("""COMPUTED_VALUE"""),42822)</f>
        <v>42822</v>
      </c>
    </row>
    <row r="4824" spans="1:2" ht="13">
      <c r="A4824">
        <f ca="1">IFERROR(__xludf.DUMMYFUNCTION("""COMPUTED_VALUE"""),5069)</f>
        <v>5069</v>
      </c>
      <c r="B4824" s="3">
        <f ca="1">IFERROR(__xludf.DUMMYFUNCTION("""COMPUTED_VALUE"""),42822)</f>
        <v>42822</v>
      </c>
    </row>
    <row r="4825" spans="1:2" ht="13">
      <c r="A4825">
        <f ca="1">IFERROR(__xludf.DUMMYFUNCTION("""COMPUTED_VALUE"""),5070)</f>
        <v>5070</v>
      </c>
      <c r="B4825" s="3">
        <f ca="1">IFERROR(__xludf.DUMMYFUNCTION("""COMPUTED_VALUE"""),42822)</f>
        <v>42822</v>
      </c>
    </row>
    <row r="4826" spans="1:2" ht="13">
      <c r="A4826">
        <f ca="1">IFERROR(__xludf.DUMMYFUNCTION("""COMPUTED_VALUE"""),5071)</f>
        <v>5071</v>
      </c>
      <c r="B4826" s="3">
        <f ca="1">IFERROR(__xludf.DUMMYFUNCTION("""COMPUTED_VALUE"""),42822)</f>
        <v>42822</v>
      </c>
    </row>
    <row r="4827" spans="1:2" ht="13">
      <c r="A4827">
        <f ca="1">IFERROR(__xludf.DUMMYFUNCTION("""COMPUTED_VALUE"""),5072)</f>
        <v>5072</v>
      </c>
      <c r="B4827" s="3">
        <f ca="1">IFERROR(__xludf.DUMMYFUNCTION("""COMPUTED_VALUE"""),42822)</f>
        <v>42822</v>
      </c>
    </row>
    <row r="4828" spans="1:2" ht="13">
      <c r="A4828">
        <f ca="1">IFERROR(__xludf.DUMMYFUNCTION("""COMPUTED_VALUE"""),5073)</f>
        <v>5073</v>
      </c>
      <c r="B4828" s="3">
        <f ca="1">IFERROR(__xludf.DUMMYFUNCTION("""COMPUTED_VALUE"""),42822)</f>
        <v>42822</v>
      </c>
    </row>
    <row r="4829" spans="1:2" ht="13">
      <c r="A4829">
        <f ca="1">IFERROR(__xludf.DUMMYFUNCTION("""COMPUTED_VALUE"""),5074)</f>
        <v>5074</v>
      </c>
      <c r="B4829" s="3">
        <f ca="1">IFERROR(__xludf.DUMMYFUNCTION("""COMPUTED_VALUE"""),42822)</f>
        <v>42822</v>
      </c>
    </row>
    <row r="4830" spans="1:2" ht="13">
      <c r="A4830">
        <f ca="1">IFERROR(__xludf.DUMMYFUNCTION("""COMPUTED_VALUE"""),5075)</f>
        <v>5075</v>
      </c>
      <c r="B4830" s="3">
        <f ca="1">IFERROR(__xludf.DUMMYFUNCTION("""COMPUTED_VALUE"""),42822)</f>
        <v>42822</v>
      </c>
    </row>
    <row r="4831" spans="1:2" ht="13">
      <c r="A4831">
        <f ca="1">IFERROR(__xludf.DUMMYFUNCTION("""COMPUTED_VALUE"""),5076)</f>
        <v>5076</v>
      </c>
      <c r="B4831" s="3">
        <f ca="1">IFERROR(__xludf.DUMMYFUNCTION("""COMPUTED_VALUE"""),42822)</f>
        <v>42822</v>
      </c>
    </row>
    <row r="4832" spans="1:2" ht="13">
      <c r="A4832">
        <f ca="1">IFERROR(__xludf.DUMMYFUNCTION("""COMPUTED_VALUE"""),5077)</f>
        <v>5077</v>
      </c>
      <c r="B4832" s="3">
        <f ca="1">IFERROR(__xludf.DUMMYFUNCTION("""COMPUTED_VALUE"""),42822)</f>
        <v>42822</v>
      </c>
    </row>
    <row r="4833" spans="1:2" ht="13">
      <c r="A4833">
        <f ca="1">IFERROR(__xludf.DUMMYFUNCTION("""COMPUTED_VALUE"""),5078)</f>
        <v>5078</v>
      </c>
      <c r="B4833" s="3">
        <f ca="1">IFERROR(__xludf.DUMMYFUNCTION("""COMPUTED_VALUE"""),42822)</f>
        <v>42822</v>
      </c>
    </row>
    <row r="4834" spans="1:2" ht="13">
      <c r="A4834">
        <f ca="1">IFERROR(__xludf.DUMMYFUNCTION("""COMPUTED_VALUE"""),5079)</f>
        <v>5079</v>
      </c>
      <c r="B4834" s="3">
        <f ca="1">IFERROR(__xludf.DUMMYFUNCTION("""COMPUTED_VALUE"""),42822)</f>
        <v>42822</v>
      </c>
    </row>
    <row r="4835" spans="1:2" ht="13">
      <c r="A4835">
        <f ca="1">IFERROR(__xludf.DUMMYFUNCTION("""COMPUTED_VALUE"""),5080)</f>
        <v>5080</v>
      </c>
      <c r="B4835" s="3">
        <f ca="1">IFERROR(__xludf.DUMMYFUNCTION("""COMPUTED_VALUE"""),42822)</f>
        <v>42822</v>
      </c>
    </row>
    <row r="4836" spans="1:2" ht="13">
      <c r="A4836">
        <f ca="1">IFERROR(__xludf.DUMMYFUNCTION("""COMPUTED_VALUE"""),5081)</f>
        <v>5081</v>
      </c>
      <c r="B4836" s="3">
        <f ca="1">IFERROR(__xludf.DUMMYFUNCTION("""COMPUTED_VALUE"""),42822)</f>
        <v>42822</v>
      </c>
    </row>
    <row r="4837" spans="1:2" ht="13">
      <c r="A4837">
        <f ca="1">IFERROR(__xludf.DUMMYFUNCTION("""COMPUTED_VALUE"""),5082)</f>
        <v>5082</v>
      </c>
      <c r="B4837" s="3">
        <f ca="1">IFERROR(__xludf.DUMMYFUNCTION("""COMPUTED_VALUE"""),42822)</f>
        <v>42822</v>
      </c>
    </row>
    <row r="4838" spans="1:2" ht="13">
      <c r="A4838">
        <f ca="1">IFERROR(__xludf.DUMMYFUNCTION("""COMPUTED_VALUE"""),5083)</f>
        <v>5083</v>
      </c>
      <c r="B4838" s="3">
        <f ca="1">IFERROR(__xludf.DUMMYFUNCTION("""COMPUTED_VALUE"""),42822)</f>
        <v>42822</v>
      </c>
    </row>
    <row r="4839" spans="1:2" ht="13">
      <c r="A4839">
        <f ca="1">IFERROR(__xludf.DUMMYFUNCTION("""COMPUTED_VALUE"""),5084)</f>
        <v>5084</v>
      </c>
      <c r="B4839" s="3">
        <f ca="1">IFERROR(__xludf.DUMMYFUNCTION("""COMPUTED_VALUE"""),42822)</f>
        <v>42822</v>
      </c>
    </row>
    <row r="4840" spans="1:2" ht="13">
      <c r="A4840">
        <f ca="1">IFERROR(__xludf.DUMMYFUNCTION("""COMPUTED_VALUE"""),5085)</f>
        <v>5085</v>
      </c>
      <c r="B4840" s="3">
        <f ca="1">IFERROR(__xludf.DUMMYFUNCTION("""COMPUTED_VALUE"""),42822)</f>
        <v>42822</v>
      </c>
    </row>
    <row r="4841" spans="1:2" ht="13">
      <c r="A4841">
        <f ca="1">IFERROR(__xludf.DUMMYFUNCTION("""COMPUTED_VALUE"""),5086)</f>
        <v>5086</v>
      </c>
      <c r="B4841" s="3">
        <f ca="1">IFERROR(__xludf.DUMMYFUNCTION("""COMPUTED_VALUE"""),42822)</f>
        <v>42822</v>
      </c>
    </row>
    <row r="4842" spans="1:2" ht="13">
      <c r="A4842">
        <f ca="1">IFERROR(__xludf.DUMMYFUNCTION("""COMPUTED_VALUE"""),5087)</f>
        <v>5087</v>
      </c>
      <c r="B4842" s="3">
        <f ca="1">IFERROR(__xludf.DUMMYFUNCTION("""COMPUTED_VALUE"""),42822)</f>
        <v>42822</v>
      </c>
    </row>
    <row r="4843" spans="1:2" ht="13">
      <c r="A4843">
        <f ca="1">IFERROR(__xludf.DUMMYFUNCTION("""COMPUTED_VALUE"""),5088)</f>
        <v>5088</v>
      </c>
      <c r="B4843" s="3">
        <f ca="1">IFERROR(__xludf.DUMMYFUNCTION("""COMPUTED_VALUE"""),42822)</f>
        <v>42822</v>
      </c>
    </row>
    <row r="4844" spans="1:2" ht="13">
      <c r="A4844">
        <f ca="1">IFERROR(__xludf.DUMMYFUNCTION("""COMPUTED_VALUE"""),5089)</f>
        <v>5089</v>
      </c>
      <c r="B4844" s="3">
        <f ca="1">IFERROR(__xludf.DUMMYFUNCTION("""COMPUTED_VALUE"""),42822)</f>
        <v>42822</v>
      </c>
    </row>
    <row r="4845" spans="1:2" ht="13">
      <c r="A4845">
        <f ca="1">IFERROR(__xludf.DUMMYFUNCTION("""COMPUTED_VALUE"""),5090)</f>
        <v>5090</v>
      </c>
      <c r="B4845" s="3">
        <f ca="1">IFERROR(__xludf.DUMMYFUNCTION("""COMPUTED_VALUE"""),42822)</f>
        <v>42822</v>
      </c>
    </row>
    <row r="4846" spans="1:2" ht="13">
      <c r="A4846">
        <f ca="1">IFERROR(__xludf.DUMMYFUNCTION("""COMPUTED_VALUE"""),5091)</f>
        <v>5091</v>
      </c>
      <c r="B4846" s="3">
        <f ca="1">IFERROR(__xludf.DUMMYFUNCTION("""COMPUTED_VALUE"""),42822)</f>
        <v>42822</v>
      </c>
    </row>
    <row r="4847" spans="1:2" ht="13">
      <c r="A4847">
        <f ca="1">IFERROR(__xludf.DUMMYFUNCTION("""COMPUTED_VALUE"""),5092)</f>
        <v>5092</v>
      </c>
      <c r="B4847" s="3">
        <f ca="1">IFERROR(__xludf.DUMMYFUNCTION("""COMPUTED_VALUE"""),42822)</f>
        <v>42822</v>
      </c>
    </row>
    <row r="4848" spans="1:2" ht="13">
      <c r="A4848">
        <f ca="1">IFERROR(__xludf.DUMMYFUNCTION("""COMPUTED_VALUE"""),5093)</f>
        <v>5093</v>
      </c>
      <c r="B4848" s="3">
        <f ca="1">IFERROR(__xludf.DUMMYFUNCTION("""COMPUTED_VALUE"""),42822)</f>
        <v>42822</v>
      </c>
    </row>
    <row r="4849" spans="1:2" ht="13">
      <c r="A4849">
        <f ca="1">IFERROR(__xludf.DUMMYFUNCTION("""COMPUTED_VALUE"""),5094)</f>
        <v>5094</v>
      </c>
      <c r="B4849" s="3">
        <f ca="1">IFERROR(__xludf.DUMMYFUNCTION("""COMPUTED_VALUE"""),42822)</f>
        <v>42822</v>
      </c>
    </row>
    <row r="4850" spans="1:2" ht="13">
      <c r="A4850">
        <f ca="1">IFERROR(__xludf.DUMMYFUNCTION("""COMPUTED_VALUE"""),5095)</f>
        <v>5095</v>
      </c>
      <c r="B4850" s="3">
        <f ca="1">IFERROR(__xludf.DUMMYFUNCTION("""COMPUTED_VALUE"""),42822)</f>
        <v>42822</v>
      </c>
    </row>
    <row r="4851" spans="1:2" ht="13">
      <c r="A4851">
        <f ca="1">IFERROR(__xludf.DUMMYFUNCTION("""COMPUTED_VALUE"""),5096)</f>
        <v>5096</v>
      </c>
      <c r="B4851" s="3">
        <f ca="1">IFERROR(__xludf.DUMMYFUNCTION("""COMPUTED_VALUE"""),42822)</f>
        <v>42822</v>
      </c>
    </row>
    <row r="4852" spans="1:2" ht="13">
      <c r="A4852">
        <f ca="1">IFERROR(__xludf.DUMMYFUNCTION("""COMPUTED_VALUE"""),5097)</f>
        <v>5097</v>
      </c>
      <c r="B4852" s="3">
        <f ca="1">IFERROR(__xludf.DUMMYFUNCTION("""COMPUTED_VALUE"""),42822)</f>
        <v>42822</v>
      </c>
    </row>
    <row r="4853" spans="1:2" ht="13">
      <c r="A4853">
        <f ca="1">IFERROR(__xludf.DUMMYFUNCTION("""COMPUTED_VALUE"""),5098)</f>
        <v>5098</v>
      </c>
      <c r="B4853" s="3">
        <f ca="1">IFERROR(__xludf.DUMMYFUNCTION("""COMPUTED_VALUE"""),42822)</f>
        <v>42822</v>
      </c>
    </row>
    <row r="4854" spans="1:2" ht="13">
      <c r="A4854">
        <f ca="1">IFERROR(__xludf.DUMMYFUNCTION("""COMPUTED_VALUE"""),5099)</f>
        <v>5099</v>
      </c>
      <c r="B4854" s="3">
        <f ca="1">IFERROR(__xludf.DUMMYFUNCTION("""COMPUTED_VALUE"""),42822)</f>
        <v>42822</v>
      </c>
    </row>
    <row r="4855" spans="1:2" ht="13">
      <c r="A4855">
        <f ca="1">IFERROR(__xludf.DUMMYFUNCTION("""COMPUTED_VALUE"""),5100)</f>
        <v>5100</v>
      </c>
      <c r="B4855" s="3">
        <f ca="1">IFERROR(__xludf.DUMMYFUNCTION("""COMPUTED_VALUE"""),42822)</f>
        <v>42822</v>
      </c>
    </row>
    <row r="4856" spans="1:2" ht="13">
      <c r="A4856">
        <f ca="1">IFERROR(__xludf.DUMMYFUNCTION("""COMPUTED_VALUE"""),5101)</f>
        <v>5101</v>
      </c>
      <c r="B4856" s="3">
        <f ca="1">IFERROR(__xludf.DUMMYFUNCTION("""COMPUTED_VALUE"""),42822)</f>
        <v>42822</v>
      </c>
    </row>
    <row r="4857" spans="1:2" ht="13">
      <c r="A4857">
        <f ca="1">IFERROR(__xludf.DUMMYFUNCTION("""COMPUTED_VALUE"""),5102)</f>
        <v>5102</v>
      </c>
      <c r="B4857" s="3">
        <f ca="1">IFERROR(__xludf.DUMMYFUNCTION("""COMPUTED_VALUE"""),42822)</f>
        <v>42822</v>
      </c>
    </row>
    <row r="4858" spans="1:2" ht="13">
      <c r="A4858">
        <f ca="1">IFERROR(__xludf.DUMMYFUNCTION("""COMPUTED_VALUE"""),5103)</f>
        <v>5103</v>
      </c>
      <c r="B4858" s="3">
        <f ca="1">IFERROR(__xludf.DUMMYFUNCTION("""COMPUTED_VALUE"""),42822)</f>
        <v>42822</v>
      </c>
    </row>
    <row r="4859" spans="1:2" ht="13">
      <c r="A4859">
        <f ca="1">IFERROR(__xludf.DUMMYFUNCTION("""COMPUTED_VALUE"""),5104)</f>
        <v>5104</v>
      </c>
      <c r="B4859" s="3">
        <f ca="1">IFERROR(__xludf.DUMMYFUNCTION("""COMPUTED_VALUE"""),42822)</f>
        <v>42822</v>
      </c>
    </row>
    <row r="4860" spans="1:2" ht="13">
      <c r="A4860">
        <f ca="1">IFERROR(__xludf.DUMMYFUNCTION("""COMPUTED_VALUE"""),5105)</f>
        <v>5105</v>
      </c>
      <c r="B4860" s="3">
        <f ca="1">IFERROR(__xludf.DUMMYFUNCTION("""COMPUTED_VALUE"""),42822)</f>
        <v>42822</v>
      </c>
    </row>
    <row r="4861" spans="1:2" ht="13">
      <c r="A4861">
        <f ca="1">IFERROR(__xludf.DUMMYFUNCTION("""COMPUTED_VALUE"""),5106)</f>
        <v>5106</v>
      </c>
      <c r="B4861" s="3">
        <f ca="1">IFERROR(__xludf.DUMMYFUNCTION("""COMPUTED_VALUE"""),42822)</f>
        <v>42822</v>
      </c>
    </row>
    <row r="4862" spans="1:2" ht="13">
      <c r="A4862">
        <f ca="1">IFERROR(__xludf.DUMMYFUNCTION("""COMPUTED_VALUE"""),5107)</f>
        <v>5107</v>
      </c>
      <c r="B4862" s="3">
        <f ca="1">IFERROR(__xludf.DUMMYFUNCTION("""COMPUTED_VALUE"""),42822)</f>
        <v>42822</v>
      </c>
    </row>
    <row r="4863" spans="1:2" ht="13">
      <c r="A4863">
        <f ca="1">IFERROR(__xludf.DUMMYFUNCTION("""COMPUTED_VALUE"""),5108)</f>
        <v>5108</v>
      </c>
      <c r="B4863" s="3">
        <f ca="1">IFERROR(__xludf.DUMMYFUNCTION("""COMPUTED_VALUE"""),42822)</f>
        <v>42822</v>
      </c>
    </row>
    <row r="4864" spans="1:2" ht="13">
      <c r="A4864">
        <f ca="1">IFERROR(__xludf.DUMMYFUNCTION("""COMPUTED_VALUE"""),5109)</f>
        <v>5109</v>
      </c>
      <c r="B4864" s="3">
        <f ca="1">IFERROR(__xludf.DUMMYFUNCTION("""COMPUTED_VALUE"""),42822)</f>
        <v>42822</v>
      </c>
    </row>
    <row r="4865" spans="1:2" ht="13">
      <c r="A4865">
        <f ca="1">IFERROR(__xludf.DUMMYFUNCTION("""COMPUTED_VALUE"""),5110)</f>
        <v>5110</v>
      </c>
      <c r="B4865" s="3">
        <f ca="1">IFERROR(__xludf.DUMMYFUNCTION("""COMPUTED_VALUE"""),42822)</f>
        <v>42822</v>
      </c>
    </row>
    <row r="4866" spans="1:2" ht="13">
      <c r="A4866">
        <f ca="1">IFERROR(__xludf.DUMMYFUNCTION("""COMPUTED_VALUE"""),5111)</f>
        <v>5111</v>
      </c>
      <c r="B4866" s="3">
        <f ca="1">IFERROR(__xludf.DUMMYFUNCTION("""COMPUTED_VALUE"""),42822)</f>
        <v>42822</v>
      </c>
    </row>
    <row r="4867" spans="1:2" ht="13">
      <c r="A4867">
        <f ca="1">IFERROR(__xludf.DUMMYFUNCTION("""COMPUTED_VALUE"""),5112)</f>
        <v>5112</v>
      </c>
      <c r="B4867" s="3">
        <f ca="1">IFERROR(__xludf.DUMMYFUNCTION("""COMPUTED_VALUE"""),42822)</f>
        <v>42822</v>
      </c>
    </row>
    <row r="4868" spans="1:2" ht="13">
      <c r="A4868">
        <f ca="1">IFERROR(__xludf.DUMMYFUNCTION("""COMPUTED_VALUE"""),5113)</f>
        <v>5113</v>
      </c>
      <c r="B4868" s="3">
        <f ca="1">IFERROR(__xludf.DUMMYFUNCTION("""COMPUTED_VALUE"""),42822)</f>
        <v>42822</v>
      </c>
    </row>
    <row r="4869" spans="1:2" ht="13">
      <c r="A4869">
        <f ca="1">IFERROR(__xludf.DUMMYFUNCTION("""COMPUTED_VALUE"""),5114)</f>
        <v>5114</v>
      </c>
      <c r="B4869" s="3">
        <f ca="1">IFERROR(__xludf.DUMMYFUNCTION("""COMPUTED_VALUE"""),42822)</f>
        <v>42822</v>
      </c>
    </row>
    <row r="4870" spans="1:2" ht="13">
      <c r="A4870">
        <f ca="1">IFERROR(__xludf.DUMMYFUNCTION("""COMPUTED_VALUE"""),5115)</f>
        <v>5115</v>
      </c>
      <c r="B4870" s="3">
        <f ca="1">IFERROR(__xludf.DUMMYFUNCTION("""COMPUTED_VALUE"""),42822)</f>
        <v>42822</v>
      </c>
    </row>
    <row r="4871" spans="1:2" ht="13">
      <c r="A4871">
        <f ca="1">IFERROR(__xludf.DUMMYFUNCTION("""COMPUTED_VALUE"""),5116)</f>
        <v>5116</v>
      </c>
      <c r="B4871" s="3">
        <f ca="1">IFERROR(__xludf.DUMMYFUNCTION("""COMPUTED_VALUE"""),42822)</f>
        <v>42822</v>
      </c>
    </row>
    <row r="4872" spans="1:2" ht="13">
      <c r="A4872">
        <f ca="1">IFERROR(__xludf.DUMMYFUNCTION("""COMPUTED_VALUE"""),5117)</f>
        <v>5117</v>
      </c>
      <c r="B4872" s="3">
        <f ca="1">IFERROR(__xludf.DUMMYFUNCTION("""COMPUTED_VALUE"""),42822)</f>
        <v>42822</v>
      </c>
    </row>
    <row r="4873" spans="1:2" ht="13">
      <c r="A4873">
        <f ca="1">IFERROR(__xludf.DUMMYFUNCTION("""COMPUTED_VALUE"""),5118)</f>
        <v>5118</v>
      </c>
      <c r="B4873" s="3">
        <f ca="1">IFERROR(__xludf.DUMMYFUNCTION("""COMPUTED_VALUE"""),42822)</f>
        <v>42822</v>
      </c>
    </row>
    <row r="4874" spans="1:2" ht="13">
      <c r="A4874">
        <f ca="1">IFERROR(__xludf.DUMMYFUNCTION("""COMPUTED_VALUE"""),5119)</f>
        <v>5119</v>
      </c>
      <c r="B4874" s="3">
        <f ca="1">IFERROR(__xludf.DUMMYFUNCTION("""COMPUTED_VALUE"""),42822)</f>
        <v>42822</v>
      </c>
    </row>
    <row r="4875" spans="1:2" ht="13">
      <c r="A4875">
        <f ca="1">IFERROR(__xludf.DUMMYFUNCTION("""COMPUTED_VALUE"""),5120)</f>
        <v>5120</v>
      </c>
      <c r="B4875" s="3">
        <f ca="1">IFERROR(__xludf.DUMMYFUNCTION("""COMPUTED_VALUE"""),42822)</f>
        <v>42822</v>
      </c>
    </row>
    <row r="4876" spans="1:2" ht="13">
      <c r="A4876">
        <f ca="1">IFERROR(__xludf.DUMMYFUNCTION("""COMPUTED_VALUE"""),5121)</f>
        <v>5121</v>
      </c>
      <c r="B4876" s="3">
        <f ca="1">IFERROR(__xludf.DUMMYFUNCTION("""COMPUTED_VALUE"""),42822)</f>
        <v>42822</v>
      </c>
    </row>
    <row r="4877" spans="1:2" ht="13">
      <c r="A4877">
        <f ca="1">IFERROR(__xludf.DUMMYFUNCTION("""COMPUTED_VALUE"""),5122)</f>
        <v>5122</v>
      </c>
      <c r="B4877" s="3">
        <f ca="1">IFERROR(__xludf.DUMMYFUNCTION("""COMPUTED_VALUE"""),42822)</f>
        <v>42822</v>
      </c>
    </row>
    <row r="4878" spans="1:2" ht="13">
      <c r="A4878">
        <f ca="1">IFERROR(__xludf.DUMMYFUNCTION("""COMPUTED_VALUE"""),5123)</f>
        <v>5123</v>
      </c>
      <c r="B4878" s="3">
        <f ca="1">IFERROR(__xludf.DUMMYFUNCTION("""COMPUTED_VALUE"""),42822)</f>
        <v>42822</v>
      </c>
    </row>
    <row r="4879" spans="1:2" ht="13">
      <c r="A4879">
        <f ca="1">IFERROR(__xludf.DUMMYFUNCTION("""COMPUTED_VALUE"""),5124)</f>
        <v>5124</v>
      </c>
      <c r="B4879" s="3">
        <f ca="1">IFERROR(__xludf.DUMMYFUNCTION("""COMPUTED_VALUE"""),42822)</f>
        <v>42822</v>
      </c>
    </row>
    <row r="4880" spans="1:2" ht="13">
      <c r="A4880">
        <f ca="1">IFERROR(__xludf.DUMMYFUNCTION("""COMPUTED_VALUE"""),5125)</f>
        <v>5125</v>
      </c>
      <c r="B4880" s="3">
        <f ca="1">IFERROR(__xludf.DUMMYFUNCTION("""COMPUTED_VALUE"""),42822)</f>
        <v>42822</v>
      </c>
    </row>
    <row r="4881" spans="1:2" ht="13">
      <c r="A4881">
        <f ca="1">IFERROR(__xludf.DUMMYFUNCTION("""COMPUTED_VALUE"""),5126)</f>
        <v>5126</v>
      </c>
      <c r="B4881" s="3">
        <f ca="1">IFERROR(__xludf.DUMMYFUNCTION("""COMPUTED_VALUE"""),42822)</f>
        <v>42822</v>
      </c>
    </row>
    <row r="4882" spans="1:2" ht="13">
      <c r="A4882">
        <f ca="1">IFERROR(__xludf.DUMMYFUNCTION("""COMPUTED_VALUE"""),5127)</f>
        <v>5127</v>
      </c>
      <c r="B4882" s="3">
        <f ca="1">IFERROR(__xludf.DUMMYFUNCTION("""COMPUTED_VALUE"""),42822)</f>
        <v>42822</v>
      </c>
    </row>
    <row r="4883" spans="1:2" ht="13">
      <c r="A4883">
        <f ca="1">IFERROR(__xludf.DUMMYFUNCTION("""COMPUTED_VALUE"""),5128)</f>
        <v>5128</v>
      </c>
      <c r="B4883" s="3">
        <f ca="1">IFERROR(__xludf.DUMMYFUNCTION("""COMPUTED_VALUE"""),42822)</f>
        <v>42822</v>
      </c>
    </row>
    <row r="4884" spans="1:2" ht="13">
      <c r="A4884">
        <f ca="1">IFERROR(__xludf.DUMMYFUNCTION("""COMPUTED_VALUE"""),5129)</f>
        <v>5129</v>
      </c>
      <c r="B4884" s="3">
        <f ca="1">IFERROR(__xludf.DUMMYFUNCTION("""COMPUTED_VALUE"""),42822)</f>
        <v>42822</v>
      </c>
    </row>
    <row r="4885" spans="1:2" ht="13">
      <c r="A4885">
        <f ca="1">IFERROR(__xludf.DUMMYFUNCTION("""COMPUTED_VALUE"""),5130)</f>
        <v>5130</v>
      </c>
      <c r="B4885" s="3">
        <f ca="1">IFERROR(__xludf.DUMMYFUNCTION("""COMPUTED_VALUE"""),42822)</f>
        <v>42822</v>
      </c>
    </row>
    <row r="4886" spans="1:2" ht="13">
      <c r="A4886">
        <f ca="1">IFERROR(__xludf.DUMMYFUNCTION("""COMPUTED_VALUE"""),5131)</f>
        <v>5131</v>
      </c>
      <c r="B4886" s="3">
        <f ca="1">IFERROR(__xludf.DUMMYFUNCTION("""COMPUTED_VALUE"""),42822)</f>
        <v>42822</v>
      </c>
    </row>
    <row r="4887" spans="1:2" ht="13">
      <c r="A4887">
        <f ca="1">IFERROR(__xludf.DUMMYFUNCTION("""COMPUTED_VALUE"""),5132)</f>
        <v>5132</v>
      </c>
      <c r="B4887" s="3">
        <f ca="1">IFERROR(__xludf.DUMMYFUNCTION("""COMPUTED_VALUE"""),42822)</f>
        <v>42822</v>
      </c>
    </row>
    <row r="4888" spans="1:2" ht="13">
      <c r="A4888">
        <f ca="1">IFERROR(__xludf.DUMMYFUNCTION("""COMPUTED_VALUE"""),5133)</f>
        <v>5133</v>
      </c>
      <c r="B4888" s="3">
        <f ca="1">IFERROR(__xludf.DUMMYFUNCTION("""COMPUTED_VALUE"""),42822)</f>
        <v>42822</v>
      </c>
    </row>
    <row r="4889" spans="1:2" ht="13">
      <c r="A4889">
        <f ca="1">IFERROR(__xludf.DUMMYFUNCTION("""COMPUTED_VALUE"""),5134)</f>
        <v>5134</v>
      </c>
      <c r="B4889" s="3">
        <f ca="1">IFERROR(__xludf.DUMMYFUNCTION("""COMPUTED_VALUE"""),42822)</f>
        <v>42822</v>
      </c>
    </row>
    <row r="4890" spans="1:2" ht="13">
      <c r="A4890">
        <f ca="1">IFERROR(__xludf.DUMMYFUNCTION("""COMPUTED_VALUE"""),5135)</f>
        <v>5135</v>
      </c>
      <c r="B4890" s="3">
        <f ca="1">IFERROR(__xludf.DUMMYFUNCTION("""COMPUTED_VALUE"""),42822)</f>
        <v>42822</v>
      </c>
    </row>
    <row r="4891" spans="1:2" ht="13">
      <c r="A4891">
        <f ca="1">IFERROR(__xludf.DUMMYFUNCTION("""COMPUTED_VALUE"""),5136)</f>
        <v>5136</v>
      </c>
      <c r="B4891" s="3">
        <f ca="1">IFERROR(__xludf.DUMMYFUNCTION("""COMPUTED_VALUE"""),42822)</f>
        <v>42822</v>
      </c>
    </row>
    <row r="4892" spans="1:2" ht="13">
      <c r="A4892">
        <f ca="1">IFERROR(__xludf.DUMMYFUNCTION("""COMPUTED_VALUE"""),5137)</f>
        <v>5137</v>
      </c>
      <c r="B4892" s="3">
        <f ca="1">IFERROR(__xludf.DUMMYFUNCTION("""COMPUTED_VALUE"""),42822)</f>
        <v>42822</v>
      </c>
    </row>
    <row r="4893" spans="1:2" ht="13">
      <c r="A4893">
        <f ca="1">IFERROR(__xludf.DUMMYFUNCTION("""COMPUTED_VALUE"""),5138)</f>
        <v>5138</v>
      </c>
      <c r="B4893" s="3">
        <f ca="1">IFERROR(__xludf.DUMMYFUNCTION("""COMPUTED_VALUE"""),42822)</f>
        <v>42822</v>
      </c>
    </row>
    <row r="4894" spans="1:2" ht="13">
      <c r="A4894">
        <f ca="1">IFERROR(__xludf.DUMMYFUNCTION("""COMPUTED_VALUE"""),5139)</f>
        <v>5139</v>
      </c>
      <c r="B4894" s="3">
        <f ca="1">IFERROR(__xludf.DUMMYFUNCTION("""COMPUTED_VALUE"""),42822)</f>
        <v>42822</v>
      </c>
    </row>
    <row r="4895" spans="1:2" ht="13">
      <c r="A4895">
        <f ca="1">IFERROR(__xludf.DUMMYFUNCTION("""COMPUTED_VALUE"""),5140)</f>
        <v>5140</v>
      </c>
      <c r="B4895" s="3">
        <f ca="1">IFERROR(__xludf.DUMMYFUNCTION("""COMPUTED_VALUE"""),42822)</f>
        <v>42822</v>
      </c>
    </row>
    <row r="4896" spans="1:2" ht="13">
      <c r="A4896">
        <f ca="1">IFERROR(__xludf.DUMMYFUNCTION("""COMPUTED_VALUE"""),5141)</f>
        <v>5141</v>
      </c>
      <c r="B4896" s="3">
        <f ca="1">IFERROR(__xludf.DUMMYFUNCTION("""COMPUTED_VALUE"""),42822)</f>
        <v>42822</v>
      </c>
    </row>
    <row r="4897" spans="1:2" ht="13">
      <c r="A4897">
        <f ca="1">IFERROR(__xludf.DUMMYFUNCTION("""COMPUTED_VALUE"""),5142)</f>
        <v>5142</v>
      </c>
      <c r="B4897" s="3">
        <f ca="1">IFERROR(__xludf.DUMMYFUNCTION("""COMPUTED_VALUE"""),42822)</f>
        <v>42822</v>
      </c>
    </row>
    <row r="4898" spans="1:2" ht="13">
      <c r="A4898">
        <f ca="1">IFERROR(__xludf.DUMMYFUNCTION("""COMPUTED_VALUE"""),5143)</f>
        <v>5143</v>
      </c>
      <c r="B4898" s="3">
        <f ca="1">IFERROR(__xludf.DUMMYFUNCTION("""COMPUTED_VALUE"""),42822)</f>
        <v>42822</v>
      </c>
    </row>
    <row r="4899" spans="1:2" ht="13">
      <c r="A4899">
        <f ca="1">IFERROR(__xludf.DUMMYFUNCTION("""COMPUTED_VALUE"""),5144)</f>
        <v>5144</v>
      </c>
      <c r="B4899" s="3">
        <f ca="1">IFERROR(__xludf.DUMMYFUNCTION("""COMPUTED_VALUE"""),42822)</f>
        <v>42822</v>
      </c>
    </row>
    <row r="4900" spans="1:2" ht="13">
      <c r="A4900">
        <f ca="1">IFERROR(__xludf.DUMMYFUNCTION("""COMPUTED_VALUE"""),5145)</f>
        <v>5145</v>
      </c>
      <c r="B4900" s="3">
        <f ca="1">IFERROR(__xludf.DUMMYFUNCTION("""COMPUTED_VALUE"""),42822)</f>
        <v>42822</v>
      </c>
    </row>
    <row r="4901" spans="1:2" ht="13">
      <c r="A4901">
        <f ca="1">IFERROR(__xludf.DUMMYFUNCTION("""COMPUTED_VALUE"""),5146)</f>
        <v>5146</v>
      </c>
      <c r="B4901" s="3">
        <f ca="1">IFERROR(__xludf.DUMMYFUNCTION("""COMPUTED_VALUE"""),42822)</f>
        <v>42822</v>
      </c>
    </row>
    <row r="4902" spans="1:2" ht="13">
      <c r="A4902">
        <f ca="1">IFERROR(__xludf.DUMMYFUNCTION("""COMPUTED_VALUE"""),5147)</f>
        <v>5147</v>
      </c>
      <c r="B4902" s="3">
        <f ca="1">IFERROR(__xludf.DUMMYFUNCTION("""COMPUTED_VALUE"""),42822)</f>
        <v>42822</v>
      </c>
    </row>
    <row r="4903" spans="1:2" ht="13">
      <c r="A4903">
        <f ca="1">IFERROR(__xludf.DUMMYFUNCTION("""COMPUTED_VALUE"""),5148)</f>
        <v>5148</v>
      </c>
      <c r="B4903" s="3">
        <f ca="1">IFERROR(__xludf.DUMMYFUNCTION("""COMPUTED_VALUE"""),42822)</f>
        <v>42822</v>
      </c>
    </row>
    <row r="4904" spans="1:2" ht="13">
      <c r="A4904">
        <f ca="1">IFERROR(__xludf.DUMMYFUNCTION("""COMPUTED_VALUE"""),5149)</f>
        <v>5149</v>
      </c>
      <c r="B4904" s="3">
        <f ca="1">IFERROR(__xludf.DUMMYFUNCTION("""COMPUTED_VALUE"""),42822)</f>
        <v>42822</v>
      </c>
    </row>
    <row r="4905" spans="1:2" ht="13">
      <c r="A4905">
        <f ca="1">IFERROR(__xludf.DUMMYFUNCTION("""COMPUTED_VALUE"""),5150)</f>
        <v>5150</v>
      </c>
      <c r="B4905" s="3">
        <f ca="1">IFERROR(__xludf.DUMMYFUNCTION("""COMPUTED_VALUE"""),42822)</f>
        <v>42822</v>
      </c>
    </row>
    <row r="4906" spans="1:2" ht="13">
      <c r="A4906">
        <f ca="1">IFERROR(__xludf.DUMMYFUNCTION("""COMPUTED_VALUE"""),5151)</f>
        <v>5151</v>
      </c>
      <c r="B4906" s="3">
        <f ca="1">IFERROR(__xludf.DUMMYFUNCTION("""COMPUTED_VALUE"""),42822)</f>
        <v>42822</v>
      </c>
    </row>
    <row r="4907" spans="1:2" ht="13">
      <c r="A4907">
        <f ca="1">IFERROR(__xludf.DUMMYFUNCTION("""COMPUTED_VALUE"""),5152)</f>
        <v>5152</v>
      </c>
      <c r="B4907" s="3">
        <f ca="1">IFERROR(__xludf.DUMMYFUNCTION("""COMPUTED_VALUE"""),42822)</f>
        <v>42822</v>
      </c>
    </row>
    <row r="4908" spans="1:2" ht="13">
      <c r="A4908">
        <f ca="1">IFERROR(__xludf.DUMMYFUNCTION("""COMPUTED_VALUE"""),5153)</f>
        <v>5153</v>
      </c>
      <c r="B4908" s="3">
        <f ca="1">IFERROR(__xludf.DUMMYFUNCTION("""COMPUTED_VALUE"""),42822)</f>
        <v>42822</v>
      </c>
    </row>
    <row r="4909" spans="1:2" ht="13">
      <c r="A4909">
        <f ca="1">IFERROR(__xludf.DUMMYFUNCTION("""COMPUTED_VALUE"""),5154)</f>
        <v>5154</v>
      </c>
      <c r="B4909" s="3">
        <f ca="1">IFERROR(__xludf.DUMMYFUNCTION("""COMPUTED_VALUE"""),42822)</f>
        <v>42822</v>
      </c>
    </row>
    <row r="4910" spans="1:2" ht="13">
      <c r="A4910">
        <f ca="1">IFERROR(__xludf.DUMMYFUNCTION("""COMPUTED_VALUE"""),5155)</f>
        <v>5155</v>
      </c>
      <c r="B4910" s="3">
        <f ca="1">IFERROR(__xludf.DUMMYFUNCTION("""COMPUTED_VALUE"""),42822)</f>
        <v>42822</v>
      </c>
    </row>
    <row r="4911" spans="1:2" ht="13">
      <c r="A4911">
        <f ca="1">IFERROR(__xludf.DUMMYFUNCTION("""COMPUTED_VALUE"""),5156)</f>
        <v>5156</v>
      </c>
      <c r="B4911" s="3">
        <f ca="1">IFERROR(__xludf.DUMMYFUNCTION("""COMPUTED_VALUE"""),42822)</f>
        <v>42822</v>
      </c>
    </row>
    <row r="4912" spans="1:2" ht="13">
      <c r="A4912">
        <f ca="1">IFERROR(__xludf.DUMMYFUNCTION("""COMPUTED_VALUE"""),5157)</f>
        <v>5157</v>
      </c>
      <c r="B4912" s="3">
        <f ca="1">IFERROR(__xludf.DUMMYFUNCTION("""COMPUTED_VALUE"""),42822)</f>
        <v>42822</v>
      </c>
    </row>
    <row r="4913" spans="1:2" ht="13">
      <c r="A4913">
        <f ca="1">IFERROR(__xludf.DUMMYFUNCTION("""COMPUTED_VALUE"""),5158)</f>
        <v>5158</v>
      </c>
      <c r="B4913" s="3">
        <f ca="1">IFERROR(__xludf.DUMMYFUNCTION("""COMPUTED_VALUE"""),42822)</f>
        <v>42822</v>
      </c>
    </row>
    <row r="4914" spans="1:2" ht="13">
      <c r="A4914">
        <f ca="1">IFERROR(__xludf.DUMMYFUNCTION("""COMPUTED_VALUE"""),5159)</f>
        <v>5159</v>
      </c>
      <c r="B4914" s="3">
        <f ca="1">IFERROR(__xludf.DUMMYFUNCTION("""COMPUTED_VALUE"""),42822)</f>
        <v>42822</v>
      </c>
    </row>
    <row r="4915" spans="1:2" ht="13">
      <c r="A4915">
        <f ca="1">IFERROR(__xludf.DUMMYFUNCTION("""COMPUTED_VALUE"""),5160)</f>
        <v>5160</v>
      </c>
      <c r="B4915" s="3">
        <f ca="1">IFERROR(__xludf.DUMMYFUNCTION("""COMPUTED_VALUE"""),42822)</f>
        <v>42822</v>
      </c>
    </row>
    <row r="4916" spans="1:2" ht="13">
      <c r="A4916">
        <f ca="1">IFERROR(__xludf.DUMMYFUNCTION("""COMPUTED_VALUE"""),5161)</f>
        <v>5161</v>
      </c>
      <c r="B4916" s="3">
        <f ca="1">IFERROR(__xludf.DUMMYFUNCTION("""COMPUTED_VALUE"""),42822)</f>
        <v>42822</v>
      </c>
    </row>
    <row r="4917" spans="1:2" ht="13">
      <c r="A4917">
        <f ca="1">IFERROR(__xludf.DUMMYFUNCTION("""COMPUTED_VALUE"""),5162)</f>
        <v>5162</v>
      </c>
      <c r="B4917" s="3">
        <f ca="1">IFERROR(__xludf.DUMMYFUNCTION("""COMPUTED_VALUE"""),42822)</f>
        <v>42822</v>
      </c>
    </row>
    <row r="4918" spans="1:2" ht="13">
      <c r="A4918">
        <f ca="1">IFERROR(__xludf.DUMMYFUNCTION("""COMPUTED_VALUE"""),5163)</f>
        <v>5163</v>
      </c>
      <c r="B4918" s="3">
        <f ca="1">IFERROR(__xludf.DUMMYFUNCTION("""COMPUTED_VALUE"""),42822)</f>
        <v>42822</v>
      </c>
    </row>
    <row r="4919" spans="1:2" ht="13">
      <c r="A4919">
        <f ca="1">IFERROR(__xludf.DUMMYFUNCTION("""COMPUTED_VALUE"""),5164)</f>
        <v>5164</v>
      </c>
      <c r="B4919" s="3">
        <f ca="1">IFERROR(__xludf.DUMMYFUNCTION("""COMPUTED_VALUE"""),42822)</f>
        <v>42822</v>
      </c>
    </row>
    <row r="4920" spans="1:2" ht="13">
      <c r="A4920">
        <f ca="1">IFERROR(__xludf.DUMMYFUNCTION("""COMPUTED_VALUE"""),5165)</f>
        <v>5165</v>
      </c>
      <c r="B4920" s="3">
        <f ca="1">IFERROR(__xludf.DUMMYFUNCTION("""COMPUTED_VALUE"""),42822)</f>
        <v>42822</v>
      </c>
    </row>
    <row r="4921" spans="1:2" ht="13">
      <c r="A4921">
        <f ca="1">IFERROR(__xludf.DUMMYFUNCTION("""COMPUTED_VALUE"""),5166)</f>
        <v>5166</v>
      </c>
      <c r="B4921" s="3">
        <f ca="1">IFERROR(__xludf.DUMMYFUNCTION("""COMPUTED_VALUE"""),42822)</f>
        <v>42822</v>
      </c>
    </row>
    <row r="4922" spans="1:2" ht="13">
      <c r="A4922">
        <f ca="1">IFERROR(__xludf.DUMMYFUNCTION("""COMPUTED_VALUE"""),5167)</f>
        <v>5167</v>
      </c>
      <c r="B4922" s="3">
        <f ca="1">IFERROR(__xludf.DUMMYFUNCTION("""COMPUTED_VALUE"""),42822)</f>
        <v>42822</v>
      </c>
    </row>
    <row r="4923" spans="1:2" ht="13">
      <c r="A4923">
        <f ca="1">IFERROR(__xludf.DUMMYFUNCTION("""COMPUTED_VALUE"""),5168)</f>
        <v>5168</v>
      </c>
      <c r="B4923" s="3">
        <f ca="1">IFERROR(__xludf.DUMMYFUNCTION("""COMPUTED_VALUE"""),42822)</f>
        <v>42822</v>
      </c>
    </row>
    <row r="4924" spans="1:2" ht="13">
      <c r="A4924">
        <f ca="1">IFERROR(__xludf.DUMMYFUNCTION("""COMPUTED_VALUE"""),5169)</f>
        <v>5169</v>
      </c>
      <c r="B4924" s="3">
        <f ca="1">IFERROR(__xludf.DUMMYFUNCTION("""COMPUTED_VALUE"""),42822)</f>
        <v>42822</v>
      </c>
    </row>
    <row r="4925" spans="1:2" ht="13">
      <c r="A4925">
        <f ca="1">IFERROR(__xludf.DUMMYFUNCTION("""COMPUTED_VALUE"""),5170)</f>
        <v>5170</v>
      </c>
      <c r="B4925" s="3">
        <f ca="1">IFERROR(__xludf.DUMMYFUNCTION("""COMPUTED_VALUE"""),42822)</f>
        <v>42822</v>
      </c>
    </row>
    <row r="4926" spans="1:2" ht="13">
      <c r="A4926">
        <f ca="1">IFERROR(__xludf.DUMMYFUNCTION("""COMPUTED_VALUE"""),5171)</f>
        <v>5171</v>
      </c>
      <c r="B4926" s="3">
        <f ca="1">IFERROR(__xludf.DUMMYFUNCTION("""COMPUTED_VALUE"""),42822)</f>
        <v>42822</v>
      </c>
    </row>
    <row r="4927" spans="1:2" ht="13">
      <c r="A4927">
        <f ca="1">IFERROR(__xludf.DUMMYFUNCTION("""COMPUTED_VALUE"""),5172)</f>
        <v>5172</v>
      </c>
      <c r="B4927" s="3">
        <f ca="1">IFERROR(__xludf.DUMMYFUNCTION("""COMPUTED_VALUE"""),42822)</f>
        <v>42822</v>
      </c>
    </row>
    <row r="4928" spans="1:2" ht="13">
      <c r="A4928">
        <f ca="1">IFERROR(__xludf.DUMMYFUNCTION("""COMPUTED_VALUE"""),5173)</f>
        <v>5173</v>
      </c>
      <c r="B4928" s="3">
        <f ca="1">IFERROR(__xludf.DUMMYFUNCTION("""COMPUTED_VALUE"""),42822)</f>
        <v>42822</v>
      </c>
    </row>
    <row r="4929" spans="1:2" ht="13">
      <c r="A4929">
        <f ca="1">IFERROR(__xludf.DUMMYFUNCTION("""COMPUTED_VALUE"""),5174)</f>
        <v>5174</v>
      </c>
      <c r="B4929" s="3">
        <f ca="1">IFERROR(__xludf.DUMMYFUNCTION("""COMPUTED_VALUE"""),42822)</f>
        <v>42822</v>
      </c>
    </row>
    <row r="4930" spans="1:2" ht="13">
      <c r="A4930">
        <f ca="1">IFERROR(__xludf.DUMMYFUNCTION("""COMPUTED_VALUE"""),5175)</f>
        <v>5175</v>
      </c>
      <c r="B4930" s="3">
        <f ca="1">IFERROR(__xludf.DUMMYFUNCTION("""COMPUTED_VALUE"""),42822)</f>
        <v>42822</v>
      </c>
    </row>
    <row r="4931" spans="1:2" ht="13">
      <c r="A4931">
        <f ca="1">IFERROR(__xludf.DUMMYFUNCTION("""COMPUTED_VALUE"""),5176)</f>
        <v>5176</v>
      </c>
      <c r="B4931" s="3">
        <f ca="1">IFERROR(__xludf.DUMMYFUNCTION("""COMPUTED_VALUE"""),42822)</f>
        <v>42822</v>
      </c>
    </row>
    <row r="4932" spans="1:2" ht="13">
      <c r="A4932">
        <f ca="1">IFERROR(__xludf.DUMMYFUNCTION("""COMPUTED_VALUE"""),5177)</f>
        <v>5177</v>
      </c>
      <c r="B4932" s="3">
        <f ca="1">IFERROR(__xludf.DUMMYFUNCTION("""COMPUTED_VALUE"""),42822)</f>
        <v>42822</v>
      </c>
    </row>
    <row r="4933" spans="1:2" ht="13">
      <c r="A4933">
        <f ca="1">IFERROR(__xludf.DUMMYFUNCTION("""COMPUTED_VALUE"""),5178)</f>
        <v>5178</v>
      </c>
      <c r="B4933" s="3">
        <f ca="1">IFERROR(__xludf.DUMMYFUNCTION("""COMPUTED_VALUE"""),42822)</f>
        <v>42822</v>
      </c>
    </row>
    <row r="4934" spans="1:2" ht="13">
      <c r="A4934">
        <f ca="1">IFERROR(__xludf.DUMMYFUNCTION("""COMPUTED_VALUE"""),5179)</f>
        <v>5179</v>
      </c>
      <c r="B4934" s="3">
        <f ca="1">IFERROR(__xludf.DUMMYFUNCTION("""COMPUTED_VALUE"""),42822)</f>
        <v>42822</v>
      </c>
    </row>
    <row r="4935" spans="1:2" ht="13">
      <c r="A4935">
        <f ca="1">IFERROR(__xludf.DUMMYFUNCTION("""COMPUTED_VALUE"""),5180)</f>
        <v>5180</v>
      </c>
      <c r="B4935" s="3">
        <f ca="1">IFERROR(__xludf.DUMMYFUNCTION("""COMPUTED_VALUE"""),42822)</f>
        <v>42822</v>
      </c>
    </row>
    <row r="4936" spans="1:2" ht="13">
      <c r="A4936">
        <f ca="1">IFERROR(__xludf.DUMMYFUNCTION("""COMPUTED_VALUE"""),5181)</f>
        <v>5181</v>
      </c>
      <c r="B4936" s="3">
        <f ca="1">IFERROR(__xludf.DUMMYFUNCTION("""COMPUTED_VALUE"""),42822)</f>
        <v>42822</v>
      </c>
    </row>
    <row r="4937" spans="1:2" ht="13">
      <c r="A4937">
        <f ca="1">IFERROR(__xludf.DUMMYFUNCTION("""COMPUTED_VALUE"""),5182)</f>
        <v>5182</v>
      </c>
      <c r="B4937" s="3">
        <f ca="1">IFERROR(__xludf.DUMMYFUNCTION("""COMPUTED_VALUE"""),42822)</f>
        <v>42822</v>
      </c>
    </row>
    <row r="4938" spans="1:2" ht="13">
      <c r="A4938">
        <f ca="1">IFERROR(__xludf.DUMMYFUNCTION("""COMPUTED_VALUE"""),5183)</f>
        <v>5183</v>
      </c>
      <c r="B4938" s="3">
        <f ca="1">IFERROR(__xludf.DUMMYFUNCTION("""COMPUTED_VALUE"""),42822)</f>
        <v>42822</v>
      </c>
    </row>
    <row r="4939" spans="1:2" ht="13">
      <c r="A4939">
        <f ca="1">IFERROR(__xludf.DUMMYFUNCTION("""COMPUTED_VALUE"""),5184)</f>
        <v>5184</v>
      </c>
      <c r="B4939" s="3">
        <f ca="1">IFERROR(__xludf.DUMMYFUNCTION("""COMPUTED_VALUE"""),42822)</f>
        <v>42822</v>
      </c>
    </row>
    <row r="4940" spans="1:2" ht="13">
      <c r="A4940">
        <f ca="1">IFERROR(__xludf.DUMMYFUNCTION("""COMPUTED_VALUE"""),5185)</f>
        <v>5185</v>
      </c>
      <c r="B4940" s="3">
        <f ca="1">IFERROR(__xludf.DUMMYFUNCTION("""COMPUTED_VALUE"""),42822)</f>
        <v>42822</v>
      </c>
    </row>
    <row r="4941" spans="1:2" ht="13">
      <c r="A4941">
        <f ca="1">IFERROR(__xludf.DUMMYFUNCTION("""COMPUTED_VALUE"""),5186)</f>
        <v>5186</v>
      </c>
      <c r="B4941" s="3">
        <f ca="1">IFERROR(__xludf.DUMMYFUNCTION("""COMPUTED_VALUE"""),42822)</f>
        <v>42822</v>
      </c>
    </row>
    <row r="4942" spans="1:2" ht="13">
      <c r="A4942">
        <f ca="1">IFERROR(__xludf.DUMMYFUNCTION("""COMPUTED_VALUE"""),5187)</f>
        <v>5187</v>
      </c>
      <c r="B4942" s="3">
        <f ca="1">IFERROR(__xludf.DUMMYFUNCTION("""COMPUTED_VALUE"""),42822)</f>
        <v>42822</v>
      </c>
    </row>
    <row r="4943" spans="1:2" ht="13">
      <c r="A4943">
        <f ca="1">IFERROR(__xludf.DUMMYFUNCTION("""COMPUTED_VALUE"""),5188)</f>
        <v>5188</v>
      </c>
      <c r="B4943" s="3">
        <f ca="1">IFERROR(__xludf.DUMMYFUNCTION("""COMPUTED_VALUE"""),42822)</f>
        <v>42822</v>
      </c>
    </row>
    <row r="4944" spans="1:2" ht="13">
      <c r="A4944">
        <f ca="1">IFERROR(__xludf.DUMMYFUNCTION("""COMPUTED_VALUE"""),5189)</f>
        <v>5189</v>
      </c>
      <c r="B4944" s="3">
        <f ca="1">IFERROR(__xludf.DUMMYFUNCTION("""COMPUTED_VALUE"""),42822)</f>
        <v>42822</v>
      </c>
    </row>
    <row r="4945" spans="1:2" ht="13">
      <c r="A4945">
        <f ca="1">IFERROR(__xludf.DUMMYFUNCTION("""COMPUTED_VALUE"""),5190)</f>
        <v>5190</v>
      </c>
      <c r="B4945" s="3">
        <f ca="1">IFERROR(__xludf.DUMMYFUNCTION("""COMPUTED_VALUE"""),42822)</f>
        <v>42822</v>
      </c>
    </row>
    <row r="4946" spans="1:2" ht="13">
      <c r="A4946">
        <f ca="1">IFERROR(__xludf.DUMMYFUNCTION("""COMPUTED_VALUE"""),5191)</f>
        <v>5191</v>
      </c>
      <c r="B4946" s="3">
        <f ca="1">IFERROR(__xludf.DUMMYFUNCTION("""COMPUTED_VALUE"""),42822)</f>
        <v>42822</v>
      </c>
    </row>
    <row r="4947" spans="1:2" ht="13">
      <c r="A4947">
        <f ca="1">IFERROR(__xludf.DUMMYFUNCTION("""COMPUTED_VALUE"""),5192)</f>
        <v>5192</v>
      </c>
      <c r="B4947" s="3">
        <f ca="1">IFERROR(__xludf.DUMMYFUNCTION("""COMPUTED_VALUE"""),42822)</f>
        <v>42822</v>
      </c>
    </row>
    <row r="4948" spans="1:2" ht="13">
      <c r="A4948">
        <f ca="1">IFERROR(__xludf.DUMMYFUNCTION("""COMPUTED_VALUE"""),5193)</f>
        <v>5193</v>
      </c>
      <c r="B4948" s="3">
        <f ca="1">IFERROR(__xludf.DUMMYFUNCTION("""COMPUTED_VALUE"""),42822)</f>
        <v>42822</v>
      </c>
    </row>
    <row r="4949" spans="1:2" ht="13">
      <c r="A4949">
        <f ca="1">IFERROR(__xludf.DUMMYFUNCTION("""COMPUTED_VALUE"""),5194)</f>
        <v>5194</v>
      </c>
      <c r="B4949" s="3">
        <f ca="1">IFERROR(__xludf.DUMMYFUNCTION("""COMPUTED_VALUE"""),42822)</f>
        <v>42822</v>
      </c>
    </row>
    <row r="4950" spans="1:2" ht="13">
      <c r="A4950">
        <f ca="1">IFERROR(__xludf.DUMMYFUNCTION("""COMPUTED_VALUE"""),5195)</f>
        <v>5195</v>
      </c>
      <c r="B4950" s="3">
        <f ca="1">IFERROR(__xludf.DUMMYFUNCTION("""COMPUTED_VALUE"""),42822)</f>
        <v>42822</v>
      </c>
    </row>
    <row r="4951" spans="1:2" ht="13">
      <c r="A4951">
        <f ca="1">IFERROR(__xludf.DUMMYFUNCTION("""COMPUTED_VALUE"""),5196)</f>
        <v>5196</v>
      </c>
      <c r="B4951" s="3">
        <f ca="1">IFERROR(__xludf.DUMMYFUNCTION("""COMPUTED_VALUE"""),42822)</f>
        <v>42822</v>
      </c>
    </row>
    <row r="4952" spans="1:2" ht="13">
      <c r="A4952">
        <f ca="1">IFERROR(__xludf.DUMMYFUNCTION("""COMPUTED_VALUE"""),5197)</f>
        <v>5197</v>
      </c>
      <c r="B4952" s="3">
        <f ca="1">IFERROR(__xludf.DUMMYFUNCTION("""COMPUTED_VALUE"""),42822)</f>
        <v>42822</v>
      </c>
    </row>
    <row r="4953" spans="1:2" ht="13">
      <c r="A4953">
        <f ca="1">IFERROR(__xludf.DUMMYFUNCTION("""COMPUTED_VALUE"""),5198)</f>
        <v>5198</v>
      </c>
      <c r="B4953" s="3">
        <f ca="1">IFERROR(__xludf.DUMMYFUNCTION("""COMPUTED_VALUE"""),42822)</f>
        <v>42822</v>
      </c>
    </row>
    <row r="4954" spans="1:2" ht="13">
      <c r="A4954">
        <f ca="1">IFERROR(__xludf.DUMMYFUNCTION("""COMPUTED_VALUE"""),5199)</f>
        <v>5199</v>
      </c>
      <c r="B4954" s="3">
        <f ca="1">IFERROR(__xludf.DUMMYFUNCTION("""COMPUTED_VALUE"""),42822)</f>
        <v>42822</v>
      </c>
    </row>
    <row r="4955" spans="1:2" ht="13">
      <c r="A4955">
        <f ca="1">IFERROR(__xludf.DUMMYFUNCTION("""COMPUTED_VALUE"""),5200)</f>
        <v>5200</v>
      </c>
      <c r="B4955" s="3">
        <f ca="1">IFERROR(__xludf.DUMMYFUNCTION("""COMPUTED_VALUE"""),42822)</f>
        <v>42822</v>
      </c>
    </row>
    <row r="4956" spans="1:2" ht="13">
      <c r="A4956">
        <f ca="1">IFERROR(__xludf.DUMMYFUNCTION("""COMPUTED_VALUE"""),5201)</f>
        <v>5201</v>
      </c>
      <c r="B4956" s="3">
        <f ca="1">IFERROR(__xludf.DUMMYFUNCTION("""COMPUTED_VALUE"""),42822)</f>
        <v>42822</v>
      </c>
    </row>
    <row r="4957" spans="1:2" ht="13">
      <c r="A4957">
        <f ca="1">IFERROR(__xludf.DUMMYFUNCTION("""COMPUTED_VALUE"""),5202)</f>
        <v>5202</v>
      </c>
      <c r="B4957" s="3">
        <f ca="1">IFERROR(__xludf.DUMMYFUNCTION("""COMPUTED_VALUE"""),42822)</f>
        <v>42822</v>
      </c>
    </row>
    <row r="4958" spans="1:2" ht="13">
      <c r="A4958">
        <f ca="1">IFERROR(__xludf.DUMMYFUNCTION("""COMPUTED_VALUE"""),5203)</f>
        <v>5203</v>
      </c>
      <c r="B4958" s="3">
        <f ca="1">IFERROR(__xludf.DUMMYFUNCTION("""COMPUTED_VALUE"""),42822)</f>
        <v>42822</v>
      </c>
    </row>
    <row r="4959" spans="1:2" ht="13">
      <c r="A4959">
        <f ca="1">IFERROR(__xludf.DUMMYFUNCTION("""COMPUTED_VALUE"""),5204)</f>
        <v>5204</v>
      </c>
      <c r="B4959" s="3">
        <f ca="1">IFERROR(__xludf.DUMMYFUNCTION("""COMPUTED_VALUE"""),42822)</f>
        <v>42822</v>
      </c>
    </row>
    <row r="4960" spans="1:2" ht="13">
      <c r="A4960">
        <f ca="1">IFERROR(__xludf.DUMMYFUNCTION("""COMPUTED_VALUE"""),5205)</f>
        <v>5205</v>
      </c>
      <c r="B4960" s="3">
        <f ca="1">IFERROR(__xludf.DUMMYFUNCTION("""COMPUTED_VALUE"""),42822)</f>
        <v>42822</v>
      </c>
    </row>
    <row r="4961" spans="1:2" ht="13">
      <c r="A4961">
        <f ca="1">IFERROR(__xludf.DUMMYFUNCTION("""COMPUTED_VALUE"""),5206)</f>
        <v>5206</v>
      </c>
      <c r="B4961" s="3">
        <f ca="1">IFERROR(__xludf.DUMMYFUNCTION("""COMPUTED_VALUE"""),42822)</f>
        <v>42822</v>
      </c>
    </row>
    <row r="4962" spans="1:2" ht="13">
      <c r="A4962">
        <f ca="1">IFERROR(__xludf.DUMMYFUNCTION("""COMPUTED_VALUE"""),5207)</f>
        <v>5207</v>
      </c>
      <c r="B4962" s="3">
        <f ca="1">IFERROR(__xludf.DUMMYFUNCTION("""COMPUTED_VALUE"""),42822)</f>
        <v>42822</v>
      </c>
    </row>
    <row r="4963" spans="1:2" ht="13">
      <c r="A4963">
        <f ca="1">IFERROR(__xludf.DUMMYFUNCTION("""COMPUTED_VALUE"""),5208)</f>
        <v>5208</v>
      </c>
      <c r="B4963" s="3">
        <f ca="1">IFERROR(__xludf.DUMMYFUNCTION("""COMPUTED_VALUE"""),42822)</f>
        <v>42822</v>
      </c>
    </row>
    <row r="4964" spans="1:2" ht="13">
      <c r="A4964">
        <f ca="1">IFERROR(__xludf.DUMMYFUNCTION("""COMPUTED_VALUE"""),5209)</f>
        <v>5209</v>
      </c>
      <c r="B4964" s="3">
        <f ca="1">IFERROR(__xludf.DUMMYFUNCTION("""COMPUTED_VALUE"""),42822)</f>
        <v>42822</v>
      </c>
    </row>
    <row r="4965" spans="1:2" ht="13">
      <c r="A4965">
        <f ca="1">IFERROR(__xludf.DUMMYFUNCTION("""COMPUTED_VALUE"""),5210)</f>
        <v>5210</v>
      </c>
      <c r="B4965" s="3">
        <f ca="1">IFERROR(__xludf.DUMMYFUNCTION("""COMPUTED_VALUE"""),42822)</f>
        <v>42822</v>
      </c>
    </row>
    <row r="4966" spans="1:2" ht="13">
      <c r="A4966">
        <f ca="1">IFERROR(__xludf.DUMMYFUNCTION("""COMPUTED_VALUE"""),5211)</f>
        <v>5211</v>
      </c>
      <c r="B4966" s="3">
        <f ca="1">IFERROR(__xludf.DUMMYFUNCTION("""COMPUTED_VALUE"""),42822)</f>
        <v>42822</v>
      </c>
    </row>
    <row r="4967" spans="1:2" ht="13">
      <c r="A4967">
        <f ca="1">IFERROR(__xludf.DUMMYFUNCTION("""COMPUTED_VALUE"""),5212)</f>
        <v>5212</v>
      </c>
      <c r="B4967" s="3">
        <f ca="1">IFERROR(__xludf.DUMMYFUNCTION("""COMPUTED_VALUE"""),42822)</f>
        <v>42822</v>
      </c>
    </row>
    <row r="4968" spans="1:2" ht="13">
      <c r="A4968">
        <f ca="1">IFERROR(__xludf.DUMMYFUNCTION("""COMPUTED_VALUE"""),5213)</f>
        <v>5213</v>
      </c>
      <c r="B4968" s="3">
        <f ca="1">IFERROR(__xludf.DUMMYFUNCTION("""COMPUTED_VALUE"""),42822)</f>
        <v>42822</v>
      </c>
    </row>
    <row r="4969" spans="1:2" ht="13">
      <c r="A4969">
        <f ca="1">IFERROR(__xludf.DUMMYFUNCTION("""COMPUTED_VALUE"""),5214)</f>
        <v>5214</v>
      </c>
      <c r="B4969" s="3">
        <f ca="1">IFERROR(__xludf.DUMMYFUNCTION("""COMPUTED_VALUE"""),42822)</f>
        <v>42822</v>
      </c>
    </row>
    <row r="4970" spans="1:2" ht="13">
      <c r="A4970">
        <f ca="1">IFERROR(__xludf.DUMMYFUNCTION("""COMPUTED_VALUE"""),5215)</f>
        <v>5215</v>
      </c>
      <c r="B4970" s="3">
        <f ca="1">IFERROR(__xludf.DUMMYFUNCTION("""COMPUTED_VALUE"""),42822)</f>
        <v>42822</v>
      </c>
    </row>
    <row r="4971" spans="1:2" ht="13">
      <c r="A4971">
        <f ca="1">IFERROR(__xludf.DUMMYFUNCTION("""COMPUTED_VALUE"""),5216)</f>
        <v>5216</v>
      </c>
      <c r="B4971" s="3">
        <f ca="1">IFERROR(__xludf.DUMMYFUNCTION("""COMPUTED_VALUE"""),42822)</f>
        <v>42822</v>
      </c>
    </row>
    <row r="4972" spans="1:2" ht="13">
      <c r="A4972">
        <f ca="1">IFERROR(__xludf.DUMMYFUNCTION("""COMPUTED_VALUE"""),5217)</f>
        <v>5217</v>
      </c>
      <c r="B4972" s="3">
        <f ca="1">IFERROR(__xludf.DUMMYFUNCTION("""COMPUTED_VALUE"""),42822)</f>
        <v>42822</v>
      </c>
    </row>
    <row r="4973" spans="1:2" ht="13">
      <c r="A4973">
        <f ca="1">IFERROR(__xludf.DUMMYFUNCTION("""COMPUTED_VALUE"""),5218)</f>
        <v>5218</v>
      </c>
      <c r="B4973" s="3">
        <f ca="1">IFERROR(__xludf.DUMMYFUNCTION("""COMPUTED_VALUE"""),42822)</f>
        <v>42822</v>
      </c>
    </row>
    <row r="4974" spans="1:2" ht="13">
      <c r="A4974">
        <f ca="1">IFERROR(__xludf.DUMMYFUNCTION("""COMPUTED_VALUE"""),5219)</f>
        <v>5219</v>
      </c>
      <c r="B4974" s="3">
        <f ca="1">IFERROR(__xludf.DUMMYFUNCTION("""COMPUTED_VALUE"""),42822)</f>
        <v>42822</v>
      </c>
    </row>
    <row r="4975" spans="1:2" ht="13">
      <c r="A4975">
        <f ca="1">IFERROR(__xludf.DUMMYFUNCTION("""COMPUTED_VALUE"""),5220)</f>
        <v>5220</v>
      </c>
      <c r="B4975" s="3">
        <f ca="1">IFERROR(__xludf.DUMMYFUNCTION("""COMPUTED_VALUE"""),42822)</f>
        <v>42822</v>
      </c>
    </row>
    <row r="4976" spans="1:2" ht="13">
      <c r="A4976">
        <f ca="1">IFERROR(__xludf.DUMMYFUNCTION("""COMPUTED_VALUE"""),5221)</f>
        <v>5221</v>
      </c>
      <c r="B4976" s="3">
        <f ca="1">IFERROR(__xludf.DUMMYFUNCTION("""COMPUTED_VALUE"""),42822)</f>
        <v>42822</v>
      </c>
    </row>
    <row r="4977" spans="1:2" ht="13">
      <c r="A4977">
        <f ca="1">IFERROR(__xludf.DUMMYFUNCTION("""COMPUTED_VALUE"""),5222)</f>
        <v>5222</v>
      </c>
      <c r="B4977" s="3">
        <f ca="1">IFERROR(__xludf.DUMMYFUNCTION("""COMPUTED_VALUE"""),42822)</f>
        <v>42822</v>
      </c>
    </row>
    <row r="4978" spans="1:2" ht="13">
      <c r="A4978">
        <f ca="1">IFERROR(__xludf.DUMMYFUNCTION("""COMPUTED_VALUE"""),5223)</f>
        <v>5223</v>
      </c>
      <c r="B4978" s="3">
        <f ca="1">IFERROR(__xludf.DUMMYFUNCTION("""COMPUTED_VALUE"""),42822)</f>
        <v>42822</v>
      </c>
    </row>
    <row r="4979" spans="1:2" ht="13">
      <c r="A4979">
        <f ca="1">IFERROR(__xludf.DUMMYFUNCTION("""COMPUTED_VALUE"""),5224)</f>
        <v>5224</v>
      </c>
      <c r="B4979" s="3">
        <f ca="1">IFERROR(__xludf.DUMMYFUNCTION("""COMPUTED_VALUE"""),42822)</f>
        <v>42822</v>
      </c>
    </row>
    <row r="4980" spans="1:2" ht="13">
      <c r="A4980">
        <f ca="1">IFERROR(__xludf.DUMMYFUNCTION("""COMPUTED_VALUE"""),5225)</f>
        <v>5225</v>
      </c>
      <c r="B4980" s="3">
        <f ca="1">IFERROR(__xludf.DUMMYFUNCTION("""COMPUTED_VALUE"""),42822)</f>
        <v>42822</v>
      </c>
    </row>
    <row r="4981" spans="1:2" ht="13">
      <c r="A4981">
        <f ca="1">IFERROR(__xludf.DUMMYFUNCTION("""COMPUTED_VALUE"""),5226)</f>
        <v>5226</v>
      </c>
      <c r="B4981" s="3">
        <f ca="1">IFERROR(__xludf.DUMMYFUNCTION("""COMPUTED_VALUE"""),42822)</f>
        <v>42822</v>
      </c>
    </row>
    <row r="4982" spans="1:2" ht="13">
      <c r="A4982">
        <f ca="1">IFERROR(__xludf.DUMMYFUNCTION("""COMPUTED_VALUE"""),5227)</f>
        <v>5227</v>
      </c>
      <c r="B4982" s="3">
        <f ca="1">IFERROR(__xludf.DUMMYFUNCTION("""COMPUTED_VALUE"""),42822)</f>
        <v>42822</v>
      </c>
    </row>
    <row r="4983" spans="1:2" ht="13">
      <c r="A4983">
        <f ca="1">IFERROR(__xludf.DUMMYFUNCTION("""COMPUTED_VALUE"""),5228)</f>
        <v>5228</v>
      </c>
      <c r="B4983" s="3">
        <f ca="1">IFERROR(__xludf.DUMMYFUNCTION("""COMPUTED_VALUE"""),42822)</f>
        <v>42822</v>
      </c>
    </row>
    <row r="4984" spans="1:2" ht="13">
      <c r="A4984">
        <f ca="1">IFERROR(__xludf.DUMMYFUNCTION("""COMPUTED_VALUE"""),5229)</f>
        <v>5229</v>
      </c>
      <c r="B4984" s="3">
        <f ca="1">IFERROR(__xludf.DUMMYFUNCTION("""COMPUTED_VALUE"""),42822)</f>
        <v>42822</v>
      </c>
    </row>
    <row r="4985" spans="1:2" ht="13">
      <c r="A4985">
        <f ca="1">IFERROR(__xludf.DUMMYFUNCTION("""COMPUTED_VALUE"""),5230)</f>
        <v>5230</v>
      </c>
      <c r="B4985" s="3">
        <f ca="1">IFERROR(__xludf.DUMMYFUNCTION("""COMPUTED_VALUE"""),42822)</f>
        <v>42822</v>
      </c>
    </row>
    <row r="4986" spans="1:2" ht="13">
      <c r="A4986">
        <f ca="1">IFERROR(__xludf.DUMMYFUNCTION("""COMPUTED_VALUE"""),5231)</f>
        <v>5231</v>
      </c>
      <c r="B4986" s="3">
        <f ca="1">IFERROR(__xludf.DUMMYFUNCTION("""COMPUTED_VALUE"""),42822)</f>
        <v>42822</v>
      </c>
    </row>
    <row r="4987" spans="1:2" ht="13">
      <c r="A4987">
        <f ca="1">IFERROR(__xludf.DUMMYFUNCTION("""COMPUTED_VALUE"""),5232)</f>
        <v>5232</v>
      </c>
      <c r="B4987" s="3">
        <f ca="1">IFERROR(__xludf.DUMMYFUNCTION("""COMPUTED_VALUE"""),42822)</f>
        <v>42822</v>
      </c>
    </row>
    <row r="4988" spans="1:2" ht="13">
      <c r="A4988">
        <f ca="1">IFERROR(__xludf.DUMMYFUNCTION("""COMPUTED_VALUE"""),5233)</f>
        <v>5233</v>
      </c>
      <c r="B4988" s="3">
        <f ca="1">IFERROR(__xludf.DUMMYFUNCTION("""COMPUTED_VALUE"""),42822)</f>
        <v>42822</v>
      </c>
    </row>
    <row r="4989" spans="1:2" ht="13">
      <c r="A4989">
        <f ca="1">IFERROR(__xludf.DUMMYFUNCTION("""COMPUTED_VALUE"""),5234)</f>
        <v>5234</v>
      </c>
      <c r="B4989" s="3">
        <f ca="1">IFERROR(__xludf.DUMMYFUNCTION("""COMPUTED_VALUE"""),42822)</f>
        <v>42822</v>
      </c>
    </row>
    <row r="4990" spans="1:2" ht="13">
      <c r="A4990">
        <f ca="1">IFERROR(__xludf.DUMMYFUNCTION("""COMPUTED_VALUE"""),5235)</f>
        <v>5235</v>
      </c>
      <c r="B4990" s="3">
        <f ca="1">IFERROR(__xludf.DUMMYFUNCTION("""COMPUTED_VALUE"""),42822)</f>
        <v>42822</v>
      </c>
    </row>
    <row r="4991" spans="1:2" ht="13">
      <c r="A4991">
        <f ca="1">IFERROR(__xludf.DUMMYFUNCTION("""COMPUTED_VALUE"""),5236)</f>
        <v>5236</v>
      </c>
      <c r="B4991" s="3">
        <f ca="1">IFERROR(__xludf.DUMMYFUNCTION("""COMPUTED_VALUE"""),42822)</f>
        <v>42822</v>
      </c>
    </row>
    <row r="4992" spans="1:2" ht="13">
      <c r="A4992">
        <f ca="1">IFERROR(__xludf.DUMMYFUNCTION("""COMPUTED_VALUE"""),5237)</f>
        <v>5237</v>
      </c>
      <c r="B4992" s="3">
        <f ca="1">IFERROR(__xludf.DUMMYFUNCTION("""COMPUTED_VALUE"""),42822)</f>
        <v>42822</v>
      </c>
    </row>
    <row r="4993" spans="1:2" ht="13">
      <c r="A4993">
        <f ca="1">IFERROR(__xludf.DUMMYFUNCTION("""COMPUTED_VALUE"""),5238)</f>
        <v>5238</v>
      </c>
      <c r="B4993" s="3">
        <f ca="1">IFERROR(__xludf.DUMMYFUNCTION("""COMPUTED_VALUE"""),42822)</f>
        <v>42822</v>
      </c>
    </row>
    <row r="4994" spans="1:2" ht="13">
      <c r="A4994">
        <f ca="1">IFERROR(__xludf.DUMMYFUNCTION("""COMPUTED_VALUE"""),5239)</f>
        <v>5239</v>
      </c>
      <c r="B4994" s="3">
        <f ca="1">IFERROR(__xludf.DUMMYFUNCTION("""COMPUTED_VALUE"""),42822)</f>
        <v>42822</v>
      </c>
    </row>
    <row r="4995" spans="1:2" ht="13">
      <c r="A4995">
        <f ca="1">IFERROR(__xludf.DUMMYFUNCTION("""COMPUTED_VALUE"""),5240)</f>
        <v>5240</v>
      </c>
      <c r="B4995" s="3">
        <f ca="1">IFERROR(__xludf.DUMMYFUNCTION("""COMPUTED_VALUE"""),42822)</f>
        <v>42822</v>
      </c>
    </row>
    <row r="4996" spans="1:2" ht="13">
      <c r="A4996">
        <f ca="1">IFERROR(__xludf.DUMMYFUNCTION("""COMPUTED_VALUE"""),5241)</f>
        <v>5241</v>
      </c>
      <c r="B4996" s="3">
        <f ca="1">IFERROR(__xludf.DUMMYFUNCTION("""COMPUTED_VALUE"""),42822)</f>
        <v>42822</v>
      </c>
    </row>
    <row r="4997" spans="1:2" ht="13">
      <c r="A4997">
        <f ca="1">IFERROR(__xludf.DUMMYFUNCTION("""COMPUTED_VALUE"""),5242)</f>
        <v>5242</v>
      </c>
      <c r="B4997" s="3">
        <f ca="1">IFERROR(__xludf.DUMMYFUNCTION("""COMPUTED_VALUE"""),42822)</f>
        <v>42822</v>
      </c>
    </row>
    <row r="4998" spans="1:2" ht="13">
      <c r="A4998">
        <f ca="1">IFERROR(__xludf.DUMMYFUNCTION("""COMPUTED_VALUE"""),5243)</f>
        <v>5243</v>
      </c>
      <c r="B4998" s="3">
        <f ca="1">IFERROR(__xludf.DUMMYFUNCTION("""COMPUTED_VALUE"""),42822)</f>
        <v>42822</v>
      </c>
    </row>
    <row r="4999" spans="1:2" ht="13">
      <c r="A4999">
        <f ca="1">IFERROR(__xludf.DUMMYFUNCTION("""COMPUTED_VALUE"""),5244)</f>
        <v>5244</v>
      </c>
      <c r="B4999" s="3">
        <f ca="1">IFERROR(__xludf.DUMMYFUNCTION("""COMPUTED_VALUE"""),42822)</f>
        <v>42822</v>
      </c>
    </row>
    <row r="5000" spans="1:2" ht="13">
      <c r="A5000">
        <f ca="1">IFERROR(__xludf.DUMMYFUNCTION("""COMPUTED_VALUE"""),5245)</f>
        <v>5245</v>
      </c>
      <c r="B5000" s="3">
        <f ca="1">IFERROR(__xludf.DUMMYFUNCTION("""COMPUTED_VALUE"""),42822)</f>
        <v>42822</v>
      </c>
    </row>
    <row r="5001" spans="1:2" ht="13">
      <c r="A5001">
        <f ca="1">IFERROR(__xludf.DUMMYFUNCTION("""COMPUTED_VALUE"""),5246)</f>
        <v>5246</v>
      </c>
      <c r="B5001" s="3">
        <f ca="1">IFERROR(__xludf.DUMMYFUNCTION("""COMPUTED_VALUE"""),42822)</f>
        <v>42822</v>
      </c>
    </row>
    <row r="5002" spans="1:2" ht="13">
      <c r="A5002">
        <f ca="1">IFERROR(__xludf.DUMMYFUNCTION("""COMPUTED_VALUE"""),5247)</f>
        <v>5247</v>
      </c>
      <c r="B5002" s="3">
        <f ca="1">IFERROR(__xludf.DUMMYFUNCTION("""COMPUTED_VALUE"""),42822)</f>
        <v>42822</v>
      </c>
    </row>
    <row r="5003" spans="1:2" ht="13">
      <c r="A5003">
        <f ca="1">IFERROR(__xludf.DUMMYFUNCTION("""COMPUTED_VALUE"""),5248)</f>
        <v>5248</v>
      </c>
      <c r="B5003" s="3">
        <f ca="1">IFERROR(__xludf.DUMMYFUNCTION("""COMPUTED_VALUE"""),42822)</f>
        <v>42822</v>
      </c>
    </row>
    <row r="5004" spans="1:2" ht="13">
      <c r="A5004">
        <f ca="1">IFERROR(__xludf.DUMMYFUNCTION("""COMPUTED_VALUE"""),5249)</f>
        <v>5249</v>
      </c>
      <c r="B5004" s="3">
        <f ca="1">IFERROR(__xludf.DUMMYFUNCTION("""COMPUTED_VALUE"""),42822)</f>
        <v>42822</v>
      </c>
    </row>
    <row r="5005" spans="1:2" ht="13">
      <c r="A5005">
        <f ca="1">IFERROR(__xludf.DUMMYFUNCTION("""COMPUTED_VALUE"""),5250)</f>
        <v>5250</v>
      </c>
      <c r="B5005" s="3">
        <f ca="1">IFERROR(__xludf.DUMMYFUNCTION("""COMPUTED_VALUE"""),42822)</f>
        <v>42822</v>
      </c>
    </row>
    <row r="5006" spans="1:2" ht="13">
      <c r="A5006">
        <f ca="1">IFERROR(__xludf.DUMMYFUNCTION("""COMPUTED_VALUE"""),5251)</f>
        <v>5251</v>
      </c>
      <c r="B5006" s="3">
        <f ca="1">IFERROR(__xludf.DUMMYFUNCTION("""COMPUTED_VALUE"""),42822)</f>
        <v>42822</v>
      </c>
    </row>
    <row r="5007" spans="1:2" ht="13">
      <c r="A5007">
        <f ca="1">IFERROR(__xludf.DUMMYFUNCTION("""COMPUTED_VALUE"""),5252)</f>
        <v>5252</v>
      </c>
      <c r="B5007" s="3">
        <f ca="1">IFERROR(__xludf.DUMMYFUNCTION("""COMPUTED_VALUE"""),42822)</f>
        <v>42822</v>
      </c>
    </row>
    <row r="5008" spans="1:2" ht="13">
      <c r="A5008">
        <f ca="1">IFERROR(__xludf.DUMMYFUNCTION("""COMPUTED_VALUE"""),5253)</f>
        <v>5253</v>
      </c>
      <c r="B5008" s="3">
        <f ca="1">IFERROR(__xludf.DUMMYFUNCTION("""COMPUTED_VALUE"""),42822)</f>
        <v>42822</v>
      </c>
    </row>
    <row r="5009" spans="1:2" ht="13">
      <c r="A5009">
        <f ca="1">IFERROR(__xludf.DUMMYFUNCTION("""COMPUTED_VALUE"""),5254)</f>
        <v>5254</v>
      </c>
      <c r="B5009" s="3">
        <f ca="1">IFERROR(__xludf.DUMMYFUNCTION("""COMPUTED_VALUE"""),42822)</f>
        <v>42822</v>
      </c>
    </row>
    <row r="5010" spans="1:2" ht="13">
      <c r="A5010">
        <f ca="1">IFERROR(__xludf.DUMMYFUNCTION("""COMPUTED_VALUE"""),5255)</f>
        <v>5255</v>
      </c>
      <c r="B5010" s="3">
        <f ca="1">IFERROR(__xludf.DUMMYFUNCTION("""COMPUTED_VALUE"""),42822)</f>
        <v>42822</v>
      </c>
    </row>
    <row r="5011" spans="1:2" ht="13">
      <c r="A5011">
        <f ca="1">IFERROR(__xludf.DUMMYFUNCTION("""COMPUTED_VALUE"""),5256)</f>
        <v>5256</v>
      </c>
      <c r="B5011" s="3">
        <f ca="1">IFERROR(__xludf.DUMMYFUNCTION("""COMPUTED_VALUE"""),42822)</f>
        <v>42822</v>
      </c>
    </row>
    <row r="5012" spans="1:2" ht="13">
      <c r="A5012">
        <f ca="1">IFERROR(__xludf.DUMMYFUNCTION("""COMPUTED_VALUE"""),5257)</f>
        <v>5257</v>
      </c>
      <c r="B5012" s="3">
        <f ca="1">IFERROR(__xludf.DUMMYFUNCTION("""COMPUTED_VALUE"""),42822)</f>
        <v>42822</v>
      </c>
    </row>
    <row r="5013" spans="1:2" ht="13">
      <c r="A5013">
        <f ca="1">IFERROR(__xludf.DUMMYFUNCTION("""COMPUTED_VALUE"""),5258)</f>
        <v>5258</v>
      </c>
      <c r="B5013" s="3">
        <f ca="1">IFERROR(__xludf.DUMMYFUNCTION("""COMPUTED_VALUE"""),42822)</f>
        <v>42822</v>
      </c>
    </row>
    <row r="5014" spans="1:2" ht="13">
      <c r="A5014">
        <f ca="1">IFERROR(__xludf.DUMMYFUNCTION("""COMPUTED_VALUE"""),5259)</f>
        <v>5259</v>
      </c>
      <c r="B5014" s="3">
        <f ca="1">IFERROR(__xludf.DUMMYFUNCTION("""COMPUTED_VALUE"""),42822)</f>
        <v>42822</v>
      </c>
    </row>
    <row r="5015" spans="1:2" ht="13">
      <c r="A5015">
        <f ca="1">IFERROR(__xludf.DUMMYFUNCTION("""COMPUTED_VALUE"""),5260)</f>
        <v>5260</v>
      </c>
      <c r="B5015" s="3">
        <f ca="1">IFERROR(__xludf.DUMMYFUNCTION("""COMPUTED_VALUE"""),42822)</f>
        <v>42822</v>
      </c>
    </row>
    <row r="5016" spans="1:2" ht="13">
      <c r="A5016">
        <f ca="1">IFERROR(__xludf.DUMMYFUNCTION("""COMPUTED_VALUE"""),5261)</f>
        <v>5261</v>
      </c>
      <c r="B5016" s="3">
        <f ca="1">IFERROR(__xludf.DUMMYFUNCTION("""COMPUTED_VALUE"""),42822)</f>
        <v>42822</v>
      </c>
    </row>
    <row r="5017" spans="1:2" ht="13">
      <c r="A5017">
        <f ca="1">IFERROR(__xludf.DUMMYFUNCTION("""COMPUTED_VALUE"""),5262)</f>
        <v>5262</v>
      </c>
      <c r="B5017" s="3">
        <f ca="1">IFERROR(__xludf.DUMMYFUNCTION("""COMPUTED_VALUE"""),42822)</f>
        <v>42822</v>
      </c>
    </row>
    <row r="5018" spans="1:2" ht="13">
      <c r="A5018">
        <f ca="1">IFERROR(__xludf.DUMMYFUNCTION("""COMPUTED_VALUE"""),5263)</f>
        <v>5263</v>
      </c>
      <c r="B5018" s="3">
        <f ca="1">IFERROR(__xludf.DUMMYFUNCTION("""COMPUTED_VALUE"""),42822)</f>
        <v>42822</v>
      </c>
    </row>
    <row r="5019" spans="1:2" ht="13">
      <c r="A5019">
        <f ca="1">IFERROR(__xludf.DUMMYFUNCTION("""COMPUTED_VALUE"""),5264)</f>
        <v>5264</v>
      </c>
      <c r="B5019" s="3">
        <f ca="1">IFERROR(__xludf.DUMMYFUNCTION("""COMPUTED_VALUE"""),42822)</f>
        <v>42822</v>
      </c>
    </row>
    <row r="5020" spans="1:2" ht="13">
      <c r="A5020">
        <f ca="1">IFERROR(__xludf.DUMMYFUNCTION("""COMPUTED_VALUE"""),5265)</f>
        <v>5265</v>
      </c>
      <c r="B5020" s="3">
        <f ca="1">IFERROR(__xludf.DUMMYFUNCTION("""COMPUTED_VALUE"""),42822)</f>
        <v>42822</v>
      </c>
    </row>
    <row r="5021" spans="1:2" ht="13">
      <c r="A5021">
        <f ca="1">IFERROR(__xludf.DUMMYFUNCTION("""COMPUTED_VALUE"""),5266)</f>
        <v>5266</v>
      </c>
      <c r="B5021" s="3">
        <f ca="1">IFERROR(__xludf.DUMMYFUNCTION("""COMPUTED_VALUE"""),42822)</f>
        <v>42822</v>
      </c>
    </row>
    <row r="5022" spans="1:2" ht="13">
      <c r="A5022">
        <f ca="1">IFERROR(__xludf.DUMMYFUNCTION("""COMPUTED_VALUE"""),5267)</f>
        <v>5267</v>
      </c>
      <c r="B5022" s="3">
        <f ca="1">IFERROR(__xludf.DUMMYFUNCTION("""COMPUTED_VALUE"""),42822)</f>
        <v>42822</v>
      </c>
    </row>
    <row r="5023" spans="1:2" ht="13">
      <c r="A5023">
        <f ca="1">IFERROR(__xludf.DUMMYFUNCTION("""COMPUTED_VALUE"""),5268)</f>
        <v>5268</v>
      </c>
      <c r="B5023" s="3">
        <f ca="1">IFERROR(__xludf.DUMMYFUNCTION("""COMPUTED_VALUE"""),42822)</f>
        <v>42822</v>
      </c>
    </row>
    <row r="5024" spans="1:2" ht="13">
      <c r="A5024">
        <f ca="1">IFERROR(__xludf.DUMMYFUNCTION("""COMPUTED_VALUE"""),5269)</f>
        <v>5269</v>
      </c>
      <c r="B5024" s="3">
        <f ca="1">IFERROR(__xludf.DUMMYFUNCTION("""COMPUTED_VALUE"""),42822)</f>
        <v>42822</v>
      </c>
    </row>
    <row r="5025" spans="1:2" ht="13">
      <c r="A5025">
        <f ca="1">IFERROR(__xludf.DUMMYFUNCTION("""COMPUTED_VALUE"""),5270)</f>
        <v>5270</v>
      </c>
      <c r="B5025" s="3">
        <f ca="1">IFERROR(__xludf.DUMMYFUNCTION("""COMPUTED_VALUE"""),42822)</f>
        <v>42822</v>
      </c>
    </row>
    <row r="5026" spans="1:2" ht="13">
      <c r="A5026">
        <f ca="1">IFERROR(__xludf.DUMMYFUNCTION("""COMPUTED_VALUE"""),5271)</f>
        <v>5271</v>
      </c>
      <c r="B5026" s="3">
        <f ca="1">IFERROR(__xludf.DUMMYFUNCTION("""COMPUTED_VALUE"""),42822)</f>
        <v>42822</v>
      </c>
    </row>
    <row r="5027" spans="1:2" ht="13">
      <c r="A5027">
        <f ca="1">IFERROR(__xludf.DUMMYFUNCTION("""COMPUTED_VALUE"""),5272)</f>
        <v>5272</v>
      </c>
      <c r="B5027" s="3">
        <f ca="1">IFERROR(__xludf.DUMMYFUNCTION("""COMPUTED_VALUE"""),42822)</f>
        <v>42822</v>
      </c>
    </row>
    <row r="5028" spans="1:2" ht="13">
      <c r="A5028">
        <f ca="1">IFERROR(__xludf.DUMMYFUNCTION("""COMPUTED_VALUE"""),5273)</f>
        <v>5273</v>
      </c>
      <c r="B5028" s="3">
        <f ca="1">IFERROR(__xludf.DUMMYFUNCTION("""COMPUTED_VALUE"""),42822)</f>
        <v>42822</v>
      </c>
    </row>
    <row r="5029" spans="1:2" ht="13">
      <c r="A5029">
        <f ca="1">IFERROR(__xludf.DUMMYFUNCTION("""COMPUTED_VALUE"""),5274)</f>
        <v>5274</v>
      </c>
      <c r="B5029" s="3">
        <f ca="1">IFERROR(__xludf.DUMMYFUNCTION("""COMPUTED_VALUE"""),42822)</f>
        <v>42822</v>
      </c>
    </row>
    <row r="5030" spans="1:2" ht="13">
      <c r="A5030">
        <f ca="1">IFERROR(__xludf.DUMMYFUNCTION("""COMPUTED_VALUE"""),5275)</f>
        <v>5275</v>
      </c>
      <c r="B5030" s="3">
        <f ca="1">IFERROR(__xludf.DUMMYFUNCTION("""COMPUTED_VALUE"""),42822)</f>
        <v>42822</v>
      </c>
    </row>
    <row r="5031" spans="1:2" ht="13">
      <c r="A5031">
        <f ca="1">IFERROR(__xludf.DUMMYFUNCTION("""COMPUTED_VALUE"""),5276)</f>
        <v>5276</v>
      </c>
      <c r="B5031" s="3">
        <f ca="1">IFERROR(__xludf.DUMMYFUNCTION("""COMPUTED_VALUE"""),42822)</f>
        <v>42822</v>
      </c>
    </row>
    <row r="5032" spans="1:2" ht="13">
      <c r="A5032">
        <f ca="1">IFERROR(__xludf.DUMMYFUNCTION("""COMPUTED_VALUE"""),5277)</f>
        <v>5277</v>
      </c>
      <c r="B5032" s="3">
        <f ca="1">IFERROR(__xludf.DUMMYFUNCTION("""COMPUTED_VALUE"""),42822)</f>
        <v>42822</v>
      </c>
    </row>
    <row r="5033" spans="1:2" ht="13">
      <c r="A5033">
        <f ca="1">IFERROR(__xludf.DUMMYFUNCTION("""COMPUTED_VALUE"""),5278)</f>
        <v>5278</v>
      </c>
      <c r="B5033" s="3">
        <f ca="1">IFERROR(__xludf.DUMMYFUNCTION("""COMPUTED_VALUE"""),42822)</f>
        <v>42822</v>
      </c>
    </row>
    <row r="5034" spans="1:2" ht="13">
      <c r="A5034">
        <f ca="1">IFERROR(__xludf.DUMMYFUNCTION("""COMPUTED_VALUE"""),5279)</f>
        <v>5279</v>
      </c>
      <c r="B5034" s="3">
        <f ca="1">IFERROR(__xludf.DUMMYFUNCTION("""COMPUTED_VALUE"""),42822)</f>
        <v>42822</v>
      </c>
    </row>
    <row r="5035" spans="1:2" ht="13">
      <c r="A5035">
        <f ca="1">IFERROR(__xludf.DUMMYFUNCTION("""COMPUTED_VALUE"""),5280)</f>
        <v>5280</v>
      </c>
      <c r="B5035" s="3">
        <f ca="1">IFERROR(__xludf.DUMMYFUNCTION("""COMPUTED_VALUE"""),42822)</f>
        <v>42822</v>
      </c>
    </row>
    <row r="5036" spans="1:2" ht="13">
      <c r="A5036">
        <f ca="1">IFERROR(__xludf.DUMMYFUNCTION("""COMPUTED_VALUE"""),5281)</f>
        <v>5281</v>
      </c>
      <c r="B5036" s="3">
        <f ca="1">IFERROR(__xludf.DUMMYFUNCTION("""COMPUTED_VALUE"""),42822)</f>
        <v>42822</v>
      </c>
    </row>
    <row r="5037" spans="1:2" ht="13">
      <c r="A5037">
        <f ca="1">IFERROR(__xludf.DUMMYFUNCTION("""COMPUTED_VALUE"""),5282)</f>
        <v>5282</v>
      </c>
      <c r="B5037" s="3">
        <f ca="1">IFERROR(__xludf.DUMMYFUNCTION("""COMPUTED_VALUE"""),42822)</f>
        <v>42822</v>
      </c>
    </row>
    <row r="5038" spans="1:2" ht="13">
      <c r="A5038">
        <f ca="1">IFERROR(__xludf.DUMMYFUNCTION("""COMPUTED_VALUE"""),5283)</f>
        <v>5283</v>
      </c>
      <c r="B5038" s="3">
        <f ca="1">IFERROR(__xludf.DUMMYFUNCTION("""COMPUTED_VALUE"""),42822)</f>
        <v>42822</v>
      </c>
    </row>
    <row r="5039" spans="1:2" ht="13">
      <c r="A5039">
        <f ca="1">IFERROR(__xludf.DUMMYFUNCTION("""COMPUTED_VALUE"""),5284)</f>
        <v>5284</v>
      </c>
      <c r="B5039" s="3">
        <f ca="1">IFERROR(__xludf.DUMMYFUNCTION("""COMPUTED_VALUE"""),42822)</f>
        <v>42822</v>
      </c>
    </row>
    <row r="5040" spans="1:2" ht="13">
      <c r="A5040">
        <f ca="1">IFERROR(__xludf.DUMMYFUNCTION("""COMPUTED_VALUE"""),5285)</f>
        <v>5285</v>
      </c>
      <c r="B5040" s="3">
        <f ca="1">IFERROR(__xludf.DUMMYFUNCTION("""COMPUTED_VALUE"""),42822)</f>
        <v>42822</v>
      </c>
    </row>
    <row r="5041" spans="1:2" ht="13">
      <c r="A5041">
        <f ca="1">IFERROR(__xludf.DUMMYFUNCTION("""COMPUTED_VALUE"""),5286)</f>
        <v>5286</v>
      </c>
      <c r="B5041" s="3">
        <f ca="1">IFERROR(__xludf.DUMMYFUNCTION("""COMPUTED_VALUE"""),42822)</f>
        <v>42822</v>
      </c>
    </row>
    <row r="5042" spans="1:2" ht="13">
      <c r="A5042">
        <f ca="1">IFERROR(__xludf.DUMMYFUNCTION("""COMPUTED_VALUE"""),5287)</f>
        <v>5287</v>
      </c>
      <c r="B5042" s="3">
        <f ca="1">IFERROR(__xludf.DUMMYFUNCTION("""COMPUTED_VALUE"""),42822)</f>
        <v>42822</v>
      </c>
    </row>
    <row r="5043" spans="1:2" ht="13">
      <c r="A5043">
        <f ca="1">IFERROR(__xludf.DUMMYFUNCTION("""COMPUTED_VALUE"""),5288)</f>
        <v>5288</v>
      </c>
      <c r="B5043" s="3">
        <f ca="1">IFERROR(__xludf.DUMMYFUNCTION("""COMPUTED_VALUE"""),42822)</f>
        <v>42822</v>
      </c>
    </row>
    <row r="5044" spans="1:2" ht="13">
      <c r="A5044">
        <f ca="1">IFERROR(__xludf.DUMMYFUNCTION("""COMPUTED_VALUE"""),5289)</f>
        <v>5289</v>
      </c>
      <c r="B5044" s="3">
        <f ca="1">IFERROR(__xludf.DUMMYFUNCTION("""COMPUTED_VALUE"""),42822)</f>
        <v>42822</v>
      </c>
    </row>
    <row r="5045" spans="1:2" ht="13">
      <c r="A5045">
        <f ca="1">IFERROR(__xludf.DUMMYFUNCTION("""COMPUTED_VALUE"""),5290)</f>
        <v>5290</v>
      </c>
      <c r="B5045" s="3">
        <f ca="1">IFERROR(__xludf.DUMMYFUNCTION("""COMPUTED_VALUE"""),42822)</f>
        <v>42822</v>
      </c>
    </row>
    <row r="5046" spans="1:2" ht="13">
      <c r="A5046">
        <f ca="1">IFERROR(__xludf.DUMMYFUNCTION("""COMPUTED_VALUE"""),5291)</f>
        <v>5291</v>
      </c>
      <c r="B5046" s="3">
        <f ca="1">IFERROR(__xludf.DUMMYFUNCTION("""COMPUTED_VALUE"""),42822)</f>
        <v>42822</v>
      </c>
    </row>
    <row r="5047" spans="1:2" ht="13">
      <c r="A5047">
        <f ca="1">IFERROR(__xludf.DUMMYFUNCTION("""COMPUTED_VALUE"""),5292)</f>
        <v>5292</v>
      </c>
      <c r="B5047" s="3">
        <f ca="1">IFERROR(__xludf.DUMMYFUNCTION("""COMPUTED_VALUE"""),42822)</f>
        <v>42822</v>
      </c>
    </row>
    <row r="5048" spans="1:2" ht="13">
      <c r="A5048">
        <f ca="1">IFERROR(__xludf.DUMMYFUNCTION("""COMPUTED_VALUE"""),5293)</f>
        <v>5293</v>
      </c>
      <c r="B5048" s="3">
        <f ca="1">IFERROR(__xludf.DUMMYFUNCTION("""COMPUTED_VALUE"""),42822)</f>
        <v>42822</v>
      </c>
    </row>
    <row r="5049" spans="1:2" ht="13">
      <c r="A5049">
        <f ca="1">IFERROR(__xludf.DUMMYFUNCTION("""COMPUTED_VALUE"""),5294)</f>
        <v>5294</v>
      </c>
      <c r="B5049" s="3">
        <f ca="1">IFERROR(__xludf.DUMMYFUNCTION("""COMPUTED_VALUE"""),42822)</f>
        <v>42822</v>
      </c>
    </row>
    <row r="5050" spans="1:2" ht="13">
      <c r="A5050">
        <f ca="1">IFERROR(__xludf.DUMMYFUNCTION("""COMPUTED_VALUE"""),5295)</f>
        <v>5295</v>
      </c>
      <c r="B5050" s="3">
        <f ca="1">IFERROR(__xludf.DUMMYFUNCTION("""COMPUTED_VALUE"""),42822)</f>
        <v>42822</v>
      </c>
    </row>
    <row r="5051" spans="1:2" ht="13">
      <c r="A5051">
        <f ca="1">IFERROR(__xludf.DUMMYFUNCTION("""COMPUTED_VALUE"""),5296)</f>
        <v>5296</v>
      </c>
      <c r="B5051" s="3">
        <f ca="1">IFERROR(__xludf.DUMMYFUNCTION("""COMPUTED_VALUE"""),42822)</f>
        <v>42822</v>
      </c>
    </row>
    <row r="5052" spans="1:2" ht="13">
      <c r="A5052">
        <f ca="1">IFERROR(__xludf.DUMMYFUNCTION("""COMPUTED_VALUE"""),5297)</f>
        <v>5297</v>
      </c>
      <c r="B5052" s="3">
        <f ca="1">IFERROR(__xludf.DUMMYFUNCTION("""COMPUTED_VALUE"""),42822)</f>
        <v>42822</v>
      </c>
    </row>
    <row r="5053" spans="1:2" ht="13">
      <c r="A5053">
        <f ca="1">IFERROR(__xludf.DUMMYFUNCTION("""COMPUTED_VALUE"""),5298)</f>
        <v>5298</v>
      </c>
      <c r="B5053" s="3">
        <f ca="1">IFERROR(__xludf.DUMMYFUNCTION("""COMPUTED_VALUE"""),42822)</f>
        <v>42822</v>
      </c>
    </row>
    <row r="5054" spans="1:2" ht="13">
      <c r="A5054">
        <f ca="1">IFERROR(__xludf.DUMMYFUNCTION("""COMPUTED_VALUE"""),5299)</f>
        <v>5299</v>
      </c>
      <c r="B5054" s="3">
        <f ca="1">IFERROR(__xludf.DUMMYFUNCTION("""COMPUTED_VALUE"""),42822)</f>
        <v>42822</v>
      </c>
    </row>
    <row r="5055" spans="1:2" ht="13">
      <c r="A5055">
        <f ca="1">IFERROR(__xludf.DUMMYFUNCTION("""COMPUTED_VALUE"""),5300)</f>
        <v>5300</v>
      </c>
      <c r="B5055" s="3">
        <f ca="1">IFERROR(__xludf.DUMMYFUNCTION("""COMPUTED_VALUE"""),42822)</f>
        <v>42822</v>
      </c>
    </row>
    <row r="5056" spans="1:2" ht="13">
      <c r="A5056">
        <f ca="1">IFERROR(__xludf.DUMMYFUNCTION("""COMPUTED_VALUE"""),5301)</f>
        <v>5301</v>
      </c>
      <c r="B5056" s="3">
        <f ca="1">IFERROR(__xludf.DUMMYFUNCTION("""COMPUTED_VALUE"""),42822)</f>
        <v>42822</v>
      </c>
    </row>
    <row r="5057" spans="1:2" ht="13">
      <c r="A5057">
        <f ca="1">IFERROR(__xludf.DUMMYFUNCTION("""COMPUTED_VALUE"""),5302)</f>
        <v>5302</v>
      </c>
      <c r="B5057" s="3">
        <f ca="1">IFERROR(__xludf.DUMMYFUNCTION("""COMPUTED_VALUE"""),42822)</f>
        <v>42822</v>
      </c>
    </row>
    <row r="5058" spans="1:2" ht="13">
      <c r="A5058">
        <f ca="1">IFERROR(__xludf.DUMMYFUNCTION("""COMPUTED_VALUE"""),5303)</f>
        <v>5303</v>
      </c>
      <c r="B5058" s="3">
        <f ca="1">IFERROR(__xludf.DUMMYFUNCTION("""COMPUTED_VALUE"""),42822)</f>
        <v>42822</v>
      </c>
    </row>
    <row r="5059" spans="1:2" ht="13">
      <c r="A5059">
        <f ca="1">IFERROR(__xludf.DUMMYFUNCTION("""COMPUTED_VALUE"""),5304)</f>
        <v>5304</v>
      </c>
      <c r="B5059" s="3">
        <f ca="1">IFERROR(__xludf.DUMMYFUNCTION("""COMPUTED_VALUE"""),42822)</f>
        <v>42822</v>
      </c>
    </row>
    <row r="5060" spans="1:2" ht="13">
      <c r="A5060">
        <f ca="1">IFERROR(__xludf.DUMMYFUNCTION("""COMPUTED_VALUE"""),5305)</f>
        <v>5305</v>
      </c>
      <c r="B5060" s="3">
        <f ca="1">IFERROR(__xludf.DUMMYFUNCTION("""COMPUTED_VALUE"""),42822)</f>
        <v>42822</v>
      </c>
    </row>
    <row r="5061" spans="1:2" ht="13">
      <c r="A5061">
        <f ca="1">IFERROR(__xludf.DUMMYFUNCTION("""COMPUTED_VALUE"""),5306)</f>
        <v>5306</v>
      </c>
      <c r="B5061" s="3">
        <f ca="1">IFERROR(__xludf.DUMMYFUNCTION("""COMPUTED_VALUE"""),42822)</f>
        <v>42822</v>
      </c>
    </row>
    <row r="5062" spans="1:2" ht="13">
      <c r="A5062">
        <f ca="1">IFERROR(__xludf.DUMMYFUNCTION("""COMPUTED_VALUE"""),5307)</f>
        <v>5307</v>
      </c>
      <c r="B5062" s="3">
        <f ca="1">IFERROR(__xludf.DUMMYFUNCTION("""COMPUTED_VALUE"""),42822)</f>
        <v>42822</v>
      </c>
    </row>
    <row r="5063" spans="1:2" ht="13">
      <c r="A5063">
        <f ca="1">IFERROR(__xludf.DUMMYFUNCTION("""COMPUTED_VALUE"""),5308)</f>
        <v>5308</v>
      </c>
      <c r="B5063" s="3">
        <f ca="1">IFERROR(__xludf.DUMMYFUNCTION("""COMPUTED_VALUE"""),42822)</f>
        <v>42822</v>
      </c>
    </row>
    <row r="5064" spans="1:2" ht="13">
      <c r="A5064">
        <f ca="1">IFERROR(__xludf.DUMMYFUNCTION("""COMPUTED_VALUE"""),5309)</f>
        <v>5309</v>
      </c>
      <c r="B5064" s="3">
        <f ca="1">IFERROR(__xludf.DUMMYFUNCTION("""COMPUTED_VALUE"""),42822)</f>
        <v>42822</v>
      </c>
    </row>
    <row r="5065" spans="1:2" ht="13">
      <c r="A5065">
        <f ca="1">IFERROR(__xludf.DUMMYFUNCTION("""COMPUTED_VALUE"""),5310)</f>
        <v>5310</v>
      </c>
      <c r="B5065" s="3">
        <f ca="1">IFERROR(__xludf.DUMMYFUNCTION("""COMPUTED_VALUE"""),42822)</f>
        <v>42822</v>
      </c>
    </row>
    <row r="5066" spans="1:2" ht="13">
      <c r="A5066">
        <f ca="1">IFERROR(__xludf.DUMMYFUNCTION("""COMPUTED_VALUE"""),5311)</f>
        <v>5311</v>
      </c>
      <c r="B5066" s="3">
        <f ca="1">IFERROR(__xludf.DUMMYFUNCTION("""COMPUTED_VALUE"""),42822)</f>
        <v>42822</v>
      </c>
    </row>
    <row r="5067" spans="1:2" ht="13">
      <c r="A5067">
        <f ca="1">IFERROR(__xludf.DUMMYFUNCTION("""COMPUTED_VALUE"""),5312)</f>
        <v>5312</v>
      </c>
      <c r="B5067" s="3">
        <f ca="1">IFERROR(__xludf.DUMMYFUNCTION("""COMPUTED_VALUE"""),42822)</f>
        <v>42822</v>
      </c>
    </row>
    <row r="5068" spans="1:2" ht="13">
      <c r="A5068">
        <f ca="1">IFERROR(__xludf.DUMMYFUNCTION("""COMPUTED_VALUE"""),5313)</f>
        <v>5313</v>
      </c>
      <c r="B5068" s="3">
        <f ca="1">IFERROR(__xludf.DUMMYFUNCTION("""COMPUTED_VALUE"""),42822)</f>
        <v>42822</v>
      </c>
    </row>
    <row r="5069" spans="1:2" ht="13">
      <c r="A5069">
        <f ca="1">IFERROR(__xludf.DUMMYFUNCTION("""COMPUTED_VALUE"""),5314)</f>
        <v>5314</v>
      </c>
      <c r="B5069" s="3">
        <f ca="1">IFERROR(__xludf.DUMMYFUNCTION("""COMPUTED_VALUE"""),42822)</f>
        <v>42822</v>
      </c>
    </row>
    <row r="5070" spans="1:2" ht="13">
      <c r="A5070">
        <f ca="1">IFERROR(__xludf.DUMMYFUNCTION("""COMPUTED_VALUE"""),5315)</f>
        <v>5315</v>
      </c>
      <c r="B5070" s="3">
        <f ca="1">IFERROR(__xludf.DUMMYFUNCTION("""COMPUTED_VALUE"""),42822)</f>
        <v>42822</v>
      </c>
    </row>
    <row r="5071" spans="1:2" ht="13">
      <c r="A5071">
        <f ca="1">IFERROR(__xludf.DUMMYFUNCTION("""COMPUTED_VALUE"""),5316)</f>
        <v>5316</v>
      </c>
      <c r="B5071" s="3">
        <f ca="1">IFERROR(__xludf.DUMMYFUNCTION("""COMPUTED_VALUE"""),42822)</f>
        <v>42822</v>
      </c>
    </row>
    <row r="5072" spans="1:2" ht="13">
      <c r="A5072">
        <f ca="1">IFERROR(__xludf.DUMMYFUNCTION("""COMPUTED_VALUE"""),5317)</f>
        <v>5317</v>
      </c>
      <c r="B5072" s="3">
        <f ca="1">IFERROR(__xludf.DUMMYFUNCTION("""COMPUTED_VALUE"""),42822)</f>
        <v>42822</v>
      </c>
    </row>
    <row r="5073" spans="1:2" ht="13">
      <c r="A5073">
        <f ca="1">IFERROR(__xludf.DUMMYFUNCTION("""COMPUTED_VALUE"""),5318)</f>
        <v>5318</v>
      </c>
      <c r="B5073" s="3">
        <f ca="1">IFERROR(__xludf.DUMMYFUNCTION("""COMPUTED_VALUE"""),42822)</f>
        <v>42822</v>
      </c>
    </row>
    <row r="5074" spans="1:2" ht="13">
      <c r="A5074">
        <f ca="1">IFERROR(__xludf.DUMMYFUNCTION("""COMPUTED_VALUE"""),5319)</f>
        <v>5319</v>
      </c>
      <c r="B5074" s="3">
        <f ca="1">IFERROR(__xludf.DUMMYFUNCTION("""COMPUTED_VALUE"""),42822)</f>
        <v>42822</v>
      </c>
    </row>
    <row r="5075" spans="1:2" ht="13">
      <c r="A5075">
        <f ca="1">IFERROR(__xludf.DUMMYFUNCTION("""COMPUTED_VALUE"""),5320)</f>
        <v>5320</v>
      </c>
      <c r="B5075" s="3">
        <f ca="1">IFERROR(__xludf.DUMMYFUNCTION("""COMPUTED_VALUE"""),42822)</f>
        <v>42822</v>
      </c>
    </row>
    <row r="5076" spans="1:2" ht="13">
      <c r="A5076">
        <f ca="1">IFERROR(__xludf.DUMMYFUNCTION("""COMPUTED_VALUE"""),5321)</f>
        <v>5321</v>
      </c>
      <c r="B5076" s="3">
        <f ca="1">IFERROR(__xludf.DUMMYFUNCTION("""COMPUTED_VALUE"""),42822)</f>
        <v>42822</v>
      </c>
    </row>
    <row r="5077" spans="1:2" ht="13">
      <c r="A5077">
        <f ca="1">IFERROR(__xludf.DUMMYFUNCTION("""COMPUTED_VALUE"""),5322)</f>
        <v>5322</v>
      </c>
      <c r="B5077" s="3">
        <f ca="1">IFERROR(__xludf.DUMMYFUNCTION("""COMPUTED_VALUE"""),42822)</f>
        <v>42822</v>
      </c>
    </row>
    <row r="5078" spans="1:2" ht="13">
      <c r="A5078">
        <f ca="1">IFERROR(__xludf.DUMMYFUNCTION("""COMPUTED_VALUE"""),5323)</f>
        <v>5323</v>
      </c>
      <c r="B5078" s="3">
        <f ca="1">IFERROR(__xludf.DUMMYFUNCTION("""COMPUTED_VALUE"""),42822)</f>
        <v>42822</v>
      </c>
    </row>
    <row r="5079" spans="1:2" ht="13">
      <c r="A5079">
        <f ca="1">IFERROR(__xludf.DUMMYFUNCTION("""COMPUTED_VALUE"""),5324)</f>
        <v>5324</v>
      </c>
      <c r="B5079" s="3">
        <f ca="1">IFERROR(__xludf.DUMMYFUNCTION("""COMPUTED_VALUE"""),42822)</f>
        <v>42822</v>
      </c>
    </row>
    <row r="5080" spans="1:2" ht="13">
      <c r="A5080">
        <f ca="1">IFERROR(__xludf.DUMMYFUNCTION("""COMPUTED_VALUE"""),5325)</f>
        <v>5325</v>
      </c>
      <c r="B5080" s="3">
        <f ca="1">IFERROR(__xludf.DUMMYFUNCTION("""COMPUTED_VALUE"""),42822)</f>
        <v>42822</v>
      </c>
    </row>
    <row r="5081" spans="1:2" ht="13">
      <c r="A5081">
        <f ca="1">IFERROR(__xludf.DUMMYFUNCTION("""COMPUTED_VALUE"""),5326)</f>
        <v>5326</v>
      </c>
      <c r="B5081" s="3">
        <f ca="1">IFERROR(__xludf.DUMMYFUNCTION("""COMPUTED_VALUE"""),42822)</f>
        <v>42822</v>
      </c>
    </row>
    <row r="5082" spans="1:2" ht="13">
      <c r="A5082">
        <f ca="1">IFERROR(__xludf.DUMMYFUNCTION("""COMPUTED_VALUE"""),5327)</f>
        <v>5327</v>
      </c>
      <c r="B5082" s="3">
        <f ca="1">IFERROR(__xludf.DUMMYFUNCTION("""COMPUTED_VALUE"""),42822)</f>
        <v>42822</v>
      </c>
    </row>
    <row r="5083" spans="1:2" ht="13">
      <c r="A5083">
        <f ca="1">IFERROR(__xludf.DUMMYFUNCTION("""COMPUTED_VALUE"""),5328)</f>
        <v>5328</v>
      </c>
      <c r="B5083" s="3">
        <f ca="1">IFERROR(__xludf.DUMMYFUNCTION("""COMPUTED_VALUE"""),42822)</f>
        <v>42822</v>
      </c>
    </row>
    <row r="5084" spans="1:2" ht="13">
      <c r="A5084">
        <f ca="1">IFERROR(__xludf.DUMMYFUNCTION("""COMPUTED_VALUE"""),5329)</f>
        <v>5329</v>
      </c>
      <c r="B5084" s="3">
        <f ca="1">IFERROR(__xludf.DUMMYFUNCTION("""COMPUTED_VALUE"""),42822)</f>
        <v>42822</v>
      </c>
    </row>
    <row r="5085" spans="1:2" ht="13">
      <c r="A5085">
        <f ca="1">IFERROR(__xludf.DUMMYFUNCTION("""COMPUTED_VALUE"""),5330)</f>
        <v>5330</v>
      </c>
      <c r="B5085" s="3">
        <f ca="1">IFERROR(__xludf.DUMMYFUNCTION("""COMPUTED_VALUE"""),42822)</f>
        <v>42822</v>
      </c>
    </row>
    <row r="5086" spans="1:2" ht="13">
      <c r="A5086">
        <f ca="1">IFERROR(__xludf.DUMMYFUNCTION("""COMPUTED_VALUE"""),5331)</f>
        <v>5331</v>
      </c>
      <c r="B5086" s="3">
        <f ca="1">IFERROR(__xludf.DUMMYFUNCTION("""COMPUTED_VALUE"""),42822)</f>
        <v>42822</v>
      </c>
    </row>
    <row r="5087" spans="1:2" ht="13">
      <c r="A5087">
        <f ca="1">IFERROR(__xludf.DUMMYFUNCTION("""COMPUTED_VALUE"""),5332)</f>
        <v>5332</v>
      </c>
      <c r="B5087" s="3">
        <f ca="1">IFERROR(__xludf.DUMMYFUNCTION("""COMPUTED_VALUE"""),42822)</f>
        <v>42822</v>
      </c>
    </row>
    <row r="5088" spans="1:2" ht="13">
      <c r="A5088">
        <f ca="1">IFERROR(__xludf.DUMMYFUNCTION("""COMPUTED_VALUE"""),5333)</f>
        <v>5333</v>
      </c>
      <c r="B5088" s="3">
        <f ca="1">IFERROR(__xludf.DUMMYFUNCTION("""COMPUTED_VALUE"""),42822)</f>
        <v>42822</v>
      </c>
    </row>
    <row r="5089" spans="1:2" ht="13">
      <c r="A5089">
        <f ca="1">IFERROR(__xludf.DUMMYFUNCTION("""COMPUTED_VALUE"""),5334)</f>
        <v>5334</v>
      </c>
      <c r="B5089" s="3">
        <f ca="1">IFERROR(__xludf.DUMMYFUNCTION("""COMPUTED_VALUE"""),42822)</f>
        <v>42822</v>
      </c>
    </row>
    <row r="5090" spans="1:2" ht="13">
      <c r="A5090">
        <f ca="1">IFERROR(__xludf.DUMMYFUNCTION("""COMPUTED_VALUE"""),5335)</f>
        <v>5335</v>
      </c>
      <c r="B5090" s="3">
        <f ca="1">IFERROR(__xludf.DUMMYFUNCTION("""COMPUTED_VALUE"""),42822)</f>
        <v>42822</v>
      </c>
    </row>
    <row r="5091" spans="1:2" ht="13">
      <c r="A5091">
        <f ca="1">IFERROR(__xludf.DUMMYFUNCTION("""COMPUTED_VALUE"""),5336)</f>
        <v>5336</v>
      </c>
      <c r="B5091" s="3">
        <f ca="1">IFERROR(__xludf.DUMMYFUNCTION("""COMPUTED_VALUE"""),42822)</f>
        <v>42822</v>
      </c>
    </row>
    <row r="5092" spans="1:2" ht="13">
      <c r="A5092">
        <f ca="1">IFERROR(__xludf.DUMMYFUNCTION("""COMPUTED_VALUE"""),5337)</f>
        <v>5337</v>
      </c>
      <c r="B5092" s="3">
        <f ca="1">IFERROR(__xludf.DUMMYFUNCTION("""COMPUTED_VALUE"""),42822)</f>
        <v>42822</v>
      </c>
    </row>
    <row r="5093" spans="1:2" ht="13">
      <c r="A5093">
        <f ca="1">IFERROR(__xludf.DUMMYFUNCTION("""COMPUTED_VALUE"""),5338)</f>
        <v>5338</v>
      </c>
      <c r="B5093" s="3">
        <f ca="1">IFERROR(__xludf.DUMMYFUNCTION("""COMPUTED_VALUE"""),42822)</f>
        <v>42822</v>
      </c>
    </row>
    <row r="5094" spans="1:2" ht="13">
      <c r="A5094">
        <f ca="1">IFERROR(__xludf.DUMMYFUNCTION("""COMPUTED_VALUE"""),5339)</f>
        <v>5339</v>
      </c>
      <c r="B5094" s="3">
        <f ca="1">IFERROR(__xludf.DUMMYFUNCTION("""COMPUTED_VALUE"""),42822)</f>
        <v>42822</v>
      </c>
    </row>
    <row r="5095" spans="1:2" ht="13">
      <c r="A5095">
        <f ca="1">IFERROR(__xludf.DUMMYFUNCTION("""COMPUTED_VALUE"""),5340)</f>
        <v>5340</v>
      </c>
      <c r="B5095" s="3">
        <f ca="1">IFERROR(__xludf.DUMMYFUNCTION("""COMPUTED_VALUE"""),42822)</f>
        <v>42822</v>
      </c>
    </row>
    <row r="5096" spans="1:2" ht="13">
      <c r="A5096">
        <f ca="1">IFERROR(__xludf.DUMMYFUNCTION("""COMPUTED_VALUE"""),5341)</f>
        <v>5341</v>
      </c>
      <c r="B5096" s="3">
        <f ca="1">IFERROR(__xludf.DUMMYFUNCTION("""COMPUTED_VALUE"""),42822)</f>
        <v>42822</v>
      </c>
    </row>
    <row r="5097" spans="1:2" ht="13">
      <c r="A5097">
        <f ca="1">IFERROR(__xludf.DUMMYFUNCTION("""COMPUTED_VALUE"""),5342)</f>
        <v>5342</v>
      </c>
      <c r="B5097" s="3">
        <f ca="1">IFERROR(__xludf.DUMMYFUNCTION("""COMPUTED_VALUE"""),42822)</f>
        <v>42822</v>
      </c>
    </row>
    <row r="5098" spans="1:2" ht="13">
      <c r="A5098">
        <f ca="1">IFERROR(__xludf.DUMMYFUNCTION("""COMPUTED_VALUE"""),5343)</f>
        <v>5343</v>
      </c>
      <c r="B5098" s="3">
        <f ca="1">IFERROR(__xludf.DUMMYFUNCTION("""COMPUTED_VALUE"""),42822)</f>
        <v>42822</v>
      </c>
    </row>
    <row r="5099" spans="1:2" ht="13">
      <c r="A5099">
        <f ca="1">IFERROR(__xludf.DUMMYFUNCTION("""COMPUTED_VALUE"""),5344)</f>
        <v>5344</v>
      </c>
      <c r="B5099" s="3">
        <f ca="1">IFERROR(__xludf.DUMMYFUNCTION("""COMPUTED_VALUE"""),42822)</f>
        <v>42822</v>
      </c>
    </row>
    <row r="5100" spans="1:2" ht="13">
      <c r="A5100">
        <f ca="1">IFERROR(__xludf.DUMMYFUNCTION("""COMPUTED_VALUE"""),5345)</f>
        <v>5345</v>
      </c>
      <c r="B5100" s="3">
        <f ca="1">IFERROR(__xludf.DUMMYFUNCTION("""COMPUTED_VALUE"""),42822)</f>
        <v>42822</v>
      </c>
    </row>
    <row r="5101" spans="1:2" ht="13">
      <c r="A5101">
        <f ca="1">IFERROR(__xludf.DUMMYFUNCTION("""COMPUTED_VALUE"""),5346)</f>
        <v>5346</v>
      </c>
      <c r="B5101" s="3">
        <f ca="1">IFERROR(__xludf.DUMMYFUNCTION("""COMPUTED_VALUE"""),42822)</f>
        <v>42822</v>
      </c>
    </row>
    <row r="5102" spans="1:2" ht="13">
      <c r="A5102">
        <f ca="1">IFERROR(__xludf.DUMMYFUNCTION("""COMPUTED_VALUE"""),5347)</f>
        <v>5347</v>
      </c>
      <c r="B5102" s="3">
        <f ca="1">IFERROR(__xludf.DUMMYFUNCTION("""COMPUTED_VALUE"""),42822)</f>
        <v>42822</v>
      </c>
    </row>
    <row r="5103" spans="1:2" ht="13">
      <c r="A5103">
        <f ca="1">IFERROR(__xludf.DUMMYFUNCTION("""COMPUTED_VALUE"""),5348)</f>
        <v>5348</v>
      </c>
      <c r="B5103" s="3">
        <f ca="1">IFERROR(__xludf.DUMMYFUNCTION("""COMPUTED_VALUE"""),42822)</f>
        <v>42822</v>
      </c>
    </row>
    <row r="5104" spans="1:2" ht="13">
      <c r="A5104">
        <f ca="1">IFERROR(__xludf.DUMMYFUNCTION("""COMPUTED_VALUE"""),5349)</f>
        <v>5349</v>
      </c>
      <c r="B5104" s="3">
        <f ca="1">IFERROR(__xludf.DUMMYFUNCTION("""COMPUTED_VALUE"""),42822)</f>
        <v>42822</v>
      </c>
    </row>
    <row r="5105" spans="1:2" ht="13">
      <c r="A5105">
        <f ca="1">IFERROR(__xludf.DUMMYFUNCTION("""COMPUTED_VALUE"""),5350)</f>
        <v>5350</v>
      </c>
      <c r="B5105" s="3">
        <f ca="1">IFERROR(__xludf.DUMMYFUNCTION("""COMPUTED_VALUE"""),42822)</f>
        <v>42822</v>
      </c>
    </row>
    <row r="5106" spans="1:2" ht="13">
      <c r="A5106">
        <f ca="1">IFERROR(__xludf.DUMMYFUNCTION("""COMPUTED_VALUE"""),5351)</f>
        <v>5351</v>
      </c>
      <c r="B5106" s="3">
        <f ca="1">IFERROR(__xludf.DUMMYFUNCTION("""COMPUTED_VALUE"""),42822)</f>
        <v>42822</v>
      </c>
    </row>
    <row r="5107" spans="1:2" ht="13">
      <c r="A5107">
        <f ca="1">IFERROR(__xludf.DUMMYFUNCTION("""COMPUTED_VALUE"""),5352)</f>
        <v>5352</v>
      </c>
      <c r="B5107" s="3">
        <f ca="1">IFERROR(__xludf.DUMMYFUNCTION("""COMPUTED_VALUE"""),42822)</f>
        <v>42822</v>
      </c>
    </row>
    <row r="5108" spans="1:2" ht="13">
      <c r="A5108">
        <f ca="1">IFERROR(__xludf.DUMMYFUNCTION("""COMPUTED_VALUE"""),5353)</f>
        <v>5353</v>
      </c>
      <c r="B5108" s="3">
        <f ca="1">IFERROR(__xludf.DUMMYFUNCTION("""COMPUTED_VALUE"""),42822)</f>
        <v>42822</v>
      </c>
    </row>
    <row r="5109" spans="1:2" ht="13">
      <c r="A5109">
        <f ca="1">IFERROR(__xludf.DUMMYFUNCTION("""COMPUTED_VALUE"""),5354)</f>
        <v>5354</v>
      </c>
      <c r="B5109" s="3">
        <f ca="1">IFERROR(__xludf.DUMMYFUNCTION("""COMPUTED_VALUE"""),42822)</f>
        <v>42822</v>
      </c>
    </row>
    <row r="5110" spans="1:2" ht="13">
      <c r="A5110">
        <f ca="1">IFERROR(__xludf.DUMMYFUNCTION("""COMPUTED_VALUE"""),5355)</f>
        <v>5355</v>
      </c>
      <c r="B5110" s="3">
        <f ca="1">IFERROR(__xludf.DUMMYFUNCTION("""COMPUTED_VALUE"""),42822)</f>
        <v>42822</v>
      </c>
    </row>
    <row r="5111" spans="1:2" ht="13">
      <c r="A5111">
        <f ca="1">IFERROR(__xludf.DUMMYFUNCTION("""COMPUTED_VALUE"""),5356)</f>
        <v>5356</v>
      </c>
      <c r="B5111" s="3">
        <f ca="1">IFERROR(__xludf.DUMMYFUNCTION("""COMPUTED_VALUE"""),42822)</f>
        <v>42822</v>
      </c>
    </row>
    <row r="5112" spans="1:2" ht="13">
      <c r="A5112">
        <f ca="1">IFERROR(__xludf.DUMMYFUNCTION("""COMPUTED_VALUE"""),5357)</f>
        <v>5357</v>
      </c>
      <c r="B5112" s="3">
        <f ca="1">IFERROR(__xludf.DUMMYFUNCTION("""COMPUTED_VALUE"""),42822)</f>
        <v>42822</v>
      </c>
    </row>
    <row r="5113" spans="1:2" ht="13">
      <c r="A5113">
        <f ca="1">IFERROR(__xludf.DUMMYFUNCTION("""COMPUTED_VALUE"""),5358)</f>
        <v>5358</v>
      </c>
      <c r="B5113" s="3">
        <f ca="1">IFERROR(__xludf.DUMMYFUNCTION("""COMPUTED_VALUE"""),42822)</f>
        <v>42822</v>
      </c>
    </row>
    <row r="5114" spans="1:2" ht="13">
      <c r="A5114">
        <f ca="1">IFERROR(__xludf.DUMMYFUNCTION("""COMPUTED_VALUE"""),5359)</f>
        <v>5359</v>
      </c>
      <c r="B5114" s="3">
        <f ca="1">IFERROR(__xludf.DUMMYFUNCTION("""COMPUTED_VALUE"""),42822)</f>
        <v>42822</v>
      </c>
    </row>
    <row r="5115" spans="1:2" ht="13">
      <c r="A5115">
        <f ca="1">IFERROR(__xludf.DUMMYFUNCTION("""COMPUTED_VALUE"""),5360)</f>
        <v>5360</v>
      </c>
      <c r="B5115" s="3">
        <f ca="1">IFERROR(__xludf.DUMMYFUNCTION("""COMPUTED_VALUE"""),42822)</f>
        <v>42822</v>
      </c>
    </row>
    <row r="5116" spans="1:2" ht="13">
      <c r="A5116">
        <f ca="1">IFERROR(__xludf.DUMMYFUNCTION("""COMPUTED_VALUE"""),5361)</f>
        <v>5361</v>
      </c>
      <c r="B5116" s="3">
        <f ca="1">IFERROR(__xludf.DUMMYFUNCTION("""COMPUTED_VALUE"""),42822)</f>
        <v>42822</v>
      </c>
    </row>
    <row r="5117" spans="1:2" ht="13">
      <c r="A5117">
        <f ca="1">IFERROR(__xludf.DUMMYFUNCTION("""COMPUTED_VALUE"""),5362)</f>
        <v>5362</v>
      </c>
      <c r="B5117" s="3">
        <f ca="1">IFERROR(__xludf.DUMMYFUNCTION("""COMPUTED_VALUE"""),42822)</f>
        <v>42822</v>
      </c>
    </row>
    <row r="5118" spans="1:2" ht="13">
      <c r="A5118">
        <f ca="1">IFERROR(__xludf.DUMMYFUNCTION("""COMPUTED_VALUE"""),5363)</f>
        <v>5363</v>
      </c>
      <c r="B5118" s="3">
        <f ca="1">IFERROR(__xludf.DUMMYFUNCTION("""COMPUTED_VALUE"""),42822)</f>
        <v>42822</v>
      </c>
    </row>
    <row r="5119" spans="1:2" ht="13">
      <c r="A5119">
        <f ca="1">IFERROR(__xludf.DUMMYFUNCTION("""COMPUTED_VALUE"""),5364)</f>
        <v>5364</v>
      </c>
      <c r="B5119" s="3">
        <f ca="1">IFERROR(__xludf.DUMMYFUNCTION("""COMPUTED_VALUE"""),42822)</f>
        <v>42822</v>
      </c>
    </row>
    <row r="5120" spans="1:2" ht="13">
      <c r="A5120">
        <f ca="1">IFERROR(__xludf.DUMMYFUNCTION("""COMPUTED_VALUE"""),5365)</f>
        <v>5365</v>
      </c>
      <c r="B5120" s="3">
        <f ca="1">IFERROR(__xludf.DUMMYFUNCTION("""COMPUTED_VALUE"""),42822)</f>
        <v>42822</v>
      </c>
    </row>
    <row r="5121" spans="1:2" ht="13">
      <c r="A5121">
        <f ca="1">IFERROR(__xludf.DUMMYFUNCTION("""COMPUTED_VALUE"""),5366)</f>
        <v>5366</v>
      </c>
      <c r="B5121" s="3">
        <f ca="1">IFERROR(__xludf.DUMMYFUNCTION("""COMPUTED_VALUE"""),42822)</f>
        <v>42822</v>
      </c>
    </row>
    <row r="5122" spans="1:2" ht="13">
      <c r="A5122">
        <f ca="1">IFERROR(__xludf.DUMMYFUNCTION("""COMPUTED_VALUE"""),5367)</f>
        <v>5367</v>
      </c>
      <c r="B5122" s="3">
        <f ca="1">IFERROR(__xludf.DUMMYFUNCTION("""COMPUTED_VALUE"""),42822)</f>
        <v>42822</v>
      </c>
    </row>
    <row r="5123" spans="1:2" ht="13">
      <c r="A5123">
        <f ca="1">IFERROR(__xludf.DUMMYFUNCTION("""COMPUTED_VALUE"""),5368)</f>
        <v>5368</v>
      </c>
      <c r="B5123" s="3">
        <f ca="1">IFERROR(__xludf.DUMMYFUNCTION("""COMPUTED_VALUE"""),42822)</f>
        <v>42822</v>
      </c>
    </row>
    <row r="5124" spans="1:2" ht="13">
      <c r="A5124">
        <f ca="1">IFERROR(__xludf.DUMMYFUNCTION("""COMPUTED_VALUE"""),5369)</f>
        <v>5369</v>
      </c>
      <c r="B5124" s="3">
        <f ca="1">IFERROR(__xludf.DUMMYFUNCTION("""COMPUTED_VALUE"""),42822)</f>
        <v>42822</v>
      </c>
    </row>
    <row r="5125" spans="1:2" ht="13">
      <c r="A5125">
        <f ca="1">IFERROR(__xludf.DUMMYFUNCTION("""COMPUTED_VALUE"""),5370)</f>
        <v>5370</v>
      </c>
      <c r="B5125" s="3">
        <f ca="1">IFERROR(__xludf.DUMMYFUNCTION("""COMPUTED_VALUE"""),42822)</f>
        <v>42822</v>
      </c>
    </row>
    <row r="5126" spans="1:2" ht="13">
      <c r="A5126">
        <f ca="1">IFERROR(__xludf.DUMMYFUNCTION("""COMPUTED_VALUE"""),5371)</f>
        <v>5371</v>
      </c>
      <c r="B5126" s="3">
        <f ca="1">IFERROR(__xludf.DUMMYFUNCTION("""COMPUTED_VALUE"""),42822)</f>
        <v>42822</v>
      </c>
    </row>
    <row r="5127" spans="1:2" ht="13">
      <c r="A5127">
        <f ca="1">IFERROR(__xludf.DUMMYFUNCTION("""COMPUTED_VALUE"""),5372)</f>
        <v>5372</v>
      </c>
      <c r="B5127" s="3">
        <f ca="1">IFERROR(__xludf.DUMMYFUNCTION("""COMPUTED_VALUE"""),42822)</f>
        <v>42822</v>
      </c>
    </row>
    <row r="5128" spans="1:2" ht="13">
      <c r="A5128">
        <f ca="1">IFERROR(__xludf.DUMMYFUNCTION("""COMPUTED_VALUE"""),5373)</f>
        <v>5373</v>
      </c>
      <c r="B5128" s="3">
        <f ca="1">IFERROR(__xludf.DUMMYFUNCTION("""COMPUTED_VALUE"""),42822)</f>
        <v>42822</v>
      </c>
    </row>
    <row r="5129" spans="1:2" ht="13">
      <c r="A5129">
        <f ca="1">IFERROR(__xludf.DUMMYFUNCTION("""COMPUTED_VALUE"""),5374)</f>
        <v>5374</v>
      </c>
      <c r="B5129" s="3">
        <f ca="1">IFERROR(__xludf.DUMMYFUNCTION("""COMPUTED_VALUE"""),42822)</f>
        <v>42822</v>
      </c>
    </row>
    <row r="5130" spans="1:2" ht="13">
      <c r="A5130">
        <f ca="1">IFERROR(__xludf.DUMMYFUNCTION("""COMPUTED_VALUE"""),5375)</f>
        <v>5375</v>
      </c>
      <c r="B5130" s="3">
        <f ca="1">IFERROR(__xludf.DUMMYFUNCTION("""COMPUTED_VALUE"""),42822)</f>
        <v>42822</v>
      </c>
    </row>
    <row r="5131" spans="1:2" ht="13">
      <c r="A5131">
        <f ca="1">IFERROR(__xludf.DUMMYFUNCTION("""COMPUTED_VALUE"""),5376)</f>
        <v>5376</v>
      </c>
      <c r="B5131" s="3">
        <f ca="1">IFERROR(__xludf.DUMMYFUNCTION("""COMPUTED_VALUE"""),42822)</f>
        <v>42822</v>
      </c>
    </row>
    <row r="5132" spans="1:2" ht="13">
      <c r="A5132">
        <f ca="1">IFERROR(__xludf.DUMMYFUNCTION("""COMPUTED_VALUE"""),5377)</f>
        <v>5377</v>
      </c>
      <c r="B5132" s="3">
        <f ca="1">IFERROR(__xludf.DUMMYFUNCTION("""COMPUTED_VALUE"""),42822)</f>
        <v>42822</v>
      </c>
    </row>
    <row r="5133" spans="1:2" ht="13">
      <c r="A5133">
        <f ca="1">IFERROR(__xludf.DUMMYFUNCTION("""COMPUTED_VALUE"""),5378)</f>
        <v>5378</v>
      </c>
      <c r="B5133" s="3">
        <f ca="1">IFERROR(__xludf.DUMMYFUNCTION("""COMPUTED_VALUE"""),42822)</f>
        <v>42822</v>
      </c>
    </row>
    <row r="5134" spans="1:2" ht="13">
      <c r="A5134">
        <f ca="1">IFERROR(__xludf.DUMMYFUNCTION("""COMPUTED_VALUE"""),5379)</f>
        <v>5379</v>
      </c>
      <c r="B5134" s="3">
        <f ca="1">IFERROR(__xludf.DUMMYFUNCTION("""COMPUTED_VALUE"""),42822)</f>
        <v>42822</v>
      </c>
    </row>
    <row r="5135" spans="1:2" ht="13">
      <c r="A5135">
        <f ca="1">IFERROR(__xludf.DUMMYFUNCTION("""COMPUTED_VALUE"""),5380)</f>
        <v>5380</v>
      </c>
      <c r="B5135" s="3">
        <f ca="1">IFERROR(__xludf.DUMMYFUNCTION("""COMPUTED_VALUE"""),42822)</f>
        <v>42822</v>
      </c>
    </row>
    <row r="5136" spans="1:2" ht="13">
      <c r="A5136">
        <f ca="1">IFERROR(__xludf.DUMMYFUNCTION("""COMPUTED_VALUE"""),5381)</f>
        <v>5381</v>
      </c>
      <c r="B5136" s="3">
        <f ca="1">IFERROR(__xludf.DUMMYFUNCTION("""COMPUTED_VALUE"""),42822)</f>
        <v>42822</v>
      </c>
    </row>
    <row r="5137" spans="1:2" ht="13">
      <c r="A5137">
        <f ca="1">IFERROR(__xludf.DUMMYFUNCTION("""COMPUTED_VALUE"""),5382)</f>
        <v>5382</v>
      </c>
      <c r="B5137" s="3">
        <f ca="1">IFERROR(__xludf.DUMMYFUNCTION("""COMPUTED_VALUE"""),42822)</f>
        <v>42822</v>
      </c>
    </row>
    <row r="5138" spans="1:2" ht="13">
      <c r="A5138">
        <f ca="1">IFERROR(__xludf.DUMMYFUNCTION("""COMPUTED_VALUE"""),5383)</f>
        <v>5383</v>
      </c>
      <c r="B5138" s="3">
        <f ca="1">IFERROR(__xludf.DUMMYFUNCTION("""COMPUTED_VALUE"""),42822)</f>
        <v>42822</v>
      </c>
    </row>
    <row r="5139" spans="1:2" ht="13">
      <c r="A5139">
        <f ca="1">IFERROR(__xludf.DUMMYFUNCTION("""COMPUTED_VALUE"""),5384)</f>
        <v>5384</v>
      </c>
      <c r="B5139" s="3">
        <f ca="1">IFERROR(__xludf.DUMMYFUNCTION("""COMPUTED_VALUE"""),42822)</f>
        <v>42822</v>
      </c>
    </row>
    <row r="5140" spans="1:2" ht="13">
      <c r="A5140">
        <f ca="1">IFERROR(__xludf.DUMMYFUNCTION("""COMPUTED_VALUE"""),5385)</f>
        <v>5385</v>
      </c>
      <c r="B5140" s="3">
        <f ca="1">IFERROR(__xludf.DUMMYFUNCTION("""COMPUTED_VALUE"""),42822)</f>
        <v>42822</v>
      </c>
    </row>
    <row r="5141" spans="1:2" ht="13">
      <c r="A5141">
        <f ca="1">IFERROR(__xludf.DUMMYFUNCTION("""COMPUTED_VALUE"""),5386)</f>
        <v>5386</v>
      </c>
      <c r="B5141" s="3">
        <f ca="1">IFERROR(__xludf.DUMMYFUNCTION("""COMPUTED_VALUE"""),42822)</f>
        <v>42822</v>
      </c>
    </row>
    <row r="5142" spans="1:2" ht="13">
      <c r="A5142">
        <f ca="1">IFERROR(__xludf.DUMMYFUNCTION("""COMPUTED_VALUE"""),5387)</f>
        <v>5387</v>
      </c>
      <c r="B5142" s="3">
        <f ca="1">IFERROR(__xludf.DUMMYFUNCTION("""COMPUTED_VALUE"""),42822)</f>
        <v>42822</v>
      </c>
    </row>
    <row r="5143" spans="1:2" ht="13">
      <c r="A5143">
        <f ca="1">IFERROR(__xludf.DUMMYFUNCTION("""COMPUTED_VALUE"""),5388)</f>
        <v>5388</v>
      </c>
      <c r="B5143" s="3">
        <f ca="1">IFERROR(__xludf.DUMMYFUNCTION("""COMPUTED_VALUE"""),42822)</f>
        <v>42822</v>
      </c>
    </row>
    <row r="5144" spans="1:2" ht="13">
      <c r="A5144">
        <f ca="1">IFERROR(__xludf.DUMMYFUNCTION("""COMPUTED_VALUE"""),5389)</f>
        <v>5389</v>
      </c>
      <c r="B5144" s="3">
        <f ca="1">IFERROR(__xludf.DUMMYFUNCTION("""COMPUTED_VALUE"""),42822)</f>
        <v>42822</v>
      </c>
    </row>
    <row r="5145" spans="1:2" ht="13">
      <c r="A5145">
        <f ca="1">IFERROR(__xludf.DUMMYFUNCTION("""COMPUTED_VALUE"""),5390)</f>
        <v>5390</v>
      </c>
      <c r="B5145" s="3">
        <f ca="1">IFERROR(__xludf.DUMMYFUNCTION("""COMPUTED_VALUE"""),42822)</f>
        <v>42822</v>
      </c>
    </row>
    <row r="5146" spans="1:2" ht="13">
      <c r="A5146">
        <f ca="1">IFERROR(__xludf.DUMMYFUNCTION("""COMPUTED_VALUE"""),5391)</f>
        <v>5391</v>
      </c>
      <c r="B5146" s="3">
        <f ca="1">IFERROR(__xludf.DUMMYFUNCTION("""COMPUTED_VALUE"""),42822)</f>
        <v>42822</v>
      </c>
    </row>
    <row r="5147" spans="1:2" ht="13">
      <c r="A5147">
        <f ca="1">IFERROR(__xludf.DUMMYFUNCTION("""COMPUTED_VALUE"""),5392)</f>
        <v>5392</v>
      </c>
      <c r="B5147" s="3">
        <f ca="1">IFERROR(__xludf.DUMMYFUNCTION("""COMPUTED_VALUE"""),42822)</f>
        <v>42822</v>
      </c>
    </row>
    <row r="5148" spans="1:2" ht="13">
      <c r="A5148">
        <f ca="1">IFERROR(__xludf.DUMMYFUNCTION("""COMPUTED_VALUE"""),5393)</f>
        <v>5393</v>
      </c>
      <c r="B5148" s="3">
        <f ca="1">IFERROR(__xludf.DUMMYFUNCTION("""COMPUTED_VALUE"""),42822)</f>
        <v>42822</v>
      </c>
    </row>
    <row r="5149" spans="1:2" ht="13">
      <c r="A5149">
        <f ca="1">IFERROR(__xludf.DUMMYFUNCTION("""COMPUTED_VALUE"""),5394)</f>
        <v>5394</v>
      </c>
      <c r="B5149" s="3">
        <f ca="1">IFERROR(__xludf.DUMMYFUNCTION("""COMPUTED_VALUE"""),42822)</f>
        <v>42822</v>
      </c>
    </row>
    <row r="5150" spans="1:2" ht="13">
      <c r="A5150">
        <f ca="1">IFERROR(__xludf.DUMMYFUNCTION("""COMPUTED_VALUE"""),5395)</f>
        <v>5395</v>
      </c>
      <c r="B5150" s="3">
        <f ca="1">IFERROR(__xludf.DUMMYFUNCTION("""COMPUTED_VALUE"""),42822)</f>
        <v>42822</v>
      </c>
    </row>
    <row r="5151" spans="1:2" ht="13">
      <c r="A5151">
        <f ca="1">IFERROR(__xludf.DUMMYFUNCTION("""COMPUTED_VALUE"""),5396)</f>
        <v>5396</v>
      </c>
      <c r="B5151" s="3">
        <f ca="1">IFERROR(__xludf.DUMMYFUNCTION("""COMPUTED_VALUE"""),42822)</f>
        <v>42822</v>
      </c>
    </row>
    <row r="5152" spans="1:2" ht="13">
      <c r="A5152">
        <f ca="1">IFERROR(__xludf.DUMMYFUNCTION("""COMPUTED_VALUE"""),5397)</f>
        <v>5397</v>
      </c>
      <c r="B5152" s="3">
        <f ca="1">IFERROR(__xludf.DUMMYFUNCTION("""COMPUTED_VALUE"""),42822)</f>
        <v>42822</v>
      </c>
    </row>
    <row r="5153" spans="1:2" ht="13">
      <c r="A5153">
        <f ca="1">IFERROR(__xludf.DUMMYFUNCTION("""COMPUTED_VALUE"""),5398)</f>
        <v>5398</v>
      </c>
      <c r="B5153" s="3">
        <f ca="1">IFERROR(__xludf.DUMMYFUNCTION("""COMPUTED_VALUE"""),42822)</f>
        <v>42822</v>
      </c>
    </row>
    <row r="5154" spans="1:2" ht="13">
      <c r="A5154">
        <f ca="1">IFERROR(__xludf.DUMMYFUNCTION("""COMPUTED_VALUE"""),5399)</f>
        <v>5399</v>
      </c>
      <c r="B5154" s="3">
        <f ca="1">IFERROR(__xludf.DUMMYFUNCTION("""COMPUTED_VALUE"""),42822)</f>
        <v>42822</v>
      </c>
    </row>
    <row r="5155" spans="1:2" ht="13">
      <c r="A5155">
        <f ca="1">IFERROR(__xludf.DUMMYFUNCTION("""COMPUTED_VALUE"""),5400)</f>
        <v>5400</v>
      </c>
      <c r="B5155" s="3">
        <f ca="1">IFERROR(__xludf.DUMMYFUNCTION("""COMPUTED_VALUE"""),42822)</f>
        <v>42822</v>
      </c>
    </row>
    <row r="5156" spans="1:2" ht="13">
      <c r="A5156">
        <f ca="1">IFERROR(__xludf.DUMMYFUNCTION("""COMPUTED_VALUE"""),5401)</f>
        <v>5401</v>
      </c>
      <c r="B5156" s="3">
        <f ca="1">IFERROR(__xludf.DUMMYFUNCTION("""COMPUTED_VALUE"""),42822)</f>
        <v>42822</v>
      </c>
    </row>
    <row r="5157" spans="1:2" ht="13">
      <c r="A5157">
        <f ca="1">IFERROR(__xludf.DUMMYFUNCTION("""COMPUTED_VALUE"""),5402)</f>
        <v>5402</v>
      </c>
      <c r="B5157" s="3">
        <f ca="1">IFERROR(__xludf.DUMMYFUNCTION("""COMPUTED_VALUE"""),42822)</f>
        <v>42822</v>
      </c>
    </row>
    <row r="5158" spans="1:2" ht="13">
      <c r="A5158">
        <f ca="1">IFERROR(__xludf.DUMMYFUNCTION("""COMPUTED_VALUE"""),5403)</f>
        <v>5403</v>
      </c>
      <c r="B5158" s="3">
        <f ca="1">IFERROR(__xludf.DUMMYFUNCTION("""COMPUTED_VALUE"""),42822)</f>
        <v>42822</v>
      </c>
    </row>
    <row r="5159" spans="1:2" ht="13">
      <c r="A5159">
        <f ca="1">IFERROR(__xludf.DUMMYFUNCTION("""COMPUTED_VALUE"""),5404)</f>
        <v>5404</v>
      </c>
      <c r="B5159" s="3">
        <f ca="1">IFERROR(__xludf.DUMMYFUNCTION("""COMPUTED_VALUE"""),42822)</f>
        <v>42822</v>
      </c>
    </row>
    <row r="5160" spans="1:2" ht="13">
      <c r="A5160">
        <f ca="1">IFERROR(__xludf.DUMMYFUNCTION("""COMPUTED_VALUE"""),5405)</f>
        <v>5405</v>
      </c>
      <c r="B5160" s="3">
        <f ca="1">IFERROR(__xludf.DUMMYFUNCTION("""COMPUTED_VALUE"""),42822)</f>
        <v>42822</v>
      </c>
    </row>
    <row r="5161" spans="1:2" ht="13">
      <c r="A5161">
        <f ca="1">IFERROR(__xludf.DUMMYFUNCTION("""COMPUTED_VALUE"""),5406)</f>
        <v>5406</v>
      </c>
      <c r="B5161" s="3">
        <f ca="1">IFERROR(__xludf.DUMMYFUNCTION("""COMPUTED_VALUE"""),42822)</f>
        <v>42822</v>
      </c>
    </row>
    <row r="5162" spans="1:2" ht="13">
      <c r="A5162">
        <f ca="1">IFERROR(__xludf.DUMMYFUNCTION("""COMPUTED_VALUE"""),5407)</f>
        <v>5407</v>
      </c>
      <c r="B5162" s="3">
        <f ca="1">IFERROR(__xludf.DUMMYFUNCTION("""COMPUTED_VALUE"""),42822)</f>
        <v>42822</v>
      </c>
    </row>
    <row r="5163" spans="1:2" ht="13">
      <c r="A5163">
        <f ca="1">IFERROR(__xludf.DUMMYFUNCTION("""COMPUTED_VALUE"""),5408)</f>
        <v>5408</v>
      </c>
      <c r="B5163" s="3">
        <f ca="1">IFERROR(__xludf.DUMMYFUNCTION("""COMPUTED_VALUE"""),42822)</f>
        <v>42822</v>
      </c>
    </row>
    <row r="5164" spans="1:2" ht="13">
      <c r="A5164">
        <f ca="1">IFERROR(__xludf.DUMMYFUNCTION("""COMPUTED_VALUE"""),5409)</f>
        <v>5409</v>
      </c>
      <c r="B5164" s="3">
        <f ca="1">IFERROR(__xludf.DUMMYFUNCTION("""COMPUTED_VALUE"""),42822)</f>
        <v>42822</v>
      </c>
    </row>
    <row r="5165" spans="1:2" ht="13">
      <c r="A5165">
        <f ca="1">IFERROR(__xludf.DUMMYFUNCTION("""COMPUTED_VALUE"""),5410)</f>
        <v>5410</v>
      </c>
      <c r="B5165" s="3">
        <f ca="1">IFERROR(__xludf.DUMMYFUNCTION("""COMPUTED_VALUE"""),42822)</f>
        <v>42822</v>
      </c>
    </row>
    <row r="5166" spans="1:2" ht="13">
      <c r="A5166">
        <f ca="1">IFERROR(__xludf.DUMMYFUNCTION("""COMPUTED_VALUE"""),5411)</f>
        <v>5411</v>
      </c>
      <c r="B5166" s="3">
        <f ca="1">IFERROR(__xludf.DUMMYFUNCTION("""COMPUTED_VALUE"""),42822)</f>
        <v>42822</v>
      </c>
    </row>
    <row r="5167" spans="1:2" ht="13">
      <c r="A5167">
        <f ca="1">IFERROR(__xludf.DUMMYFUNCTION("""COMPUTED_VALUE"""),5412)</f>
        <v>5412</v>
      </c>
      <c r="B5167" s="3">
        <f ca="1">IFERROR(__xludf.DUMMYFUNCTION("""COMPUTED_VALUE"""),42822)</f>
        <v>42822</v>
      </c>
    </row>
    <row r="5168" spans="1:2" ht="13">
      <c r="A5168">
        <f ca="1">IFERROR(__xludf.DUMMYFUNCTION("""COMPUTED_VALUE"""),5413)</f>
        <v>5413</v>
      </c>
      <c r="B5168" s="3">
        <f ca="1">IFERROR(__xludf.DUMMYFUNCTION("""COMPUTED_VALUE"""),42822)</f>
        <v>42822</v>
      </c>
    </row>
    <row r="5169" spans="1:2" ht="13">
      <c r="A5169">
        <f ca="1">IFERROR(__xludf.DUMMYFUNCTION("""COMPUTED_VALUE"""),5414)</f>
        <v>5414</v>
      </c>
      <c r="B5169" s="3">
        <f ca="1">IFERROR(__xludf.DUMMYFUNCTION("""COMPUTED_VALUE"""),42822)</f>
        <v>42822</v>
      </c>
    </row>
    <row r="5170" spans="1:2" ht="13">
      <c r="A5170">
        <f ca="1">IFERROR(__xludf.DUMMYFUNCTION("""COMPUTED_VALUE"""),5415)</f>
        <v>5415</v>
      </c>
      <c r="B5170" s="3">
        <f ca="1">IFERROR(__xludf.DUMMYFUNCTION("""COMPUTED_VALUE"""),42822)</f>
        <v>42822</v>
      </c>
    </row>
    <row r="5171" spans="1:2" ht="13">
      <c r="A5171">
        <f ca="1">IFERROR(__xludf.DUMMYFUNCTION("""COMPUTED_VALUE"""),5416)</f>
        <v>5416</v>
      </c>
      <c r="B5171" s="3">
        <f ca="1">IFERROR(__xludf.DUMMYFUNCTION("""COMPUTED_VALUE"""),42822)</f>
        <v>42822</v>
      </c>
    </row>
    <row r="5172" spans="1:2" ht="13">
      <c r="A5172">
        <f ca="1">IFERROR(__xludf.DUMMYFUNCTION("""COMPUTED_VALUE"""),5417)</f>
        <v>5417</v>
      </c>
      <c r="B5172" s="3">
        <f ca="1">IFERROR(__xludf.DUMMYFUNCTION("""COMPUTED_VALUE"""),42822)</f>
        <v>42822</v>
      </c>
    </row>
    <row r="5173" spans="1:2" ht="13">
      <c r="A5173">
        <f ca="1">IFERROR(__xludf.DUMMYFUNCTION("""COMPUTED_VALUE"""),5418)</f>
        <v>5418</v>
      </c>
      <c r="B5173" s="3">
        <f ca="1">IFERROR(__xludf.DUMMYFUNCTION("""COMPUTED_VALUE"""),42822)</f>
        <v>42822</v>
      </c>
    </row>
    <row r="5174" spans="1:2" ht="13">
      <c r="A5174">
        <f ca="1">IFERROR(__xludf.DUMMYFUNCTION("""COMPUTED_VALUE"""),5419)</f>
        <v>5419</v>
      </c>
      <c r="B5174" s="3">
        <f ca="1">IFERROR(__xludf.DUMMYFUNCTION("""COMPUTED_VALUE"""),42822)</f>
        <v>42822</v>
      </c>
    </row>
    <row r="5175" spans="1:2" ht="13">
      <c r="A5175">
        <f ca="1">IFERROR(__xludf.DUMMYFUNCTION("""COMPUTED_VALUE"""),5420)</f>
        <v>5420</v>
      </c>
      <c r="B5175" s="3">
        <f ca="1">IFERROR(__xludf.DUMMYFUNCTION("""COMPUTED_VALUE"""),42822)</f>
        <v>42822</v>
      </c>
    </row>
    <row r="5176" spans="1:2" ht="13">
      <c r="A5176">
        <f ca="1">IFERROR(__xludf.DUMMYFUNCTION("""COMPUTED_VALUE"""),5421)</f>
        <v>5421</v>
      </c>
      <c r="B5176" s="3">
        <f ca="1">IFERROR(__xludf.DUMMYFUNCTION("""COMPUTED_VALUE"""),42822)</f>
        <v>42822</v>
      </c>
    </row>
    <row r="5177" spans="1:2" ht="13">
      <c r="A5177">
        <f ca="1">IFERROR(__xludf.DUMMYFUNCTION("""COMPUTED_VALUE"""),5422)</f>
        <v>5422</v>
      </c>
      <c r="B5177" s="3">
        <f ca="1">IFERROR(__xludf.DUMMYFUNCTION("""COMPUTED_VALUE"""),42822)</f>
        <v>42822</v>
      </c>
    </row>
    <row r="5178" spans="1:2" ht="13">
      <c r="A5178">
        <f ca="1">IFERROR(__xludf.DUMMYFUNCTION("""COMPUTED_VALUE"""),5423)</f>
        <v>5423</v>
      </c>
      <c r="B5178" s="3">
        <f ca="1">IFERROR(__xludf.DUMMYFUNCTION("""COMPUTED_VALUE"""),42822)</f>
        <v>42822</v>
      </c>
    </row>
    <row r="5179" spans="1:2" ht="13">
      <c r="A5179">
        <f ca="1">IFERROR(__xludf.DUMMYFUNCTION("""COMPUTED_VALUE"""),5424)</f>
        <v>5424</v>
      </c>
      <c r="B5179" s="3">
        <f ca="1">IFERROR(__xludf.DUMMYFUNCTION("""COMPUTED_VALUE"""),42822)</f>
        <v>42822</v>
      </c>
    </row>
    <row r="5180" spans="1:2" ht="13">
      <c r="A5180">
        <f ca="1">IFERROR(__xludf.DUMMYFUNCTION("""COMPUTED_VALUE"""),5425)</f>
        <v>5425</v>
      </c>
      <c r="B5180" s="3">
        <f ca="1">IFERROR(__xludf.DUMMYFUNCTION("""COMPUTED_VALUE"""),42822)</f>
        <v>42822</v>
      </c>
    </row>
    <row r="5181" spans="1:2" ht="13">
      <c r="A5181">
        <f ca="1">IFERROR(__xludf.DUMMYFUNCTION("""COMPUTED_VALUE"""),5426)</f>
        <v>5426</v>
      </c>
      <c r="B5181" s="3">
        <f ca="1">IFERROR(__xludf.DUMMYFUNCTION("""COMPUTED_VALUE"""),42822)</f>
        <v>42822</v>
      </c>
    </row>
    <row r="5182" spans="1:2" ht="13">
      <c r="A5182">
        <f ca="1">IFERROR(__xludf.DUMMYFUNCTION("""COMPUTED_VALUE"""),5427)</f>
        <v>5427</v>
      </c>
      <c r="B5182" s="3">
        <f ca="1">IFERROR(__xludf.DUMMYFUNCTION("""COMPUTED_VALUE"""),42822)</f>
        <v>42822</v>
      </c>
    </row>
    <row r="5183" spans="1:2" ht="13">
      <c r="A5183">
        <f ca="1">IFERROR(__xludf.DUMMYFUNCTION("""COMPUTED_VALUE"""),5428)</f>
        <v>5428</v>
      </c>
      <c r="B5183" s="3">
        <f ca="1">IFERROR(__xludf.DUMMYFUNCTION("""COMPUTED_VALUE"""),42822)</f>
        <v>42822</v>
      </c>
    </row>
    <row r="5184" spans="1:2" ht="13">
      <c r="A5184">
        <f ca="1">IFERROR(__xludf.DUMMYFUNCTION("""COMPUTED_VALUE"""),5429)</f>
        <v>5429</v>
      </c>
      <c r="B5184" s="3">
        <f ca="1">IFERROR(__xludf.DUMMYFUNCTION("""COMPUTED_VALUE"""),42822)</f>
        <v>42822</v>
      </c>
    </row>
    <row r="5185" spans="1:2" ht="13">
      <c r="A5185">
        <f ca="1">IFERROR(__xludf.DUMMYFUNCTION("""COMPUTED_VALUE"""),5430)</f>
        <v>5430</v>
      </c>
      <c r="B5185" s="3">
        <f ca="1">IFERROR(__xludf.DUMMYFUNCTION("""COMPUTED_VALUE"""),42822)</f>
        <v>42822</v>
      </c>
    </row>
    <row r="5186" spans="1:2" ht="13">
      <c r="A5186">
        <f ca="1">IFERROR(__xludf.DUMMYFUNCTION("""COMPUTED_VALUE"""),5431)</f>
        <v>5431</v>
      </c>
      <c r="B5186" s="3">
        <f ca="1">IFERROR(__xludf.DUMMYFUNCTION("""COMPUTED_VALUE"""),42822)</f>
        <v>42822</v>
      </c>
    </row>
    <row r="5187" spans="1:2" ht="13">
      <c r="A5187">
        <f ca="1">IFERROR(__xludf.DUMMYFUNCTION("""COMPUTED_VALUE"""),5432)</f>
        <v>5432</v>
      </c>
      <c r="B5187" s="3">
        <f ca="1">IFERROR(__xludf.DUMMYFUNCTION("""COMPUTED_VALUE"""),42822)</f>
        <v>42822</v>
      </c>
    </row>
    <row r="5188" spans="1:2" ht="13">
      <c r="A5188">
        <f ca="1">IFERROR(__xludf.DUMMYFUNCTION("""COMPUTED_VALUE"""),5433)</f>
        <v>5433</v>
      </c>
      <c r="B5188" s="3">
        <f ca="1">IFERROR(__xludf.DUMMYFUNCTION("""COMPUTED_VALUE"""),42822)</f>
        <v>42822</v>
      </c>
    </row>
    <row r="5189" spans="1:2" ht="13">
      <c r="A5189">
        <f ca="1">IFERROR(__xludf.DUMMYFUNCTION("""COMPUTED_VALUE"""),5434)</f>
        <v>5434</v>
      </c>
      <c r="B5189" s="3">
        <f ca="1">IFERROR(__xludf.DUMMYFUNCTION("""COMPUTED_VALUE"""),42822)</f>
        <v>42822</v>
      </c>
    </row>
    <row r="5190" spans="1:2" ht="13">
      <c r="A5190">
        <f ca="1">IFERROR(__xludf.DUMMYFUNCTION("""COMPUTED_VALUE"""),5435)</f>
        <v>5435</v>
      </c>
      <c r="B5190" s="3">
        <f ca="1">IFERROR(__xludf.DUMMYFUNCTION("""COMPUTED_VALUE"""),42822)</f>
        <v>42822</v>
      </c>
    </row>
    <row r="5191" spans="1:2" ht="13">
      <c r="A5191">
        <f ca="1">IFERROR(__xludf.DUMMYFUNCTION("""COMPUTED_VALUE"""),5436)</f>
        <v>5436</v>
      </c>
      <c r="B5191" s="3">
        <f ca="1">IFERROR(__xludf.DUMMYFUNCTION("""COMPUTED_VALUE"""),42822)</f>
        <v>42822</v>
      </c>
    </row>
    <row r="5192" spans="1:2" ht="13">
      <c r="A5192">
        <f ca="1">IFERROR(__xludf.DUMMYFUNCTION("""COMPUTED_VALUE"""),5437)</f>
        <v>5437</v>
      </c>
      <c r="B5192" s="3">
        <f ca="1">IFERROR(__xludf.DUMMYFUNCTION("""COMPUTED_VALUE"""),42822)</f>
        <v>42822</v>
      </c>
    </row>
    <row r="5193" spans="1:2" ht="13">
      <c r="A5193">
        <f ca="1">IFERROR(__xludf.DUMMYFUNCTION("""COMPUTED_VALUE"""),5438)</f>
        <v>5438</v>
      </c>
      <c r="B5193" s="3">
        <f ca="1">IFERROR(__xludf.DUMMYFUNCTION("""COMPUTED_VALUE"""),42822)</f>
        <v>42822</v>
      </c>
    </row>
    <row r="5194" spans="1:2" ht="13">
      <c r="A5194">
        <f ca="1">IFERROR(__xludf.DUMMYFUNCTION("""COMPUTED_VALUE"""),5439)</f>
        <v>5439</v>
      </c>
      <c r="B5194" s="3">
        <f ca="1">IFERROR(__xludf.DUMMYFUNCTION("""COMPUTED_VALUE"""),42822)</f>
        <v>42822</v>
      </c>
    </row>
    <row r="5195" spans="1:2" ht="13">
      <c r="A5195">
        <f ca="1">IFERROR(__xludf.DUMMYFUNCTION("""COMPUTED_VALUE"""),5440)</f>
        <v>5440</v>
      </c>
      <c r="B5195" s="3">
        <f ca="1">IFERROR(__xludf.DUMMYFUNCTION("""COMPUTED_VALUE"""),42822)</f>
        <v>42822</v>
      </c>
    </row>
    <row r="5196" spans="1:2" ht="13">
      <c r="A5196">
        <f ca="1">IFERROR(__xludf.DUMMYFUNCTION("""COMPUTED_VALUE"""),5441)</f>
        <v>5441</v>
      </c>
      <c r="B5196" s="3">
        <f ca="1">IFERROR(__xludf.DUMMYFUNCTION("""COMPUTED_VALUE"""),42822)</f>
        <v>42822</v>
      </c>
    </row>
    <row r="5197" spans="1:2" ht="13">
      <c r="A5197">
        <f ca="1">IFERROR(__xludf.DUMMYFUNCTION("""COMPUTED_VALUE"""),5442)</f>
        <v>5442</v>
      </c>
      <c r="B5197" s="3">
        <f ca="1">IFERROR(__xludf.DUMMYFUNCTION("""COMPUTED_VALUE"""),42822)</f>
        <v>42822</v>
      </c>
    </row>
    <row r="5198" spans="1:2" ht="13">
      <c r="A5198">
        <f ca="1">IFERROR(__xludf.DUMMYFUNCTION("""COMPUTED_VALUE"""),5443)</f>
        <v>5443</v>
      </c>
      <c r="B5198" s="3">
        <f ca="1">IFERROR(__xludf.DUMMYFUNCTION("""COMPUTED_VALUE"""),42822)</f>
        <v>42822</v>
      </c>
    </row>
    <row r="5199" spans="1:2" ht="13">
      <c r="A5199">
        <f ca="1">IFERROR(__xludf.DUMMYFUNCTION("""COMPUTED_VALUE"""),5444)</f>
        <v>5444</v>
      </c>
      <c r="B5199" s="3">
        <f ca="1">IFERROR(__xludf.DUMMYFUNCTION("""COMPUTED_VALUE"""),42822)</f>
        <v>42822</v>
      </c>
    </row>
    <row r="5200" spans="1:2" ht="13">
      <c r="A5200">
        <f ca="1">IFERROR(__xludf.DUMMYFUNCTION("""COMPUTED_VALUE"""),5445)</f>
        <v>5445</v>
      </c>
      <c r="B5200" s="3">
        <f ca="1">IFERROR(__xludf.DUMMYFUNCTION("""COMPUTED_VALUE"""),42822)</f>
        <v>42822</v>
      </c>
    </row>
    <row r="5201" spans="1:2" ht="13">
      <c r="A5201">
        <f ca="1">IFERROR(__xludf.DUMMYFUNCTION("""COMPUTED_VALUE"""),5446)</f>
        <v>5446</v>
      </c>
      <c r="B5201" s="3">
        <f ca="1">IFERROR(__xludf.DUMMYFUNCTION("""COMPUTED_VALUE"""),42822)</f>
        <v>42822</v>
      </c>
    </row>
    <row r="5202" spans="1:2" ht="13">
      <c r="A5202">
        <f ca="1">IFERROR(__xludf.DUMMYFUNCTION("""COMPUTED_VALUE"""),5447)</f>
        <v>5447</v>
      </c>
      <c r="B5202" s="3">
        <f ca="1">IFERROR(__xludf.DUMMYFUNCTION("""COMPUTED_VALUE"""),42822)</f>
        <v>42822</v>
      </c>
    </row>
    <row r="5203" spans="1:2" ht="13">
      <c r="A5203">
        <f ca="1">IFERROR(__xludf.DUMMYFUNCTION("""COMPUTED_VALUE"""),5448)</f>
        <v>5448</v>
      </c>
      <c r="B5203" s="3">
        <f ca="1">IFERROR(__xludf.DUMMYFUNCTION("""COMPUTED_VALUE"""),42822)</f>
        <v>42822</v>
      </c>
    </row>
    <row r="5204" spans="1:2" ht="13">
      <c r="A5204">
        <f ca="1">IFERROR(__xludf.DUMMYFUNCTION("""COMPUTED_VALUE"""),5449)</f>
        <v>5449</v>
      </c>
      <c r="B5204" s="3">
        <f ca="1">IFERROR(__xludf.DUMMYFUNCTION("""COMPUTED_VALUE"""),42822)</f>
        <v>42822</v>
      </c>
    </row>
    <row r="5205" spans="1:2" ht="13">
      <c r="A5205">
        <f ca="1">IFERROR(__xludf.DUMMYFUNCTION("""COMPUTED_VALUE"""),5450)</f>
        <v>5450</v>
      </c>
      <c r="B5205" s="3">
        <f ca="1">IFERROR(__xludf.DUMMYFUNCTION("""COMPUTED_VALUE"""),42822)</f>
        <v>42822</v>
      </c>
    </row>
    <row r="5206" spans="1:2" ht="13">
      <c r="A5206">
        <f ca="1">IFERROR(__xludf.DUMMYFUNCTION("""COMPUTED_VALUE"""),5451)</f>
        <v>5451</v>
      </c>
      <c r="B5206" s="3">
        <f ca="1">IFERROR(__xludf.DUMMYFUNCTION("""COMPUTED_VALUE"""),42822)</f>
        <v>42822</v>
      </c>
    </row>
    <row r="5207" spans="1:2" ht="13">
      <c r="A5207">
        <f ca="1">IFERROR(__xludf.DUMMYFUNCTION("""COMPUTED_VALUE"""),5452)</f>
        <v>5452</v>
      </c>
      <c r="B5207" s="3">
        <f ca="1">IFERROR(__xludf.DUMMYFUNCTION("""COMPUTED_VALUE"""),42822)</f>
        <v>42822</v>
      </c>
    </row>
    <row r="5208" spans="1:2" ht="13">
      <c r="A5208">
        <f ca="1">IFERROR(__xludf.DUMMYFUNCTION("""COMPUTED_VALUE"""),5453)</f>
        <v>5453</v>
      </c>
      <c r="B5208" s="3">
        <f ca="1">IFERROR(__xludf.DUMMYFUNCTION("""COMPUTED_VALUE"""),42822)</f>
        <v>42822</v>
      </c>
    </row>
    <row r="5209" spans="1:2" ht="13">
      <c r="A5209">
        <f ca="1">IFERROR(__xludf.DUMMYFUNCTION("""COMPUTED_VALUE"""),5454)</f>
        <v>5454</v>
      </c>
      <c r="B5209" s="3">
        <f ca="1">IFERROR(__xludf.DUMMYFUNCTION("""COMPUTED_VALUE"""),42822)</f>
        <v>42822</v>
      </c>
    </row>
    <row r="5210" spans="1:2" ht="13">
      <c r="A5210">
        <f ca="1">IFERROR(__xludf.DUMMYFUNCTION("""COMPUTED_VALUE"""),5455)</f>
        <v>5455</v>
      </c>
      <c r="B5210" s="3">
        <f ca="1">IFERROR(__xludf.DUMMYFUNCTION("""COMPUTED_VALUE"""),42822)</f>
        <v>42822</v>
      </c>
    </row>
    <row r="5211" spans="1:2" ht="13">
      <c r="A5211">
        <f ca="1">IFERROR(__xludf.DUMMYFUNCTION("""COMPUTED_VALUE"""),5456)</f>
        <v>5456</v>
      </c>
      <c r="B5211" s="3">
        <f ca="1">IFERROR(__xludf.DUMMYFUNCTION("""COMPUTED_VALUE"""),42822)</f>
        <v>42822</v>
      </c>
    </row>
    <row r="5212" spans="1:2" ht="13">
      <c r="A5212">
        <f ca="1">IFERROR(__xludf.DUMMYFUNCTION("""COMPUTED_VALUE"""),5457)</f>
        <v>5457</v>
      </c>
      <c r="B5212" s="3">
        <f ca="1">IFERROR(__xludf.DUMMYFUNCTION("""COMPUTED_VALUE"""),42822)</f>
        <v>42822</v>
      </c>
    </row>
    <row r="5213" spans="1:2" ht="13">
      <c r="A5213">
        <f ca="1">IFERROR(__xludf.DUMMYFUNCTION("""COMPUTED_VALUE"""),5458)</f>
        <v>5458</v>
      </c>
      <c r="B5213" s="3">
        <f ca="1">IFERROR(__xludf.DUMMYFUNCTION("""COMPUTED_VALUE"""),42822)</f>
        <v>42822</v>
      </c>
    </row>
    <row r="5214" spans="1:2" ht="13">
      <c r="A5214">
        <f ca="1">IFERROR(__xludf.DUMMYFUNCTION("""COMPUTED_VALUE"""),5460)</f>
        <v>5460</v>
      </c>
      <c r="B5214" s="3">
        <f ca="1">IFERROR(__xludf.DUMMYFUNCTION("""COMPUTED_VALUE"""),42822)</f>
        <v>42822</v>
      </c>
    </row>
    <row r="5215" spans="1:2" ht="13">
      <c r="A5215">
        <f ca="1">IFERROR(__xludf.DUMMYFUNCTION("""COMPUTED_VALUE"""),5461)</f>
        <v>5461</v>
      </c>
      <c r="B5215" s="3">
        <f ca="1">IFERROR(__xludf.DUMMYFUNCTION("""COMPUTED_VALUE"""),42822)</f>
        <v>42822</v>
      </c>
    </row>
    <row r="5216" spans="1:2" ht="13">
      <c r="A5216">
        <f ca="1">IFERROR(__xludf.DUMMYFUNCTION("""COMPUTED_VALUE"""),5463)</f>
        <v>5463</v>
      </c>
      <c r="B5216" s="3">
        <f ca="1">IFERROR(__xludf.DUMMYFUNCTION("""COMPUTED_VALUE"""),42822)</f>
        <v>42822</v>
      </c>
    </row>
    <row r="5217" spans="1:2" ht="13">
      <c r="A5217">
        <f ca="1">IFERROR(__xludf.DUMMYFUNCTION("""COMPUTED_VALUE"""),5464)</f>
        <v>5464</v>
      </c>
      <c r="B5217" s="3">
        <f ca="1">IFERROR(__xludf.DUMMYFUNCTION("""COMPUTED_VALUE"""),42822)</f>
        <v>42822</v>
      </c>
    </row>
    <row r="5218" spans="1:2" ht="13">
      <c r="A5218">
        <f ca="1">IFERROR(__xludf.DUMMYFUNCTION("""COMPUTED_VALUE"""),5465)</f>
        <v>5465</v>
      </c>
      <c r="B5218" s="3">
        <f ca="1">IFERROR(__xludf.DUMMYFUNCTION("""COMPUTED_VALUE"""),42822)</f>
        <v>42822</v>
      </c>
    </row>
    <row r="5219" spans="1:2" ht="13">
      <c r="A5219">
        <f ca="1">IFERROR(__xludf.DUMMYFUNCTION("""COMPUTED_VALUE"""),5466)</f>
        <v>5466</v>
      </c>
      <c r="B5219" s="3">
        <f ca="1">IFERROR(__xludf.DUMMYFUNCTION("""COMPUTED_VALUE"""),42822)</f>
        <v>42822</v>
      </c>
    </row>
    <row r="5220" spans="1:2" ht="13">
      <c r="A5220">
        <f ca="1">IFERROR(__xludf.DUMMYFUNCTION("""COMPUTED_VALUE"""),5467)</f>
        <v>5467</v>
      </c>
      <c r="B5220" s="3">
        <f ca="1">IFERROR(__xludf.DUMMYFUNCTION("""COMPUTED_VALUE"""),42822)</f>
        <v>42822</v>
      </c>
    </row>
    <row r="5221" spans="1:2" ht="13">
      <c r="A5221">
        <f ca="1">IFERROR(__xludf.DUMMYFUNCTION("""COMPUTED_VALUE"""),5468)</f>
        <v>5468</v>
      </c>
      <c r="B5221" s="3">
        <f ca="1">IFERROR(__xludf.DUMMYFUNCTION("""COMPUTED_VALUE"""),42822)</f>
        <v>42822</v>
      </c>
    </row>
    <row r="5222" spans="1:2" ht="13">
      <c r="A5222">
        <f ca="1">IFERROR(__xludf.DUMMYFUNCTION("""COMPUTED_VALUE"""),5469)</f>
        <v>5469</v>
      </c>
      <c r="B5222" s="3">
        <f ca="1">IFERROR(__xludf.DUMMYFUNCTION("""COMPUTED_VALUE"""),42822)</f>
        <v>42822</v>
      </c>
    </row>
    <row r="5223" spans="1:2" ht="13">
      <c r="A5223">
        <f ca="1">IFERROR(__xludf.DUMMYFUNCTION("""COMPUTED_VALUE"""),5470)</f>
        <v>5470</v>
      </c>
      <c r="B5223" s="3">
        <f ca="1">IFERROR(__xludf.DUMMYFUNCTION("""COMPUTED_VALUE"""),42822)</f>
        <v>42822</v>
      </c>
    </row>
    <row r="5224" spans="1:2" ht="13">
      <c r="A5224">
        <f ca="1">IFERROR(__xludf.DUMMYFUNCTION("""COMPUTED_VALUE"""),5471)</f>
        <v>5471</v>
      </c>
      <c r="B5224" s="3">
        <f ca="1">IFERROR(__xludf.DUMMYFUNCTION("""COMPUTED_VALUE"""),42822)</f>
        <v>42822</v>
      </c>
    </row>
    <row r="5225" spans="1:2" ht="13">
      <c r="A5225">
        <f ca="1">IFERROR(__xludf.DUMMYFUNCTION("""COMPUTED_VALUE"""),5472)</f>
        <v>5472</v>
      </c>
      <c r="B5225" s="3">
        <f ca="1">IFERROR(__xludf.DUMMYFUNCTION("""COMPUTED_VALUE"""),42822)</f>
        <v>42822</v>
      </c>
    </row>
    <row r="5226" spans="1:2" ht="13">
      <c r="A5226">
        <f ca="1">IFERROR(__xludf.DUMMYFUNCTION("""COMPUTED_VALUE"""),5473)</f>
        <v>5473</v>
      </c>
      <c r="B5226" s="3">
        <f ca="1">IFERROR(__xludf.DUMMYFUNCTION("""COMPUTED_VALUE"""),42822)</f>
        <v>42822</v>
      </c>
    </row>
    <row r="5227" spans="1:2" ht="13">
      <c r="A5227">
        <f ca="1">IFERROR(__xludf.DUMMYFUNCTION("""COMPUTED_VALUE"""),5474)</f>
        <v>5474</v>
      </c>
      <c r="B5227" s="3">
        <f ca="1">IFERROR(__xludf.DUMMYFUNCTION("""COMPUTED_VALUE"""),42822)</f>
        <v>42822</v>
      </c>
    </row>
    <row r="5228" spans="1:2" ht="13">
      <c r="A5228">
        <f ca="1">IFERROR(__xludf.DUMMYFUNCTION("""COMPUTED_VALUE"""),5475)</f>
        <v>5475</v>
      </c>
      <c r="B5228" s="3">
        <f ca="1">IFERROR(__xludf.DUMMYFUNCTION("""COMPUTED_VALUE"""),42822)</f>
        <v>42822</v>
      </c>
    </row>
    <row r="5229" spans="1:2" ht="13">
      <c r="A5229">
        <f ca="1">IFERROR(__xludf.DUMMYFUNCTION("""COMPUTED_VALUE"""),5476)</f>
        <v>5476</v>
      </c>
      <c r="B5229" s="3">
        <f ca="1">IFERROR(__xludf.DUMMYFUNCTION("""COMPUTED_VALUE"""),42822)</f>
        <v>42822</v>
      </c>
    </row>
    <row r="5230" spans="1:2" ht="13">
      <c r="A5230">
        <f ca="1">IFERROR(__xludf.DUMMYFUNCTION("""COMPUTED_VALUE"""),5477)</f>
        <v>5477</v>
      </c>
      <c r="B5230" s="3">
        <f ca="1">IFERROR(__xludf.DUMMYFUNCTION("""COMPUTED_VALUE"""),42822)</f>
        <v>42822</v>
      </c>
    </row>
    <row r="5231" spans="1:2" ht="13">
      <c r="A5231">
        <f ca="1">IFERROR(__xludf.DUMMYFUNCTION("""COMPUTED_VALUE"""),5478)</f>
        <v>5478</v>
      </c>
      <c r="B5231" s="3">
        <f ca="1">IFERROR(__xludf.DUMMYFUNCTION("""COMPUTED_VALUE"""),42822)</f>
        <v>42822</v>
      </c>
    </row>
    <row r="5232" spans="1:2" ht="13">
      <c r="A5232">
        <f ca="1">IFERROR(__xludf.DUMMYFUNCTION("""COMPUTED_VALUE"""),5479)</f>
        <v>5479</v>
      </c>
      <c r="B5232" s="3">
        <f ca="1">IFERROR(__xludf.DUMMYFUNCTION("""COMPUTED_VALUE"""),42822)</f>
        <v>42822</v>
      </c>
    </row>
    <row r="5233" spans="1:2" ht="13">
      <c r="A5233">
        <f ca="1">IFERROR(__xludf.DUMMYFUNCTION("""COMPUTED_VALUE"""),5480)</f>
        <v>5480</v>
      </c>
      <c r="B5233" s="3">
        <f ca="1">IFERROR(__xludf.DUMMYFUNCTION("""COMPUTED_VALUE"""),42822)</f>
        <v>42822</v>
      </c>
    </row>
    <row r="5234" spans="1:2" ht="13">
      <c r="A5234">
        <f ca="1">IFERROR(__xludf.DUMMYFUNCTION("""COMPUTED_VALUE"""),5481)</f>
        <v>5481</v>
      </c>
      <c r="B5234" s="3">
        <f ca="1">IFERROR(__xludf.DUMMYFUNCTION("""COMPUTED_VALUE"""),42822)</f>
        <v>42822</v>
      </c>
    </row>
    <row r="5235" spans="1:2" ht="13">
      <c r="A5235">
        <f ca="1">IFERROR(__xludf.DUMMYFUNCTION("""COMPUTED_VALUE"""),5482)</f>
        <v>5482</v>
      </c>
      <c r="B5235" s="3">
        <f ca="1">IFERROR(__xludf.DUMMYFUNCTION("""COMPUTED_VALUE"""),42822)</f>
        <v>42822</v>
      </c>
    </row>
    <row r="5236" spans="1:2" ht="13">
      <c r="A5236">
        <f ca="1">IFERROR(__xludf.DUMMYFUNCTION("""COMPUTED_VALUE"""),5483)</f>
        <v>5483</v>
      </c>
      <c r="B5236" s="3">
        <f ca="1">IFERROR(__xludf.DUMMYFUNCTION("""COMPUTED_VALUE"""),42822)</f>
        <v>42822</v>
      </c>
    </row>
    <row r="5237" spans="1:2" ht="13">
      <c r="A5237">
        <f ca="1">IFERROR(__xludf.DUMMYFUNCTION("""COMPUTED_VALUE"""),5484)</f>
        <v>5484</v>
      </c>
      <c r="B5237" s="3">
        <f ca="1">IFERROR(__xludf.DUMMYFUNCTION("""COMPUTED_VALUE"""),42822)</f>
        <v>42822</v>
      </c>
    </row>
    <row r="5238" spans="1:2" ht="13">
      <c r="A5238">
        <f ca="1">IFERROR(__xludf.DUMMYFUNCTION("""COMPUTED_VALUE"""),5485)</f>
        <v>5485</v>
      </c>
      <c r="B5238" s="3">
        <f ca="1">IFERROR(__xludf.DUMMYFUNCTION("""COMPUTED_VALUE"""),42822)</f>
        <v>42822</v>
      </c>
    </row>
    <row r="5239" spans="1:2" ht="13">
      <c r="A5239">
        <f ca="1">IFERROR(__xludf.DUMMYFUNCTION("""COMPUTED_VALUE"""),5486)</f>
        <v>5486</v>
      </c>
      <c r="B5239" s="3">
        <f ca="1">IFERROR(__xludf.DUMMYFUNCTION("""COMPUTED_VALUE"""),42822)</f>
        <v>42822</v>
      </c>
    </row>
    <row r="5240" spans="1:2" ht="13">
      <c r="A5240">
        <f ca="1">IFERROR(__xludf.DUMMYFUNCTION("""COMPUTED_VALUE"""),5487)</f>
        <v>5487</v>
      </c>
      <c r="B5240" s="3">
        <f ca="1">IFERROR(__xludf.DUMMYFUNCTION("""COMPUTED_VALUE"""),42822)</f>
        <v>42822</v>
      </c>
    </row>
    <row r="5241" spans="1:2" ht="13">
      <c r="A5241">
        <f ca="1">IFERROR(__xludf.DUMMYFUNCTION("""COMPUTED_VALUE"""),5488)</f>
        <v>5488</v>
      </c>
      <c r="B5241" s="3">
        <f ca="1">IFERROR(__xludf.DUMMYFUNCTION("""COMPUTED_VALUE"""),42822)</f>
        <v>42822</v>
      </c>
    </row>
    <row r="5242" spans="1:2" ht="13">
      <c r="A5242">
        <f ca="1">IFERROR(__xludf.DUMMYFUNCTION("""COMPUTED_VALUE"""),5489)</f>
        <v>5489</v>
      </c>
      <c r="B5242" s="3">
        <f ca="1">IFERROR(__xludf.DUMMYFUNCTION("""COMPUTED_VALUE"""),42822)</f>
        <v>42822</v>
      </c>
    </row>
    <row r="5243" spans="1:2" ht="13">
      <c r="A5243">
        <f ca="1">IFERROR(__xludf.DUMMYFUNCTION("""COMPUTED_VALUE"""),5490)</f>
        <v>5490</v>
      </c>
      <c r="B5243" s="3">
        <f ca="1">IFERROR(__xludf.DUMMYFUNCTION("""COMPUTED_VALUE"""),42822)</f>
        <v>42822</v>
      </c>
    </row>
    <row r="5244" spans="1:2" ht="13">
      <c r="A5244">
        <f ca="1">IFERROR(__xludf.DUMMYFUNCTION("""COMPUTED_VALUE"""),5491)</f>
        <v>5491</v>
      </c>
      <c r="B5244" s="3">
        <f ca="1">IFERROR(__xludf.DUMMYFUNCTION("""COMPUTED_VALUE"""),42822)</f>
        <v>42822</v>
      </c>
    </row>
    <row r="5245" spans="1:2" ht="13">
      <c r="A5245">
        <f ca="1">IFERROR(__xludf.DUMMYFUNCTION("""COMPUTED_VALUE"""),5492)</f>
        <v>5492</v>
      </c>
      <c r="B5245" s="3">
        <f ca="1">IFERROR(__xludf.DUMMYFUNCTION("""COMPUTED_VALUE"""),42822)</f>
        <v>42822</v>
      </c>
    </row>
    <row r="5246" spans="1:2" ht="13">
      <c r="A5246">
        <f ca="1">IFERROR(__xludf.DUMMYFUNCTION("""COMPUTED_VALUE"""),5493)</f>
        <v>5493</v>
      </c>
      <c r="B5246" s="3">
        <f ca="1">IFERROR(__xludf.DUMMYFUNCTION("""COMPUTED_VALUE"""),42822)</f>
        <v>42822</v>
      </c>
    </row>
    <row r="5247" spans="1:2" ht="13">
      <c r="A5247">
        <f ca="1">IFERROR(__xludf.DUMMYFUNCTION("""COMPUTED_VALUE"""),5494)</f>
        <v>5494</v>
      </c>
      <c r="B5247" s="3">
        <f ca="1">IFERROR(__xludf.DUMMYFUNCTION("""COMPUTED_VALUE"""),42822)</f>
        <v>42822</v>
      </c>
    </row>
    <row r="5248" spans="1:2" ht="13">
      <c r="A5248">
        <f ca="1">IFERROR(__xludf.DUMMYFUNCTION("""COMPUTED_VALUE"""),5495)</f>
        <v>5495</v>
      </c>
      <c r="B5248" s="3">
        <f ca="1">IFERROR(__xludf.DUMMYFUNCTION("""COMPUTED_VALUE"""),42822)</f>
        <v>42822</v>
      </c>
    </row>
    <row r="5249" spans="1:2" ht="13">
      <c r="A5249">
        <f ca="1">IFERROR(__xludf.DUMMYFUNCTION("""COMPUTED_VALUE"""),5496)</f>
        <v>5496</v>
      </c>
      <c r="B5249" s="3">
        <f ca="1">IFERROR(__xludf.DUMMYFUNCTION("""COMPUTED_VALUE"""),42822)</f>
        <v>42822</v>
      </c>
    </row>
    <row r="5250" spans="1:2" ht="13">
      <c r="A5250">
        <f ca="1">IFERROR(__xludf.DUMMYFUNCTION("""COMPUTED_VALUE"""),5497)</f>
        <v>5497</v>
      </c>
      <c r="B5250" s="3">
        <f ca="1">IFERROR(__xludf.DUMMYFUNCTION("""COMPUTED_VALUE"""),42822)</f>
        <v>42822</v>
      </c>
    </row>
    <row r="5251" spans="1:2" ht="13">
      <c r="A5251">
        <f ca="1">IFERROR(__xludf.DUMMYFUNCTION("""COMPUTED_VALUE"""),5498)</f>
        <v>5498</v>
      </c>
      <c r="B5251" s="3">
        <f ca="1">IFERROR(__xludf.DUMMYFUNCTION("""COMPUTED_VALUE"""),42822)</f>
        <v>42822</v>
      </c>
    </row>
    <row r="5252" spans="1:2" ht="13">
      <c r="A5252">
        <f ca="1">IFERROR(__xludf.DUMMYFUNCTION("""COMPUTED_VALUE"""),5499)</f>
        <v>5499</v>
      </c>
      <c r="B5252" s="3">
        <f ca="1">IFERROR(__xludf.DUMMYFUNCTION("""COMPUTED_VALUE"""),42822)</f>
        <v>42822</v>
      </c>
    </row>
    <row r="5253" spans="1:2" ht="13">
      <c r="A5253">
        <f ca="1">IFERROR(__xludf.DUMMYFUNCTION("""COMPUTED_VALUE"""),5500)</f>
        <v>5500</v>
      </c>
      <c r="B5253" s="3">
        <f ca="1">IFERROR(__xludf.DUMMYFUNCTION("""COMPUTED_VALUE"""),42822)</f>
        <v>42822</v>
      </c>
    </row>
    <row r="5254" spans="1:2" ht="13">
      <c r="A5254">
        <f ca="1">IFERROR(__xludf.DUMMYFUNCTION("""COMPUTED_VALUE"""),5501)</f>
        <v>5501</v>
      </c>
      <c r="B5254" s="3">
        <f ca="1">IFERROR(__xludf.DUMMYFUNCTION("""COMPUTED_VALUE"""),42822)</f>
        <v>42822</v>
      </c>
    </row>
    <row r="5255" spans="1:2" ht="13">
      <c r="A5255">
        <f ca="1">IFERROR(__xludf.DUMMYFUNCTION("""COMPUTED_VALUE"""),5502)</f>
        <v>5502</v>
      </c>
      <c r="B5255" s="3">
        <f ca="1">IFERROR(__xludf.DUMMYFUNCTION("""COMPUTED_VALUE"""),42822)</f>
        <v>42822</v>
      </c>
    </row>
    <row r="5256" spans="1:2" ht="13">
      <c r="A5256">
        <f ca="1">IFERROR(__xludf.DUMMYFUNCTION("""COMPUTED_VALUE"""),5503)</f>
        <v>5503</v>
      </c>
      <c r="B5256" s="3">
        <f ca="1">IFERROR(__xludf.DUMMYFUNCTION("""COMPUTED_VALUE"""),42822)</f>
        <v>42822</v>
      </c>
    </row>
    <row r="5257" spans="1:2" ht="13">
      <c r="A5257">
        <f ca="1">IFERROR(__xludf.DUMMYFUNCTION("""COMPUTED_VALUE"""),5504)</f>
        <v>5504</v>
      </c>
      <c r="B5257" s="3">
        <f ca="1">IFERROR(__xludf.DUMMYFUNCTION("""COMPUTED_VALUE"""),42822)</f>
        <v>42822</v>
      </c>
    </row>
    <row r="5258" spans="1:2" ht="13">
      <c r="A5258">
        <f ca="1">IFERROR(__xludf.DUMMYFUNCTION("""COMPUTED_VALUE"""),5505)</f>
        <v>5505</v>
      </c>
      <c r="B5258" s="3">
        <f ca="1">IFERROR(__xludf.DUMMYFUNCTION("""COMPUTED_VALUE"""),42822)</f>
        <v>42822</v>
      </c>
    </row>
    <row r="5259" spans="1:2" ht="13">
      <c r="A5259">
        <f ca="1">IFERROR(__xludf.DUMMYFUNCTION("""COMPUTED_VALUE"""),5506)</f>
        <v>5506</v>
      </c>
      <c r="B5259" s="3">
        <f ca="1">IFERROR(__xludf.DUMMYFUNCTION("""COMPUTED_VALUE"""),42822)</f>
        <v>42822</v>
      </c>
    </row>
    <row r="5260" spans="1:2" ht="13">
      <c r="A5260">
        <f ca="1">IFERROR(__xludf.DUMMYFUNCTION("""COMPUTED_VALUE"""),5507)</f>
        <v>5507</v>
      </c>
      <c r="B5260" s="3">
        <f ca="1">IFERROR(__xludf.DUMMYFUNCTION("""COMPUTED_VALUE"""),42822)</f>
        <v>42822</v>
      </c>
    </row>
    <row r="5261" spans="1:2" ht="13">
      <c r="A5261">
        <f ca="1">IFERROR(__xludf.DUMMYFUNCTION("""COMPUTED_VALUE"""),5508)</f>
        <v>5508</v>
      </c>
      <c r="B5261" s="3">
        <f ca="1">IFERROR(__xludf.DUMMYFUNCTION("""COMPUTED_VALUE"""),42822)</f>
        <v>42822</v>
      </c>
    </row>
    <row r="5262" spans="1:2" ht="13">
      <c r="A5262">
        <f ca="1">IFERROR(__xludf.DUMMYFUNCTION("""COMPUTED_VALUE"""),5509)</f>
        <v>5509</v>
      </c>
      <c r="B5262" s="3">
        <f ca="1">IFERROR(__xludf.DUMMYFUNCTION("""COMPUTED_VALUE"""),42822)</f>
        <v>42822</v>
      </c>
    </row>
    <row r="5263" spans="1:2" ht="13">
      <c r="A5263">
        <f ca="1">IFERROR(__xludf.DUMMYFUNCTION("""COMPUTED_VALUE"""),5510)</f>
        <v>5510</v>
      </c>
      <c r="B5263" s="3">
        <f ca="1">IFERROR(__xludf.DUMMYFUNCTION("""COMPUTED_VALUE"""),42822)</f>
        <v>42822</v>
      </c>
    </row>
    <row r="5264" spans="1:2" ht="13">
      <c r="A5264">
        <f ca="1">IFERROR(__xludf.DUMMYFUNCTION("""COMPUTED_VALUE"""),5511)</f>
        <v>5511</v>
      </c>
      <c r="B5264" s="3">
        <f ca="1">IFERROR(__xludf.DUMMYFUNCTION("""COMPUTED_VALUE"""),42822)</f>
        <v>42822</v>
      </c>
    </row>
    <row r="5265" spans="1:2" ht="13">
      <c r="A5265">
        <f ca="1">IFERROR(__xludf.DUMMYFUNCTION("""COMPUTED_VALUE"""),5512)</f>
        <v>5512</v>
      </c>
      <c r="B5265" s="3">
        <f ca="1">IFERROR(__xludf.DUMMYFUNCTION("""COMPUTED_VALUE"""),42822)</f>
        <v>42822</v>
      </c>
    </row>
    <row r="5266" spans="1:2" ht="13">
      <c r="A5266">
        <f ca="1">IFERROR(__xludf.DUMMYFUNCTION("""COMPUTED_VALUE"""),5513)</f>
        <v>5513</v>
      </c>
      <c r="B5266" s="3">
        <f ca="1">IFERROR(__xludf.DUMMYFUNCTION("""COMPUTED_VALUE"""),42822)</f>
        <v>42822</v>
      </c>
    </row>
    <row r="5267" spans="1:2" ht="13">
      <c r="A5267">
        <f ca="1">IFERROR(__xludf.DUMMYFUNCTION("""COMPUTED_VALUE"""),5514)</f>
        <v>5514</v>
      </c>
      <c r="B5267" s="3">
        <f ca="1">IFERROR(__xludf.DUMMYFUNCTION("""COMPUTED_VALUE"""),42822)</f>
        <v>42822</v>
      </c>
    </row>
    <row r="5268" spans="1:2" ht="13">
      <c r="A5268">
        <f ca="1">IFERROR(__xludf.DUMMYFUNCTION("""COMPUTED_VALUE"""),5515)</f>
        <v>5515</v>
      </c>
      <c r="B5268" s="3">
        <f ca="1">IFERROR(__xludf.DUMMYFUNCTION("""COMPUTED_VALUE"""),42822)</f>
        <v>42822</v>
      </c>
    </row>
    <row r="5269" spans="1:2" ht="13">
      <c r="A5269">
        <f ca="1">IFERROR(__xludf.DUMMYFUNCTION("""COMPUTED_VALUE"""),5516)</f>
        <v>5516</v>
      </c>
      <c r="B5269" s="3">
        <f ca="1">IFERROR(__xludf.DUMMYFUNCTION("""COMPUTED_VALUE"""),42822)</f>
        <v>42822</v>
      </c>
    </row>
    <row r="5270" spans="1:2" ht="13">
      <c r="A5270">
        <f ca="1">IFERROR(__xludf.DUMMYFUNCTION("""COMPUTED_VALUE"""),5517)</f>
        <v>5517</v>
      </c>
      <c r="B5270" s="3">
        <f ca="1">IFERROR(__xludf.DUMMYFUNCTION("""COMPUTED_VALUE"""),42822)</f>
        <v>42822</v>
      </c>
    </row>
    <row r="5271" spans="1:2" ht="13">
      <c r="A5271">
        <f ca="1">IFERROR(__xludf.DUMMYFUNCTION("""COMPUTED_VALUE"""),5518)</f>
        <v>5518</v>
      </c>
      <c r="B5271" s="3">
        <f ca="1">IFERROR(__xludf.DUMMYFUNCTION("""COMPUTED_VALUE"""),42822)</f>
        <v>42822</v>
      </c>
    </row>
    <row r="5272" spans="1:2" ht="13">
      <c r="A5272">
        <f ca="1">IFERROR(__xludf.DUMMYFUNCTION("""COMPUTED_VALUE"""),5519)</f>
        <v>5519</v>
      </c>
      <c r="B5272" s="3">
        <f ca="1">IFERROR(__xludf.DUMMYFUNCTION("""COMPUTED_VALUE"""),42822)</f>
        <v>42822</v>
      </c>
    </row>
    <row r="5273" spans="1:2" ht="13">
      <c r="A5273">
        <f ca="1">IFERROR(__xludf.DUMMYFUNCTION("""COMPUTED_VALUE"""),5520)</f>
        <v>5520</v>
      </c>
      <c r="B5273" s="3">
        <f ca="1">IFERROR(__xludf.DUMMYFUNCTION("""COMPUTED_VALUE"""),42822)</f>
        <v>42822</v>
      </c>
    </row>
    <row r="5274" spans="1:2" ht="13">
      <c r="A5274">
        <f ca="1">IFERROR(__xludf.DUMMYFUNCTION("""COMPUTED_VALUE"""),5521)</f>
        <v>5521</v>
      </c>
      <c r="B5274" s="3">
        <f ca="1">IFERROR(__xludf.DUMMYFUNCTION("""COMPUTED_VALUE"""),42822)</f>
        <v>42822</v>
      </c>
    </row>
    <row r="5275" spans="1:2" ht="13">
      <c r="A5275">
        <f ca="1">IFERROR(__xludf.DUMMYFUNCTION("""COMPUTED_VALUE"""),5522)</f>
        <v>5522</v>
      </c>
      <c r="B5275" s="3">
        <f ca="1">IFERROR(__xludf.DUMMYFUNCTION("""COMPUTED_VALUE"""),42822)</f>
        <v>42822</v>
      </c>
    </row>
    <row r="5276" spans="1:2" ht="13">
      <c r="A5276">
        <f ca="1">IFERROR(__xludf.DUMMYFUNCTION("""COMPUTED_VALUE"""),5523)</f>
        <v>5523</v>
      </c>
      <c r="B5276" s="3">
        <f ca="1">IFERROR(__xludf.DUMMYFUNCTION("""COMPUTED_VALUE"""),42822)</f>
        <v>42822</v>
      </c>
    </row>
    <row r="5277" spans="1:2" ht="13">
      <c r="A5277">
        <f ca="1">IFERROR(__xludf.DUMMYFUNCTION("""COMPUTED_VALUE"""),5524)</f>
        <v>5524</v>
      </c>
      <c r="B5277" s="3">
        <f ca="1">IFERROR(__xludf.DUMMYFUNCTION("""COMPUTED_VALUE"""),42822)</f>
        <v>42822</v>
      </c>
    </row>
    <row r="5278" spans="1:2" ht="13">
      <c r="A5278">
        <f ca="1">IFERROR(__xludf.DUMMYFUNCTION("""COMPUTED_VALUE"""),5525)</f>
        <v>5525</v>
      </c>
      <c r="B5278" s="3">
        <f ca="1">IFERROR(__xludf.DUMMYFUNCTION("""COMPUTED_VALUE"""),42822)</f>
        <v>42822</v>
      </c>
    </row>
    <row r="5279" spans="1:2" ht="13">
      <c r="A5279">
        <f ca="1">IFERROR(__xludf.DUMMYFUNCTION("""COMPUTED_VALUE"""),5526)</f>
        <v>5526</v>
      </c>
      <c r="B5279" s="3">
        <f ca="1">IFERROR(__xludf.DUMMYFUNCTION("""COMPUTED_VALUE"""),42822)</f>
        <v>42822</v>
      </c>
    </row>
    <row r="5280" spans="1:2" ht="13">
      <c r="A5280">
        <f ca="1">IFERROR(__xludf.DUMMYFUNCTION("""COMPUTED_VALUE"""),5527)</f>
        <v>5527</v>
      </c>
      <c r="B5280" s="3">
        <f ca="1">IFERROR(__xludf.DUMMYFUNCTION("""COMPUTED_VALUE"""),42822)</f>
        <v>42822</v>
      </c>
    </row>
    <row r="5281" spans="1:2" ht="13">
      <c r="A5281">
        <f ca="1">IFERROR(__xludf.DUMMYFUNCTION("""COMPUTED_VALUE"""),5528)</f>
        <v>5528</v>
      </c>
      <c r="B5281" s="3">
        <f ca="1">IFERROR(__xludf.DUMMYFUNCTION("""COMPUTED_VALUE"""),42822)</f>
        <v>42822</v>
      </c>
    </row>
    <row r="5282" spans="1:2" ht="13">
      <c r="A5282">
        <f ca="1">IFERROR(__xludf.DUMMYFUNCTION("""COMPUTED_VALUE"""),5529)</f>
        <v>5529</v>
      </c>
      <c r="B5282" s="3">
        <f ca="1">IFERROR(__xludf.DUMMYFUNCTION("""COMPUTED_VALUE"""),42822)</f>
        <v>42822</v>
      </c>
    </row>
    <row r="5283" spans="1:2" ht="13">
      <c r="A5283">
        <f ca="1">IFERROR(__xludf.DUMMYFUNCTION("""COMPUTED_VALUE"""),5530)</f>
        <v>5530</v>
      </c>
      <c r="B5283" s="3">
        <f ca="1">IFERROR(__xludf.DUMMYFUNCTION("""COMPUTED_VALUE"""),42822)</f>
        <v>42822</v>
      </c>
    </row>
    <row r="5284" spans="1:2" ht="13">
      <c r="A5284">
        <f ca="1">IFERROR(__xludf.DUMMYFUNCTION("""COMPUTED_VALUE"""),5531)</f>
        <v>5531</v>
      </c>
      <c r="B5284" s="3">
        <f ca="1">IFERROR(__xludf.DUMMYFUNCTION("""COMPUTED_VALUE"""),42822)</f>
        <v>42822</v>
      </c>
    </row>
    <row r="5285" spans="1:2" ht="13">
      <c r="A5285">
        <f ca="1">IFERROR(__xludf.DUMMYFUNCTION("""COMPUTED_VALUE"""),5532)</f>
        <v>5532</v>
      </c>
      <c r="B5285" s="3">
        <f ca="1">IFERROR(__xludf.DUMMYFUNCTION("""COMPUTED_VALUE"""),42822)</f>
        <v>42822</v>
      </c>
    </row>
    <row r="5286" spans="1:2" ht="13">
      <c r="A5286">
        <f ca="1">IFERROR(__xludf.DUMMYFUNCTION("""COMPUTED_VALUE"""),5533)</f>
        <v>5533</v>
      </c>
      <c r="B5286" s="3">
        <f ca="1">IFERROR(__xludf.DUMMYFUNCTION("""COMPUTED_VALUE"""),42822)</f>
        <v>42822</v>
      </c>
    </row>
    <row r="5287" spans="1:2" ht="13">
      <c r="A5287">
        <f ca="1">IFERROR(__xludf.DUMMYFUNCTION("""COMPUTED_VALUE"""),5534)</f>
        <v>5534</v>
      </c>
      <c r="B5287" s="3">
        <f ca="1">IFERROR(__xludf.DUMMYFUNCTION("""COMPUTED_VALUE"""),42822)</f>
        <v>42822</v>
      </c>
    </row>
    <row r="5288" spans="1:2" ht="13">
      <c r="A5288">
        <f ca="1">IFERROR(__xludf.DUMMYFUNCTION("""COMPUTED_VALUE"""),5535)</f>
        <v>5535</v>
      </c>
      <c r="B5288" s="3">
        <f ca="1">IFERROR(__xludf.DUMMYFUNCTION("""COMPUTED_VALUE"""),42822)</f>
        <v>42822</v>
      </c>
    </row>
    <row r="5289" spans="1:2" ht="13">
      <c r="A5289">
        <f ca="1">IFERROR(__xludf.DUMMYFUNCTION("""COMPUTED_VALUE"""),5536)</f>
        <v>5536</v>
      </c>
      <c r="B5289" s="3">
        <f ca="1">IFERROR(__xludf.DUMMYFUNCTION("""COMPUTED_VALUE"""),42822)</f>
        <v>42822</v>
      </c>
    </row>
    <row r="5290" spans="1:2" ht="13">
      <c r="A5290">
        <f ca="1">IFERROR(__xludf.DUMMYFUNCTION("""COMPUTED_VALUE"""),5537)</f>
        <v>5537</v>
      </c>
      <c r="B5290" s="3">
        <f ca="1">IFERROR(__xludf.DUMMYFUNCTION("""COMPUTED_VALUE"""),42822)</f>
        <v>42822</v>
      </c>
    </row>
    <row r="5291" spans="1:2" ht="13">
      <c r="A5291">
        <f ca="1">IFERROR(__xludf.DUMMYFUNCTION("""COMPUTED_VALUE"""),5538)</f>
        <v>5538</v>
      </c>
      <c r="B5291" s="3">
        <f ca="1">IFERROR(__xludf.DUMMYFUNCTION("""COMPUTED_VALUE"""),42822)</f>
        <v>42822</v>
      </c>
    </row>
    <row r="5292" spans="1:2" ht="13">
      <c r="A5292">
        <f ca="1">IFERROR(__xludf.DUMMYFUNCTION("""COMPUTED_VALUE"""),5539)</f>
        <v>5539</v>
      </c>
      <c r="B5292" s="3">
        <f ca="1">IFERROR(__xludf.DUMMYFUNCTION("""COMPUTED_VALUE"""),42822)</f>
        <v>42822</v>
      </c>
    </row>
    <row r="5293" spans="1:2" ht="13">
      <c r="A5293">
        <f ca="1">IFERROR(__xludf.DUMMYFUNCTION("""COMPUTED_VALUE"""),5540)</f>
        <v>5540</v>
      </c>
      <c r="B5293" s="3">
        <f ca="1">IFERROR(__xludf.DUMMYFUNCTION("""COMPUTED_VALUE"""),42822)</f>
        <v>42822</v>
      </c>
    </row>
    <row r="5294" spans="1:2" ht="13">
      <c r="A5294">
        <f ca="1">IFERROR(__xludf.DUMMYFUNCTION("""COMPUTED_VALUE"""),5541)</f>
        <v>5541</v>
      </c>
      <c r="B5294" s="3">
        <f ca="1">IFERROR(__xludf.DUMMYFUNCTION("""COMPUTED_VALUE"""),42822)</f>
        <v>42822</v>
      </c>
    </row>
    <row r="5295" spans="1:2" ht="13">
      <c r="A5295">
        <f ca="1">IFERROR(__xludf.DUMMYFUNCTION("""COMPUTED_VALUE"""),5542)</f>
        <v>5542</v>
      </c>
      <c r="B5295" s="3">
        <f ca="1">IFERROR(__xludf.DUMMYFUNCTION("""COMPUTED_VALUE"""),42822)</f>
        <v>42822</v>
      </c>
    </row>
    <row r="5296" spans="1:2" ht="13">
      <c r="A5296">
        <f ca="1">IFERROR(__xludf.DUMMYFUNCTION("""COMPUTED_VALUE"""),5543)</f>
        <v>5543</v>
      </c>
      <c r="B5296" s="3">
        <f ca="1">IFERROR(__xludf.DUMMYFUNCTION("""COMPUTED_VALUE"""),42822)</f>
        <v>42822</v>
      </c>
    </row>
    <row r="5297" spans="1:2" ht="13">
      <c r="A5297">
        <f ca="1">IFERROR(__xludf.DUMMYFUNCTION("""COMPUTED_VALUE"""),5544)</f>
        <v>5544</v>
      </c>
      <c r="B5297" s="3">
        <f ca="1">IFERROR(__xludf.DUMMYFUNCTION("""COMPUTED_VALUE"""),42822)</f>
        <v>42822</v>
      </c>
    </row>
    <row r="5298" spans="1:2" ht="13">
      <c r="A5298">
        <f ca="1">IFERROR(__xludf.DUMMYFUNCTION("""COMPUTED_VALUE"""),5545)</f>
        <v>5545</v>
      </c>
      <c r="B5298" s="3">
        <f ca="1">IFERROR(__xludf.DUMMYFUNCTION("""COMPUTED_VALUE"""),42822)</f>
        <v>42822</v>
      </c>
    </row>
    <row r="5299" spans="1:2" ht="13">
      <c r="A5299">
        <f ca="1">IFERROR(__xludf.DUMMYFUNCTION("""COMPUTED_VALUE"""),5546)</f>
        <v>5546</v>
      </c>
      <c r="B5299" s="3">
        <f ca="1">IFERROR(__xludf.DUMMYFUNCTION("""COMPUTED_VALUE"""),42822)</f>
        <v>42822</v>
      </c>
    </row>
    <row r="5300" spans="1:2" ht="13">
      <c r="A5300">
        <f ca="1">IFERROR(__xludf.DUMMYFUNCTION("""COMPUTED_VALUE"""),5547)</f>
        <v>5547</v>
      </c>
      <c r="B5300" s="3">
        <f ca="1">IFERROR(__xludf.DUMMYFUNCTION("""COMPUTED_VALUE"""),42822)</f>
        <v>42822</v>
      </c>
    </row>
    <row r="5301" spans="1:2" ht="13">
      <c r="A5301">
        <f ca="1">IFERROR(__xludf.DUMMYFUNCTION("""COMPUTED_VALUE"""),5548)</f>
        <v>5548</v>
      </c>
      <c r="B5301" s="3">
        <f ca="1">IFERROR(__xludf.DUMMYFUNCTION("""COMPUTED_VALUE"""),42822)</f>
        <v>42822</v>
      </c>
    </row>
    <row r="5302" spans="1:2" ht="13">
      <c r="A5302">
        <f ca="1">IFERROR(__xludf.DUMMYFUNCTION("""COMPUTED_VALUE"""),5549)</f>
        <v>5549</v>
      </c>
      <c r="B5302" s="3">
        <f ca="1">IFERROR(__xludf.DUMMYFUNCTION("""COMPUTED_VALUE"""),42822)</f>
        <v>42822</v>
      </c>
    </row>
    <row r="5303" spans="1:2" ht="13">
      <c r="A5303">
        <f ca="1">IFERROR(__xludf.DUMMYFUNCTION("""COMPUTED_VALUE"""),5550)</f>
        <v>5550</v>
      </c>
      <c r="B5303" s="3">
        <f ca="1">IFERROR(__xludf.DUMMYFUNCTION("""COMPUTED_VALUE"""),42822)</f>
        <v>42822</v>
      </c>
    </row>
    <row r="5304" spans="1:2" ht="13">
      <c r="A5304">
        <f ca="1">IFERROR(__xludf.DUMMYFUNCTION("""COMPUTED_VALUE"""),5551)</f>
        <v>5551</v>
      </c>
      <c r="B5304" s="3">
        <f ca="1">IFERROR(__xludf.DUMMYFUNCTION("""COMPUTED_VALUE"""),42822)</f>
        <v>42822</v>
      </c>
    </row>
    <row r="5305" spans="1:2" ht="13">
      <c r="A5305">
        <f ca="1">IFERROR(__xludf.DUMMYFUNCTION("""COMPUTED_VALUE"""),5552)</f>
        <v>5552</v>
      </c>
      <c r="B5305" s="3">
        <f ca="1">IFERROR(__xludf.DUMMYFUNCTION("""COMPUTED_VALUE"""),42822)</f>
        <v>42822</v>
      </c>
    </row>
    <row r="5306" spans="1:2" ht="13">
      <c r="A5306">
        <f ca="1">IFERROR(__xludf.DUMMYFUNCTION("""COMPUTED_VALUE"""),5553)</f>
        <v>5553</v>
      </c>
      <c r="B5306" s="3">
        <f ca="1">IFERROR(__xludf.DUMMYFUNCTION("""COMPUTED_VALUE"""),42822)</f>
        <v>42822</v>
      </c>
    </row>
    <row r="5307" spans="1:2" ht="13">
      <c r="A5307">
        <f ca="1">IFERROR(__xludf.DUMMYFUNCTION("""COMPUTED_VALUE"""),5554)</f>
        <v>5554</v>
      </c>
      <c r="B5307" s="3">
        <f ca="1">IFERROR(__xludf.DUMMYFUNCTION("""COMPUTED_VALUE"""),42822)</f>
        <v>42822</v>
      </c>
    </row>
    <row r="5308" spans="1:2" ht="13">
      <c r="A5308">
        <f ca="1">IFERROR(__xludf.DUMMYFUNCTION("""COMPUTED_VALUE"""),5555)</f>
        <v>5555</v>
      </c>
      <c r="B5308" s="3">
        <f ca="1">IFERROR(__xludf.DUMMYFUNCTION("""COMPUTED_VALUE"""),42822)</f>
        <v>42822</v>
      </c>
    </row>
    <row r="5309" spans="1:2" ht="13">
      <c r="A5309">
        <f ca="1">IFERROR(__xludf.DUMMYFUNCTION("""COMPUTED_VALUE"""),5556)</f>
        <v>5556</v>
      </c>
      <c r="B5309" s="3">
        <f ca="1">IFERROR(__xludf.DUMMYFUNCTION("""COMPUTED_VALUE"""),42822)</f>
        <v>42822</v>
      </c>
    </row>
    <row r="5310" spans="1:2" ht="13">
      <c r="A5310">
        <f ca="1">IFERROR(__xludf.DUMMYFUNCTION("""COMPUTED_VALUE"""),5557)</f>
        <v>5557</v>
      </c>
      <c r="B5310" s="3">
        <f ca="1">IFERROR(__xludf.DUMMYFUNCTION("""COMPUTED_VALUE"""),42822)</f>
        <v>42822</v>
      </c>
    </row>
    <row r="5311" spans="1:2" ht="13">
      <c r="A5311">
        <f ca="1">IFERROR(__xludf.DUMMYFUNCTION("""COMPUTED_VALUE"""),5558)</f>
        <v>5558</v>
      </c>
      <c r="B5311" s="3">
        <f ca="1">IFERROR(__xludf.DUMMYFUNCTION("""COMPUTED_VALUE"""),42822)</f>
        <v>42822</v>
      </c>
    </row>
    <row r="5312" spans="1:2" ht="13">
      <c r="A5312">
        <f ca="1">IFERROR(__xludf.DUMMYFUNCTION("""COMPUTED_VALUE"""),5559)</f>
        <v>5559</v>
      </c>
      <c r="B5312" s="3">
        <f ca="1">IFERROR(__xludf.DUMMYFUNCTION("""COMPUTED_VALUE"""),42822)</f>
        <v>42822</v>
      </c>
    </row>
    <row r="5313" spans="1:2" ht="13">
      <c r="A5313">
        <f ca="1">IFERROR(__xludf.DUMMYFUNCTION("""COMPUTED_VALUE"""),5560)</f>
        <v>5560</v>
      </c>
      <c r="B5313" s="3">
        <f ca="1">IFERROR(__xludf.DUMMYFUNCTION("""COMPUTED_VALUE"""),42822)</f>
        <v>42822</v>
      </c>
    </row>
    <row r="5314" spans="1:2" ht="13">
      <c r="A5314">
        <f ca="1">IFERROR(__xludf.DUMMYFUNCTION("""COMPUTED_VALUE"""),5561)</f>
        <v>5561</v>
      </c>
      <c r="B5314" s="3">
        <f ca="1">IFERROR(__xludf.DUMMYFUNCTION("""COMPUTED_VALUE"""),42822)</f>
        <v>42822</v>
      </c>
    </row>
    <row r="5315" spans="1:2" ht="13">
      <c r="A5315">
        <f ca="1">IFERROR(__xludf.DUMMYFUNCTION("""COMPUTED_VALUE"""),5562)</f>
        <v>5562</v>
      </c>
      <c r="B5315" s="3">
        <f ca="1">IFERROR(__xludf.DUMMYFUNCTION("""COMPUTED_VALUE"""),42822)</f>
        <v>42822</v>
      </c>
    </row>
    <row r="5316" spans="1:2" ht="13">
      <c r="A5316">
        <f ca="1">IFERROR(__xludf.DUMMYFUNCTION("""COMPUTED_VALUE"""),5563)</f>
        <v>5563</v>
      </c>
      <c r="B5316" s="3">
        <f ca="1">IFERROR(__xludf.DUMMYFUNCTION("""COMPUTED_VALUE"""),42822)</f>
        <v>42822</v>
      </c>
    </row>
    <row r="5317" spans="1:2" ht="13">
      <c r="A5317">
        <f ca="1">IFERROR(__xludf.DUMMYFUNCTION("""COMPUTED_VALUE"""),5564)</f>
        <v>5564</v>
      </c>
      <c r="B5317" s="3">
        <f ca="1">IFERROR(__xludf.DUMMYFUNCTION("""COMPUTED_VALUE"""),42822)</f>
        <v>42822</v>
      </c>
    </row>
    <row r="5318" spans="1:2" ht="13">
      <c r="A5318">
        <f ca="1">IFERROR(__xludf.DUMMYFUNCTION("""COMPUTED_VALUE"""),5565)</f>
        <v>5565</v>
      </c>
      <c r="B5318" s="3">
        <f ca="1">IFERROR(__xludf.DUMMYFUNCTION("""COMPUTED_VALUE"""),42822)</f>
        <v>42822</v>
      </c>
    </row>
    <row r="5319" spans="1:2" ht="13">
      <c r="A5319">
        <f ca="1">IFERROR(__xludf.DUMMYFUNCTION("""COMPUTED_VALUE"""),5566)</f>
        <v>5566</v>
      </c>
      <c r="B5319" s="3">
        <f ca="1">IFERROR(__xludf.DUMMYFUNCTION("""COMPUTED_VALUE"""),42822)</f>
        <v>42822</v>
      </c>
    </row>
    <row r="5320" spans="1:2" ht="13">
      <c r="A5320">
        <f ca="1">IFERROR(__xludf.DUMMYFUNCTION("""COMPUTED_VALUE"""),5568)</f>
        <v>5568</v>
      </c>
      <c r="B5320" s="3">
        <f ca="1">IFERROR(__xludf.DUMMYFUNCTION("""COMPUTED_VALUE"""),42822)</f>
        <v>42822</v>
      </c>
    </row>
    <row r="5321" spans="1:2" ht="13">
      <c r="A5321">
        <f ca="1">IFERROR(__xludf.DUMMYFUNCTION("""COMPUTED_VALUE"""),5569)</f>
        <v>5569</v>
      </c>
      <c r="B5321" s="3">
        <f ca="1">IFERROR(__xludf.DUMMYFUNCTION("""COMPUTED_VALUE"""),42822)</f>
        <v>42822</v>
      </c>
    </row>
    <row r="5322" spans="1:2" ht="13">
      <c r="A5322">
        <f ca="1">IFERROR(__xludf.DUMMYFUNCTION("""COMPUTED_VALUE"""),5570)</f>
        <v>5570</v>
      </c>
      <c r="B5322" s="3">
        <f ca="1">IFERROR(__xludf.DUMMYFUNCTION("""COMPUTED_VALUE"""),42822)</f>
        <v>42822</v>
      </c>
    </row>
    <row r="5323" spans="1:2" ht="13">
      <c r="A5323">
        <f ca="1">IFERROR(__xludf.DUMMYFUNCTION("""COMPUTED_VALUE"""),5571)</f>
        <v>5571</v>
      </c>
      <c r="B5323" s="3">
        <f ca="1">IFERROR(__xludf.DUMMYFUNCTION("""COMPUTED_VALUE"""),42822)</f>
        <v>42822</v>
      </c>
    </row>
    <row r="5324" spans="1:2" ht="13">
      <c r="A5324">
        <f ca="1">IFERROR(__xludf.DUMMYFUNCTION("""COMPUTED_VALUE"""),5572)</f>
        <v>5572</v>
      </c>
      <c r="B5324" s="3">
        <f ca="1">IFERROR(__xludf.DUMMYFUNCTION("""COMPUTED_VALUE"""),42822)</f>
        <v>42822</v>
      </c>
    </row>
    <row r="5325" spans="1:2" ht="13">
      <c r="A5325">
        <f ca="1">IFERROR(__xludf.DUMMYFUNCTION("""COMPUTED_VALUE"""),5574)</f>
        <v>5574</v>
      </c>
      <c r="B5325" s="3">
        <f ca="1">IFERROR(__xludf.DUMMYFUNCTION("""COMPUTED_VALUE"""),42822)</f>
        <v>42822</v>
      </c>
    </row>
    <row r="5326" spans="1:2" ht="13">
      <c r="A5326">
        <f ca="1">IFERROR(__xludf.DUMMYFUNCTION("""COMPUTED_VALUE"""),5575)</f>
        <v>5575</v>
      </c>
      <c r="B5326" s="3">
        <f ca="1">IFERROR(__xludf.DUMMYFUNCTION("""COMPUTED_VALUE"""),42822)</f>
        <v>42822</v>
      </c>
    </row>
    <row r="5327" spans="1:2" ht="13">
      <c r="A5327">
        <f ca="1">IFERROR(__xludf.DUMMYFUNCTION("""COMPUTED_VALUE"""),5576)</f>
        <v>5576</v>
      </c>
      <c r="B5327" s="3">
        <f ca="1">IFERROR(__xludf.DUMMYFUNCTION("""COMPUTED_VALUE"""),42822)</f>
        <v>42822</v>
      </c>
    </row>
    <row r="5328" spans="1:2" ht="13">
      <c r="A5328">
        <f ca="1">IFERROR(__xludf.DUMMYFUNCTION("""COMPUTED_VALUE"""),5577)</f>
        <v>5577</v>
      </c>
      <c r="B5328" s="3">
        <f ca="1">IFERROR(__xludf.DUMMYFUNCTION("""COMPUTED_VALUE"""),42822)</f>
        <v>42822</v>
      </c>
    </row>
    <row r="5329" spans="1:2" ht="13">
      <c r="A5329">
        <f ca="1">IFERROR(__xludf.DUMMYFUNCTION("""COMPUTED_VALUE"""),5578)</f>
        <v>5578</v>
      </c>
      <c r="B5329" s="3">
        <f ca="1">IFERROR(__xludf.DUMMYFUNCTION("""COMPUTED_VALUE"""),42822)</f>
        <v>42822</v>
      </c>
    </row>
    <row r="5330" spans="1:2" ht="13">
      <c r="A5330">
        <f ca="1">IFERROR(__xludf.DUMMYFUNCTION("""COMPUTED_VALUE"""),5579)</f>
        <v>5579</v>
      </c>
      <c r="B5330" s="3">
        <f ca="1">IFERROR(__xludf.DUMMYFUNCTION("""COMPUTED_VALUE"""),42822)</f>
        <v>42822</v>
      </c>
    </row>
    <row r="5331" spans="1:2" ht="13">
      <c r="A5331">
        <f ca="1">IFERROR(__xludf.DUMMYFUNCTION("""COMPUTED_VALUE"""),5580)</f>
        <v>5580</v>
      </c>
      <c r="B5331" s="3">
        <f ca="1">IFERROR(__xludf.DUMMYFUNCTION("""COMPUTED_VALUE"""),42822)</f>
        <v>42822</v>
      </c>
    </row>
    <row r="5332" spans="1:2" ht="13">
      <c r="A5332">
        <f ca="1">IFERROR(__xludf.DUMMYFUNCTION("""COMPUTED_VALUE"""),5581)</f>
        <v>5581</v>
      </c>
      <c r="B5332" s="3">
        <f ca="1">IFERROR(__xludf.DUMMYFUNCTION("""COMPUTED_VALUE"""),42822)</f>
        <v>42822</v>
      </c>
    </row>
    <row r="5333" spans="1:2" ht="13">
      <c r="A5333">
        <f ca="1">IFERROR(__xludf.DUMMYFUNCTION("""COMPUTED_VALUE"""),5582)</f>
        <v>5582</v>
      </c>
      <c r="B5333" s="3">
        <f ca="1">IFERROR(__xludf.DUMMYFUNCTION("""COMPUTED_VALUE"""),42822)</f>
        <v>42822</v>
      </c>
    </row>
    <row r="5334" spans="1:2" ht="13">
      <c r="A5334">
        <f ca="1">IFERROR(__xludf.DUMMYFUNCTION("""COMPUTED_VALUE"""),5583)</f>
        <v>5583</v>
      </c>
      <c r="B5334" s="3">
        <f ca="1">IFERROR(__xludf.DUMMYFUNCTION("""COMPUTED_VALUE"""),42822)</f>
        <v>42822</v>
      </c>
    </row>
    <row r="5335" spans="1:2" ht="13">
      <c r="A5335">
        <f ca="1">IFERROR(__xludf.DUMMYFUNCTION("""COMPUTED_VALUE"""),5584)</f>
        <v>5584</v>
      </c>
      <c r="B5335" s="3">
        <f ca="1">IFERROR(__xludf.DUMMYFUNCTION("""COMPUTED_VALUE"""),42822)</f>
        <v>42822</v>
      </c>
    </row>
    <row r="5336" spans="1:2" ht="13">
      <c r="A5336">
        <f ca="1">IFERROR(__xludf.DUMMYFUNCTION("""COMPUTED_VALUE"""),5585)</f>
        <v>5585</v>
      </c>
      <c r="B5336" s="3">
        <f ca="1">IFERROR(__xludf.DUMMYFUNCTION("""COMPUTED_VALUE"""),42822)</f>
        <v>42822</v>
      </c>
    </row>
    <row r="5337" spans="1:2" ht="13">
      <c r="A5337">
        <f ca="1">IFERROR(__xludf.DUMMYFUNCTION("""COMPUTED_VALUE"""),5586)</f>
        <v>5586</v>
      </c>
      <c r="B5337" s="3">
        <f ca="1">IFERROR(__xludf.DUMMYFUNCTION("""COMPUTED_VALUE"""),42822)</f>
        <v>42822</v>
      </c>
    </row>
    <row r="5338" spans="1:2" ht="13">
      <c r="A5338">
        <f ca="1">IFERROR(__xludf.DUMMYFUNCTION("""COMPUTED_VALUE"""),5587)</f>
        <v>5587</v>
      </c>
      <c r="B5338" s="3">
        <f ca="1">IFERROR(__xludf.DUMMYFUNCTION("""COMPUTED_VALUE"""),42822)</f>
        <v>42822</v>
      </c>
    </row>
    <row r="5339" spans="1:2" ht="13">
      <c r="A5339">
        <f ca="1">IFERROR(__xludf.DUMMYFUNCTION("""COMPUTED_VALUE"""),5588)</f>
        <v>5588</v>
      </c>
      <c r="B5339" s="3">
        <f ca="1">IFERROR(__xludf.DUMMYFUNCTION("""COMPUTED_VALUE"""),42822)</f>
        <v>42822</v>
      </c>
    </row>
    <row r="5340" spans="1:2" ht="13">
      <c r="A5340">
        <f ca="1">IFERROR(__xludf.DUMMYFUNCTION("""COMPUTED_VALUE"""),5589)</f>
        <v>5589</v>
      </c>
      <c r="B5340" s="3">
        <f ca="1">IFERROR(__xludf.DUMMYFUNCTION("""COMPUTED_VALUE"""),42822)</f>
        <v>42822</v>
      </c>
    </row>
    <row r="5341" spans="1:2" ht="13">
      <c r="A5341">
        <f ca="1">IFERROR(__xludf.DUMMYFUNCTION("""COMPUTED_VALUE"""),5590)</f>
        <v>5590</v>
      </c>
      <c r="B5341" s="3">
        <f ca="1">IFERROR(__xludf.DUMMYFUNCTION("""COMPUTED_VALUE"""),42822)</f>
        <v>42822</v>
      </c>
    </row>
    <row r="5342" spans="1:2" ht="13">
      <c r="A5342">
        <f ca="1">IFERROR(__xludf.DUMMYFUNCTION("""COMPUTED_VALUE"""),5591)</f>
        <v>5591</v>
      </c>
      <c r="B5342" s="3">
        <f ca="1">IFERROR(__xludf.DUMMYFUNCTION("""COMPUTED_VALUE"""),42822)</f>
        <v>42822</v>
      </c>
    </row>
    <row r="5343" spans="1:2" ht="13">
      <c r="A5343">
        <f ca="1">IFERROR(__xludf.DUMMYFUNCTION("""COMPUTED_VALUE"""),5592)</f>
        <v>5592</v>
      </c>
      <c r="B5343" s="3">
        <f ca="1">IFERROR(__xludf.DUMMYFUNCTION("""COMPUTED_VALUE"""),42822)</f>
        <v>42822</v>
      </c>
    </row>
    <row r="5344" spans="1:2" ht="13">
      <c r="A5344">
        <f ca="1">IFERROR(__xludf.DUMMYFUNCTION("""COMPUTED_VALUE"""),5593)</f>
        <v>5593</v>
      </c>
      <c r="B5344" s="3">
        <f ca="1">IFERROR(__xludf.DUMMYFUNCTION("""COMPUTED_VALUE"""),42822)</f>
        <v>42822</v>
      </c>
    </row>
    <row r="5345" spans="1:2" ht="13">
      <c r="A5345">
        <f ca="1">IFERROR(__xludf.DUMMYFUNCTION("""COMPUTED_VALUE"""),5594)</f>
        <v>5594</v>
      </c>
      <c r="B5345" s="3">
        <f ca="1">IFERROR(__xludf.DUMMYFUNCTION("""COMPUTED_VALUE"""),42822)</f>
        <v>42822</v>
      </c>
    </row>
    <row r="5346" spans="1:2" ht="13">
      <c r="A5346">
        <f ca="1">IFERROR(__xludf.DUMMYFUNCTION("""COMPUTED_VALUE"""),5595)</f>
        <v>5595</v>
      </c>
      <c r="B5346" s="3">
        <f ca="1">IFERROR(__xludf.DUMMYFUNCTION("""COMPUTED_VALUE"""),42822)</f>
        <v>42822</v>
      </c>
    </row>
    <row r="5347" spans="1:2" ht="13">
      <c r="A5347">
        <f ca="1">IFERROR(__xludf.DUMMYFUNCTION("""COMPUTED_VALUE"""),5596)</f>
        <v>5596</v>
      </c>
      <c r="B5347" s="3">
        <f ca="1">IFERROR(__xludf.DUMMYFUNCTION("""COMPUTED_VALUE"""),42822)</f>
        <v>42822</v>
      </c>
    </row>
    <row r="5348" spans="1:2" ht="13">
      <c r="A5348">
        <f ca="1">IFERROR(__xludf.DUMMYFUNCTION("""COMPUTED_VALUE"""),5597)</f>
        <v>5597</v>
      </c>
      <c r="B5348" s="3">
        <f ca="1">IFERROR(__xludf.DUMMYFUNCTION("""COMPUTED_VALUE"""),42822)</f>
        <v>42822</v>
      </c>
    </row>
    <row r="5349" spans="1:2" ht="13">
      <c r="A5349">
        <f ca="1">IFERROR(__xludf.DUMMYFUNCTION("""COMPUTED_VALUE"""),5598)</f>
        <v>5598</v>
      </c>
      <c r="B5349" s="3">
        <f ca="1">IFERROR(__xludf.DUMMYFUNCTION("""COMPUTED_VALUE"""),42822)</f>
        <v>42822</v>
      </c>
    </row>
    <row r="5350" spans="1:2" ht="13">
      <c r="A5350">
        <f ca="1">IFERROR(__xludf.DUMMYFUNCTION("""COMPUTED_VALUE"""),5599)</f>
        <v>5599</v>
      </c>
      <c r="B5350" s="3">
        <f ca="1">IFERROR(__xludf.DUMMYFUNCTION("""COMPUTED_VALUE"""),42822)</f>
        <v>42822</v>
      </c>
    </row>
    <row r="5351" spans="1:2" ht="13">
      <c r="A5351">
        <f ca="1">IFERROR(__xludf.DUMMYFUNCTION("""COMPUTED_VALUE"""),5600)</f>
        <v>5600</v>
      </c>
      <c r="B5351" s="3">
        <f ca="1">IFERROR(__xludf.DUMMYFUNCTION("""COMPUTED_VALUE"""),42822)</f>
        <v>42822</v>
      </c>
    </row>
    <row r="5352" spans="1:2" ht="13">
      <c r="A5352">
        <f ca="1">IFERROR(__xludf.DUMMYFUNCTION("""COMPUTED_VALUE"""),5601)</f>
        <v>5601</v>
      </c>
      <c r="B5352" s="3">
        <f ca="1">IFERROR(__xludf.DUMMYFUNCTION("""COMPUTED_VALUE"""),42822)</f>
        <v>42822</v>
      </c>
    </row>
    <row r="5353" spans="1:2" ht="13">
      <c r="A5353">
        <f ca="1">IFERROR(__xludf.DUMMYFUNCTION("""COMPUTED_VALUE"""),5602)</f>
        <v>5602</v>
      </c>
      <c r="B5353" s="3">
        <f ca="1">IFERROR(__xludf.DUMMYFUNCTION("""COMPUTED_VALUE"""),42822)</f>
        <v>42822</v>
      </c>
    </row>
    <row r="5354" spans="1:2" ht="13">
      <c r="A5354">
        <f ca="1">IFERROR(__xludf.DUMMYFUNCTION("""COMPUTED_VALUE"""),5603)</f>
        <v>5603</v>
      </c>
      <c r="B5354" s="3">
        <f ca="1">IFERROR(__xludf.DUMMYFUNCTION("""COMPUTED_VALUE"""),42822)</f>
        <v>42822</v>
      </c>
    </row>
    <row r="5355" spans="1:2" ht="13">
      <c r="A5355">
        <f ca="1">IFERROR(__xludf.DUMMYFUNCTION("""COMPUTED_VALUE"""),5604)</f>
        <v>5604</v>
      </c>
      <c r="B5355" s="3">
        <f ca="1">IFERROR(__xludf.DUMMYFUNCTION("""COMPUTED_VALUE"""),42822)</f>
        <v>42822</v>
      </c>
    </row>
    <row r="5356" spans="1:2" ht="13">
      <c r="A5356">
        <f ca="1">IFERROR(__xludf.DUMMYFUNCTION("""COMPUTED_VALUE"""),5605)</f>
        <v>5605</v>
      </c>
      <c r="B5356" s="3">
        <f ca="1">IFERROR(__xludf.DUMMYFUNCTION("""COMPUTED_VALUE"""),42822)</f>
        <v>42822</v>
      </c>
    </row>
    <row r="5357" spans="1:2" ht="13">
      <c r="A5357">
        <f ca="1">IFERROR(__xludf.DUMMYFUNCTION("""COMPUTED_VALUE"""),5606)</f>
        <v>5606</v>
      </c>
      <c r="B5357" s="3">
        <f ca="1">IFERROR(__xludf.DUMMYFUNCTION("""COMPUTED_VALUE"""),42822)</f>
        <v>42822</v>
      </c>
    </row>
    <row r="5358" spans="1:2" ht="13">
      <c r="A5358">
        <f ca="1">IFERROR(__xludf.DUMMYFUNCTION("""COMPUTED_VALUE"""),5607)</f>
        <v>5607</v>
      </c>
      <c r="B5358" s="3">
        <f ca="1">IFERROR(__xludf.DUMMYFUNCTION("""COMPUTED_VALUE"""),42822)</f>
        <v>42822</v>
      </c>
    </row>
    <row r="5359" spans="1:2" ht="13">
      <c r="A5359">
        <f ca="1">IFERROR(__xludf.DUMMYFUNCTION("""COMPUTED_VALUE"""),5608)</f>
        <v>5608</v>
      </c>
      <c r="B5359" s="3">
        <f ca="1">IFERROR(__xludf.DUMMYFUNCTION("""COMPUTED_VALUE"""),42822)</f>
        <v>42822</v>
      </c>
    </row>
    <row r="5360" spans="1:2" ht="13">
      <c r="A5360">
        <f ca="1">IFERROR(__xludf.DUMMYFUNCTION("""COMPUTED_VALUE"""),5609)</f>
        <v>5609</v>
      </c>
      <c r="B5360" s="3">
        <f ca="1">IFERROR(__xludf.DUMMYFUNCTION("""COMPUTED_VALUE"""),42822)</f>
        <v>42822</v>
      </c>
    </row>
    <row r="5361" spans="1:2" ht="13">
      <c r="A5361">
        <f ca="1">IFERROR(__xludf.DUMMYFUNCTION("""COMPUTED_VALUE"""),5610)</f>
        <v>5610</v>
      </c>
      <c r="B5361" s="3">
        <f ca="1">IFERROR(__xludf.DUMMYFUNCTION("""COMPUTED_VALUE"""),42822)</f>
        <v>42822</v>
      </c>
    </row>
    <row r="5362" spans="1:2" ht="13">
      <c r="A5362">
        <f ca="1">IFERROR(__xludf.DUMMYFUNCTION("""COMPUTED_VALUE"""),5611)</f>
        <v>5611</v>
      </c>
      <c r="B5362" s="3">
        <f ca="1">IFERROR(__xludf.DUMMYFUNCTION("""COMPUTED_VALUE"""),42822)</f>
        <v>42822</v>
      </c>
    </row>
    <row r="5363" spans="1:2" ht="13">
      <c r="A5363">
        <f ca="1">IFERROR(__xludf.DUMMYFUNCTION("""COMPUTED_VALUE"""),5612)</f>
        <v>5612</v>
      </c>
      <c r="B5363" s="3">
        <f ca="1">IFERROR(__xludf.DUMMYFUNCTION("""COMPUTED_VALUE"""),42822)</f>
        <v>42822</v>
      </c>
    </row>
    <row r="5364" spans="1:2" ht="13">
      <c r="A5364">
        <f ca="1">IFERROR(__xludf.DUMMYFUNCTION("""COMPUTED_VALUE"""),5613)</f>
        <v>5613</v>
      </c>
      <c r="B5364" s="3">
        <f ca="1">IFERROR(__xludf.DUMMYFUNCTION("""COMPUTED_VALUE"""),42822)</f>
        <v>42822</v>
      </c>
    </row>
    <row r="5365" spans="1:2" ht="13">
      <c r="A5365">
        <f ca="1">IFERROR(__xludf.DUMMYFUNCTION("""COMPUTED_VALUE"""),5614)</f>
        <v>5614</v>
      </c>
      <c r="B5365" s="3">
        <f ca="1">IFERROR(__xludf.DUMMYFUNCTION("""COMPUTED_VALUE"""),42822)</f>
        <v>42822</v>
      </c>
    </row>
    <row r="5366" spans="1:2" ht="13">
      <c r="A5366">
        <f ca="1">IFERROR(__xludf.DUMMYFUNCTION("""COMPUTED_VALUE"""),5615)</f>
        <v>5615</v>
      </c>
      <c r="B5366" s="3">
        <f ca="1">IFERROR(__xludf.DUMMYFUNCTION("""COMPUTED_VALUE"""),42822)</f>
        <v>42822</v>
      </c>
    </row>
    <row r="5367" spans="1:2" ht="13">
      <c r="A5367">
        <f ca="1">IFERROR(__xludf.DUMMYFUNCTION("""COMPUTED_VALUE"""),5616)</f>
        <v>5616</v>
      </c>
      <c r="B5367" s="3">
        <f ca="1">IFERROR(__xludf.DUMMYFUNCTION("""COMPUTED_VALUE"""),42822)</f>
        <v>42822</v>
      </c>
    </row>
    <row r="5368" spans="1:2" ht="13">
      <c r="A5368">
        <f ca="1">IFERROR(__xludf.DUMMYFUNCTION("""COMPUTED_VALUE"""),5617)</f>
        <v>5617</v>
      </c>
      <c r="B5368" s="3">
        <f ca="1">IFERROR(__xludf.DUMMYFUNCTION("""COMPUTED_VALUE"""),42822)</f>
        <v>42822</v>
      </c>
    </row>
    <row r="5369" spans="1:2" ht="13">
      <c r="A5369">
        <f ca="1">IFERROR(__xludf.DUMMYFUNCTION("""COMPUTED_VALUE"""),5618)</f>
        <v>5618</v>
      </c>
      <c r="B5369" s="3">
        <f ca="1">IFERROR(__xludf.DUMMYFUNCTION("""COMPUTED_VALUE"""),42822)</f>
        <v>42822</v>
      </c>
    </row>
    <row r="5370" spans="1:2" ht="13">
      <c r="A5370">
        <f ca="1">IFERROR(__xludf.DUMMYFUNCTION("""COMPUTED_VALUE"""),5619)</f>
        <v>5619</v>
      </c>
      <c r="B5370" s="3">
        <f ca="1">IFERROR(__xludf.DUMMYFUNCTION("""COMPUTED_VALUE"""),42822)</f>
        <v>42822</v>
      </c>
    </row>
    <row r="5371" spans="1:2" ht="13">
      <c r="A5371">
        <f ca="1">IFERROR(__xludf.DUMMYFUNCTION("""COMPUTED_VALUE"""),5620)</f>
        <v>5620</v>
      </c>
      <c r="B5371" s="3">
        <f ca="1">IFERROR(__xludf.DUMMYFUNCTION("""COMPUTED_VALUE"""),42822)</f>
        <v>42822</v>
      </c>
    </row>
    <row r="5372" spans="1:2" ht="13">
      <c r="A5372">
        <f ca="1">IFERROR(__xludf.DUMMYFUNCTION("""COMPUTED_VALUE"""),5621)</f>
        <v>5621</v>
      </c>
      <c r="B5372" s="3">
        <f ca="1">IFERROR(__xludf.DUMMYFUNCTION("""COMPUTED_VALUE"""),42822)</f>
        <v>42822</v>
      </c>
    </row>
    <row r="5373" spans="1:2" ht="13">
      <c r="A5373">
        <f ca="1">IFERROR(__xludf.DUMMYFUNCTION("""COMPUTED_VALUE"""),5622)</f>
        <v>5622</v>
      </c>
      <c r="B5373" s="3">
        <f ca="1">IFERROR(__xludf.DUMMYFUNCTION("""COMPUTED_VALUE"""),42822)</f>
        <v>42822</v>
      </c>
    </row>
    <row r="5374" spans="1:2" ht="13">
      <c r="A5374">
        <f ca="1">IFERROR(__xludf.DUMMYFUNCTION("""COMPUTED_VALUE"""),5623)</f>
        <v>5623</v>
      </c>
      <c r="B5374" s="3">
        <f ca="1">IFERROR(__xludf.DUMMYFUNCTION("""COMPUTED_VALUE"""),42822)</f>
        <v>42822</v>
      </c>
    </row>
    <row r="5375" spans="1:2" ht="13">
      <c r="A5375">
        <f ca="1">IFERROR(__xludf.DUMMYFUNCTION("""COMPUTED_VALUE"""),5624)</f>
        <v>5624</v>
      </c>
      <c r="B5375" s="3">
        <f ca="1">IFERROR(__xludf.DUMMYFUNCTION("""COMPUTED_VALUE"""),42822)</f>
        <v>42822</v>
      </c>
    </row>
    <row r="5376" spans="1:2" ht="13">
      <c r="A5376">
        <f ca="1">IFERROR(__xludf.DUMMYFUNCTION("""COMPUTED_VALUE"""),5625)</f>
        <v>5625</v>
      </c>
      <c r="B5376" s="3">
        <f ca="1">IFERROR(__xludf.DUMMYFUNCTION("""COMPUTED_VALUE"""),42822)</f>
        <v>42822</v>
      </c>
    </row>
    <row r="5377" spans="1:2" ht="13">
      <c r="A5377">
        <f ca="1">IFERROR(__xludf.DUMMYFUNCTION("""COMPUTED_VALUE"""),5626)</f>
        <v>5626</v>
      </c>
      <c r="B5377" s="3">
        <f ca="1">IFERROR(__xludf.DUMMYFUNCTION("""COMPUTED_VALUE"""),42822)</f>
        <v>42822</v>
      </c>
    </row>
    <row r="5378" spans="1:2" ht="13">
      <c r="A5378">
        <f ca="1">IFERROR(__xludf.DUMMYFUNCTION("""COMPUTED_VALUE"""),5627)</f>
        <v>5627</v>
      </c>
      <c r="B5378" s="3">
        <f ca="1">IFERROR(__xludf.DUMMYFUNCTION("""COMPUTED_VALUE"""),42822)</f>
        <v>42822</v>
      </c>
    </row>
    <row r="5379" spans="1:2" ht="13">
      <c r="A5379">
        <f ca="1">IFERROR(__xludf.DUMMYFUNCTION("""COMPUTED_VALUE"""),5628)</f>
        <v>5628</v>
      </c>
      <c r="B5379" s="3">
        <f ca="1">IFERROR(__xludf.DUMMYFUNCTION("""COMPUTED_VALUE"""),42822)</f>
        <v>42822</v>
      </c>
    </row>
    <row r="5380" spans="1:2" ht="13">
      <c r="A5380">
        <f ca="1">IFERROR(__xludf.DUMMYFUNCTION("""COMPUTED_VALUE"""),5629)</f>
        <v>5629</v>
      </c>
      <c r="B5380" s="3">
        <f ca="1">IFERROR(__xludf.DUMMYFUNCTION("""COMPUTED_VALUE"""),42822)</f>
        <v>42822</v>
      </c>
    </row>
    <row r="5381" spans="1:2" ht="13">
      <c r="A5381">
        <f ca="1">IFERROR(__xludf.DUMMYFUNCTION("""COMPUTED_VALUE"""),5630)</f>
        <v>5630</v>
      </c>
      <c r="B5381" s="3">
        <f ca="1">IFERROR(__xludf.DUMMYFUNCTION("""COMPUTED_VALUE"""),42822)</f>
        <v>42822</v>
      </c>
    </row>
    <row r="5382" spans="1:2" ht="13">
      <c r="A5382">
        <f ca="1">IFERROR(__xludf.DUMMYFUNCTION("""COMPUTED_VALUE"""),5631)</f>
        <v>5631</v>
      </c>
      <c r="B5382" s="3">
        <f ca="1">IFERROR(__xludf.DUMMYFUNCTION("""COMPUTED_VALUE"""),42822)</f>
        <v>42822</v>
      </c>
    </row>
    <row r="5383" spans="1:2" ht="13">
      <c r="A5383">
        <f ca="1">IFERROR(__xludf.DUMMYFUNCTION("""COMPUTED_VALUE"""),5632)</f>
        <v>5632</v>
      </c>
      <c r="B5383" s="3">
        <f ca="1">IFERROR(__xludf.DUMMYFUNCTION("""COMPUTED_VALUE"""),42822)</f>
        <v>42822</v>
      </c>
    </row>
    <row r="5384" spans="1:2" ht="13">
      <c r="A5384">
        <f ca="1">IFERROR(__xludf.DUMMYFUNCTION("""COMPUTED_VALUE"""),5633)</f>
        <v>5633</v>
      </c>
      <c r="B5384" s="3">
        <f ca="1">IFERROR(__xludf.DUMMYFUNCTION("""COMPUTED_VALUE"""),42822)</f>
        <v>42822</v>
      </c>
    </row>
    <row r="5385" spans="1:2" ht="13">
      <c r="A5385">
        <f ca="1">IFERROR(__xludf.DUMMYFUNCTION("""COMPUTED_VALUE"""),5634)</f>
        <v>5634</v>
      </c>
      <c r="B5385" s="3">
        <f ca="1">IFERROR(__xludf.DUMMYFUNCTION("""COMPUTED_VALUE"""),42822)</f>
        <v>42822</v>
      </c>
    </row>
    <row r="5386" spans="1:2" ht="13">
      <c r="A5386">
        <f ca="1">IFERROR(__xludf.DUMMYFUNCTION("""COMPUTED_VALUE"""),5635)</f>
        <v>5635</v>
      </c>
      <c r="B5386" s="3">
        <f ca="1">IFERROR(__xludf.DUMMYFUNCTION("""COMPUTED_VALUE"""),42822)</f>
        <v>42822</v>
      </c>
    </row>
    <row r="5387" spans="1:2" ht="13">
      <c r="A5387">
        <f ca="1">IFERROR(__xludf.DUMMYFUNCTION("""COMPUTED_VALUE"""),5636)</f>
        <v>5636</v>
      </c>
      <c r="B5387" s="3">
        <f ca="1">IFERROR(__xludf.DUMMYFUNCTION("""COMPUTED_VALUE"""),42822)</f>
        <v>42822</v>
      </c>
    </row>
    <row r="5388" spans="1:2" ht="13">
      <c r="A5388">
        <f ca="1">IFERROR(__xludf.DUMMYFUNCTION("""COMPUTED_VALUE"""),5637)</f>
        <v>5637</v>
      </c>
      <c r="B5388" s="3">
        <f ca="1">IFERROR(__xludf.DUMMYFUNCTION("""COMPUTED_VALUE"""),42822)</f>
        <v>42822</v>
      </c>
    </row>
    <row r="5389" spans="1:2" ht="13">
      <c r="A5389">
        <f ca="1">IFERROR(__xludf.DUMMYFUNCTION("""COMPUTED_VALUE"""),5638)</f>
        <v>5638</v>
      </c>
      <c r="B5389" s="3">
        <f ca="1">IFERROR(__xludf.DUMMYFUNCTION("""COMPUTED_VALUE"""),42822)</f>
        <v>42822</v>
      </c>
    </row>
    <row r="5390" spans="1:2" ht="13">
      <c r="A5390">
        <f ca="1">IFERROR(__xludf.DUMMYFUNCTION("""COMPUTED_VALUE"""),5639)</f>
        <v>5639</v>
      </c>
      <c r="B5390" s="3">
        <f ca="1">IFERROR(__xludf.DUMMYFUNCTION("""COMPUTED_VALUE"""),42822)</f>
        <v>42822</v>
      </c>
    </row>
    <row r="5391" spans="1:2" ht="13">
      <c r="A5391">
        <f ca="1">IFERROR(__xludf.DUMMYFUNCTION("""COMPUTED_VALUE"""),5640)</f>
        <v>5640</v>
      </c>
      <c r="B5391" s="3">
        <f ca="1">IFERROR(__xludf.DUMMYFUNCTION("""COMPUTED_VALUE"""),42822)</f>
        <v>42822</v>
      </c>
    </row>
    <row r="5392" spans="1:2" ht="13">
      <c r="A5392">
        <f ca="1">IFERROR(__xludf.DUMMYFUNCTION("""COMPUTED_VALUE"""),5641)</f>
        <v>5641</v>
      </c>
      <c r="B5392" s="3">
        <f ca="1">IFERROR(__xludf.DUMMYFUNCTION("""COMPUTED_VALUE"""),42822)</f>
        <v>42822</v>
      </c>
    </row>
    <row r="5393" spans="1:2" ht="13">
      <c r="A5393">
        <f ca="1">IFERROR(__xludf.DUMMYFUNCTION("""COMPUTED_VALUE"""),5642)</f>
        <v>5642</v>
      </c>
      <c r="B5393" s="3">
        <f ca="1">IFERROR(__xludf.DUMMYFUNCTION("""COMPUTED_VALUE"""),42822)</f>
        <v>42822</v>
      </c>
    </row>
    <row r="5394" spans="1:2" ht="13">
      <c r="A5394">
        <f ca="1">IFERROR(__xludf.DUMMYFUNCTION("""COMPUTED_VALUE"""),5643)</f>
        <v>5643</v>
      </c>
      <c r="B5394" s="3">
        <f ca="1">IFERROR(__xludf.DUMMYFUNCTION("""COMPUTED_VALUE"""),42822)</f>
        <v>42822</v>
      </c>
    </row>
    <row r="5395" spans="1:2" ht="13">
      <c r="A5395">
        <f ca="1">IFERROR(__xludf.DUMMYFUNCTION("""COMPUTED_VALUE"""),5644)</f>
        <v>5644</v>
      </c>
      <c r="B5395" s="3">
        <f ca="1">IFERROR(__xludf.DUMMYFUNCTION("""COMPUTED_VALUE"""),42822)</f>
        <v>42822</v>
      </c>
    </row>
    <row r="5396" spans="1:2" ht="13">
      <c r="A5396">
        <f ca="1">IFERROR(__xludf.DUMMYFUNCTION("""COMPUTED_VALUE"""),5645)</f>
        <v>5645</v>
      </c>
      <c r="B5396" s="3">
        <f ca="1">IFERROR(__xludf.DUMMYFUNCTION("""COMPUTED_VALUE"""),42822)</f>
        <v>42822</v>
      </c>
    </row>
    <row r="5397" spans="1:2" ht="13">
      <c r="A5397">
        <f ca="1">IFERROR(__xludf.DUMMYFUNCTION("""COMPUTED_VALUE"""),5646)</f>
        <v>5646</v>
      </c>
      <c r="B5397" s="3">
        <f ca="1">IFERROR(__xludf.DUMMYFUNCTION("""COMPUTED_VALUE"""),42822)</f>
        <v>42822</v>
      </c>
    </row>
    <row r="5398" spans="1:2" ht="13">
      <c r="A5398">
        <f ca="1">IFERROR(__xludf.DUMMYFUNCTION("""COMPUTED_VALUE"""),5647)</f>
        <v>5647</v>
      </c>
      <c r="B5398" s="3">
        <f ca="1">IFERROR(__xludf.DUMMYFUNCTION("""COMPUTED_VALUE"""),42822)</f>
        <v>42822</v>
      </c>
    </row>
    <row r="5399" spans="1:2" ht="13">
      <c r="A5399">
        <f ca="1">IFERROR(__xludf.DUMMYFUNCTION("""COMPUTED_VALUE"""),5648)</f>
        <v>5648</v>
      </c>
      <c r="B5399" s="3">
        <f ca="1">IFERROR(__xludf.DUMMYFUNCTION("""COMPUTED_VALUE"""),42822)</f>
        <v>42822</v>
      </c>
    </row>
    <row r="5400" spans="1:2" ht="13">
      <c r="A5400">
        <f ca="1">IFERROR(__xludf.DUMMYFUNCTION("""COMPUTED_VALUE"""),5649)</f>
        <v>5649</v>
      </c>
      <c r="B5400" s="3">
        <f ca="1">IFERROR(__xludf.DUMMYFUNCTION("""COMPUTED_VALUE"""),42822)</f>
        <v>42822</v>
      </c>
    </row>
    <row r="5401" spans="1:2" ht="13">
      <c r="A5401">
        <f ca="1">IFERROR(__xludf.DUMMYFUNCTION("""COMPUTED_VALUE"""),5650)</f>
        <v>5650</v>
      </c>
      <c r="B5401" s="3">
        <f ca="1">IFERROR(__xludf.DUMMYFUNCTION("""COMPUTED_VALUE"""),42822)</f>
        <v>42822</v>
      </c>
    </row>
    <row r="5402" spans="1:2" ht="13">
      <c r="A5402">
        <f ca="1">IFERROR(__xludf.DUMMYFUNCTION("""COMPUTED_VALUE"""),5651)</f>
        <v>5651</v>
      </c>
      <c r="B5402" s="3">
        <f ca="1">IFERROR(__xludf.DUMMYFUNCTION("""COMPUTED_VALUE"""),42822)</f>
        <v>42822</v>
      </c>
    </row>
    <row r="5403" spans="1:2" ht="13">
      <c r="A5403">
        <f ca="1">IFERROR(__xludf.DUMMYFUNCTION("""COMPUTED_VALUE"""),5652)</f>
        <v>5652</v>
      </c>
      <c r="B5403" s="3">
        <f ca="1">IFERROR(__xludf.DUMMYFUNCTION("""COMPUTED_VALUE"""),42822)</f>
        <v>42822</v>
      </c>
    </row>
    <row r="5404" spans="1:2" ht="13">
      <c r="A5404">
        <f ca="1">IFERROR(__xludf.DUMMYFUNCTION("""COMPUTED_VALUE"""),5653)</f>
        <v>5653</v>
      </c>
      <c r="B5404" s="3">
        <f ca="1">IFERROR(__xludf.DUMMYFUNCTION("""COMPUTED_VALUE"""),42822)</f>
        <v>42822</v>
      </c>
    </row>
    <row r="5405" spans="1:2" ht="13">
      <c r="A5405">
        <f ca="1">IFERROR(__xludf.DUMMYFUNCTION("""COMPUTED_VALUE"""),5655)</f>
        <v>5655</v>
      </c>
      <c r="B5405" s="3">
        <f ca="1">IFERROR(__xludf.DUMMYFUNCTION("""COMPUTED_VALUE"""),42822)</f>
        <v>42822</v>
      </c>
    </row>
    <row r="5406" spans="1:2" ht="13">
      <c r="A5406">
        <f ca="1">IFERROR(__xludf.DUMMYFUNCTION("""COMPUTED_VALUE"""),5656)</f>
        <v>5656</v>
      </c>
      <c r="B5406" s="3">
        <f ca="1">IFERROR(__xludf.DUMMYFUNCTION("""COMPUTED_VALUE"""),42822)</f>
        <v>42822</v>
      </c>
    </row>
    <row r="5407" spans="1:2" ht="13">
      <c r="A5407">
        <f ca="1">IFERROR(__xludf.DUMMYFUNCTION("""COMPUTED_VALUE"""),5657)</f>
        <v>5657</v>
      </c>
      <c r="B5407" s="3">
        <f ca="1">IFERROR(__xludf.DUMMYFUNCTION("""COMPUTED_VALUE"""),42822)</f>
        <v>42822</v>
      </c>
    </row>
    <row r="5408" spans="1:2" ht="13">
      <c r="A5408">
        <f ca="1">IFERROR(__xludf.DUMMYFUNCTION("""COMPUTED_VALUE"""),5658)</f>
        <v>5658</v>
      </c>
      <c r="B5408" s="3">
        <f ca="1">IFERROR(__xludf.DUMMYFUNCTION("""COMPUTED_VALUE"""),42822)</f>
        <v>42822</v>
      </c>
    </row>
    <row r="5409" spans="1:2" ht="13">
      <c r="A5409">
        <f ca="1">IFERROR(__xludf.DUMMYFUNCTION("""COMPUTED_VALUE"""),5659)</f>
        <v>5659</v>
      </c>
      <c r="B5409" s="3">
        <f ca="1">IFERROR(__xludf.DUMMYFUNCTION("""COMPUTED_VALUE"""),42822)</f>
        <v>42822</v>
      </c>
    </row>
    <row r="5410" spans="1:2" ht="13">
      <c r="A5410">
        <f ca="1">IFERROR(__xludf.DUMMYFUNCTION("""COMPUTED_VALUE"""),5660)</f>
        <v>5660</v>
      </c>
      <c r="B5410" s="3">
        <f ca="1">IFERROR(__xludf.DUMMYFUNCTION("""COMPUTED_VALUE"""),42822)</f>
        <v>42822</v>
      </c>
    </row>
    <row r="5411" spans="1:2" ht="13">
      <c r="A5411">
        <f ca="1">IFERROR(__xludf.DUMMYFUNCTION("""COMPUTED_VALUE"""),5661)</f>
        <v>5661</v>
      </c>
      <c r="B5411" s="3">
        <f ca="1">IFERROR(__xludf.DUMMYFUNCTION("""COMPUTED_VALUE"""),42822)</f>
        <v>42822</v>
      </c>
    </row>
    <row r="5412" spans="1:2" ht="13">
      <c r="A5412">
        <f ca="1">IFERROR(__xludf.DUMMYFUNCTION("""COMPUTED_VALUE"""),5662)</f>
        <v>5662</v>
      </c>
      <c r="B5412" s="3">
        <f ca="1">IFERROR(__xludf.DUMMYFUNCTION("""COMPUTED_VALUE"""),42822)</f>
        <v>42822</v>
      </c>
    </row>
    <row r="5413" spans="1:2" ht="13">
      <c r="A5413">
        <f ca="1">IFERROR(__xludf.DUMMYFUNCTION("""COMPUTED_VALUE"""),5663)</f>
        <v>5663</v>
      </c>
      <c r="B5413" s="3">
        <f ca="1">IFERROR(__xludf.DUMMYFUNCTION("""COMPUTED_VALUE"""),42822)</f>
        <v>42822</v>
      </c>
    </row>
    <row r="5414" spans="1:2" ht="13">
      <c r="A5414">
        <f ca="1">IFERROR(__xludf.DUMMYFUNCTION("""COMPUTED_VALUE"""),5664)</f>
        <v>5664</v>
      </c>
      <c r="B5414" s="3">
        <f ca="1">IFERROR(__xludf.DUMMYFUNCTION("""COMPUTED_VALUE"""),42822)</f>
        <v>42822</v>
      </c>
    </row>
    <row r="5415" spans="1:2" ht="13">
      <c r="A5415">
        <f ca="1">IFERROR(__xludf.DUMMYFUNCTION("""COMPUTED_VALUE"""),5665)</f>
        <v>5665</v>
      </c>
      <c r="B5415" s="3">
        <f ca="1">IFERROR(__xludf.DUMMYFUNCTION("""COMPUTED_VALUE"""),42822)</f>
        <v>42822</v>
      </c>
    </row>
    <row r="5416" spans="1:2" ht="13">
      <c r="A5416">
        <f ca="1">IFERROR(__xludf.DUMMYFUNCTION("""COMPUTED_VALUE"""),5666)</f>
        <v>5666</v>
      </c>
      <c r="B5416" s="3">
        <f ca="1">IFERROR(__xludf.DUMMYFUNCTION("""COMPUTED_VALUE"""),42822)</f>
        <v>42822</v>
      </c>
    </row>
    <row r="5417" spans="1:2" ht="13">
      <c r="A5417">
        <f ca="1">IFERROR(__xludf.DUMMYFUNCTION("""COMPUTED_VALUE"""),5667)</f>
        <v>5667</v>
      </c>
      <c r="B5417" s="3">
        <f ca="1">IFERROR(__xludf.DUMMYFUNCTION("""COMPUTED_VALUE"""),42822)</f>
        <v>42822</v>
      </c>
    </row>
    <row r="5418" spans="1:2" ht="13">
      <c r="A5418">
        <f ca="1">IFERROR(__xludf.DUMMYFUNCTION("""COMPUTED_VALUE"""),5668)</f>
        <v>5668</v>
      </c>
      <c r="B5418" s="3">
        <f ca="1">IFERROR(__xludf.DUMMYFUNCTION("""COMPUTED_VALUE"""),42822)</f>
        <v>42822</v>
      </c>
    </row>
    <row r="5419" spans="1:2" ht="13">
      <c r="A5419">
        <f ca="1">IFERROR(__xludf.DUMMYFUNCTION("""COMPUTED_VALUE"""),5669)</f>
        <v>5669</v>
      </c>
      <c r="B5419" s="3">
        <f ca="1">IFERROR(__xludf.DUMMYFUNCTION("""COMPUTED_VALUE"""),42822)</f>
        <v>42822</v>
      </c>
    </row>
    <row r="5420" spans="1:2" ht="13">
      <c r="A5420">
        <f ca="1">IFERROR(__xludf.DUMMYFUNCTION("""COMPUTED_VALUE"""),5670)</f>
        <v>5670</v>
      </c>
      <c r="B5420" s="3">
        <f ca="1">IFERROR(__xludf.DUMMYFUNCTION("""COMPUTED_VALUE"""),42822)</f>
        <v>42822</v>
      </c>
    </row>
    <row r="5421" spans="1:2" ht="13">
      <c r="A5421">
        <f ca="1">IFERROR(__xludf.DUMMYFUNCTION("""COMPUTED_VALUE"""),5671)</f>
        <v>5671</v>
      </c>
      <c r="B5421" s="3">
        <f ca="1">IFERROR(__xludf.DUMMYFUNCTION("""COMPUTED_VALUE"""),42822)</f>
        <v>42822</v>
      </c>
    </row>
    <row r="5422" spans="1:2" ht="13">
      <c r="A5422">
        <f ca="1">IFERROR(__xludf.DUMMYFUNCTION("""COMPUTED_VALUE"""),5672)</f>
        <v>5672</v>
      </c>
      <c r="B5422" s="3">
        <f ca="1">IFERROR(__xludf.DUMMYFUNCTION("""COMPUTED_VALUE"""),42822)</f>
        <v>42822</v>
      </c>
    </row>
    <row r="5423" spans="1:2" ht="13">
      <c r="A5423">
        <f ca="1">IFERROR(__xludf.DUMMYFUNCTION("""COMPUTED_VALUE"""),5673)</f>
        <v>5673</v>
      </c>
      <c r="B5423" s="3">
        <f ca="1">IFERROR(__xludf.DUMMYFUNCTION("""COMPUTED_VALUE"""),42822)</f>
        <v>42822</v>
      </c>
    </row>
    <row r="5424" spans="1:2" ht="13">
      <c r="A5424">
        <f ca="1">IFERROR(__xludf.DUMMYFUNCTION("""COMPUTED_VALUE"""),5674)</f>
        <v>5674</v>
      </c>
      <c r="B5424" s="3">
        <f ca="1">IFERROR(__xludf.DUMMYFUNCTION("""COMPUTED_VALUE"""),42822)</f>
        <v>42822</v>
      </c>
    </row>
    <row r="5425" spans="1:2" ht="13">
      <c r="A5425">
        <f ca="1">IFERROR(__xludf.DUMMYFUNCTION("""COMPUTED_VALUE"""),5675)</f>
        <v>5675</v>
      </c>
      <c r="B5425" s="3">
        <f ca="1">IFERROR(__xludf.DUMMYFUNCTION("""COMPUTED_VALUE"""),42822)</f>
        <v>42822</v>
      </c>
    </row>
    <row r="5426" spans="1:2" ht="13">
      <c r="A5426">
        <f ca="1">IFERROR(__xludf.DUMMYFUNCTION("""COMPUTED_VALUE"""),5676)</f>
        <v>5676</v>
      </c>
      <c r="B5426" s="3">
        <f ca="1">IFERROR(__xludf.DUMMYFUNCTION("""COMPUTED_VALUE"""),42822)</f>
        <v>42822</v>
      </c>
    </row>
    <row r="5427" spans="1:2" ht="13">
      <c r="A5427">
        <f ca="1">IFERROR(__xludf.DUMMYFUNCTION("""COMPUTED_VALUE"""),5677)</f>
        <v>5677</v>
      </c>
      <c r="B5427" s="3">
        <f ca="1">IFERROR(__xludf.DUMMYFUNCTION("""COMPUTED_VALUE"""),42822)</f>
        <v>42822</v>
      </c>
    </row>
    <row r="5428" spans="1:2" ht="13">
      <c r="A5428">
        <f ca="1">IFERROR(__xludf.DUMMYFUNCTION("""COMPUTED_VALUE"""),5678)</f>
        <v>5678</v>
      </c>
      <c r="B5428" s="3">
        <f ca="1">IFERROR(__xludf.DUMMYFUNCTION("""COMPUTED_VALUE"""),42822)</f>
        <v>42822</v>
      </c>
    </row>
    <row r="5429" spans="1:2" ht="13">
      <c r="A5429">
        <f ca="1">IFERROR(__xludf.DUMMYFUNCTION("""COMPUTED_VALUE"""),5679)</f>
        <v>5679</v>
      </c>
      <c r="B5429" s="3">
        <f ca="1">IFERROR(__xludf.DUMMYFUNCTION("""COMPUTED_VALUE"""),42822)</f>
        <v>42822</v>
      </c>
    </row>
    <row r="5430" spans="1:2" ht="13">
      <c r="A5430">
        <f ca="1">IFERROR(__xludf.DUMMYFUNCTION("""COMPUTED_VALUE"""),5680)</f>
        <v>5680</v>
      </c>
      <c r="B5430" s="3">
        <f ca="1">IFERROR(__xludf.DUMMYFUNCTION("""COMPUTED_VALUE"""),42822)</f>
        <v>42822</v>
      </c>
    </row>
    <row r="5431" spans="1:2" ht="13">
      <c r="A5431">
        <f ca="1">IFERROR(__xludf.DUMMYFUNCTION("""COMPUTED_VALUE"""),5681)</f>
        <v>5681</v>
      </c>
      <c r="B5431" s="3">
        <f ca="1">IFERROR(__xludf.DUMMYFUNCTION("""COMPUTED_VALUE"""),42822)</f>
        <v>42822</v>
      </c>
    </row>
    <row r="5432" spans="1:2" ht="13">
      <c r="A5432">
        <f ca="1">IFERROR(__xludf.DUMMYFUNCTION("""COMPUTED_VALUE"""),5682)</f>
        <v>5682</v>
      </c>
      <c r="B5432" s="3">
        <f ca="1">IFERROR(__xludf.DUMMYFUNCTION("""COMPUTED_VALUE"""),42822)</f>
        <v>42822</v>
      </c>
    </row>
    <row r="5433" spans="1:2" ht="13">
      <c r="A5433">
        <f ca="1">IFERROR(__xludf.DUMMYFUNCTION("""COMPUTED_VALUE"""),5683)</f>
        <v>5683</v>
      </c>
      <c r="B5433" s="3">
        <f ca="1">IFERROR(__xludf.DUMMYFUNCTION("""COMPUTED_VALUE"""),42822)</f>
        <v>42822</v>
      </c>
    </row>
    <row r="5434" spans="1:2" ht="13">
      <c r="A5434">
        <f ca="1">IFERROR(__xludf.DUMMYFUNCTION("""COMPUTED_VALUE"""),5684)</f>
        <v>5684</v>
      </c>
      <c r="B5434" s="3">
        <f ca="1">IFERROR(__xludf.DUMMYFUNCTION("""COMPUTED_VALUE"""),42822)</f>
        <v>42822</v>
      </c>
    </row>
    <row r="5435" spans="1:2" ht="13">
      <c r="A5435">
        <f ca="1">IFERROR(__xludf.DUMMYFUNCTION("""COMPUTED_VALUE"""),5685)</f>
        <v>5685</v>
      </c>
      <c r="B5435" s="3">
        <f ca="1">IFERROR(__xludf.DUMMYFUNCTION("""COMPUTED_VALUE"""),42822)</f>
        <v>42822</v>
      </c>
    </row>
    <row r="5436" spans="1:2" ht="13">
      <c r="A5436">
        <f ca="1">IFERROR(__xludf.DUMMYFUNCTION("""COMPUTED_VALUE"""),5686)</f>
        <v>5686</v>
      </c>
      <c r="B5436" s="3">
        <f ca="1">IFERROR(__xludf.DUMMYFUNCTION("""COMPUTED_VALUE"""),42822)</f>
        <v>42822</v>
      </c>
    </row>
    <row r="5437" spans="1:2" ht="13">
      <c r="A5437">
        <f ca="1">IFERROR(__xludf.DUMMYFUNCTION("""COMPUTED_VALUE"""),5687)</f>
        <v>5687</v>
      </c>
      <c r="B5437" s="3">
        <f ca="1">IFERROR(__xludf.DUMMYFUNCTION("""COMPUTED_VALUE"""),42822)</f>
        <v>42822</v>
      </c>
    </row>
    <row r="5438" spans="1:2" ht="13">
      <c r="A5438">
        <f ca="1">IFERROR(__xludf.DUMMYFUNCTION("""COMPUTED_VALUE"""),5688)</f>
        <v>5688</v>
      </c>
      <c r="B5438" s="3">
        <f ca="1">IFERROR(__xludf.DUMMYFUNCTION("""COMPUTED_VALUE"""),42822)</f>
        <v>42822</v>
      </c>
    </row>
    <row r="5439" spans="1:2" ht="13">
      <c r="A5439">
        <f ca="1">IFERROR(__xludf.DUMMYFUNCTION("""COMPUTED_VALUE"""),5689)</f>
        <v>5689</v>
      </c>
      <c r="B5439" s="3">
        <f ca="1">IFERROR(__xludf.DUMMYFUNCTION("""COMPUTED_VALUE"""),42822)</f>
        <v>42822</v>
      </c>
    </row>
    <row r="5440" spans="1:2" ht="13">
      <c r="A5440">
        <f ca="1">IFERROR(__xludf.DUMMYFUNCTION("""COMPUTED_VALUE"""),5690)</f>
        <v>5690</v>
      </c>
      <c r="B5440" s="3">
        <f ca="1">IFERROR(__xludf.DUMMYFUNCTION("""COMPUTED_VALUE"""),42822)</f>
        <v>42822</v>
      </c>
    </row>
    <row r="5441" spans="1:2" ht="13">
      <c r="A5441">
        <f ca="1">IFERROR(__xludf.DUMMYFUNCTION("""COMPUTED_VALUE"""),5691)</f>
        <v>5691</v>
      </c>
      <c r="B5441" s="3">
        <f ca="1">IFERROR(__xludf.DUMMYFUNCTION("""COMPUTED_VALUE"""),42822)</f>
        <v>42822</v>
      </c>
    </row>
    <row r="5442" spans="1:2" ht="13">
      <c r="A5442">
        <f ca="1">IFERROR(__xludf.DUMMYFUNCTION("""COMPUTED_VALUE"""),5692)</f>
        <v>5692</v>
      </c>
      <c r="B5442" s="3">
        <f ca="1">IFERROR(__xludf.DUMMYFUNCTION("""COMPUTED_VALUE"""),42822)</f>
        <v>42822</v>
      </c>
    </row>
    <row r="5443" spans="1:2" ht="13">
      <c r="A5443">
        <f ca="1">IFERROR(__xludf.DUMMYFUNCTION("""COMPUTED_VALUE"""),5693)</f>
        <v>5693</v>
      </c>
      <c r="B5443" s="3">
        <f ca="1">IFERROR(__xludf.DUMMYFUNCTION("""COMPUTED_VALUE"""),42822)</f>
        <v>42822</v>
      </c>
    </row>
    <row r="5444" spans="1:2" ht="13">
      <c r="A5444">
        <f ca="1">IFERROR(__xludf.DUMMYFUNCTION("""COMPUTED_VALUE"""),5694)</f>
        <v>5694</v>
      </c>
      <c r="B5444" s="3">
        <f ca="1">IFERROR(__xludf.DUMMYFUNCTION("""COMPUTED_VALUE"""),42822)</f>
        <v>42822</v>
      </c>
    </row>
    <row r="5445" spans="1:2" ht="13">
      <c r="A5445">
        <f ca="1">IFERROR(__xludf.DUMMYFUNCTION("""COMPUTED_VALUE"""),5695)</f>
        <v>5695</v>
      </c>
      <c r="B5445" s="3">
        <f ca="1">IFERROR(__xludf.DUMMYFUNCTION("""COMPUTED_VALUE"""),42822)</f>
        <v>42822</v>
      </c>
    </row>
    <row r="5446" spans="1:2" ht="13">
      <c r="A5446">
        <f ca="1">IFERROR(__xludf.DUMMYFUNCTION("""COMPUTED_VALUE"""),5696)</f>
        <v>5696</v>
      </c>
      <c r="B5446" s="3">
        <f ca="1">IFERROR(__xludf.DUMMYFUNCTION("""COMPUTED_VALUE"""),42822)</f>
        <v>42822</v>
      </c>
    </row>
    <row r="5447" spans="1:2" ht="13">
      <c r="A5447">
        <f ca="1">IFERROR(__xludf.DUMMYFUNCTION("""COMPUTED_VALUE"""),5697)</f>
        <v>5697</v>
      </c>
      <c r="B5447" s="3">
        <f ca="1">IFERROR(__xludf.DUMMYFUNCTION("""COMPUTED_VALUE"""),42822)</f>
        <v>42822</v>
      </c>
    </row>
    <row r="5448" spans="1:2" ht="13">
      <c r="A5448">
        <f ca="1">IFERROR(__xludf.DUMMYFUNCTION("""COMPUTED_VALUE"""),5698)</f>
        <v>5698</v>
      </c>
      <c r="B5448" s="3">
        <f ca="1">IFERROR(__xludf.DUMMYFUNCTION("""COMPUTED_VALUE"""),42822)</f>
        <v>42822</v>
      </c>
    </row>
    <row r="5449" spans="1:2" ht="13">
      <c r="A5449">
        <f ca="1">IFERROR(__xludf.DUMMYFUNCTION("""COMPUTED_VALUE"""),5699)</f>
        <v>5699</v>
      </c>
      <c r="B5449" s="3">
        <f ca="1">IFERROR(__xludf.DUMMYFUNCTION("""COMPUTED_VALUE"""),42822)</f>
        <v>42822</v>
      </c>
    </row>
    <row r="5450" spans="1:2" ht="13">
      <c r="A5450">
        <f ca="1">IFERROR(__xludf.DUMMYFUNCTION("""COMPUTED_VALUE"""),5700)</f>
        <v>5700</v>
      </c>
      <c r="B5450" s="3">
        <f ca="1">IFERROR(__xludf.DUMMYFUNCTION("""COMPUTED_VALUE"""),42822)</f>
        <v>42822</v>
      </c>
    </row>
    <row r="5451" spans="1:2" ht="13">
      <c r="A5451">
        <f ca="1">IFERROR(__xludf.DUMMYFUNCTION("""COMPUTED_VALUE"""),5701)</f>
        <v>5701</v>
      </c>
      <c r="B5451" s="3">
        <f ca="1">IFERROR(__xludf.DUMMYFUNCTION("""COMPUTED_VALUE"""),42822)</f>
        <v>42822</v>
      </c>
    </row>
    <row r="5452" spans="1:2" ht="13">
      <c r="A5452">
        <f ca="1">IFERROR(__xludf.DUMMYFUNCTION("""COMPUTED_VALUE"""),5702)</f>
        <v>5702</v>
      </c>
      <c r="B5452" s="3">
        <f ca="1">IFERROR(__xludf.DUMMYFUNCTION("""COMPUTED_VALUE"""),42822)</f>
        <v>42822</v>
      </c>
    </row>
    <row r="5453" spans="1:2" ht="13">
      <c r="A5453">
        <f ca="1">IFERROR(__xludf.DUMMYFUNCTION("""COMPUTED_VALUE"""),5703)</f>
        <v>5703</v>
      </c>
      <c r="B5453" s="3">
        <f ca="1">IFERROR(__xludf.DUMMYFUNCTION("""COMPUTED_VALUE"""),42822)</f>
        <v>42822</v>
      </c>
    </row>
    <row r="5454" spans="1:2" ht="13">
      <c r="A5454">
        <f ca="1">IFERROR(__xludf.DUMMYFUNCTION("""COMPUTED_VALUE"""),5704)</f>
        <v>5704</v>
      </c>
      <c r="B5454" s="3">
        <f ca="1">IFERROR(__xludf.DUMMYFUNCTION("""COMPUTED_VALUE"""),42822)</f>
        <v>42822</v>
      </c>
    </row>
    <row r="5455" spans="1:2" ht="13">
      <c r="A5455">
        <f ca="1">IFERROR(__xludf.DUMMYFUNCTION("""COMPUTED_VALUE"""),5705)</f>
        <v>5705</v>
      </c>
      <c r="B5455" s="3">
        <f ca="1">IFERROR(__xludf.DUMMYFUNCTION("""COMPUTED_VALUE"""),42822)</f>
        <v>42822</v>
      </c>
    </row>
    <row r="5456" spans="1:2" ht="13">
      <c r="A5456">
        <f ca="1">IFERROR(__xludf.DUMMYFUNCTION("""COMPUTED_VALUE"""),5706)</f>
        <v>5706</v>
      </c>
      <c r="B5456" s="3">
        <f ca="1">IFERROR(__xludf.DUMMYFUNCTION("""COMPUTED_VALUE"""),42822)</f>
        <v>42822</v>
      </c>
    </row>
    <row r="5457" spans="1:2" ht="13">
      <c r="A5457">
        <f ca="1">IFERROR(__xludf.DUMMYFUNCTION("""COMPUTED_VALUE"""),5707)</f>
        <v>5707</v>
      </c>
      <c r="B5457" s="3">
        <f ca="1">IFERROR(__xludf.DUMMYFUNCTION("""COMPUTED_VALUE"""),42822)</f>
        <v>42822</v>
      </c>
    </row>
    <row r="5458" spans="1:2" ht="13">
      <c r="A5458">
        <f ca="1">IFERROR(__xludf.DUMMYFUNCTION("""COMPUTED_VALUE"""),5708)</f>
        <v>5708</v>
      </c>
      <c r="B5458" s="3">
        <f ca="1">IFERROR(__xludf.DUMMYFUNCTION("""COMPUTED_VALUE"""),42822)</f>
        <v>42822</v>
      </c>
    </row>
    <row r="5459" spans="1:2" ht="13">
      <c r="A5459">
        <f ca="1">IFERROR(__xludf.DUMMYFUNCTION("""COMPUTED_VALUE"""),5709)</f>
        <v>5709</v>
      </c>
      <c r="B5459" s="3">
        <f ca="1">IFERROR(__xludf.DUMMYFUNCTION("""COMPUTED_VALUE"""),42822)</f>
        <v>42822</v>
      </c>
    </row>
    <row r="5460" spans="1:2" ht="13">
      <c r="A5460">
        <f ca="1">IFERROR(__xludf.DUMMYFUNCTION("""COMPUTED_VALUE"""),5710)</f>
        <v>5710</v>
      </c>
      <c r="B5460" s="3">
        <f ca="1">IFERROR(__xludf.DUMMYFUNCTION("""COMPUTED_VALUE"""),42822)</f>
        <v>42822</v>
      </c>
    </row>
    <row r="5461" spans="1:2" ht="13">
      <c r="A5461">
        <f ca="1">IFERROR(__xludf.DUMMYFUNCTION("""COMPUTED_VALUE"""),5711)</f>
        <v>5711</v>
      </c>
      <c r="B5461" s="3">
        <f ca="1">IFERROR(__xludf.DUMMYFUNCTION("""COMPUTED_VALUE"""),42822)</f>
        <v>42822</v>
      </c>
    </row>
    <row r="5462" spans="1:2" ht="13">
      <c r="A5462">
        <f ca="1">IFERROR(__xludf.DUMMYFUNCTION("""COMPUTED_VALUE"""),5712)</f>
        <v>5712</v>
      </c>
      <c r="B5462" s="3">
        <f ca="1">IFERROR(__xludf.DUMMYFUNCTION("""COMPUTED_VALUE"""),42822)</f>
        <v>42822</v>
      </c>
    </row>
    <row r="5463" spans="1:2" ht="13">
      <c r="A5463">
        <f ca="1">IFERROR(__xludf.DUMMYFUNCTION("""COMPUTED_VALUE"""),5713)</f>
        <v>5713</v>
      </c>
      <c r="B5463" s="3">
        <f ca="1">IFERROR(__xludf.DUMMYFUNCTION("""COMPUTED_VALUE"""),42822)</f>
        <v>42822</v>
      </c>
    </row>
    <row r="5464" spans="1:2" ht="13">
      <c r="A5464">
        <f ca="1">IFERROR(__xludf.DUMMYFUNCTION("""COMPUTED_VALUE"""),5714)</f>
        <v>5714</v>
      </c>
      <c r="B5464" s="3">
        <f ca="1">IFERROR(__xludf.DUMMYFUNCTION("""COMPUTED_VALUE"""),42822)</f>
        <v>42822</v>
      </c>
    </row>
    <row r="5465" spans="1:2" ht="13">
      <c r="A5465">
        <f ca="1">IFERROR(__xludf.DUMMYFUNCTION("""COMPUTED_VALUE"""),5715)</f>
        <v>5715</v>
      </c>
      <c r="B5465" s="3">
        <f ca="1">IFERROR(__xludf.DUMMYFUNCTION("""COMPUTED_VALUE"""),42822)</f>
        <v>42822</v>
      </c>
    </row>
    <row r="5466" spans="1:2" ht="13">
      <c r="A5466">
        <f ca="1">IFERROR(__xludf.DUMMYFUNCTION("""COMPUTED_VALUE"""),5716)</f>
        <v>5716</v>
      </c>
      <c r="B5466" s="3">
        <f ca="1">IFERROR(__xludf.DUMMYFUNCTION("""COMPUTED_VALUE"""),42822)</f>
        <v>42822</v>
      </c>
    </row>
    <row r="5467" spans="1:2" ht="13">
      <c r="A5467">
        <f ca="1">IFERROR(__xludf.DUMMYFUNCTION("""COMPUTED_VALUE"""),5717)</f>
        <v>5717</v>
      </c>
      <c r="B5467" s="3">
        <f ca="1">IFERROR(__xludf.DUMMYFUNCTION("""COMPUTED_VALUE"""),42822)</f>
        <v>42822</v>
      </c>
    </row>
    <row r="5468" spans="1:2" ht="13">
      <c r="A5468">
        <f ca="1">IFERROR(__xludf.DUMMYFUNCTION("""COMPUTED_VALUE"""),5718)</f>
        <v>5718</v>
      </c>
      <c r="B5468" s="3">
        <f ca="1">IFERROR(__xludf.DUMMYFUNCTION("""COMPUTED_VALUE"""),42822)</f>
        <v>42822</v>
      </c>
    </row>
    <row r="5469" spans="1:2" ht="13">
      <c r="A5469">
        <f ca="1">IFERROR(__xludf.DUMMYFUNCTION("""COMPUTED_VALUE"""),5719)</f>
        <v>5719</v>
      </c>
      <c r="B5469" s="3">
        <f ca="1">IFERROR(__xludf.DUMMYFUNCTION("""COMPUTED_VALUE"""),42822)</f>
        <v>42822</v>
      </c>
    </row>
    <row r="5470" spans="1:2" ht="13">
      <c r="A5470">
        <f ca="1">IFERROR(__xludf.DUMMYFUNCTION("""COMPUTED_VALUE"""),5720)</f>
        <v>5720</v>
      </c>
      <c r="B5470" s="3">
        <f ca="1">IFERROR(__xludf.DUMMYFUNCTION("""COMPUTED_VALUE"""),42822)</f>
        <v>42822</v>
      </c>
    </row>
    <row r="5471" spans="1:2" ht="13">
      <c r="A5471">
        <f ca="1">IFERROR(__xludf.DUMMYFUNCTION("""COMPUTED_VALUE"""),5721)</f>
        <v>5721</v>
      </c>
      <c r="B5471" s="3">
        <f ca="1">IFERROR(__xludf.DUMMYFUNCTION("""COMPUTED_VALUE"""),42822)</f>
        <v>42822</v>
      </c>
    </row>
    <row r="5472" spans="1:2" ht="13">
      <c r="A5472">
        <f ca="1">IFERROR(__xludf.DUMMYFUNCTION("""COMPUTED_VALUE"""),5722)</f>
        <v>5722</v>
      </c>
      <c r="B5472" s="3">
        <f ca="1">IFERROR(__xludf.DUMMYFUNCTION("""COMPUTED_VALUE"""),42822)</f>
        <v>42822</v>
      </c>
    </row>
    <row r="5473" spans="1:2" ht="13">
      <c r="A5473">
        <f ca="1">IFERROR(__xludf.DUMMYFUNCTION("""COMPUTED_VALUE"""),5723)</f>
        <v>5723</v>
      </c>
      <c r="B5473" s="3">
        <f ca="1">IFERROR(__xludf.DUMMYFUNCTION("""COMPUTED_VALUE"""),42822)</f>
        <v>42822</v>
      </c>
    </row>
    <row r="5474" spans="1:2" ht="13">
      <c r="A5474">
        <f ca="1">IFERROR(__xludf.DUMMYFUNCTION("""COMPUTED_VALUE"""),5724)</f>
        <v>5724</v>
      </c>
      <c r="B5474" s="3">
        <f ca="1">IFERROR(__xludf.DUMMYFUNCTION("""COMPUTED_VALUE"""),42822)</f>
        <v>42822</v>
      </c>
    </row>
    <row r="5475" spans="1:2" ht="13">
      <c r="A5475">
        <f ca="1">IFERROR(__xludf.DUMMYFUNCTION("""COMPUTED_VALUE"""),5725)</f>
        <v>5725</v>
      </c>
      <c r="B5475" s="3">
        <f ca="1">IFERROR(__xludf.DUMMYFUNCTION("""COMPUTED_VALUE"""),42822)</f>
        <v>42822</v>
      </c>
    </row>
    <row r="5476" spans="1:2" ht="13">
      <c r="A5476">
        <f ca="1">IFERROR(__xludf.DUMMYFUNCTION("""COMPUTED_VALUE"""),5726)</f>
        <v>5726</v>
      </c>
      <c r="B5476" s="3">
        <f ca="1">IFERROR(__xludf.DUMMYFUNCTION("""COMPUTED_VALUE"""),42822)</f>
        <v>42822</v>
      </c>
    </row>
    <row r="5477" spans="1:2" ht="13">
      <c r="A5477">
        <f ca="1">IFERROR(__xludf.DUMMYFUNCTION("""COMPUTED_VALUE"""),5727)</f>
        <v>5727</v>
      </c>
      <c r="B5477" s="3">
        <f ca="1">IFERROR(__xludf.DUMMYFUNCTION("""COMPUTED_VALUE"""),42822)</f>
        <v>42822</v>
      </c>
    </row>
    <row r="5478" spans="1:2" ht="13">
      <c r="A5478">
        <f ca="1">IFERROR(__xludf.DUMMYFUNCTION("""COMPUTED_VALUE"""),5728)</f>
        <v>5728</v>
      </c>
      <c r="B5478" s="3">
        <f ca="1">IFERROR(__xludf.DUMMYFUNCTION("""COMPUTED_VALUE"""),42822)</f>
        <v>42822</v>
      </c>
    </row>
    <row r="5479" spans="1:2" ht="13">
      <c r="A5479">
        <f ca="1">IFERROR(__xludf.DUMMYFUNCTION("""COMPUTED_VALUE"""),5729)</f>
        <v>5729</v>
      </c>
      <c r="B5479" s="3">
        <f ca="1">IFERROR(__xludf.DUMMYFUNCTION("""COMPUTED_VALUE"""),42822)</f>
        <v>42822</v>
      </c>
    </row>
    <row r="5480" spans="1:2" ht="13">
      <c r="A5480">
        <f ca="1">IFERROR(__xludf.DUMMYFUNCTION("""COMPUTED_VALUE"""),5730)</f>
        <v>5730</v>
      </c>
      <c r="B5480" s="3">
        <f ca="1">IFERROR(__xludf.DUMMYFUNCTION("""COMPUTED_VALUE"""),42822)</f>
        <v>42822</v>
      </c>
    </row>
    <row r="5481" spans="1:2" ht="13">
      <c r="A5481">
        <f ca="1">IFERROR(__xludf.DUMMYFUNCTION("""COMPUTED_VALUE"""),5731)</f>
        <v>5731</v>
      </c>
      <c r="B5481" s="3">
        <f ca="1">IFERROR(__xludf.DUMMYFUNCTION("""COMPUTED_VALUE"""),42822)</f>
        <v>42822</v>
      </c>
    </row>
    <row r="5482" spans="1:2" ht="13">
      <c r="A5482">
        <f ca="1">IFERROR(__xludf.DUMMYFUNCTION("""COMPUTED_VALUE"""),5732)</f>
        <v>5732</v>
      </c>
      <c r="B5482" s="3">
        <f ca="1">IFERROR(__xludf.DUMMYFUNCTION("""COMPUTED_VALUE"""),42822)</f>
        <v>42822</v>
      </c>
    </row>
    <row r="5483" spans="1:2" ht="13">
      <c r="A5483">
        <f ca="1">IFERROR(__xludf.DUMMYFUNCTION("""COMPUTED_VALUE"""),5733)</f>
        <v>5733</v>
      </c>
      <c r="B5483" s="3">
        <f ca="1">IFERROR(__xludf.DUMMYFUNCTION("""COMPUTED_VALUE"""),42822)</f>
        <v>42822</v>
      </c>
    </row>
    <row r="5484" spans="1:2" ht="13">
      <c r="A5484">
        <f ca="1">IFERROR(__xludf.DUMMYFUNCTION("""COMPUTED_VALUE"""),5734)</f>
        <v>5734</v>
      </c>
      <c r="B5484" s="3">
        <f ca="1">IFERROR(__xludf.DUMMYFUNCTION("""COMPUTED_VALUE"""),42822)</f>
        <v>42822</v>
      </c>
    </row>
    <row r="5485" spans="1:2" ht="13">
      <c r="A5485">
        <f ca="1">IFERROR(__xludf.DUMMYFUNCTION("""COMPUTED_VALUE"""),5735)</f>
        <v>5735</v>
      </c>
      <c r="B5485" s="3">
        <f ca="1">IFERROR(__xludf.DUMMYFUNCTION("""COMPUTED_VALUE"""),42822)</f>
        <v>42822</v>
      </c>
    </row>
    <row r="5486" spans="1:2" ht="13">
      <c r="A5486">
        <f ca="1">IFERROR(__xludf.DUMMYFUNCTION("""COMPUTED_VALUE"""),5736)</f>
        <v>5736</v>
      </c>
      <c r="B5486" s="3">
        <f ca="1">IFERROR(__xludf.DUMMYFUNCTION("""COMPUTED_VALUE"""),42822)</f>
        <v>42822</v>
      </c>
    </row>
    <row r="5487" spans="1:2" ht="13">
      <c r="A5487">
        <f ca="1">IFERROR(__xludf.DUMMYFUNCTION("""COMPUTED_VALUE"""),5737)</f>
        <v>5737</v>
      </c>
      <c r="B5487" s="3">
        <f ca="1">IFERROR(__xludf.DUMMYFUNCTION("""COMPUTED_VALUE"""),42822)</f>
        <v>42822</v>
      </c>
    </row>
    <row r="5488" spans="1:2" ht="13">
      <c r="A5488">
        <f ca="1">IFERROR(__xludf.DUMMYFUNCTION("""COMPUTED_VALUE"""),5738)</f>
        <v>5738</v>
      </c>
      <c r="B5488" s="3">
        <f ca="1">IFERROR(__xludf.DUMMYFUNCTION("""COMPUTED_VALUE"""),42822)</f>
        <v>42822</v>
      </c>
    </row>
    <row r="5489" spans="1:2" ht="13">
      <c r="A5489">
        <f ca="1">IFERROR(__xludf.DUMMYFUNCTION("""COMPUTED_VALUE"""),5739)</f>
        <v>5739</v>
      </c>
      <c r="B5489" s="3">
        <f ca="1">IFERROR(__xludf.DUMMYFUNCTION("""COMPUTED_VALUE"""),42822)</f>
        <v>42822</v>
      </c>
    </row>
    <row r="5490" spans="1:2" ht="13">
      <c r="A5490">
        <f ca="1">IFERROR(__xludf.DUMMYFUNCTION("""COMPUTED_VALUE"""),5740)</f>
        <v>5740</v>
      </c>
      <c r="B5490" s="3">
        <f ca="1">IFERROR(__xludf.DUMMYFUNCTION("""COMPUTED_VALUE"""),42822)</f>
        <v>42822</v>
      </c>
    </row>
    <row r="5491" spans="1:2" ht="13">
      <c r="A5491">
        <f ca="1">IFERROR(__xludf.DUMMYFUNCTION("""COMPUTED_VALUE"""),5741)</f>
        <v>5741</v>
      </c>
      <c r="B5491" s="3">
        <f ca="1">IFERROR(__xludf.DUMMYFUNCTION("""COMPUTED_VALUE"""),42822)</f>
        <v>42822</v>
      </c>
    </row>
    <row r="5492" spans="1:2" ht="13">
      <c r="A5492">
        <f ca="1">IFERROR(__xludf.DUMMYFUNCTION("""COMPUTED_VALUE"""),5742)</f>
        <v>5742</v>
      </c>
      <c r="B5492" s="3">
        <f ca="1">IFERROR(__xludf.DUMMYFUNCTION("""COMPUTED_VALUE"""),42822)</f>
        <v>42822</v>
      </c>
    </row>
    <row r="5493" spans="1:2" ht="13">
      <c r="A5493">
        <f ca="1">IFERROR(__xludf.DUMMYFUNCTION("""COMPUTED_VALUE"""),5743)</f>
        <v>5743</v>
      </c>
      <c r="B5493" s="3">
        <f ca="1">IFERROR(__xludf.DUMMYFUNCTION("""COMPUTED_VALUE"""),42822)</f>
        <v>42822</v>
      </c>
    </row>
    <row r="5494" spans="1:2" ht="13">
      <c r="A5494">
        <f ca="1">IFERROR(__xludf.DUMMYFUNCTION("""COMPUTED_VALUE"""),5744)</f>
        <v>5744</v>
      </c>
      <c r="B5494" s="3">
        <f ca="1">IFERROR(__xludf.DUMMYFUNCTION("""COMPUTED_VALUE"""),42822)</f>
        <v>42822</v>
      </c>
    </row>
    <row r="5495" spans="1:2" ht="13">
      <c r="A5495">
        <f ca="1">IFERROR(__xludf.DUMMYFUNCTION("""COMPUTED_VALUE"""),5745)</f>
        <v>5745</v>
      </c>
      <c r="B5495" s="3">
        <f ca="1">IFERROR(__xludf.DUMMYFUNCTION("""COMPUTED_VALUE"""),42822)</f>
        <v>42822</v>
      </c>
    </row>
    <row r="5496" spans="1:2" ht="13">
      <c r="A5496">
        <f ca="1">IFERROR(__xludf.DUMMYFUNCTION("""COMPUTED_VALUE"""),5746)</f>
        <v>5746</v>
      </c>
      <c r="B5496" s="3">
        <f ca="1">IFERROR(__xludf.DUMMYFUNCTION("""COMPUTED_VALUE"""),42822)</f>
        <v>42822</v>
      </c>
    </row>
    <row r="5497" spans="1:2" ht="13">
      <c r="A5497">
        <f ca="1">IFERROR(__xludf.DUMMYFUNCTION("""COMPUTED_VALUE"""),5747)</f>
        <v>5747</v>
      </c>
      <c r="B5497" s="3">
        <f ca="1">IFERROR(__xludf.DUMMYFUNCTION("""COMPUTED_VALUE"""),42822)</f>
        <v>42822</v>
      </c>
    </row>
    <row r="5498" spans="1:2" ht="13">
      <c r="A5498">
        <f ca="1">IFERROR(__xludf.DUMMYFUNCTION("""COMPUTED_VALUE"""),5748)</f>
        <v>5748</v>
      </c>
      <c r="B5498" s="3">
        <f ca="1">IFERROR(__xludf.DUMMYFUNCTION("""COMPUTED_VALUE"""),42822)</f>
        <v>42822</v>
      </c>
    </row>
    <row r="5499" spans="1:2" ht="13">
      <c r="A5499">
        <f ca="1">IFERROR(__xludf.DUMMYFUNCTION("""COMPUTED_VALUE"""),5749)</f>
        <v>5749</v>
      </c>
      <c r="B5499" s="3">
        <f ca="1">IFERROR(__xludf.DUMMYFUNCTION("""COMPUTED_VALUE"""),42822)</f>
        <v>42822</v>
      </c>
    </row>
    <row r="5500" spans="1:2" ht="13">
      <c r="A5500">
        <f ca="1">IFERROR(__xludf.DUMMYFUNCTION("""COMPUTED_VALUE"""),5750)</f>
        <v>5750</v>
      </c>
      <c r="B5500" s="3">
        <f ca="1">IFERROR(__xludf.DUMMYFUNCTION("""COMPUTED_VALUE"""),42822)</f>
        <v>42822</v>
      </c>
    </row>
    <row r="5501" spans="1:2" ht="13">
      <c r="A5501">
        <f ca="1">IFERROR(__xludf.DUMMYFUNCTION("""COMPUTED_VALUE"""),5751)</f>
        <v>5751</v>
      </c>
      <c r="B5501" s="3">
        <f ca="1">IFERROR(__xludf.DUMMYFUNCTION("""COMPUTED_VALUE"""),42822)</f>
        <v>42822</v>
      </c>
    </row>
    <row r="5502" spans="1:2" ht="13">
      <c r="A5502">
        <f ca="1">IFERROR(__xludf.DUMMYFUNCTION("""COMPUTED_VALUE"""),5752)</f>
        <v>5752</v>
      </c>
      <c r="B5502" s="3">
        <f ca="1">IFERROR(__xludf.DUMMYFUNCTION("""COMPUTED_VALUE"""),42822)</f>
        <v>42822</v>
      </c>
    </row>
    <row r="5503" spans="1:2" ht="13">
      <c r="A5503">
        <f ca="1">IFERROR(__xludf.DUMMYFUNCTION("""COMPUTED_VALUE"""),5753)</f>
        <v>5753</v>
      </c>
      <c r="B5503" s="3">
        <f ca="1">IFERROR(__xludf.DUMMYFUNCTION("""COMPUTED_VALUE"""),42822)</f>
        <v>42822</v>
      </c>
    </row>
    <row r="5504" spans="1:2" ht="13">
      <c r="A5504">
        <f ca="1">IFERROR(__xludf.DUMMYFUNCTION("""COMPUTED_VALUE"""),5754)</f>
        <v>5754</v>
      </c>
      <c r="B5504" s="3">
        <f ca="1">IFERROR(__xludf.DUMMYFUNCTION("""COMPUTED_VALUE"""),42822)</f>
        <v>42822</v>
      </c>
    </row>
    <row r="5505" spans="1:2" ht="13">
      <c r="A5505">
        <f ca="1">IFERROR(__xludf.DUMMYFUNCTION("""COMPUTED_VALUE"""),5755)</f>
        <v>5755</v>
      </c>
      <c r="B5505" s="3">
        <f ca="1">IFERROR(__xludf.DUMMYFUNCTION("""COMPUTED_VALUE"""),42822)</f>
        <v>42822</v>
      </c>
    </row>
    <row r="5506" spans="1:2" ht="13">
      <c r="A5506">
        <f ca="1">IFERROR(__xludf.DUMMYFUNCTION("""COMPUTED_VALUE"""),5756)</f>
        <v>5756</v>
      </c>
      <c r="B5506" s="3">
        <f ca="1">IFERROR(__xludf.DUMMYFUNCTION("""COMPUTED_VALUE"""),42822)</f>
        <v>42822</v>
      </c>
    </row>
    <row r="5507" spans="1:2" ht="13">
      <c r="A5507">
        <f ca="1">IFERROR(__xludf.DUMMYFUNCTION("""COMPUTED_VALUE"""),5757)</f>
        <v>5757</v>
      </c>
      <c r="B5507" s="3">
        <f ca="1">IFERROR(__xludf.DUMMYFUNCTION("""COMPUTED_VALUE"""),42822)</f>
        <v>42822</v>
      </c>
    </row>
    <row r="5508" spans="1:2" ht="13">
      <c r="A5508">
        <f ca="1">IFERROR(__xludf.DUMMYFUNCTION("""COMPUTED_VALUE"""),5758)</f>
        <v>5758</v>
      </c>
      <c r="B5508" s="3">
        <f ca="1">IFERROR(__xludf.DUMMYFUNCTION("""COMPUTED_VALUE"""),42822)</f>
        <v>42822</v>
      </c>
    </row>
    <row r="5509" spans="1:2" ht="13">
      <c r="A5509">
        <f ca="1">IFERROR(__xludf.DUMMYFUNCTION("""COMPUTED_VALUE"""),5759)</f>
        <v>5759</v>
      </c>
      <c r="B5509" s="3">
        <f ca="1">IFERROR(__xludf.DUMMYFUNCTION("""COMPUTED_VALUE"""),42822)</f>
        <v>42822</v>
      </c>
    </row>
    <row r="5510" spans="1:2" ht="13">
      <c r="A5510">
        <f ca="1">IFERROR(__xludf.DUMMYFUNCTION("""COMPUTED_VALUE"""),5760)</f>
        <v>5760</v>
      </c>
      <c r="B5510" s="3">
        <f ca="1">IFERROR(__xludf.DUMMYFUNCTION("""COMPUTED_VALUE"""),42822)</f>
        <v>42822</v>
      </c>
    </row>
    <row r="5511" spans="1:2" ht="13">
      <c r="A5511">
        <f ca="1">IFERROR(__xludf.DUMMYFUNCTION("""COMPUTED_VALUE"""),5761)</f>
        <v>5761</v>
      </c>
      <c r="B5511" s="3">
        <f ca="1">IFERROR(__xludf.DUMMYFUNCTION("""COMPUTED_VALUE"""),42822)</f>
        <v>42822</v>
      </c>
    </row>
    <row r="5512" spans="1:2" ht="13">
      <c r="A5512">
        <f ca="1">IFERROR(__xludf.DUMMYFUNCTION("""COMPUTED_VALUE"""),5762)</f>
        <v>5762</v>
      </c>
      <c r="B5512" s="3">
        <f ca="1">IFERROR(__xludf.DUMMYFUNCTION("""COMPUTED_VALUE"""),42822)</f>
        <v>42822</v>
      </c>
    </row>
    <row r="5513" spans="1:2" ht="13">
      <c r="A5513">
        <f ca="1">IFERROR(__xludf.DUMMYFUNCTION("""COMPUTED_VALUE"""),5763)</f>
        <v>5763</v>
      </c>
      <c r="B5513" s="3">
        <f ca="1">IFERROR(__xludf.DUMMYFUNCTION("""COMPUTED_VALUE"""),42822)</f>
        <v>42822</v>
      </c>
    </row>
    <row r="5514" spans="1:2" ht="13">
      <c r="A5514">
        <f ca="1">IFERROR(__xludf.DUMMYFUNCTION("""COMPUTED_VALUE"""),5764)</f>
        <v>5764</v>
      </c>
      <c r="B5514" s="3">
        <f ca="1">IFERROR(__xludf.DUMMYFUNCTION("""COMPUTED_VALUE"""),42822)</f>
        <v>42822</v>
      </c>
    </row>
    <row r="5515" spans="1:2" ht="13">
      <c r="A5515">
        <f ca="1">IFERROR(__xludf.DUMMYFUNCTION("""COMPUTED_VALUE"""),5765)</f>
        <v>5765</v>
      </c>
      <c r="B5515" s="3">
        <f ca="1">IFERROR(__xludf.DUMMYFUNCTION("""COMPUTED_VALUE"""),42822)</f>
        <v>42822</v>
      </c>
    </row>
    <row r="5516" spans="1:2" ht="13">
      <c r="A5516">
        <f ca="1">IFERROR(__xludf.DUMMYFUNCTION("""COMPUTED_VALUE"""),5766)</f>
        <v>5766</v>
      </c>
      <c r="B5516" s="3">
        <f ca="1">IFERROR(__xludf.DUMMYFUNCTION("""COMPUTED_VALUE"""),42822)</f>
        <v>42822</v>
      </c>
    </row>
    <row r="5517" spans="1:2" ht="13">
      <c r="A5517">
        <f ca="1">IFERROR(__xludf.DUMMYFUNCTION("""COMPUTED_VALUE"""),5767)</f>
        <v>5767</v>
      </c>
      <c r="B5517" s="3">
        <f ca="1">IFERROR(__xludf.DUMMYFUNCTION("""COMPUTED_VALUE"""),42822)</f>
        <v>42822</v>
      </c>
    </row>
    <row r="5518" spans="1:2" ht="13">
      <c r="A5518">
        <f ca="1">IFERROR(__xludf.DUMMYFUNCTION("""COMPUTED_VALUE"""),5768)</f>
        <v>5768</v>
      </c>
      <c r="B5518" s="3">
        <f ca="1">IFERROR(__xludf.DUMMYFUNCTION("""COMPUTED_VALUE"""),42822)</f>
        <v>42822</v>
      </c>
    </row>
    <row r="5519" spans="1:2" ht="13">
      <c r="A5519">
        <f ca="1">IFERROR(__xludf.DUMMYFUNCTION("""COMPUTED_VALUE"""),5769)</f>
        <v>5769</v>
      </c>
      <c r="B5519" s="3">
        <f ca="1">IFERROR(__xludf.DUMMYFUNCTION("""COMPUTED_VALUE"""),42822)</f>
        <v>42822</v>
      </c>
    </row>
    <row r="5520" spans="1:2" ht="13">
      <c r="A5520">
        <f ca="1">IFERROR(__xludf.DUMMYFUNCTION("""COMPUTED_VALUE"""),5770)</f>
        <v>5770</v>
      </c>
      <c r="B5520" s="3">
        <f ca="1">IFERROR(__xludf.DUMMYFUNCTION("""COMPUTED_VALUE"""),42822)</f>
        <v>42822</v>
      </c>
    </row>
    <row r="5521" spans="1:2" ht="13">
      <c r="A5521">
        <f ca="1">IFERROR(__xludf.DUMMYFUNCTION("""COMPUTED_VALUE"""),5771)</f>
        <v>5771</v>
      </c>
      <c r="B5521" s="3">
        <f ca="1">IFERROR(__xludf.DUMMYFUNCTION("""COMPUTED_VALUE"""),42822)</f>
        <v>42822</v>
      </c>
    </row>
    <row r="5522" spans="1:2" ht="13">
      <c r="A5522">
        <f ca="1">IFERROR(__xludf.DUMMYFUNCTION("""COMPUTED_VALUE"""),5772)</f>
        <v>5772</v>
      </c>
      <c r="B5522" s="3">
        <f ca="1">IFERROR(__xludf.DUMMYFUNCTION("""COMPUTED_VALUE"""),42822)</f>
        <v>42822</v>
      </c>
    </row>
    <row r="5523" spans="1:2" ht="13">
      <c r="A5523">
        <f ca="1">IFERROR(__xludf.DUMMYFUNCTION("""COMPUTED_VALUE"""),5773)</f>
        <v>5773</v>
      </c>
      <c r="B5523" s="3">
        <f ca="1">IFERROR(__xludf.DUMMYFUNCTION("""COMPUTED_VALUE"""),42822)</f>
        <v>42822</v>
      </c>
    </row>
    <row r="5524" spans="1:2" ht="13">
      <c r="A5524">
        <f ca="1">IFERROR(__xludf.DUMMYFUNCTION("""COMPUTED_VALUE"""),5774)</f>
        <v>5774</v>
      </c>
      <c r="B5524" s="3">
        <f ca="1">IFERROR(__xludf.DUMMYFUNCTION("""COMPUTED_VALUE"""),42822)</f>
        <v>42822</v>
      </c>
    </row>
    <row r="5525" spans="1:2" ht="13">
      <c r="A5525">
        <f ca="1">IFERROR(__xludf.DUMMYFUNCTION("""COMPUTED_VALUE"""),5775)</f>
        <v>5775</v>
      </c>
      <c r="B5525" s="3">
        <f ca="1">IFERROR(__xludf.DUMMYFUNCTION("""COMPUTED_VALUE"""),42822)</f>
        <v>42822</v>
      </c>
    </row>
    <row r="5526" spans="1:2" ht="13">
      <c r="A5526">
        <f ca="1">IFERROR(__xludf.DUMMYFUNCTION("""COMPUTED_VALUE"""),5776)</f>
        <v>5776</v>
      </c>
      <c r="B5526" s="3">
        <f ca="1">IFERROR(__xludf.DUMMYFUNCTION("""COMPUTED_VALUE"""),42822)</f>
        <v>42822</v>
      </c>
    </row>
    <row r="5527" spans="1:2" ht="13">
      <c r="A5527">
        <f ca="1">IFERROR(__xludf.DUMMYFUNCTION("""COMPUTED_VALUE"""),5777)</f>
        <v>5777</v>
      </c>
      <c r="B5527" s="3">
        <f ca="1">IFERROR(__xludf.DUMMYFUNCTION("""COMPUTED_VALUE"""),42822)</f>
        <v>42822</v>
      </c>
    </row>
    <row r="5528" spans="1:2" ht="13">
      <c r="A5528">
        <f ca="1">IFERROR(__xludf.DUMMYFUNCTION("""COMPUTED_VALUE"""),5778)</f>
        <v>5778</v>
      </c>
      <c r="B5528" s="3">
        <f ca="1">IFERROR(__xludf.DUMMYFUNCTION("""COMPUTED_VALUE"""),42822)</f>
        <v>42822</v>
      </c>
    </row>
    <row r="5529" spans="1:2" ht="13">
      <c r="A5529">
        <f ca="1">IFERROR(__xludf.DUMMYFUNCTION("""COMPUTED_VALUE"""),5779)</f>
        <v>5779</v>
      </c>
      <c r="B5529" s="3">
        <f ca="1">IFERROR(__xludf.DUMMYFUNCTION("""COMPUTED_VALUE"""),42822)</f>
        <v>42822</v>
      </c>
    </row>
    <row r="5530" spans="1:2" ht="13">
      <c r="A5530">
        <f ca="1">IFERROR(__xludf.DUMMYFUNCTION("""COMPUTED_VALUE"""),5780)</f>
        <v>5780</v>
      </c>
      <c r="B5530" s="3">
        <f ca="1">IFERROR(__xludf.DUMMYFUNCTION("""COMPUTED_VALUE"""),42822)</f>
        <v>42822</v>
      </c>
    </row>
    <row r="5531" spans="1:2" ht="13">
      <c r="A5531">
        <f ca="1">IFERROR(__xludf.DUMMYFUNCTION("""COMPUTED_VALUE"""),5781)</f>
        <v>5781</v>
      </c>
      <c r="B5531" s="3">
        <f ca="1">IFERROR(__xludf.DUMMYFUNCTION("""COMPUTED_VALUE"""),42822)</f>
        <v>42822</v>
      </c>
    </row>
    <row r="5532" spans="1:2" ht="13">
      <c r="A5532">
        <f ca="1">IFERROR(__xludf.DUMMYFUNCTION("""COMPUTED_VALUE"""),5782)</f>
        <v>5782</v>
      </c>
      <c r="B5532" s="3">
        <f ca="1">IFERROR(__xludf.DUMMYFUNCTION("""COMPUTED_VALUE"""),42822)</f>
        <v>42822</v>
      </c>
    </row>
    <row r="5533" spans="1:2" ht="13">
      <c r="A5533">
        <f ca="1">IFERROR(__xludf.DUMMYFUNCTION("""COMPUTED_VALUE"""),5783)</f>
        <v>5783</v>
      </c>
      <c r="B5533" s="3">
        <f ca="1">IFERROR(__xludf.DUMMYFUNCTION("""COMPUTED_VALUE"""),42822)</f>
        <v>42822</v>
      </c>
    </row>
    <row r="5534" spans="1:2" ht="13">
      <c r="A5534">
        <f ca="1">IFERROR(__xludf.DUMMYFUNCTION("""COMPUTED_VALUE"""),5784)</f>
        <v>5784</v>
      </c>
      <c r="B5534" s="3">
        <f ca="1">IFERROR(__xludf.DUMMYFUNCTION("""COMPUTED_VALUE"""),42822)</f>
        <v>42822</v>
      </c>
    </row>
    <row r="5535" spans="1:2" ht="13">
      <c r="A5535">
        <f ca="1">IFERROR(__xludf.DUMMYFUNCTION("""COMPUTED_VALUE"""),5785)</f>
        <v>5785</v>
      </c>
      <c r="B5535" s="3">
        <f ca="1">IFERROR(__xludf.DUMMYFUNCTION("""COMPUTED_VALUE"""),42822)</f>
        <v>42822</v>
      </c>
    </row>
    <row r="5536" spans="1:2" ht="13">
      <c r="A5536">
        <f ca="1">IFERROR(__xludf.DUMMYFUNCTION("""COMPUTED_VALUE"""),5786)</f>
        <v>5786</v>
      </c>
      <c r="B5536" s="3">
        <f ca="1">IFERROR(__xludf.DUMMYFUNCTION("""COMPUTED_VALUE"""),42822)</f>
        <v>42822</v>
      </c>
    </row>
    <row r="5537" spans="1:2" ht="13">
      <c r="A5537">
        <f ca="1">IFERROR(__xludf.DUMMYFUNCTION("""COMPUTED_VALUE"""),5787)</f>
        <v>5787</v>
      </c>
      <c r="B5537" s="3">
        <f ca="1">IFERROR(__xludf.DUMMYFUNCTION("""COMPUTED_VALUE"""),42822)</f>
        <v>42822</v>
      </c>
    </row>
    <row r="5538" spans="1:2" ht="13">
      <c r="A5538">
        <f ca="1">IFERROR(__xludf.DUMMYFUNCTION("""COMPUTED_VALUE"""),5788)</f>
        <v>5788</v>
      </c>
      <c r="B5538" s="3">
        <f ca="1">IFERROR(__xludf.DUMMYFUNCTION("""COMPUTED_VALUE"""),42822)</f>
        <v>42822</v>
      </c>
    </row>
    <row r="5539" spans="1:2" ht="13">
      <c r="A5539">
        <f ca="1">IFERROR(__xludf.DUMMYFUNCTION("""COMPUTED_VALUE"""),5789)</f>
        <v>5789</v>
      </c>
      <c r="B5539" s="3">
        <f ca="1">IFERROR(__xludf.DUMMYFUNCTION("""COMPUTED_VALUE"""),42822)</f>
        <v>42822</v>
      </c>
    </row>
    <row r="5540" spans="1:2" ht="13">
      <c r="A5540">
        <f ca="1">IFERROR(__xludf.DUMMYFUNCTION("""COMPUTED_VALUE"""),5790)</f>
        <v>5790</v>
      </c>
      <c r="B5540" s="3">
        <f ca="1">IFERROR(__xludf.DUMMYFUNCTION("""COMPUTED_VALUE"""),42822)</f>
        <v>42822</v>
      </c>
    </row>
    <row r="5541" spans="1:2" ht="13">
      <c r="A5541">
        <f ca="1">IFERROR(__xludf.DUMMYFUNCTION("""COMPUTED_VALUE"""),5791)</f>
        <v>5791</v>
      </c>
      <c r="B5541" s="3">
        <f ca="1">IFERROR(__xludf.DUMMYFUNCTION("""COMPUTED_VALUE"""),42822)</f>
        <v>42822</v>
      </c>
    </row>
    <row r="5542" spans="1:2" ht="13">
      <c r="A5542">
        <f ca="1">IFERROR(__xludf.DUMMYFUNCTION("""COMPUTED_VALUE"""),5792)</f>
        <v>5792</v>
      </c>
      <c r="B5542" s="3">
        <f ca="1">IFERROR(__xludf.DUMMYFUNCTION("""COMPUTED_VALUE"""),42822)</f>
        <v>42822</v>
      </c>
    </row>
    <row r="5543" spans="1:2" ht="13">
      <c r="A5543">
        <f ca="1">IFERROR(__xludf.DUMMYFUNCTION("""COMPUTED_VALUE"""),5793)</f>
        <v>5793</v>
      </c>
      <c r="B5543" s="3">
        <f ca="1">IFERROR(__xludf.DUMMYFUNCTION("""COMPUTED_VALUE"""),42822)</f>
        <v>42822</v>
      </c>
    </row>
    <row r="5544" spans="1:2" ht="13">
      <c r="A5544">
        <f ca="1">IFERROR(__xludf.DUMMYFUNCTION("""COMPUTED_VALUE"""),5794)</f>
        <v>5794</v>
      </c>
      <c r="B5544" s="3">
        <f ca="1">IFERROR(__xludf.DUMMYFUNCTION("""COMPUTED_VALUE"""),42822)</f>
        <v>42822</v>
      </c>
    </row>
    <row r="5545" spans="1:2" ht="13">
      <c r="A5545">
        <f ca="1">IFERROR(__xludf.DUMMYFUNCTION("""COMPUTED_VALUE"""),5795)</f>
        <v>5795</v>
      </c>
      <c r="B5545" s="3">
        <f ca="1">IFERROR(__xludf.DUMMYFUNCTION("""COMPUTED_VALUE"""),42822)</f>
        <v>42822</v>
      </c>
    </row>
    <row r="5546" spans="1:2" ht="13">
      <c r="A5546">
        <f ca="1">IFERROR(__xludf.DUMMYFUNCTION("""COMPUTED_VALUE"""),5796)</f>
        <v>5796</v>
      </c>
      <c r="B5546" s="3">
        <f ca="1">IFERROR(__xludf.DUMMYFUNCTION("""COMPUTED_VALUE"""),42822)</f>
        <v>42822</v>
      </c>
    </row>
    <row r="5547" spans="1:2" ht="13">
      <c r="A5547">
        <f ca="1">IFERROR(__xludf.DUMMYFUNCTION("""COMPUTED_VALUE"""),5797)</f>
        <v>5797</v>
      </c>
      <c r="B5547" s="3">
        <f ca="1">IFERROR(__xludf.DUMMYFUNCTION("""COMPUTED_VALUE"""),42822)</f>
        <v>42822</v>
      </c>
    </row>
    <row r="5548" spans="1:2" ht="13">
      <c r="A5548">
        <f ca="1">IFERROR(__xludf.DUMMYFUNCTION("""COMPUTED_VALUE"""),5798)</f>
        <v>5798</v>
      </c>
      <c r="B5548" s="3">
        <f ca="1">IFERROR(__xludf.DUMMYFUNCTION("""COMPUTED_VALUE"""),42822)</f>
        <v>42822</v>
      </c>
    </row>
    <row r="5549" spans="1:2" ht="13">
      <c r="A5549">
        <f ca="1">IFERROR(__xludf.DUMMYFUNCTION("""COMPUTED_VALUE"""),5799)</f>
        <v>5799</v>
      </c>
      <c r="B5549" s="3">
        <f ca="1">IFERROR(__xludf.DUMMYFUNCTION("""COMPUTED_VALUE"""),42822)</f>
        <v>42822</v>
      </c>
    </row>
    <row r="5550" spans="1:2" ht="13">
      <c r="A5550">
        <f ca="1">IFERROR(__xludf.DUMMYFUNCTION("""COMPUTED_VALUE"""),5800)</f>
        <v>5800</v>
      </c>
      <c r="B5550" s="3">
        <f ca="1">IFERROR(__xludf.DUMMYFUNCTION("""COMPUTED_VALUE"""),42822)</f>
        <v>42822</v>
      </c>
    </row>
    <row r="5551" spans="1:2" ht="13">
      <c r="A5551">
        <f ca="1">IFERROR(__xludf.DUMMYFUNCTION("""COMPUTED_VALUE"""),5801)</f>
        <v>5801</v>
      </c>
      <c r="B5551" s="3">
        <f ca="1">IFERROR(__xludf.DUMMYFUNCTION("""COMPUTED_VALUE"""),42822)</f>
        <v>42822</v>
      </c>
    </row>
    <row r="5552" spans="1:2" ht="13">
      <c r="A5552">
        <f ca="1">IFERROR(__xludf.DUMMYFUNCTION("""COMPUTED_VALUE"""),5802)</f>
        <v>5802</v>
      </c>
      <c r="B5552" s="3">
        <f ca="1">IFERROR(__xludf.DUMMYFUNCTION("""COMPUTED_VALUE"""),42822)</f>
        <v>42822</v>
      </c>
    </row>
    <row r="5553" spans="1:2" ht="13">
      <c r="A5553">
        <f ca="1">IFERROR(__xludf.DUMMYFUNCTION("""COMPUTED_VALUE"""),5803)</f>
        <v>5803</v>
      </c>
      <c r="B5553" s="3">
        <f ca="1">IFERROR(__xludf.DUMMYFUNCTION("""COMPUTED_VALUE"""),42822)</f>
        <v>42822</v>
      </c>
    </row>
    <row r="5554" spans="1:2" ht="13">
      <c r="A5554">
        <f ca="1">IFERROR(__xludf.DUMMYFUNCTION("""COMPUTED_VALUE"""),5804)</f>
        <v>5804</v>
      </c>
      <c r="B5554" s="3">
        <f ca="1">IFERROR(__xludf.DUMMYFUNCTION("""COMPUTED_VALUE"""),42822)</f>
        <v>42822</v>
      </c>
    </row>
    <row r="5555" spans="1:2" ht="13">
      <c r="A5555">
        <f ca="1">IFERROR(__xludf.DUMMYFUNCTION("""COMPUTED_VALUE"""),5805)</f>
        <v>5805</v>
      </c>
      <c r="B5555" s="3">
        <f ca="1">IFERROR(__xludf.DUMMYFUNCTION("""COMPUTED_VALUE"""),42822)</f>
        <v>42822</v>
      </c>
    </row>
    <row r="5556" spans="1:2" ht="13">
      <c r="A5556">
        <f ca="1">IFERROR(__xludf.DUMMYFUNCTION("""COMPUTED_VALUE"""),5806)</f>
        <v>5806</v>
      </c>
      <c r="B5556" s="3">
        <f ca="1">IFERROR(__xludf.DUMMYFUNCTION("""COMPUTED_VALUE"""),42822)</f>
        <v>42822</v>
      </c>
    </row>
    <row r="5557" spans="1:2" ht="13">
      <c r="A5557">
        <f ca="1">IFERROR(__xludf.DUMMYFUNCTION("""COMPUTED_VALUE"""),5807)</f>
        <v>5807</v>
      </c>
      <c r="B5557" s="3">
        <f ca="1">IFERROR(__xludf.DUMMYFUNCTION("""COMPUTED_VALUE"""),42822)</f>
        <v>42822</v>
      </c>
    </row>
    <row r="5558" spans="1:2" ht="13">
      <c r="A5558">
        <f ca="1">IFERROR(__xludf.DUMMYFUNCTION("""COMPUTED_VALUE"""),5808)</f>
        <v>5808</v>
      </c>
      <c r="B5558" s="3">
        <f ca="1">IFERROR(__xludf.DUMMYFUNCTION("""COMPUTED_VALUE"""),42822)</f>
        <v>42822</v>
      </c>
    </row>
    <row r="5559" spans="1:2" ht="13">
      <c r="A5559">
        <f ca="1">IFERROR(__xludf.DUMMYFUNCTION("""COMPUTED_VALUE"""),5809)</f>
        <v>5809</v>
      </c>
      <c r="B5559" s="3">
        <f ca="1">IFERROR(__xludf.DUMMYFUNCTION("""COMPUTED_VALUE"""),42822)</f>
        <v>42822</v>
      </c>
    </row>
    <row r="5560" spans="1:2" ht="13">
      <c r="A5560">
        <f ca="1">IFERROR(__xludf.DUMMYFUNCTION("""COMPUTED_VALUE"""),5810)</f>
        <v>5810</v>
      </c>
      <c r="B5560" s="3">
        <f ca="1">IFERROR(__xludf.DUMMYFUNCTION("""COMPUTED_VALUE"""),42822)</f>
        <v>42822</v>
      </c>
    </row>
    <row r="5561" spans="1:2" ht="13">
      <c r="A5561">
        <f ca="1">IFERROR(__xludf.DUMMYFUNCTION("""COMPUTED_VALUE"""),5811)</f>
        <v>5811</v>
      </c>
      <c r="B5561" s="3">
        <f ca="1">IFERROR(__xludf.DUMMYFUNCTION("""COMPUTED_VALUE"""),42822)</f>
        <v>42822</v>
      </c>
    </row>
    <row r="5562" spans="1:2" ht="13">
      <c r="A5562">
        <f ca="1">IFERROR(__xludf.DUMMYFUNCTION("""COMPUTED_VALUE"""),5812)</f>
        <v>5812</v>
      </c>
      <c r="B5562" s="3">
        <f ca="1">IFERROR(__xludf.DUMMYFUNCTION("""COMPUTED_VALUE"""),42822)</f>
        <v>42822</v>
      </c>
    </row>
    <row r="5563" spans="1:2" ht="13">
      <c r="A5563">
        <f ca="1">IFERROR(__xludf.DUMMYFUNCTION("""COMPUTED_VALUE"""),5813)</f>
        <v>5813</v>
      </c>
      <c r="B5563" s="3">
        <f ca="1">IFERROR(__xludf.DUMMYFUNCTION("""COMPUTED_VALUE"""),42822)</f>
        <v>42822</v>
      </c>
    </row>
    <row r="5564" spans="1:2" ht="13">
      <c r="A5564">
        <f ca="1">IFERROR(__xludf.DUMMYFUNCTION("""COMPUTED_VALUE"""),5814)</f>
        <v>5814</v>
      </c>
      <c r="B5564" s="3">
        <f ca="1">IFERROR(__xludf.DUMMYFUNCTION("""COMPUTED_VALUE"""),42822)</f>
        <v>42822</v>
      </c>
    </row>
    <row r="5565" spans="1:2" ht="13">
      <c r="A5565">
        <f ca="1">IFERROR(__xludf.DUMMYFUNCTION("""COMPUTED_VALUE"""),5815)</f>
        <v>5815</v>
      </c>
      <c r="B5565" s="3">
        <f ca="1">IFERROR(__xludf.DUMMYFUNCTION("""COMPUTED_VALUE"""),42822)</f>
        <v>42822</v>
      </c>
    </row>
    <row r="5566" spans="1:2" ht="13">
      <c r="A5566">
        <f ca="1">IFERROR(__xludf.DUMMYFUNCTION("""COMPUTED_VALUE"""),5816)</f>
        <v>5816</v>
      </c>
      <c r="B5566" s="3">
        <f ca="1">IFERROR(__xludf.DUMMYFUNCTION("""COMPUTED_VALUE"""),42822)</f>
        <v>42822</v>
      </c>
    </row>
    <row r="5567" spans="1:2" ht="13">
      <c r="A5567">
        <f ca="1">IFERROR(__xludf.DUMMYFUNCTION("""COMPUTED_VALUE"""),5817)</f>
        <v>5817</v>
      </c>
      <c r="B5567" s="3">
        <f ca="1">IFERROR(__xludf.DUMMYFUNCTION("""COMPUTED_VALUE"""),42822)</f>
        <v>42822</v>
      </c>
    </row>
    <row r="5568" spans="1:2" ht="13">
      <c r="A5568">
        <f ca="1">IFERROR(__xludf.DUMMYFUNCTION("""COMPUTED_VALUE"""),5818)</f>
        <v>5818</v>
      </c>
      <c r="B5568" s="3">
        <f ca="1">IFERROR(__xludf.DUMMYFUNCTION("""COMPUTED_VALUE"""),42822)</f>
        <v>42822</v>
      </c>
    </row>
    <row r="5569" spans="1:2" ht="13">
      <c r="A5569">
        <f ca="1">IFERROR(__xludf.DUMMYFUNCTION("""COMPUTED_VALUE"""),5819)</f>
        <v>5819</v>
      </c>
      <c r="B5569" s="3">
        <f ca="1">IFERROR(__xludf.DUMMYFUNCTION("""COMPUTED_VALUE"""),42822)</f>
        <v>42822</v>
      </c>
    </row>
    <row r="5570" spans="1:2" ht="13">
      <c r="A5570">
        <f ca="1">IFERROR(__xludf.DUMMYFUNCTION("""COMPUTED_VALUE"""),5820)</f>
        <v>5820</v>
      </c>
      <c r="B5570" s="3">
        <f ca="1">IFERROR(__xludf.DUMMYFUNCTION("""COMPUTED_VALUE"""),42822)</f>
        <v>42822</v>
      </c>
    </row>
    <row r="5571" spans="1:2" ht="13">
      <c r="A5571">
        <f ca="1">IFERROR(__xludf.DUMMYFUNCTION("""COMPUTED_VALUE"""),5821)</f>
        <v>5821</v>
      </c>
      <c r="B5571" s="3">
        <f ca="1">IFERROR(__xludf.DUMMYFUNCTION("""COMPUTED_VALUE"""),42822)</f>
        <v>42822</v>
      </c>
    </row>
    <row r="5572" spans="1:2" ht="13">
      <c r="A5572">
        <f ca="1">IFERROR(__xludf.DUMMYFUNCTION("""COMPUTED_VALUE"""),5822)</f>
        <v>5822</v>
      </c>
      <c r="B5572" s="3">
        <f ca="1">IFERROR(__xludf.DUMMYFUNCTION("""COMPUTED_VALUE"""),42822)</f>
        <v>42822</v>
      </c>
    </row>
    <row r="5573" spans="1:2" ht="13">
      <c r="A5573">
        <f ca="1">IFERROR(__xludf.DUMMYFUNCTION("""COMPUTED_VALUE"""),5823)</f>
        <v>5823</v>
      </c>
      <c r="B5573" s="3">
        <f ca="1">IFERROR(__xludf.DUMMYFUNCTION("""COMPUTED_VALUE"""),42822)</f>
        <v>42822</v>
      </c>
    </row>
    <row r="5574" spans="1:2" ht="13">
      <c r="A5574">
        <f ca="1">IFERROR(__xludf.DUMMYFUNCTION("""COMPUTED_VALUE"""),5824)</f>
        <v>5824</v>
      </c>
      <c r="B5574" s="3">
        <f ca="1">IFERROR(__xludf.DUMMYFUNCTION("""COMPUTED_VALUE"""),42822)</f>
        <v>42822</v>
      </c>
    </row>
    <row r="5575" spans="1:2" ht="13">
      <c r="A5575">
        <f ca="1">IFERROR(__xludf.DUMMYFUNCTION("""COMPUTED_VALUE"""),5825)</f>
        <v>5825</v>
      </c>
      <c r="B5575" s="3">
        <f ca="1">IFERROR(__xludf.DUMMYFUNCTION("""COMPUTED_VALUE"""),42822)</f>
        <v>42822</v>
      </c>
    </row>
    <row r="5576" spans="1:2" ht="13">
      <c r="A5576">
        <f ca="1">IFERROR(__xludf.DUMMYFUNCTION("""COMPUTED_VALUE"""),5826)</f>
        <v>5826</v>
      </c>
      <c r="B5576" s="3">
        <f ca="1">IFERROR(__xludf.DUMMYFUNCTION("""COMPUTED_VALUE"""),42822)</f>
        <v>42822</v>
      </c>
    </row>
    <row r="5577" spans="1:2" ht="13">
      <c r="A5577">
        <f ca="1">IFERROR(__xludf.DUMMYFUNCTION("""COMPUTED_VALUE"""),5827)</f>
        <v>5827</v>
      </c>
      <c r="B5577" s="3">
        <f ca="1">IFERROR(__xludf.DUMMYFUNCTION("""COMPUTED_VALUE"""),42822)</f>
        <v>42822</v>
      </c>
    </row>
    <row r="5578" spans="1:2" ht="13">
      <c r="A5578">
        <f ca="1">IFERROR(__xludf.DUMMYFUNCTION("""COMPUTED_VALUE"""),5828)</f>
        <v>5828</v>
      </c>
      <c r="B5578" s="3">
        <f ca="1">IFERROR(__xludf.DUMMYFUNCTION("""COMPUTED_VALUE"""),42822)</f>
        <v>42822</v>
      </c>
    </row>
    <row r="5579" spans="1:2" ht="13">
      <c r="A5579">
        <f ca="1">IFERROR(__xludf.DUMMYFUNCTION("""COMPUTED_VALUE"""),5829)</f>
        <v>5829</v>
      </c>
      <c r="B5579" s="3">
        <f ca="1">IFERROR(__xludf.DUMMYFUNCTION("""COMPUTED_VALUE"""),42822)</f>
        <v>42822</v>
      </c>
    </row>
    <row r="5580" spans="1:2" ht="13">
      <c r="A5580">
        <f ca="1">IFERROR(__xludf.DUMMYFUNCTION("""COMPUTED_VALUE"""),5830)</f>
        <v>5830</v>
      </c>
      <c r="B5580" s="3">
        <f ca="1">IFERROR(__xludf.DUMMYFUNCTION("""COMPUTED_VALUE"""),42822)</f>
        <v>42822</v>
      </c>
    </row>
    <row r="5581" spans="1:2" ht="13">
      <c r="A5581">
        <f ca="1">IFERROR(__xludf.DUMMYFUNCTION("""COMPUTED_VALUE"""),5831)</f>
        <v>5831</v>
      </c>
      <c r="B5581" s="3">
        <f ca="1">IFERROR(__xludf.DUMMYFUNCTION("""COMPUTED_VALUE"""),42822)</f>
        <v>42822</v>
      </c>
    </row>
    <row r="5582" spans="1:2" ht="13">
      <c r="A5582">
        <f ca="1">IFERROR(__xludf.DUMMYFUNCTION("""COMPUTED_VALUE"""),5832)</f>
        <v>5832</v>
      </c>
      <c r="B5582" s="3">
        <f ca="1">IFERROR(__xludf.DUMMYFUNCTION("""COMPUTED_VALUE"""),42822)</f>
        <v>42822</v>
      </c>
    </row>
    <row r="5583" spans="1:2" ht="13">
      <c r="A5583">
        <f ca="1">IFERROR(__xludf.DUMMYFUNCTION("""COMPUTED_VALUE"""),5833)</f>
        <v>5833</v>
      </c>
      <c r="B5583" s="3">
        <f ca="1">IFERROR(__xludf.DUMMYFUNCTION("""COMPUTED_VALUE"""),42822)</f>
        <v>42822</v>
      </c>
    </row>
    <row r="5584" spans="1:2" ht="13">
      <c r="A5584">
        <f ca="1">IFERROR(__xludf.DUMMYFUNCTION("""COMPUTED_VALUE"""),5834)</f>
        <v>5834</v>
      </c>
      <c r="B5584" s="3">
        <f ca="1">IFERROR(__xludf.DUMMYFUNCTION("""COMPUTED_VALUE"""),42822)</f>
        <v>42822</v>
      </c>
    </row>
    <row r="5585" spans="1:2" ht="13">
      <c r="A5585">
        <f ca="1">IFERROR(__xludf.DUMMYFUNCTION("""COMPUTED_VALUE"""),5835)</f>
        <v>5835</v>
      </c>
      <c r="B5585" s="3">
        <f ca="1">IFERROR(__xludf.DUMMYFUNCTION("""COMPUTED_VALUE"""),42822)</f>
        <v>42822</v>
      </c>
    </row>
    <row r="5586" spans="1:2" ht="13">
      <c r="A5586">
        <f ca="1">IFERROR(__xludf.DUMMYFUNCTION("""COMPUTED_VALUE"""),5836)</f>
        <v>5836</v>
      </c>
      <c r="B5586" s="3">
        <f ca="1">IFERROR(__xludf.DUMMYFUNCTION("""COMPUTED_VALUE"""),42822)</f>
        <v>42822</v>
      </c>
    </row>
    <row r="5587" spans="1:2" ht="13">
      <c r="A5587">
        <f ca="1">IFERROR(__xludf.DUMMYFUNCTION("""COMPUTED_VALUE"""),5837)</f>
        <v>5837</v>
      </c>
      <c r="B5587" s="3">
        <f ca="1">IFERROR(__xludf.DUMMYFUNCTION("""COMPUTED_VALUE"""),42822)</f>
        <v>42822</v>
      </c>
    </row>
    <row r="5588" spans="1:2" ht="13">
      <c r="A5588">
        <f ca="1">IFERROR(__xludf.DUMMYFUNCTION("""COMPUTED_VALUE"""),5838)</f>
        <v>5838</v>
      </c>
      <c r="B5588" s="3">
        <f ca="1">IFERROR(__xludf.DUMMYFUNCTION("""COMPUTED_VALUE"""),42822)</f>
        <v>42822</v>
      </c>
    </row>
    <row r="5589" spans="1:2" ht="13">
      <c r="A5589">
        <f ca="1">IFERROR(__xludf.DUMMYFUNCTION("""COMPUTED_VALUE"""),5839)</f>
        <v>5839</v>
      </c>
      <c r="B5589" s="3">
        <f ca="1">IFERROR(__xludf.DUMMYFUNCTION("""COMPUTED_VALUE"""),42822)</f>
        <v>42822</v>
      </c>
    </row>
    <row r="5590" spans="1:2" ht="13">
      <c r="A5590">
        <f ca="1">IFERROR(__xludf.DUMMYFUNCTION("""COMPUTED_VALUE"""),5840)</f>
        <v>5840</v>
      </c>
      <c r="B5590" s="3">
        <f ca="1">IFERROR(__xludf.DUMMYFUNCTION("""COMPUTED_VALUE"""),42822)</f>
        <v>42822</v>
      </c>
    </row>
    <row r="5591" spans="1:2" ht="13">
      <c r="A5591">
        <f ca="1">IFERROR(__xludf.DUMMYFUNCTION("""COMPUTED_VALUE"""),5841)</f>
        <v>5841</v>
      </c>
      <c r="B5591" s="3">
        <f ca="1">IFERROR(__xludf.DUMMYFUNCTION("""COMPUTED_VALUE"""),42822)</f>
        <v>42822</v>
      </c>
    </row>
    <row r="5592" spans="1:2" ht="13">
      <c r="A5592">
        <f ca="1">IFERROR(__xludf.DUMMYFUNCTION("""COMPUTED_VALUE"""),5842)</f>
        <v>5842</v>
      </c>
      <c r="B5592" s="3">
        <f ca="1">IFERROR(__xludf.DUMMYFUNCTION("""COMPUTED_VALUE"""),42822)</f>
        <v>42822</v>
      </c>
    </row>
    <row r="5593" spans="1:2" ht="13">
      <c r="A5593">
        <f ca="1">IFERROR(__xludf.DUMMYFUNCTION("""COMPUTED_VALUE"""),5843)</f>
        <v>5843</v>
      </c>
      <c r="B5593" s="3">
        <f ca="1">IFERROR(__xludf.DUMMYFUNCTION("""COMPUTED_VALUE"""),42822)</f>
        <v>42822</v>
      </c>
    </row>
    <row r="5594" spans="1:2" ht="13">
      <c r="A5594">
        <f ca="1">IFERROR(__xludf.DUMMYFUNCTION("""COMPUTED_VALUE"""),5844)</f>
        <v>5844</v>
      </c>
      <c r="B5594" s="3">
        <f ca="1">IFERROR(__xludf.DUMMYFUNCTION("""COMPUTED_VALUE"""),42822)</f>
        <v>42822</v>
      </c>
    </row>
    <row r="5595" spans="1:2" ht="13">
      <c r="A5595">
        <f ca="1">IFERROR(__xludf.DUMMYFUNCTION("""COMPUTED_VALUE"""),5845)</f>
        <v>5845</v>
      </c>
      <c r="B5595" s="3">
        <f ca="1">IFERROR(__xludf.DUMMYFUNCTION("""COMPUTED_VALUE"""),42822)</f>
        <v>42822</v>
      </c>
    </row>
    <row r="5596" spans="1:2" ht="13">
      <c r="A5596">
        <f ca="1">IFERROR(__xludf.DUMMYFUNCTION("""COMPUTED_VALUE"""),5846)</f>
        <v>5846</v>
      </c>
      <c r="B5596" s="3">
        <f ca="1">IFERROR(__xludf.DUMMYFUNCTION("""COMPUTED_VALUE"""),42822)</f>
        <v>42822</v>
      </c>
    </row>
    <row r="5597" spans="1:2" ht="13">
      <c r="A5597">
        <f ca="1">IFERROR(__xludf.DUMMYFUNCTION("""COMPUTED_VALUE"""),5847)</f>
        <v>5847</v>
      </c>
      <c r="B5597" s="3">
        <f ca="1">IFERROR(__xludf.DUMMYFUNCTION("""COMPUTED_VALUE"""),42822)</f>
        <v>42822</v>
      </c>
    </row>
    <row r="5598" spans="1:2" ht="13">
      <c r="A5598">
        <f ca="1">IFERROR(__xludf.DUMMYFUNCTION("""COMPUTED_VALUE"""),5848)</f>
        <v>5848</v>
      </c>
      <c r="B5598" s="3">
        <f ca="1">IFERROR(__xludf.DUMMYFUNCTION("""COMPUTED_VALUE"""),42822)</f>
        <v>42822</v>
      </c>
    </row>
    <row r="5599" spans="1:2" ht="13">
      <c r="A5599">
        <f ca="1">IFERROR(__xludf.DUMMYFUNCTION("""COMPUTED_VALUE"""),5849)</f>
        <v>5849</v>
      </c>
      <c r="B5599" s="3">
        <f ca="1">IFERROR(__xludf.DUMMYFUNCTION("""COMPUTED_VALUE"""),42822)</f>
        <v>42822</v>
      </c>
    </row>
    <row r="5600" spans="1:2" ht="13">
      <c r="A5600">
        <f ca="1">IFERROR(__xludf.DUMMYFUNCTION("""COMPUTED_VALUE"""),5850)</f>
        <v>5850</v>
      </c>
      <c r="B5600" s="3">
        <f ca="1">IFERROR(__xludf.DUMMYFUNCTION("""COMPUTED_VALUE"""),42822)</f>
        <v>42822</v>
      </c>
    </row>
    <row r="5601" spans="1:2" ht="13">
      <c r="A5601">
        <f ca="1">IFERROR(__xludf.DUMMYFUNCTION("""COMPUTED_VALUE"""),5851)</f>
        <v>5851</v>
      </c>
      <c r="B5601" s="3">
        <f ca="1">IFERROR(__xludf.DUMMYFUNCTION("""COMPUTED_VALUE"""),42822)</f>
        <v>42822</v>
      </c>
    </row>
    <row r="5602" spans="1:2" ht="13">
      <c r="A5602">
        <f ca="1">IFERROR(__xludf.DUMMYFUNCTION("""COMPUTED_VALUE"""),5852)</f>
        <v>5852</v>
      </c>
      <c r="B5602" s="3">
        <f ca="1">IFERROR(__xludf.DUMMYFUNCTION("""COMPUTED_VALUE"""),42822)</f>
        <v>42822</v>
      </c>
    </row>
    <row r="5603" spans="1:2" ht="13">
      <c r="A5603">
        <f ca="1">IFERROR(__xludf.DUMMYFUNCTION("""COMPUTED_VALUE"""),5853)</f>
        <v>5853</v>
      </c>
      <c r="B5603" s="3">
        <f ca="1">IFERROR(__xludf.DUMMYFUNCTION("""COMPUTED_VALUE"""),42822)</f>
        <v>42822</v>
      </c>
    </row>
    <row r="5604" spans="1:2" ht="13">
      <c r="A5604">
        <f ca="1">IFERROR(__xludf.DUMMYFUNCTION("""COMPUTED_VALUE"""),5854)</f>
        <v>5854</v>
      </c>
      <c r="B5604" s="3">
        <f ca="1">IFERROR(__xludf.DUMMYFUNCTION("""COMPUTED_VALUE"""),42822)</f>
        <v>42822</v>
      </c>
    </row>
    <row r="5605" spans="1:2" ht="13">
      <c r="A5605">
        <f ca="1">IFERROR(__xludf.DUMMYFUNCTION("""COMPUTED_VALUE"""),5855)</f>
        <v>5855</v>
      </c>
      <c r="B5605" s="3">
        <f ca="1">IFERROR(__xludf.DUMMYFUNCTION("""COMPUTED_VALUE"""),42822)</f>
        <v>42822</v>
      </c>
    </row>
    <row r="5606" spans="1:2" ht="13">
      <c r="A5606">
        <f ca="1">IFERROR(__xludf.DUMMYFUNCTION("""COMPUTED_VALUE"""),5856)</f>
        <v>5856</v>
      </c>
      <c r="B5606" s="3">
        <f ca="1">IFERROR(__xludf.DUMMYFUNCTION("""COMPUTED_VALUE"""),42822)</f>
        <v>42822</v>
      </c>
    </row>
    <row r="5607" spans="1:2" ht="13">
      <c r="A5607">
        <f ca="1">IFERROR(__xludf.DUMMYFUNCTION("""COMPUTED_VALUE"""),5857)</f>
        <v>5857</v>
      </c>
      <c r="B5607" s="3">
        <f ca="1">IFERROR(__xludf.DUMMYFUNCTION("""COMPUTED_VALUE"""),42822)</f>
        <v>42822</v>
      </c>
    </row>
    <row r="5608" spans="1:2" ht="13">
      <c r="A5608">
        <f ca="1">IFERROR(__xludf.DUMMYFUNCTION("""COMPUTED_VALUE"""),5858)</f>
        <v>5858</v>
      </c>
      <c r="B5608" s="3">
        <f ca="1">IFERROR(__xludf.DUMMYFUNCTION("""COMPUTED_VALUE"""),42822)</f>
        <v>42822</v>
      </c>
    </row>
    <row r="5609" spans="1:2" ht="13">
      <c r="A5609">
        <f ca="1">IFERROR(__xludf.DUMMYFUNCTION("""COMPUTED_VALUE"""),5859)</f>
        <v>5859</v>
      </c>
      <c r="B5609" s="3">
        <f ca="1">IFERROR(__xludf.DUMMYFUNCTION("""COMPUTED_VALUE"""),42822)</f>
        <v>42822</v>
      </c>
    </row>
    <row r="5610" spans="1:2" ht="13">
      <c r="A5610">
        <f ca="1">IFERROR(__xludf.DUMMYFUNCTION("""COMPUTED_VALUE"""),5860)</f>
        <v>5860</v>
      </c>
      <c r="B5610" s="3">
        <f ca="1">IFERROR(__xludf.DUMMYFUNCTION("""COMPUTED_VALUE"""),42822)</f>
        <v>42822</v>
      </c>
    </row>
    <row r="5611" spans="1:2" ht="13">
      <c r="A5611">
        <f ca="1">IFERROR(__xludf.DUMMYFUNCTION("""COMPUTED_VALUE"""),5861)</f>
        <v>5861</v>
      </c>
      <c r="B5611" s="3">
        <f ca="1">IFERROR(__xludf.DUMMYFUNCTION("""COMPUTED_VALUE"""),42822)</f>
        <v>42822</v>
      </c>
    </row>
    <row r="5612" spans="1:2" ht="13">
      <c r="A5612">
        <f ca="1">IFERROR(__xludf.DUMMYFUNCTION("""COMPUTED_VALUE"""),5862)</f>
        <v>5862</v>
      </c>
      <c r="B5612" s="3">
        <f ca="1">IFERROR(__xludf.DUMMYFUNCTION("""COMPUTED_VALUE"""),42822)</f>
        <v>42822</v>
      </c>
    </row>
    <row r="5613" spans="1:2" ht="13">
      <c r="A5613">
        <f ca="1">IFERROR(__xludf.DUMMYFUNCTION("""COMPUTED_VALUE"""),5863)</f>
        <v>5863</v>
      </c>
      <c r="B5613" s="3">
        <f ca="1">IFERROR(__xludf.DUMMYFUNCTION("""COMPUTED_VALUE"""),42822)</f>
        <v>42822</v>
      </c>
    </row>
    <row r="5614" spans="1:2" ht="13">
      <c r="A5614">
        <f ca="1">IFERROR(__xludf.DUMMYFUNCTION("""COMPUTED_VALUE"""),5864)</f>
        <v>5864</v>
      </c>
      <c r="B5614" s="3">
        <f ca="1">IFERROR(__xludf.DUMMYFUNCTION("""COMPUTED_VALUE"""),42822)</f>
        <v>42822</v>
      </c>
    </row>
    <row r="5615" spans="1:2" ht="13">
      <c r="A5615">
        <f ca="1">IFERROR(__xludf.DUMMYFUNCTION("""COMPUTED_VALUE"""),5865)</f>
        <v>5865</v>
      </c>
      <c r="B5615" s="3">
        <f ca="1">IFERROR(__xludf.DUMMYFUNCTION("""COMPUTED_VALUE"""),42822)</f>
        <v>42822</v>
      </c>
    </row>
    <row r="5616" spans="1:2" ht="13">
      <c r="A5616">
        <f ca="1">IFERROR(__xludf.DUMMYFUNCTION("""COMPUTED_VALUE"""),5866)</f>
        <v>5866</v>
      </c>
      <c r="B5616" s="3">
        <f ca="1">IFERROR(__xludf.DUMMYFUNCTION("""COMPUTED_VALUE"""),42822)</f>
        <v>42822</v>
      </c>
    </row>
    <row r="5617" spans="1:2" ht="13">
      <c r="A5617">
        <f ca="1">IFERROR(__xludf.DUMMYFUNCTION("""COMPUTED_VALUE"""),5867)</f>
        <v>5867</v>
      </c>
      <c r="B5617" s="3">
        <f ca="1">IFERROR(__xludf.DUMMYFUNCTION("""COMPUTED_VALUE"""),42822)</f>
        <v>42822</v>
      </c>
    </row>
    <row r="5618" spans="1:2" ht="13">
      <c r="A5618">
        <f ca="1">IFERROR(__xludf.DUMMYFUNCTION("""COMPUTED_VALUE"""),5868)</f>
        <v>5868</v>
      </c>
      <c r="B5618" s="3">
        <f ca="1">IFERROR(__xludf.DUMMYFUNCTION("""COMPUTED_VALUE"""),42822)</f>
        <v>42822</v>
      </c>
    </row>
    <row r="5619" spans="1:2" ht="13">
      <c r="A5619">
        <f ca="1">IFERROR(__xludf.DUMMYFUNCTION("""COMPUTED_VALUE"""),5869)</f>
        <v>5869</v>
      </c>
      <c r="B5619" s="3">
        <f ca="1">IFERROR(__xludf.DUMMYFUNCTION("""COMPUTED_VALUE"""),42822)</f>
        <v>42822</v>
      </c>
    </row>
    <row r="5620" spans="1:2" ht="13">
      <c r="A5620">
        <f ca="1">IFERROR(__xludf.DUMMYFUNCTION("""COMPUTED_VALUE"""),5870)</f>
        <v>5870</v>
      </c>
      <c r="B5620" s="3">
        <f ca="1">IFERROR(__xludf.DUMMYFUNCTION("""COMPUTED_VALUE"""),42822)</f>
        <v>42822</v>
      </c>
    </row>
    <row r="5621" spans="1:2" ht="13">
      <c r="A5621">
        <f ca="1">IFERROR(__xludf.DUMMYFUNCTION("""COMPUTED_VALUE"""),5871)</f>
        <v>5871</v>
      </c>
      <c r="B5621" s="3">
        <f ca="1">IFERROR(__xludf.DUMMYFUNCTION("""COMPUTED_VALUE"""),42822)</f>
        <v>42822</v>
      </c>
    </row>
    <row r="5622" spans="1:2" ht="13">
      <c r="A5622">
        <f ca="1">IFERROR(__xludf.DUMMYFUNCTION("""COMPUTED_VALUE"""),5872)</f>
        <v>5872</v>
      </c>
      <c r="B5622" s="3">
        <f ca="1">IFERROR(__xludf.DUMMYFUNCTION("""COMPUTED_VALUE"""),42822)</f>
        <v>42822</v>
      </c>
    </row>
    <row r="5623" spans="1:2" ht="13">
      <c r="A5623">
        <f ca="1">IFERROR(__xludf.DUMMYFUNCTION("""COMPUTED_VALUE"""),5873)</f>
        <v>5873</v>
      </c>
      <c r="B5623" s="3">
        <f ca="1">IFERROR(__xludf.DUMMYFUNCTION("""COMPUTED_VALUE"""),42822)</f>
        <v>42822</v>
      </c>
    </row>
    <row r="5624" spans="1:2" ht="13">
      <c r="A5624">
        <f ca="1">IFERROR(__xludf.DUMMYFUNCTION("""COMPUTED_VALUE"""),5874)</f>
        <v>5874</v>
      </c>
      <c r="B5624" s="3">
        <f ca="1">IFERROR(__xludf.DUMMYFUNCTION("""COMPUTED_VALUE"""),42822)</f>
        <v>42822</v>
      </c>
    </row>
    <row r="5625" spans="1:2" ht="13">
      <c r="A5625">
        <f ca="1">IFERROR(__xludf.DUMMYFUNCTION("""COMPUTED_VALUE"""),5875)</f>
        <v>5875</v>
      </c>
      <c r="B5625" s="3">
        <f ca="1">IFERROR(__xludf.DUMMYFUNCTION("""COMPUTED_VALUE"""),42822)</f>
        <v>42822</v>
      </c>
    </row>
    <row r="5626" spans="1:2" ht="13">
      <c r="A5626">
        <f ca="1">IFERROR(__xludf.DUMMYFUNCTION("""COMPUTED_VALUE"""),5876)</f>
        <v>5876</v>
      </c>
      <c r="B5626" s="3">
        <f ca="1">IFERROR(__xludf.DUMMYFUNCTION("""COMPUTED_VALUE"""),42822)</f>
        <v>42822</v>
      </c>
    </row>
    <row r="5627" spans="1:2" ht="13">
      <c r="A5627">
        <f ca="1">IFERROR(__xludf.DUMMYFUNCTION("""COMPUTED_VALUE"""),5877)</f>
        <v>5877</v>
      </c>
      <c r="B5627" s="3">
        <f ca="1">IFERROR(__xludf.DUMMYFUNCTION("""COMPUTED_VALUE"""),42822)</f>
        <v>42822</v>
      </c>
    </row>
    <row r="5628" spans="1:2" ht="13">
      <c r="A5628">
        <f ca="1">IFERROR(__xludf.DUMMYFUNCTION("""COMPUTED_VALUE"""),5878)</f>
        <v>5878</v>
      </c>
      <c r="B5628" s="3">
        <f ca="1">IFERROR(__xludf.DUMMYFUNCTION("""COMPUTED_VALUE"""),42822)</f>
        <v>42822</v>
      </c>
    </row>
    <row r="5629" spans="1:2" ht="13">
      <c r="A5629">
        <f ca="1">IFERROR(__xludf.DUMMYFUNCTION("""COMPUTED_VALUE"""),5879)</f>
        <v>5879</v>
      </c>
      <c r="B5629" s="3">
        <f ca="1">IFERROR(__xludf.DUMMYFUNCTION("""COMPUTED_VALUE"""),42822)</f>
        <v>42822</v>
      </c>
    </row>
    <row r="5630" spans="1:2" ht="13">
      <c r="A5630">
        <f ca="1">IFERROR(__xludf.DUMMYFUNCTION("""COMPUTED_VALUE"""),5880)</f>
        <v>5880</v>
      </c>
      <c r="B5630" s="3">
        <f ca="1">IFERROR(__xludf.DUMMYFUNCTION("""COMPUTED_VALUE"""),42822)</f>
        <v>42822</v>
      </c>
    </row>
    <row r="5631" spans="1:2" ht="13">
      <c r="A5631">
        <f ca="1">IFERROR(__xludf.DUMMYFUNCTION("""COMPUTED_VALUE"""),5881)</f>
        <v>5881</v>
      </c>
      <c r="B5631" s="3">
        <f ca="1">IFERROR(__xludf.DUMMYFUNCTION("""COMPUTED_VALUE"""),42822)</f>
        <v>42822</v>
      </c>
    </row>
    <row r="5632" spans="1:2" ht="13">
      <c r="A5632">
        <f ca="1">IFERROR(__xludf.DUMMYFUNCTION("""COMPUTED_VALUE"""),5882)</f>
        <v>5882</v>
      </c>
      <c r="B5632" s="3">
        <f ca="1">IFERROR(__xludf.DUMMYFUNCTION("""COMPUTED_VALUE"""),42822)</f>
        <v>42822</v>
      </c>
    </row>
    <row r="5633" spans="1:2" ht="13">
      <c r="A5633">
        <f ca="1">IFERROR(__xludf.DUMMYFUNCTION("""COMPUTED_VALUE"""),5883)</f>
        <v>5883</v>
      </c>
      <c r="B5633" s="3">
        <f ca="1">IFERROR(__xludf.DUMMYFUNCTION("""COMPUTED_VALUE"""),42822)</f>
        <v>42822</v>
      </c>
    </row>
    <row r="5634" spans="1:2" ht="13">
      <c r="A5634">
        <f ca="1">IFERROR(__xludf.DUMMYFUNCTION("""COMPUTED_VALUE"""),5884)</f>
        <v>5884</v>
      </c>
      <c r="B5634" s="3">
        <f ca="1">IFERROR(__xludf.DUMMYFUNCTION("""COMPUTED_VALUE"""),42822)</f>
        <v>42822</v>
      </c>
    </row>
    <row r="5635" spans="1:2" ht="13">
      <c r="A5635">
        <f ca="1">IFERROR(__xludf.DUMMYFUNCTION("""COMPUTED_VALUE"""),5885)</f>
        <v>5885</v>
      </c>
      <c r="B5635" s="3">
        <f ca="1">IFERROR(__xludf.DUMMYFUNCTION("""COMPUTED_VALUE"""),42822)</f>
        <v>42822</v>
      </c>
    </row>
    <row r="5636" spans="1:2" ht="13">
      <c r="A5636">
        <f ca="1">IFERROR(__xludf.DUMMYFUNCTION("""COMPUTED_VALUE"""),5886)</f>
        <v>5886</v>
      </c>
      <c r="B5636" s="3">
        <f ca="1">IFERROR(__xludf.DUMMYFUNCTION("""COMPUTED_VALUE"""),42822)</f>
        <v>42822</v>
      </c>
    </row>
    <row r="5637" spans="1:2" ht="13">
      <c r="A5637">
        <f ca="1">IFERROR(__xludf.DUMMYFUNCTION("""COMPUTED_VALUE"""),5887)</f>
        <v>5887</v>
      </c>
      <c r="B5637" s="3">
        <f ca="1">IFERROR(__xludf.DUMMYFUNCTION("""COMPUTED_VALUE"""),42822)</f>
        <v>42822</v>
      </c>
    </row>
    <row r="5638" spans="1:2" ht="13">
      <c r="A5638">
        <f ca="1">IFERROR(__xludf.DUMMYFUNCTION("""COMPUTED_VALUE"""),5888)</f>
        <v>5888</v>
      </c>
      <c r="B5638" s="3">
        <f ca="1">IFERROR(__xludf.DUMMYFUNCTION("""COMPUTED_VALUE"""),42822)</f>
        <v>42822</v>
      </c>
    </row>
    <row r="5639" spans="1:2" ht="13">
      <c r="A5639">
        <f ca="1">IFERROR(__xludf.DUMMYFUNCTION("""COMPUTED_VALUE"""),5889)</f>
        <v>5889</v>
      </c>
      <c r="B5639" s="3">
        <f ca="1">IFERROR(__xludf.DUMMYFUNCTION("""COMPUTED_VALUE"""),42822)</f>
        <v>42822</v>
      </c>
    </row>
    <row r="5640" spans="1:2" ht="13">
      <c r="A5640">
        <f ca="1">IFERROR(__xludf.DUMMYFUNCTION("""COMPUTED_VALUE"""),5890)</f>
        <v>5890</v>
      </c>
      <c r="B5640" s="3">
        <f ca="1">IFERROR(__xludf.DUMMYFUNCTION("""COMPUTED_VALUE"""),42822)</f>
        <v>42822</v>
      </c>
    </row>
    <row r="5641" spans="1:2" ht="13">
      <c r="A5641">
        <f ca="1">IFERROR(__xludf.DUMMYFUNCTION("""COMPUTED_VALUE"""),5891)</f>
        <v>5891</v>
      </c>
      <c r="B5641" s="3">
        <f ca="1">IFERROR(__xludf.DUMMYFUNCTION("""COMPUTED_VALUE"""),42822)</f>
        <v>42822</v>
      </c>
    </row>
    <row r="5642" spans="1:2" ht="13">
      <c r="A5642">
        <f ca="1">IFERROR(__xludf.DUMMYFUNCTION("""COMPUTED_VALUE"""),5892)</f>
        <v>5892</v>
      </c>
      <c r="B5642" s="3">
        <f ca="1">IFERROR(__xludf.DUMMYFUNCTION("""COMPUTED_VALUE"""),42822)</f>
        <v>42822</v>
      </c>
    </row>
    <row r="5643" spans="1:2" ht="13">
      <c r="A5643">
        <f ca="1">IFERROR(__xludf.DUMMYFUNCTION("""COMPUTED_VALUE"""),5893)</f>
        <v>5893</v>
      </c>
      <c r="B5643" s="3">
        <f ca="1">IFERROR(__xludf.DUMMYFUNCTION("""COMPUTED_VALUE"""),42822)</f>
        <v>42822</v>
      </c>
    </row>
    <row r="5644" spans="1:2" ht="13">
      <c r="A5644">
        <f ca="1">IFERROR(__xludf.DUMMYFUNCTION("""COMPUTED_VALUE"""),5894)</f>
        <v>5894</v>
      </c>
      <c r="B5644" s="3">
        <f ca="1">IFERROR(__xludf.DUMMYFUNCTION("""COMPUTED_VALUE"""),42822)</f>
        <v>42822</v>
      </c>
    </row>
    <row r="5645" spans="1:2" ht="13">
      <c r="A5645">
        <f ca="1">IFERROR(__xludf.DUMMYFUNCTION("""COMPUTED_VALUE"""),5895)</f>
        <v>5895</v>
      </c>
      <c r="B5645" s="3">
        <f ca="1">IFERROR(__xludf.DUMMYFUNCTION("""COMPUTED_VALUE"""),42822)</f>
        <v>42822</v>
      </c>
    </row>
    <row r="5646" spans="1:2" ht="13">
      <c r="A5646">
        <f ca="1">IFERROR(__xludf.DUMMYFUNCTION("""COMPUTED_VALUE"""),5896)</f>
        <v>5896</v>
      </c>
      <c r="B5646" s="3">
        <f ca="1">IFERROR(__xludf.DUMMYFUNCTION("""COMPUTED_VALUE"""),42822)</f>
        <v>42822</v>
      </c>
    </row>
    <row r="5647" spans="1:2" ht="13">
      <c r="A5647">
        <f ca="1">IFERROR(__xludf.DUMMYFUNCTION("""COMPUTED_VALUE"""),5897)</f>
        <v>5897</v>
      </c>
      <c r="B5647" s="3">
        <f ca="1">IFERROR(__xludf.DUMMYFUNCTION("""COMPUTED_VALUE"""),42822)</f>
        <v>42822</v>
      </c>
    </row>
    <row r="5648" spans="1:2" ht="13">
      <c r="A5648">
        <f ca="1">IFERROR(__xludf.DUMMYFUNCTION("""COMPUTED_VALUE"""),5898)</f>
        <v>5898</v>
      </c>
      <c r="B5648" s="3">
        <f ca="1">IFERROR(__xludf.DUMMYFUNCTION("""COMPUTED_VALUE"""),42822)</f>
        <v>42822</v>
      </c>
    </row>
    <row r="5649" spans="1:2" ht="13">
      <c r="A5649">
        <f ca="1">IFERROR(__xludf.DUMMYFUNCTION("""COMPUTED_VALUE"""),5899)</f>
        <v>5899</v>
      </c>
      <c r="B5649" s="3">
        <f ca="1">IFERROR(__xludf.DUMMYFUNCTION("""COMPUTED_VALUE"""),42822)</f>
        <v>42822</v>
      </c>
    </row>
    <row r="5650" spans="1:2" ht="13">
      <c r="A5650">
        <f ca="1">IFERROR(__xludf.DUMMYFUNCTION("""COMPUTED_VALUE"""),5900)</f>
        <v>5900</v>
      </c>
      <c r="B5650" s="3">
        <f ca="1">IFERROR(__xludf.DUMMYFUNCTION("""COMPUTED_VALUE"""),42822)</f>
        <v>42822</v>
      </c>
    </row>
    <row r="5651" spans="1:2" ht="13">
      <c r="A5651">
        <f ca="1">IFERROR(__xludf.DUMMYFUNCTION("""COMPUTED_VALUE"""),5901)</f>
        <v>5901</v>
      </c>
      <c r="B5651" s="3">
        <f ca="1">IFERROR(__xludf.DUMMYFUNCTION("""COMPUTED_VALUE"""),42822)</f>
        <v>42822</v>
      </c>
    </row>
    <row r="5652" spans="1:2" ht="13">
      <c r="A5652">
        <f ca="1">IFERROR(__xludf.DUMMYFUNCTION("""COMPUTED_VALUE"""),5902)</f>
        <v>5902</v>
      </c>
      <c r="B5652" s="3">
        <f ca="1">IFERROR(__xludf.DUMMYFUNCTION("""COMPUTED_VALUE"""),42822)</f>
        <v>42822</v>
      </c>
    </row>
    <row r="5653" spans="1:2" ht="13">
      <c r="A5653">
        <f ca="1">IFERROR(__xludf.DUMMYFUNCTION("""COMPUTED_VALUE"""),5903)</f>
        <v>5903</v>
      </c>
      <c r="B5653" s="3">
        <f ca="1">IFERROR(__xludf.DUMMYFUNCTION("""COMPUTED_VALUE"""),42822)</f>
        <v>42822</v>
      </c>
    </row>
    <row r="5654" spans="1:2" ht="13">
      <c r="A5654">
        <f ca="1">IFERROR(__xludf.DUMMYFUNCTION("""COMPUTED_VALUE"""),5904)</f>
        <v>5904</v>
      </c>
      <c r="B5654" s="3">
        <f ca="1">IFERROR(__xludf.DUMMYFUNCTION("""COMPUTED_VALUE"""),42822)</f>
        <v>42822</v>
      </c>
    </row>
    <row r="5655" spans="1:2" ht="13">
      <c r="A5655">
        <f ca="1">IFERROR(__xludf.DUMMYFUNCTION("""COMPUTED_VALUE"""),5905)</f>
        <v>5905</v>
      </c>
      <c r="B5655" s="3">
        <f ca="1">IFERROR(__xludf.DUMMYFUNCTION("""COMPUTED_VALUE"""),42822)</f>
        <v>42822</v>
      </c>
    </row>
    <row r="5656" spans="1:2" ht="13">
      <c r="A5656">
        <f ca="1">IFERROR(__xludf.DUMMYFUNCTION("""COMPUTED_VALUE"""),5906)</f>
        <v>5906</v>
      </c>
      <c r="B5656" s="3">
        <f ca="1">IFERROR(__xludf.DUMMYFUNCTION("""COMPUTED_VALUE"""),42822)</f>
        <v>42822</v>
      </c>
    </row>
    <row r="5657" spans="1:2" ht="13">
      <c r="A5657">
        <f ca="1">IFERROR(__xludf.DUMMYFUNCTION("""COMPUTED_VALUE"""),5907)</f>
        <v>5907</v>
      </c>
      <c r="B5657" s="3">
        <f ca="1">IFERROR(__xludf.DUMMYFUNCTION("""COMPUTED_VALUE"""),42822)</f>
        <v>42822</v>
      </c>
    </row>
    <row r="5658" spans="1:2" ht="13">
      <c r="A5658">
        <f ca="1">IFERROR(__xludf.DUMMYFUNCTION("""COMPUTED_VALUE"""),5908)</f>
        <v>5908</v>
      </c>
      <c r="B5658" s="3">
        <f ca="1">IFERROR(__xludf.DUMMYFUNCTION("""COMPUTED_VALUE"""),42822)</f>
        <v>42822</v>
      </c>
    </row>
    <row r="5659" spans="1:2" ht="13">
      <c r="A5659">
        <f ca="1">IFERROR(__xludf.DUMMYFUNCTION("""COMPUTED_VALUE"""),5909)</f>
        <v>5909</v>
      </c>
      <c r="B5659" s="3">
        <f ca="1">IFERROR(__xludf.DUMMYFUNCTION("""COMPUTED_VALUE"""),42822)</f>
        <v>42822</v>
      </c>
    </row>
    <row r="5660" spans="1:2" ht="13">
      <c r="A5660">
        <f ca="1">IFERROR(__xludf.DUMMYFUNCTION("""COMPUTED_VALUE"""),5910)</f>
        <v>5910</v>
      </c>
      <c r="B5660" s="3">
        <f ca="1">IFERROR(__xludf.DUMMYFUNCTION("""COMPUTED_VALUE"""),42822)</f>
        <v>42822</v>
      </c>
    </row>
    <row r="5661" spans="1:2" ht="13">
      <c r="A5661">
        <f ca="1">IFERROR(__xludf.DUMMYFUNCTION("""COMPUTED_VALUE"""),5911)</f>
        <v>5911</v>
      </c>
      <c r="B5661" s="3">
        <f ca="1">IFERROR(__xludf.DUMMYFUNCTION("""COMPUTED_VALUE"""),42822)</f>
        <v>42822</v>
      </c>
    </row>
    <row r="5662" spans="1:2" ht="13">
      <c r="A5662">
        <f ca="1">IFERROR(__xludf.DUMMYFUNCTION("""COMPUTED_VALUE"""),5912)</f>
        <v>5912</v>
      </c>
      <c r="B5662" s="3">
        <f ca="1">IFERROR(__xludf.DUMMYFUNCTION("""COMPUTED_VALUE"""),42822)</f>
        <v>42822</v>
      </c>
    </row>
    <row r="5663" spans="1:2" ht="13">
      <c r="A5663">
        <f ca="1">IFERROR(__xludf.DUMMYFUNCTION("""COMPUTED_VALUE"""),5913)</f>
        <v>5913</v>
      </c>
      <c r="B5663" s="3">
        <f ca="1">IFERROR(__xludf.DUMMYFUNCTION("""COMPUTED_VALUE"""),42822)</f>
        <v>42822</v>
      </c>
    </row>
    <row r="5664" spans="1:2" ht="13">
      <c r="A5664">
        <f ca="1">IFERROR(__xludf.DUMMYFUNCTION("""COMPUTED_VALUE"""),5914)</f>
        <v>5914</v>
      </c>
      <c r="B5664" s="3">
        <f ca="1">IFERROR(__xludf.DUMMYFUNCTION("""COMPUTED_VALUE"""),42822)</f>
        <v>42822</v>
      </c>
    </row>
    <row r="5665" spans="1:2" ht="13">
      <c r="A5665">
        <f ca="1">IFERROR(__xludf.DUMMYFUNCTION("""COMPUTED_VALUE"""),5915)</f>
        <v>5915</v>
      </c>
      <c r="B5665" s="3">
        <f ca="1">IFERROR(__xludf.DUMMYFUNCTION("""COMPUTED_VALUE"""),42822)</f>
        <v>42822</v>
      </c>
    </row>
    <row r="5666" spans="1:2" ht="13">
      <c r="A5666">
        <f ca="1">IFERROR(__xludf.DUMMYFUNCTION("""COMPUTED_VALUE"""),5916)</f>
        <v>5916</v>
      </c>
      <c r="B5666" s="3">
        <f ca="1">IFERROR(__xludf.DUMMYFUNCTION("""COMPUTED_VALUE"""),42822)</f>
        <v>42822</v>
      </c>
    </row>
    <row r="5667" spans="1:2" ht="13">
      <c r="A5667">
        <f ca="1">IFERROR(__xludf.DUMMYFUNCTION("""COMPUTED_VALUE"""),5917)</f>
        <v>5917</v>
      </c>
      <c r="B5667" s="3">
        <f ca="1">IFERROR(__xludf.DUMMYFUNCTION("""COMPUTED_VALUE"""),42822)</f>
        <v>42822</v>
      </c>
    </row>
    <row r="5668" spans="1:2" ht="13">
      <c r="A5668">
        <f ca="1">IFERROR(__xludf.DUMMYFUNCTION("""COMPUTED_VALUE"""),5918)</f>
        <v>5918</v>
      </c>
      <c r="B5668" s="3">
        <f ca="1">IFERROR(__xludf.DUMMYFUNCTION("""COMPUTED_VALUE"""),42822)</f>
        <v>42822</v>
      </c>
    </row>
    <row r="5669" spans="1:2" ht="13">
      <c r="A5669">
        <f ca="1">IFERROR(__xludf.DUMMYFUNCTION("""COMPUTED_VALUE"""),5919)</f>
        <v>5919</v>
      </c>
      <c r="B5669" s="3">
        <f ca="1">IFERROR(__xludf.DUMMYFUNCTION("""COMPUTED_VALUE"""),42822)</f>
        <v>42822</v>
      </c>
    </row>
    <row r="5670" spans="1:2" ht="13">
      <c r="A5670">
        <f ca="1">IFERROR(__xludf.DUMMYFUNCTION("""COMPUTED_VALUE"""),5920)</f>
        <v>5920</v>
      </c>
      <c r="B5670" s="3">
        <f ca="1">IFERROR(__xludf.DUMMYFUNCTION("""COMPUTED_VALUE"""),42822)</f>
        <v>42822</v>
      </c>
    </row>
    <row r="5671" spans="1:2" ht="13">
      <c r="A5671">
        <f ca="1">IFERROR(__xludf.DUMMYFUNCTION("""COMPUTED_VALUE"""),5921)</f>
        <v>5921</v>
      </c>
      <c r="B5671" s="3">
        <f ca="1">IFERROR(__xludf.DUMMYFUNCTION("""COMPUTED_VALUE"""),42822)</f>
        <v>42822</v>
      </c>
    </row>
    <row r="5672" spans="1:2" ht="13">
      <c r="A5672">
        <f ca="1">IFERROR(__xludf.DUMMYFUNCTION("""COMPUTED_VALUE"""),5922)</f>
        <v>5922</v>
      </c>
      <c r="B5672" s="3">
        <f ca="1">IFERROR(__xludf.DUMMYFUNCTION("""COMPUTED_VALUE"""),42822)</f>
        <v>42822</v>
      </c>
    </row>
    <row r="5673" spans="1:2" ht="13">
      <c r="A5673">
        <f ca="1">IFERROR(__xludf.DUMMYFUNCTION("""COMPUTED_VALUE"""),5923)</f>
        <v>5923</v>
      </c>
      <c r="B5673" s="3">
        <f ca="1">IFERROR(__xludf.DUMMYFUNCTION("""COMPUTED_VALUE"""),42822)</f>
        <v>42822</v>
      </c>
    </row>
    <row r="5674" spans="1:2" ht="13">
      <c r="A5674">
        <f ca="1">IFERROR(__xludf.DUMMYFUNCTION("""COMPUTED_VALUE"""),5924)</f>
        <v>5924</v>
      </c>
      <c r="B5674" s="3">
        <f ca="1">IFERROR(__xludf.DUMMYFUNCTION("""COMPUTED_VALUE"""),42822)</f>
        <v>42822</v>
      </c>
    </row>
    <row r="5675" spans="1:2" ht="13">
      <c r="A5675">
        <f ca="1">IFERROR(__xludf.DUMMYFUNCTION("""COMPUTED_VALUE"""),5925)</f>
        <v>5925</v>
      </c>
      <c r="B5675" s="3">
        <f ca="1">IFERROR(__xludf.DUMMYFUNCTION("""COMPUTED_VALUE"""),42822)</f>
        <v>42822</v>
      </c>
    </row>
    <row r="5676" spans="1:2" ht="13">
      <c r="A5676">
        <f ca="1">IFERROR(__xludf.DUMMYFUNCTION("""COMPUTED_VALUE"""),5926)</f>
        <v>5926</v>
      </c>
      <c r="B5676" s="3">
        <f ca="1">IFERROR(__xludf.DUMMYFUNCTION("""COMPUTED_VALUE"""),42822)</f>
        <v>42822</v>
      </c>
    </row>
    <row r="5677" spans="1:2" ht="13">
      <c r="A5677">
        <f ca="1">IFERROR(__xludf.DUMMYFUNCTION("""COMPUTED_VALUE"""),5927)</f>
        <v>5927</v>
      </c>
      <c r="B5677" s="3">
        <f ca="1">IFERROR(__xludf.DUMMYFUNCTION("""COMPUTED_VALUE"""),42822)</f>
        <v>42822</v>
      </c>
    </row>
    <row r="5678" spans="1:2" ht="13">
      <c r="A5678">
        <f ca="1">IFERROR(__xludf.DUMMYFUNCTION("""COMPUTED_VALUE"""),5928)</f>
        <v>5928</v>
      </c>
      <c r="B5678" s="3">
        <f ca="1">IFERROR(__xludf.DUMMYFUNCTION("""COMPUTED_VALUE"""),42822)</f>
        <v>42822</v>
      </c>
    </row>
    <row r="5679" spans="1:2" ht="13">
      <c r="A5679">
        <f ca="1">IFERROR(__xludf.DUMMYFUNCTION("""COMPUTED_VALUE"""),5929)</f>
        <v>5929</v>
      </c>
      <c r="B5679" s="3">
        <f ca="1">IFERROR(__xludf.DUMMYFUNCTION("""COMPUTED_VALUE"""),42822)</f>
        <v>42822</v>
      </c>
    </row>
    <row r="5680" spans="1:2" ht="13">
      <c r="A5680">
        <f ca="1">IFERROR(__xludf.DUMMYFUNCTION("""COMPUTED_VALUE"""),5930)</f>
        <v>5930</v>
      </c>
      <c r="B5680" s="3">
        <f ca="1">IFERROR(__xludf.DUMMYFUNCTION("""COMPUTED_VALUE"""),42822)</f>
        <v>42822</v>
      </c>
    </row>
    <row r="5681" spans="1:2" ht="13">
      <c r="A5681">
        <f ca="1">IFERROR(__xludf.DUMMYFUNCTION("""COMPUTED_VALUE"""),5931)</f>
        <v>5931</v>
      </c>
      <c r="B5681" s="3">
        <f ca="1">IFERROR(__xludf.DUMMYFUNCTION("""COMPUTED_VALUE"""),42822)</f>
        <v>42822</v>
      </c>
    </row>
    <row r="5682" spans="1:2" ht="13">
      <c r="A5682">
        <f ca="1">IFERROR(__xludf.DUMMYFUNCTION("""COMPUTED_VALUE"""),5932)</f>
        <v>5932</v>
      </c>
      <c r="B5682" s="3">
        <f ca="1">IFERROR(__xludf.DUMMYFUNCTION("""COMPUTED_VALUE"""),42822)</f>
        <v>42822</v>
      </c>
    </row>
    <row r="5683" spans="1:2" ht="13">
      <c r="A5683">
        <f ca="1">IFERROR(__xludf.DUMMYFUNCTION("""COMPUTED_VALUE"""),5933)</f>
        <v>5933</v>
      </c>
      <c r="B5683" s="3">
        <f ca="1">IFERROR(__xludf.DUMMYFUNCTION("""COMPUTED_VALUE"""),42822)</f>
        <v>42822</v>
      </c>
    </row>
    <row r="5684" spans="1:2" ht="13">
      <c r="A5684">
        <f ca="1">IFERROR(__xludf.DUMMYFUNCTION("""COMPUTED_VALUE"""),5934)</f>
        <v>5934</v>
      </c>
      <c r="B5684" s="3">
        <f ca="1">IFERROR(__xludf.DUMMYFUNCTION("""COMPUTED_VALUE"""),42822)</f>
        <v>42822</v>
      </c>
    </row>
    <row r="5685" spans="1:2" ht="13">
      <c r="A5685">
        <f ca="1">IFERROR(__xludf.DUMMYFUNCTION("""COMPUTED_VALUE"""),5935)</f>
        <v>5935</v>
      </c>
      <c r="B5685" s="3">
        <f ca="1">IFERROR(__xludf.DUMMYFUNCTION("""COMPUTED_VALUE"""),42822)</f>
        <v>42822</v>
      </c>
    </row>
    <row r="5686" spans="1:2" ht="13">
      <c r="A5686">
        <f ca="1">IFERROR(__xludf.DUMMYFUNCTION("""COMPUTED_VALUE"""),5936)</f>
        <v>5936</v>
      </c>
      <c r="B5686" s="3">
        <f ca="1">IFERROR(__xludf.DUMMYFUNCTION("""COMPUTED_VALUE"""),42822)</f>
        <v>42822</v>
      </c>
    </row>
    <row r="5687" spans="1:2" ht="13">
      <c r="A5687">
        <f ca="1">IFERROR(__xludf.DUMMYFUNCTION("""COMPUTED_VALUE"""),5937)</f>
        <v>5937</v>
      </c>
      <c r="B5687" s="3">
        <f ca="1">IFERROR(__xludf.DUMMYFUNCTION("""COMPUTED_VALUE"""),42822)</f>
        <v>42822</v>
      </c>
    </row>
    <row r="5688" spans="1:2" ht="13">
      <c r="A5688">
        <f ca="1">IFERROR(__xludf.DUMMYFUNCTION("""COMPUTED_VALUE"""),5938)</f>
        <v>5938</v>
      </c>
      <c r="B5688" s="3">
        <f ca="1">IFERROR(__xludf.DUMMYFUNCTION("""COMPUTED_VALUE"""),42822)</f>
        <v>42822</v>
      </c>
    </row>
    <row r="5689" spans="1:2" ht="13">
      <c r="A5689">
        <f ca="1">IFERROR(__xludf.DUMMYFUNCTION("""COMPUTED_VALUE"""),5939)</f>
        <v>5939</v>
      </c>
      <c r="B5689" s="3">
        <f ca="1">IFERROR(__xludf.DUMMYFUNCTION("""COMPUTED_VALUE"""),42822)</f>
        <v>42822</v>
      </c>
    </row>
    <row r="5690" spans="1:2" ht="13">
      <c r="A5690">
        <f ca="1">IFERROR(__xludf.DUMMYFUNCTION("""COMPUTED_VALUE"""),5940)</f>
        <v>5940</v>
      </c>
      <c r="B5690" s="3">
        <f ca="1">IFERROR(__xludf.DUMMYFUNCTION("""COMPUTED_VALUE"""),42822)</f>
        <v>42822</v>
      </c>
    </row>
    <row r="5691" spans="1:2" ht="13">
      <c r="A5691">
        <f ca="1">IFERROR(__xludf.DUMMYFUNCTION("""COMPUTED_VALUE"""),5941)</f>
        <v>5941</v>
      </c>
      <c r="B5691" s="3">
        <f ca="1">IFERROR(__xludf.DUMMYFUNCTION("""COMPUTED_VALUE"""),42822)</f>
        <v>42822</v>
      </c>
    </row>
    <row r="5692" spans="1:2" ht="13">
      <c r="A5692">
        <f ca="1">IFERROR(__xludf.DUMMYFUNCTION("""COMPUTED_VALUE"""),5942)</f>
        <v>5942</v>
      </c>
      <c r="B5692" s="3">
        <f ca="1">IFERROR(__xludf.DUMMYFUNCTION("""COMPUTED_VALUE"""),42822)</f>
        <v>42822</v>
      </c>
    </row>
    <row r="5693" spans="1:2" ht="13">
      <c r="A5693">
        <f ca="1">IFERROR(__xludf.DUMMYFUNCTION("""COMPUTED_VALUE"""),5943)</f>
        <v>5943</v>
      </c>
      <c r="B5693" s="3">
        <f ca="1">IFERROR(__xludf.DUMMYFUNCTION("""COMPUTED_VALUE"""),42822)</f>
        <v>42822</v>
      </c>
    </row>
    <row r="5694" spans="1:2" ht="13">
      <c r="A5694">
        <f ca="1">IFERROR(__xludf.DUMMYFUNCTION("""COMPUTED_VALUE"""),5944)</f>
        <v>5944</v>
      </c>
      <c r="B5694" s="3">
        <f ca="1">IFERROR(__xludf.DUMMYFUNCTION("""COMPUTED_VALUE"""),42822)</f>
        <v>42822</v>
      </c>
    </row>
    <row r="5695" spans="1:2" ht="13">
      <c r="A5695">
        <f ca="1">IFERROR(__xludf.DUMMYFUNCTION("""COMPUTED_VALUE"""),5945)</f>
        <v>5945</v>
      </c>
      <c r="B5695" s="3">
        <f ca="1">IFERROR(__xludf.DUMMYFUNCTION("""COMPUTED_VALUE"""),42822)</f>
        <v>42822</v>
      </c>
    </row>
    <row r="5696" spans="1:2" ht="13">
      <c r="A5696">
        <f ca="1">IFERROR(__xludf.DUMMYFUNCTION("""COMPUTED_VALUE"""),5946)</f>
        <v>5946</v>
      </c>
      <c r="B5696" s="3">
        <f ca="1">IFERROR(__xludf.DUMMYFUNCTION("""COMPUTED_VALUE"""),42822)</f>
        <v>42822</v>
      </c>
    </row>
    <row r="5697" spans="1:2" ht="13">
      <c r="A5697">
        <f ca="1">IFERROR(__xludf.DUMMYFUNCTION("""COMPUTED_VALUE"""),5947)</f>
        <v>5947</v>
      </c>
      <c r="B5697" s="3">
        <f ca="1">IFERROR(__xludf.DUMMYFUNCTION("""COMPUTED_VALUE"""),42822)</f>
        <v>42822</v>
      </c>
    </row>
    <row r="5698" spans="1:2" ht="13">
      <c r="A5698">
        <f ca="1">IFERROR(__xludf.DUMMYFUNCTION("""COMPUTED_VALUE"""),5948)</f>
        <v>5948</v>
      </c>
      <c r="B5698" s="3">
        <f ca="1">IFERROR(__xludf.DUMMYFUNCTION("""COMPUTED_VALUE"""),42822)</f>
        <v>42822</v>
      </c>
    </row>
    <row r="5699" spans="1:2" ht="13">
      <c r="A5699">
        <f ca="1">IFERROR(__xludf.DUMMYFUNCTION("""COMPUTED_VALUE"""),5949)</f>
        <v>5949</v>
      </c>
      <c r="B5699" s="3">
        <f ca="1">IFERROR(__xludf.DUMMYFUNCTION("""COMPUTED_VALUE"""),42822)</f>
        <v>42822</v>
      </c>
    </row>
    <row r="5700" spans="1:2" ht="13">
      <c r="A5700">
        <f ca="1">IFERROR(__xludf.DUMMYFUNCTION("""COMPUTED_VALUE"""),5950)</f>
        <v>5950</v>
      </c>
      <c r="B5700" s="3">
        <f ca="1">IFERROR(__xludf.DUMMYFUNCTION("""COMPUTED_VALUE"""),42822)</f>
        <v>42822</v>
      </c>
    </row>
    <row r="5701" spans="1:2" ht="13">
      <c r="A5701">
        <f ca="1">IFERROR(__xludf.DUMMYFUNCTION("""COMPUTED_VALUE"""),5951)</f>
        <v>5951</v>
      </c>
      <c r="B5701" s="3">
        <f ca="1">IFERROR(__xludf.DUMMYFUNCTION("""COMPUTED_VALUE"""),42822)</f>
        <v>42822</v>
      </c>
    </row>
    <row r="5702" spans="1:2" ht="13">
      <c r="A5702">
        <f ca="1">IFERROR(__xludf.DUMMYFUNCTION("""COMPUTED_VALUE"""),5952)</f>
        <v>5952</v>
      </c>
      <c r="B5702" s="3">
        <f ca="1">IFERROR(__xludf.DUMMYFUNCTION("""COMPUTED_VALUE"""),42822)</f>
        <v>42822</v>
      </c>
    </row>
    <row r="5703" spans="1:2" ht="13">
      <c r="A5703">
        <f ca="1">IFERROR(__xludf.DUMMYFUNCTION("""COMPUTED_VALUE"""),5953)</f>
        <v>5953</v>
      </c>
      <c r="B5703" s="3">
        <f ca="1">IFERROR(__xludf.DUMMYFUNCTION("""COMPUTED_VALUE"""),42822)</f>
        <v>42822</v>
      </c>
    </row>
    <row r="5704" spans="1:2" ht="13">
      <c r="A5704">
        <f ca="1">IFERROR(__xludf.DUMMYFUNCTION("""COMPUTED_VALUE"""),5954)</f>
        <v>5954</v>
      </c>
      <c r="B5704" s="3">
        <f ca="1">IFERROR(__xludf.DUMMYFUNCTION("""COMPUTED_VALUE"""),42822)</f>
        <v>42822</v>
      </c>
    </row>
    <row r="5705" spans="1:2" ht="13">
      <c r="A5705">
        <f ca="1">IFERROR(__xludf.DUMMYFUNCTION("""COMPUTED_VALUE"""),5955)</f>
        <v>5955</v>
      </c>
      <c r="B5705" s="3">
        <f ca="1">IFERROR(__xludf.DUMMYFUNCTION("""COMPUTED_VALUE"""),42822)</f>
        <v>42822</v>
      </c>
    </row>
    <row r="5706" spans="1:2" ht="13">
      <c r="A5706">
        <f ca="1">IFERROR(__xludf.DUMMYFUNCTION("""COMPUTED_VALUE"""),5956)</f>
        <v>5956</v>
      </c>
      <c r="B5706" s="3">
        <f ca="1">IFERROR(__xludf.DUMMYFUNCTION("""COMPUTED_VALUE"""),42822)</f>
        <v>42822</v>
      </c>
    </row>
    <row r="5707" spans="1:2" ht="13">
      <c r="A5707">
        <f ca="1">IFERROR(__xludf.DUMMYFUNCTION("""COMPUTED_VALUE"""),5957)</f>
        <v>5957</v>
      </c>
      <c r="B5707" s="3">
        <f ca="1">IFERROR(__xludf.DUMMYFUNCTION("""COMPUTED_VALUE"""),42822)</f>
        <v>42822</v>
      </c>
    </row>
    <row r="5708" spans="1:2" ht="13">
      <c r="A5708">
        <f ca="1">IFERROR(__xludf.DUMMYFUNCTION("""COMPUTED_VALUE"""),5958)</f>
        <v>5958</v>
      </c>
      <c r="B5708" s="3">
        <f ca="1">IFERROR(__xludf.DUMMYFUNCTION("""COMPUTED_VALUE"""),42822)</f>
        <v>42822</v>
      </c>
    </row>
    <row r="5709" spans="1:2" ht="13">
      <c r="A5709">
        <f ca="1">IFERROR(__xludf.DUMMYFUNCTION("""COMPUTED_VALUE"""),5959)</f>
        <v>5959</v>
      </c>
      <c r="B5709" s="3">
        <f ca="1">IFERROR(__xludf.DUMMYFUNCTION("""COMPUTED_VALUE"""),42822)</f>
        <v>42822</v>
      </c>
    </row>
    <row r="5710" spans="1:2" ht="13">
      <c r="A5710">
        <f ca="1">IFERROR(__xludf.DUMMYFUNCTION("""COMPUTED_VALUE"""),5960)</f>
        <v>5960</v>
      </c>
      <c r="B5710" s="3">
        <f ca="1">IFERROR(__xludf.DUMMYFUNCTION("""COMPUTED_VALUE"""),42822)</f>
        <v>42822</v>
      </c>
    </row>
    <row r="5711" spans="1:2" ht="13">
      <c r="A5711">
        <f ca="1">IFERROR(__xludf.DUMMYFUNCTION("""COMPUTED_VALUE"""),5961)</f>
        <v>5961</v>
      </c>
      <c r="B5711" s="3">
        <f ca="1">IFERROR(__xludf.DUMMYFUNCTION("""COMPUTED_VALUE"""),42822)</f>
        <v>42822</v>
      </c>
    </row>
    <row r="5712" spans="1:2" ht="13">
      <c r="A5712">
        <f ca="1">IFERROR(__xludf.DUMMYFUNCTION("""COMPUTED_VALUE"""),5962)</f>
        <v>5962</v>
      </c>
      <c r="B5712" s="3">
        <f ca="1">IFERROR(__xludf.DUMMYFUNCTION("""COMPUTED_VALUE"""),42822)</f>
        <v>42822</v>
      </c>
    </row>
    <row r="5713" spans="1:2" ht="13">
      <c r="A5713">
        <f ca="1">IFERROR(__xludf.DUMMYFUNCTION("""COMPUTED_VALUE"""),5963)</f>
        <v>5963</v>
      </c>
      <c r="B5713" s="3">
        <f ca="1">IFERROR(__xludf.DUMMYFUNCTION("""COMPUTED_VALUE"""),42822)</f>
        <v>42822</v>
      </c>
    </row>
    <row r="5714" spans="1:2" ht="13">
      <c r="A5714">
        <f ca="1">IFERROR(__xludf.DUMMYFUNCTION("""COMPUTED_VALUE"""),5964)</f>
        <v>5964</v>
      </c>
      <c r="B5714" s="3">
        <f ca="1">IFERROR(__xludf.DUMMYFUNCTION("""COMPUTED_VALUE"""),42822)</f>
        <v>42822</v>
      </c>
    </row>
    <row r="5715" spans="1:2" ht="13">
      <c r="A5715">
        <f ca="1">IFERROR(__xludf.DUMMYFUNCTION("""COMPUTED_VALUE"""),5965)</f>
        <v>5965</v>
      </c>
      <c r="B5715" s="3">
        <f ca="1">IFERROR(__xludf.DUMMYFUNCTION("""COMPUTED_VALUE"""),42822)</f>
        <v>42822</v>
      </c>
    </row>
    <row r="5716" spans="1:2" ht="13">
      <c r="A5716">
        <f ca="1">IFERROR(__xludf.DUMMYFUNCTION("""COMPUTED_VALUE"""),5966)</f>
        <v>5966</v>
      </c>
      <c r="B5716" s="3">
        <f ca="1">IFERROR(__xludf.DUMMYFUNCTION("""COMPUTED_VALUE"""),42822)</f>
        <v>42822</v>
      </c>
    </row>
    <row r="5717" spans="1:2" ht="13">
      <c r="A5717">
        <f ca="1">IFERROR(__xludf.DUMMYFUNCTION("""COMPUTED_VALUE"""),5967)</f>
        <v>5967</v>
      </c>
      <c r="B5717" s="3">
        <f ca="1">IFERROR(__xludf.DUMMYFUNCTION("""COMPUTED_VALUE"""),42822)</f>
        <v>42822</v>
      </c>
    </row>
    <row r="5718" spans="1:2" ht="13">
      <c r="A5718">
        <f ca="1">IFERROR(__xludf.DUMMYFUNCTION("""COMPUTED_VALUE"""),5968)</f>
        <v>5968</v>
      </c>
      <c r="B5718" s="3">
        <f ca="1">IFERROR(__xludf.DUMMYFUNCTION("""COMPUTED_VALUE"""),42822)</f>
        <v>42822</v>
      </c>
    </row>
    <row r="5719" spans="1:2" ht="13">
      <c r="A5719">
        <f ca="1">IFERROR(__xludf.DUMMYFUNCTION("""COMPUTED_VALUE"""),5969)</f>
        <v>5969</v>
      </c>
      <c r="B5719" s="3">
        <f ca="1">IFERROR(__xludf.DUMMYFUNCTION("""COMPUTED_VALUE"""),42822)</f>
        <v>42822</v>
      </c>
    </row>
    <row r="5720" spans="1:2" ht="13">
      <c r="A5720">
        <f ca="1">IFERROR(__xludf.DUMMYFUNCTION("""COMPUTED_VALUE"""),5970)</f>
        <v>5970</v>
      </c>
      <c r="B5720" s="3">
        <f ca="1">IFERROR(__xludf.DUMMYFUNCTION("""COMPUTED_VALUE"""),42822)</f>
        <v>42822</v>
      </c>
    </row>
    <row r="5721" spans="1:2" ht="13">
      <c r="A5721">
        <f ca="1">IFERROR(__xludf.DUMMYFUNCTION("""COMPUTED_VALUE"""),5971)</f>
        <v>5971</v>
      </c>
      <c r="B5721" s="3">
        <f ca="1">IFERROR(__xludf.DUMMYFUNCTION("""COMPUTED_VALUE"""),42822)</f>
        <v>42822</v>
      </c>
    </row>
    <row r="5722" spans="1:2" ht="13">
      <c r="A5722">
        <f ca="1">IFERROR(__xludf.DUMMYFUNCTION("""COMPUTED_VALUE"""),5972)</f>
        <v>5972</v>
      </c>
      <c r="B5722" s="3">
        <f ca="1">IFERROR(__xludf.DUMMYFUNCTION("""COMPUTED_VALUE"""),42822)</f>
        <v>42822</v>
      </c>
    </row>
    <row r="5723" spans="1:2" ht="13">
      <c r="A5723">
        <f ca="1">IFERROR(__xludf.DUMMYFUNCTION("""COMPUTED_VALUE"""),5973)</f>
        <v>5973</v>
      </c>
      <c r="B5723" s="3">
        <f ca="1">IFERROR(__xludf.DUMMYFUNCTION("""COMPUTED_VALUE"""),42822)</f>
        <v>42822</v>
      </c>
    </row>
    <row r="5724" spans="1:2" ht="13">
      <c r="A5724">
        <f ca="1">IFERROR(__xludf.DUMMYFUNCTION("""COMPUTED_VALUE"""),5974)</f>
        <v>5974</v>
      </c>
      <c r="B5724" s="3">
        <f ca="1">IFERROR(__xludf.DUMMYFUNCTION("""COMPUTED_VALUE"""),42822)</f>
        <v>42822</v>
      </c>
    </row>
    <row r="5725" spans="1:2" ht="13">
      <c r="A5725">
        <f ca="1">IFERROR(__xludf.DUMMYFUNCTION("""COMPUTED_VALUE"""),5975)</f>
        <v>5975</v>
      </c>
      <c r="B5725" s="3">
        <f ca="1">IFERROR(__xludf.DUMMYFUNCTION("""COMPUTED_VALUE"""),42822)</f>
        <v>42822</v>
      </c>
    </row>
    <row r="5726" spans="1:2" ht="13">
      <c r="A5726">
        <f ca="1">IFERROR(__xludf.DUMMYFUNCTION("""COMPUTED_VALUE"""),5976)</f>
        <v>5976</v>
      </c>
      <c r="B5726" s="3">
        <f ca="1">IFERROR(__xludf.DUMMYFUNCTION("""COMPUTED_VALUE"""),42822)</f>
        <v>42822</v>
      </c>
    </row>
    <row r="5727" spans="1:2" ht="13">
      <c r="A5727">
        <f ca="1">IFERROR(__xludf.DUMMYFUNCTION("""COMPUTED_VALUE"""),5977)</f>
        <v>5977</v>
      </c>
      <c r="B5727" s="3">
        <f ca="1">IFERROR(__xludf.DUMMYFUNCTION("""COMPUTED_VALUE"""),42822)</f>
        <v>42822</v>
      </c>
    </row>
    <row r="5728" spans="1:2" ht="13">
      <c r="A5728">
        <f ca="1">IFERROR(__xludf.DUMMYFUNCTION("""COMPUTED_VALUE"""),5978)</f>
        <v>5978</v>
      </c>
      <c r="B5728" s="3">
        <f ca="1">IFERROR(__xludf.DUMMYFUNCTION("""COMPUTED_VALUE"""),42822)</f>
        <v>42822</v>
      </c>
    </row>
    <row r="5729" spans="1:2" ht="13">
      <c r="A5729">
        <f ca="1">IFERROR(__xludf.DUMMYFUNCTION("""COMPUTED_VALUE"""),5979)</f>
        <v>5979</v>
      </c>
      <c r="B5729" s="3">
        <f ca="1">IFERROR(__xludf.DUMMYFUNCTION("""COMPUTED_VALUE"""),42822)</f>
        <v>42822</v>
      </c>
    </row>
    <row r="5730" spans="1:2" ht="13">
      <c r="A5730">
        <f ca="1">IFERROR(__xludf.DUMMYFUNCTION("""COMPUTED_VALUE"""),5980)</f>
        <v>5980</v>
      </c>
      <c r="B5730" s="3">
        <f ca="1">IFERROR(__xludf.DUMMYFUNCTION("""COMPUTED_VALUE"""),42822)</f>
        <v>42822</v>
      </c>
    </row>
    <row r="5731" spans="1:2" ht="13">
      <c r="A5731">
        <f ca="1">IFERROR(__xludf.DUMMYFUNCTION("""COMPUTED_VALUE"""),5981)</f>
        <v>5981</v>
      </c>
      <c r="B5731" s="3">
        <f ca="1">IFERROR(__xludf.DUMMYFUNCTION("""COMPUTED_VALUE"""),42822)</f>
        <v>42822</v>
      </c>
    </row>
    <row r="5732" spans="1:2" ht="13">
      <c r="A5732">
        <f ca="1">IFERROR(__xludf.DUMMYFUNCTION("""COMPUTED_VALUE"""),5982)</f>
        <v>5982</v>
      </c>
      <c r="B5732" s="3">
        <f ca="1">IFERROR(__xludf.DUMMYFUNCTION("""COMPUTED_VALUE"""),42822)</f>
        <v>42822</v>
      </c>
    </row>
    <row r="5733" spans="1:2" ht="13">
      <c r="A5733">
        <f ca="1">IFERROR(__xludf.DUMMYFUNCTION("""COMPUTED_VALUE"""),5983)</f>
        <v>5983</v>
      </c>
      <c r="B5733" s="3">
        <f ca="1">IFERROR(__xludf.DUMMYFUNCTION("""COMPUTED_VALUE"""),42822)</f>
        <v>42822</v>
      </c>
    </row>
    <row r="5734" spans="1:2" ht="13">
      <c r="A5734">
        <f ca="1">IFERROR(__xludf.DUMMYFUNCTION("""COMPUTED_VALUE"""),5984)</f>
        <v>5984</v>
      </c>
      <c r="B5734" s="3">
        <f ca="1">IFERROR(__xludf.DUMMYFUNCTION("""COMPUTED_VALUE"""),42822)</f>
        <v>42822</v>
      </c>
    </row>
    <row r="5735" spans="1:2" ht="13">
      <c r="A5735">
        <f ca="1">IFERROR(__xludf.DUMMYFUNCTION("""COMPUTED_VALUE"""),5985)</f>
        <v>5985</v>
      </c>
      <c r="B5735" s="3">
        <f ca="1">IFERROR(__xludf.DUMMYFUNCTION("""COMPUTED_VALUE"""),42822)</f>
        <v>42822</v>
      </c>
    </row>
    <row r="5736" spans="1:2" ht="13">
      <c r="A5736">
        <f ca="1">IFERROR(__xludf.DUMMYFUNCTION("""COMPUTED_VALUE"""),5986)</f>
        <v>5986</v>
      </c>
      <c r="B5736" s="3">
        <f ca="1">IFERROR(__xludf.DUMMYFUNCTION("""COMPUTED_VALUE"""),42822)</f>
        <v>42822</v>
      </c>
    </row>
    <row r="5737" spans="1:2" ht="13">
      <c r="A5737">
        <f ca="1">IFERROR(__xludf.DUMMYFUNCTION("""COMPUTED_VALUE"""),5987)</f>
        <v>5987</v>
      </c>
      <c r="B5737" s="3">
        <f ca="1">IFERROR(__xludf.DUMMYFUNCTION("""COMPUTED_VALUE"""),42822)</f>
        <v>42822</v>
      </c>
    </row>
    <row r="5738" spans="1:2" ht="13">
      <c r="A5738">
        <f ca="1">IFERROR(__xludf.DUMMYFUNCTION("""COMPUTED_VALUE"""),5988)</f>
        <v>5988</v>
      </c>
      <c r="B5738" s="3">
        <f ca="1">IFERROR(__xludf.DUMMYFUNCTION("""COMPUTED_VALUE"""),42822)</f>
        <v>42822</v>
      </c>
    </row>
    <row r="5739" spans="1:2" ht="13">
      <c r="A5739">
        <f ca="1">IFERROR(__xludf.DUMMYFUNCTION("""COMPUTED_VALUE"""),5989)</f>
        <v>5989</v>
      </c>
      <c r="B5739" s="3">
        <f ca="1">IFERROR(__xludf.DUMMYFUNCTION("""COMPUTED_VALUE"""),42822)</f>
        <v>42822</v>
      </c>
    </row>
    <row r="5740" spans="1:2" ht="13">
      <c r="A5740">
        <f ca="1">IFERROR(__xludf.DUMMYFUNCTION("""COMPUTED_VALUE"""),5990)</f>
        <v>5990</v>
      </c>
      <c r="B5740" s="3">
        <f ca="1">IFERROR(__xludf.DUMMYFUNCTION("""COMPUTED_VALUE"""),42822)</f>
        <v>42822</v>
      </c>
    </row>
    <row r="5741" spans="1:2" ht="13">
      <c r="A5741">
        <f ca="1">IFERROR(__xludf.DUMMYFUNCTION("""COMPUTED_VALUE"""),5991)</f>
        <v>5991</v>
      </c>
      <c r="B5741" s="3">
        <f ca="1">IFERROR(__xludf.DUMMYFUNCTION("""COMPUTED_VALUE"""),42822)</f>
        <v>42822</v>
      </c>
    </row>
    <row r="5742" spans="1:2" ht="13">
      <c r="A5742">
        <f ca="1">IFERROR(__xludf.DUMMYFUNCTION("""COMPUTED_VALUE"""),5992)</f>
        <v>5992</v>
      </c>
      <c r="B5742" s="3">
        <f ca="1">IFERROR(__xludf.DUMMYFUNCTION("""COMPUTED_VALUE"""),42822)</f>
        <v>42822</v>
      </c>
    </row>
    <row r="5743" spans="1:2" ht="13">
      <c r="A5743">
        <f ca="1">IFERROR(__xludf.DUMMYFUNCTION("""COMPUTED_VALUE"""),5993)</f>
        <v>5993</v>
      </c>
      <c r="B5743" s="3">
        <f ca="1">IFERROR(__xludf.DUMMYFUNCTION("""COMPUTED_VALUE"""),42822)</f>
        <v>42822</v>
      </c>
    </row>
    <row r="5744" spans="1:2" ht="13">
      <c r="A5744">
        <f ca="1">IFERROR(__xludf.DUMMYFUNCTION("""COMPUTED_VALUE"""),5994)</f>
        <v>5994</v>
      </c>
      <c r="B5744" s="3">
        <f ca="1">IFERROR(__xludf.DUMMYFUNCTION("""COMPUTED_VALUE"""),42822)</f>
        <v>42822</v>
      </c>
    </row>
    <row r="5745" spans="1:2" ht="13">
      <c r="A5745">
        <f ca="1">IFERROR(__xludf.DUMMYFUNCTION("""COMPUTED_VALUE"""),5995)</f>
        <v>5995</v>
      </c>
      <c r="B5745" s="3">
        <f ca="1">IFERROR(__xludf.DUMMYFUNCTION("""COMPUTED_VALUE"""),42822)</f>
        <v>42822</v>
      </c>
    </row>
    <row r="5746" spans="1:2" ht="13">
      <c r="A5746">
        <f ca="1">IFERROR(__xludf.DUMMYFUNCTION("""COMPUTED_VALUE"""),5996)</f>
        <v>5996</v>
      </c>
      <c r="B5746" s="3">
        <f ca="1">IFERROR(__xludf.DUMMYFUNCTION("""COMPUTED_VALUE"""),42822)</f>
        <v>42822</v>
      </c>
    </row>
    <row r="5747" spans="1:2" ht="13">
      <c r="A5747">
        <f ca="1">IFERROR(__xludf.DUMMYFUNCTION("""COMPUTED_VALUE"""),5997)</f>
        <v>5997</v>
      </c>
      <c r="B5747" s="3">
        <f ca="1">IFERROR(__xludf.DUMMYFUNCTION("""COMPUTED_VALUE"""),42822)</f>
        <v>42822</v>
      </c>
    </row>
    <row r="5748" spans="1:2" ht="13">
      <c r="A5748">
        <f ca="1">IFERROR(__xludf.DUMMYFUNCTION("""COMPUTED_VALUE"""),5998)</f>
        <v>5998</v>
      </c>
      <c r="B5748" s="3">
        <f ca="1">IFERROR(__xludf.DUMMYFUNCTION("""COMPUTED_VALUE"""),42822)</f>
        <v>42822</v>
      </c>
    </row>
    <row r="5749" spans="1:2" ht="13">
      <c r="A5749">
        <f ca="1">IFERROR(__xludf.DUMMYFUNCTION("""COMPUTED_VALUE"""),5999)</f>
        <v>5999</v>
      </c>
      <c r="B5749" s="3">
        <f ca="1">IFERROR(__xludf.DUMMYFUNCTION("""COMPUTED_VALUE"""),42822)</f>
        <v>42822</v>
      </c>
    </row>
    <row r="5750" spans="1:2" ht="13">
      <c r="A5750">
        <f ca="1">IFERROR(__xludf.DUMMYFUNCTION("""COMPUTED_VALUE"""),6000)</f>
        <v>6000</v>
      </c>
      <c r="B5750" s="3">
        <f ca="1">IFERROR(__xludf.DUMMYFUNCTION("""COMPUTED_VALUE"""),42822)</f>
        <v>42822</v>
      </c>
    </row>
    <row r="5751" spans="1:2" ht="13">
      <c r="A5751">
        <f ca="1">IFERROR(__xludf.DUMMYFUNCTION("""COMPUTED_VALUE"""),6001)</f>
        <v>6001</v>
      </c>
      <c r="B5751" s="3">
        <f ca="1">IFERROR(__xludf.DUMMYFUNCTION("""COMPUTED_VALUE"""),42822)</f>
        <v>42822</v>
      </c>
    </row>
    <row r="5752" spans="1:2" ht="13">
      <c r="A5752">
        <f ca="1">IFERROR(__xludf.DUMMYFUNCTION("""COMPUTED_VALUE"""),6002)</f>
        <v>6002</v>
      </c>
      <c r="B5752" s="3">
        <f ca="1">IFERROR(__xludf.DUMMYFUNCTION("""COMPUTED_VALUE"""),42822)</f>
        <v>42822</v>
      </c>
    </row>
    <row r="5753" spans="1:2" ht="13">
      <c r="A5753">
        <f ca="1">IFERROR(__xludf.DUMMYFUNCTION("""COMPUTED_VALUE"""),6003)</f>
        <v>6003</v>
      </c>
      <c r="B5753" s="3">
        <f ca="1">IFERROR(__xludf.DUMMYFUNCTION("""COMPUTED_VALUE"""),42822)</f>
        <v>42822</v>
      </c>
    </row>
    <row r="5754" spans="1:2" ht="13">
      <c r="A5754">
        <f ca="1">IFERROR(__xludf.DUMMYFUNCTION("""COMPUTED_VALUE"""),6004)</f>
        <v>6004</v>
      </c>
      <c r="B5754" s="3">
        <f ca="1">IFERROR(__xludf.DUMMYFUNCTION("""COMPUTED_VALUE"""),42822)</f>
        <v>42822</v>
      </c>
    </row>
    <row r="5755" spans="1:2" ht="13">
      <c r="A5755">
        <f ca="1">IFERROR(__xludf.DUMMYFUNCTION("""COMPUTED_VALUE"""),6005)</f>
        <v>6005</v>
      </c>
      <c r="B5755" s="3">
        <f ca="1">IFERROR(__xludf.DUMMYFUNCTION("""COMPUTED_VALUE"""),42822)</f>
        <v>42822</v>
      </c>
    </row>
    <row r="5756" spans="1:2" ht="13">
      <c r="A5756">
        <f ca="1">IFERROR(__xludf.DUMMYFUNCTION("""COMPUTED_VALUE"""),6006)</f>
        <v>6006</v>
      </c>
      <c r="B5756" s="3">
        <f ca="1">IFERROR(__xludf.DUMMYFUNCTION("""COMPUTED_VALUE"""),42822)</f>
        <v>42822</v>
      </c>
    </row>
    <row r="5757" spans="1:2" ht="13">
      <c r="A5757">
        <f ca="1">IFERROR(__xludf.DUMMYFUNCTION("""COMPUTED_VALUE"""),6007)</f>
        <v>6007</v>
      </c>
      <c r="B5757" s="3">
        <f ca="1">IFERROR(__xludf.DUMMYFUNCTION("""COMPUTED_VALUE"""),42822)</f>
        <v>42822</v>
      </c>
    </row>
    <row r="5758" spans="1:2" ht="13">
      <c r="A5758">
        <f ca="1">IFERROR(__xludf.DUMMYFUNCTION("""COMPUTED_VALUE"""),6008)</f>
        <v>6008</v>
      </c>
      <c r="B5758" s="3">
        <f ca="1">IFERROR(__xludf.DUMMYFUNCTION("""COMPUTED_VALUE"""),42822)</f>
        <v>42822</v>
      </c>
    </row>
    <row r="5759" spans="1:2" ht="13">
      <c r="A5759">
        <f ca="1">IFERROR(__xludf.DUMMYFUNCTION("""COMPUTED_VALUE"""),6009)</f>
        <v>6009</v>
      </c>
      <c r="B5759" s="3">
        <f ca="1">IFERROR(__xludf.DUMMYFUNCTION("""COMPUTED_VALUE"""),42822)</f>
        <v>42822</v>
      </c>
    </row>
    <row r="5760" spans="1:2" ht="13">
      <c r="A5760">
        <f ca="1">IFERROR(__xludf.DUMMYFUNCTION("""COMPUTED_VALUE"""),6010)</f>
        <v>6010</v>
      </c>
      <c r="B5760" s="3">
        <f ca="1">IFERROR(__xludf.DUMMYFUNCTION("""COMPUTED_VALUE"""),42822)</f>
        <v>42822</v>
      </c>
    </row>
    <row r="5761" spans="1:2" ht="13">
      <c r="A5761">
        <f ca="1">IFERROR(__xludf.DUMMYFUNCTION("""COMPUTED_VALUE"""),6011)</f>
        <v>6011</v>
      </c>
      <c r="B5761" s="3">
        <f ca="1">IFERROR(__xludf.DUMMYFUNCTION("""COMPUTED_VALUE"""),42822)</f>
        <v>42822</v>
      </c>
    </row>
    <row r="5762" spans="1:2" ht="13">
      <c r="A5762">
        <f ca="1">IFERROR(__xludf.DUMMYFUNCTION("""COMPUTED_VALUE"""),6012)</f>
        <v>6012</v>
      </c>
      <c r="B5762" s="3">
        <f ca="1">IFERROR(__xludf.DUMMYFUNCTION("""COMPUTED_VALUE"""),42822)</f>
        <v>42822</v>
      </c>
    </row>
    <row r="5763" spans="1:2" ht="13">
      <c r="A5763">
        <f ca="1">IFERROR(__xludf.DUMMYFUNCTION("""COMPUTED_VALUE"""),6013)</f>
        <v>6013</v>
      </c>
      <c r="B5763" s="3">
        <f ca="1">IFERROR(__xludf.DUMMYFUNCTION("""COMPUTED_VALUE"""),42822)</f>
        <v>42822</v>
      </c>
    </row>
    <row r="5764" spans="1:2" ht="13">
      <c r="A5764">
        <f ca="1">IFERROR(__xludf.DUMMYFUNCTION("""COMPUTED_VALUE"""),6014)</f>
        <v>6014</v>
      </c>
      <c r="B5764" s="3">
        <f ca="1">IFERROR(__xludf.DUMMYFUNCTION("""COMPUTED_VALUE"""),42822)</f>
        <v>42822</v>
      </c>
    </row>
    <row r="5765" spans="1:2" ht="13">
      <c r="A5765">
        <f ca="1">IFERROR(__xludf.DUMMYFUNCTION("""COMPUTED_VALUE"""),6015)</f>
        <v>6015</v>
      </c>
      <c r="B5765" s="3">
        <f ca="1">IFERROR(__xludf.DUMMYFUNCTION("""COMPUTED_VALUE"""),42822)</f>
        <v>42822</v>
      </c>
    </row>
    <row r="5766" spans="1:2" ht="13">
      <c r="A5766">
        <f ca="1">IFERROR(__xludf.DUMMYFUNCTION("""COMPUTED_VALUE"""),6016)</f>
        <v>6016</v>
      </c>
      <c r="B5766" s="3">
        <f ca="1">IFERROR(__xludf.DUMMYFUNCTION("""COMPUTED_VALUE"""),42822)</f>
        <v>42822</v>
      </c>
    </row>
    <row r="5767" spans="1:2" ht="13">
      <c r="A5767">
        <f ca="1">IFERROR(__xludf.DUMMYFUNCTION("""COMPUTED_VALUE"""),6017)</f>
        <v>6017</v>
      </c>
      <c r="B5767" s="3">
        <f ca="1">IFERROR(__xludf.DUMMYFUNCTION("""COMPUTED_VALUE"""),42822)</f>
        <v>42822</v>
      </c>
    </row>
    <row r="5768" spans="1:2" ht="13">
      <c r="A5768">
        <f ca="1">IFERROR(__xludf.DUMMYFUNCTION("""COMPUTED_VALUE"""),6018)</f>
        <v>6018</v>
      </c>
      <c r="B5768" s="3">
        <f ca="1">IFERROR(__xludf.DUMMYFUNCTION("""COMPUTED_VALUE"""),42822)</f>
        <v>42822</v>
      </c>
    </row>
    <row r="5769" spans="1:2" ht="13">
      <c r="A5769">
        <f ca="1">IFERROR(__xludf.DUMMYFUNCTION("""COMPUTED_VALUE"""),6019)</f>
        <v>6019</v>
      </c>
      <c r="B5769" s="3">
        <f ca="1">IFERROR(__xludf.DUMMYFUNCTION("""COMPUTED_VALUE"""),42822)</f>
        <v>42822</v>
      </c>
    </row>
    <row r="5770" spans="1:2" ht="13">
      <c r="A5770">
        <f ca="1">IFERROR(__xludf.DUMMYFUNCTION("""COMPUTED_VALUE"""),6020)</f>
        <v>6020</v>
      </c>
      <c r="B5770" s="3">
        <f ca="1">IFERROR(__xludf.DUMMYFUNCTION("""COMPUTED_VALUE"""),42822)</f>
        <v>42822</v>
      </c>
    </row>
    <row r="5771" spans="1:2" ht="13">
      <c r="A5771">
        <f ca="1">IFERROR(__xludf.DUMMYFUNCTION("""COMPUTED_VALUE"""),6021)</f>
        <v>6021</v>
      </c>
      <c r="B5771" s="3">
        <f ca="1">IFERROR(__xludf.DUMMYFUNCTION("""COMPUTED_VALUE"""),42822)</f>
        <v>42822</v>
      </c>
    </row>
    <row r="5772" spans="1:2" ht="13">
      <c r="A5772">
        <f ca="1">IFERROR(__xludf.DUMMYFUNCTION("""COMPUTED_VALUE"""),6022)</f>
        <v>6022</v>
      </c>
      <c r="B5772" s="3">
        <f ca="1">IFERROR(__xludf.DUMMYFUNCTION("""COMPUTED_VALUE"""),42822)</f>
        <v>42822</v>
      </c>
    </row>
    <row r="5773" spans="1:2" ht="13">
      <c r="A5773">
        <f ca="1">IFERROR(__xludf.DUMMYFUNCTION("""COMPUTED_VALUE"""),6023)</f>
        <v>6023</v>
      </c>
      <c r="B5773" s="3">
        <f ca="1">IFERROR(__xludf.DUMMYFUNCTION("""COMPUTED_VALUE"""),42822)</f>
        <v>42822</v>
      </c>
    </row>
    <row r="5774" spans="1:2" ht="13">
      <c r="A5774">
        <f ca="1">IFERROR(__xludf.DUMMYFUNCTION("""COMPUTED_VALUE"""),6024)</f>
        <v>6024</v>
      </c>
      <c r="B5774" s="3">
        <f ca="1">IFERROR(__xludf.DUMMYFUNCTION("""COMPUTED_VALUE"""),42822)</f>
        <v>42822</v>
      </c>
    </row>
    <row r="5775" spans="1:2" ht="13">
      <c r="A5775">
        <f ca="1">IFERROR(__xludf.DUMMYFUNCTION("""COMPUTED_VALUE"""),6025)</f>
        <v>6025</v>
      </c>
      <c r="B5775" s="3">
        <f ca="1">IFERROR(__xludf.DUMMYFUNCTION("""COMPUTED_VALUE"""),42822)</f>
        <v>42822</v>
      </c>
    </row>
    <row r="5776" spans="1:2" ht="13">
      <c r="A5776">
        <f ca="1">IFERROR(__xludf.DUMMYFUNCTION("""COMPUTED_VALUE"""),6026)</f>
        <v>6026</v>
      </c>
      <c r="B5776" s="3">
        <f ca="1">IFERROR(__xludf.DUMMYFUNCTION("""COMPUTED_VALUE"""),42822)</f>
        <v>42822</v>
      </c>
    </row>
    <row r="5777" spans="1:2" ht="13">
      <c r="A5777">
        <f ca="1">IFERROR(__xludf.DUMMYFUNCTION("""COMPUTED_VALUE"""),6027)</f>
        <v>6027</v>
      </c>
      <c r="B5777" s="3">
        <f ca="1">IFERROR(__xludf.DUMMYFUNCTION("""COMPUTED_VALUE"""),42822)</f>
        <v>42822</v>
      </c>
    </row>
    <row r="5778" spans="1:2" ht="13">
      <c r="A5778">
        <f ca="1">IFERROR(__xludf.DUMMYFUNCTION("""COMPUTED_VALUE"""),6028)</f>
        <v>6028</v>
      </c>
      <c r="B5778" s="3">
        <f ca="1">IFERROR(__xludf.DUMMYFUNCTION("""COMPUTED_VALUE"""),42822)</f>
        <v>42822</v>
      </c>
    </row>
    <row r="5779" spans="1:2" ht="13">
      <c r="A5779">
        <f ca="1">IFERROR(__xludf.DUMMYFUNCTION("""COMPUTED_VALUE"""),6029)</f>
        <v>6029</v>
      </c>
      <c r="B5779" s="3">
        <f ca="1">IFERROR(__xludf.DUMMYFUNCTION("""COMPUTED_VALUE"""),42822)</f>
        <v>42822</v>
      </c>
    </row>
    <row r="5780" spans="1:2" ht="13">
      <c r="A5780">
        <f ca="1">IFERROR(__xludf.DUMMYFUNCTION("""COMPUTED_VALUE"""),6030)</f>
        <v>6030</v>
      </c>
      <c r="B5780" s="3">
        <f ca="1">IFERROR(__xludf.DUMMYFUNCTION("""COMPUTED_VALUE"""),42822)</f>
        <v>42822</v>
      </c>
    </row>
    <row r="5781" spans="1:2" ht="13">
      <c r="A5781">
        <f ca="1">IFERROR(__xludf.DUMMYFUNCTION("""COMPUTED_VALUE"""),6031)</f>
        <v>6031</v>
      </c>
      <c r="B5781" s="3">
        <f ca="1">IFERROR(__xludf.DUMMYFUNCTION("""COMPUTED_VALUE"""),42822)</f>
        <v>42822</v>
      </c>
    </row>
    <row r="5782" spans="1:2" ht="13">
      <c r="A5782">
        <f ca="1">IFERROR(__xludf.DUMMYFUNCTION("""COMPUTED_VALUE"""),6032)</f>
        <v>6032</v>
      </c>
      <c r="B5782" s="3">
        <f ca="1">IFERROR(__xludf.DUMMYFUNCTION("""COMPUTED_VALUE"""),42822)</f>
        <v>42822</v>
      </c>
    </row>
    <row r="5783" spans="1:2" ht="13">
      <c r="A5783">
        <f ca="1">IFERROR(__xludf.DUMMYFUNCTION("""COMPUTED_VALUE"""),6033)</f>
        <v>6033</v>
      </c>
      <c r="B5783" s="3">
        <f ca="1">IFERROR(__xludf.DUMMYFUNCTION("""COMPUTED_VALUE"""),42822)</f>
        <v>42822</v>
      </c>
    </row>
    <row r="5784" spans="1:2" ht="13">
      <c r="A5784">
        <f ca="1">IFERROR(__xludf.DUMMYFUNCTION("""COMPUTED_VALUE"""),6034)</f>
        <v>6034</v>
      </c>
      <c r="B5784" s="3">
        <f ca="1">IFERROR(__xludf.DUMMYFUNCTION("""COMPUTED_VALUE"""),42822)</f>
        <v>42822</v>
      </c>
    </row>
    <row r="5785" spans="1:2" ht="13">
      <c r="A5785">
        <f ca="1">IFERROR(__xludf.DUMMYFUNCTION("""COMPUTED_VALUE"""),6035)</f>
        <v>6035</v>
      </c>
      <c r="B5785" s="3">
        <f ca="1">IFERROR(__xludf.DUMMYFUNCTION("""COMPUTED_VALUE"""),42822)</f>
        <v>42822</v>
      </c>
    </row>
    <row r="5786" spans="1:2" ht="13">
      <c r="A5786">
        <f ca="1">IFERROR(__xludf.DUMMYFUNCTION("""COMPUTED_VALUE"""),6036)</f>
        <v>6036</v>
      </c>
      <c r="B5786" s="3">
        <f ca="1">IFERROR(__xludf.DUMMYFUNCTION("""COMPUTED_VALUE"""),42822)</f>
        <v>42822</v>
      </c>
    </row>
    <row r="5787" spans="1:2" ht="13">
      <c r="A5787">
        <f ca="1">IFERROR(__xludf.DUMMYFUNCTION("""COMPUTED_VALUE"""),6037)</f>
        <v>6037</v>
      </c>
      <c r="B5787" s="3">
        <f ca="1">IFERROR(__xludf.DUMMYFUNCTION("""COMPUTED_VALUE"""),42822)</f>
        <v>42822</v>
      </c>
    </row>
    <row r="5788" spans="1:2" ht="13">
      <c r="A5788">
        <f ca="1">IFERROR(__xludf.DUMMYFUNCTION("""COMPUTED_VALUE"""),6038)</f>
        <v>6038</v>
      </c>
      <c r="B5788" s="3">
        <f ca="1">IFERROR(__xludf.DUMMYFUNCTION("""COMPUTED_VALUE"""),42822)</f>
        <v>42822</v>
      </c>
    </row>
    <row r="5789" spans="1:2" ht="13">
      <c r="A5789">
        <f ca="1">IFERROR(__xludf.DUMMYFUNCTION("""COMPUTED_VALUE"""),6039)</f>
        <v>6039</v>
      </c>
      <c r="B5789" s="3">
        <f ca="1">IFERROR(__xludf.DUMMYFUNCTION("""COMPUTED_VALUE"""),42822)</f>
        <v>42822</v>
      </c>
    </row>
    <row r="5790" spans="1:2" ht="13">
      <c r="A5790">
        <f ca="1">IFERROR(__xludf.DUMMYFUNCTION("""COMPUTED_VALUE"""),6040)</f>
        <v>6040</v>
      </c>
      <c r="B5790" s="3">
        <f ca="1">IFERROR(__xludf.DUMMYFUNCTION("""COMPUTED_VALUE"""),42822)</f>
        <v>42822</v>
      </c>
    </row>
    <row r="5791" spans="1:2" ht="13">
      <c r="A5791">
        <f ca="1">IFERROR(__xludf.DUMMYFUNCTION("""COMPUTED_VALUE"""),6041)</f>
        <v>6041</v>
      </c>
      <c r="B5791" s="3">
        <f ca="1">IFERROR(__xludf.DUMMYFUNCTION("""COMPUTED_VALUE"""),42822)</f>
        <v>42822</v>
      </c>
    </row>
    <row r="5792" spans="1:2" ht="13">
      <c r="A5792">
        <f ca="1">IFERROR(__xludf.DUMMYFUNCTION("""COMPUTED_VALUE"""),6042)</f>
        <v>6042</v>
      </c>
      <c r="B5792" s="3">
        <f ca="1">IFERROR(__xludf.DUMMYFUNCTION("""COMPUTED_VALUE"""),42822)</f>
        <v>42822</v>
      </c>
    </row>
    <row r="5793" spans="1:2" ht="13">
      <c r="A5793">
        <f ca="1">IFERROR(__xludf.DUMMYFUNCTION("""COMPUTED_VALUE"""),6043)</f>
        <v>6043</v>
      </c>
      <c r="B5793" s="3">
        <f ca="1">IFERROR(__xludf.DUMMYFUNCTION("""COMPUTED_VALUE"""),42822)</f>
        <v>42822</v>
      </c>
    </row>
    <row r="5794" spans="1:2" ht="13">
      <c r="A5794">
        <f ca="1">IFERROR(__xludf.DUMMYFUNCTION("""COMPUTED_VALUE"""),6044)</f>
        <v>6044</v>
      </c>
      <c r="B5794" s="3">
        <f ca="1">IFERROR(__xludf.DUMMYFUNCTION("""COMPUTED_VALUE"""),42822)</f>
        <v>42822</v>
      </c>
    </row>
    <row r="5795" spans="1:2" ht="13">
      <c r="A5795">
        <f ca="1">IFERROR(__xludf.DUMMYFUNCTION("""COMPUTED_VALUE"""),6045)</f>
        <v>6045</v>
      </c>
      <c r="B5795" s="3">
        <f ca="1">IFERROR(__xludf.DUMMYFUNCTION("""COMPUTED_VALUE"""),42822)</f>
        <v>42822</v>
      </c>
    </row>
    <row r="5796" spans="1:2" ht="13">
      <c r="A5796">
        <f ca="1">IFERROR(__xludf.DUMMYFUNCTION("""COMPUTED_VALUE"""),6046)</f>
        <v>6046</v>
      </c>
      <c r="B5796" s="3">
        <f ca="1">IFERROR(__xludf.DUMMYFUNCTION("""COMPUTED_VALUE"""),42822)</f>
        <v>42822</v>
      </c>
    </row>
    <row r="5797" spans="1:2" ht="13">
      <c r="A5797">
        <f ca="1">IFERROR(__xludf.DUMMYFUNCTION("""COMPUTED_VALUE"""),6047)</f>
        <v>6047</v>
      </c>
      <c r="B5797" s="3">
        <f ca="1">IFERROR(__xludf.DUMMYFUNCTION("""COMPUTED_VALUE"""),42822)</f>
        <v>42822</v>
      </c>
    </row>
    <row r="5798" spans="1:2" ht="13">
      <c r="A5798">
        <f ca="1">IFERROR(__xludf.DUMMYFUNCTION("""COMPUTED_VALUE"""),6048)</f>
        <v>6048</v>
      </c>
      <c r="B5798" s="3">
        <f ca="1">IFERROR(__xludf.DUMMYFUNCTION("""COMPUTED_VALUE"""),42822)</f>
        <v>42822</v>
      </c>
    </row>
    <row r="5799" spans="1:2" ht="13">
      <c r="A5799">
        <f ca="1">IFERROR(__xludf.DUMMYFUNCTION("""COMPUTED_VALUE"""),6049)</f>
        <v>6049</v>
      </c>
      <c r="B5799" s="3">
        <f ca="1">IFERROR(__xludf.DUMMYFUNCTION("""COMPUTED_VALUE"""),42822)</f>
        <v>42822</v>
      </c>
    </row>
    <row r="5800" spans="1:2" ht="13">
      <c r="A5800">
        <f ca="1">IFERROR(__xludf.DUMMYFUNCTION("""COMPUTED_VALUE"""),6050)</f>
        <v>6050</v>
      </c>
      <c r="B5800" s="3">
        <f ca="1">IFERROR(__xludf.DUMMYFUNCTION("""COMPUTED_VALUE"""),42822)</f>
        <v>42822</v>
      </c>
    </row>
    <row r="5801" spans="1:2" ht="13">
      <c r="A5801">
        <f ca="1">IFERROR(__xludf.DUMMYFUNCTION("""COMPUTED_VALUE"""),6051)</f>
        <v>6051</v>
      </c>
      <c r="B5801" s="3">
        <f ca="1">IFERROR(__xludf.DUMMYFUNCTION("""COMPUTED_VALUE"""),42822)</f>
        <v>42822</v>
      </c>
    </row>
    <row r="5802" spans="1:2" ht="13">
      <c r="A5802">
        <f ca="1">IFERROR(__xludf.DUMMYFUNCTION("""COMPUTED_VALUE"""),6052)</f>
        <v>6052</v>
      </c>
      <c r="B5802" s="3">
        <f ca="1">IFERROR(__xludf.DUMMYFUNCTION("""COMPUTED_VALUE"""),42822)</f>
        <v>42822</v>
      </c>
    </row>
    <row r="5803" spans="1:2" ht="13">
      <c r="A5803">
        <f ca="1">IFERROR(__xludf.DUMMYFUNCTION("""COMPUTED_VALUE"""),6053)</f>
        <v>6053</v>
      </c>
      <c r="B5803" s="3">
        <f ca="1">IFERROR(__xludf.DUMMYFUNCTION("""COMPUTED_VALUE"""),42822)</f>
        <v>42822</v>
      </c>
    </row>
    <row r="5804" spans="1:2" ht="13">
      <c r="A5804">
        <f ca="1">IFERROR(__xludf.DUMMYFUNCTION("""COMPUTED_VALUE"""),6054)</f>
        <v>6054</v>
      </c>
      <c r="B5804" s="3">
        <f ca="1">IFERROR(__xludf.DUMMYFUNCTION("""COMPUTED_VALUE"""),42822)</f>
        <v>42822</v>
      </c>
    </row>
    <row r="5805" spans="1:2" ht="13">
      <c r="A5805">
        <f ca="1">IFERROR(__xludf.DUMMYFUNCTION("""COMPUTED_VALUE"""),6055)</f>
        <v>6055</v>
      </c>
      <c r="B5805" s="3">
        <f ca="1">IFERROR(__xludf.DUMMYFUNCTION("""COMPUTED_VALUE"""),42822)</f>
        <v>42822</v>
      </c>
    </row>
    <row r="5806" spans="1:2" ht="13">
      <c r="A5806">
        <f ca="1">IFERROR(__xludf.DUMMYFUNCTION("""COMPUTED_VALUE"""),6056)</f>
        <v>6056</v>
      </c>
      <c r="B5806" s="3">
        <f ca="1">IFERROR(__xludf.DUMMYFUNCTION("""COMPUTED_VALUE"""),42822)</f>
        <v>42822</v>
      </c>
    </row>
    <row r="5807" spans="1:2" ht="13">
      <c r="A5807">
        <f ca="1">IFERROR(__xludf.DUMMYFUNCTION("""COMPUTED_VALUE"""),6057)</f>
        <v>6057</v>
      </c>
      <c r="B5807" s="3">
        <f ca="1">IFERROR(__xludf.DUMMYFUNCTION("""COMPUTED_VALUE"""),42822)</f>
        <v>42822</v>
      </c>
    </row>
    <row r="5808" spans="1:2" ht="13">
      <c r="A5808">
        <f ca="1">IFERROR(__xludf.DUMMYFUNCTION("""COMPUTED_VALUE"""),6058)</f>
        <v>6058</v>
      </c>
      <c r="B5808" s="3">
        <f ca="1">IFERROR(__xludf.DUMMYFUNCTION("""COMPUTED_VALUE"""),42822)</f>
        <v>42822</v>
      </c>
    </row>
    <row r="5809" spans="1:2" ht="13">
      <c r="A5809">
        <f ca="1">IFERROR(__xludf.DUMMYFUNCTION("""COMPUTED_VALUE"""),6059)</f>
        <v>6059</v>
      </c>
      <c r="B5809" s="3">
        <f ca="1">IFERROR(__xludf.DUMMYFUNCTION("""COMPUTED_VALUE"""),42822)</f>
        <v>42822</v>
      </c>
    </row>
    <row r="5810" spans="1:2" ht="13">
      <c r="A5810">
        <f ca="1">IFERROR(__xludf.DUMMYFUNCTION("""COMPUTED_VALUE"""),6060)</f>
        <v>6060</v>
      </c>
      <c r="B5810" s="3">
        <f ca="1">IFERROR(__xludf.DUMMYFUNCTION("""COMPUTED_VALUE"""),42822)</f>
        <v>42822</v>
      </c>
    </row>
    <row r="5811" spans="1:2" ht="13">
      <c r="A5811">
        <f ca="1">IFERROR(__xludf.DUMMYFUNCTION("""COMPUTED_VALUE"""),6061)</f>
        <v>6061</v>
      </c>
      <c r="B5811" s="3">
        <f ca="1">IFERROR(__xludf.DUMMYFUNCTION("""COMPUTED_VALUE"""),42822)</f>
        <v>42822</v>
      </c>
    </row>
    <row r="5812" spans="1:2" ht="13">
      <c r="A5812">
        <f ca="1">IFERROR(__xludf.DUMMYFUNCTION("""COMPUTED_VALUE"""),6062)</f>
        <v>6062</v>
      </c>
      <c r="B5812" s="3">
        <f ca="1">IFERROR(__xludf.DUMMYFUNCTION("""COMPUTED_VALUE"""),42822)</f>
        <v>42822</v>
      </c>
    </row>
    <row r="5813" spans="1:2" ht="13">
      <c r="A5813">
        <f ca="1">IFERROR(__xludf.DUMMYFUNCTION("""COMPUTED_VALUE"""),6063)</f>
        <v>6063</v>
      </c>
      <c r="B5813" s="3">
        <f ca="1">IFERROR(__xludf.DUMMYFUNCTION("""COMPUTED_VALUE"""),42822)</f>
        <v>42822</v>
      </c>
    </row>
    <row r="5814" spans="1:2" ht="13">
      <c r="A5814">
        <f ca="1">IFERROR(__xludf.DUMMYFUNCTION("""COMPUTED_VALUE"""),6064)</f>
        <v>6064</v>
      </c>
      <c r="B5814" s="3">
        <f ca="1">IFERROR(__xludf.DUMMYFUNCTION("""COMPUTED_VALUE"""),42822)</f>
        <v>42822</v>
      </c>
    </row>
    <row r="5815" spans="1:2" ht="13">
      <c r="A5815">
        <f ca="1">IFERROR(__xludf.DUMMYFUNCTION("""COMPUTED_VALUE"""),6065)</f>
        <v>6065</v>
      </c>
      <c r="B5815" s="3">
        <f ca="1">IFERROR(__xludf.DUMMYFUNCTION("""COMPUTED_VALUE"""),42822)</f>
        <v>42822</v>
      </c>
    </row>
    <row r="5816" spans="1:2" ht="13">
      <c r="A5816">
        <f ca="1">IFERROR(__xludf.DUMMYFUNCTION("""COMPUTED_VALUE"""),6066)</f>
        <v>6066</v>
      </c>
      <c r="B5816" s="3">
        <f ca="1">IFERROR(__xludf.DUMMYFUNCTION("""COMPUTED_VALUE"""),42822)</f>
        <v>42822</v>
      </c>
    </row>
    <row r="5817" spans="1:2" ht="13">
      <c r="A5817">
        <f ca="1">IFERROR(__xludf.DUMMYFUNCTION("""COMPUTED_VALUE"""),6067)</f>
        <v>6067</v>
      </c>
      <c r="B5817" s="3">
        <f ca="1">IFERROR(__xludf.DUMMYFUNCTION("""COMPUTED_VALUE"""),42822)</f>
        <v>42822</v>
      </c>
    </row>
    <row r="5818" spans="1:2" ht="13">
      <c r="A5818">
        <f ca="1">IFERROR(__xludf.DUMMYFUNCTION("""COMPUTED_VALUE"""),6068)</f>
        <v>6068</v>
      </c>
      <c r="B5818" s="3">
        <f ca="1">IFERROR(__xludf.DUMMYFUNCTION("""COMPUTED_VALUE"""),42822)</f>
        <v>42822</v>
      </c>
    </row>
    <row r="5819" spans="1:2" ht="13">
      <c r="A5819">
        <f ca="1">IFERROR(__xludf.DUMMYFUNCTION("""COMPUTED_VALUE"""),6069)</f>
        <v>6069</v>
      </c>
      <c r="B5819" s="3">
        <f ca="1">IFERROR(__xludf.DUMMYFUNCTION("""COMPUTED_VALUE"""),42822)</f>
        <v>42822</v>
      </c>
    </row>
    <row r="5820" spans="1:2" ht="13">
      <c r="A5820">
        <f ca="1">IFERROR(__xludf.DUMMYFUNCTION("""COMPUTED_VALUE"""),6070)</f>
        <v>6070</v>
      </c>
      <c r="B5820" s="3">
        <f ca="1">IFERROR(__xludf.DUMMYFUNCTION("""COMPUTED_VALUE"""),42822)</f>
        <v>42822</v>
      </c>
    </row>
    <row r="5821" spans="1:2" ht="13">
      <c r="A5821">
        <f ca="1">IFERROR(__xludf.DUMMYFUNCTION("""COMPUTED_VALUE"""),6071)</f>
        <v>6071</v>
      </c>
      <c r="B5821" s="3">
        <f ca="1">IFERROR(__xludf.DUMMYFUNCTION("""COMPUTED_VALUE"""),42822)</f>
        <v>42822</v>
      </c>
    </row>
    <row r="5822" spans="1:2" ht="13">
      <c r="A5822">
        <f ca="1">IFERROR(__xludf.DUMMYFUNCTION("""COMPUTED_VALUE"""),6072)</f>
        <v>6072</v>
      </c>
      <c r="B5822" s="3">
        <f ca="1">IFERROR(__xludf.DUMMYFUNCTION("""COMPUTED_VALUE"""),42822)</f>
        <v>42822</v>
      </c>
    </row>
    <row r="5823" spans="1:2" ht="13">
      <c r="A5823">
        <f ca="1">IFERROR(__xludf.DUMMYFUNCTION("""COMPUTED_VALUE"""),6073)</f>
        <v>6073</v>
      </c>
      <c r="B5823" s="3">
        <f ca="1">IFERROR(__xludf.DUMMYFUNCTION("""COMPUTED_VALUE"""),42822)</f>
        <v>42822</v>
      </c>
    </row>
    <row r="5824" spans="1:2" ht="13">
      <c r="A5824">
        <f ca="1">IFERROR(__xludf.DUMMYFUNCTION("""COMPUTED_VALUE"""),6074)</f>
        <v>6074</v>
      </c>
      <c r="B5824" s="3">
        <f ca="1">IFERROR(__xludf.DUMMYFUNCTION("""COMPUTED_VALUE"""),42822)</f>
        <v>42822</v>
      </c>
    </row>
    <row r="5825" spans="1:2" ht="13">
      <c r="A5825">
        <f ca="1">IFERROR(__xludf.DUMMYFUNCTION("""COMPUTED_VALUE"""),6075)</f>
        <v>6075</v>
      </c>
      <c r="B5825" s="3">
        <f ca="1">IFERROR(__xludf.DUMMYFUNCTION("""COMPUTED_VALUE"""),42822)</f>
        <v>42822</v>
      </c>
    </row>
    <row r="5826" spans="1:2" ht="13">
      <c r="A5826">
        <f ca="1">IFERROR(__xludf.DUMMYFUNCTION("""COMPUTED_VALUE"""),6076)</f>
        <v>6076</v>
      </c>
      <c r="B5826" s="3">
        <f ca="1">IFERROR(__xludf.DUMMYFUNCTION("""COMPUTED_VALUE"""),42822)</f>
        <v>42822</v>
      </c>
    </row>
    <row r="5827" spans="1:2" ht="13">
      <c r="A5827">
        <f ca="1">IFERROR(__xludf.DUMMYFUNCTION("""COMPUTED_VALUE"""),6077)</f>
        <v>6077</v>
      </c>
      <c r="B5827" s="3">
        <f ca="1">IFERROR(__xludf.DUMMYFUNCTION("""COMPUTED_VALUE"""),42822)</f>
        <v>42822</v>
      </c>
    </row>
    <row r="5828" spans="1:2" ht="13">
      <c r="A5828">
        <f ca="1">IFERROR(__xludf.DUMMYFUNCTION("""COMPUTED_VALUE"""),6078)</f>
        <v>6078</v>
      </c>
      <c r="B5828" s="3">
        <f ca="1">IFERROR(__xludf.DUMMYFUNCTION("""COMPUTED_VALUE"""),42822)</f>
        <v>42822</v>
      </c>
    </row>
    <row r="5829" spans="1:2" ht="13">
      <c r="A5829">
        <f ca="1">IFERROR(__xludf.DUMMYFUNCTION("""COMPUTED_VALUE"""),6079)</f>
        <v>6079</v>
      </c>
      <c r="B5829" s="3">
        <f ca="1">IFERROR(__xludf.DUMMYFUNCTION("""COMPUTED_VALUE"""),42822)</f>
        <v>42822</v>
      </c>
    </row>
    <row r="5830" spans="1:2" ht="13">
      <c r="A5830">
        <f ca="1">IFERROR(__xludf.DUMMYFUNCTION("""COMPUTED_VALUE"""),6080)</f>
        <v>6080</v>
      </c>
      <c r="B5830" s="3">
        <f ca="1">IFERROR(__xludf.DUMMYFUNCTION("""COMPUTED_VALUE"""),42822)</f>
        <v>42822</v>
      </c>
    </row>
    <row r="5831" spans="1:2" ht="13">
      <c r="A5831">
        <f ca="1">IFERROR(__xludf.DUMMYFUNCTION("""COMPUTED_VALUE"""),6081)</f>
        <v>6081</v>
      </c>
      <c r="B5831" s="3">
        <f ca="1">IFERROR(__xludf.DUMMYFUNCTION("""COMPUTED_VALUE"""),42822)</f>
        <v>42822</v>
      </c>
    </row>
    <row r="5832" spans="1:2" ht="13">
      <c r="A5832">
        <f ca="1">IFERROR(__xludf.DUMMYFUNCTION("""COMPUTED_VALUE"""),6082)</f>
        <v>6082</v>
      </c>
      <c r="B5832" s="3">
        <f ca="1">IFERROR(__xludf.DUMMYFUNCTION("""COMPUTED_VALUE"""),42822)</f>
        <v>42822</v>
      </c>
    </row>
    <row r="5833" spans="1:2" ht="13">
      <c r="A5833">
        <f ca="1">IFERROR(__xludf.DUMMYFUNCTION("""COMPUTED_VALUE"""),6083)</f>
        <v>6083</v>
      </c>
      <c r="B5833" s="3">
        <f ca="1">IFERROR(__xludf.DUMMYFUNCTION("""COMPUTED_VALUE"""),42822)</f>
        <v>42822</v>
      </c>
    </row>
    <row r="5834" spans="1:2" ht="13">
      <c r="A5834">
        <f ca="1">IFERROR(__xludf.DUMMYFUNCTION("""COMPUTED_VALUE"""),6084)</f>
        <v>6084</v>
      </c>
      <c r="B5834" s="3">
        <f ca="1">IFERROR(__xludf.DUMMYFUNCTION("""COMPUTED_VALUE"""),42822)</f>
        <v>42822</v>
      </c>
    </row>
    <row r="5835" spans="1:2" ht="13">
      <c r="A5835">
        <f ca="1">IFERROR(__xludf.DUMMYFUNCTION("""COMPUTED_VALUE"""),6085)</f>
        <v>6085</v>
      </c>
      <c r="B5835" s="3">
        <f ca="1">IFERROR(__xludf.DUMMYFUNCTION("""COMPUTED_VALUE"""),42822)</f>
        <v>42822</v>
      </c>
    </row>
    <row r="5836" spans="1:2" ht="13">
      <c r="A5836">
        <f ca="1">IFERROR(__xludf.DUMMYFUNCTION("""COMPUTED_VALUE"""),6086)</f>
        <v>6086</v>
      </c>
      <c r="B5836" s="3">
        <f ca="1">IFERROR(__xludf.DUMMYFUNCTION("""COMPUTED_VALUE"""),42822)</f>
        <v>42822</v>
      </c>
    </row>
    <row r="5837" spans="1:2" ht="13">
      <c r="A5837">
        <f ca="1">IFERROR(__xludf.DUMMYFUNCTION("""COMPUTED_VALUE"""),6087)</f>
        <v>6087</v>
      </c>
      <c r="B5837" s="3">
        <f ca="1">IFERROR(__xludf.DUMMYFUNCTION("""COMPUTED_VALUE"""),42822)</f>
        <v>42822</v>
      </c>
    </row>
    <row r="5838" spans="1:2" ht="13">
      <c r="A5838">
        <f ca="1">IFERROR(__xludf.DUMMYFUNCTION("""COMPUTED_VALUE"""),6088)</f>
        <v>6088</v>
      </c>
      <c r="B5838" s="3">
        <f ca="1">IFERROR(__xludf.DUMMYFUNCTION("""COMPUTED_VALUE"""),42822)</f>
        <v>42822</v>
      </c>
    </row>
    <row r="5839" spans="1:2" ht="13">
      <c r="A5839">
        <f ca="1">IFERROR(__xludf.DUMMYFUNCTION("""COMPUTED_VALUE"""),6089)</f>
        <v>6089</v>
      </c>
      <c r="B5839" s="3">
        <f ca="1">IFERROR(__xludf.DUMMYFUNCTION("""COMPUTED_VALUE"""),42822)</f>
        <v>42822</v>
      </c>
    </row>
    <row r="5840" spans="1:2" ht="13">
      <c r="A5840">
        <f ca="1">IFERROR(__xludf.DUMMYFUNCTION("""COMPUTED_VALUE"""),6090)</f>
        <v>6090</v>
      </c>
      <c r="B5840" s="3">
        <f ca="1">IFERROR(__xludf.DUMMYFUNCTION("""COMPUTED_VALUE"""),42822)</f>
        <v>42822</v>
      </c>
    </row>
    <row r="5841" spans="1:2" ht="13">
      <c r="A5841">
        <f ca="1">IFERROR(__xludf.DUMMYFUNCTION("""COMPUTED_VALUE"""),6091)</f>
        <v>6091</v>
      </c>
      <c r="B5841" s="3">
        <f ca="1">IFERROR(__xludf.DUMMYFUNCTION("""COMPUTED_VALUE"""),42822)</f>
        <v>42822</v>
      </c>
    </row>
    <row r="5842" spans="1:2" ht="13">
      <c r="A5842">
        <f ca="1">IFERROR(__xludf.DUMMYFUNCTION("""COMPUTED_VALUE"""),6092)</f>
        <v>6092</v>
      </c>
      <c r="B5842" s="3">
        <f ca="1">IFERROR(__xludf.DUMMYFUNCTION("""COMPUTED_VALUE"""),42822)</f>
        <v>42822</v>
      </c>
    </row>
    <row r="5843" spans="1:2" ht="13">
      <c r="A5843">
        <f ca="1">IFERROR(__xludf.DUMMYFUNCTION("""COMPUTED_VALUE"""),6093)</f>
        <v>6093</v>
      </c>
      <c r="B5843" s="3">
        <f ca="1">IFERROR(__xludf.DUMMYFUNCTION("""COMPUTED_VALUE"""),42822)</f>
        <v>42822</v>
      </c>
    </row>
    <row r="5844" spans="1:2" ht="13">
      <c r="A5844">
        <f ca="1">IFERROR(__xludf.DUMMYFUNCTION("""COMPUTED_VALUE"""),6094)</f>
        <v>6094</v>
      </c>
      <c r="B5844" s="3">
        <f ca="1">IFERROR(__xludf.DUMMYFUNCTION("""COMPUTED_VALUE"""),42822)</f>
        <v>42822</v>
      </c>
    </row>
    <row r="5845" spans="1:2" ht="13">
      <c r="A5845">
        <f ca="1">IFERROR(__xludf.DUMMYFUNCTION("""COMPUTED_VALUE"""),6095)</f>
        <v>6095</v>
      </c>
      <c r="B5845" s="3">
        <f ca="1">IFERROR(__xludf.DUMMYFUNCTION("""COMPUTED_VALUE"""),42822)</f>
        <v>42822</v>
      </c>
    </row>
    <row r="5846" spans="1:2" ht="13">
      <c r="A5846">
        <f ca="1">IFERROR(__xludf.DUMMYFUNCTION("""COMPUTED_VALUE"""),6096)</f>
        <v>6096</v>
      </c>
      <c r="B5846" s="3">
        <f ca="1">IFERROR(__xludf.DUMMYFUNCTION("""COMPUTED_VALUE"""),42822)</f>
        <v>42822</v>
      </c>
    </row>
    <row r="5847" spans="1:2" ht="13">
      <c r="A5847">
        <f ca="1">IFERROR(__xludf.DUMMYFUNCTION("""COMPUTED_VALUE"""),6097)</f>
        <v>6097</v>
      </c>
      <c r="B5847" s="3">
        <f ca="1">IFERROR(__xludf.DUMMYFUNCTION("""COMPUTED_VALUE"""),42822)</f>
        <v>42822</v>
      </c>
    </row>
    <row r="5848" spans="1:2" ht="13">
      <c r="A5848">
        <f ca="1">IFERROR(__xludf.DUMMYFUNCTION("""COMPUTED_VALUE"""),6098)</f>
        <v>6098</v>
      </c>
      <c r="B5848" s="3">
        <f ca="1">IFERROR(__xludf.DUMMYFUNCTION("""COMPUTED_VALUE"""),42822)</f>
        <v>42822</v>
      </c>
    </row>
    <row r="5849" spans="1:2" ht="13">
      <c r="A5849">
        <f ca="1">IFERROR(__xludf.DUMMYFUNCTION("""COMPUTED_VALUE"""),6099)</f>
        <v>6099</v>
      </c>
      <c r="B5849" s="3">
        <f ca="1">IFERROR(__xludf.DUMMYFUNCTION("""COMPUTED_VALUE"""),42822)</f>
        <v>42822</v>
      </c>
    </row>
    <row r="5850" spans="1:2" ht="13">
      <c r="A5850">
        <f ca="1">IFERROR(__xludf.DUMMYFUNCTION("""COMPUTED_VALUE"""),6100)</f>
        <v>6100</v>
      </c>
      <c r="B5850" s="3">
        <f ca="1">IFERROR(__xludf.DUMMYFUNCTION("""COMPUTED_VALUE"""),42822)</f>
        <v>42822</v>
      </c>
    </row>
    <row r="5851" spans="1:2" ht="13">
      <c r="A5851">
        <f ca="1">IFERROR(__xludf.DUMMYFUNCTION("""COMPUTED_VALUE"""),6101)</f>
        <v>6101</v>
      </c>
      <c r="B5851" s="3">
        <f ca="1">IFERROR(__xludf.DUMMYFUNCTION("""COMPUTED_VALUE"""),42822)</f>
        <v>42822</v>
      </c>
    </row>
    <row r="5852" spans="1:2" ht="13">
      <c r="A5852">
        <f ca="1">IFERROR(__xludf.DUMMYFUNCTION("""COMPUTED_VALUE"""),6102)</f>
        <v>6102</v>
      </c>
      <c r="B5852" s="3">
        <f ca="1">IFERROR(__xludf.DUMMYFUNCTION("""COMPUTED_VALUE"""),42822)</f>
        <v>42822</v>
      </c>
    </row>
    <row r="5853" spans="1:2" ht="13">
      <c r="A5853">
        <f ca="1">IFERROR(__xludf.DUMMYFUNCTION("""COMPUTED_VALUE"""),6103)</f>
        <v>6103</v>
      </c>
      <c r="B5853" s="3">
        <f ca="1">IFERROR(__xludf.DUMMYFUNCTION("""COMPUTED_VALUE"""),42822)</f>
        <v>42822</v>
      </c>
    </row>
    <row r="5854" spans="1:2" ht="13">
      <c r="A5854">
        <f ca="1">IFERROR(__xludf.DUMMYFUNCTION("""COMPUTED_VALUE"""),6104)</f>
        <v>6104</v>
      </c>
      <c r="B5854" s="3">
        <f ca="1">IFERROR(__xludf.DUMMYFUNCTION("""COMPUTED_VALUE"""),42822)</f>
        <v>42822</v>
      </c>
    </row>
    <row r="5855" spans="1:2" ht="13">
      <c r="A5855">
        <f ca="1">IFERROR(__xludf.DUMMYFUNCTION("""COMPUTED_VALUE"""),6105)</f>
        <v>6105</v>
      </c>
      <c r="B5855" s="3">
        <f ca="1">IFERROR(__xludf.DUMMYFUNCTION("""COMPUTED_VALUE"""),42822)</f>
        <v>42822</v>
      </c>
    </row>
    <row r="5856" spans="1:2" ht="13">
      <c r="A5856">
        <f ca="1">IFERROR(__xludf.DUMMYFUNCTION("""COMPUTED_VALUE"""),6106)</f>
        <v>6106</v>
      </c>
      <c r="B5856" s="3">
        <f ca="1">IFERROR(__xludf.DUMMYFUNCTION("""COMPUTED_VALUE"""),42822)</f>
        <v>42822</v>
      </c>
    </row>
    <row r="5857" spans="1:2" ht="13">
      <c r="A5857">
        <f ca="1">IFERROR(__xludf.DUMMYFUNCTION("""COMPUTED_VALUE"""),6107)</f>
        <v>6107</v>
      </c>
      <c r="B5857" s="3">
        <f ca="1">IFERROR(__xludf.DUMMYFUNCTION("""COMPUTED_VALUE"""),42822)</f>
        <v>42822</v>
      </c>
    </row>
    <row r="5858" spans="1:2" ht="13">
      <c r="A5858">
        <f ca="1">IFERROR(__xludf.DUMMYFUNCTION("""COMPUTED_VALUE"""),6108)</f>
        <v>6108</v>
      </c>
      <c r="B5858" s="3">
        <f ca="1">IFERROR(__xludf.DUMMYFUNCTION("""COMPUTED_VALUE"""),42822)</f>
        <v>42822</v>
      </c>
    </row>
    <row r="5859" spans="1:2" ht="13">
      <c r="A5859">
        <f ca="1">IFERROR(__xludf.DUMMYFUNCTION("""COMPUTED_VALUE"""),6109)</f>
        <v>6109</v>
      </c>
      <c r="B5859" s="3">
        <f ca="1">IFERROR(__xludf.DUMMYFUNCTION("""COMPUTED_VALUE"""),42822)</f>
        <v>42822</v>
      </c>
    </row>
    <row r="5860" spans="1:2" ht="13">
      <c r="A5860">
        <f ca="1">IFERROR(__xludf.DUMMYFUNCTION("""COMPUTED_VALUE"""),6110)</f>
        <v>6110</v>
      </c>
      <c r="B5860" s="3">
        <f ca="1">IFERROR(__xludf.DUMMYFUNCTION("""COMPUTED_VALUE"""),42822)</f>
        <v>42822</v>
      </c>
    </row>
    <row r="5861" spans="1:2" ht="13">
      <c r="A5861">
        <f ca="1">IFERROR(__xludf.DUMMYFUNCTION("""COMPUTED_VALUE"""),6111)</f>
        <v>6111</v>
      </c>
      <c r="B5861" s="3">
        <f ca="1">IFERROR(__xludf.DUMMYFUNCTION("""COMPUTED_VALUE"""),42822)</f>
        <v>42822</v>
      </c>
    </row>
    <row r="5862" spans="1:2" ht="13">
      <c r="A5862">
        <f ca="1">IFERROR(__xludf.DUMMYFUNCTION("""COMPUTED_VALUE"""),6112)</f>
        <v>6112</v>
      </c>
      <c r="B5862" s="3">
        <f ca="1">IFERROR(__xludf.DUMMYFUNCTION("""COMPUTED_VALUE"""),42822)</f>
        <v>42822</v>
      </c>
    </row>
    <row r="5863" spans="1:2" ht="13">
      <c r="A5863">
        <f ca="1">IFERROR(__xludf.DUMMYFUNCTION("""COMPUTED_VALUE"""),6113)</f>
        <v>6113</v>
      </c>
      <c r="B5863" s="3">
        <f ca="1">IFERROR(__xludf.DUMMYFUNCTION("""COMPUTED_VALUE"""),42822)</f>
        <v>42822</v>
      </c>
    </row>
    <row r="5864" spans="1:2" ht="13">
      <c r="A5864">
        <f ca="1">IFERROR(__xludf.DUMMYFUNCTION("""COMPUTED_VALUE"""),6114)</f>
        <v>6114</v>
      </c>
      <c r="B5864" s="3">
        <f ca="1">IFERROR(__xludf.DUMMYFUNCTION("""COMPUTED_VALUE"""),42822)</f>
        <v>42822</v>
      </c>
    </row>
    <row r="5865" spans="1:2" ht="13">
      <c r="A5865">
        <f ca="1">IFERROR(__xludf.DUMMYFUNCTION("""COMPUTED_VALUE"""),6115)</f>
        <v>6115</v>
      </c>
      <c r="B5865" s="3">
        <f ca="1">IFERROR(__xludf.DUMMYFUNCTION("""COMPUTED_VALUE"""),42822)</f>
        <v>42822</v>
      </c>
    </row>
    <row r="5866" spans="1:2" ht="13">
      <c r="A5866">
        <f ca="1">IFERROR(__xludf.DUMMYFUNCTION("""COMPUTED_VALUE"""),6116)</f>
        <v>6116</v>
      </c>
      <c r="B5866" s="3">
        <f ca="1">IFERROR(__xludf.DUMMYFUNCTION("""COMPUTED_VALUE"""),42822)</f>
        <v>42822</v>
      </c>
    </row>
    <row r="5867" spans="1:2" ht="13">
      <c r="A5867">
        <f ca="1">IFERROR(__xludf.DUMMYFUNCTION("""COMPUTED_VALUE"""),6117)</f>
        <v>6117</v>
      </c>
      <c r="B5867" s="3">
        <f ca="1">IFERROR(__xludf.DUMMYFUNCTION("""COMPUTED_VALUE"""),42822)</f>
        <v>42822</v>
      </c>
    </row>
    <row r="5868" spans="1:2" ht="13">
      <c r="A5868">
        <f ca="1">IFERROR(__xludf.DUMMYFUNCTION("""COMPUTED_VALUE"""),6118)</f>
        <v>6118</v>
      </c>
      <c r="B5868" s="3">
        <f ca="1">IFERROR(__xludf.DUMMYFUNCTION("""COMPUTED_VALUE"""),42822)</f>
        <v>42822</v>
      </c>
    </row>
    <row r="5869" spans="1:2" ht="13">
      <c r="A5869">
        <f ca="1">IFERROR(__xludf.DUMMYFUNCTION("""COMPUTED_VALUE"""),6119)</f>
        <v>6119</v>
      </c>
      <c r="B5869" s="3">
        <f ca="1">IFERROR(__xludf.DUMMYFUNCTION("""COMPUTED_VALUE"""),42822)</f>
        <v>42822</v>
      </c>
    </row>
    <row r="5870" spans="1:2" ht="13">
      <c r="A5870">
        <f ca="1">IFERROR(__xludf.DUMMYFUNCTION("""COMPUTED_VALUE"""),6120)</f>
        <v>6120</v>
      </c>
      <c r="B5870" s="3">
        <f ca="1">IFERROR(__xludf.DUMMYFUNCTION("""COMPUTED_VALUE"""),42822)</f>
        <v>42822</v>
      </c>
    </row>
    <row r="5871" spans="1:2" ht="13">
      <c r="A5871">
        <f ca="1">IFERROR(__xludf.DUMMYFUNCTION("""COMPUTED_VALUE"""),6121)</f>
        <v>6121</v>
      </c>
      <c r="B5871" s="3">
        <f ca="1">IFERROR(__xludf.DUMMYFUNCTION("""COMPUTED_VALUE"""),42822)</f>
        <v>42822</v>
      </c>
    </row>
    <row r="5872" spans="1:2" ht="13">
      <c r="A5872">
        <f ca="1">IFERROR(__xludf.DUMMYFUNCTION("""COMPUTED_VALUE"""),6122)</f>
        <v>6122</v>
      </c>
      <c r="B5872" s="3">
        <f ca="1">IFERROR(__xludf.DUMMYFUNCTION("""COMPUTED_VALUE"""),42822)</f>
        <v>42822</v>
      </c>
    </row>
    <row r="5873" spans="1:2" ht="13">
      <c r="A5873">
        <f ca="1">IFERROR(__xludf.DUMMYFUNCTION("""COMPUTED_VALUE"""),6123)</f>
        <v>6123</v>
      </c>
      <c r="B5873" s="3">
        <f ca="1">IFERROR(__xludf.DUMMYFUNCTION("""COMPUTED_VALUE"""),42822)</f>
        <v>42822</v>
      </c>
    </row>
    <row r="5874" spans="1:2" ht="13">
      <c r="A5874">
        <f ca="1">IFERROR(__xludf.DUMMYFUNCTION("""COMPUTED_VALUE"""),6124)</f>
        <v>6124</v>
      </c>
      <c r="B5874" s="3">
        <f ca="1">IFERROR(__xludf.DUMMYFUNCTION("""COMPUTED_VALUE"""),42822)</f>
        <v>42822</v>
      </c>
    </row>
    <row r="5875" spans="1:2" ht="13">
      <c r="A5875">
        <f ca="1">IFERROR(__xludf.DUMMYFUNCTION("""COMPUTED_VALUE"""),6125)</f>
        <v>6125</v>
      </c>
      <c r="B5875" s="3">
        <f ca="1">IFERROR(__xludf.DUMMYFUNCTION("""COMPUTED_VALUE"""),42822)</f>
        <v>42822</v>
      </c>
    </row>
    <row r="5876" spans="1:2" ht="13">
      <c r="A5876">
        <f ca="1">IFERROR(__xludf.DUMMYFUNCTION("""COMPUTED_VALUE"""),6126)</f>
        <v>6126</v>
      </c>
      <c r="B5876" s="3">
        <f ca="1">IFERROR(__xludf.DUMMYFUNCTION("""COMPUTED_VALUE"""),42822)</f>
        <v>42822</v>
      </c>
    </row>
    <row r="5877" spans="1:2" ht="13">
      <c r="A5877">
        <f ca="1">IFERROR(__xludf.DUMMYFUNCTION("""COMPUTED_VALUE"""),6127)</f>
        <v>6127</v>
      </c>
      <c r="B5877" s="3">
        <f ca="1">IFERROR(__xludf.DUMMYFUNCTION("""COMPUTED_VALUE"""),42822)</f>
        <v>42822</v>
      </c>
    </row>
    <row r="5878" spans="1:2" ht="13">
      <c r="A5878">
        <f ca="1">IFERROR(__xludf.DUMMYFUNCTION("""COMPUTED_VALUE"""),6128)</f>
        <v>6128</v>
      </c>
      <c r="B5878" s="3">
        <f ca="1">IFERROR(__xludf.DUMMYFUNCTION("""COMPUTED_VALUE"""),42822)</f>
        <v>42822</v>
      </c>
    </row>
    <row r="5879" spans="1:2" ht="13">
      <c r="A5879">
        <f ca="1">IFERROR(__xludf.DUMMYFUNCTION("""COMPUTED_VALUE"""),6129)</f>
        <v>6129</v>
      </c>
      <c r="B5879" s="3">
        <f ca="1">IFERROR(__xludf.DUMMYFUNCTION("""COMPUTED_VALUE"""),42822)</f>
        <v>42822</v>
      </c>
    </row>
    <row r="5880" spans="1:2" ht="13">
      <c r="A5880">
        <f ca="1">IFERROR(__xludf.DUMMYFUNCTION("""COMPUTED_VALUE"""),6130)</f>
        <v>6130</v>
      </c>
      <c r="B5880" s="3">
        <f ca="1">IFERROR(__xludf.DUMMYFUNCTION("""COMPUTED_VALUE"""),42822)</f>
        <v>42822</v>
      </c>
    </row>
    <row r="5881" spans="1:2" ht="13">
      <c r="A5881">
        <f ca="1">IFERROR(__xludf.DUMMYFUNCTION("""COMPUTED_VALUE"""),6131)</f>
        <v>6131</v>
      </c>
      <c r="B5881" s="3">
        <f ca="1">IFERROR(__xludf.DUMMYFUNCTION("""COMPUTED_VALUE"""),42822)</f>
        <v>42822</v>
      </c>
    </row>
    <row r="5882" spans="1:2" ht="13">
      <c r="A5882">
        <f ca="1">IFERROR(__xludf.DUMMYFUNCTION("""COMPUTED_VALUE"""),6132)</f>
        <v>6132</v>
      </c>
      <c r="B5882" s="3">
        <f ca="1">IFERROR(__xludf.DUMMYFUNCTION("""COMPUTED_VALUE"""),42822)</f>
        <v>42822</v>
      </c>
    </row>
    <row r="5883" spans="1:2" ht="13">
      <c r="A5883">
        <f ca="1">IFERROR(__xludf.DUMMYFUNCTION("""COMPUTED_VALUE"""),6133)</f>
        <v>6133</v>
      </c>
      <c r="B5883" s="3">
        <f ca="1">IFERROR(__xludf.DUMMYFUNCTION("""COMPUTED_VALUE"""),42822)</f>
        <v>42822</v>
      </c>
    </row>
    <row r="5884" spans="1:2" ht="13">
      <c r="A5884">
        <f ca="1">IFERROR(__xludf.DUMMYFUNCTION("""COMPUTED_VALUE"""),6134)</f>
        <v>6134</v>
      </c>
      <c r="B5884" s="3">
        <f ca="1">IFERROR(__xludf.DUMMYFUNCTION("""COMPUTED_VALUE"""),42822)</f>
        <v>42822</v>
      </c>
    </row>
    <row r="5885" spans="1:2" ht="13">
      <c r="A5885">
        <f ca="1">IFERROR(__xludf.DUMMYFUNCTION("""COMPUTED_VALUE"""),6135)</f>
        <v>6135</v>
      </c>
      <c r="B5885" s="3">
        <f ca="1">IFERROR(__xludf.DUMMYFUNCTION("""COMPUTED_VALUE"""),42822)</f>
        <v>42822</v>
      </c>
    </row>
    <row r="5886" spans="1:2" ht="13">
      <c r="A5886">
        <f ca="1">IFERROR(__xludf.DUMMYFUNCTION("""COMPUTED_VALUE"""),6136)</f>
        <v>6136</v>
      </c>
      <c r="B5886" s="3">
        <f ca="1">IFERROR(__xludf.DUMMYFUNCTION("""COMPUTED_VALUE"""),42822)</f>
        <v>42822</v>
      </c>
    </row>
    <row r="5887" spans="1:2" ht="13">
      <c r="A5887">
        <f ca="1">IFERROR(__xludf.DUMMYFUNCTION("""COMPUTED_VALUE"""),6137)</f>
        <v>6137</v>
      </c>
      <c r="B5887" s="3">
        <f ca="1">IFERROR(__xludf.DUMMYFUNCTION("""COMPUTED_VALUE"""),42822)</f>
        <v>42822</v>
      </c>
    </row>
    <row r="5888" spans="1:2" ht="13">
      <c r="A5888">
        <f ca="1">IFERROR(__xludf.DUMMYFUNCTION("""COMPUTED_VALUE"""),6138)</f>
        <v>6138</v>
      </c>
      <c r="B5888" s="3">
        <f ca="1">IFERROR(__xludf.DUMMYFUNCTION("""COMPUTED_VALUE"""),42822)</f>
        <v>42822</v>
      </c>
    </row>
    <row r="5889" spans="1:2" ht="13">
      <c r="A5889">
        <f ca="1">IFERROR(__xludf.DUMMYFUNCTION("""COMPUTED_VALUE"""),6139)</f>
        <v>6139</v>
      </c>
      <c r="B5889" s="3">
        <f ca="1">IFERROR(__xludf.DUMMYFUNCTION("""COMPUTED_VALUE"""),42822)</f>
        <v>42822</v>
      </c>
    </row>
    <row r="5890" spans="1:2" ht="13">
      <c r="A5890">
        <f ca="1">IFERROR(__xludf.DUMMYFUNCTION("""COMPUTED_VALUE"""),6140)</f>
        <v>6140</v>
      </c>
      <c r="B5890" s="3">
        <f ca="1">IFERROR(__xludf.DUMMYFUNCTION("""COMPUTED_VALUE"""),42822)</f>
        <v>42822</v>
      </c>
    </row>
    <row r="5891" spans="1:2" ht="13">
      <c r="A5891">
        <f ca="1">IFERROR(__xludf.DUMMYFUNCTION("""COMPUTED_VALUE"""),6141)</f>
        <v>6141</v>
      </c>
      <c r="B5891" s="3">
        <f ca="1">IFERROR(__xludf.DUMMYFUNCTION("""COMPUTED_VALUE"""),42822)</f>
        <v>42822</v>
      </c>
    </row>
    <row r="5892" spans="1:2" ht="13">
      <c r="A5892">
        <f ca="1">IFERROR(__xludf.DUMMYFUNCTION("""COMPUTED_VALUE"""),6142)</f>
        <v>6142</v>
      </c>
      <c r="B5892" s="3">
        <f ca="1">IFERROR(__xludf.DUMMYFUNCTION("""COMPUTED_VALUE"""),42822)</f>
        <v>42822</v>
      </c>
    </row>
    <row r="5893" spans="1:2" ht="13">
      <c r="A5893">
        <f ca="1">IFERROR(__xludf.DUMMYFUNCTION("""COMPUTED_VALUE"""),6143)</f>
        <v>6143</v>
      </c>
      <c r="B5893" s="3">
        <f ca="1">IFERROR(__xludf.DUMMYFUNCTION("""COMPUTED_VALUE"""),42822)</f>
        <v>42822</v>
      </c>
    </row>
    <row r="5894" spans="1:2" ht="13">
      <c r="A5894">
        <f ca="1">IFERROR(__xludf.DUMMYFUNCTION("""COMPUTED_VALUE"""),6144)</f>
        <v>6144</v>
      </c>
      <c r="B5894" s="3">
        <f ca="1">IFERROR(__xludf.DUMMYFUNCTION("""COMPUTED_VALUE"""),42822)</f>
        <v>42822</v>
      </c>
    </row>
    <row r="5895" spans="1:2" ht="13">
      <c r="A5895">
        <f ca="1">IFERROR(__xludf.DUMMYFUNCTION("""COMPUTED_VALUE"""),6145)</f>
        <v>6145</v>
      </c>
      <c r="B5895" s="3">
        <f ca="1">IFERROR(__xludf.DUMMYFUNCTION("""COMPUTED_VALUE"""),42822)</f>
        <v>42822</v>
      </c>
    </row>
    <row r="5896" spans="1:2" ht="13">
      <c r="A5896">
        <f ca="1">IFERROR(__xludf.DUMMYFUNCTION("""COMPUTED_VALUE"""),6146)</f>
        <v>6146</v>
      </c>
      <c r="B5896" s="3">
        <f ca="1">IFERROR(__xludf.DUMMYFUNCTION("""COMPUTED_VALUE"""),42822)</f>
        <v>42822</v>
      </c>
    </row>
    <row r="5897" spans="1:2" ht="13">
      <c r="A5897">
        <f ca="1">IFERROR(__xludf.DUMMYFUNCTION("""COMPUTED_VALUE"""),6147)</f>
        <v>6147</v>
      </c>
      <c r="B5897" s="3">
        <f ca="1">IFERROR(__xludf.DUMMYFUNCTION("""COMPUTED_VALUE"""),42822)</f>
        <v>42822</v>
      </c>
    </row>
    <row r="5898" spans="1:2" ht="13">
      <c r="A5898">
        <f ca="1">IFERROR(__xludf.DUMMYFUNCTION("""COMPUTED_VALUE"""),6148)</f>
        <v>6148</v>
      </c>
      <c r="B5898" s="3">
        <f ca="1">IFERROR(__xludf.DUMMYFUNCTION("""COMPUTED_VALUE"""),42822)</f>
        <v>42822</v>
      </c>
    </row>
    <row r="5899" spans="1:2" ht="13">
      <c r="A5899">
        <f ca="1">IFERROR(__xludf.DUMMYFUNCTION("""COMPUTED_VALUE"""),6149)</f>
        <v>6149</v>
      </c>
      <c r="B5899" s="3">
        <f ca="1">IFERROR(__xludf.DUMMYFUNCTION("""COMPUTED_VALUE"""),42822)</f>
        <v>42822</v>
      </c>
    </row>
    <row r="5900" spans="1:2" ht="13">
      <c r="A5900">
        <f ca="1">IFERROR(__xludf.DUMMYFUNCTION("""COMPUTED_VALUE"""),6150)</f>
        <v>6150</v>
      </c>
      <c r="B5900" s="3">
        <f ca="1">IFERROR(__xludf.DUMMYFUNCTION("""COMPUTED_VALUE"""),42822)</f>
        <v>42822</v>
      </c>
    </row>
    <row r="5901" spans="1:2" ht="13">
      <c r="A5901">
        <f ca="1">IFERROR(__xludf.DUMMYFUNCTION("""COMPUTED_VALUE"""),6151)</f>
        <v>6151</v>
      </c>
      <c r="B5901" s="3">
        <f ca="1">IFERROR(__xludf.DUMMYFUNCTION("""COMPUTED_VALUE"""),42822)</f>
        <v>42822</v>
      </c>
    </row>
    <row r="5902" spans="1:2" ht="13">
      <c r="A5902">
        <f ca="1">IFERROR(__xludf.DUMMYFUNCTION("""COMPUTED_VALUE"""),6152)</f>
        <v>6152</v>
      </c>
      <c r="B5902" s="3">
        <f ca="1">IFERROR(__xludf.DUMMYFUNCTION("""COMPUTED_VALUE"""),42822)</f>
        <v>42822</v>
      </c>
    </row>
    <row r="5903" spans="1:2" ht="13">
      <c r="A5903">
        <f ca="1">IFERROR(__xludf.DUMMYFUNCTION("""COMPUTED_VALUE"""),6153)</f>
        <v>6153</v>
      </c>
      <c r="B5903" s="3">
        <f ca="1">IFERROR(__xludf.DUMMYFUNCTION("""COMPUTED_VALUE"""),42822)</f>
        <v>42822</v>
      </c>
    </row>
    <row r="5904" spans="1:2" ht="13">
      <c r="A5904">
        <f ca="1">IFERROR(__xludf.DUMMYFUNCTION("""COMPUTED_VALUE"""),6154)</f>
        <v>6154</v>
      </c>
      <c r="B5904" s="3">
        <f ca="1">IFERROR(__xludf.DUMMYFUNCTION("""COMPUTED_VALUE"""),42822)</f>
        <v>42822</v>
      </c>
    </row>
    <row r="5905" spans="1:2" ht="13">
      <c r="A5905">
        <f ca="1">IFERROR(__xludf.DUMMYFUNCTION("""COMPUTED_VALUE"""),6155)</f>
        <v>6155</v>
      </c>
      <c r="B5905" s="3">
        <f ca="1">IFERROR(__xludf.DUMMYFUNCTION("""COMPUTED_VALUE"""),42822)</f>
        <v>42822</v>
      </c>
    </row>
    <row r="5906" spans="1:2" ht="13">
      <c r="A5906">
        <f ca="1">IFERROR(__xludf.DUMMYFUNCTION("""COMPUTED_VALUE"""),6156)</f>
        <v>6156</v>
      </c>
      <c r="B5906" s="3">
        <f ca="1">IFERROR(__xludf.DUMMYFUNCTION("""COMPUTED_VALUE"""),42822)</f>
        <v>42822</v>
      </c>
    </row>
    <row r="5907" spans="1:2" ht="13">
      <c r="A5907">
        <f ca="1">IFERROR(__xludf.DUMMYFUNCTION("""COMPUTED_VALUE"""),6157)</f>
        <v>6157</v>
      </c>
      <c r="B5907" s="3">
        <f ca="1">IFERROR(__xludf.DUMMYFUNCTION("""COMPUTED_VALUE"""),42822)</f>
        <v>42822</v>
      </c>
    </row>
    <row r="5908" spans="1:2" ht="13">
      <c r="A5908">
        <f ca="1">IFERROR(__xludf.DUMMYFUNCTION("""COMPUTED_VALUE"""),6158)</f>
        <v>6158</v>
      </c>
      <c r="B5908" s="3">
        <f ca="1">IFERROR(__xludf.DUMMYFUNCTION("""COMPUTED_VALUE"""),42822)</f>
        <v>42822</v>
      </c>
    </row>
    <row r="5909" spans="1:2" ht="13">
      <c r="A5909">
        <f ca="1">IFERROR(__xludf.DUMMYFUNCTION("""COMPUTED_VALUE"""),6159)</f>
        <v>6159</v>
      </c>
      <c r="B5909" s="3">
        <f ca="1">IFERROR(__xludf.DUMMYFUNCTION("""COMPUTED_VALUE"""),42822)</f>
        <v>42822</v>
      </c>
    </row>
    <row r="5910" spans="1:2" ht="13">
      <c r="A5910">
        <f ca="1">IFERROR(__xludf.DUMMYFUNCTION("""COMPUTED_VALUE"""),6160)</f>
        <v>6160</v>
      </c>
      <c r="B5910" s="3">
        <f ca="1">IFERROR(__xludf.DUMMYFUNCTION("""COMPUTED_VALUE"""),42822)</f>
        <v>42822</v>
      </c>
    </row>
    <row r="5911" spans="1:2" ht="13">
      <c r="A5911">
        <f ca="1">IFERROR(__xludf.DUMMYFUNCTION("""COMPUTED_VALUE"""),6161)</f>
        <v>6161</v>
      </c>
      <c r="B5911" s="3">
        <f ca="1">IFERROR(__xludf.DUMMYFUNCTION("""COMPUTED_VALUE"""),42822)</f>
        <v>42822</v>
      </c>
    </row>
    <row r="5912" spans="1:2" ht="13">
      <c r="A5912">
        <f ca="1">IFERROR(__xludf.DUMMYFUNCTION("""COMPUTED_VALUE"""),6162)</f>
        <v>6162</v>
      </c>
      <c r="B5912" s="3">
        <f ca="1">IFERROR(__xludf.DUMMYFUNCTION("""COMPUTED_VALUE"""),42822)</f>
        <v>42822</v>
      </c>
    </row>
    <row r="5913" spans="1:2" ht="13">
      <c r="A5913">
        <f ca="1">IFERROR(__xludf.DUMMYFUNCTION("""COMPUTED_VALUE"""),6163)</f>
        <v>6163</v>
      </c>
      <c r="B5913" s="3">
        <f ca="1">IFERROR(__xludf.DUMMYFUNCTION("""COMPUTED_VALUE"""),42822)</f>
        <v>42822</v>
      </c>
    </row>
    <row r="5914" spans="1:2" ht="13">
      <c r="A5914">
        <f ca="1">IFERROR(__xludf.DUMMYFUNCTION("""COMPUTED_VALUE"""),6164)</f>
        <v>6164</v>
      </c>
      <c r="B5914" s="3">
        <f ca="1">IFERROR(__xludf.DUMMYFUNCTION("""COMPUTED_VALUE"""),42822)</f>
        <v>42822</v>
      </c>
    </row>
    <row r="5915" spans="1:2" ht="13">
      <c r="A5915">
        <f ca="1">IFERROR(__xludf.DUMMYFUNCTION("""COMPUTED_VALUE"""),6165)</f>
        <v>6165</v>
      </c>
      <c r="B5915" s="3">
        <f ca="1">IFERROR(__xludf.DUMMYFUNCTION("""COMPUTED_VALUE"""),42822)</f>
        <v>42822</v>
      </c>
    </row>
    <row r="5916" spans="1:2" ht="13">
      <c r="A5916">
        <f ca="1">IFERROR(__xludf.DUMMYFUNCTION("""COMPUTED_VALUE"""),6166)</f>
        <v>6166</v>
      </c>
      <c r="B5916" s="3">
        <f ca="1">IFERROR(__xludf.DUMMYFUNCTION("""COMPUTED_VALUE"""),42822)</f>
        <v>42822</v>
      </c>
    </row>
    <row r="5917" spans="1:2" ht="13">
      <c r="A5917">
        <f ca="1">IFERROR(__xludf.DUMMYFUNCTION("""COMPUTED_VALUE"""),6167)</f>
        <v>6167</v>
      </c>
      <c r="B5917" s="3">
        <f ca="1">IFERROR(__xludf.DUMMYFUNCTION("""COMPUTED_VALUE"""),42822)</f>
        <v>42822</v>
      </c>
    </row>
    <row r="5918" spans="1:2" ht="13">
      <c r="A5918">
        <f ca="1">IFERROR(__xludf.DUMMYFUNCTION("""COMPUTED_VALUE"""),6168)</f>
        <v>6168</v>
      </c>
      <c r="B5918" s="3">
        <f ca="1">IFERROR(__xludf.DUMMYFUNCTION("""COMPUTED_VALUE"""),42822)</f>
        <v>42822</v>
      </c>
    </row>
    <row r="5919" spans="1:2" ht="13">
      <c r="A5919">
        <f ca="1">IFERROR(__xludf.DUMMYFUNCTION("""COMPUTED_VALUE"""),6169)</f>
        <v>6169</v>
      </c>
      <c r="B5919" s="3">
        <f ca="1">IFERROR(__xludf.DUMMYFUNCTION("""COMPUTED_VALUE"""),42822)</f>
        <v>42822</v>
      </c>
    </row>
    <row r="5920" spans="1:2" ht="13">
      <c r="A5920">
        <f ca="1">IFERROR(__xludf.DUMMYFUNCTION("""COMPUTED_VALUE"""),6170)</f>
        <v>6170</v>
      </c>
      <c r="B5920" s="3">
        <f ca="1">IFERROR(__xludf.DUMMYFUNCTION("""COMPUTED_VALUE"""),42822)</f>
        <v>42822</v>
      </c>
    </row>
    <row r="5921" spans="1:2" ht="13">
      <c r="A5921">
        <f ca="1">IFERROR(__xludf.DUMMYFUNCTION("""COMPUTED_VALUE"""),6171)</f>
        <v>6171</v>
      </c>
      <c r="B5921" s="3">
        <f ca="1">IFERROR(__xludf.DUMMYFUNCTION("""COMPUTED_VALUE"""),42822)</f>
        <v>42822</v>
      </c>
    </row>
    <row r="5922" spans="1:2" ht="13">
      <c r="A5922">
        <f ca="1">IFERROR(__xludf.DUMMYFUNCTION("""COMPUTED_VALUE"""),6172)</f>
        <v>6172</v>
      </c>
      <c r="B5922" s="3">
        <f ca="1">IFERROR(__xludf.DUMMYFUNCTION("""COMPUTED_VALUE"""),42822)</f>
        <v>42822</v>
      </c>
    </row>
    <row r="5923" spans="1:2" ht="13">
      <c r="A5923">
        <f ca="1">IFERROR(__xludf.DUMMYFUNCTION("""COMPUTED_VALUE"""),6173)</f>
        <v>6173</v>
      </c>
      <c r="B5923" s="3">
        <f ca="1">IFERROR(__xludf.DUMMYFUNCTION("""COMPUTED_VALUE"""),42822)</f>
        <v>42822</v>
      </c>
    </row>
    <row r="5924" spans="1:2" ht="13">
      <c r="A5924">
        <f ca="1">IFERROR(__xludf.DUMMYFUNCTION("""COMPUTED_VALUE"""),6174)</f>
        <v>6174</v>
      </c>
      <c r="B5924" s="3">
        <f ca="1">IFERROR(__xludf.DUMMYFUNCTION("""COMPUTED_VALUE"""),42822)</f>
        <v>42822</v>
      </c>
    </row>
    <row r="5925" spans="1:2" ht="13">
      <c r="A5925">
        <f ca="1">IFERROR(__xludf.DUMMYFUNCTION("""COMPUTED_VALUE"""),6176)</f>
        <v>6176</v>
      </c>
      <c r="B5925" s="3">
        <f ca="1">IFERROR(__xludf.DUMMYFUNCTION("""COMPUTED_VALUE"""),42822)</f>
        <v>42822</v>
      </c>
    </row>
    <row r="5926" spans="1:2" ht="13">
      <c r="A5926">
        <f ca="1">IFERROR(__xludf.DUMMYFUNCTION("""COMPUTED_VALUE"""),6177)</f>
        <v>6177</v>
      </c>
      <c r="B5926" s="3">
        <f ca="1">IFERROR(__xludf.DUMMYFUNCTION("""COMPUTED_VALUE"""),42822)</f>
        <v>42822</v>
      </c>
    </row>
    <row r="5927" spans="1:2" ht="13">
      <c r="A5927">
        <f ca="1">IFERROR(__xludf.DUMMYFUNCTION("""COMPUTED_VALUE"""),6178)</f>
        <v>6178</v>
      </c>
      <c r="B5927" s="3">
        <f ca="1">IFERROR(__xludf.DUMMYFUNCTION("""COMPUTED_VALUE"""),42822)</f>
        <v>42822</v>
      </c>
    </row>
    <row r="5928" spans="1:2" ht="13">
      <c r="A5928">
        <f ca="1">IFERROR(__xludf.DUMMYFUNCTION("""COMPUTED_VALUE"""),6179)</f>
        <v>6179</v>
      </c>
      <c r="B5928" s="3">
        <f ca="1">IFERROR(__xludf.DUMMYFUNCTION("""COMPUTED_VALUE"""),42822)</f>
        <v>42822</v>
      </c>
    </row>
    <row r="5929" spans="1:2" ht="13">
      <c r="A5929">
        <f ca="1">IFERROR(__xludf.DUMMYFUNCTION("""COMPUTED_VALUE"""),6180)</f>
        <v>6180</v>
      </c>
      <c r="B5929" s="3">
        <f ca="1">IFERROR(__xludf.DUMMYFUNCTION("""COMPUTED_VALUE"""),42822)</f>
        <v>42822</v>
      </c>
    </row>
    <row r="5930" spans="1:2" ht="13">
      <c r="A5930">
        <f ca="1">IFERROR(__xludf.DUMMYFUNCTION("""COMPUTED_VALUE"""),6181)</f>
        <v>6181</v>
      </c>
      <c r="B5930" s="3">
        <f ca="1">IFERROR(__xludf.DUMMYFUNCTION("""COMPUTED_VALUE"""),42822)</f>
        <v>42822</v>
      </c>
    </row>
    <row r="5931" spans="1:2" ht="13">
      <c r="A5931">
        <f ca="1">IFERROR(__xludf.DUMMYFUNCTION("""COMPUTED_VALUE"""),6182)</f>
        <v>6182</v>
      </c>
      <c r="B5931" s="3">
        <f ca="1">IFERROR(__xludf.DUMMYFUNCTION("""COMPUTED_VALUE"""),42822)</f>
        <v>42822</v>
      </c>
    </row>
    <row r="5932" spans="1:2" ht="13">
      <c r="A5932">
        <f ca="1">IFERROR(__xludf.DUMMYFUNCTION("""COMPUTED_VALUE"""),6184)</f>
        <v>6184</v>
      </c>
      <c r="B5932" s="3">
        <f ca="1">IFERROR(__xludf.DUMMYFUNCTION("""COMPUTED_VALUE"""),42822)</f>
        <v>42822</v>
      </c>
    </row>
    <row r="5933" spans="1:2" ht="13">
      <c r="A5933">
        <f ca="1">IFERROR(__xludf.DUMMYFUNCTION("""COMPUTED_VALUE"""),6185)</f>
        <v>6185</v>
      </c>
      <c r="B5933" s="3">
        <f ca="1">IFERROR(__xludf.DUMMYFUNCTION("""COMPUTED_VALUE"""),42822)</f>
        <v>42822</v>
      </c>
    </row>
    <row r="5934" spans="1:2" ht="13">
      <c r="A5934">
        <f ca="1">IFERROR(__xludf.DUMMYFUNCTION("""COMPUTED_VALUE"""),6186)</f>
        <v>6186</v>
      </c>
      <c r="B5934" s="3">
        <f ca="1">IFERROR(__xludf.DUMMYFUNCTION("""COMPUTED_VALUE"""),42822)</f>
        <v>42822</v>
      </c>
    </row>
    <row r="5935" spans="1:2" ht="13">
      <c r="A5935">
        <f ca="1">IFERROR(__xludf.DUMMYFUNCTION("""COMPUTED_VALUE"""),6187)</f>
        <v>6187</v>
      </c>
      <c r="B5935" s="3">
        <f ca="1">IFERROR(__xludf.DUMMYFUNCTION("""COMPUTED_VALUE"""),42822)</f>
        <v>42822</v>
      </c>
    </row>
    <row r="5936" spans="1:2" ht="13">
      <c r="A5936">
        <f ca="1">IFERROR(__xludf.DUMMYFUNCTION("""COMPUTED_VALUE"""),6188)</f>
        <v>6188</v>
      </c>
      <c r="B5936" s="3">
        <f ca="1">IFERROR(__xludf.DUMMYFUNCTION("""COMPUTED_VALUE"""),42822)</f>
        <v>42822</v>
      </c>
    </row>
    <row r="5937" spans="1:2" ht="13">
      <c r="A5937">
        <f ca="1">IFERROR(__xludf.DUMMYFUNCTION("""COMPUTED_VALUE"""),6189)</f>
        <v>6189</v>
      </c>
      <c r="B5937" s="3">
        <f ca="1">IFERROR(__xludf.DUMMYFUNCTION("""COMPUTED_VALUE"""),42822)</f>
        <v>42822</v>
      </c>
    </row>
    <row r="5938" spans="1:2" ht="13">
      <c r="A5938">
        <f ca="1">IFERROR(__xludf.DUMMYFUNCTION("""COMPUTED_VALUE"""),6190)</f>
        <v>6190</v>
      </c>
      <c r="B5938" s="3">
        <f ca="1">IFERROR(__xludf.DUMMYFUNCTION("""COMPUTED_VALUE"""),42822)</f>
        <v>42822</v>
      </c>
    </row>
    <row r="5939" spans="1:2" ht="13">
      <c r="A5939">
        <f ca="1">IFERROR(__xludf.DUMMYFUNCTION("""COMPUTED_VALUE"""),6191)</f>
        <v>6191</v>
      </c>
      <c r="B5939" s="3">
        <f ca="1">IFERROR(__xludf.DUMMYFUNCTION("""COMPUTED_VALUE"""),42822)</f>
        <v>42822</v>
      </c>
    </row>
    <row r="5940" spans="1:2" ht="13">
      <c r="A5940">
        <f ca="1">IFERROR(__xludf.DUMMYFUNCTION("""COMPUTED_VALUE"""),6192)</f>
        <v>6192</v>
      </c>
      <c r="B5940" s="3">
        <f ca="1">IFERROR(__xludf.DUMMYFUNCTION("""COMPUTED_VALUE"""),42822)</f>
        <v>42822</v>
      </c>
    </row>
    <row r="5941" spans="1:2" ht="13">
      <c r="A5941">
        <f ca="1">IFERROR(__xludf.DUMMYFUNCTION("""COMPUTED_VALUE"""),6193)</f>
        <v>6193</v>
      </c>
      <c r="B5941" s="3">
        <f ca="1">IFERROR(__xludf.DUMMYFUNCTION("""COMPUTED_VALUE"""),42822)</f>
        <v>42822</v>
      </c>
    </row>
    <row r="5942" spans="1:2" ht="13">
      <c r="A5942">
        <f ca="1">IFERROR(__xludf.DUMMYFUNCTION("""COMPUTED_VALUE"""),6194)</f>
        <v>6194</v>
      </c>
      <c r="B5942" s="3">
        <f ca="1">IFERROR(__xludf.DUMMYFUNCTION("""COMPUTED_VALUE"""),42822)</f>
        <v>42822</v>
      </c>
    </row>
    <row r="5943" spans="1:2" ht="13">
      <c r="A5943">
        <f ca="1">IFERROR(__xludf.DUMMYFUNCTION("""COMPUTED_VALUE"""),6195)</f>
        <v>6195</v>
      </c>
      <c r="B5943" s="3">
        <f ca="1">IFERROR(__xludf.DUMMYFUNCTION("""COMPUTED_VALUE"""),42822)</f>
        <v>42822</v>
      </c>
    </row>
    <row r="5944" spans="1:2" ht="13">
      <c r="A5944">
        <f ca="1">IFERROR(__xludf.DUMMYFUNCTION("""COMPUTED_VALUE"""),6196)</f>
        <v>6196</v>
      </c>
      <c r="B5944" s="3">
        <f ca="1">IFERROR(__xludf.DUMMYFUNCTION("""COMPUTED_VALUE"""),42822)</f>
        <v>42822</v>
      </c>
    </row>
    <row r="5945" spans="1:2" ht="13">
      <c r="A5945">
        <f ca="1">IFERROR(__xludf.DUMMYFUNCTION("""COMPUTED_VALUE"""),6197)</f>
        <v>6197</v>
      </c>
      <c r="B5945" s="3">
        <f ca="1">IFERROR(__xludf.DUMMYFUNCTION("""COMPUTED_VALUE"""),42822)</f>
        <v>42822</v>
      </c>
    </row>
    <row r="5946" spans="1:2" ht="13">
      <c r="A5946">
        <f ca="1">IFERROR(__xludf.DUMMYFUNCTION("""COMPUTED_VALUE"""),6198)</f>
        <v>6198</v>
      </c>
      <c r="B5946" s="3">
        <f ca="1">IFERROR(__xludf.DUMMYFUNCTION("""COMPUTED_VALUE"""),42822)</f>
        <v>42822</v>
      </c>
    </row>
    <row r="5947" spans="1:2" ht="13">
      <c r="A5947">
        <f ca="1">IFERROR(__xludf.DUMMYFUNCTION("""COMPUTED_VALUE"""),6199)</f>
        <v>6199</v>
      </c>
      <c r="B5947" s="3">
        <f ca="1">IFERROR(__xludf.DUMMYFUNCTION("""COMPUTED_VALUE"""),42822)</f>
        <v>42822</v>
      </c>
    </row>
    <row r="5948" spans="1:2" ht="13">
      <c r="A5948">
        <f ca="1">IFERROR(__xludf.DUMMYFUNCTION("""COMPUTED_VALUE"""),6200)</f>
        <v>6200</v>
      </c>
      <c r="B5948" s="3">
        <f ca="1">IFERROR(__xludf.DUMMYFUNCTION("""COMPUTED_VALUE"""),42822)</f>
        <v>42822</v>
      </c>
    </row>
    <row r="5949" spans="1:2" ht="13">
      <c r="A5949">
        <f ca="1">IFERROR(__xludf.DUMMYFUNCTION("""COMPUTED_VALUE"""),6201)</f>
        <v>6201</v>
      </c>
      <c r="B5949" s="3">
        <f ca="1">IFERROR(__xludf.DUMMYFUNCTION("""COMPUTED_VALUE"""),42822)</f>
        <v>42822</v>
      </c>
    </row>
    <row r="5950" spans="1:2" ht="13">
      <c r="A5950">
        <f ca="1">IFERROR(__xludf.DUMMYFUNCTION("""COMPUTED_VALUE"""),6202)</f>
        <v>6202</v>
      </c>
      <c r="B5950" s="3">
        <f ca="1">IFERROR(__xludf.DUMMYFUNCTION("""COMPUTED_VALUE"""),42822)</f>
        <v>42822</v>
      </c>
    </row>
    <row r="5951" spans="1:2" ht="13">
      <c r="A5951">
        <f ca="1">IFERROR(__xludf.DUMMYFUNCTION("""COMPUTED_VALUE"""),6203)</f>
        <v>6203</v>
      </c>
      <c r="B5951" s="3">
        <f ca="1">IFERROR(__xludf.DUMMYFUNCTION("""COMPUTED_VALUE"""),42822)</f>
        <v>42822</v>
      </c>
    </row>
    <row r="5952" spans="1:2" ht="13">
      <c r="A5952">
        <f ca="1">IFERROR(__xludf.DUMMYFUNCTION("""COMPUTED_VALUE"""),6204)</f>
        <v>6204</v>
      </c>
      <c r="B5952" s="3">
        <f ca="1">IFERROR(__xludf.DUMMYFUNCTION("""COMPUTED_VALUE"""),42822)</f>
        <v>42822</v>
      </c>
    </row>
    <row r="5953" spans="1:2" ht="13">
      <c r="A5953">
        <f ca="1">IFERROR(__xludf.DUMMYFUNCTION("""COMPUTED_VALUE"""),6205)</f>
        <v>6205</v>
      </c>
      <c r="B5953" s="3">
        <f ca="1">IFERROR(__xludf.DUMMYFUNCTION("""COMPUTED_VALUE"""),42822)</f>
        <v>42822</v>
      </c>
    </row>
    <row r="5954" spans="1:2" ht="13">
      <c r="A5954">
        <f ca="1">IFERROR(__xludf.DUMMYFUNCTION("""COMPUTED_VALUE"""),6206)</f>
        <v>6206</v>
      </c>
      <c r="B5954" s="3">
        <f ca="1">IFERROR(__xludf.DUMMYFUNCTION("""COMPUTED_VALUE"""),42822)</f>
        <v>42822</v>
      </c>
    </row>
    <row r="5955" spans="1:2" ht="13">
      <c r="A5955">
        <f ca="1">IFERROR(__xludf.DUMMYFUNCTION("""COMPUTED_VALUE"""),6207)</f>
        <v>6207</v>
      </c>
      <c r="B5955" s="3">
        <f ca="1">IFERROR(__xludf.DUMMYFUNCTION("""COMPUTED_VALUE"""),42822)</f>
        <v>42822</v>
      </c>
    </row>
    <row r="5956" spans="1:2" ht="13">
      <c r="A5956">
        <f ca="1">IFERROR(__xludf.DUMMYFUNCTION("""COMPUTED_VALUE"""),6208)</f>
        <v>6208</v>
      </c>
      <c r="B5956" s="3">
        <f ca="1">IFERROR(__xludf.DUMMYFUNCTION("""COMPUTED_VALUE"""),42822)</f>
        <v>42822</v>
      </c>
    </row>
    <row r="5957" spans="1:2" ht="13">
      <c r="A5957">
        <f ca="1">IFERROR(__xludf.DUMMYFUNCTION("""COMPUTED_VALUE"""),6209)</f>
        <v>6209</v>
      </c>
      <c r="B5957" s="3">
        <f ca="1">IFERROR(__xludf.DUMMYFUNCTION("""COMPUTED_VALUE"""),42822)</f>
        <v>42822</v>
      </c>
    </row>
    <row r="5958" spans="1:2" ht="13">
      <c r="A5958">
        <f ca="1">IFERROR(__xludf.DUMMYFUNCTION("""COMPUTED_VALUE"""),6210)</f>
        <v>6210</v>
      </c>
      <c r="B5958" s="3">
        <f ca="1">IFERROR(__xludf.DUMMYFUNCTION("""COMPUTED_VALUE"""),42822)</f>
        <v>42822</v>
      </c>
    </row>
    <row r="5959" spans="1:2" ht="13">
      <c r="A5959">
        <f ca="1">IFERROR(__xludf.DUMMYFUNCTION("""COMPUTED_VALUE"""),6211)</f>
        <v>6211</v>
      </c>
      <c r="B5959" s="3">
        <f ca="1">IFERROR(__xludf.DUMMYFUNCTION("""COMPUTED_VALUE"""),42822)</f>
        <v>42822</v>
      </c>
    </row>
    <row r="5960" spans="1:2" ht="13">
      <c r="A5960">
        <f ca="1">IFERROR(__xludf.DUMMYFUNCTION("""COMPUTED_VALUE"""),6212)</f>
        <v>6212</v>
      </c>
      <c r="B5960" s="3">
        <f ca="1">IFERROR(__xludf.DUMMYFUNCTION("""COMPUTED_VALUE"""),42822)</f>
        <v>42822</v>
      </c>
    </row>
    <row r="5961" spans="1:2" ht="13">
      <c r="A5961">
        <f ca="1">IFERROR(__xludf.DUMMYFUNCTION("""COMPUTED_VALUE"""),6213)</f>
        <v>6213</v>
      </c>
      <c r="B5961" s="3">
        <f ca="1">IFERROR(__xludf.DUMMYFUNCTION("""COMPUTED_VALUE"""),42822)</f>
        <v>42822</v>
      </c>
    </row>
    <row r="5962" spans="1:2" ht="13">
      <c r="A5962">
        <f ca="1">IFERROR(__xludf.DUMMYFUNCTION("""COMPUTED_VALUE"""),6214)</f>
        <v>6214</v>
      </c>
      <c r="B5962" s="3">
        <f ca="1">IFERROR(__xludf.DUMMYFUNCTION("""COMPUTED_VALUE"""),42822)</f>
        <v>42822</v>
      </c>
    </row>
    <row r="5963" spans="1:2" ht="13">
      <c r="A5963">
        <f ca="1">IFERROR(__xludf.DUMMYFUNCTION("""COMPUTED_VALUE"""),6215)</f>
        <v>6215</v>
      </c>
      <c r="B5963" s="3">
        <f ca="1">IFERROR(__xludf.DUMMYFUNCTION("""COMPUTED_VALUE"""),42822)</f>
        <v>42822</v>
      </c>
    </row>
    <row r="5964" spans="1:2" ht="13">
      <c r="A5964">
        <f ca="1">IFERROR(__xludf.DUMMYFUNCTION("""COMPUTED_VALUE"""),6216)</f>
        <v>6216</v>
      </c>
      <c r="B5964" s="3">
        <f ca="1">IFERROR(__xludf.DUMMYFUNCTION("""COMPUTED_VALUE"""),42822)</f>
        <v>42822</v>
      </c>
    </row>
    <row r="5965" spans="1:2" ht="13">
      <c r="A5965">
        <f ca="1">IFERROR(__xludf.DUMMYFUNCTION("""COMPUTED_VALUE"""),6217)</f>
        <v>6217</v>
      </c>
      <c r="B5965" s="3">
        <f ca="1">IFERROR(__xludf.DUMMYFUNCTION("""COMPUTED_VALUE"""),42822)</f>
        <v>42822</v>
      </c>
    </row>
    <row r="5966" spans="1:2" ht="13">
      <c r="A5966">
        <f ca="1">IFERROR(__xludf.DUMMYFUNCTION("""COMPUTED_VALUE"""),6218)</f>
        <v>6218</v>
      </c>
      <c r="B5966" s="3">
        <f ca="1">IFERROR(__xludf.DUMMYFUNCTION("""COMPUTED_VALUE"""),42822)</f>
        <v>42822</v>
      </c>
    </row>
    <row r="5967" spans="1:2" ht="13">
      <c r="A5967">
        <f ca="1">IFERROR(__xludf.DUMMYFUNCTION("""COMPUTED_VALUE"""),6219)</f>
        <v>6219</v>
      </c>
      <c r="B5967" s="3">
        <f ca="1">IFERROR(__xludf.DUMMYFUNCTION("""COMPUTED_VALUE"""),42822)</f>
        <v>42822</v>
      </c>
    </row>
    <row r="5968" spans="1:2" ht="13">
      <c r="A5968">
        <f ca="1">IFERROR(__xludf.DUMMYFUNCTION("""COMPUTED_VALUE"""),6220)</f>
        <v>6220</v>
      </c>
      <c r="B5968" s="3">
        <f ca="1">IFERROR(__xludf.DUMMYFUNCTION("""COMPUTED_VALUE"""),42822)</f>
        <v>42822</v>
      </c>
    </row>
    <row r="5969" spans="1:2" ht="13">
      <c r="A5969">
        <f ca="1">IFERROR(__xludf.DUMMYFUNCTION("""COMPUTED_VALUE"""),6221)</f>
        <v>6221</v>
      </c>
      <c r="B5969" s="3">
        <f ca="1">IFERROR(__xludf.DUMMYFUNCTION("""COMPUTED_VALUE"""),42822)</f>
        <v>42822</v>
      </c>
    </row>
    <row r="5970" spans="1:2" ht="13">
      <c r="A5970">
        <f ca="1">IFERROR(__xludf.DUMMYFUNCTION("""COMPUTED_VALUE"""),6222)</f>
        <v>6222</v>
      </c>
      <c r="B5970" s="3">
        <f ca="1">IFERROR(__xludf.DUMMYFUNCTION("""COMPUTED_VALUE"""),42822)</f>
        <v>42822</v>
      </c>
    </row>
    <row r="5971" spans="1:2" ht="13">
      <c r="A5971">
        <f ca="1">IFERROR(__xludf.DUMMYFUNCTION("""COMPUTED_VALUE"""),6223)</f>
        <v>6223</v>
      </c>
      <c r="B5971" s="3">
        <f ca="1">IFERROR(__xludf.DUMMYFUNCTION("""COMPUTED_VALUE"""),42822)</f>
        <v>42822</v>
      </c>
    </row>
    <row r="5972" spans="1:2" ht="13">
      <c r="A5972">
        <f ca="1">IFERROR(__xludf.DUMMYFUNCTION("""COMPUTED_VALUE"""),6224)</f>
        <v>6224</v>
      </c>
      <c r="B5972" s="3">
        <f ca="1">IFERROR(__xludf.DUMMYFUNCTION("""COMPUTED_VALUE"""),42822)</f>
        <v>42822</v>
      </c>
    </row>
    <row r="5973" spans="1:2" ht="13">
      <c r="A5973">
        <f ca="1">IFERROR(__xludf.DUMMYFUNCTION("""COMPUTED_VALUE"""),6225)</f>
        <v>6225</v>
      </c>
      <c r="B5973" s="3">
        <f ca="1">IFERROR(__xludf.DUMMYFUNCTION("""COMPUTED_VALUE"""),42822)</f>
        <v>42822</v>
      </c>
    </row>
    <row r="5974" spans="1:2" ht="13">
      <c r="A5974">
        <f ca="1">IFERROR(__xludf.DUMMYFUNCTION("""COMPUTED_VALUE"""),6226)</f>
        <v>6226</v>
      </c>
      <c r="B5974" s="3">
        <f ca="1">IFERROR(__xludf.DUMMYFUNCTION("""COMPUTED_VALUE"""),42822)</f>
        <v>42822</v>
      </c>
    </row>
    <row r="5975" spans="1:2" ht="13">
      <c r="A5975">
        <f ca="1">IFERROR(__xludf.DUMMYFUNCTION("""COMPUTED_VALUE"""),6227)</f>
        <v>6227</v>
      </c>
      <c r="B5975" s="3">
        <f ca="1">IFERROR(__xludf.DUMMYFUNCTION("""COMPUTED_VALUE"""),42822)</f>
        <v>42822</v>
      </c>
    </row>
    <row r="5976" spans="1:2" ht="13">
      <c r="A5976">
        <f ca="1">IFERROR(__xludf.DUMMYFUNCTION("""COMPUTED_VALUE"""),6228)</f>
        <v>6228</v>
      </c>
      <c r="B5976" s="3">
        <f ca="1">IFERROR(__xludf.DUMMYFUNCTION("""COMPUTED_VALUE"""),42822)</f>
        <v>42822</v>
      </c>
    </row>
    <row r="5977" spans="1:2" ht="13">
      <c r="A5977">
        <f ca="1">IFERROR(__xludf.DUMMYFUNCTION("""COMPUTED_VALUE"""),6229)</f>
        <v>6229</v>
      </c>
      <c r="B5977" s="3">
        <f ca="1">IFERROR(__xludf.DUMMYFUNCTION("""COMPUTED_VALUE"""),42822)</f>
        <v>42822</v>
      </c>
    </row>
    <row r="5978" spans="1:2" ht="13">
      <c r="A5978">
        <f ca="1">IFERROR(__xludf.DUMMYFUNCTION("""COMPUTED_VALUE"""),6230)</f>
        <v>6230</v>
      </c>
      <c r="B5978" s="3">
        <f ca="1">IFERROR(__xludf.DUMMYFUNCTION("""COMPUTED_VALUE"""),42822)</f>
        <v>42822</v>
      </c>
    </row>
    <row r="5979" spans="1:2" ht="13">
      <c r="A5979">
        <f ca="1">IFERROR(__xludf.DUMMYFUNCTION("""COMPUTED_VALUE"""),6231)</f>
        <v>6231</v>
      </c>
      <c r="B5979" s="3">
        <f ca="1">IFERROR(__xludf.DUMMYFUNCTION("""COMPUTED_VALUE"""),42822)</f>
        <v>42822</v>
      </c>
    </row>
    <row r="5980" spans="1:2" ht="13">
      <c r="A5980">
        <f ca="1">IFERROR(__xludf.DUMMYFUNCTION("""COMPUTED_VALUE"""),6232)</f>
        <v>6232</v>
      </c>
      <c r="B5980" s="3">
        <f ca="1">IFERROR(__xludf.DUMMYFUNCTION("""COMPUTED_VALUE"""),42822)</f>
        <v>42822</v>
      </c>
    </row>
    <row r="5981" spans="1:2" ht="13">
      <c r="A5981">
        <f ca="1">IFERROR(__xludf.DUMMYFUNCTION("""COMPUTED_VALUE"""),6233)</f>
        <v>6233</v>
      </c>
      <c r="B5981" s="3">
        <f ca="1">IFERROR(__xludf.DUMMYFUNCTION("""COMPUTED_VALUE"""),42822)</f>
        <v>42822</v>
      </c>
    </row>
    <row r="5982" spans="1:2" ht="13">
      <c r="A5982">
        <f ca="1">IFERROR(__xludf.DUMMYFUNCTION("""COMPUTED_VALUE"""),6234)</f>
        <v>6234</v>
      </c>
      <c r="B5982" s="3">
        <f ca="1">IFERROR(__xludf.DUMMYFUNCTION("""COMPUTED_VALUE"""),42822)</f>
        <v>42822</v>
      </c>
    </row>
    <row r="5983" spans="1:2" ht="13">
      <c r="A5983">
        <f ca="1">IFERROR(__xludf.DUMMYFUNCTION("""COMPUTED_VALUE"""),6235)</f>
        <v>6235</v>
      </c>
      <c r="B5983" s="3">
        <f ca="1">IFERROR(__xludf.DUMMYFUNCTION("""COMPUTED_VALUE"""),42822)</f>
        <v>42822</v>
      </c>
    </row>
    <row r="5984" spans="1:2" ht="13">
      <c r="A5984">
        <f ca="1">IFERROR(__xludf.DUMMYFUNCTION("""COMPUTED_VALUE"""),6236)</f>
        <v>6236</v>
      </c>
      <c r="B5984" s="3">
        <f ca="1">IFERROR(__xludf.DUMMYFUNCTION("""COMPUTED_VALUE"""),42822)</f>
        <v>42822</v>
      </c>
    </row>
    <row r="5985" spans="1:2" ht="13">
      <c r="A5985">
        <f ca="1">IFERROR(__xludf.DUMMYFUNCTION("""COMPUTED_VALUE"""),6237)</f>
        <v>6237</v>
      </c>
      <c r="B5985" s="3">
        <f ca="1">IFERROR(__xludf.DUMMYFUNCTION("""COMPUTED_VALUE"""),42822)</f>
        <v>42822</v>
      </c>
    </row>
    <row r="5986" spans="1:2" ht="13">
      <c r="A5986">
        <f ca="1">IFERROR(__xludf.DUMMYFUNCTION("""COMPUTED_VALUE"""),6238)</f>
        <v>6238</v>
      </c>
      <c r="B5986" s="3">
        <f ca="1">IFERROR(__xludf.DUMMYFUNCTION("""COMPUTED_VALUE"""),42822)</f>
        <v>42822</v>
      </c>
    </row>
    <row r="5987" spans="1:2" ht="13">
      <c r="A5987">
        <f ca="1">IFERROR(__xludf.DUMMYFUNCTION("""COMPUTED_VALUE"""),6239)</f>
        <v>6239</v>
      </c>
      <c r="B5987" s="3">
        <f ca="1">IFERROR(__xludf.DUMMYFUNCTION("""COMPUTED_VALUE"""),42822)</f>
        <v>42822</v>
      </c>
    </row>
    <row r="5988" spans="1:2" ht="13">
      <c r="A5988">
        <f ca="1">IFERROR(__xludf.DUMMYFUNCTION("""COMPUTED_VALUE"""),6240)</f>
        <v>6240</v>
      </c>
      <c r="B5988" s="3">
        <f ca="1">IFERROR(__xludf.DUMMYFUNCTION("""COMPUTED_VALUE"""),42822)</f>
        <v>42822</v>
      </c>
    </row>
    <row r="5989" spans="1:2" ht="13">
      <c r="A5989">
        <f ca="1">IFERROR(__xludf.DUMMYFUNCTION("""COMPUTED_VALUE"""),6241)</f>
        <v>6241</v>
      </c>
      <c r="B5989" s="3">
        <f ca="1">IFERROR(__xludf.DUMMYFUNCTION("""COMPUTED_VALUE"""),42822)</f>
        <v>42822</v>
      </c>
    </row>
    <row r="5990" spans="1:2" ht="13">
      <c r="A5990">
        <f ca="1">IFERROR(__xludf.DUMMYFUNCTION("""COMPUTED_VALUE"""),6242)</f>
        <v>6242</v>
      </c>
      <c r="B5990" s="3">
        <f ca="1">IFERROR(__xludf.DUMMYFUNCTION("""COMPUTED_VALUE"""),42822)</f>
        <v>42822</v>
      </c>
    </row>
    <row r="5991" spans="1:2" ht="13">
      <c r="A5991">
        <f ca="1">IFERROR(__xludf.DUMMYFUNCTION("""COMPUTED_VALUE"""),6243)</f>
        <v>6243</v>
      </c>
      <c r="B5991" s="3">
        <f ca="1">IFERROR(__xludf.DUMMYFUNCTION("""COMPUTED_VALUE"""),42822)</f>
        <v>42822</v>
      </c>
    </row>
    <row r="5992" spans="1:2" ht="13">
      <c r="A5992">
        <f ca="1">IFERROR(__xludf.DUMMYFUNCTION("""COMPUTED_VALUE"""),6244)</f>
        <v>6244</v>
      </c>
      <c r="B5992" s="3">
        <f ca="1">IFERROR(__xludf.DUMMYFUNCTION("""COMPUTED_VALUE"""),42822)</f>
        <v>42822</v>
      </c>
    </row>
    <row r="5993" spans="1:2" ht="13">
      <c r="A5993">
        <f ca="1">IFERROR(__xludf.DUMMYFUNCTION("""COMPUTED_VALUE"""),6245)</f>
        <v>6245</v>
      </c>
      <c r="B5993" s="3">
        <f ca="1">IFERROR(__xludf.DUMMYFUNCTION("""COMPUTED_VALUE"""),42822)</f>
        <v>42822</v>
      </c>
    </row>
    <row r="5994" spans="1:2" ht="13">
      <c r="A5994">
        <f ca="1">IFERROR(__xludf.DUMMYFUNCTION("""COMPUTED_VALUE"""),6246)</f>
        <v>6246</v>
      </c>
      <c r="B5994" s="3">
        <f ca="1">IFERROR(__xludf.DUMMYFUNCTION("""COMPUTED_VALUE"""),42822)</f>
        <v>42822</v>
      </c>
    </row>
    <row r="5995" spans="1:2" ht="13">
      <c r="A5995">
        <f ca="1">IFERROR(__xludf.DUMMYFUNCTION("""COMPUTED_VALUE"""),6247)</f>
        <v>6247</v>
      </c>
      <c r="B5995" s="3">
        <f ca="1">IFERROR(__xludf.DUMMYFUNCTION("""COMPUTED_VALUE"""),42822)</f>
        <v>42822</v>
      </c>
    </row>
    <row r="5996" spans="1:2" ht="13">
      <c r="A5996">
        <f ca="1">IFERROR(__xludf.DUMMYFUNCTION("""COMPUTED_VALUE"""),6248)</f>
        <v>6248</v>
      </c>
      <c r="B5996" s="3">
        <f ca="1">IFERROR(__xludf.DUMMYFUNCTION("""COMPUTED_VALUE"""),42822)</f>
        <v>42822</v>
      </c>
    </row>
    <row r="5997" spans="1:2" ht="13">
      <c r="A5997">
        <f ca="1">IFERROR(__xludf.DUMMYFUNCTION("""COMPUTED_VALUE"""),6249)</f>
        <v>6249</v>
      </c>
      <c r="B5997" s="3">
        <f ca="1">IFERROR(__xludf.DUMMYFUNCTION("""COMPUTED_VALUE"""),42822)</f>
        <v>42822</v>
      </c>
    </row>
    <row r="5998" spans="1:2" ht="13">
      <c r="A5998">
        <f ca="1">IFERROR(__xludf.DUMMYFUNCTION("""COMPUTED_VALUE"""),6250)</f>
        <v>6250</v>
      </c>
      <c r="B5998" s="3">
        <f ca="1">IFERROR(__xludf.DUMMYFUNCTION("""COMPUTED_VALUE"""),42822)</f>
        <v>42822</v>
      </c>
    </row>
    <row r="5999" spans="1:2" ht="13">
      <c r="A5999">
        <f ca="1">IFERROR(__xludf.DUMMYFUNCTION("""COMPUTED_VALUE"""),6251)</f>
        <v>6251</v>
      </c>
      <c r="B5999" s="3">
        <f ca="1">IFERROR(__xludf.DUMMYFUNCTION("""COMPUTED_VALUE"""),42822)</f>
        <v>42822</v>
      </c>
    </row>
    <row r="6000" spans="1:2" ht="13">
      <c r="A6000">
        <f ca="1">IFERROR(__xludf.DUMMYFUNCTION("""COMPUTED_VALUE"""),6252)</f>
        <v>6252</v>
      </c>
      <c r="B6000" s="3">
        <f ca="1">IFERROR(__xludf.DUMMYFUNCTION("""COMPUTED_VALUE"""),42822)</f>
        <v>42822</v>
      </c>
    </row>
    <row r="6001" spans="1:2" ht="13">
      <c r="A6001">
        <f ca="1">IFERROR(__xludf.DUMMYFUNCTION("""COMPUTED_VALUE"""),6253)</f>
        <v>6253</v>
      </c>
      <c r="B6001" s="3">
        <f ca="1">IFERROR(__xludf.DUMMYFUNCTION("""COMPUTED_VALUE"""),42822)</f>
        <v>42822</v>
      </c>
    </row>
    <row r="6002" spans="1:2" ht="13">
      <c r="A6002">
        <f ca="1">IFERROR(__xludf.DUMMYFUNCTION("""COMPUTED_VALUE"""),6254)</f>
        <v>6254</v>
      </c>
      <c r="B6002" s="3">
        <f ca="1">IFERROR(__xludf.DUMMYFUNCTION("""COMPUTED_VALUE"""),42822)</f>
        <v>42822</v>
      </c>
    </row>
    <row r="6003" spans="1:2" ht="13">
      <c r="A6003">
        <f ca="1">IFERROR(__xludf.DUMMYFUNCTION("""COMPUTED_VALUE"""),6255)</f>
        <v>6255</v>
      </c>
      <c r="B6003" s="3">
        <f ca="1">IFERROR(__xludf.DUMMYFUNCTION("""COMPUTED_VALUE"""),42822)</f>
        <v>42822</v>
      </c>
    </row>
    <row r="6004" spans="1:2" ht="13">
      <c r="A6004">
        <f ca="1">IFERROR(__xludf.DUMMYFUNCTION("""COMPUTED_VALUE"""),6256)</f>
        <v>6256</v>
      </c>
      <c r="B6004" s="3">
        <f ca="1">IFERROR(__xludf.DUMMYFUNCTION("""COMPUTED_VALUE"""),42822)</f>
        <v>42822</v>
      </c>
    </row>
    <row r="6005" spans="1:2" ht="13">
      <c r="A6005">
        <f ca="1">IFERROR(__xludf.DUMMYFUNCTION("""COMPUTED_VALUE"""),6257)</f>
        <v>6257</v>
      </c>
      <c r="B6005" s="3">
        <f ca="1">IFERROR(__xludf.DUMMYFUNCTION("""COMPUTED_VALUE"""),42822)</f>
        <v>42822</v>
      </c>
    </row>
    <row r="6006" spans="1:2" ht="13">
      <c r="A6006">
        <f ca="1">IFERROR(__xludf.DUMMYFUNCTION("""COMPUTED_VALUE"""),6258)</f>
        <v>6258</v>
      </c>
      <c r="B6006" s="3">
        <f ca="1">IFERROR(__xludf.DUMMYFUNCTION("""COMPUTED_VALUE"""),42822)</f>
        <v>42822</v>
      </c>
    </row>
    <row r="6007" spans="1:2" ht="13">
      <c r="A6007">
        <f ca="1">IFERROR(__xludf.DUMMYFUNCTION("""COMPUTED_VALUE"""),6259)</f>
        <v>6259</v>
      </c>
      <c r="B6007" s="3">
        <f ca="1">IFERROR(__xludf.DUMMYFUNCTION("""COMPUTED_VALUE"""),42822)</f>
        <v>42822</v>
      </c>
    </row>
    <row r="6008" spans="1:2" ht="13">
      <c r="A6008">
        <f ca="1">IFERROR(__xludf.DUMMYFUNCTION("""COMPUTED_VALUE"""),6260)</f>
        <v>6260</v>
      </c>
      <c r="B6008" s="3">
        <f ca="1">IFERROR(__xludf.DUMMYFUNCTION("""COMPUTED_VALUE"""),42822)</f>
        <v>42822</v>
      </c>
    </row>
    <row r="6009" spans="1:2" ht="13">
      <c r="A6009">
        <f ca="1">IFERROR(__xludf.DUMMYFUNCTION("""COMPUTED_VALUE"""),6261)</f>
        <v>6261</v>
      </c>
      <c r="B6009" s="3">
        <f ca="1">IFERROR(__xludf.DUMMYFUNCTION("""COMPUTED_VALUE"""),42822)</f>
        <v>42822</v>
      </c>
    </row>
    <row r="6010" spans="1:2" ht="13">
      <c r="A6010">
        <f ca="1">IFERROR(__xludf.DUMMYFUNCTION("""COMPUTED_VALUE"""),6262)</f>
        <v>6262</v>
      </c>
      <c r="B6010" s="3">
        <f ca="1">IFERROR(__xludf.DUMMYFUNCTION("""COMPUTED_VALUE"""),42822)</f>
        <v>42822</v>
      </c>
    </row>
    <row r="6011" spans="1:2" ht="13">
      <c r="A6011">
        <f ca="1">IFERROR(__xludf.DUMMYFUNCTION("""COMPUTED_VALUE"""),6263)</f>
        <v>6263</v>
      </c>
      <c r="B6011" s="3">
        <f ca="1">IFERROR(__xludf.DUMMYFUNCTION("""COMPUTED_VALUE"""),42822)</f>
        <v>42822</v>
      </c>
    </row>
    <row r="6012" spans="1:2" ht="13">
      <c r="A6012">
        <f ca="1">IFERROR(__xludf.DUMMYFUNCTION("""COMPUTED_VALUE"""),6264)</f>
        <v>6264</v>
      </c>
      <c r="B6012" s="3">
        <f ca="1">IFERROR(__xludf.DUMMYFUNCTION("""COMPUTED_VALUE"""),42822)</f>
        <v>42822</v>
      </c>
    </row>
    <row r="6013" spans="1:2" ht="13">
      <c r="A6013">
        <f ca="1">IFERROR(__xludf.DUMMYFUNCTION("""COMPUTED_VALUE"""),6265)</f>
        <v>6265</v>
      </c>
      <c r="B6013" s="3">
        <f ca="1">IFERROR(__xludf.DUMMYFUNCTION("""COMPUTED_VALUE"""),42822)</f>
        <v>42822</v>
      </c>
    </row>
    <row r="6014" spans="1:2" ht="13">
      <c r="A6014">
        <f ca="1">IFERROR(__xludf.DUMMYFUNCTION("""COMPUTED_VALUE"""),6266)</f>
        <v>6266</v>
      </c>
      <c r="B6014" s="3">
        <f ca="1">IFERROR(__xludf.DUMMYFUNCTION("""COMPUTED_VALUE"""),42822)</f>
        <v>42822</v>
      </c>
    </row>
    <row r="6015" spans="1:2" ht="13">
      <c r="A6015">
        <f ca="1">IFERROR(__xludf.DUMMYFUNCTION("""COMPUTED_VALUE"""),6267)</f>
        <v>6267</v>
      </c>
      <c r="B6015" s="3">
        <f ca="1">IFERROR(__xludf.DUMMYFUNCTION("""COMPUTED_VALUE"""),42822)</f>
        <v>42822</v>
      </c>
    </row>
    <row r="6016" spans="1:2" ht="13">
      <c r="A6016">
        <f ca="1">IFERROR(__xludf.DUMMYFUNCTION("""COMPUTED_VALUE"""),6268)</f>
        <v>6268</v>
      </c>
      <c r="B6016" s="3">
        <f ca="1">IFERROR(__xludf.DUMMYFUNCTION("""COMPUTED_VALUE"""),42822)</f>
        <v>42822</v>
      </c>
    </row>
    <row r="6017" spans="1:2" ht="13">
      <c r="A6017">
        <f ca="1">IFERROR(__xludf.DUMMYFUNCTION("""COMPUTED_VALUE"""),6269)</f>
        <v>6269</v>
      </c>
      <c r="B6017" s="3">
        <f ca="1">IFERROR(__xludf.DUMMYFUNCTION("""COMPUTED_VALUE"""),42822)</f>
        <v>42822</v>
      </c>
    </row>
    <row r="6018" spans="1:2" ht="13">
      <c r="A6018">
        <f ca="1">IFERROR(__xludf.DUMMYFUNCTION("""COMPUTED_VALUE"""),6270)</f>
        <v>6270</v>
      </c>
      <c r="B6018" s="3">
        <f ca="1">IFERROR(__xludf.DUMMYFUNCTION("""COMPUTED_VALUE"""),42822)</f>
        <v>42822</v>
      </c>
    </row>
    <row r="6019" spans="1:2" ht="13">
      <c r="A6019">
        <f ca="1">IFERROR(__xludf.DUMMYFUNCTION("""COMPUTED_VALUE"""),6271)</f>
        <v>6271</v>
      </c>
      <c r="B6019" s="3">
        <f ca="1">IFERROR(__xludf.DUMMYFUNCTION("""COMPUTED_VALUE"""),42822)</f>
        <v>42822</v>
      </c>
    </row>
    <row r="6020" spans="1:2" ht="13">
      <c r="A6020">
        <f ca="1">IFERROR(__xludf.DUMMYFUNCTION("""COMPUTED_VALUE"""),6272)</f>
        <v>6272</v>
      </c>
      <c r="B6020" s="3">
        <f ca="1">IFERROR(__xludf.DUMMYFUNCTION("""COMPUTED_VALUE"""),42822)</f>
        <v>42822</v>
      </c>
    </row>
    <row r="6021" spans="1:2" ht="13">
      <c r="A6021">
        <f ca="1">IFERROR(__xludf.DUMMYFUNCTION("""COMPUTED_VALUE"""),6273)</f>
        <v>6273</v>
      </c>
      <c r="B6021" s="3">
        <f ca="1">IFERROR(__xludf.DUMMYFUNCTION("""COMPUTED_VALUE"""),42822)</f>
        <v>42822</v>
      </c>
    </row>
    <row r="6022" spans="1:2" ht="13">
      <c r="A6022">
        <f ca="1">IFERROR(__xludf.DUMMYFUNCTION("""COMPUTED_VALUE"""),6274)</f>
        <v>6274</v>
      </c>
      <c r="B6022" s="3">
        <f ca="1">IFERROR(__xludf.DUMMYFUNCTION("""COMPUTED_VALUE"""),42822)</f>
        <v>42822</v>
      </c>
    </row>
    <row r="6023" spans="1:2" ht="13">
      <c r="A6023">
        <f ca="1">IFERROR(__xludf.DUMMYFUNCTION("""COMPUTED_VALUE"""),6275)</f>
        <v>6275</v>
      </c>
      <c r="B6023" s="3">
        <f ca="1">IFERROR(__xludf.DUMMYFUNCTION("""COMPUTED_VALUE"""),42822)</f>
        <v>42822</v>
      </c>
    </row>
    <row r="6024" spans="1:2" ht="13">
      <c r="A6024">
        <f ca="1">IFERROR(__xludf.DUMMYFUNCTION("""COMPUTED_VALUE"""),6276)</f>
        <v>6276</v>
      </c>
      <c r="B6024" s="3">
        <f ca="1">IFERROR(__xludf.DUMMYFUNCTION("""COMPUTED_VALUE"""),42822)</f>
        <v>42822</v>
      </c>
    </row>
    <row r="6025" spans="1:2" ht="13">
      <c r="A6025">
        <f ca="1">IFERROR(__xludf.DUMMYFUNCTION("""COMPUTED_VALUE"""),6277)</f>
        <v>6277</v>
      </c>
      <c r="B6025" s="3">
        <f ca="1">IFERROR(__xludf.DUMMYFUNCTION("""COMPUTED_VALUE"""),42822)</f>
        <v>42822</v>
      </c>
    </row>
    <row r="6026" spans="1:2" ht="13">
      <c r="A6026">
        <f ca="1">IFERROR(__xludf.DUMMYFUNCTION("""COMPUTED_VALUE"""),6278)</f>
        <v>6278</v>
      </c>
      <c r="B6026" s="3">
        <f ca="1">IFERROR(__xludf.DUMMYFUNCTION("""COMPUTED_VALUE"""),42822)</f>
        <v>42822</v>
      </c>
    </row>
    <row r="6027" spans="1:2" ht="13">
      <c r="A6027">
        <f ca="1">IFERROR(__xludf.DUMMYFUNCTION("""COMPUTED_VALUE"""),6279)</f>
        <v>6279</v>
      </c>
      <c r="B6027" s="3">
        <f ca="1">IFERROR(__xludf.DUMMYFUNCTION("""COMPUTED_VALUE"""),42822)</f>
        <v>42822</v>
      </c>
    </row>
    <row r="6028" spans="1:2" ht="13">
      <c r="A6028">
        <f ca="1">IFERROR(__xludf.DUMMYFUNCTION("""COMPUTED_VALUE"""),6280)</f>
        <v>6280</v>
      </c>
      <c r="B6028" s="3">
        <f ca="1">IFERROR(__xludf.DUMMYFUNCTION("""COMPUTED_VALUE"""),42822)</f>
        <v>42822</v>
      </c>
    </row>
    <row r="6029" spans="1:2" ht="13">
      <c r="A6029">
        <f ca="1">IFERROR(__xludf.DUMMYFUNCTION("""COMPUTED_VALUE"""),6281)</f>
        <v>6281</v>
      </c>
      <c r="B6029" s="3">
        <f ca="1">IFERROR(__xludf.DUMMYFUNCTION("""COMPUTED_VALUE"""),42822)</f>
        <v>42822</v>
      </c>
    </row>
    <row r="6030" spans="1:2" ht="13">
      <c r="A6030">
        <f ca="1">IFERROR(__xludf.DUMMYFUNCTION("""COMPUTED_VALUE"""),6282)</f>
        <v>6282</v>
      </c>
      <c r="B6030" s="3">
        <f ca="1">IFERROR(__xludf.DUMMYFUNCTION("""COMPUTED_VALUE"""),42822)</f>
        <v>42822</v>
      </c>
    </row>
    <row r="6031" spans="1:2" ht="13">
      <c r="A6031">
        <f ca="1">IFERROR(__xludf.DUMMYFUNCTION("""COMPUTED_VALUE"""),6283)</f>
        <v>6283</v>
      </c>
      <c r="B6031" s="3">
        <f ca="1">IFERROR(__xludf.DUMMYFUNCTION("""COMPUTED_VALUE"""),42822)</f>
        <v>42822</v>
      </c>
    </row>
    <row r="6032" spans="1:2" ht="13">
      <c r="A6032">
        <f ca="1">IFERROR(__xludf.DUMMYFUNCTION("""COMPUTED_VALUE"""),6284)</f>
        <v>6284</v>
      </c>
      <c r="B6032" s="3">
        <f ca="1">IFERROR(__xludf.DUMMYFUNCTION("""COMPUTED_VALUE"""),42822)</f>
        <v>42822</v>
      </c>
    </row>
    <row r="6033" spans="1:2" ht="13">
      <c r="A6033">
        <f ca="1">IFERROR(__xludf.DUMMYFUNCTION("""COMPUTED_VALUE"""),6285)</f>
        <v>6285</v>
      </c>
      <c r="B6033" s="3">
        <f ca="1">IFERROR(__xludf.DUMMYFUNCTION("""COMPUTED_VALUE"""),42822)</f>
        <v>42822</v>
      </c>
    </row>
    <row r="6034" spans="1:2" ht="13">
      <c r="A6034">
        <f ca="1">IFERROR(__xludf.DUMMYFUNCTION("""COMPUTED_VALUE"""),6286)</f>
        <v>6286</v>
      </c>
      <c r="B6034" s="3">
        <f ca="1">IFERROR(__xludf.DUMMYFUNCTION("""COMPUTED_VALUE"""),42822)</f>
        <v>42822</v>
      </c>
    </row>
    <row r="6035" spans="1:2" ht="13">
      <c r="A6035">
        <f ca="1">IFERROR(__xludf.DUMMYFUNCTION("""COMPUTED_VALUE"""),6287)</f>
        <v>6287</v>
      </c>
      <c r="B6035" s="3">
        <f ca="1">IFERROR(__xludf.DUMMYFUNCTION("""COMPUTED_VALUE"""),42822)</f>
        <v>42822</v>
      </c>
    </row>
    <row r="6036" spans="1:2" ht="13">
      <c r="A6036">
        <f ca="1">IFERROR(__xludf.DUMMYFUNCTION("""COMPUTED_VALUE"""),6288)</f>
        <v>6288</v>
      </c>
      <c r="B6036" s="3">
        <f ca="1">IFERROR(__xludf.DUMMYFUNCTION("""COMPUTED_VALUE"""),42822)</f>
        <v>42822</v>
      </c>
    </row>
    <row r="6037" spans="1:2" ht="13">
      <c r="A6037">
        <f ca="1">IFERROR(__xludf.DUMMYFUNCTION("""COMPUTED_VALUE"""),6289)</f>
        <v>6289</v>
      </c>
      <c r="B6037" s="3">
        <f ca="1">IFERROR(__xludf.DUMMYFUNCTION("""COMPUTED_VALUE"""),42822)</f>
        <v>42822</v>
      </c>
    </row>
    <row r="6038" spans="1:2" ht="13">
      <c r="A6038">
        <f ca="1">IFERROR(__xludf.DUMMYFUNCTION("""COMPUTED_VALUE"""),6290)</f>
        <v>6290</v>
      </c>
      <c r="B6038" s="3">
        <f ca="1">IFERROR(__xludf.DUMMYFUNCTION("""COMPUTED_VALUE"""),42822)</f>
        <v>42822</v>
      </c>
    </row>
    <row r="6039" spans="1:2" ht="13">
      <c r="A6039">
        <f ca="1">IFERROR(__xludf.DUMMYFUNCTION("""COMPUTED_VALUE"""),6291)</f>
        <v>6291</v>
      </c>
      <c r="B6039" s="3">
        <f ca="1">IFERROR(__xludf.DUMMYFUNCTION("""COMPUTED_VALUE"""),42822)</f>
        <v>42822</v>
      </c>
    </row>
    <row r="6040" spans="1:2" ht="13">
      <c r="A6040">
        <f ca="1">IFERROR(__xludf.DUMMYFUNCTION("""COMPUTED_VALUE"""),6292)</f>
        <v>6292</v>
      </c>
      <c r="B6040" s="3">
        <f ca="1">IFERROR(__xludf.DUMMYFUNCTION("""COMPUTED_VALUE"""),42822)</f>
        <v>42822</v>
      </c>
    </row>
    <row r="6041" spans="1:2" ht="13">
      <c r="A6041">
        <f ca="1">IFERROR(__xludf.DUMMYFUNCTION("""COMPUTED_VALUE"""),6293)</f>
        <v>6293</v>
      </c>
      <c r="B6041" s="3">
        <f ca="1">IFERROR(__xludf.DUMMYFUNCTION("""COMPUTED_VALUE"""),42822)</f>
        <v>42822</v>
      </c>
    </row>
    <row r="6042" spans="1:2" ht="13">
      <c r="A6042">
        <f ca="1">IFERROR(__xludf.DUMMYFUNCTION("""COMPUTED_VALUE"""),6294)</f>
        <v>6294</v>
      </c>
      <c r="B6042" s="3">
        <f ca="1">IFERROR(__xludf.DUMMYFUNCTION("""COMPUTED_VALUE"""),42822)</f>
        <v>42822</v>
      </c>
    </row>
    <row r="6043" spans="1:2" ht="13">
      <c r="A6043">
        <f ca="1">IFERROR(__xludf.DUMMYFUNCTION("""COMPUTED_VALUE"""),6295)</f>
        <v>6295</v>
      </c>
      <c r="B6043" s="3">
        <f ca="1">IFERROR(__xludf.DUMMYFUNCTION("""COMPUTED_VALUE"""),42822)</f>
        <v>42822</v>
      </c>
    </row>
    <row r="6044" spans="1:2" ht="13">
      <c r="A6044">
        <f ca="1">IFERROR(__xludf.DUMMYFUNCTION("""COMPUTED_VALUE"""),6296)</f>
        <v>6296</v>
      </c>
      <c r="B6044" s="3">
        <f ca="1">IFERROR(__xludf.DUMMYFUNCTION("""COMPUTED_VALUE"""),42822)</f>
        <v>42822</v>
      </c>
    </row>
    <row r="6045" spans="1:2" ht="13">
      <c r="A6045">
        <f ca="1">IFERROR(__xludf.DUMMYFUNCTION("""COMPUTED_VALUE"""),6297)</f>
        <v>6297</v>
      </c>
      <c r="B6045" s="3">
        <f ca="1">IFERROR(__xludf.DUMMYFUNCTION("""COMPUTED_VALUE"""),42822)</f>
        <v>42822</v>
      </c>
    </row>
    <row r="6046" spans="1:2" ht="13">
      <c r="A6046">
        <f ca="1">IFERROR(__xludf.DUMMYFUNCTION("""COMPUTED_VALUE"""),6298)</f>
        <v>6298</v>
      </c>
      <c r="B6046" s="3">
        <f ca="1">IFERROR(__xludf.DUMMYFUNCTION("""COMPUTED_VALUE"""),42822)</f>
        <v>42822</v>
      </c>
    </row>
    <row r="6047" spans="1:2" ht="13">
      <c r="A6047">
        <f ca="1">IFERROR(__xludf.DUMMYFUNCTION("""COMPUTED_VALUE"""),6299)</f>
        <v>6299</v>
      </c>
      <c r="B6047" s="3">
        <f ca="1">IFERROR(__xludf.DUMMYFUNCTION("""COMPUTED_VALUE"""),42822)</f>
        <v>42822</v>
      </c>
    </row>
    <row r="6048" spans="1:2" ht="13">
      <c r="A6048">
        <f ca="1">IFERROR(__xludf.DUMMYFUNCTION("""COMPUTED_VALUE"""),6300)</f>
        <v>6300</v>
      </c>
      <c r="B6048" s="3">
        <f ca="1">IFERROR(__xludf.DUMMYFUNCTION("""COMPUTED_VALUE"""),42822)</f>
        <v>42822</v>
      </c>
    </row>
    <row r="6049" spans="1:2" ht="13">
      <c r="A6049">
        <f ca="1">IFERROR(__xludf.DUMMYFUNCTION("""COMPUTED_VALUE"""),6301)</f>
        <v>6301</v>
      </c>
      <c r="B6049" s="3">
        <f ca="1">IFERROR(__xludf.DUMMYFUNCTION("""COMPUTED_VALUE"""),42822)</f>
        <v>42822</v>
      </c>
    </row>
    <row r="6050" spans="1:2" ht="13">
      <c r="A6050">
        <f ca="1">IFERROR(__xludf.DUMMYFUNCTION("""COMPUTED_VALUE"""),6302)</f>
        <v>6302</v>
      </c>
      <c r="B6050" s="3">
        <f ca="1">IFERROR(__xludf.DUMMYFUNCTION("""COMPUTED_VALUE"""),42822)</f>
        <v>42822</v>
      </c>
    </row>
    <row r="6051" spans="1:2" ht="13">
      <c r="A6051">
        <f ca="1">IFERROR(__xludf.DUMMYFUNCTION("""COMPUTED_VALUE"""),6303)</f>
        <v>6303</v>
      </c>
      <c r="B6051" s="3">
        <f ca="1">IFERROR(__xludf.DUMMYFUNCTION("""COMPUTED_VALUE"""),42822)</f>
        <v>42822</v>
      </c>
    </row>
    <row r="6052" spans="1:2" ht="13">
      <c r="A6052">
        <f ca="1">IFERROR(__xludf.DUMMYFUNCTION("""COMPUTED_VALUE"""),6304)</f>
        <v>6304</v>
      </c>
      <c r="B6052" s="3">
        <f ca="1">IFERROR(__xludf.DUMMYFUNCTION("""COMPUTED_VALUE"""),42822)</f>
        <v>42822</v>
      </c>
    </row>
    <row r="6053" spans="1:2" ht="13">
      <c r="A6053">
        <f ca="1">IFERROR(__xludf.DUMMYFUNCTION("""COMPUTED_VALUE"""),6305)</f>
        <v>6305</v>
      </c>
      <c r="B6053" s="3">
        <f ca="1">IFERROR(__xludf.DUMMYFUNCTION("""COMPUTED_VALUE"""),42822)</f>
        <v>42822</v>
      </c>
    </row>
    <row r="6054" spans="1:2" ht="13">
      <c r="A6054">
        <f ca="1">IFERROR(__xludf.DUMMYFUNCTION("""COMPUTED_VALUE"""),6306)</f>
        <v>6306</v>
      </c>
      <c r="B6054" s="3">
        <f ca="1">IFERROR(__xludf.DUMMYFUNCTION("""COMPUTED_VALUE"""),42822)</f>
        <v>42822</v>
      </c>
    </row>
    <row r="6055" spans="1:2" ht="13">
      <c r="A6055">
        <f ca="1">IFERROR(__xludf.DUMMYFUNCTION("""COMPUTED_VALUE"""),6307)</f>
        <v>6307</v>
      </c>
      <c r="B6055" s="3">
        <f ca="1">IFERROR(__xludf.DUMMYFUNCTION("""COMPUTED_VALUE"""),42822)</f>
        <v>42822</v>
      </c>
    </row>
    <row r="6056" spans="1:2" ht="13">
      <c r="A6056">
        <f ca="1">IFERROR(__xludf.DUMMYFUNCTION("""COMPUTED_VALUE"""),6308)</f>
        <v>6308</v>
      </c>
      <c r="B6056" s="3">
        <f ca="1">IFERROR(__xludf.DUMMYFUNCTION("""COMPUTED_VALUE"""),42822)</f>
        <v>42822</v>
      </c>
    </row>
    <row r="6057" spans="1:2" ht="13">
      <c r="A6057">
        <f ca="1">IFERROR(__xludf.DUMMYFUNCTION("""COMPUTED_VALUE"""),6309)</f>
        <v>6309</v>
      </c>
      <c r="B6057" s="3">
        <f ca="1">IFERROR(__xludf.DUMMYFUNCTION("""COMPUTED_VALUE"""),42822)</f>
        <v>42822</v>
      </c>
    </row>
    <row r="6058" spans="1:2" ht="13">
      <c r="A6058">
        <f ca="1">IFERROR(__xludf.DUMMYFUNCTION("""COMPUTED_VALUE"""),6310)</f>
        <v>6310</v>
      </c>
      <c r="B6058" s="3">
        <f ca="1">IFERROR(__xludf.DUMMYFUNCTION("""COMPUTED_VALUE"""),42822)</f>
        <v>42822</v>
      </c>
    </row>
    <row r="6059" spans="1:2" ht="13">
      <c r="A6059">
        <f ca="1">IFERROR(__xludf.DUMMYFUNCTION("""COMPUTED_VALUE"""),6311)</f>
        <v>6311</v>
      </c>
      <c r="B6059" s="3">
        <f ca="1">IFERROR(__xludf.DUMMYFUNCTION("""COMPUTED_VALUE"""),42822)</f>
        <v>42822</v>
      </c>
    </row>
    <row r="6060" spans="1:2" ht="13">
      <c r="A6060">
        <f ca="1">IFERROR(__xludf.DUMMYFUNCTION("""COMPUTED_VALUE"""),6312)</f>
        <v>6312</v>
      </c>
      <c r="B6060" s="3">
        <f ca="1">IFERROR(__xludf.DUMMYFUNCTION("""COMPUTED_VALUE"""),42822)</f>
        <v>42822</v>
      </c>
    </row>
    <row r="6061" spans="1:2" ht="13">
      <c r="A6061">
        <f ca="1">IFERROR(__xludf.DUMMYFUNCTION("""COMPUTED_VALUE"""),6313)</f>
        <v>6313</v>
      </c>
      <c r="B6061" s="3">
        <f ca="1">IFERROR(__xludf.DUMMYFUNCTION("""COMPUTED_VALUE"""),42822)</f>
        <v>42822</v>
      </c>
    </row>
    <row r="6062" spans="1:2" ht="13">
      <c r="A6062">
        <f ca="1">IFERROR(__xludf.DUMMYFUNCTION("""COMPUTED_VALUE"""),6314)</f>
        <v>6314</v>
      </c>
      <c r="B6062" s="3">
        <f ca="1">IFERROR(__xludf.DUMMYFUNCTION("""COMPUTED_VALUE"""),42822)</f>
        <v>42822</v>
      </c>
    </row>
    <row r="6063" spans="1:2" ht="13">
      <c r="A6063">
        <f ca="1">IFERROR(__xludf.DUMMYFUNCTION("""COMPUTED_VALUE"""),6315)</f>
        <v>6315</v>
      </c>
      <c r="B6063" s="3">
        <f ca="1">IFERROR(__xludf.DUMMYFUNCTION("""COMPUTED_VALUE"""),42822)</f>
        <v>42822</v>
      </c>
    </row>
    <row r="6064" spans="1:2" ht="13">
      <c r="A6064">
        <f ca="1">IFERROR(__xludf.DUMMYFUNCTION("""COMPUTED_VALUE"""),6316)</f>
        <v>6316</v>
      </c>
      <c r="B6064" s="3">
        <f ca="1">IFERROR(__xludf.DUMMYFUNCTION("""COMPUTED_VALUE"""),42822)</f>
        <v>42822</v>
      </c>
    </row>
    <row r="6065" spans="1:2" ht="13">
      <c r="A6065">
        <f ca="1">IFERROR(__xludf.DUMMYFUNCTION("""COMPUTED_VALUE"""),6317)</f>
        <v>6317</v>
      </c>
      <c r="B6065" s="3">
        <f ca="1">IFERROR(__xludf.DUMMYFUNCTION("""COMPUTED_VALUE"""),42822)</f>
        <v>42822</v>
      </c>
    </row>
    <row r="6066" spans="1:2" ht="13">
      <c r="A6066">
        <f ca="1">IFERROR(__xludf.DUMMYFUNCTION("""COMPUTED_VALUE"""),6318)</f>
        <v>6318</v>
      </c>
      <c r="B6066" s="3">
        <f ca="1">IFERROR(__xludf.DUMMYFUNCTION("""COMPUTED_VALUE"""),42822)</f>
        <v>42822</v>
      </c>
    </row>
    <row r="6067" spans="1:2" ht="13">
      <c r="A6067">
        <f ca="1">IFERROR(__xludf.DUMMYFUNCTION("""COMPUTED_VALUE"""),6319)</f>
        <v>6319</v>
      </c>
      <c r="B6067" s="3">
        <f ca="1">IFERROR(__xludf.DUMMYFUNCTION("""COMPUTED_VALUE"""),42822)</f>
        <v>42822</v>
      </c>
    </row>
    <row r="6068" spans="1:2" ht="13">
      <c r="A6068">
        <f ca="1">IFERROR(__xludf.DUMMYFUNCTION("""COMPUTED_VALUE"""),6320)</f>
        <v>6320</v>
      </c>
      <c r="B6068" s="3">
        <f ca="1">IFERROR(__xludf.DUMMYFUNCTION("""COMPUTED_VALUE"""),42822)</f>
        <v>42822</v>
      </c>
    </row>
    <row r="6069" spans="1:2" ht="13">
      <c r="A6069">
        <f ca="1">IFERROR(__xludf.DUMMYFUNCTION("""COMPUTED_VALUE"""),6321)</f>
        <v>6321</v>
      </c>
      <c r="B6069" s="3">
        <f ca="1">IFERROR(__xludf.DUMMYFUNCTION("""COMPUTED_VALUE"""),42822)</f>
        <v>42822</v>
      </c>
    </row>
    <row r="6070" spans="1:2" ht="13">
      <c r="A6070">
        <f ca="1">IFERROR(__xludf.DUMMYFUNCTION("""COMPUTED_VALUE"""),6322)</f>
        <v>6322</v>
      </c>
      <c r="B6070" s="3">
        <f ca="1">IFERROR(__xludf.DUMMYFUNCTION("""COMPUTED_VALUE"""),42822)</f>
        <v>42822</v>
      </c>
    </row>
    <row r="6071" spans="1:2" ht="13">
      <c r="A6071">
        <f ca="1">IFERROR(__xludf.DUMMYFUNCTION("""COMPUTED_VALUE"""),6323)</f>
        <v>6323</v>
      </c>
      <c r="B6071" s="3">
        <f ca="1">IFERROR(__xludf.DUMMYFUNCTION("""COMPUTED_VALUE"""),42822)</f>
        <v>42822</v>
      </c>
    </row>
    <row r="6072" spans="1:2" ht="13">
      <c r="A6072">
        <f ca="1">IFERROR(__xludf.DUMMYFUNCTION("""COMPUTED_VALUE"""),6324)</f>
        <v>6324</v>
      </c>
      <c r="B6072" s="3">
        <f ca="1">IFERROR(__xludf.DUMMYFUNCTION("""COMPUTED_VALUE"""),42822)</f>
        <v>42822</v>
      </c>
    </row>
    <row r="6073" spans="1:2" ht="13">
      <c r="A6073">
        <f ca="1">IFERROR(__xludf.DUMMYFUNCTION("""COMPUTED_VALUE"""),6325)</f>
        <v>6325</v>
      </c>
      <c r="B6073" s="3">
        <f ca="1">IFERROR(__xludf.DUMMYFUNCTION("""COMPUTED_VALUE"""),42822)</f>
        <v>42822</v>
      </c>
    </row>
    <row r="6074" spans="1:2" ht="13">
      <c r="A6074">
        <f ca="1">IFERROR(__xludf.DUMMYFUNCTION("""COMPUTED_VALUE"""),6326)</f>
        <v>6326</v>
      </c>
      <c r="B6074" s="3">
        <f ca="1">IFERROR(__xludf.DUMMYFUNCTION("""COMPUTED_VALUE"""),42822)</f>
        <v>42822</v>
      </c>
    </row>
    <row r="6075" spans="1:2" ht="13">
      <c r="A6075">
        <f ca="1">IFERROR(__xludf.DUMMYFUNCTION("""COMPUTED_VALUE"""),6327)</f>
        <v>6327</v>
      </c>
      <c r="B6075" s="3">
        <f ca="1">IFERROR(__xludf.DUMMYFUNCTION("""COMPUTED_VALUE"""),42822)</f>
        <v>42822</v>
      </c>
    </row>
    <row r="6076" spans="1:2" ht="13">
      <c r="A6076">
        <f ca="1">IFERROR(__xludf.DUMMYFUNCTION("""COMPUTED_VALUE"""),6328)</f>
        <v>6328</v>
      </c>
      <c r="B6076" s="3">
        <f ca="1">IFERROR(__xludf.DUMMYFUNCTION("""COMPUTED_VALUE"""),42822)</f>
        <v>42822</v>
      </c>
    </row>
    <row r="6077" spans="1:2" ht="13">
      <c r="A6077">
        <f ca="1">IFERROR(__xludf.DUMMYFUNCTION("""COMPUTED_VALUE"""),6819)</f>
        <v>6819</v>
      </c>
      <c r="B6077" s="3">
        <f ca="1">IFERROR(__xludf.DUMMYFUNCTION("""COMPUTED_VALUE"""),43101)</f>
        <v>43101</v>
      </c>
    </row>
    <row r="6078" spans="1:2" ht="13">
      <c r="A6078">
        <f ca="1">IFERROR(__xludf.DUMMYFUNCTION("""COMPUTED_VALUE"""),6820)</f>
        <v>6820</v>
      </c>
      <c r="B6078" s="3">
        <f ca="1">IFERROR(__xludf.DUMMYFUNCTION("""COMPUTED_VALUE"""),43101)</f>
        <v>43101</v>
      </c>
    </row>
    <row r="6079" spans="1:2" ht="13">
      <c r="A6079">
        <f ca="1">IFERROR(__xludf.DUMMYFUNCTION("""COMPUTED_VALUE"""),6821)</f>
        <v>6821</v>
      </c>
      <c r="B6079" s="3">
        <f ca="1">IFERROR(__xludf.DUMMYFUNCTION("""COMPUTED_VALUE"""),43101)</f>
        <v>43101</v>
      </c>
    </row>
    <row r="6080" spans="1:2" ht="13">
      <c r="A6080">
        <f ca="1">IFERROR(__xludf.DUMMYFUNCTION("""COMPUTED_VALUE"""),6822)</f>
        <v>6822</v>
      </c>
      <c r="B6080" s="3">
        <f ca="1">IFERROR(__xludf.DUMMYFUNCTION("""COMPUTED_VALUE"""),43101)</f>
        <v>43101</v>
      </c>
    </row>
    <row r="6081" spans="1:2" ht="13">
      <c r="A6081">
        <f ca="1">IFERROR(__xludf.DUMMYFUNCTION("""COMPUTED_VALUE"""),6824)</f>
        <v>6824</v>
      </c>
      <c r="B6081" s="3">
        <f ca="1">IFERROR(__xludf.DUMMYFUNCTION("""COMPUTED_VALUE"""),43101)</f>
        <v>43101</v>
      </c>
    </row>
    <row r="6082" spans="1:2" ht="13">
      <c r="A6082">
        <f ca="1">IFERROR(__xludf.DUMMYFUNCTION("""COMPUTED_VALUE"""),6825)</f>
        <v>6825</v>
      </c>
      <c r="B6082" s="3">
        <f ca="1">IFERROR(__xludf.DUMMYFUNCTION("""COMPUTED_VALUE"""),43101)</f>
        <v>43101</v>
      </c>
    </row>
    <row r="6083" spans="1:2" ht="13">
      <c r="A6083">
        <f ca="1">IFERROR(__xludf.DUMMYFUNCTION("""COMPUTED_VALUE"""),6826)</f>
        <v>6826</v>
      </c>
      <c r="B6083" s="3">
        <f ca="1">IFERROR(__xludf.DUMMYFUNCTION("""COMPUTED_VALUE"""),43101)</f>
        <v>43101</v>
      </c>
    </row>
    <row r="6084" spans="1:2" ht="13">
      <c r="A6084">
        <f ca="1">IFERROR(__xludf.DUMMYFUNCTION("""COMPUTED_VALUE"""),6827)</f>
        <v>6827</v>
      </c>
      <c r="B6084" s="3">
        <f ca="1">IFERROR(__xludf.DUMMYFUNCTION("""COMPUTED_VALUE"""),43101)</f>
        <v>43101</v>
      </c>
    </row>
    <row r="6085" spans="1:2" ht="13">
      <c r="A6085">
        <f ca="1">IFERROR(__xludf.DUMMYFUNCTION("""COMPUTED_VALUE"""),6828)</f>
        <v>6828</v>
      </c>
      <c r="B6085" s="3">
        <f ca="1">IFERROR(__xludf.DUMMYFUNCTION("""COMPUTED_VALUE"""),43101)</f>
        <v>43101</v>
      </c>
    </row>
    <row r="6086" spans="1:2" ht="13">
      <c r="A6086">
        <f ca="1">IFERROR(__xludf.DUMMYFUNCTION("""COMPUTED_VALUE"""),6829)</f>
        <v>6829</v>
      </c>
      <c r="B6086" s="3">
        <f ca="1">IFERROR(__xludf.DUMMYFUNCTION("""COMPUTED_VALUE"""),43101)</f>
        <v>43101</v>
      </c>
    </row>
    <row r="6087" spans="1:2" ht="13">
      <c r="A6087">
        <f ca="1">IFERROR(__xludf.DUMMYFUNCTION("""COMPUTED_VALUE"""),6830)</f>
        <v>6830</v>
      </c>
      <c r="B6087" s="3">
        <f ca="1">IFERROR(__xludf.DUMMYFUNCTION("""COMPUTED_VALUE"""),43101)</f>
        <v>43101</v>
      </c>
    </row>
    <row r="6088" spans="1:2" ht="13">
      <c r="A6088">
        <f ca="1">IFERROR(__xludf.DUMMYFUNCTION("""COMPUTED_VALUE"""),6831)</f>
        <v>6831</v>
      </c>
      <c r="B6088" s="3">
        <f ca="1">IFERROR(__xludf.DUMMYFUNCTION("""COMPUTED_VALUE"""),43101)</f>
        <v>43101</v>
      </c>
    </row>
    <row r="6089" spans="1:2" ht="13">
      <c r="A6089">
        <f ca="1">IFERROR(__xludf.DUMMYFUNCTION("""COMPUTED_VALUE"""),6832)</f>
        <v>6832</v>
      </c>
      <c r="B6089" s="3">
        <f ca="1">IFERROR(__xludf.DUMMYFUNCTION("""COMPUTED_VALUE"""),43101)</f>
        <v>43101</v>
      </c>
    </row>
    <row r="6090" spans="1:2" ht="13">
      <c r="A6090">
        <f ca="1">IFERROR(__xludf.DUMMYFUNCTION("""COMPUTED_VALUE"""),6833)</f>
        <v>6833</v>
      </c>
      <c r="B6090" s="3">
        <f ca="1">IFERROR(__xludf.DUMMYFUNCTION("""COMPUTED_VALUE"""),43252)</f>
        <v>43252</v>
      </c>
    </row>
    <row r="6091" spans="1:2" ht="13">
      <c r="A6091">
        <f ca="1">IFERROR(__xludf.DUMMYFUNCTION("""COMPUTED_VALUE"""),6834)</f>
        <v>6834</v>
      </c>
      <c r="B6091" s="3">
        <f ca="1">IFERROR(__xludf.DUMMYFUNCTION("""COMPUTED_VALUE"""),43252)</f>
        <v>43252</v>
      </c>
    </row>
    <row r="6092" spans="1:2" ht="13">
      <c r="A6092">
        <f ca="1">IFERROR(__xludf.DUMMYFUNCTION("""COMPUTED_VALUE"""),6835)</f>
        <v>6835</v>
      </c>
      <c r="B6092" s="3">
        <f ca="1">IFERROR(__xludf.DUMMYFUNCTION("""COMPUTED_VALUE"""),43252)</f>
        <v>43252</v>
      </c>
    </row>
    <row r="6093" spans="1:2" ht="13">
      <c r="A6093">
        <f ca="1">IFERROR(__xludf.DUMMYFUNCTION("""COMPUTED_VALUE"""),6836)</f>
        <v>6836</v>
      </c>
      <c r="B6093" s="3">
        <f ca="1">IFERROR(__xludf.DUMMYFUNCTION("""COMPUTED_VALUE"""),43252)</f>
        <v>43252</v>
      </c>
    </row>
    <row r="6094" spans="1:2" ht="13">
      <c r="A6094">
        <f ca="1">IFERROR(__xludf.DUMMYFUNCTION("""COMPUTED_VALUE"""),6837)</f>
        <v>6837</v>
      </c>
      <c r="B6094" s="3">
        <f ca="1">IFERROR(__xludf.DUMMYFUNCTION("""COMPUTED_VALUE"""),43252)</f>
        <v>43252</v>
      </c>
    </row>
    <row r="6095" spans="1:2" ht="13">
      <c r="A6095">
        <f ca="1">IFERROR(__xludf.DUMMYFUNCTION("""COMPUTED_VALUE"""),6838)</f>
        <v>6838</v>
      </c>
      <c r="B6095" s="3">
        <f ca="1">IFERROR(__xludf.DUMMYFUNCTION("""COMPUTED_VALUE"""),43252)</f>
        <v>43252</v>
      </c>
    </row>
    <row r="6096" spans="1:2" ht="13">
      <c r="A6096">
        <f ca="1">IFERROR(__xludf.DUMMYFUNCTION("""COMPUTED_VALUE"""),6839)</f>
        <v>6839</v>
      </c>
      <c r="B6096" s="3">
        <f ca="1">IFERROR(__xludf.DUMMYFUNCTION("""COMPUTED_VALUE"""),43252)</f>
        <v>43252</v>
      </c>
    </row>
    <row r="6097" spans="1:2" ht="13">
      <c r="A6097">
        <f ca="1">IFERROR(__xludf.DUMMYFUNCTION("""COMPUTED_VALUE"""),6840)</f>
        <v>6840</v>
      </c>
      <c r="B6097" s="3">
        <f ca="1">IFERROR(__xludf.DUMMYFUNCTION("""COMPUTED_VALUE"""),43252)</f>
        <v>43252</v>
      </c>
    </row>
    <row r="6098" spans="1:2" ht="13">
      <c r="A6098">
        <f ca="1">IFERROR(__xludf.DUMMYFUNCTION("""COMPUTED_VALUE"""),6841)</f>
        <v>6841</v>
      </c>
      <c r="B6098" s="3">
        <f ca="1">IFERROR(__xludf.DUMMYFUNCTION("""COMPUTED_VALUE"""),43252)</f>
        <v>43252</v>
      </c>
    </row>
    <row r="6099" spans="1:2" ht="13">
      <c r="A6099">
        <f ca="1">IFERROR(__xludf.DUMMYFUNCTION("""COMPUTED_VALUE"""),6842)</f>
        <v>6842</v>
      </c>
      <c r="B6099" s="3">
        <f ca="1">IFERROR(__xludf.DUMMYFUNCTION("""COMPUTED_VALUE"""),43252)</f>
        <v>43252</v>
      </c>
    </row>
    <row r="6100" spans="1:2" ht="13">
      <c r="A6100">
        <f ca="1">IFERROR(__xludf.DUMMYFUNCTION("""COMPUTED_VALUE"""),6843)</f>
        <v>6843</v>
      </c>
      <c r="B6100" s="3">
        <f ca="1">IFERROR(__xludf.DUMMYFUNCTION("""COMPUTED_VALUE"""),43101)</f>
        <v>43101</v>
      </c>
    </row>
    <row r="6101" spans="1:2" ht="13">
      <c r="A6101">
        <f ca="1">IFERROR(__xludf.DUMMYFUNCTION("""COMPUTED_VALUE"""),6844)</f>
        <v>6844</v>
      </c>
      <c r="B6101" s="3">
        <f ca="1">IFERROR(__xludf.DUMMYFUNCTION("""COMPUTED_VALUE"""),43101)</f>
        <v>43101</v>
      </c>
    </row>
    <row r="6102" spans="1:2" ht="13">
      <c r="A6102">
        <f ca="1">IFERROR(__xludf.DUMMYFUNCTION("""COMPUTED_VALUE"""),6845)</f>
        <v>6845</v>
      </c>
      <c r="B6102" s="3">
        <f ca="1">IFERROR(__xludf.DUMMYFUNCTION("""COMPUTED_VALUE"""),43101)</f>
        <v>43101</v>
      </c>
    </row>
    <row r="6103" spans="1:2" ht="13">
      <c r="A6103">
        <f ca="1">IFERROR(__xludf.DUMMYFUNCTION("""COMPUTED_VALUE"""),6846)</f>
        <v>6846</v>
      </c>
      <c r="B6103" s="3">
        <f ca="1">IFERROR(__xludf.DUMMYFUNCTION("""COMPUTED_VALUE"""),43101)</f>
        <v>43101</v>
      </c>
    </row>
    <row r="6104" spans="1:2" ht="13">
      <c r="A6104">
        <f ca="1">IFERROR(__xludf.DUMMYFUNCTION("""COMPUTED_VALUE"""),6847)</f>
        <v>6847</v>
      </c>
      <c r="B6104" s="3">
        <f ca="1">IFERROR(__xludf.DUMMYFUNCTION("""COMPUTED_VALUE"""),43101)</f>
        <v>43101</v>
      </c>
    </row>
    <row r="6105" spans="1:2" ht="13">
      <c r="A6105">
        <f ca="1">IFERROR(__xludf.DUMMYFUNCTION("""COMPUTED_VALUE"""),6848)</f>
        <v>6848</v>
      </c>
      <c r="B6105" s="3">
        <f ca="1">IFERROR(__xludf.DUMMYFUNCTION("""COMPUTED_VALUE"""),43101)</f>
        <v>43101</v>
      </c>
    </row>
    <row r="6106" spans="1:2" ht="13">
      <c r="A6106">
        <f ca="1">IFERROR(__xludf.DUMMYFUNCTION("""COMPUTED_VALUE"""),6849)</f>
        <v>6849</v>
      </c>
      <c r="B6106" s="3">
        <f ca="1">IFERROR(__xludf.DUMMYFUNCTION("""COMPUTED_VALUE"""),43101)</f>
        <v>43101</v>
      </c>
    </row>
    <row r="6107" spans="1:2" ht="13">
      <c r="A6107">
        <f ca="1">IFERROR(__xludf.DUMMYFUNCTION("""COMPUTED_VALUE"""),6850)</f>
        <v>6850</v>
      </c>
      <c r="B6107" s="3">
        <f ca="1">IFERROR(__xludf.DUMMYFUNCTION("""COMPUTED_VALUE"""),43101)</f>
        <v>43101</v>
      </c>
    </row>
    <row r="6108" spans="1:2" ht="13">
      <c r="A6108">
        <f ca="1">IFERROR(__xludf.DUMMYFUNCTION("""COMPUTED_VALUE"""),6851)</f>
        <v>6851</v>
      </c>
      <c r="B6108" s="3">
        <f ca="1">IFERROR(__xludf.DUMMYFUNCTION("""COMPUTED_VALUE"""),43101)</f>
        <v>43101</v>
      </c>
    </row>
    <row r="6109" spans="1:2" ht="13">
      <c r="A6109">
        <f ca="1">IFERROR(__xludf.DUMMYFUNCTION("""COMPUTED_VALUE"""),6852)</f>
        <v>6852</v>
      </c>
      <c r="B6109" s="3">
        <f ca="1">IFERROR(__xludf.DUMMYFUNCTION("""COMPUTED_VALUE"""),43101)</f>
        <v>43101</v>
      </c>
    </row>
    <row r="6110" spans="1:2" ht="13">
      <c r="A6110">
        <f ca="1">IFERROR(__xludf.DUMMYFUNCTION("""COMPUTED_VALUE"""),6853)</f>
        <v>6853</v>
      </c>
      <c r="B6110" s="3">
        <f ca="1">IFERROR(__xludf.DUMMYFUNCTION("""COMPUTED_VALUE"""),43101)</f>
        <v>43101</v>
      </c>
    </row>
    <row r="6111" spans="1:2" ht="13">
      <c r="A6111">
        <f ca="1">IFERROR(__xludf.DUMMYFUNCTION("""COMPUTED_VALUE"""),6854)</f>
        <v>6854</v>
      </c>
      <c r="B6111" s="3">
        <f ca="1">IFERROR(__xludf.DUMMYFUNCTION("""COMPUTED_VALUE"""),43101)</f>
        <v>43101</v>
      </c>
    </row>
    <row r="6112" spans="1:2" ht="13">
      <c r="A6112">
        <f ca="1">IFERROR(__xludf.DUMMYFUNCTION("""COMPUTED_VALUE"""),6855)</f>
        <v>6855</v>
      </c>
      <c r="B6112" s="3">
        <f ca="1">IFERROR(__xludf.DUMMYFUNCTION("""COMPUTED_VALUE"""),43101)</f>
        <v>43101</v>
      </c>
    </row>
    <row r="6113" spans="1:2" ht="13">
      <c r="A6113">
        <f ca="1">IFERROR(__xludf.DUMMYFUNCTION("""COMPUTED_VALUE"""),6856)</f>
        <v>6856</v>
      </c>
      <c r="B6113" s="3">
        <f ca="1">IFERROR(__xludf.DUMMYFUNCTION("""COMPUTED_VALUE"""),43101)</f>
        <v>43101</v>
      </c>
    </row>
    <row r="6114" spans="1:2" ht="13">
      <c r="A6114">
        <f ca="1">IFERROR(__xludf.DUMMYFUNCTION("""COMPUTED_VALUE"""),6857)</f>
        <v>6857</v>
      </c>
      <c r="B6114" s="3">
        <f ca="1">IFERROR(__xludf.DUMMYFUNCTION("""COMPUTED_VALUE"""),43101)</f>
        <v>43101</v>
      </c>
    </row>
    <row r="6115" spans="1:2" ht="13">
      <c r="A6115">
        <f ca="1">IFERROR(__xludf.DUMMYFUNCTION("""COMPUTED_VALUE"""),6858)</f>
        <v>6858</v>
      </c>
      <c r="B6115" s="3">
        <f ca="1">IFERROR(__xludf.DUMMYFUNCTION("""COMPUTED_VALUE"""),43101)</f>
        <v>43101</v>
      </c>
    </row>
    <row r="6116" spans="1:2" ht="13">
      <c r="A6116">
        <f ca="1">IFERROR(__xludf.DUMMYFUNCTION("""COMPUTED_VALUE"""),6859)</f>
        <v>6859</v>
      </c>
      <c r="B6116" s="3">
        <f ca="1">IFERROR(__xludf.DUMMYFUNCTION("""COMPUTED_VALUE"""),43101)</f>
        <v>43101</v>
      </c>
    </row>
    <row r="6117" spans="1:2" ht="13">
      <c r="A6117">
        <f ca="1">IFERROR(__xludf.DUMMYFUNCTION("""COMPUTED_VALUE"""),6860)</f>
        <v>6860</v>
      </c>
      <c r="B6117" s="3">
        <f ca="1">IFERROR(__xludf.DUMMYFUNCTION("""COMPUTED_VALUE"""),43101)</f>
        <v>43101</v>
      </c>
    </row>
    <row r="6118" spans="1:2" ht="13">
      <c r="A6118">
        <f ca="1">IFERROR(__xludf.DUMMYFUNCTION("""COMPUTED_VALUE"""),6861)</f>
        <v>6861</v>
      </c>
      <c r="B6118" s="3">
        <f ca="1">IFERROR(__xludf.DUMMYFUNCTION("""COMPUTED_VALUE"""),43101)</f>
        <v>43101</v>
      </c>
    </row>
    <row r="6119" spans="1:2" ht="13">
      <c r="A6119">
        <f ca="1">IFERROR(__xludf.DUMMYFUNCTION("""COMPUTED_VALUE"""),6862)</f>
        <v>6862</v>
      </c>
      <c r="B6119" s="3">
        <f ca="1">IFERROR(__xludf.DUMMYFUNCTION("""COMPUTED_VALUE"""),43101)</f>
        <v>43101</v>
      </c>
    </row>
    <row r="6120" spans="1:2" ht="13">
      <c r="A6120">
        <f ca="1">IFERROR(__xludf.DUMMYFUNCTION("""COMPUTED_VALUE"""),6863)</f>
        <v>6863</v>
      </c>
      <c r="B6120" s="3">
        <f ca="1">IFERROR(__xludf.DUMMYFUNCTION("""COMPUTED_VALUE"""),43101)</f>
        <v>43101</v>
      </c>
    </row>
    <row r="6121" spans="1:2" ht="13">
      <c r="A6121">
        <f ca="1">IFERROR(__xludf.DUMMYFUNCTION("""COMPUTED_VALUE"""),6864)</f>
        <v>6864</v>
      </c>
      <c r="B6121" s="3">
        <f ca="1">IFERROR(__xludf.DUMMYFUNCTION("""COMPUTED_VALUE"""),43101)</f>
        <v>43101</v>
      </c>
    </row>
    <row r="6122" spans="1:2" ht="13">
      <c r="A6122">
        <f ca="1">IFERROR(__xludf.DUMMYFUNCTION("""COMPUTED_VALUE"""),6865)</f>
        <v>6865</v>
      </c>
      <c r="B6122" s="3">
        <f ca="1">IFERROR(__xludf.DUMMYFUNCTION("""COMPUTED_VALUE"""),43101)</f>
        <v>43101</v>
      </c>
    </row>
    <row r="6123" spans="1:2" ht="13">
      <c r="A6123">
        <f ca="1">IFERROR(__xludf.DUMMYFUNCTION("""COMPUTED_VALUE"""),6866)</f>
        <v>6866</v>
      </c>
      <c r="B6123" s="3">
        <f ca="1">IFERROR(__xludf.DUMMYFUNCTION("""COMPUTED_VALUE"""),43101)</f>
        <v>43101</v>
      </c>
    </row>
    <row r="6124" spans="1:2" ht="13">
      <c r="A6124">
        <f ca="1">IFERROR(__xludf.DUMMYFUNCTION("""COMPUTED_VALUE"""),6867)</f>
        <v>6867</v>
      </c>
      <c r="B6124" s="3">
        <f ca="1">IFERROR(__xludf.DUMMYFUNCTION("""COMPUTED_VALUE"""),43101)</f>
        <v>43101</v>
      </c>
    </row>
    <row r="6125" spans="1:2" ht="13">
      <c r="A6125">
        <f ca="1">IFERROR(__xludf.DUMMYFUNCTION("""COMPUTED_VALUE"""),6868)</f>
        <v>6868</v>
      </c>
      <c r="B6125" s="3">
        <f ca="1">IFERROR(__xludf.DUMMYFUNCTION("""COMPUTED_VALUE"""),43101)</f>
        <v>43101</v>
      </c>
    </row>
    <row r="6126" spans="1:2" ht="13">
      <c r="A6126">
        <f ca="1">IFERROR(__xludf.DUMMYFUNCTION("""COMPUTED_VALUE"""),6869)</f>
        <v>6869</v>
      </c>
      <c r="B6126" s="3">
        <f ca="1">IFERROR(__xludf.DUMMYFUNCTION("""COMPUTED_VALUE"""),43101)</f>
        <v>43101</v>
      </c>
    </row>
    <row r="6127" spans="1:2" ht="13">
      <c r="A6127">
        <f ca="1">IFERROR(__xludf.DUMMYFUNCTION("""COMPUTED_VALUE"""),6870)</f>
        <v>6870</v>
      </c>
      <c r="B6127" s="3">
        <f ca="1">IFERROR(__xludf.DUMMYFUNCTION("""COMPUTED_VALUE"""),43101)</f>
        <v>43101</v>
      </c>
    </row>
    <row r="6128" spans="1:2" ht="13">
      <c r="A6128">
        <f ca="1">IFERROR(__xludf.DUMMYFUNCTION("""COMPUTED_VALUE"""),6871)</f>
        <v>6871</v>
      </c>
      <c r="B6128" s="3">
        <f ca="1">IFERROR(__xludf.DUMMYFUNCTION("""COMPUTED_VALUE"""),43101)</f>
        <v>43101</v>
      </c>
    </row>
    <row r="6129" spans="1:2" ht="13">
      <c r="A6129">
        <f ca="1">IFERROR(__xludf.DUMMYFUNCTION("""COMPUTED_VALUE"""),6872)</f>
        <v>6872</v>
      </c>
      <c r="B6129" s="3">
        <f ca="1">IFERROR(__xludf.DUMMYFUNCTION("""COMPUTED_VALUE"""),43101)</f>
        <v>43101</v>
      </c>
    </row>
    <row r="6130" spans="1:2" ht="13">
      <c r="A6130">
        <f ca="1">IFERROR(__xludf.DUMMYFUNCTION("""COMPUTED_VALUE"""),6873)</f>
        <v>6873</v>
      </c>
      <c r="B6130" s="3">
        <f ca="1">IFERROR(__xludf.DUMMYFUNCTION("""COMPUTED_VALUE"""),43101)</f>
        <v>43101</v>
      </c>
    </row>
    <row r="6131" spans="1:2" ht="13">
      <c r="A6131">
        <f ca="1">IFERROR(__xludf.DUMMYFUNCTION("""COMPUTED_VALUE"""),6874)</f>
        <v>6874</v>
      </c>
      <c r="B6131" s="3">
        <f ca="1">IFERROR(__xludf.DUMMYFUNCTION("""COMPUTED_VALUE"""),43101)</f>
        <v>43101</v>
      </c>
    </row>
    <row r="6132" spans="1:2" ht="13">
      <c r="A6132">
        <f ca="1">IFERROR(__xludf.DUMMYFUNCTION("""COMPUTED_VALUE"""),6875)</f>
        <v>6875</v>
      </c>
      <c r="B6132" s="3">
        <f ca="1">IFERROR(__xludf.DUMMYFUNCTION("""COMPUTED_VALUE"""),43101)</f>
        <v>43101</v>
      </c>
    </row>
    <row r="6133" spans="1:2" ht="13">
      <c r="A6133">
        <f ca="1">IFERROR(__xludf.DUMMYFUNCTION("""COMPUTED_VALUE"""),6876)</f>
        <v>6876</v>
      </c>
      <c r="B6133" s="3">
        <f ca="1">IFERROR(__xludf.DUMMYFUNCTION("""COMPUTED_VALUE"""),43101)</f>
        <v>43101</v>
      </c>
    </row>
    <row r="6134" spans="1:2" ht="13">
      <c r="A6134">
        <f ca="1">IFERROR(__xludf.DUMMYFUNCTION("""COMPUTED_VALUE"""),6877)</f>
        <v>6877</v>
      </c>
      <c r="B6134" s="3">
        <f ca="1">IFERROR(__xludf.DUMMYFUNCTION("""COMPUTED_VALUE"""),43101)</f>
        <v>43101</v>
      </c>
    </row>
    <row r="6135" spans="1:2" ht="13">
      <c r="A6135">
        <f ca="1">IFERROR(__xludf.DUMMYFUNCTION("""COMPUTED_VALUE"""),6878)</f>
        <v>6878</v>
      </c>
      <c r="B6135" s="3">
        <f ca="1">IFERROR(__xludf.DUMMYFUNCTION("""COMPUTED_VALUE"""),43101)</f>
        <v>43101</v>
      </c>
    </row>
    <row r="6136" spans="1:2" ht="13">
      <c r="A6136">
        <f ca="1">IFERROR(__xludf.DUMMYFUNCTION("""COMPUTED_VALUE"""),6879)</f>
        <v>6879</v>
      </c>
      <c r="B6136" s="3">
        <f ca="1">IFERROR(__xludf.DUMMYFUNCTION("""COMPUTED_VALUE"""),43101)</f>
        <v>43101</v>
      </c>
    </row>
    <row r="6137" spans="1:2" ht="13">
      <c r="A6137">
        <f ca="1">IFERROR(__xludf.DUMMYFUNCTION("""COMPUTED_VALUE"""),6880)</f>
        <v>6880</v>
      </c>
      <c r="B6137" s="3">
        <f ca="1">IFERROR(__xludf.DUMMYFUNCTION("""COMPUTED_VALUE"""),43101)</f>
        <v>43101</v>
      </c>
    </row>
    <row r="6138" spans="1:2" ht="13">
      <c r="A6138">
        <f ca="1">IFERROR(__xludf.DUMMYFUNCTION("""COMPUTED_VALUE"""),6881)</f>
        <v>6881</v>
      </c>
      <c r="B6138" s="3">
        <f ca="1">IFERROR(__xludf.DUMMYFUNCTION("""COMPUTED_VALUE"""),43101)</f>
        <v>43101</v>
      </c>
    </row>
    <row r="6139" spans="1:2" ht="13">
      <c r="A6139">
        <f ca="1">IFERROR(__xludf.DUMMYFUNCTION("""COMPUTED_VALUE"""),6882)</f>
        <v>6882</v>
      </c>
      <c r="B6139" s="3">
        <f ca="1">IFERROR(__xludf.DUMMYFUNCTION("""COMPUTED_VALUE"""),43101)</f>
        <v>43101</v>
      </c>
    </row>
    <row r="6140" spans="1:2" ht="13">
      <c r="A6140">
        <f ca="1">IFERROR(__xludf.DUMMYFUNCTION("""COMPUTED_VALUE"""),6883)</f>
        <v>6883</v>
      </c>
      <c r="B6140" s="3">
        <f ca="1">IFERROR(__xludf.DUMMYFUNCTION("""COMPUTED_VALUE"""),43101)</f>
        <v>43101</v>
      </c>
    </row>
    <row r="6141" spans="1:2" ht="13">
      <c r="A6141">
        <f ca="1">IFERROR(__xludf.DUMMYFUNCTION("""COMPUTED_VALUE"""),6884)</f>
        <v>6884</v>
      </c>
      <c r="B6141" s="3">
        <f ca="1">IFERROR(__xludf.DUMMYFUNCTION("""COMPUTED_VALUE"""),43101)</f>
        <v>43101</v>
      </c>
    </row>
    <row r="6142" spans="1:2" ht="13">
      <c r="A6142">
        <f ca="1">IFERROR(__xludf.DUMMYFUNCTION("""COMPUTED_VALUE"""),6885)</f>
        <v>6885</v>
      </c>
      <c r="B6142" s="3">
        <f ca="1">IFERROR(__xludf.DUMMYFUNCTION("""COMPUTED_VALUE"""),43101)</f>
        <v>43101</v>
      </c>
    </row>
    <row r="6143" spans="1:2" ht="13">
      <c r="A6143">
        <f ca="1">IFERROR(__xludf.DUMMYFUNCTION("""COMPUTED_VALUE"""),6886)</f>
        <v>6886</v>
      </c>
      <c r="B6143" s="3">
        <f ca="1">IFERROR(__xludf.DUMMYFUNCTION("""COMPUTED_VALUE"""),43101)</f>
        <v>43101</v>
      </c>
    </row>
    <row r="6144" spans="1:2" ht="13">
      <c r="A6144">
        <f ca="1">IFERROR(__xludf.DUMMYFUNCTION("""COMPUTED_VALUE"""),6887)</f>
        <v>6887</v>
      </c>
      <c r="B6144" s="3">
        <f ca="1">IFERROR(__xludf.DUMMYFUNCTION("""COMPUTED_VALUE"""),43101)</f>
        <v>43101</v>
      </c>
    </row>
    <row r="6145" spans="1:2" ht="13">
      <c r="A6145">
        <f ca="1">IFERROR(__xludf.DUMMYFUNCTION("""COMPUTED_VALUE"""),6888)</f>
        <v>6888</v>
      </c>
      <c r="B6145" s="3">
        <f ca="1">IFERROR(__xludf.DUMMYFUNCTION("""COMPUTED_VALUE"""),43101)</f>
        <v>43101</v>
      </c>
    </row>
    <row r="6146" spans="1:2" ht="13">
      <c r="A6146">
        <f ca="1">IFERROR(__xludf.DUMMYFUNCTION("""COMPUTED_VALUE"""),6889)</f>
        <v>6889</v>
      </c>
      <c r="B6146" s="3">
        <f ca="1">IFERROR(__xludf.DUMMYFUNCTION("""COMPUTED_VALUE"""),43101)</f>
        <v>43101</v>
      </c>
    </row>
    <row r="6147" spans="1:2" ht="13">
      <c r="A6147">
        <f ca="1">IFERROR(__xludf.DUMMYFUNCTION("""COMPUTED_VALUE"""),6890)</f>
        <v>6890</v>
      </c>
      <c r="B6147" s="3">
        <f ca="1">IFERROR(__xludf.DUMMYFUNCTION("""COMPUTED_VALUE"""),43101)</f>
        <v>43101</v>
      </c>
    </row>
    <row r="6148" spans="1:2" ht="13">
      <c r="A6148">
        <f ca="1">IFERROR(__xludf.DUMMYFUNCTION("""COMPUTED_VALUE"""),6891)</f>
        <v>6891</v>
      </c>
      <c r="B6148" s="3">
        <f ca="1">IFERROR(__xludf.DUMMYFUNCTION("""COMPUTED_VALUE"""),43101)</f>
        <v>43101</v>
      </c>
    </row>
    <row r="6149" spans="1:2" ht="13">
      <c r="A6149">
        <f ca="1">IFERROR(__xludf.DUMMYFUNCTION("""COMPUTED_VALUE"""),6892)</f>
        <v>6892</v>
      </c>
      <c r="B6149" s="3">
        <f ca="1">IFERROR(__xludf.DUMMYFUNCTION("""COMPUTED_VALUE"""),43101)</f>
        <v>43101</v>
      </c>
    </row>
    <row r="6150" spans="1:2" ht="13">
      <c r="A6150">
        <f ca="1">IFERROR(__xludf.DUMMYFUNCTION("""COMPUTED_VALUE"""),6893)</f>
        <v>6893</v>
      </c>
      <c r="B6150" s="3">
        <f ca="1">IFERROR(__xludf.DUMMYFUNCTION("""COMPUTED_VALUE"""),43101)</f>
        <v>43101</v>
      </c>
    </row>
    <row r="6151" spans="1:2" ht="13">
      <c r="A6151">
        <f ca="1">IFERROR(__xludf.DUMMYFUNCTION("""COMPUTED_VALUE"""),6894)</f>
        <v>6894</v>
      </c>
      <c r="B6151" s="3">
        <f ca="1">IFERROR(__xludf.DUMMYFUNCTION("""COMPUTED_VALUE"""),43101)</f>
        <v>43101</v>
      </c>
    </row>
    <row r="6152" spans="1:2" ht="13">
      <c r="A6152">
        <f ca="1">IFERROR(__xludf.DUMMYFUNCTION("""COMPUTED_VALUE"""),6895)</f>
        <v>6895</v>
      </c>
      <c r="B6152" s="3">
        <f ca="1">IFERROR(__xludf.DUMMYFUNCTION("""COMPUTED_VALUE"""),43101)</f>
        <v>43101</v>
      </c>
    </row>
    <row r="6153" spans="1:2" ht="13">
      <c r="A6153">
        <f ca="1">IFERROR(__xludf.DUMMYFUNCTION("""COMPUTED_VALUE"""),6896)</f>
        <v>6896</v>
      </c>
      <c r="B6153" s="3">
        <f ca="1">IFERROR(__xludf.DUMMYFUNCTION("""COMPUTED_VALUE"""),43101)</f>
        <v>43101</v>
      </c>
    </row>
    <row r="6154" spans="1:2" ht="13">
      <c r="A6154">
        <f ca="1">IFERROR(__xludf.DUMMYFUNCTION("""COMPUTED_VALUE"""),6897)</f>
        <v>6897</v>
      </c>
      <c r="B6154" s="3">
        <f ca="1">IFERROR(__xludf.DUMMYFUNCTION("""COMPUTED_VALUE"""),43101)</f>
        <v>43101</v>
      </c>
    </row>
    <row r="6155" spans="1:2" ht="13">
      <c r="A6155">
        <f ca="1">IFERROR(__xludf.DUMMYFUNCTION("""COMPUTED_VALUE"""),6898)</f>
        <v>6898</v>
      </c>
      <c r="B6155" s="3">
        <f ca="1">IFERROR(__xludf.DUMMYFUNCTION("""COMPUTED_VALUE"""),43101)</f>
        <v>43101</v>
      </c>
    </row>
    <row r="6156" spans="1:2" ht="13">
      <c r="A6156">
        <f ca="1">IFERROR(__xludf.DUMMYFUNCTION("""COMPUTED_VALUE"""),6899)</f>
        <v>6899</v>
      </c>
      <c r="B6156" s="3">
        <f ca="1">IFERROR(__xludf.DUMMYFUNCTION("""COMPUTED_VALUE"""),43101)</f>
        <v>43101</v>
      </c>
    </row>
    <row r="6157" spans="1:2" ht="13">
      <c r="A6157">
        <f ca="1">IFERROR(__xludf.DUMMYFUNCTION("""COMPUTED_VALUE"""),6900)</f>
        <v>6900</v>
      </c>
      <c r="B6157" s="3">
        <f ca="1">IFERROR(__xludf.DUMMYFUNCTION("""COMPUTED_VALUE"""),43101)</f>
        <v>43101</v>
      </c>
    </row>
    <row r="6158" spans="1:2" ht="13">
      <c r="A6158">
        <f ca="1">IFERROR(__xludf.DUMMYFUNCTION("""COMPUTED_VALUE"""),6901)</f>
        <v>6901</v>
      </c>
      <c r="B6158" s="3">
        <f ca="1">IFERROR(__xludf.DUMMYFUNCTION("""COMPUTED_VALUE"""),43101)</f>
        <v>43101</v>
      </c>
    </row>
    <row r="6159" spans="1:2" ht="13">
      <c r="A6159">
        <f ca="1">IFERROR(__xludf.DUMMYFUNCTION("""COMPUTED_VALUE"""),6902)</f>
        <v>6902</v>
      </c>
      <c r="B6159" s="3">
        <f ca="1">IFERROR(__xludf.DUMMYFUNCTION("""COMPUTED_VALUE"""),43101)</f>
        <v>43101</v>
      </c>
    </row>
    <row r="6160" spans="1:2" ht="13">
      <c r="A6160">
        <f ca="1">IFERROR(__xludf.DUMMYFUNCTION("""COMPUTED_VALUE"""),6903)</f>
        <v>6903</v>
      </c>
      <c r="B6160" s="3">
        <f ca="1">IFERROR(__xludf.DUMMYFUNCTION("""COMPUTED_VALUE"""),43101)</f>
        <v>43101</v>
      </c>
    </row>
    <row r="6161" spans="1:2" ht="13">
      <c r="A6161">
        <f ca="1">IFERROR(__xludf.DUMMYFUNCTION("""COMPUTED_VALUE"""),6904)</f>
        <v>6904</v>
      </c>
      <c r="B6161" s="3">
        <f ca="1">IFERROR(__xludf.DUMMYFUNCTION("""COMPUTED_VALUE"""),43101)</f>
        <v>43101</v>
      </c>
    </row>
    <row r="6162" spans="1:2" ht="13">
      <c r="A6162">
        <f ca="1">IFERROR(__xludf.DUMMYFUNCTION("""COMPUTED_VALUE"""),6905)</f>
        <v>6905</v>
      </c>
      <c r="B6162" s="3">
        <f ca="1">IFERROR(__xludf.DUMMYFUNCTION("""COMPUTED_VALUE"""),43101)</f>
        <v>43101</v>
      </c>
    </row>
    <row r="6163" spans="1:2" ht="13">
      <c r="A6163">
        <f ca="1">IFERROR(__xludf.DUMMYFUNCTION("""COMPUTED_VALUE"""),6906)</f>
        <v>6906</v>
      </c>
      <c r="B6163" s="3">
        <f ca="1">IFERROR(__xludf.DUMMYFUNCTION("""COMPUTED_VALUE"""),43101)</f>
        <v>43101</v>
      </c>
    </row>
    <row r="6164" spans="1:2" ht="13">
      <c r="A6164">
        <f ca="1">IFERROR(__xludf.DUMMYFUNCTION("""COMPUTED_VALUE"""),6907)</f>
        <v>6907</v>
      </c>
      <c r="B6164" s="3">
        <f ca="1">IFERROR(__xludf.DUMMYFUNCTION("""COMPUTED_VALUE"""),43101)</f>
        <v>43101</v>
      </c>
    </row>
    <row r="6165" spans="1:2" ht="13">
      <c r="A6165">
        <f ca="1">IFERROR(__xludf.DUMMYFUNCTION("""COMPUTED_VALUE"""),6908)</f>
        <v>6908</v>
      </c>
      <c r="B6165" s="3">
        <f ca="1">IFERROR(__xludf.DUMMYFUNCTION("""COMPUTED_VALUE"""),43101)</f>
        <v>43101</v>
      </c>
    </row>
    <row r="6166" spans="1:2" ht="13">
      <c r="A6166">
        <f ca="1">IFERROR(__xludf.DUMMYFUNCTION("""COMPUTED_VALUE"""),6909)</f>
        <v>6909</v>
      </c>
      <c r="B6166" s="3">
        <f ca="1">IFERROR(__xludf.DUMMYFUNCTION("""COMPUTED_VALUE"""),43101)</f>
        <v>43101</v>
      </c>
    </row>
    <row r="6167" spans="1:2" ht="13">
      <c r="A6167">
        <f ca="1">IFERROR(__xludf.DUMMYFUNCTION("""COMPUTED_VALUE"""),6910)</f>
        <v>6910</v>
      </c>
      <c r="B6167" s="3">
        <f ca="1">IFERROR(__xludf.DUMMYFUNCTION("""COMPUTED_VALUE"""),43101)</f>
        <v>43101</v>
      </c>
    </row>
    <row r="6168" spans="1:2" ht="13">
      <c r="A6168">
        <f ca="1">IFERROR(__xludf.DUMMYFUNCTION("""COMPUTED_VALUE"""),6911)</f>
        <v>6911</v>
      </c>
      <c r="B6168" s="3">
        <f ca="1">IFERROR(__xludf.DUMMYFUNCTION("""COMPUTED_VALUE"""),43101)</f>
        <v>43101</v>
      </c>
    </row>
    <row r="6169" spans="1:2" ht="13">
      <c r="A6169">
        <f ca="1">IFERROR(__xludf.DUMMYFUNCTION("""COMPUTED_VALUE"""),6912)</f>
        <v>6912</v>
      </c>
      <c r="B6169" s="3">
        <f ca="1">IFERROR(__xludf.DUMMYFUNCTION("""COMPUTED_VALUE"""),43101)</f>
        <v>43101</v>
      </c>
    </row>
    <row r="6170" spans="1:2" ht="13">
      <c r="A6170">
        <f ca="1">IFERROR(__xludf.DUMMYFUNCTION("""COMPUTED_VALUE"""),6913)</f>
        <v>6913</v>
      </c>
      <c r="B6170" s="3">
        <f ca="1">IFERROR(__xludf.DUMMYFUNCTION("""COMPUTED_VALUE"""),43101)</f>
        <v>43101</v>
      </c>
    </row>
    <row r="6171" spans="1:2" ht="13">
      <c r="A6171">
        <f ca="1">IFERROR(__xludf.DUMMYFUNCTION("""COMPUTED_VALUE"""),6914)</f>
        <v>6914</v>
      </c>
      <c r="B6171" s="3">
        <f ca="1">IFERROR(__xludf.DUMMYFUNCTION("""COMPUTED_VALUE"""),43101)</f>
        <v>43101</v>
      </c>
    </row>
    <row r="6172" spans="1:2" ht="13">
      <c r="A6172">
        <f ca="1">IFERROR(__xludf.DUMMYFUNCTION("""COMPUTED_VALUE"""),6915)</f>
        <v>6915</v>
      </c>
      <c r="B6172" s="3">
        <f ca="1">IFERROR(__xludf.DUMMYFUNCTION("""COMPUTED_VALUE"""),43101)</f>
        <v>43101</v>
      </c>
    </row>
    <row r="6173" spans="1:2" ht="13">
      <c r="A6173">
        <f ca="1">IFERROR(__xludf.DUMMYFUNCTION("""COMPUTED_VALUE"""),6916)</f>
        <v>6916</v>
      </c>
      <c r="B6173" s="3">
        <f ca="1">IFERROR(__xludf.DUMMYFUNCTION("""COMPUTED_VALUE"""),43101)</f>
        <v>43101</v>
      </c>
    </row>
    <row r="6174" spans="1:2" ht="13">
      <c r="A6174">
        <f ca="1">IFERROR(__xludf.DUMMYFUNCTION("""COMPUTED_VALUE"""),6917)</f>
        <v>6917</v>
      </c>
      <c r="B6174" s="3">
        <f ca="1">IFERROR(__xludf.DUMMYFUNCTION("""COMPUTED_VALUE"""),43101)</f>
        <v>43101</v>
      </c>
    </row>
    <row r="6175" spans="1:2" ht="13">
      <c r="A6175">
        <f ca="1">IFERROR(__xludf.DUMMYFUNCTION("""COMPUTED_VALUE"""),6918)</f>
        <v>6918</v>
      </c>
      <c r="B6175" s="3">
        <f ca="1">IFERROR(__xludf.DUMMYFUNCTION("""COMPUTED_VALUE"""),43101)</f>
        <v>43101</v>
      </c>
    </row>
    <row r="6176" spans="1:2" ht="13">
      <c r="A6176">
        <f ca="1">IFERROR(__xludf.DUMMYFUNCTION("""COMPUTED_VALUE"""),6919)</f>
        <v>6919</v>
      </c>
      <c r="B6176" s="3">
        <f ca="1">IFERROR(__xludf.DUMMYFUNCTION("""COMPUTED_VALUE"""),43101)</f>
        <v>43101</v>
      </c>
    </row>
    <row r="6177" spans="1:2" ht="13">
      <c r="A6177">
        <f ca="1">IFERROR(__xludf.DUMMYFUNCTION("""COMPUTED_VALUE"""),6920)</f>
        <v>6920</v>
      </c>
      <c r="B6177" s="3">
        <f ca="1">IFERROR(__xludf.DUMMYFUNCTION("""COMPUTED_VALUE"""),43101)</f>
        <v>43101</v>
      </c>
    </row>
    <row r="6178" spans="1:2" ht="13">
      <c r="A6178">
        <f ca="1">IFERROR(__xludf.DUMMYFUNCTION("""COMPUTED_VALUE"""),6921)</f>
        <v>6921</v>
      </c>
      <c r="B6178" s="3">
        <f ca="1">IFERROR(__xludf.DUMMYFUNCTION("""COMPUTED_VALUE"""),43101)</f>
        <v>43101</v>
      </c>
    </row>
    <row r="6179" spans="1:2" ht="13">
      <c r="A6179">
        <f ca="1">IFERROR(__xludf.DUMMYFUNCTION("""COMPUTED_VALUE"""),6922)</f>
        <v>6922</v>
      </c>
      <c r="B6179" s="3">
        <f ca="1">IFERROR(__xludf.DUMMYFUNCTION("""COMPUTED_VALUE"""),43101)</f>
        <v>43101</v>
      </c>
    </row>
    <row r="6180" spans="1:2" ht="13">
      <c r="A6180">
        <f ca="1">IFERROR(__xludf.DUMMYFUNCTION("""COMPUTED_VALUE"""),6923)</f>
        <v>6923</v>
      </c>
      <c r="B6180" s="3">
        <f ca="1">IFERROR(__xludf.DUMMYFUNCTION("""COMPUTED_VALUE"""),43101)</f>
        <v>43101</v>
      </c>
    </row>
    <row r="6181" spans="1:2" ht="13">
      <c r="A6181">
        <f ca="1">IFERROR(__xludf.DUMMYFUNCTION("""COMPUTED_VALUE"""),6924)</f>
        <v>6924</v>
      </c>
      <c r="B6181" s="3">
        <f ca="1">IFERROR(__xludf.DUMMYFUNCTION("""COMPUTED_VALUE"""),43101)</f>
        <v>43101</v>
      </c>
    </row>
    <row r="6182" spans="1:2" ht="13">
      <c r="A6182">
        <f ca="1">IFERROR(__xludf.DUMMYFUNCTION("""COMPUTED_VALUE"""),6925)</f>
        <v>6925</v>
      </c>
      <c r="B6182" s="3">
        <f ca="1">IFERROR(__xludf.DUMMYFUNCTION("""COMPUTED_VALUE"""),43101)</f>
        <v>43101</v>
      </c>
    </row>
    <row r="6183" spans="1:2" ht="13">
      <c r="A6183">
        <f ca="1">IFERROR(__xludf.DUMMYFUNCTION("""COMPUTED_VALUE"""),6926)</f>
        <v>6926</v>
      </c>
      <c r="B6183" s="3">
        <f ca="1">IFERROR(__xludf.DUMMYFUNCTION("""COMPUTED_VALUE"""),43101)</f>
        <v>43101</v>
      </c>
    </row>
    <row r="6184" spans="1:2" ht="13">
      <c r="A6184">
        <f ca="1">IFERROR(__xludf.DUMMYFUNCTION("""COMPUTED_VALUE"""),6927)</f>
        <v>6927</v>
      </c>
      <c r="B6184" s="3">
        <f ca="1">IFERROR(__xludf.DUMMYFUNCTION("""COMPUTED_VALUE"""),43101)</f>
        <v>43101</v>
      </c>
    </row>
    <row r="6185" spans="1:2" ht="13">
      <c r="A6185">
        <f ca="1">IFERROR(__xludf.DUMMYFUNCTION("""COMPUTED_VALUE"""),6928)</f>
        <v>6928</v>
      </c>
      <c r="B6185" s="3">
        <f ca="1">IFERROR(__xludf.DUMMYFUNCTION("""COMPUTED_VALUE"""),43101)</f>
        <v>43101</v>
      </c>
    </row>
    <row r="6186" spans="1:2" ht="13">
      <c r="A6186">
        <f ca="1">IFERROR(__xludf.DUMMYFUNCTION("""COMPUTED_VALUE"""),6929)</f>
        <v>6929</v>
      </c>
      <c r="B6186" s="3">
        <f ca="1">IFERROR(__xludf.DUMMYFUNCTION("""COMPUTED_VALUE"""),43101)</f>
        <v>43101</v>
      </c>
    </row>
    <row r="6187" spans="1:2" ht="13">
      <c r="A6187">
        <f ca="1">IFERROR(__xludf.DUMMYFUNCTION("""COMPUTED_VALUE"""),6930)</f>
        <v>6930</v>
      </c>
      <c r="B6187" s="3">
        <f ca="1">IFERROR(__xludf.DUMMYFUNCTION("""COMPUTED_VALUE"""),43101)</f>
        <v>43101</v>
      </c>
    </row>
    <row r="6188" spans="1:2" ht="13">
      <c r="A6188">
        <f ca="1">IFERROR(__xludf.DUMMYFUNCTION("""COMPUTED_VALUE"""),6931)</f>
        <v>6931</v>
      </c>
      <c r="B6188" s="3">
        <f ca="1">IFERROR(__xludf.DUMMYFUNCTION("""COMPUTED_VALUE"""),43101)</f>
        <v>43101</v>
      </c>
    </row>
    <row r="6189" spans="1:2" ht="13">
      <c r="A6189">
        <f ca="1">IFERROR(__xludf.DUMMYFUNCTION("""COMPUTED_VALUE"""),6932)</f>
        <v>6932</v>
      </c>
      <c r="B6189" s="3">
        <f ca="1">IFERROR(__xludf.DUMMYFUNCTION("""COMPUTED_VALUE"""),43101)</f>
        <v>43101</v>
      </c>
    </row>
    <row r="6190" spans="1:2" ht="13">
      <c r="A6190">
        <f ca="1">IFERROR(__xludf.DUMMYFUNCTION("""COMPUTED_VALUE"""),6933)</f>
        <v>6933</v>
      </c>
      <c r="B6190" s="3">
        <f ca="1">IFERROR(__xludf.DUMMYFUNCTION("""COMPUTED_VALUE"""),43101)</f>
        <v>43101</v>
      </c>
    </row>
    <row r="6191" spans="1:2" ht="13">
      <c r="A6191">
        <f ca="1">IFERROR(__xludf.DUMMYFUNCTION("""COMPUTED_VALUE"""),6934)</f>
        <v>6934</v>
      </c>
      <c r="B6191" s="3">
        <f ca="1">IFERROR(__xludf.DUMMYFUNCTION("""COMPUTED_VALUE"""),43101)</f>
        <v>43101</v>
      </c>
    </row>
    <row r="6192" spans="1:2" ht="13">
      <c r="A6192">
        <f ca="1">IFERROR(__xludf.DUMMYFUNCTION("""COMPUTED_VALUE"""),6935)</f>
        <v>6935</v>
      </c>
      <c r="B6192" s="3">
        <f ca="1">IFERROR(__xludf.DUMMYFUNCTION("""COMPUTED_VALUE"""),43101)</f>
        <v>43101</v>
      </c>
    </row>
    <row r="6193" spans="1:2" ht="13">
      <c r="A6193">
        <f ca="1">IFERROR(__xludf.DUMMYFUNCTION("""COMPUTED_VALUE"""),6936)</f>
        <v>6936</v>
      </c>
      <c r="B6193" s="3">
        <f ca="1">IFERROR(__xludf.DUMMYFUNCTION("""COMPUTED_VALUE"""),43101)</f>
        <v>43101</v>
      </c>
    </row>
    <row r="6194" spans="1:2" ht="13">
      <c r="A6194">
        <f ca="1">IFERROR(__xludf.DUMMYFUNCTION("""COMPUTED_VALUE"""),6937)</f>
        <v>6937</v>
      </c>
      <c r="B6194" s="3">
        <f ca="1">IFERROR(__xludf.DUMMYFUNCTION("""COMPUTED_VALUE"""),43101)</f>
        <v>43101</v>
      </c>
    </row>
    <row r="6195" spans="1:2" ht="13">
      <c r="A6195">
        <f ca="1">IFERROR(__xludf.DUMMYFUNCTION("""COMPUTED_VALUE"""),6938)</f>
        <v>6938</v>
      </c>
      <c r="B6195" s="3">
        <f ca="1">IFERROR(__xludf.DUMMYFUNCTION("""COMPUTED_VALUE"""),43101)</f>
        <v>43101</v>
      </c>
    </row>
    <row r="6196" spans="1:2" ht="13">
      <c r="A6196">
        <f ca="1">IFERROR(__xludf.DUMMYFUNCTION("""COMPUTED_VALUE"""),6939)</f>
        <v>6939</v>
      </c>
      <c r="B6196" s="3">
        <f ca="1">IFERROR(__xludf.DUMMYFUNCTION("""COMPUTED_VALUE"""),43101)</f>
        <v>43101</v>
      </c>
    </row>
    <row r="6197" spans="1:2" ht="13">
      <c r="A6197">
        <f ca="1">IFERROR(__xludf.DUMMYFUNCTION("""COMPUTED_VALUE"""),6940)</f>
        <v>6940</v>
      </c>
      <c r="B6197" s="3">
        <f ca="1">IFERROR(__xludf.DUMMYFUNCTION("""COMPUTED_VALUE"""),43101)</f>
        <v>43101</v>
      </c>
    </row>
    <row r="6198" spans="1:2" ht="13">
      <c r="A6198">
        <f ca="1">IFERROR(__xludf.DUMMYFUNCTION("""COMPUTED_VALUE"""),6941)</f>
        <v>6941</v>
      </c>
      <c r="B6198" s="3">
        <f ca="1">IFERROR(__xludf.DUMMYFUNCTION("""COMPUTED_VALUE"""),43101)</f>
        <v>43101</v>
      </c>
    </row>
    <row r="6199" spans="1:2" ht="13">
      <c r="A6199">
        <f ca="1">IFERROR(__xludf.DUMMYFUNCTION("""COMPUTED_VALUE"""),6942)</f>
        <v>6942</v>
      </c>
      <c r="B6199" s="3">
        <f ca="1">IFERROR(__xludf.DUMMYFUNCTION("""COMPUTED_VALUE"""),43101)</f>
        <v>43101</v>
      </c>
    </row>
    <row r="6200" spans="1:2" ht="13">
      <c r="A6200">
        <f ca="1">IFERROR(__xludf.DUMMYFUNCTION("""COMPUTED_VALUE"""),6943)</f>
        <v>6943</v>
      </c>
      <c r="B6200" s="3">
        <f ca="1">IFERROR(__xludf.DUMMYFUNCTION("""COMPUTED_VALUE"""),43101)</f>
        <v>43101</v>
      </c>
    </row>
    <row r="6201" spans="1:2" ht="13">
      <c r="A6201">
        <f ca="1">IFERROR(__xludf.DUMMYFUNCTION("""COMPUTED_VALUE"""),6944)</f>
        <v>6944</v>
      </c>
      <c r="B6201" s="3">
        <f ca="1">IFERROR(__xludf.DUMMYFUNCTION("""COMPUTED_VALUE"""),43101)</f>
        <v>43101</v>
      </c>
    </row>
    <row r="6202" spans="1:2" ht="13">
      <c r="A6202">
        <f ca="1">IFERROR(__xludf.DUMMYFUNCTION("""COMPUTED_VALUE"""),6945)</f>
        <v>6945</v>
      </c>
      <c r="B6202" s="3">
        <f ca="1">IFERROR(__xludf.DUMMYFUNCTION("""COMPUTED_VALUE"""),43101)</f>
        <v>43101</v>
      </c>
    </row>
    <row r="6203" spans="1:2" ht="13">
      <c r="A6203">
        <f ca="1">IFERROR(__xludf.DUMMYFUNCTION("""COMPUTED_VALUE"""),6946)</f>
        <v>6946</v>
      </c>
      <c r="B6203" s="3">
        <f ca="1">IFERROR(__xludf.DUMMYFUNCTION("""COMPUTED_VALUE"""),43101)</f>
        <v>43101</v>
      </c>
    </row>
    <row r="6204" spans="1:2" ht="13">
      <c r="A6204">
        <f ca="1">IFERROR(__xludf.DUMMYFUNCTION("""COMPUTED_VALUE"""),6947)</f>
        <v>6947</v>
      </c>
      <c r="B6204" s="3">
        <f ca="1">IFERROR(__xludf.DUMMYFUNCTION("""COMPUTED_VALUE"""),43101)</f>
        <v>43101</v>
      </c>
    </row>
    <row r="6205" spans="1:2" ht="13">
      <c r="A6205">
        <f ca="1">IFERROR(__xludf.DUMMYFUNCTION("""COMPUTED_VALUE"""),6948)</f>
        <v>6948</v>
      </c>
      <c r="B6205" s="3">
        <f ca="1">IFERROR(__xludf.DUMMYFUNCTION("""COMPUTED_VALUE"""),43101)</f>
        <v>43101</v>
      </c>
    </row>
    <row r="6206" spans="1:2" ht="13">
      <c r="A6206">
        <f ca="1">IFERROR(__xludf.DUMMYFUNCTION("""COMPUTED_VALUE"""),6949)</f>
        <v>6949</v>
      </c>
      <c r="B6206" s="3">
        <f ca="1">IFERROR(__xludf.DUMMYFUNCTION("""COMPUTED_VALUE"""),43101)</f>
        <v>43101</v>
      </c>
    </row>
    <row r="6207" spans="1:2" ht="13">
      <c r="A6207">
        <f ca="1">IFERROR(__xludf.DUMMYFUNCTION("""COMPUTED_VALUE"""),6950)</f>
        <v>6950</v>
      </c>
      <c r="B6207" s="3">
        <f ca="1">IFERROR(__xludf.DUMMYFUNCTION("""COMPUTED_VALUE"""),43101)</f>
        <v>43101</v>
      </c>
    </row>
    <row r="6208" spans="1:2" ht="13">
      <c r="A6208">
        <f ca="1">IFERROR(__xludf.DUMMYFUNCTION("""COMPUTED_VALUE"""),6951)</f>
        <v>6951</v>
      </c>
      <c r="B6208" s="3">
        <f ca="1">IFERROR(__xludf.DUMMYFUNCTION("""COMPUTED_VALUE"""),43101)</f>
        <v>43101</v>
      </c>
    </row>
    <row r="6209" spans="1:2" ht="13">
      <c r="A6209">
        <f ca="1">IFERROR(__xludf.DUMMYFUNCTION("""COMPUTED_VALUE"""),6952)</f>
        <v>6952</v>
      </c>
      <c r="B6209" s="3">
        <f ca="1">IFERROR(__xludf.DUMMYFUNCTION("""COMPUTED_VALUE"""),43101)</f>
        <v>43101</v>
      </c>
    </row>
    <row r="6210" spans="1:2" ht="13">
      <c r="A6210">
        <f ca="1">IFERROR(__xludf.DUMMYFUNCTION("""COMPUTED_VALUE"""),6953)</f>
        <v>6953</v>
      </c>
      <c r="B6210" s="3">
        <f ca="1">IFERROR(__xludf.DUMMYFUNCTION("""COMPUTED_VALUE"""),43101)</f>
        <v>43101</v>
      </c>
    </row>
    <row r="6211" spans="1:2" ht="13">
      <c r="A6211">
        <f ca="1">IFERROR(__xludf.DUMMYFUNCTION("""COMPUTED_VALUE"""),6954)</f>
        <v>6954</v>
      </c>
      <c r="B6211" s="3">
        <f ca="1">IFERROR(__xludf.DUMMYFUNCTION("""COMPUTED_VALUE"""),43101)</f>
        <v>43101</v>
      </c>
    </row>
    <row r="6212" spans="1:2" ht="13">
      <c r="A6212">
        <f ca="1">IFERROR(__xludf.DUMMYFUNCTION("""COMPUTED_VALUE"""),6955)</f>
        <v>6955</v>
      </c>
      <c r="B6212" s="3">
        <f ca="1">IFERROR(__xludf.DUMMYFUNCTION("""COMPUTED_VALUE"""),43101)</f>
        <v>43101</v>
      </c>
    </row>
    <row r="6213" spans="1:2" ht="13">
      <c r="A6213">
        <f ca="1">IFERROR(__xludf.DUMMYFUNCTION("""COMPUTED_VALUE"""),6956)</f>
        <v>6956</v>
      </c>
      <c r="B6213" s="3">
        <f ca="1">IFERROR(__xludf.DUMMYFUNCTION("""COMPUTED_VALUE"""),43101)</f>
        <v>43101</v>
      </c>
    </row>
    <row r="6214" spans="1:2" ht="13">
      <c r="A6214">
        <f ca="1">IFERROR(__xludf.DUMMYFUNCTION("""COMPUTED_VALUE"""),6957)</f>
        <v>6957</v>
      </c>
      <c r="B6214" s="3">
        <f ca="1">IFERROR(__xludf.DUMMYFUNCTION("""COMPUTED_VALUE"""),43101)</f>
        <v>43101</v>
      </c>
    </row>
    <row r="6215" spans="1:2" ht="13">
      <c r="A6215">
        <f ca="1">IFERROR(__xludf.DUMMYFUNCTION("""COMPUTED_VALUE"""),6958)</f>
        <v>6958</v>
      </c>
      <c r="B6215" s="3">
        <f ca="1">IFERROR(__xludf.DUMMYFUNCTION("""COMPUTED_VALUE"""),43101)</f>
        <v>43101</v>
      </c>
    </row>
    <row r="6216" spans="1:2" ht="13">
      <c r="A6216">
        <f ca="1">IFERROR(__xludf.DUMMYFUNCTION("""COMPUTED_VALUE"""),6959)</f>
        <v>6959</v>
      </c>
      <c r="B6216" s="3">
        <f ca="1">IFERROR(__xludf.DUMMYFUNCTION("""COMPUTED_VALUE"""),43101)</f>
        <v>43101</v>
      </c>
    </row>
    <row r="6217" spans="1:2" ht="13">
      <c r="A6217">
        <f ca="1">IFERROR(__xludf.DUMMYFUNCTION("""COMPUTED_VALUE"""),6960)</f>
        <v>6960</v>
      </c>
      <c r="B6217" s="3">
        <f ca="1">IFERROR(__xludf.DUMMYFUNCTION("""COMPUTED_VALUE"""),43101)</f>
        <v>43101</v>
      </c>
    </row>
    <row r="6218" spans="1:2" ht="13">
      <c r="A6218">
        <f ca="1">IFERROR(__xludf.DUMMYFUNCTION("""COMPUTED_VALUE"""),6961)</f>
        <v>6961</v>
      </c>
      <c r="B6218" s="3">
        <f ca="1">IFERROR(__xludf.DUMMYFUNCTION("""COMPUTED_VALUE"""),43101)</f>
        <v>43101</v>
      </c>
    </row>
    <row r="6219" spans="1:2" ht="13">
      <c r="A6219">
        <f ca="1">IFERROR(__xludf.DUMMYFUNCTION("""COMPUTED_VALUE"""),6962)</f>
        <v>6962</v>
      </c>
      <c r="B6219" s="3">
        <f ca="1">IFERROR(__xludf.DUMMYFUNCTION("""COMPUTED_VALUE"""),43101)</f>
        <v>43101</v>
      </c>
    </row>
    <row r="6220" spans="1:2" ht="13">
      <c r="A6220">
        <f ca="1">IFERROR(__xludf.DUMMYFUNCTION("""COMPUTED_VALUE"""),6964)</f>
        <v>6964</v>
      </c>
      <c r="B6220" s="3">
        <f ca="1">IFERROR(__xludf.DUMMYFUNCTION("""COMPUTED_VALUE"""),43101)</f>
        <v>43101</v>
      </c>
    </row>
    <row r="6221" spans="1:2" ht="13">
      <c r="A6221">
        <f ca="1">IFERROR(__xludf.DUMMYFUNCTION("""COMPUTED_VALUE"""),6965)</f>
        <v>6965</v>
      </c>
      <c r="B6221" s="3">
        <f ca="1">IFERROR(__xludf.DUMMYFUNCTION("""COMPUTED_VALUE"""),43101)</f>
        <v>43101</v>
      </c>
    </row>
    <row r="6222" spans="1:2" ht="13">
      <c r="A6222">
        <f ca="1">IFERROR(__xludf.DUMMYFUNCTION("""COMPUTED_VALUE"""),6966)</f>
        <v>6966</v>
      </c>
      <c r="B6222" s="3">
        <f ca="1">IFERROR(__xludf.DUMMYFUNCTION("""COMPUTED_VALUE"""),43101)</f>
        <v>43101</v>
      </c>
    </row>
    <row r="6223" spans="1:2" ht="13">
      <c r="A6223">
        <f ca="1">IFERROR(__xludf.DUMMYFUNCTION("""COMPUTED_VALUE"""),6967)</f>
        <v>6967</v>
      </c>
      <c r="B6223" s="3">
        <f ca="1">IFERROR(__xludf.DUMMYFUNCTION("""COMPUTED_VALUE"""),43101)</f>
        <v>43101</v>
      </c>
    </row>
    <row r="6224" spans="1:2" ht="13">
      <c r="A6224">
        <f ca="1">IFERROR(__xludf.DUMMYFUNCTION("""COMPUTED_VALUE"""),6968)</f>
        <v>6968</v>
      </c>
      <c r="B6224" s="3">
        <f ca="1">IFERROR(__xludf.DUMMYFUNCTION("""COMPUTED_VALUE"""),43101)</f>
        <v>43101</v>
      </c>
    </row>
    <row r="6225" spans="1:2" ht="13">
      <c r="A6225">
        <f ca="1">IFERROR(__xludf.DUMMYFUNCTION("""COMPUTED_VALUE"""),6969)</f>
        <v>6969</v>
      </c>
      <c r="B6225" s="3">
        <f ca="1">IFERROR(__xludf.DUMMYFUNCTION("""COMPUTED_VALUE"""),43101)</f>
        <v>43101</v>
      </c>
    </row>
    <row r="6226" spans="1:2" ht="13">
      <c r="A6226">
        <f ca="1">IFERROR(__xludf.DUMMYFUNCTION("""COMPUTED_VALUE"""),6970)</f>
        <v>6970</v>
      </c>
      <c r="B6226" s="3">
        <f ca="1">IFERROR(__xludf.DUMMYFUNCTION("""COMPUTED_VALUE"""),43101)</f>
        <v>43101</v>
      </c>
    </row>
    <row r="6227" spans="1:2" ht="13">
      <c r="A6227">
        <f ca="1">IFERROR(__xludf.DUMMYFUNCTION("""COMPUTED_VALUE"""),6971)</f>
        <v>6971</v>
      </c>
      <c r="B6227" s="3">
        <f ca="1">IFERROR(__xludf.DUMMYFUNCTION("""COMPUTED_VALUE"""),43101)</f>
        <v>43101</v>
      </c>
    </row>
    <row r="6228" spans="1:2" ht="13">
      <c r="A6228">
        <f ca="1">IFERROR(__xludf.DUMMYFUNCTION("""COMPUTED_VALUE"""),6972)</f>
        <v>6972</v>
      </c>
      <c r="B6228" s="3">
        <f ca="1">IFERROR(__xludf.DUMMYFUNCTION("""COMPUTED_VALUE"""),43101)</f>
        <v>43101</v>
      </c>
    </row>
    <row r="6229" spans="1:2" ht="13">
      <c r="A6229">
        <f ca="1">IFERROR(__xludf.DUMMYFUNCTION("""COMPUTED_VALUE"""),6973)</f>
        <v>6973</v>
      </c>
      <c r="B6229" s="3">
        <f ca="1">IFERROR(__xludf.DUMMYFUNCTION("""COMPUTED_VALUE"""),43101)</f>
        <v>43101</v>
      </c>
    </row>
    <row r="6230" spans="1:2" ht="13">
      <c r="A6230">
        <f ca="1">IFERROR(__xludf.DUMMYFUNCTION("""COMPUTED_VALUE"""),6974)</f>
        <v>6974</v>
      </c>
      <c r="B6230" s="3">
        <f ca="1">IFERROR(__xludf.DUMMYFUNCTION("""COMPUTED_VALUE"""),43101)</f>
        <v>43101</v>
      </c>
    </row>
    <row r="6231" spans="1:2" ht="13">
      <c r="A6231">
        <f ca="1">IFERROR(__xludf.DUMMYFUNCTION("""COMPUTED_VALUE"""),6975)</f>
        <v>6975</v>
      </c>
      <c r="B6231" s="3">
        <f ca="1">IFERROR(__xludf.DUMMYFUNCTION("""COMPUTED_VALUE"""),43101)</f>
        <v>43101</v>
      </c>
    </row>
    <row r="6232" spans="1:2" ht="13">
      <c r="A6232">
        <f ca="1">IFERROR(__xludf.DUMMYFUNCTION("""COMPUTED_VALUE"""),6976)</f>
        <v>6976</v>
      </c>
      <c r="B6232" s="3">
        <f ca="1">IFERROR(__xludf.DUMMYFUNCTION("""COMPUTED_VALUE"""),43101)</f>
        <v>43101</v>
      </c>
    </row>
    <row r="6233" spans="1:2" ht="13">
      <c r="A6233">
        <f ca="1">IFERROR(__xludf.DUMMYFUNCTION("""COMPUTED_VALUE"""),6977)</f>
        <v>6977</v>
      </c>
      <c r="B6233" s="3">
        <f ca="1">IFERROR(__xludf.DUMMYFUNCTION("""COMPUTED_VALUE"""),43101)</f>
        <v>43101</v>
      </c>
    </row>
    <row r="6234" spans="1:2" ht="13">
      <c r="A6234">
        <f ca="1">IFERROR(__xludf.DUMMYFUNCTION("""COMPUTED_VALUE"""),6978)</f>
        <v>6978</v>
      </c>
      <c r="B6234" s="3">
        <f ca="1">IFERROR(__xludf.DUMMYFUNCTION("""COMPUTED_VALUE"""),43101)</f>
        <v>43101</v>
      </c>
    </row>
    <row r="6235" spans="1:2" ht="13">
      <c r="A6235">
        <f ca="1">IFERROR(__xludf.DUMMYFUNCTION("""COMPUTED_VALUE"""),6979)</f>
        <v>6979</v>
      </c>
      <c r="B6235" s="3">
        <f ca="1">IFERROR(__xludf.DUMMYFUNCTION("""COMPUTED_VALUE"""),43101)</f>
        <v>43101</v>
      </c>
    </row>
    <row r="6236" spans="1:2" ht="13">
      <c r="A6236">
        <f ca="1">IFERROR(__xludf.DUMMYFUNCTION("""COMPUTED_VALUE"""),6980)</f>
        <v>6980</v>
      </c>
      <c r="B6236" s="3">
        <f ca="1">IFERROR(__xludf.DUMMYFUNCTION("""COMPUTED_VALUE"""),43101)</f>
        <v>43101</v>
      </c>
    </row>
    <row r="6237" spans="1:2" ht="13">
      <c r="A6237">
        <f ca="1">IFERROR(__xludf.DUMMYFUNCTION("""COMPUTED_VALUE"""),6981)</f>
        <v>6981</v>
      </c>
      <c r="B6237" s="3">
        <f ca="1">IFERROR(__xludf.DUMMYFUNCTION("""COMPUTED_VALUE"""),43101)</f>
        <v>43101</v>
      </c>
    </row>
    <row r="6238" spans="1:2" ht="13">
      <c r="A6238">
        <f ca="1">IFERROR(__xludf.DUMMYFUNCTION("""COMPUTED_VALUE"""),6982)</f>
        <v>6982</v>
      </c>
      <c r="B6238" s="3">
        <f ca="1">IFERROR(__xludf.DUMMYFUNCTION("""COMPUTED_VALUE"""),43101)</f>
        <v>43101</v>
      </c>
    </row>
    <row r="6239" spans="1:2" ht="13">
      <c r="A6239">
        <f ca="1">IFERROR(__xludf.DUMMYFUNCTION("""COMPUTED_VALUE"""),6983)</f>
        <v>6983</v>
      </c>
      <c r="B6239" s="3">
        <f ca="1">IFERROR(__xludf.DUMMYFUNCTION("""COMPUTED_VALUE"""),43101)</f>
        <v>43101</v>
      </c>
    </row>
    <row r="6240" spans="1:2" ht="13">
      <c r="A6240">
        <f ca="1">IFERROR(__xludf.DUMMYFUNCTION("""COMPUTED_VALUE"""),6984)</f>
        <v>6984</v>
      </c>
      <c r="B6240" s="3">
        <f ca="1">IFERROR(__xludf.DUMMYFUNCTION("""COMPUTED_VALUE"""),43101)</f>
        <v>43101</v>
      </c>
    </row>
    <row r="6241" spans="1:2" ht="13">
      <c r="A6241">
        <f ca="1">IFERROR(__xludf.DUMMYFUNCTION("""COMPUTED_VALUE"""),6985)</f>
        <v>6985</v>
      </c>
      <c r="B6241" s="3">
        <f ca="1">IFERROR(__xludf.DUMMYFUNCTION("""COMPUTED_VALUE"""),43101)</f>
        <v>43101</v>
      </c>
    </row>
    <row r="6242" spans="1:2" ht="13">
      <c r="A6242">
        <f ca="1">IFERROR(__xludf.DUMMYFUNCTION("""COMPUTED_VALUE"""),6986)</f>
        <v>6986</v>
      </c>
      <c r="B6242" s="3">
        <f ca="1">IFERROR(__xludf.DUMMYFUNCTION("""COMPUTED_VALUE"""),43101)</f>
        <v>43101</v>
      </c>
    </row>
    <row r="6243" spans="1:2" ht="13">
      <c r="A6243">
        <f ca="1">IFERROR(__xludf.DUMMYFUNCTION("""COMPUTED_VALUE"""),6987)</f>
        <v>6987</v>
      </c>
      <c r="B6243" s="3">
        <f ca="1">IFERROR(__xludf.DUMMYFUNCTION("""COMPUTED_VALUE"""),43101)</f>
        <v>43101</v>
      </c>
    </row>
    <row r="6244" spans="1:2" ht="13">
      <c r="A6244">
        <f ca="1">IFERROR(__xludf.DUMMYFUNCTION("""COMPUTED_VALUE"""),6988)</f>
        <v>6988</v>
      </c>
      <c r="B6244" s="3">
        <f ca="1">IFERROR(__xludf.DUMMYFUNCTION("""COMPUTED_VALUE"""),43101)</f>
        <v>43101</v>
      </c>
    </row>
    <row r="6245" spans="1:2" ht="13">
      <c r="A6245">
        <f ca="1">IFERROR(__xludf.DUMMYFUNCTION("""COMPUTED_VALUE"""),6989)</f>
        <v>6989</v>
      </c>
      <c r="B6245" s="3">
        <f ca="1">IFERROR(__xludf.DUMMYFUNCTION("""COMPUTED_VALUE"""),43101)</f>
        <v>43101</v>
      </c>
    </row>
    <row r="6246" spans="1:2" ht="13">
      <c r="A6246">
        <f ca="1">IFERROR(__xludf.DUMMYFUNCTION("""COMPUTED_VALUE"""),6990)</f>
        <v>6990</v>
      </c>
      <c r="B6246" s="3">
        <f ca="1">IFERROR(__xludf.DUMMYFUNCTION("""COMPUTED_VALUE"""),43101)</f>
        <v>43101</v>
      </c>
    </row>
    <row r="6247" spans="1:2" ht="13">
      <c r="A6247">
        <f ca="1">IFERROR(__xludf.DUMMYFUNCTION("""COMPUTED_VALUE"""),6991)</f>
        <v>6991</v>
      </c>
      <c r="B6247" s="3">
        <f ca="1">IFERROR(__xludf.DUMMYFUNCTION("""COMPUTED_VALUE"""),43101)</f>
        <v>43101</v>
      </c>
    </row>
    <row r="6248" spans="1:2" ht="13">
      <c r="A6248">
        <f ca="1">IFERROR(__xludf.DUMMYFUNCTION("""COMPUTED_VALUE"""),6992)</f>
        <v>6992</v>
      </c>
      <c r="B6248" s="3">
        <f ca="1">IFERROR(__xludf.DUMMYFUNCTION("""COMPUTED_VALUE"""),43101)</f>
        <v>43101</v>
      </c>
    </row>
    <row r="6249" spans="1:2" ht="13">
      <c r="A6249">
        <f ca="1">IFERROR(__xludf.DUMMYFUNCTION("""COMPUTED_VALUE"""),6993)</f>
        <v>6993</v>
      </c>
      <c r="B6249" s="3">
        <f ca="1">IFERROR(__xludf.DUMMYFUNCTION("""COMPUTED_VALUE"""),43101)</f>
        <v>43101</v>
      </c>
    </row>
    <row r="6250" spans="1:2" ht="13">
      <c r="A6250">
        <f ca="1">IFERROR(__xludf.DUMMYFUNCTION("""COMPUTED_VALUE"""),6994)</f>
        <v>6994</v>
      </c>
      <c r="B6250" s="3">
        <f ca="1">IFERROR(__xludf.DUMMYFUNCTION("""COMPUTED_VALUE"""),43101)</f>
        <v>43101</v>
      </c>
    </row>
    <row r="6251" spans="1:2" ht="13">
      <c r="A6251">
        <f ca="1">IFERROR(__xludf.DUMMYFUNCTION("""COMPUTED_VALUE"""),6995)</f>
        <v>6995</v>
      </c>
      <c r="B6251" s="3">
        <f ca="1">IFERROR(__xludf.DUMMYFUNCTION("""COMPUTED_VALUE"""),43101)</f>
        <v>43101</v>
      </c>
    </row>
    <row r="6252" spans="1:2" ht="13">
      <c r="A6252">
        <f ca="1">IFERROR(__xludf.DUMMYFUNCTION("""COMPUTED_VALUE"""),6996)</f>
        <v>6996</v>
      </c>
      <c r="B6252" s="3">
        <f ca="1">IFERROR(__xludf.DUMMYFUNCTION("""COMPUTED_VALUE"""),43101)</f>
        <v>43101</v>
      </c>
    </row>
    <row r="6253" spans="1:2" ht="13">
      <c r="A6253">
        <f ca="1">IFERROR(__xludf.DUMMYFUNCTION("""COMPUTED_VALUE"""),6997)</f>
        <v>6997</v>
      </c>
      <c r="B6253" s="3">
        <f ca="1">IFERROR(__xludf.DUMMYFUNCTION("""COMPUTED_VALUE"""),43101)</f>
        <v>43101</v>
      </c>
    </row>
    <row r="6254" spans="1:2" ht="13">
      <c r="A6254">
        <f ca="1">IFERROR(__xludf.DUMMYFUNCTION("""COMPUTED_VALUE"""),6998)</f>
        <v>6998</v>
      </c>
      <c r="B6254" s="3">
        <f ca="1">IFERROR(__xludf.DUMMYFUNCTION("""COMPUTED_VALUE"""),43101)</f>
        <v>43101</v>
      </c>
    </row>
    <row r="6255" spans="1:2" ht="13">
      <c r="A6255">
        <f ca="1">IFERROR(__xludf.DUMMYFUNCTION("""COMPUTED_VALUE"""),6999)</f>
        <v>6999</v>
      </c>
      <c r="B6255" s="3">
        <f ca="1">IFERROR(__xludf.DUMMYFUNCTION("""COMPUTED_VALUE"""),43101)</f>
        <v>43101</v>
      </c>
    </row>
    <row r="6256" spans="1:2" ht="13">
      <c r="A6256">
        <f ca="1">IFERROR(__xludf.DUMMYFUNCTION("""COMPUTED_VALUE"""),7000)</f>
        <v>7000</v>
      </c>
      <c r="B6256" s="3">
        <f ca="1">IFERROR(__xludf.DUMMYFUNCTION("""COMPUTED_VALUE"""),43101)</f>
        <v>43101</v>
      </c>
    </row>
    <row r="6257" spans="1:2" ht="13">
      <c r="A6257">
        <f ca="1">IFERROR(__xludf.DUMMYFUNCTION("""COMPUTED_VALUE"""),7001)</f>
        <v>7001</v>
      </c>
      <c r="B6257" s="3">
        <f ca="1">IFERROR(__xludf.DUMMYFUNCTION("""COMPUTED_VALUE"""),43101)</f>
        <v>43101</v>
      </c>
    </row>
    <row r="6258" spans="1:2" ht="13">
      <c r="A6258">
        <f ca="1">IFERROR(__xludf.DUMMYFUNCTION("""COMPUTED_VALUE"""),7002)</f>
        <v>7002</v>
      </c>
      <c r="B6258" s="3">
        <f ca="1">IFERROR(__xludf.DUMMYFUNCTION("""COMPUTED_VALUE"""),43101)</f>
        <v>43101</v>
      </c>
    </row>
    <row r="6259" spans="1:2" ht="13">
      <c r="A6259">
        <f ca="1">IFERROR(__xludf.DUMMYFUNCTION("""COMPUTED_VALUE"""),7003)</f>
        <v>7003</v>
      </c>
      <c r="B6259" s="3">
        <f ca="1">IFERROR(__xludf.DUMMYFUNCTION("""COMPUTED_VALUE"""),43101)</f>
        <v>43101</v>
      </c>
    </row>
    <row r="6260" spans="1:2" ht="13">
      <c r="A6260">
        <f ca="1">IFERROR(__xludf.DUMMYFUNCTION("""COMPUTED_VALUE"""),7004)</f>
        <v>7004</v>
      </c>
      <c r="B6260" s="3">
        <f ca="1">IFERROR(__xludf.DUMMYFUNCTION("""COMPUTED_VALUE"""),43101)</f>
        <v>43101</v>
      </c>
    </row>
    <row r="6261" spans="1:2" ht="13">
      <c r="A6261">
        <f ca="1">IFERROR(__xludf.DUMMYFUNCTION("""COMPUTED_VALUE"""),7005)</f>
        <v>7005</v>
      </c>
      <c r="B6261" s="3">
        <f ca="1">IFERROR(__xludf.DUMMYFUNCTION("""COMPUTED_VALUE"""),43101)</f>
        <v>43101</v>
      </c>
    </row>
    <row r="6262" spans="1:2" ht="13">
      <c r="A6262">
        <f ca="1">IFERROR(__xludf.DUMMYFUNCTION("""COMPUTED_VALUE"""),7006)</f>
        <v>7006</v>
      </c>
      <c r="B6262" s="3">
        <f ca="1">IFERROR(__xludf.DUMMYFUNCTION("""COMPUTED_VALUE"""),43101)</f>
        <v>43101</v>
      </c>
    </row>
    <row r="6263" spans="1:2" ht="13">
      <c r="A6263">
        <f ca="1">IFERROR(__xludf.DUMMYFUNCTION("""COMPUTED_VALUE"""),7007)</f>
        <v>7007</v>
      </c>
      <c r="B6263" s="3">
        <f ca="1">IFERROR(__xludf.DUMMYFUNCTION("""COMPUTED_VALUE"""),43101)</f>
        <v>43101</v>
      </c>
    </row>
    <row r="6264" spans="1:2" ht="13">
      <c r="A6264">
        <f ca="1">IFERROR(__xludf.DUMMYFUNCTION("""COMPUTED_VALUE"""),7009)</f>
        <v>7009</v>
      </c>
      <c r="B6264" s="3">
        <f ca="1">IFERROR(__xludf.DUMMYFUNCTION("""COMPUTED_VALUE"""),43101)</f>
        <v>43101</v>
      </c>
    </row>
    <row r="6265" spans="1:2" ht="13">
      <c r="A6265">
        <f ca="1">IFERROR(__xludf.DUMMYFUNCTION("""COMPUTED_VALUE"""),7010)</f>
        <v>7010</v>
      </c>
      <c r="B6265" s="3">
        <f ca="1">IFERROR(__xludf.DUMMYFUNCTION("""COMPUTED_VALUE"""),43101)</f>
        <v>43101</v>
      </c>
    </row>
    <row r="6266" spans="1:2" ht="13">
      <c r="A6266">
        <f ca="1">IFERROR(__xludf.DUMMYFUNCTION("""COMPUTED_VALUE"""),7011)</f>
        <v>7011</v>
      </c>
      <c r="B6266" s="3">
        <f ca="1">IFERROR(__xludf.DUMMYFUNCTION("""COMPUTED_VALUE"""),43101)</f>
        <v>43101</v>
      </c>
    </row>
    <row r="6267" spans="1:2" ht="13">
      <c r="A6267">
        <f ca="1">IFERROR(__xludf.DUMMYFUNCTION("""COMPUTED_VALUE"""),7012)</f>
        <v>7012</v>
      </c>
      <c r="B6267" s="3">
        <f ca="1">IFERROR(__xludf.DUMMYFUNCTION("""COMPUTED_VALUE"""),43101)</f>
        <v>43101</v>
      </c>
    </row>
    <row r="6268" spans="1:2" ht="13">
      <c r="A6268">
        <f ca="1">IFERROR(__xludf.DUMMYFUNCTION("""COMPUTED_VALUE"""),7013)</f>
        <v>7013</v>
      </c>
      <c r="B6268" s="3">
        <f ca="1">IFERROR(__xludf.DUMMYFUNCTION("""COMPUTED_VALUE"""),43101)</f>
        <v>43101</v>
      </c>
    </row>
    <row r="6269" spans="1:2" ht="13">
      <c r="A6269">
        <f ca="1">IFERROR(__xludf.DUMMYFUNCTION("""COMPUTED_VALUE"""),7015)</f>
        <v>7015</v>
      </c>
      <c r="B6269" s="3">
        <f ca="1">IFERROR(__xludf.DUMMYFUNCTION("""COMPUTED_VALUE"""),43101)</f>
        <v>43101</v>
      </c>
    </row>
    <row r="6270" spans="1:2" ht="13">
      <c r="A6270">
        <f ca="1">IFERROR(__xludf.DUMMYFUNCTION("""COMPUTED_VALUE"""),7016)</f>
        <v>7016</v>
      </c>
      <c r="B6270" s="3">
        <f ca="1">IFERROR(__xludf.DUMMYFUNCTION("""COMPUTED_VALUE"""),43101)</f>
        <v>43101</v>
      </c>
    </row>
    <row r="6271" spans="1:2" ht="13">
      <c r="A6271">
        <f ca="1">IFERROR(__xludf.DUMMYFUNCTION("""COMPUTED_VALUE"""),7017)</f>
        <v>7017</v>
      </c>
      <c r="B6271" s="3">
        <f ca="1">IFERROR(__xludf.DUMMYFUNCTION("""COMPUTED_VALUE"""),43101)</f>
        <v>43101</v>
      </c>
    </row>
    <row r="6272" spans="1:2" ht="13">
      <c r="A6272">
        <f ca="1">IFERROR(__xludf.DUMMYFUNCTION("""COMPUTED_VALUE"""),7018)</f>
        <v>7018</v>
      </c>
      <c r="B6272" s="3">
        <f ca="1">IFERROR(__xludf.DUMMYFUNCTION("""COMPUTED_VALUE"""),43101)</f>
        <v>43101</v>
      </c>
    </row>
    <row r="6273" spans="1:2" ht="13">
      <c r="A6273">
        <f ca="1">IFERROR(__xludf.DUMMYFUNCTION("""COMPUTED_VALUE"""),7019)</f>
        <v>7019</v>
      </c>
      <c r="B6273" s="3">
        <f ca="1">IFERROR(__xludf.DUMMYFUNCTION("""COMPUTED_VALUE"""),43101)</f>
        <v>43101</v>
      </c>
    </row>
    <row r="6274" spans="1:2" ht="13">
      <c r="A6274">
        <f ca="1">IFERROR(__xludf.DUMMYFUNCTION("""COMPUTED_VALUE"""),7020)</f>
        <v>7020</v>
      </c>
      <c r="B6274" s="3">
        <f ca="1">IFERROR(__xludf.DUMMYFUNCTION("""COMPUTED_VALUE"""),43101)</f>
        <v>43101</v>
      </c>
    </row>
    <row r="6275" spans="1:2" ht="13">
      <c r="A6275">
        <f ca="1">IFERROR(__xludf.DUMMYFUNCTION("""COMPUTED_VALUE"""),7021)</f>
        <v>7021</v>
      </c>
      <c r="B6275" s="3">
        <f ca="1">IFERROR(__xludf.DUMMYFUNCTION("""COMPUTED_VALUE"""),43101)</f>
        <v>43101</v>
      </c>
    </row>
    <row r="6276" spans="1:2" ht="13">
      <c r="A6276">
        <f ca="1">IFERROR(__xludf.DUMMYFUNCTION("""COMPUTED_VALUE"""),7022)</f>
        <v>7022</v>
      </c>
      <c r="B6276" s="3">
        <f ca="1">IFERROR(__xludf.DUMMYFUNCTION("""COMPUTED_VALUE"""),43101)</f>
        <v>43101</v>
      </c>
    </row>
    <row r="6277" spans="1:2" ht="13">
      <c r="A6277">
        <f ca="1">IFERROR(__xludf.DUMMYFUNCTION("""COMPUTED_VALUE"""),7023)</f>
        <v>7023</v>
      </c>
      <c r="B6277" s="3">
        <f ca="1">IFERROR(__xludf.DUMMYFUNCTION("""COMPUTED_VALUE"""),43101)</f>
        <v>43101</v>
      </c>
    </row>
    <row r="6278" spans="1:2" ht="13">
      <c r="A6278">
        <f ca="1">IFERROR(__xludf.DUMMYFUNCTION("""COMPUTED_VALUE"""),7024)</f>
        <v>7024</v>
      </c>
      <c r="B6278" s="3">
        <f ca="1">IFERROR(__xludf.DUMMYFUNCTION("""COMPUTED_VALUE"""),43101)</f>
        <v>43101</v>
      </c>
    </row>
    <row r="6279" spans="1:2" ht="13">
      <c r="A6279">
        <f ca="1">IFERROR(__xludf.DUMMYFUNCTION("""COMPUTED_VALUE"""),7025)</f>
        <v>7025</v>
      </c>
      <c r="B6279" s="3">
        <f ca="1">IFERROR(__xludf.DUMMYFUNCTION("""COMPUTED_VALUE"""),43101)</f>
        <v>43101</v>
      </c>
    </row>
    <row r="6280" spans="1:2" ht="13">
      <c r="A6280">
        <f ca="1">IFERROR(__xludf.DUMMYFUNCTION("""COMPUTED_VALUE"""),7026)</f>
        <v>7026</v>
      </c>
      <c r="B6280" s="3">
        <f ca="1">IFERROR(__xludf.DUMMYFUNCTION("""COMPUTED_VALUE"""),43101)</f>
        <v>43101</v>
      </c>
    </row>
    <row r="6281" spans="1:2" ht="13">
      <c r="A6281">
        <f ca="1">IFERROR(__xludf.DUMMYFUNCTION("""COMPUTED_VALUE"""),7027)</f>
        <v>7027</v>
      </c>
      <c r="B6281" s="3">
        <f ca="1">IFERROR(__xludf.DUMMYFUNCTION("""COMPUTED_VALUE"""),43101)</f>
        <v>43101</v>
      </c>
    </row>
    <row r="6282" spans="1:2" ht="13">
      <c r="A6282">
        <f ca="1">IFERROR(__xludf.DUMMYFUNCTION("""COMPUTED_VALUE"""),7028)</f>
        <v>7028</v>
      </c>
      <c r="B6282" s="3">
        <f ca="1">IFERROR(__xludf.DUMMYFUNCTION("""COMPUTED_VALUE"""),43101)</f>
        <v>43101</v>
      </c>
    </row>
    <row r="6283" spans="1:2" ht="13">
      <c r="A6283">
        <f ca="1">IFERROR(__xludf.DUMMYFUNCTION("""COMPUTED_VALUE"""),7029)</f>
        <v>7029</v>
      </c>
      <c r="B6283" s="3">
        <f ca="1">IFERROR(__xludf.DUMMYFUNCTION("""COMPUTED_VALUE"""),43101)</f>
        <v>43101</v>
      </c>
    </row>
    <row r="6284" spans="1:2" ht="13">
      <c r="A6284">
        <f ca="1">IFERROR(__xludf.DUMMYFUNCTION("""COMPUTED_VALUE"""),7030)</f>
        <v>7030</v>
      </c>
      <c r="B6284" s="3">
        <f ca="1">IFERROR(__xludf.DUMMYFUNCTION("""COMPUTED_VALUE"""),43101)</f>
        <v>43101</v>
      </c>
    </row>
    <row r="6285" spans="1:2" ht="13">
      <c r="A6285">
        <f ca="1">IFERROR(__xludf.DUMMYFUNCTION("""COMPUTED_VALUE"""),7031)</f>
        <v>7031</v>
      </c>
      <c r="B6285" s="3">
        <f ca="1">IFERROR(__xludf.DUMMYFUNCTION("""COMPUTED_VALUE"""),43101)</f>
        <v>43101</v>
      </c>
    </row>
    <row r="6286" spans="1:2" ht="13">
      <c r="A6286">
        <f ca="1">IFERROR(__xludf.DUMMYFUNCTION("""COMPUTED_VALUE"""),7032)</f>
        <v>7032</v>
      </c>
      <c r="B6286" s="3">
        <f ca="1">IFERROR(__xludf.DUMMYFUNCTION("""COMPUTED_VALUE"""),43101)</f>
        <v>43101</v>
      </c>
    </row>
    <row r="6287" spans="1:2" ht="13">
      <c r="A6287">
        <f ca="1">IFERROR(__xludf.DUMMYFUNCTION("""COMPUTED_VALUE"""),7033)</f>
        <v>7033</v>
      </c>
      <c r="B6287" s="3">
        <f ca="1">IFERROR(__xludf.DUMMYFUNCTION("""COMPUTED_VALUE"""),43101)</f>
        <v>43101</v>
      </c>
    </row>
    <row r="6288" spans="1:2" ht="13">
      <c r="A6288">
        <f ca="1">IFERROR(__xludf.DUMMYFUNCTION("""COMPUTED_VALUE"""),7034)</f>
        <v>7034</v>
      </c>
      <c r="B6288" s="3">
        <f ca="1">IFERROR(__xludf.DUMMYFUNCTION("""COMPUTED_VALUE"""),43101)</f>
        <v>43101</v>
      </c>
    </row>
    <row r="6289" spans="1:2" ht="13">
      <c r="A6289">
        <f ca="1">IFERROR(__xludf.DUMMYFUNCTION("""COMPUTED_VALUE"""),7035)</f>
        <v>7035</v>
      </c>
      <c r="B6289" s="3">
        <f ca="1">IFERROR(__xludf.DUMMYFUNCTION("""COMPUTED_VALUE"""),43101)</f>
        <v>43101</v>
      </c>
    </row>
    <row r="6290" spans="1:2" ht="13">
      <c r="A6290">
        <f ca="1">IFERROR(__xludf.DUMMYFUNCTION("""COMPUTED_VALUE"""),7036)</f>
        <v>7036</v>
      </c>
      <c r="B6290" s="3">
        <f ca="1">IFERROR(__xludf.DUMMYFUNCTION("""COMPUTED_VALUE"""),43101)</f>
        <v>43101</v>
      </c>
    </row>
    <row r="6291" spans="1:2" ht="13">
      <c r="A6291">
        <f ca="1">IFERROR(__xludf.DUMMYFUNCTION("""COMPUTED_VALUE"""),7037)</f>
        <v>7037</v>
      </c>
      <c r="B6291" s="3">
        <f ca="1">IFERROR(__xludf.DUMMYFUNCTION("""COMPUTED_VALUE"""),43101)</f>
        <v>43101</v>
      </c>
    </row>
    <row r="6292" spans="1:2" ht="13">
      <c r="A6292">
        <f ca="1">IFERROR(__xludf.DUMMYFUNCTION("""COMPUTED_VALUE"""),7038)</f>
        <v>7038</v>
      </c>
      <c r="B6292" s="3">
        <f ca="1">IFERROR(__xludf.DUMMYFUNCTION("""COMPUTED_VALUE"""),43101)</f>
        <v>43101</v>
      </c>
    </row>
    <row r="6293" spans="1:2" ht="13">
      <c r="A6293">
        <f ca="1">IFERROR(__xludf.DUMMYFUNCTION("""COMPUTED_VALUE"""),7039)</f>
        <v>7039</v>
      </c>
      <c r="B6293" s="3">
        <f ca="1">IFERROR(__xludf.DUMMYFUNCTION("""COMPUTED_VALUE"""),43101)</f>
        <v>43101</v>
      </c>
    </row>
    <row r="6294" spans="1:2" ht="13">
      <c r="A6294">
        <f ca="1">IFERROR(__xludf.DUMMYFUNCTION("""COMPUTED_VALUE"""),7040)</f>
        <v>7040</v>
      </c>
      <c r="B6294" s="3">
        <f ca="1">IFERROR(__xludf.DUMMYFUNCTION("""COMPUTED_VALUE"""),43101)</f>
        <v>43101</v>
      </c>
    </row>
    <row r="6295" spans="1:2" ht="13">
      <c r="A6295">
        <f ca="1">IFERROR(__xludf.DUMMYFUNCTION("""COMPUTED_VALUE"""),7041)</f>
        <v>7041</v>
      </c>
      <c r="B6295" s="3">
        <f ca="1">IFERROR(__xludf.DUMMYFUNCTION("""COMPUTED_VALUE"""),43101)</f>
        <v>43101</v>
      </c>
    </row>
    <row r="6296" spans="1:2" ht="13">
      <c r="A6296">
        <f ca="1">IFERROR(__xludf.DUMMYFUNCTION("""COMPUTED_VALUE"""),7042)</f>
        <v>7042</v>
      </c>
      <c r="B6296" s="3">
        <f ca="1">IFERROR(__xludf.DUMMYFUNCTION("""COMPUTED_VALUE"""),43101)</f>
        <v>43101</v>
      </c>
    </row>
    <row r="6297" spans="1:2" ht="13">
      <c r="A6297">
        <f ca="1">IFERROR(__xludf.DUMMYFUNCTION("""COMPUTED_VALUE"""),7043)</f>
        <v>7043</v>
      </c>
      <c r="B6297" s="3">
        <f ca="1">IFERROR(__xludf.DUMMYFUNCTION("""COMPUTED_VALUE"""),43101)</f>
        <v>43101</v>
      </c>
    </row>
    <row r="6298" spans="1:2" ht="13">
      <c r="A6298">
        <f ca="1">IFERROR(__xludf.DUMMYFUNCTION("""COMPUTED_VALUE"""),7044)</f>
        <v>7044</v>
      </c>
      <c r="B6298" s="3">
        <f ca="1">IFERROR(__xludf.DUMMYFUNCTION("""COMPUTED_VALUE"""),43101)</f>
        <v>43101</v>
      </c>
    </row>
    <row r="6299" spans="1:2" ht="13">
      <c r="A6299">
        <f ca="1">IFERROR(__xludf.DUMMYFUNCTION("""COMPUTED_VALUE"""),7045)</f>
        <v>7045</v>
      </c>
      <c r="B6299" s="3">
        <f ca="1">IFERROR(__xludf.DUMMYFUNCTION("""COMPUTED_VALUE"""),43101)</f>
        <v>43101</v>
      </c>
    </row>
    <row r="6300" spans="1:2" ht="13">
      <c r="A6300">
        <f ca="1">IFERROR(__xludf.DUMMYFUNCTION("""COMPUTED_VALUE"""),7046)</f>
        <v>7046</v>
      </c>
      <c r="B6300" s="3">
        <f ca="1">IFERROR(__xludf.DUMMYFUNCTION("""COMPUTED_VALUE"""),43101)</f>
        <v>43101</v>
      </c>
    </row>
    <row r="6301" spans="1:2" ht="13">
      <c r="A6301">
        <f ca="1">IFERROR(__xludf.DUMMYFUNCTION("""COMPUTED_VALUE"""),7047)</f>
        <v>7047</v>
      </c>
      <c r="B6301" s="3">
        <f ca="1">IFERROR(__xludf.DUMMYFUNCTION("""COMPUTED_VALUE"""),43101)</f>
        <v>43101</v>
      </c>
    </row>
    <row r="6302" spans="1:2" ht="13">
      <c r="A6302">
        <f ca="1">IFERROR(__xludf.DUMMYFUNCTION("""COMPUTED_VALUE"""),7048)</f>
        <v>7048</v>
      </c>
      <c r="B6302" s="3">
        <f ca="1">IFERROR(__xludf.DUMMYFUNCTION("""COMPUTED_VALUE"""),43101)</f>
        <v>43101</v>
      </c>
    </row>
    <row r="6303" spans="1:2" ht="13">
      <c r="A6303">
        <f ca="1">IFERROR(__xludf.DUMMYFUNCTION("""COMPUTED_VALUE"""),7049)</f>
        <v>7049</v>
      </c>
      <c r="B6303" s="3">
        <f ca="1">IFERROR(__xludf.DUMMYFUNCTION("""COMPUTED_VALUE"""),43101)</f>
        <v>43101</v>
      </c>
    </row>
    <row r="6304" spans="1:2" ht="13">
      <c r="A6304">
        <f ca="1">IFERROR(__xludf.DUMMYFUNCTION("""COMPUTED_VALUE"""),7050)</f>
        <v>7050</v>
      </c>
      <c r="B6304" s="3">
        <f ca="1">IFERROR(__xludf.DUMMYFUNCTION("""COMPUTED_VALUE"""),43101)</f>
        <v>43101</v>
      </c>
    </row>
    <row r="6305" spans="1:2" ht="13">
      <c r="A6305">
        <f ca="1">IFERROR(__xludf.DUMMYFUNCTION("""COMPUTED_VALUE"""),7051)</f>
        <v>7051</v>
      </c>
      <c r="B6305" s="3">
        <f ca="1">IFERROR(__xludf.DUMMYFUNCTION("""COMPUTED_VALUE"""),43101)</f>
        <v>43101</v>
      </c>
    </row>
    <row r="6306" spans="1:2" ht="13">
      <c r="A6306">
        <f ca="1">IFERROR(__xludf.DUMMYFUNCTION("""COMPUTED_VALUE"""),7052)</f>
        <v>7052</v>
      </c>
      <c r="B6306" s="3">
        <f ca="1">IFERROR(__xludf.DUMMYFUNCTION("""COMPUTED_VALUE"""),43101)</f>
        <v>43101</v>
      </c>
    </row>
    <row r="6307" spans="1:2" ht="13">
      <c r="A6307">
        <f ca="1">IFERROR(__xludf.DUMMYFUNCTION("""COMPUTED_VALUE"""),7053)</f>
        <v>7053</v>
      </c>
      <c r="B6307" s="3">
        <f ca="1">IFERROR(__xludf.DUMMYFUNCTION("""COMPUTED_VALUE"""),43101)</f>
        <v>43101</v>
      </c>
    </row>
    <row r="6308" spans="1:2" ht="13">
      <c r="A6308">
        <f ca="1">IFERROR(__xludf.DUMMYFUNCTION("""COMPUTED_VALUE"""),7054)</f>
        <v>7054</v>
      </c>
      <c r="B6308" s="3">
        <f ca="1">IFERROR(__xludf.DUMMYFUNCTION("""COMPUTED_VALUE"""),43101)</f>
        <v>43101</v>
      </c>
    </row>
    <row r="6309" spans="1:2" ht="13">
      <c r="A6309">
        <f ca="1">IFERROR(__xludf.DUMMYFUNCTION("""COMPUTED_VALUE"""),7055)</f>
        <v>7055</v>
      </c>
      <c r="B6309" s="3">
        <f ca="1">IFERROR(__xludf.DUMMYFUNCTION("""COMPUTED_VALUE"""),43101)</f>
        <v>43101</v>
      </c>
    </row>
    <row r="6310" spans="1:2" ht="13">
      <c r="A6310">
        <f ca="1">IFERROR(__xludf.DUMMYFUNCTION("""COMPUTED_VALUE"""),7056)</f>
        <v>7056</v>
      </c>
      <c r="B6310" s="3">
        <f ca="1">IFERROR(__xludf.DUMMYFUNCTION("""COMPUTED_VALUE"""),43101)</f>
        <v>43101</v>
      </c>
    </row>
    <row r="6311" spans="1:2" ht="13">
      <c r="A6311">
        <f ca="1">IFERROR(__xludf.DUMMYFUNCTION("""COMPUTED_VALUE"""),7057)</f>
        <v>7057</v>
      </c>
      <c r="B6311" s="3">
        <f ca="1">IFERROR(__xludf.DUMMYFUNCTION("""COMPUTED_VALUE"""),43101)</f>
        <v>43101</v>
      </c>
    </row>
    <row r="6312" spans="1:2" ht="13">
      <c r="A6312">
        <f ca="1">IFERROR(__xludf.DUMMYFUNCTION("""COMPUTED_VALUE"""),7060)</f>
        <v>7060</v>
      </c>
      <c r="B6312" s="3">
        <f ca="1">IFERROR(__xludf.DUMMYFUNCTION("""COMPUTED_VALUE"""),43101)</f>
        <v>43101</v>
      </c>
    </row>
    <row r="6313" spans="1:2" ht="13">
      <c r="A6313">
        <f ca="1">IFERROR(__xludf.DUMMYFUNCTION("""COMPUTED_VALUE"""),7061)</f>
        <v>7061</v>
      </c>
      <c r="B6313" s="3">
        <f ca="1">IFERROR(__xludf.DUMMYFUNCTION("""COMPUTED_VALUE"""),43101)</f>
        <v>43101</v>
      </c>
    </row>
    <row r="6314" spans="1:2" ht="13">
      <c r="A6314">
        <f ca="1">IFERROR(__xludf.DUMMYFUNCTION("""COMPUTED_VALUE"""),7062)</f>
        <v>7062</v>
      </c>
      <c r="B6314" s="3">
        <f ca="1">IFERROR(__xludf.DUMMYFUNCTION("""COMPUTED_VALUE"""),43101)</f>
        <v>43101</v>
      </c>
    </row>
    <row r="6315" spans="1:2" ht="13">
      <c r="A6315">
        <f ca="1">IFERROR(__xludf.DUMMYFUNCTION("""COMPUTED_VALUE"""),7063)</f>
        <v>7063</v>
      </c>
      <c r="B6315" s="3">
        <f ca="1">IFERROR(__xludf.DUMMYFUNCTION("""COMPUTED_VALUE"""),43101)</f>
        <v>43101</v>
      </c>
    </row>
    <row r="6316" spans="1:2" ht="13">
      <c r="A6316">
        <f ca="1">IFERROR(__xludf.DUMMYFUNCTION("""COMPUTED_VALUE"""),7064)</f>
        <v>7064</v>
      </c>
      <c r="B6316" s="3">
        <f ca="1">IFERROR(__xludf.DUMMYFUNCTION("""COMPUTED_VALUE"""),43101)</f>
        <v>43101</v>
      </c>
    </row>
    <row r="6317" spans="1:2" ht="13">
      <c r="A6317">
        <f ca="1">IFERROR(__xludf.DUMMYFUNCTION("""COMPUTED_VALUE"""),7065)</f>
        <v>7065</v>
      </c>
      <c r="B6317" s="3">
        <f ca="1">IFERROR(__xludf.DUMMYFUNCTION("""COMPUTED_VALUE"""),43101)</f>
        <v>43101</v>
      </c>
    </row>
    <row r="6318" spans="1:2" ht="13">
      <c r="A6318">
        <f ca="1">IFERROR(__xludf.DUMMYFUNCTION("""COMPUTED_VALUE"""),7066)</f>
        <v>7066</v>
      </c>
      <c r="B6318" s="3">
        <f ca="1">IFERROR(__xludf.DUMMYFUNCTION("""COMPUTED_VALUE"""),43101)</f>
        <v>43101</v>
      </c>
    </row>
    <row r="6319" spans="1:2" ht="13">
      <c r="A6319">
        <f ca="1">IFERROR(__xludf.DUMMYFUNCTION("""COMPUTED_VALUE"""),7067)</f>
        <v>7067</v>
      </c>
      <c r="B6319" s="3">
        <f ca="1">IFERROR(__xludf.DUMMYFUNCTION("""COMPUTED_VALUE"""),43101)</f>
        <v>43101</v>
      </c>
    </row>
    <row r="6320" spans="1:2" ht="13">
      <c r="A6320">
        <f ca="1">IFERROR(__xludf.DUMMYFUNCTION("""COMPUTED_VALUE"""),7068)</f>
        <v>7068</v>
      </c>
      <c r="B6320" s="3">
        <f ca="1">IFERROR(__xludf.DUMMYFUNCTION("""COMPUTED_VALUE"""),43101)</f>
        <v>43101</v>
      </c>
    </row>
    <row r="6321" spans="1:2" ht="13">
      <c r="A6321">
        <f ca="1">IFERROR(__xludf.DUMMYFUNCTION("""COMPUTED_VALUE"""),7069)</f>
        <v>7069</v>
      </c>
      <c r="B6321" s="3">
        <f ca="1">IFERROR(__xludf.DUMMYFUNCTION("""COMPUTED_VALUE"""),43101)</f>
        <v>43101</v>
      </c>
    </row>
    <row r="6322" spans="1:2" ht="13">
      <c r="A6322">
        <f ca="1">IFERROR(__xludf.DUMMYFUNCTION("""COMPUTED_VALUE"""),7070)</f>
        <v>7070</v>
      </c>
      <c r="B6322" s="3">
        <f ca="1">IFERROR(__xludf.DUMMYFUNCTION("""COMPUTED_VALUE"""),43101)</f>
        <v>43101</v>
      </c>
    </row>
    <row r="6323" spans="1:2" ht="13">
      <c r="A6323">
        <f ca="1">IFERROR(__xludf.DUMMYFUNCTION("""COMPUTED_VALUE"""),7071)</f>
        <v>7071</v>
      </c>
      <c r="B6323" s="3">
        <f ca="1">IFERROR(__xludf.DUMMYFUNCTION("""COMPUTED_VALUE"""),43101)</f>
        <v>43101</v>
      </c>
    </row>
    <row r="6324" spans="1:2" ht="13">
      <c r="A6324">
        <f ca="1">IFERROR(__xludf.DUMMYFUNCTION("""COMPUTED_VALUE"""),7072)</f>
        <v>7072</v>
      </c>
      <c r="B6324" s="3">
        <f ca="1">IFERROR(__xludf.DUMMYFUNCTION("""COMPUTED_VALUE"""),43101)</f>
        <v>43101</v>
      </c>
    </row>
    <row r="6325" spans="1:2" ht="13">
      <c r="A6325">
        <f ca="1">IFERROR(__xludf.DUMMYFUNCTION("""COMPUTED_VALUE"""),7073)</f>
        <v>7073</v>
      </c>
      <c r="B6325" s="3">
        <f ca="1">IFERROR(__xludf.DUMMYFUNCTION("""COMPUTED_VALUE"""),43101)</f>
        <v>43101</v>
      </c>
    </row>
    <row r="6326" spans="1:2" ht="13">
      <c r="A6326">
        <f ca="1">IFERROR(__xludf.DUMMYFUNCTION("""COMPUTED_VALUE"""),7074)</f>
        <v>7074</v>
      </c>
      <c r="B6326" s="3">
        <f ca="1">IFERROR(__xludf.DUMMYFUNCTION("""COMPUTED_VALUE"""),43101)</f>
        <v>43101</v>
      </c>
    </row>
    <row r="6327" spans="1:2" ht="13">
      <c r="A6327">
        <f ca="1">IFERROR(__xludf.DUMMYFUNCTION("""COMPUTED_VALUE"""),7075)</f>
        <v>7075</v>
      </c>
      <c r="B6327" s="3">
        <f ca="1">IFERROR(__xludf.DUMMYFUNCTION("""COMPUTED_VALUE"""),43101)</f>
        <v>43101</v>
      </c>
    </row>
    <row r="6328" spans="1:2" ht="13">
      <c r="A6328">
        <f ca="1">IFERROR(__xludf.DUMMYFUNCTION("""COMPUTED_VALUE"""),7076)</f>
        <v>7076</v>
      </c>
      <c r="B6328" s="3">
        <f ca="1">IFERROR(__xludf.DUMMYFUNCTION("""COMPUTED_VALUE"""),43101)</f>
        <v>43101</v>
      </c>
    </row>
    <row r="6329" spans="1:2" ht="13">
      <c r="A6329">
        <f ca="1">IFERROR(__xludf.DUMMYFUNCTION("""COMPUTED_VALUE"""),7077)</f>
        <v>7077</v>
      </c>
      <c r="B6329" s="3">
        <f ca="1">IFERROR(__xludf.DUMMYFUNCTION("""COMPUTED_VALUE"""),43101)</f>
        <v>43101</v>
      </c>
    </row>
    <row r="6330" spans="1:2" ht="13">
      <c r="A6330">
        <f ca="1">IFERROR(__xludf.DUMMYFUNCTION("""COMPUTED_VALUE"""),7078)</f>
        <v>7078</v>
      </c>
      <c r="B6330" s="3">
        <f ca="1">IFERROR(__xludf.DUMMYFUNCTION("""COMPUTED_VALUE"""),43101)</f>
        <v>43101</v>
      </c>
    </row>
    <row r="6331" spans="1:2" ht="13">
      <c r="A6331">
        <f ca="1">IFERROR(__xludf.DUMMYFUNCTION("""COMPUTED_VALUE"""),7079)</f>
        <v>7079</v>
      </c>
      <c r="B6331" s="3">
        <f ca="1">IFERROR(__xludf.DUMMYFUNCTION("""COMPUTED_VALUE"""),43101)</f>
        <v>43101</v>
      </c>
    </row>
    <row r="6332" spans="1:2" ht="13">
      <c r="A6332">
        <f ca="1">IFERROR(__xludf.DUMMYFUNCTION("""COMPUTED_VALUE"""),7080)</f>
        <v>7080</v>
      </c>
      <c r="B6332" s="3">
        <f ca="1">IFERROR(__xludf.DUMMYFUNCTION("""COMPUTED_VALUE"""),43101)</f>
        <v>43101</v>
      </c>
    </row>
    <row r="6333" spans="1:2" ht="13">
      <c r="A6333">
        <f ca="1">IFERROR(__xludf.DUMMYFUNCTION("""COMPUTED_VALUE"""),7081)</f>
        <v>7081</v>
      </c>
      <c r="B6333" s="3">
        <f ca="1">IFERROR(__xludf.DUMMYFUNCTION("""COMPUTED_VALUE"""),43101)</f>
        <v>43101</v>
      </c>
    </row>
    <row r="6334" spans="1:2" ht="13">
      <c r="A6334">
        <f ca="1">IFERROR(__xludf.DUMMYFUNCTION("""COMPUTED_VALUE"""),7082)</f>
        <v>7082</v>
      </c>
      <c r="B6334" s="3">
        <f ca="1">IFERROR(__xludf.DUMMYFUNCTION("""COMPUTED_VALUE"""),43101)</f>
        <v>43101</v>
      </c>
    </row>
    <row r="6335" spans="1:2" ht="13">
      <c r="A6335">
        <f ca="1">IFERROR(__xludf.DUMMYFUNCTION("""COMPUTED_VALUE"""),7083)</f>
        <v>7083</v>
      </c>
      <c r="B6335" s="3">
        <f ca="1">IFERROR(__xludf.DUMMYFUNCTION("""COMPUTED_VALUE"""),43101)</f>
        <v>43101</v>
      </c>
    </row>
    <row r="6336" spans="1:2" ht="13">
      <c r="A6336">
        <f ca="1">IFERROR(__xludf.DUMMYFUNCTION("""COMPUTED_VALUE"""),7085)</f>
        <v>7085</v>
      </c>
      <c r="B6336" s="3">
        <f ca="1">IFERROR(__xludf.DUMMYFUNCTION("""COMPUTED_VALUE"""),43101)</f>
        <v>43101</v>
      </c>
    </row>
    <row r="6337" spans="1:2" ht="13">
      <c r="A6337">
        <f ca="1">IFERROR(__xludf.DUMMYFUNCTION("""COMPUTED_VALUE"""),7086)</f>
        <v>7086</v>
      </c>
      <c r="B6337" s="3">
        <f ca="1">IFERROR(__xludf.DUMMYFUNCTION("""COMPUTED_VALUE"""),43101)</f>
        <v>43101</v>
      </c>
    </row>
    <row r="6338" spans="1:2" ht="13">
      <c r="A6338">
        <f ca="1">IFERROR(__xludf.DUMMYFUNCTION("""COMPUTED_VALUE"""),7087)</f>
        <v>7087</v>
      </c>
      <c r="B6338" s="3">
        <f ca="1">IFERROR(__xludf.DUMMYFUNCTION("""COMPUTED_VALUE"""),43101)</f>
        <v>43101</v>
      </c>
    </row>
    <row r="6339" spans="1:2" ht="13">
      <c r="A6339">
        <f ca="1">IFERROR(__xludf.DUMMYFUNCTION("""COMPUTED_VALUE"""),7088)</f>
        <v>7088</v>
      </c>
      <c r="B6339" s="3">
        <f ca="1">IFERROR(__xludf.DUMMYFUNCTION("""COMPUTED_VALUE"""),43101)</f>
        <v>43101</v>
      </c>
    </row>
    <row r="6340" spans="1:2" ht="13">
      <c r="A6340">
        <f ca="1">IFERROR(__xludf.DUMMYFUNCTION("""COMPUTED_VALUE"""),7089)</f>
        <v>7089</v>
      </c>
      <c r="B6340" s="3">
        <f ca="1">IFERROR(__xludf.DUMMYFUNCTION("""COMPUTED_VALUE"""),43101)</f>
        <v>43101</v>
      </c>
    </row>
    <row r="6341" spans="1:2" ht="13">
      <c r="A6341">
        <f ca="1">IFERROR(__xludf.DUMMYFUNCTION("""COMPUTED_VALUE"""),7090)</f>
        <v>7090</v>
      </c>
      <c r="B6341" s="3">
        <f ca="1">IFERROR(__xludf.DUMMYFUNCTION("""COMPUTED_VALUE"""),43101)</f>
        <v>43101</v>
      </c>
    </row>
    <row r="6342" spans="1:2" ht="13">
      <c r="A6342">
        <f ca="1">IFERROR(__xludf.DUMMYFUNCTION("""COMPUTED_VALUE"""),7092)</f>
        <v>7092</v>
      </c>
      <c r="B6342" s="3">
        <f ca="1">IFERROR(__xludf.DUMMYFUNCTION("""COMPUTED_VALUE"""),43101)</f>
        <v>43101</v>
      </c>
    </row>
    <row r="6343" spans="1:2" ht="13">
      <c r="A6343">
        <f ca="1">IFERROR(__xludf.DUMMYFUNCTION("""COMPUTED_VALUE"""),7093)</f>
        <v>7093</v>
      </c>
      <c r="B6343" s="3">
        <f ca="1">IFERROR(__xludf.DUMMYFUNCTION("""COMPUTED_VALUE"""),43101)</f>
        <v>43101</v>
      </c>
    </row>
    <row r="6344" spans="1:2" ht="13">
      <c r="A6344">
        <f ca="1">IFERROR(__xludf.DUMMYFUNCTION("""COMPUTED_VALUE"""),7094)</f>
        <v>7094</v>
      </c>
      <c r="B6344" s="3">
        <f ca="1">IFERROR(__xludf.DUMMYFUNCTION("""COMPUTED_VALUE"""),43101)</f>
        <v>43101</v>
      </c>
    </row>
    <row r="6345" spans="1:2" ht="13">
      <c r="A6345">
        <f ca="1">IFERROR(__xludf.DUMMYFUNCTION("""COMPUTED_VALUE"""),7095)</f>
        <v>7095</v>
      </c>
      <c r="B6345" s="3">
        <f ca="1">IFERROR(__xludf.DUMMYFUNCTION("""COMPUTED_VALUE"""),43101)</f>
        <v>43101</v>
      </c>
    </row>
    <row r="6346" spans="1:2" ht="13">
      <c r="A6346">
        <f ca="1">IFERROR(__xludf.DUMMYFUNCTION("""COMPUTED_VALUE"""),7096)</f>
        <v>7096</v>
      </c>
      <c r="B6346" s="3">
        <f ca="1">IFERROR(__xludf.DUMMYFUNCTION("""COMPUTED_VALUE"""),43101)</f>
        <v>43101</v>
      </c>
    </row>
    <row r="6347" spans="1:2" ht="13">
      <c r="A6347">
        <f ca="1">IFERROR(__xludf.DUMMYFUNCTION("""COMPUTED_VALUE"""),7097)</f>
        <v>7097</v>
      </c>
      <c r="B6347" s="3">
        <f ca="1">IFERROR(__xludf.DUMMYFUNCTION("""COMPUTED_VALUE"""),43101)</f>
        <v>43101</v>
      </c>
    </row>
    <row r="6348" spans="1:2" ht="13">
      <c r="A6348">
        <f ca="1">IFERROR(__xludf.DUMMYFUNCTION("""COMPUTED_VALUE"""),7098)</f>
        <v>7098</v>
      </c>
      <c r="B6348" s="3">
        <f ca="1">IFERROR(__xludf.DUMMYFUNCTION("""COMPUTED_VALUE"""),43101)</f>
        <v>43101</v>
      </c>
    </row>
    <row r="6349" spans="1:2" ht="13">
      <c r="A6349">
        <f ca="1">IFERROR(__xludf.DUMMYFUNCTION("""COMPUTED_VALUE"""),7099)</f>
        <v>7099</v>
      </c>
      <c r="B6349" s="3">
        <f ca="1">IFERROR(__xludf.DUMMYFUNCTION("""COMPUTED_VALUE"""),43101)</f>
        <v>43101</v>
      </c>
    </row>
    <row r="6350" spans="1:2" ht="13">
      <c r="A6350">
        <f ca="1">IFERROR(__xludf.DUMMYFUNCTION("""COMPUTED_VALUE"""),7100)</f>
        <v>7100</v>
      </c>
      <c r="B6350" s="3">
        <f ca="1">IFERROR(__xludf.DUMMYFUNCTION("""COMPUTED_VALUE"""),43101)</f>
        <v>43101</v>
      </c>
    </row>
    <row r="6351" spans="1:2" ht="13">
      <c r="A6351">
        <f ca="1">IFERROR(__xludf.DUMMYFUNCTION("""COMPUTED_VALUE"""),7101)</f>
        <v>7101</v>
      </c>
      <c r="B6351" s="3">
        <f ca="1">IFERROR(__xludf.DUMMYFUNCTION("""COMPUTED_VALUE"""),43101)</f>
        <v>43101</v>
      </c>
    </row>
    <row r="6352" spans="1:2" ht="13">
      <c r="A6352">
        <f ca="1">IFERROR(__xludf.DUMMYFUNCTION("""COMPUTED_VALUE"""),7102)</f>
        <v>7102</v>
      </c>
      <c r="B6352" s="3">
        <f ca="1">IFERROR(__xludf.DUMMYFUNCTION("""COMPUTED_VALUE"""),43101)</f>
        <v>43101</v>
      </c>
    </row>
    <row r="6353" spans="1:2" ht="13">
      <c r="A6353">
        <f ca="1">IFERROR(__xludf.DUMMYFUNCTION("""COMPUTED_VALUE"""),7103)</f>
        <v>7103</v>
      </c>
      <c r="B6353" s="3">
        <f ca="1">IFERROR(__xludf.DUMMYFUNCTION("""COMPUTED_VALUE"""),43101)</f>
        <v>43101</v>
      </c>
    </row>
    <row r="6354" spans="1:2" ht="13">
      <c r="A6354">
        <f ca="1">IFERROR(__xludf.DUMMYFUNCTION("""COMPUTED_VALUE"""),7104)</f>
        <v>7104</v>
      </c>
      <c r="B6354" s="3">
        <f ca="1">IFERROR(__xludf.DUMMYFUNCTION("""COMPUTED_VALUE"""),43101)</f>
        <v>43101</v>
      </c>
    </row>
    <row r="6355" spans="1:2" ht="13">
      <c r="A6355">
        <f ca="1">IFERROR(__xludf.DUMMYFUNCTION("""COMPUTED_VALUE"""),7105)</f>
        <v>7105</v>
      </c>
      <c r="B6355" s="3">
        <f ca="1">IFERROR(__xludf.DUMMYFUNCTION("""COMPUTED_VALUE"""),43101)</f>
        <v>43101</v>
      </c>
    </row>
    <row r="6356" spans="1:2" ht="13">
      <c r="A6356">
        <f ca="1">IFERROR(__xludf.DUMMYFUNCTION("""COMPUTED_VALUE"""),7106)</f>
        <v>7106</v>
      </c>
      <c r="B6356" s="3">
        <f ca="1">IFERROR(__xludf.DUMMYFUNCTION("""COMPUTED_VALUE"""),43101)</f>
        <v>43101</v>
      </c>
    </row>
    <row r="6357" spans="1:2" ht="13">
      <c r="A6357">
        <f ca="1">IFERROR(__xludf.DUMMYFUNCTION("""COMPUTED_VALUE"""),7107)</f>
        <v>7107</v>
      </c>
      <c r="B6357" s="3">
        <f ca="1">IFERROR(__xludf.DUMMYFUNCTION("""COMPUTED_VALUE"""),43101)</f>
        <v>43101</v>
      </c>
    </row>
    <row r="6358" spans="1:2" ht="13">
      <c r="A6358">
        <f ca="1">IFERROR(__xludf.DUMMYFUNCTION("""COMPUTED_VALUE"""),7108)</f>
        <v>7108</v>
      </c>
      <c r="B6358" s="3">
        <f ca="1">IFERROR(__xludf.DUMMYFUNCTION("""COMPUTED_VALUE"""),43101)</f>
        <v>43101</v>
      </c>
    </row>
    <row r="6359" spans="1:2" ht="13">
      <c r="A6359">
        <f ca="1">IFERROR(__xludf.DUMMYFUNCTION("""COMPUTED_VALUE"""),7109)</f>
        <v>7109</v>
      </c>
      <c r="B6359" s="3">
        <f ca="1">IFERROR(__xludf.DUMMYFUNCTION("""COMPUTED_VALUE"""),43101)</f>
        <v>43101</v>
      </c>
    </row>
    <row r="6360" spans="1:2" ht="13">
      <c r="A6360">
        <f ca="1">IFERROR(__xludf.DUMMYFUNCTION("""COMPUTED_VALUE"""),7110)</f>
        <v>7110</v>
      </c>
      <c r="B6360" s="3">
        <f ca="1">IFERROR(__xludf.DUMMYFUNCTION("""COMPUTED_VALUE"""),43101)</f>
        <v>43101</v>
      </c>
    </row>
    <row r="6361" spans="1:2" ht="13">
      <c r="A6361">
        <f ca="1">IFERROR(__xludf.DUMMYFUNCTION("""COMPUTED_VALUE"""),7111)</f>
        <v>7111</v>
      </c>
      <c r="B6361" s="3">
        <f ca="1">IFERROR(__xludf.DUMMYFUNCTION("""COMPUTED_VALUE"""),43101)</f>
        <v>43101</v>
      </c>
    </row>
    <row r="6362" spans="1:2" ht="13">
      <c r="A6362">
        <f ca="1">IFERROR(__xludf.DUMMYFUNCTION("""COMPUTED_VALUE"""),7112)</f>
        <v>7112</v>
      </c>
      <c r="B6362" s="3">
        <f ca="1">IFERROR(__xludf.DUMMYFUNCTION("""COMPUTED_VALUE"""),43101)</f>
        <v>43101</v>
      </c>
    </row>
    <row r="6363" spans="1:2" ht="13">
      <c r="A6363">
        <f ca="1">IFERROR(__xludf.DUMMYFUNCTION("""COMPUTED_VALUE"""),7113)</f>
        <v>7113</v>
      </c>
      <c r="B6363" s="3">
        <f ca="1">IFERROR(__xludf.DUMMYFUNCTION("""COMPUTED_VALUE"""),43101)</f>
        <v>43101</v>
      </c>
    </row>
    <row r="6364" spans="1:2" ht="13">
      <c r="A6364">
        <f ca="1">IFERROR(__xludf.DUMMYFUNCTION("""COMPUTED_VALUE"""),7114)</f>
        <v>7114</v>
      </c>
      <c r="B6364" s="3">
        <f ca="1">IFERROR(__xludf.DUMMYFUNCTION("""COMPUTED_VALUE"""),43101)</f>
        <v>43101</v>
      </c>
    </row>
    <row r="6365" spans="1:2" ht="13">
      <c r="A6365">
        <f ca="1">IFERROR(__xludf.DUMMYFUNCTION("""COMPUTED_VALUE"""),7115)</f>
        <v>7115</v>
      </c>
      <c r="B6365" s="3">
        <f ca="1">IFERROR(__xludf.DUMMYFUNCTION("""COMPUTED_VALUE"""),43101)</f>
        <v>43101</v>
      </c>
    </row>
    <row r="6366" spans="1:2" ht="13">
      <c r="A6366">
        <f ca="1">IFERROR(__xludf.DUMMYFUNCTION("""COMPUTED_VALUE"""),7116)</f>
        <v>7116</v>
      </c>
      <c r="B6366" s="3">
        <f ca="1">IFERROR(__xludf.DUMMYFUNCTION("""COMPUTED_VALUE"""),43101)</f>
        <v>43101</v>
      </c>
    </row>
    <row r="6367" spans="1:2" ht="13">
      <c r="A6367">
        <f ca="1">IFERROR(__xludf.DUMMYFUNCTION("""COMPUTED_VALUE"""),7117)</f>
        <v>7117</v>
      </c>
      <c r="B6367" s="3">
        <f ca="1">IFERROR(__xludf.DUMMYFUNCTION("""COMPUTED_VALUE"""),43101)</f>
        <v>43101</v>
      </c>
    </row>
    <row r="6368" spans="1:2" ht="13">
      <c r="A6368">
        <f ca="1">IFERROR(__xludf.DUMMYFUNCTION("""COMPUTED_VALUE"""),7118)</f>
        <v>7118</v>
      </c>
      <c r="B6368" s="3">
        <f ca="1">IFERROR(__xludf.DUMMYFUNCTION("""COMPUTED_VALUE"""),43101)</f>
        <v>43101</v>
      </c>
    </row>
    <row r="6369" spans="1:2" ht="13">
      <c r="A6369">
        <f ca="1">IFERROR(__xludf.DUMMYFUNCTION("""COMPUTED_VALUE"""),7119)</f>
        <v>7119</v>
      </c>
      <c r="B6369" s="3">
        <f ca="1">IFERROR(__xludf.DUMMYFUNCTION("""COMPUTED_VALUE"""),43101)</f>
        <v>43101</v>
      </c>
    </row>
    <row r="6370" spans="1:2" ht="13">
      <c r="A6370">
        <f ca="1">IFERROR(__xludf.DUMMYFUNCTION("""COMPUTED_VALUE"""),7120)</f>
        <v>7120</v>
      </c>
      <c r="B6370" s="3">
        <f ca="1">IFERROR(__xludf.DUMMYFUNCTION("""COMPUTED_VALUE"""),43101)</f>
        <v>43101</v>
      </c>
    </row>
    <row r="6371" spans="1:2" ht="13">
      <c r="A6371">
        <f ca="1">IFERROR(__xludf.DUMMYFUNCTION("""COMPUTED_VALUE"""),7121)</f>
        <v>7121</v>
      </c>
      <c r="B6371" s="3">
        <f ca="1">IFERROR(__xludf.DUMMYFUNCTION("""COMPUTED_VALUE"""),43101)</f>
        <v>43101</v>
      </c>
    </row>
    <row r="6372" spans="1:2" ht="13">
      <c r="A6372">
        <f ca="1">IFERROR(__xludf.DUMMYFUNCTION("""COMPUTED_VALUE"""),7122)</f>
        <v>7122</v>
      </c>
      <c r="B6372" s="3">
        <f ca="1">IFERROR(__xludf.DUMMYFUNCTION("""COMPUTED_VALUE"""),43101)</f>
        <v>43101</v>
      </c>
    </row>
    <row r="6373" spans="1:2" ht="13">
      <c r="A6373">
        <f ca="1">IFERROR(__xludf.DUMMYFUNCTION("""COMPUTED_VALUE"""),7123)</f>
        <v>7123</v>
      </c>
      <c r="B6373" s="3">
        <f ca="1">IFERROR(__xludf.DUMMYFUNCTION("""COMPUTED_VALUE"""),43101)</f>
        <v>43101</v>
      </c>
    </row>
    <row r="6374" spans="1:2" ht="13">
      <c r="A6374">
        <f ca="1">IFERROR(__xludf.DUMMYFUNCTION("""COMPUTED_VALUE"""),7124)</f>
        <v>7124</v>
      </c>
      <c r="B6374" s="3">
        <f ca="1">IFERROR(__xludf.DUMMYFUNCTION("""COMPUTED_VALUE"""),43101)</f>
        <v>43101</v>
      </c>
    </row>
    <row r="6375" spans="1:2" ht="13">
      <c r="A6375">
        <f ca="1">IFERROR(__xludf.DUMMYFUNCTION("""COMPUTED_VALUE"""),7125)</f>
        <v>7125</v>
      </c>
      <c r="B6375" s="3">
        <f ca="1">IFERROR(__xludf.DUMMYFUNCTION("""COMPUTED_VALUE"""),43101)</f>
        <v>43101</v>
      </c>
    </row>
    <row r="6376" spans="1:2" ht="13">
      <c r="A6376">
        <f ca="1">IFERROR(__xludf.DUMMYFUNCTION("""COMPUTED_VALUE"""),7126)</f>
        <v>7126</v>
      </c>
      <c r="B6376" s="3">
        <f ca="1">IFERROR(__xludf.DUMMYFUNCTION("""COMPUTED_VALUE"""),43101)</f>
        <v>43101</v>
      </c>
    </row>
    <row r="6377" spans="1:2" ht="13">
      <c r="A6377">
        <f ca="1">IFERROR(__xludf.DUMMYFUNCTION("""COMPUTED_VALUE"""),7127)</f>
        <v>7127</v>
      </c>
      <c r="B6377" s="3">
        <f ca="1">IFERROR(__xludf.DUMMYFUNCTION("""COMPUTED_VALUE"""),43101)</f>
        <v>43101</v>
      </c>
    </row>
    <row r="6378" spans="1:2" ht="13">
      <c r="A6378">
        <f ca="1">IFERROR(__xludf.DUMMYFUNCTION("""COMPUTED_VALUE"""),7128)</f>
        <v>7128</v>
      </c>
      <c r="B6378" s="3">
        <f ca="1">IFERROR(__xludf.DUMMYFUNCTION("""COMPUTED_VALUE"""),43101)</f>
        <v>43101</v>
      </c>
    </row>
    <row r="6379" spans="1:2" ht="13">
      <c r="A6379">
        <f ca="1">IFERROR(__xludf.DUMMYFUNCTION("""COMPUTED_VALUE"""),7129)</f>
        <v>7129</v>
      </c>
      <c r="B6379" s="3">
        <f ca="1">IFERROR(__xludf.DUMMYFUNCTION("""COMPUTED_VALUE"""),43101)</f>
        <v>43101</v>
      </c>
    </row>
    <row r="6380" spans="1:2" ht="13">
      <c r="A6380">
        <f ca="1">IFERROR(__xludf.DUMMYFUNCTION("""COMPUTED_VALUE"""),7130)</f>
        <v>7130</v>
      </c>
      <c r="B6380" s="3">
        <f ca="1">IFERROR(__xludf.DUMMYFUNCTION("""COMPUTED_VALUE"""),43101)</f>
        <v>43101</v>
      </c>
    </row>
    <row r="6381" spans="1:2" ht="13">
      <c r="A6381">
        <f ca="1">IFERROR(__xludf.DUMMYFUNCTION("""COMPUTED_VALUE"""),7131)</f>
        <v>7131</v>
      </c>
      <c r="B6381" s="3">
        <f ca="1">IFERROR(__xludf.DUMMYFUNCTION("""COMPUTED_VALUE"""),43101)</f>
        <v>43101</v>
      </c>
    </row>
    <row r="6382" spans="1:2" ht="13">
      <c r="A6382">
        <f ca="1">IFERROR(__xludf.DUMMYFUNCTION("""COMPUTED_VALUE"""),7132)</f>
        <v>7132</v>
      </c>
      <c r="B6382" s="3">
        <f ca="1">IFERROR(__xludf.DUMMYFUNCTION("""COMPUTED_VALUE"""),43101)</f>
        <v>43101</v>
      </c>
    </row>
    <row r="6383" spans="1:2" ht="13">
      <c r="A6383">
        <f ca="1">IFERROR(__xludf.DUMMYFUNCTION("""COMPUTED_VALUE"""),7133)</f>
        <v>7133</v>
      </c>
      <c r="B6383" s="3">
        <f ca="1">IFERROR(__xludf.DUMMYFUNCTION("""COMPUTED_VALUE"""),43101)</f>
        <v>43101</v>
      </c>
    </row>
    <row r="6384" spans="1:2" ht="13">
      <c r="A6384">
        <f ca="1">IFERROR(__xludf.DUMMYFUNCTION("""COMPUTED_VALUE"""),7134)</f>
        <v>7134</v>
      </c>
      <c r="B6384" s="3">
        <f ca="1">IFERROR(__xludf.DUMMYFUNCTION("""COMPUTED_VALUE"""),43101)</f>
        <v>43101</v>
      </c>
    </row>
    <row r="6385" spans="1:2" ht="13">
      <c r="A6385">
        <f ca="1">IFERROR(__xludf.DUMMYFUNCTION("""COMPUTED_VALUE"""),7135)</f>
        <v>7135</v>
      </c>
      <c r="B6385" s="3">
        <f ca="1">IFERROR(__xludf.DUMMYFUNCTION("""COMPUTED_VALUE"""),43101)</f>
        <v>43101</v>
      </c>
    </row>
    <row r="6386" spans="1:2" ht="13">
      <c r="A6386">
        <f ca="1">IFERROR(__xludf.DUMMYFUNCTION("""COMPUTED_VALUE"""),7136)</f>
        <v>7136</v>
      </c>
      <c r="B6386" s="3">
        <f ca="1">IFERROR(__xludf.DUMMYFUNCTION("""COMPUTED_VALUE"""),43101)</f>
        <v>43101</v>
      </c>
    </row>
    <row r="6387" spans="1:2" ht="13">
      <c r="A6387">
        <f ca="1">IFERROR(__xludf.DUMMYFUNCTION("""COMPUTED_VALUE"""),7137)</f>
        <v>7137</v>
      </c>
      <c r="B6387" s="3">
        <f ca="1">IFERROR(__xludf.DUMMYFUNCTION("""COMPUTED_VALUE"""),43101)</f>
        <v>43101</v>
      </c>
    </row>
    <row r="6388" spans="1:2" ht="13">
      <c r="A6388">
        <f ca="1">IFERROR(__xludf.DUMMYFUNCTION("""COMPUTED_VALUE"""),7138)</f>
        <v>7138</v>
      </c>
      <c r="B6388" s="3">
        <f ca="1">IFERROR(__xludf.DUMMYFUNCTION("""COMPUTED_VALUE"""),43101)</f>
        <v>43101</v>
      </c>
    </row>
    <row r="6389" spans="1:2" ht="13">
      <c r="A6389">
        <f ca="1">IFERROR(__xludf.DUMMYFUNCTION("""COMPUTED_VALUE"""),7139)</f>
        <v>7139</v>
      </c>
      <c r="B6389" s="3">
        <f ca="1">IFERROR(__xludf.DUMMYFUNCTION("""COMPUTED_VALUE"""),43101)</f>
        <v>43101</v>
      </c>
    </row>
    <row r="6390" spans="1:2" ht="13">
      <c r="A6390">
        <f ca="1">IFERROR(__xludf.DUMMYFUNCTION("""COMPUTED_VALUE"""),7140)</f>
        <v>7140</v>
      </c>
      <c r="B6390" s="3">
        <f ca="1">IFERROR(__xludf.DUMMYFUNCTION("""COMPUTED_VALUE"""),43101)</f>
        <v>43101</v>
      </c>
    </row>
    <row r="6391" spans="1:2" ht="13">
      <c r="A6391">
        <f ca="1">IFERROR(__xludf.DUMMYFUNCTION("""COMPUTED_VALUE"""),7141)</f>
        <v>7141</v>
      </c>
      <c r="B6391" s="3">
        <f ca="1">IFERROR(__xludf.DUMMYFUNCTION("""COMPUTED_VALUE"""),43101)</f>
        <v>43101</v>
      </c>
    </row>
    <row r="6392" spans="1:2" ht="13">
      <c r="A6392">
        <f ca="1">IFERROR(__xludf.DUMMYFUNCTION("""COMPUTED_VALUE"""),7142)</f>
        <v>7142</v>
      </c>
      <c r="B6392" s="3">
        <f ca="1">IFERROR(__xludf.DUMMYFUNCTION("""COMPUTED_VALUE"""),43101)</f>
        <v>43101</v>
      </c>
    </row>
    <row r="6393" spans="1:2" ht="13">
      <c r="A6393">
        <f ca="1">IFERROR(__xludf.DUMMYFUNCTION("""COMPUTED_VALUE"""),7143)</f>
        <v>7143</v>
      </c>
      <c r="B6393" s="3">
        <f ca="1">IFERROR(__xludf.DUMMYFUNCTION("""COMPUTED_VALUE"""),43101)</f>
        <v>43101</v>
      </c>
    </row>
    <row r="6394" spans="1:2" ht="13">
      <c r="A6394">
        <f ca="1">IFERROR(__xludf.DUMMYFUNCTION("""COMPUTED_VALUE"""),7144)</f>
        <v>7144</v>
      </c>
      <c r="B6394" s="3">
        <f ca="1">IFERROR(__xludf.DUMMYFUNCTION("""COMPUTED_VALUE"""),43101)</f>
        <v>43101</v>
      </c>
    </row>
    <row r="6395" spans="1:2" ht="13">
      <c r="A6395">
        <f ca="1">IFERROR(__xludf.DUMMYFUNCTION("""COMPUTED_VALUE"""),7145)</f>
        <v>7145</v>
      </c>
      <c r="B6395" s="3">
        <f ca="1">IFERROR(__xludf.DUMMYFUNCTION("""COMPUTED_VALUE"""),43101)</f>
        <v>43101</v>
      </c>
    </row>
    <row r="6396" spans="1:2" ht="13">
      <c r="A6396">
        <f ca="1">IFERROR(__xludf.DUMMYFUNCTION("""COMPUTED_VALUE"""),7146)</f>
        <v>7146</v>
      </c>
      <c r="B6396" s="3">
        <f ca="1">IFERROR(__xludf.DUMMYFUNCTION("""COMPUTED_VALUE"""),43101)</f>
        <v>43101</v>
      </c>
    </row>
    <row r="6397" spans="1:2" ht="13">
      <c r="A6397">
        <f ca="1">IFERROR(__xludf.DUMMYFUNCTION("""COMPUTED_VALUE"""),7147)</f>
        <v>7147</v>
      </c>
      <c r="B6397" s="3">
        <f ca="1">IFERROR(__xludf.DUMMYFUNCTION("""COMPUTED_VALUE"""),43101)</f>
        <v>43101</v>
      </c>
    </row>
    <row r="6398" spans="1:2" ht="13">
      <c r="A6398">
        <f ca="1">IFERROR(__xludf.DUMMYFUNCTION("""COMPUTED_VALUE"""),7148)</f>
        <v>7148</v>
      </c>
      <c r="B6398" s="3">
        <f ca="1">IFERROR(__xludf.DUMMYFUNCTION("""COMPUTED_VALUE"""),43101)</f>
        <v>43101</v>
      </c>
    </row>
    <row r="6399" spans="1:2" ht="13">
      <c r="A6399">
        <f ca="1">IFERROR(__xludf.DUMMYFUNCTION("""COMPUTED_VALUE"""),7149)</f>
        <v>7149</v>
      </c>
      <c r="B6399" s="3">
        <f ca="1">IFERROR(__xludf.DUMMYFUNCTION("""COMPUTED_VALUE"""),43101)</f>
        <v>43101</v>
      </c>
    </row>
    <row r="6400" spans="1:2" ht="13">
      <c r="A6400">
        <f ca="1">IFERROR(__xludf.DUMMYFUNCTION("""COMPUTED_VALUE"""),7150)</f>
        <v>7150</v>
      </c>
      <c r="B6400" s="3">
        <f ca="1">IFERROR(__xludf.DUMMYFUNCTION("""COMPUTED_VALUE"""),43101)</f>
        <v>43101</v>
      </c>
    </row>
    <row r="6401" spans="1:2" ht="13">
      <c r="A6401">
        <f ca="1">IFERROR(__xludf.DUMMYFUNCTION("""COMPUTED_VALUE"""),7151)</f>
        <v>7151</v>
      </c>
      <c r="B6401" s="3">
        <f ca="1">IFERROR(__xludf.DUMMYFUNCTION("""COMPUTED_VALUE"""),43101)</f>
        <v>43101</v>
      </c>
    </row>
    <row r="6402" spans="1:2" ht="13">
      <c r="A6402">
        <f ca="1">IFERROR(__xludf.DUMMYFUNCTION("""COMPUTED_VALUE"""),7152)</f>
        <v>7152</v>
      </c>
      <c r="B6402" s="3">
        <f ca="1">IFERROR(__xludf.DUMMYFUNCTION("""COMPUTED_VALUE"""),43101)</f>
        <v>43101</v>
      </c>
    </row>
    <row r="6403" spans="1:2" ht="13">
      <c r="A6403">
        <f ca="1">IFERROR(__xludf.DUMMYFUNCTION("""COMPUTED_VALUE"""),7153)</f>
        <v>7153</v>
      </c>
      <c r="B6403" s="3">
        <f ca="1">IFERROR(__xludf.DUMMYFUNCTION("""COMPUTED_VALUE"""),43101)</f>
        <v>43101</v>
      </c>
    </row>
    <row r="6404" spans="1:2" ht="13">
      <c r="A6404">
        <f ca="1">IFERROR(__xludf.DUMMYFUNCTION("""COMPUTED_VALUE"""),7154)</f>
        <v>7154</v>
      </c>
      <c r="B6404" s="3">
        <f ca="1">IFERROR(__xludf.DUMMYFUNCTION("""COMPUTED_VALUE"""),43101)</f>
        <v>43101</v>
      </c>
    </row>
    <row r="6405" spans="1:2" ht="13">
      <c r="A6405">
        <f ca="1">IFERROR(__xludf.DUMMYFUNCTION("""COMPUTED_VALUE"""),7155)</f>
        <v>7155</v>
      </c>
      <c r="B6405" s="3">
        <f ca="1">IFERROR(__xludf.DUMMYFUNCTION("""COMPUTED_VALUE"""),43101)</f>
        <v>43101</v>
      </c>
    </row>
    <row r="6406" spans="1:2" ht="13">
      <c r="A6406">
        <f ca="1">IFERROR(__xludf.DUMMYFUNCTION("""COMPUTED_VALUE"""),7156)</f>
        <v>7156</v>
      </c>
      <c r="B6406" s="3">
        <f ca="1">IFERROR(__xludf.DUMMYFUNCTION("""COMPUTED_VALUE"""),43101)</f>
        <v>43101</v>
      </c>
    </row>
    <row r="6407" spans="1:2" ht="13">
      <c r="A6407">
        <f ca="1">IFERROR(__xludf.DUMMYFUNCTION("""COMPUTED_VALUE"""),7157)</f>
        <v>7157</v>
      </c>
      <c r="B6407" s="3">
        <f ca="1">IFERROR(__xludf.DUMMYFUNCTION("""COMPUTED_VALUE"""),43101)</f>
        <v>43101</v>
      </c>
    </row>
    <row r="6408" spans="1:2" ht="13">
      <c r="A6408">
        <f ca="1">IFERROR(__xludf.DUMMYFUNCTION("""COMPUTED_VALUE"""),7158)</f>
        <v>7158</v>
      </c>
      <c r="B6408" s="3">
        <f ca="1">IFERROR(__xludf.DUMMYFUNCTION("""COMPUTED_VALUE"""),43101)</f>
        <v>43101</v>
      </c>
    </row>
    <row r="6409" spans="1:2" ht="13">
      <c r="A6409">
        <f ca="1">IFERROR(__xludf.DUMMYFUNCTION("""COMPUTED_VALUE"""),7159)</f>
        <v>7159</v>
      </c>
      <c r="B6409" s="3">
        <f ca="1">IFERROR(__xludf.DUMMYFUNCTION("""COMPUTED_VALUE"""),43101)</f>
        <v>43101</v>
      </c>
    </row>
    <row r="6410" spans="1:2" ht="13">
      <c r="A6410">
        <f ca="1">IFERROR(__xludf.DUMMYFUNCTION("""COMPUTED_VALUE"""),7160)</f>
        <v>7160</v>
      </c>
      <c r="B6410" s="3">
        <f ca="1">IFERROR(__xludf.DUMMYFUNCTION("""COMPUTED_VALUE"""),43101)</f>
        <v>43101</v>
      </c>
    </row>
    <row r="6411" spans="1:2" ht="13">
      <c r="A6411">
        <f ca="1">IFERROR(__xludf.DUMMYFUNCTION("""COMPUTED_VALUE"""),7161)</f>
        <v>7161</v>
      </c>
      <c r="B6411" s="3">
        <f ca="1">IFERROR(__xludf.DUMMYFUNCTION("""COMPUTED_VALUE"""),43101)</f>
        <v>43101</v>
      </c>
    </row>
    <row r="6412" spans="1:2" ht="13">
      <c r="A6412">
        <f ca="1">IFERROR(__xludf.DUMMYFUNCTION("""COMPUTED_VALUE"""),7162)</f>
        <v>7162</v>
      </c>
      <c r="B6412" s="3">
        <f ca="1">IFERROR(__xludf.DUMMYFUNCTION("""COMPUTED_VALUE"""),43101)</f>
        <v>43101</v>
      </c>
    </row>
    <row r="6413" spans="1:2" ht="13">
      <c r="A6413">
        <f ca="1">IFERROR(__xludf.DUMMYFUNCTION("""COMPUTED_VALUE"""),7163)</f>
        <v>7163</v>
      </c>
      <c r="B6413" s="3">
        <f ca="1">IFERROR(__xludf.DUMMYFUNCTION("""COMPUTED_VALUE"""),43101)</f>
        <v>43101</v>
      </c>
    </row>
    <row r="6414" spans="1:2" ht="13">
      <c r="A6414">
        <f ca="1">IFERROR(__xludf.DUMMYFUNCTION("""COMPUTED_VALUE"""),7164)</f>
        <v>7164</v>
      </c>
      <c r="B6414" s="3">
        <f ca="1">IFERROR(__xludf.DUMMYFUNCTION("""COMPUTED_VALUE"""),43101)</f>
        <v>43101</v>
      </c>
    </row>
    <row r="6415" spans="1:2" ht="13">
      <c r="A6415">
        <f ca="1">IFERROR(__xludf.DUMMYFUNCTION("""COMPUTED_VALUE"""),7165)</f>
        <v>7165</v>
      </c>
      <c r="B6415" s="3">
        <f ca="1">IFERROR(__xludf.DUMMYFUNCTION("""COMPUTED_VALUE"""),43101)</f>
        <v>43101</v>
      </c>
    </row>
    <row r="6416" spans="1:2" ht="13">
      <c r="A6416">
        <f ca="1">IFERROR(__xludf.DUMMYFUNCTION("""COMPUTED_VALUE"""),7166)</f>
        <v>7166</v>
      </c>
      <c r="B6416" s="3">
        <f ca="1">IFERROR(__xludf.DUMMYFUNCTION("""COMPUTED_VALUE"""),43101)</f>
        <v>43101</v>
      </c>
    </row>
    <row r="6417" spans="1:2" ht="13">
      <c r="A6417">
        <f ca="1">IFERROR(__xludf.DUMMYFUNCTION("""COMPUTED_VALUE"""),7167)</f>
        <v>7167</v>
      </c>
      <c r="B6417" s="3">
        <f ca="1">IFERROR(__xludf.DUMMYFUNCTION("""COMPUTED_VALUE"""),43101)</f>
        <v>43101</v>
      </c>
    </row>
    <row r="6418" spans="1:2" ht="13">
      <c r="A6418">
        <f ca="1">IFERROR(__xludf.DUMMYFUNCTION("""COMPUTED_VALUE"""),7168)</f>
        <v>7168</v>
      </c>
      <c r="B6418" s="3">
        <f ca="1">IFERROR(__xludf.DUMMYFUNCTION("""COMPUTED_VALUE"""),43101)</f>
        <v>43101</v>
      </c>
    </row>
    <row r="6419" spans="1:2" ht="13">
      <c r="A6419">
        <f ca="1">IFERROR(__xludf.DUMMYFUNCTION("""COMPUTED_VALUE"""),7169)</f>
        <v>7169</v>
      </c>
      <c r="B6419" s="3">
        <f ca="1">IFERROR(__xludf.DUMMYFUNCTION("""COMPUTED_VALUE"""),43101)</f>
        <v>43101</v>
      </c>
    </row>
    <row r="6420" spans="1:2" ht="13">
      <c r="A6420">
        <f ca="1">IFERROR(__xludf.DUMMYFUNCTION("""COMPUTED_VALUE"""),7170)</f>
        <v>7170</v>
      </c>
      <c r="B6420" s="3">
        <f ca="1">IFERROR(__xludf.DUMMYFUNCTION("""COMPUTED_VALUE"""),43101)</f>
        <v>43101</v>
      </c>
    </row>
    <row r="6421" spans="1:2" ht="13">
      <c r="A6421">
        <f ca="1">IFERROR(__xludf.DUMMYFUNCTION("""COMPUTED_VALUE"""),7171)</f>
        <v>7171</v>
      </c>
      <c r="B6421" s="3">
        <f ca="1">IFERROR(__xludf.DUMMYFUNCTION("""COMPUTED_VALUE"""),43101)</f>
        <v>43101</v>
      </c>
    </row>
    <row r="6422" spans="1:2" ht="13">
      <c r="A6422">
        <f ca="1">IFERROR(__xludf.DUMMYFUNCTION("""COMPUTED_VALUE"""),7172)</f>
        <v>7172</v>
      </c>
      <c r="B6422" s="3">
        <f ca="1">IFERROR(__xludf.DUMMYFUNCTION("""COMPUTED_VALUE"""),43101)</f>
        <v>43101</v>
      </c>
    </row>
    <row r="6423" spans="1:2" ht="13">
      <c r="A6423">
        <f ca="1">IFERROR(__xludf.DUMMYFUNCTION("""COMPUTED_VALUE"""),7173)</f>
        <v>7173</v>
      </c>
      <c r="B6423" s="3">
        <f ca="1">IFERROR(__xludf.DUMMYFUNCTION("""COMPUTED_VALUE"""),43101)</f>
        <v>43101</v>
      </c>
    </row>
    <row r="6424" spans="1:2" ht="13">
      <c r="A6424">
        <f ca="1">IFERROR(__xludf.DUMMYFUNCTION("""COMPUTED_VALUE"""),7174)</f>
        <v>7174</v>
      </c>
      <c r="B6424" s="3">
        <f ca="1">IFERROR(__xludf.DUMMYFUNCTION("""COMPUTED_VALUE"""),43101)</f>
        <v>43101</v>
      </c>
    </row>
    <row r="6425" spans="1:2" ht="13">
      <c r="A6425">
        <f ca="1">IFERROR(__xludf.DUMMYFUNCTION("""COMPUTED_VALUE"""),7175)</f>
        <v>7175</v>
      </c>
      <c r="B6425" s="3">
        <f ca="1">IFERROR(__xludf.DUMMYFUNCTION("""COMPUTED_VALUE"""),43101)</f>
        <v>43101</v>
      </c>
    </row>
    <row r="6426" spans="1:2" ht="13">
      <c r="A6426">
        <f ca="1">IFERROR(__xludf.DUMMYFUNCTION("""COMPUTED_VALUE"""),7176)</f>
        <v>7176</v>
      </c>
      <c r="B6426" s="3">
        <f ca="1">IFERROR(__xludf.DUMMYFUNCTION("""COMPUTED_VALUE"""),43101)</f>
        <v>43101</v>
      </c>
    </row>
    <row r="6427" spans="1:2" ht="13">
      <c r="A6427">
        <f ca="1">IFERROR(__xludf.DUMMYFUNCTION("""COMPUTED_VALUE"""),7177)</f>
        <v>7177</v>
      </c>
      <c r="B6427" s="3">
        <f ca="1">IFERROR(__xludf.DUMMYFUNCTION("""COMPUTED_VALUE"""),43101)</f>
        <v>43101</v>
      </c>
    </row>
    <row r="6428" spans="1:2" ht="13">
      <c r="A6428">
        <f ca="1">IFERROR(__xludf.DUMMYFUNCTION("""COMPUTED_VALUE"""),7178)</f>
        <v>7178</v>
      </c>
      <c r="B6428" s="3">
        <f ca="1">IFERROR(__xludf.DUMMYFUNCTION("""COMPUTED_VALUE"""),43101)</f>
        <v>43101</v>
      </c>
    </row>
    <row r="6429" spans="1:2" ht="13">
      <c r="A6429">
        <f ca="1">IFERROR(__xludf.DUMMYFUNCTION("""COMPUTED_VALUE"""),7179)</f>
        <v>7179</v>
      </c>
      <c r="B6429" s="3">
        <f ca="1">IFERROR(__xludf.DUMMYFUNCTION("""COMPUTED_VALUE"""),43101)</f>
        <v>43101</v>
      </c>
    </row>
    <row r="6430" spans="1:2" ht="13">
      <c r="A6430">
        <f ca="1">IFERROR(__xludf.DUMMYFUNCTION("""COMPUTED_VALUE"""),7180)</f>
        <v>7180</v>
      </c>
      <c r="B6430" s="3">
        <f ca="1">IFERROR(__xludf.DUMMYFUNCTION("""COMPUTED_VALUE"""),43101)</f>
        <v>43101</v>
      </c>
    </row>
    <row r="6431" spans="1:2" ht="13">
      <c r="A6431">
        <f ca="1">IFERROR(__xludf.DUMMYFUNCTION("""COMPUTED_VALUE"""),7181)</f>
        <v>7181</v>
      </c>
      <c r="B6431" s="3">
        <f ca="1">IFERROR(__xludf.DUMMYFUNCTION("""COMPUTED_VALUE"""),43101)</f>
        <v>43101</v>
      </c>
    </row>
    <row r="6432" spans="1:2" ht="13">
      <c r="A6432">
        <f ca="1">IFERROR(__xludf.DUMMYFUNCTION("""COMPUTED_VALUE"""),7182)</f>
        <v>7182</v>
      </c>
      <c r="B6432" s="3">
        <f ca="1">IFERROR(__xludf.DUMMYFUNCTION("""COMPUTED_VALUE"""),43101)</f>
        <v>43101</v>
      </c>
    </row>
    <row r="6433" spans="1:2" ht="13">
      <c r="A6433">
        <f ca="1">IFERROR(__xludf.DUMMYFUNCTION("""COMPUTED_VALUE"""),7183)</f>
        <v>7183</v>
      </c>
      <c r="B6433" s="3">
        <f ca="1">IFERROR(__xludf.DUMMYFUNCTION("""COMPUTED_VALUE"""),43101)</f>
        <v>43101</v>
      </c>
    </row>
    <row r="6434" spans="1:2" ht="13">
      <c r="A6434">
        <f ca="1">IFERROR(__xludf.DUMMYFUNCTION("""COMPUTED_VALUE"""),7184)</f>
        <v>7184</v>
      </c>
      <c r="B6434" s="3">
        <f ca="1">IFERROR(__xludf.DUMMYFUNCTION("""COMPUTED_VALUE"""),43101)</f>
        <v>43101</v>
      </c>
    </row>
    <row r="6435" spans="1:2" ht="13">
      <c r="A6435">
        <f ca="1">IFERROR(__xludf.DUMMYFUNCTION("""COMPUTED_VALUE"""),7185)</f>
        <v>7185</v>
      </c>
      <c r="B6435" s="3">
        <f ca="1">IFERROR(__xludf.DUMMYFUNCTION("""COMPUTED_VALUE"""),43101)</f>
        <v>43101</v>
      </c>
    </row>
    <row r="6436" spans="1:2" ht="13">
      <c r="A6436">
        <f ca="1">IFERROR(__xludf.DUMMYFUNCTION("""COMPUTED_VALUE"""),7186)</f>
        <v>7186</v>
      </c>
      <c r="B6436" s="3">
        <f ca="1">IFERROR(__xludf.DUMMYFUNCTION("""COMPUTED_VALUE"""),43101)</f>
        <v>43101</v>
      </c>
    </row>
    <row r="6437" spans="1:2" ht="13">
      <c r="A6437">
        <f ca="1">IFERROR(__xludf.DUMMYFUNCTION("""COMPUTED_VALUE"""),7187)</f>
        <v>7187</v>
      </c>
      <c r="B6437" s="3">
        <f ca="1">IFERROR(__xludf.DUMMYFUNCTION("""COMPUTED_VALUE"""),43101)</f>
        <v>43101</v>
      </c>
    </row>
    <row r="6438" spans="1:2" ht="13">
      <c r="A6438">
        <f ca="1">IFERROR(__xludf.DUMMYFUNCTION("""COMPUTED_VALUE"""),7188)</f>
        <v>7188</v>
      </c>
      <c r="B6438" s="3">
        <f ca="1">IFERROR(__xludf.DUMMYFUNCTION("""COMPUTED_VALUE"""),43101)</f>
        <v>43101</v>
      </c>
    </row>
    <row r="6439" spans="1:2" ht="13">
      <c r="A6439">
        <f ca="1">IFERROR(__xludf.DUMMYFUNCTION("""COMPUTED_VALUE"""),7189)</f>
        <v>7189</v>
      </c>
      <c r="B6439" s="3">
        <f ca="1">IFERROR(__xludf.DUMMYFUNCTION("""COMPUTED_VALUE"""),43101)</f>
        <v>43101</v>
      </c>
    </row>
    <row r="6440" spans="1:2" ht="13">
      <c r="A6440">
        <f ca="1">IFERROR(__xludf.DUMMYFUNCTION("""COMPUTED_VALUE"""),7190)</f>
        <v>7190</v>
      </c>
      <c r="B6440" s="3">
        <f ca="1">IFERROR(__xludf.DUMMYFUNCTION("""COMPUTED_VALUE"""),43101)</f>
        <v>43101</v>
      </c>
    </row>
    <row r="6441" spans="1:2" ht="13">
      <c r="A6441">
        <f ca="1">IFERROR(__xludf.DUMMYFUNCTION("""COMPUTED_VALUE"""),7191)</f>
        <v>7191</v>
      </c>
      <c r="B6441" s="3">
        <f ca="1">IFERROR(__xludf.DUMMYFUNCTION("""COMPUTED_VALUE"""),43101)</f>
        <v>43101</v>
      </c>
    </row>
    <row r="6442" spans="1:2" ht="13">
      <c r="A6442">
        <f ca="1">IFERROR(__xludf.DUMMYFUNCTION("""COMPUTED_VALUE"""),7192)</f>
        <v>7192</v>
      </c>
      <c r="B6442" s="3">
        <f ca="1">IFERROR(__xludf.DUMMYFUNCTION("""COMPUTED_VALUE"""),43101)</f>
        <v>43101</v>
      </c>
    </row>
    <row r="6443" spans="1:2" ht="13">
      <c r="A6443">
        <f ca="1">IFERROR(__xludf.DUMMYFUNCTION("""COMPUTED_VALUE"""),7193)</f>
        <v>7193</v>
      </c>
      <c r="B6443" s="3">
        <f ca="1">IFERROR(__xludf.DUMMYFUNCTION("""COMPUTED_VALUE"""),43101)</f>
        <v>43101</v>
      </c>
    </row>
    <row r="6444" spans="1:2" ht="13">
      <c r="A6444">
        <f ca="1">IFERROR(__xludf.DUMMYFUNCTION("""COMPUTED_VALUE"""),7194)</f>
        <v>7194</v>
      </c>
      <c r="B6444" s="3">
        <f ca="1">IFERROR(__xludf.DUMMYFUNCTION("""COMPUTED_VALUE"""),43101)</f>
        <v>43101</v>
      </c>
    </row>
    <row r="6445" spans="1:2" ht="13">
      <c r="A6445">
        <f ca="1">IFERROR(__xludf.DUMMYFUNCTION("""COMPUTED_VALUE"""),7195)</f>
        <v>7195</v>
      </c>
      <c r="B6445" s="3">
        <f ca="1">IFERROR(__xludf.DUMMYFUNCTION("""COMPUTED_VALUE"""),43101)</f>
        <v>43101</v>
      </c>
    </row>
    <row r="6446" spans="1:2" ht="13">
      <c r="A6446">
        <f ca="1">IFERROR(__xludf.DUMMYFUNCTION("""COMPUTED_VALUE"""),7196)</f>
        <v>7196</v>
      </c>
      <c r="B6446" s="3">
        <f ca="1">IFERROR(__xludf.DUMMYFUNCTION("""COMPUTED_VALUE"""),43101)</f>
        <v>43101</v>
      </c>
    </row>
    <row r="6447" spans="1:2" ht="13">
      <c r="A6447">
        <f ca="1">IFERROR(__xludf.DUMMYFUNCTION("""COMPUTED_VALUE"""),7197)</f>
        <v>7197</v>
      </c>
      <c r="B6447" s="3">
        <f ca="1">IFERROR(__xludf.DUMMYFUNCTION("""COMPUTED_VALUE"""),43101)</f>
        <v>43101</v>
      </c>
    </row>
    <row r="6448" spans="1:2" ht="13">
      <c r="A6448">
        <f ca="1">IFERROR(__xludf.DUMMYFUNCTION("""COMPUTED_VALUE"""),7198)</f>
        <v>7198</v>
      </c>
      <c r="B6448" s="3">
        <f ca="1">IFERROR(__xludf.DUMMYFUNCTION("""COMPUTED_VALUE"""),43101)</f>
        <v>43101</v>
      </c>
    </row>
    <row r="6449" spans="1:2" ht="13">
      <c r="A6449">
        <f ca="1">IFERROR(__xludf.DUMMYFUNCTION("""COMPUTED_VALUE"""),7199)</f>
        <v>7199</v>
      </c>
      <c r="B6449" s="3">
        <f ca="1">IFERROR(__xludf.DUMMYFUNCTION("""COMPUTED_VALUE"""),43101)</f>
        <v>43101</v>
      </c>
    </row>
    <row r="6450" spans="1:2" ht="13">
      <c r="A6450">
        <f ca="1">IFERROR(__xludf.DUMMYFUNCTION("""COMPUTED_VALUE"""),7200)</f>
        <v>7200</v>
      </c>
      <c r="B6450" s="3">
        <f ca="1">IFERROR(__xludf.DUMMYFUNCTION("""COMPUTED_VALUE"""),43101)</f>
        <v>43101</v>
      </c>
    </row>
    <row r="6451" spans="1:2" ht="13">
      <c r="A6451">
        <f ca="1">IFERROR(__xludf.DUMMYFUNCTION("""COMPUTED_VALUE"""),7201)</f>
        <v>7201</v>
      </c>
      <c r="B6451" s="3">
        <f ca="1">IFERROR(__xludf.DUMMYFUNCTION("""COMPUTED_VALUE"""),43101)</f>
        <v>43101</v>
      </c>
    </row>
    <row r="6452" spans="1:2" ht="13">
      <c r="A6452">
        <f ca="1">IFERROR(__xludf.DUMMYFUNCTION("""COMPUTED_VALUE"""),7202)</f>
        <v>7202</v>
      </c>
      <c r="B6452" s="3">
        <f ca="1">IFERROR(__xludf.DUMMYFUNCTION("""COMPUTED_VALUE"""),43101)</f>
        <v>43101</v>
      </c>
    </row>
    <row r="6453" spans="1:2" ht="13">
      <c r="A6453">
        <f ca="1">IFERROR(__xludf.DUMMYFUNCTION("""COMPUTED_VALUE"""),7203)</f>
        <v>7203</v>
      </c>
      <c r="B6453" s="3">
        <f ca="1">IFERROR(__xludf.DUMMYFUNCTION("""COMPUTED_VALUE"""),43101)</f>
        <v>43101</v>
      </c>
    </row>
    <row r="6454" spans="1:2" ht="13">
      <c r="A6454">
        <f ca="1">IFERROR(__xludf.DUMMYFUNCTION("""COMPUTED_VALUE"""),7205)</f>
        <v>7205</v>
      </c>
      <c r="B6454" s="3">
        <f ca="1">IFERROR(__xludf.DUMMYFUNCTION("""COMPUTED_VALUE"""),43101)</f>
        <v>43101</v>
      </c>
    </row>
    <row r="6455" spans="1:2" ht="13">
      <c r="A6455">
        <f ca="1">IFERROR(__xludf.DUMMYFUNCTION("""COMPUTED_VALUE"""),7206)</f>
        <v>7206</v>
      </c>
      <c r="B6455" s="3">
        <f ca="1">IFERROR(__xludf.DUMMYFUNCTION("""COMPUTED_VALUE"""),43101)</f>
        <v>43101</v>
      </c>
    </row>
    <row r="6456" spans="1:2" ht="13">
      <c r="A6456">
        <f ca="1">IFERROR(__xludf.DUMMYFUNCTION("""COMPUTED_VALUE"""),7207)</f>
        <v>7207</v>
      </c>
      <c r="B6456" s="3">
        <f ca="1">IFERROR(__xludf.DUMMYFUNCTION("""COMPUTED_VALUE"""),43101)</f>
        <v>43101</v>
      </c>
    </row>
    <row r="6457" spans="1:2" ht="13">
      <c r="A6457">
        <f ca="1">IFERROR(__xludf.DUMMYFUNCTION("""COMPUTED_VALUE"""),7208)</f>
        <v>7208</v>
      </c>
      <c r="B6457" s="3">
        <f ca="1">IFERROR(__xludf.DUMMYFUNCTION("""COMPUTED_VALUE"""),43101)</f>
        <v>43101</v>
      </c>
    </row>
    <row r="6458" spans="1:2" ht="13">
      <c r="A6458">
        <f ca="1">IFERROR(__xludf.DUMMYFUNCTION("""COMPUTED_VALUE"""),7209)</f>
        <v>7209</v>
      </c>
      <c r="B6458" s="3">
        <f ca="1">IFERROR(__xludf.DUMMYFUNCTION("""COMPUTED_VALUE"""),43101)</f>
        <v>43101</v>
      </c>
    </row>
    <row r="6459" spans="1:2" ht="13">
      <c r="A6459">
        <f ca="1">IFERROR(__xludf.DUMMYFUNCTION("""COMPUTED_VALUE"""),7210)</f>
        <v>7210</v>
      </c>
      <c r="B6459" s="3">
        <f ca="1">IFERROR(__xludf.DUMMYFUNCTION("""COMPUTED_VALUE"""),43101)</f>
        <v>43101</v>
      </c>
    </row>
    <row r="6460" spans="1:2" ht="13">
      <c r="A6460">
        <f ca="1">IFERROR(__xludf.DUMMYFUNCTION("""COMPUTED_VALUE"""),7211)</f>
        <v>7211</v>
      </c>
      <c r="B6460" s="3">
        <f ca="1">IFERROR(__xludf.DUMMYFUNCTION("""COMPUTED_VALUE"""),43101)</f>
        <v>43101</v>
      </c>
    </row>
    <row r="6461" spans="1:2" ht="13">
      <c r="A6461">
        <f ca="1">IFERROR(__xludf.DUMMYFUNCTION("""COMPUTED_VALUE"""),7212)</f>
        <v>7212</v>
      </c>
      <c r="B6461" s="3">
        <f ca="1">IFERROR(__xludf.DUMMYFUNCTION("""COMPUTED_VALUE"""),43101)</f>
        <v>43101</v>
      </c>
    </row>
    <row r="6462" spans="1:2" ht="13">
      <c r="A6462">
        <f ca="1">IFERROR(__xludf.DUMMYFUNCTION("""COMPUTED_VALUE"""),7213)</f>
        <v>7213</v>
      </c>
      <c r="B6462" s="3">
        <f ca="1">IFERROR(__xludf.DUMMYFUNCTION("""COMPUTED_VALUE"""),43101)</f>
        <v>43101</v>
      </c>
    </row>
    <row r="6463" spans="1:2" ht="13">
      <c r="A6463">
        <f ca="1">IFERROR(__xludf.DUMMYFUNCTION("""COMPUTED_VALUE"""),7214)</f>
        <v>7214</v>
      </c>
      <c r="B6463" s="3">
        <f ca="1">IFERROR(__xludf.DUMMYFUNCTION("""COMPUTED_VALUE"""),43101)</f>
        <v>43101</v>
      </c>
    </row>
    <row r="6464" spans="1:2" ht="13">
      <c r="A6464">
        <f ca="1">IFERROR(__xludf.DUMMYFUNCTION("""COMPUTED_VALUE"""),7215)</f>
        <v>7215</v>
      </c>
      <c r="B6464" s="3">
        <f ca="1">IFERROR(__xludf.DUMMYFUNCTION("""COMPUTED_VALUE"""),43101)</f>
        <v>43101</v>
      </c>
    </row>
    <row r="6465" spans="1:2" ht="13">
      <c r="A6465">
        <f ca="1">IFERROR(__xludf.DUMMYFUNCTION("""COMPUTED_VALUE"""),7216)</f>
        <v>7216</v>
      </c>
      <c r="B6465" s="3">
        <f ca="1">IFERROR(__xludf.DUMMYFUNCTION("""COMPUTED_VALUE"""),43101)</f>
        <v>43101</v>
      </c>
    </row>
    <row r="6466" spans="1:2" ht="13">
      <c r="A6466">
        <f ca="1">IFERROR(__xludf.DUMMYFUNCTION("""COMPUTED_VALUE"""),7217)</f>
        <v>7217</v>
      </c>
      <c r="B6466" s="3">
        <f ca="1">IFERROR(__xludf.DUMMYFUNCTION("""COMPUTED_VALUE"""),43101)</f>
        <v>43101</v>
      </c>
    </row>
    <row r="6467" spans="1:2" ht="13">
      <c r="A6467">
        <f ca="1">IFERROR(__xludf.DUMMYFUNCTION("""COMPUTED_VALUE"""),7218)</f>
        <v>7218</v>
      </c>
      <c r="B6467" s="3">
        <f ca="1">IFERROR(__xludf.DUMMYFUNCTION("""COMPUTED_VALUE"""),43101)</f>
        <v>43101</v>
      </c>
    </row>
    <row r="6468" spans="1:2" ht="13">
      <c r="A6468">
        <f ca="1">IFERROR(__xludf.DUMMYFUNCTION("""COMPUTED_VALUE"""),7219)</f>
        <v>7219</v>
      </c>
      <c r="B6468" s="3">
        <f ca="1">IFERROR(__xludf.DUMMYFUNCTION("""COMPUTED_VALUE"""),43101)</f>
        <v>43101</v>
      </c>
    </row>
    <row r="6469" spans="1:2" ht="13">
      <c r="A6469">
        <f ca="1">IFERROR(__xludf.DUMMYFUNCTION("""COMPUTED_VALUE"""),7220)</f>
        <v>7220</v>
      </c>
      <c r="B6469" s="3">
        <f ca="1">IFERROR(__xludf.DUMMYFUNCTION("""COMPUTED_VALUE"""),43101)</f>
        <v>43101</v>
      </c>
    </row>
    <row r="6470" spans="1:2" ht="13">
      <c r="A6470">
        <f ca="1">IFERROR(__xludf.DUMMYFUNCTION("""COMPUTED_VALUE"""),7222)</f>
        <v>7222</v>
      </c>
      <c r="B6470" s="3">
        <f ca="1">IFERROR(__xludf.DUMMYFUNCTION("""COMPUTED_VALUE"""),43101)</f>
        <v>43101</v>
      </c>
    </row>
    <row r="6471" spans="1:2" ht="13">
      <c r="A6471">
        <f ca="1">IFERROR(__xludf.DUMMYFUNCTION("""COMPUTED_VALUE"""),7223)</f>
        <v>7223</v>
      </c>
      <c r="B6471" s="3">
        <f ca="1">IFERROR(__xludf.DUMMYFUNCTION("""COMPUTED_VALUE"""),43101)</f>
        <v>43101</v>
      </c>
    </row>
    <row r="6472" spans="1:2" ht="13">
      <c r="A6472">
        <f ca="1">IFERROR(__xludf.DUMMYFUNCTION("""COMPUTED_VALUE"""),7224)</f>
        <v>7224</v>
      </c>
      <c r="B6472" s="3">
        <f ca="1">IFERROR(__xludf.DUMMYFUNCTION("""COMPUTED_VALUE"""),43101)</f>
        <v>43101</v>
      </c>
    </row>
    <row r="6473" spans="1:2" ht="13">
      <c r="A6473">
        <f ca="1">IFERROR(__xludf.DUMMYFUNCTION("""COMPUTED_VALUE"""),7225)</f>
        <v>7225</v>
      </c>
      <c r="B6473" s="3">
        <f ca="1">IFERROR(__xludf.DUMMYFUNCTION("""COMPUTED_VALUE"""),43101)</f>
        <v>43101</v>
      </c>
    </row>
    <row r="6474" spans="1:2" ht="13">
      <c r="A6474">
        <f ca="1">IFERROR(__xludf.DUMMYFUNCTION("""COMPUTED_VALUE"""),7226)</f>
        <v>7226</v>
      </c>
      <c r="B6474" s="3">
        <f ca="1">IFERROR(__xludf.DUMMYFUNCTION("""COMPUTED_VALUE"""),43101)</f>
        <v>43101</v>
      </c>
    </row>
    <row r="6475" spans="1:2" ht="13">
      <c r="A6475">
        <f ca="1">IFERROR(__xludf.DUMMYFUNCTION("""COMPUTED_VALUE"""),7227)</f>
        <v>7227</v>
      </c>
      <c r="B6475" s="3">
        <f ca="1">IFERROR(__xludf.DUMMYFUNCTION("""COMPUTED_VALUE"""),43101)</f>
        <v>43101</v>
      </c>
    </row>
    <row r="6476" spans="1:2" ht="13">
      <c r="A6476">
        <f ca="1">IFERROR(__xludf.DUMMYFUNCTION("""COMPUTED_VALUE"""),7228)</f>
        <v>7228</v>
      </c>
      <c r="B6476" s="3">
        <f ca="1">IFERROR(__xludf.DUMMYFUNCTION("""COMPUTED_VALUE"""),43101)</f>
        <v>43101</v>
      </c>
    </row>
    <row r="6477" spans="1:2" ht="13">
      <c r="A6477">
        <f ca="1">IFERROR(__xludf.DUMMYFUNCTION("""COMPUTED_VALUE"""),7229)</f>
        <v>7229</v>
      </c>
      <c r="B6477" s="3">
        <f ca="1">IFERROR(__xludf.DUMMYFUNCTION("""COMPUTED_VALUE"""),43101)</f>
        <v>43101</v>
      </c>
    </row>
    <row r="6478" spans="1:2" ht="13">
      <c r="A6478">
        <f ca="1">IFERROR(__xludf.DUMMYFUNCTION("""COMPUTED_VALUE"""),7230)</f>
        <v>7230</v>
      </c>
      <c r="B6478" s="3">
        <f ca="1">IFERROR(__xludf.DUMMYFUNCTION("""COMPUTED_VALUE"""),43101)</f>
        <v>43101</v>
      </c>
    </row>
    <row r="6479" spans="1:2" ht="13">
      <c r="A6479">
        <f ca="1">IFERROR(__xludf.DUMMYFUNCTION("""COMPUTED_VALUE"""),7231)</f>
        <v>7231</v>
      </c>
      <c r="B6479" s="3">
        <f ca="1">IFERROR(__xludf.DUMMYFUNCTION("""COMPUTED_VALUE"""),43101)</f>
        <v>43101</v>
      </c>
    </row>
    <row r="6480" spans="1:2" ht="13">
      <c r="A6480">
        <f ca="1">IFERROR(__xludf.DUMMYFUNCTION("""COMPUTED_VALUE"""),7232)</f>
        <v>7232</v>
      </c>
      <c r="B6480" s="3">
        <f ca="1">IFERROR(__xludf.DUMMYFUNCTION("""COMPUTED_VALUE"""),43101)</f>
        <v>43101</v>
      </c>
    </row>
    <row r="6481" spans="1:2" ht="13">
      <c r="A6481">
        <f ca="1">IFERROR(__xludf.DUMMYFUNCTION("""COMPUTED_VALUE"""),7233)</f>
        <v>7233</v>
      </c>
      <c r="B6481" s="3">
        <f ca="1">IFERROR(__xludf.DUMMYFUNCTION("""COMPUTED_VALUE"""),43101)</f>
        <v>43101</v>
      </c>
    </row>
    <row r="6482" spans="1:2" ht="13">
      <c r="A6482">
        <f ca="1">IFERROR(__xludf.DUMMYFUNCTION("""COMPUTED_VALUE"""),7234)</f>
        <v>7234</v>
      </c>
      <c r="B6482" s="3">
        <f ca="1">IFERROR(__xludf.DUMMYFUNCTION("""COMPUTED_VALUE"""),43101)</f>
        <v>43101</v>
      </c>
    </row>
    <row r="6483" spans="1:2" ht="13">
      <c r="A6483">
        <f ca="1">IFERROR(__xludf.DUMMYFUNCTION("""COMPUTED_VALUE"""),7235)</f>
        <v>7235</v>
      </c>
      <c r="B6483" s="3">
        <f ca="1">IFERROR(__xludf.DUMMYFUNCTION("""COMPUTED_VALUE"""),43101)</f>
        <v>43101</v>
      </c>
    </row>
    <row r="6484" spans="1:2" ht="13">
      <c r="A6484">
        <f ca="1">IFERROR(__xludf.DUMMYFUNCTION("""COMPUTED_VALUE"""),7236)</f>
        <v>7236</v>
      </c>
      <c r="B6484" s="3">
        <f ca="1">IFERROR(__xludf.DUMMYFUNCTION("""COMPUTED_VALUE"""),43101)</f>
        <v>43101</v>
      </c>
    </row>
    <row r="6485" spans="1:2" ht="13">
      <c r="A6485">
        <f ca="1">IFERROR(__xludf.DUMMYFUNCTION("""COMPUTED_VALUE"""),7237)</f>
        <v>7237</v>
      </c>
      <c r="B6485" s="3">
        <f ca="1">IFERROR(__xludf.DUMMYFUNCTION("""COMPUTED_VALUE"""),43101)</f>
        <v>43101</v>
      </c>
    </row>
    <row r="6486" spans="1:2" ht="13">
      <c r="A6486">
        <f ca="1">IFERROR(__xludf.DUMMYFUNCTION("""COMPUTED_VALUE"""),7238)</f>
        <v>7238</v>
      </c>
      <c r="B6486" s="3">
        <f ca="1">IFERROR(__xludf.DUMMYFUNCTION("""COMPUTED_VALUE"""),43101)</f>
        <v>43101</v>
      </c>
    </row>
    <row r="6487" spans="1:2" ht="13">
      <c r="A6487">
        <f ca="1">IFERROR(__xludf.DUMMYFUNCTION("""COMPUTED_VALUE"""),7239)</f>
        <v>7239</v>
      </c>
      <c r="B6487" s="3">
        <f ca="1">IFERROR(__xludf.DUMMYFUNCTION("""COMPUTED_VALUE"""),43101)</f>
        <v>43101</v>
      </c>
    </row>
    <row r="6488" spans="1:2" ht="13">
      <c r="A6488">
        <f ca="1">IFERROR(__xludf.DUMMYFUNCTION("""COMPUTED_VALUE"""),7240)</f>
        <v>7240</v>
      </c>
      <c r="B6488" s="3">
        <f ca="1">IFERROR(__xludf.DUMMYFUNCTION("""COMPUTED_VALUE"""),43101)</f>
        <v>43101</v>
      </c>
    </row>
    <row r="6489" spans="1:2" ht="13">
      <c r="A6489">
        <f ca="1">IFERROR(__xludf.DUMMYFUNCTION("""COMPUTED_VALUE"""),7241)</f>
        <v>7241</v>
      </c>
      <c r="B6489" s="3">
        <f ca="1">IFERROR(__xludf.DUMMYFUNCTION("""COMPUTED_VALUE"""),43101)</f>
        <v>43101</v>
      </c>
    </row>
    <row r="6490" spans="1:2" ht="13">
      <c r="A6490">
        <f ca="1">IFERROR(__xludf.DUMMYFUNCTION("""COMPUTED_VALUE"""),7242)</f>
        <v>7242</v>
      </c>
      <c r="B6490" s="3">
        <f ca="1">IFERROR(__xludf.DUMMYFUNCTION("""COMPUTED_VALUE"""),43101)</f>
        <v>43101</v>
      </c>
    </row>
    <row r="6491" spans="1:2" ht="13">
      <c r="A6491">
        <f ca="1">IFERROR(__xludf.DUMMYFUNCTION("""COMPUTED_VALUE"""),7243)</f>
        <v>7243</v>
      </c>
      <c r="B6491" s="3">
        <f ca="1">IFERROR(__xludf.DUMMYFUNCTION("""COMPUTED_VALUE"""),43101)</f>
        <v>43101</v>
      </c>
    </row>
    <row r="6492" spans="1:2" ht="13">
      <c r="A6492">
        <f ca="1">IFERROR(__xludf.DUMMYFUNCTION("""COMPUTED_VALUE"""),7244)</f>
        <v>7244</v>
      </c>
      <c r="B6492" s="3">
        <f ca="1">IFERROR(__xludf.DUMMYFUNCTION("""COMPUTED_VALUE"""),43101)</f>
        <v>43101</v>
      </c>
    </row>
    <row r="6493" spans="1:2" ht="13">
      <c r="A6493">
        <f ca="1">IFERROR(__xludf.DUMMYFUNCTION("""COMPUTED_VALUE"""),7245)</f>
        <v>7245</v>
      </c>
      <c r="B6493" s="3">
        <f ca="1">IFERROR(__xludf.DUMMYFUNCTION("""COMPUTED_VALUE"""),43101)</f>
        <v>43101</v>
      </c>
    </row>
    <row r="6494" spans="1:2" ht="13">
      <c r="A6494">
        <f ca="1">IFERROR(__xludf.DUMMYFUNCTION("""COMPUTED_VALUE"""),7246)</f>
        <v>7246</v>
      </c>
      <c r="B6494" s="3">
        <f ca="1">IFERROR(__xludf.DUMMYFUNCTION("""COMPUTED_VALUE"""),43101)</f>
        <v>43101</v>
      </c>
    </row>
    <row r="6495" spans="1:2" ht="13">
      <c r="A6495">
        <f ca="1">IFERROR(__xludf.DUMMYFUNCTION("""COMPUTED_VALUE"""),7247)</f>
        <v>7247</v>
      </c>
      <c r="B6495" s="3">
        <f ca="1">IFERROR(__xludf.DUMMYFUNCTION("""COMPUTED_VALUE"""),43101)</f>
        <v>43101</v>
      </c>
    </row>
    <row r="6496" spans="1:2" ht="13">
      <c r="A6496">
        <f ca="1">IFERROR(__xludf.DUMMYFUNCTION("""COMPUTED_VALUE"""),7248)</f>
        <v>7248</v>
      </c>
      <c r="B6496" s="3">
        <f ca="1">IFERROR(__xludf.DUMMYFUNCTION("""COMPUTED_VALUE"""),43101)</f>
        <v>43101</v>
      </c>
    </row>
    <row r="6497" spans="1:2" ht="13">
      <c r="A6497">
        <f ca="1">IFERROR(__xludf.DUMMYFUNCTION("""COMPUTED_VALUE"""),7249)</f>
        <v>7249</v>
      </c>
      <c r="B6497" s="3">
        <f ca="1">IFERROR(__xludf.DUMMYFUNCTION("""COMPUTED_VALUE"""),43101)</f>
        <v>43101</v>
      </c>
    </row>
    <row r="6498" spans="1:2" ht="13">
      <c r="A6498">
        <f ca="1">IFERROR(__xludf.DUMMYFUNCTION("""COMPUTED_VALUE"""),7250)</f>
        <v>7250</v>
      </c>
      <c r="B6498" s="3">
        <f ca="1">IFERROR(__xludf.DUMMYFUNCTION("""COMPUTED_VALUE"""),43101)</f>
        <v>43101</v>
      </c>
    </row>
    <row r="6499" spans="1:2" ht="13">
      <c r="A6499">
        <f ca="1">IFERROR(__xludf.DUMMYFUNCTION("""COMPUTED_VALUE"""),7251)</f>
        <v>7251</v>
      </c>
      <c r="B6499" s="3">
        <f ca="1">IFERROR(__xludf.DUMMYFUNCTION("""COMPUTED_VALUE"""),43101)</f>
        <v>43101</v>
      </c>
    </row>
    <row r="6500" spans="1:2" ht="13">
      <c r="A6500">
        <f ca="1">IFERROR(__xludf.DUMMYFUNCTION("""COMPUTED_VALUE"""),7252)</f>
        <v>7252</v>
      </c>
      <c r="B6500" s="3">
        <f ca="1">IFERROR(__xludf.DUMMYFUNCTION("""COMPUTED_VALUE"""),43101)</f>
        <v>43101</v>
      </c>
    </row>
    <row r="6501" spans="1:2" ht="13">
      <c r="A6501">
        <f ca="1">IFERROR(__xludf.DUMMYFUNCTION("""COMPUTED_VALUE"""),7253)</f>
        <v>7253</v>
      </c>
      <c r="B6501" s="3">
        <f ca="1">IFERROR(__xludf.DUMMYFUNCTION("""COMPUTED_VALUE"""),43101)</f>
        <v>43101</v>
      </c>
    </row>
    <row r="6502" spans="1:2" ht="13">
      <c r="A6502">
        <f ca="1">IFERROR(__xludf.DUMMYFUNCTION("""COMPUTED_VALUE"""),7254)</f>
        <v>7254</v>
      </c>
      <c r="B6502" s="3">
        <f ca="1">IFERROR(__xludf.DUMMYFUNCTION("""COMPUTED_VALUE"""),43101)</f>
        <v>43101</v>
      </c>
    </row>
    <row r="6503" spans="1:2" ht="13">
      <c r="A6503">
        <f ca="1">IFERROR(__xludf.DUMMYFUNCTION("""COMPUTED_VALUE"""),7255)</f>
        <v>7255</v>
      </c>
      <c r="B6503" s="3">
        <f ca="1">IFERROR(__xludf.DUMMYFUNCTION("""COMPUTED_VALUE"""),43101)</f>
        <v>43101</v>
      </c>
    </row>
    <row r="6504" spans="1:2" ht="13">
      <c r="A6504">
        <f ca="1">IFERROR(__xludf.DUMMYFUNCTION("""COMPUTED_VALUE"""),7256)</f>
        <v>7256</v>
      </c>
      <c r="B6504" s="3">
        <f ca="1">IFERROR(__xludf.DUMMYFUNCTION("""COMPUTED_VALUE"""),43101)</f>
        <v>43101</v>
      </c>
    </row>
    <row r="6505" spans="1:2" ht="13">
      <c r="A6505">
        <f ca="1">IFERROR(__xludf.DUMMYFUNCTION("""COMPUTED_VALUE"""),7257)</f>
        <v>7257</v>
      </c>
      <c r="B6505" s="3">
        <f ca="1">IFERROR(__xludf.DUMMYFUNCTION("""COMPUTED_VALUE"""),43101)</f>
        <v>43101</v>
      </c>
    </row>
    <row r="6506" spans="1:2" ht="13">
      <c r="A6506">
        <f ca="1">IFERROR(__xludf.DUMMYFUNCTION("""COMPUTED_VALUE"""),7258)</f>
        <v>7258</v>
      </c>
      <c r="B6506" s="3">
        <f ca="1">IFERROR(__xludf.DUMMYFUNCTION("""COMPUTED_VALUE"""),43101)</f>
        <v>43101</v>
      </c>
    </row>
    <row r="6507" spans="1:2" ht="13">
      <c r="A6507">
        <f ca="1">IFERROR(__xludf.DUMMYFUNCTION("""COMPUTED_VALUE"""),7259)</f>
        <v>7259</v>
      </c>
      <c r="B6507" s="3">
        <f ca="1">IFERROR(__xludf.DUMMYFUNCTION("""COMPUTED_VALUE"""),43101)</f>
        <v>43101</v>
      </c>
    </row>
    <row r="6508" spans="1:2" ht="13">
      <c r="A6508">
        <f ca="1">IFERROR(__xludf.DUMMYFUNCTION("""COMPUTED_VALUE"""),7260)</f>
        <v>7260</v>
      </c>
      <c r="B6508" s="3">
        <f ca="1">IFERROR(__xludf.DUMMYFUNCTION("""COMPUTED_VALUE"""),43101)</f>
        <v>43101</v>
      </c>
    </row>
    <row r="6509" spans="1:2" ht="13">
      <c r="A6509">
        <f ca="1">IFERROR(__xludf.DUMMYFUNCTION("""COMPUTED_VALUE"""),7261)</f>
        <v>7261</v>
      </c>
      <c r="B6509" s="3">
        <f ca="1">IFERROR(__xludf.DUMMYFUNCTION("""COMPUTED_VALUE"""),43101)</f>
        <v>43101</v>
      </c>
    </row>
    <row r="6510" spans="1:2" ht="13">
      <c r="A6510">
        <f ca="1">IFERROR(__xludf.DUMMYFUNCTION("""COMPUTED_VALUE"""),7262)</f>
        <v>7262</v>
      </c>
      <c r="B6510" s="3">
        <f ca="1">IFERROR(__xludf.DUMMYFUNCTION("""COMPUTED_VALUE"""),43101)</f>
        <v>43101</v>
      </c>
    </row>
    <row r="6511" spans="1:2" ht="13">
      <c r="A6511">
        <f ca="1">IFERROR(__xludf.DUMMYFUNCTION("""COMPUTED_VALUE"""),7263)</f>
        <v>7263</v>
      </c>
      <c r="B6511" s="3">
        <f ca="1">IFERROR(__xludf.DUMMYFUNCTION("""COMPUTED_VALUE"""),43101)</f>
        <v>43101</v>
      </c>
    </row>
    <row r="6512" spans="1:2" ht="13">
      <c r="A6512">
        <f ca="1">IFERROR(__xludf.DUMMYFUNCTION("""COMPUTED_VALUE"""),7264)</f>
        <v>7264</v>
      </c>
      <c r="B6512" s="3">
        <f ca="1">IFERROR(__xludf.DUMMYFUNCTION("""COMPUTED_VALUE"""),43101)</f>
        <v>43101</v>
      </c>
    </row>
    <row r="6513" spans="1:2" ht="13">
      <c r="A6513">
        <f ca="1">IFERROR(__xludf.DUMMYFUNCTION("""COMPUTED_VALUE"""),7265)</f>
        <v>7265</v>
      </c>
      <c r="B6513" s="3">
        <f ca="1">IFERROR(__xludf.DUMMYFUNCTION("""COMPUTED_VALUE"""),43101)</f>
        <v>43101</v>
      </c>
    </row>
    <row r="6514" spans="1:2" ht="13">
      <c r="A6514">
        <f ca="1">IFERROR(__xludf.DUMMYFUNCTION("""COMPUTED_VALUE"""),7266)</f>
        <v>7266</v>
      </c>
      <c r="B6514" s="3">
        <f ca="1">IFERROR(__xludf.DUMMYFUNCTION("""COMPUTED_VALUE"""),43101)</f>
        <v>43101</v>
      </c>
    </row>
    <row r="6515" spans="1:2" ht="13">
      <c r="A6515">
        <f ca="1">IFERROR(__xludf.DUMMYFUNCTION("""COMPUTED_VALUE"""),7267)</f>
        <v>7267</v>
      </c>
      <c r="B6515" s="3">
        <f ca="1">IFERROR(__xludf.DUMMYFUNCTION("""COMPUTED_VALUE"""),43101)</f>
        <v>43101</v>
      </c>
    </row>
    <row r="6516" spans="1:2" ht="13">
      <c r="A6516">
        <f ca="1">IFERROR(__xludf.DUMMYFUNCTION("""COMPUTED_VALUE"""),7268)</f>
        <v>7268</v>
      </c>
      <c r="B6516" s="3">
        <f ca="1">IFERROR(__xludf.DUMMYFUNCTION("""COMPUTED_VALUE"""),43101)</f>
        <v>43101</v>
      </c>
    </row>
    <row r="6517" spans="1:2" ht="13">
      <c r="A6517">
        <f ca="1">IFERROR(__xludf.DUMMYFUNCTION("""COMPUTED_VALUE"""),7269)</f>
        <v>7269</v>
      </c>
      <c r="B6517" s="3">
        <f ca="1">IFERROR(__xludf.DUMMYFUNCTION("""COMPUTED_VALUE"""),43101)</f>
        <v>43101</v>
      </c>
    </row>
    <row r="6518" spans="1:2" ht="13">
      <c r="A6518">
        <f ca="1">IFERROR(__xludf.DUMMYFUNCTION("""COMPUTED_VALUE"""),7270)</f>
        <v>7270</v>
      </c>
      <c r="B6518" s="3">
        <f ca="1">IFERROR(__xludf.DUMMYFUNCTION("""COMPUTED_VALUE"""),43101)</f>
        <v>43101</v>
      </c>
    </row>
    <row r="6519" spans="1:2" ht="13">
      <c r="A6519">
        <f ca="1">IFERROR(__xludf.DUMMYFUNCTION("""COMPUTED_VALUE"""),7271)</f>
        <v>7271</v>
      </c>
      <c r="B6519" s="3">
        <f ca="1">IFERROR(__xludf.DUMMYFUNCTION("""COMPUTED_VALUE"""),43101)</f>
        <v>43101</v>
      </c>
    </row>
    <row r="6520" spans="1:2" ht="13">
      <c r="A6520">
        <f ca="1">IFERROR(__xludf.DUMMYFUNCTION("""COMPUTED_VALUE"""),7272)</f>
        <v>7272</v>
      </c>
      <c r="B6520" s="3">
        <f ca="1">IFERROR(__xludf.DUMMYFUNCTION("""COMPUTED_VALUE"""),43101)</f>
        <v>43101</v>
      </c>
    </row>
    <row r="6521" spans="1:2" ht="13">
      <c r="A6521">
        <f ca="1">IFERROR(__xludf.DUMMYFUNCTION("""COMPUTED_VALUE"""),7273)</f>
        <v>7273</v>
      </c>
      <c r="B6521" s="3">
        <f ca="1">IFERROR(__xludf.DUMMYFUNCTION("""COMPUTED_VALUE"""),43101)</f>
        <v>43101</v>
      </c>
    </row>
    <row r="6522" spans="1:2" ht="13">
      <c r="A6522">
        <f ca="1">IFERROR(__xludf.DUMMYFUNCTION("""COMPUTED_VALUE"""),7274)</f>
        <v>7274</v>
      </c>
      <c r="B6522" s="3">
        <f ca="1">IFERROR(__xludf.DUMMYFUNCTION("""COMPUTED_VALUE"""),43101)</f>
        <v>43101</v>
      </c>
    </row>
    <row r="6523" spans="1:2" ht="13">
      <c r="A6523">
        <f ca="1">IFERROR(__xludf.DUMMYFUNCTION("""COMPUTED_VALUE"""),7275)</f>
        <v>7275</v>
      </c>
      <c r="B6523" s="3">
        <f ca="1">IFERROR(__xludf.DUMMYFUNCTION("""COMPUTED_VALUE"""),43101)</f>
        <v>43101</v>
      </c>
    </row>
    <row r="6524" spans="1:2" ht="13">
      <c r="A6524">
        <f ca="1">IFERROR(__xludf.DUMMYFUNCTION("""COMPUTED_VALUE"""),7276)</f>
        <v>7276</v>
      </c>
      <c r="B6524" s="3">
        <f ca="1">IFERROR(__xludf.DUMMYFUNCTION("""COMPUTED_VALUE"""),43101)</f>
        <v>43101</v>
      </c>
    </row>
    <row r="6525" spans="1:2" ht="13">
      <c r="A6525">
        <f ca="1">IFERROR(__xludf.DUMMYFUNCTION("""COMPUTED_VALUE"""),7277)</f>
        <v>7277</v>
      </c>
      <c r="B6525" s="3">
        <f ca="1">IFERROR(__xludf.DUMMYFUNCTION("""COMPUTED_VALUE"""),43101)</f>
        <v>43101</v>
      </c>
    </row>
    <row r="6526" spans="1:2" ht="13">
      <c r="A6526">
        <f ca="1">IFERROR(__xludf.DUMMYFUNCTION("""COMPUTED_VALUE"""),7278)</f>
        <v>7278</v>
      </c>
      <c r="B6526" s="3">
        <f ca="1">IFERROR(__xludf.DUMMYFUNCTION("""COMPUTED_VALUE"""),43101)</f>
        <v>43101</v>
      </c>
    </row>
    <row r="6527" spans="1:2" ht="13">
      <c r="A6527">
        <f ca="1">IFERROR(__xludf.DUMMYFUNCTION("""COMPUTED_VALUE"""),7279)</f>
        <v>7279</v>
      </c>
      <c r="B6527" s="3">
        <f ca="1">IFERROR(__xludf.DUMMYFUNCTION("""COMPUTED_VALUE"""),43101)</f>
        <v>43101</v>
      </c>
    </row>
    <row r="6528" spans="1:2" ht="13">
      <c r="A6528">
        <f ca="1">IFERROR(__xludf.DUMMYFUNCTION("""COMPUTED_VALUE"""),7280)</f>
        <v>7280</v>
      </c>
      <c r="B6528" s="3">
        <f ca="1">IFERROR(__xludf.DUMMYFUNCTION("""COMPUTED_VALUE"""),43101)</f>
        <v>43101</v>
      </c>
    </row>
    <row r="6529" spans="1:2" ht="13">
      <c r="A6529">
        <f ca="1">IFERROR(__xludf.DUMMYFUNCTION("""COMPUTED_VALUE"""),7281)</f>
        <v>7281</v>
      </c>
      <c r="B6529" s="3">
        <f ca="1">IFERROR(__xludf.DUMMYFUNCTION("""COMPUTED_VALUE"""),43101)</f>
        <v>43101</v>
      </c>
    </row>
    <row r="6530" spans="1:2" ht="13">
      <c r="A6530">
        <f ca="1">IFERROR(__xludf.DUMMYFUNCTION("""COMPUTED_VALUE"""),7282)</f>
        <v>7282</v>
      </c>
      <c r="B6530" s="3">
        <f ca="1">IFERROR(__xludf.DUMMYFUNCTION("""COMPUTED_VALUE"""),43101)</f>
        <v>43101</v>
      </c>
    </row>
    <row r="6531" spans="1:2" ht="13">
      <c r="A6531">
        <f ca="1">IFERROR(__xludf.DUMMYFUNCTION("""COMPUTED_VALUE"""),7283)</f>
        <v>7283</v>
      </c>
      <c r="B6531" s="3">
        <f ca="1">IFERROR(__xludf.DUMMYFUNCTION("""COMPUTED_VALUE"""),43101)</f>
        <v>43101</v>
      </c>
    </row>
    <row r="6532" spans="1:2" ht="13">
      <c r="A6532">
        <f ca="1">IFERROR(__xludf.DUMMYFUNCTION("""COMPUTED_VALUE"""),7284)</f>
        <v>7284</v>
      </c>
      <c r="B6532" s="3">
        <f ca="1">IFERROR(__xludf.DUMMYFUNCTION("""COMPUTED_VALUE"""),43101)</f>
        <v>43101</v>
      </c>
    </row>
    <row r="6533" spans="1:2" ht="13">
      <c r="A6533">
        <f ca="1">IFERROR(__xludf.DUMMYFUNCTION("""COMPUTED_VALUE"""),7285)</f>
        <v>7285</v>
      </c>
      <c r="B6533" s="3">
        <f ca="1">IFERROR(__xludf.DUMMYFUNCTION("""COMPUTED_VALUE"""),43101)</f>
        <v>43101</v>
      </c>
    </row>
    <row r="6534" spans="1:2" ht="13">
      <c r="A6534">
        <f ca="1">IFERROR(__xludf.DUMMYFUNCTION("""COMPUTED_VALUE"""),7286)</f>
        <v>7286</v>
      </c>
      <c r="B6534" s="3">
        <f ca="1">IFERROR(__xludf.DUMMYFUNCTION("""COMPUTED_VALUE"""),43101)</f>
        <v>43101</v>
      </c>
    </row>
    <row r="6535" spans="1:2" ht="13">
      <c r="A6535">
        <f ca="1">IFERROR(__xludf.DUMMYFUNCTION("""COMPUTED_VALUE"""),7287)</f>
        <v>7287</v>
      </c>
      <c r="B6535" s="3">
        <f ca="1">IFERROR(__xludf.DUMMYFUNCTION("""COMPUTED_VALUE"""),43101)</f>
        <v>43101</v>
      </c>
    </row>
    <row r="6536" spans="1:2" ht="13">
      <c r="A6536">
        <f ca="1">IFERROR(__xludf.DUMMYFUNCTION("""COMPUTED_VALUE"""),7288)</f>
        <v>7288</v>
      </c>
      <c r="B6536" s="3">
        <f ca="1">IFERROR(__xludf.DUMMYFUNCTION("""COMPUTED_VALUE"""),43101)</f>
        <v>43101</v>
      </c>
    </row>
    <row r="6537" spans="1:2" ht="13">
      <c r="A6537">
        <f ca="1">IFERROR(__xludf.DUMMYFUNCTION("""COMPUTED_VALUE"""),7289)</f>
        <v>7289</v>
      </c>
      <c r="B6537" s="3">
        <f ca="1">IFERROR(__xludf.DUMMYFUNCTION("""COMPUTED_VALUE"""),43101)</f>
        <v>43101</v>
      </c>
    </row>
    <row r="6538" spans="1:2" ht="13">
      <c r="A6538">
        <f ca="1">IFERROR(__xludf.DUMMYFUNCTION("""COMPUTED_VALUE"""),7290)</f>
        <v>7290</v>
      </c>
      <c r="B6538" s="3">
        <f ca="1">IFERROR(__xludf.DUMMYFUNCTION("""COMPUTED_VALUE"""),43101)</f>
        <v>43101</v>
      </c>
    </row>
    <row r="6539" spans="1:2" ht="13">
      <c r="A6539">
        <f ca="1">IFERROR(__xludf.DUMMYFUNCTION("""COMPUTED_VALUE"""),7291)</f>
        <v>7291</v>
      </c>
      <c r="B6539" s="3">
        <f ca="1">IFERROR(__xludf.DUMMYFUNCTION("""COMPUTED_VALUE"""),43101)</f>
        <v>43101</v>
      </c>
    </row>
    <row r="6540" spans="1:2" ht="13">
      <c r="A6540">
        <f ca="1">IFERROR(__xludf.DUMMYFUNCTION("""COMPUTED_VALUE"""),7292)</f>
        <v>7292</v>
      </c>
      <c r="B6540" s="3">
        <f ca="1">IFERROR(__xludf.DUMMYFUNCTION("""COMPUTED_VALUE"""),43101)</f>
        <v>43101</v>
      </c>
    </row>
    <row r="6541" spans="1:2" ht="13">
      <c r="A6541">
        <f ca="1">IFERROR(__xludf.DUMMYFUNCTION("""COMPUTED_VALUE"""),7293)</f>
        <v>7293</v>
      </c>
      <c r="B6541" s="3">
        <f ca="1">IFERROR(__xludf.DUMMYFUNCTION("""COMPUTED_VALUE"""),43101)</f>
        <v>43101</v>
      </c>
    </row>
    <row r="6542" spans="1:2" ht="13">
      <c r="A6542">
        <f ca="1">IFERROR(__xludf.DUMMYFUNCTION("""COMPUTED_VALUE"""),7294)</f>
        <v>7294</v>
      </c>
      <c r="B6542" s="3">
        <f ca="1">IFERROR(__xludf.DUMMYFUNCTION("""COMPUTED_VALUE"""),43101)</f>
        <v>43101</v>
      </c>
    </row>
    <row r="6543" spans="1:2" ht="13">
      <c r="A6543">
        <f ca="1">IFERROR(__xludf.DUMMYFUNCTION("""COMPUTED_VALUE"""),7295)</f>
        <v>7295</v>
      </c>
      <c r="B6543" s="3">
        <f ca="1">IFERROR(__xludf.DUMMYFUNCTION("""COMPUTED_VALUE"""),43101)</f>
        <v>43101</v>
      </c>
    </row>
    <row r="6544" spans="1:2" ht="13">
      <c r="A6544">
        <f ca="1">IFERROR(__xludf.DUMMYFUNCTION("""COMPUTED_VALUE"""),7296)</f>
        <v>7296</v>
      </c>
      <c r="B6544" s="3">
        <f ca="1">IFERROR(__xludf.DUMMYFUNCTION("""COMPUTED_VALUE"""),43101)</f>
        <v>43101</v>
      </c>
    </row>
    <row r="6545" spans="1:2" ht="13">
      <c r="A6545">
        <f ca="1">IFERROR(__xludf.DUMMYFUNCTION("""COMPUTED_VALUE"""),7297)</f>
        <v>7297</v>
      </c>
      <c r="B6545" s="3">
        <f ca="1">IFERROR(__xludf.DUMMYFUNCTION("""COMPUTED_VALUE"""),43101)</f>
        <v>43101</v>
      </c>
    </row>
    <row r="6546" spans="1:2" ht="13">
      <c r="A6546">
        <f ca="1">IFERROR(__xludf.DUMMYFUNCTION("""COMPUTED_VALUE"""),7298)</f>
        <v>7298</v>
      </c>
      <c r="B6546" s="3">
        <f ca="1">IFERROR(__xludf.DUMMYFUNCTION("""COMPUTED_VALUE"""),43101)</f>
        <v>43101</v>
      </c>
    </row>
    <row r="6547" spans="1:2" ht="13">
      <c r="A6547">
        <f ca="1">IFERROR(__xludf.DUMMYFUNCTION("""COMPUTED_VALUE"""),7299)</f>
        <v>7299</v>
      </c>
      <c r="B6547" s="3">
        <f ca="1">IFERROR(__xludf.DUMMYFUNCTION("""COMPUTED_VALUE"""),43101)</f>
        <v>43101</v>
      </c>
    </row>
    <row r="6548" spans="1:2" ht="13">
      <c r="A6548">
        <f ca="1">IFERROR(__xludf.DUMMYFUNCTION("""COMPUTED_VALUE"""),7300)</f>
        <v>7300</v>
      </c>
      <c r="B6548" s="3">
        <f ca="1">IFERROR(__xludf.DUMMYFUNCTION("""COMPUTED_VALUE"""),43101)</f>
        <v>43101</v>
      </c>
    </row>
    <row r="6549" spans="1:2" ht="13">
      <c r="A6549">
        <f ca="1">IFERROR(__xludf.DUMMYFUNCTION("""COMPUTED_VALUE"""),7301)</f>
        <v>7301</v>
      </c>
      <c r="B6549" s="3">
        <f ca="1">IFERROR(__xludf.DUMMYFUNCTION("""COMPUTED_VALUE"""),43101)</f>
        <v>43101</v>
      </c>
    </row>
    <row r="6550" spans="1:2" ht="13">
      <c r="A6550">
        <f ca="1">IFERROR(__xludf.DUMMYFUNCTION("""COMPUTED_VALUE"""),7302)</f>
        <v>7302</v>
      </c>
      <c r="B6550" s="3">
        <f ca="1">IFERROR(__xludf.DUMMYFUNCTION("""COMPUTED_VALUE"""),43101)</f>
        <v>43101</v>
      </c>
    </row>
    <row r="6551" spans="1:2" ht="13">
      <c r="A6551">
        <f ca="1">IFERROR(__xludf.DUMMYFUNCTION("""COMPUTED_VALUE"""),7303)</f>
        <v>7303</v>
      </c>
      <c r="B6551" s="3">
        <f ca="1">IFERROR(__xludf.DUMMYFUNCTION("""COMPUTED_VALUE"""),43101)</f>
        <v>43101</v>
      </c>
    </row>
    <row r="6552" spans="1:2" ht="13">
      <c r="A6552">
        <f ca="1">IFERROR(__xludf.DUMMYFUNCTION("""COMPUTED_VALUE"""),7304)</f>
        <v>7304</v>
      </c>
      <c r="B6552" s="3">
        <f ca="1">IFERROR(__xludf.DUMMYFUNCTION("""COMPUTED_VALUE"""),43101)</f>
        <v>43101</v>
      </c>
    </row>
    <row r="6553" spans="1:2" ht="13">
      <c r="A6553">
        <f ca="1">IFERROR(__xludf.DUMMYFUNCTION("""COMPUTED_VALUE"""),7305)</f>
        <v>7305</v>
      </c>
      <c r="B6553" s="3">
        <f ca="1">IFERROR(__xludf.DUMMYFUNCTION("""COMPUTED_VALUE"""),43101)</f>
        <v>43101</v>
      </c>
    </row>
    <row r="6554" spans="1:2" ht="13">
      <c r="A6554">
        <f ca="1">IFERROR(__xludf.DUMMYFUNCTION("""COMPUTED_VALUE"""),7306)</f>
        <v>7306</v>
      </c>
      <c r="B6554" s="3">
        <f ca="1">IFERROR(__xludf.DUMMYFUNCTION("""COMPUTED_VALUE"""),43101)</f>
        <v>43101</v>
      </c>
    </row>
    <row r="6555" spans="1:2" ht="13">
      <c r="A6555">
        <f ca="1">IFERROR(__xludf.DUMMYFUNCTION("""COMPUTED_VALUE"""),7307)</f>
        <v>7307</v>
      </c>
      <c r="B6555" s="3">
        <f ca="1">IFERROR(__xludf.DUMMYFUNCTION("""COMPUTED_VALUE"""),43101)</f>
        <v>43101</v>
      </c>
    </row>
    <row r="6556" spans="1:2" ht="13">
      <c r="A6556">
        <f ca="1">IFERROR(__xludf.DUMMYFUNCTION("""COMPUTED_VALUE"""),7308)</f>
        <v>7308</v>
      </c>
      <c r="B6556" s="3">
        <f ca="1">IFERROR(__xludf.DUMMYFUNCTION("""COMPUTED_VALUE"""),43101)</f>
        <v>43101</v>
      </c>
    </row>
    <row r="6557" spans="1:2" ht="13">
      <c r="A6557">
        <f ca="1">IFERROR(__xludf.DUMMYFUNCTION("""COMPUTED_VALUE"""),7309)</f>
        <v>7309</v>
      </c>
      <c r="B6557" s="3">
        <f ca="1">IFERROR(__xludf.DUMMYFUNCTION("""COMPUTED_VALUE"""),43101)</f>
        <v>43101</v>
      </c>
    </row>
    <row r="6558" spans="1:2" ht="13">
      <c r="A6558">
        <f ca="1">IFERROR(__xludf.DUMMYFUNCTION("""COMPUTED_VALUE"""),7310)</f>
        <v>7310</v>
      </c>
      <c r="B6558" s="3">
        <f ca="1">IFERROR(__xludf.DUMMYFUNCTION("""COMPUTED_VALUE"""),43101)</f>
        <v>43101</v>
      </c>
    </row>
    <row r="6559" spans="1:2" ht="13">
      <c r="A6559">
        <f ca="1">IFERROR(__xludf.DUMMYFUNCTION("""COMPUTED_VALUE"""),7311)</f>
        <v>7311</v>
      </c>
      <c r="B6559" s="3">
        <f ca="1">IFERROR(__xludf.DUMMYFUNCTION("""COMPUTED_VALUE"""),43101)</f>
        <v>43101</v>
      </c>
    </row>
    <row r="6560" spans="1:2" ht="13">
      <c r="A6560">
        <f ca="1">IFERROR(__xludf.DUMMYFUNCTION("""COMPUTED_VALUE"""),7312)</f>
        <v>7312</v>
      </c>
      <c r="B6560" s="3">
        <f ca="1">IFERROR(__xludf.DUMMYFUNCTION("""COMPUTED_VALUE"""),43101)</f>
        <v>43101</v>
      </c>
    </row>
    <row r="6561" spans="1:2" ht="13">
      <c r="A6561">
        <f ca="1">IFERROR(__xludf.DUMMYFUNCTION("""COMPUTED_VALUE"""),7313)</f>
        <v>7313</v>
      </c>
      <c r="B6561" s="3">
        <f ca="1">IFERROR(__xludf.DUMMYFUNCTION("""COMPUTED_VALUE"""),43101)</f>
        <v>43101</v>
      </c>
    </row>
    <row r="6562" spans="1:2" ht="13">
      <c r="A6562">
        <f ca="1">IFERROR(__xludf.DUMMYFUNCTION("""COMPUTED_VALUE"""),7314)</f>
        <v>7314</v>
      </c>
      <c r="B6562" s="3">
        <f ca="1">IFERROR(__xludf.DUMMYFUNCTION("""COMPUTED_VALUE"""),43101)</f>
        <v>43101</v>
      </c>
    </row>
    <row r="6563" spans="1:2" ht="13">
      <c r="A6563">
        <f ca="1">IFERROR(__xludf.DUMMYFUNCTION("""COMPUTED_VALUE"""),7315)</f>
        <v>7315</v>
      </c>
      <c r="B6563" s="3">
        <f ca="1">IFERROR(__xludf.DUMMYFUNCTION("""COMPUTED_VALUE"""),43101)</f>
        <v>43101</v>
      </c>
    </row>
    <row r="6564" spans="1:2" ht="13">
      <c r="A6564">
        <f ca="1">IFERROR(__xludf.DUMMYFUNCTION("""COMPUTED_VALUE"""),7316)</f>
        <v>7316</v>
      </c>
      <c r="B6564" s="3">
        <f ca="1">IFERROR(__xludf.DUMMYFUNCTION("""COMPUTED_VALUE"""),43101)</f>
        <v>43101</v>
      </c>
    </row>
    <row r="6565" spans="1:2" ht="13">
      <c r="A6565">
        <f ca="1">IFERROR(__xludf.DUMMYFUNCTION("""COMPUTED_VALUE"""),7317)</f>
        <v>7317</v>
      </c>
      <c r="B6565" s="3">
        <f ca="1">IFERROR(__xludf.DUMMYFUNCTION("""COMPUTED_VALUE"""),43101)</f>
        <v>43101</v>
      </c>
    </row>
    <row r="6566" spans="1:2" ht="13">
      <c r="A6566">
        <f ca="1">IFERROR(__xludf.DUMMYFUNCTION("""COMPUTED_VALUE"""),7318)</f>
        <v>7318</v>
      </c>
      <c r="B6566" s="3">
        <f ca="1">IFERROR(__xludf.DUMMYFUNCTION("""COMPUTED_VALUE"""),43101)</f>
        <v>43101</v>
      </c>
    </row>
    <row r="6567" spans="1:2" ht="13">
      <c r="A6567">
        <f ca="1">IFERROR(__xludf.DUMMYFUNCTION("""COMPUTED_VALUE"""),7319)</f>
        <v>7319</v>
      </c>
      <c r="B6567" s="3">
        <f ca="1">IFERROR(__xludf.DUMMYFUNCTION("""COMPUTED_VALUE"""),43101)</f>
        <v>43101</v>
      </c>
    </row>
    <row r="6568" spans="1:2" ht="13">
      <c r="A6568">
        <f ca="1">IFERROR(__xludf.DUMMYFUNCTION("""COMPUTED_VALUE"""),7320)</f>
        <v>7320</v>
      </c>
      <c r="B6568" s="3">
        <f ca="1">IFERROR(__xludf.DUMMYFUNCTION("""COMPUTED_VALUE"""),43101)</f>
        <v>43101</v>
      </c>
    </row>
    <row r="6569" spans="1:2" ht="13">
      <c r="A6569">
        <f ca="1">IFERROR(__xludf.DUMMYFUNCTION("""COMPUTED_VALUE"""),7321)</f>
        <v>7321</v>
      </c>
      <c r="B6569" s="3">
        <f ca="1">IFERROR(__xludf.DUMMYFUNCTION("""COMPUTED_VALUE"""),43101)</f>
        <v>43101</v>
      </c>
    </row>
    <row r="6570" spans="1:2" ht="13">
      <c r="A6570">
        <f ca="1">IFERROR(__xludf.DUMMYFUNCTION("""COMPUTED_VALUE"""),7322)</f>
        <v>7322</v>
      </c>
      <c r="B6570" s="3">
        <f ca="1">IFERROR(__xludf.DUMMYFUNCTION("""COMPUTED_VALUE"""),43101)</f>
        <v>43101</v>
      </c>
    </row>
    <row r="6571" spans="1:2" ht="13">
      <c r="A6571">
        <f ca="1">IFERROR(__xludf.DUMMYFUNCTION("""COMPUTED_VALUE"""),7323)</f>
        <v>7323</v>
      </c>
      <c r="B6571" s="3">
        <f ca="1">IFERROR(__xludf.DUMMYFUNCTION("""COMPUTED_VALUE"""),43101)</f>
        <v>43101</v>
      </c>
    </row>
    <row r="6572" spans="1:2" ht="13">
      <c r="A6572">
        <f ca="1">IFERROR(__xludf.DUMMYFUNCTION("""COMPUTED_VALUE"""),7324)</f>
        <v>7324</v>
      </c>
      <c r="B6572" s="3">
        <f ca="1">IFERROR(__xludf.DUMMYFUNCTION("""COMPUTED_VALUE"""),43101)</f>
        <v>43101</v>
      </c>
    </row>
    <row r="6573" spans="1:2" ht="13">
      <c r="A6573">
        <f ca="1">IFERROR(__xludf.DUMMYFUNCTION("""COMPUTED_VALUE"""),7325)</f>
        <v>7325</v>
      </c>
      <c r="B6573" s="3">
        <f ca="1">IFERROR(__xludf.DUMMYFUNCTION("""COMPUTED_VALUE"""),43101)</f>
        <v>43101</v>
      </c>
    </row>
    <row r="6574" spans="1:2" ht="13">
      <c r="A6574">
        <f ca="1">IFERROR(__xludf.DUMMYFUNCTION("""COMPUTED_VALUE"""),7326)</f>
        <v>7326</v>
      </c>
      <c r="B6574" s="3">
        <f ca="1">IFERROR(__xludf.DUMMYFUNCTION("""COMPUTED_VALUE"""),43101)</f>
        <v>43101</v>
      </c>
    </row>
    <row r="6575" spans="1:2" ht="13">
      <c r="A6575">
        <f ca="1">IFERROR(__xludf.DUMMYFUNCTION("""COMPUTED_VALUE"""),7327)</f>
        <v>7327</v>
      </c>
      <c r="B6575" s="3">
        <f ca="1">IFERROR(__xludf.DUMMYFUNCTION("""COMPUTED_VALUE"""),43101)</f>
        <v>43101</v>
      </c>
    </row>
    <row r="6576" spans="1:2" ht="13">
      <c r="A6576">
        <f ca="1">IFERROR(__xludf.DUMMYFUNCTION("""COMPUTED_VALUE"""),7328)</f>
        <v>7328</v>
      </c>
      <c r="B6576" s="3">
        <f ca="1">IFERROR(__xludf.DUMMYFUNCTION("""COMPUTED_VALUE"""),43101)</f>
        <v>43101</v>
      </c>
    </row>
    <row r="6577" spans="1:2" ht="13">
      <c r="A6577">
        <f ca="1">IFERROR(__xludf.DUMMYFUNCTION("""COMPUTED_VALUE"""),7329)</f>
        <v>7329</v>
      </c>
      <c r="B6577" s="3">
        <f ca="1">IFERROR(__xludf.DUMMYFUNCTION("""COMPUTED_VALUE"""),43101)</f>
        <v>43101</v>
      </c>
    </row>
    <row r="6578" spans="1:2" ht="13">
      <c r="A6578">
        <f ca="1">IFERROR(__xludf.DUMMYFUNCTION("""COMPUTED_VALUE"""),7330)</f>
        <v>7330</v>
      </c>
      <c r="B6578" s="3">
        <f ca="1">IFERROR(__xludf.DUMMYFUNCTION("""COMPUTED_VALUE"""),43101)</f>
        <v>43101</v>
      </c>
    </row>
    <row r="6579" spans="1:2" ht="13">
      <c r="A6579">
        <f ca="1">IFERROR(__xludf.DUMMYFUNCTION("""COMPUTED_VALUE"""),7331)</f>
        <v>7331</v>
      </c>
      <c r="B6579" s="3">
        <f ca="1">IFERROR(__xludf.DUMMYFUNCTION("""COMPUTED_VALUE"""),43101)</f>
        <v>43101</v>
      </c>
    </row>
    <row r="6580" spans="1:2" ht="13">
      <c r="A6580">
        <f ca="1">IFERROR(__xludf.DUMMYFUNCTION("""COMPUTED_VALUE"""),7332)</f>
        <v>7332</v>
      </c>
      <c r="B6580" s="3">
        <f ca="1">IFERROR(__xludf.DUMMYFUNCTION("""COMPUTED_VALUE"""),43101)</f>
        <v>43101</v>
      </c>
    </row>
    <row r="6581" spans="1:2" ht="13">
      <c r="A6581">
        <f ca="1">IFERROR(__xludf.DUMMYFUNCTION("""COMPUTED_VALUE"""),7333)</f>
        <v>7333</v>
      </c>
      <c r="B6581" s="3">
        <f ca="1">IFERROR(__xludf.DUMMYFUNCTION("""COMPUTED_VALUE"""),43101)</f>
        <v>43101</v>
      </c>
    </row>
    <row r="6582" spans="1:2" ht="13">
      <c r="A6582">
        <f ca="1">IFERROR(__xludf.DUMMYFUNCTION("""COMPUTED_VALUE"""),7334)</f>
        <v>7334</v>
      </c>
      <c r="B6582" s="3">
        <f ca="1">IFERROR(__xludf.DUMMYFUNCTION("""COMPUTED_VALUE"""),43101)</f>
        <v>43101</v>
      </c>
    </row>
    <row r="6583" spans="1:2" ht="13">
      <c r="A6583">
        <f ca="1">IFERROR(__xludf.DUMMYFUNCTION("""COMPUTED_VALUE"""),7335)</f>
        <v>7335</v>
      </c>
      <c r="B6583" s="3">
        <f ca="1">IFERROR(__xludf.DUMMYFUNCTION("""COMPUTED_VALUE"""),43101)</f>
        <v>43101</v>
      </c>
    </row>
    <row r="6584" spans="1:2" ht="13">
      <c r="A6584">
        <f ca="1">IFERROR(__xludf.DUMMYFUNCTION("""COMPUTED_VALUE"""),7336)</f>
        <v>7336</v>
      </c>
      <c r="B6584" s="3">
        <f ca="1">IFERROR(__xludf.DUMMYFUNCTION("""COMPUTED_VALUE"""),43101)</f>
        <v>43101</v>
      </c>
    </row>
    <row r="6585" spans="1:2" ht="13">
      <c r="A6585">
        <f ca="1">IFERROR(__xludf.DUMMYFUNCTION("""COMPUTED_VALUE"""),7337)</f>
        <v>7337</v>
      </c>
      <c r="B6585" s="3">
        <f ca="1">IFERROR(__xludf.DUMMYFUNCTION("""COMPUTED_VALUE"""),43101)</f>
        <v>43101</v>
      </c>
    </row>
    <row r="6586" spans="1:2" ht="13">
      <c r="A6586">
        <f ca="1">IFERROR(__xludf.DUMMYFUNCTION("""COMPUTED_VALUE"""),7338)</f>
        <v>7338</v>
      </c>
      <c r="B6586" s="3">
        <f ca="1">IFERROR(__xludf.DUMMYFUNCTION("""COMPUTED_VALUE"""),43101)</f>
        <v>43101</v>
      </c>
    </row>
    <row r="6587" spans="1:2" ht="13">
      <c r="A6587">
        <f ca="1">IFERROR(__xludf.DUMMYFUNCTION("""COMPUTED_VALUE"""),7339)</f>
        <v>7339</v>
      </c>
      <c r="B6587" s="3">
        <f ca="1">IFERROR(__xludf.DUMMYFUNCTION("""COMPUTED_VALUE"""),43101)</f>
        <v>43101</v>
      </c>
    </row>
    <row r="6588" spans="1:2" ht="13">
      <c r="A6588">
        <f ca="1">IFERROR(__xludf.DUMMYFUNCTION("""COMPUTED_VALUE"""),7340)</f>
        <v>7340</v>
      </c>
      <c r="B6588" s="3">
        <f ca="1">IFERROR(__xludf.DUMMYFUNCTION("""COMPUTED_VALUE"""),43101)</f>
        <v>43101</v>
      </c>
    </row>
    <row r="6589" spans="1:2" ht="13">
      <c r="A6589">
        <f ca="1">IFERROR(__xludf.DUMMYFUNCTION("""COMPUTED_VALUE"""),7341)</f>
        <v>7341</v>
      </c>
      <c r="B6589" s="3">
        <f ca="1">IFERROR(__xludf.DUMMYFUNCTION("""COMPUTED_VALUE"""),43101)</f>
        <v>43101</v>
      </c>
    </row>
    <row r="6590" spans="1:2" ht="13">
      <c r="A6590">
        <f ca="1">IFERROR(__xludf.DUMMYFUNCTION("""COMPUTED_VALUE"""),7342)</f>
        <v>7342</v>
      </c>
      <c r="B6590" s="3">
        <f ca="1">IFERROR(__xludf.DUMMYFUNCTION("""COMPUTED_VALUE"""),43101)</f>
        <v>43101</v>
      </c>
    </row>
    <row r="6591" spans="1:2" ht="13">
      <c r="A6591">
        <f ca="1">IFERROR(__xludf.DUMMYFUNCTION("""COMPUTED_VALUE"""),7343)</f>
        <v>7343</v>
      </c>
      <c r="B6591" s="3">
        <f ca="1">IFERROR(__xludf.DUMMYFUNCTION("""COMPUTED_VALUE"""),43101)</f>
        <v>43101</v>
      </c>
    </row>
    <row r="6592" spans="1:2" ht="13">
      <c r="A6592">
        <f ca="1">IFERROR(__xludf.DUMMYFUNCTION("""COMPUTED_VALUE"""),7344)</f>
        <v>7344</v>
      </c>
      <c r="B6592" s="3">
        <f ca="1">IFERROR(__xludf.DUMMYFUNCTION("""COMPUTED_VALUE"""),43101)</f>
        <v>43101</v>
      </c>
    </row>
    <row r="6593" spans="1:2" ht="13">
      <c r="A6593">
        <f ca="1">IFERROR(__xludf.DUMMYFUNCTION("""COMPUTED_VALUE"""),7345)</f>
        <v>7345</v>
      </c>
      <c r="B6593" s="3">
        <f ca="1">IFERROR(__xludf.DUMMYFUNCTION("""COMPUTED_VALUE"""),43101)</f>
        <v>43101</v>
      </c>
    </row>
    <row r="6594" spans="1:2" ht="13">
      <c r="A6594">
        <f ca="1">IFERROR(__xludf.DUMMYFUNCTION("""COMPUTED_VALUE"""),7346)</f>
        <v>7346</v>
      </c>
      <c r="B6594" s="3">
        <f ca="1">IFERROR(__xludf.DUMMYFUNCTION("""COMPUTED_VALUE"""),43101)</f>
        <v>43101</v>
      </c>
    </row>
    <row r="6595" spans="1:2" ht="13">
      <c r="A6595">
        <f ca="1">IFERROR(__xludf.DUMMYFUNCTION("""COMPUTED_VALUE"""),7347)</f>
        <v>7347</v>
      </c>
      <c r="B6595" s="3">
        <f ca="1">IFERROR(__xludf.DUMMYFUNCTION("""COMPUTED_VALUE"""),43101)</f>
        <v>43101</v>
      </c>
    </row>
    <row r="6596" spans="1:2" ht="13">
      <c r="A6596">
        <f ca="1">IFERROR(__xludf.DUMMYFUNCTION("""COMPUTED_VALUE"""),7348)</f>
        <v>7348</v>
      </c>
      <c r="B6596" s="3">
        <f ca="1">IFERROR(__xludf.DUMMYFUNCTION("""COMPUTED_VALUE"""),43101)</f>
        <v>43101</v>
      </c>
    </row>
    <row r="6597" spans="1:2" ht="13">
      <c r="A6597">
        <f ca="1">IFERROR(__xludf.DUMMYFUNCTION("""COMPUTED_VALUE"""),7349)</f>
        <v>7349</v>
      </c>
      <c r="B6597" s="3">
        <f ca="1">IFERROR(__xludf.DUMMYFUNCTION("""COMPUTED_VALUE"""),43101)</f>
        <v>43101</v>
      </c>
    </row>
    <row r="6598" spans="1:2" ht="13">
      <c r="A6598">
        <f ca="1">IFERROR(__xludf.DUMMYFUNCTION("""COMPUTED_VALUE"""),7350)</f>
        <v>7350</v>
      </c>
      <c r="B6598" s="3">
        <f ca="1">IFERROR(__xludf.DUMMYFUNCTION("""COMPUTED_VALUE"""),43101)</f>
        <v>43101</v>
      </c>
    </row>
    <row r="6599" spans="1:2" ht="13">
      <c r="A6599">
        <f ca="1">IFERROR(__xludf.DUMMYFUNCTION("""COMPUTED_VALUE"""),7351)</f>
        <v>7351</v>
      </c>
      <c r="B6599" s="3">
        <f ca="1">IFERROR(__xludf.DUMMYFUNCTION("""COMPUTED_VALUE"""),43101)</f>
        <v>43101</v>
      </c>
    </row>
    <row r="6600" spans="1:2" ht="13">
      <c r="A6600">
        <f ca="1">IFERROR(__xludf.DUMMYFUNCTION("""COMPUTED_VALUE"""),7352)</f>
        <v>7352</v>
      </c>
      <c r="B6600" s="3">
        <f ca="1">IFERROR(__xludf.DUMMYFUNCTION("""COMPUTED_VALUE"""),43101)</f>
        <v>43101</v>
      </c>
    </row>
    <row r="6601" spans="1:2" ht="13">
      <c r="A6601">
        <f ca="1">IFERROR(__xludf.DUMMYFUNCTION("""COMPUTED_VALUE"""),7353)</f>
        <v>7353</v>
      </c>
      <c r="B6601" s="3">
        <f ca="1">IFERROR(__xludf.DUMMYFUNCTION("""COMPUTED_VALUE"""),43101)</f>
        <v>43101</v>
      </c>
    </row>
    <row r="6602" spans="1:2" ht="13">
      <c r="A6602">
        <f ca="1">IFERROR(__xludf.DUMMYFUNCTION("""COMPUTED_VALUE"""),7354)</f>
        <v>7354</v>
      </c>
      <c r="B6602" s="3">
        <f ca="1">IFERROR(__xludf.DUMMYFUNCTION("""COMPUTED_VALUE"""),43101)</f>
        <v>43101</v>
      </c>
    </row>
    <row r="6603" spans="1:2" ht="13">
      <c r="A6603">
        <f ca="1">IFERROR(__xludf.DUMMYFUNCTION("""COMPUTED_VALUE"""),7355)</f>
        <v>7355</v>
      </c>
      <c r="B6603" s="3">
        <f ca="1">IFERROR(__xludf.DUMMYFUNCTION("""COMPUTED_VALUE"""),43101)</f>
        <v>43101</v>
      </c>
    </row>
    <row r="6604" spans="1:2" ht="13">
      <c r="A6604">
        <f ca="1">IFERROR(__xludf.DUMMYFUNCTION("""COMPUTED_VALUE"""),7356)</f>
        <v>7356</v>
      </c>
      <c r="B6604" s="3">
        <f ca="1">IFERROR(__xludf.DUMMYFUNCTION("""COMPUTED_VALUE"""),43101)</f>
        <v>43101</v>
      </c>
    </row>
    <row r="6605" spans="1:2" ht="13">
      <c r="A6605">
        <f ca="1">IFERROR(__xludf.DUMMYFUNCTION("""COMPUTED_VALUE"""),7357)</f>
        <v>7357</v>
      </c>
      <c r="B6605" s="3">
        <f ca="1">IFERROR(__xludf.DUMMYFUNCTION("""COMPUTED_VALUE"""),43101)</f>
        <v>43101</v>
      </c>
    </row>
    <row r="6606" spans="1:2" ht="13">
      <c r="A6606">
        <f ca="1">IFERROR(__xludf.DUMMYFUNCTION("""COMPUTED_VALUE"""),7358)</f>
        <v>7358</v>
      </c>
      <c r="B6606" s="3">
        <f ca="1">IFERROR(__xludf.DUMMYFUNCTION("""COMPUTED_VALUE"""),43101)</f>
        <v>43101</v>
      </c>
    </row>
    <row r="6607" spans="1:2" ht="13">
      <c r="A6607">
        <f ca="1">IFERROR(__xludf.DUMMYFUNCTION("""COMPUTED_VALUE"""),7359)</f>
        <v>7359</v>
      </c>
      <c r="B6607" s="3">
        <f ca="1">IFERROR(__xludf.DUMMYFUNCTION("""COMPUTED_VALUE"""),43101)</f>
        <v>43101</v>
      </c>
    </row>
    <row r="6608" spans="1:2" ht="13">
      <c r="A6608">
        <f ca="1">IFERROR(__xludf.DUMMYFUNCTION("""COMPUTED_VALUE"""),7360)</f>
        <v>7360</v>
      </c>
      <c r="B6608" s="3">
        <f ca="1">IFERROR(__xludf.DUMMYFUNCTION("""COMPUTED_VALUE"""),43101)</f>
        <v>43101</v>
      </c>
    </row>
    <row r="6609" spans="1:2" ht="13">
      <c r="A6609">
        <f ca="1">IFERROR(__xludf.DUMMYFUNCTION("""COMPUTED_VALUE"""),7361)</f>
        <v>7361</v>
      </c>
      <c r="B6609" s="3">
        <f ca="1">IFERROR(__xludf.DUMMYFUNCTION("""COMPUTED_VALUE"""),43101)</f>
        <v>43101</v>
      </c>
    </row>
    <row r="6610" spans="1:2" ht="13">
      <c r="A6610">
        <f ca="1">IFERROR(__xludf.DUMMYFUNCTION("""COMPUTED_VALUE"""),7362)</f>
        <v>7362</v>
      </c>
      <c r="B6610" s="3">
        <f ca="1">IFERROR(__xludf.DUMMYFUNCTION("""COMPUTED_VALUE"""),43101)</f>
        <v>43101</v>
      </c>
    </row>
    <row r="6611" spans="1:2" ht="13">
      <c r="A6611">
        <f ca="1">IFERROR(__xludf.DUMMYFUNCTION("""COMPUTED_VALUE"""),7363)</f>
        <v>7363</v>
      </c>
      <c r="B6611" s="3">
        <f ca="1">IFERROR(__xludf.DUMMYFUNCTION("""COMPUTED_VALUE"""),43101)</f>
        <v>43101</v>
      </c>
    </row>
    <row r="6612" spans="1:2" ht="13">
      <c r="A6612">
        <f ca="1">IFERROR(__xludf.DUMMYFUNCTION("""COMPUTED_VALUE"""),7364)</f>
        <v>7364</v>
      </c>
      <c r="B6612" s="3">
        <f ca="1">IFERROR(__xludf.DUMMYFUNCTION("""COMPUTED_VALUE"""),43101)</f>
        <v>43101</v>
      </c>
    </row>
    <row r="6613" spans="1:2" ht="13">
      <c r="A6613">
        <f ca="1">IFERROR(__xludf.DUMMYFUNCTION("""COMPUTED_VALUE"""),7365)</f>
        <v>7365</v>
      </c>
      <c r="B6613" s="3">
        <f ca="1">IFERROR(__xludf.DUMMYFUNCTION("""COMPUTED_VALUE"""),43101)</f>
        <v>43101</v>
      </c>
    </row>
    <row r="6614" spans="1:2" ht="13">
      <c r="A6614">
        <f ca="1">IFERROR(__xludf.DUMMYFUNCTION("""COMPUTED_VALUE"""),7366)</f>
        <v>7366</v>
      </c>
      <c r="B6614" s="3">
        <f ca="1">IFERROR(__xludf.DUMMYFUNCTION("""COMPUTED_VALUE"""),43101)</f>
        <v>43101</v>
      </c>
    </row>
    <row r="6615" spans="1:2" ht="13">
      <c r="A6615">
        <f ca="1">IFERROR(__xludf.DUMMYFUNCTION("""COMPUTED_VALUE"""),7367)</f>
        <v>7367</v>
      </c>
      <c r="B6615" s="3">
        <f ca="1">IFERROR(__xludf.DUMMYFUNCTION("""COMPUTED_VALUE"""),43101)</f>
        <v>43101</v>
      </c>
    </row>
    <row r="6616" spans="1:2" ht="13">
      <c r="A6616">
        <f ca="1">IFERROR(__xludf.DUMMYFUNCTION("""COMPUTED_VALUE"""),7368)</f>
        <v>7368</v>
      </c>
      <c r="B6616" s="3">
        <f ca="1">IFERROR(__xludf.DUMMYFUNCTION("""COMPUTED_VALUE"""),43101)</f>
        <v>43101</v>
      </c>
    </row>
    <row r="6617" spans="1:2" ht="13">
      <c r="A6617">
        <f ca="1">IFERROR(__xludf.DUMMYFUNCTION("""COMPUTED_VALUE"""),7369)</f>
        <v>7369</v>
      </c>
      <c r="B6617" s="3">
        <f ca="1">IFERROR(__xludf.DUMMYFUNCTION("""COMPUTED_VALUE"""),43101)</f>
        <v>43101</v>
      </c>
    </row>
    <row r="6618" spans="1:2" ht="13">
      <c r="A6618">
        <f ca="1">IFERROR(__xludf.DUMMYFUNCTION("""COMPUTED_VALUE"""),7370)</f>
        <v>7370</v>
      </c>
      <c r="B6618" s="3">
        <f ca="1">IFERROR(__xludf.DUMMYFUNCTION("""COMPUTED_VALUE"""),43101)</f>
        <v>43101</v>
      </c>
    </row>
    <row r="6619" spans="1:2" ht="13">
      <c r="A6619">
        <f ca="1">IFERROR(__xludf.DUMMYFUNCTION("""COMPUTED_VALUE"""),7371)</f>
        <v>7371</v>
      </c>
      <c r="B6619" s="3">
        <f ca="1">IFERROR(__xludf.DUMMYFUNCTION("""COMPUTED_VALUE"""),43101)</f>
        <v>43101</v>
      </c>
    </row>
    <row r="6620" spans="1:2" ht="13">
      <c r="A6620">
        <f ca="1">IFERROR(__xludf.DUMMYFUNCTION("""COMPUTED_VALUE"""),7372)</f>
        <v>7372</v>
      </c>
      <c r="B6620" s="3">
        <f ca="1">IFERROR(__xludf.DUMMYFUNCTION("""COMPUTED_VALUE"""),43101)</f>
        <v>43101</v>
      </c>
    </row>
    <row r="6621" spans="1:2" ht="13">
      <c r="A6621">
        <f ca="1">IFERROR(__xludf.DUMMYFUNCTION("""COMPUTED_VALUE"""),7373)</f>
        <v>7373</v>
      </c>
      <c r="B6621" s="3">
        <f ca="1">IFERROR(__xludf.DUMMYFUNCTION("""COMPUTED_VALUE"""),43101)</f>
        <v>43101</v>
      </c>
    </row>
    <row r="6622" spans="1:2" ht="13">
      <c r="A6622">
        <f ca="1">IFERROR(__xludf.DUMMYFUNCTION("""COMPUTED_VALUE"""),7374)</f>
        <v>7374</v>
      </c>
      <c r="B6622" s="3">
        <f ca="1">IFERROR(__xludf.DUMMYFUNCTION("""COMPUTED_VALUE"""),43101)</f>
        <v>43101</v>
      </c>
    </row>
    <row r="6623" spans="1:2" ht="13">
      <c r="A6623">
        <f ca="1">IFERROR(__xludf.DUMMYFUNCTION("""COMPUTED_VALUE"""),7375)</f>
        <v>7375</v>
      </c>
      <c r="B6623" s="3">
        <f ca="1">IFERROR(__xludf.DUMMYFUNCTION("""COMPUTED_VALUE"""),43101)</f>
        <v>43101</v>
      </c>
    </row>
    <row r="6624" spans="1:2" ht="13">
      <c r="A6624">
        <f ca="1">IFERROR(__xludf.DUMMYFUNCTION("""COMPUTED_VALUE"""),7376)</f>
        <v>7376</v>
      </c>
      <c r="B6624" s="3">
        <f ca="1">IFERROR(__xludf.DUMMYFUNCTION("""COMPUTED_VALUE"""),43101)</f>
        <v>43101</v>
      </c>
    </row>
    <row r="6625" spans="1:2" ht="13">
      <c r="A6625">
        <f ca="1">IFERROR(__xludf.DUMMYFUNCTION("""COMPUTED_VALUE"""),7377)</f>
        <v>7377</v>
      </c>
      <c r="B6625" s="3">
        <f ca="1">IFERROR(__xludf.DUMMYFUNCTION("""COMPUTED_VALUE"""),43101)</f>
        <v>43101</v>
      </c>
    </row>
    <row r="6626" spans="1:2" ht="13">
      <c r="A6626">
        <f ca="1">IFERROR(__xludf.DUMMYFUNCTION("""COMPUTED_VALUE"""),7378)</f>
        <v>7378</v>
      </c>
      <c r="B6626" s="3">
        <f ca="1">IFERROR(__xludf.DUMMYFUNCTION("""COMPUTED_VALUE"""),43101)</f>
        <v>43101</v>
      </c>
    </row>
    <row r="6627" spans="1:2" ht="13">
      <c r="A6627">
        <f ca="1">IFERROR(__xludf.DUMMYFUNCTION("""COMPUTED_VALUE"""),7379)</f>
        <v>7379</v>
      </c>
      <c r="B6627" s="3">
        <f ca="1">IFERROR(__xludf.DUMMYFUNCTION("""COMPUTED_VALUE"""),43101)</f>
        <v>43101</v>
      </c>
    </row>
    <row r="6628" spans="1:2" ht="13">
      <c r="A6628">
        <f ca="1">IFERROR(__xludf.DUMMYFUNCTION("""COMPUTED_VALUE"""),7380)</f>
        <v>7380</v>
      </c>
      <c r="B6628" s="3">
        <f ca="1">IFERROR(__xludf.DUMMYFUNCTION("""COMPUTED_VALUE"""),43101)</f>
        <v>43101</v>
      </c>
    </row>
    <row r="6629" spans="1:2" ht="13">
      <c r="A6629">
        <f ca="1">IFERROR(__xludf.DUMMYFUNCTION("""COMPUTED_VALUE"""),7381)</f>
        <v>7381</v>
      </c>
      <c r="B6629" s="3">
        <f ca="1">IFERROR(__xludf.DUMMYFUNCTION("""COMPUTED_VALUE"""),43101)</f>
        <v>43101</v>
      </c>
    </row>
    <row r="6630" spans="1:2" ht="13">
      <c r="A6630">
        <f ca="1">IFERROR(__xludf.DUMMYFUNCTION("""COMPUTED_VALUE"""),7382)</f>
        <v>7382</v>
      </c>
      <c r="B6630" s="3">
        <f ca="1">IFERROR(__xludf.DUMMYFUNCTION("""COMPUTED_VALUE"""),43101)</f>
        <v>43101</v>
      </c>
    </row>
    <row r="6631" spans="1:2" ht="13">
      <c r="A6631">
        <f ca="1">IFERROR(__xludf.DUMMYFUNCTION("""COMPUTED_VALUE"""),7383)</f>
        <v>7383</v>
      </c>
      <c r="B6631" s="3">
        <f ca="1">IFERROR(__xludf.DUMMYFUNCTION("""COMPUTED_VALUE"""),43101)</f>
        <v>43101</v>
      </c>
    </row>
    <row r="6632" spans="1:2" ht="13">
      <c r="A6632">
        <f ca="1">IFERROR(__xludf.DUMMYFUNCTION("""COMPUTED_VALUE"""),7384)</f>
        <v>7384</v>
      </c>
      <c r="B6632" s="3">
        <f ca="1">IFERROR(__xludf.DUMMYFUNCTION("""COMPUTED_VALUE"""),43101)</f>
        <v>43101</v>
      </c>
    </row>
    <row r="6633" spans="1:2" ht="13">
      <c r="A6633">
        <f ca="1">IFERROR(__xludf.DUMMYFUNCTION("""COMPUTED_VALUE"""),7385)</f>
        <v>7385</v>
      </c>
      <c r="B6633" s="3">
        <f ca="1">IFERROR(__xludf.DUMMYFUNCTION("""COMPUTED_VALUE"""),43101)</f>
        <v>43101</v>
      </c>
    </row>
    <row r="6634" spans="1:2" ht="13">
      <c r="A6634">
        <f ca="1">IFERROR(__xludf.DUMMYFUNCTION("""COMPUTED_VALUE"""),7386)</f>
        <v>7386</v>
      </c>
      <c r="B6634" s="3">
        <f ca="1">IFERROR(__xludf.DUMMYFUNCTION("""COMPUTED_VALUE"""),43101)</f>
        <v>43101</v>
      </c>
    </row>
    <row r="6635" spans="1:2" ht="13">
      <c r="A6635">
        <f ca="1">IFERROR(__xludf.DUMMYFUNCTION("""COMPUTED_VALUE"""),7387)</f>
        <v>7387</v>
      </c>
      <c r="B6635" s="3">
        <f ca="1">IFERROR(__xludf.DUMMYFUNCTION("""COMPUTED_VALUE"""),43101)</f>
        <v>43101</v>
      </c>
    </row>
    <row r="6636" spans="1:2" ht="13">
      <c r="A6636">
        <f ca="1">IFERROR(__xludf.DUMMYFUNCTION("""COMPUTED_VALUE"""),7388)</f>
        <v>7388</v>
      </c>
      <c r="B6636" s="3">
        <f ca="1">IFERROR(__xludf.DUMMYFUNCTION("""COMPUTED_VALUE"""),43101)</f>
        <v>43101</v>
      </c>
    </row>
    <row r="6637" spans="1:2" ht="13">
      <c r="A6637">
        <f ca="1">IFERROR(__xludf.DUMMYFUNCTION("""COMPUTED_VALUE"""),7389)</f>
        <v>7389</v>
      </c>
      <c r="B6637" s="3">
        <f ca="1">IFERROR(__xludf.DUMMYFUNCTION("""COMPUTED_VALUE"""),43101)</f>
        <v>43101</v>
      </c>
    </row>
    <row r="6638" spans="1:2" ht="13">
      <c r="A6638">
        <f ca="1">IFERROR(__xludf.DUMMYFUNCTION("""COMPUTED_VALUE"""),7390)</f>
        <v>7390</v>
      </c>
      <c r="B6638" s="3">
        <f ca="1">IFERROR(__xludf.DUMMYFUNCTION("""COMPUTED_VALUE"""),43101)</f>
        <v>43101</v>
      </c>
    </row>
    <row r="6639" spans="1:2" ht="13">
      <c r="A6639">
        <f ca="1">IFERROR(__xludf.DUMMYFUNCTION("""COMPUTED_VALUE"""),7391)</f>
        <v>7391</v>
      </c>
      <c r="B6639" s="3">
        <f ca="1">IFERROR(__xludf.DUMMYFUNCTION("""COMPUTED_VALUE"""),43101)</f>
        <v>43101</v>
      </c>
    </row>
    <row r="6640" spans="1:2" ht="13">
      <c r="A6640">
        <f ca="1">IFERROR(__xludf.DUMMYFUNCTION("""COMPUTED_VALUE"""),7392)</f>
        <v>7392</v>
      </c>
      <c r="B6640" s="3">
        <f ca="1">IFERROR(__xludf.DUMMYFUNCTION("""COMPUTED_VALUE"""),43101)</f>
        <v>43101</v>
      </c>
    </row>
    <row r="6641" spans="1:2" ht="13">
      <c r="A6641">
        <f ca="1">IFERROR(__xludf.DUMMYFUNCTION("""COMPUTED_VALUE"""),7393)</f>
        <v>7393</v>
      </c>
      <c r="B6641" s="3">
        <f ca="1">IFERROR(__xludf.DUMMYFUNCTION("""COMPUTED_VALUE"""),43101)</f>
        <v>43101</v>
      </c>
    </row>
    <row r="6642" spans="1:2" ht="13">
      <c r="A6642">
        <f ca="1">IFERROR(__xludf.DUMMYFUNCTION("""COMPUTED_VALUE"""),7394)</f>
        <v>7394</v>
      </c>
      <c r="B6642" s="3">
        <f ca="1">IFERROR(__xludf.DUMMYFUNCTION("""COMPUTED_VALUE"""),43101)</f>
        <v>43101</v>
      </c>
    </row>
    <row r="6643" spans="1:2" ht="13">
      <c r="A6643">
        <f ca="1">IFERROR(__xludf.DUMMYFUNCTION("""COMPUTED_VALUE"""),7395)</f>
        <v>7395</v>
      </c>
      <c r="B6643" s="3">
        <f ca="1">IFERROR(__xludf.DUMMYFUNCTION("""COMPUTED_VALUE"""),43101)</f>
        <v>43101</v>
      </c>
    </row>
    <row r="6644" spans="1:2" ht="13">
      <c r="A6644">
        <f ca="1">IFERROR(__xludf.DUMMYFUNCTION("""COMPUTED_VALUE"""),7396)</f>
        <v>7396</v>
      </c>
      <c r="B6644" s="3">
        <f ca="1">IFERROR(__xludf.DUMMYFUNCTION("""COMPUTED_VALUE"""),43101)</f>
        <v>43101</v>
      </c>
    </row>
    <row r="6645" spans="1:2" ht="13">
      <c r="A6645">
        <f ca="1">IFERROR(__xludf.DUMMYFUNCTION("""COMPUTED_VALUE"""),7397)</f>
        <v>7397</v>
      </c>
      <c r="B6645" s="3">
        <f ca="1">IFERROR(__xludf.DUMMYFUNCTION("""COMPUTED_VALUE"""),43101)</f>
        <v>43101</v>
      </c>
    </row>
    <row r="6646" spans="1:2" ht="13">
      <c r="A6646">
        <f ca="1">IFERROR(__xludf.DUMMYFUNCTION("""COMPUTED_VALUE"""),7398)</f>
        <v>7398</v>
      </c>
      <c r="B6646" s="3">
        <f ca="1">IFERROR(__xludf.DUMMYFUNCTION("""COMPUTED_VALUE"""),43101)</f>
        <v>43101</v>
      </c>
    </row>
    <row r="6647" spans="1:2" ht="13">
      <c r="A6647">
        <f ca="1">IFERROR(__xludf.DUMMYFUNCTION("""COMPUTED_VALUE"""),7399)</f>
        <v>7399</v>
      </c>
      <c r="B6647" s="3">
        <f ca="1">IFERROR(__xludf.DUMMYFUNCTION("""COMPUTED_VALUE"""),43101)</f>
        <v>43101</v>
      </c>
    </row>
    <row r="6648" spans="1:2" ht="13">
      <c r="A6648">
        <f ca="1">IFERROR(__xludf.DUMMYFUNCTION("""COMPUTED_VALUE"""),7400)</f>
        <v>7400</v>
      </c>
      <c r="B6648" s="3">
        <f ca="1">IFERROR(__xludf.DUMMYFUNCTION("""COMPUTED_VALUE"""),43101)</f>
        <v>43101</v>
      </c>
    </row>
    <row r="6649" spans="1:2" ht="13">
      <c r="A6649">
        <f ca="1">IFERROR(__xludf.DUMMYFUNCTION("""COMPUTED_VALUE"""),7401)</f>
        <v>7401</v>
      </c>
      <c r="B6649" s="3">
        <f ca="1">IFERROR(__xludf.DUMMYFUNCTION("""COMPUTED_VALUE"""),43101)</f>
        <v>43101</v>
      </c>
    </row>
    <row r="6650" spans="1:2" ht="13">
      <c r="A6650">
        <f ca="1">IFERROR(__xludf.DUMMYFUNCTION("""COMPUTED_VALUE"""),7402)</f>
        <v>7402</v>
      </c>
      <c r="B6650" s="3">
        <f ca="1">IFERROR(__xludf.DUMMYFUNCTION("""COMPUTED_VALUE"""),43101)</f>
        <v>43101</v>
      </c>
    </row>
    <row r="6651" spans="1:2" ht="13">
      <c r="A6651">
        <f ca="1">IFERROR(__xludf.DUMMYFUNCTION("""COMPUTED_VALUE"""),7403)</f>
        <v>7403</v>
      </c>
      <c r="B6651" s="3">
        <f ca="1">IFERROR(__xludf.DUMMYFUNCTION("""COMPUTED_VALUE"""),43101)</f>
        <v>43101</v>
      </c>
    </row>
    <row r="6652" spans="1:2" ht="13">
      <c r="A6652">
        <f ca="1">IFERROR(__xludf.DUMMYFUNCTION("""COMPUTED_VALUE"""),7404)</f>
        <v>7404</v>
      </c>
      <c r="B6652" s="3">
        <f ca="1">IFERROR(__xludf.DUMMYFUNCTION("""COMPUTED_VALUE"""),43101)</f>
        <v>43101</v>
      </c>
    </row>
    <row r="6653" spans="1:2" ht="13">
      <c r="A6653">
        <f ca="1">IFERROR(__xludf.DUMMYFUNCTION("""COMPUTED_VALUE"""),7405)</f>
        <v>7405</v>
      </c>
      <c r="B6653" s="3">
        <f ca="1">IFERROR(__xludf.DUMMYFUNCTION("""COMPUTED_VALUE"""),43101)</f>
        <v>43101</v>
      </c>
    </row>
    <row r="6654" spans="1:2" ht="13">
      <c r="A6654">
        <f ca="1">IFERROR(__xludf.DUMMYFUNCTION("""COMPUTED_VALUE"""),7406)</f>
        <v>7406</v>
      </c>
      <c r="B6654" s="3">
        <f ca="1">IFERROR(__xludf.DUMMYFUNCTION("""COMPUTED_VALUE"""),43101)</f>
        <v>43101</v>
      </c>
    </row>
    <row r="6655" spans="1:2" ht="13">
      <c r="A6655">
        <f ca="1">IFERROR(__xludf.DUMMYFUNCTION("""COMPUTED_VALUE"""),7407)</f>
        <v>7407</v>
      </c>
      <c r="B6655" s="3">
        <f ca="1">IFERROR(__xludf.DUMMYFUNCTION("""COMPUTED_VALUE"""),43101)</f>
        <v>43101</v>
      </c>
    </row>
    <row r="6656" spans="1:2" ht="13">
      <c r="A6656">
        <f ca="1">IFERROR(__xludf.DUMMYFUNCTION("""COMPUTED_VALUE"""),7408)</f>
        <v>7408</v>
      </c>
      <c r="B6656" s="3">
        <f ca="1">IFERROR(__xludf.DUMMYFUNCTION("""COMPUTED_VALUE"""),43101)</f>
        <v>43101</v>
      </c>
    </row>
    <row r="6657" spans="1:2" ht="13">
      <c r="A6657">
        <f ca="1">IFERROR(__xludf.DUMMYFUNCTION("""COMPUTED_VALUE"""),7409)</f>
        <v>7409</v>
      </c>
      <c r="B6657" s="3">
        <f ca="1">IFERROR(__xludf.DUMMYFUNCTION("""COMPUTED_VALUE"""),43101)</f>
        <v>43101</v>
      </c>
    </row>
    <row r="6658" spans="1:2" ht="13">
      <c r="A6658">
        <f ca="1">IFERROR(__xludf.DUMMYFUNCTION("""COMPUTED_VALUE"""),7410)</f>
        <v>7410</v>
      </c>
      <c r="B6658" s="3">
        <f ca="1">IFERROR(__xludf.DUMMYFUNCTION("""COMPUTED_VALUE"""),43101)</f>
        <v>43101</v>
      </c>
    </row>
    <row r="6659" spans="1:2" ht="13">
      <c r="A6659">
        <f ca="1">IFERROR(__xludf.DUMMYFUNCTION("""COMPUTED_VALUE"""),7411)</f>
        <v>7411</v>
      </c>
      <c r="B6659" s="3">
        <f ca="1">IFERROR(__xludf.DUMMYFUNCTION("""COMPUTED_VALUE"""),43101)</f>
        <v>43101</v>
      </c>
    </row>
    <row r="6660" spans="1:2" ht="13">
      <c r="A6660">
        <f ca="1">IFERROR(__xludf.DUMMYFUNCTION("""COMPUTED_VALUE"""),7412)</f>
        <v>7412</v>
      </c>
      <c r="B6660" s="3">
        <f ca="1">IFERROR(__xludf.DUMMYFUNCTION("""COMPUTED_VALUE"""),43101)</f>
        <v>43101</v>
      </c>
    </row>
    <row r="6661" spans="1:2" ht="13">
      <c r="A6661">
        <f ca="1">IFERROR(__xludf.DUMMYFUNCTION("""COMPUTED_VALUE"""),7413)</f>
        <v>7413</v>
      </c>
      <c r="B6661" s="3">
        <f ca="1">IFERROR(__xludf.DUMMYFUNCTION("""COMPUTED_VALUE"""),43101)</f>
        <v>43101</v>
      </c>
    </row>
    <row r="6662" spans="1:2" ht="13">
      <c r="A6662">
        <f ca="1">IFERROR(__xludf.DUMMYFUNCTION("""COMPUTED_VALUE"""),7414)</f>
        <v>7414</v>
      </c>
      <c r="B6662" s="3">
        <f ca="1">IFERROR(__xludf.DUMMYFUNCTION("""COMPUTED_VALUE"""),43101)</f>
        <v>43101</v>
      </c>
    </row>
    <row r="6663" spans="1:2" ht="13">
      <c r="A6663">
        <f ca="1">IFERROR(__xludf.DUMMYFUNCTION("""COMPUTED_VALUE"""),7415)</f>
        <v>7415</v>
      </c>
      <c r="B6663" s="3">
        <f ca="1">IFERROR(__xludf.DUMMYFUNCTION("""COMPUTED_VALUE"""),43101)</f>
        <v>43101</v>
      </c>
    </row>
    <row r="6664" spans="1:2" ht="13">
      <c r="A6664">
        <f ca="1">IFERROR(__xludf.DUMMYFUNCTION("""COMPUTED_VALUE"""),7416)</f>
        <v>7416</v>
      </c>
      <c r="B6664" s="3">
        <f ca="1">IFERROR(__xludf.DUMMYFUNCTION("""COMPUTED_VALUE"""),43101)</f>
        <v>43101</v>
      </c>
    </row>
    <row r="6665" spans="1:2" ht="13">
      <c r="A6665">
        <f ca="1">IFERROR(__xludf.DUMMYFUNCTION("""COMPUTED_VALUE"""),7417)</f>
        <v>7417</v>
      </c>
      <c r="B6665" s="3">
        <f ca="1">IFERROR(__xludf.DUMMYFUNCTION("""COMPUTED_VALUE"""),43101)</f>
        <v>43101</v>
      </c>
    </row>
    <row r="6666" spans="1:2" ht="13">
      <c r="A6666">
        <f ca="1">IFERROR(__xludf.DUMMYFUNCTION("""COMPUTED_VALUE"""),7418)</f>
        <v>7418</v>
      </c>
      <c r="B6666" s="3">
        <f ca="1">IFERROR(__xludf.DUMMYFUNCTION("""COMPUTED_VALUE"""),43101)</f>
        <v>43101</v>
      </c>
    </row>
    <row r="6667" spans="1:2" ht="13">
      <c r="A6667">
        <f ca="1">IFERROR(__xludf.DUMMYFUNCTION("""COMPUTED_VALUE"""),7419)</f>
        <v>7419</v>
      </c>
      <c r="B6667" s="3">
        <f ca="1">IFERROR(__xludf.DUMMYFUNCTION("""COMPUTED_VALUE"""),43101)</f>
        <v>43101</v>
      </c>
    </row>
    <row r="6668" spans="1:2" ht="13">
      <c r="A6668">
        <f ca="1">IFERROR(__xludf.DUMMYFUNCTION("""COMPUTED_VALUE"""),7420)</f>
        <v>7420</v>
      </c>
      <c r="B6668" s="3">
        <f ca="1">IFERROR(__xludf.DUMMYFUNCTION("""COMPUTED_VALUE"""),43101)</f>
        <v>43101</v>
      </c>
    </row>
    <row r="6669" spans="1:2" ht="13">
      <c r="A6669">
        <f ca="1">IFERROR(__xludf.DUMMYFUNCTION("""COMPUTED_VALUE"""),7421)</f>
        <v>7421</v>
      </c>
      <c r="B6669" s="3">
        <f ca="1">IFERROR(__xludf.DUMMYFUNCTION("""COMPUTED_VALUE"""),43101)</f>
        <v>43101</v>
      </c>
    </row>
    <row r="6670" spans="1:2" ht="13">
      <c r="A6670">
        <f ca="1">IFERROR(__xludf.DUMMYFUNCTION("""COMPUTED_VALUE"""),7422)</f>
        <v>7422</v>
      </c>
      <c r="B6670" s="3">
        <f ca="1">IFERROR(__xludf.DUMMYFUNCTION("""COMPUTED_VALUE"""),43101)</f>
        <v>43101</v>
      </c>
    </row>
    <row r="6671" spans="1:2" ht="13">
      <c r="A6671">
        <f ca="1">IFERROR(__xludf.DUMMYFUNCTION("""COMPUTED_VALUE"""),7423)</f>
        <v>7423</v>
      </c>
      <c r="B6671" s="3">
        <f ca="1">IFERROR(__xludf.DUMMYFUNCTION("""COMPUTED_VALUE"""),43101)</f>
        <v>43101</v>
      </c>
    </row>
    <row r="6672" spans="1:2" ht="13">
      <c r="A6672">
        <f ca="1">IFERROR(__xludf.DUMMYFUNCTION("""COMPUTED_VALUE"""),7424)</f>
        <v>7424</v>
      </c>
      <c r="B6672" s="3">
        <f ca="1">IFERROR(__xludf.DUMMYFUNCTION("""COMPUTED_VALUE"""),43101)</f>
        <v>43101</v>
      </c>
    </row>
    <row r="6673" spans="1:2" ht="13">
      <c r="A6673">
        <f ca="1">IFERROR(__xludf.DUMMYFUNCTION("""COMPUTED_VALUE"""),7425)</f>
        <v>7425</v>
      </c>
      <c r="B6673" s="3">
        <f ca="1">IFERROR(__xludf.DUMMYFUNCTION("""COMPUTED_VALUE"""),43101)</f>
        <v>43101</v>
      </c>
    </row>
    <row r="6674" spans="1:2" ht="13">
      <c r="A6674">
        <f ca="1">IFERROR(__xludf.DUMMYFUNCTION("""COMPUTED_VALUE"""),7426)</f>
        <v>7426</v>
      </c>
      <c r="B6674" s="3">
        <f ca="1">IFERROR(__xludf.DUMMYFUNCTION("""COMPUTED_VALUE"""),43101)</f>
        <v>43101</v>
      </c>
    </row>
    <row r="6675" spans="1:2" ht="13">
      <c r="A6675">
        <f ca="1">IFERROR(__xludf.DUMMYFUNCTION("""COMPUTED_VALUE"""),7427)</f>
        <v>7427</v>
      </c>
      <c r="B6675" s="3">
        <f ca="1">IFERROR(__xludf.DUMMYFUNCTION("""COMPUTED_VALUE"""),43101)</f>
        <v>43101</v>
      </c>
    </row>
    <row r="6676" spans="1:2" ht="13">
      <c r="A6676">
        <f ca="1">IFERROR(__xludf.DUMMYFUNCTION("""COMPUTED_VALUE"""),7428)</f>
        <v>7428</v>
      </c>
      <c r="B6676" s="3">
        <f ca="1">IFERROR(__xludf.DUMMYFUNCTION("""COMPUTED_VALUE"""),43101)</f>
        <v>43101</v>
      </c>
    </row>
    <row r="6677" spans="1:2" ht="13">
      <c r="A6677">
        <f ca="1">IFERROR(__xludf.DUMMYFUNCTION("""COMPUTED_VALUE"""),7429)</f>
        <v>7429</v>
      </c>
      <c r="B6677" s="3">
        <f ca="1">IFERROR(__xludf.DUMMYFUNCTION("""COMPUTED_VALUE"""),43101)</f>
        <v>43101</v>
      </c>
    </row>
    <row r="6678" spans="1:2" ht="13">
      <c r="A6678">
        <f ca="1">IFERROR(__xludf.DUMMYFUNCTION("""COMPUTED_VALUE"""),7430)</f>
        <v>7430</v>
      </c>
      <c r="B6678" s="3">
        <f ca="1">IFERROR(__xludf.DUMMYFUNCTION("""COMPUTED_VALUE"""),43101)</f>
        <v>43101</v>
      </c>
    </row>
    <row r="6679" spans="1:2" ht="13">
      <c r="A6679">
        <f ca="1">IFERROR(__xludf.DUMMYFUNCTION("""COMPUTED_VALUE"""),7431)</f>
        <v>7431</v>
      </c>
      <c r="B6679" s="3">
        <f ca="1">IFERROR(__xludf.DUMMYFUNCTION("""COMPUTED_VALUE"""),43101)</f>
        <v>43101</v>
      </c>
    </row>
    <row r="6680" spans="1:2" ht="13">
      <c r="A6680">
        <f ca="1">IFERROR(__xludf.DUMMYFUNCTION("""COMPUTED_VALUE"""),7432)</f>
        <v>7432</v>
      </c>
      <c r="B6680" s="3">
        <f ca="1">IFERROR(__xludf.DUMMYFUNCTION("""COMPUTED_VALUE"""),43101)</f>
        <v>43101</v>
      </c>
    </row>
    <row r="6681" spans="1:2" ht="13">
      <c r="A6681">
        <f ca="1">IFERROR(__xludf.DUMMYFUNCTION("""COMPUTED_VALUE"""),7433)</f>
        <v>7433</v>
      </c>
      <c r="B6681" s="3">
        <f ca="1">IFERROR(__xludf.DUMMYFUNCTION("""COMPUTED_VALUE"""),43101)</f>
        <v>43101</v>
      </c>
    </row>
    <row r="6682" spans="1:2" ht="13">
      <c r="A6682">
        <f ca="1">IFERROR(__xludf.DUMMYFUNCTION("""COMPUTED_VALUE"""),7434)</f>
        <v>7434</v>
      </c>
      <c r="B6682" s="3">
        <f ca="1">IFERROR(__xludf.DUMMYFUNCTION("""COMPUTED_VALUE"""),43101)</f>
        <v>43101</v>
      </c>
    </row>
    <row r="6683" spans="1:2" ht="13">
      <c r="A6683">
        <f ca="1">IFERROR(__xludf.DUMMYFUNCTION("""COMPUTED_VALUE"""),7435)</f>
        <v>7435</v>
      </c>
      <c r="B6683" s="3">
        <f ca="1">IFERROR(__xludf.DUMMYFUNCTION("""COMPUTED_VALUE"""),43101)</f>
        <v>43101</v>
      </c>
    </row>
    <row r="6684" spans="1:2" ht="13">
      <c r="A6684">
        <f ca="1">IFERROR(__xludf.DUMMYFUNCTION("""COMPUTED_VALUE"""),7436)</f>
        <v>7436</v>
      </c>
      <c r="B6684" s="3">
        <f ca="1">IFERROR(__xludf.DUMMYFUNCTION("""COMPUTED_VALUE"""),43101)</f>
        <v>43101</v>
      </c>
    </row>
    <row r="6685" spans="1:2" ht="13">
      <c r="A6685">
        <f ca="1">IFERROR(__xludf.DUMMYFUNCTION("""COMPUTED_VALUE"""),7437)</f>
        <v>7437</v>
      </c>
      <c r="B6685" s="3">
        <f ca="1">IFERROR(__xludf.DUMMYFUNCTION("""COMPUTED_VALUE"""),43101)</f>
        <v>43101</v>
      </c>
    </row>
    <row r="6686" spans="1:2" ht="13">
      <c r="A6686">
        <f ca="1">IFERROR(__xludf.DUMMYFUNCTION("""COMPUTED_VALUE"""),7438)</f>
        <v>7438</v>
      </c>
      <c r="B6686" s="3">
        <f ca="1">IFERROR(__xludf.DUMMYFUNCTION("""COMPUTED_VALUE"""),43101)</f>
        <v>43101</v>
      </c>
    </row>
    <row r="6687" spans="1:2" ht="13">
      <c r="A6687">
        <f ca="1">IFERROR(__xludf.DUMMYFUNCTION("""COMPUTED_VALUE"""),7439)</f>
        <v>7439</v>
      </c>
      <c r="B6687" s="3">
        <f ca="1">IFERROR(__xludf.DUMMYFUNCTION("""COMPUTED_VALUE"""),43101)</f>
        <v>43101</v>
      </c>
    </row>
    <row r="6688" spans="1:2" ht="13">
      <c r="A6688">
        <f ca="1">IFERROR(__xludf.DUMMYFUNCTION("""COMPUTED_VALUE"""),7440)</f>
        <v>7440</v>
      </c>
      <c r="B6688" s="3">
        <f ca="1">IFERROR(__xludf.DUMMYFUNCTION("""COMPUTED_VALUE"""),43101)</f>
        <v>43101</v>
      </c>
    </row>
    <row r="6689" spans="1:2" ht="13">
      <c r="A6689">
        <f ca="1">IFERROR(__xludf.DUMMYFUNCTION("""COMPUTED_VALUE"""),7441)</f>
        <v>7441</v>
      </c>
      <c r="B6689" s="3">
        <f ca="1">IFERROR(__xludf.DUMMYFUNCTION("""COMPUTED_VALUE"""),43101)</f>
        <v>43101</v>
      </c>
    </row>
    <row r="6690" spans="1:2" ht="13">
      <c r="A6690">
        <f ca="1">IFERROR(__xludf.DUMMYFUNCTION("""COMPUTED_VALUE"""),7442)</f>
        <v>7442</v>
      </c>
      <c r="B6690" s="3">
        <f ca="1">IFERROR(__xludf.DUMMYFUNCTION("""COMPUTED_VALUE"""),43101)</f>
        <v>43101</v>
      </c>
    </row>
    <row r="6691" spans="1:2" ht="13">
      <c r="A6691">
        <f ca="1">IFERROR(__xludf.DUMMYFUNCTION("""COMPUTED_VALUE"""),7443)</f>
        <v>7443</v>
      </c>
      <c r="B6691" s="3">
        <f ca="1">IFERROR(__xludf.DUMMYFUNCTION("""COMPUTED_VALUE"""),43101)</f>
        <v>43101</v>
      </c>
    </row>
    <row r="6692" spans="1:2" ht="13">
      <c r="A6692">
        <f ca="1">IFERROR(__xludf.DUMMYFUNCTION("""COMPUTED_VALUE"""),7444)</f>
        <v>7444</v>
      </c>
      <c r="B6692" s="3">
        <f ca="1">IFERROR(__xludf.DUMMYFUNCTION("""COMPUTED_VALUE"""),43101)</f>
        <v>43101</v>
      </c>
    </row>
    <row r="6693" spans="1:2" ht="13">
      <c r="A6693">
        <f ca="1">IFERROR(__xludf.DUMMYFUNCTION("""COMPUTED_VALUE"""),7445)</f>
        <v>7445</v>
      </c>
      <c r="B6693" s="3">
        <f ca="1">IFERROR(__xludf.DUMMYFUNCTION("""COMPUTED_VALUE"""),43101)</f>
        <v>43101</v>
      </c>
    </row>
    <row r="6694" spans="1:2" ht="13">
      <c r="A6694">
        <f ca="1">IFERROR(__xludf.DUMMYFUNCTION("""COMPUTED_VALUE"""),7446)</f>
        <v>7446</v>
      </c>
      <c r="B6694" s="3">
        <f ca="1">IFERROR(__xludf.DUMMYFUNCTION("""COMPUTED_VALUE"""),43101)</f>
        <v>43101</v>
      </c>
    </row>
    <row r="6695" spans="1:2" ht="13">
      <c r="A6695">
        <f ca="1">IFERROR(__xludf.DUMMYFUNCTION("""COMPUTED_VALUE"""),7447)</f>
        <v>7447</v>
      </c>
      <c r="B6695" s="3">
        <f ca="1">IFERROR(__xludf.DUMMYFUNCTION("""COMPUTED_VALUE"""),43101)</f>
        <v>43101</v>
      </c>
    </row>
    <row r="6696" spans="1:2" ht="13">
      <c r="A6696">
        <f ca="1">IFERROR(__xludf.DUMMYFUNCTION("""COMPUTED_VALUE"""),7448)</f>
        <v>7448</v>
      </c>
      <c r="B6696" s="3">
        <f ca="1">IFERROR(__xludf.DUMMYFUNCTION("""COMPUTED_VALUE"""),43101)</f>
        <v>43101</v>
      </c>
    </row>
    <row r="6697" spans="1:2" ht="13">
      <c r="A6697">
        <f ca="1">IFERROR(__xludf.DUMMYFUNCTION("""COMPUTED_VALUE"""),7449)</f>
        <v>7449</v>
      </c>
      <c r="B6697" s="3">
        <f ca="1">IFERROR(__xludf.DUMMYFUNCTION("""COMPUTED_VALUE"""),43101)</f>
        <v>43101</v>
      </c>
    </row>
    <row r="6698" spans="1:2" ht="13">
      <c r="A6698">
        <f ca="1">IFERROR(__xludf.DUMMYFUNCTION("""COMPUTED_VALUE"""),7450)</f>
        <v>7450</v>
      </c>
      <c r="B6698" s="3">
        <f ca="1">IFERROR(__xludf.DUMMYFUNCTION("""COMPUTED_VALUE"""),43101)</f>
        <v>43101</v>
      </c>
    </row>
    <row r="6699" spans="1:2" ht="13">
      <c r="A6699">
        <f ca="1">IFERROR(__xludf.DUMMYFUNCTION("""COMPUTED_VALUE"""),7451)</f>
        <v>7451</v>
      </c>
      <c r="B6699" s="3">
        <f ca="1">IFERROR(__xludf.DUMMYFUNCTION("""COMPUTED_VALUE"""),43101)</f>
        <v>43101</v>
      </c>
    </row>
    <row r="6700" spans="1:2" ht="13">
      <c r="A6700">
        <f ca="1">IFERROR(__xludf.DUMMYFUNCTION("""COMPUTED_VALUE"""),7452)</f>
        <v>7452</v>
      </c>
      <c r="B6700" s="3">
        <f ca="1">IFERROR(__xludf.DUMMYFUNCTION("""COMPUTED_VALUE"""),43101)</f>
        <v>43101</v>
      </c>
    </row>
    <row r="6701" spans="1:2" ht="13">
      <c r="A6701">
        <f ca="1">IFERROR(__xludf.DUMMYFUNCTION("""COMPUTED_VALUE"""),7453)</f>
        <v>7453</v>
      </c>
      <c r="B6701" s="3">
        <f ca="1">IFERROR(__xludf.DUMMYFUNCTION("""COMPUTED_VALUE"""),43101)</f>
        <v>43101</v>
      </c>
    </row>
    <row r="6702" spans="1:2" ht="13">
      <c r="A6702">
        <f ca="1">IFERROR(__xludf.DUMMYFUNCTION("""COMPUTED_VALUE"""),7454)</f>
        <v>7454</v>
      </c>
      <c r="B6702" s="3">
        <f ca="1">IFERROR(__xludf.DUMMYFUNCTION("""COMPUTED_VALUE"""),43101)</f>
        <v>43101</v>
      </c>
    </row>
    <row r="6703" spans="1:2" ht="13">
      <c r="A6703">
        <f ca="1">IFERROR(__xludf.DUMMYFUNCTION("""COMPUTED_VALUE"""),7455)</f>
        <v>7455</v>
      </c>
      <c r="B6703" s="3">
        <f ca="1">IFERROR(__xludf.DUMMYFUNCTION("""COMPUTED_VALUE"""),43101)</f>
        <v>43101</v>
      </c>
    </row>
    <row r="6704" spans="1:2" ht="13">
      <c r="A6704">
        <f ca="1">IFERROR(__xludf.DUMMYFUNCTION("""COMPUTED_VALUE"""),7456)</f>
        <v>7456</v>
      </c>
      <c r="B6704" s="3">
        <f ca="1">IFERROR(__xludf.DUMMYFUNCTION("""COMPUTED_VALUE"""),43101)</f>
        <v>43101</v>
      </c>
    </row>
    <row r="6705" spans="1:2" ht="13">
      <c r="A6705">
        <f ca="1">IFERROR(__xludf.DUMMYFUNCTION("""COMPUTED_VALUE"""),7457)</f>
        <v>7457</v>
      </c>
      <c r="B6705" s="3">
        <f ca="1">IFERROR(__xludf.DUMMYFUNCTION("""COMPUTED_VALUE"""),43101)</f>
        <v>43101</v>
      </c>
    </row>
    <row r="6706" spans="1:2" ht="13">
      <c r="A6706">
        <f ca="1">IFERROR(__xludf.DUMMYFUNCTION("""COMPUTED_VALUE"""),7458)</f>
        <v>7458</v>
      </c>
      <c r="B6706" s="3">
        <f ca="1">IFERROR(__xludf.DUMMYFUNCTION("""COMPUTED_VALUE"""),43101)</f>
        <v>43101</v>
      </c>
    </row>
    <row r="6707" spans="1:2" ht="13">
      <c r="A6707">
        <f ca="1">IFERROR(__xludf.DUMMYFUNCTION("""COMPUTED_VALUE"""),7459)</f>
        <v>7459</v>
      </c>
      <c r="B6707" s="3">
        <f ca="1">IFERROR(__xludf.DUMMYFUNCTION("""COMPUTED_VALUE"""),43101)</f>
        <v>43101</v>
      </c>
    </row>
    <row r="6708" spans="1:2" ht="13">
      <c r="A6708">
        <f ca="1">IFERROR(__xludf.DUMMYFUNCTION("""COMPUTED_VALUE"""),7460)</f>
        <v>7460</v>
      </c>
      <c r="B6708" s="3">
        <f ca="1">IFERROR(__xludf.DUMMYFUNCTION("""COMPUTED_VALUE"""),43101)</f>
        <v>43101</v>
      </c>
    </row>
    <row r="6709" spans="1:2" ht="13">
      <c r="A6709">
        <f ca="1">IFERROR(__xludf.DUMMYFUNCTION("""COMPUTED_VALUE"""),7461)</f>
        <v>7461</v>
      </c>
      <c r="B6709" s="3">
        <f ca="1">IFERROR(__xludf.DUMMYFUNCTION("""COMPUTED_VALUE"""),43101)</f>
        <v>43101</v>
      </c>
    </row>
    <row r="6710" spans="1:2" ht="13">
      <c r="A6710">
        <f ca="1">IFERROR(__xludf.DUMMYFUNCTION("""COMPUTED_VALUE"""),7462)</f>
        <v>7462</v>
      </c>
      <c r="B6710" s="3">
        <f ca="1">IFERROR(__xludf.DUMMYFUNCTION("""COMPUTED_VALUE"""),43101)</f>
        <v>43101</v>
      </c>
    </row>
    <row r="6711" spans="1:2" ht="13">
      <c r="A6711">
        <f ca="1">IFERROR(__xludf.DUMMYFUNCTION("""COMPUTED_VALUE"""),7463)</f>
        <v>7463</v>
      </c>
      <c r="B6711" s="3">
        <f ca="1">IFERROR(__xludf.DUMMYFUNCTION("""COMPUTED_VALUE"""),43101)</f>
        <v>43101</v>
      </c>
    </row>
    <row r="6712" spans="1:2" ht="13">
      <c r="A6712">
        <f ca="1">IFERROR(__xludf.DUMMYFUNCTION("""COMPUTED_VALUE"""),7464)</f>
        <v>7464</v>
      </c>
      <c r="B6712" s="3">
        <f ca="1">IFERROR(__xludf.DUMMYFUNCTION("""COMPUTED_VALUE"""),43101)</f>
        <v>43101</v>
      </c>
    </row>
    <row r="6713" spans="1:2" ht="13">
      <c r="A6713">
        <f ca="1">IFERROR(__xludf.DUMMYFUNCTION("""COMPUTED_VALUE"""),7465)</f>
        <v>7465</v>
      </c>
      <c r="B6713" s="3">
        <f ca="1">IFERROR(__xludf.DUMMYFUNCTION("""COMPUTED_VALUE"""),43101)</f>
        <v>43101</v>
      </c>
    </row>
    <row r="6714" spans="1:2" ht="13">
      <c r="A6714">
        <f ca="1">IFERROR(__xludf.DUMMYFUNCTION("""COMPUTED_VALUE"""),7466)</f>
        <v>7466</v>
      </c>
      <c r="B6714" s="3">
        <f ca="1">IFERROR(__xludf.DUMMYFUNCTION("""COMPUTED_VALUE"""),43101)</f>
        <v>43101</v>
      </c>
    </row>
    <row r="6715" spans="1:2" ht="13">
      <c r="A6715">
        <f ca="1">IFERROR(__xludf.DUMMYFUNCTION("""COMPUTED_VALUE"""),7467)</f>
        <v>7467</v>
      </c>
      <c r="B6715" s="3">
        <f ca="1">IFERROR(__xludf.DUMMYFUNCTION("""COMPUTED_VALUE"""),43101)</f>
        <v>43101</v>
      </c>
    </row>
    <row r="6716" spans="1:2" ht="13">
      <c r="A6716">
        <f ca="1">IFERROR(__xludf.DUMMYFUNCTION("""COMPUTED_VALUE"""),7468)</f>
        <v>7468</v>
      </c>
      <c r="B6716" s="3">
        <f ca="1">IFERROR(__xludf.DUMMYFUNCTION("""COMPUTED_VALUE"""),43101)</f>
        <v>43101</v>
      </c>
    </row>
    <row r="6717" spans="1:2" ht="13">
      <c r="A6717">
        <f ca="1">IFERROR(__xludf.DUMMYFUNCTION("""COMPUTED_VALUE"""),7469)</f>
        <v>7469</v>
      </c>
      <c r="B6717" s="3">
        <f ca="1">IFERROR(__xludf.DUMMYFUNCTION("""COMPUTED_VALUE"""),43101)</f>
        <v>43101</v>
      </c>
    </row>
    <row r="6718" spans="1:2" ht="13">
      <c r="A6718">
        <f ca="1">IFERROR(__xludf.DUMMYFUNCTION("""COMPUTED_VALUE"""),7470)</f>
        <v>7470</v>
      </c>
      <c r="B6718" s="3">
        <f ca="1">IFERROR(__xludf.DUMMYFUNCTION("""COMPUTED_VALUE"""),43101)</f>
        <v>43101</v>
      </c>
    </row>
    <row r="6719" spans="1:2" ht="13">
      <c r="A6719">
        <f ca="1">IFERROR(__xludf.DUMMYFUNCTION("""COMPUTED_VALUE"""),7471)</f>
        <v>7471</v>
      </c>
      <c r="B6719" s="3">
        <f ca="1">IFERROR(__xludf.DUMMYFUNCTION("""COMPUTED_VALUE"""),43101)</f>
        <v>43101</v>
      </c>
    </row>
    <row r="6720" spans="1:2" ht="13">
      <c r="A6720">
        <f ca="1">IFERROR(__xludf.DUMMYFUNCTION("""COMPUTED_VALUE"""),7472)</f>
        <v>7472</v>
      </c>
      <c r="B6720" s="3">
        <f ca="1">IFERROR(__xludf.DUMMYFUNCTION("""COMPUTED_VALUE"""),43101)</f>
        <v>43101</v>
      </c>
    </row>
    <row r="6721" spans="1:2" ht="13">
      <c r="A6721">
        <f ca="1">IFERROR(__xludf.DUMMYFUNCTION("""COMPUTED_VALUE"""),7473)</f>
        <v>7473</v>
      </c>
      <c r="B6721" s="3">
        <f ca="1">IFERROR(__xludf.DUMMYFUNCTION("""COMPUTED_VALUE"""),43101)</f>
        <v>43101</v>
      </c>
    </row>
    <row r="6722" spans="1:2" ht="13">
      <c r="A6722">
        <f ca="1">IFERROR(__xludf.DUMMYFUNCTION("""COMPUTED_VALUE"""),7474)</f>
        <v>7474</v>
      </c>
      <c r="B6722" s="3">
        <f ca="1">IFERROR(__xludf.DUMMYFUNCTION("""COMPUTED_VALUE"""),43101)</f>
        <v>43101</v>
      </c>
    </row>
    <row r="6723" spans="1:2" ht="13">
      <c r="A6723">
        <f ca="1">IFERROR(__xludf.DUMMYFUNCTION("""COMPUTED_VALUE"""),7475)</f>
        <v>7475</v>
      </c>
      <c r="B6723" s="3">
        <f ca="1">IFERROR(__xludf.DUMMYFUNCTION("""COMPUTED_VALUE"""),43101)</f>
        <v>43101</v>
      </c>
    </row>
    <row r="6724" spans="1:2" ht="13">
      <c r="A6724">
        <f ca="1">IFERROR(__xludf.DUMMYFUNCTION("""COMPUTED_VALUE"""),7476)</f>
        <v>7476</v>
      </c>
      <c r="B6724" s="3">
        <f ca="1">IFERROR(__xludf.DUMMYFUNCTION("""COMPUTED_VALUE"""),43101)</f>
        <v>43101</v>
      </c>
    </row>
    <row r="6725" spans="1:2" ht="13">
      <c r="A6725">
        <f ca="1">IFERROR(__xludf.DUMMYFUNCTION("""COMPUTED_VALUE"""),7477)</f>
        <v>7477</v>
      </c>
      <c r="B6725" s="3">
        <f ca="1">IFERROR(__xludf.DUMMYFUNCTION("""COMPUTED_VALUE"""),43101)</f>
        <v>43101</v>
      </c>
    </row>
    <row r="6726" spans="1:2" ht="13">
      <c r="A6726">
        <f ca="1">IFERROR(__xludf.DUMMYFUNCTION("""COMPUTED_VALUE"""),7478)</f>
        <v>7478</v>
      </c>
      <c r="B6726" s="3">
        <f ca="1">IFERROR(__xludf.DUMMYFUNCTION("""COMPUTED_VALUE"""),43101)</f>
        <v>43101</v>
      </c>
    </row>
    <row r="6727" spans="1:2" ht="13">
      <c r="A6727">
        <f ca="1">IFERROR(__xludf.DUMMYFUNCTION("""COMPUTED_VALUE"""),7479)</f>
        <v>7479</v>
      </c>
      <c r="B6727" s="3">
        <f ca="1">IFERROR(__xludf.DUMMYFUNCTION("""COMPUTED_VALUE"""),43101)</f>
        <v>43101</v>
      </c>
    </row>
    <row r="6728" spans="1:2" ht="13">
      <c r="A6728">
        <f ca="1">IFERROR(__xludf.DUMMYFUNCTION("""COMPUTED_VALUE"""),7480)</f>
        <v>7480</v>
      </c>
      <c r="B6728" s="3">
        <f ca="1">IFERROR(__xludf.DUMMYFUNCTION("""COMPUTED_VALUE"""),45747)</f>
        <v>45747</v>
      </c>
    </row>
    <row r="6729" spans="1:2" ht="13">
      <c r="A6729">
        <f ca="1">IFERROR(__xludf.DUMMYFUNCTION("""COMPUTED_VALUE"""),7481)</f>
        <v>7481</v>
      </c>
      <c r="B6729" s="3">
        <f ca="1">IFERROR(__xludf.DUMMYFUNCTION("""COMPUTED_VALUE"""),43252)</f>
        <v>43252</v>
      </c>
    </row>
    <row r="6730" spans="1:2" ht="13">
      <c r="A6730">
        <f ca="1">IFERROR(__xludf.DUMMYFUNCTION("""COMPUTED_VALUE"""),7482)</f>
        <v>7482</v>
      </c>
      <c r="B6730" s="3">
        <f ca="1">IFERROR(__xludf.DUMMYFUNCTION("""COMPUTED_VALUE"""),43252)</f>
        <v>43252</v>
      </c>
    </row>
    <row r="6731" spans="1:2" ht="13">
      <c r="A6731">
        <f ca="1">IFERROR(__xludf.DUMMYFUNCTION("""COMPUTED_VALUE"""),7483)</f>
        <v>7483</v>
      </c>
      <c r="B6731" s="3">
        <f ca="1">IFERROR(__xludf.DUMMYFUNCTION("""COMPUTED_VALUE"""),44957)</f>
        <v>44957</v>
      </c>
    </row>
    <row r="6732" spans="1:2" ht="13">
      <c r="A6732">
        <f ca="1">IFERROR(__xludf.DUMMYFUNCTION("""COMPUTED_VALUE"""),7484)</f>
        <v>7484</v>
      </c>
      <c r="B6732" s="3">
        <f ca="1">IFERROR(__xludf.DUMMYFUNCTION("""COMPUTED_VALUE"""),43252)</f>
        <v>43252</v>
      </c>
    </row>
    <row r="6733" spans="1:2" ht="13">
      <c r="A6733">
        <f ca="1">IFERROR(__xludf.DUMMYFUNCTION("""COMPUTED_VALUE"""),7485)</f>
        <v>7485</v>
      </c>
      <c r="B6733" s="3">
        <f ca="1">IFERROR(__xludf.DUMMYFUNCTION("""COMPUTED_VALUE"""),43252)</f>
        <v>43252</v>
      </c>
    </row>
    <row r="6734" spans="1:2" ht="13">
      <c r="A6734">
        <f ca="1">IFERROR(__xludf.DUMMYFUNCTION("""COMPUTED_VALUE"""),7486)</f>
        <v>7486</v>
      </c>
      <c r="B6734" s="3">
        <f ca="1">IFERROR(__xludf.DUMMYFUNCTION("""COMPUTED_VALUE"""),43252)</f>
        <v>43252</v>
      </c>
    </row>
    <row r="6735" spans="1:2" ht="13">
      <c r="A6735">
        <f ca="1">IFERROR(__xludf.DUMMYFUNCTION("""COMPUTED_VALUE"""),7487)</f>
        <v>7487</v>
      </c>
      <c r="B6735" s="3">
        <f ca="1">IFERROR(__xludf.DUMMYFUNCTION("""COMPUTED_VALUE"""),43252)</f>
        <v>43252</v>
      </c>
    </row>
    <row r="6736" spans="1:2" ht="13">
      <c r="A6736">
        <f ca="1">IFERROR(__xludf.DUMMYFUNCTION("""COMPUTED_VALUE"""),7488)</f>
        <v>7488</v>
      </c>
      <c r="B6736" s="3">
        <f ca="1">IFERROR(__xludf.DUMMYFUNCTION("""COMPUTED_VALUE"""),43252)</f>
        <v>43252</v>
      </c>
    </row>
    <row r="6737" spans="1:2" ht="13">
      <c r="A6737">
        <f ca="1">IFERROR(__xludf.DUMMYFUNCTION("""COMPUTED_VALUE"""),7489)</f>
        <v>7489</v>
      </c>
      <c r="B6737" s="3">
        <f ca="1">IFERROR(__xludf.DUMMYFUNCTION("""COMPUTED_VALUE"""),43252)</f>
        <v>43252</v>
      </c>
    </row>
    <row r="6738" spans="1:2" ht="13">
      <c r="A6738">
        <f ca="1">IFERROR(__xludf.DUMMYFUNCTION("""COMPUTED_VALUE"""),7490)</f>
        <v>7490</v>
      </c>
      <c r="B6738" s="3">
        <f ca="1">IFERROR(__xludf.DUMMYFUNCTION("""COMPUTED_VALUE"""),43252)</f>
        <v>43252</v>
      </c>
    </row>
    <row r="6739" spans="1:2" ht="13">
      <c r="A6739">
        <f ca="1">IFERROR(__xludf.DUMMYFUNCTION("""COMPUTED_VALUE"""),7491)</f>
        <v>7491</v>
      </c>
      <c r="B6739" s="3">
        <f ca="1">IFERROR(__xludf.DUMMYFUNCTION("""COMPUTED_VALUE"""),43252)</f>
        <v>43252</v>
      </c>
    </row>
    <row r="6740" spans="1:2" ht="13">
      <c r="A6740">
        <f ca="1">IFERROR(__xludf.DUMMYFUNCTION("""COMPUTED_VALUE"""),7492)</f>
        <v>7492</v>
      </c>
      <c r="B6740" s="3">
        <f ca="1">IFERROR(__xludf.DUMMYFUNCTION("""COMPUTED_VALUE"""),43252)</f>
        <v>43252</v>
      </c>
    </row>
    <row r="6741" spans="1:2" ht="13">
      <c r="A6741">
        <f ca="1">IFERROR(__xludf.DUMMYFUNCTION("""COMPUTED_VALUE"""),7493)</f>
        <v>7493</v>
      </c>
      <c r="B6741" s="3">
        <f ca="1">IFERROR(__xludf.DUMMYFUNCTION("""COMPUTED_VALUE"""),43252)</f>
        <v>43252</v>
      </c>
    </row>
    <row r="6742" spans="1:2" ht="13">
      <c r="A6742">
        <f ca="1">IFERROR(__xludf.DUMMYFUNCTION("""COMPUTED_VALUE"""),7494)</f>
        <v>7494</v>
      </c>
      <c r="B6742" s="3">
        <f ca="1">IFERROR(__xludf.DUMMYFUNCTION("""COMPUTED_VALUE"""),43252)</f>
        <v>43252</v>
      </c>
    </row>
    <row r="6743" spans="1:2" ht="13">
      <c r="A6743">
        <f ca="1">IFERROR(__xludf.DUMMYFUNCTION("""COMPUTED_VALUE"""),7495)</f>
        <v>7495</v>
      </c>
      <c r="B6743" s="3">
        <f ca="1">IFERROR(__xludf.DUMMYFUNCTION("""COMPUTED_VALUE"""),43252)</f>
        <v>43252</v>
      </c>
    </row>
    <row r="6744" spans="1:2" ht="13">
      <c r="A6744">
        <f ca="1">IFERROR(__xludf.DUMMYFUNCTION("""COMPUTED_VALUE"""),7496)</f>
        <v>7496</v>
      </c>
      <c r="B6744" s="3">
        <f ca="1">IFERROR(__xludf.DUMMYFUNCTION("""COMPUTED_VALUE"""),43252)</f>
        <v>43252</v>
      </c>
    </row>
    <row r="6745" spans="1:2" ht="13">
      <c r="A6745">
        <f ca="1">IFERROR(__xludf.DUMMYFUNCTION("""COMPUTED_VALUE"""),7497)</f>
        <v>7497</v>
      </c>
      <c r="B6745" s="3">
        <f ca="1">IFERROR(__xludf.DUMMYFUNCTION("""COMPUTED_VALUE"""),43252)</f>
        <v>43252</v>
      </c>
    </row>
    <row r="6746" spans="1:2" ht="13">
      <c r="A6746">
        <f ca="1">IFERROR(__xludf.DUMMYFUNCTION("""COMPUTED_VALUE"""),7498)</f>
        <v>7498</v>
      </c>
      <c r="B6746" s="3">
        <f ca="1">IFERROR(__xludf.DUMMYFUNCTION("""COMPUTED_VALUE"""),43252)</f>
        <v>43252</v>
      </c>
    </row>
    <row r="6747" spans="1:2" ht="13">
      <c r="A6747">
        <f ca="1">IFERROR(__xludf.DUMMYFUNCTION("""COMPUTED_VALUE"""),7499)</f>
        <v>7499</v>
      </c>
      <c r="B6747" s="3">
        <f ca="1">IFERROR(__xludf.DUMMYFUNCTION("""COMPUTED_VALUE"""),43252)</f>
        <v>43252</v>
      </c>
    </row>
    <row r="6748" spans="1:2" ht="13">
      <c r="A6748">
        <f ca="1">IFERROR(__xludf.DUMMYFUNCTION("""COMPUTED_VALUE"""),7500)</f>
        <v>7500</v>
      </c>
      <c r="B6748" s="3">
        <f ca="1">IFERROR(__xludf.DUMMYFUNCTION("""COMPUTED_VALUE"""),43252)</f>
        <v>43252</v>
      </c>
    </row>
    <row r="6749" spans="1:2" ht="13">
      <c r="A6749">
        <f ca="1">IFERROR(__xludf.DUMMYFUNCTION("""COMPUTED_VALUE"""),7501)</f>
        <v>7501</v>
      </c>
      <c r="B6749" s="3">
        <f ca="1">IFERROR(__xludf.DUMMYFUNCTION("""COMPUTED_VALUE"""),43252)</f>
        <v>43252</v>
      </c>
    </row>
    <row r="6750" spans="1:2" ht="13">
      <c r="A6750">
        <f ca="1">IFERROR(__xludf.DUMMYFUNCTION("""COMPUTED_VALUE"""),7502)</f>
        <v>7502</v>
      </c>
      <c r="B6750" s="3">
        <f ca="1">IFERROR(__xludf.DUMMYFUNCTION("""COMPUTED_VALUE"""),43252)</f>
        <v>43252</v>
      </c>
    </row>
    <row r="6751" spans="1:2" ht="13">
      <c r="A6751">
        <f ca="1">IFERROR(__xludf.DUMMYFUNCTION("""COMPUTED_VALUE"""),7503)</f>
        <v>7503</v>
      </c>
      <c r="B6751" s="3">
        <f ca="1">IFERROR(__xludf.DUMMYFUNCTION("""COMPUTED_VALUE"""),43252)</f>
        <v>43252</v>
      </c>
    </row>
    <row r="6752" spans="1:2" ht="13">
      <c r="A6752">
        <f ca="1">IFERROR(__xludf.DUMMYFUNCTION("""COMPUTED_VALUE"""),7504)</f>
        <v>7504</v>
      </c>
      <c r="B6752" s="3">
        <f ca="1">IFERROR(__xludf.DUMMYFUNCTION("""COMPUTED_VALUE"""),43280)</f>
        <v>43280</v>
      </c>
    </row>
    <row r="6753" spans="1:2" ht="13">
      <c r="A6753">
        <f ca="1">IFERROR(__xludf.DUMMYFUNCTION("""COMPUTED_VALUE"""),7505)</f>
        <v>7505</v>
      </c>
      <c r="B6753" s="3">
        <f ca="1">IFERROR(__xludf.DUMMYFUNCTION("""COMPUTED_VALUE"""),43280)</f>
        <v>43280</v>
      </c>
    </row>
    <row r="6754" spans="1:2" ht="13">
      <c r="A6754">
        <f ca="1">IFERROR(__xludf.DUMMYFUNCTION("""COMPUTED_VALUE"""),7506)</f>
        <v>7506</v>
      </c>
      <c r="B6754" s="3">
        <f ca="1">IFERROR(__xludf.DUMMYFUNCTION("""COMPUTED_VALUE"""),43280)</f>
        <v>43280</v>
      </c>
    </row>
    <row r="6755" spans="1:2" ht="13">
      <c r="A6755">
        <f ca="1">IFERROR(__xludf.DUMMYFUNCTION("""COMPUTED_VALUE"""),7507)</f>
        <v>7507</v>
      </c>
      <c r="B6755" s="3">
        <f ca="1">IFERROR(__xludf.DUMMYFUNCTION("""COMPUTED_VALUE"""),43280)</f>
        <v>43280</v>
      </c>
    </row>
    <row r="6756" spans="1:2" ht="13">
      <c r="A6756">
        <f ca="1">IFERROR(__xludf.DUMMYFUNCTION("""COMPUTED_VALUE"""),7508)</f>
        <v>7508</v>
      </c>
      <c r="B6756" s="3">
        <f ca="1">IFERROR(__xludf.DUMMYFUNCTION("""COMPUTED_VALUE"""),43280)</f>
        <v>43280</v>
      </c>
    </row>
    <row r="6757" spans="1:2" ht="13">
      <c r="A6757">
        <f ca="1">IFERROR(__xludf.DUMMYFUNCTION("""COMPUTED_VALUE"""),7509)</f>
        <v>7509</v>
      </c>
      <c r="B6757" s="3">
        <f ca="1">IFERROR(__xludf.DUMMYFUNCTION("""COMPUTED_VALUE"""),43280)</f>
        <v>43280</v>
      </c>
    </row>
    <row r="6758" spans="1:2" ht="13">
      <c r="A6758">
        <f ca="1">IFERROR(__xludf.DUMMYFUNCTION("""COMPUTED_VALUE"""),7511)</f>
        <v>7511</v>
      </c>
      <c r="B6758" s="3">
        <f ca="1">IFERROR(__xludf.DUMMYFUNCTION("""COMPUTED_VALUE"""),43280)</f>
        <v>43280</v>
      </c>
    </row>
    <row r="6759" spans="1:2" ht="13">
      <c r="A6759">
        <f ca="1">IFERROR(__xludf.DUMMYFUNCTION("""COMPUTED_VALUE"""),7512)</f>
        <v>7512</v>
      </c>
      <c r="B6759" s="3">
        <f ca="1">IFERROR(__xludf.DUMMYFUNCTION("""COMPUTED_VALUE"""),43280)</f>
        <v>43280</v>
      </c>
    </row>
    <row r="6760" spans="1:2" ht="13">
      <c r="A6760">
        <f ca="1">IFERROR(__xludf.DUMMYFUNCTION("""COMPUTED_VALUE"""),7514)</f>
        <v>7514</v>
      </c>
      <c r="B6760" s="3">
        <f ca="1">IFERROR(__xludf.DUMMYFUNCTION("""COMPUTED_VALUE"""),43280)</f>
        <v>43280</v>
      </c>
    </row>
    <row r="6761" spans="1:2" ht="13">
      <c r="A6761">
        <f ca="1">IFERROR(__xludf.DUMMYFUNCTION("""COMPUTED_VALUE"""),7515)</f>
        <v>7515</v>
      </c>
      <c r="B6761" s="3">
        <f ca="1">IFERROR(__xludf.DUMMYFUNCTION("""COMPUTED_VALUE"""),43280)</f>
        <v>43280</v>
      </c>
    </row>
    <row r="6762" spans="1:2" ht="13">
      <c r="A6762">
        <f ca="1">IFERROR(__xludf.DUMMYFUNCTION("""COMPUTED_VALUE"""),7516)</f>
        <v>7516</v>
      </c>
      <c r="B6762" s="3">
        <f ca="1">IFERROR(__xludf.DUMMYFUNCTION("""COMPUTED_VALUE"""),43280)</f>
        <v>43280</v>
      </c>
    </row>
    <row r="6763" spans="1:2" ht="13">
      <c r="A6763">
        <f ca="1">IFERROR(__xludf.DUMMYFUNCTION("""COMPUTED_VALUE"""),7517)</f>
        <v>7517</v>
      </c>
      <c r="B6763" s="3">
        <f ca="1">IFERROR(__xludf.DUMMYFUNCTION("""COMPUTED_VALUE"""),43280)</f>
        <v>43280</v>
      </c>
    </row>
    <row r="6764" spans="1:2" ht="13">
      <c r="A6764">
        <f ca="1">IFERROR(__xludf.DUMMYFUNCTION("""COMPUTED_VALUE"""),7518)</f>
        <v>7518</v>
      </c>
      <c r="B6764" s="3">
        <f ca="1">IFERROR(__xludf.DUMMYFUNCTION("""COMPUTED_VALUE"""),43280)</f>
        <v>43280</v>
      </c>
    </row>
    <row r="6765" spans="1:2" ht="13">
      <c r="A6765">
        <f ca="1">IFERROR(__xludf.DUMMYFUNCTION("""COMPUTED_VALUE"""),7519)</f>
        <v>7519</v>
      </c>
      <c r="B6765" s="3">
        <f ca="1">IFERROR(__xludf.DUMMYFUNCTION("""COMPUTED_VALUE"""),43280)</f>
        <v>43280</v>
      </c>
    </row>
    <row r="6766" spans="1:2" ht="13">
      <c r="A6766">
        <f ca="1">IFERROR(__xludf.DUMMYFUNCTION("""COMPUTED_VALUE"""),7520)</f>
        <v>7520</v>
      </c>
      <c r="B6766" s="3">
        <f ca="1">IFERROR(__xludf.DUMMYFUNCTION("""COMPUTED_VALUE"""),43280)</f>
        <v>43280</v>
      </c>
    </row>
    <row r="6767" spans="1:2" ht="13">
      <c r="A6767">
        <f ca="1">IFERROR(__xludf.DUMMYFUNCTION("""COMPUTED_VALUE"""),7521)</f>
        <v>7521</v>
      </c>
      <c r="B6767" s="3">
        <f ca="1">IFERROR(__xludf.DUMMYFUNCTION("""COMPUTED_VALUE"""),43280)</f>
        <v>43280</v>
      </c>
    </row>
    <row r="6768" spans="1:2" ht="13">
      <c r="A6768">
        <f ca="1">IFERROR(__xludf.DUMMYFUNCTION("""COMPUTED_VALUE"""),7522)</f>
        <v>7522</v>
      </c>
      <c r="B6768" s="3">
        <f ca="1">IFERROR(__xludf.DUMMYFUNCTION("""COMPUTED_VALUE"""),43280)</f>
        <v>43280</v>
      </c>
    </row>
    <row r="6769" spans="1:2" ht="13">
      <c r="A6769">
        <f ca="1">IFERROR(__xludf.DUMMYFUNCTION("""COMPUTED_VALUE"""),7523)</f>
        <v>7523</v>
      </c>
      <c r="B6769" s="3">
        <f ca="1">IFERROR(__xludf.DUMMYFUNCTION("""COMPUTED_VALUE"""),43280)</f>
        <v>43280</v>
      </c>
    </row>
    <row r="6770" spans="1:2" ht="13">
      <c r="A6770">
        <f ca="1">IFERROR(__xludf.DUMMYFUNCTION("""COMPUTED_VALUE"""),7524)</f>
        <v>7524</v>
      </c>
      <c r="B6770" s="3">
        <f ca="1">IFERROR(__xludf.DUMMYFUNCTION("""COMPUTED_VALUE"""),43280)</f>
        <v>43280</v>
      </c>
    </row>
    <row r="6771" spans="1:2" ht="13">
      <c r="A6771">
        <f ca="1">IFERROR(__xludf.DUMMYFUNCTION("""COMPUTED_VALUE"""),7525)</f>
        <v>7525</v>
      </c>
      <c r="B6771" s="3">
        <f ca="1">IFERROR(__xludf.DUMMYFUNCTION("""COMPUTED_VALUE"""),43280)</f>
        <v>43280</v>
      </c>
    </row>
    <row r="6772" spans="1:2" ht="13">
      <c r="A6772">
        <f ca="1">IFERROR(__xludf.DUMMYFUNCTION("""COMPUTED_VALUE"""),7526)</f>
        <v>7526</v>
      </c>
      <c r="B6772" s="3">
        <f ca="1">IFERROR(__xludf.DUMMYFUNCTION("""COMPUTED_VALUE"""),43280)</f>
        <v>43280</v>
      </c>
    </row>
    <row r="6773" spans="1:2" ht="13">
      <c r="A6773">
        <f ca="1">IFERROR(__xludf.DUMMYFUNCTION("""COMPUTED_VALUE"""),7527)</f>
        <v>7527</v>
      </c>
      <c r="B6773" s="3">
        <f ca="1">IFERROR(__xludf.DUMMYFUNCTION("""COMPUTED_VALUE"""),43280)</f>
        <v>43280</v>
      </c>
    </row>
    <row r="6774" spans="1:2" ht="13">
      <c r="A6774">
        <f ca="1">IFERROR(__xludf.DUMMYFUNCTION("""COMPUTED_VALUE"""),7528)</f>
        <v>7528</v>
      </c>
      <c r="B6774" s="3">
        <f ca="1">IFERROR(__xludf.DUMMYFUNCTION("""COMPUTED_VALUE"""),43280)</f>
        <v>43280</v>
      </c>
    </row>
    <row r="6775" spans="1:2" ht="13">
      <c r="A6775">
        <f ca="1">IFERROR(__xludf.DUMMYFUNCTION("""COMPUTED_VALUE"""),7529)</f>
        <v>7529</v>
      </c>
      <c r="B6775" s="3">
        <f ca="1">IFERROR(__xludf.DUMMYFUNCTION("""COMPUTED_VALUE"""),43280)</f>
        <v>43280</v>
      </c>
    </row>
    <row r="6776" spans="1:2" ht="13">
      <c r="A6776">
        <f ca="1">IFERROR(__xludf.DUMMYFUNCTION("""COMPUTED_VALUE"""),7530)</f>
        <v>7530</v>
      </c>
      <c r="B6776" s="3">
        <f ca="1">IFERROR(__xludf.DUMMYFUNCTION("""COMPUTED_VALUE"""),43280)</f>
        <v>43280</v>
      </c>
    </row>
    <row r="6777" spans="1:2" ht="13">
      <c r="A6777">
        <f ca="1">IFERROR(__xludf.DUMMYFUNCTION("""COMPUTED_VALUE"""),7531)</f>
        <v>7531</v>
      </c>
      <c r="B6777" s="3">
        <f ca="1">IFERROR(__xludf.DUMMYFUNCTION("""COMPUTED_VALUE"""),43280)</f>
        <v>43280</v>
      </c>
    </row>
    <row r="6778" spans="1:2" ht="13">
      <c r="A6778">
        <f ca="1">IFERROR(__xludf.DUMMYFUNCTION("""COMPUTED_VALUE"""),7532)</f>
        <v>7532</v>
      </c>
      <c r="B6778" s="3">
        <f ca="1">IFERROR(__xludf.DUMMYFUNCTION("""COMPUTED_VALUE"""),43280)</f>
        <v>43280</v>
      </c>
    </row>
    <row r="6779" spans="1:2" ht="13">
      <c r="A6779">
        <f ca="1">IFERROR(__xludf.DUMMYFUNCTION("""COMPUTED_VALUE"""),7533)</f>
        <v>7533</v>
      </c>
      <c r="B6779" s="3">
        <f ca="1">IFERROR(__xludf.DUMMYFUNCTION("""COMPUTED_VALUE"""),43280)</f>
        <v>43280</v>
      </c>
    </row>
    <row r="6780" spans="1:2" ht="13">
      <c r="A6780">
        <f ca="1">IFERROR(__xludf.DUMMYFUNCTION("""COMPUTED_VALUE"""),7534)</f>
        <v>7534</v>
      </c>
      <c r="B6780" s="3">
        <f ca="1">IFERROR(__xludf.DUMMYFUNCTION("""COMPUTED_VALUE"""),43280)</f>
        <v>43280</v>
      </c>
    </row>
    <row r="6781" spans="1:2" ht="13">
      <c r="A6781">
        <f ca="1">IFERROR(__xludf.DUMMYFUNCTION("""COMPUTED_VALUE"""),7535)</f>
        <v>7535</v>
      </c>
      <c r="B6781" s="3">
        <f ca="1">IFERROR(__xludf.DUMMYFUNCTION("""COMPUTED_VALUE"""),43280)</f>
        <v>43280</v>
      </c>
    </row>
    <row r="6782" spans="1:2" ht="13">
      <c r="A6782">
        <f ca="1">IFERROR(__xludf.DUMMYFUNCTION("""COMPUTED_VALUE"""),7536)</f>
        <v>7536</v>
      </c>
      <c r="B6782" s="3">
        <f ca="1">IFERROR(__xludf.DUMMYFUNCTION("""COMPUTED_VALUE"""),43280)</f>
        <v>43280</v>
      </c>
    </row>
    <row r="6783" spans="1:2" ht="13">
      <c r="A6783">
        <f ca="1">IFERROR(__xludf.DUMMYFUNCTION("""COMPUTED_VALUE"""),7537)</f>
        <v>7537</v>
      </c>
      <c r="B6783" s="3">
        <f ca="1">IFERROR(__xludf.DUMMYFUNCTION("""COMPUTED_VALUE"""),43280)</f>
        <v>43280</v>
      </c>
    </row>
    <row r="6784" spans="1:2" ht="13">
      <c r="A6784">
        <f ca="1">IFERROR(__xludf.DUMMYFUNCTION("""COMPUTED_VALUE"""),7538)</f>
        <v>7538</v>
      </c>
      <c r="B6784" s="3">
        <f ca="1">IFERROR(__xludf.DUMMYFUNCTION("""COMPUTED_VALUE"""),43280)</f>
        <v>43280</v>
      </c>
    </row>
    <row r="6785" spans="1:2" ht="13">
      <c r="A6785">
        <f ca="1">IFERROR(__xludf.DUMMYFUNCTION("""COMPUTED_VALUE"""),7539)</f>
        <v>7539</v>
      </c>
      <c r="B6785" s="3">
        <f ca="1">IFERROR(__xludf.DUMMYFUNCTION("""COMPUTED_VALUE"""),43280)</f>
        <v>43280</v>
      </c>
    </row>
    <row r="6786" spans="1:2" ht="13">
      <c r="A6786">
        <f ca="1">IFERROR(__xludf.DUMMYFUNCTION("""COMPUTED_VALUE"""),7540)</f>
        <v>7540</v>
      </c>
      <c r="B6786" s="3">
        <f ca="1">IFERROR(__xludf.DUMMYFUNCTION("""COMPUTED_VALUE"""),43280)</f>
        <v>43280</v>
      </c>
    </row>
    <row r="6787" spans="1:2" ht="13">
      <c r="A6787">
        <f ca="1">IFERROR(__xludf.DUMMYFUNCTION("""COMPUTED_VALUE"""),7541)</f>
        <v>7541</v>
      </c>
      <c r="B6787" s="3">
        <f ca="1">IFERROR(__xludf.DUMMYFUNCTION("""COMPUTED_VALUE"""),43280)</f>
        <v>43280</v>
      </c>
    </row>
    <row r="6788" spans="1:2" ht="13">
      <c r="A6788">
        <f ca="1">IFERROR(__xludf.DUMMYFUNCTION("""COMPUTED_VALUE"""),7543)</f>
        <v>7543</v>
      </c>
      <c r="B6788" s="3">
        <f ca="1">IFERROR(__xludf.DUMMYFUNCTION("""COMPUTED_VALUE"""),43280)</f>
        <v>43280</v>
      </c>
    </row>
    <row r="6789" spans="1:2" ht="13">
      <c r="A6789">
        <f ca="1">IFERROR(__xludf.DUMMYFUNCTION("""COMPUTED_VALUE"""),7544)</f>
        <v>7544</v>
      </c>
      <c r="B6789" s="3">
        <f ca="1">IFERROR(__xludf.DUMMYFUNCTION("""COMPUTED_VALUE"""),43280)</f>
        <v>43280</v>
      </c>
    </row>
    <row r="6790" spans="1:2" ht="13">
      <c r="A6790">
        <f ca="1">IFERROR(__xludf.DUMMYFUNCTION("""COMPUTED_VALUE"""),7545)</f>
        <v>7545</v>
      </c>
      <c r="B6790" s="3">
        <f ca="1">IFERROR(__xludf.DUMMYFUNCTION("""COMPUTED_VALUE"""),43280)</f>
        <v>43280</v>
      </c>
    </row>
    <row r="6791" spans="1:2" ht="13">
      <c r="A6791">
        <f ca="1">IFERROR(__xludf.DUMMYFUNCTION("""COMPUTED_VALUE"""),7546)</f>
        <v>7546</v>
      </c>
      <c r="B6791" s="3">
        <f ca="1">IFERROR(__xludf.DUMMYFUNCTION("""COMPUTED_VALUE"""),43280)</f>
        <v>43280</v>
      </c>
    </row>
    <row r="6792" spans="1:2" ht="13">
      <c r="A6792">
        <f ca="1">IFERROR(__xludf.DUMMYFUNCTION("""COMPUTED_VALUE"""),7547)</f>
        <v>7547</v>
      </c>
      <c r="B6792" s="3">
        <f ca="1">IFERROR(__xludf.DUMMYFUNCTION("""COMPUTED_VALUE"""),43280)</f>
        <v>43280</v>
      </c>
    </row>
    <row r="6793" spans="1:2" ht="13">
      <c r="A6793">
        <f ca="1">IFERROR(__xludf.DUMMYFUNCTION("""COMPUTED_VALUE"""),7548)</f>
        <v>7548</v>
      </c>
      <c r="B6793" s="3">
        <f ca="1">IFERROR(__xludf.DUMMYFUNCTION("""COMPUTED_VALUE"""),43280)</f>
        <v>43280</v>
      </c>
    </row>
    <row r="6794" spans="1:2" ht="13">
      <c r="A6794">
        <f ca="1">IFERROR(__xludf.DUMMYFUNCTION("""COMPUTED_VALUE"""),7549)</f>
        <v>7549</v>
      </c>
      <c r="B6794" s="3">
        <f ca="1">IFERROR(__xludf.DUMMYFUNCTION("""COMPUTED_VALUE"""),43280)</f>
        <v>43280</v>
      </c>
    </row>
    <row r="6795" spans="1:2" ht="13">
      <c r="A6795">
        <f ca="1">IFERROR(__xludf.DUMMYFUNCTION("""COMPUTED_VALUE"""),7550)</f>
        <v>7550</v>
      </c>
      <c r="B6795" s="3">
        <f ca="1">IFERROR(__xludf.DUMMYFUNCTION("""COMPUTED_VALUE"""),43280)</f>
        <v>43280</v>
      </c>
    </row>
    <row r="6796" spans="1:2" ht="13">
      <c r="A6796">
        <f ca="1">IFERROR(__xludf.DUMMYFUNCTION("""COMPUTED_VALUE"""),7551)</f>
        <v>7551</v>
      </c>
      <c r="B6796" s="3">
        <f ca="1">IFERROR(__xludf.DUMMYFUNCTION("""COMPUTED_VALUE"""),43280)</f>
        <v>43280</v>
      </c>
    </row>
    <row r="6797" spans="1:2" ht="13">
      <c r="A6797">
        <f ca="1">IFERROR(__xludf.DUMMYFUNCTION("""COMPUTED_VALUE"""),7552)</f>
        <v>7552</v>
      </c>
      <c r="B6797" s="3">
        <f ca="1">IFERROR(__xludf.DUMMYFUNCTION("""COMPUTED_VALUE"""),43280)</f>
        <v>43280</v>
      </c>
    </row>
    <row r="6798" spans="1:2" ht="13">
      <c r="A6798">
        <f ca="1">IFERROR(__xludf.DUMMYFUNCTION("""COMPUTED_VALUE"""),7553)</f>
        <v>7553</v>
      </c>
      <c r="B6798" s="3">
        <f ca="1">IFERROR(__xludf.DUMMYFUNCTION("""COMPUTED_VALUE"""),43280)</f>
        <v>43280</v>
      </c>
    </row>
    <row r="6799" spans="1:2" ht="13">
      <c r="A6799">
        <f ca="1">IFERROR(__xludf.DUMMYFUNCTION("""COMPUTED_VALUE"""),7554)</f>
        <v>7554</v>
      </c>
      <c r="B6799" s="3">
        <f ca="1">IFERROR(__xludf.DUMMYFUNCTION("""COMPUTED_VALUE"""),43280)</f>
        <v>43280</v>
      </c>
    </row>
    <row r="6800" spans="1:2" ht="13">
      <c r="A6800">
        <f ca="1">IFERROR(__xludf.DUMMYFUNCTION("""COMPUTED_VALUE"""),7555)</f>
        <v>7555</v>
      </c>
      <c r="B6800" s="3">
        <f ca="1">IFERROR(__xludf.DUMMYFUNCTION("""COMPUTED_VALUE"""),43280)</f>
        <v>43280</v>
      </c>
    </row>
    <row r="6801" spans="1:2" ht="13">
      <c r="A6801">
        <f ca="1">IFERROR(__xludf.DUMMYFUNCTION("""COMPUTED_VALUE"""),7556)</f>
        <v>7556</v>
      </c>
      <c r="B6801" s="3">
        <f ca="1">IFERROR(__xludf.DUMMYFUNCTION("""COMPUTED_VALUE"""),43280)</f>
        <v>43280</v>
      </c>
    </row>
    <row r="6802" spans="1:2" ht="13">
      <c r="A6802">
        <f ca="1">IFERROR(__xludf.DUMMYFUNCTION("""COMPUTED_VALUE"""),7557)</f>
        <v>7557</v>
      </c>
      <c r="B6802" s="3">
        <f ca="1">IFERROR(__xludf.DUMMYFUNCTION("""COMPUTED_VALUE"""),43280)</f>
        <v>43280</v>
      </c>
    </row>
    <row r="6803" spans="1:2" ht="13">
      <c r="A6803">
        <f ca="1">IFERROR(__xludf.DUMMYFUNCTION("""COMPUTED_VALUE"""),7558)</f>
        <v>7558</v>
      </c>
      <c r="B6803" s="3">
        <f ca="1">IFERROR(__xludf.DUMMYFUNCTION("""COMPUTED_VALUE"""),43280)</f>
        <v>43280</v>
      </c>
    </row>
    <row r="6804" spans="1:2" ht="13">
      <c r="A6804">
        <f ca="1">IFERROR(__xludf.DUMMYFUNCTION("""COMPUTED_VALUE"""),7559)</f>
        <v>7559</v>
      </c>
      <c r="B6804" s="3">
        <f ca="1">IFERROR(__xludf.DUMMYFUNCTION("""COMPUTED_VALUE"""),43280)</f>
        <v>43280</v>
      </c>
    </row>
    <row r="6805" spans="1:2" ht="13">
      <c r="A6805">
        <f ca="1">IFERROR(__xludf.DUMMYFUNCTION("""COMPUTED_VALUE"""),7560)</f>
        <v>7560</v>
      </c>
      <c r="B6805" s="3">
        <f ca="1">IFERROR(__xludf.DUMMYFUNCTION("""COMPUTED_VALUE"""),43280)</f>
        <v>43280</v>
      </c>
    </row>
    <row r="6806" spans="1:2" ht="13">
      <c r="A6806">
        <f ca="1">IFERROR(__xludf.DUMMYFUNCTION("""COMPUTED_VALUE"""),7562)</f>
        <v>7562</v>
      </c>
      <c r="B6806" s="3">
        <f ca="1">IFERROR(__xludf.DUMMYFUNCTION("""COMPUTED_VALUE"""),43280)</f>
        <v>43280</v>
      </c>
    </row>
    <row r="6807" spans="1:2" ht="13">
      <c r="A6807">
        <f ca="1">IFERROR(__xludf.DUMMYFUNCTION("""COMPUTED_VALUE"""),7563)</f>
        <v>7563</v>
      </c>
      <c r="B6807" s="3">
        <f ca="1">IFERROR(__xludf.DUMMYFUNCTION("""COMPUTED_VALUE"""),43280)</f>
        <v>43280</v>
      </c>
    </row>
    <row r="6808" spans="1:2" ht="13">
      <c r="A6808">
        <f ca="1">IFERROR(__xludf.DUMMYFUNCTION("""COMPUTED_VALUE"""),7564)</f>
        <v>7564</v>
      </c>
      <c r="B6808" s="3">
        <f ca="1">IFERROR(__xludf.DUMMYFUNCTION("""COMPUTED_VALUE"""),43280)</f>
        <v>43280</v>
      </c>
    </row>
    <row r="6809" spans="1:2" ht="13">
      <c r="A6809">
        <f ca="1">IFERROR(__xludf.DUMMYFUNCTION("""COMPUTED_VALUE"""),7565)</f>
        <v>7565</v>
      </c>
      <c r="B6809" s="3">
        <f ca="1">IFERROR(__xludf.DUMMYFUNCTION("""COMPUTED_VALUE"""),43280)</f>
        <v>43280</v>
      </c>
    </row>
    <row r="6810" spans="1:2" ht="13">
      <c r="A6810">
        <f ca="1">IFERROR(__xludf.DUMMYFUNCTION("""COMPUTED_VALUE"""),7566)</f>
        <v>7566</v>
      </c>
      <c r="B6810" s="3">
        <f ca="1">IFERROR(__xludf.DUMMYFUNCTION("""COMPUTED_VALUE"""),43280)</f>
        <v>43280</v>
      </c>
    </row>
    <row r="6811" spans="1:2" ht="13">
      <c r="A6811">
        <f ca="1">IFERROR(__xludf.DUMMYFUNCTION("""COMPUTED_VALUE"""),7567)</f>
        <v>7567</v>
      </c>
      <c r="B6811" s="3">
        <f ca="1">IFERROR(__xludf.DUMMYFUNCTION("""COMPUTED_VALUE"""),43280)</f>
        <v>43280</v>
      </c>
    </row>
    <row r="6812" spans="1:2" ht="13">
      <c r="A6812">
        <f ca="1">IFERROR(__xludf.DUMMYFUNCTION("""COMPUTED_VALUE"""),7568)</f>
        <v>7568</v>
      </c>
      <c r="B6812" s="3">
        <f ca="1">IFERROR(__xludf.DUMMYFUNCTION("""COMPUTED_VALUE"""),43280)</f>
        <v>43280</v>
      </c>
    </row>
    <row r="6813" spans="1:2" ht="13">
      <c r="A6813">
        <f ca="1">IFERROR(__xludf.DUMMYFUNCTION("""COMPUTED_VALUE"""),7569)</f>
        <v>7569</v>
      </c>
      <c r="B6813" s="3">
        <f ca="1">IFERROR(__xludf.DUMMYFUNCTION("""COMPUTED_VALUE"""),43280)</f>
        <v>43280</v>
      </c>
    </row>
    <row r="6814" spans="1:2" ht="13">
      <c r="A6814">
        <f ca="1">IFERROR(__xludf.DUMMYFUNCTION("""COMPUTED_VALUE"""),7570)</f>
        <v>7570</v>
      </c>
      <c r="B6814" s="3">
        <f ca="1">IFERROR(__xludf.DUMMYFUNCTION("""COMPUTED_VALUE"""),43280)</f>
        <v>43280</v>
      </c>
    </row>
    <row r="6815" spans="1:2" ht="13">
      <c r="A6815">
        <f ca="1">IFERROR(__xludf.DUMMYFUNCTION("""COMPUTED_VALUE"""),7571)</f>
        <v>7571</v>
      </c>
      <c r="B6815" s="3">
        <f ca="1">IFERROR(__xludf.DUMMYFUNCTION("""COMPUTED_VALUE"""),43280)</f>
        <v>43280</v>
      </c>
    </row>
    <row r="6816" spans="1:2" ht="13">
      <c r="A6816">
        <f ca="1">IFERROR(__xludf.DUMMYFUNCTION("""COMPUTED_VALUE"""),7572)</f>
        <v>7572</v>
      </c>
      <c r="B6816" s="3">
        <f ca="1">IFERROR(__xludf.DUMMYFUNCTION("""COMPUTED_VALUE"""),43280)</f>
        <v>43280</v>
      </c>
    </row>
    <row r="6817" spans="1:2" ht="13">
      <c r="A6817">
        <f ca="1">IFERROR(__xludf.DUMMYFUNCTION("""COMPUTED_VALUE"""),7573)</f>
        <v>7573</v>
      </c>
      <c r="B6817" s="3">
        <f ca="1">IFERROR(__xludf.DUMMYFUNCTION("""COMPUTED_VALUE"""),43280)</f>
        <v>43280</v>
      </c>
    </row>
    <row r="6818" spans="1:2" ht="13">
      <c r="A6818">
        <f ca="1">IFERROR(__xludf.DUMMYFUNCTION("""COMPUTED_VALUE"""),7574)</f>
        <v>7574</v>
      </c>
      <c r="B6818" s="3">
        <f ca="1">IFERROR(__xludf.DUMMYFUNCTION("""COMPUTED_VALUE"""),43280)</f>
        <v>43280</v>
      </c>
    </row>
    <row r="6819" spans="1:2" ht="13">
      <c r="A6819">
        <f ca="1">IFERROR(__xludf.DUMMYFUNCTION("""COMPUTED_VALUE"""),7575)</f>
        <v>7575</v>
      </c>
      <c r="B6819" s="3">
        <f ca="1">IFERROR(__xludf.DUMMYFUNCTION("""COMPUTED_VALUE"""),43280)</f>
        <v>43280</v>
      </c>
    </row>
    <row r="6820" spans="1:2" ht="13">
      <c r="A6820">
        <f ca="1">IFERROR(__xludf.DUMMYFUNCTION("""COMPUTED_VALUE"""),7576)</f>
        <v>7576</v>
      </c>
      <c r="B6820" s="3">
        <f ca="1">IFERROR(__xludf.DUMMYFUNCTION("""COMPUTED_VALUE"""),43280)</f>
        <v>43280</v>
      </c>
    </row>
    <row r="6821" spans="1:2" ht="13">
      <c r="A6821">
        <f ca="1">IFERROR(__xludf.DUMMYFUNCTION("""COMPUTED_VALUE"""),7577)</f>
        <v>7577</v>
      </c>
      <c r="B6821" s="3">
        <f ca="1">IFERROR(__xludf.DUMMYFUNCTION("""COMPUTED_VALUE"""),43280)</f>
        <v>43280</v>
      </c>
    </row>
    <row r="6822" spans="1:2" ht="13">
      <c r="A6822">
        <f ca="1">IFERROR(__xludf.DUMMYFUNCTION("""COMPUTED_VALUE"""),7578)</f>
        <v>7578</v>
      </c>
      <c r="B6822" s="3">
        <f ca="1">IFERROR(__xludf.DUMMYFUNCTION("""COMPUTED_VALUE"""),43280)</f>
        <v>43280</v>
      </c>
    </row>
    <row r="6823" spans="1:2" ht="13">
      <c r="A6823">
        <f ca="1">IFERROR(__xludf.DUMMYFUNCTION("""COMPUTED_VALUE"""),7579)</f>
        <v>7579</v>
      </c>
      <c r="B6823" s="3">
        <f ca="1">IFERROR(__xludf.DUMMYFUNCTION("""COMPUTED_VALUE"""),43280)</f>
        <v>43280</v>
      </c>
    </row>
    <row r="6824" spans="1:2" ht="13">
      <c r="A6824">
        <f ca="1">IFERROR(__xludf.DUMMYFUNCTION("""COMPUTED_VALUE"""),7580)</f>
        <v>7580</v>
      </c>
      <c r="B6824" s="3">
        <f ca="1">IFERROR(__xludf.DUMMYFUNCTION("""COMPUTED_VALUE"""),43280)</f>
        <v>43280</v>
      </c>
    </row>
    <row r="6825" spans="1:2" ht="13">
      <c r="A6825">
        <f ca="1">IFERROR(__xludf.DUMMYFUNCTION("""COMPUTED_VALUE"""),7581)</f>
        <v>7581</v>
      </c>
      <c r="B6825" s="3">
        <f ca="1">IFERROR(__xludf.DUMMYFUNCTION("""COMPUTED_VALUE"""),43280)</f>
        <v>43280</v>
      </c>
    </row>
    <row r="6826" spans="1:2" ht="13">
      <c r="A6826">
        <f ca="1">IFERROR(__xludf.DUMMYFUNCTION("""COMPUTED_VALUE"""),7582)</f>
        <v>7582</v>
      </c>
      <c r="B6826" s="3">
        <f ca="1">IFERROR(__xludf.DUMMYFUNCTION("""COMPUTED_VALUE"""),43280)</f>
        <v>43280</v>
      </c>
    </row>
    <row r="6827" spans="1:2" ht="13">
      <c r="A6827">
        <f ca="1">IFERROR(__xludf.DUMMYFUNCTION("""COMPUTED_VALUE"""),7583)</f>
        <v>7583</v>
      </c>
      <c r="B6827" s="3">
        <f ca="1">IFERROR(__xludf.DUMMYFUNCTION("""COMPUTED_VALUE"""),43280)</f>
        <v>43280</v>
      </c>
    </row>
    <row r="6828" spans="1:2" ht="13">
      <c r="A6828">
        <f ca="1">IFERROR(__xludf.DUMMYFUNCTION("""COMPUTED_VALUE"""),7584)</f>
        <v>7584</v>
      </c>
      <c r="B6828" s="3">
        <f ca="1">IFERROR(__xludf.DUMMYFUNCTION("""COMPUTED_VALUE"""),43280)</f>
        <v>43280</v>
      </c>
    </row>
    <row r="6829" spans="1:2" ht="13">
      <c r="A6829">
        <f ca="1">IFERROR(__xludf.DUMMYFUNCTION("""COMPUTED_VALUE"""),7585)</f>
        <v>7585</v>
      </c>
      <c r="B6829" s="3">
        <f ca="1">IFERROR(__xludf.DUMMYFUNCTION("""COMPUTED_VALUE"""),43280)</f>
        <v>43280</v>
      </c>
    </row>
    <row r="6830" spans="1:2" ht="13">
      <c r="A6830">
        <f ca="1">IFERROR(__xludf.DUMMYFUNCTION("""COMPUTED_VALUE"""),7586)</f>
        <v>7586</v>
      </c>
      <c r="B6830" s="3">
        <f ca="1">IFERROR(__xludf.DUMMYFUNCTION("""COMPUTED_VALUE"""),43280)</f>
        <v>43280</v>
      </c>
    </row>
    <row r="6831" spans="1:2" ht="13">
      <c r="A6831">
        <f ca="1">IFERROR(__xludf.DUMMYFUNCTION("""COMPUTED_VALUE"""),7587)</f>
        <v>7587</v>
      </c>
      <c r="B6831" s="3">
        <f ca="1">IFERROR(__xludf.DUMMYFUNCTION("""COMPUTED_VALUE"""),43280)</f>
        <v>43280</v>
      </c>
    </row>
    <row r="6832" spans="1:2" ht="13">
      <c r="A6832">
        <f ca="1">IFERROR(__xludf.DUMMYFUNCTION("""COMPUTED_VALUE"""),7588)</f>
        <v>7588</v>
      </c>
      <c r="B6832" s="3">
        <f ca="1">IFERROR(__xludf.DUMMYFUNCTION("""COMPUTED_VALUE"""),43280)</f>
        <v>43280</v>
      </c>
    </row>
    <row r="6833" spans="1:2" ht="13">
      <c r="A6833">
        <f ca="1">IFERROR(__xludf.DUMMYFUNCTION("""COMPUTED_VALUE"""),7589)</f>
        <v>7589</v>
      </c>
      <c r="B6833" s="3">
        <f ca="1">IFERROR(__xludf.DUMMYFUNCTION("""COMPUTED_VALUE"""),43280)</f>
        <v>43280</v>
      </c>
    </row>
    <row r="6834" spans="1:2" ht="13">
      <c r="A6834">
        <f ca="1">IFERROR(__xludf.DUMMYFUNCTION("""COMPUTED_VALUE"""),7591)</f>
        <v>7591</v>
      </c>
      <c r="B6834" s="3">
        <f ca="1">IFERROR(__xludf.DUMMYFUNCTION("""COMPUTED_VALUE"""),43280)</f>
        <v>43280</v>
      </c>
    </row>
    <row r="6835" spans="1:2" ht="13">
      <c r="A6835">
        <f ca="1">IFERROR(__xludf.DUMMYFUNCTION("""COMPUTED_VALUE"""),7592)</f>
        <v>7592</v>
      </c>
      <c r="B6835" s="3">
        <f ca="1">IFERROR(__xludf.DUMMYFUNCTION("""COMPUTED_VALUE"""),43280)</f>
        <v>43280</v>
      </c>
    </row>
    <row r="6836" spans="1:2" ht="13">
      <c r="A6836">
        <f ca="1">IFERROR(__xludf.DUMMYFUNCTION("""COMPUTED_VALUE"""),7593)</f>
        <v>7593</v>
      </c>
      <c r="B6836" s="3">
        <f ca="1">IFERROR(__xludf.DUMMYFUNCTION("""COMPUTED_VALUE"""),43280)</f>
        <v>43280</v>
      </c>
    </row>
    <row r="6837" spans="1:2" ht="13">
      <c r="A6837">
        <f ca="1">IFERROR(__xludf.DUMMYFUNCTION("""COMPUTED_VALUE"""),7594)</f>
        <v>7594</v>
      </c>
      <c r="B6837" s="3">
        <f ca="1">IFERROR(__xludf.DUMMYFUNCTION("""COMPUTED_VALUE"""),43280)</f>
        <v>43280</v>
      </c>
    </row>
    <row r="6838" spans="1:2" ht="13">
      <c r="A6838">
        <f ca="1">IFERROR(__xludf.DUMMYFUNCTION("""COMPUTED_VALUE"""),7595)</f>
        <v>7595</v>
      </c>
      <c r="B6838" s="3">
        <f ca="1">IFERROR(__xludf.DUMMYFUNCTION("""COMPUTED_VALUE"""),43280)</f>
        <v>43280</v>
      </c>
    </row>
    <row r="6839" spans="1:2" ht="13">
      <c r="A6839">
        <f ca="1">IFERROR(__xludf.DUMMYFUNCTION("""COMPUTED_VALUE"""),7596)</f>
        <v>7596</v>
      </c>
      <c r="B6839" s="3">
        <f ca="1">IFERROR(__xludf.DUMMYFUNCTION("""COMPUTED_VALUE"""),43280)</f>
        <v>43280</v>
      </c>
    </row>
    <row r="6840" spans="1:2" ht="13">
      <c r="A6840">
        <f ca="1">IFERROR(__xludf.DUMMYFUNCTION("""COMPUTED_VALUE"""),7597)</f>
        <v>7597</v>
      </c>
      <c r="B6840" s="3">
        <f ca="1">IFERROR(__xludf.DUMMYFUNCTION("""COMPUTED_VALUE"""),43280)</f>
        <v>43280</v>
      </c>
    </row>
    <row r="6841" spans="1:2" ht="13">
      <c r="A6841">
        <f ca="1">IFERROR(__xludf.DUMMYFUNCTION("""COMPUTED_VALUE"""),7598)</f>
        <v>7598</v>
      </c>
      <c r="B6841" s="3">
        <f ca="1">IFERROR(__xludf.DUMMYFUNCTION("""COMPUTED_VALUE"""),43280)</f>
        <v>43280</v>
      </c>
    </row>
    <row r="6842" spans="1:2" ht="13">
      <c r="A6842">
        <f ca="1">IFERROR(__xludf.DUMMYFUNCTION("""COMPUTED_VALUE"""),7599)</f>
        <v>7599</v>
      </c>
      <c r="B6842" s="3">
        <f ca="1">IFERROR(__xludf.DUMMYFUNCTION("""COMPUTED_VALUE"""),43280)</f>
        <v>43280</v>
      </c>
    </row>
    <row r="6843" spans="1:2" ht="13">
      <c r="A6843">
        <f ca="1">IFERROR(__xludf.DUMMYFUNCTION("""COMPUTED_VALUE"""),7600)</f>
        <v>7600</v>
      </c>
      <c r="B6843" s="3">
        <f ca="1">IFERROR(__xludf.DUMMYFUNCTION("""COMPUTED_VALUE"""),43280)</f>
        <v>43280</v>
      </c>
    </row>
    <row r="6844" spans="1:2" ht="13">
      <c r="A6844">
        <f ca="1">IFERROR(__xludf.DUMMYFUNCTION("""COMPUTED_VALUE"""),7601)</f>
        <v>7601</v>
      </c>
      <c r="B6844" s="3">
        <f ca="1">IFERROR(__xludf.DUMMYFUNCTION("""COMPUTED_VALUE"""),43280)</f>
        <v>43280</v>
      </c>
    </row>
    <row r="6845" spans="1:2" ht="13">
      <c r="A6845">
        <f ca="1">IFERROR(__xludf.DUMMYFUNCTION("""COMPUTED_VALUE"""),7602)</f>
        <v>7602</v>
      </c>
      <c r="B6845" s="3">
        <f ca="1">IFERROR(__xludf.DUMMYFUNCTION("""COMPUTED_VALUE"""),43280)</f>
        <v>43280</v>
      </c>
    </row>
    <row r="6846" spans="1:2" ht="13">
      <c r="A6846">
        <f ca="1">IFERROR(__xludf.DUMMYFUNCTION("""COMPUTED_VALUE"""),7603)</f>
        <v>7603</v>
      </c>
      <c r="B6846" s="3">
        <f ca="1">IFERROR(__xludf.DUMMYFUNCTION("""COMPUTED_VALUE"""),43280)</f>
        <v>43280</v>
      </c>
    </row>
    <row r="6847" spans="1:2" ht="13">
      <c r="A6847">
        <f ca="1">IFERROR(__xludf.DUMMYFUNCTION("""COMPUTED_VALUE"""),7604)</f>
        <v>7604</v>
      </c>
      <c r="B6847" s="3">
        <f ca="1">IFERROR(__xludf.DUMMYFUNCTION("""COMPUTED_VALUE"""),43280)</f>
        <v>43280</v>
      </c>
    </row>
    <row r="6848" spans="1:2" ht="13">
      <c r="A6848">
        <f ca="1">IFERROR(__xludf.DUMMYFUNCTION("""COMPUTED_VALUE"""),7605)</f>
        <v>7605</v>
      </c>
      <c r="B6848" s="3">
        <f ca="1">IFERROR(__xludf.DUMMYFUNCTION("""COMPUTED_VALUE"""),43280)</f>
        <v>43280</v>
      </c>
    </row>
    <row r="6849" spans="1:2" ht="13">
      <c r="A6849">
        <f ca="1">IFERROR(__xludf.DUMMYFUNCTION("""COMPUTED_VALUE"""),7606)</f>
        <v>7606</v>
      </c>
      <c r="B6849" s="3">
        <f ca="1">IFERROR(__xludf.DUMMYFUNCTION("""COMPUTED_VALUE"""),43280)</f>
        <v>43280</v>
      </c>
    </row>
    <row r="6850" spans="1:2" ht="13">
      <c r="A6850">
        <f ca="1">IFERROR(__xludf.DUMMYFUNCTION("""COMPUTED_VALUE"""),7607)</f>
        <v>7607</v>
      </c>
      <c r="B6850" s="3">
        <f ca="1">IFERROR(__xludf.DUMMYFUNCTION("""COMPUTED_VALUE"""),43280)</f>
        <v>43280</v>
      </c>
    </row>
    <row r="6851" spans="1:2" ht="13">
      <c r="A6851">
        <f ca="1">IFERROR(__xludf.DUMMYFUNCTION("""COMPUTED_VALUE"""),7608)</f>
        <v>7608</v>
      </c>
      <c r="B6851" s="3">
        <f ca="1">IFERROR(__xludf.DUMMYFUNCTION("""COMPUTED_VALUE"""),43280)</f>
        <v>43280</v>
      </c>
    </row>
    <row r="6852" spans="1:2" ht="13">
      <c r="A6852">
        <f ca="1">IFERROR(__xludf.DUMMYFUNCTION("""COMPUTED_VALUE"""),7609)</f>
        <v>7609</v>
      </c>
      <c r="B6852" s="3">
        <f ca="1">IFERROR(__xludf.DUMMYFUNCTION("""COMPUTED_VALUE"""),43280)</f>
        <v>43280</v>
      </c>
    </row>
    <row r="6853" spans="1:2" ht="13">
      <c r="A6853">
        <f ca="1">IFERROR(__xludf.DUMMYFUNCTION("""COMPUTED_VALUE"""),7610)</f>
        <v>7610</v>
      </c>
      <c r="B6853" s="3">
        <f ca="1">IFERROR(__xludf.DUMMYFUNCTION("""COMPUTED_VALUE"""),43280)</f>
        <v>43280</v>
      </c>
    </row>
    <row r="6854" spans="1:2" ht="13">
      <c r="A6854">
        <f ca="1">IFERROR(__xludf.DUMMYFUNCTION("""COMPUTED_VALUE"""),7611)</f>
        <v>7611</v>
      </c>
      <c r="B6854" s="3">
        <f ca="1">IFERROR(__xludf.DUMMYFUNCTION("""COMPUTED_VALUE"""),43280)</f>
        <v>43280</v>
      </c>
    </row>
    <row r="6855" spans="1:2" ht="13">
      <c r="A6855">
        <f ca="1">IFERROR(__xludf.DUMMYFUNCTION("""COMPUTED_VALUE"""),7612)</f>
        <v>7612</v>
      </c>
      <c r="B6855" s="3">
        <f ca="1">IFERROR(__xludf.DUMMYFUNCTION("""COMPUTED_VALUE"""),43280)</f>
        <v>43280</v>
      </c>
    </row>
    <row r="6856" spans="1:2" ht="13">
      <c r="A6856">
        <f ca="1">IFERROR(__xludf.DUMMYFUNCTION("""COMPUTED_VALUE"""),7613)</f>
        <v>7613</v>
      </c>
      <c r="B6856" s="3">
        <f ca="1">IFERROR(__xludf.DUMMYFUNCTION("""COMPUTED_VALUE"""),43280)</f>
        <v>43280</v>
      </c>
    </row>
    <row r="6857" spans="1:2" ht="13">
      <c r="A6857">
        <f ca="1">IFERROR(__xludf.DUMMYFUNCTION("""COMPUTED_VALUE"""),7614)</f>
        <v>7614</v>
      </c>
      <c r="B6857" s="3">
        <f ca="1">IFERROR(__xludf.DUMMYFUNCTION("""COMPUTED_VALUE"""),43280)</f>
        <v>43280</v>
      </c>
    </row>
    <row r="6858" spans="1:2" ht="13">
      <c r="A6858">
        <f ca="1">IFERROR(__xludf.DUMMYFUNCTION("""COMPUTED_VALUE"""),7615)</f>
        <v>7615</v>
      </c>
      <c r="B6858" s="3">
        <f ca="1">IFERROR(__xludf.DUMMYFUNCTION("""COMPUTED_VALUE"""),43280)</f>
        <v>43280</v>
      </c>
    </row>
    <row r="6859" spans="1:2" ht="13">
      <c r="A6859">
        <f ca="1">IFERROR(__xludf.DUMMYFUNCTION("""COMPUTED_VALUE"""),7616)</f>
        <v>7616</v>
      </c>
      <c r="B6859" s="3">
        <f ca="1">IFERROR(__xludf.DUMMYFUNCTION("""COMPUTED_VALUE"""),43280)</f>
        <v>43280</v>
      </c>
    </row>
    <row r="6860" spans="1:2" ht="13">
      <c r="A6860">
        <f ca="1">IFERROR(__xludf.DUMMYFUNCTION("""COMPUTED_VALUE"""),7617)</f>
        <v>7617</v>
      </c>
      <c r="B6860" s="3">
        <f ca="1">IFERROR(__xludf.DUMMYFUNCTION("""COMPUTED_VALUE"""),43280)</f>
        <v>43280</v>
      </c>
    </row>
    <row r="6861" spans="1:2" ht="13">
      <c r="A6861">
        <f ca="1">IFERROR(__xludf.DUMMYFUNCTION("""COMPUTED_VALUE"""),7618)</f>
        <v>7618</v>
      </c>
      <c r="B6861" s="3">
        <f ca="1">IFERROR(__xludf.DUMMYFUNCTION("""COMPUTED_VALUE"""),43280)</f>
        <v>43280</v>
      </c>
    </row>
    <row r="6862" spans="1:2" ht="13">
      <c r="A6862">
        <f ca="1">IFERROR(__xludf.DUMMYFUNCTION("""COMPUTED_VALUE"""),7619)</f>
        <v>7619</v>
      </c>
      <c r="B6862" s="3">
        <f ca="1">IFERROR(__xludf.DUMMYFUNCTION("""COMPUTED_VALUE"""),43280)</f>
        <v>43280</v>
      </c>
    </row>
    <row r="6863" spans="1:2" ht="13">
      <c r="A6863">
        <f ca="1">IFERROR(__xludf.DUMMYFUNCTION("""COMPUTED_VALUE"""),7620)</f>
        <v>7620</v>
      </c>
      <c r="B6863" s="3">
        <f ca="1">IFERROR(__xludf.DUMMYFUNCTION("""COMPUTED_VALUE"""),43280)</f>
        <v>43280</v>
      </c>
    </row>
    <row r="6864" spans="1:2" ht="13">
      <c r="A6864">
        <f ca="1">IFERROR(__xludf.DUMMYFUNCTION("""COMPUTED_VALUE"""),7621)</f>
        <v>7621</v>
      </c>
      <c r="B6864" s="3">
        <f ca="1">IFERROR(__xludf.DUMMYFUNCTION("""COMPUTED_VALUE"""),43280)</f>
        <v>43280</v>
      </c>
    </row>
    <row r="6865" spans="1:2" ht="13">
      <c r="A6865">
        <f ca="1">IFERROR(__xludf.DUMMYFUNCTION("""COMPUTED_VALUE"""),7622)</f>
        <v>7622</v>
      </c>
      <c r="B6865" s="3">
        <f ca="1">IFERROR(__xludf.DUMMYFUNCTION("""COMPUTED_VALUE"""),43280)</f>
        <v>43280</v>
      </c>
    </row>
    <row r="6866" spans="1:2" ht="13">
      <c r="A6866">
        <f ca="1">IFERROR(__xludf.DUMMYFUNCTION("""COMPUTED_VALUE"""),7623)</f>
        <v>7623</v>
      </c>
      <c r="B6866" s="3">
        <f ca="1">IFERROR(__xludf.DUMMYFUNCTION("""COMPUTED_VALUE"""),43280)</f>
        <v>43280</v>
      </c>
    </row>
    <row r="6867" spans="1:2" ht="13">
      <c r="A6867">
        <f ca="1">IFERROR(__xludf.DUMMYFUNCTION("""COMPUTED_VALUE"""),7624)</f>
        <v>7624</v>
      </c>
      <c r="B6867" s="3">
        <f ca="1">IFERROR(__xludf.DUMMYFUNCTION("""COMPUTED_VALUE"""),43280)</f>
        <v>43280</v>
      </c>
    </row>
    <row r="6868" spans="1:2" ht="13">
      <c r="A6868">
        <f ca="1">IFERROR(__xludf.DUMMYFUNCTION("""COMPUTED_VALUE"""),7625)</f>
        <v>7625</v>
      </c>
      <c r="B6868" s="3">
        <f ca="1">IFERROR(__xludf.DUMMYFUNCTION("""COMPUTED_VALUE"""),43280)</f>
        <v>43280</v>
      </c>
    </row>
    <row r="6869" spans="1:2" ht="13">
      <c r="A6869">
        <f ca="1">IFERROR(__xludf.DUMMYFUNCTION("""COMPUTED_VALUE"""),7626)</f>
        <v>7626</v>
      </c>
      <c r="B6869" s="3">
        <f ca="1">IFERROR(__xludf.DUMMYFUNCTION("""COMPUTED_VALUE"""),43280)</f>
        <v>43280</v>
      </c>
    </row>
    <row r="6870" spans="1:2" ht="13">
      <c r="A6870">
        <f ca="1">IFERROR(__xludf.DUMMYFUNCTION("""COMPUTED_VALUE"""),7627)</f>
        <v>7627</v>
      </c>
      <c r="B6870" s="3">
        <f ca="1">IFERROR(__xludf.DUMMYFUNCTION("""COMPUTED_VALUE"""),43280)</f>
        <v>43280</v>
      </c>
    </row>
    <row r="6871" spans="1:2" ht="13">
      <c r="A6871">
        <f ca="1">IFERROR(__xludf.DUMMYFUNCTION("""COMPUTED_VALUE"""),7628)</f>
        <v>7628</v>
      </c>
      <c r="B6871" s="3">
        <f ca="1">IFERROR(__xludf.DUMMYFUNCTION("""COMPUTED_VALUE"""),43280)</f>
        <v>43280</v>
      </c>
    </row>
    <row r="6872" spans="1:2" ht="13">
      <c r="A6872">
        <f ca="1">IFERROR(__xludf.DUMMYFUNCTION("""COMPUTED_VALUE"""),7629)</f>
        <v>7629</v>
      </c>
      <c r="B6872" s="3">
        <f ca="1">IFERROR(__xludf.DUMMYFUNCTION("""COMPUTED_VALUE"""),43280)</f>
        <v>43280</v>
      </c>
    </row>
    <row r="6873" spans="1:2" ht="13">
      <c r="A6873">
        <f ca="1">IFERROR(__xludf.DUMMYFUNCTION("""COMPUTED_VALUE"""),7630)</f>
        <v>7630</v>
      </c>
      <c r="B6873" s="3">
        <f ca="1">IFERROR(__xludf.DUMMYFUNCTION("""COMPUTED_VALUE"""),43280)</f>
        <v>43280</v>
      </c>
    </row>
    <row r="6874" spans="1:2" ht="13">
      <c r="A6874">
        <f ca="1">IFERROR(__xludf.DUMMYFUNCTION("""COMPUTED_VALUE"""),7631)</f>
        <v>7631</v>
      </c>
      <c r="B6874" s="3">
        <f ca="1">IFERROR(__xludf.DUMMYFUNCTION("""COMPUTED_VALUE"""),43280)</f>
        <v>43280</v>
      </c>
    </row>
    <row r="6875" spans="1:2" ht="13">
      <c r="A6875">
        <f ca="1">IFERROR(__xludf.DUMMYFUNCTION("""COMPUTED_VALUE"""),7632)</f>
        <v>7632</v>
      </c>
      <c r="B6875" s="3">
        <f ca="1">IFERROR(__xludf.DUMMYFUNCTION("""COMPUTED_VALUE"""),43280)</f>
        <v>43280</v>
      </c>
    </row>
    <row r="6876" spans="1:2" ht="13">
      <c r="A6876">
        <f ca="1">IFERROR(__xludf.DUMMYFUNCTION("""COMPUTED_VALUE"""),7633)</f>
        <v>7633</v>
      </c>
      <c r="B6876" s="3">
        <f ca="1">IFERROR(__xludf.DUMMYFUNCTION("""COMPUTED_VALUE"""),43280)</f>
        <v>43280</v>
      </c>
    </row>
    <row r="6877" spans="1:2" ht="13">
      <c r="A6877">
        <f ca="1">IFERROR(__xludf.DUMMYFUNCTION("""COMPUTED_VALUE"""),7634)</f>
        <v>7634</v>
      </c>
      <c r="B6877" s="3">
        <f ca="1">IFERROR(__xludf.DUMMYFUNCTION("""COMPUTED_VALUE"""),43280)</f>
        <v>43280</v>
      </c>
    </row>
    <row r="6878" spans="1:2" ht="13">
      <c r="A6878">
        <f ca="1">IFERROR(__xludf.DUMMYFUNCTION("""COMPUTED_VALUE"""),7635)</f>
        <v>7635</v>
      </c>
      <c r="B6878" s="3">
        <f ca="1">IFERROR(__xludf.DUMMYFUNCTION("""COMPUTED_VALUE"""),43280)</f>
        <v>43280</v>
      </c>
    </row>
    <row r="6879" spans="1:2" ht="13">
      <c r="A6879">
        <f ca="1">IFERROR(__xludf.DUMMYFUNCTION("""COMPUTED_VALUE"""),7636)</f>
        <v>7636</v>
      </c>
      <c r="B6879" s="3">
        <f ca="1">IFERROR(__xludf.DUMMYFUNCTION("""COMPUTED_VALUE"""),43280)</f>
        <v>43280</v>
      </c>
    </row>
    <row r="6880" spans="1:2" ht="13">
      <c r="A6880">
        <f ca="1">IFERROR(__xludf.DUMMYFUNCTION("""COMPUTED_VALUE"""),7637)</f>
        <v>7637</v>
      </c>
      <c r="B6880" s="3">
        <f ca="1">IFERROR(__xludf.DUMMYFUNCTION("""COMPUTED_VALUE"""),43280)</f>
        <v>43280</v>
      </c>
    </row>
    <row r="6881" spans="1:2" ht="13">
      <c r="A6881">
        <f ca="1">IFERROR(__xludf.DUMMYFUNCTION("""COMPUTED_VALUE"""),7638)</f>
        <v>7638</v>
      </c>
      <c r="B6881" s="3">
        <f ca="1">IFERROR(__xludf.DUMMYFUNCTION("""COMPUTED_VALUE"""),43280)</f>
        <v>43280</v>
      </c>
    </row>
    <row r="6882" spans="1:2" ht="13">
      <c r="A6882">
        <f ca="1">IFERROR(__xludf.DUMMYFUNCTION("""COMPUTED_VALUE"""),7640)</f>
        <v>7640</v>
      </c>
      <c r="B6882" s="3">
        <f ca="1">IFERROR(__xludf.DUMMYFUNCTION("""COMPUTED_VALUE"""),43280)</f>
        <v>43280</v>
      </c>
    </row>
    <row r="6883" spans="1:2" ht="13">
      <c r="A6883">
        <f ca="1">IFERROR(__xludf.DUMMYFUNCTION("""COMPUTED_VALUE"""),7641)</f>
        <v>7641</v>
      </c>
      <c r="B6883" s="3">
        <f ca="1">IFERROR(__xludf.DUMMYFUNCTION("""COMPUTED_VALUE"""),43466)</f>
        <v>43466</v>
      </c>
    </row>
    <row r="6884" spans="1:2" ht="13">
      <c r="A6884">
        <f ca="1">IFERROR(__xludf.DUMMYFUNCTION("""COMPUTED_VALUE"""),7642)</f>
        <v>7642</v>
      </c>
      <c r="B6884" s="3">
        <f ca="1">IFERROR(__xludf.DUMMYFUNCTION("""COMPUTED_VALUE"""),43466)</f>
        <v>43466</v>
      </c>
    </row>
    <row r="6885" spans="1:2" ht="13">
      <c r="A6885">
        <f ca="1">IFERROR(__xludf.DUMMYFUNCTION("""COMPUTED_VALUE"""),7643)</f>
        <v>7643</v>
      </c>
      <c r="B6885" s="3">
        <f ca="1">IFERROR(__xludf.DUMMYFUNCTION("""COMPUTED_VALUE"""),43466)</f>
        <v>43466</v>
      </c>
    </row>
    <row r="6886" spans="1:2" ht="13">
      <c r="A6886">
        <f ca="1">IFERROR(__xludf.DUMMYFUNCTION("""COMPUTED_VALUE"""),7644)</f>
        <v>7644</v>
      </c>
      <c r="B6886" s="3">
        <f ca="1">IFERROR(__xludf.DUMMYFUNCTION("""COMPUTED_VALUE"""),43466)</f>
        <v>43466</v>
      </c>
    </row>
    <row r="6887" spans="1:2" ht="13">
      <c r="A6887">
        <f ca="1">IFERROR(__xludf.DUMMYFUNCTION("""COMPUTED_VALUE"""),7645)</f>
        <v>7645</v>
      </c>
      <c r="B6887" s="3">
        <f ca="1">IFERROR(__xludf.DUMMYFUNCTION("""COMPUTED_VALUE"""),43466)</f>
        <v>43466</v>
      </c>
    </row>
    <row r="6888" spans="1:2" ht="13">
      <c r="A6888">
        <f ca="1">IFERROR(__xludf.DUMMYFUNCTION("""COMPUTED_VALUE"""),7646)</f>
        <v>7646</v>
      </c>
      <c r="B6888" s="3">
        <f ca="1">IFERROR(__xludf.DUMMYFUNCTION("""COMPUTED_VALUE"""),43466)</f>
        <v>43466</v>
      </c>
    </row>
    <row r="6889" spans="1:2" ht="13">
      <c r="A6889">
        <f ca="1">IFERROR(__xludf.DUMMYFUNCTION("""COMPUTED_VALUE"""),7647)</f>
        <v>7647</v>
      </c>
      <c r="B6889" s="3">
        <f ca="1">IFERROR(__xludf.DUMMYFUNCTION("""COMPUTED_VALUE"""),43466)</f>
        <v>43466</v>
      </c>
    </row>
    <row r="6890" spans="1:2" ht="13">
      <c r="A6890">
        <f ca="1">IFERROR(__xludf.DUMMYFUNCTION("""COMPUTED_VALUE"""),7648)</f>
        <v>7648</v>
      </c>
      <c r="B6890" s="3">
        <f ca="1">IFERROR(__xludf.DUMMYFUNCTION("""COMPUTED_VALUE"""),43466)</f>
        <v>43466</v>
      </c>
    </row>
    <row r="6891" spans="1:2" ht="13">
      <c r="A6891">
        <f ca="1">IFERROR(__xludf.DUMMYFUNCTION("""COMPUTED_VALUE"""),7649)</f>
        <v>7649</v>
      </c>
      <c r="B6891" s="3">
        <f ca="1">IFERROR(__xludf.DUMMYFUNCTION("""COMPUTED_VALUE"""),43466)</f>
        <v>43466</v>
      </c>
    </row>
    <row r="6892" spans="1:2" ht="13">
      <c r="A6892">
        <f ca="1">IFERROR(__xludf.DUMMYFUNCTION("""COMPUTED_VALUE"""),7651)</f>
        <v>7651</v>
      </c>
      <c r="B6892" s="3">
        <f ca="1">IFERROR(__xludf.DUMMYFUNCTION("""COMPUTED_VALUE"""),43593)</f>
        <v>43593</v>
      </c>
    </row>
    <row r="6893" spans="1:2" ht="13">
      <c r="A6893">
        <f ca="1">IFERROR(__xludf.DUMMYFUNCTION("""COMPUTED_VALUE"""),7652)</f>
        <v>7652</v>
      </c>
      <c r="B6893" s="3">
        <f ca="1">IFERROR(__xludf.DUMMYFUNCTION("""COMPUTED_VALUE"""),43593)</f>
        <v>43593</v>
      </c>
    </row>
    <row r="6894" spans="1:2" ht="13">
      <c r="A6894">
        <f ca="1">IFERROR(__xludf.DUMMYFUNCTION("""COMPUTED_VALUE"""),7653)</f>
        <v>7653</v>
      </c>
      <c r="B6894" s="3">
        <f ca="1">IFERROR(__xludf.DUMMYFUNCTION("""COMPUTED_VALUE"""),43466)</f>
        <v>43466</v>
      </c>
    </row>
    <row r="6895" spans="1:2" ht="13">
      <c r="A6895">
        <f ca="1">IFERROR(__xludf.DUMMYFUNCTION("""COMPUTED_VALUE"""),7654)</f>
        <v>7654</v>
      </c>
      <c r="B6895" s="3">
        <f ca="1">IFERROR(__xludf.DUMMYFUNCTION("""COMPUTED_VALUE"""),43466)</f>
        <v>43466</v>
      </c>
    </row>
    <row r="6896" spans="1:2" ht="13">
      <c r="A6896">
        <f ca="1">IFERROR(__xludf.DUMMYFUNCTION("""COMPUTED_VALUE"""),7655)</f>
        <v>7655</v>
      </c>
      <c r="B6896" s="3">
        <f ca="1">IFERROR(__xludf.DUMMYFUNCTION("""COMPUTED_VALUE"""),43466)</f>
        <v>43466</v>
      </c>
    </row>
    <row r="6897" spans="1:2" ht="13">
      <c r="A6897">
        <f ca="1">IFERROR(__xludf.DUMMYFUNCTION("""COMPUTED_VALUE"""),7656)</f>
        <v>7656</v>
      </c>
      <c r="B6897" s="3">
        <f ca="1">IFERROR(__xludf.DUMMYFUNCTION("""COMPUTED_VALUE"""),43466)</f>
        <v>43466</v>
      </c>
    </row>
    <row r="6898" spans="1:2" ht="13">
      <c r="A6898">
        <f ca="1">IFERROR(__xludf.DUMMYFUNCTION("""COMPUTED_VALUE"""),7657)</f>
        <v>7657</v>
      </c>
      <c r="B6898" s="3">
        <f ca="1">IFERROR(__xludf.DUMMYFUNCTION("""COMPUTED_VALUE"""),43593)</f>
        <v>43593</v>
      </c>
    </row>
    <row r="6899" spans="1:2" ht="13">
      <c r="A6899">
        <f ca="1">IFERROR(__xludf.DUMMYFUNCTION("""COMPUTED_VALUE"""),9060)</f>
        <v>9060</v>
      </c>
      <c r="B6899" s="3">
        <f ca="1">IFERROR(__xludf.DUMMYFUNCTION("""COMPUTED_VALUE"""),43738)</f>
        <v>43738</v>
      </c>
    </row>
    <row r="6900" spans="1:2" ht="13">
      <c r="A6900">
        <f ca="1">IFERROR(__xludf.DUMMYFUNCTION("""COMPUTED_VALUE"""),9061)</f>
        <v>9061</v>
      </c>
      <c r="B6900" s="3">
        <f ca="1">IFERROR(__xludf.DUMMYFUNCTION("""COMPUTED_VALUE"""),43738)</f>
        <v>43738</v>
      </c>
    </row>
    <row r="6901" spans="1:2" ht="13">
      <c r="A6901">
        <f ca="1">IFERROR(__xludf.DUMMYFUNCTION("""COMPUTED_VALUE"""),9062)</f>
        <v>9062</v>
      </c>
      <c r="B6901" s="3">
        <f ca="1">IFERROR(__xludf.DUMMYFUNCTION("""COMPUTED_VALUE"""),43738)</f>
        <v>43738</v>
      </c>
    </row>
    <row r="6902" spans="1:2" ht="13">
      <c r="A6902">
        <f ca="1">IFERROR(__xludf.DUMMYFUNCTION("""COMPUTED_VALUE"""),9063)</f>
        <v>9063</v>
      </c>
      <c r="B6902" s="3">
        <f ca="1">IFERROR(__xludf.DUMMYFUNCTION("""COMPUTED_VALUE"""),43738)</f>
        <v>43738</v>
      </c>
    </row>
    <row r="6903" spans="1:2" ht="13">
      <c r="A6903">
        <f ca="1">IFERROR(__xludf.DUMMYFUNCTION("""COMPUTED_VALUE"""),9064)</f>
        <v>9064</v>
      </c>
      <c r="B6903" s="3">
        <f ca="1">IFERROR(__xludf.DUMMYFUNCTION("""COMPUTED_VALUE"""),43738)</f>
        <v>43738</v>
      </c>
    </row>
    <row r="6904" spans="1:2" ht="13">
      <c r="A6904">
        <f ca="1">IFERROR(__xludf.DUMMYFUNCTION("""COMPUTED_VALUE"""),9065)</f>
        <v>9065</v>
      </c>
      <c r="B6904" s="3">
        <f ca="1">IFERROR(__xludf.DUMMYFUNCTION("""COMPUTED_VALUE"""),43738)</f>
        <v>43738</v>
      </c>
    </row>
    <row r="6905" spans="1:2" ht="13">
      <c r="A6905">
        <f ca="1">IFERROR(__xludf.DUMMYFUNCTION("""COMPUTED_VALUE"""),9066)</f>
        <v>9066</v>
      </c>
      <c r="B6905" s="3">
        <f ca="1">IFERROR(__xludf.DUMMYFUNCTION("""COMPUTED_VALUE"""),43738)</f>
        <v>43738</v>
      </c>
    </row>
    <row r="6906" spans="1:2" ht="13">
      <c r="A6906">
        <f ca="1">IFERROR(__xludf.DUMMYFUNCTION("""COMPUTED_VALUE"""),9067)</f>
        <v>9067</v>
      </c>
      <c r="B6906" s="3">
        <f ca="1">IFERROR(__xludf.DUMMYFUNCTION("""COMPUTED_VALUE"""),43738)</f>
        <v>43738</v>
      </c>
    </row>
    <row r="6907" spans="1:2" ht="13">
      <c r="A6907">
        <f ca="1">IFERROR(__xludf.DUMMYFUNCTION("""COMPUTED_VALUE"""),9068)</f>
        <v>9068</v>
      </c>
      <c r="B6907" s="3">
        <f ca="1">IFERROR(__xludf.DUMMYFUNCTION("""COMPUTED_VALUE"""),43738)</f>
        <v>43738</v>
      </c>
    </row>
    <row r="6908" spans="1:2" ht="13">
      <c r="A6908">
        <f ca="1">IFERROR(__xludf.DUMMYFUNCTION("""COMPUTED_VALUE"""),9069)</f>
        <v>9069</v>
      </c>
      <c r="B6908" s="3">
        <f ca="1">IFERROR(__xludf.DUMMYFUNCTION("""COMPUTED_VALUE"""),43738)</f>
        <v>43738</v>
      </c>
    </row>
    <row r="6909" spans="1:2" ht="13">
      <c r="A6909">
        <f ca="1">IFERROR(__xludf.DUMMYFUNCTION("""COMPUTED_VALUE"""),9070)</f>
        <v>9070</v>
      </c>
      <c r="B6909" s="3">
        <f ca="1">IFERROR(__xludf.DUMMYFUNCTION("""COMPUTED_VALUE"""),43738)</f>
        <v>43738</v>
      </c>
    </row>
    <row r="6910" spans="1:2" ht="13">
      <c r="A6910">
        <f ca="1">IFERROR(__xludf.DUMMYFUNCTION("""COMPUTED_VALUE"""),9071)</f>
        <v>9071</v>
      </c>
      <c r="B6910" s="3">
        <f ca="1">IFERROR(__xludf.DUMMYFUNCTION("""COMPUTED_VALUE"""),43738)</f>
        <v>43738</v>
      </c>
    </row>
    <row r="6911" spans="1:2" ht="13">
      <c r="A6911">
        <f ca="1">IFERROR(__xludf.DUMMYFUNCTION("""COMPUTED_VALUE"""),9072)</f>
        <v>9072</v>
      </c>
      <c r="B6911" s="3">
        <f ca="1">IFERROR(__xludf.DUMMYFUNCTION("""COMPUTED_VALUE"""),43738)</f>
        <v>43738</v>
      </c>
    </row>
    <row r="6912" spans="1:2" ht="13">
      <c r="A6912">
        <f ca="1">IFERROR(__xludf.DUMMYFUNCTION("""COMPUTED_VALUE"""),9073)</f>
        <v>9073</v>
      </c>
      <c r="B6912" s="3">
        <f ca="1">IFERROR(__xludf.DUMMYFUNCTION("""COMPUTED_VALUE"""),43738)</f>
        <v>43738</v>
      </c>
    </row>
    <row r="6913" spans="1:2" ht="13">
      <c r="A6913">
        <f ca="1">IFERROR(__xludf.DUMMYFUNCTION("""COMPUTED_VALUE"""),9074)</f>
        <v>9074</v>
      </c>
      <c r="B6913" s="3">
        <f ca="1">IFERROR(__xludf.DUMMYFUNCTION("""COMPUTED_VALUE"""),43738)</f>
        <v>43738</v>
      </c>
    </row>
    <row r="6914" spans="1:2" ht="13">
      <c r="A6914">
        <f ca="1">IFERROR(__xludf.DUMMYFUNCTION("""COMPUTED_VALUE"""),9075)</f>
        <v>9075</v>
      </c>
      <c r="B6914" s="3">
        <f ca="1">IFERROR(__xludf.DUMMYFUNCTION("""COMPUTED_VALUE"""),43738)</f>
        <v>43738</v>
      </c>
    </row>
    <row r="6915" spans="1:2" ht="13">
      <c r="A6915">
        <f ca="1">IFERROR(__xludf.DUMMYFUNCTION("""COMPUTED_VALUE"""),9076)</f>
        <v>9076</v>
      </c>
      <c r="B6915" s="3">
        <f ca="1">IFERROR(__xludf.DUMMYFUNCTION("""COMPUTED_VALUE"""),43738)</f>
        <v>43738</v>
      </c>
    </row>
    <row r="6916" spans="1:2" ht="13">
      <c r="A6916">
        <f ca="1">IFERROR(__xludf.DUMMYFUNCTION("""COMPUTED_VALUE"""),9077)</f>
        <v>9077</v>
      </c>
      <c r="B6916" s="3">
        <f ca="1">IFERROR(__xludf.DUMMYFUNCTION("""COMPUTED_VALUE"""),43738)</f>
        <v>43738</v>
      </c>
    </row>
    <row r="6917" spans="1:2" ht="13">
      <c r="A6917">
        <f ca="1">IFERROR(__xludf.DUMMYFUNCTION("""COMPUTED_VALUE"""),9078)</f>
        <v>9078</v>
      </c>
      <c r="B6917" s="3">
        <f ca="1">IFERROR(__xludf.DUMMYFUNCTION("""COMPUTED_VALUE"""),43738)</f>
        <v>43738</v>
      </c>
    </row>
    <row r="6918" spans="1:2" ht="13">
      <c r="A6918">
        <f ca="1">IFERROR(__xludf.DUMMYFUNCTION("""COMPUTED_VALUE"""),9079)</f>
        <v>9079</v>
      </c>
      <c r="B6918" s="3">
        <f ca="1">IFERROR(__xludf.DUMMYFUNCTION("""COMPUTED_VALUE"""),43738)</f>
        <v>43738</v>
      </c>
    </row>
    <row r="6919" spans="1:2" ht="13">
      <c r="A6919">
        <f ca="1">IFERROR(__xludf.DUMMYFUNCTION("""COMPUTED_VALUE"""),9080)</f>
        <v>9080</v>
      </c>
      <c r="B6919" s="3">
        <f ca="1">IFERROR(__xludf.DUMMYFUNCTION("""COMPUTED_VALUE"""),43738)</f>
        <v>43738</v>
      </c>
    </row>
    <row r="6920" spans="1:2" ht="13">
      <c r="A6920">
        <f ca="1">IFERROR(__xludf.DUMMYFUNCTION("""COMPUTED_VALUE"""),9081)</f>
        <v>9081</v>
      </c>
      <c r="B6920" s="3">
        <f ca="1">IFERROR(__xludf.DUMMYFUNCTION("""COMPUTED_VALUE"""),43738)</f>
        <v>43738</v>
      </c>
    </row>
    <row r="6921" spans="1:2" ht="13">
      <c r="A6921">
        <f ca="1">IFERROR(__xludf.DUMMYFUNCTION("""COMPUTED_VALUE"""),9082)</f>
        <v>9082</v>
      </c>
      <c r="B6921" s="3">
        <f ca="1">IFERROR(__xludf.DUMMYFUNCTION("""COMPUTED_VALUE"""),43738)</f>
        <v>43738</v>
      </c>
    </row>
    <row r="6922" spans="1:2" ht="13">
      <c r="A6922">
        <f ca="1">IFERROR(__xludf.DUMMYFUNCTION("""COMPUTED_VALUE"""),9083)</f>
        <v>9083</v>
      </c>
      <c r="B6922" s="3">
        <f ca="1">IFERROR(__xludf.DUMMYFUNCTION("""COMPUTED_VALUE"""),43738)</f>
        <v>43738</v>
      </c>
    </row>
    <row r="6923" spans="1:2" ht="13">
      <c r="A6923">
        <f ca="1">IFERROR(__xludf.DUMMYFUNCTION("""COMPUTED_VALUE"""),9084)</f>
        <v>9084</v>
      </c>
      <c r="B6923" s="3">
        <f ca="1">IFERROR(__xludf.DUMMYFUNCTION("""COMPUTED_VALUE"""),43738)</f>
        <v>43738</v>
      </c>
    </row>
    <row r="6924" spans="1:2" ht="13">
      <c r="A6924">
        <f ca="1">IFERROR(__xludf.DUMMYFUNCTION("""COMPUTED_VALUE"""),9085)</f>
        <v>9085</v>
      </c>
      <c r="B6924" s="3">
        <f ca="1">IFERROR(__xludf.DUMMYFUNCTION("""COMPUTED_VALUE"""),43738)</f>
        <v>43738</v>
      </c>
    </row>
    <row r="6925" spans="1:2" ht="13">
      <c r="A6925">
        <f ca="1">IFERROR(__xludf.DUMMYFUNCTION("""COMPUTED_VALUE"""),9086)</f>
        <v>9086</v>
      </c>
      <c r="B6925" s="3">
        <f ca="1">IFERROR(__xludf.DUMMYFUNCTION("""COMPUTED_VALUE"""),43738)</f>
        <v>43738</v>
      </c>
    </row>
    <row r="6926" spans="1:2" ht="13">
      <c r="A6926">
        <f ca="1">IFERROR(__xludf.DUMMYFUNCTION("""COMPUTED_VALUE"""),9087)</f>
        <v>9087</v>
      </c>
      <c r="B6926" s="3">
        <f ca="1">IFERROR(__xludf.DUMMYFUNCTION("""COMPUTED_VALUE"""),43738)</f>
        <v>43738</v>
      </c>
    </row>
    <row r="6927" spans="1:2" ht="13">
      <c r="A6927">
        <f ca="1">IFERROR(__xludf.DUMMYFUNCTION("""COMPUTED_VALUE"""),9088)</f>
        <v>9088</v>
      </c>
      <c r="B6927" s="3">
        <f ca="1">IFERROR(__xludf.DUMMYFUNCTION("""COMPUTED_VALUE"""),43738)</f>
        <v>43738</v>
      </c>
    </row>
    <row r="6928" spans="1:2" ht="13">
      <c r="A6928">
        <f ca="1">IFERROR(__xludf.DUMMYFUNCTION("""COMPUTED_VALUE"""),9089)</f>
        <v>9089</v>
      </c>
      <c r="B6928" s="3">
        <f ca="1">IFERROR(__xludf.DUMMYFUNCTION("""COMPUTED_VALUE"""),43738)</f>
        <v>43738</v>
      </c>
    </row>
    <row r="6929" spans="1:2" ht="13">
      <c r="A6929">
        <f ca="1">IFERROR(__xludf.DUMMYFUNCTION("""COMPUTED_VALUE"""),9090)</f>
        <v>9090</v>
      </c>
      <c r="B6929" s="3">
        <f ca="1">IFERROR(__xludf.DUMMYFUNCTION("""COMPUTED_VALUE"""),43738)</f>
        <v>43738</v>
      </c>
    </row>
    <row r="6930" spans="1:2" ht="13">
      <c r="A6930">
        <f ca="1">IFERROR(__xludf.DUMMYFUNCTION("""COMPUTED_VALUE"""),9091)</f>
        <v>9091</v>
      </c>
      <c r="B6930" s="3">
        <f ca="1">IFERROR(__xludf.DUMMYFUNCTION("""COMPUTED_VALUE"""),43738)</f>
        <v>43738</v>
      </c>
    </row>
    <row r="6931" spans="1:2" ht="13">
      <c r="A6931">
        <f ca="1">IFERROR(__xludf.DUMMYFUNCTION("""COMPUTED_VALUE"""),9092)</f>
        <v>9092</v>
      </c>
      <c r="B6931" s="3">
        <f ca="1">IFERROR(__xludf.DUMMYFUNCTION("""COMPUTED_VALUE"""),43738)</f>
        <v>43738</v>
      </c>
    </row>
    <row r="6932" spans="1:2" ht="13">
      <c r="A6932">
        <f ca="1">IFERROR(__xludf.DUMMYFUNCTION("""COMPUTED_VALUE"""),9093)</f>
        <v>9093</v>
      </c>
      <c r="B6932" s="3">
        <f ca="1">IFERROR(__xludf.DUMMYFUNCTION("""COMPUTED_VALUE"""),43738)</f>
        <v>43738</v>
      </c>
    </row>
    <row r="6933" spans="1:2" ht="13">
      <c r="A6933">
        <f ca="1">IFERROR(__xludf.DUMMYFUNCTION("""COMPUTED_VALUE"""),9094)</f>
        <v>9094</v>
      </c>
      <c r="B6933" s="3">
        <f ca="1">IFERROR(__xludf.DUMMYFUNCTION("""COMPUTED_VALUE"""),43738)</f>
        <v>43738</v>
      </c>
    </row>
    <row r="6934" spans="1:2" ht="13">
      <c r="A6934">
        <f ca="1">IFERROR(__xludf.DUMMYFUNCTION("""COMPUTED_VALUE"""),9095)</f>
        <v>9095</v>
      </c>
      <c r="B6934" s="3">
        <f ca="1">IFERROR(__xludf.DUMMYFUNCTION("""COMPUTED_VALUE"""),43738)</f>
        <v>43738</v>
      </c>
    </row>
    <row r="6935" spans="1:2" ht="13">
      <c r="A6935">
        <f ca="1">IFERROR(__xludf.DUMMYFUNCTION("""COMPUTED_VALUE"""),9096)</f>
        <v>9096</v>
      </c>
      <c r="B6935" s="3">
        <f ca="1">IFERROR(__xludf.DUMMYFUNCTION("""COMPUTED_VALUE"""),43738)</f>
        <v>43738</v>
      </c>
    </row>
    <row r="6936" spans="1:2" ht="13">
      <c r="A6936">
        <f ca="1">IFERROR(__xludf.DUMMYFUNCTION("""COMPUTED_VALUE"""),9097)</f>
        <v>9097</v>
      </c>
      <c r="B6936" s="3">
        <f ca="1">IFERROR(__xludf.DUMMYFUNCTION("""COMPUTED_VALUE"""),43738)</f>
        <v>43738</v>
      </c>
    </row>
    <row r="6937" spans="1:2" ht="13">
      <c r="A6937">
        <f ca="1">IFERROR(__xludf.DUMMYFUNCTION("""COMPUTED_VALUE"""),9098)</f>
        <v>9098</v>
      </c>
      <c r="B6937" s="3">
        <f ca="1">IFERROR(__xludf.DUMMYFUNCTION("""COMPUTED_VALUE"""),43738)</f>
        <v>43738</v>
      </c>
    </row>
    <row r="6938" spans="1:2" ht="13">
      <c r="A6938">
        <f ca="1">IFERROR(__xludf.DUMMYFUNCTION("""COMPUTED_VALUE"""),9099)</f>
        <v>9099</v>
      </c>
      <c r="B6938" s="3">
        <f ca="1">IFERROR(__xludf.DUMMYFUNCTION("""COMPUTED_VALUE"""),43738)</f>
        <v>43738</v>
      </c>
    </row>
    <row r="6939" spans="1:2" ht="13">
      <c r="A6939">
        <f ca="1">IFERROR(__xludf.DUMMYFUNCTION("""COMPUTED_VALUE"""),9100)</f>
        <v>9100</v>
      </c>
      <c r="B6939" s="3">
        <f ca="1">IFERROR(__xludf.DUMMYFUNCTION("""COMPUTED_VALUE"""),43738)</f>
        <v>43738</v>
      </c>
    </row>
    <row r="6940" spans="1:2" ht="13">
      <c r="A6940">
        <f ca="1">IFERROR(__xludf.DUMMYFUNCTION("""COMPUTED_VALUE"""),9101)</f>
        <v>9101</v>
      </c>
      <c r="B6940" s="3">
        <f ca="1">IFERROR(__xludf.DUMMYFUNCTION("""COMPUTED_VALUE"""),43738)</f>
        <v>43738</v>
      </c>
    </row>
    <row r="6941" spans="1:2" ht="13">
      <c r="A6941">
        <f ca="1">IFERROR(__xludf.DUMMYFUNCTION("""COMPUTED_VALUE"""),9102)</f>
        <v>9102</v>
      </c>
      <c r="B6941" s="3">
        <f ca="1">IFERROR(__xludf.DUMMYFUNCTION("""COMPUTED_VALUE"""),43738)</f>
        <v>43738</v>
      </c>
    </row>
    <row r="6942" spans="1:2" ht="13">
      <c r="A6942">
        <f ca="1">IFERROR(__xludf.DUMMYFUNCTION("""COMPUTED_VALUE"""),9103)</f>
        <v>9103</v>
      </c>
      <c r="B6942" s="3">
        <f ca="1">IFERROR(__xludf.DUMMYFUNCTION("""COMPUTED_VALUE"""),43738)</f>
        <v>43738</v>
      </c>
    </row>
    <row r="6943" spans="1:2" ht="13">
      <c r="A6943">
        <f ca="1">IFERROR(__xludf.DUMMYFUNCTION("""COMPUTED_VALUE"""),9104)</f>
        <v>9104</v>
      </c>
      <c r="B6943" s="3">
        <f ca="1">IFERROR(__xludf.DUMMYFUNCTION("""COMPUTED_VALUE"""),43738)</f>
        <v>43738</v>
      </c>
    </row>
    <row r="6944" spans="1:2" ht="13">
      <c r="A6944">
        <f ca="1">IFERROR(__xludf.DUMMYFUNCTION("""COMPUTED_VALUE"""),9105)</f>
        <v>9105</v>
      </c>
      <c r="B6944" s="3">
        <f ca="1">IFERROR(__xludf.DUMMYFUNCTION("""COMPUTED_VALUE"""),43738)</f>
        <v>43738</v>
      </c>
    </row>
    <row r="6945" spans="1:2" ht="13">
      <c r="A6945">
        <f ca="1">IFERROR(__xludf.DUMMYFUNCTION("""COMPUTED_VALUE"""),9106)</f>
        <v>9106</v>
      </c>
      <c r="B6945" s="3">
        <f ca="1">IFERROR(__xludf.DUMMYFUNCTION("""COMPUTED_VALUE"""),43738)</f>
        <v>43738</v>
      </c>
    </row>
    <row r="6946" spans="1:2" ht="13">
      <c r="A6946">
        <f ca="1">IFERROR(__xludf.DUMMYFUNCTION("""COMPUTED_VALUE"""),9107)</f>
        <v>9107</v>
      </c>
      <c r="B6946" s="3">
        <f ca="1">IFERROR(__xludf.DUMMYFUNCTION("""COMPUTED_VALUE"""),43738)</f>
        <v>43738</v>
      </c>
    </row>
    <row r="6947" spans="1:2" ht="13">
      <c r="A6947">
        <f ca="1">IFERROR(__xludf.DUMMYFUNCTION("""COMPUTED_VALUE"""),9108)</f>
        <v>9108</v>
      </c>
      <c r="B6947" s="3">
        <f ca="1">IFERROR(__xludf.DUMMYFUNCTION("""COMPUTED_VALUE"""),43738)</f>
        <v>43738</v>
      </c>
    </row>
    <row r="6948" spans="1:2" ht="13">
      <c r="A6948">
        <f ca="1">IFERROR(__xludf.DUMMYFUNCTION("""COMPUTED_VALUE"""),9109)</f>
        <v>9109</v>
      </c>
      <c r="B6948" s="3">
        <f ca="1">IFERROR(__xludf.DUMMYFUNCTION("""COMPUTED_VALUE"""),43738)</f>
        <v>43738</v>
      </c>
    </row>
    <row r="6949" spans="1:2" ht="13">
      <c r="A6949">
        <f ca="1">IFERROR(__xludf.DUMMYFUNCTION("""COMPUTED_VALUE"""),9110)</f>
        <v>9110</v>
      </c>
      <c r="B6949" s="3">
        <f ca="1">IFERROR(__xludf.DUMMYFUNCTION("""COMPUTED_VALUE"""),43738)</f>
        <v>43738</v>
      </c>
    </row>
    <row r="6950" spans="1:2" ht="13">
      <c r="A6950">
        <f ca="1">IFERROR(__xludf.DUMMYFUNCTION("""COMPUTED_VALUE"""),9111)</f>
        <v>9111</v>
      </c>
      <c r="B6950" s="3">
        <f ca="1">IFERROR(__xludf.DUMMYFUNCTION("""COMPUTED_VALUE"""),43738)</f>
        <v>43738</v>
      </c>
    </row>
    <row r="6951" spans="1:2" ht="13">
      <c r="A6951">
        <f ca="1">IFERROR(__xludf.DUMMYFUNCTION("""COMPUTED_VALUE"""),9112)</f>
        <v>9112</v>
      </c>
      <c r="B6951" s="3">
        <f ca="1">IFERROR(__xludf.DUMMYFUNCTION("""COMPUTED_VALUE"""),43738)</f>
        <v>43738</v>
      </c>
    </row>
    <row r="6952" spans="1:2" ht="13">
      <c r="A6952">
        <f ca="1">IFERROR(__xludf.DUMMYFUNCTION("""COMPUTED_VALUE"""),9113)</f>
        <v>9113</v>
      </c>
      <c r="B6952" s="3">
        <f ca="1">IFERROR(__xludf.DUMMYFUNCTION("""COMPUTED_VALUE"""),43738)</f>
        <v>43738</v>
      </c>
    </row>
    <row r="6953" spans="1:2" ht="13">
      <c r="A6953">
        <f ca="1">IFERROR(__xludf.DUMMYFUNCTION("""COMPUTED_VALUE"""),9114)</f>
        <v>9114</v>
      </c>
      <c r="B6953" s="3">
        <f ca="1">IFERROR(__xludf.DUMMYFUNCTION("""COMPUTED_VALUE"""),43738)</f>
        <v>43738</v>
      </c>
    </row>
    <row r="6954" spans="1:2" ht="13">
      <c r="A6954">
        <f ca="1">IFERROR(__xludf.DUMMYFUNCTION("""COMPUTED_VALUE"""),9115)</f>
        <v>9115</v>
      </c>
      <c r="B6954" s="3">
        <f ca="1">IFERROR(__xludf.DUMMYFUNCTION("""COMPUTED_VALUE"""),43738)</f>
        <v>43738</v>
      </c>
    </row>
    <row r="6955" spans="1:2" ht="13">
      <c r="A6955">
        <f ca="1">IFERROR(__xludf.DUMMYFUNCTION("""COMPUTED_VALUE"""),9116)</f>
        <v>9116</v>
      </c>
      <c r="B6955" s="3">
        <f ca="1">IFERROR(__xludf.DUMMYFUNCTION("""COMPUTED_VALUE"""),43738)</f>
        <v>43738</v>
      </c>
    </row>
    <row r="6956" spans="1:2" ht="13">
      <c r="A6956">
        <f ca="1">IFERROR(__xludf.DUMMYFUNCTION("""COMPUTED_VALUE"""),9117)</f>
        <v>9117</v>
      </c>
      <c r="B6956" s="3">
        <f ca="1">IFERROR(__xludf.DUMMYFUNCTION("""COMPUTED_VALUE"""),43738)</f>
        <v>43738</v>
      </c>
    </row>
    <row r="6957" spans="1:2" ht="13">
      <c r="A6957">
        <f ca="1">IFERROR(__xludf.DUMMYFUNCTION("""COMPUTED_VALUE"""),9118)</f>
        <v>9118</v>
      </c>
      <c r="B6957" s="3">
        <f ca="1">IFERROR(__xludf.DUMMYFUNCTION("""COMPUTED_VALUE"""),43738)</f>
        <v>43738</v>
      </c>
    </row>
    <row r="6958" spans="1:2" ht="13">
      <c r="A6958">
        <f ca="1">IFERROR(__xludf.DUMMYFUNCTION("""COMPUTED_VALUE"""),9119)</f>
        <v>9119</v>
      </c>
      <c r="B6958" s="3">
        <f ca="1">IFERROR(__xludf.DUMMYFUNCTION("""COMPUTED_VALUE"""),43738)</f>
        <v>43738</v>
      </c>
    </row>
    <row r="6959" spans="1:2" ht="13">
      <c r="A6959">
        <f ca="1">IFERROR(__xludf.DUMMYFUNCTION("""COMPUTED_VALUE"""),9120)</f>
        <v>9120</v>
      </c>
      <c r="B6959" s="3">
        <f ca="1">IFERROR(__xludf.DUMMYFUNCTION("""COMPUTED_VALUE"""),43738)</f>
        <v>43738</v>
      </c>
    </row>
    <row r="6960" spans="1:2" ht="13">
      <c r="A6960">
        <f ca="1">IFERROR(__xludf.DUMMYFUNCTION("""COMPUTED_VALUE"""),9121)</f>
        <v>9121</v>
      </c>
      <c r="B6960" s="3">
        <f ca="1">IFERROR(__xludf.DUMMYFUNCTION("""COMPUTED_VALUE"""),43738)</f>
        <v>43738</v>
      </c>
    </row>
    <row r="6961" spans="1:2" ht="13">
      <c r="A6961">
        <f ca="1">IFERROR(__xludf.DUMMYFUNCTION("""COMPUTED_VALUE"""),9122)</f>
        <v>9122</v>
      </c>
      <c r="B6961" s="3">
        <f ca="1">IFERROR(__xludf.DUMMYFUNCTION("""COMPUTED_VALUE"""),43738)</f>
        <v>43738</v>
      </c>
    </row>
    <row r="6962" spans="1:2" ht="13">
      <c r="A6962">
        <f ca="1">IFERROR(__xludf.DUMMYFUNCTION("""COMPUTED_VALUE"""),9123)</f>
        <v>9123</v>
      </c>
      <c r="B6962" s="3">
        <f ca="1">IFERROR(__xludf.DUMMYFUNCTION("""COMPUTED_VALUE"""),43738)</f>
        <v>43738</v>
      </c>
    </row>
    <row r="6963" spans="1:2" ht="13">
      <c r="A6963">
        <f ca="1">IFERROR(__xludf.DUMMYFUNCTION("""COMPUTED_VALUE"""),9124)</f>
        <v>9124</v>
      </c>
      <c r="B6963" s="3">
        <f ca="1">IFERROR(__xludf.DUMMYFUNCTION("""COMPUTED_VALUE"""),43738)</f>
        <v>43738</v>
      </c>
    </row>
    <row r="6964" spans="1:2" ht="13">
      <c r="A6964">
        <f ca="1">IFERROR(__xludf.DUMMYFUNCTION("""COMPUTED_VALUE"""),9125)</f>
        <v>9125</v>
      </c>
      <c r="B6964" s="3">
        <f ca="1">IFERROR(__xludf.DUMMYFUNCTION("""COMPUTED_VALUE"""),43738)</f>
        <v>43738</v>
      </c>
    </row>
    <row r="6965" spans="1:2" ht="13">
      <c r="A6965">
        <f ca="1">IFERROR(__xludf.DUMMYFUNCTION("""COMPUTED_VALUE"""),9126)</f>
        <v>9126</v>
      </c>
      <c r="B6965" s="3">
        <f ca="1">IFERROR(__xludf.DUMMYFUNCTION("""COMPUTED_VALUE"""),43738)</f>
        <v>43738</v>
      </c>
    </row>
    <row r="6966" spans="1:2" ht="13">
      <c r="A6966">
        <f ca="1">IFERROR(__xludf.DUMMYFUNCTION("""COMPUTED_VALUE"""),9128)</f>
        <v>9128</v>
      </c>
      <c r="B6966" s="3">
        <f ca="1">IFERROR(__xludf.DUMMYFUNCTION("""COMPUTED_VALUE"""),43738)</f>
        <v>43738</v>
      </c>
    </row>
    <row r="6967" spans="1:2" ht="13">
      <c r="A6967">
        <f ca="1">IFERROR(__xludf.DUMMYFUNCTION("""COMPUTED_VALUE"""),9129)</f>
        <v>9129</v>
      </c>
      <c r="B6967" s="3">
        <f ca="1">IFERROR(__xludf.DUMMYFUNCTION("""COMPUTED_VALUE"""),43738)</f>
        <v>43738</v>
      </c>
    </row>
    <row r="6968" spans="1:2" ht="13">
      <c r="A6968">
        <f ca="1">IFERROR(__xludf.DUMMYFUNCTION("""COMPUTED_VALUE"""),9130)</f>
        <v>9130</v>
      </c>
      <c r="B6968" s="3">
        <f ca="1">IFERROR(__xludf.DUMMYFUNCTION("""COMPUTED_VALUE"""),43738)</f>
        <v>43738</v>
      </c>
    </row>
    <row r="6969" spans="1:2" ht="13">
      <c r="A6969">
        <f ca="1">IFERROR(__xludf.DUMMYFUNCTION("""COMPUTED_VALUE"""),9131)</f>
        <v>9131</v>
      </c>
      <c r="B6969" s="3">
        <f ca="1">IFERROR(__xludf.DUMMYFUNCTION("""COMPUTED_VALUE"""),43738)</f>
        <v>43738</v>
      </c>
    </row>
    <row r="6970" spans="1:2" ht="13">
      <c r="A6970">
        <f ca="1">IFERROR(__xludf.DUMMYFUNCTION("""COMPUTED_VALUE"""),9132)</f>
        <v>9132</v>
      </c>
      <c r="B6970" s="3">
        <f ca="1">IFERROR(__xludf.DUMMYFUNCTION("""COMPUTED_VALUE"""),43738)</f>
        <v>43738</v>
      </c>
    </row>
    <row r="6971" spans="1:2" ht="13">
      <c r="A6971">
        <f ca="1">IFERROR(__xludf.DUMMYFUNCTION("""COMPUTED_VALUE"""),9133)</f>
        <v>9133</v>
      </c>
      <c r="B6971" s="3">
        <f ca="1">IFERROR(__xludf.DUMMYFUNCTION("""COMPUTED_VALUE"""),43738)</f>
        <v>43738</v>
      </c>
    </row>
    <row r="6972" spans="1:2" ht="13">
      <c r="A6972">
        <f ca="1">IFERROR(__xludf.DUMMYFUNCTION("""COMPUTED_VALUE"""),9134)</f>
        <v>9134</v>
      </c>
      <c r="B6972" s="3">
        <f ca="1">IFERROR(__xludf.DUMMYFUNCTION("""COMPUTED_VALUE"""),43738)</f>
        <v>43738</v>
      </c>
    </row>
    <row r="6973" spans="1:2" ht="13">
      <c r="A6973">
        <f ca="1">IFERROR(__xludf.DUMMYFUNCTION("""COMPUTED_VALUE"""),9135)</f>
        <v>9135</v>
      </c>
      <c r="B6973" s="3">
        <f ca="1">IFERROR(__xludf.DUMMYFUNCTION("""COMPUTED_VALUE"""),43738)</f>
        <v>43738</v>
      </c>
    </row>
    <row r="6974" spans="1:2" ht="13">
      <c r="A6974">
        <f ca="1">IFERROR(__xludf.DUMMYFUNCTION("""COMPUTED_VALUE"""),9136)</f>
        <v>9136</v>
      </c>
      <c r="B6974" s="3">
        <f ca="1">IFERROR(__xludf.DUMMYFUNCTION("""COMPUTED_VALUE"""),43738)</f>
        <v>43738</v>
      </c>
    </row>
    <row r="6975" spans="1:2" ht="13">
      <c r="A6975">
        <f ca="1">IFERROR(__xludf.DUMMYFUNCTION("""COMPUTED_VALUE"""),9137)</f>
        <v>9137</v>
      </c>
      <c r="B6975" s="3">
        <f ca="1">IFERROR(__xludf.DUMMYFUNCTION("""COMPUTED_VALUE"""),43738)</f>
        <v>43738</v>
      </c>
    </row>
    <row r="6976" spans="1:2" ht="13">
      <c r="A6976">
        <f ca="1">IFERROR(__xludf.DUMMYFUNCTION("""COMPUTED_VALUE"""),9138)</f>
        <v>9138</v>
      </c>
      <c r="B6976" s="3">
        <f ca="1">IFERROR(__xludf.DUMMYFUNCTION("""COMPUTED_VALUE"""),43738)</f>
        <v>43738</v>
      </c>
    </row>
    <row r="6977" spans="1:2" ht="13">
      <c r="A6977">
        <f ca="1">IFERROR(__xludf.DUMMYFUNCTION("""COMPUTED_VALUE"""),9139)</f>
        <v>9139</v>
      </c>
      <c r="B6977" s="3">
        <f ca="1">IFERROR(__xludf.DUMMYFUNCTION("""COMPUTED_VALUE"""),43738)</f>
        <v>43738</v>
      </c>
    </row>
    <row r="6978" spans="1:2" ht="13">
      <c r="A6978">
        <f ca="1">IFERROR(__xludf.DUMMYFUNCTION("""COMPUTED_VALUE"""),9140)</f>
        <v>9140</v>
      </c>
      <c r="B6978" s="3">
        <f ca="1">IFERROR(__xludf.DUMMYFUNCTION("""COMPUTED_VALUE"""),43738)</f>
        <v>43738</v>
      </c>
    </row>
    <row r="6979" spans="1:2" ht="13">
      <c r="A6979">
        <f ca="1">IFERROR(__xludf.DUMMYFUNCTION("""COMPUTED_VALUE"""),9141)</f>
        <v>9141</v>
      </c>
      <c r="B6979" s="3">
        <f ca="1">IFERROR(__xludf.DUMMYFUNCTION("""COMPUTED_VALUE"""),43738)</f>
        <v>43738</v>
      </c>
    </row>
    <row r="6980" spans="1:2" ht="13">
      <c r="A6980">
        <f ca="1">IFERROR(__xludf.DUMMYFUNCTION("""COMPUTED_VALUE"""),9142)</f>
        <v>9142</v>
      </c>
      <c r="B6980" s="3">
        <f ca="1">IFERROR(__xludf.DUMMYFUNCTION("""COMPUTED_VALUE"""),43738)</f>
        <v>43738</v>
      </c>
    </row>
    <row r="6981" spans="1:2" ht="13">
      <c r="A6981">
        <f ca="1">IFERROR(__xludf.DUMMYFUNCTION("""COMPUTED_VALUE"""),9143)</f>
        <v>9143</v>
      </c>
      <c r="B6981" s="3">
        <f ca="1">IFERROR(__xludf.DUMMYFUNCTION("""COMPUTED_VALUE"""),43738)</f>
        <v>43738</v>
      </c>
    </row>
    <row r="6982" spans="1:2" ht="13">
      <c r="A6982">
        <f ca="1">IFERROR(__xludf.DUMMYFUNCTION("""COMPUTED_VALUE"""),9144)</f>
        <v>9144</v>
      </c>
      <c r="B6982" s="3">
        <f ca="1">IFERROR(__xludf.DUMMYFUNCTION("""COMPUTED_VALUE"""),43738)</f>
        <v>43738</v>
      </c>
    </row>
    <row r="6983" spans="1:2" ht="13">
      <c r="A6983">
        <f ca="1">IFERROR(__xludf.DUMMYFUNCTION("""COMPUTED_VALUE"""),9145)</f>
        <v>9145</v>
      </c>
      <c r="B6983" s="3">
        <f ca="1">IFERROR(__xludf.DUMMYFUNCTION("""COMPUTED_VALUE"""),43738)</f>
        <v>43738</v>
      </c>
    </row>
    <row r="6984" spans="1:2" ht="13">
      <c r="A6984">
        <f ca="1">IFERROR(__xludf.DUMMYFUNCTION("""COMPUTED_VALUE"""),9146)</f>
        <v>9146</v>
      </c>
      <c r="B6984" s="3">
        <f ca="1">IFERROR(__xludf.DUMMYFUNCTION("""COMPUTED_VALUE"""),43738)</f>
        <v>43738</v>
      </c>
    </row>
    <row r="6985" spans="1:2" ht="13">
      <c r="A6985">
        <f ca="1">IFERROR(__xludf.DUMMYFUNCTION("""COMPUTED_VALUE"""),9147)</f>
        <v>9147</v>
      </c>
      <c r="B6985" s="3">
        <f ca="1">IFERROR(__xludf.DUMMYFUNCTION("""COMPUTED_VALUE"""),43738)</f>
        <v>43738</v>
      </c>
    </row>
    <row r="6986" spans="1:2" ht="13">
      <c r="A6986">
        <f ca="1">IFERROR(__xludf.DUMMYFUNCTION("""COMPUTED_VALUE"""),9148)</f>
        <v>9148</v>
      </c>
      <c r="B6986" s="3">
        <f ca="1">IFERROR(__xludf.DUMMYFUNCTION("""COMPUTED_VALUE"""),43738)</f>
        <v>43738</v>
      </c>
    </row>
    <row r="6987" spans="1:2" ht="13">
      <c r="A6987">
        <f ca="1">IFERROR(__xludf.DUMMYFUNCTION("""COMPUTED_VALUE"""),9149)</f>
        <v>9149</v>
      </c>
      <c r="B6987" s="3">
        <f ca="1">IFERROR(__xludf.DUMMYFUNCTION("""COMPUTED_VALUE"""),43738)</f>
        <v>43738</v>
      </c>
    </row>
    <row r="6988" spans="1:2" ht="13">
      <c r="A6988">
        <f ca="1">IFERROR(__xludf.DUMMYFUNCTION("""COMPUTED_VALUE"""),9150)</f>
        <v>9150</v>
      </c>
      <c r="B6988" s="3">
        <f ca="1">IFERROR(__xludf.DUMMYFUNCTION("""COMPUTED_VALUE"""),43738)</f>
        <v>43738</v>
      </c>
    </row>
    <row r="6989" spans="1:2" ht="13">
      <c r="A6989">
        <f ca="1">IFERROR(__xludf.DUMMYFUNCTION("""COMPUTED_VALUE"""),9151)</f>
        <v>9151</v>
      </c>
      <c r="B6989" s="3">
        <f ca="1">IFERROR(__xludf.DUMMYFUNCTION("""COMPUTED_VALUE"""),43738)</f>
        <v>43738</v>
      </c>
    </row>
    <row r="6990" spans="1:2" ht="13">
      <c r="A6990">
        <f ca="1">IFERROR(__xludf.DUMMYFUNCTION("""COMPUTED_VALUE"""),9152)</f>
        <v>9152</v>
      </c>
      <c r="B6990" s="3">
        <f ca="1">IFERROR(__xludf.DUMMYFUNCTION("""COMPUTED_VALUE"""),43738)</f>
        <v>43738</v>
      </c>
    </row>
    <row r="6991" spans="1:2" ht="13">
      <c r="A6991">
        <f ca="1">IFERROR(__xludf.DUMMYFUNCTION("""COMPUTED_VALUE"""),9153)</f>
        <v>9153</v>
      </c>
      <c r="B6991" s="3">
        <f ca="1">IFERROR(__xludf.DUMMYFUNCTION("""COMPUTED_VALUE"""),43738)</f>
        <v>43738</v>
      </c>
    </row>
    <row r="6992" spans="1:2" ht="13">
      <c r="A6992">
        <f ca="1">IFERROR(__xludf.DUMMYFUNCTION("""COMPUTED_VALUE"""),9154)</f>
        <v>9154</v>
      </c>
      <c r="B6992" s="3">
        <f ca="1">IFERROR(__xludf.DUMMYFUNCTION("""COMPUTED_VALUE"""),43738)</f>
        <v>43738</v>
      </c>
    </row>
    <row r="6993" spans="1:2" ht="13">
      <c r="A6993">
        <f ca="1">IFERROR(__xludf.DUMMYFUNCTION("""COMPUTED_VALUE"""),9155)</f>
        <v>9155</v>
      </c>
      <c r="B6993" s="3">
        <f ca="1">IFERROR(__xludf.DUMMYFUNCTION("""COMPUTED_VALUE"""),43738)</f>
        <v>43738</v>
      </c>
    </row>
    <row r="6994" spans="1:2" ht="13">
      <c r="A6994">
        <f ca="1">IFERROR(__xludf.DUMMYFUNCTION("""COMPUTED_VALUE"""),9156)</f>
        <v>9156</v>
      </c>
      <c r="B6994" s="3">
        <f ca="1">IFERROR(__xludf.DUMMYFUNCTION("""COMPUTED_VALUE"""),43738)</f>
        <v>43738</v>
      </c>
    </row>
    <row r="6995" spans="1:2" ht="13">
      <c r="A6995">
        <f ca="1">IFERROR(__xludf.DUMMYFUNCTION("""COMPUTED_VALUE"""),9157)</f>
        <v>9157</v>
      </c>
      <c r="B6995" s="3">
        <f ca="1">IFERROR(__xludf.DUMMYFUNCTION("""COMPUTED_VALUE"""),43738)</f>
        <v>43738</v>
      </c>
    </row>
    <row r="6996" spans="1:2" ht="13">
      <c r="A6996">
        <f ca="1">IFERROR(__xludf.DUMMYFUNCTION("""COMPUTED_VALUE"""),9158)</f>
        <v>9158</v>
      </c>
      <c r="B6996" s="3">
        <f ca="1">IFERROR(__xludf.DUMMYFUNCTION("""COMPUTED_VALUE"""),43738)</f>
        <v>43738</v>
      </c>
    </row>
    <row r="6997" spans="1:2" ht="13">
      <c r="A6997">
        <f ca="1">IFERROR(__xludf.DUMMYFUNCTION("""COMPUTED_VALUE"""),9159)</f>
        <v>9159</v>
      </c>
      <c r="B6997" s="3">
        <f ca="1">IFERROR(__xludf.DUMMYFUNCTION("""COMPUTED_VALUE"""),43738)</f>
        <v>43738</v>
      </c>
    </row>
    <row r="6998" spans="1:2" ht="13">
      <c r="A6998">
        <f ca="1">IFERROR(__xludf.DUMMYFUNCTION("""COMPUTED_VALUE"""),9160)</f>
        <v>9160</v>
      </c>
      <c r="B6998" s="3">
        <f ca="1">IFERROR(__xludf.DUMMYFUNCTION("""COMPUTED_VALUE"""),43738)</f>
        <v>43738</v>
      </c>
    </row>
    <row r="6999" spans="1:2" ht="13">
      <c r="A6999">
        <f ca="1">IFERROR(__xludf.DUMMYFUNCTION("""COMPUTED_VALUE"""),9161)</f>
        <v>9161</v>
      </c>
      <c r="B6999" s="3">
        <f ca="1">IFERROR(__xludf.DUMMYFUNCTION("""COMPUTED_VALUE"""),43738)</f>
        <v>43738</v>
      </c>
    </row>
    <row r="7000" spans="1:2" ht="13">
      <c r="A7000">
        <f ca="1">IFERROR(__xludf.DUMMYFUNCTION("""COMPUTED_VALUE"""),9162)</f>
        <v>9162</v>
      </c>
      <c r="B7000" s="3">
        <f ca="1">IFERROR(__xludf.DUMMYFUNCTION("""COMPUTED_VALUE"""),43738)</f>
        <v>43738</v>
      </c>
    </row>
    <row r="7001" spans="1:2" ht="13">
      <c r="A7001">
        <f ca="1">IFERROR(__xludf.DUMMYFUNCTION("""COMPUTED_VALUE"""),9163)</f>
        <v>9163</v>
      </c>
      <c r="B7001" s="3">
        <f ca="1">IFERROR(__xludf.DUMMYFUNCTION("""COMPUTED_VALUE"""),43738)</f>
        <v>43738</v>
      </c>
    </row>
    <row r="7002" spans="1:2" ht="13">
      <c r="A7002">
        <f ca="1">IFERROR(__xludf.DUMMYFUNCTION("""COMPUTED_VALUE"""),9164)</f>
        <v>9164</v>
      </c>
      <c r="B7002" s="3">
        <f ca="1">IFERROR(__xludf.DUMMYFUNCTION("""COMPUTED_VALUE"""),43738)</f>
        <v>43738</v>
      </c>
    </row>
    <row r="7003" spans="1:2" ht="13">
      <c r="A7003">
        <f ca="1">IFERROR(__xludf.DUMMYFUNCTION("""COMPUTED_VALUE"""),9165)</f>
        <v>9165</v>
      </c>
      <c r="B7003" s="3">
        <f ca="1">IFERROR(__xludf.DUMMYFUNCTION("""COMPUTED_VALUE"""),43738)</f>
        <v>43738</v>
      </c>
    </row>
    <row r="7004" spans="1:2" ht="13">
      <c r="A7004">
        <f ca="1">IFERROR(__xludf.DUMMYFUNCTION("""COMPUTED_VALUE"""),9166)</f>
        <v>9166</v>
      </c>
      <c r="B7004" s="3">
        <f ca="1">IFERROR(__xludf.DUMMYFUNCTION("""COMPUTED_VALUE"""),43738)</f>
        <v>43738</v>
      </c>
    </row>
    <row r="7005" spans="1:2" ht="13">
      <c r="A7005">
        <f ca="1">IFERROR(__xludf.DUMMYFUNCTION("""COMPUTED_VALUE"""),9167)</f>
        <v>9167</v>
      </c>
      <c r="B7005" s="3">
        <f ca="1">IFERROR(__xludf.DUMMYFUNCTION("""COMPUTED_VALUE"""),43738)</f>
        <v>43738</v>
      </c>
    </row>
    <row r="7006" spans="1:2" ht="13">
      <c r="A7006">
        <f ca="1">IFERROR(__xludf.DUMMYFUNCTION("""COMPUTED_VALUE"""),9168)</f>
        <v>9168</v>
      </c>
      <c r="B7006" s="3">
        <f ca="1">IFERROR(__xludf.DUMMYFUNCTION("""COMPUTED_VALUE"""),43738)</f>
        <v>43738</v>
      </c>
    </row>
    <row r="7007" spans="1:2" ht="13">
      <c r="A7007">
        <f ca="1">IFERROR(__xludf.DUMMYFUNCTION("""COMPUTED_VALUE"""),9169)</f>
        <v>9169</v>
      </c>
      <c r="B7007" s="3">
        <f ca="1">IFERROR(__xludf.DUMMYFUNCTION("""COMPUTED_VALUE"""),43738)</f>
        <v>43738</v>
      </c>
    </row>
    <row r="7008" spans="1:2" ht="13">
      <c r="A7008">
        <f ca="1">IFERROR(__xludf.DUMMYFUNCTION("""COMPUTED_VALUE"""),9170)</f>
        <v>9170</v>
      </c>
      <c r="B7008" s="3">
        <f ca="1">IFERROR(__xludf.DUMMYFUNCTION("""COMPUTED_VALUE"""),43738)</f>
        <v>43738</v>
      </c>
    </row>
    <row r="7009" spans="1:2" ht="13">
      <c r="A7009">
        <f ca="1">IFERROR(__xludf.DUMMYFUNCTION("""COMPUTED_VALUE"""),9171)</f>
        <v>9171</v>
      </c>
      <c r="B7009" s="3">
        <f ca="1">IFERROR(__xludf.DUMMYFUNCTION("""COMPUTED_VALUE"""),43738)</f>
        <v>43738</v>
      </c>
    </row>
    <row r="7010" spans="1:2" ht="13">
      <c r="A7010">
        <f ca="1">IFERROR(__xludf.DUMMYFUNCTION("""COMPUTED_VALUE"""),9172)</f>
        <v>9172</v>
      </c>
      <c r="B7010" s="3">
        <f ca="1">IFERROR(__xludf.DUMMYFUNCTION("""COMPUTED_VALUE"""),43738)</f>
        <v>43738</v>
      </c>
    </row>
    <row r="7011" spans="1:2" ht="13">
      <c r="A7011">
        <f ca="1">IFERROR(__xludf.DUMMYFUNCTION("""COMPUTED_VALUE"""),9173)</f>
        <v>9173</v>
      </c>
      <c r="B7011" s="3">
        <f ca="1">IFERROR(__xludf.DUMMYFUNCTION("""COMPUTED_VALUE"""),43738)</f>
        <v>43738</v>
      </c>
    </row>
    <row r="7012" spans="1:2" ht="13">
      <c r="A7012">
        <f ca="1">IFERROR(__xludf.DUMMYFUNCTION("""COMPUTED_VALUE"""),9174)</f>
        <v>9174</v>
      </c>
      <c r="B7012" s="3">
        <f ca="1">IFERROR(__xludf.DUMMYFUNCTION("""COMPUTED_VALUE"""),43738)</f>
        <v>43738</v>
      </c>
    </row>
    <row r="7013" spans="1:2" ht="13">
      <c r="A7013">
        <f ca="1">IFERROR(__xludf.DUMMYFUNCTION("""COMPUTED_VALUE"""),9175)</f>
        <v>9175</v>
      </c>
      <c r="B7013" s="3">
        <f ca="1">IFERROR(__xludf.DUMMYFUNCTION("""COMPUTED_VALUE"""),43738)</f>
        <v>43738</v>
      </c>
    </row>
    <row r="7014" spans="1:2" ht="13">
      <c r="A7014">
        <f ca="1">IFERROR(__xludf.DUMMYFUNCTION("""COMPUTED_VALUE"""),9176)</f>
        <v>9176</v>
      </c>
      <c r="B7014" s="3">
        <f ca="1">IFERROR(__xludf.DUMMYFUNCTION("""COMPUTED_VALUE"""),43738)</f>
        <v>43738</v>
      </c>
    </row>
    <row r="7015" spans="1:2" ht="13">
      <c r="A7015">
        <f ca="1">IFERROR(__xludf.DUMMYFUNCTION("""COMPUTED_VALUE"""),9177)</f>
        <v>9177</v>
      </c>
      <c r="B7015" s="3">
        <f ca="1">IFERROR(__xludf.DUMMYFUNCTION("""COMPUTED_VALUE"""),43738)</f>
        <v>43738</v>
      </c>
    </row>
    <row r="7016" spans="1:2" ht="13">
      <c r="A7016">
        <f ca="1">IFERROR(__xludf.DUMMYFUNCTION("""COMPUTED_VALUE"""),9178)</f>
        <v>9178</v>
      </c>
      <c r="B7016" s="3">
        <f ca="1">IFERROR(__xludf.DUMMYFUNCTION("""COMPUTED_VALUE"""),43738)</f>
        <v>43738</v>
      </c>
    </row>
    <row r="7017" spans="1:2" ht="13">
      <c r="A7017">
        <f ca="1">IFERROR(__xludf.DUMMYFUNCTION("""COMPUTED_VALUE"""),9179)</f>
        <v>9179</v>
      </c>
      <c r="B7017" s="3">
        <f ca="1">IFERROR(__xludf.DUMMYFUNCTION("""COMPUTED_VALUE"""),43738)</f>
        <v>43738</v>
      </c>
    </row>
    <row r="7018" spans="1:2" ht="13">
      <c r="A7018">
        <f ca="1">IFERROR(__xludf.DUMMYFUNCTION("""COMPUTED_VALUE"""),9180)</f>
        <v>9180</v>
      </c>
      <c r="B7018" s="3">
        <f ca="1">IFERROR(__xludf.DUMMYFUNCTION("""COMPUTED_VALUE"""),43738)</f>
        <v>43738</v>
      </c>
    </row>
    <row r="7019" spans="1:2" ht="13">
      <c r="A7019">
        <f ca="1">IFERROR(__xludf.DUMMYFUNCTION("""COMPUTED_VALUE"""),9181)</f>
        <v>9181</v>
      </c>
      <c r="B7019" s="3">
        <f ca="1">IFERROR(__xludf.DUMMYFUNCTION("""COMPUTED_VALUE"""),43738)</f>
        <v>43738</v>
      </c>
    </row>
    <row r="7020" spans="1:2" ht="13">
      <c r="A7020">
        <f ca="1">IFERROR(__xludf.DUMMYFUNCTION("""COMPUTED_VALUE"""),9182)</f>
        <v>9182</v>
      </c>
      <c r="B7020" s="3">
        <f ca="1">IFERROR(__xludf.DUMMYFUNCTION("""COMPUTED_VALUE"""),43738)</f>
        <v>43738</v>
      </c>
    </row>
    <row r="7021" spans="1:2" ht="13">
      <c r="A7021">
        <f ca="1">IFERROR(__xludf.DUMMYFUNCTION("""COMPUTED_VALUE"""),9183)</f>
        <v>9183</v>
      </c>
      <c r="B7021" s="3">
        <f ca="1">IFERROR(__xludf.DUMMYFUNCTION("""COMPUTED_VALUE"""),43738)</f>
        <v>43738</v>
      </c>
    </row>
    <row r="7022" spans="1:2" ht="13">
      <c r="A7022">
        <f ca="1">IFERROR(__xludf.DUMMYFUNCTION("""COMPUTED_VALUE"""),9184)</f>
        <v>9184</v>
      </c>
      <c r="B7022" s="3">
        <f ca="1">IFERROR(__xludf.DUMMYFUNCTION("""COMPUTED_VALUE"""),43738)</f>
        <v>43738</v>
      </c>
    </row>
    <row r="7023" spans="1:2" ht="13">
      <c r="A7023">
        <f ca="1">IFERROR(__xludf.DUMMYFUNCTION("""COMPUTED_VALUE"""),9185)</f>
        <v>9185</v>
      </c>
      <c r="B7023" s="3">
        <f ca="1">IFERROR(__xludf.DUMMYFUNCTION("""COMPUTED_VALUE"""),43738)</f>
        <v>43738</v>
      </c>
    </row>
    <row r="7024" spans="1:2" ht="13">
      <c r="A7024">
        <f ca="1">IFERROR(__xludf.DUMMYFUNCTION("""COMPUTED_VALUE"""),9186)</f>
        <v>9186</v>
      </c>
      <c r="B7024" s="3">
        <f ca="1">IFERROR(__xludf.DUMMYFUNCTION("""COMPUTED_VALUE"""),43738)</f>
        <v>43738</v>
      </c>
    </row>
    <row r="7025" spans="1:2" ht="13">
      <c r="A7025">
        <f ca="1">IFERROR(__xludf.DUMMYFUNCTION("""COMPUTED_VALUE"""),9187)</f>
        <v>9187</v>
      </c>
      <c r="B7025" s="3">
        <f ca="1">IFERROR(__xludf.DUMMYFUNCTION("""COMPUTED_VALUE"""),43738)</f>
        <v>43738</v>
      </c>
    </row>
    <row r="7026" spans="1:2" ht="13">
      <c r="A7026">
        <f ca="1">IFERROR(__xludf.DUMMYFUNCTION("""COMPUTED_VALUE"""),9188)</f>
        <v>9188</v>
      </c>
      <c r="B7026" s="3">
        <f ca="1">IFERROR(__xludf.DUMMYFUNCTION("""COMPUTED_VALUE"""),43738)</f>
        <v>43738</v>
      </c>
    </row>
    <row r="7027" spans="1:2" ht="13">
      <c r="A7027">
        <f ca="1">IFERROR(__xludf.DUMMYFUNCTION("""COMPUTED_VALUE"""),9189)</f>
        <v>9189</v>
      </c>
      <c r="B7027" s="3">
        <f ca="1">IFERROR(__xludf.DUMMYFUNCTION("""COMPUTED_VALUE"""),43738)</f>
        <v>43738</v>
      </c>
    </row>
    <row r="7028" spans="1:2" ht="13">
      <c r="A7028">
        <f ca="1">IFERROR(__xludf.DUMMYFUNCTION("""COMPUTED_VALUE"""),9190)</f>
        <v>9190</v>
      </c>
      <c r="B7028" s="3">
        <f ca="1">IFERROR(__xludf.DUMMYFUNCTION("""COMPUTED_VALUE"""),43738)</f>
        <v>43738</v>
      </c>
    </row>
    <row r="7029" spans="1:2" ht="13">
      <c r="A7029">
        <f ca="1">IFERROR(__xludf.DUMMYFUNCTION("""COMPUTED_VALUE"""),9191)</f>
        <v>9191</v>
      </c>
      <c r="B7029" s="3">
        <f ca="1">IFERROR(__xludf.DUMMYFUNCTION("""COMPUTED_VALUE"""),43738)</f>
        <v>43738</v>
      </c>
    </row>
    <row r="7030" spans="1:2" ht="13">
      <c r="A7030">
        <f ca="1">IFERROR(__xludf.DUMMYFUNCTION("""COMPUTED_VALUE"""),9192)</f>
        <v>9192</v>
      </c>
      <c r="B7030" s="3">
        <f ca="1">IFERROR(__xludf.DUMMYFUNCTION("""COMPUTED_VALUE"""),43738)</f>
        <v>43738</v>
      </c>
    </row>
    <row r="7031" spans="1:2" ht="13">
      <c r="A7031">
        <f ca="1">IFERROR(__xludf.DUMMYFUNCTION("""COMPUTED_VALUE"""),9193)</f>
        <v>9193</v>
      </c>
      <c r="B7031" s="3">
        <f ca="1">IFERROR(__xludf.DUMMYFUNCTION("""COMPUTED_VALUE"""),43738)</f>
        <v>43738</v>
      </c>
    </row>
    <row r="7032" spans="1:2" ht="13">
      <c r="A7032">
        <f ca="1">IFERROR(__xludf.DUMMYFUNCTION("""COMPUTED_VALUE"""),9194)</f>
        <v>9194</v>
      </c>
      <c r="B7032" s="3">
        <f ca="1">IFERROR(__xludf.DUMMYFUNCTION("""COMPUTED_VALUE"""),43738)</f>
        <v>43738</v>
      </c>
    </row>
    <row r="7033" spans="1:2" ht="13">
      <c r="A7033">
        <f ca="1">IFERROR(__xludf.DUMMYFUNCTION("""COMPUTED_VALUE"""),9195)</f>
        <v>9195</v>
      </c>
      <c r="B7033" s="3">
        <f ca="1">IFERROR(__xludf.DUMMYFUNCTION("""COMPUTED_VALUE"""),43738)</f>
        <v>43738</v>
      </c>
    </row>
    <row r="7034" spans="1:2" ht="13">
      <c r="A7034">
        <f ca="1">IFERROR(__xludf.DUMMYFUNCTION("""COMPUTED_VALUE"""),9196)</f>
        <v>9196</v>
      </c>
      <c r="B7034" s="3">
        <f ca="1">IFERROR(__xludf.DUMMYFUNCTION("""COMPUTED_VALUE"""),43738)</f>
        <v>43738</v>
      </c>
    </row>
    <row r="7035" spans="1:2" ht="13">
      <c r="A7035">
        <f ca="1">IFERROR(__xludf.DUMMYFUNCTION("""COMPUTED_VALUE"""),9197)</f>
        <v>9197</v>
      </c>
      <c r="B7035" s="3">
        <f ca="1">IFERROR(__xludf.DUMMYFUNCTION("""COMPUTED_VALUE"""),43738)</f>
        <v>43738</v>
      </c>
    </row>
    <row r="7036" spans="1:2" ht="13">
      <c r="A7036">
        <f ca="1">IFERROR(__xludf.DUMMYFUNCTION("""COMPUTED_VALUE"""),9198)</f>
        <v>9198</v>
      </c>
      <c r="B7036" s="3">
        <f ca="1">IFERROR(__xludf.DUMMYFUNCTION("""COMPUTED_VALUE"""),43738)</f>
        <v>43738</v>
      </c>
    </row>
    <row r="7037" spans="1:2" ht="13">
      <c r="A7037">
        <f ca="1">IFERROR(__xludf.DUMMYFUNCTION("""COMPUTED_VALUE"""),9199)</f>
        <v>9199</v>
      </c>
      <c r="B7037" s="3">
        <f ca="1">IFERROR(__xludf.DUMMYFUNCTION("""COMPUTED_VALUE"""),43738)</f>
        <v>43738</v>
      </c>
    </row>
    <row r="7038" spans="1:2" ht="13">
      <c r="A7038">
        <f ca="1">IFERROR(__xludf.DUMMYFUNCTION("""COMPUTED_VALUE"""),9200)</f>
        <v>9200</v>
      </c>
      <c r="B7038" s="3">
        <f ca="1">IFERROR(__xludf.DUMMYFUNCTION("""COMPUTED_VALUE"""),43738)</f>
        <v>43738</v>
      </c>
    </row>
    <row r="7039" spans="1:2" ht="13">
      <c r="A7039">
        <f ca="1">IFERROR(__xludf.DUMMYFUNCTION("""COMPUTED_VALUE"""),9201)</f>
        <v>9201</v>
      </c>
      <c r="B7039" s="3">
        <f ca="1">IFERROR(__xludf.DUMMYFUNCTION("""COMPUTED_VALUE"""),43738)</f>
        <v>43738</v>
      </c>
    </row>
    <row r="7040" spans="1:2" ht="13">
      <c r="A7040">
        <f ca="1">IFERROR(__xludf.DUMMYFUNCTION("""COMPUTED_VALUE"""),9202)</f>
        <v>9202</v>
      </c>
      <c r="B7040" s="3">
        <f ca="1">IFERROR(__xludf.DUMMYFUNCTION("""COMPUTED_VALUE"""),43738)</f>
        <v>43738</v>
      </c>
    </row>
    <row r="7041" spans="1:2" ht="13">
      <c r="A7041">
        <f ca="1">IFERROR(__xludf.DUMMYFUNCTION("""COMPUTED_VALUE"""),9203)</f>
        <v>9203</v>
      </c>
      <c r="B7041" s="3">
        <f ca="1">IFERROR(__xludf.DUMMYFUNCTION("""COMPUTED_VALUE"""),43738)</f>
        <v>43738</v>
      </c>
    </row>
    <row r="7042" spans="1:2" ht="13">
      <c r="A7042">
        <f ca="1">IFERROR(__xludf.DUMMYFUNCTION("""COMPUTED_VALUE"""),9204)</f>
        <v>9204</v>
      </c>
      <c r="B7042" s="3">
        <f ca="1">IFERROR(__xludf.DUMMYFUNCTION("""COMPUTED_VALUE"""),43738)</f>
        <v>43738</v>
      </c>
    </row>
    <row r="7043" spans="1:2" ht="13">
      <c r="A7043">
        <f ca="1">IFERROR(__xludf.DUMMYFUNCTION("""COMPUTED_VALUE"""),9205)</f>
        <v>9205</v>
      </c>
      <c r="B7043" s="3">
        <f ca="1">IFERROR(__xludf.DUMMYFUNCTION("""COMPUTED_VALUE"""),43738)</f>
        <v>43738</v>
      </c>
    </row>
    <row r="7044" spans="1:2" ht="13">
      <c r="A7044">
        <f ca="1">IFERROR(__xludf.DUMMYFUNCTION("""COMPUTED_VALUE"""),9206)</f>
        <v>9206</v>
      </c>
      <c r="B7044" s="3">
        <f ca="1">IFERROR(__xludf.DUMMYFUNCTION("""COMPUTED_VALUE"""),43738)</f>
        <v>43738</v>
      </c>
    </row>
    <row r="7045" spans="1:2" ht="13">
      <c r="A7045">
        <f ca="1">IFERROR(__xludf.DUMMYFUNCTION("""COMPUTED_VALUE"""),9207)</f>
        <v>9207</v>
      </c>
      <c r="B7045" s="3">
        <f ca="1">IFERROR(__xludf.DUMMYFUNCTION("""COMPUTED_VALUE"""),43738)</f>
        <v>43738</v>
      </c>
    </row>
    <row r="7046" spans="1:2" ht="13">
      <c r="A7046">
        <f ca="1">IFERROR(__xludf.DUMMYFUNCTION("""COMPUTED_VALUE"""),9208)</f>
        <v>9208</v>
      </c>
      <c r="B7046" s="3">
        <f ca="1">IFERROR(__xludf.DUMMYFUNCTION("""COMPUTED_VALUE"""),43738)</f>
        <v>43738</v>
      </c>
    </row>
    <row r="7047" spans="1:2" ht="13">
      <c r="A7047">
        <f ca="1">IFERROR(__xludf.DUMMYFUNCTION("""COMPUTED_VALUE"""),9209)</f>
        <v>9209</v>
      </c>
      <c r="B7047" s="3">
        <f ca="1">IFERROR(__xludf.DUMMYFUNCTION("""COMPUTED_VALUE"""),43738)</f>
        <v>43738</v>
      </c>
    </row>
    <row r="7048" spans="1:2" ht="13">
      <c r="A7048">
        <f ca="1">IFERROR(__xludf.DUMMYFUNCTION("""COMPUTED_VALUE"""),9210)</f>
        <v>9210</v>
      </c>
      <c r="B7048" s="3">
        <f ca="1">IFERROR(__xludf.DUMMYFUNCTION("""COMPUTED_VALUE"""),43738)</f>
        <v>43738</v>
      </c>
    </row>
    <row r="7049" spans="1:2" ht="13">
      <c r="A7049">
        <f ca="1">IFERROR(__xludf.DUMMYFUNCTION("""COMPUTED_VALUE"""),9211)</f>
        <v>9211</v>
      </c>
      <c r="B7049" s="3">
        <f ca="1">IFERROR(__xludf.DUMMYFUNCTION("""COMPUTED_VALUE"""),43738)</f>
        <v>43738</v>
      </c>
    </row>
    <row r="7050" spans="1:2" ht="13">
      <c r="A7050">
        <f ca="1">IFERROR(__xludf.DUMMYFUNCTION("""COMPUTED_VALUE"""),9212)</f>
        <v>9212</v>
      </c>
      <c r="B7050" s="3">
        <f ca="1">IFERROR(__xludf.DUMMYFUNCTION("""COMPUTED_VALUE"""),43738)</f>
        <v>43738</v>
      </c>
    </row>
    <row r="7051" spans="1:2" ht="13">
      <c r="A7051">
        <f ca="1">IFERROR(__xludf.DUMMYFUNCTION("""COMPUTED_VALUE"""),9213)</f>
        <v>9213</v>
      </c>
      <c r="B7051" s="3">
        <f ca="1">IFERROR(__xludf.DUMMYFUNCTION("""COMPUTED_VALUE"""),43738)</f>
        <v>43738</v>
      </c>
    </row>
    <row r="7052" spans="1:2" ht="13">
      <c r="A7052">
        <f ca="1">IFERROR(__xludf.DUMMYFUNCTION("""COMPUTED_VALUE"""),9214)</f>
        <v>9214</v>
      </c>
      <c r="B7052" s="3">
        <f ca="1">IFERROR(__xludf.DUMMYFUNCTION("""COMPUTED_VALUE"""),43738)</f>
        <v>43738</v>
      </c>
    </row>
    <row r="7053" spans="1:2" ht="13">
      <c r="A7053">
        <f ca="1">IFERROR(__xludf.DUMMYFUNCTION("""COMPUTED_VALUE"""),9215)</f>
        <v>9215</v>
      </c>
      <c r="B7053" s="3">
        <f ca="1">IFERROR(__xludf.DUMMYFUNCTION("""COMPUTED_VALUE"""),43738)</f>
        <v>43738</v>
      </c>
    </row>
    <row r="7054" spans="1:2" ht="13">
      <c r="A7054">
        <f ca="1">IFERROR(__xludf.DUMMYFUNCTION("""COMPUTED_VALUE"""),9216)</f>
        <v>9216</v>
      </c>
      <c r="B7054" s="3">
        <f ca="1">IFERROR(__xludf.DUMMYFUNCTION("""COMPUTED_VALUE"""),43738)</f>
        <v>43738</v>
      </c>
    </row>
    <row r="7055" spans="1:2" ht="13">
      <c r="A7055">
        <f ca="1">IFERROR(__xludf.DUMMYFUNCTION("""COMPUTED_VALUE"""),9217)</f>
        <v>9217</v>
      </c>
      <c r="B7055" s="3">
        <f ca="1">IFERROR(__xludf.DUMMYFUNCTION("""COMPUTED_VALUE"""),43738)</f>
        <v>43738</v>
      </c>
    </row>
    <row r="7056" spans="1:2" ht="13">
      <c r="A7056">
        <f ca="1">IFERROR(__xludf.DUMMYFUNCTION("""COMPUTED_VALUE"""),9218)</f>
        <v>9218</v>
      </c>
      <c r="B7056" s="3">
        <f ca="1">IFERROR(__xludf.DUMMYFUNCTION("""COMPUTED_VALUE"""),43738)</f>
        <v>43738</v>
      </c>
    </row>
    <row r="7057" spans="1:2" ht="13">
      <c r="A7057">
        <f ca="1">IFERROR(__xludf.DUMMYFUNCTION("""COMPUTED_VALUE"""),9219)</f>
        <v>9219</v>
      </c>
      <c r="B7057" s="3">
        <f ca="1">IFERROR(__xludf.DUMMYFUNCTION("""COMPUTED_VALUE"""),43738)</f>
        <v>43738</v>
      </c>
    </row>
    <row r="7058" spans="1:2" ht="13">
      <c r="A7058">
        <f ca="1">IFERROR(__xludf.DUMMYFUNCTION("""COMPUTED_VALUE"""),9220)</f>
        <v>9220</v>
      </c>
      <c r="B7058" s="3">
        <f ca="1">IFERROR(__xludf.DUMMYFUNCTION("""COMPUTED_VALUE"""),43738)</f>
        <v>43738</v>
      </c>
    </row>
    <row r="7059" spans="1:2" ht="13">
      <c r="A7059">
        <f ca="1">IFERROR(__xludf.DUMMYFUNCTION("""COMPUTED_VALUE"""),9221)</f>
        <v>9221</v>
      </c>
      <c r="B7059" s="3">
        <f ca="1">IFERROR(__xludf.DUMMYFUNCTION("""COMPUTED_VALUE"""),43738)</f>
        <v>43738</v>
      </c>
    </row>
    <row r="7060" spans="1:2" ht="13">
      <c r="A7060">
        <f ca="1">IFERROR(__xludf.DUMMYFUNCTION("""COMPUTED_VALUE"""),9222)</f>
        <v>9222</v>
      </c>
      <c r="B7060" s="3">
        <f ca="1">IFERROR(__xludf.DUMMYFUNCTION("""COMPUTED_VALUE"""),43738)</f>
        <v>43738</v>
      </c>
    </row>
    <row r="7061" spans="1:2" ht="13">
      <c r="A7061">
        <f ca="1">IFERROR(__xludf.DUMMYFUNCTION("""COMPUTED_VALUE"""),9223)</f>
        <v>9223</v>
      </c>
      <c r="B7061" s="3">
        <f ca="1">IFERROR(__xludf.DUMMYFUNCTION("""COMPUTED_VALUE"""),43738)</f>
        <v>43738</v>
      </c>
    </row>
    <row r="7062" spans="1:2" ht="13">
      <c r="A7062">
        <f ca="1">IFERROR(__xludf.DUMMYFUNCTION("""COMPUTED_VALUE"""),9224)</f>
        <v>9224</v>
      </c>
      <c r="B7062" s="3">
        <f ca="1">IFERROR(__xludf.DUMMYFUNCTION("""COMPUTED_VALUE"""),43738)</f>
        <v>43738</v>
      </c>
    </row>
    <row r="7063" spans="1:2" ht="13">
      <c r="A7063">
        <f ca="1">IFERROR(__xludf.DUMMYFUNCTION("""COMPUTED_VALUE"""),9225)</f>
        <v>9225</v>
      </c>
      <c r="B7063" s="3">
        <f ca="1">IFERROR(__xludf.DUMMYFUNCTION("""COMPUTED_VALUE"""),43738)</f>
        <v>43738</v>
      </c>
    </row>
    <row r="7064" spans="1:2" ht="13">
      <c r="A7064">
        <f ca="1">IFERROR(__xludf.DUMMYFUNCTION("""COMPUTED_VALUE"""),9226)</f>
        <v>9226</v>
      </c>
      <c r="B7064" s="3">
        <f ca="1">IFERROR(__xludf.DUMMYFUNCTION("""COMPUTED_VALUE"""),43738)</f>
        <v>43738</v>
      </c>
    </row>
    <row r="7065" spans="1:2" ht="13">
      <c r="A7065">
        <f ca="1">IFERROR(__xludf.DUMMYFUNCTION("""COMPUTED_VALUE"""),9227)</f>
        <v>9227</v>
      </c>
      <c r="B7065" s="3">
        <f ca="1">IFERROR(__xludf.DUMMYFUNCTION("""COMPUTED_VALUE"""),43738)</f>
        <v>43738</v>
      </c>
    </row>
    <row r="7066" spans="1:2" ht="13">
      <c r="A7066">
        <f ca="1">IFERROR(__xludf.DUMMYFUNCTION("""COMPUTED_VALUE"""),9228)</f>
        <v>9228</v>
      </c>
      <c r="B7066" s="3">
        <f ca="1">IFERROR(__xludf.DUMMYFUNCTION("""COMPUTED_VALUE"""),43738)</f>
        <v>43738</v>
      </c>
    </row>
    <row r="7067" spans="1:2" ht="13">
      <c r="A7067">
        <f ca="1">IFERROR(__xludf.DUMMYFUNCTION("""COMPUTED_VALUE"""),9229)</f>
        <v>9229</v>
      </c>
      <c r="B7067" s="3">
        <f ca="1">IFERROR(__xludf.DUMMYFUNCTION("""COMPUTED_VALUE"""),43738)</f>
        <v>43738</v>
      </c>
    </row>
    <row r="7068" spans="1:2" ht="13">
      <c r="A7068">
        <f ca="1">IFERROR(__xludf.DUMMYFUNCTION("""COMPUTED_VALUE"""),9230)</f>
        <v>9230</v>
      </c>
      <c r="B7068" s="3">
        <f ca="1">IFERROR(__xludf.DUMMYFUNCTION("""COMPUTED_VALUE"""),43738)</f>
        <v>43738</v>
      </c>
    </row>
    <row r="7069" spans="1:2" ht="13">
      <c r="A7069">
        <f ca="1">IFERROR(__xludf.DUMMYFUNCTION("""COMPUTED_VALUE"""),9231)</f>
        <v>9231</v>
      </c>
      <c r="B7069" s="3">
        <f ca="1">IFERROR(__xludf.DUMMYFUNCTION("""COMPUTED_VALUE"""),43738)</f>
        <v>43738</v>
      </c>
    </row>
    <row r="7070" spans="1:2" ht="13">
      <c r="A7070">
        <f ca="1">IFERROR(__xludf.DUMMYFUNCTION("""COMPUTED_VALUE"""),9232)</f>
        <v>9232</v>
      </c>
      <c r="B7070" s="3">
        <f ca="1">IFERROR(__xludf.DUMMYFUNCTION("""COMPUTED_VALUE"""),43738)</f>
        <v>43738</v>
      </c>
    </row>
    <row r="7071" spans="1:2" ht="13">
      <c r="A7071">
        <f ca="1">IFERROR(__xludf.DUMMYFUNCTION("""COMPUTED_VALUE"""),9233)</f>
        <v>9233</v>
      </c>
      <c r="B7071" s="3">
        <f ca="1">IFERROR(__xludf.DUMMYFUNCTION("""COMPUTED_VALUE"""),43738)</f>
        <v>43738</v>
      </c>
    </row>
    <row r="7072" spans="1:2" ht="13">
      <c r="A7072">
        <f ca="1">IFERROR(__xludf.DUMMYFUNCTION("""COMPUTED_VALUE"""),9234)</f>
        <v>9234</v>
      </c>
      <c r="B7072" s="3">
        <f ca="1">IFERROR(__xludf.DUMMYFUNCTION("""COMPUTED_VALUE"""),43738)</f>
        <v>43738</v>
      </c>
    </row>
    <row r="7073" spans="1:2" ht="13">
      <c r="A7073">
        <f ca="1">IFERROR(__xludf.DUMMYFUNCTION("""COMPUTED_VALUE"""),9235)</f>
        <v>9235</v>
      </c>
      <c r="B7073" s="3">
        <f ca="1">IFERROR(__xludf.DUMMYFUNCTION("""COMPUTED_VALUE"""),43738)</f>
        <v>43738</v>
      </c>
    </row>
    <row r="7074" spans="1:2" ht="13">
      <c r="A7074">
        <f ca="1">IFERROR(__xludf.DUMMYFUNCTION("""COMPUTED_VALUE"""),9236)</f>
        <v>9236</v>
      </c>
      <c r="B7074" s="3">
        <f ca="1">IFERROR(__xludf.DUMMYFUNCTION("""COMPUTED_VALUE"""),43738)</f>
        <v>43738</v>
      </c>
    </row>
    <row r="7075" spans="1:2" ht="13">
      <c r="A7075">
        <f ca="1">IFERROR(__xludf.DUMMYFUNCTION("""COMPUTED_VALUE"""),9237)</f>
        <v>9237</v>
      </c>
      <c r="B7075" s="3">
        <f ca="1">IFERROR(__xludf.DUMMYFUNCTION("""COMPUTED_VALUE"""),43738)</f>
        <v>43738</v>
      </c>
    </row>
    <row r="7076" spans="1:2" ht="13">
      <c r="A7076">
        <f ca="1">IFERROR(__xludf.DUMMYFUNCTION("""COMPUTED_VALUE"""),9238)</f>
        <v>9238</v>
      </c>
      <c r="B7076" s="3">
        <f ca="1">IFERROR(__xludf.DUMMYFUNCTION("""COMPUTED_VALUE"""),43738)</f>
        <v>43738</v>
      </c>
    </row>
    <row r="7077" spans="1:2" ht="13">
      <c r="A7077">
        <f ca="1">IFERROR(__xludf.DUMMYFUNCTION("""COMPUTED_VALUE"""),9239)</f>
        <v>9239</v>
      </c>
      <c r="B7077" s="3">
        <f ca="1">IFERROR(__xludf.DUMMYFUNCTION("""COMPUTED_VALUE"""),43738)</f>
        <v>43738</v>
      </c>
    </row>
    <row r="7078" spans="1:2" ht="13">
      <c r="A7078">
        <f ca="1">IFERROR(__xludf.DUMMYFUNCTION("""COMPUTED_VALUE"""),9240)</f>
        <v>9240</v>
      </c>
      <c r="B7078" s="3">
        <f ca="1">IFERROR(__xludf.DUMMYFUNCTION("""COMPUTED_VALUE"""),43738)</f>
        <v>43738</v>
      </c>
    </row>
    <row r="7079" spans="1:2" ht="13">
      <c r="A7079">
        <f ca="1">IFERROR(__xludf.DUMMYFUNCTION("""COMPUTED_VALUE"""),9241)</f>
        <v>9241</v>
      </c>
      <c r="B7079" s="3">
        <f ca="1">IFERROR(__xludf.DUMMYFUNCTION("""COMPUTED_VALUE"""),43738)</f>
        <v>43738</v>
      </c>
    </row>
    <row r="7080" spans="1:2" ht="13">
      <c r="A7080">
        <f ca="1">IFERROR(__xludf.DUMMYFUNCTION("""COMPUTED_VALUE"""),9242)</f>
        <v>9242</v>
      </c>
      <c r="B7080" s="3">
        <f ca="1">IFERROR(__xludf.DUMMYFUNCTION("""COMPUTED_VALUE"""),43738)</f>
        <v>43738</v>
      </c>
    </row>
    <row r="7081" spans="1:2" ht="13">
      <c r="A7081">
        <f ca="1">IFERROR(__xludf.DUMMYFUNCTION("""COMPUTED_VALUE"""),9243)</f>
        <v>9243</v>
      </c>
      <c r="B7081" s="3">
        <f ca="1">IFERROR(__xludf.DUMMYFUNCTION("""COMPUTED_VALUE"""),43738)</f>
        <v>43738</v>
      </c>
    </row>
    <row r="7082" spans="1:2" ht="13">
      <c r="A7082">
        <f ca="1">IFERROR(__xludf.DUMMYFUNCTION("""COMPUTED_VALUE"""),9244)</f>
        <v>9244</v>
      </c>
      <c r="B7082" s="3">
        <f ca="1">IFERROR(__xludf.DUMMYFUNCTION("""COMPUTED_VALUE"""),43738)</f>
        <v>43738</v>
      </c>
    </row>
    <row r="7083" spans="1:2" ht="13">
      <c r="A7083">
        <f ca="1">IFERROR(__xludf.DUMMYFUNCTION("""COMPUTED_VALUE"""),9245)</f>
        <v>9245</v>
      </c>
      <c r="B7083" s="3">
        <f ca="1">IFERROR(__xludf.DUMMYFUNCTION("""COMPUTED_VALUE"""),43738)</f>
        <v>43738</v>
      </c>
    </row>
    <row r="7084" spans="1:2" ht="13">
      <c r="A7084">
        <f ca="1">IFERROR(__xludf.DUMMYFUNCTION("""COMPUTED_VALUE"""),9246)</f>
        <v>9246</v>
      </c>
      <c r="B7084" s="3">
        <f ca="1">IFERROR(__xludf.DUMMYFUNCTION("""COMPUTED_VALUE"""),43738)</f>
        <v>43738</v>
      </c>
    </row>
    <row r="7085" spans="1:2" ht="13">
      <c r="A7085">
        <f ca="1">IFERROR(__xludf.DUMMYFUNCTION("""COMPUTED_VALUE"""),9247)</f>
        <v>9247</v>
      </c>
      <c r="B7085" s="3">
        <f ca="1">IFERROR(__xludf.DUMMYFUNCTION("""COMPUTED_VALUE"""),43738)</f>
        <v>43738</v>
      </c>
    </row>
    <row r="7086" spans="1:2" ht="13">
      <c r="A7086">
        <f ca="1">IFERROR(__xludf.DUMMYFUNCTION("""COMPUTED_VALUE"""),9248)</f>
        <v>9248</v>
      </c>
      <c r="B7086" s="3">
        <f ca="1">IFERROR(__xludf.DUMMYFUNCTION("""COMPUTED_VALUE"""),43738)</f>
        <v>43738</v>
      </c>
    </row>
    <row r="7087" spans="1:2" ht="13">
      <c r="A7087">
        <f ca="1">IFERROR(__xludf.DUMMYFUNCTION("""COMPUTED_VALUE"""),9249)</f>
        <v>9249</v>
      </c>
      <c r="B7087" s="3">
        <f ca="1">IFERROR(__xludf.DUMMYFUNCTION("""COMPUTED_VALUE"""),43738)</f>
        <v>43738</v>
      </c>
    </row>
    <row r="7088" spans="1:2" ht="13">
      <c r="A7088">
        <f ca="1">IFERROR(__xludf.DUMMYFUNCTION("""COMPUTED_VALUE"""),9250)</f>
        <v>9250</v>
      </c>
      <c r="B7088" s="3">
        <f ca="1">IFERROR(__xludf.DUMMYFUNCTION("""COMPUTED_VALUE"""),43738)</f>
        <v>43738</v>
      </c>
    </row>
    <row r="7089" spans="1:2" ht="13">
      <c r="A7089">
        <f ca="1">IFERROR(__xludf.DUMMYFUNCTION("""COMPUTED_VALUE"""),9251)</f>
        <v>9251</v>
      </c>
      <c r="B7089" s="3">
        <f ca="1">IFERROR(__xludf.DUMMYFUNCTION("""COMPUTED_VALUE"""),43738)</f>
        <v>43738</v>
      </c>
    </row>
    <row r="7090" spans="1:2" ht="13">
      <c r="A7090">
        <f ca="1">IFERROR(__xludf.DUMMYFUNCTION("""COMPUTED_VALUE"""),9252)</f>
        <v>9252</v>
      </c>
      <c r="B7090" s="3">
        <f ca="1">IFERROR(__xludf.DUMMYFUNCTION("""COMPUTED_VALUE"""),43738)</f>
        <v>43738</v>
      </c>
    </row>
    <row r="7091" spans="1:2" ht="13">
      <c r="A7091">
        <f ca="1">IFERROR(__xludf.DUMMYFUNCTION("""COMPUTED_VALUE"""),9253)</f>
        <v>9253</v>
      </c>
      <c r="B7091" s="3">
        <f ca="1">IFERROR(__xludf.DUMMYFUNCTION("""COMPUTED_VALUE"""),43738)</f>
        <v>43738</v>
      </c>
    </row>
    <row r="7092" spans="1:2" ht="13">
      <c r="A7092">
        <f ca="1">IFERROR(__xludf.DUMMYFUNCTION("""COMPUTED_VALUE"""),9254)</f>
        <v>9254</v>
      </c>
      <c r="B7092" s="3">
        <f ca="1">IFERROR(__xludf.DUMMYFUNCTION("""COMPUTED_VALUE"""),43738)</f>
        <v>43738</v>
      </c>
    </row>
    <row r="7093" spans="1:2" ht="13">
      <c r="A7093">
        <f ca="1">IFERROR(__xludf.DUMMYFUNCTION("""COMPUTED_VALUE"""),9255)</f>
        <v>9255</v>
      </c>
      <c r="B7093" s="3">
        <f ca="1">IFERROR(__xludf.DUMMYFUNCTION("""COMPUTED_VALUE"""),43738)</f>
        <v>43738</v>
      </c>
    </row>
    <row r="7094" spans="1:2" ht="13">
      <c r="A7094">
        <f ca="1">IFERROR(__xludf.DUMMYFUNCTION("""COMPUTED_VALUE"""),9256)</f>
        <v>9256</v>
      </c>
      <c r="B7094" s="3">
        <f ca="1">IFERROR(__xludf.DUMMYFUNCTION("""COMPUTED_VALUE"""),43738)</f>
        <v>43738</v>
      </c>
    </row>
    <row r="7095" spans="1:2" ht="13">
      <c r="A7095">
        <f ca="1">IFERROR(__xludf.DUMMYFUNCTION("""COMPUTED_VALUE"""),9257)</f>
        <v>9257</v>
      </c>
      <c r="B7095" s="3">
        <f ca="1">IFERROR(__xludf.DUMMYFUNCTION("""COMPUTED_VALUE"""),43738)</f>
        <v>43738</v>
      </c>
    </row>
    <row r="7096" spans="1:2" ht="13">
      <c r="A7096">
        <f ca="1">IFERROR(__xludf.DUMMYFUNCTION("""COMPUTED_VALUE"""),9258)</f>
        <v>9258</v>
      </c>
      <c r="B7096" s="3">
        <f ca="1">IFERROR(__xludf.DUMMYFUNCTION("""COMPUTED_VALUE"""),43738)</f>
        <v>43738</v>
      </c>
    </row>
    <row r="7097" spans="1:2" ht="13">
      <c r="A7097">
        <f ca="1">IFERROR(__xludf.DUMMYFUNCTION("""COMPUTED_VALUE"""),9259)</f>
        <v>9259</v>
      </c>
      <c r="B7097" s="3">
        <f ca="1">IFERROR(__xludf.DUMMYFUNCTION("""COMPUTED_VALUE"""),43738)</f>
        <v>43738</v>
      </c>
    </row>
    <row r="7098" spans="1:2" ht="13">
      <c r="A7098">
        <f ca="1">IFERROR(__xludf.DUMMYFUNCTION("""COMPUTED_VALUE"""),9260)</f>
        <v>9260</v>
      </c>
      <c r="B7098" s="3">
        <f ca="1">IFERROR(__xludf.DUMMYFUNCTION("""COMPUTED_VALUE"""),43738)</f>
        <v>43738</v>
      </c>
    </row>
    <row r="7099" spans="1:2" ht="13">
      <c r="A7099">
        <f ca="1">IFERROR(__xludf.DUMMYFUNCTION("""COMPUTED_VALUE"""),9261)</f>
        <v>9261</v>
      </c>
      <c r="B7099" s="3">
        <f ca="1">IFERROR(__xludf.DUMMYFUNCTION("""COMPUTED_VALUE"""),43738)</f>
        <v>43738</v>
      </c>
    </row>
    <row r="7100" spans="1:2" ht="13">
      <c r="A7100">
        <f ca="1">IFERROR(__xludf.DUMMYFUNCTION("""COMPUTED_VALUE"""),9262)</f>
        <v>9262</v>
      </c>
      <c r="B7100" s="3">
        <f ca="1">IFERROR(__xludf.DUMMYFUNCTION("""COMPUTED_VALUE"""),43738)</f>
        <v>43738</v>
      </c>
    </row>
    <row r="7101" spans="1:2" ht="13">
      <c r="A7101">
        <f ca="1">IFERROR(__xludf.DUMMYFUNCTION("""COMPUTED_VALUE"""),9263)</f>
        <v>9263</v>
      </c>
      <c r="B7101" s="3">
        <f ca="1">IFERROR(__xludf.DUMMYFUNCTION("""COMPUTED_VALUE"""),43738)</f>
        <v>43738</v>
      </c>
    </row>
    <row r="7102" spans="1:2" ht="13">
      <c r="A7102">
        <f ca="1">IFERROR(__xludf.DUMMYFUNCTION("""COMPUTED_VALUE"""),9264)</f>
        <v>9264</v>
      </c>
      <c r="B7102" s="3">
        <f ca="1">IFERROR(__xludf.DUMMYFUNCTION("""COMPUTED_VALUE"""),43738)</f>
        <v>43738</v>
      </c>
    </row>
    <row r="7103" spans="1:2" ht="13">
      <c r="A7103">
        <f ca="1">IFERROR(__xludf.DUMMYFUNCTION("""COMPUTED_VALUE"""),9265)</f>
        <v>9265</v>
      </c>
      <c r="B7103" s="3">
        <f ca="1">IFERROR(__xludf.DUMMYFUNCTION("""COMPUTED_VALUE"""),43738)</f>
        <v>43738</v>
      </c>
    </row>
    <row r="7104" spans="1:2" ht="13">
      <c r="A7104">
        <f ca="1">IFERROR(__xludf.DUMMYFUNCTION("""COMPUTED_VALUE"""),9266)</f>
        <v>9266</v>
      </c>
      <c r="B7104" s="3">
        <f ca="1">IFERROR(__xludf.DUMMYFUNCTION("""COMPUTED_VALUE"""),43738)</f>
        <v>43738</v>
      </c>
    </row>
    <row r="7105" spans="1:2" ht="13">
      <c r="A7105">
        <f ca="1">IFERROR(__xludf.DUMMYFUNCTION("""COMPUTED_VALUE"""),9267)</f>
        <v>9267</v>
      </c>
      <c r="B7105" s="3">
        <f ca="1">IFERROR(__xludf.DUMMYFUNCTION("""COMPUTED_VALUE"""),43738)</f>
        <v>43738</v>
      </c>
    </row>
    <row r="7106" spans="1:2" ht="13">
      <c r="A7106">
        <f ca="1">IFERROR(__xludf.DUMMYFUNCTION("""COMPUTED_VALUE"""),9268)</f>
        <v>9268</v>
      </c>
      <c r="B7106" s="3">
        <f ca="1">IFERROR(__xludf.DUMMYFUNCTION("""COMPUTED_VALUE"""),43738)</f>
        <v>43738</v>
      </c>
    </row>
    <row r="7107" spans="1:2" ht="13">
      <c r="A7107">
        <f ca="1">IFERROR(__xludf.DUMMYFUNCTION("""COMPUTED_VALUE"""),9269)</f>
        <v>9269</v>
      </c>
      <c r="B7107" s="3">
        <f ca="1">IFERROR(__xludf.DUMMYFUNCTION("""COMPUTED_VALUE"""),43738)</f>
        <v>43738</v>
      </c>
    </row>
    <row r="7108" spans="1:2" ht="13">
      <c r="A7108">
        <f ca="1">IFERROR(__xludf.DUMMYFUNCTION("""COMPUTED_VALUE"""),9270)</f>
        <v>9270</v>
      </c>
      <c r="B7108" s="3">
        <f ca="1">IFERROR(__xludf.DUMMYFUNCTION("""COMPUTED_VALUE"""),43738)</f>
        <v>43738</v>
      </c>
    </row>
    <row r="7109" spans="1:2" ht="13">
      <c r="A7109">
        <f ca="1">IFERROR(__xludf.DUMMYFUNCTION("""COMPUTED_VALUE"""),9271)</f>
        <v>9271</v>
      </c>
      <c r="B7109" s="3">
        <f ca="1">IFERROR(__xludf.DUMMYFUNCTION("""COMPUTED_VALUE"""),43738)</f>
        <v>43738</v>
      </c>
    </row>
    <row r="7110" spans="1:2" ht="13">
      <c r="A7110">
        <f ca="1">IFERROR(__xludf.DUMMYFUNCTION("""COMPUTED_VALUE"""),9272)</f>
        <v>9272</v>
      </c>
      <c r="B7110" s="3">
        <f ca="1">IFERROR(__xludf.DUMMYFUNCTION("""COMPUTED_VALUE"""),43738)</f>
        <v>43738</v>
      </c>
    </row>
    <row r="7111" spans="1:2" ht="13">
      <c r="A7111">
        <f ca="1">IFERROR(__xludf.DUMMYFUNCTION("""COMPUTED_VALUE"""),9273)</f>
        <v>9273</v>
      </c>
      <c r="B7111" s="3">
        <f ca="1">IFERROR(__xludf.DUMMYFUNCTION("""COMPUTED_VALUE"""),43738)</f>
        <v>43738</v>
      </c>
    </row>
    <row r="7112" spans="1:2" ht="13">
      <c r="A7112">
        <f ca="1">IFERROR(__xludf.DUMMYFUNCTION("""COMPUTED_VALUE"""),9274)</f>
        <v>9274</v>
      </c>
      <c r="B7112" s="3">
        <f ca="1">IFERROR(__xludf.DUMMYFUNCTION("""COMPUTED_VALUE"""),43738)</f>
        <v>43738</v>
      </c>
    </row>
    <row r="7113" spans="1:2" ht="13">
      <c r="A7113">
        <f ca="1">IFERROR(__xludf.DUMMYFUNCTION("""COMPUTED_VALUE"""),9275)</f>
        <v>9275</v>
      </c>
      <c r="B7113" s="3">
        <f ca="1">IFERROR(__xludf.DUMMYFUNCTION("""COMPUTED_VALUE"""),43738)</f>
        <v>43738</v>
      </c>
    </row>
    <row r="7114" spans="1:2" ht="13">
      <c r="A7114">
        <f ca="1">IFERROR(__xludf.DUMMYFUNCTION("""COMPUTED_VALUE"""),9276)</f>
        <v>9276</v>
      </c>
      <c r="B7114" s="3">
        <f ca="1">IFERROR(__xludf.DUMMYFUNCTION("""COMPUTED_VALUE"""),43738)</f>
        <v>43738</v>
      </c>
    </row>
    <row r="7115" spans="1:2" ht="13">
      <c r="A7115">
        <f ca="1">IFERROR(__xludf.DUMMYFUNCTION("""COMPUTED_VALUE"""),9277)</f>
        <v>9277</v>
      </c>
      <c r="B7115" s="3">
        <f ca="1">IFERROR(__xludf.DUMMYFUNCTION("""COMPUTED_VALUE"""),43738)</f>
        <v>43738</v>
      </c>
    </row>
    <row r="7116" spans="1:2" ht="13">
      <c r="A7116">
        <f ca="1">IFERROR(__xludf.DUMMYFUNCTION("""COMPUTED_VALUE"""),9278)</f>
        <v>9278</v>
      </c>
      <c r="B7116" s="3">
        <f ca="1">IFERROR(__xludf.DUMMYFUNCTION("""COMPUTED_VALUE"""),43738)</f>
        <v>43738</v>
      </c>
    </row>
    <row r="7117" spans="1:2" ht="13">
      <c r="A7117">
        <f ca="1">IFERROR(__xludf.DUMMYFUNCTION("""COMPUTED_VALUE"""),9279)</f>
        <v>9279</v>
      </c>
      <c r="B7117" s="3">
        <f ca="1">IFERROR(__xludf.DUMMYFUNCTION("""COMPUTED_VALUE"""),43738)</f>
        <v>43738</v>
      </c>
    </row>
    <row r="7118" spans="1:2" ht="13">
      <c r="A7118">
        <f ca="1">IFERROR(__xludf.DUMMYFUNCTION("""COMPUTED_VALUE"""),9280)</f>
        <v>9280</v>
      </c>
      <c r="B7118" s="3">
        <f ca="1">IFERROR(__xludf.DUMMYFUNCTION("""COMPUTED_VALUE"""),43738)</f>
        <v>43738</v>
      </c>
    </row>
    <row r="7119" spans="1:2" ht="13">
      <c r="A7119">
        <f ca="1">IFERROR(__xludf.DUMMYFUNCTION("""COMPUTED_VALUE"""),9281)</f>
        <v>9281</v>
      </c>
      <c r="B7119" s="3">
        <f ca="1">IFERROR(__xludf.DUMMYFUNCTION("""COMPUTED_VALUE"""),43738)</f>
        <v>43738</v>
      </c>
    </row>
    <row r="7120" spans="1:2" ht="13">
      <c r="A7120">
        <f ca="1">IFERROR(__xludf.DUMMYFUNCTION("""COMPUTED_VALUE"""),9282)</f>
        <v>9282</v>
      </c>
      <c r="B7120" s="3">
        <f ca="1">IFERROR(__xludf.DUMMYFUNCTION("""COMPUTED_VALUE"""),43738)</f>
        <v>43738</v>
      </c>
    </row>
    <row r="7121" spans="1:2" ht="13">
      <c r="A7121">
        <f ca="1">IFERROR(__xludf.DUMMYFUNCTION("""COMPUTED_VALUE"""),9283)</f>
        <v>9283</v>
      </c>
      <c r="B7121" s="3">
        <f ca="1">IFERROR(__xludf.DUMMYFUNCTION("""COMPUTED_VALUE"""),43738)</f>
        <v>43738</v>
      </c>
    </row>
    <row r="7122" spans="1:2" ht="13">
      <c r="A7122">
        <f ca="1">IFERROR(__xludf.DUMMYFUNCTION("""COMPUTED_VALUE"""),9284)</f>
        <v>9284</v>
      </c>
      <c r="B7122" s="3">
        <f ca="1">IFERROR(__xludf.DUMMYFUNCTION("""COMPUTED_VALUE"""),43738)</f>
        <v>43738</v>
      </c>
    </row>
    <row r="7123" spans="1:2" ht="13">
      <c r="A7123">
        <f ca="1">IFERROR(__xludf.DUMMYFUNCTION("""COMPUTED_VALUE"""),9285)</f>
        <v>9285</v>
      </c>
      <c r="B7123" s="3">
        <f ca="1">IFERROR(__xludf.DUMMYFUNCTION("""COMPUTED_VALUE"""),43738)</f>
        <v>43738</v>
      </c>
    </row>
    <row r="7124" spans="1:2" ht="13">
      <c r="A7124">
        <f ca="1">IFERROR(__xludf.DUMMYFUNCTION("""COMPUTED_VALUE"""),9286)</f>
        <v>9286</v>
      </c>
      <c r="B7124" s="3">
        <f ca="1">IFERROR(__xludf.DUMMYFUNCTION("""COMPUTED_VALUE"""),43738)</f>
        <v>43738</v>
      </c>
    </row>
    <row r="7125" spans="1:2" ht="13">
      <c r="A7125">
        <f ca="1">IFERROR(__xludf.DUMMYFUNCTION("""COMPUTED_VALUE"""),9287)</f>
        <v>9287</v>
      </c>
      <c r="B7125" s="3">
        <f ca="1">IFERROR(__xludf.DUMMYFUNCTION("""COMPUTED_VALUE"""),43738)</f>
        <v>43738</v>
      </c>
    </row>
    <row r="7126" spans="1:2" ht="13">
      <c r="A7126">
        <f ca="1">IFERROR(__xludf.DUMMYFUNCTION("""COMPUTED_VALUE"""),9288)</f>
        <v>9288</v>
      </c>
      <c r="B7126" s="3">
        <f ca="1">IFERROR(__xludf.DUMMYFUNCTION("""COMPUTED_VALUE"""),43738)</f>
        <v>43738</v>
      </c>
    </row>
    <row r="7127" spans="1:2" ht="13">
      <c r="A7127">
        <f ca="1">IFERROR(__xludf.DUMMYFUNCTION("""COMPUTED_VALUE"""),9289)</f>
        <v>9289</v>
      </c>
      <c r="B7127" s="3">
        <f ca="1">IFERROR(__xludf.DUMMYFUNCTION("""COMPUTED_VALUE"""),43738)</f>
        <v>43738</v>
      </c>
    </row>
    <row r="7128" spans="1:2" ht="13">
      <c r="A7128">
        <f ca="1">IFERROR(__xludf.DUMMYFUNCTION("""COMPUTED_VALUE"""),9290)</f>
        <v>9290</v>
      </c>
      <c r="B7128" s="3">
        <f ca="1">IFERROR(__xludf.DUMMYFUNCTION("""COMPUTED_VALUE"""),43738)</f>
        <v>43738</v>
      </c>
    </row>
    <row r="7129" spans="1:2" ht="13">
      <c r="A7129">
        <f ca="1">IFERROR(__xludf.DUMMYFUNCTION("""COMPUTED_VALUE"""),9291)</f>
        <v>9291</v>
      </c>
      <c r="B7129" s="3">
        <f ca="1">IFERROR(__xludf.DUMMYFUNCTION("""COMPUTED_VALUE"""),43738)</f>
        <v>43738</v>
      </c>
    </row>
    <row r="7130" spans="1:2" ht="13">
      <c r="A7130">
        <f ca="1">IFERROR(__xludf.DUMMYFUNCTION("""COMPUTED_VALUE"""),9292)</f>
        <v>9292</v>
      </c>
      <c r="B7130" s="3">
        <f ca="1">IFERROR(__xludf.DUMMYFUNCTION("""COMPUTED_VALUE"""),43738)</f>
        <v>43738</v>
      </c>
    </row>
    <row r="7131" spans="1:2" ht="13">
      <c r="A7131">
        <f ca="1">IFERROR(__xludf.DUMMYFUNCTION("""COMPUTED_VALUE"""),9293)</f>
        <v>9293</v>
      </c>
      <c r="B7131" s="3">
        <f ca="1">IFERROR(__xludf.DUMMYFUNCTION("""COMPUTED_VALUE"""),43738)</f>
        <v>43738</v>
      </c>
    </row>
    <row r="7132" spans="1:2" ht="13">
      <c r="A7132">
        <f ca="1">IFERROR(__xludf.DUMMYFUNCTION("""COMPUTED_VALUE"""),9294)</f>
        <v>9294</v>
      </c>
      <c r="B7132" s="3">
        <f ca="1">IFERROR(__xludf.DUMMYFUNCTION("""COMPUTED_VALUE"""),43738)</f>
        <v>43738</v>
      </c>
    </row>
    <row r="7133" spans="1:2" ht="13">
      <c r="A7133">
        <f ca="1">IFERROR(__xludf.DUMMYFUNCTION("""COMPUTED_VALUE"""),9298)</f>
        <v>9298</v>
      </c>
      <c r="B7133" s="3">
        <f ca="1">IFERROR(__xludf.DUMMYFUNCTION("""COMPUTED_VALUE"""),43921)</f>
        <v>43921</v>
      </c>
    </row>
    <row r="7134" spans="1:2" ht="13">
      <c r="A7134">
        <f ca="1">IFERROR(__xludf.DUMMYFUNCTION("""COMPUTED_VALUE"""),9361)</f>
        <v>9361</v>
      </c>
      <c r="B7134" s="3">
        <f ca="1">IFERROR(__xludf.DUMMYFUNCTION("""COMPUTED_VALUE"""),43981)</f>
        <v>43981</v>
      </c>
    </row>
    <row r="7135" spans="1:2" ht="13">
      <c r="A7135">
        <f ca="1">IFERROR(__xludf.DUMMYFUNCTION("""COMPUTED_VALUE"""),9362)</f>
        <v>9362</v>
      </c>
      <c r="B7135" s="3">
        <f ca="1">IFERROR(__xludf.DUMMYFUNCTION("""COMPUTED_VALUE"""),43981)</f>
        <v>43981</v>
      </c>
    </row>
    <row r="7136" spans="1:2" ht="13">
      <c r="A7136">
        <f ca="1">IFERROR(__xludf.DUMMYFUNCTION("""COMPUTED_VALUE"""),9363)</f>
        <v>9363</v>
      </c>
      <c r="B7136" s="3">
        <f ca="1">IFERROR(__xludf.DUMMYFUNCTION("""COMPUTED_VALUE"""),43981)</f>
        <v>43981</v>
      </c>
    </row>
    <row r="7137" spans="1:2" ht="13">
      <c r="A7137">
        <f ca="1">IFERROR(__xludf.DUMMYFUNCTION("""COMPUTED_VALUE"""),9364)</f>
        <v>9364</v>
      </c>
      <c r="B7137" s="3">
        <f ca="1">IFERROR(__xludf.DUMMYFUNCTION("""COMPUTED_VALUE"""),43981)</f>
        <v>43981</v>
      </c>
    </row>
    <row r="7138" spans="1:2" ht="13">
      <c r="A7138">
        <f ca="1">IFERROR(__xludf.DUMMYFUNCTION("""COMPUTED_VALUE"""),9365)</f>
        <v>9365</v>
      </c>
      <c r="B7138" s="3">
        <f ca="1">IFERROR(__xludf.DUMMYFUNCTION("""COMPUTED_VALUE"""),43981)</f>
        <v>43981</v>
      </c>
    </row>
    <row r="7139" spans="1:2" ht="13">
      <c r="A7139">
        <f ca="1">IFERROR(__xludf.DUMMYFUNCTION("""COMPUTED_VALUE"""),9366)</f>
        <v>9366</v>
      </c>
      <c r="B7139" s="3">
        <f ca="1">IFERROR(__xludf.DUMMYFUNCTION("""COMPUTED_VALUE"""),43981)</f>
        <v>43981</v>
      </c>
    </row>
    <row r="7140" spans="1:2" ht="13">
      <c r="A7140">
        <f ca="1">IFERROR(__xludf.DUMMYFUNCTION("""COMPUTED_VALUE"""),9367)</f>
        <v>9367</v>
      </c>
      <c r="B7140" s="3">
        <f ca="1">IFERROR(__xludf.DUMMYFUNCTION("""COMPUTED_VALUE"""),43981)</f>
        <v>43981</v>
      </c>
    </row>
    <row r="7141" spans="1:2" ht="13">
      <c r="A7141">
        <f ca="1">IFERROR(__xludf.DUMMYFUNCTION("""COMPUTED_VALUE"""),9368)</f>
        <v>9368</v>
      </c>
      <c r="B7141" s="3">
        <f ca="1">IFERROR(__xludf.DUMMYFUNCTION("""COMPUTED_VALUE"""),43981)</f>
        <v>43981</v>
      </c>
    </row>
    <row r="7142" spans="1:2" ht="13">
      <c r="A7142">
        <f ca="1">IFERROR(__xludf.DUMMYFUNCTION("""COMPUTED_VALUE"""),9369)</f>
        <v>9369</v>
      </c>
      <c r="B7142" s="3">
        <f ca="1">IFERROR(__xludf.DUMMYFUNCTION("""COMPUTED_VALUE"""),43981)</f>
        <v>43981</v>
      </c>
    </row>
    <row r="7143" spans="1:2" ht="13">
      <c r="A7143">
        <f ca="1">IFERROR(__xludf.DUMMYFUNCTION("""COMPUTED_VALUE"""),9370)</f>
        <v>9370</v>
      </c>
      <c r="B7143" s="3">
        <f ca="1">IFERROR(__xludf.DUMMYFUNCTION("""COMPUTED_VALUE"""),43981)</f>
        <v>43981</v>
      </c>
    </row>
    <row r="7144" spans="1:2" ht="13">
      <c r="A7144">
        <f ca="1">IFERROR(__xludf.DUMMYFUNCTION("""COMPUTED_VALUE"""),9371)</f>
        <v>9371</v>
      </c>
      <c r="B7144" s="3">
        <f ca="1">IFERROR(__xludf.DUMMYFUNCTION("""COMPUTED_VALUE"""),43981)</f>
        <v>43981</v>
      </c>
    </row>
    <row r="7145" spans="1:2" ht="13">
      <c r="A7145">
        <f ca="1">IFERROR(__xludf.DUMMYFUNCTION("""COMPUTED_VALUE"""),9372)</f>
        <v>9372</v>
      </c>
      <c r="B7145" s="3">
        <f ca="1">IFERROR(__xludf.DUMMYFUNCTION("""COMPUTED_VALUE"""),45260)</f>
        <v>45260</v>
      </c>
    </row>
    <row r="7146" spans="1:2" ht="13">
      <c r="A7146">
        <f ca="1">IFERROR(__xludf.DUMMYFUNCTION("""COMPUTED_VALUE"""),9373)</f>
        <v>9373</v>
      </c>
      <c r="B7146" s="3">
        <f ca="1">IFERROR(__xludf.DUMMYFUNCTION("""COMPUTED_VALUE"""),43981)</f>
        <v>43981</v>
      </c>
    </row>
    <row r="7147" spans="1:2" ht="13">
      <c r="A7147">
        <f ca="1">IFERROR(__xludf.DUMMYFUNCTION("""COMPUTED_VALUE"""),9374)</f>
        <v>9374</v>
      </c>
      <c r="B7147" s="3">
        <f ca="1">IFERROR(__xludf.DUMMYFUNCTION("""COMPUTED_VALUE"""),44531)</f>
        <v>44531</v>
      </c>
    </row>
    <row r="7148" spans="1:2" ht="13">
      <c r="A7148">
        <f ca="1">IFERROR(__xludf.DUMMYFUNCTION("""COMPUTED_VALUE"""),9375)</f>
        <v>9375</v>
      </c>
      <c r="B7148" s="3">
        <f ca="1">IFERROR(__xludf.DUMMYFUNCTION("""COMPUTED_VALUE"""),43981)</f>
        <v>43981</v>
      </c>
    </row>
    <row r="7149" spans="1:2" ht="13">
      <c r="A7149">
        <f ca="1">IFERROR(__xludf.DUMMYFUNCTION("""COMPUTED_VALUE"""),9376)</f>
        <v>9376</v>
      </c>
      <c r="B7149" s="3">
        <f ca="1">IFERROR(__xludf.DUMMYFUNCTION("""COMPUTED_VALUE"""),44075)</f>
        <v>44075</v>
      </c>
    </row>
    <row r="7150" spans="1:2" ht="13">
      <c r="A7150">
        <f ca="1">IFERROR(__xludf.DUMMYFUNCTION("""COMPUTED_VALUE"""),9377)</f>
        <v>9377</v>
      </c>
      <c r="B7150" s="3">
        <f ca="1">IFERROR(__xludf.DUMMYFUNCTION("""COMPUTED_VALUE"""),44075)</f>
        <v>44075</v>
      </c>
    </row>
    <row r="7151" spans="1:2" ht="13">
      <c r="A7151">
        <f ca="1">IFERROR(__xludf.DUMMYFUNCTION("""COMPUTED_VALUE"""),9378)</f>
        <v>9378</v>
      </c>
      <c r="B7151" s="3">
        <f ca="1">IFERROR(__xludf.DUMMYFUNCTION("""COMPUTED_VALUE"""),44075)</f>
        <v>44075</v>
      </c>
    </row>
    <row r="7152" spans="1:2" ht="13">
      <c r="A7152">
        <f ca="1">IFERROR(__xludf.DUMMYFUNCTION("""COMPUTED_VALUE"""),9379)</f>
        <v>9379</v>
      </c>
      <c r="B7152" s="3">
        <f ca="1">IFERROR(__xludf.DUMMYFUNCTION("""COMPUTED_VALUE"""),44075)</f>
        <v>44075</v>
      </c>
    </row>
    <row r="7153" spans="1:2" ht="13">
      <c r="A7153">
        <f ca="1">IFERROR(__xludf.DUMMYFUNCTION("""COMPUTED_VALUE"""),9380)</f>
        <v>9380</v>
      </c>
      <c r="B7153" s="3">
        <f ca="1">IFERROR(__xludf.DUMMYFUNCTION("""COMPUTED_VALUE"""),44075)</f>
        <v>44075</v>
      </c>
    </row>
    <row r="7154" spans="1:2" ht="13">
      <c r="A7154">
        <f ca="1">IFERROR(__xludf.DUMMYFUNCTION("""COMPUTED_VALUE"""),9381)</f>
        <v>9381</v>
      </c>
      <c r="B7154" s="3">
        <f ca="1">IFERROR(__xludf.DUMMYFUNCTION("""COMPUTED_VALUE"""),44075)</f>
        <v>44075</v>
      </c>
    </row>
    <row r="7155" spans="1:2" ht="13">
      <c r="A7155">
        <f ca="1">IFERROR(__xludf.DUMMYFUNCTION("""COMPUTED_VALUE"""),9382)</f>
        <v>9382</v>
      </c>
      <c r="B7155" s="3">
        <f ca="1">IFERROR(__xludf.DUMMYFUNCTION("""COMPUTED_VALUE"""),44075)</f>
        <v>44075</v>
      </c>
    </row>
    <row r="7156" spans="1:2" ht="13">
      <c r="A7156">
        <f ca="1">IFERROR(__xludf.DUMMYFUNCTION("""COMPUTED_VALUE"""),9383)</f>
        <v>9383</v>
      </c>
      <c r="B7156" s="3">
        <f ca="1">IFERROR(__xludf.DUMMYFUNCTION("""COMPUTED_VALUE"""),44075)</f>
        <v>44075</v>
      </c>
    </row>
    <row r="7157" spans="1:2" ht="13">
      <c r="A7157">
        <f ca="1">IFERROR(__xludf.DUMMYFUNCTION("""COMPUTED_VALUE"""),9384)</f>
        <v>9384</v>
      </c>
      <c r="B7157" s="3">
        <f ca="1">IFERROR(__xludf.DUMMYFUNCTION("""COMPUTED_VALUE"""),44075)</f>
        <v>44075</v>
      </c>
    </row>
    <row r="7158" spans="1:2" ht="13">
      <c r="A7158">
        <f ca="1">IFERROR(__xludf.DUMMYFUNCTION("""COMPUTED_VALUE"""),9385)</f>
        <v>9385</v>
      </c>
      <c r="B7158" s="3">
        <f ca="1">IFERROR(__xludf.DUMMYFUNCTION("""COMPUTED_VALUE"""),44075)</f>
        <v>44075</v>
      </c>
    </row>
    <row r="7159" spans="1:2" ht="13">
      <c r="A7159">
        <f ca="1">IFERROR(__xludf.DUMMYFUNCTION("""COMPUTED_VALUE"""),9386)</f>
        <v>9386</v>
      </c>
      <c r="B7159" s="3">
        <f ca="1">IFERROR(__xludf.DUMMYFUNCTION("""COMPUTED_VALUE"""),44075)</f>
        <v>44075</v>
      </c>
    </row>
    <row r="7160" spans="1:2" ht="13">
      <c r="A7160">
        <f ca="1">IFERROR(__xludf.DUMMYFUNCTION("""COMPUTED_VALUE"""),9387)</f>
        <v>9387</v>
      </c>
      <c r="B7160" s="3">
        <f ca="1">IFERROR(__xludf.DUMMYFUNCTION("""COMPUTED_VALUE"""),44075)</f>
        <v>44075</v>
      </c>
    </row>
    <row r="7161" spans="1:2" ht="13">
      <c r="A7161">
        <f ca="1">IFERROR(__xludf.DUMMYFUNCTION("""COMPUTED_VALUE"""),9388)</f>
        <v>9388</v>
      </c>
      <c r="B7161" s="3">
        <f ca="1">IFERROR(__xludf.DUMMYFUNCTION("""COMPUTED_VALUE"""),44075)</f>
        <v>44075</v>
      </c>
    </row>
    <row r="7162" spans="1:2" ht="13">
      <c r="A7162">
        <f ca="1">IFERROR(__xludf.DUMMYFUNCTION("""COMPUTED_VALUE"""),9389)</f>
        <v>9389</v>
      </c>
      <c r="B7162" s="3">
        <f ca="1">IFERROR(__xludf.DUMMYFUNCTION("""COMPUTED_VALUE"""),44075)</f>
        <v>44075</v>
      </c>
    </row>
    <row r="7163" spans="1:2" ht="13">
      <c r="A7163">
        <f ca="1">IFERROR(__xludf.DUMMYFUNCTION("""COMPUTED_VALUE"""),9390)</f>
        <v>9390</v>
      </c>
      <c r="B7163" s="3">
        <f ca="1">IFERROR(__xludf.DUMMYFUNCTION("""COMPUTED_VALUE"""),44075)</f>
        <v>44075</v>
      </c>
    </row>
    <row r="7164" spans="1:2" ht="13">
      <c r="A7164">
        <f ca="1">IFERROR(__xludf.DUMMYFUNCTION("""COMPUTED_VALUE"""),9391)</f>
        <v>9391</v>
      </c>
      <c r="B7164" s="3">
        <f ca="1">IFERROR(__xludf.DUMMYFUNCTION("""COMPUTED_VALUE"""),44075)</f>
        <v>44075</v>
      </c>
    </row>
    <row r="7165" spans="1:2" ht="13">
      <c r="A7165">
        <f ca="1">IFERROR(__xludf.DUMMYFUNCTION("""COMPUTED_VALUE"""),9392)</f>
        <v>9392</v>
      </c>
      <c r="B7165" s="3">
        <f ca="1">IFERROR(__xludf.DUMMYFUNCTION("""COMPUTED_VALUE"""),44075)</f>
        <v>44075</v>
      </c>
    </row>
    <row r="7166" spans="1:2" ht="13">
      <c r="A7166">
        <f ca="1">IFERROR(__xludf.DUMMYFUNCTION("""COMPUTED_VALUE"""),9393)</f>
        <v>9393</v>
      </c>
      <c r="B7166" s="3">
        <f ca="1">IFERROR(__xludf.DUMMYFUNCTION("""COMPUTED_VALUE"""),44075)</f>
        <v>44075</v>
      </c>
    </row>
    <row r="7167" spans="1:2" ht="13">
      <c r="A7167">
        <f ca="1">IFERROR(__xludf.DUMMYFUNCTION("""COMPUTED_VALUE"""),9394)</f>
        <v>9394</v>
      </c>
      <c r="B7167" s="3">
        <f ca="1">IFERROR(__xludf.DUMMYFUNCTION("""COMPUTED_VALUE"""),44075)</f>
        <v>44075</v>
      </c>
    </row>
    <row r="7168" spans="1:2" ht="13">
      <c r="A7168">
        <f ca="1">IFERROR(__xludf.DUMMYFUNCTION("""COMPUTED_VALUE"""),9395)</f>
        <v>9395</v>
      </c>
      <c r="B7168" s="3">
        <f ca="1">IFERROR(__xludf.DUMMYFUNCTION("""COMPUTED_VALUE"""),44075)</f>
        <v>44075</v>
      </c>
    </row>
    <row r="7169" spans="1:2" ht="13">
      <c r="A7169">
        <f ca="1">IFERROR(__xludf.DUMMYFUNCTION("""COMPUTED_VALUE"""),9396)</f>
        <v>9396</v>
      </c>
      <c r="B7169" s="3">
        <f ca="1">IFERROR(__xludf.DUMMYFUNCTION("""COMPUTED_VALUE"""),44075)</f>
        <v>44075</v>
      </c>
    </row>
    <row r="7170" spans="1:2" ht="13">
      <c r="A7170">
        <f ca="1">IFERROR(__xludf.DUMMYFUNCTION("""COMPUTED_VALUE"""),9397)</f>
        <v>9397</v>
      </c>
      <c r="B7170" s="3">
        <f ca="1">IFERROR(__xludf.DUMMYFUNCTION("""COMPUTED_VALUE"""),44075)</f>
        <v>44075</v>
      </c>
    </row>
    <row r="7171" spans="1:2" ht="13">
      <c r="A7171">
        <f ca="1">IFERROR(__xludf.DUMMYFUNCTION("""COMPUTED_VALUE"""),9398)</f>
        <v>9398</v>
      </c>
      <c r="B7171" s="3">
        <f ca="1">IFERROR(__xludf.DUMMYFUNCTION("""COMPUTED_VALUE"""),44075)</f>
        <v>44075</v>
      </c>
    </row>
    <row r="7172" spans="1:2" ht="13">
      <c r="A7172">
        <f ca="1">IFERROR(__xludf.DUMMYFUNCTION("""COMPUTED_VALUE"""),9399)</f>
        <v>9399</v>
      </c>
      <c r="B7172" s="3">
        <f ca="1">IFERROR(__xludf.DUMMYFUNCTION("""COMPUTED_VALUE"""),44075)</f>
        <v>44075</v>
      </c>
    </row>
    <row r="7173" spans="1:2" ht="13">
      <c r="A7173">
        <f ca="1">IFERROR(__xludf.DUMMYFUNCTION("""COMPUTED_VALUE"""),9400)</f>
        <v>9400</v>
      </c>
      <c r="B7173" s="3">
        <f ca="1">IFERROR(__xludf.DUMMYFUNCTION("""COMPUTED_VALUE"""),44075)</f>
        <v>44075</v>
      </c>
    </row>
    <row r="7174" spans="1:2" ht="13">
      <c r="A7174">
        <f ca="1">IFERROR(__xludf.DUMMYFUNCTION("""COMPUTED_VALUE"""),9401)</f>
        <v>9401</v>
      </c>
      <c r="B7174" s="3">
        <f ca="1">IFERROR(__xludf.DUMMYFUNCTION("""COMPUTED_VALUE"""),44075)</f>
        <v>44075</v>
      </c>
    </row>
    <row r="7175" spans="1:2" ht="13">
      <c r="A7175">
        <f ca="1">IFERROR(__xludf.DUMMYFUNCTION("""COMPUTED_VALUE"""),9402)</f>
        <v>9402</v>
      </c>
      <c r="B7175" s="3">
        <f ca="1">IFERROR(__xludf.DUMMYFUNCTION("""COMPUTED_VALUE"""),44075)</f>
        <v>44075</v>
      </c>
    </row>
    <row r="7176" spans="1:2" ht="13">
      <c r="A7176">
        <f ca="1">IFERROR(__xludf.DUMMYFUNCTION("""COMPUTED_VALUE"""),9403)</f>
        <v>9403</v>
      </c>
      <c r="B7176" s="3">
        <f ca="1">IFERROR(__xludf.DUMMYFUNCTION("""COMPUTED_VALUE"""),44075)</f>
        <v>44075</v>
      </c>
    </row>
    <row r="7177" spans="1:2" ht="13">
      <c r="A7177">
        <f ca="1">IFERROR(__xludf.DUMMYFUNCTION("""COMPUTED_VALUE"""),9404)</f>
        <v>9404</v>
      </c>
      <c r="B7177" s="3">
        <f ca="1">IFERROR(__xludf.DUMMYFUNCTION("""COMPUTED_VALUE"""),44075)</f>
        <v>44075</v>
      </c>
    </row>
    <row r="7178" spans="1:2" ht="13">
      <c r="A7178">
        <f ca="1">IFERROR(__xludf.DUMMYFUNCTION("""COMPUTED_VALUE"""),9405)</f>
        <v>9405</v>
      </c>
      <c r="B7178" s="3">
        <f ca="1">IFERROR(__xludf.DUMMYFUNCTION("""COMPUTED_VALUE"""),44075)</f>
        <v>44075</v>
      </c>
    </row>
    <row r="7179" spans="1:2" ht="13">
      <c r="A7179">
        <f ca="1">IFERROR(__xludf.DUMMYFUNCTION("""COMPUTED_VALUE"""),9406)</f>
        <v>9406</v>
      </c>
      <c r="B7179" s="3">
        <f ca="1">IFERROR(__xludf.DUMMYFUNCTION("""COMPUTED_VALUE"""),44075)</f>
        <v>44075</v>
      </c>
    </row>
    <row r="7180" spans="1:2" ht="13">
      <c r="A7180">
        <f ca="1">IFERROR(__xludf.DUMMYFUNCTION("""COMPUTED_VALUE"""),9407)</f>
        <v>9407</v>
      </c>
      <c r="B7180" s="3">
        <f ca="1">IFERROR(__xludf.DUMMYFUNCTION("""COMPUTED_VALUE"""),44075)</f>
        <v>44075</v>
      </c>
    </row>
    <row r="7181" spans="1:2" ht="13">
      <c r="A7181">
        <f ca="1">IFERROR(__xludf.DUMMYFUNCTION("""COMPUTED_VALUE"""),9408)</f>
        <v>9408</v>
      </c>
      <c r="B7181" s="3">
        <f ca="1">IFERROR(__xludf.DUMMYFUNCTION("""COMPUTED_VALUE"""),44075)</f>
        <v>44075</v>
      </c>
    </row>
    <row r="7182" spans="1:2" ht="13">
      <c r="A7182">
        <f ca="1">IFERROR(__xludf.DUMMYFUNCTION("""COMPUTED_VALUE"""),9409)</f>
        <v>9409</v>
      </c>
      <c r="B7182" s="3">
        <f ca="1">IFERROR(__xludf.DUMMYFUNCTION("""COMPUTED_VALUE"""),44075)</f>
        <v>44075</v>
      </c>
    </row>
    <row r="7183" spans="1:2" ht="13">
      <c r="A7183">
        <f ca="1">IFERROR(__xludf.DUMMYFUNCTION("""COMPUTED_VALUE"""),9410)</f>
        <v>9410</v>
      </c>
      <c r="B7183" s="3">
        <f ca="1">IFERROR(__xludf.DUMMYFUNCTION("""COMPUTED_VALUE"""),44075)</f>
        <v>44075</v>
      </c>
    </row>
    <row r="7184" spans="1:2" ht="13">
      <c r="A7184">
        <f ca="1">IFERROR(__xludf.DUMMYFUNCTION("""COMPUTED_VALUE"""),9411)</f>
        <v>9411</v>
      </c>
      <c r="B7184" s="3">
        <f ca="1">IFERROR(__xludf.DUMMYFUNCTION("""COMPUTED_VALUE"""),44075)</f>
        <v>44075</v>
      </c>
    </row>
    <row r="7185" spans="1:2" ht="13">
      <c r="A7185">
        <f ca="1">IFERROR(__xludf.DUMMYFUNCTION("""COMPUTED_VALUE"""),9412)</f>
        <v>9412</v>
      </c>
      <c r="B7185" s="3">
        <f ca="1">IFERROR(__xludf.DUMMYFUNCTION("""COMPUTED_VALUE"""),44075)</f>
        <v>44075</v>
      </c>
    </row>
    <row r="7186" spans="1:2" ht="13">
      <c r="A7186">
        <f ca="1">IFERROR(__xludf.DUMMYFUNCTION("""COMPUTED_VALUE"""),9413)</f>
        <v>9413</v>
      </c>
      <c r="B7186" s="3">
        <f ca="1">IFERROR(__xludf.DUMMYFUNCTION("""COMPUTED_VALUE"""),44075)</f>
        <v>44075</v>
      </c>
    </row>
    <row r="7187" spans="1:2" ht="13">
      <c r="A7187">
        <f ca="1">IFERROR(__xludf.DUMMYFUNCTION("""COMPUTED_VALUE"""),9414)</f>
        <v>9414</v>
      </c>
      <c r="B7187" s="3">
        <f ca="1">IFERROR(__xludf.DUMMYFUNCTION("""COMPUTED_VALUE"""),44075)</f>
        <v>44075</v>
      </c>
    </row>
    <row r="7188" spans="1:2" ht="13">
      <c r="A7188">
        <f ca="1">IFERROR(__xludf.DUMMYFUNCTION("""COMPUTED_VALUE"""),9415)</f>
        <v>9415</v>
      </c>
      <c r="B7188" s="3">
        <f ca="1">IFERROR(__xludf.DUMMYFUNCTION("""COMPUTED_VALUE"""),44075)</f>
        <v>44075</v>
      </c>
    </row>
    <row r="7189" spans="1:2" ht="13">
      <c r="A7189">
        <f ca="1">IFERROR(__xludf.DUMMYFUNCTION("""COMPUTED_VALUE"""),9416)</f>
        <v>9416</v>
      </c>
      <c r="B7189" s="3">
        <f ca="1">IFERROR(__xludf.DUMMYFUNCTION("""COMPUTED_VALUE"""),44075)</f>
        <v>44075</v>
      </c>
    </row>
    <row r="7190" spans="1:2" ht="13">
      <c r="A7190">
        <f ca="1">IFERROR(__xludf.DUMMYFUNCTION("""COMPUTED_VALUE"""),9417)</f>
        <v>9417</v>
      </c>
      <c r="B7190" s="3">
        <f ca="1">IFERROR(__xludf.DUMMYFUNCTION("""COMPUTED_VALUE"""),44075)</f>
        <v>44075</v>
      </c>
    </row>
    <row r="7191" spans="1:2" ht="13">
      <c r="A7191">
        <f ca="1">IFERROR(__xludf.DUMMYFUNCTION("""COMPUTED_VALUE"""),9418)</f>
        <v>9418</v>
      </c>
      <c r="B7191" s="3">
        <f ca="1">IFERROR(__xludf.DUMMYFUNCTION("""COMPUTED_VALUE"""),44075)</f>
        <v>44075</v>
      </c>
    </row>
    <row r="7192" spans="1:2" ht="13">
      <c r="A7192">
        <f ca="1">IFERROR(__xludf.DUMMYFUNCTION("""COMPUTED_VALUE"""),9419)</f>
        <v>9419</v>
      </c>
      <c r="B7192" s="3">
        <f ca="1">IFERROR(__xludf.DUMMYFUNCTION("""COMPUTED_VALUE"""),44075)</f>
        <v>44075</v>
      </c>
    </row>
    <row r="7193" spans="1:2" ht="13">
      <c r="A7193">
        <f ca="1">IFERROR(__xludf.DUMMYFUNCTION("""COMPUTED_VALUE"""),9420)</f>
        <v>9420</v>
      </c>
      <c r="B7193" s="3">
        <f ca="1">IFERROR(__xludf.DUMMYFUNCTION("""COMPUTED_VALUE"""),44075)</f>
        <v>44075</v>
      </c>
    </row>
    <row r="7194" spans="1:2" ht="13">
      <c r="A7194">
        <f ca="1">IFERROR(__xludf.DUMMYFUNCTION("""COMPUTED_VALUE"""),9421)</f>
        <v>9421</v>
      </c>
      <c r="B7194" s="3">
        <f ca="1">IFERROR(__xludf.DUMMYFUNCTION("""COMPUTED_VALUE"""),44075)</f>
        <v>44075</v>
      </c>
    </row>
    <row r="7195" spans="1:2" ht="13">
      <c r="A7195">
        <f ca="1">IFERROR(__xludf.DUMMYFUNCTION("""COMPUTED_VALUE"""),9422)</f>
        <v>9422</v>
      </c>
      <c r="B7195" s="3">
        <f ca="1">IFERROR(__xludf.DUMMYFUNCTION("""COMPUTED_VALUE"""),44075)</f>
        <v>44075</v>
      </c>
    </row>
    <row r="7196" spans="1:2" ht="13">
      <c r="A7196">
        <f ca="1">IFERROR(__xludf.DUMMYFUNCTION("""COMPUTED_VALUE"""),9423)</f>
        <v>9423</v>
      </c>
      <c r="B7196" s="3">
        <f ca="1">IFERROR(__xludf.DUMMYFUNCTION("""COMPUTED_VALUE"""),44075)</f>
        <v>44075</v>
      </c>
    </row>
    <row r="7197" spans="1:2" ht="13">
      <c r="A7197">
        <f ca="1">IFERROR(__xludf.DUMMYFUNCTION("""COMPUTED_VALUE"""),9424)</f>
        <v>9424</v>
      </c>
      <c r="B7197" s="3">
        <f ca="1">IFERROR(__xludf.DUMMYFUNCTION("""COMPUTED_VALUE"""),44075)</f>
        <v>44075</v>
      </c>
    </row>
    <row r="7198" spans="1:2" ht="13">
      <c r="A7198">
        <f ca="1">IFERROR(__xludf.DUMMYFUNCTION("""COMPUTED_VALUE"""),9425)</f>
        <v>9425</v>
      </c>
      <c r="B7198" s="3">
        <f ca="1">IFERROR(__xludf.DUMMYFUNCTION("""COMPUTED_VALUE"""),44075)</f>
        <v>44075</v>
      </c>
    </row>
    <row r="7199" spans="1:2" ht="13">
      <c r="A7199">
        <f ca="1">IFERROR(__xludf.DUMMYFUNCTION("""COMPUTED_VALUE"""),9426)</f>
        <v>9426</v>
      </c>
      <c r="B7199" s="3">
        <f ca="1">IFERROR(__xludf.DUMMYFUNCTION("""COMPUTED_VALUE"""),44075)</f>
        <v>44075</v>
      </c>
    </row>
    <row r="7200" spans="1:2" ht="13">
      <c r="A7200">
        <f ca="1">IFERROR(__xludf.DUMMYFUNCTION("""COMPUTED_VALUE"""),9427)</f>
        <v>9427</v>
      </c>
      <c r="B7200" s="3">
        <f ca="1">IFERROR(__xludf.DUMMYFUNCTION("""COMPUTED_VALUE"""),44075)</f>
        <v>44075</v>
      </c>
    </row>
    <row r="7201" spans="1:2" ht="13">
      <c r="A7201">
        <f ca="1">IFERROR(__xludf.DUMMYFUNCTION("""COMPUTED_VALUE"""),9428)</f>
        <v>9428</v>
      </c>
      <c r="B7201" s="3">
        <f ca="1">IFERROR(__xludf.DUMMYFUNCTION("""COMPUTED_VALUE"""),44075)</f>
        <v>44075</v>
      </c>
    </row>
    <row r="7202" spans="1:2" ht="13">
      <c r="A7202">
        <f ca="1">IFERROR(__xludf.DUMMYFUNCTION("""COMPUTED_VALUE"""),9429)</f>
        <v>9429</v>
      </c>
      <c r="B7202" s="3">
        <f ca="1">IFERROR(__xludf.DUMMYFUNCTION("""COMPUTED_VALUE"""),44075)</f>
        <v>44075</v>
      </c>
    </row>
    <row r="7203" spans="1:2" ht="13">
      <c r="A7203">
        <f ca="1">IFERROR(__xludf.DUMMYFUNCTION("""COMPUTED_VALUE"""),9430)</f>
        <v>9430</v>
      </c>
      <c r="B7203" s="3">
        <f ca="1">IFERROR(__xludf.DUMMYFUNCTION("""COMPUTED_VALUE"""),44075)</f>
        <v>44075</v>
      </c>
    </row>
    <row r="7204" spans="1:2" ht="13">
      <c r="A7204">
        <f ca="1">IFERROR(__xludf.DUMMYFUNCTION("""COMPUTED_VALUE"""),9431)</f>
        <v>9431</v>
      </c>
      <c r="B7204" s="3">
        <f ca="1">IFERROR(__xludf.DUMMYFUNCTION("""COMPUTED_VALUE"""),44075)</f>
        <v>44075</v>
      </c>
    </row>
    <row r="7205" spans="1:2" ht="13">
      <c r="A7205">
        <f ca="1">IFERROR(__xludf.DUMMYFUNCTION("""COMPUTED_VALUE"""),9432)</f>
        <v>9432</v>
      </c>
      <c r="B7205" s="3">
        <f ca="1">IFERROR(__xludf.DUMMYFUNCTION("""COMPUTED_VALUE"""),44075)</f>
        <v>44075</v>
      </c>
    </row>
    <row r="7206" spans="1:2" ht="13">
      <c r="A7206">
        <f ca="1">IFERROR(__xludf.DUMMYFUNCTION("""COMPUTED_VALUE"""),9433)</f>
        <v>9433</v>
      </c>
      <c r="B7206" s="3">
        <f ca="1">IFERROR(__xludf.DUMMYFUNCTION("""COMPUTED_VALUE"""),44075)</f>
        <v>44075</v>
      </c>
    </row>
    <row r="7207" spans="1:2" ht="13">
      <c r="A7207">
        <f ca="1">IFERROR(__xludf.DUMMYFUNCTION("""COMPUTED_VALUE"""),9434)</f>
        <v>9434</v>
      </c>
      <c r="B7207" s="3">
        <f ca="1">IFERROR(__xludf.DUMMYFUNCTION("""COMPUTED_VALUE"""),44075)</f>
        <v>44075</v>
      </c>
    </row>
    <row r="7208" spans="1:2" ht="13">
      <c r="A7208">
        <f ca="1">IFERROR(__xludf.DUMMYFUNCTION("""COMPUTED_VALUE"""),9435)</f>
        <v>9435</v>
      </c>
      <c r="B7208" s="3">
        <f ca="1">IFERROR(__xludf.DUMMYFUNCTION("""COMPUTED_VALUE"""),44075)</f>
        <v>44075</v>
      </c>
    </row>
    <row r="7209" spans="1:2" ht="13">
      <c r="A7209">
        <f ca="1">IFERROR(__xludf.DUMMYFUNCTION("""COMPUTED_VALUE"""),9436)</f>
        <v>9436</v>
      </c>
      <c r="B7209" s="3">
        <f ca="1">IFERROR(__xludf.DUMMYFUNCTION("""COMPUTED_VALUE"""),44075)</f>
        <v>44075</v>
      </c>
    </row>
    <row r="7210" spans="1:2" ht="13">
      <c r="A7210">
        <f ca="1">IFERROR(__xludf.DUMMYFUNCTION("""COMPUTED_VALUE"""),9437)</f>
        <v>9437</v>
      </c>
      <c r="B7210" s="3">
        <f ca="1">IFERROR(__xludf.DUMMYFUNCTION("""COMPUTED_VALUE"""),44075)</f>
        <v>44075</v>
      </c>
    </row>
    <row r="7211" spans="1:2" ht="13">
      <c r="A7211">
        <f ca="1">IFERROR(__xludf.DUMMYFUNCTION("""COMPUTED_VALUE"""),9438)</f>
        <v>9438</v>
      </c>
      <c r="B7211" s="3">
        <f ca="1">IFERROR(__xludf.DUMMYFUNCTION("""COMPUTED_VALUE"""),44075)</f>
        <v>44075</v>
      </c>
    </row>
    <row r="7212" spans="1:2" ht="13">
      <c r="A7212">
        <f ca="1">IFERROR(__xludf.DUMMYFUNCTION("""COMPUTED_VALUE"""),9439)</f>
        <v>9439</v>
      </c>
      <c r="B7212" s="3">
        <f ca="1">IFERROR(__xludf.DUMMYFUNCTION("""COMPUTED_VALUE"""),44075)</f>
        <v>44075</v>
      </c>
    </row>
    <row r="7213" spans="1:2" ht="13">
      <c r="A7213">
        <f ca="1">IFERROR(__xludf.DUMMYFUNCTION("""COMPUTED_VALUE"""),9440)</f>
        <v>9440</v>
      </c>
      <c r="B7213" s="3">
        <f ca="1">IFERROR(__xludf.DUMMYFUNCTION("""COMPUTED_VALUE"""),44075)</f>
        <v>44075</v>
      </c>
    </row>
    <row r="7214" spans="1:2" ht="13">
      <c r="A7214">
        <f ca="1">IFERROR(__xludf.DUMMYFUNCTION("""COMPUTED_VALUE"""),9441)</f>
        <v>9441</v>
      </c>
      <c r="B7214" s="3">
        <f ca="1">IFERROR(__xludf.DUMMYFUNCTION("""COMPUTED_VALUE"""),44075)</f>
        <v>44075</v>
      </c>
    </row>
    <row r="7215" spans="1:2" ht="13">
      <c r="A7215">
        <f ca="1">IFERROR(__xludf.DUMMYFUNCTION("""COMPUTED_VALUE"""),9442)</f>
        <v>9442</v>
      </c>
      <c r="B7215" s="3">
        <f ca="1">IFERROR(__xludf.DUMMYFUNCTION("""COMPUTED_VALUE"""),44075)</f>
        <v>44075</v>
      </c>
    </row>
    <row r="7216" spans="1:2" ht="13">
      <c r="A7216">
        <f ca="1">IFERROR(__xludf.DUMMYFUNCTION("""COMPUTED_VALUE"""),9443)</f>
        <v>9443</v>
      </c>
      <c r="B7216" s="3">
        <f ca="1">IFERROR(__xludf.DUMMYFUNCTION("""COMPUTED_VALUE"""),44075)</f>
        <v>44075</v>
      </c>
    </row>
    <row r="7217" spans="1:2" ht="13">
      <c r="A7217">
        <f ca="1">IFERROR(__xludf.DUMMYFUNCTION("""COMPUTED_VALUE"""),9444)</f>
        <v>9444</v>
      </c>
      <c r="B7217" s="3">
        <f ca="1">IFERROR(__xludf.DUMMYFUNCTION("""COMPUTED_VALUE"""),44075)</f>
        <v>44075</v>
      </c>
    </row>
    <row r="7218" spans="1:2" ht="13">
      <c r="A7218">
        <f ca="1">IFERROR(__xludf.DUMMYFUNCTION("""COMPUTED_VALUE"""),9445)</f>
        <v>9445</v>
      </c>
      <c r="B7218" s="3">
        <f ca="1">IFERROR(__xludf.DUMMYFUNCTION("""COMPUTED_VALUE"""),44075)</f>
        <v>44075</v>
      </c>
    </row>
    <row r="7219" spans="1:2" ht="13">
      <c r="A7219">
        <f ca="1">IFERROR(__xludf.DUMMYFUNCTION("""COMPUTED_VALUE"""),9446)</f>
        <v>9446</v>
      </c>
      <c r="B7219" s="3">
        <f ca="1">IFERROR(__xludf.DUMMYFUNCTION("""COMPUTED_VALUE"""),44075)</f>
        <v>44075</v>
      </c>
    </row>
    <row r="7220" spans="1:2" ht="13">
      <c r="A7220">
        <f ca="1">IFERROR(__xludf.DUMMYFUNCTION("""COMPUTED_VALUE"""),9447)</f>
        <v>9447</v>
      </c>
      <c r="B7220" s="3">
        <f ca="1">IFERROR(__xludf.DUMMYFUNCTION("""COMPUTED_VALUE"""),44075)</f>
        <v>44075</v>
      </c>
    </row>
    <row r="7221" spans="1:2" ht="13">
      <c r="A7221">
        <f ca="1">IFERROR(__xludf.DUMMYFUNCTION("""COMPUTED_VALUE"""),9448)</f>
        <v>9448</v>
      </c>
      <c r="B7221" s="3">
        <f ca="1">IFERROR(__xludf.DUMMYFUNCTION("""COMPUTED_VALUE"""),44075)</f>
        <v>44075</v>
      </c>
    </row>
    <row r="7222" spans="1:2" ht="13">
      <c r="A7222">
        <f ca="1">IFERROR(__xludf.DUMMYFUNCTION("""COMPUTED_VALUE"""),9449)</f>
        <v>9449</v>
      </c>
      <c r="B7222" s="3">
        <f ca="1">IFERROR(__xludf.DUMMYFUNCTION("""COMPUTED_VALUE"""),44075)</f>
        <v>44075</v>
      </c>
    </row>
    <row r="7223" spans="1:2" ht="13">
      <c r="A7223">
        <f ca="1">IFERROR(__xludf.DUMMYFUNCTION("""COMPUTED_VALUE"""),9450)</f>
        <v>9450</v>
      </c>
      <c r="B7223" s="3">
        <f ca="1">IFERROR(__xludf.DUMMYFUNCTION("""COMPUTED_VALUE"""),44075)</f>
        <v>44075</v>
      </c>
    </row>
    <row r="7224" spans="1:2" ht="13">
      <c r="A7224">
        <f ca="1">IFERROR(__xludf.DUMMYFUNCTION("""COMPUTED_VALUE"""),9451)</f>
        <v>9451</v>
      </c>
      <c r="B7224" s="3">
        <f ca="1">IFERROR(__xludf.DUMMYFUNCTION("""COMPUTED_VALUE"""),44075)</f>
        <v>44075</v>
      </c>
    </row>
    <row r="7225" spans="1:2" ht="13">
      <c r="A7225">
        <f ca="1">IFERROR(__xludf.DUMMYFUNCTION("""COMPUTED_VALUE"""),9452)</f>
        <v>9452</v>
      </c>
      <c r="B7225" s="3">
        <f ca="1">IFERROR(__xludf.DUMMYFUNCTION("""COMPUTED_VALUE"""),44075)</f>
        <v>44075</v>
      </c>
    </row>
    <row r="7226" spans="1:2" ht="13">
      <c r="A7226">
        <f ca="1">IFERROR(__xludf.DUMMYFUNCTION("""COMPUTED_VALUE"""),9453)</f>
        <v>9453</v>
      </c>
      <c r="B7226" s="3">
        <f ca="1">IFERROR(__xludf.DUMMYFUNCTION("""COMPUTED_VALUE"""),44075)</f>
        <v>44075</v>
      </c>
    </row>
    <row r="7227" spans="1:2" ht="13">
      <c r="A7227">
        <f ca="1">IFERROR(__xludf.DUMMYFUNCTION("""COMPUTED_VALUE"""),9454)</f>
        <v>9454</v>
      </c>
      <c r="B7227" s="3">
        <f ca="1">IFERROR(__xludf.DUMMYFUNCTION("""COMPUTED_VALUE"""),44075)</f>
        <v>44075</v>
      </c>
    </row>
    <row r="7228" spans="1:2" ht="13">
      <c r="A7228">
        <f ca="1">IFERROR(__xludf.DUMMYFUNCTION("""COMPUTED_VALUE"""),9455)</f>
        <v>9455</v>
      </c>
      <c r="B7228" s="3">
        <f ca="1">IFERROR(__xludf.DUMMYFUNCTION("""COMPUTED_VALUE"""),44075)</f>
        <v>44075</v>
      </c>
    </row>
    <row r="7229" spans="1:2" ht="13">
      <c r="A7229">
        <f ca="1">IFERROR(__xludf.DUMMYFUNCTION("""COMPUTED_VALUE"""),9456)</f>
        <v>9456</v>
      </c>
      <c r="B7229" s="3">
        <f ca="1">IFERROR(__xludf.DUMMYFUNCTION("""COMPUTED_VALUE"""),44075)</f>
        <v>44075</v>
      </c>
    </row>
    <row r="7230" spans="1:2" ht="13">
      <c r="A7230">
        <f ca="1">IFERROR(__xludf.DUMMYFUNCTION("""COMPUTED_VALUE"""),9457)</f>
        <v>9457</v>
      </c>
      <c r="B7230" s="3">
        <f ca="1">IFERROR(__xludf.DUMMYFUNCTION("""COMPUTED_VALUE"""),44075)</f>
        <v>44075</v>
      </c>
    </row>
    <row r="7231" spans="1:2" ht="13">
      <c r="A7231">
        <f ca="1">IFERROR(__xludf.DUMMYFUNCTION("""COMPUTED_VALUE"""),9458)</f>
        <v>9458</v>
      </c>
      <c r="B7231" s="3">
        <f ca="1">IFERROR(__xludf.DUMMYFUNCTION("""COMPUTED_VALUE"""),44075)</f>
        <v>44075</v>
      </c>
    </row>
    <row r="7232" spans="1:2" ht="13">
      <c r="A7232">
        <f ca="1">IFERROR(__xludf.DUMMYFUNCTION("""COMPUTED_VALUE"""),9459)</f>
        <v>9459</v>
      </c>
      <c r="B7232" s="3">
        <f ca="1">IFERROR(__xludf.DUMMYFUNCTION("""COMPUTED_VALUE"""),44075)</f>
        <v>44075</v>
      </c>
    </row>
    <row r="7233" spans="1:2" ht="13">
      <c r="A7233">
        <f ca="1">IFERROR(__xludf.DUMMYFUNCTION("""COMPUTED_VALUE"""),9460)</f>
        <v>9460</v>
      </c>
      <c r="B7233" s="3">
        <f ca="1">IFERROR(__xludf.DUMMYFUNCTION("""COMPUTED_VALUE"""),44075)</f>
        <v>44075</v>
      </c>
    </row>
    <row r="7234" spans="1:2" ht="13">
      <c r="A7234">
        <f ca="1">IFERROR(__xludf.DUMMYFUNCTION("""COMPUTED_VALUE"""),9461)</f>
        <v>9461</v>
      </c>
      <c r="B7234" s="3">
        <f ca="1">IFERROR(__xludf.DUMMYFUNCTION("""COMPUTED_VALUE"""),44075)</f>
        <v>44075</v>
      </c>
    </row>
    <row r="7235" spans="1:2" ht="13">
      <c r="A7235">
        <f ca="1">IFERROR(__xludf.DUMMYFUNCTION("""COMPUTED_VALUE"""),9462)</f>
        <v>9462</v>
      </c>
      <c r="B7235" s="3">
        <f ca="1">IFERROR(__xludf.DUMMYFUNCTION("""COMPUTED_VALUE"""),44075)</f>
        <v>44075</v>
      </c>
    </row>
    <row r="7236" spans="1:2" ht="13">
      <c r="A7236">
        <f ca="1">IFERROR(__xludf.DUMMYFUNCTION("""COMPUTED_VALUE"""),9463)</f>
        <v>9463</v>
      </c>
      <c r="B7236" s="3">
        <f ca="1">IFERROR(__xludf.DUMMYFUNCTION("""COMPUTED_VALUE"""),44075)</f>
        <v>44075</v>
      </c>
    </row>
    <row r="7237" spans="1:2" ht="13">
      <c r="A7237">
        <f ca="1">IFERROR(__xludf.DUMMYFUNCTION("""COMPUTED_VALUE"""),9464)</f>
        <v>9464</v>
      </c>
      <c r="B7237" s="3">
        <f ca="1">IFERROR(__xludf.DUMMYFUNCTION("""COMPUTED_VALUE"""),44075)</f>
        <v>44075</v>
      </c>
    </row>
    <row r="7238" spans="1:2" ht="13">
      <c r="A7238">
        <f ca="1">IFERROR(__xludf.DUMMYFUNCTION("""COMPUTED_VALUE"""),9465)</f>
        <v>9465</v>
      </c>
      <c r="B7238" s="3">
        <f ca="1">IFERROR(__xludf.DUMMYFUNCTION("""COMPUTED_VALUE"""),44075)</f>
        <v>44075</v>
      </c>
    </row>
    <row r="7239" spans="1:2" ht="13">
      <c r="A7239">
        <f ca="1">IFERROR(__xludf.DUMMYFUNCTION("""COMPUTED_VALUE"""),9466)</f>
        <v>9466</v>
      </c>
      <c r="B7239" s="3">
        <f ca="1">IFERROR(__xludf.DUMMYFUNCTION("""COMPUTED_VALUE"""),44075)</f>
        <v>44075</v>
      </c>
    </row>
    <row r="7240" spans="1:2" ht="13">
      <c r="A7240">
        <f ca="1">IFERROR(__xludf.DUMMYFUNCTION("""COMPUTED_VALUE"""),9467)</f>
        <v>9467</v>
      </c>
      <c r="B7240" s="3">
        <f ca="1">IFERROR(__xludf.DUMMYFUNCTION("""COMPUTED_VALUE"""),44075)</f>
        <v>44075</v>
      </c>
    </row>
    <row r="7241" spans="1:2" ht="13">
      <c r="A7241">
        <f ca="1">IFERROR(__xludf.DUMMYFUNCTION("""COMPUTED_VALUE"""),9468)</f>
        <v>9468</v>
      </c>
      <c r="B7241" s="3">
        <f ca="1">IFERROR(__xludf.DUMMYFUNCTION("""COMPUTED_VALUE"""),44075)</f>
        <v>44075</v>
      </c>
    </row>
    <row r="7242" spans="1:2" ht="13">
      <c r="A7242">
        <f ca="1">IFERROR(__xludf.DUMMYFUNCTION("""COMPUTED_VALUE"""),9469)</f>
        <v>9469</v>
      </c>
      <c r="B7242" s="3">
        <f ca="1">IFERROR(__xludf.DUMMYFUNCTION("""COMPUTED_VALUE"""),44075)</f>
        <v>44075</v>
      </c>
    </row>
    <row r="7243" spans="1:2" ht="13">
      <c r="A7243">
        <f ca="1">IFERROR(__xludf.DUMMYFUNCTION("""COMPUTED_VALUE"""),9470)</f>
        <v>9470</v>
      </c>
      <c r="B7243" s="3">
        <f ca="1">IFERROR(__xludf.DUMMYFUNCTION("""COMPUTED_VALUE"""),44075)</f>
        <v>44075</v>
      </c>
    </row>
    <row r="7244" spans="1:2" ht="13">
      <c r="A7244">
        <f ca="1">IFERROR(__xludf.DUMMYFUNCTION("""COMPUTED_VALUE"""),9471)</f>
        <v>9471</v>
      </c>
      <c r="B7244" s="3">
        <f ca="1">IFERROR(__xludf.DUMMYFUNCTION("""COMPUTED_VALUE"""),44075)</f>
        <v>44075</v>
      </c>
    </row>
    <row r="7245" spans="1:2" ht="13">
      <c r="A7245">
        <f ca="1">IFERROR(__xludf.DUMMYFUNCTION("""COMPUTED_VALUE"""),9472)</f>
        <v>9472</v>
      </c>
      <c r="B7245" s="3">
        <f ca="1">IFERROR(__xludf.DUMMYFUNCTION("""COMPUTED_VALUE"""),44075)</f>
        <v>44075</v>
      </c>
    </row>
    <row r="7246" spans="1:2" ht="13">
      <c r="A7246">
        <f ca="1">IFERROR(__xludf.DUMMYFUNCTION("""COMPUTED_VALUE"""),9473)</f>
        <v>9473</v>
      </c>
      <c r="B7246" s="3">
        <f ca="1">IFERROR(__xludf.DUMMYFUNCTION("""COMPUTED_VALUE"""),44075)</f>
        <v>44075</v>
      </c>
    </row>
    <row r="7247" spans="1:2" ht="13">
      <c r="A7247">
        <f ca="1">IFERROR(__xludf.DUMMYFUNCTION("""COMPUTED_VALUE"""),9474)</f>
        <v>9474</v>
      </c>
      <c r="B7247" s="3">
        <f ca="1">IFERROR(__xludf.DUMMYFUNCTION("""COMPUTED_VALUE"""),44075)</f>
        <v>44075</v>
      </c>
    </row>
    <row r="7248" spans="1:2" ht="13">
      <c r="A7248">
        <f ca="1">IFERROR(__xludf.DUMMYFUNCTION("""COMPUTED_VALUE"""),9475)</f>
        <v>9475</v>
      </c>
      <c r="B7248" s="3">
        <f ca="1">IFERROR(__xludf.DUMMYFUNCTION("""COMPUTED_VALUE"""),44075)</f>
        <v>44075</v>
      </c>
    </row>
    <row r="7249" spans="1:2" ht="13">
      <c r="A7249">
        <f ca="1">IFERROR(__xludf.DUMMYFUNCTION("""COMPUTED_VALUE"""),9476)</f>
        <v>9476</v>
      </c>
      <c r="B7249" s="3">
        <f ca="1">IFERROR(__xludf.DUMMYFUNCTION("""COMPUTED_VALUE"""),44075)</f>
        <v>44075</v>
      </c>
    </row>
    <row r="7250" spans="1:2" ht="13">
      <c r="A7250">
        <f ca="1">IFERROR(__xludf.DUMMYFUNCTION("""COMPUTED_VALUE"""),9477)</f>
        <v>9477</v>
      </c>
      <c r="B7250" s="3">
        <f ca="1">IFERROR(__xludf.DUMMYFUNCTION("""COMPUTED_VALUE"""),44075)</f>
        <v>44075</v>
      </c>
    </row>
    <row r="7251" spans="1:2" ht="13">
      <c r="A7251">
        <f ca="1">IFERROR(__xludf.DUMMYFUNCTION("""COMPUTED_VALUE"""),9478)</f>
        <v>9478</v>
      </c>
      <c r="B7251" s="3">
        <f ca="1">IFERROR(__xludf.DUMMYFUNCTION("""COMPUTED_VALUE"""),44075)</f>
        <v>44075</v>
      </c>
    </row>
    <row r="7252" spans="1:2" ht="13">
      <c r="A7252">
        <f ca="1">IFERROR(__xludf.DUMMYFUNCTION("""COMPUTED_VALUE"""),9479)</f>
        <v>9479</v>
      </c>
      <c r="B7252" s="3">
        <f ca="1">IFERROR(__xludf.DUMMYFUNCTION("""COMPUTED_VALUE"""),44075)</f>
        <v>44075</v>
      </c>
    </row>
    <row r="7253" spans="1:2" ht="13">
      <c r="A7253">
        <f ca="1">IFERROR(__xludf.DUMMYFUNCTION("""COMPUTED_VALUE"""),9480)</f>
        <v>9480</v>
      </c>
      <c r="B7253" s="3">
        <f ca="1">IFERROR(__xludf.DUMMYFUNCTION("""COMPUTED_VALUE"""),44075)</f>
        <v>44075</v>
      </c>
    </row>
    <row r="7254" spans="1:2" ht="13">
      <c r="A7254">
        <f ca="1">IFERROR(__xludf.DUMMYFUNCTION("""COMPUTED_VALUE"""),9481)</f>
        <v>9481</v>
      </c>
      <c r="B7254" s="3">
        <f ca="1">IFERROR(__xludf.DUMMYFUNCTION("""COMPUTED_VALUE"""),44075)</f>
        <v>44075</v>
      </c>
    </row>
    <row r="7255" spans="1:2" ht="13">
      <c r="A7255">
        <f ca="1">IFERROR(__xludf.DUMMYFUNCTION("""COMPUTED_VALUE"""),9482)</f>
        <v>9482</v>
      </c>
      <c r="B7255" s="3">
        <f ca="1">IFERROR(__xludf.DUMMYFUNCTION("""COMPUTED_VALUE"""),44075)</f>
        <v>44075</v>
      </c>
    </row>
    <row r="7256" spans="1:2" ht="13">
      <c r="A7256">
        <f ca="1">IFERROR(__xludf.DUMMYFUNCTION("""COMPUTED_VALUE"""),9484)</f>
        <v>9484</v>
      </c>
      <c r="B7256" s="3">
        <f ca="1">IFERROR(__xludf.DUMMYFUNCTION("""COMPUTED_VALUE"""),44075)</f>
        <v>44075</v>
      </c>
    </row>
    <row r="7257" spans="1:2" ht="13">
      <c r="A7257">
        <f ca="1">IFERROR(__xludf.DUMMYFUNCTION("""COMPUTED_VALUE"""),9485)</f>
        <v>9485</v>
      </c>
      <c r="B7257" s="3">
        <f ca="1">IFERROR(__xludf.DUMMYFUNCTION("""COMPUTED_VALUE"""),44075)</f>
        <v>44075</v>
      </c>
    </row>
    <row r="7258" spans="1:2" ht="13">
      <c r="A7258">
        <f ca="1">IFERROR(__xludf.DUMMYFUNCTION("""COMPUTED_VALUE"""),9486)</f>
        <v>9486</v>
      </c>
      <c r="B7258" s="3">
        <f ca="1">IFERROR(__xludf.DUMMYFUNCTION("""COMPUTED_VALUE"""),44075)</f>
        <v>44075</v>
      </c>
    </row>
    <row r="7259" spans="1:2" ht="13">
      <c r="A7259">
        <f ca="1">IFERROR(__xludf.DUMMYFUNCTION("""COMPUTED_VALUE"""),9487)</f>
        <v>9487</v>
      </c>
      <c r="B7259" s="3">
        <f ca="1">IFERROR(__xludf.DUMMYFUNCTION("""COMPUTED_VALUE"""),44075)</f>
        <v>44075</v>
      </c>
    </row>
    <row r="7260" spans="1:2" ht="13">
      <c r="A7260">
        <f ca="1">IFERROR(__xludf.DUMMYFUNCTION("""COMPUTED_VALUE"""),9488)</f>
        <v>9488</v>
      </c>
      <c r="B7260" s="3">
        <f ca="1">IFERROR(__xludf.DUMMYFUNCTION("""COMPUTED_VALUE"""),44075)</f>
        <v>44075</v>
      </c>
    </row>
    <row r="7261" spans="1:2" ht="13">
      <c r="A7261">
        <f ca="1">IFERROR(__xludf.DUMMYFUNCTION("""COMPUTED_VALUE"""),9489)</f>
        <v>9489</v>
      </c>
      <c r="B7261" s="3">
        <f ca="1">IFERROR(__xludf.DUMMYFUNCTION("""COMPUTED_VALUE"""),44075)</f>
        <v>44075</v>
      </c>
    </row>
    <row r="7262" spans="1:2" ht="13">
      <c r="A7262">
        <f ca="1">IFERROR(__xludf.DUMMYFUNCTION("""COMPUTED_VALUE"""),9490)</f>
        <v>9490</v>
      </c>
      <c r="B7262" s="3">
        <f ca="1">IFERROR(__xludf.DUMMYFUNCTION("""COMPUTED_VALUE"""),44075)</f>
        <v>44075</v>
      </c>
    </row>
    <row r="7263" spans="1:2" ht="13">
      <c r="A7263">
        <f ca="1">IFERROR(__xludf.DUMMYFUNCTION("""COMPUTED_VALUE"""),9491)</f>
        <v>9491</v>
      </c>
      <c r="B7263" s="3">
        <f ca="1">IFERROR(__xludf.DUMMYFUNCTION("""COMPUTED_VALUE"""),44075)</f>
        <v>44075</v>
      </c>
    </row>
    <row r="7264" spans="1:2" ht="13">
      <c r="A7264">
        <f ca="1">IFERROR(__xludf.DUMMYFUNCTION("""COMPUTED_VALUE"""),9492)</f>
        <v>9492</v>
      </c>
      <c r="B7264" s="3">
        <f ca="1">IFERROR(__xludf.DUMMYFUNCTION("""COMPUTED_VALUE"""),44075)</f>
        <v>44075</v>
      </c>
    </row>
    <row r="7265" spans="1:2" ht="13">
      <c r="A7265">
        <f ca="1">IFERROR(__xludf.DUMMYFUNCTION("""COMPUTED_VALUE"""),9493)</f>
        <v>9493</v>
      </c>
      <c r="B7265" s="3">
        <f ca="1">IFERROR(__xludf.DUMMYFUNCTION("""COMPUTED_VALUE"""),44075)</f>
        <v>44075</v>
      </c>
    </row>
    <row r="7266" spans="1:2" ht="13">
      <c r="A7266">
        <f ca="1">IFERROR(__xludf.DUMMYFUNCTION("""COMPUTED_VALUE"""),9494)</f>
        <v>9494</v>
      </c>
      <c r="B7266" s="3">
        <f ca="1">IFERROR(__xludf.DUMMYFUNCTION("""COMPUTED_VALUE"""),44075)</f>
        <v>44075</v>
      </c>
    </row>
    <row r="7267" spans="1:2" ht="13">
      <c r="A7267">
        <f ca="1">IFERROR(__xludf.DUMMYFUNCTION("""COMPUTED_VALUE"""),9495)</f>
        <v>9495</v>
      </c>
      <c r="B7267" s="3">
        <f ca="1">IFERROR(__xludf.DUMMYFUNCTION("""COMPUTED_VALUE"""),44075)</f>
        <v>44075</v>
      </c>
    </row>
    <row r="7268" spans="1:2" ht="13">
      <c r="A7268">
        <f ca="1">IFERROR(__xludf.DUMMYFUNCTION("""COMPUTED_VALUE"""),9496)</f>
        <v>9496</v>
      </c>
      <c r="B7268" s="3">
        <f ca="1">IFERROR(__xludf.DUMMYFUNCTION("""COMPUTED_VALUE"""),44075)</f>
        <v>44075</v>
      </c>
    </row>
    <row r="7269" spans="1:2" ht="13">
      <c r="A7269">
        <f ca="1">IFERROR(__xludf.DUMMYFUNCTION("""COMPUTED_VALUE"""),9497)</f>
        <v>9497</v>
      </c>
      <c r="B7269" s="3">
        <f ca="1">IFERROR(__xludf.DUMMYFUNCTION("""COMPUTED_VALUE"""),44075)</f>
        <v>44075</v>
      </c>
    </row>
    <row r="7270" spans="1:2" ht="13">
      <c r="A7270">
        <f ca="1">IFERROR(__xludf.DUMMYFUNCTION("""COMPUTED_VALUE"""),9498)</f>
        <v>9498</v>
      </c>
      <c r="B7270" s="3">
        <f ca="1">IFERROR(__xludf.DUMMYFUNCTION("""COMPUTED_VALUE"""),44075)</f>
        <v>44075</v>
      </c>
    </row>
    <row r="7271" spans="1:2" ht="13">
      <c r="A7271">
        <f ca="1">IFERROR(__xludf.DUMMYFUNCTION("""COMPUTED_VALUE"""),9499)</f>
        <v>9499</v>
      </c>
      <c r="B7271" s="3">
        <f ca="1">IFERROR(__xludf.DUMMYFUNCTION("""COMPUTED_VALUE"""),44075)</f>
        <v>44075</v>
      </c>
    </row>
    <row r="7272" spans="1:2" ht="13">
      <c r="A7272">
        <f ca="1">IFERROR(__xludf.DUMMYFUNCTION("""COMPUTED_VALUE"""),9500)</f>
        <v>9500</v>
      </c>
      <c r="B7272" s="3">
        <f ca="1">IFERROR(__xludf.DUMMYFUNCTION("""COMPUTED_VALUE"""),44075)</f>
        <v>44075</v>
      </c>
    </row>
    <row r="7273" spans="1:2" ht="13">
      <c r="A7273">
        <f ca="1">IFERROR(__xludf.DUMMYFUNCTION("""COMPUTED_VALUE"""),9501)</f>
        <v>9501</v>
      </c>
      <c r="B7273" s="3">
        <f ca="1">IFERROR(__xludf.DUMMYFUNCTION("""COMPUTED_VALUE"""),44075)</f>
        <v>44075</v>
      </c>
    </row>
    <row r="7274" spans="1:2" ht="13">
      <c r="A7274">
        <f ca="1">IFERROR(__xludf.DUMMYFUNCTION("""COMPUTED_VALUE"""),9502)</f>
        <v>9502</v>
      </c>
      <c r="B7274" s="3">
        <f ca="1">IFERROR(__xludf.DUMMYFUNCTION("""COMPUTED_VALUE"""),44075)</f>
        <v>44075</v>
      </c>
    </row>
    <row r="7275" spans="1:2" ht="13">
      <c r="A7275">
        <f ca="1">IFERROR(__xludf.DUMMYFUNCTION("""COMPUTED_VALUE"""),9503)</f>
        <v>9503</v>
      </c>
      <c r="B7275" s="3">
        <f ca="1">IFERROR(__xludf.DUMMYFUNCTION("""COMPUTED_VALUE"""),44075)</f>
        <v>44075</v>
      </c>
    </row>
    <row r="7276" spans="1:2" ht="13">
      <c r="A7276">
        <f ca="1">IFERROR(__xludf.DUMMYFUNCTION("""COMPUTED_VALUE"""),9504)</f>
        <v>9504</v>
      </c>
      <c r="B7276" s="3">
        <f ca="1">IFERROR(__xludf.DUMMYFUNCTION("""COMPUTED_VALUE"""),44075)</f>
        <v>44075</v>
      </c>
    </row>
    <row r="7277" spans="1:2" ht="13">
      <c r="A7277">
        <f ca="1">IFERROR(__xludf.DUMMYFUNCTION("""COMPUTED_VALUE"""),9505)</f>
        <v>9505</v>
      </c>
      <c r="B7277" s="3">
        <f ca="1">IFERROR(__xludf.DUMMYFUNCTION("""COMPUTED_VALUE"""),44075)</f>
        <v>44075</v>
      </c>
    </row>
    <row r="7278" spans="1:2" ht="13">
      <c r="A7278">
        <f ca="1">IFERROR(__xludf.DUMMYFUNCTION("""COMPUTED_VALUE"""),9506)</f>
        <v>9506</v>
      </c>
      <c r="B7278" s="3">
        <f ca="1">IFERROR(__xludf.DUMMYFUNCTION("""COMPUTED_VALUE"""),44075)</f>
        <v>44075</v>
      </c>
    </row>
    <row r="7279" spans="1:2" ht="13">
      <c r="A7279">
        <f ca="1">IFERROR(__xludf.DUMMYFUNCTION("""COMPUTED_VALUE"""),9507)</f>
        <v>9507</v>
      </c>
      <c r="B7279" s="3">
        <f ca="1">IFERROR(__xludf.DUMMYFUNCTION("""COMPUTED_VALUE"""),44075)</f>
        <v>44075</v>
      </c>
    </row>
    <row r="7280" spans="1:2" ht="13">
      <c r="A7280">
        <f ca="1">IFERROR(__xludf.DUMMYFUNCTION("""COMPUTED_VALUE"""),9508)</f>
        <v>9508</v>
      </c>
      <c r="B7280" s="3">
        <f ca="1">IFERROR(__xludf.DUMMYFUNCTION("""COMPUTED_VALUE"""),44075)</f>
        <v>44075</v>
      </c>
    </row>
    <row r="7281" spans="1:2" ht="13">
      <c r="A7281">
        <f ca="1">IFERROR(__xludf.DUMMYFUNCTION("""COMPUTED_VALUE"""),9509)</f>
        <v>9509</v>
      </c>
      <c r="B7281" s="3">
        <f ca="1">IFERROR(__xludf.DUMMYFUNCTION("""COMPUTED_VALUE"""),44075)</f>
        <v>44075</v>
      </c>
    </row>
    <row r="7282" spans="1:2" ht="13">
      <c r="A7282">
        <f ca="1">IFERROR(__xludf.DUMMYFUNCTION("""COMPUTED_VALUE"""),9510)</f>
        <v>9510</v>
      </c>
      <c r="B7282" s="3">
        <f ca="1">IFERROR(__xludf.DUMMYFUNCTION("""COMPUTED_VALUE"""),44075)</f>
        <v>44075</v>
      </c>
    </row>
    <row r="7283" spans="1:2" ht="13">
      <c r="A7283">
        <f ca="1">IFERROR(__xludf.DUMMYFUNCTION("""COMPUTED_VALUE"""),9511)</f>
        <v>9511</v>
      </c>
      <c r="B7283" s="3">
        <f ca="1">IFERROR(__xludf.DUMMYFUNCTION("""COMPUTED_VALUE"""),44075)</f>
        <v>44075</v>
      </c>
    </row>
    <row r="7284" spans="1:2" ht="13">
      <c r="A7284">
        <f ca="1">IFERROR(__xludf.DUMMYFUNCTION("""COMPUTED_VALUE"""),9512)</f>
        <v>9512</v>
      </c>
      <c r="B7284" s="3">
        <f ca="1">IFERROR(__xludf.DUMMYFUNCTION("""COMPUTED_VALUE"""),44075)</f>
        <v>44075</v>
      </c>
    </row>
    <row r="7285" spans="1:2" ht="13">
      <c r="A7285">
        <f ca="1">IFERROR(__xludf.DUMMYFUNCTION("""COMPUTED_VALUE"""),9513)</f>
        <v>9513</v>
      </c>
      <c r="B7285" s="3">
        <f ca="1">IFERROR(__xludf.DUMMYFUNCTION("""COMPUTED_VALUE"""),44075)</f>
        <v>44075</v>
      </c>
    </row>
    <row r="7286" spans="1:2" ht="13">
      <c r="A7286">
        <f ca="1">IFERROR(__xludf.DUMMYFUNCTION("""COMPUTED_VALUE"""),9514)</f>
        <v>9514</v>
      </c>
      <c r="B7286" s="3">
        <f ca="1">IFERROR(__xludf.DUMMYFUNCTION("""COMPUTED_VALUE"""),44075)</f>
        <v>44075</v>
      </c>
    </row>
    <row r="7287" spans="1:2" ht="13">
      <c r="A7287">
        <f ca="1">IFERROR(__xludf.DUMMYFUNCTION("""COMPUTED_VALUE"""),9515)</f>
        <v>9515</v>
      </c>
      <c r="B7287" s="3">
        <f ca="1">IFERROR(__xludf.DUMMYFUNCTION("""COMPUTED_VALUE"""),44075)</f>
        <v>44075</v>
      </c>
    </row>
    <row r="7288" spans="1:2" ht="13">
      <c r="A7288">
        <f ca="1">IFERROR(__xludf.DUMMYFUNCTION("""COMPUTED_VALUE"""),9516)</f>
        <v>9516</v>
      </c>
      <c r="B7288" s="3">
        <f ca="1">IFERROR(__xludf.DUMMYFUNCTION("""COMPUTED_VALUE"""),44075)</f>
        <v>44075</v>
      </c>
    </row>
    <row r="7289" spans="1:2" ht="13">
      <c r="A7289">
        <f ca="1">IFERROR(__xludf.DUMMYFUNCTION("""COMPUTED_VALUE"""),9517)</f>
        <v>9517</v>
      </c>
      <c r="B7289" s="3">
        <f ca="1">IFERROR(__xludf.DUMMYFUNCTION("""COMPUTED_VALUE"""),44075)</f>
        <v>44075</v>
      </c>
    </row>
    <row r="7290" spans="1:2" ht="13">
      <c r="A7290">
        <f ca="1">IFERROR(__xludf.DUMMYFUNCTION("""COMPUTED_VALUE"""),9518)</f>
        <v>9518</v>
      </c>
      <c r="B7290" s="3">
        <f ca="1">IFERROR(__xludf.DUMMYFUNCTION("""COMPUTED_VALUE"""),44075)</f>
        <v>44075</v>
      </c>
    </row>
    <row r="7291" spans="1:2" ht="13">
      <c r="A7291">
        <f ca="1">IFERROR(__xludf.DUMMYFUNCTION("""COMPUTED_VALUE"""),9519)</f>
        <v>9519</v>
      </c>
      <c r="B7291" s="3">
        <f ca="1">IFERROR(__xludf.DUMMYFUNCTION("""COMPUTED_VALUE"""),44075)</f>
        <v>44075</v>
      </c>
    </row>
    <row r="7292" spans="1:2" ht="13">
      <c r="A7292">
        <f ca="1">IFERROR(__xludf.DUMMYFUNCTION("""COMPUTED_VALUE"""),9521)</f>
        <v>9521</v>
      </c>
      <c r="B7292" s="3">
        <f ca="1">IFERROR(__xludf.DUMMYFUNCTION("""COMPUTED_VALUE"""),44075)</f>
        <v>44075</v>
      </c>
    </row>
    <row r="7293" spans="1:2" ht="13">
      <c r="A7293">
        <f ca="1">IFERROR(__xludf.DUMMYFUNCTION("""COMPUTED_VALUE"""),9522)</f>
        <v>9522</v>
      </c>
      <c r="B7293" s="3">
        <f ca="1">IFERROR(__xludf.DUMMYFUNCTION("""COMPUTED_VALUE"""),44075)</f>
        <v>44075</v>
      </c>
    </row>
    <row r="7294" spans="1:2" ht="13">
      <c r="A7294">
        <f ca="1">IFERROR(__xludf.DUMMYFUNCTION("""COMPUTED_VALUE"""),9526)</f>
        <v>9526</v>
      </c>
      <c r="B7294" s="3">
        <f ca="1">IFERROR(__xludf.DUMMYFUNCTION("""COMPUTED_VALUE"""),44075)</f>
        <v>44075</v>
      </c>
    </row>
    <row r="7295" spans="1:2" ht="13">
      <c r="A7295">
        <f ca="1">IFERROR(__xludf.DUMMYFUNCTION("""COMPUTED_VALUE"""),9527)</f>
        <v>9527</v>
      </c>
      <c r="B7295" s="3">
        <f ca="1">IFERROR(__xludf.DUMMYFUNCTION("""COMPUTED_VALUE"""),44075)</f>
        <v>44075</v>
      </c>
    </row>
    <row r="7296" spans="1:2" ht="13">
      <c r="A7296">
        <f ca="1">IFERROR(__xludf.DUMMYFUNCTION("""COMPUTED_VALUE"""),9528)</f>
        <v>9528</v>
      </c>
      <c r="B7296" s="3">
        <f ca="1">IFERROR(__xludf.DUMMYFUNCTION("""COMPUTED_VALUE"""),44075)</f>
        <v>44075</v>
      </c>
    </row>
    <row r="7297" spans="1:2" ht="13">
      <c r="A7297">
        <f ca="1">IFERROR(__xludf.DUMMYFUNCTION("""COMPUTED_VALUE"""),9529)</f>
        <v>9529</v>
      </c>
      <c r="B7297" s="3">
        <f ca="1">IFERROR(__xludf.DUMMYFUNCTION("""COMPUTED_VALUE"""),44197)</f>
        <v>44197</v>
      </c>
    </row>
    <row r="7298" spans="1:2" ht="13">
      <c r="A7298">
        <f ca="1">IFERROR(__xludf.DUMMYFUNCTION("""COMPUTED_VALUE"""),9530)</f>
        <v>9530</v>
      </c>
      <c r="B7298" s="3">
        <f ca="1">IFERROR(__xludf.DUMMYFUNCTION("""COMPUTED_VALUE"""),44197)</f>
        <v>44197</v>
      </c>
    </row>
    <row r="7299" spans="1:2" ht="13">
      <c r="A7299">
        <f ca="1">IFERROR(__xludf.DUMMYFUNCTION("""COMPUTED_VALUE"""),9531)</f>
        <v>9531</v>
      </c>
      <c r="B7299" s="3">
        <f ca="1">IFERROR(__xludf.DUMMYFUNCTION("""COMPUTED_VALUE"""),44197)</f>
        <v>44197</v>
      </c>
    </row>
    <row r="7300" spans="1:2" ht="13">
      <c r="A7300">
        <f ca="1">IFERROR(__xludf.DUMMYFUNCTION("""COMPUTED_VALUE"""),9532)</f>
        <v>9532</v>
      </c>
      <c r="B7300" s="3">
        <f ca="1">IFERROR(__xludf.DUMMYFUNCTION("""COMPUTED_VALUE"""),44197)</f>
        <v>44197</v>
      </c>
    </row>
    <row r="7301" spans="1:2" ht="13">
      <c r="A7301">
        <f ca="1">IFERROR(__xludf.DUMMYFUNCTION("""COMPUTED_VALUE"""),9533)</f>
        <v>9533</v>
      </c>
      <c r="B7301" s="3">
        <f ca="1">IFERROR(__xludf.DUMMYFUNCTION("""COMPUTED_VALUE"""),44197)</f>
        <v>44197</v>
      </c>
    </row>
    <row r="7302" spans="1:2" ht="13">
      <c r="A7302">
        <f ca="1">IFERROR(__xludf.DUMMYFUNCTION("""COMPUTED_VALUE"""),9534)</f>
        <v>9534</v>
      </c>
      <c r="B7302" s="3">
        <f ca="1">IFERROR(__xludf.DUMMYFUNCTION("""COMPUTED_VALUE"""),44197)</f>
        <v>44197</v>
      </c>
    </row>
    <row r="7303" spans="1:2" ht="13">
      <c r="A7303">
        <f ca="1">IFERROR(__xludf.DUMMYFUNCTION("""COMPUTED_VALUE"""),9557)</f>
        <v>9557</v>
      </c>
      <c r="B7303" s="3">
        <f ca="1">IFERROR(__xludf.DUMMYFUNCTION("""COMPUTED_VALUE"""),44440)</f>
        <v>44440</v>
      </c>
    </row>
    <row r="7304" spans="1:2" ht="13">
      <c r="A7304">
        <f ca="1">IFERROR(__xludf.DUMMYFUNCTION("""COMPUTED_VALUE"""),9559)</f>
        <v>9559</v>
      </c>
      <c r="B7304" s="3">
        <f ca="1">IFERROR(__xludf.DUMMYFUNCTION("""COMPUTED_VALUE"""),44440)</f>
        <v>44440</v>
      </c>
    </row>
    <row r="7305" spans="1:2" ht="13">
      <c r="A7305">
        <f ca="1">IFERROR(__xludf.DUMMYFUNCTION("""COMPUTED_VALUE"""),9561)</f>
        <v>9561</v>
      </c>
      <c r="B7305" s="3">
        <f ca="1">IFERROR(__xludf.DUMMYFUNCTION("""COMPUTED_VALUE"""),44440)</f>
        <v>44440</v>
      </c>
    </row>
    <row r="7306" spans="1:2" ht="13">
      <c r="A7306">
        <f ca="1">IFERROR(__xludf.DUMMYFUNCTION("""COMPUTED_VALUE"""),9562)</f>
        <v>9562</v>
      </c>
      <c r="B7306" s="3">
        <f ca="1">IFERROR(__xludf.DUMMYFUNCTION("""COMPUTED_VALUE"""),44440)</f>
        <v>44440</v>
      </c>
    </row>
    <row r="7307" spans="1:2" ht="13">
      <c r="A7307">
        <f ca="1">IFERROR(__xludf.DUMMYFUNCTION("""COMPUTED_VALUE"""),9563)</f>
        <v>9563</v>
      </c>
      <c r="B7307" s="3">
        <f ca="1">IFERROR(__xludf.DUMMYFUNCTION("""COMPUTED_VALUE"""),44440)</f>
        <v>44440</v>
      </c>
    </row>
    <row r="7308" spans="1:2" ht="13">
      <c r="A7308">
        <f ca="1">IFERROR(__xludf.DUMMYFUNCTION("""COMPUTED_VALUE"""),9564)</f>
        <v>9564</v>
      </c>
      <c r="B7308" s="3">
        <f ca="1">IFERROR(__xludf.DUMMYFUNCTION("""COMPUTED_VALUE"""),44440)</f>
        <v>44440</v>
      </c>
    </row>
    <row r="7309" spans="1:2" ht="13">
      <c r="A7309">
        <f ca="1">IFERROR(__xludf.DUMMYFUNCTION("""COMPUTED_VALUE"""),9565)</f>
        <v>9565</v>
      </c>
      <c r="B7309" s="3">
        <f ca="1">IFERROR(__xludf.DUMMYFUNCTION("""COMPUTED_VALUE"""),44440)</f>
        <v>44440</v>
      </c>
    </row>
    <row r="7310" spans="1:2" ht="13">
      <c r="A7310">
        <f ca="1">IFERROR(__xludf.DUMMYFUNCTION("""COMPUTED_VALUE"""),9566)</f>
        <v>9566</v>
      </c>
      <c r="B7310" s="3">
        <f ca="1">IFERROR(__xludf.DUMMYFUNCTION("""COMPUTED_VALUE"""),44440)</f>
        <v>44440</v>
      </c>
    </row>
    <row r="7311" spans="1:2" ht="13">
      <c r="A7311">
        <f ca="1">IFERROR(__xludf.DUMMYFUNCTION("""COMPUTED_VALUE"""),9567)</f>
        <v>9567</v>
      </c>
      <c r="B7311" s="3">
        <f ca="1">IFERROR(__xludf.DUMMYFUNCTION("""COMPUTED_VALUE"""),44440)</f>
        <v>44440</v>
      </c>
    </row>
    <row r="7312" spans="1:2" ht="13">
      <c r="A7312">
        <f ca="1">IFERROR(__xludf.DUMMYFUNCTION("""COMPUTED_VALUE"""),9568)</f>
        <v>9568</v>
      </c>
      <c r="B7312" s="3">
        <f ca="1">IFERROR(__xludf.DUMMYFUNCTION("""COMPUTED_VALUE"""),44440)</f>
        <v>44440</v>
      </c>
    </row>
    <row r="7313" spans="1:2" ht="13">
      <c r="A7313">
        <f ca="1">IFERROR(__xludf.DUMMYFUNCTION("""COMPUTED_VALUE"""),9569)</f>
        <v>9569</v>
      </c>
      <c r="B7313" s="3">
        <f ca="1">IFERROR(__xludf.DUMMYFUNCTION("""COMPUTED_VALUE"""),44440)</f>
        <v>44440</v>
      </c>
    </row>
    <row r="7314" spans="1:2" ht="13">
      <c r="A7314">
        <f ca="1">IFERROR(__xludf.DUMMYFUNCTION("""COMPUTED_VALUE"""),9570)</f>
        <v>9570</v>
      </c>
      <c r="B7314" s="3">
        <f ca="1">IFERROR(__xludf.DUMMYFUNCTION("""COMPUTED_VALUE"""),44440)</f>
        <v>44440</v>
      </c>
    </row>
    <row r="7315" spans="1:2" ht="13">
      <c r="A7315">
        <f ca="1">IFERROR(__xludf.DUMMYFUNCTION("""COMPUTED_VALUE"""),9571)</f>
        <v>9571</v>
      </c>
      <c r="B7315" s="3">
        <f ca="1">IFERROR(__xludf.DUMMYFUNCTION("""COMPUTED_VALUE"""),44440)</f>
        <v>44440</v>
      </c>
    </row>
    <row r="7316" spans="1:2" ht="13">
      <c r="A7316">
        <f ca="1">IFERROR(__xludf.DUMMYFUNCTION("""COMPUTED_VALUE"""),9572)</f>
        <v>9572</v>
      </c>
      <c r="B7316" s="3">
        <f ca="1">IFERROR(__xludf.DUMMYFUNCTION("""COMPUTED_VALUE"""),44440)</f>
        <v>44440</v>
      </c>
    </row>
    <row r="7317" spans="1:2" ht="13">
      <c r="A7317">
        <f ca="1">IFERROR(__xludf.DUMMYFUNCTION("""COMPUTED_VALUE"""),9573)</f>
        <v>9573</v>
      </c>
      <c r="B7317" s="3">
        <f ca="1">IFERROR(__xludf.DUMMYFUNCTION("""COMPUTED_VALUE"""),44440)</f>
        <v>44440</v>
      </c>
    </row>
    <row r="7318" spans="1:2" ht="13">
      <c r="A7318">
        <f ca="1">IFERROR(__xludf.DUMMYFUNCTION("""COMPUTED_VALUE"""),9574)</f>
        <v>9574</v>
      </c>
      <c r="B7318" s="3">
        <f ca="1">IFERROR(__xludf.DUMMYFUNCTION("""COMPUTED_VALUE"""),44530)</f>
        <v>44530</v>
      </c>
    </row>
    <row r="7319" spans="1:2" ht="13">
      <c r="A7319">
        <f ca="1">IFERROR(__xludf.DUMMYFUNCTION("""COMPUTED_VALUE"""),9575)</f>
        <v>9575</v>
      </c>
      <c r="B7319" s="3">
        <f ca="1">IFERROR(__xludf.DUMMYFUNCTION("""COMPUTED_VALUE"""),44530)</f>
        <v>44530</v>
      </c>
    </row>
    <row r="7320" spans="1:2" ht="13">
      <c r="A7320">
        <f ca="1">IFERROR(__xludf.DUMMYFUNCTION("""COMPUTED_VALUE"""),9576)</f>
        <v>9576</v>
      </c>
      <c r="B7320" s="3">
        <f ca="1">IFERROR(__xludf.DUMMYFUNCTION("""COMPUTED_VALUE"""),44530)</f>
        <v>44530</v>
      </c>
    </row>
    <row r="7321" spans="1:2" ht="13">
      <c r="A7321">
        <f ca="1">IFERROR(__xludf.DUMMYFUNCTION("""COMPUTED_VALUE"""),9577)</f>
        <v>9577</v>
      </c>
      <c r="B7321" s="3">
        <f ca="1">IFERROR(__xludf.DUMMYFUNCTION("""COMPUTED_VALUE"""),44530)</f>
        <v>44530</v>
      </c>
    </row>
    <row r="7322" spans="1:2" ht="13">
      <c r="A7322">
        <f ca="1">IFERROR(__xludf.DUMMYFUNCTION("""COMPUTED_VALUE"""),9578)</f>
        <v>9578</v>
      </c>
      <c r="B7322" s="3">
        <f ca="1">IFERROR(__xludf.DUMMYFUNCTION("""COMPUTED_VALUE"""),44530)</f>
        <v>44530</v>
      </c>
    </row>
    <row r="7323" spans="1:2" ht="13">
      <c r="A7323">
        <f ca="1">IFERROR(__xludf.DUMMYFUNCTION("""COMPUTED_VALUE"""),9579)</f>
        <v>9579</v>
      </c>
      <c r="B7323" s="3">
        <f ca="1">IFERROR(__xludf.DUMMYFUNCTION("""COMPUTED_VALUE"""),44530)</f>
        <v>44530</v>
      </c>
    </row>
    <row r="7324" spans="1:2" ht="13">
      <c r="A7324">
        <f ca="1">IFERROR(__xludf.DUMMYFUNCTION("""COMPUTED_VALUE"""),9580)</f>
        <v>9580</v>
      </c>
      <c r="B7324" s="3">
        <f ca="1">IFERROR(__xludf.DUMMYFUNCTION("""COMPUTED_VALUE"""),44530)</f>
        <v>44530</v>
      </c>
    </row>
    <row r="7325" spans="1:2" ht="13">
      <c r="A7325">
        <f ca="1">IFERROR(__xludf.DUMMYFUNCTION("""COMPUTED_VALUE"""),9581)</f>
        <v>9581</v>
      </c>
      <c r="B7325" s="3">
        <f ca="1">IFERROR(__xludf.DUMMYFUNCTION("""COMPUTED_VALUE"""),44530)</f>
        <v>44530</v>
      </c>
    </row>
    <row r="7326" spans="1:2" ht="13">
      <c r="A7326">
        <f ca="1">IFERROR(__xludf.DUMMYFUNCTION("""COMPUTED_VALUE"""),9582)</f>
        <v>9582</v>
      </c>
      <c r="B7326" s="3">
        <f ca="1">IFERROR(__xludf.DUMMYFUNCTION("""COMPUTED_VALUE"""),44530)</f>
        <v>44530</v>
      </c>
    </row>
    <row r="7327" spans="1:2" ht="13">
      <c r="A7327">
        <f ca="1">IFERROR(__xludf.DUMMYFUNCTION("""COMPUTED_VALUE"""),9583)</f>
        <v>9583</v>
      </c>
      <c r="B7327" s="3">
        <f ca="1">IFERROR(__xludf.DUMMYFUNCTION("""COMPUTED_VALUE"""),44530)</f>
        <v>44530</v>
      </c>
    </row>
    <row r="7328" spans="1:2" ht="13">
      <c r="A7328">
        <f ca="1">IFERROR(__xludf.DUMMYFUNCTION("""COMPUTED_VALUE"""),9584)</f>
        <v>9584</v>
      </c>
      <c r="B7328" s="3">
        <f ca="1">IFERROR(__xludf.DUMMYFUNCTION("""COMPUTED_VALUE"""),44530)</f>
        <v>44530</v>
      </c>
    </row>
    <row r="7329" spans="1:2" ht="13">
      <c r="A7329">
        <f ca="1">IFERROR(__xludf.DUMMYFUNCTION("""COMPUTED_VALUE"""),9585)</f>
        <v>9585</v>
      </c>
      <c r="B7329" s="3">
        <f ca="1">IFERROR(__xludf.DUMMYFUNCTION("""COMPUTED_VALUE"""),44530)</f>
        <v>44530</v>
      </c>
    </row>
    <row r="7330" spans="1:2" ht="13">
      <c r="A7330">
        <f ca="1">IFERROR(__xludf.DUMMYFUNCTION("""COMPUTED_VALUE"""),9586)</f>
        <v>9586</v>
      </c>
      <c r="B7330" s="3">
        <f ca="1">IFERROR(__xludf.DUMMYFUNCTION("""COMPUTED_VALUE"""),44530)</f>
        <v>44530</v>
      </c>
    </row>
    <row r="7331" spans="1:2" ht="13">
      <c r="A7331">
        <f ca="1">IFERROR(__xludf.DUMMYFUNCTION("""COMPUTED_VALUE"""),9587)</f>
        <v>9587</v>
      </c>
      <c r="B7331" s="3">
        <f ca="1">IFERROR(__xludf.DUMMYFUNCTION("""COMPUTED_VALUE"""),44530)</f>
        <v>44530</v>
      </c>
    </row>
    <row r="7332" spans="1:2" ht="13">
      <c r="A7332">
        <f ca="1">IFERROR(__xludf.DUMMYFUNCTION("""COMPUTED_VALUE"""),9588)</f>
        <v>9588</v>
      </c>
      <c r="B7332" s="3">
        <f ca="1">IFERROR(__xludf.DUMMYFUNCTION("""COMPUTED_VALUE"""),44530)</f>
        <v>44530</v>
      </c>
    </row>
    <row r="7333" spans="1:2" ht="13">
      <c r="A7333">
        <f ca="1">IFERROR(__xludf.DUMMYFUNCTION("""COMPUTED_VALUE"""),9589)</f>
        <v>9589</v>
      </c>
      <c r="B7333" s="3">
        <f ca="1">IFERROR(__xludf.DUMMYFUNCTION("""COMPUTED_VALUE"""),44682)</f>
        <v>44682</v>
      </c>
    </row>
    <row r="7334" spans="1:2" ht="13">
      <c r="A7334">
        <f ca="1">IFERROR(__xludf.DUMMYFUNCTION("""COMPUTED_VALUE"""),9590)</f>
        <v>9590</v>
      </c>
      <c r="B7334" s="3">
        <f ca="1">IFERROR(__xludf.DUMMYFUNCTION("""COMPUTED_VALUE"""),44682)</f>
        <v>44682</v>
      </c>
    </row>
    <row r="7335" spans="1:2" ht="13">
      <c r="A7335">
        <f ca="1">IFERROR(__xludf.DUMMYFUNCTION("""COMPUTED_VALUE"""),9591)</f>
        <v>9591</v>
      </c>
      <c r="B7335" s="3">
        <f ca="1">IFERROR(__xludf.DUMMYFUNCTION("""COMPUTED_VALUE"""),44682)</f>
        <v>44682</v>
      </c>
    </row>
    <row r="7336" spans="1:2" ht="13">
      <c r="A7336">
        <f ca="1">IFERROR(__xludf.DUMMYFUNCTION("""COMPUTED_VALUE"""),9592)</f>
        <v>9592</v>
      </c>
      <c r="B7336" s="3">
        <f ca="1">IFERROR(__xludf.DUMMYFUNCTION("""COMPUTED_VALUE"""),44682)</f>
        <v>44682</v>
      </c>
    </row>
    <row r="7337" spans="1:2" ht="13">
      <c r="A7337">
        <f ca="1">IFERROR(__xludf.DUMMYFUNCTION("""COMPUTED_VALUE"""),9593)</f>
        <v>9593</v>
      </c>
      <c r="B7337" s="3">
        <f ca="1">IFERROR(__xludf.DUMMYFUNCTION("""COMPUTED_VALUE"""),44682)</f>
        <v>44682</v>
      </c>
    </row>
    <row r="7338" spans="1:2" ht="13">
      <c r="A7338">
        <f ca="1">IFERROR(__xludf.DUMMYFUNCTION("""COMPUTED_VALUE"""),9594)</f>
        <v>9594</v>
      </c>
      <c r="B7338" s="3">
        <f ca="1">IFERROR(__xludf.DUMMYFUNCTION("""COMPUTED_VALUE"""),44682)</f>
        <v>44682</v>
      </c>
    </row>
    <row r="7339" spans="1:2" ht="13">
      <c r="A7339">
        <f ca="1">IFERROR(__xludf.DUMMYFUNCTION("""COMPUTED_VALUE"""),9595)</f>
        <v>9595</v>
      </c>
      <c r="B7339" s="3">
        <f ca="1">IFERROR(__xludf.DUMMYFUNCTION("""COMPUTED_VALUE"""),44440)</f>
        <v>44440</v>
      </c>
    </row>
    <row r="7340" spans="1:2" ht="13">
      <c r="A7340">
        <f ca="1">IFERROR(__xludf.DUMMYFUNCTION("""COMPUTED_VALUE"""),9596)</f>
        <v>9596</v>
      </c>
      <c r="B7340" s="3">
        <f ca="1">IFERROR(__xludf.DUMMYFUNCTION("""COMPUTED_VALUE"""),44440)</f>
        <v>44440</v>
      </c>
    </row>
    <row r="7341" spans="1:2" ht="13">
      <c r="A7341">
        <f ca="1">IFERROR(__xludf.DUMMYFUNCTION("""COMPUTED_VALUE"""),9597)</f>
        <v>9597</v>
      </c>
      <c r="B7341" s="3">
        <f ca="1">IFERROR(__xludf.DUMMYFUNCTION("""COMPUTED_VALUE"""),44440)</f>
        <v>44440</v>
      </c>
    </row>
    <row r="7342" spans="1:2" ht="13">
      <c r="A7342">
        <f ca="1">IFERROR(__xludf.DUMMYFUNCTION("""COMPUTED_VALUE"""),9598)</f>
        <v>9598</v>
      </c>
      <c r="B7342" s="3">
        <f ca="1">IFERROR(__xludf.DUMMYFUNCTION("""COMPUTED_VALUE"""),44440)</f>
        <v>44440</v>
      </c>
    </row>
    <row r="7343" spans="1:2" ht="13">
      <c r="A7343">
        <f ca="1">IFERROR(__xludf.DUMMYFUNCTION("""COMPUTED_VALUE"""),9599)</f>
        <v>9599</v>
      </c>
      <c r="B7343" s="3">
        <f ca="1">IFERROR(__xludf.DUMMYFUNCTION("""COMPUTED_VALUE"""),44440)</f>
        <v>44440</v>
      </c>
    </row>
    <row r="7344" spans="1:2" ht="13">
      <c r="A7344">
        <f ca="1">IFERROR(__xludf.DUMMYFUNCTION("""COMPUTED_VALUE"""),9600)</f>
        <v>9600</v>
      </c>
      <c r="B7344" s="3">
        <f ca="1">IFERROR(__xludf.DUMMYFUNCTION("""COMPUTED_VALUE"""),44440)</f>
        <v>44440</v>
      </c>
    </row>
    <row r="7345" spans="1:2" ht="13">
      <c r="A7345">
        <f ca="1">IFERROR(__xludf.DUMMYFUNCTION("""COMPUTED_VALUE"""),9601)</f>
        <v>9601</v>
      </c>
      <c r="B7345" s="3">
        <f ca="1">IFERROR(__xludf.DUMMYFUNCTION("""COMPUTED_VALUE"""),44440)</f>
        <v>44440</v>
      </c>
    </row>
    <row r="7346" spans="1:2" ht="13">
      <c r="A7346">
        <f ca="1">IFERROR(__xludf.DUMMYFUNCTION("""COMPUTED_VALUE"""),9602)</f>
        <v>9602</v>
      </c>
      <c r="B7346" s="3">
        <f ca="1">IFERROR(__xludf.DUMMYFUNCTION("""COMPUTED_VALUE"""),44440)</f>
        <v>44440</v>
      </c>
    </row>
    <row r="7347" spans="1:2" ht="13">
      <c r="A7347">
        <f ca="1">IFERROR(__xludf.DUMMYFUNCTION("""COMPUTED_VALUE"""),9603)</f>
        <v>9603</v>
      </c>
      <c r="B7347" s="3">
        <f ca="1">IFERROR(__xludf.DUMMYFUNCTION("""COMPUTED_VALUE"""),44440)</f>
        <v>44440</v>
      </c>
    </row>
    <row r="7348" spans="1:2" ht="13">
      <c r="A7348">
        <f ca="1">IFERROR(__xludf.DUMMYFUNCTION("""COMPUTED_VALUE"""),9604)</f>
        <v>9604</v>
      </c>
      <c r="B7348" s="3">
        <f ca="1">IFERROR(__xludf.DUMMYFUNCTION("""COMPUTED_VALUE"""),44440)</f>
        <v>44440</v>
      </c>
    </row>
    <row r="7349" spans="1:2" ht="13">
      <c r="A7349">
        <f ca="1">IFERROR(__xludf.DUMMYFUNCTION("""COMPUTED_VALUE"""),9605)</f>
        <v>9605</v>
      </c>
      <c r="B7349" s="3">
        <f ca="1">IFERROR(__xludf.DUMMYFUNCTION("""COMPUTED_VALUE"""),44440)</f>
        <v>44440</v>
      </c>
    </row>
    <row r="7350" spans="1:2" ht="13">
      <c r="A7350">
        <f ca="1">IFERROR(__xludf.DUMMYFUNCTION("""COMPUTED_VALUE"""),9606)</f>
        <v>9606</v>
      </c>
      <c r="B7350" s="3">
        <f ca="1">IFERROR(__xludf.DUMMYFUNCTION("""COMPUTED_VALUE"""),44440)</f>
        <v>44440</v>
      </c>
    </row>
    <row r="7351" spans="1:2" ht="13">
      <c r="A7351">
        <f ca="1">IFERROR(__xludf.DUMMYFUNCTION("""COMPUTED_VALUE"""),9607)</f>
        <v>9607</v>
      </c>
      <c r="B7351" s="3">
        <f ca="1">IFERROR(__xludf.DUMMYFUNCTION("""COMPUTED_VALUE"""),44440)</f>
        <v>44440</v>
      </c>
    </row>
    <row r="7352" spans="1:2" ht="13">
      <c r="A7352">
        <f ca="1">IFERROR(__xludf.DUMMYFUNCTION("""COMPUTED_VALUE"""),9608)</f>
        <v>9608</v>
      </c>
      <c r="B7352" s="3">
        <f ca="1">IFERROR(__xludf.DUMMYFUNCTION("""COMPUTED_VALUE"""),44440)</f>
        <v>44440</v>
      </c>
    </row>
    <row r="7353" spans="1:2" ht="13">
      <c r="A7353">
        <f ca="1">IFERROR(__xludf.DUMMYFUNCTION("""COMPUTED_VALUE"""),9609)</f>
        <v>9609</v>
      </c>
      <c r="B7353" s="3">
        <f ca="1">IFERROR(__xludf.DUMMYFUNCTION("""COMPUTED_VALUE"""),44440)</f>
        <v>44440</v>
      </c>
    </row>
    <row r="7354" spans="1:2" ht="13">
      <c r="A7354">
        <f ca="1">IFERROR(__xludf.DUMMYFUNCTION("""COMPUTED_VALUE"""),9610)</f>
        <v>9610</v>
      </c>
      <c r="B7354" s="3">
        <f ca="1">IFERROR(__xludf.DUMMYFUNCTION("""COMPUTED_VALUE"""),44440)</f>
        <v>44440</v>
      </c>
    </row>
    <row r="7355" spans="1:2" ht="13">
      <c r="A7355">
        <f ca="1">IFERROR(__xludf.DUMMYFUNCTION("""COMPUTED_VALUE"""),9611)</f>
        <v>9611</v>
      </c>
      <c r="B7355" s="3">
        <f ca="1">IFERROR(__xludf.DUMMYFUNCTION("""COMPUTED_VALUE"""),44440)</f>
        <v>44440</v>
      </c>
    </row>
    <row r="7356" spans="1:2" ht="13">
      <c r="A7356">
        <f ca="1">IFERROR(__xludf.DUMMYFUNCTION("""COMPUTED_VALUE"""),9612)</f>
        <v>9612</v>
      </c>
      <c r="B7356" s="3">
        <f ca="1">IFERROR(__xludf.DUMMYFUNCTION("""COMPUTED_VALUE"""),44440)</f>
        <v>44440</v>
      </c>
    </row>
    <row r="7357" spans="1:2" ht="13">
      <c r="A7357">
        <f ca="1">IFERROR(__xludf.DUMMYFUNCTION("""COMPUTED_VALUE"""),9613)</f>
        <v>9613</v>
      </c>
      <c r="B7357" s="3">
        <f ca="1">IFERROR(__xludf.DUMMYFUNCTION("""COMPUTED_VALUE"""),44440)</f>
        <v>44440</v>
      </c>
    </row>
    <row r="7358" spans="1:2" ht="13">
      <c r="A7358">
        <f ca="1">IFERROR(__xludf.DUMMYFUNCTION("""COMPUTED_VALUE"""),9614)</f>
        <v>9614</v>
      </c>
      <c r="B7358" s="3">
        <f ca="1">IFERROR(__xludf.DUMMYFUNCTION("""COMPUTED_VALUE"""),44440)</f>
        <v>44440</v>
      </c>
    </row>
    <row r="7359" spans="1:2" ht="13">
      <c r="A7359">
        <f ca="1">IFERROR(__xludf.DUMMYFUNCTION("""COMPUTED_VALUE"""),9615)</f>
        <v>9615</v>
      </c>
      <c r="B7359" s="3">
        <f ca="1">IFERROR(__xludf.DUMMYFUNCTION("""COMPUTED_VALUE"""),44440)</f>
        <v>44440</v>
      </c>
    </row>
    <row r="7360" spans="1:2" ht="13">
      <c r="A7360">
        <f ca="1">IFERROR(__xludf.DUMMYFUNCTION("""COMPUTED_VALUE"""),9616)</f>
        <v>9616</v>
      </c>
      <c r="B7360" s="3">
        <f ca="1">IFERROR(__xludf.DUMMYFUNCTION("""COMPUTED_VALUE"""),44440)</f>
        <v>44440</v>
      </c>
    </row>
    <row r="7361" spans="1:2" ht="13">
      <c r="A7361">
        <f ca="1">IFERROR(__xludf.DUMMYFUNCTION("""COMPUTED_VALUE"""),9617)</f>
        <v>9617</v>
      </c>
      <c r="B7361" s="3">
        <f ca="1">IFERROR(__xludf.DUMMYFUNCTION("""COMPUTED_VALUE"""),44440)</f>
        <v>44440</v>
      </c>
    </row>
    <row r="7362" spans="1:2" ht="13">
      <c r="A7362">
        <f ca="1">IFERROR(__xludf.DUMMYFUNCTION("""COMPUTED_VALUE"""),9618)</f>
        <v>9618</v>
      </c>
      <c r="B7362" s="3">
        <f ca="1">IFERROR(__xludf.DUMMYFUNCTION("""COMPUTED_VALUE"""),44440)</f>
        <v>44440</v>
      </c>
    </row>
    <row r="7363" spans="1:2" ht="13">
      <c r="A7363">
        <f ca="1">IFERROR(__xludf.DUMMYFUNCTION("""COMPUTED_VALUE"""),9619)</f>
        <v>9619</v>
      </c>
      <c r="B7363" s="3">
        <f ca="1">IFERROR(__xludf.DUMMYFUNCTION("""COMPUTED_VALUE"""),44440)</f>
        <v>44440</v>
      </c>
    </row>
    <row r="7364" spans="1:2" ht="13">
      <c r="A7364">
        <f ca="1">IFERROR(__xludf.DUMMYFUNCTION("""COMPUTED_VALUE"""),9620)</f>
        <v>9620</v>
      </c>
      <c r="B7364" s="3">
        <f ca="1">IFERROR(__xludf.DUMMYFUNCTION("""COMPUTED_VALUE"""),44440)</f>
        <v>44440</v>
      </c>
    </row>
    <row r="7365" spans="1:2" ht="13">
      <c r="A7365">
        <f ca="1">IFERROR(__xludf.DUMMYFUNCTION("""COMPUTED_VALUE"""),9621)</f>
        <v>9621</v>
      </c>
      <c r="B7365" s="3">
        <f ca="1">IFERROR(__xludf.DUMMYFUNCTION("""COMPUTED_VALUE"""),44440)</f>
        <v>44440</v>
      </c>
    </row>
    <row r="7366" spans="1:2" ht="13">
      <c r="A7366">
        <f ca="1">IFERROR(__xludf.DUMMYFUNCTION("""COMPUTED_VALUE"""),9622)</f>
        <v>9622</v>
      </c>
      <c r="B7366" s="3">
        <f ca="1">IFERROR(__xludf.DUMMYFUNCTION("""COMPUTED_VALUE"""),44440)</f>
        <v>44440</v>
      </c>
    </row>
    <row r="7367" spans="1:2" ht="13">
      <c r="A7367">
        <f ca="1">IFERROR(__xludf.DUMMYFUNCTION("""COMPUTED_VALUE"""),9623)</f>
        <v>9623</v>
      </c>
      <c r="B7367" s="3">
        <f ca="1">IFERROR(__xludf.DUMMYFUNCTION("""COMPUTED_VALUE"""),44440)</f>
        <v>44440</v>
      </c>
    </row>
    <row r="7368" spans="1:2" ht="13">
      <c r="A7368">
        <f ca="1">IFERROR(__xludf.DUMMYFUNCTION("""COMPUTED_VALUE"""),9624)</f>
        <v>9624</v>
      </c>
      <c r="B7368" s="3">
        <f ca="1">IFERROR(__xludf.DUMMYFUNCTION("""COMPUTED_VALUE"""),44440)</f>
        <v>44440</v>
      </c>
    </row>
    <row r="7369" spans="1:2" ht="13">
      <c r="A7369">
        <f ca="1">IFERROR(__xludf.DUMMYFUNCTION("""COMPUTED_VALUE"""),9625)</f>
        <v>9625</v>
      </c>
      <c r="B7369" s="3">
        <f ca="1">IFERROR(__xludf.DUMMYFUNCTION("""COMPUTED_VALUE"""),44440)</f>
        <v>44440</v>
      </c>
    </row>
    <row r="7370" spans="1:2" ht="13">
      <c r="A7370">
        <f ca="1">IFERROR(__xludf.DUMMYFUNCTION("""COMPUTED_VALUE"""),9626)</f>
        <v>9626</v>
      </c>
      <c r="B7370" s="3">
        <f ca="1">IFERROR(__xludf.DUMMYFUNCTION("""COMPUTED_VALUE"""),44440)</f>
        <v>44440</v>
      </c>
    </row>
    <row r="7371" spans="1:2" ht="13">
      <c r="A7371">
        <f ca="1">IFERROR(__xludf.DUMMYFUNCTION("""COMPUTED_VALUE"""),9627)</f>
        <v>9627</v>
      </c>
      <c r="B7371" s="3">
        <f ca="1">IFERROR(__xludf.DUMMYFUNCTION("""COMPUTED_VALUE"""),44440)</f>
        <v>44440</v>
      </c>
    </row>
    <row r="7372" spans="1:2" ht="13">
      <c r="A7372">
        <f ca="1">IFERROR(__xludf.DUMMYFUNCTION("""COMPUTED_VALUE"""),9628)</f>
        <v>9628</v>
      </c>
      <c r="B7372" s="3">
        <f ca="1">IFERROR(__xludf.DUMMYFUNCTION("""COMPUTED_VALUE"""),44440)</f>
        <v>44440</v>
      </c>
    </row>
    <row r="7373" spans="1:2" ht="13">
      <c r="A7373">
        <f ca="1">IFERROR(__xludf.DUMMYFUNCTION("""COMPUTED_VALUE"""),9629)</f>
        <v>9629</v>
      </c>
      <c r="B7373" s="3">
        <f ca="1">IFERROR(__xludf.DUMMYFUNCTION("""COMPUTED_VALUE"""),44440)</f>
        <v>44440</v>
      </c>
    </row>
    <row r="7374" spans="1:2" ht="13">
      <c r="A7374">
        <f ca="1">IFERROR(__xludf.DUMMYFUNCTION("""COMPUTED_VALUE"""),9630)</f>
        <v>9630</v>
      </c>
      <c r="B7374" s="3">
        <f ca="1">IFERROR(__xludf.DUMMYFUNCTION("""COMPUTED_VALUE"""),44440)</f>
        <v>44440</v>
      </c>
    </row>
    <row r="7375" spans="1:2" ht="13">
      <c r="A7375">
        <f ca="1">IFERROR(__xludf.DUMMYFUNCTION("""COMPUTED_VALUE"""),9631)</f>
        <v>9631</v>
      </c>
      <c r="B7375" s="3">
        <f ca="1">IFERROR(__xludf.DUMMYFUNCTION("""COMPUTED_VALUE"""),44440)</f>
        <v>44440</v>
      </c>
    </row>
    <row r="7376" spans="1:2" ht="13">
      <c r="A7376">
        <f ca="1">IFERROR(__xludf.DUMMYFUNCTION("""COMPUTED_VALUE"""),9632)</f>
        <v>9632</v>
      </c>
      <c r="B7376" s="3">
        <f ca="1">IFERROR(__xludf.DUMMYFUNCTION("""COMPUTED_VALUE"""),44440)</f>
        <v>44440</v>
      </c>
    </row>
    <row r="7377" spans="1:2" ht="13">
      <c r="A7377">
        <f ca="1">IFERROR(__xludf.DUMMYFUNCTION("""COMPUTED_VALUE"""),9633)</f>
        <v>9633</v>
      </c>
      <c r="B7377" s="3">
        <f ca="1">IFERROR(__xludf.DUMMYFUNCTION("""COMPUTED_VALUE"""),44440)</f>
        <v>44440</v>
      </c>
    </row>
    <row r="7378" spans="1:2" ht="13">
      <c r="A7378">
        <f ca="1">IFERROR(__xludf.DUMMYFUNCTION("""COMPUTED_VALUE"""),9634)</f>
        <v>9634</v>
      </c>
      <c r="B7378" s="3">
        <f ca="1">IFERROR(__xludf.DUMMYFUNCTION("""COMPUTED_VALUE"""),44440)</f>
        <v>44440</v>
      </c>
    </row>
    <row r="7379" spans="1:2" ht="13">
      <c r="A7379">
        <f ca="1">IFERROR(__xludf.DUMMYFUNCTION("""COMPUTED_VALUE"""),9635)</f>
        <v>9635</v>
      </c>
      <c r="B7379" s="3">
        <f ca="1">IFERROR(__xludf.DUMMYFUNCTION("""COMPUTED_VALUE"""),44440)</f>
        <v>44440</v>
      </c>
    </row>
    <row r="7380" spans="1:2" ht="13">
      <c r="A7380">
        <f ca="1">IFERROR(__xludf.DUMMYFUNCTION("""COMPUTED_VALUE"""),9636)</f>
        <v>9636</v>
      </c>
      <c r="B7380" s="3">
        <f ca="1">IFERROR(__xludf.DUMMYFUNCTION("""COMPUTED_VALUE"""),44440)</f>
        <v>44440</v>
      </c>
    </row>
    <row r="7381" spans="1:2" ht="13">
      <c r="A7381">
        <f ca="1">IFERROR(__xludf.DUMMYFUNCTION("""COMPUTED_VALUE"""),9637)</f>
        <v>9637</v>
      </c>
      <c r="B7381" s="3">
        <f ca="1">IFERROR(__xludf.DUMMYFUNCTION("""COMPUTED_VALUE"""),44440)</f>
        <v>44440</v>
      </c>
    </row>
    <row r="7382" spans="1:2" ht="13">
      <c r="A7382">
        <f ca="1">IFERROR(__xludf.DUMMYFUNCTION("""COMPUTED_VALUE"""),9638)</f>
        <v>9638</v>
      </c>
      <c r="B7382" s="3">
        <f ca="1">IFERROR(__xludf.DUMMYFUNCTION("""COMPUTED_VALUE"""),44440)</f>
        <v>44440</v>
      </c>
    </row>
    <row r="7383" spans="1:2" ht="13">
      <c r="A7383">
        <f ca="1">IFERROR(__xludf.DUMMYFUNCTION("""COMPUTED_VALUE"""),9639)</f>
        <v>9639</v>
      </c>
      <c r="B7383" s="3">
        <f ca="1">IFERROR(__xludf.DUMMYFUNCTION("""COMPUTED_VALUE"""),44440)</f>
        <v>44440</v>
      </c>
    </row>
    <row r="7384" spans="1:2" ht="13">
      <c r="A7384">
        <f ca="1">IFERROR(__xludf.DUMMYFUNCTION("""COMPUTED_VALUE"""),9640)</f>
        <v>9640</v>
      </c>
      <c r="B7384" s="3">
        <f ca="1">IFERROR(__xludf.DUMMYFUNCTION("""COMPUTED_VALUE"""),44440)</f>
        <v>44440</v>
      </c>
    </row>
    <row r="7385" spans="1:2" ht="13">
      <c r="A7385">
        <f ca="1">IFERROR(__xludf.DUMMYFUNCTION("""COMPUTED_VALUE"""),9641)</f>
        <v>9641</v>
      </c>
      <c r="B7385" s="3">
        <f ca="1">IFERROR(__xludf.DUMMYFUNCTION("""COMPUTED_VALUE"""),44440)</f>
        <v>44440</v>
      </c>
    </row>
    <row r="7386" spans="1:2" ht="13">
      <c r="A7386">
        <f ca="1">IFERROR(__xludf.DUMMYFUNCTION("""COMPUTED_VALUE"""),9642)</f>
        <v>9642</v>
      </c>
      <c r="B7386" s="3">
        <f ca="1">IFERROR(__xludf.DUMMYFUNCTION("""COMPUTED_VALUE"""),44440)</f>
        <v>44440</v>
      </c>
    </row>
    <row r="7387" spans="1:2" ht="13">
      <c r="A7387">
        <f ca="1">IFERROR(__xludf.DUMMYFUNCTION("""COMPUTED_VALUE"""),9643)</f>
        <v>9643</v>
      </c>
      <c r="B7387" s="3">
        <f ca="1">IFERROR(__xludf.DUMMYFUNCTION("""COMPUTED_VALUE"""),44440)</f>
        <v>44440</v>
      </c>
    </row>
    <row r="7388" spans="1:2" ht="13">
      <c r="A7388">
        <f ca="1">IFERROR(__xludf.DUMMYFUNCTION("""COMPUTED_VALUE"""),9644)</f>
        <v>9644</v>
      </c>
      <c r="B7388" s="3">
        <f ca="1">IFERROR(__xludf.DUMMYFUNCTION("""COMPUTED_VALUE"""),44440)</f>
        <v>44440</v>
      </c>
    </row>
    <row r="7389" spans="1:2" ht="13">
      <c r="A7389">
        <f ca="1">IFERROR(__xludf.DUMMYFUNCTION("""COMPUTED_VALUE"""),9645)</f>
        <v>9645</v>
      </c>
      <c r="B7389" s="3">
        <f ca="1">IFERROR(__xludf.DUMMYFUNCTION("""COMPUTED_VALUE"""),44440)</f>
        <v>44440</v>
      </c>
    </row>
    <row r="7390" spans="1:2" ht="13">
      <c r="A7390">
        <f ca="1">IFERROR(__xludf.DUMMYFUNCTION("""COMPUTED_VALUE"""),9646)</f>
        <v>9646</v>
      </c>
      <c r="B7390" s="3">
        <f ca="1">IFERROR(__xludf.DUMMYFUNCTION("""COMPUTED_VALUE"""),44440)</f>
        <v>44440</v>
      </c>
    </row>
    <row r="7391" spans="1:2" ht="13">
      <c r="A7391">
        <f ca="1">IFERROR(__xludf.DUMMYFUNCTION("""COMPUTED_VALUE"""),9647)</f>
        <v>9647</v>
      </c>
      <c r="B7391" s="3">
        <f ca="1">IFERROR(__xludf.DUMMYFUNCTION("""COMPUTED_VALUE"""),44440)</f>
        <v>44440</v>
      </c>
    </row>
    <row r="7392" spans="1:2" ht="13">
      <c r="A7392">
        <f ca="1">IFERROR(__xludf.DUMMYFUNCTION("""COMPUTED_VALUE"""),9648)</f>
        <v>9648</v>
      </c>
      <c r="B7392" s="3">
        <f ca="1">IFERROR(__xludf.DUMMYFUNCTION("""COMPUTED_VALUE"""),44440)</f>
        <v>44440</v>
      </c>
    </row>
    <row r="7393" spans="1:2" ht="13">
      <c r="A7393">
        <f ca="1">IFERROR(__xludf.DUMMYFUNCTION("""COMPUTED_VALUE"""),9649)</f>
        <v>9649</v>
      </c>
      <c r="B7393" s="3">
        <f ca="1">IFERROR(__xludf.DUMMYFUNCTION("""COMPUTED_VALUE"""),44440)</f>
        <v>44440</v>
      </c>
    </row>
    <row r="7394" spans="1:2" ht="13">
      <c r="A7394">
        <f ca="1">IFERROR(__xludf.DUMMYFUNCTION("""COMPUTED_VALUE"""),9650)</f>
        <v>9650</v>
      </c>
      <c r="B7394" s="3">
        <f ca="1">IFERROR(__xludf.DUMMYFUNCTION("""COMPUTED_VALUE"""),44440)</f>
        <v>44440</v>
      </c>
    </row>
    <row r="7395" spans="1:2" ht="13">
      <c r="A7395">
        <f ca="1">IFERROR(__xludf.DUMMYFUNCTION("""COMPUTED_VALUE"""),9651)</f>
        <v>9651</v>
      </c>
      <c r="B7395" s="3">
        <f ca="1">IFERROR(__xludf.DUMMYFUNCTION("""COMPUTED_VALUE"""),44440)</f>
        <v>44440</v>
      </c>
    </row>
    <row r="7396" spans="1:2" ht="13">
      <c r="A7396">
        <f ca="1">IFERROR(__xludf.DUMMYFUNCTION("""COMPUTED_VALUE"""),9652)</f>
        <v>9652</v>
      </c>
      <c r="B7396" s="3">
        <f ca="1">IFERROR(__xludf.DUMMYFUNCTION("""COMPUTED_VALUE"""),44440)</f>
        <v>44440</v>
      </c>
    </row>
    <row r="7397" spans="1:2" ht="13">
      <c r="A7397">
        <f ca="1">IFERROR(__xludf.DUMMYFUNCTION("""COMPUTED_VALUE"""),9653)</f>
        <v>9653</v>
      </c>
      <c r="B7397" s="3">
        <f ca="1">IFERROR(__xludf.DUMMYFUNCTION("""COMPUTED_VALUE"""),44440)</f>
        <v>44440</v>
      </c>
    </row>
    <row r="7398" spans="1:2" ht="13">
      <c r="A7398">
        <f ca="1">IFERROR(__xludf.DUMMYFUNCTION("""COMPUTED_VALUE"""),9654)</f>
        <v>9654</v>
      </c>
      <c r="B7398" s="3">
        <f ca="1">IFERROR(__xludf.DUMMYFUNCTION("""COMPUTED_VALUE"""),44440)</f>
        <v>44440</v>
      </c>
    </row>
    <row r="7399" spans="1:2" ht="13">
      <c r="A7399">
        <f ca="1">IFERROR(__xludf.DUMMYFUNCTION("""COMPUTED_VALUE"""),9655)</f>
        <v>9655</v>
      </c>
      <c r="B7399" s="3">
        <f ca="1">IFERROR(__xludf.DUMMYFUNCTION("""COMPUTED_VALUE"""),44440)</f>
        <v>44440</v>
      </c>
    </row>
    <row r="7400" spans="1:2" ht="13">
      <c r="A7400">
        <f ca="1">IFERROR(__xludf.DUMMYFUNCTION("""COMPUTED_VALUE"""),9656)</f>
        <v>9656</v>
      </c>
      <c r="B7400" s="3">
        <f ca="1">IFERROR(__xludf.DUMMYFUNCTION("""COMPUTED_VALUE"""),44440)</f>
        <v>44440</v>
      </c>
    </row>
    <row r="7401" spans="1:2" ht="13">
      <c r="A7401">
        <f ca="1">IFERROR(__xludf.DUMMYFUNCTION("""COMPUTED_VALUE"""),9657)</f>
        <v>9657</v>
      </c>
      <c r="B7401" s="3">
        <f ca="1">IFERROR(__xludf.DUMMYFUNCTION("""COMPUTED_VALUE"""),44440)</f>
        <v>44440</v>
      </c>
    </row>
    <row r="7402" spans="1:2" ht="13">
      <c r="A7402">
        <f ca="1">IFERROR(__xludf.DUMMYFUNCTION("""COMPUTED_VALUE"""),9658)</f>
        <v>9658</v>
      </c>
      <c r="B7402" s="3">
        <f ca="1">IFERROR(__xludf.DUMMYFUNCTION("""COMPUTED_VALUE"""),44440)</f>
        <v>44440</v>
      </c>
    </row>
    <row r="7403" spans="1:2" ht="13">
      <c r="A7403">
        <f ca="1">IFERROR(__xludf.DUMMYFUNCTION("""COMPUTED_VALUE"""),9659)</f>
        <v>9659</v>
      </c>
      <c r="B7403" s="3">
        <f ca="1">IFERROR(__xludf.DUMMYFUNCTION("""COMPUTED_VALUE"""),44440)</f>
        <v>44440</v>
      </c>
    </row>
    <row r="7404" spans="1:2" ht="13">
      <c r="A7404">
        <f ca="1">IFERROR(__xludf.DUMMYFUNCTION("""COMPUTED_VALUE"""),9660)</f>
        <v>9660</v>
      </c>
      <c r="B7404" s="3">
        <f ca="1">IFERROR(__xludf.DUMMYFUNCTION("""COMPUTED_VALUE"""),44440)</f>
        <v>44440</v>
      </c>
    </row>
    <row r="7405" spans="1:2" ht="13">
      <c r="A7405">
        <f ca="1">IFERROR(__xludf.DUMMYFUNCTION("""COMPUTED_VALUE"""),9661)</f>
        <v>9661</v>
      </c>
      <c r="B7405" s="3">
        <f ca="1">IFERROR(__xludf.DUMMYFUNCTION("""COMPUTED_VALUE"""),44440)</f>
        <v>44440</v>
      </c>
    </row>
    <row r="7406" spans="1:2" ht="13">
      <c r="A7406">
        <f ca="1">IFERROR(__xludf.DUMMYFUNCTION("""COMPUTED_VALUE"""),9662)</f>
        <v>9662</v>
      </c>
      <c r="B7406" s="3">
        <f ca="1">IFERROR(__xludf.DUMMYFUNCTION("""COMPUTED_VALUE"""),44440)</f>
        <v>44440</v>
      </c>
    </row>
    <row r="7407" spans="1:2" ht="13">
      <c r="A7407">
        <f ca="1">IFERROR(__xludf.DUMMYFUNCTION("""COMPUTED_VALUE"""),9663)</f>
        <v>9663</v>
      </c>
      <c r="B7407" s="3">
        <f ca="1">IFERROR(__xludf.DUMMYFUNCTION("""COMPUTED_VALUE"""),44440)</f>
        <v>44440</v>
      </c>
    </row>
    <row r="7408" spans="1:2" ht="13">
      <c r="A7408">
        <f ca="1">IFERROR(__xludf.DUMMYFUNCTION("""COMPUTED_VALUE"""),9664)</f>
        <v>9664</v>
      </c>
      <c r="B7408" s="3">
        <f ca="1">IFERROR(__xludf.DUMMYFUNCTION("""COMPUTED_VALUE"""),44440)</f>
        <v>44440</v>
      </c>
    </row>
    <row r="7409" spans="1:2" ht="13">
      <c r="A7409">
        <f ca="1">IFERROR(__xludf.DUMMYFUNCTION("""COMPUTED_VALUE"""),9665)</f>
        <v>9665</v>
      </c>
      <c r="B7409" s="3">
        <f ca="1">IFERROR(__xludf.DUMMYFUNCTION("""COMPUTED_VALUE"""),44440)</f>
        <v>44440</v>
      </c>
    </row>
    <row r="7410" spans="1:2" ht="13">
      <c r="A7410">
        <f ca="1">IFERROR(__xludf.DUMMYFUNCTION("""COMPUTED_VALUE"""),9666)</f>
        <v>9666</v>
      </c>
      <c r="B7410" s="3">
        <f ca="1">IFERROR(__xludf.DUMMYFUNCTION("""COMPUTED_VALUE"""),44440)</f>
        <v>44440</v>
      </c>
    </row>
    <row r="7411" spans="1:2" ht="13">
      <c r="A7411">
        <f ca="1">IFERROR(__xludf.DUMMYFUNCTION("""COMPUTED_VALUE"""),9667)</f>
        <v>9667</v>
      </c>
      <c r="B7411" s="3">
        <f ca="1">IFERROR(__xludf.DUMMYFUNCTION("""COMPUTED_VALUE"""),44440)</f>
        <v>44440</v>
      </c>
    </row>
    <row r="7412" spans="1:2" ht="13">
      <c r="A7412">
        <f ca="1">IFERROR(__xludf.DUMMYFUNCTION("""COMPUTED_VALUE"""),9668)</f>
        <v>9668</v>
      </c>
      <c r="B7412" s="3">
        <f ca="1">IFERROR(__xludf.DUMMYFUNCTION("""COMPUTED_VALUE"""),44440)</f>
        <v>44440</v>
      </c>
    </row>
    <row r="7413" spans="1:2" ht="13">
      <c r="A7413">
        <f ca="1">IFERROR(__xludf.DUMMYFUNCTION("""COMPUTED_VALUE"""),9669)</f>
        <v>9669</v>
      </c>
      <c r="B7413" s="3">
        <f ca="1">IFERROR(__xludf.DUMMYFUNCTION("""COMPUTED_VALUE"""),44440)</f>
        <v>44440</v>
      </c>
    </row>
    <row r="7414" spans="1:2" ht="13">
      <c r="A7414">
        <f ca="1">IFERROR(__xludf.DUMMYFUNCTION("""COMPUTED_VALUE"""),9670)</f>
        <v>9670</v>
      </c>
      <c r="B7414" s="3">
        <f ca="1">IFERROR(__xludf.DUMMYFUNCTION("""COMPUTED_VALUE"""),44440)</f>
        <v>44440</v>
      </c>
    </row>
    <row r="7415" spans="1:2" ht="13">
      <c r="A7415">
        <f ca="1">IFERROR(__xludf.DUMMYFUNCTION("""COMPUTED_VALUE"""),9671)</f>
        <v>9671</v>
      </c>
      <c r="B7415" s="3">
        <f ca="1">IFERROR(__xludf.DUMMYFUNCTION("""COMPUTED_VALUE"""),44440)</f>
        <v>44440</v>
      </c>
    </row>
    <row r="7416" spans="1:2" ht="13">
      <c r="A7416">
        <f ca="1">IFERROR(__xludf.DUMMYFUNCTION("""COMPUTED_VALUE"""),9672)</f>
        <v>9672</v>
      </c>
      <c r="B7416" s="3">
        <f ca="1">IFERROR(__xludf.DUMMYFUNCTION("""COMPUTED_VALUE"""),44440)</f>
        <v>44440</v>
      </c>
    </row>
    <row r="7417" spans="1:2" ht="13">
      <c r="A7417">
        <f ca="1">IFERROR(__xludf.DUMMYFUNCTION("""COMPUTED_VALUE"""),9673)</f>
        <v>9673</v>
      </c>
      <c r="B7417" s="3">
        <f ca="1">IFERROR(__xludf.DUMMYFUNCTION("""COMPUTED_VALUE"""),44440)</f>
        <v>44440</v>
      </c>
    </row>
    <row r="7418" spans="1:2" ht="13">
      <c r="A7418">
        <f ca="1">IFERROR(__xludf.DUMMYFUNCTION("""COMPUTED_VALUE"""),9674)</f>
        <v>9674</v>
      </c>
      <c r="B7418" s="3">
        <f ca="1">IFERROR(__xludf.DUMMYFUNCTION("""COMPUTED_VALUE"""),44440)</f>
        <v>44440</v>
      </c>
    </row>
    <row r="7419" spans="1:2" ht="13">
      <c r="A7419">
        <f ca="1">IFERROR(__xludf.DUMMYFUNCTION("""COMPUTED_VALUE"""),9675)</f>
        <v>9675</v>
      </c>
      <c r="B7419" s="3">
        <f ca="1">IFERROR(__xludf.DUMMYFUNCTION("""COMPUTED_VALUE"""),44440)</f>
        <v>44440</v>
      </c>
    </row>
    <row r="7420" spans="1:2" ht="13">
      <c r="A7420">
        <f ca="1">IFERROR(__xludf.DUMMYFUNCTION("""COMPUTED_VALUE"""),9676)</f>
        <v>9676</v>
      </c>
      <c r="B7420" s="3">
        <f ca="1">IFERROR(__xludf.DUMMYFUNCTION("""COMPUTED_VALUE"""),44440)</f>
        <v>44440</v>
      </c>
    </row>
    <row r="7421" spans="1:2" ht="13">
      <c r="A7421">
        <f ca="1">IFERROR(__xludf.DUMMYFUNCTION("""COMPUTED_VALUE"""),9677)</f>
        <v>9677</v>
      </c>
      <c r="B7421" s="3">
        <f ca="1">IFERROR(__xludf.DUMMYFUNCTION("""COMPUTED_VALUE"""),44440)</f>
        <v>44440</v>
      </c>
    </row>
    <row r="7422" spans="1:2" ht="13">
      <c r="A7422">
        <f ca="1">IFERROR(__xludf.DUMMYFUNCTION("""COMPUTED_VALUE"""),9678)</f>
        <v>9678</v>
      </c>
      <c r="B7422" s="3">
        <f ca="1">IFERROR(__xludf.DUMMYFUNCTION("""COMPUTED_VALUE"""),44440)</f>
        <v>44440</v>
      </c>
    </row>
    <row r="7423" spans="1:2" ht="13">
      <c r="A7423">
        <f ca="1">IFERROR(__xludf.DUMMYFUNCTION("""COMPUTED_VALUE"""),9679)</f>
        <v>9679</v>
      </c>
      <c r="B7423" s="3">
        <f ca="1">IFERROR(__xludf.DUMMYFUNCTION("""COMPUTED_VALUE"""),44440)</f>
        <v>44440</v>
      </c>
    </row>
    <row r="7424" spans="1:2" ht="13">
      <c r="A7424">
        <f ca="1">IFERROR(__xludf.DUMMYFUNCTION("""COMPUTED_VALUE"""),9680)</f>
        <v>9680</v>
      </c>
      <c r="B7424" s="3">
        <f ca="1">IFERROR(__xludf.DUMMYFUNCTION("""COMPUTED_VALUE"""),44440)</f>
        <v>44440</v>
      </c>
    </row>
    <row r="7425" spans="1:2" ht="13">
      <c r="A7425">
        <f ca="1">IFERROR(__xludf.DUMMYFUNCTION("""COMPUTED_VALUE"""),9681)</f>
        <v>9681</v>
      </c>
      <c r="B7425" s="3">
        <f ca="1">IFERROR(__xludf.DUMMYFUNCTION("""COMPUTED_VALUE"""),44440)</f>
        <v>44440</v>
      </c>
    </row>
    <row r="7426" spans="1:2" ht="13">
      <c r="A7426">
        <f ca="1">IFERROR(__xludf.DUMMYFUNCTION("""COMPUTED_VALUE"""),9682)</f>
        <v>9682</v>
      </c>
      <c r="B7426" s="3">
        <f ca="1">IFERROR(__xludf.DUMMYFUNCTION("""COMPUTED_VALUE"""),44440)</f>
        <v>44440</v>
      </c>
    </row>
    <row r="7427" spans="1:2" ht="13">
      <c r="A7427">
        <f ca="1">IFERROR(__xludf.DUMMYFUNCTION("""COMPUTED_VALUE"""),9683)</f>
        <v>9683</v>
      </c>
      <c r="B7427" s="3">
        <f ca="1">IFERROR(__xludf.DUMMYFUNCTION("""COMPUTED_VALUE"""),44440)</f>
        <v>44440</v>
      </c>
    </row>
    <row r="7428" spans="1:2" ht="13">
      <c r="A7428">
        <f ca="1">IFERROR(__xludf.DUMMYFUNCTION("""COMPUTED_VALUE"""),9685)</f>
        <v>9685</v>
      </c>
      <c r="B7428" s="3">
        <f ca="1">IFERROR(__xludf.DUMMYFUNCTION("""COMPUTED_VALUE"""),44440)</f>
        <v>44440</v>
      </c>
    </row>
    <row r="7429" spans="1:2" ht="13">
      <c r="A7429">
        <f ca="1">IFERROR(__xludf.DUMMYFUNCTION("""COMPUTED_VALUE"""),9686)</f>
        <v>9686</v>
      </c>
      <c r="B7429" s="3">
        <f ca="1">IFERROR(__xludf.DUMMYFUNCTION("""COMPUTED_VALUE"""),44440)</f>
        <v>44440</v>
      </c>
    </row>
    <row r="7430" spans="1:2" ht="13">
      <c r="A7430">
        <f ca="1">IFERROR(__xludf.DUMMYFUNCTION("""COMPUTED_VALUE"""),9687)</f>
        <v>9687</v>
      </c>
      <c r="B7430" s="3">
        <f ca="1">IFERROR(__xludf.DUMMYFUNCTION("""COMPUTED_VALUE"""),44440)</f>
        <v>44440</v>
      </c>
    </row>
    <row r="7431" spans="1:2" ht="13">
      <c r="A7431">
        <f ca="1">IFERROR(__xludf.DUMMYFUNCTION("""COMPUTED_VALUE"""),9688)</f>
        <v>9688</v>
      </c>
      <c r="B7431" s="3">
        <f ca="1">IFERROR(__xludf.DUMMYFUNCTION("""COMPUTED_VALUE"""),44440)</f>
        <v>44440</v>
      </c>
    </row>
    <row r="7432" spans="1:2" ht="13">
      <c r="A7432">
        <f ca="1">IFERROR(__xludf.DUMMYFUNCTION("""COMPUTED_VALUE"""),9689)</f>
        <v>9689</v>
      </c>
      <c r="B7432" s="3">
        <f ca="1">IFERROR(__xludf.DUMMYFUNCTION("""COMPUTED_VALUE"""),44440)</f>
        <v>44440</v>
      </c>
    </row>
    <row r="7433" spans="1:2" ht="13">
      <c r="A7433">
        <f ca="1">IFERROR(__xludf.DUMMYFUNCTION("""COMPUTED_VALUE"""),9690)</f>
        <v>9690</v>
      </c>
      <c r="B7433" s="3">
        <f ca="1">IFERROR(__xludf.DUMMYFUNCTION("""COMPUTED_VALUE"""),44440)</f>
        <v>44440</v>
      </c>
    </row>
    <row r="7434" spans="1:2" ht="13">
      <c r="A7434">
        <f ca="1">IFERROR(__xludf.DUMMYFUNCTION("""COMPUTED_VALUE"""),9691)</f>
        <v>9691</v>
      </c>
      <c r="B7434" s="3">
        <f ca="1">IFERROR(__xludf.DUMMYFUNCTION("""COMPUTED_VALUE"""),44440)</f>
        <v>44440</v>
      </c>
    </row>
    <row r="7435" spans="1:2" ht="13">
      <c r="A7435">
        <f ca="1">IFERROR(__xludf.DUMMYFUNCTION("""COMPUTED_VALUE"""),9692)</f>
        <v>9692</v>
      </c>
      <c r="B7435" s="3">
        <f ca="1">IFERROR(__xludf.DUMMYFUNCTION("""COMPUTED_VALUE"""),44440)</f>
        <v>44440</v>
      </c>
    </row>
    <row r="7436" spans="1:2" ht="13">
      <c r="A7436">
        <f ca="1">IFERROR(__xludf.DUMMYFUNCTION("""COMPUTED_VALUE"""),9693)</f>
        <v>9693</v>
      </c>
      <c r="B7436" s="3">
        <f ca="1">IFERROR(__xludf.DUMMYFUNCTION("""COMPUTED_VALUE"""),44440)</f>
        <v>44440</v>
      </c>
    </row>
    <row r="7437" spans="1:2" ht="13">
      <c r="A7437">
        <f ca="1">IFERROR(__xludf.DUMMYFUNCTION("""COMPUTED_VALUE"""),9694)</f>
        <v>9694</v>
      </c>
      <c r="B7437" s="3">
        <f ca="1">IFERROR(__xludf.DUMMYFUNCTION("""COMPUTED_VALUE"""),44440)</f>
        <v>44440</v>
      </c>
    </row>
    <row r="7438" spans="1:2" ht="13">
      <c r="A7438">
        <f ca="1">IFERROR(__xludf.DUMMYFUNCTION("""COMPUTED_VALUE"""),9695)</f>
        <v>9695</v>
      </c>
      <c r="B7438" s="3">
        <f ca="1">IFERROR(__xludf.DUMMYFUNCTION("""COMPUTED_VALUE"""),44440)</f>
        <v>44440</v>
      </c>
    </row>
    <row r="7439" spans="1:2" ht="13">
      <c r="A7439">
        <f ca="1">IFERROR(__xludf.DUMMYFUNCTION("""COMPUTED_VALUE"""),9696)</f>
        <v>9696</v>
      </c>
      <c r="B7439" s="3">
        <f ca="1">IFERROR(__xludf.DUMMYFUNCTION("""COMPUTED_VALUE"""),44440)</f>
        <v>44440</v>
      </c>
    </row>
    <row r="7440" spans="1:2" ht="13">
      <c r="A7440">
        <f ca="1">IFERROR(__xludf.DUMMYFUNCTION("""COMPUTED_VALUE"""),9697)</f>
        <v>9697</v>
      </c>
      <c r="B7440" s="3">
        <f ca="1">IFERROR(__xludf.DUMMYFUNCTION("""COMPUTED_VALUE"""),44440)</f>
        <v>44440</v>
      </c>
    </row>
    <row r="7441" spans="1:2" ht="13">
      <c r="A7441">
        <f ca="1">IFERROR(__xludf.DUMMYFUNCTION("""COMPUTED_VALUE"""),9698)</f>
        <v>9698</v>
      </c>
      <c r="B7441" s="3">
        <f ca="1">IFERROR(__xludf.DUMMYFUNCTION("""COMPUTED_VALUE"""),44440)</f>
        <v>44440</v>
      </c>
    </row>
    <row r="7442" spans="1:2" ht="13">
      <c r="A7442">
        <f ca="1">IFERROR(__xludf.DUMMYFUNCTION("""COMPUTED_VALUE"""),9699)</f>
        <v>9699</v>
      </c>
      <c r="B7442" s="3">
        <f ca="1">IFERROR(__xludf.DUMMYFUNCTION("""COMPUTED_VALUE"""),44440)</f>
        <v>44440</v>
      </c>
    </row>
    <row r="7443" spans="1:2" ht="13">
      <c r="A7443">
        <f ca="1">IFERROR(__xludf.DUMMYFUNCTION("""COMPUTED_VALUE"""),9700)</f>
        <v>9700</v>
      </c>
      <c r="B7443" s="3">
        <f ca="1">IFERROR(__xludf.DUMMYFUNCTION("""COMPUTED_VALUE"""),44440)</f>
        <v>44440</v>
      </c>
    </row>
    <row r="7444" spans="1:2" ht="13">
      <c r="A7444">
        <f ca="1">IFERROR(__xludf.DUMMYFUNCTION("""COMPUTED_VALUE"""),9701)</f>
        <v>9701</v>
      </c>
      <c r="B7444" s="3">
        <f ca="1">IFERROR(__xludf.DUMMYFUNCTION("""COMPUTED_VALUE"""),44440)</f>
        <v>44440</v>
      </c>
    </row>
    <row r="7445" spans="1:2" ht="13">
      <c r="A7445">
        <f ca="1">IFERROR(__xludf.DUMMYFUNCTION("""COMPUTED_VALUE"""),9702)</f>
        <v>9702</v>
      </c>
      <c r="B7445" s="3">
        <f ca="1">IFERROR(__xludf.DUMMYFUNCTION("""COMPUTED_VALUE"""),44440)</f>
        <v>44440</v>
      </c>
    </row>
    <row r="7446" spans="1:2" ht="13">
      <c r="A7446">
        <f ca="1">IFERROR(__xludf.DUMMYFUNCTION("""COMPUTED_VALUE"""),9703)</f>
        <v>9703</v>
      </c>
      <c r="B7446" s="3">
        <f ca="1">IFERROR(__xludf.DUMMYFUNCTION("""COMPUTED_VALUE"""),44440)</f>
        <v>44440</v>
      </c>
    </row>
    <row r="7447" spans="1:2" ht="13">
      <c r="A7447">
        <f ca="1">IFERROR(__xludf.DUMMYFUNCTION("""COMPUTED_VALUE"""),9704)</f>
        <v>9704</v>
      </c>
      <c r="B7447" s="3">
        <f ca="1">IFERROR(__xludf.DUMMYFUNCTION("""COMPUTED_VALUE"""),44440)</f>
        <v>44440</v>
      </c>
    </row>
    <row r="7448" spans="1:2" ht="13">
      <c r="A7448">
        <f ca="1">IFERROR(__xludf.DUMMYFUNCTION("""COMPUTED_VALUE"""),9705)</f>
        <v>9705</v>
      </c>
      <c r="B7448" s="3">
        <f ca="1">IFERROR(__xludf.DUMMYFUNCTION("""COMPUTED_VALUE"""),44440)</f>
        <v>44440</v>
      </c>
    </row>
    <row r="7449" spans="1:2" ht="13">
      <c r="A7449">
        <f ca="1">IFERROR(__xludf.DUMMYFUNCTION("""COMPUTED_VALUE"""),9706)</f>
        <v>9706</v>
      </c>
      <c r="B7449" s="3">
        <f ca="1">IFERROR(__xludf.DUMMYFUNCTION("""COMPUTED_VALUE"""),44440)</f>
        <v>44440</v>
      </c>
    </row>
    <row r="7450" spans="1:2" ht="13">
      <c r="A7450">
        <f ca="1">IFERROR(__xludf.DUMMYFUNCTION("""COMPUTED_VALUE"""),9707)</f>
        <v>9707</v>
      </c>
      <c r="B7450" s="3">
        <f ca="1">IFERROR(__xludf.DUMMYFUNCTION("""COMPUTED_VALUE"""),44440)</f>
        <v>44440</v>
      </c>
    </row>
    <row r="7451" spans="1:2" ht="13">
      <c r="A7451">
        <f ca="1">IFERROR(__xludf.DUMMYFUNCTION("""COMPUTED_VALUE"""),9708)</f>
        <v>9708</v>
      </c>
      <c r="B7451" s="3">
        <f ca="1">IFERROR(__xludf.DUMMYFUNCTION("""COMPUTED_VALUE"""),44440)</f>
        <v>44440</v>
      </c>
    </row>
    <row r="7452" spans="1:2" ht="13">
      <c r="A7452">
        <f ca="1">IFERROR(__xludf.DUMMYFUNCTION("""COMPUTED_VALUE"""),9709)</f>
        <v>9709</v>
      </c>
      <c r="B7452" s="3">
        <f ca="1">IFERROR(__xludf.DUMMYFUNCTION("""COMPUTED_VALUE"""),44440)</f>
        <v>44440</v>
      </c>
    </row>
    <row r="7453" spans="1:2" ht="13">
      <c r="A7453">
        <f ca="1">IFERROR(__xludf.DUMMYFUNCTION("""COMPUTED_VALUE"""),9710)</f>
        <v>9710</v>
      </c>
      <c r="B7453" s="3">
        <f ca="1">IFERROR(__xludf.DUMMYFUNCTION("""COMPUTED_VALUE"""),44440)</f>
        <v>44440</v>
      </c>
    </row>
    <row r="7454" spans="1:2" ht="13">
      <c r="A7454">
        <f ca="1">IFERROR(__xludf.DUMMYFUNCTION("""COMPUTED_VALUE"""),9711)</f>
        <v>9711</v>
      </c>
      <c r="B7454" s="3">
        <f ca="1">IFERROR(__xludf.DUMMYFUNCTION("""COMPUTED_VALUE"""),44440)</f>
        <v>44440</v>
      </c>
    </row>
    <row r="7455" spans="1:2" ht="13">
      <c r="A7455">
        <f ca="1">IFERROR(__xludf.DUMMYFUNCTION("""COMPUTED_VALUE"""),9712)</f>
        <v>9712</v>
      </c>
      <c r="B7455" s="3">
        <f ca="1">IFERROR(__xludf.DUMMYFUNCTION("""COMPUTED_VALUE"""),44440)</f>
        <v>44440</v>
      </c>
    </row>
    <row r="7456" spans="1:2" ht="13">
      <c r="A7456">
        <f ca="1">IFERROR(__xludf.DUMMYFUNCTION("""COMPUTED_VALUE"""),9713)</f>
        <v>9713</v>
      </c>
      <c r="B7456" s="3">
        <f ca="1">IFERROR(__xludf.DUMMYFUNCTION("""COMPUTED_VALUE"""),44440)</f>
        <v>44440</v>
      </c>
    </row>
    <row r="7457" spans="1:2" ht="13">
      <c r="A7457">
        <f ca="1">IFERROR(__xludf.DUMMYFUNCTION("""COMPUTED_VALUE"""),9714)</f>
        <v>9714</v>
      </c>
      <c r="B7457" s="3">
        <f ca="1">IFERROR(__xludf.DUMMYFUNCTION("""COMPUTED_VALUE"""),44440)</f>
        <v>44440</v>
      </c>
    </row>
    <row r="7458" spans="1:2" ht="13">
      <c r="A7458">
        <f ca="1">IFERROR(__xludf.DUMMYFUNCTION("""COMPUTED_VALUE"""),9715)</f>
        <v>9715</v>
      </c>
      <c r="B7458" s="3">
        <f ca="1">IFERROR(__xludf.DUMMYFUNCTION("""COMPUTED_VALUE"""),44440)</f>
        <v>44440</v>
      </c>
    </row>
    <row r="7459" spans="1:2" ht="13">
      <c r="A7459">
        <f ca="1">IFERROR(__xludf.DUMMYFUNCTION("""COMPUTED_VALUE"""),9716)</f>
        <v>9716</v>
      </c>
      <c r="B7459" s="3">
        <f ca="1">IFERROR(__xludf.DUMMYFUNCTION("""COMPUTED_VALUE"""),44440)</f>
        <v>44440</v>
      </c>
    </row>
    <row r="7460" spans="1:2" ht="13">
      <c r="A7460">
        <f ca="1">IFERROR(__xludf.DUMMYFUNCTION("""COMPUTED_VALUE"""),9717)</f>
        <v>9717</v>
      </c>
      <c r="B7460" s="3">
        <f ca="1">IFERROR(__xludf.DUMMYFUNCTION("""COMPUTED_VALUE"""),44440)</f>
        <v>44440</v>
      </c>
    </row>
    <row r="7461" spans="1:2" ht="13">
      <c r="A7461">
        <f ca="1">IFERROR(__xludf.DUMMYFUNCTION("""COMPUTED_VALUE"""),9718)</f>
        <v>9718</v>
      </c>
      <c r="B7461" s="3">
        <f ca="1">IFERROR(__xludf.DUMMYFUNCTION("""COMPUTED_VALUE"""),44440)</f>
        <v>44440</v>
      </c>
    </row>
    <row r="7462" spans="1:2" ht="13">
      <c r="A7462">
        <f ca="1">IFERROR(__xludf.DUMMYFUNCTION("""COMPUTED_VALUE"""),9719)</f>
        <v>9719</v>
      </c>
      <c r="B7462" s="3">
        <f ca="1">IFERROR(__xludf.DUMMYFUNCTION("""COMPUTED_VALUE"""),44440)</f>
        <v>44440</v>
      </c>
    </row>
    <row r="7463" spans="1:2" ht="13">
      <c r="A7463">
        <f ca="1">IFERROR(__xludf.DUMMYFUNCTION("""COMPUTED_VALUE"""),9720)</f>
        <v>9720</v>
      </c>
      <c r="B7463" s="3">
        <f ca="1">IFERROR(__xludf.DUMMYFUNCTION("""COMPUTED_VALUE"""),44440)</f>
        <v>44440</v>
      </c>
    </row>
    <row r="7464" spans="1:2" ht="13">
      <c r="A7464">
        <f ca="1">IFERROR(__xludf.DUMMYFUNCTION("""COMPUTED_VALUE"""),9721)</f>
        <v>9721</v>
      </c>
      <c r="B7464" s="3">
        <f ca="1">IFERROR(__xludf.DUMMYFUNCTION("""COMPUTED_VALUE"""),44440)</f>
        <v>44440</v>
      </c>
    </row>
    <row r="7465" spans="1:2" ht="13">
      <c r="A7465">
        <f ca="1">IFERROR(__xludf.DUMMYFUNCTION("""COMPUTED_VALUE"""),9722)</f>
        <v>9722</v>
      </c>
      <c r="B7465" s="3">
        <f ca="1">IFERROR(__xludf.DUMMYFUNCTION("""COMPUTED_VALUE"""),44440)</f>
        <v>44440</v>
      </c>
    </row>
    <row r="7466" spans="1:2" ht="13">
      <c r="A7466">
        <f ca="1">IFERROR(__xludf.DUMMYFUNCTION("""COMPUTED_VALUE"""),9723)</f>
        <v>9723</v>
      </c>
      <c r="B7466" s="3">
        <f ca="1">IFERROR(__xludf.DUMMYFUNCTION("""COMPUTED_VALUE"""),44440)</f>
        <v>44440</v>
      </c>
    </row>
    <row r="7467" spans="1:2" ht="13">
      <c r="A7467">
        <f ca="1">IFERROR(__xludf.DUMMYFUNCTION("""COMPUTED_VALUE"""),9724)</f>
        <v>9724</v>
      </c>
      <c r="B7467" s="3">
        <f ca="1">IFERROR(__xludf.DUMMYFUNCTION("""COMPUTED_VALUE"""),44440)</f>
        <v>44440</v>
      </c>
    </row>
    <row r="7468" spans="1:2" ht="13">
      <c r="A7468">
        <f ca="1">IFERROR(__xludf.DUMMYFUNCTION("""COMPUTED_VALUE"""),9725)</f>
        <v>9725</v>
      </c>
      <c r="B7468" s="3">
        <f ca="1">IFERROR(__xludf.DUMMYFUNCTION("""COMPUTED_VALUE"""),44440)</f>
        <v>44440</v>
      </c>
    </row>
    <row r="7469" spans="1:2" ht="13">
      <c r="A7469">
        <f ca="1">IFERROR(__xludf.DUMMYFUNCTION("""COMPUTED_VALUE"""),9726)</f>
        <v>9726</v>
      </c>
      <c r="B7469" s="3">
        <f ca="1">IFERROR(__xludf.DUMMYFUNCTION("""COMPUTED_VALUE"""),44682)</f>
        <v>44682</v>
      </c>
    </row>
    <row r="7470" spans="1:2" ht="13">
      <c r="A7470">
        <f ca="1">IFERROR(__xludf.DUMMYFUNCTION("""COMPUTED_VALUE"""),9727)</f>
        <v>9727</v>
      </c>
      <c r="B7470" s="3">
        <f ca="1">IFERROR(__xludf.DUMMYFUNCTION("""COMPUTED_VALUE"""),44682)</f>
        <v>44682</v>
      </c>
    </row>
    <row r="7471" spans="1:2" ht="13">
      <c r="A7471">
        <f ca="1">IFERROR(__xludf.DUMMYFUNCTION("""COMPUTED_VALUE"""),9728)</f>
        <v>9728</v>
      </c>
      <c r="B7471" s="3">
        <f ca="1">IFERROR(__xludf.DUMMYFUNCTION("""COMPUTED_VALUE"""),44682)</f>
        <v>44682</v>
      </c>
    </row>
    <row r="7472" spans="1:2" ht="13">
      <c r="A7472">
        <f ca="1">IFERROR(__xludf.DUMMYFUNCTION("""COMPUTED_VALUE"""),9729)</f>
        <v>9729</v>
      </c>
      <c r="B7472" s="3">
        <f ca="1">IFERROR(__xludf.DUMMYFUNCTION("""COMPUTED_VALUE"""),44682)</f>
        <v>44682</v>
      </c>
    </row>
    <row r="7473" spans="1:2" ht="13">
      <c r="A7473">
        <f ca="1">IFERROR(__xludf.DUMMYFUNCTION("""COMPUTED_VALUE"""),9730)</f>
        <v>9730</v>
      </c>
      <c r="B7473" s="3">
        <f ca="1">IFERROR(__xludf.DUMMYFUNCTION("""COMPUTED_VALUE"""),44682)</f>
        <v>44682</v>
      </c>
    </row>
    <row r="7474" spans="1:2" ht="13">
      <c r="A7474">
        <f ca="1">IFERROR(__xludf.DUMMYFUNCTION("""COMPUTED_VALUE"""),9731)</f>
        <v>9731</v>
      </c>
      <c r="B7474" s="3">
        <f ca="1">IFERROR(__xludf.DUMMYFUNCTION("""COMPUTED_VALUE"""),44440)</f>
        <v>44440</v>
      </c>
    </row>
    <row r="7475" spans="1:2" ht="13">
      <c r="A7475">
        <f ca="1">IFERROR(__xludf.DUMMYFUNCTION("""COMPUTED_VALUE"""),9732)</f>
        <v>9732</v>
      </c>
      <c r="B7475" s="3">
        <f ca="1">IFERROR(__xludf.DUMMYFUNCTION("""COMPUTED_VALUE"""),44440)</f>
        <v>44440</v>
      </c>
    </row>
    <row r="7476" spans="1:2" ht="13">
      <c r="A7476">
        <f ca="1">IFERROR(__xludf.DUMMYFUNCTION("""COMPUTED_VALUE"""),9733)</f>
        <v>9733</v>
      </c>
      <c r="B7476" s="3">
        <f ca="1">IFERROR(__xludf.DUMMYFUNCTION("""COMPUTED_VALUE"""),44440)</f>
        <v>44440</v>
      </c>
    </row>
    <row r="7477" spans="1:2" ht="13">
      <c r="A7477">
        <f ca="1">IFERROR(__xludf.DUMMYFUNCTION("""COMPUTED_VALUE"""),9734)</f>
        <v>9734</v>
      </c>
      <c r="B7477" s="3">
        <f ca="1">IFERROR(__xludf.DUMMYFUNCTION("""COMPUTED_VALUE"""),44440)</f>
        <v>44440</v>
      </c>
    </row>
    <row r="7478" spans="1:2" ht="13">
      <c r="A7478">
        <f ca="1">IFERROR(__xludf.DUMMYFUNCTION("""COMPUTED_VALUE"""),9735)</f>
        <v>9735</v>
      </c>
      <c r="B7478" s="3">
        <f ca="1">IFERROR(__xludf.DUMMYFUNCTION("""COMPUTED_VALUE"""),44440)</f>
        <v>44440</v>
      </c>
    </row>
    <row r="7479" spans="1:2" ht="13">
      <c r="A7479">
        <f ca="1">IFERROR(__xludf.DUMMYFUNCTION("""COMPUTED_VALUE"""),9736)</f>
        <v>9736</v>
      </c>
      <c r="B7479" s="3">
        <f ca="1">IFERROR(__xludf.DUMMYFUNCTION("""COMPUTED_VALUE"""),44440)</f>
        <v>44440</v>
      </c>
    </row>
    <row r="7480" spans="1:2" ht="13">
      <c r="A7480">
        <f ca="1">IFERROR(__xludf.DUMMYFUNCTION("""COMPUTED_VALUE"""),9737)</f>
        <v>9737</v>
      </c>
      <c r="B7480" s="3">
        <f ca="1">IFERROR(__xludf.DUMMYFUNCTION("""COMPUTED_VALUE"""),44440)</f>
        <v>44440</v>
      </c>
    </row>
    <row r="7481" spans="1:2" ht="13">
      <c r="A7481">
        <f ca="1">IFERROR(__xludf.DUMMYFUNCTION("""COMPUTED_VALUE"""),9738)</f>
        <v>9738</v>
      </c>
      <c r="B7481" s="3">
        <f ca="1">IFERROR(__xludf.DUMMYFUNCTION("""COMPUTED_VALUE"""),44440)</f>
        <v>44440</v>
      </c>
    </row>
    <row r="7482" spans="1:2" ht="13">
      <c r="A7482">
        <f ca="1">IFERROR(__xludf.DUMMYFUNCTION("""COMPUTED_VALUE"""),9739)</f>
        <v>9739</v>
      </c>
      <c r="B7482" s="3">
        <f ca="1">IFERROR(__xludf.DUMMYFUNCTION("""COMPUTED_VALUE"""),44440)</f>
        <v>44440</v>
      </c>
    </row>
    <row r="7483" spans="1:2" ht="13">
      <c r="A7483">
        <f ca="1">IFERROR(__xludf.DUMMYFUNCTION("""COMPUTED_VALUE"""),9740)</f>
        <v>9740</v>
      </c>
      <c r="B7483" s="3">
        <f ca="1">IFERROR(__xludf.DUMMYFUNCTION("""COMPUTED_VALUE"""),44440)</f>
        <v>44440</v>
      </c>
    </row>
    <row r="7484" spans="1:2" ht="13">
      <c r="A7484">
        <f ca="1">IFERROR(__xludf.DUMMYFUNCTION("""COMPUTED_VALUE"""),9741)</f>
        <v>9741</v>
      </c>
      <c r="B7484" s="3">
        <f ca="1">IFERROR(__xludf.DUMMYFUNCTION("""COMPUTED_VALUE"""),44440)</f>
        <v>44440</v>
      </c>
    </row>
    <row r="7485" spans="1:2" ht="13">
      <c r="A7485">
        <f ca="1">IFERROR(__xludf.DUMMYFUNCTION("""COMPUTED_VALUE"""),9742)</f>
        <v>9742</v>
      </c>
      <c r="B7485" s="3">
        <f ca="1">IFERROR(__xludf.DUMMYFUNCTION("""COMPUTED_VALUE"""),44440)</f>
        <v>44440</v>
      </c>
    </row>
    <row r="7486" spans="1:2" ht="13">
      <c r="A7486">
        <f ca="1">IFERROR(__xludf.DUMMYFUNCTION("""COMPUTED_VALUE"""),9743)</f>
        <v>9743</v>
      </c>
      <c r="B7486" s="3">
        <f ca="1">IFERROR(__xludf.DUMMYFUNCTION("""COMPUTED_VALUE"""),44440)</f>
        <v>44440</v>
      </c>
    </row>
    <row r="7487" spans="1:2" ht="13">
      <c r="A7487">
        <f ca="1">IFERROR(__xludf.DUMMYFUNCTION("""COMPUTED_VALUE"""),9744)</f>
        <v>9744</v>
      </c>
      <c r="B7487" s="3">
        <f ca="1">IFERROR(__xludf.DUMMYFUNCTION("""COMPUTED_VALUE"""),44440)</f>
        <v>44440</v>
      </c>
    </row>
    <row r="7488" spans="1:2" ht="13">
      <c r="A7488">
        <f ca="1">IFERROR(__xludf.DUMMYFUNCTION("""COMPUTED_VALUE"""),9745)</f>
        <v>9745</v>
      </c>
      <c r="B7488" s="3">
        <f ca="1">IFERROR(__xludf.DUMMYFUNCTION("""COMPUTED_VALUE"""),44440)</f>
        <v>44440</v>
      </c>
    </row>
    <row r="7489" spans="1:2" ht="13">
      <c r="A7489">
        <f ca="1">IFERROR(__xludf.DUMMYFUNCTION("""COMPUTED_VALUE"""),9746)</f>
        <v>9746</v>
      </c>
      <c r="B7489" s="3">
        <f ca="1">IFERROR(__xludf.DUMMYFUNCTION("""COMPUTED_VALUE"""),44440)</f>
        <v>44440</v>
      </c>
    </row>
    <row r="7490" spans="1:2" ht="13">
      <c r="A7490">
        <f ca="1">IFERROR(__xludf.DUMMYFUNCTION("""COMPUTED_VALUE"""),9747)</f>
        <v>9747</v>
      </c>
      <c r="B7490" s="3">
        <f ca="1">IFERROR(__xludf.DUMMYFUNCTION("""COMPUTED_VALUE"""),44440)</f>
        <v>44440</v>
      </c>
    </row>
    <row r="7491" spans="1:2" ht="13">
      <c r="A7491">
        <f ca="1">IFERROR(__xludf.DUMMYFUNCTION("""COMPUTED_VALUE"""),9748)</f>
        <v>9748</v>
      </c>
      <c r="B7491" s="3">
        <f ca="1">IFERROR(__xludf.DUMMYFUNCTION("""COMPUTED_VALUE"""),44440)</f>
        <v>44440</v>
      </c>
    </row>
    <row r="7492" spans="1:2" ht="13">
      <c r="A7492">
        <f ca="1">IFERROR(__xludf.DUMMYFUNCTION("""COMPUTED_VALUE"""),9749)</f>
        <v>9749</v>
      </c>
      <c r="B7492" s="3">
        <f ca="1">IFERROR(__xludf.DUMMYFUNCTION("""COMPUTED_VALUE"""),44440)</f>
        <v>44440</v>
      </c>
    </row>
    <row r="7493" spans="1:2" ht="13">
      <c r="A7493">
        <f ca="1">IFERROR(__xludf.DUMMYFUNCTION("""COMPUTED_VALUE"""),9750)</f>
        <v>9750</v>
      </c>
      <c r="B7493" s="3">
        <f ca="1">IFERROR(__xludf.DUMMYFUNCTION("""COMPUTED_VALUE"""),44440)</f>
        <v>44440</v>
      </c>
    </row>
    <row r="7494" spans="1:2" ht="13">
      <c r="A7494">
        <f ca="1">IFERROR(__xludf.DUMMYFUNCTION("""COMPUTED_VALUE"""),9751)</f>
        <v>9751</v>
      </c>
      <c r="B7494" s="3">
        <f ca="1">IFERROR(__xludf.DUMMYFUNCTION("""COMPUTED_VALUE"""),44440)</f>
        <v>44440</v>
      </c>
    </row>
    <row r="7495" spans="1:2" ht="13">
      <c r="A7495">
        <f ca="1">IFERROR(__xludf.DUMMYFUNCTION("""COMPUTED_VALUE"""),9752)</f>
        <v>9752</v>
      </c>
      <c r="B7495" s="3">
        <f ca="1">IFERROR(__xludf.DUMMYFUNCTION("""COMPUTED_VALUE"""),44440)</f>
        <v>44440</v>
      </c>
    </row>
    <row r="7496" spans="1:2" ht="13">
      <c r="A7496">
        <f ca="1">IFERROR(__xludf.DUMMYFUNCTION("""COMPUTED_VALUE"""),9753)</f>
        <v>9753</v>
      </c>
      <c r="B7496" s="3">
        <f ca="1">IFERROR(__xludf.DUMMYFUNCTION("""COMPUTED_VALUE"""),44440)</f>
        <v>44440</v>
      </c>
    </row>
    <row r="7497" spans="1:2" ht="13">
      <c r="A7497">
        <f ca="1">IFERROR(__xludf.DUMMYFUNCTION("""COMPUTED_VALUE"""),9754)</f>
        <v>9754</v>
      </c>
      <c r="B7497" s="3">
        <f ca="1">IFERROR(__xludf.DUMMYFUNCTION("""COMPUTED_VALUE"""),44440)</f>
        <v>44440</v>
      </c>
    </row>
    <row r="7498" spans="1:2" ht="13">
      <c r="A7498">
        <f ca="1">IFERROR(__xludf.DUMMYFUNCTION("""COMPUTED_VALUE"""),9755)</f>
        <v>9755</v>
      </c>
      <c r="B7498" s="3">
        <f ca="1">IFERROR(__xludf.DUMMYFUNCTION("""COMPUTED_VALUE"""),44440)</f>
        <v>44440</v>
      </c>
    </row>
    <row r="7499" spans="1:2" ht="13">
      <c r="A7499">
        <f ca="1">IFERROR(__xludf.DUMMYFUNCTION("""COMPUTED_VALUE"""),9756)</f>
        <v>9756</v>
      </c>
      <c r="B7499" s="3">
        <f ca="1">IFERROR(__xludf.DUMMYFUNCTION("""COMPUTED_VALUE"""),44440)</f>
        <v>44440</v>
      </c>
    </row>
    <row r="7500" spans="1:2" ht="13">
      <c r="A7500">
        <f ca="1">IFERROR(__xludf.DUMMYFUNCTION("""COMPUTED_VALUE"""),9757)</f>
        <v>9757</v>
      </c>
      <c r="B7500" s="3">
        <f ca="1">IFERROR(__xludf.DUMMYFUNCTION("""COMPUTED_VALUE"""),44440)</f>
        <v>44440</v>
      </c>
    </row>
    <row r="7501" spans="1:2" ht="13">
      <c r="A7501">
        <f ca="1">IFERROR(__xludf.DUMMYFUNCTION("""COMPUTED_VALUE"""),9758)</f>
        <v>9758</v>
      </c>
      <c r="B7501" s="3">
        <f ca="1">IFERROR(__xludf.DUMMYFUNCTION("""COMPUTED_VALUE"""),44805)</f>
        <v>44805</v>
      </c>
    </row>
    <row r="7502" spans="1:2" ht="13">
      <c r="A7502">
        <f ca="1">IFERROR(__xludf.DUMMYFUNCTION("""COMPUTED_VALUE"""),9761)</f>
        <v>9761</v>
      </c>
      <c r="B7502" s="3">
        <f ca="1">IFERROR(__xludf.DUMMYFUNCTION("""COMPUTED_VALUE"""),44805)</f>
        <v>44805</v>
      </c>
    </row>
    <row r="7503" spans="1:2" ht="13">
      <c r="A7503">
        <f ca="1">IFERROR(__xludf.DUMMYFUNCTION("""COMPUTED_VALUE"""),9762)</f>
        <v>9762</v>
      </c>
      <c r="B7503" s="3">
        <f ca="1">IFERROR(__xludf.DUMMYFUNCTION("""COMPUTED_VALUE"""),44805)</f>
        <v>44805</v>
      </c>
    </row>
    <row r="7504" spans="1:2" ht="13">
      <c r="A7504">
        <f ca="1">IFERROR(__xludf.DUMMYFUNCTION("""COMPUTED_VALUE"""),9763)</f>
        <v>9763</v>
      </c>
      <c r="B7504" s="3">
        <f ca="1">IFERROR(__xludf.DUMMYFUNCTION("""COMPUTED_VALUE"""),44805)</f>
        <v>44805</v>
      </c>
    </row>
    <row r="7505" spans="1:2" ht="13">
      <c r="A7505">
        <f ca="1">IFERROR(__xludf.DUMMYFUNCTION("""COMPUTED_VALUE"""),9764)</f>
        <v>9764</v>
      </c>
      <c r="B7505" s="3">
        <f ca="1">IFERROR(__xludf.DUMMYFUNCTION("""COMPUTED_VALUE"""),44805)</f>
        <v>44805</v>
      </c>
    </row>
    <row r="7506" spans="1:2" ht="13">
      <c r="A7506">
        <f ca="1">IFERROR(__xludf.DUMMYFUNCTION("""COMPUTED_VALUE"""),9765)</f>
        <v>9765</v>
      </c>
      <c r="B7506" s="3">
        <f ca="1">IFERROR(__xludf.DUMMYFUNCTION("""COMPUTED_VALUE"""),44805)</f>
        <v>44805</v>
      </c>
    </row>
    <row r="7507" spans="1:2" ht="13">
      <c r="A7507">
        <f ca="1">IFERROR(__xludf.DUMMYFUNCTION("""COMPUTED_VALUE"""),9766)</f>
        <v>9766</v>
      </c>
      <c r="B7507" s="3">
        <f ca="1">IFERROR(__xludf.DUMMYFUNCTION("""COMPUTED_VALUE"""),44805)</f>
        <v>44805</v>
      </c>
    </row>
    <row r="7508" spans="1:2" ht="13">
      <c r="A7508">
        <f ca="1">IFERROR(__xludf.DUMMYFUNCTION("""COMPUTED_VALUE"""),9767)</f>
        <v>9767</v>
      </c>
      <c r="B7508" s="3">
        <f ca="1">IFERROR(__xludf.DUMMYFUNCTION("""COMPUTED_VALUE"""),44805)</f>
        <v>44805</v>
      </c>
    </row>
    <row r="7509" spans="1:2" ht="13">
      <c r="A7509">
        <f ca="1">IFERROR(__xludf.DUMMYFUNCTION("""COMPUTED_VALUE"""),9768)</f>
        <v>9768</v>
      </c>
      <c r="B7509" s="3">
        <f ca="1">IFERROR(__xludf.DUMMYFUNCTION("""COMPUTED_VALUE"""),44805)</f>
        <v>44805</v>
      </c>
    </row>
    <row r="7510" spans="1:2" ht="13">
      <c r="A7510">
        <f ca="1">IFERROR(__xludf.DUMMYFUNCTION("""COMPUTED_VALUE"""),9769)</f>
        <v>9769</v>
      </c>
      <c r="B7510" s="3">
        <f ca="1">IFERROR(__xludf.DUMMYFUNCTION("""COMPUTED_VALUE"""),44805)</f>
        <v>44805</v>
      </c>
    </row>
    <row r="7511" spans="1:2" ht="13">
      <c r="A7511">
        <f ca="1">IFERROR(__xludf.DUMMYFUNCTION("""COMPUTED_VALUE"""),9770)</f>
        <v>9770</v>
      </c>
      <c r="B7511" s="3">
        <f ca="1">IFERROR(__xludf.DUMMYFUNCTION("""COMPUTED_VALUE"""),44805)</f>
        <v>44805</v>
      </c>
    </row>
    <row r="7512" spans="1:2" ht="13">
      <c r="A7512">
        <f ca="1">IFERROR(__xludf.DUMMYFUNCTION("""COMPUTED_VALUE"""),9771)</f>
        <v>9771</v>
      </c>
      <c r="B7512" s="3">
        <f ca="1">IFERROR(__xludf.DUMMYFUNCTION("""COMPUTED_VALUE"""),44805)</f>
        <v>44805</v>
      </c>
    </row>
    <row r="7513" spans="1:2" ht="13">
      <c r="A7513">
        <f ca="1">IFERROR(__xludf.DUMMYFUNCTION("""COMPUTED_VALUE"""),9772)</f>
        <v>9772</v>
      </c>
      <c r="B7513" s="3">
        <f ca="1">IFERROR(__xludf.DUMMYFUNCTION("""COMPUTED_VALUE"""),44805)</f>
        <v>44805</v>
      </c>
    </row>
    <row r="7514" spans="1:2" ht="13">
      <c r="A7514">
        <f ca="1">IFERROR(__xludf.DUMMYFUNCTION("""COMPUTED_VALUE"""),9773)</f>
        <v>9773</v>
      </c>
      <c r="B7514" s="3">
        <f ca="1">IFERROR(__xludf.DUMMYFUNCTION("""COMPUTED_VALUE"""),44805)</f>
        <v>44805</v>
      </c>
    </row>
    <row r="7515" spans="1:2" ht="13">
      <c r="A7515">
        <f ca="1">IFERROR(__xludf.DUMMYFUNCTION("""COMPUTED_VALUE"""),9774)</f>
        <v>9774</v>
      </c>
      <c r="B7515" s="3">
        <f ca="1">IFERROR(__xludf.DUMMYFUNCTION("""COMPUTED_VALUE"""),44805)</f>
        <v>44805</v>
      </c>
    </row>
    <row r="7516" spans="1:2" ht="13">
      <c r="A7516">
        <f ca="1">IFERROR(__xludf.DUMMYFUNCTION("""COMPUTED_VALUE"""),9775)</f>
        <v>9775</v>
      </c>
      <c r="B7516" s="3">
        <f ca="1">IFERROR(__xludf.DUMMYFUNCTION("""COMPUTED_VALUE"""),44805)</f>
        <v>44805</v>
      </c>
    </row>
    <row r="7517" spans="1:2" ht="13">
      <c r="A7517">
        <f ca="1">IFERROR(__xludf.DUMMYFUNCTION("""COMPUTED_VALUE"""),9776)</f>
        <v>9776</v>
      </c>
      <c r="B7517" s="3">
        <f ca="1">IFERROR(__xludf.DUMMYFUNCTION("""COMPUTED_VALUE"""),44805)</f>
        <v>44805</v>
      </c>
    </row>
    <row r="7518" spans="1:2" ht="13">
      <c r="A7518">
        <f ca="1">IFERROR(__xludf.DUMMYFUNCTION("""COMPUTED_VALUE"""),9777)</f>
        <v>9777</v>
      </c>
      <c r="B7518" s="3">
        <f ca="1">IFERROR(__xludf.DUMMYFUNCTION("""COMPUTED_VALUE"""),44805)</f>
        <v>44805</v>
      </c>
    </row>
    <row r="7519" spans="1:2" ht="13">
      <c r="A7519">
        <f ca="1">IFERROR(__xludf.DUMMYFUNCTION("""COMPUTED_VALUE"""),9778)</f>
        <v>9778</v>
      </c>
      <c r="B7519" s="3">
        <f ca="1">IFERROR(__xludf.DUMMYFUNCTION("""COMPUTED_VALUE"""),44805)</f>
        <v>44805</v>
      </c>
    </row>
    <row r="7520" spans="1:2" ht="13">
      <c r="A7520">
        <f ca="1">IFERROR(__xludf.DUMMYFUNCTION("""COMPUTED_VALUE"""),9779)</f>
        <v>9779</v>
      </c>
      <c r="B7520" s="3">
        <f ca="1">IFERROR(__xludf.DUMMYFUNCTION("""COMPUTED_VALUE"""),44805)</f>
        <v>44805</v>
      </c>
    </row>
    <row r="7521" spans="1:2" ht="13">
      <c r="A7521">
        <f ca="1">IFERROR(__xludf.DUMMYFUNCTION("""COMPUTED_VALUE"""),9780)</f>
        <v>9780</v>
      </c>
      <c r="B7521" s="3">
        <f ca="1">IFERROR(__xludf.DUMMYFUNCTION("""COMPUTED_VALUE"""),44805)</f>
        <v>44805</v>
      </c>
    </row>
    <row r="7522" spans="1:2" ht="13">
      <c r="A7522">
        <f ca="1">IFERROR(__xludf.DUMMYFUNCTION("""COMPUTED_VALUE"""),9781)</f>
        <v>9781</v>
      </c>
      <c r="B7522" s="3">
        <f ca="1">IFERROR(__xludf.DUMMYFUNCTION("""COMPUTED_VALUE"""),44805)</f>
        <v>44805</v>
      </c>
    </row>
    <row r="7523" spans="1:2" ht="13">
      <c r="A7523">
        <f ca="1">IFERROR(__xludf.DUMMYFUNCTION("""COMPUTED_VALUE"""),9782)</f>
        <v>9782</v>
      </c>
      <c r="B7523" s="3">
        <f ca="1">IFERROR(__xludf.DUMMYFUNCTION("""COMPUTED_VALUE"""),44805)</f>
        <v>44805</v>
      </c>
    </row>
    <row r="7524" spans="1:2" ht="13">
      <c r="A7524">
        <f ca="1">IFERROR(__xludf.DUMMYFUNCTION("""COMPUTED_VALUE"""),9783)</f>
        <v>9783</v>
      </c>
      <c r="B7524" s="3">
        <f ca="1">IFERROR(__xludf.DUMMYFUNCTION("""COMPUTED_VALUE"""),44805)</f>
        <v>44805</v>
      </c>
    </row>
    <row r="7525" spans="1:2" ht="13">
      <c r="A7525">
        <f ca="1">IFERROR(__xludf.DUMMYFUNCTION("""COMPUTED_VALUE"""),9784)</f>
        <v>9784</v>
      </c>
      <c r="B7525" s="3">
        <f ca="1">IFERROR(__xludf.DUMMYFUNCTION("""COMPUTED_VALUE"""),44805)</f>
        <v>44805</v>
      </c>
    </row>
    <row r="7526" spans="1:2" ht="13">
      <c r="A7526">
        <f ca="1">IFERROR(__xludf.DUMMYFUNCTION("""COMPUTED_VALUE"""),9785)</f>
        <v>9785</v>
      </c>
      <c r="B7526" s="3">
        <f ca="1">IFERROR(__xludf.DUMMYFUNCTION("""COMPUTED_VALUE"""),44805)</f>
        <v>44805</v>
      </c>
    </row>
    <row r="7527" spans="1:2" ht="13">
      <c r="A7527">
        <f ca="1">IFERROR(__xludf.DUMMYFUNCTION("""COMPUTED_VALUE"""),9786)</f>
        <v>9786</v>
      </c>
      <c r="B7527" s="3">
        <f ca="1">IFERROR(__xludf.DUMMYFUNCTION("""COMPUTED_VALUE"""),44805)</f>
        <v>44805</v>
      </c>
    </row>
    <row r="7528" spans="1:2" ht="13">
      <c r="A7528">
        <f ca="1">IFERROR(__xludf.DUMMYFUNCTION("""COMPUTED_VALUE"""),9787)</f>
        <v>9787</v>
      </c>
      <c r="B7528" s="3">
        <f ca="1">IFERROR(__xludf.DUMMYFUNCTION("""COMPUTED_VALUE"""),44805)</f>
        <v>44805</v>
      </c>
    </row>
    <row r="7529" spans="1:2" ht="13">
      <c r="A7529">
        <f ca="1">IFERROR(__xludf.DUMMYFUNCTION("""COMPUTED_VALUE"""),9789)</f>
        <v>9789</v>
      </c>
      <c r="B7529" s="3">
        <f ca="1">IFERROR(__xludf.DUMMYFUNCTION("""COMPUTED_VALUE"""),44805)</f>
        <v>44805</v>
      </c>
    </row>
    <row r="7530" spans="1:2" ht="13">
      <c r="A7530">
        <f ca="1">IFERROR(__xludf.DUMMYFUNCTION("""COMPUTED_VALUE"""),9791)</f>
        <v>9791</v>
      </c>
      <c r="B7530" s="3">
        <f ca="1">IFERROR(__xludf.DUMMYFUNCTION("""COMPUTED_VALUE"""),44805)</f>
        <v>44805</v>
      </c>
    </row>
    <row r="7531" spans="1:2" ht="13">
      <c r="A7531">
        <f ca="1">IFERROR(__xludf.DUMMYFUNCTION("""COMPUTED_VALUE"""),9792)</f>
        <v>9792</v>
      </c>
      <c r="B7531" s="3">
        <f ca="1">IFERROR(__xludf.DUMMYFUNCTION("""COMPUTED_VALUE"""),44805)</f>
        <v>44805</v>
      </c>
    </row>
    <row r="7532" spans="1:2" ht="13">
      <c r="A7532">
        <f ca="1">IFERROR(__xludf.DUMMYFUNCTION("""COMPUTED_VALUE"""),9794)</f>
        <v>9794</v>
      </c>
      <c r="B7532" s="3">
        <f ca="1">IFERROR(__xludf.DUMMYFUNCTION("""COMPUTED_VALUE"""),44805)</f>
        <v>44805</v>
      </c>
    </row>
    <row r="7533" spans="1:2" ht="13">
      <c r="A7533">
        <f ca="1">IFERROR(__xludf.DUMMYFUNCTION("""COMPUTED_VALUE"""),9795)</f>
        <v>9795</v>
      </c>
      <c r="B7533" s="3">
        <f ca="1">IFERROR(__xludf.DUMMYFUNCTION("""COMPUTED_VALUE"""),44805)</f>
        <v>44805</v>
      </c>
    </row>
    <row r="7534" spans="1:2" ht="13">
      <c r="A7534">
        <f ca="1">IFERROR(__xludf.DUMMYFUNCTION("""COMPUTED_VALUE"""),9796)</f>
        <v>9796</v>
      </c>
      <c r="B7534" s="3">
        <f ca="1">IFERROR(__xludf.DUMMYFUNCTION("""COMPUTED_VALUE"""),44805)</f>
        <v>44805</v>
      </c>
    </row>
    <row r="7535" spans="1:2" ht="13">
      <c r="A7535">
        <f ca="1">IFERROR(__xludf.DUMMYFUNCTION("""COMPUTED_VALUE"""),9797)</f>
        <v>9797</v>
      </c>
      <c r="B7535" s="3">
        <f ca="1">IFERROR(__xludf.DUMMYFUNCTION("""COMPUTED_VALUE"""),44805)</f>
        <v>44805</v>
      </c>
    </row>
    <row r="7536" spans="1:2" ht="13">
      <c r="A7536">
        <f ca="1">IFERROR(__xludf.DUMMYFUNCTION("""COMPUTED_VALUE"""),9798)</f>
        <v>9798</v>
      </c>
      <c r="B7536" s="3">
        <f ca="1">IFERROR(__xludf.DUMMYFUNCTION("""COMPUTED_VALUE"""),44805)</f>
        <v>44805</v>
      </c>
    </row>
    <row r="7537" spans="1:2" ht="13">
      <c r="A7537">
        <f ca="1">IFERROR(__xludf.DUMMYFUNCTION("""COMPUTED_VALUE"""),9799)</f>
        <v>9799</v>
      </c>
      <c r="B7537" s="3">
        <f ca="1">IFERROR(__xludf.DUMMYFUNCTION("""COMPUTED_VALUE"""),44805)</f>
        <v>44805</v>
      </c>
    </row>
    <row r="7538" spans="1:2" ht="13">
      <c r="A7538">
        <f ca="1">IFERROR(__xludf.DUMMYFUNCTION("""COMPUTED_VALUE"""),9800)</f>
        <v>9800</v>
      </c>
      <c r="B7538" s="3">
        <f ca="1">IFERROR(__xludf.DUMMYFUNCTION("""COMPUTED_VALUE"""),44805)</f>
        <v>44805</v>
      </c>
    </row>
    <row r="7539" spans="1:2" ht="13">
      <c r="A7539">
        <f ca="1">IFERROR(__xludf.DUMMYFUNCTION("""COMPUTED_VALUE"""),9801)</f>
        <v>9801</v>
      </c>
      <c r="B7539" s="3">
        <f ca="1">IFERROR(__xludf.DUMMYFUNCTION("""COMPUTED_VALUE"""),44805)</f>
        <v>44805</v>
      </c>
    </row>
    <row r="7540" spans="1:2" ht="13">
      <c r="A7540">
        <f ca="1">IFERROR(__xludf.DUMMYFUNCTION("""COMPUTED_VALUE"""),9802)</f>
        <v>9802</v>
      </c>
      <c r="B7540" s="3">
        <f ca="1">IFERROR(__xludf.DUMMYFUNCTION("""COMPUTED_VALUE"""),44805)</f>
        <v>44805</v>
      </c>
    </row>
    <row r="7541" spans="1:2" ht="13">
      <c r="A7541">
        <f ca="1">IFERROR(__xludf.DUMMYFUNCTION("""COMPUTED_VALUE"""),9803)</f>
        <v>9803</v>
      </c>
      <c r="B7541" s="3">
        <f ca="1">IFERROR(__xludf.DUMMYFUNCTION("""COMPUTED_VALUE"""),44805)</f>
        <v>44805</v>
      </c>
    </row>
    <row r="7542" spans="1:2" ht="13">
      <c r="A7542">
        <f ca="1">IFERROR(__xludf.DUMMYFUNCTION("""COMPUTED_VALUE"""),9804)</f>
        <v>9804</v>
      </c>
      <c r="B7542" s="3">
        <f ca="1">IFERROR(__xludf.DUMMYFUNCTION("""COMPUTED_VALUE"""),44805)</f>
        <v>44805</v>
      </c>
    </row>
    <row r="7543" spans="1:2" ht="13">
      <c r="A7543">
        <f ca="1">IFERROR(__xludf.DUMMYFUNCTION("""COMPUTED_VALUE"""),9805)</f>
        <v>9805</v>
      </c>
      <c r="B7543" s="3">
        <f ca="1">IFERROR(__xludf.DUMMYFUNCTION("""COMPUTED_VALUE"""),44805)</f>
        <v>44805</v>
      </c>
    </row>
    <row r="7544" spans="1:2" ht="13">
      <c r="A7544">
        <f ca="1">IFERROR(__xludf.DUMMYFUNCTION("""COMPUTED_VALUE"""),9806)</f>
        <v>9806</v>
      </c>
      <c r="B7544" s="3">
        <f ca="1">IFERROR(__xludf.DUMMYFUNCTION("""COMPUTED_VALUE"""),44805)</f>
        <v>44805</v>
      </c>
    </row>
    <row r="7545" spans="1:2" ht="13">
      <c r="A7545">
        <f ca="1">IFERROR(__xludf.DUMMYFUNCTION("""COMPUTED_VALUE"""),9807)</f>
        <v>9807</v>
      </c>
      <c r="B7545" s="3">
        <f ca="1">IFERROR(__xludf.DUMMYFUNCTION("""COMPUTED_VALUE"""),44805)</f>
        <v>44805</v>
      </c>
    </row>
    <row r="7546" spans="1:2" ht="13">
      <c r="A7546">
        <f ca="1">IFERROR(__xludf.DUMMYFUNCTION("""COMPUTED_VALUE"""),9808)</f>
        <v>9808</v>
      </c>
      <c r="B7546" s="3">
        <f ca="1">IFERROR(__xludf.DUMMYFUNCTION("""COMPUTED_VALUE"""),44805)</f>
        <v>44805</v>
      </c>
    </row>
    <row r="7547" spans="1:2" ht="13">
      <c r="A7547">
        <f ca="1">IFERROR(__xludf.DUMMYFUNCTION("""COMPUTED_VALUE"""),9809)</f>
        <v>9809</v>
      </c>
      <c r="B7547" s="3">
        <f ca="1">IFERROR(__xludf.DUMMYFUNCTION("""COMPUTED_VALUE"""),44805)</f>
        <v>44805</v>
      </c>
    </row>
    <row r="7548" spans="1:2" ht="13">
      <c r="A7548">
        <f ca="1">IFERROR(__xludf.DUMMYFUNCTION("""COMPUTED_VALUE"""),9810)</f>
        <v>9810</v>
      </c>
      <c r="B7548" s="3">
        <f ca="1">IFERROR(__xludf.DUMMYFUNCTION("""COMPUTED_VALUE"""),44805)</f>
        <v>44805</v>
      </c>
    </row>
    <row r="7549" spans="1:2" ht="13">
      <c r="A7549">
        <f ca="1">IFERROR(__xludf.DUMMYFUNCTION("""COMPUTED_VALUE"""),9811)</f>
        <v>9811</v>
      </c>
      <c r="B7549" s="3">
        <f ca="1">IFERROR(__xludf.DUMMYFUNCTION("""COMPUTED_VALUE"""),44805)</f>
        <v>44805</v>
      </c>
    </row>
    <row r="7550" spans="1:2" ht="13">
      <c r="A7550">
        <f ca="1">IFERROR(__xludf.DUMMYFUNCTION("""COMPUTED_VALUE"""),9812)</f>
        <v>9812</v>
      </c>
      <c r="B7550" s="3">
        <f ca="1">IFERROR(__xludf.DUMMYFUNCTION("""COMPUTED_VALUE"""),44805)</f>
        <v>44805</v>
      </c>
    </row>
    <row r="7551" spans="1:2" ht="13">
      <c r="A7551">
        <f ca="1">IFERROR(__xludf.DUMMYFUNCTION("""COMPUTED_VALUE"""),9813)</f>
        <v>9813</v>
      </c>
      <c r="B7551" s="3">
        <f ca="1">IFERROR(__xludf.DUMMYFUNCTION("""COMPUTED_VALUE"""),44805)</f>
        <v>44805</v>
      </c>
    </row>
    <row r="7552" spans="1:2" ht="13">
      <c r="A7552">
        <f ca="1">IFERROR(__xludf.DUMMYFUNCTION("""COMPUTED_VALUE"""),9814)</f>
        <v>9814</v>
      </c>
      <c r="B7552" s="3">
        <f ca="1">IFERROR(__xludf.DUMMYFUNCTION("""COMPUTED_VALUE"""),44805)</f>
        <v>44805</v>
      </c>
    </row>
    <row r="7553" spans="1:2" ht="13">
      <c r="A7553">
        <f ca="1">IFERROR(__xludf.DUMMYFUNCTION("""COMPUTED_VALUE"""),9815)</f>
        <v>9815</v>
      </c>
      <c r="B7553" s="3">
        <f ca="1">IFERROR(__xludf.DUMMYFUNCTION("""COMPUTED_VALUE"""),44805)</f>
        <v>44805</v>
      </c>
    </row>
    <row r="7554" spans="1:2" ht="13">
      <c r="A7554">
        <f ca="1">IFERROR(__xludf.DUMMYFUNCTION("""COMPUTED_VALUE"""),9816)</f>
        <v>9816</v>
      </c>
      <c r="B7554" s="3">
        <f ca="1">IFERROR(__xludf.DUMMYFUNCTION("""COMPUTED_VALUE"""),44805)</f>
        <v>44805</v>
      </c>
    </row>
    <row r="7555" spans="1:2" ht="13">
      <c r="A7555">
        <f ca="1">IFERROR(__xludf.DUMMYFUNCTION("""COMPUTED_VALUE"""),9817)</f>
        <v>9817</v>
      </c>
      <c r="B7555" s="3">
        <f ca="1">IFERROR(__xludf.DUMMYFUNCTION("""COMPUTED_VALUE"""),44805)</f>
        <v>44805</v>
      </c>
    </row>
    <row r="7556" spans="1:2" ht="13">
      <c r="A7556">
        <f ca="1">IFERROR(__xludf.DUMMYFUNCTION("""COMPUTED_VALUE"""),9818)</f>
        <v>9818</v>
      </c>
      <c r="B7556" s="3">
        <f ca="1">IFERROR(__xludf.DUMMYFUNCTION("""COMPUTED_VALUE"""),44805)</f>
        <v>44805</v>
      </c>
    </row>
    <row r="7557" spans="1:2" ht="13">
      <c r="A7557">
        <f ca="1">IFERROR(__xludf.DUMMYFUNCTION("""COMPUTED_VALUE"""),9819)</f>
        <v>9819</v>
      </c>
      <c r="B7557" s="3">
        <f ca="1">IFERROR(__xludf.DUMMYFUNCTION("""COMPUTED_VALUE"""),44805)</f>
        <v>44805</v>
      </c>
    </row>
    <row r="7558" spans="1:2" ht="13">
      <c r="A7558">
        <f ca="1">IFERROR(__xludf.DUMMYFUNCTION("""COMPUTED_VALUE"""),9820)</f>
        <v>9820</v>
      </c>
      <c r="B7558" s="3">
        <f ca="1">IFERROR(__xludf.DUMMYFUNCTION("""COMPUTED_VALUE"""),44805)</f>
        <v>44805</v>
      </c>
    </row>
    <row r="7559" spans="1:2" ht="13">
      <c r="A7559">
        <f ca="1">IFERROR(__xludf.DUMMYFUNCTION("""COMPUTED_VALUE"""),9821)</f>
        <v>9821</v>
      </c>
      <c r="B7559" s="3">
        <f ca="1">IFERROR(__xludf.DUMMYFUNCTION("""COMPUTED_VALUE"""),44805)</f>
        <v>44805</v>
      </c>
    </row>
    <row r="7560" spans="1:2" ht="13">
      <c r="A7560">
        <f ca="1">IFERROR(__xludf.DUMMYFUNCTION("""COMPUTED_VALUE"""),9822)</f>
        <v>9822</v>
      </c>
      <c r="B7560" s="3">
        <f ca="1">IFERROR(__xludf.DUMMYFUNCTION("""COMPUTED_VALUE"""),44805)</f>
        <v>44805</v>
      </c>
    </row>
    <row r="7561" spans="1:2" ht="13">
      <c r="A7561">
        <f ca="1">IFERROR(__xludf.DUMMYFUNCTION("""COMPUTED_VALUE"""),9823)</f>
        <v>9823</v>
      </c>
      <c r="B7561" s="3">
        <f ca="1">IFERROR(__xludf.DUMMYFUNCTION("""COMPUTED_VALUE"""),44805)</f>
        <v>44805</v>
      </c>
    </row>
    <row r="7562" spans="1:2" ht="13">
      <c r="A7562">
        <f ca="1">IFERROR(__xludf.DUMMYFUNCTION("""COMPUTED_VALUE"""),9824)</f>
        <v>9824</v>
      </c>
      <c r="B7562" s="3">
        <f ca="1">IFERROR(__xludf.DUMMYFUNCTION("""COMPUTED_VALUE"""),44805)</f>
        <v>44805</v>
      </c>
    </row>
    <row r="7563" spans="1:2" ht="13">
      <c r="A7563">
        <f ca="1">IFERROR(__xludf.DUMMYFUNCTION("""COMPUTED_VALUE"""),9825)</f>
        <v>9825</v>
      </c>
      <c r="B7563" s="3">
        <f ca="1">IFERROR(__xludf.DUMMYFUNCTION("""COMPUTED_VALUE"""),44805)</f>
        <v>44805</v>
      </c>
    </row>
    <row r="7564" spans="1:2" ht="13">
      <c r="A7564">
        <f ca="1">IFERROR(__xludf.DUMMYFUNCTION("""COMPUTED_VALUE"""),9826)</f>
        <v>9826</v>
      </c>
      <c r="B7564" s="3">
        <f ca="1">IFERROR(__xludf.DUMMYFUNCTION("""COMPUTED_VALUE"""),44805)</f>
        <v>44805</v>
      </c>
    </row>
    <row r="7565" spans="1:2" ht="13">
      <c r="A7565">
        <f ca="1">IFERROR(__xludf.DUMMYFUNCTION("""COMPUTED_VALUE"""),9827)</f>
        <v>9827</v>
      </c>
      <c r="B7565" s="3">
        <f ca="1">IFERROR(__xludf.DUMMYFUNCTION("""COMPUTED_VALUE"""),44805)</f>
        <v>44805</v>
      </c>
    </row>
    <row r="7566" spans="1:2" ht="13">
      <c r="A7566">
        <f ca="1">IFERROR(__xludf.DUMMYFUNCTION("""COMPUTED_VALUE"""),9828)</f>
        <v>9828</v>
      </c>
      <c r="B7566" s="3">
        <f ca="1">IFERROR(__xludf.DUMMYFUNCTION("""COMPUTED_VALUE"""),44805)</f>
        <v>44805</v>
      </c>
    </row>
    <row r="7567" spans="1:2" ht="13">
      <c r="A7567">
        <f ca="1">IFERROR(__xludf.DUMMYFUNCTION("""COMPUTED_VALUE"""),9831)</f>
        <v>9831</v>
      </c>
      <c r="B7567" s="3">
        <f ca="1">IFERROR(__xludf.DUMMYFUNCTION("""COMPUTED_VALUE"""),44805)</f>
        <v>44805</v>
      </c>
    </row>
    <row r="7568" spans="1:2" ht="13">
      <c r="A7568">
        <f ca="1">IFERROR(__xludf.DUMMYFUNCTION("""COMPUTED_VALUE"""),9832)</f>
        <v>9832</v>
      </c>
      <c r="B7568" s="3">
        <f ca="1">IFERROR(__xludf.DUMMYFUNCTION("""COMPUTED_VALUE"""),44805)</f>
        <v>44805</v>
      </c>
    </row>
    <row r="7569" spans="1:2" ht="13">
      <c r="A7569">
        <f ca="1">IFERROR(__xludf.DUMMYFUNCTION("""COMPUTED_VALUE"""),9833)</f>
        <v>9833</v>
      </c>
      <c r="B7569" s="3">
        <f ca="1">IFERROR(__xludf.DUMMYFUNCTION("""COMPUTED_VALUE"""),44805)</f>
        <v>44805</v>
      </c>
    </row>
    <row r="7570" spans="1:2" ht="13">
      <c r="A7570">
        <f ca="1">IFERROR(__xludf.DUMMYFUNCTION("""COMPUTED_VALUE"""),9834)</f>
        <v>9834</v>
      </c>
      <c r="B7570" s="3">
        <f ca="1">IFERROR(__xludf.DUMMYFUNCTION("""COMPUTED_VALUE"""),44805)</f>
        <v>44805</v>
      </c>
    </row>
    <row r="7571" spans="1:2" ht="13">
      <c r="A7571">
        <f ca="1">IFERROR(__xludf.DUMMYFUNCTION("""COMPUTED_VALUE"""),9835)</f>
        <v>9835</v>
      </c>
      <c r="B7571" s="3">
        <f ca="1">IFERROR(__xludf.DUMMYFUNCTION("""COMPUTED_VALUE"""),44805)</f>
        <v>44805</v>
      </c>
    </row>
    <row r="7572" spans="1:2" ht="13">
      <c r="A7572">
        <f ca="1">IFERROR(__xludf.DUMMYFUNCTION("""COMPUTED_VALUE"""),9836)</f>
        <v>9836</v>
      </c>
      <c r="B7572" s="3">
        <f ca="1">IFERROR(__xludf.DUMMYFUNCTION("""COMPUTED_VALUE"""),44805)</f>
        <v>44805</v>
      </c>
    </row>
    <row r="7573" spans="1:2" ht="13">
      <c r="A7573">
        <f ca="1">IFERROR(__xludf.DUMMYFUNCTION("""COMPUTED_VALUE"""),9837)</f>
        <v>9837</v>
      </c>
      <c r="B7573" s="3">
        <f ca="1">IFERROR(__xludf.DUMMYFUNCTION("""COMPUTED_VALUE"""),44805)</f>
        <v>44805</v>
      </c>
    </row>
    <row r="7574" spans="1:2" ht="13">
      <c r="A7574">
        <f ca="1">IFERROR(__xludf.DUMMYFUNCTION("""COMPUTED_VALUE"""),9838)</f>
        <v>9838</v>
      </c>
      <c r="B7574" s="3">
        <f ca="1">IFERROR(__xludf.DUMMYFUNCTION("""COMPUTED_VALUE"""),44805)</f>
        <v>44805</v>
      </c>
    </row>
    <row r="7575" spans="1:2" ht="13">
      <c r="A7575">
        <f ca="1">IFERROR(__xludf.DUMMYFUNCTION("""COMPUTED_VALUE"""),9842)</f>
        <v>9842</v>
      </c>
      <c r="B7575" s="3">
        <f ca="1">IFERROR(__xludf.DUMMYFUNCTION("""COMPUTED_VALUE"""),44805)</f>
        <v>44805</v>
      </c>
    </row>
    <row r="7576" spans="1:2" ht="13">
      <c r="A7576">
        <f ca="1">IFERROR(__xludf.DUMMYFUNCTION("""COMPUTED_VALUE"""),9843)</f>
        <v>9843</v>
      </c>
      <c r="B7576" s="3">
        <f ca="1">IFERROR(__xludf.DUMMYFUNCTION("""COMPUTED_VALUE"""),44805)</f>
        <v>44805</v>
      </c>
    </row>
    <row r="7577" spans="1:2" ht="13">
      <c r="A7577">
        <f ca="1">IFERROR(__xludf.DUMMYFUNCTION("""COMPUTED_VALUE"""),9844)</f>
        <v>9844</v>
      </c>
      <c r="B7577" s="3">
        <f ca="1">IFERROR(__xludf.DUMMYFUNCTION("""COMPUTED_VALUE"""),44805)</f>
        <v>44805</v>
      </c>
    </row>
    <row r="7578" spans="1:2" ht="13">
      <c r="A7578">
        <f ca="1">IFERROR(__xludf.DUMMYFUNCTION("""COMPUTED_VALUE"""),9855)</f>
        <v>9855</v>
      </c>
      <c r="B7578" s="3">
        <f ca="1">IFERROR(__xludf.DUMMYFUNCTION("""COMPUTED_VALUE"""),44896)</f>
        <v>44896</v>
      </c>
    </row>
    <row r="7579" spans="1:2" ht="13">
      <c r="A7579">
        <f ca="1">IFERROR(__xludf.DUMMYFUNCTION("""COMPUTED_VALUE"""),9856)</f>
        <v>9856</v>
      </c>
      <c r="B7579" s="3">
        <f ca="1">IFERROR(__xludf.DUMMYFUNCTION("""COMPUTED_VALUE"""),44896)</f>
        <v>44896</v>
      </c>
    </row>
    <row r="7580" spans="1:2" ht="13">
      <c r="A7580">
        <f ca="1">IFERROR(__xludf.DUMMYFUNCTION("""COMPUTED_VALUE"""),9857)</f>
        <v>9857</v>
      </c>
      <c r="B7580" s="3">
        <f ca="1">IFERROR(__xludf.DUMMYFUNCTION("""COMPUTED_VALUE"""),44896)</f>
        <v>44896</v>
      </c>
    </row>
    <row r="7581" spans="1:2" ht="13">
      <c r="A7581">
        <f ca="1">IFERROR(__xludf.DUMMYFUNCTION("""COMPUTED_VALUE"""),9858)</f>
        <v>9858</v>
      </c>
      <c r="B7581" s="3">
        <f ca="1">IFERROR(__xludf.DUMMYFUNCTION("""COMPUTED_VALUE"""),44896)</f>
        <v>44896</v>
      </c>
    </row>
    <row r="7582" spans="1:2" ht="13">
      <c r="A7582">
        <f ca="1">IFERROR(__xludf.DUMMYFUNCTION("""COMPUTED_VALUE"""),9859)</f>
        <v>9859</v>
      </c>
      <c r="B7582" s="3">
        <f ca="1">IFERROR(__xludf.DUMMYFUNCTION("""COMPUTED_VALUE"""),44896)</f>
        <v>44896</v>
      </c>
    </row>
    <row r="7583" spans="1:2" ht="13">
      <c r="A7583">
        <f ca="1">IFERROR(__xludf.DUMMYFUNCTION("""COMPUTED_VALUE"""),9860)</f>
        <v>9860</v>
      </c>
      <c r="B7583" s="3">
        <f ca="1">IFERROR(__xludf.DUMMYFUNCTION("""COMPUTED_VALUE"""),44896)</f>
        <v>44896</v>
      </c>
    </row>
    <row r="7584" spans="1:2" ht="13">
      <c r="A7584">
        <f ca="1">IFERROR(__xludf.DUMMYFUNCTION("""COMPUTED_VALUE"""),9861)</f>
        <v>9861</v>
      </c>
      <c r="B7584" s="3">
        <f ca="1">IFERROR(__xludf.DUMMYFUNCTION("""COMPUTED_VALUE"""),44896)</f>
        <v>44896</v>
      </c>
    </row>
    <row r="7585" spans="1:2" ht="13">
      <c r="A7585">
        <f ca="1">IFERROR(__xludf.DUMMYFUNCTION("""COMPUTED_VALUE"""),9862)</f>
        <v>9862</v>
      </c>
      <c r="B7585" s="3">
        <f ca="1">IFERROR(__xludf.DUMMYFUNCTION("""COMPUTED_VALUE"""),44896)</f>
        <v>44896</v>
      </c>
    </row>
    <row r="7586" spans="1:2" ht="13">
      <c r="A7586">
        <f ca="1">IFERROR(__xludf.DUMMYFUNCTION("""COMPUTED_VALUE"""),9863)</f>
        <v>9863</v>
      </c>
      <c r="B7586" s="3">
        <f ca="1">IFERROR(__xludf.DUMMYFUNCTION("""COMPUTED_VALUE"""),44896)</f>
        <v>44896</v>
      </c>
    </row>
    <row r="7587" spans="1:2" ht="13">
      <c r="A7587">
        <f ca="1">IFERROR(__xludf.DUMMYFUNCTION("""COMPUTED_VALUE"""),9864)</f>
        <v>9864</v>
      </c>
      <c r="B7587" s="3">
        <f ca="1">IFERROR(__xludf.DUMMYFUNCTION("""COMPUTED_VALUE"""),45016)</f>
        <v>45016</v>
      </c>
    </row>
    <row r="7588" spans="1:2" ht="13">
      <c r="A7588">
        <f ca="1">IFERROR(__xludf.DUMMYFUNCTION("""COMPUTED_VALUE"""),9865)</f>
        <v>9865</v>
      </c>
      <c r="B7588" s="3">
        <f ca="1">IFERROR(__xludf.DUMMYFUNCTION("""COMPUTED_VALUE"""),45016)</f>
        <v>45016</v>
      </c>
    </row>
    <row r="7589" spans="1:2" ht="13">
      <c r="A7589">
        <f ca="1">IFERROR(__xludf.DUMMYFUNCTION("""COMPUTED_VALUE"""),9866)</f>
        <v>9866</v>
      </c>
      <c r="B7589" s="3">
        <f ca="1">IFERROR(__xludf.DUMMYFUNCTION("""COMPUTED_VALUE"""),45016)</f>
        <v>45016</v>
      </c>
    </row>
    <row r="7590" spans="1:2" ht="13">
      <c r="A7590">
        <f ca="1">IFERROR(__xludf.DUMMYFUNCTION("""COMPUTED_VALUE"""),9867)</f>
        <v>9867</v>
      </c>
      <c r="B7590" s="3">
        <f ca="1">IFERROR(__xludf.DUMMYFUNCTION("""COMPUTED_VALUE"""),45016)</f>
        <v>45016</v>
      </c>
    </row>
    <row r="7591" spans="1:2" ht="13">
      <c r="A7591">
        <f ca="1">IFERROR(__xludf.DUMMYFUNCTION("""COMPUTED_VALUE"""),9868)</f>
        <v>9868</v>
      </c>
      <c r="B7591" s="3">
        <f ca="1">IFERROR(__xludf.DUMMYFUNCTION("""COMPUTED_VALUE"""),45016)</f>
        <v>45016</v>
      </c>
    </row>
    <row r="7592" spans="1:2" ht="13">
      <c r="A7592">
        <f ca="1">IFERROR(__xludf.DUMMYFUNCTION("""COMPUTED_VALUE"""),9869)</f>
        <v>9869</v>
      </c>
      <c r="B7592" s="3">
        <f ca="1">IFERROR(__xludf.DUMMYFUNCTION("""COMPUTED_VALUE"""),45016)</f>
        <v>45016</v>
      </c>
    </row>
    <row r="7593" spans="1:2" ht="13">
      <c r="A7593">
        <f ca="1">IFERROR(__xludf.DUMMYFUNCTION("""COMPUTED_VALUE"""),9870)</f>
        <v>9870</v>
      </c>
      <c r="B7593" s="3">
        <f ca="1">IFERROR(__xludf.DUMMYFUNCTION("""COMPUTED_VALUE"""),45016)</f>
        <v>45016</v>
      </c>
    </row>
    <row r="7594" spans="1:2" ht="13">
      <c r="A7594">
        <f ca="1">IFERROR(__xludf.DUMMYFUNCTION("""COMPUTED_VALUE"""),9871)</f>
        <v>9871</v>
      </c>
      <c r="B7594" s="3">
        <f ca="1">IFERROR(__xludf.DUMMYFUNCTION("""COMPUTED_VALUE"""),45016)</f>
        <v>45016</v>
      </c>
    </row>
    <row r="7595" spans="1:2" ht="13">
      <c r="A7595">
        <f ca="1">IFERROR(__xludf.DUMMYFUNCTION("""COMPUTED_VALUE"""),9872)</f>
        <v>9872</v>
      </c>
      <c r="B7595" s="3">
        <f ca="1">IFERROR(__xludf.DUMMYFUNCTION("""COMPUTED_VALUE"""),45016)</f>
        <v>45016</v>
      </c>
    </row>
    <row r="7596" spans="1:2" ht="13">
      <c r="A7596">
        <f ca="1">IFERROR(__xludf.DUMMYFUNCTION("""COMPUTED_VALUE"""),9873)</f>
        <v>9873</v>
      </c>
      <c r="B7596" s="3">
        <f ca="1">IFERROR(__xludf.DUMMYFUNCTION("""COMPUTED_VALUE"""),45016)</f>
        <v>45016</v>
      </c>
    </row>
    <row r="7597" spans="1:2" ht="13">
      <c r="A7597">
        <f ca="1">IFERROR(__xludf.DUMMYFUNCTION("""COMPUTED_VALUE"""),9874)</f>
        <v>9874</v>
      </c>
      <c r="B7597" s="3">
        <f ca="1">IFERROR(__xludf.DUMMYFUNCTION("""COMPUTED_VALUE"""),45016)</f>
        <v>45016</v>
      </c>
    </row>
    <row r="7598" spans="1:2" ht="13">
      <c r="A7598">
        <f ca="1">IFERROR(__xludf.DUMMYFUNCTION("""COMPUTED_VALUE"""),9875)</f>
        <v>9875</v>
      </c>
      <c r="B7598" s="3">
        <f ca="1">IFERROR(__xludf.DUMMYFUNCTION("""COMPUTED_VALUE"""),45016)</f>
        <v>45016</v>
      </c>
    </row>
    <row r="7599" spans="1:2" ht="13">
      <c r="A7599">
        <f ca="1">IFERROR(__xludf.DUMMYFUNCTION("""COMPUTED_VALUE"""),9876)</f>
        <v>9876</v>
      </c>
      <c r="B7599" s="3">
        <f ca="1">IFERROR(__xludf.DUMMYFUNCTION("""COMPUTED_VALUE"""),45169)</f>
        <v>45169</v>
      </c>
    </row>
    <row r="7600" spans="1:2" ht="13">
      <c r="A7600">
        <f ca="1">IFERROR(__xludf.DUMMYFUNCTION("""COMPUTED_VALUE"""),9877)</f>
        <v>9877</v>
      </c>
      <c r="B7600" s="3">
        <f ca="1">IFERROR(__xludf.DUMMYFUNCTION("""COMPUTED_VALUE"""),45169)</f>
        <v>45169</v>
      </c>
    </row>
    <row r="7601" spans="1:2" ht="13">
      <c r="A7601">
        <f ca="1">IFERROR(__xludf.DUMMYFUNCTION("""COMPUTED_VALUE"""),9878)</f>
        <v>9878</v>
      </c>
      <c r="B7601" s="3">
        <f ca="1">IFERROR(__xludf.DUMMYFUNCTION("""COMPUTED_VALUE"""),45169)</f>
        <v>45169</v>
      </c>
    </row>
    <row r="7602" spans="1:2" ht="13">
      <c r="A7602">
        <f ca="1">IFERROR(__xludf.DUMMYFUNCTION("""COMPUTED_VALUE"""),9879)</f>
        <v>9879</v>
      </c>
      <c r="B7602" s="3">
        <f ca="1">IFERROR(__xludf.DUMMYFUNCTION("""COMPUTED_VALUE"""),45169)</f>
        <v>45169</v>
      </c>
    </row>
    <row r="7603" spans="1:2" ht="13">
      <c r="A7603">
        <f ca="1">IFERROR(__xludf.DUMMYFUNCTION("""COMPUTED_VALUE"""),9943)</f>
        <v>9943</v>
      </c>
      <c r="B7603" s="3">
        <f ca="1">IFERROR(__xludf.DUMMYFUNCTION("""COMPUTED_VALUE"""),45169)</f>
        <v>45169</v>
      </c>
    </row>
    <row r="7604" spans="1:2" ht="13">
      <c r="A7604">
        <f ca="1">IFERROR(__xludf.DUMMYFUNCTION("""COMPUTED_VALUE"""),9944)</f>
        <v>9944</v>
      </c>
      <c r="B7604" s="3">
        <f ca="1">IFERROR(__xludf.DUMMYFUNCTION("""COMPUTED_VALUE"""),45016)</f>
        <v>45016</v>
      </c>
    </row>
    <row r="7605" spans="1:2" ht="13">
      <c r="A7605">
        <f ca="1">IFERROR(__xludf.DUMMYFUNCTION("""COMPUTED_VALUE"""),9945)</f>
        <v>9945</v>
      </c>
      <c r="B7605" s="3">
        <f ca="1">IFERROR(__xludf.DUMMYFUNCTION("""COMPUTED_VALUE"""),45016)</f>
        <v>45016</v>
      </c>
    </row>
    <row r="7606" spans="1:2" ht="13">
      <c r="A7606">
        <f ca="1">IFERROR(__xludf.DUMMYFUNCTION("""COMPUTED_VALUE"""),9946)</f>
        <v>9946</v>
      </c>
      <c r="B7606" s="3">
        <f ca="1">IFERROR(__xludf.DUMMYFUNCTION("""COMPUTED_VALUE"""),45016)</f>
        <v>45016</v>
      </c>
    </row>
    <row r="7607" spans="1:2" ht="13">
      <c r="A7607">
        <f ca="1">IFERROR(__xludf.DUMMYFUNCTION("""COMPUTED_VALUE"""),9947)</f>
        <v>9947</v>
      </c>
      <c r="B7607" s="3">
        <f ca="1">IFERROR(__xludf.DUMMYFUNCTION("""COMPUTED_VALUE"""),45016)</f>
        <v>45016</v>
      </c>
    </row>
    <row r="7608" spans="1:2" ht="13">
      <c r="A7608">
        <f ca="1">IFERROR(__xludf.DUMMYFUNCTION("""COMPUTED_VALUE"""),9948)</f>
        <v>9948</v>
      </c>
      <c r="B7608" s="3">
        <f ca="1">IFERROR(__xludf.DUMMYFUNCTION("""COMPUTED_VALUE"""),45016)</f>
        <v>45016</v>
      </c>
    </row>
    <row r="7609" spans="1:2" ht="13">
      <c r="A7609">
        <f ca="1">IFERROR(__xludf.DUMMYFUNCTION("""COMPUTED_VALUE"""),9949)</f>
        <v>9949</v>
      </c>
      <c r="B7609" s="3">
        <f ca="1">IFERROR(__xludf.DUMMYFUNCTION("""COMPUTED_VALUE"""),45016)</f>
        <v>45016</v>
      </c>
    </row>
    <row r="7610" spans="1:2" ht="13">
      <c r="A7610">
        <f ca="1">IFERROR(__xludf.DUMMYFUNCTION("""COMPUTED_VALUE"""),9950)</f>
        <v>9950</v>
      </c>
      <c r="B7610" s="3">
        <f ca="1">IFERROR(__xludf.DUMMYFUNCTION("""COMPUTED_VALUE"""),45016)</f>
        <v>45016</v>
      </c>
    </row>
    <row r="7611" spans="1:2" ht="13">
      <c r="A7611">
        <f ca="1">IFERROR(__xludf.DUMMYFUNCTION("""COMPUTED_VALUE"""),9951)</f>
        <v>9951</v>
      </c>
      <c r="B7611" s="3">
        <f ca="1">IFERROR(__xludf.DUMMYFUNCTION("""COMPUTED_VALUE"""),45016)</f>
        <v>45016</v>
      </c>
    </row>
    <row r="7612" spans="1:2" ht="13">
      <c r="A7612">
        <f ca="1">IFERROR(__xludf.DUMMYFUNCTION("""COMPUTED_VALUE"""),9952)</f>
        <v>9952</v>
      </c>
      <c r="B7612" s="3">
        <f ca="1">IFERROR(__xludf.DUMMYFUNCTION("""COMPUTED_VALUE"""),45016)</f>
        <v>45016</v>
      </c>
    </row>
    <row r="7613" spans="1:2" ht="13">
      <c r="A7613">
        <f ca="1">IFERROR(__xludf.DUMMYFUNCTION("""COMPUTED_VALUE"""),9953)</f>
        <v>9953</v>
      </c>
      <c r="B7613" s="3">
        <f ca="1">IFERROR(__xludf.DUMMYFUNCTION("""COMPUTED_VALUE"""),45016)</f>
        <v>45016</v>
      </c>
    </row>
    <row r="7614" spans="1:2" ht="13">
      <c r="A7614">
        <f ca="1">IFERROR(__xludf.DUMMYFUNCTION("""COMPUTED_VALUE"""),9954)</f>
        <v>9954</v>
      </c>
      <c r="B7614" s="3">
        <f ca="1">IFERROR(__xludf.DUMMYFUNCTION("""COMPUTED_VALUE"""),45016)</f>
        <v>45016</v>
      </c>
    </row>
    <row r="7615" spans="1:2" ht="13">
      <c r="A7615">
        <f ca="1">IFERROR(__xludf.DUMMYFUNCTION("""COMPUTED_VALUE"""),9955)</f>
        <v>9955</v>
      </c>
      <c r="B7615" s="3">
        <f ca="1">IFERROR(__xludf.DUMMYFUNCTION("""COMPUTED_VALUE"""),45016)</f>
        <v>45016</v>
      </c>
    </row>
    <row r="7616" spans="1:2" ht="13">
      <c r="A7616">
        <f ca="1">IFERROR(__xludf.DUMMYFUNCTION("""COMPUTED_VALUE"""),9956)</f>
        <v>9956</v>
      </c>
      <c r="B7616" s="3">
        <f ca="1">IFERROR(__xludf.DUMMYFUNCTION("""COMPUTED_VALUE"""),45016)</f>
        <v>45016</v>
      </c>
    </row>
    <row r="7617" spans="1:2" ht="13">
      <c r="A7617">
        <f ca="1">IFERROR(__xludf.DUMMYFUNCTION("""COMPUTED_VALUE"""),9957)</f>
        <v>9957</v>
      </c>
      <c r="B7617" s="3">
        <f ca="1">IFERROR(__xludf.DUMMYFUNCTION("""COMPUTED_VALUE"""),45016)</f>
        <v>45016</v>
      </c>
    </row>
    <row r="7618" spans="1:2" ht="13">
      <c r="A7618">
        <f ca="1">IFERROR(__xludf.DUMMYFUNCTION("""COMPUTED_VALUE"""),9958)</f>
        <v>9958</v>
      </c>
      <c r="B7618" s="3">
        <f ca="1">IFERROR(__xludf.DUMMYFUNCTION("""COMPUTED_VALUE"""),45016)</f>
        <v>45016</v>
      </c>
    </row>
    <row r="7619" spans="1:2" ht="13">
      <c r="A7619">
        <f ca="1">IFERROR(__xludf.DUMMYFUNCTION("""COMPUTED_VALUE"""),9959)</f>
        <v>9959</v>
      </c>
      <c r="B7619" s="3">
        <f ca="1">IFERROR(__xludf.DUMMYFUNCTION("""COMPUTED_VALUE"""),45016)</f>
        <v>45016</v>
      </c>
    </row>
    <row r="7620" spans="1:2" ht="13">
      <c r="A7620">
        <f ca="1">IFERROR(__xludf.DUMMYFUNCTION("""COMPUTED_VALUE"""),9960)</f>
        <v>9960</v>
      </c>
      <c r="B7620" s="3">
        <f ca="1">IFERROR(__xludf.DUMMYFUNCTION("""COMPUTED_VALUE"""),45016)</f>
        <v>45016</v>
      </c>
    </row>
    <row r="7621" spans="1:2" ht="13">
      <c r="A7621">
        <f ca="1">IFERROR(__xludf.DUMMYFUNCTION("""COMPUTED_VALUE"""),9961)</f>
        <v>9961</v>
      </c>
      <c r="B7621" s="3">
        <f ca="1">IFERROR(__xludf.DUMMYFUNCTION("""COMPUTED_VALUE"""),45016)</f>
        <v>45016</v>
      </c>
    </row>
    <row r="7622" spans="1:2" ht="13">
      <c r="A7622">
        <f ca="1">IFERROR(__xludf.DUMMYFUNCTION("""COMPUTED_VALUE"""),9962)</f>
        <v>9962</v>
      </c>
      <c r="B7622" s="3">
        <f ca="1">IFERROR(__xludf.DUMMYFUNCTION("""COMPUTED_VALUE"""),45016)</f>
        <v>45016</v>
      </c>
    </row>
    <row r="7623" spans="1:2" ht="13">
      <c r="A7623">
        <f ca="1">IFERROR(__xludf.DUMMYFUNCTION("""COMPUTED_VALUE"""),9963)</f>
        <v>9963</v>
      </c>
      <c r="B7623" s="3">
        <f ca="1">IFERROR(__xludf.DUMMYFUNCTION("""COMPUTED_VALUE"""),45016)</f>
        <v>45016</v>
      </c>
    </row>
    <row r="7624" spans="1:2" ht="13">
      <c r="A7624">
        <f ca="1">IFERROR(__xludf.DUMMYFUNCTION("""COMPUTED_VALUE"""),9964)</f>
        <v>9964</v>
      </c>
      <c r="B7624" s="3">
        <f ca="1">IFERROR(__xludf.DUMMYFUNCTION("""COMPUTED_VALUE"""),45016)</f>
        <v>45016</v>
      </c>
    </row>
    <row r="7625" spans="1:2" ht="13">
      <c r="A7625">
        <f ca="1">IFERROR(__xludf.DUMMYFUNCTION("""COMPUTED_VALUE"""),9965)</f>
        <v>9965</v>
      </c>
      <c r="B7625" s="3">
        <f ca="1">IFERROR(__xludf.DUMMYFUNCTION("""COMPUTED_VALUE"""),45016)</f>
        <v>45016</v>
      </c>
    </row>
    <row r="7626" spans="1:2" ht="13">
      <c r="A7626">
        <f ca="1">IFERROR(__xludf.DUMMYFUNCTION("""COMPUTED_VALUE"""),9966)</f>
        <v>9966</v>
      </c>
      <c r="B7626" s="3">
        <f ca="1">IFERROR(__xludf.DUMMYFUNCTION("""COMPUTED_VALUE"""),45016)</f>
        <v>45016</v>
      </c>
    </row>
    <row r="7627" spans="1:2" ht="13">
      <c r="A7627">
        <f ca="1">IFERROR(__xludf.DUMMYFUNCTION("""COMPUTED_VALUE"""),9967)</f>
        <v>9967</v>
      </c>
      <c r="B7627" s="3">
        <f ca="1">IFERROR(__xludf.DUMMYFUNCTION("""COMPUTED_VALUE"""),45016)</f>
        <v>45016</v>
      </c>
    </row>
    <row r="7628" spans="1:2" ht="13">
      <c r="A7628">
        <f ca="1">IFERROR(__xludf.DUMMYFUNCTION("""COMPUTED_VALUE"""),9968)</f>
        <v>9968</v>
      </c>
      <c r="B7628" s="3">
        <f ca="1">IFERROR(__xludf.DUMMYFUNCTION("""COMPUTED_VALUE"""),45016)</f>
        <v>45016</v>
      </c>
    </row>
    <row r="7629" spans="1:2" ht="13">
      <c r="A7629">
        <f ca="1">IFERROR(__xludf.DUMMYFUNCTION("""COMPUTED_VALUE"""),9969)</f>
        <v>9969</v>
      </c>
      <c r="B7629" s="3">
        <f ca="1">IFERROR(__xludf.DUMMYFUNCTION("""COMPUTED_VALUE"""),45016)</f>
        <v>45016</v>
      </c>
    </row>
    <row r="7630" spans="1:2" ht="13">
      <c r="A7630">
        <f ca="1">IFERROR(__xludf.DUMMYFUNCTION("""COMPUTED_VALUE"""),9970)</f>
        <v>9970</v>
      </c>
      <c r="B7630" s="3">
        <f ca="1">IFERROR(__xludf.DUMMYFUNCTION("""COMPUTED_VALUE"""),45016)</f>
        <v>45016</v>
      </c>
    </row>
    <row r="7631" spans="1:2" ht="13">
      <c r="A7631">
        <f ca="1">IFERROR(__xludf.DUMMYFUNCTION("""COMPUTED_VALUE"""),9971)</f>
        <v>9971</v>
      </c>
      <c r="B7631" s="3">
        <f ca="1">IFERROR(__xludf.DUMMYFUNCTION("""COMPUTED_VALUE"""),45016)</f>
        <v>45016</v>
      </c>
    </row>
    <row r="7632" spans="1:2" ht="13">
      <c r="A7632">
        <f ca="1">IFERROR(__xludf.DUMMYFUNCTION("""COMPUTED_VALUE"""),9972)</f>
        <v>9972</v>
      </c>
      <c r="B7632" s="3">
        <f ca="1">IFERROR(__xludf.DUMMYFUNCTION("""COMPUTED_VALUE"""),45016)</f>
        <v>45016</v>
      </c>
    </row>
    <row r="7633" spans="1:2" ht="13">
      <c r="A7633">
        <f ca="1">IFERROR(__xludf.DUMMYFUNCTION("""COMPUTED_VALUE"""),9973)</f>
        <v>9973</v>
      </c>
      <c r="B7633" s="3">
        <f ca="1">IFERROR(__xludf.DUMMYFUNCTION("""COMPUTED_VALUE"""),45016)</f>
        <v>45016</v>
      </c>
    </row>
    <row r="7634" spans="1:2" ht="13">
      <c r="A7634">
        <f ca="1">IFERROR(__xludf.DUMMYFUNCTION("""COMPUTED_VALUE"""),9974)</f>
        <v>9974</v>
      </c>
      <c r="B7634" s="3">
        <f ca="1">IFERROR(__xludf.DUMMYFUNCTION("""COMPUTED_VALUE"""),45016)</f>
        <v>45016</v>
      </c>
    </row>
    <row r="7635" spans="1:2" ht="13">
      <c r="A7635">
        <f ca="1">IFERROR(__xludf.DUMMYFUNCTION("""COMPUTED_VALUE"""),9975)</f>
        <v>9975</v>
      </c>
      <c r="B7635" s="3">
        <f ca="1">IFERROR(__xludf.DUMMYFUNCTION("""COMPUTED_VALUE"""),45016)</f>
        <v>45016</v>
      </c>
    </row>
    <row r="7636" spans="1:2" ht="13">
      <c r="A7636">
        <f ca="1">IFERROR(__xludf.DUMMYFUNCTION("""COMPUTED_VALUE"""),9976)</f>
        <v>9976</v>
      </c>
      <c r="B7636" s="3">
        <f ca="1">IFERROR(__xludf.DUMMYFUNCTION("""COMPUTED_VALUE"""),45016)</f>
        <v>45016</v>
      </c>
    </row>
    <row r="7637" spans="1:2" ht="13">
      <c r="A7637">
        <f ca="1">IFERROR(__xludf.DUMMYFUNCTION("""COMPUTED_VALUE"""),9977)</f>
        <v>9977</v>
      </c>
      <c r="B7637" s="3">
        <f ca="1">IFERROR(__xludf.DUMMYFUNCTION("""COMPUTED_VALUE"""),45016)</f>
        <v>45016</v>
      </c>
    </row>
    <row r="7638" spans="1:2" ht="13">
      <c r="A7638">
        <f ca="1">IFERROR(__xludf.DUMMYFUNCTION("""COMPUTED_VALUE"""),9978)</f>
        <v>9978</v>
      </c>
      <c r="B7638" s="3">
        <f ca="1">IFERROR(__xludf.DUMMYFUNCTION("""COMPUTED_VALUE"""),45016)</f>
        <v>45016</v>
      </c>
    </row>
    <row r="7639" spans="1:2" ht="13">
      <c r="A7639">
        <f ca="1">IFERROR(__xludf.DUMMYFUNCTION("""COMPUTED_VALUE"""),9979)</f>
        <v>9979</v>
      </c>
      <c r="B7639" s="3">
        <f ca="1">IFERROR(__xludf.DUMMYFUNCTION("""COMPUTED_VALUE"""),45016)</f>
        <v>45016</v>
      </c>
    </row>
    <row r="7640" spans="1:2" ht="13">
      <c r="A7640">
        <f ca="1">IFERROR(__xludf.DUMMYFUNCTION("""COMPUTED_VALUE"""),9980)</f>
        <v>9980</v>
      </c>
      <c r="B7640" s="3">
        <f ca="1">IFERROR(__xludf.DUMMYFUNCTION("""COMPUTED_VALUE"""),45016)</f>
        <v>45016</v>
      </c>
    </row>
    <row r="7641" spans="1:2" ht="13">
      <c r="A7641">
        <f ca="1">IFERROR(__xludf.DUMMYFUNCTION("""COMPUTED_VALUE"""),9981)</f>
        <v>9981</v>
      </c>
      <c r="B7641" s="3">
        <f ca="1">IFERROR(__xludf.DUMMYFUNCTION("""COMPUTED_VALUE"""),45016)</f>
        <v>45016</v>
      </c>
    </row>
    <row r="7642" spans="1:2" ht="13">
      <c r="A7642">
        <f ca="1">IFERROR(__xludf.DUMMYFUNCTION("""COMPUTED_VALUE"""),9982)</f>
        <v>9982</v>
      </c>
      <c r="B7642" s="3">
        <f ca="1">IFERROR(__xludf.DUMMYFUNCTION("""COMPUTED_VALUE"""),45016)</f>
        <v>45016</v>
      </c>
    </row>
    <row r="7643" spans="1:2" ht="13">
      <c r="A7643">
        <f ca="1">IFERROR(__xludf.DUMMYFUNCTION("""COMPUTED_VALUE"""),9983)</f>
        <v>9983</v>
      </c>
      <c r="B7643" s="3">
        <f ca="1">IFERROR(__xludf.DUMMYFUNCTION("""COMPUTED_VALUE"""),45016)</f>
        <v>45016</v>
      </c>
    </row>
    <row r="7644" spans="1:2" ht="13">
      <c r="A7644">
        <f ca="1">IFERROR(__xludf.DUMMYFUNCTION("""COMPUTED_VALUE"""),9984)</f>
        <v>9984</v>
      </c>
      <c r="B7644" s="3">
        <f ca="1">IFERROR(__xludf.DUMMYFUNCTION("""COMPUTED_VALUE"""),45016)</f>
        <v>45016</v>
      </c>
    </row>
    <row r="7645" spans="1:2" ht="13">
      <c r="A7645">
        <f ca="1">IFERROR(__xludf.DUMMYFUNCTION("""COMPUTED_VALUE"""),9985)</f>
        <v>9985</v>
      </c>
      <c r="B7645" s="3">
        <f ca="1">IFERROR(__xludf.DUMMYFUNCTION("""COMPUTED_VALUE"""),45016)</f>
        <v>45016</v>
      </c>
    </row>
    <row r="7646" spans="1:2" ht="13">
      <c r="A7646">
        <f ca="1">IFERROR(__xludf.DUMMYFUNCTION("""COMPUTED_VALUE"""),9986)</f>
        <v>9986</v>
      </c>
      <c r="B7646" s="3">
        <f ca="1">IFERROR(__xludf.DUMMYFUNCTION("""COMPUTED_VALUE"""),45016)</f>
        <v>45016</v>
      </c>
    </row>
    <row r="7647" spans="1:2" ht="13">
      <c r="A7647">
        <f ca="1">IFERROR(__xludf.DUMMYFUNCTION("""COMPUTED_VALUE"""),9987)</f>
        <v>9987</v>
      </c>
      <c r="B7647" s="3">
        <f ca="1">IFERROR(__xludf.DUMMYFUNCTION("""COMPUTED_VALUE"""),45016)</f>
        <v>45016</v>
      </c>
    </row>
    <row r="7648" spans="1:2" ht="13">
      <c r="A7648">
        <f ca="1">IFERROR(__xludf.DUMMYFUNCTION("""COMPUTED_VALUE"""),9988)</f>
        <v>9988</v>
      </c>
      <c r="B7648" s="3">
        <f ca="1">IFERROR(__xludf.DUMMYFUNCTION("""COMPUTED_VALUE"""),45016)</f>
        <v>45016</v>
      </c>
    </row>
    <row r="7649" spans="1:2" ht="13">
      <c r="A7649">
        <f ca="1">IFERROR(__xludf.DUMMYFUNCTION("""COMPUTED_VALUE"""),9989)</f>
        <v>9989</v>
      </c>
      <c r="B7649" s="3">
        <f ca="1">IFERROR(__xludf.DUMMYFUNCTION("""COMPUTED_VALUE"""),45016)</f>
        <v>45016</v>
      </c>
    </row>
    <row r="7650" spans="1:2" ht="13">
      <c r="A7650">
        <f ca="1">IFERROR(__xludf.DUMMYFUNCTION("""COMPUTED_VALUE"""),9990)</f>
        <v>9990</v>
      </c>
      <c r="B7650" s="3">
        <f ca="1">IFERROR(__xludf.DUMMYFUNCTION("""COMPUTED_VALUE"""),45016)</f>
        <v>45016</v>
      </c>
    </row>
    <row r="7651" spans="1:2" ht="13">
      <c r="A7651">
        <f ca="1">IFERROR(__xludf.DUMMYFUNCTION("""COMPUTED_VALUE"""),9991)</f>
        <v>9991</v>
      </c>
      <c r="B7651" s="3">
        <f ca="1">IFERROR(__xludf.DUMMYFUNCTION("""COMPUTED_VALUE"""),45016)</f>
        <v>45016</v>
      </c>
    </row>
    <row r="7652" spans="1:2" ht="13">
      <c r="A7652">
        <f ca="1">IFERROR(__xludf.DUMMYFUNCTION("""COMPUTED_VALUE"""),9992)</f>
        <v>9992</v>
      </c>
      <c r="B7652" s="3">
        <f ca="1">IFERROR(__xludf.DUMMYFUNCTION("""COMPUTED_VALUE"""),45016)</f>
        <v>45016</v>
      </c>
    </row>
    <row r="7653" spans="1:2" ht="13">
      <c r="A7653">
        <f ca="1">IFERROR(__xludf.DUMMYFUNCTION("""COMPUTED_VALUE"""),9993)</f>
        <v>9993</v>
      </c>
      <c r="B7653" s="3">
        <f ca="1">IFERROR(__xludf.DUMMYFUNCTION("""COMPUTED_VALUE"""),45016)</f>
        <v>45016</v>
      </c>
    </row>
    <row r="7654" spans="1:2" ht="13">
      <c r="A7654">
        <f ca="1">IFERROR(__xludf.DUMMYFUNCTION("""COMPUTED_VALUE"""),9994)</f>
        <v>9994</v>
      </c>
      <c r="B7654" s="3">
        <f ca="1">IFERROR(__xludf.DUMMYFUNCTION("""COMPUTED_VALUE"""),45016)</f>
        <v>45016</v>
      </c>
    </row>
    <row r="7655" spans="1:2" ht="13">
      <c r="A7655">
        <f ca="1">IFERROR(__xludf.DUMMYFUNCTION("""COMPUTED_VALUE"""),9995)</f>
        <v>9995</v>
      </c>
      <c r="B7655" s="3">
        <f ca="1">IFERROR(__xludf.DUMMYFUNCTION("""COMPUTED_VALUE"""),45016)</f>
        <v>45016</v>
      </c>
    </row>
    <row r="7656" spans="1:2" ht="13">
      <c r="A7656">
        <f ca="1">IFERROR(__xludf.DUMMYFUNCTION("""COMPUTED_VALUE"""),9996)</f>
        <v>9996</v>
      </c>
      <c r="B7656" s="3">
        <f ca="1">IFERROR(__xludf.DUMMYFUNCTION("""COMPUTED_VALUE"""),45016)</f>
        <v>45016</v>
      </c>
    </row>
    <row r="7657" spans="1:2" ht="13">
      <c r="A7657">
        <f ca="1">IFERROR(__xludf.DUMMYFUNCTION("""COMPUTED_VALUE"""),9997)</f>
        <v>9997</v>
      </c>
      <c r="B7657" s="3">
        <f ca="1">IFERROR(__xludf.DUMMYFUNCTION("""COMPUTED_VALUE"""),45016)</f>
        <v>45016</v>
      </c>
    </row>
    <row r="7658" spans="1:2" ht="13">
      <c r="A7658">
        <f ca="1">IFERROR(__xludf.DUMMYFUNCTION("""COMPUTED_VALUE"""),9998)</f>
        <v>9998</v>
      </c>
      <c r="B7658" s="3">
        <f ca="1">IFERROR(__xludf.DUMMYFUNCTION("""COMPUTED_VALUE"""),45016)</f>
        <v>45016</v>
      </c>
    </row>
    <row r="7659" spans="1:2" ht="13">
      <c r="A7659">
        <f ca="1">IFERROR(__xludf.DUMMYFUNCTION("""COMPUTED_VALUE"""),9999)</f>
        <v>9999</v>
      </c>
      <c r="B7659" s="3">
        <f ca="1">IFERROR(__xludf.DUMMYFUNCTION("""COMPUTED_VALUE"""),45016)</f>
        <v>45016</v>
      </c>
    </row>
    <row r="7660" spans="1:2" ht="13">
      <c r="A7660">
        <f ca="1">IFERROR(__xludf.DUMMYFUNCTION("""COMPUTED_VALUE"""),10000)</f>
        <v>10000</v>
      </c>
      <c r="B7660" s="3">
        <f ca="1">IFERROR(__xludf.DUMMYFUNCTION("""COMPUTED_VALUE"""),45016)</f>
        <v>45016</v>
      </c>
    </row>
    <row r="7661" spans="1:2" ht="13">
      <c r="A7661">
        <f ca="1">IFERROR(__xludf.DUMMYFUNCTION("""COMPUTED_VALUE"""),10001)</f>
        <v>10001</v>
      </c>
      <c r="B7661" s="3">
        <f ca="1">IFERROR(__xludf.DUMMYFUNCTION("""COMPUTED_VALUE"""),45016)</f>
        <v>45016</v>
      </c>
    </row>
    <row r="7662" spans="1:2" ht="13">
      <c r="A7662">
        <f ca="1">IFERROR(__xludf.DUMMYFUNCTION("""COMPUTED_VALUE"""),10002)</f>
        <v>10002</v>
      </c>
      <c r="B7662" s="3">
        <f ca="1">IFERROR(__xludf.DUMMYFUNCTION("""COMPUTED_VALUE"""),45016)</f>
        <v>45016</v>
      </c>
    </row>
    <row r="7663" spans="1:2" ht="13">
      <c r="A7663">
        <f ca="1">IFERROR(__xludf.DUMMYFUNCTION("""COMPUTED_VALUE"""),10003)</f>
        <v>10003</v>
      </c>
      <c r="B7663" s="3">
        <f ca="1">IFERROR(__xludf.DUMMYFUNCTION("""COMPUTED_VALUE"""),45016)</f>
        <v>45016</v>
      </c>
    </row>
    <row r="7664" spans="1:2" ht="13">
      <c r="A7664">
        <f ca="1">IFERROR(__xludf.DUMMYFUNCTION("""COMPUTED_VALUE"""),10004)</f>
        <v>10004</v>
      </c>
      <c r="B7664" s="3">
        <f ca="1">IFERROR(__xludf.DUMMYFUNCTION("""COMPUTED_VALUE"""),45016)</f>
        <v>45016</v>
      </c>
    </row>
    <row r="7665" spans="1:2" ht="13">
      <c r="A7665">
        <f ca="1">IFERROR(__xludf.DUMMYFUNCTION("""COMPUTED_VALUE"""),10005)</f>
        <v>10005</v>
      </c>
      <c r="B7665" s="3">
        <f ca="1">IFERROR(__xludf.DUMMYFUNCTION("""COMPUTED_VALUE"""),45016)</f>
        <v>45016</v>
      </c>
    </row>
    <row r="7666" spans="1:2" ht="13">
      <c r="A7666">
        <f ca="1">IFERROR(__xludf.DUMMYFUNCTION("""COMPUTED_VALUE"""),10006)</f>
        <v>10006</v>
      </c>
      <c r="B7666" s="3">
        <f ca="1">IFERROR(__xludf.DUMMYFUNCTION("""COMPUTED_VALUE"""),45016)</f>
        <v>45016</v>
      </c>
    </row>
    <row r="7667" spans="1:2" ht="13">
      <c r="A7667">
        <f ca="1">IFERROR(__xludf.DUMMYFUNCTION("""COMPUTED_VALUE"""),10007)</f>
        <v>10007</v>
      </c>
      <c r="B7667" s="3">
        <f ca="1">IFERROR(__xludf.DUMMYFUNCTION("""COMPUTED_VALUE"""),45016)</f>
        <v>45016</v>
      </c>
    </row>
    <row r="7668" spans="1:2" ht="13">
      <c r="A7668">
        <f ca="1">IFERROR(__xludf.DUMMYFUNCTION("""COMPUTED_VALUE"""),10008)</f>
        <v>10008</v>
      </c>
      <c r="B7668" s="3">
        <f ca="1">IFERROR(__xludf.DUMMYFUNCTION("""COMPUTED_VALUE"""),45016)</f>
        <v>45016</v>
      </c>
    </row>
    <row r="7669" spans="1:2" ht="13">
      <c r="A7669">
        <f ca="1">IFERROR(__xludf.DUMMYFUNCTION("""COMPUTED_VALUE"""),10009)</f>
        <v>10009</v>
      </c>
      <c r="B7669" s="3">
        <f ca="1">IFERROR(__xludf.DUMMYFUNCTION("""COMPUTED_VALUE"""),45016)</f>
        <v>45016</v>
      </c>
    </row>
    <row r="7670" spans="1:2" ht="13">
      <c r="A7670">
        <f ca="1">IFERROR(__xludf.DUMMYFUNCTION("""COMPUTED_VALUE"""),10010)</f>
        <v>10010</v>
      </c>
      <c r="B7670" s="3">
        <f ca="1">IFERROR(__xludf.DUMMYFUNCTION("""COMPUTED_VALUE"""),45016)</f>
        <v>45016</v>
      </c>
    </row>
    <row r="7671" spans="1:2" ht="13">
      <c r="A7671">
        <f ca="1">IFERROR(__xludf.DUMMYFUNCTION("""COMPUTED_VALUE"""),10011)</f>
        <v>10011</v>
      </c>
      <c r="B7671" s="3">
        <f ca="1">IFERROR(__xludf.DUMMYFUNCTION("""COMPUTED_VALUE"""),45016)</f>
        <v>45016</v>
      </c>
    </row>
    <row r="7672" spans="1:2" ht="13">
      <c r="A7672">
        <f ca="1">IFERROR(__xludf.DUMMYFUNCTION("""COMPUTED_VALUE"""),10012)</f>
        <v>10012</v>
      </c>
      <c r="B7672" s="3">
        <f ca="1">IFERROR(__xludf.DUMMYFUNCTION("""COMPUTED_VALUE"""),45016)</f>
        <v>45016</v>
      </c>
    </row>
    <row r="7673" spans="1:2" ht="13">
      <c r="A7673">
        <f ca="1">IFERROR(__xludf.DUMMYFUNCTION("""COMPUTED_VALUE"""),10013)</f>
        <v>10013</v>
      </c>
      <c r="B7673" s="3">
        <f ca="1">IFERROR(__xludf.DUMMYFUNCTION("""COMPUTED_VALUE"""),45016)</f>
        <v>45016</v>
      </c>
    </row>
    <row r="7674" spans="1:2" ht="13">
      <c r="A7674">
        <f ca="1">IFERROR(__xludf.DUMMYFUNCTION("""COMPUTED_VALUE"""),10014)</f>
        <v>10014</v>
      </c>
      <c r="B7674" s="3">
        <f ca="1">IFERROR(__xludf.DUMMYFUNCTION("""COMPUTED_VALUE"""),45016)</f>
        <v>45016</v>
      </c>
    </row>
    <row r="7675" spans="1:2" ht="13">
      <c r="A7675">
        <f ca="1">IFERROR(__xludf.DUMMYFUNCTION("""COMPUTED_VALUE"""),10015)</f>
        <v>10015</v>
      </c>
      <c r="B7675" s="3">
        <f ca="1">IFERROR(__xludf.DUMMYFUNCTION("""COMPUTED_VALUE"""),45016)</f>
        <v>45016</v>
      </c>
    </row>
    <row r="7676" spans="1:2" ht="13">
      <c r="A7676">
        <f ca="1">IFERROR(__xludf.DUMMYFUNCTION("""COMPUTED_VALUE"""),10016)</f>
        <v>10016</v>
      </c>
      <c r="B7676" s="3">
        <f ca="1">IFERROR(__xludf.DUMMYFUNCTION("""COMPUTED_VALUE"""),45016)</f>
        <v>45016</v>
      </c>
    </row>
    <row r="7677" spans="1:2" ht="13">
      <c r="A7677">
        <f ca="1">IFERROR(__xludf.DUMMYFUNCTION("""COMPUTED_VALUE"""),10017)</f>
        <v>10017</v>
      </c>
      <c r="B7677" s="3">
        <f ca="1">IFERROR(__xludf.DUMMYFUNCTION("""COMPUTED_VALUE"""),45016)</f>
        <v>45016</v>
      </c>
    </row>
    <row r="7678" spans="1:2" ht="13">
      <c r="A7678">
        <f ca="1">IFERROR(__xludf.DUMMYFUNCTION("""COMPUTED_VALUE"""),10018)</f>
        <v>10018</v>
      </c>
      <c r="B7678" s="3">
        <f ca="1">IFERROR(__xludf.DUMMYFUNCTION("""COMPUTED_VALUE"""),45016)</f>
        <v>45016</v>
      </c>
    </row>
    <row r="7679" spans="1:2" ht="13">
      <c r="A7679">
        <f ca="1">IFERROR(__xludf.DUMMYFUNCTION("""COMPUTED_VALUE"""),10019)</f>
        <v>10019</v>
      </c>
      <c r="B7679" s="3">
        <f ca="1">IFERROR(__xludf.DUMMYFUNCTION("""COMPUTED_VALUE"""),45016)</f>
        <v>45016</v>
      </c>
    </row>
    <row r="7680" spans="1:2" ht="13">
      <c r="A7680">
        <f ca="1">IFERROR(__xludf.DUMMYFUNCTION("""COMPUTED_VALUE"""),10020)</f>
        <v>10020</v>
      </c>
      <c r="B7680" s="3">
        <f ca="1">IFERROR(__xludf.DUMMYFUNCTION("""COMPUTED_VALUE"""),45016)</f>
        <v>45016</v>
      </c>
    </row>
    <row r="7681" spans="1:2" ht="13">
      <c r="A7681">
        <f ca="1">IFERROR(__xludf.DUMMYFUNCTION("""COMPUTED_VALUE"""),10021)</f>
        <v>10021</v>
      </c>
      <c r="B7681" s="3">
        <f ca="1">IFERROR(__xludf.DUMMYFUNCTION("""COMPUTED_VALUE"""),45016)</f>
        <v>45016</v>
      </c>
    </row>
    <row r="7682" spans="1:2" ht="13">
      <c r="A7682">
        <f ca="1">IFERROR(__xludf.DUMMYFUNCTION("""COMPUTED_VALUE"""),10022)</f>
        <v>10022</v>
      </c>
      <c r="B7682" s="3">
        <f ca="1">IFERROR(__xludf.DUMMYFUNCTION("""COMPUTED_VALUE"""),45016)</f>
        <v>45016</v>
      </c>
    </row>
    <row r="7683" spans="1:2" ht="13">
      <c r="A7683">
        <f ca="1">IFERROR(__xludf.DUMMYFUNCTION("""COMPUTED_VALUE"""),10023)</f>
        <v>10023</v>
      </c>
      <c r="B7683" s="3">
        <f ca="1">IFERROR(__xludf.DUMMYFUNCTION("""COMPUTED_VALUE"""),45016)</f>
        <v>45016</v>
      </c>
    </row>
    <row r="7684" spans="1:2" ht="13">
      <c r="A7684">
        <f ca="1">IFERROR(__xludf.DUMMYFUNCTION("""COMPUTED_VALUE"""),10024)</f>
        <v>10024</v>
      </c>
      <c r="B7684" s="3">
        <f ca="1">IFERROR(__xludf.DUMMYFUNCTION("""COMPUTED_VALUE"""),45016)</f>
        <v>45016</v>
      </c>
    </row>
    <row r="7685" spans="1:2" ht="13">
      <c r="A7685">
        <f ca="1">IFERROR(__xludf.DUMMYFUNCTION("""COMPUTED_VALUE"""),10025)</f>
        <v>10025</v>
      </c>
      <c r="B7685" s="3">
        <f ca="1">IFERROR(__xludf.DUMMYFUNCTION("""COMPUTED_VALUE"""),45016)</f>
        <v>45016</v>
      </c>
    </row>
    <row r="7686" spans="1:2" ht="13">
      <c r="A7686">
        <f ca="1">IFERROR(__xludf.DUMMYFUNCTION("""COMPUTED_VALUE"""),10026)</f>
        <v>10026</v>
      </c>
      <c r="B7686" s="3">
        <f ca="1">IFERROR(__xludf.DUMMYFUNCTION("""COMPUTED_VALUE"""),45016)</f>
        <v>45016</v>
      </c>
    </row>
    <row r="7687" spans="1:2" ht="13">
      <c r="A7687">
        <f ca="1">IFERROR(__xludf.DUMMYFUNCTION("""COMPUTED_VALUE"""),10027)</f>
        <v>10027</v>
      </c>
      <c r="B7687" s="3">
        <f ca="1">IFERROR(__xludf.DUMMYFUNCTION("""COMPUTED_VALUE"""),45016)</f>
        <v>45016</v>
      </c>
    </row>
    <row r="7688" spans="1:2" ht="13">
      <c r="A7688">
        <f ca="1">IFERROR(__xludf.DUMMYFUNCTION("""COMPUTED_VALUE"""),10028)</f>
        <v>10028</v>
      </c>
      <c r="B7688" s="3">
        <f ca="1">IFERROR(__xludf.DUMMYFUNCTION("""COMPUTED_VALUE"""),45016)</f>
        <v>45016</v>
      </c>
    </row>
    <row r="7689" spans="1:2" ht="13">
      <c r="A7689">
        <f ca="1">IFERROR(__xludf.DUMMYFUNCTION("""COMPUTED_VALUE"""),10029)</f>
        <v>10029</v>
      </c>
      <c r="B7689" s="3">
        <f ca="1">IFERROR(__xludf.DUMMYFUNCTION("""COMPUTED_VALUE"""),45016)</f>
        <v>45016</v>
      </c>
    </row>
    <row r="7690" spans="1:2" ht="13">
      <c r="A7690">
        <f ca="1">IFERROR(__xludf.DUMMYFUNCTION("""COMPUTED_VALUE"""),10030)</f>
        <v>10030</v>
      </c>
      <c r="B7690" s="3">
        <f ca="1">IFERROR(__xludf.DUMMYFUNCTION("""COMPUTED_VALUE"""),45016)</f>
        <v>45016</v>
      </c>
    </row>
    <row r="7691" spans="1:2" ht="13">
      <c r="A7691">
        <f ca="1">IFERROR(__xludf.DUMMYFUNCTION("""COMPUTED_VALUE"""),10031)</f>
        <v>10031</v>
      </c>
      <c r="B7691" s="3">
        <f ca="1">IFERROR(__xludf.DUMMYFUNCTION("""COMPUTED_VALUE"""),45016)</f>
        <v>45016</v>
      </c>
    </row>
    <row r="7692" spans="1:2" ht="13">
      <c r="A7692">
        <f ca="1">IFERROR(__xludf.DUMMYFUNCTION("""COMPUTED_VALUE"""),10032)</f>
        <v>10032</v>
      </c>
      <c r="B7692" s="3">
        <f ca="1">IFERROR(__xludf.DUMMYFUNCTION("""COMPUTED_VALUE"""),45016)</f>
        <v>45016</v>
      </c>
    </row>
    <row r="7693" spans="1:2" ht="13">
      <c r="A7693">
        <f ca="1">IFERROR(__xludf.DUMMYFUNCTION("""COMPUTED_VALUE"""),10033)</f>
        <v>10033</v>
      </c>
      <c r="B7693" s="3">
        <f ca="1">IFERROR(__xludf.DUMMYFUNCTION("""COMPUTED_VALUE"""),45016)</f>
        <v>45016</v>
      </c>
    </row>
    <row r="7694" spans="1:2" ht="13">
      <c r="A7694">
        <f ca="1">IFERROR(__xludf.DUMMYFUNCTION("""COMPUTED_VALUE"""),10034)</f>
        <v>10034</v>
      </c>
      <c r="B7694" s="3">
        <f ca="1">IFERROR(__xludf.DUMMYFUNCTION("""COMPUTED_VALUE"""),45016)</f>
        <v>45016</v>
      </c>
    </row>
    <row r="7695" spans="1:2" ht="13">
      <c r="A7695">
        <f ca="1">IFERROR(__xludf.DUMMYFUNCTION("""COMPUTED_VALUE"""),10035)</f>
        <v>10035</v>
      </c>
      <c r="B7695" s="3">
        <f ca="1">IFERROR(__xludf.DUMMYFUNCTION("""COMPUTED_VALUE"""),45016)</f>
        <v>45016</v>
      </c>
    </row>
    <row r="7696" spans="1:2" ht="13">
      <c r="A7696">
        <f ca="1">IFERROR(__xludf.DUMMYFUNCTION("""COMPUTED_VALUE"""),10036)</f>
        <v>10036</v>
      </c>
      <c r="B7696" s="3">
        <f ca="1">IFERROR(__xludf.DUMMYFUNCTION("""COMPUTED_VALUE"""),45016)</f>
        <v>45016</v>
      </c>
    </row>
    <row r="7697" spans="1:2" ht="13">
      <c r="A7697">
        <f ca="1">IFERROR(__xludf.DUMMYFUNCTION("""COMPUTED_VALUE"""),10037)</f>
        <v>10037</v>
      </c>
      <c r="B7697" s="3">
        <f ca="1">IFERROR(__xludf.DUMMYFUNCTION("""COMPUTED_VALUE"""),45016)</f>
        <v>45016</v>
      </c>
    </row>
    <row r="7698" spans="1:2" ht="13">
      <c r="A7698">
        <f ca="1">IFERROR(__xludf.DUMMYFUNCTION("""COMPUTED_VALUE"""),10038)</f>
        <v>10038</v>
      </c>
      <c r="B7698" s="3">
        <f ca="1">IFERROR(__xludf.DUMMYFUNCTION("""COMPUTED_VALUE"""),45016)</f>
        <v>45016</v>
      </c>
    </row>
    <row r="7699" spans="1:2" ht="13">
      <c r="A7699">
        <f ca="1">IFERROR(__xludf.DUMMYFUNCTION("""COMPUTED_VALUE"""),10039)</f>
        <v>10039</v>
      </c>
      <c r="B7699" s="3">
        <f ca="1">IFERROR(__xludf.DUMMYFUNCTION("""COMPUTED_VALUE"""),45016)</f>
        <v>45016</v>
      </c>
    </row>
    <row r="7700" spans="1:2" ht="13">
      <c r="A7700">
        <f ca="1">IFERROR(__xludf.DUMMYFUNCTION("""COMPUTED_VALUE"""),10040)</f>
        <v>10040</v>
      </c>
      <c r="B7700" s="3">
        <f ca="1">IFERROR(__xludf.DUMMYFUNCTION("""COMPUTED_VALUE"""),45016)</f>
        <v>45016</v>
      </c>
    </row>
    <row r="7701" spans="1:2" ht="13">
      <c r="A7701">
        <f ca="1">IFERROR(__xludf.DUMMYFUNCTION("""COMPUTED_VALUE"""),10041)</f>
        <v>10041</v>
      </c>
      <c r="B7701" s="3">
        <f ca="1">IFERROR(__xludf.DUMMYFUNCTION("""COMPUTED_VALUE"""),45016)</f>
        <v>45016</v>
      </c>
    </row>
    <row r="7702" spans="1:2" ht="13">
      <c r="A7702">
        <f ca="1">IFERROR(__xludf.DUMMYFUNCTION("""COMPUTED_VALUE"""),10042)</f>
        <v>10042</v>
      </c>
      <c r="B7702" s="3">
        <f ca="1">IFERROR(__xludf.DUMMYFUNCTION("""COMPUTED_VALUE"""),45016)</f>
        <v>45016</v>
      </c>
    </row>
    <row r="7703" spans="1:2" ht="13">
      <c r="A7703">
        <f ca="1">IFERROR(__xludf.DUMMYFUNCTION("""COMPUTED_VALUE"""),10043)</f>
        <v>10043</v>
      </c>
      <c r="B7703" s="3">
        <f ca="1">IFERROR(__xludf.DUMMYFUNCTION("""COMPUTED_VALUE"""),45016)</f>
        <v>45016</v>
      </c>
    </row>
    <row r="7704" spans="1:2" ht="13">
      <c r="A7704">
        <f ca="1">IFERROR(__xludf.DUMMYFUNCTION("""COMPUTED_VALUE"""),10044)</f>
        <v>10044</v>
      </c>
      <c r="B7704" s="3">
        <f ca="1">IFERROR(__xludf.DUMMYFUNCTION("""COMPUTED_VALUE"""),45016)</f>
        <v>45016</v>
      </c>
    </row>
    <row r="7705" spans="1:2" ht="13">
      <c r="A7705">
        <f ca="1">IFERROR(__xludf.DUMMYFUNCTION("""COMPUTED_VALUE"""),10045)</f>
        <v>10045</v>
      </c>
      <c r="B7705" s="3">
        <f ca="1">IFERROR(__xludf.DUMMYFUNCTION("""COMPUTED_VALUE"""),45016)</f>
        <v>45016</v>
      </c>
    </row>
    <row r="7706" spans="1:2" ht="13">
      <c r="A7706">
        <f ca="1">IFERROR(__xludf.DUMMYFUNCTION("""COMPUTED_VALUE"""),10046)</f>
        <v>10046</v>
      </c>
      <c r="B7706" s="3">
        <f ca="1">IFERROR(__xludf.DUMMYFUNCTION("""COMPUTED_VALUE"""),45016)</f>
        <v>45016</v>
      </c>
    </row>
    <row r="7707" spans="1:2" ht="13">
      <c r="A7707">
        <f ca="1">IFERROR(__xludf.DUMMYFUNCTION("""COMPUTED_VALUE"""),10047)</f>
        <v>10047</v>
      </c>
      <c r="B7707" s="3">
        <f ca="1">IFERROR(__xludf.DUMMYFUNCTION("""COMPUTED_VALUE"""),45016)</f>
        <v>45016</v>
      </c>
    </row>
    <row r="7708" spans="1:2" ht="13">
      <c r="A7708">
        <f ca="1">IFERROR(__xludf.DUMMYFUNCTION("""COMPUTED_VALUE"""),10048)</f>
        <v>10048</v>
      </c>
      <c r="B7708" s="3">
        <f ca="1">IFERROR(__xludf.DUMMYFUNCTION("""COMPUTED_VALUE"""),45016)</f>
        <v>45016</v>
      </c>
    </row>
    <row r="7709" spans="1:2" ht="13">
      <c r="A7709">
        <f ca="1">IFERROR(__xludf.DUMMYFUNCTION("""COMPUTED_VALUE"""),10049)</f>
        <v>10049</v>
      </c>
      <c r="B7709" s="3">
        <f ca="1">IFERROR(__xludf.DUMMYFUNCTION("""COMPUTED_VALUE"""),45016)</f>
        <v>45016</v>
      </c>
    </row>
    <row r="7710" spans="1:2" ht="13">
      <c r="A7710">
        <f ca="1">IFERROR(__xludf.DUMMYFUNCTION("""COMPUTED_VALUE"""),10050)</f>
        <v>10050</v>
      </c>
      <c r="B7710" s="3">
        <f ca="1">IFERROR(__xludf.DUMMYFUNCTION("""COMPUTED_VALUE"""),45016)</f>
        <v>45016</v>
      </c>
    </row>
    <row r="7711" spans="1:2" ht="13">
      <c r="A7711">
        <f ca="1">IFERROR(__xludf.DUMMYFUNCTION("""COMPUTED_VALUE"""),10051)</f>
        <v>10051</v>
      </c>
      <c r="B7711" s="3">
        <f ca="1">IFERROR(__xludf.DUMMYFUNCTION("""COMPUTED_VALUE"""),45016)</f>
        <v>45016</v>
      </c>
    </row>
    <row r="7712" spans="1:2" ht="13">
      <c r="A7712">
        <f ca="1">IFERROR(__xludf.DUMMYFUNCTION("""COMPUTED_VALUE"""),10052)</f>
        <v>10052</v>
      </c>
      <c r="B7712" s="3">
        <f ca="1">IFERROR(__xludf.DUMMYFUNCTION("""COMPUTED_VALUE"""),45016)</f>
        <v>45016</v>
      </c>
    </row>
    <row r="7713" spans="1:2" ht="13">
      <c r="A7713">
        <f ca="1">IFERROR(__xludf.DUMMYFUNCTION("""COMPUTED_VALUE"""),10053)</f>
        <v>10053</v>
      </c>
      <c r="B7713" s="3">
        <f ca="1">IFERROR(__xludf.DUMMYFUNCTION("""COMPUTED_VALUE"""),45016)</f>
        <v>45016</v>
      </c>
    </row>
    <row r="7714" spans="1:2" ht="13">
      <c r="A7714">
        <f ca="1">IFERROR(__xludf.DUMMYFUNCTION("""COMPUTED_VALUE"""),10054)</f>
        <v>10054</v>
      </c>
      <c r="B7714" s="3">
        <f ca="1">IFERROR(__xludf.DUMMYFUNCTION("""COMPUTED_VALUE"""),45016)</f>
        <v>45016</v>
      </c>
    </row>
    <row r="7715" spans="1:2" ht="13">
      <c r="A7715">
        <f ca="1">IFERROR(__xludf.DUMMYFUNCTION("""COMPUTED_VALUE"""),10055)</f>
        <v>10055</v>
      </c>
      <c r="B7715" s="3">
        <f ca="1">IFERROR(__xludf.DUMMYFUNCTION("""COMPUTED_VALUE"""),45016)</f>
        <v>45016</v>
      </c>
    </row>
    <row r="7716" spans="1:2" ht="13">
      <c r="A7716">
        <f ca="1">IFERROR(__xludf.DUMMYFUNCTION("""COMPUTED_VALUE"""),10056)</f>
        <v>10056</v>
      </c>
      <c r="B7716" s="3">
        <f ca="1">IFERROR(__xludf.DUMMYFUNCTION("""COMPUTED_VALUE"""),45016)</f>
        <v>45016</v>
      </c>
    </row>
    <row r="7717" spans="1:2" ht="13">
      <c r="A7717">
        <f ca="1">IFERROR(__xludf.DUMMYFUNCTION("""COMPUTED_VALUE"""),10057)</f>
        <v>10057</v>
      </c>
      <c r="B7717" s="3">
        <f ca="1">IFERROR(__xludf.DUMMYFUNCTION("""COMPUTED_VALUE"""),45016)</f>
        <v>45016</v>
      </c>
    </row>
    <row r="7718" spans="1:2" ht="13">
      <c r="A7718">
        <f ca="1">IFERROR(__xludf.DUMMYFUNCTION("""COMPUTED_VALUE"""),10058)</f>
        <v>10058</v>
      </c>
      <c r="B7718" s="3">
        <f ca="1">IFERROR(__xludf.DUMMYFUNCTION("""COMPUTED_VALUE"""),45016)</f>
        <v>45016</v>
      </c>
    </row>
    <row r="7719" spans="1:2" ht="13">
      <c r="A7719">
        <f ca="1">IFERROR(__xludf.DUMMYFUNCTION("""COMPUTED_VALUE"""),10059)</f>
        <v>10059</v>
      </c>
      <c r="B7719" s="3">
        <f ca="1">IFERROR(__xludf.DUMMYFUNCTION("""COMPUTED_VALUE"""),45016)</f>
        <v>45016</v>
      </c>
    </row>
    <row r="7720" spans="1:2" ht="13">
      <c r="A7720">
        <f ca="1">IFERROR(__xludf.DUMMYFUNCTION("""COMPUTED_VALUE"""),10060)</f>
        <v>10060</v>
      </c>
      <c r="B7720" s="3">
        <f ca="1">IFERROR(__xludf.DUMMYFUNCTION("""COMPUTED_VALUE"""),45016)</f>
        <v>45016</v>
      </c>
    </row>
    <row r="7721" spans="1:2" ht="13">
      <c r="A7721">
        <f ca="1">IFERROR(__xludf.DUMMYFUNCTION("""COMPUTED_VALUE"""),10061)</f>
        <v>10061</v>
      </c>
      <c r="B7721" s="3">
        <f ca="1">IFERROR(__xludf.DUMMYFUNCTION("""COMPUTED_VALUE"""),45016)</f>
        <v>45016</v>
      </c>
    </row>
    <row r="7722" spans="1:2" ht="13">
      <c r="A7722">
        <f ca="1">IFERROR(__xludf.DUMMYFUNCTION("""COMPUTED_VALUE"""),10062)</f>
        <v>10062</v>
      </c>
      <c r="B7722" s="3">
        <f ca="1">IFERROR(__xludf.DUMMYFUNCTION("""COMPUTED_VALUE"""),45016)</f>
        <v>45016</v>
      </c>
    </row>
    <row r="7723" spans="1:2" ht="13">
      <c r="A7723">
        <f ca="1">IFERROR(__xludf.DUMMYFUNCTION("""COMPUTED_VALUE"""),10063)</f>
        <v>10063</v>
      </c>
      <c r="B7723" s="3">
        <f ca="1">IFERROR(__xludf.DUMMYFUNCTION("""COMPUTED_VALUE"""),45016)</f>
        <v>45016</v>
      </c>
    </row>
    <row r="7724" spans="1:2" ht="13">
      <c r="A7724">
        <f ca="1">IFERROR(__xludf.DUMMYFUNCTION("""COMPUTED_VALUE"""),10064)</f>
        <v>10064</v>
      </c>
      <c r="B7724" s="3">
        <f ca="1">IFERROR(__xludf.DUMMYFUNCTION("""COMPUTED_VALUE"""),45016)</f>
        <v>45016</v>
      </c>
    </row>
    <row r="7725" spans="1:2" ht="13">
      <c r="A7725">
        <f ca="1">IFERROR(__xludf.DUMMYFUNCTION("""COMPUTED_VALUE"""),10065)</f>
        <v>10065</v>
      </c>
      <c r="B7725" s="3">
        <f ca="1">IFERROR(__xludf.DUMMYFUNCTION("""COMPUTED_VALUE"""),45016)</f>
        <v>45016</v>
      </c>
    </row>
    <row r="7726" spans="1:2" ht="13">
      <c r="A7726">
        <f ca="1">IFERROR(__xludf.DUMMYFUNCTION("""COMPUTED_VALUE"""),10066)</f>
        <v>10066</v>
      </c>
      <c r="B7726" s="3">
        <f ca="1">IFERROR(__xludf.DUMMYFUNCTION("""COMPUTED_VALUE"""),45016)</f>
        <v>45016</v>
      </c>
    </row>
    <row r="7727" spans="1:2" ht="13">
      <c r="A7727">
        <f ca="1">IFERROR(__xludf.DUMMYFUNCTION("""COMPUTED_VALUE"""),10067)</f>
        <v>10067</v>
      </c>
      <c r="B7727" s="3">
        <f ca="1">IFERROR(__xludf.DUMMYFUNCTION("""COMPUTED_VALUE"""),45016)</f>
        <v>45016</v>
      </c>
    </row>
    <row r="7728" spans="1:2" ht="13">
      <c r="A7728">
        <f ca="1">IFERROR(__xludf.DUMMYFUNCTION("""COMPUTED_VALUE"""),10068)</f>
        <v>10068</v>
      </c>
      <c r="B7728" s="3">
        <f ca="1">IFERROR(__xludf.DUMMYFUNCTION("""COMPUTED_VALUE"""),45169)</f>
        <v>45169</v>
      </c>
    </row>
    <row r="7729" spans="1:2" ht="13">
      <c r="A7729">
        <f ca="1">IFERROR(__xludf.DUMMYFUNCTION("""COMPUTED_VALUE"""),10069)</f>
        <v>10069</v>
      </c>
      <c r="B7729" s="3">
        <f ca="1">IFERROR(__xludf.DUMMYFUNCTION("""COMPUTED_VALUE"""),45169)</f>
        <v>45169</v>
      </c>
    </row>
    <row r="7730" spans="1:2" ht="13">
      <c r="A7730">
        <f ca="1">IFERROR(__xludf.DUMMYFUNCTION("""COMPUTED_VALUE"""),10070)</f>
        <v>10070</v>
      </c>
      <c r="B7730" s="3">
        <f ca="1">IFERROR(__xludf.DUMMYFUNCTION("""COMPUTED_VALUE"""),45169)</f>
        <v>45169</v>
      </c>
    </row>
    <row r="7731" spans="1:2" ht="13">
      <c r="A7731">
        <f ca="1">IFERROR(__xludf.DUMMYFUNCTION("""COMPUTED_VALUE"""),10071)</f>
        <v>10071</v>
      </c>
      <c r="B7731" s="3">
        <f ca="1">IFERROR(__xludf.DUMMYFUNCTION("""COMPUTED_VALUE"""),45169)</f>
        <v>45169</v>
      </c>
    </row>
    <row r="7732" spans="1:2" ht="13">
      <c r="A7732">
        <f ca="1">IFERROR(__xludf.DUMMYFUNCTION("""COMPUTED_VALUE"""),10072)</f>
        <v>10072</v>
      </c>
      <c r="B7732" s="3">
        <f ca="1">IFERROR(__xludf.DUMMYFUNCTION("""COMPUTED_VALUE"""),45169)</f>
        <v>45169</v>
      </c>
    </row>
    <row r="7733" spans="1:2" ht="13">
      <c r="A7733">
        <f ca="1">IFERROR(__xludf.DUMMYFUNCTION("""COMPUTED_VALUE"""),10073)</f>
        <v>10073</v>
      </c>
      <c r="B7733" s="3">
        <f ca="1">IFERROR(__xludf.DUMMYFUNCTION("""COMPUTED_VALUE"""),45169)</f>
        <v>45169</v>
      </c>
    </row>
    <row r="7734" spans="1:2" ht="13">
      <c r="A7734">
        <f ca="1">IFERROR(__xludf.DUMMYFUNCTION("""COMPUTED_VALUE"""),10074)</f>
        <v>10074</v>
      </c>
      <c r="B7734" s="3">
        <f ca="1">IFERROR(__xludf.DUMMYFUNCTION("""COMPUTED_VALUE"""),45169)</f>
        <v>45169</v>
      </c>
    </row>
    <row r="7735" spans="1:2" ht="13">
      <c r="A7735">
        <f ca="1">IFERROR(__xludf.DUMMYFUNCTION("""COMPUTED_VALUE"""),10075)</f>
        <v>10075</v>
      </c>
      <c r="B7735" s="3">
        <f ca="1">IFERROR(__xludf.DUMMYFUNCTION("""COMPUTED_VALUE"""),45169)</f>
        <v>45169</v>
      </c>
    </row>
    <row r="7736" spans="1:2" ht="13">
      <c r="A7736">
        <f ca="1">IFERROR(__xludf.DUMMYFUNCTION("""COMPUTED_VALUE"""),10076)</f>
        <v>10076</v>
      </c>
      <c r="B7736" s="3">
        <f ca="1">IFERROR(__xludf.DUMMYFUNCTION("""COMPUTED_VALUE"""),45169)</f>
        <v>45169</v>
      </c>
    </row>
    <row r="7737" spans="1:2" ht="13">
      <c r="A7737">
        <f ca="1">IFERROR(__xludf.DUMMYFUNCTION("""COMPUTED_VALUE"""),10077)</f>
        <v>10077</v>
      </c>
      <c r="B7737" s="3">
        <f ca="1">IFERROR(__xludf.DUMMYFUNCTION("""COMPUTED_VALUE"""),45169)</f>
        <v>45169</v>
      </c>
    </row>
    <row r="7738" spans="1:2" ht="13">
      <c r="A7738">
        <f ca="1">IFERROR(__xludf.DUMMYFUNCTION("""COMPUTED_VALUE"""),10078)</f>
        <v>10078</v>
      </c>
      <c r="B7738" s="3">
        <f ca="1">IFERROR(__xludf.DUMMYFUNCTION("""COMPUTED_VALUE"""),45169)</f>
        <v>45169</v>
      </c>
    </row>
    <row r="7739" spans="1:2" ht="13">
      <c r="A7739">
        <f ca="1">IFERROR(__xludf.DUMMYFUNCTION("""COMPUTED_VALUE"""),10080)</f>
        <v>10080</v>
      </c>
      <c r="B7739" s="3">
        <f ca="1">IFERROR(__xludf.DUMMYFUNCTION("""COMPUTED_VALUE"""),45169)</f>
        <v>45169</v>
      </c>
    </row>
    <row r="7740" spans="1:2" ht="13">
      <c r="A7740">
        <f ca="1">IFERROR(__xludf.DUMMYFUNCTION("""COMPUTED_VALUE"""),10081)</f>
        <v>10081</v>
      </c>
      <c r="B7740" s="3">
        <f ca="1">IFERROR(__xludf.DUMMYFUNCTION("""COMPUTED_VALUE"""),45260)</f>
        <v>45260</v>
      </c>
    </row>
    <row r="7741" spans="1:2" ht="13">
      <c r="A7741">
        <f ca="1">IFERROR(__xludf.DUMMYFUNCTION("""COMPUTED_VALUE"""),10082)</f>
        <v>10082</v>
      </c>
      <c r="B7741" s="3">
        <f ca="1">IFERROR(__xludf.DUMMYFUNCTION("""COMPUTED_VALUE"""),45260)</f>
        <v>45260</v>
      </c>
    </row>
    <row r="7742" spans="1:2" ht="13">
      <c r="A7742">
        <f ca="1">IFERROR(__xludf.DUMMYFUNCTION("""COMPUTED_VALUE"""),10083)</f>
        <v>10083</v>
      </c>
      <c r="B7742" s="3">
        <f ca="1">IFERROR(__xludf.DUMMYFUNCTION("""COMPUTED_VALUE"""),45260)</f>
        <v>45260</v>
      </c>
    </row>
    <row r="7743" spans="1:2" ht="13">
      <c r="A7743">
        <f ca="1">IFERROR(__xludf.DUMMYFUNCTION("""COMPUTED_VALUE"""),10084)</f>
        <v>10084</v>
      </c>
      <c r="B7743" s="3">
        <f ca="1">IFERROR(__xludf.DUMMYFUNCTION("""COMPUTED_VALUE"""),45260)</f>
        <v>45260</v>
      </c>
    </row>
    <row r="7744" spans="1:2" ht="13">
      <c r="A7744">
        <f ca="1">IFERROR(__xludf.DUMMYFUNCTION("""COMPUTED_VALUE"""),10085)</f>
        <v>10085</v>
      </c>
      <c r="B7744" s="3">
        <f ca="1">IFERROR(__xludf.DUMMYFUNCTION("""COMPUTED_VALUE"""),45260)</f>
        <v>45260</v>
      </c>
    </row>
    <row r="7745" spans="1:2" ht="13">
      <c r="A7745">
        <f ca="1">IFERROR(__xludf.DUMMYFUNCTION("""COMPUTED_VALUE"""),10086)</f>
        <v>10086</v>
      </c>
      <c r="B7745" s="3">
        <f ca="1">IFERROR(__xludf.DUMMYFUNCTION("""COMPUTED_VALUE"""),45260)</f>
        <v>45260</v>
      </c>
    </row>
    <row r="7746" spans="1:2" ht="13">
      <c r="A7746">
        <f ca="1">IFERROR(__xludf.DUMMYFUNCTION("""COMPUTED_VALUE"""),10087)</f>
        <v>10087</v>
      </c>
      <c r="B7746" s="3">
        <f ca="1">IFERROR(__xludf.DUMMYFUNCTION("""COMPUTED_VALUE"""),45260)</f>
        <v>45260</v>
      </c>
    </row>
    <row r="7747" spans="1:2" ht="13">
      <c r="A7747">
        <f ca="1">IFERROR(__xludf.DUMMYFUNCTION("""COMPUTED_VALUE"""),10088)</f>
        <v>10088</v>
      </c>
      <c r="B7747" s="3">
        <f ca="1">IFERROR(__xludf.DUMMYFUNCTION("""COMPUTED_VALUE"""),45260)</f>
        <v>45260</v>
      </c>
    </row>
    <row r="7748" spans="1:2" ht="13">
      <c r="A7748">
        <f ca="1">IFERROR(__xludf.DUMMYFUNCTION("""COMPUTED_VALUE"""),10090)</f>
        <v>10090</v>
      </c>
      <c r="B7748" s="3">
        <f ca="1">IFERROR(__xludf.DUMMYFUNCTION("""COMPUTED_VALUE"""),45260)</f>
        <v>45260</v>
      </c>
    </row>
    <row r="7749" spans="1:2" ht="13">
      <c r="A7749">
        <f ca="1">IFERROR(__xludf.DUMMYFUNCTION("""COMPUTED_VALUE"""),10091)</f>
        <v>10091</v>
      </c>
      <c r="B7749" s="3">
        <f ca="1">IFERROR(__xludf.DUMMYFUNCTION("""COMPUTED_VALUE"""),45260)</f>
        <v>45260</v>
      </c>
    </row>
    <row r="7750" spans="1:2" ht="13">
      <c r="A7750">
        <f ca="1">IFERROR(__xludf.DUMMYFUNCTION("""COMPUTED_VALUE"""),10092)</f>
        <v>10092</v>
      </c>
      <c r="B7750" s="3">
        <f ca="1">IFERROR(__xludf.DUMMYFUNCTION("""COMPUTED_VALUE"""),45260)</f>
        <v>45260</v>
      </c>
    </row>
    <row r="7751" spans="1:2" ht="13">
      <c r="A7751">
        <f ca="1">IFERROR(__xludf.DUMMYFUNCTION("""COMPUTED_VALUE"""),10093)</f>
        <v>10093</v>
      </c>
      <c r="B7751" s="3">
        <f ca="1">IFERROR(__xludf.DUMMYFUNCTION("""COMPUTED_VALUE"""),45169)</f>
        <v>45169</v>
      </c>
    </row>
    <row r="7752" spans="1:2" ht="13">
      <c r="A7752">
        <f ca="1">IFERROR(__xludf.DUMMYFUNCTION("""COMPUTED_VALUE"""),10094)</f>
        <v>10094</v>
      </c>
      <c r="B7752" s="3">
        <f ca="1">IFERROR(__xludf.DUMMYFUNCTION("""COMPUTED_VALUE"""),45260)</f>
        <v>45260</v>
      </c>
    </row>
    <row r="7753" spans="1:2" ht="13">
      <c r="A7753">
        <f ca="1">IFERROR(__xludf.DUMMYFUNCTION("""COMPUTED_VALUE"""),10095)</f>
        <v>10095</v>
      </c>
      <c r="B7753" s="3">
        <f ca="1">IFERROR(__xludf.DUMMYFUNCTION("""COMPUTED_VALUE"""),45260)</f>
        <v>45260</v>
      </c>
    </row>
    <row r="7754" spans="1:2" ht="13">
      <c r="A7754">
        <f ca="1">IFERROR(__xludf.DUMMYFUNCTION("""COMPUTED_VALUE"""),10096)</f>
        <v>10096</v>
      </c>
      <c r="B7754" s="3">
        <f ca="1">IFERROR(__xludf.DUMMYFUNCTION("""COMPUTED_VALUE"""),45428)</f>
        <v>45428</v>
      </c>
    </row>
    <row r="7755" spans="1:2" ht="13">
      <c r="A7755">
        <f ca="1">IFERROR(__xludf.DUMMYFUNCTION("""COMPUTED_VALUE"""),10097)</f>
        <v>10097</v>
      </c>
      <c r="B7755" s="3">
        <f ca="1">IFERROR(__xludf.DUMMYFUNCTION("""COMPUTED_VALUE"""),45428)</f>
        <v>45428</v>
      </c>
    </row>
    <row r="7756" spans="1:2" ht="13">
      <c r="A7756">
        <f ca="1">IFERROR(__xludf.DUMMYFUNCTION("""COMPUTED_VALUE"""),10098)</f>
        <v>10098</v>
      </c>
      <c r="B7756" s="3">
        <f ca="1">IFERROR(__xludf.DUMMYFUNCTION("""COMPUTED_VALUE"""),45428)</f>
        <v>45428</v>
      </c>
    </row>
    <row r="7757" spans="1:2" ht="13">
      <c r="A7757">
        <f ca="1">IFERROR(__xludf.DUMMYFUNCTION("""COMPUTED_VALUE"""),10099)</f>
        <v>10099</v>
      </c>
      <c r="B7757" s="3">
        <f ca="1">IFERROR(__xludf.DUMMYFUNCTION("""COMPUTED_VALUE"""),45428)</f>
        <v>45428</v>
      </c>
    </row>
    <row r="7758" spans="1:2" ht="13">
      <c r="A7758">
        <f ca="1">IFERROR(__xludf.DUMMYFUNCTION("""COMPUTED_VALUE"""),10100)</f>
        <v>10100</v>
      </c>
      <c r="B7758" s="3">
        <f ca="1">IFERROR(__xludf.DUMMYFUNCTION("""COMPUTED_VALUE"""),45428)</f>
        <v>45428</v>
      </c>
    </row>
    <row r="7759" spans="1:2" ht="13">
      <c r="A7759">
        <f ca="1">IFERROR(__xludf.DUMMYFUNCTION("""COMPUTED_VALUE"""),10101)</f>
        <v>10101</v>
      </c>
      <c r="B7759" s="3">
        <f ca="1">IFERROR(__xludf.DUMMYFUNCTION("""COMPUTED_VALUE"""),45428)</f>
        <v>45428</v>
      </c>
    </row>
    <row r="7760" spans="1:2" ht="13">
      <c r="A7760">
        <f ca="1">IFERROR(__xludf.DUMMYFUNCTION("""COMPUTED_VALUE"""),10102)</f>
        <v>10102</v>
      </c>
      <c r="B7760" s="3">
        <f ca="1">IFERROR(__xludf.DUMMYFUNCTION("""COMPUTED_VALUE"""),45428)</f>
        <v>45428</v>
      </c>
    </row>
    <row r="7761" spans="1:2" ht="13">
      <c r="A7761">
        <f ca="1">IFERROR(__xludf.DUMMYFUNCTION("""COMPUTED_VALUE"""),10103)</f>
        <v>10103</v>
      </c>
      <c r="B7761" s="3">
        <f ca="1">IFERROR(__xludf.DUMMYFUNCTION("""COMPUTED_VALUE"""),45428)</f>
        <v>45428</v>
      </c>
    </row>
    <row r="7762" spans="1:2" ht="13">
      <c r="A7762">
        <f ca="1">IFERROR(__xludf.DUMMYFUNCTION("""COMPUTED_VALUE"""),10104)</f>
        <v>10104</v>
      </c>
      <c r="B7762" s="3">
        <f ca="1">IFERROR(__xludf.DUMMYFUNCTION("""COMPUTED_VALUE"""),45747)</f>
        <v>45747</v>
      </c>
    </row>
    <row r="7763" spans="1:2" ht="13">
      <c r="A7763">
        <f ca="1">IFERROR(__xludf.DUMMYFUNCTION("""COMPUTED_VALUE"""),10115)</f>
        <v>10115</v>
      </c>
      <c r="B7763" s="3">
        <f ca="1">IFERROR(__xludf.DUMMYFUNCTION("""COMPUTED_VALUE"""),45260)</f>
        <v>45260</v>
      </c>
    </row>
    <row r="7764" spans="1:2" ht="13">
      <c r="A7764">
        <f ca="1">IFERROR(__xludf.DUMMYFUNCTION("""COMPUTED_VALUE"""),10116)</f>
        <v>10116</v>
      </c>
      <c r="B7764" s="3">
        <f ca="1">IFERROR(__xludf.DUMMYFUNCTION("""COMPUTED_VALUE"""),45428)</f>
        <v>45428</v>
      </c>
    </row>
    <row r="7765" spans="1:2" ht="13">
      <c r="A7765">
        <f ca="1">IFERROR(__xludf.DUMMYFUNCTION("""COMPUTED_VALUE"""),10117)</f>
        <v>10117</v>
      </c>
      <c r="B7765" s="3">
        <f ca="1">IFERROR(__xludf.DUMMYFUNCTION("""COMPUTED_VALUE"""),45428)</f>
        <v>45428</v>
      </c>
    </row>
    <row r="7766" spans="1:2" ht="13">
      <c r="A7766">
        <f ca="1">IFERROR(__xludf.DUMMYFUNCTION("""COMPUTED_VALUE"""),10129)</f>
        <v>10129</v>
      </c>
      <c r="B7766" s="3">
        <f ca="1">IFERROR(__xludf.DUMMYFUNCTION("""COMPUTED_VALUE"""),45428)</f>
        <v>45428</v>
      </c>
    </row>
    <row r="7767" spans="1:2" ht="13">
      <c r="A7767">
        <f ca="1">IFERROR(__xludf.DUMMYFUNCTION("""COMPUTED_VALUE"""),10130)</f>
        <v>10130</v>
      </c>
      <c r="B7767" s="3">
        <f ca="1">IFERROR(__xludf.DUMMYFUNCTION("""COMPUTED_VALUE"""),45428)</f>
        <v>45428</v>
      </c>
    </row>
    <row r="7768" spans="1:2" ht="13">
      <c r="A7768">
        <f ca="1">IFERROR(__xludf.DUMMYFUNCTION("""COMPUTED_VALUE"""),10132)</f>
        <v>10132</v>
      </c>
      <c r="B7768" s="3">
        <f ca="1">IFERROR(__xludf.DUMMYFUNCTION("""COMPUTED_VALUE"""),45428)</f>
        <v>45428</v>
      </c>
    </row>
    <row r="7769" spans="1:2" ht="13">
      <c r="A7769">
        <f ca="1">IFERROR(__xludf.DUMMYFUNCTION("""COMPUTED_VALUE"""),10133)</f>
        <v>10133</v>
      </c>
      <c r="B7769" s="3">
        <f ca="1">IFERROR(__xludf.DUMMYFUNCTION("""COMPUTED_VALUE"""),45428)</f>
        <v>45428</v>
      </c>
    </row>
    <row r="7770" spans="1:2" ht="13">
      <c r="A7770">
        <f ca="1">IFERROR(__xludf.DUMMYFUNCTION("""COMPUTED_VALUE"""),10134)</f>
        <v>10134</v>
      </c>
      <c r="B7770" s="3">
        <f ca="1">IFERROR(__xludf.DUMMYFUNCTION("""COMPUTED_VALUE"""),45535)</f>
        <v>45535</v>
      </c>
    </row>
    <row r="7771" spans="1:2" ht="13">
      <c r="A7771">
        <f ca="1">IFERROR(__xludf.DUMMYFUNCTION("""COMPUTED_VALUE"""),10135)</f>
        <v>10135</v>
      </c>
      <c r="B7771" s="3">
        <f ca="1">IFERROR(__xludf.DUMMYFUNCTION("""COMPUTED_VALUE"""),45535)</f>
        <v>45535</v>
      </c>
    </row>
    <row r="7772" spans="1:2" ht="13">
      <c r="A7772">
        <f ca="1">IFERROR(__xludf.DUMMYFUNCTION("""COMPUTED_VALUE"""),10136)</f>
        <v>10136</v>
      </c>
      <c r="B7772" s="3">
        <f ca="1">IFERROR(__xludf.DUMMYFUNCTION("""COMPUTED_VALUE"""),45535)</f>
        <v>45535</v>
      </c>
    </row>
    <row r="7773" spans="1:2" ht="13">
      <c r="A7773">
        <f ca="1">IFERROR(__xludf.DUMMYFUNCTION("""COMPUTED_VALUE"""),10137)</f>
        <v>10137</v>
      </c>
      <c r="B7773" s="3">
        <f ca="1">IFERROR(__xludf.DUMMYFUNCTION("""COMPUTED_VALUE"""),45535)</f>
        <v>45535</v>
      </c>
    </row>
    <row r="7774" spans="1:2" ht="13">
      <c r="A7774">
        <f ca="1">IFERROR(__xludf.DUMMYFUNCTION("""COMPUTED_VALUE"""),10138)</f>
        <v>10138</v>
      </c>
      <c r="B7774" s="3">
        <f ca="1">IFERROR(__xludf.DUMMYFUNCTION("""COMPUTED_VALUE"""),45535)</f>
        <v>45535</v>
      </c>
    </row>
    <row r="7775" spans="1:2" ht="13">
      <c r="A7775">
        <f ca="1">IFERROR(__xludf.DUMMYFUNCTION("""COMPUTED_VALUE"""),10139)</f>
        <v>10139</v>
      </c>
      <c r="B7775" s="3">
        <f ca="1">IFERROR(__xludf.DUMMYFUNCTION("""COMPUTED_VALUE"""),45535)</f>
        <v>45535</v>
      </c>
    </row>
    <row r="7776" spans="1:2" ht="13">
      <c r="A7776">
        <f ca="1">IFERROR(__xludf.DUMMYFUNCTION("""COMPUTED_VALUE"""),10140)</f>
        <v>10140</v>
      </c>
      <c r="B7776" s="3">
        <f ca="1">IFERROR(__xludf.DUMMYFUNCTION("""COMPUTED_VALUE"""),45535)</f>
        <v>45535</v>
      </c>
    </row>
    <row r="7777" spans="1:2" ht="13">
      <c r="A7777">
        <f ca="1">IFERROR(__xludf.DUMMYFUNCTION("""COMPUTED_VALUE"""),10141)</f>
        <v>10141</v>
      </c>
      <c r="B7777" s="3">
        <f ca="1">IFERROR(__xludf.DUMMYFUNCTION("""COMPUTED_VALUE"""),45535)</f>
        <v>45535</v>
      </c>
    </row>
    <row r="7778" spans="1:2" ht="13">
      <c r="A7778">
        <f ca="1">IFERROR(__xludf.DUMMYFUNCTION("""COMPUTED_VALUE"""),10142)</f>
        <v>10142</v>
      </c>
      <c r="B7778" s="3">
        <f ca="1">IFERROR(__xludf.DUMMYFUNCTION("""COMPUTED_VALUE"""),45535)</f>
        <v>45535</v>
      </c>
    </row>
    <row r="7779" spans="1:2" ht="13">
      <c r="A7779">
        <f ca="1">IFERROR(__xludf.DUMMYFUNCTION("""COMPUTED_VALUE"""),10143)</f>
        <v>10143</v>
      </c>
      <c r="B7779" s="3">
        <f ca="1">IFERROR(__xludf.DUMMYFUNCTION("""COMPUTED_VALUE"""),45535)</f>
        <v>45535</v>
      </c>
    </row>
    <row r="7780" spans="1:2" ht="13">
      <c r="A7780">
        <f ca="1">IFERROR(__xludf.DUMMYFUNCTION("""COMPUTED_VALUE"""),10144)</f>
        <v>10144</v>
      </c>
      <c r="B7780" s="3">
        <f ca="1">IFERROR(__xludf.DUMMYFUNCTION("""COMPUTED_VALUE"""),45535)</f>
        <v>45535</v>
      </c>
    </row>
    <row r="7781" spans="1:2" ht="13">
      <c r="A7781">
        <f ca="1">IFERROR(__xludf.DUMMYFUNCTION("""COMPUTED_VALUE"""),10145)</f>
        <v>10145</v>
      </c>
      <c r="B7781" s="3">
        <f ca="1">IFERROR(__xludf.DUMMYFUNCTION("""COMPUTED_VALUE"""),45535)</f>
        <v>45535</v>
      </c>
    </row>
    <row r="7782" spans="1:2" ht="13">
      <c r="A7782">
        <f ca="1">IFERROR(__xludf.DUMMYFUNCTION("""COMPUTED_VALUE"""),10146)</f>
        <v>10146</v>
      </c>
      <c r="B7782" s="3">
        <f ca="1">IFERROR(__xludf.DUMMYFUNCTION("""COMPUTED_VALUE"""),45535)</f>
        <v>45535</v>
      </c>
    </row>
    <row r="7783" spans="1:2" ht="13">
      <c r="A7783">
        <f ca="1">IFERROR(__xludf.DUMMYFUNCTION("""COMPUTED_VALUE"""),10147)</f>
        <v>10147</v>
      </c>
      <c r="B7783" s="3">
        <f ca="1">IFERROR(__xludf.DUMMYFUNCTION("""COMPUTED_VALUE"""),45535)</f>
        <v>45535</v>
      </c>
    </row>
    <row r="7784" spans="1:2" ht="13">
      <c r="A7784">
        <f ca="1">IFERROR(__xludf.DUMMYFUNCTION("""COMPUTED_VALUE"""),10148)</f>
        <v>10148</v>
      </c>
      <c r="B7784" s="3">
        <f ca="1">IFERROR(__xludf.DUMMYFUNCTION("""COMPUTED_VALUE"""),45535)</f>
        <v>45535</v>
      </c>
    </row>
    <row r="7785" spans="1:2" ht="13">
      <c r="A7785">
        <f ca="1">IFERROR(__xludf.DUMMYFUNCTION("""COMPUTED_VALUE"""),10149)</f>
        <v>10149</v>
      </c>
      <c r="B7785" s="3">
        <f ca="1">IFERROR(__xludf.DUMMYFUNCTION("""COMPUTED_VALUE"""),45535)</f>
        <v>45535</v>
      </c>
    </row>
    <row r="7786" spans="1:2" ht="13">
      <c r="A7786">
        <f ca="1">IFERROR(__xludf.DUMMYFUNCTION("""COMPUTED_VALUE"""),10150)</f>
        <v>10150</v>
      </c>
      <c r="B7786" s="3">
        <f ca="1">IFERROR(__xludf.DUMMYFUNCTION("""COMPUTED_VALUE"""),45535)</f>
        <v>45535</v>
      </c>
    </row>
    <row r="7787" spans="1:2" ht="13">
      <c r="A7787">
        <f ca="1">IFERROR(__xludf.DUMMYFUNCTION("""COMPUTED_VALUE"""),10151)</f>
        <v>10151</v>
      </c>
      <c r="B7787" s="3">
        <f ca="1">IFERROR(__xludf.DUMMYFUNCTION("""COMPUTED_VALUE"""),45535)</f>
        <v>45535</v>
      </c>
    </row>
    <row r="7788" spans="1:2" ht="13">
      <c r="A7788">
        <f ca="1">IFERROR(__xludf.DUMMYFUNCTION("""COMPUTED_VALUE"""),10152)</f>
        <v>10152</v>
      </c>
      <c r="B7788" s="3">
        <f ca="1">IFERROR(__xludf.DUMMYFUNCTION("""COMPUTED_VALUE"""),45535)</f>
        <v>45535</v>
      </c>
    </row>
    <row r="7789" spans="1:2" ht="13">
      <c r="A7789">
        <f ca="1">IFERROR(__xludf.DUMMYFUNCTION("""COMPUTED_VALUE"""),10153)</f>
        <v>10153</v>
      </c>
      <c r="B7789" s="3">
        <f ca="1">IFERROR(__xludf.DUMMYFUNCTION("""COMPUTED_VALUE"""),45626)</f>
        <v>45626</v>
      </c>
    </row>
    <row r="7790" spans="1:2" ht="13">
      <c r="A7790">
        <f ca="1">IFERROR(__xludf.DUMMYFUNCTION("""COMPUTED_VALUE"""),10154)</f>
        <v>10154</v>
      </c>
      <c r="B7790" s="3">
        <f ca="1">IFERROR(__xludf.DUMMYFUNCTION("""COMPUTED_VALUE"""),45535)</f>
        <v>45535</v>
      </c>
    </row>
    <row r="7791" spans="1:2" ht="13">
      <c r="A7791">
        <f ca="1">IFERROR(__xludf.DUMMYFUNCTION("""COMPUTED_VALUE"""),10160)</f>
        <v>10160</v>
      </c>
      <c r="B7791" s="3">
        <f ca="1">IFERROR(__xludf.DUMMYFUNCTION("""COMPUTED_VALUE"""),45535)</f>
        <v>45535</v>
      </c>
    </row>
    <row r="7792" spans="1:2" ht="13">
      <c r="A7792">
        <f ca="1">IFERROR(__xludf.DUMMYFUNCTION("""COMPUTED_VALUE"""),10161)</f>
        <v>10161</v>
      </c>
      <c r="B7792" s="3">
        <f ca="1">IFERROR(__xludf.DUMMYFUNCTION("""COMPUTED_VALUE"""),45535)</f>
        <v>45535</v>
      </c>
    </row>
    <row r="7793" spans="1:2" ht="13">
      <c r="A7793">
        <f ca="1">IFERROR(__xludf.DUMMYFUNCTION("""COMPUTED_VALUE"""),10162)</f>
        <v>10162</v>
      </c>
      <c r="B7793" s="3">
        <f ca="1">IFERROR(__xludf.DUMMYFUNCTION("""COMPUTED_VALUE"""),45535)</f>
        <v>45535</v>
      </c>
    </row>
    <row r="7794" spans="1:2" ht="13">
      <c r="A7794">
        <f ca="1">IFERROR(__xludf.DUMMYFUNCTION("""COMPUTED_VALUE"""),10163)</f>
        <v>10163</v>
      </c>
      <c r="B7794" s="3">
        <f ca="1">IFERROR(__xludf.DUMMYFUNCTION("""COMPUTED_VALUE"""),45535)</f>
        <v>45535</v>
      </c>
    </row>
    <row r="7795" spans="1:2" ht="13">
      <c r="A7795">
        <f ca="1">IFERROR(__xludf.DUMMYFUNCTION("""COMPUTED_VALUE"""),10164)</f>
        <v>10164</v>
      </c>
      <c r="B7795" s="3">
        <f ca="1">IFERROR(__xludf.DUMMYFUNCTION("""COMPUTED_VALUE"""),45535)</f>
        <v>45535</v>
      </c>
    </row>
    <row r="7796" spans="1:2" ht="13">
      <c r="A7796">
        <f ca="1">IFERROR(__xludf.DUMMYFUNCTION("""COMPUTED_VALUE"""),10165)</f>
        <v>10165</v>
      </c>
      <c r="B7796" s="3">
        <f ca="1">IFERROR(__xludf.DUMMYFUNCTION("""COMPUTED_VALUE"""),45535)</f>
        <v>45535</v>
      </c>
    </row>
    <row r="7797" spans="1:2" ht="13">
      <c r="A7797">
        <f ca="1">IFERROR(__xludf.DUMMYFUNCTION("""COMPUTED_VALUE"""),10173)</f>
        <v>10173</v>
      </c>
      <c r="B7797" s="3">
        <f ca="1">IFERROR(__xludf.DUMMYFUNCTION("""COMPUTED_VALUE"""),45535)</f>
        <v>45535</v>
      </c>
    </row>
    <row r="7798" spans="1:2" ht="13">
      <c r="A7798">
        <f ca="1">IFERROR(__xludf.DUMMYFUNCTION("""COMPUTED_VALUE"""),10174)</f>
        <v>10174</v>
      </c>
      <c r="B7798" s="3">
        <f ca="1">IFERROR(__xludf.DUMMYFUNCTION("""COMPUTED_VALUE"""),45535)</f>
        <v>45535</v>
      </c>
    </row>
    <row r="7799" spans="1:2" ht="13">
      <c r="A7799">
        <f ca="1">IFERROR(__xludf.DUMMYFUNCTION("""COMPUTED_VALUE"""),10175)</f>
        <v>10175</v>
      </c>
      <c r="B7799" s="3">
        <f ca="1">IFERROR(__xludf.DUMMYFUNCTION("""COMPUTED_VALUE"""),45535)</f>
        <v>45535</v>
      </c>
    </row>
    <row r="7800" spans="1:2" ht="13">
      <c r="A7800">
        <f ca="1">IFERROR(__xludf.DUMMYFUNCTION("""COMPUTED_VALUE"""),10176)</f>
        <v>10176</v>
      </c>
      <c r="B7800" s="3">
        <f ca="1">IFERROR(__xludf.DUMMYFUNCTION("""COMPUTED_VALUE"""),45535)</f>
        <v>45535</v>
      </c>
    </row>
    <row r="7801" spans="1:2" ht="13">
      <c r="A7801">
        <f ca="1">IFERROR(__xludf.DUMMYFUNCTION("""COMPUTED_VALUE"""),10177)</f>
        <v>10177</v>
      </c>
      <c r="B7801" s="3">
        <f ca="1">IFERROR(__xludf.DUMMYFUNCTION("""COMPUTED_VALUE"""),45535)</f>
        <v>45535</v>
      </c>
    </row>
    <row r="7802" spans="1:2" ht="13">
      <c r="A7802">
        <f ca="1">IFERROR(__xludf.DUMMYFUNCTION("""COMPUTED_VALUE"""),10178)</f>
        <v>10178</v>
      </c>
      <c r="B7802" s="3">
        <f ca="1">IFERROR(__xludf.DUMMYFUNCTION("""COMPUTED_VALUE"""),45535)</f>
        <v>45535</v>
      </c>
    </row>
    <row r="7803" spans="1:2" ht="13">
      <c r="A7803">
        <f ca="1">IFERROR(__xludf.DUMMYFUNCTION("""COMPUTED_VALUE"""),10179)</f>
        <v>10179</v>
      </c>
      <c r="B7803" s="3">
        <f ca="1">IFERROR(__xludf.DUMMYFUNCTION("""COMPUTED_VALUE"""),45535)</f>
        <v>45535</v>
      </c>
    </row>
    <row r="7804" spans="1:2" ht="13">
      <c r="A7804">
        <f ca="1">IFERROR(__xludf.DUMMYFUNCTION("""COMPUTED_VALUE"""),10180)</f>
        <v>10180</v>
      </c>
      <c r="B7804" s="3">
        <f ca="1">IFERROR(__xludf.DUMMYFUNCTION("""COMPUTED_VALUE"""),45535)</f>
        <v>45535</v>
      </c>
    </row>
    <row r="7805" spans="1:2" ht="13">
      <c r="A7805">
        <f ca="1">IFERROR(__xludf.DUMMYFUNCTION("""COMPUTED_VALUE"""),10181)</f>
        <v>10181</v>
      </c>
      <c r="B7805" s="3">
        <f ca="1">IFERROR(__xludf.DUMMYFUNCTION("""COMPUTED_VALUE"""),45535)</f>
        <v>45535</v>
      </c>
    </row>
    <row r="7806" spans="1:2" ht="13">
      <c r="A7806">
        <f ca="1">IFERROR(__xludf.DUMMYFUNCTION("""COMPUTED_VALUE"""),10182)</f>
        <v>10182</v>
      </c>
      <c r="B7806" s="3">
        <f ca="1">IFERROR(__xludf.DUMMYFUNCTION("""COMPUTED_VALUE"""),45535)</f>
        <v>45535</v>
      </c>
    </row>
    <row r="7807" spans="1:2" ht="13">
      <c r="A7807">
        <f ca="1">IFERROR(__xludf.DUMMYFUNCTION("""COMPUTED_VALUE"""),10183)</f>
        <v>10183</v>
      </c>
      <c r="B7807" s="3">
        <f ca="1">IFERROR(__xludf.DUMMYFUNCTION("""COMPUTED_VALUE"""),45535)</f>
        <v>45535</v>
      </c>
    </row>
    <row r="7808" spans="1:2" ht="13">
      <c r="A7808">
        <f ca="1">IFERROR(__xludf.DUMMYFUNCTION("""COMPUTED_VALUE"""),10184)</f>
        <v>10184</v>
      </c>
      <c r="B7808" s="3">
        <f ca="1">IFERROR(__xludf.DUMMYFUNCTION("""COMPUTED_VALUE"""),45535)</f>
        <v>45535</v>
      </c>
    </row>
    <row r="7809" spans="1:2" ht="13">
      <c r="A7809">
        <f ca="1">IFERROR(__xludf.DUMMYFUNCTION("""COMPUTED_VALUE"""),10200)</f>
        <v>10200</v>
      </c>
      <c r="B7809" s="3">
        <f ca="1">IFERROR(__xludf.DUMMYFUNCTION("""COMPUTED_VALUE"""),45535)</f>
        <v>45535</v>
      </c>
    </row>
    <row r="7810" spans="1:2" ht="13">
      <c r="A7810">
        <f ca="1">IFERROR(__xludf.DUMMYFUNCTION("""COMPUTED_VALUE"""),10201)</f>
        <v>10201</v>
      </c>
      <c r="B7810" s="3">
        <f ca="1">IFERROR(__xludf.DUMMYFUNCTION("""COMPUTED_VALUE"""),45535)</f>
        <v>45535</v>
      </c>
    </row>
    <row r="7811" spans="1:2" ht="13">
      <c r="A7811">
        <f ca="1">IFERROR(__xludf.DUMMYFUNCTION("""COMPUTED_VALUE"""),10202)</f>
        <v>10202</v>
      </c>
      <c r="B7811" s="3">
        <f ca="1">IFERROR(__xludf.DUMMYFUNCTION("""COMPUTED_VALUE"""),45535)</f>
        <v>45535</v>
      </c>
    </row>
    <row r="7812" spans="1:2" ht="13">
      <c r="A7812">
        <f ca="1">IFERROR(__xludf.DUMMYFUNCTION("""COMPUTED_VALUE"""),10203)</f>
        <v>10203</v>
      </c>
      <c r="B7812" s="3">
        <f ca="1">IFERROR(__xludf.DUMMYFUNCTION("""COMPUTED_VALUE"""),45535)</f>
        <v>45535</v>
      </c>
    </row>
    <row r="7813" spans="1:2" ht="13">
      <c r="A7813">
        <f ca="1">IFERROR(__xludf.DUMMYFUNCTION("""COMPUTED_VALUE"""),10204)</f>
        <v>10204</v>
      </c>
      <c r="B7813" s="3">
        <f ca="1">IFERROR(__xludf.DUMMYFUNCTION("""COMPUTED_VALUE"""),45535)</f>
        <v>45535</v>
      </c>
    </row>
    <row r="7814" spans="1:2" ht="13">
      <c r="A7814">
        <f ca="1">IFERROR(__xludf.DUMMYFUNCTION("""COMPUTED_VALUE"""),10205)</f>
        <v>10205</v>
      </c>
      <c r="B7814" s="3">
        <f ca="1">IFERROR(__xludf.DUMMYFUNCTION("""COMPUTED_VALUE"""),45535)</f>
        <v>45535</v>
      </c>
    </row>
    <row r="7815" spans="1:2" ht="13">
      <c r="A7815">
        <f ca="1">IFERROR(__xludf.DUMMYFUNCTION("""COMPUTED_VALUE"""),10206)</f>
        <v>10206</v>
      </c>
      <c r="B7815" s="3">
        <f ca="1">IFERROR(__xludf.DUMMYFUNCTION("""COMPUTED_VALUE"""),45535)</f>
        <v>45535</v>
      </c>
    </row>
    <row r="7816" spans="1:2" ht="13">
      <c r="A7816">
        <f ca="1">IFERROR(__xludf.DUMMYFUNCTION("""COMPUTED_VALUE"""),10207)</f>
        <v>10207</v>
      </c>
      <c r="B7816" s="3">
        <f ca="1">IFERROR(__xludf.DUMMYFUNCTION("""COMPUTED_VALUE"""),45535)</f>
        <v>45535</v>
      </c>
    </row>
    <row r="7817" spans="1:2" ht="13">
      <c r="A7817">
        <f ca="1">IFERROR(__xludf.DUMMYFUNCTION("""COMPUTED_VALUE"""),10208)</f>
        <v>10208</v>
      </c>
      <c r="B7817" s="3">
        <f ca="1">IFERROR(__xludf.DUMMYFUNCTION("""COMPUTED_VALUE"""),45535)</f>
        <v>45535</v>
      </c>
    </row>
    <row r="7818" spans="1:2" ht="13">
      <c r="A7818">
        <f ca="1">IFERROR(__xludf.DUMMYFUNCTION("""COMPUTED_VALUE"""),10209)</f>
        <v>10209</v>
      </c>
      <c r="B7818" s="3">
        <f ca="1">IFERROR(__xludf.DUMMYFUNCTION("""COMPUTED_VALUE"""),45535)</f>
        <v>45535</v>
      </c>
    </row>
    <row r="7819" spans="1:2" ht="13">
      <c r="A7819">
        <f ca="1">IFERROR(__xludf.DUMMYFUNCTION("""COMPUTED_VALUE"""),10210)</f>
        <v>10210</v>
      </c>
      <c r="B7819" s="3">
        <f ca="1">IFERROR(__xludf.DUMMYFUNCTION("""COMPUTED_VALUE"""),45535)</f>
        <v>45535</v>
      </c>
    </row>
    <row r="7820" spans="1:2" ht="13">
      <c r="A7820">
        <f ca="1">IFERROR(__xludf.DUMMYFUNCTION("""COMPUTED_VALUE"""),10211)</f>
        <v>10211</v>
      </c>
      <c r="B7820" s="3">
        <f ca="1">IFERROR(__xludf.DUMMYFUNCTION("""COMPUTED_VALUE"""),45535)</f>
        <v>45535</v>
      </c>
    </row>
    <row r="7821" spans="1:2" ht="13">
      <c r="A7821">
        <f ca="1">IFERROR(__xludf.DUMMYFUNCTION("""COMPUTED_VALUE"""),10212)</f>
        <v>10212</v>
      </c>
      <c r="B7821" s="3">
        <f ca="1">IFERROR(__xludf.DUMMYFUNCTION("""COMPUTED_VALUE"""),45535)</f>
        <v>45535</v>
      </c>
    </row>
    <row r="7822" spans="1:2" ht="13">
      <c r="A7822">
        <f ca="1">IFERROR(__xludf.DUMMYFUNCTION("""COMPUTED_VALUE"""),10213)</f>
        <v>10213</v>
      </c>
      <c r="B7822" s="3">
        <f ca="1">IFERROR(__xludf.DUMMYFUNCTION("""COMPUTED_VALUE"""),45535)</f>
        <v>45535</v>
      </c>
    </row>
    <row r="7823" spans="1:2" ht="13">
      <c r="A7823">
        <f ca="1">IFERROR(__xludf.DUMMYFUNCTION("""COMPUTED_VALUE"""),10214)</f>
        <v>10214</v>
      </c>
      <c r="B7823" s="3">
        <f ca="1">IFERROR(__xludf.DUMMYFUNCTION("""COMPUTED_VALUE"""),45535)</f>
        <v>45535</v>
      </c>
    </row>
    <row r="7824" spans="1:2" ht="13">
      <c r="A7824">
        <f ca="1">IFERROR(__xludf.DUMMYFUNCTION("""COMPUTED_VALUE"""),10215)</f>
        <v>10215</v>
      </c>
      <c r="B7824" s="3">
        <f ca="1">IFERROR(__xludf.DUMMYFUNCTION("""COMPUTED_VALUE"""),45535)</f>
        <v>45535</v>
      </c>
    </row>
    <row r="7825" spans="1:2" ht="13">
      <c r="A7825">
        <f ca="1">IFERROR(__xludf.DUMMYFUNCTION("""COMPUTED_VALUE"""),10216)</f>
        <v>10216</v>
      </c>
      <c r="B7825" s="3">
        <f ca="1">IFERROR(__xludf.DUMMYFUNCTION("""COMPUTED_VALUE"""),45535)</f>
        <v>45535</v>
      </c>
    </row>
    <row r="7826" spans="1:2" ht="13">
      <c r="A7826">
        <f ca="1">IFERROR(__xludf.DUMMYFUNCTION("""COMPUTED_VALUE"""),10217)</f>
        <v>10217</v>
      </c>
      <c r="B7826" s="3">
        <f ca="1">IFERROR(__xludf.DUMMYFUNCTION("""COMPUTED_VALUE"""),45535)</f>
        <v>45535</v>
      </c>
    </row>
    <row r="7827" spans="1:2" ht="13">
      <c r="A7827">
        <f ca="1">IFERROR(__xludf.DUMMYFUNCTION("""COMPUTED_VALUE"""),10218)</f>
        <v>10218</v>
      </c>
      <c r="B7827" s="3">
        <f ca="1">IFERROR(__xludf.DUMMYFUNCTION("""COMPUTED_VALUE"""),45535)</f>
        <v>45535</v>
      </c>
    </row>
    <row r="7828" spans="1:2" ht="13">
      <c r="A7828">
        <f ca="1">IFERROR(__xludf.DUMMYFUNCTION("""COMPUTED_VALUE"""),10219)</f>
        <v>10219</v>
      </c>
      <c r="B7828" s="3">
        <f ca="1">IFERROR(__xludf.DUMMYFUNCTION("""COMPUTED_VALUE"""),45535)</f>
        <v>45535</v>
      </c>
    </row>
    <row r="7829" spans="1:2" ht="13">
      <c r="A7829">
        <f ca="1">IFERROR(__xludf.DUMMYFUNCTION("""COMPUTED_VALUE"""),10220)</f>
        <v>10220</v>
      </c>
      <c r="B7829" s="3">
        <f ca="1">IFERROR(__xludf.DUMMYFUNCTION("""COMPUTED_VALUE"""),45535)</f>
        <v>45535</v>
      </c>
    </row>
    <row r="7830" spans="1:2" ht="13">
      <c r="A7830">
        <f ca="1">IFERROR(__xludf.DUMMYFUNCTION("""COMPUTED_VALUE"""),10221)</f>
        <v>10221</v>
      </c>
      <c r="B7830" s="3">
        <f ca="1">IFERROR(__xludf.DUMMYFUNCTION("""COMPUTED_VALUE"""),45535)</f>
        <v>45535</v>
      </c>
    </row>
    <row r="7831" spans="1:2" ht="13">
      <c r="A7831">
        <f ca="1">IFERROR(__xludf.DUMMYFUNCTION("""COMPUTED_VALUE"""),10222)</f>
        <v>10222</v>
      </c>
      <c r="B7831" s="3">
        <f ca="1">IFERROR(__xludf.DUMMYFUNCTION("""COMPUTED_VALUE"""),45535)</f>
        <v>45535</v>
      </c>
    </row>
    <row r="7832" spans="1:2" ht="13">
      <c r="A7832">
        <f ca="1">IFERROR(__xludf.DUMMYFUNCTION("""COMPUTED_VALUE"""),10223)</f>
        <v>10223</v>
      </c>
      <c r="B7832" s="3">
        <f ca="1">IFERROR(__xludf.DUMMYFUNCTION("""COMPUTED_VALUE"""),45535)</f>
        <v>45535</v>
      </c>
    </row>
    <row r="7833" spans="1:2" ht="13">
      <c r="A7833">
        <f ca="1">IFERROR(__xludf.DUMMYFUNCTION("""COMPUTED_VALUE"""),10224)</f>
        <v>10224</v>
      </c>
      <c r="B7833" s="3">
        <f ca="1">IFERROR(__xludf.DUMMYFUNCTION("""COMPUTED_VALUE"""),45535)</f>
        <v>45535</v>
      </c>
    </row>
    <row r="7834" spans="1:2" ht="13">
      <c r="A7834">
        <f ca="1">IFERROR(__xludf.DUMMYFUNCTION("""COMPUTED_VALUE"""),10225)</f>
        <v>10225</v>
      </c>
      <c r="B7834" s="3">
        <f ca="1">IFERROR(__xludf.DUMMYFUNCTION("""COMPUTED_VALUE"""),45535)</f>
        <v>45535</v>
      </c>
    </row>
    <row r="7835" spans="1:2" ht="13">
      <c r="A7835">
        <f ca="1">IFERROR(__xludf.DUMMYFUNCTION("""COMPUTED_VALUE"""),10226)</f>
        <v>10226</v>
      </c>
      <c r="B7835" s="3">
        <f ca="1">IFERROR(__xludf.DUMMYFUNCTION("""COMPUTED_VALUE"""),45535)</f>
        <v>45535</v>
      </c>
    </row>
    <row r="7836" spans="1:2" ht="13">
      <c r="A7836">
        <f ca="1">IFERROR(__xludf.DUMMYFUNCTION("""COMPUTED_VALUE"""),10227)</f>
        <v>10227</v>
      </c>
      <c r="B7836" s="3">
        <f ca="1">IFERROR(__xludf.DUMMYFUNCTION("""COMPUTED_VALUE"""),45535)</f>
        <v>45535</v>
      </c>
    </row>
    <row r="7837" spans="1:2" ht="13">
      <c r="A7837">
        <f ca="1">IFERROR(__xludf.DUMMYFUNCTION("""COMPUTED_VALUE"""),10228)</f>
        <v>10228</v>
      </c>
      <c r="B7837" s="3">
        <f ca="1">IFERROR(__xludf.DUMMYFUNCTION("""COMPUTED_VALUE"""),45535)</f>
        <v>45535</v>
      </c>
    </row>
    <row r="7838" spans="1:2" ht="13">
      <c r="A7838">
        <f ca="1">IFERROR(__xludf.DUMMYFUNCTION("""COMPUTED_VALUE"""),10229)</f>
        <v>10229</v>
      </c>
      <c r="B7838" s="3">
        <f ca="1">IFERROR(__xludf.DUMMYFUNCTION("""COMPUTED_VALUE"""),45535)</f>
        <v>45535</v>
      </c>
    </row>
    <row r="7839" spans="1:2" ht="13">
      <c r="A7839">
        <f ca="1">IFERROR(__xludf.DUMMYFUNCTION("""COMPUTED_VALUE"""),10230)</f>
        <v>10230</v>
      </c>
      <c r="B7839" s="3">
        <f ca="1">IFERROR(__xludf.DUMMYFUNCTION("""COMPUTED_VALUE"""),45535)</f>
        <v>45535</v>
      </c>
    </row>
    <row r="7840" spans="1:2" ht="13">
      <c r="A7840">
        <f ca="1">IFERROR(__xludf.DUMMYFUNCTION("""COMPUTED_VALUE"""),10231)</f>
        <v>10231</v>
      </c>
      <c r="B7840" s="3">
        <f ca="1">IFERROR(__xludf.DUMMYFUNCTION("""COMPUTED_VALUE"""),45535)</f>
        <v>45535</v>
      </c>
    </row>
    <row r="7841" spans="1:2" ht="13">
      <c r="A7841">
        <f ca="1">IFERROR(__xludf.DUMMYFUNCTION("""COMPUTED_VALUE"""),10232)</f>
        <v>10232</v>
      </c>
      <c r="B7841" s="3">
        <f ca="1">IFERROR(__xludf.DUMMYFUNCTION("""COMPUTED_VALUE"""),45535)</f>
        <v>45535</v>
      </c>
    </row>
    <row r="7842" spans="1:2" ht="13">
      <c r="A7842">
        <f ca="1">IFERROR(__xludf.DUMMYFUNCTION("""COMPUTED_VALUE"""),10233)</f>
        <v>10233</v>
      </c>
      <c r="B7842" s="3">
        <f ca="1">IFERROR(__xludf.DUMMYFUNCTION("""COMPUTED_VALUE"""),45535)</f>
        <v>45535</v>
      </c>
    </row>
    <row r="7843" spans="1:2" ht="13">
      <c r="A7843">
        <f ca="1">IFERROR(__xludf.DUMMYFUNCTION("""COMPUTED_VALUE"""),10234)</f>
        <v>10234</v>
      </c>
      <c r="B7843" s="3">
        <f ca="1">IFERROR(__xludf.DUMMYFUNCTION("""COMPUTED_VALUE"""),45535)</f>
        <v>45535</v>
      </c>
    </row>
    <row r="7844" spans="1:2" ht="13">
      <c r="A7844">
        <f ca="1">IFERROR(__xludf.DUMMYFUNCTION("""COMPUTED_VALUE"""),10235)</f>
        <v>10235</v>
      </c>
      <c r="B7844" s="3">
        <f ca="1">IFERROR(__xludf.DUMMYFUNCTION("""COMPUTED_VALUE"""),45535)</f>
        <v>45535</v>
      </c>
    </row>
    <row r="7845" spans="1:2" ht="13">
      <c r="A7845">
        <f ca="1">IFERROR(__xludf.DUMMYFUNCTION("""COMPUTED_VALUE"""),10236)</f>
        <v>10236</v>
      </c>
      <c r="B7845" s="3">
        <f ca="1">IFERROR(__xludf.DUMMYFUNCTION("""COMPUTED_VALUE"""),45535)</f>
        <v>45535</v>
      </c>
    </row>
    <row r="7846" spans="1:2" ht="13">
      <c r="A7846">
        <f ca="1">IFERROR(__xludf.DUMMYFUNCTION("""COMPUTED_VALUE"""),10237)</f>
        <v>10237</v>
      </c>
      <c r="B7846" s="3">
        <f ca="1">IFERROR(__xludf.DUMMYFUNCTION("""COMPUTED_VALUE"""),45535)</f>
        <v>45535</v>
      </c>
    </row>
    <row r="7847" spans="1:2" ht="13">
      <c r="A7847">
        <f ca="1">IFERROR(__xludf.DUMMYFUNCTION("""COMPUTED_VALUE"""),10238)</f>
        <v>10238</v>
      </c>
      <c r="B7847" s="3">
        <f ca="1">IFERROR(__xludf.DUMMYFUNCTION("""COMPUTED_VALUE"""),45535)</f>
        <v>45535</v>
      </c>
    </row>
    <row r="7848" spans="1:2" ht="13">
      <c r="A7848">
        <f ca="1">IFERROR(__xludf.DUMMYFUNCTION("""COMPUTED_VALUE"""),10239)</f>
        <v>10239</v>
      </c>
      <c r="B7848" s="3">
        <f ca="1">IFERROR(__xludf.DUMMYFUNCTION("""COMPUTED_VALUE"""),45535)</f>
        <v>45535</v>
      </c>
    </row>
    <row r="7849" spans="1:2" ht="13">
      <c r="A7849">
        <f ca="1">IFERROR(__xludf.DUMMYFUNCTION("""COMPUTED_VALUE"""),10240)</f>
        <v>10240</v>
      </c>
      <c r="B7849" s="3">
        <f ca="1">IFERROR(__xludf.DUMMYFUNCTION("""COMPUTED_VALUE"""),45535)</f>
        <v>45535</v>
      </c>
    </row>
    <row r="7850" spans="1:2" ht="13">
      <c r="A7850">
        <f ca="1">IFERROR(__xludf.DUMMYFUNCTION("""COMPUTED_VALUE"""),10241)</f>
        <v>10241</v>
      </c>
      <c r="B7850" s="3">
        <f ca="1">IFERROR(__xludf.DUMMYFUNCTION("""COMPUTED_VALUE"""),45535)</f>
        <v>45535</v>
      </c>
    </row>
    <row r="7851" spans="1:2" ht="13">
      <c r="A7851">
        <f ca="1">IFERROR(__xludf.DUMMYFUNCTION("""COMPUTED_VALUE"""),10242)</f>
        <v>10242</v>
      </c>
      <c r="B7851" s="3">
        <f ca="1">IFERROR(__xludf.DUMMYFUNCTION("""COMPUTED_VALUE"""),45535)</f>
        <v>45535</v>
      </c>
    </row>
    <row r="7852" spans="1:2" ht="13">
      <c r="A7852">
        <f ca="1">IFERROR(__xludf.DUMMYFUNCTION("""COMPUTED_VALUE"""),10243)</f>
        <v>10243</v>
      </c>
      <c r="B7852" s="3">
        <f ca="1">IFERROR(__xludf.DUMMYFUNCTION("""COMPUTED_VALUE"""),45535)</f>
        <v>45535</v>
      </c>
    </row>
    <row r="7853" spans="1:2" ht="13">
      <c r="A7853">
        <f ca="1">IFERROR(__xludf.DUMMYFUNCTION("""COMPUTED_VALUE"""),10244)</f>
        <v>10244</v>
      </c>
      <c r="B7853" s="3">
        <f ca="1">IFERROR(__xludf.DUMMYFUNCTION("""COMPUTED_VALUE"""),45535)</f>
        <v>45535</v>
      </c>
    </row>
    <row r="7854" spans="1:2" ht="13">
      <c r="A7854">
        <f ca="1">IFERROR(__xludf.DUMMYFUNCTION("""COMPUTED_VALUE"""),10245)</f>
        <v>10245</v>
      </c>
      <c r="B7854" s="3">
        <f ca="1">IFERROR(__xludf.DUMMYFUNCTION("""COMPUTED_VALUE"""),45535)</f>
        <v>45535</v>
      </c>
    </row>
    <row r="7855" spans="1:2" ht="13">
      <c r="A7855">
        <f ca="1">IFERROR(__xludf.DUMMYFUNCTION("""COMPUTED_VALUE"""),10246)</f>
        <v>10246</v>
      </c>
      <c r="B7855" s="3">
        <f ca="1">IFERROR(__xludf.DUMMYFUNCTION("""COMPUTED_VALUE"""),45535)</f>
        <v>45535</v>
      </c>
    </row>
    <row r="7856" spans="1:2" ht="13">
      <c r="A7856">
        <f ca="1">IFERROR(__xludf.DUMMYFUNCTION("""COMPUTED_VALUE"""),10247)</f>
        <v>10247</v>
      </c>
      <c r="B7856" s="3">
        <f ca="1">IFERROR(__xludf.DUMMYFUNCTION("""COMPUTED_VALUE"""),45535)</f>
        <v>45535</v>
      </c>
    </row>
    <row r="7857" spans="1:2" ht="13">
      <c r="A7857">
        <f ca="1">IFERROR(__xludf.DUMMYFUNCTION("""COMPUTED_VALUE"""),10248)</f>
        <v>10248</v>
      </c>
      <c r="B7857" s="3">
        <f ca="1">IFERROR(__xludf.DUMMYFUNCTION("""COMPUTED_VALUE"""),45535)</f>
        <v>45535</v>
      </c>
    </row>
    <row r="7858" spans="1:2" ht="13">
      <c r="A7858">
        <f ca="1">IFERROR(__xludf.DUMMYFUNCTION("""COMPUTED_VALUE"""),10249)</f>
        <v>10249</v>
      </c>
      <c r="B7858" s="3">
        <f ca="1">IFERROR(__xludf.DUMMYFUNCTION("""COMPUTED_VALUE"""),45535)</f>
        <v>45535</v>
      </c>
    </row>
    <row r="7859" spans="1:2" ht="13">
      <c r="A7859">
        <f ca="1">IFERROR(__xludf.DUMMYFUNCTION("""COMPUTED_VALUE"""),10250)</f>
        <v>10250</v>
      </c>
      <c r="B7859" s="3">
        <f ca="1">IFERROR(__xludf.DUMMYFUNCTION("""COMPUTED_VALUE"""),45535)</f>
        <v>45535</v>
      </c>
    </row>
    <row r="7860" spans="1:2" ht="13">
      <c r="A7860">
        <f ca="1">IFERROR(__xludf.DUMMYFUNCTION("""COMPUTED_VALUE"""),10251)</f>
        <v>10251</v>
      </c>
      <c r="B7860" s="3">
        <f ca="1">IFERROR(__xludf.DUMMYFUNCTION("""COMPUTED_VALUE"""),45535)</f>
        <v>45535</v>
      </c>
    </row>
    <row r="7861" spans="1:2" ht="13">
      <c r="A7861">
        <f ca="1">IFERROR(__xludf.DUMMYFUNCTION("""COMPUTED_VALUE"""),10252)</f>
        <v>10252</v>
      </c>
      <c r="B7861" s="3">
        <f ca="1">IFERROR(__xludf.DUMMYFUNCTION("""COMPUTED_VALUE"""),45535)</f>
        <v>45535</v>
      </c>
    </row>
    <row r="7862" spans="1:2" ht="13">
      <c r="A7862">
        <f ca="1">IFERROR(__xludf.DUMMYFUNCTION("""COMPUTED_VALUE"""),10253)</f>
        <v>10253</v>
      </c>
      <c r="B7862" s="3">
        <f ca="1">IFERROR(__xludf.DUMMYFUNCTION("""COMPUTED_VALUE"""),45535)</f>
        <v>45535</v>
      </c>
    </row>
    <row r="7863" spans="1:2" ht="13">
      <c r="A7863">
        <f ca="1">IFERROR(__xludf.DUMMYFUNCTION("""COMPUTED_VALUE"""),10254)</f>
        <v>10254</v>
      </c>
      <c r="B7863" s="3">
        <f ca="1">IFERROR(__xludf.DUMMYFUNCTION("""COMPUTED_VALUE"""),45535)</f>
        <v>45535</v>
      </c>
    </row>
    <row r="7864" spans="1:2" ht="13">
      <c r="A7864">
        <f ca="1">IFERROR(__xludf.DUMMYFUNCTION("""COMPUTED_VALUE"""),10255)</f>
        <v>10255</v>
      </c>
      <c r="B7864" s="3">
        <f ca="1">IFERROR(__xludf.DUMMYFUNCTION("""COMPUTED_VALUE"""),45535)</f>
        <v>45535</v>
      </c>
    </row>
    <row r="7865" spans="1:2" ht="13">
      <c r="A7865">
        <f ca="1">IFERROR(__xludf.DUMMYFUNCTION("""COMPUTED_VALUE"""),10256)</f>
        <v>10256</v>
      </c>
      <c r="B7865" s="3">
        <f ca="1">IFERROR(__xludf.DUMMYFUNCTION("""COMPUTED_VALUE"""),45535)</f>
        <v>45535</v>
      </c>
    </row>
    <row r="7866" spans="1:2" ht="13">
      <c r="A7866">
        <f ca="1">IFERROR(__xludf.DUMMYFUNCTION("""COMPUTED_VALUE"""),10257)</f>
        <v>10257</v>
      </c>
      <c r="B7866" s="3">
        <f ca="1">IFERROR(__xludf.DUMMYFUNCTION("""COMPUTED_VALUE"""),45535)</f>
        <v>45535</v>
      </c>
    </row>
    <row r="7867" spans="1:2" ht="13">
      <c r="A7867">
        <f ca="1">IFERROR(__xludf.DUMMYFUNCTION("""COMPUTED_VALUE"""),10258)</f>
        <v>10258</v>
      </c>
      <c r="B7867" s="3">
        <f ca="1">IFERROR(__xludf.DUMMYFUNCTION("""COMPUTED_VALUE"""),45535)</f>
        <v>45535</v>
      </c>
    </row>
    <row r="7868" spans="1:2" ht="13">
      <c r="A7868">
        <f ca="1">IFERROR(__xludf.DUMMYFUNCTION("""COMPUTED_VALUE"""),10259)</f>
        <v>10259</v>
      </c>
      <c r="B7868" s="3">
        <f ca="1">IFERROR(__xludf.DUMMYFUNCTION("""COMPUTED_VALUE"""),45535)</f>
        <v>45535</v>
      </c>
    </row>
    <row r="7869" spans="1:2" ht="13">
      <c r="A7869">
        <f ca="1">IFERROR(__xludf.DUMMYFUNCTION("""COMPUTED_VALUE"""),10260)</f>
        <v>10260</v>
      </c>
      <c r="B7869" s="3">
        <f ca="1">IFERROR(__xludf.DUMMYFUNCTION("""COMPUTED_VALUE"""),45535)</f>
        <v>45535</v>
      </c>
    </row>
    <row r="7870" spans="1:2" ht="13">
      <c r="A7870">
        <f ca="1">IFERROR(__xludf.DUMMYFUNCTION("""COMPUTED_VALUE"""),10261)</f>
        <v>10261</v>
      </c>
      <c r="B7870" s="3">
        <f ca="1">IFERROR(__xludf.DUMMYFUNCTION("""COMPUTED_VALUE"""),45535)</f>
        <v>45535</v>
      </c>
    </row>
    <row r="7871" spans="1:2" ht="13">
      <c r="A7871">
        <f ca="1">IFERROR(__xludf.DUMMYFUNCTION("""COMPUTED_VALUE"""),10262)</f>
        <v>10262</v>
      </c>
      <c r="B7871" s="3">
        <f ca="1">IFERROR(__xludf.DUMMYFUNCTION("""COMPUTED_VALUE"""),45535)</f>
        <v>45535</v>
      </c>
    </row>
    <row r="7872" spans="1:2" ht="13">
      <c r="A7872">
        <f ca="1">IFERROR(__xludf.DUMMYFUNCTION("""COMPUTED_VALUE"""),10263)</f>
        <v>10263</v>
      </c>
      <c r="B7872" s="3">
        <f ca="1">IFERROR(__xludf.DUMMYFUNCTION("""COMPUTED_VALUE"""),45535)</f>
        <v>45535</v>
      </c>
    </row>
    <row r="7873" spans="1:2" ht="13">
      <c r="A7873">
        <f ca="1">IFERROR(__xludf.DUMMYFUNCTION("""COMPUTED_VALUE"""),10264)</f>
        <v>10264</v>
      </c>
      <c r="B7873" s="3">
        <f ca="1">IFERROR(__xludf.DUMMYFUNCTION("""COMPUTED_VALUE"""),45535)</f>
        <v>45535</v>
      </c>
    </row>
    <row r="7874" spans="1:2" ht="13">
      <c r="A7874">
        <f ca="1">IFERROR(__xludf.DUMMYFUNCTION("""COMPUTED_VALUE"""),10265)</f>
        <v>10265</v>
      </c>
      <c r="B7874" s="3">
        <f ca="1">IFERROR(__xludf.DUMMYFUNCTION("""COMPUTED_VALUE"""),45535)</f>
        <v>45535</v>
      </c>
    </row>
    <row r="7875" spans="1:2" ht="13">
      <c r="A7875">
        <f ca="1">IFERROR(__xludf.DUMMYFUNCTION("""COMPUTED_VALUE"""),10266)</f>
        <v>10266</v>
      </c>
      <c r="B7875" s="3">
        <f ca="1">IFERROR(__xludf.DUMMYFUNCTION("""COMPUTED_VALUE"""),45535)</f>
        <v>45535</v>
      </c>
    </row>
    <row r="7876" spans="1:2" ht="13">
      <c r="A7876">
        <f ca="1">IFERROR(__xludf.DUMMYFUNCTION("""COMPUTED_VALUE"""),10267)</f>
        <v>10267</v>
      </c>
      <c r="B7876" s="3">
        <f ca="1">IFERROR(__xludf.DUMMYFUNCTION("""COMPUTED_VALUE"""),45535)</f>
        <v>45535</v>
      </c>
    </row>
    <row r="7877" spans="1:2" ht="13">
      <c r="A7877">
        <f ca="1">IFERROR(__xludf.DUMMYFUNCTION("""COMPUTED_VALUE"""),10268)</f>
        <v>10268</v>
      </c>
      <c r="B7877" s="3">
        <f ca="1">IFERROR(__xludf.DUMMYFUNCTION("""COMPUTED_VALUE"""),45535)</f>
        <v>45535</v>
      </c>
    </row>
    <row r="7878" spans="1:2" ht="13">
      <c r="A7878">
        <f ca="1">IFERROR(__xludf.DUMMYFUNCTION("""COMPUTED_VALUE"""),10269)</f>
        <v>10269</v>
      </c>
      <c r="B7878" s="3">
        <f ca="1">IFERROR(__xludf.DUMMYFUNCTION("""COMPUTED_VALUE"""),45535)</f>
        <v>45535</v>
      </c>
    </row>
    <row r="7879" spans="1:2" ht="13">
      <c r="A7879">
        <f ca="1">IFERROR(__xludf.DUMMYFUNCTION("""COMPUTED_VALUE"""),10270)</f>
        <v>10270</v>
      </c>
      <c r="B7879" s="3">
        <f ca="1">IFERROR(__xludf.DUMMYFUNCTION("""COMPUTED_VALUE"""),45535)</f>
        <v>45535</v>
      </c>
    </row>
    <row r="7880" spans="1:2" ht="13">
      <c r="A7880">
        <f ca="1">IFERROR(__xludf.DUMMYFUNCTION("""COMPUTED_VALUE"""),10271)</f>
        <v>10271</v>
      </c>
      <c r="B7880" s="3">
        <f ca="1">IFERROR(__xludf.DUMMYFUNCTION("""COMPUTED_VALUE"""),45535)</f>
        <v>45535</v>
      </c>
    </row>
    <row r="7881" spans="1:2" ht="13">
      <c r="A7881">
        <f ca="1">IFERROR(__xludf.DUMMYFUNCTION("""COMPUTED_VALUE"""),10272)</f>
        <v>10272</v>
      </c>
      <c r="B7881" s="3">
        <f ca="1">IFERROR(__xludf.DUMMYFUNCTION("""COMPUTED_VALUE"""),45535)</f>
        <v>45535</v>
      </c>
    </row>
    <row r="7882" spans="1:2" ht="13">
      <c r="A7882">
        <f ca="1">IFERROR(__xludf.DUMMYFUNCTION("""COMPUTED_VALUE"""),10273)</f>
        <v>10273</v>
      </c>
      <c r="B7882" s="3">
        <f ca="1">IFERROR(__xludf.DUMMYFUNCTION("""COMPUTED_VALUE"""),45535)</f>
        <v>45535</v>
      </c>
    </row>
    <row r="7883" spans="1:2" ht="13">
      <c r="A7883">
        <f ca="1">IFERROR(__xludf.DUMMYFUNCTION("""COMPUTED_VALUE"""),10274)</f>
        <v>10274</v>
      </c>
      <c r="B7883" s="3">
        <f ca="1">IFERROR(__xludf.DUMMYFUNCTION("""COMPUTED_VALUE"""),45535)</f>
        <v>45535</v>
      </c>
    </row>
    <row r="7884" spans="1:2" ht="13">
      <c r="A7884">
        <f ca="1">IFERROR(__xludf.DUMMYFUNCTION("""COMPUTED_VALUE"""),10275)</f>
        <v>10275</v>
      </c>
      <c r="B7884" s="3">
        <f ca="1">IFERROR(__xludf.DUMMYFUNCTION("""COMPUTED_VALUE"""),45535)</f>
        <v>45535</v>
      </c>
    </row>
    <row r="7885" spans="1:2" ht="13">
      <c r="A7885">
        <f ca="1">IFERROR(__xludf.DUMMYFUNCTION("""COMPUTED_VALUE"""),10276)</f>
        <v>10276</v>
      </c>
      <c r="B7885" s="3">
        <f ca="1">IFERROR(__xludf.DUMMYFUNCTION("""COMPUTED_VALUE"""),45535)</f>
        <v>45535</v>
      </c>
    </row>
    <row r="7886" spans="1:2" ht="13">
      <c r="A7886">
        <f ca="1">IFERROR(__xludf.DUMMYFUNCTION("""COMPUTED_VALUE"""),10277)</f>
        <v>10277</v>
      </c>
      <c r="B7886" s="3">
        <f ca="1">IFERROR(__xludf.DUMMYFUNCTION("""COMPUTED_VALUE"""),45535)</f>
        <v>45535</v>
      </c>
    </row>
    <row r="7887" spans="1:2" ht="13">
      <c r="A7887">
        <f ca="1">IFERROR(__xludf.DUMMYFUNCTION("""COMPUTED_VALUE"""),10278)</f>
        <v>10278</v>
      </c>
      <c r="B7887" s="3">
        <f ca="1">IFERROR(__xludf.DUMMYFUNCTION("""COMPUTED_VALUE"""),45535)</f>
        <v>45535</v>
      </c>
    </row>
    <row r="7888" spans="1:2" ht="13">
      <c r="A7888">
        <f ca="1">IFERROR(__xludf.DUMMYFUNCTION("""COMPUTED_VALUE"""),10279)</f>
        <v>10279</v>
      </c>
      <c r="B7888" s="3">
        <f ca="1">IFERROR(__xludf.DUMMYFUNCTION("""COMPUTED_VALUE"""),45535)</f>
        <v>45535</v>
      </c>
    </row>
    <row r="7889" spans="1:2" ht="13">
      <c r="A7889">
        <f ca="1">IFERROR(__xludf.DUMMYFUNCTION("""COMPUTED_VALUE"""),10280)</f>
        <v>10280</v>
      </c>
      <c r="B7889" s="3">
        <f ca="1">IFERROR(__xludf.DUMMYFUNCTION("""COMPUTED_VALUE"""),45535)</f>
        <v>45535</v>
      </c>
    </row>
    <row r="7890" spans="1:2" ht="13">
      <c r="A7890">
        <f ca="1">IFERROR(__xludf.DUMMYFUNCTION("""COMPUTED_VALUE"""),10281)</f>
        <v>10281</v>
      </c>
      <c r="B7890" s="3">
        <f ca="1">IFERROR(__xludf.DUMMYFUNCTION("""COMPUTED_VALUE"""),45535)</f>
        <v>45535</v>
      </c>
    </row>
    <row r="7891" spans="1:2" ht="13">
      <c r="A7891">
        <f ca="1">IFERROR(__xludf.DUMMYFUNCTION("""COMPUTED_VALUE"""),10282)</f>
        <v>10282</v>
      </c>
      <c r="B7891" s="3">
        <f ca="1">IFERROR(__xludf.DUMMYFUNCTION("""COMPUTED_VALUE"""),45535)</f>
        <v>45535</v>
      </c>
    </row>
    <row r="7892" spans="1:2" ht="13">
      <c r="A7892">
        <f ca="1">IFERROR(__xludf.DUMMYFUNCTION("""COMPUTED_VALUE"""),10283)</f>
        <v>10283</v>
      </c>
      <c r="B7892" s="3">
        <f ca="1">IFERROR(__xludf.DUMMYFUNCTION("""COMPUTED_VALUE"""),45535)</f>
        <v>45535</v>
      </c>
    </row>
    <row r="7893" spans="1:2" ht="13">
      <c r="A7893">
        <f ca="1">IFERROR(__xludf.DUMMYFUNCTION("""COMPUTED_VALUE"""),10284)</f>
        <v>10284</v>
      </c>
      <c r="B7893" s="3">
        <f ca="1">IFERROR(__xludf.DUMMYFUNCTION("""COMPUTED_VALUE"""),45535)</f>
        <v>45535</v>
      </c>
    </row>
    <row r="7894" spans="1:2" ht="13">
      <c r="A7894">
        <f ca="1">IFERROR(__xludf.DUMMYFUNCTION("""COMPUTED_VALUE"""),10285)</f>
        <v>10285</v>
      </c>
      <c r="B7894" s="3">
        <f ca="1">IFERROR(__xludf.DUMMYFUNCTION("""COMPUTED_VALUE"""),45535)</f>
        <v>45535</v>
      </c>
    </row>
    <row r="7895" spans="1:2" ht="13">
      <c r="A7895">
        <f ca="1">IFERROR(__xludf.DUMMYFUNCTION("""COMPUTED_VALUE"""),10286)</f>
        <v>10286</v>
      </c>
      <c r="B7895" s="3">
        <f ca="1">IFERROR(__xludf.DUMMYFUNCTION("""COMPUTED_VALUE"""),45535)</f>
        <v>45535</v>
      </c>
    </row>
    <row r="7896" spans="1:2" ht="13">
      <c r="A7896">
        <f ca="1">IFERROR(__xludf.DUMMYFUNCTION("""COMPUTED_VALUE"""),10287)</f>
        <v>10287</v>
      </c>
      <c r="B7896" s="3">
        <f ca="1">IFERROR(__xludf.DUMMYFUNCTION("""COMPUTED_VALUE"""),45535)</f>
        <v>45535</v>
      </c>
    </row>
    <row r="7897" spans="1:2" ht="13">
      <c r="A7897">
        <f ca="1">IFERROR(__xludf.DUMMYFUNCTION("""COMPUTED_VALUE"""),10288)</f>
        <v>10288</v>
      </c>
      <c r="B7897" s="3">
        <f ca="1">IFERROR(__xludf.DUMMYFUNCTION("""COMPUTED_VALUE"""),45535)</f>
        <v>45535</v>
      </c>
    </row>
    <row r="7898" spans="1:2" ht="13">
      <c r="A7898">
        <f ca="1">IFERROR(__xludf.DUMMYFUNCTION("""COMPUTED_VALUE"""),10289)</f>
        <v>10289</v>
      </c>
      <c r="B7898" s="3">
        <f ca="1">IFERROR(__xludf.DUMMYFUNCTION("""COMPUTED_VALUE"""),45535)</f>
        <v>45535</v>
      </c>
    </row>
    <row r="7899" spans="1:2" ht="13">
      <c r="A7899">
        <f ca="1">IFERROR(__xludf.DUMMYFUNCTION("""COMPUTED_VALUE"""),10290)</f>
        <v>10290</v>
      </c>
      <c r="B7899" s="3">
        <f ca="1">IFERROR(__xludf.DUMMYFUNCTION("""COMPUTED_VALUE"""),45535)</f>
        <v>45535</v>
      </c>
    </row>
    <row r="7900" spans="1:2" ht="13">
      <c r="A7900">
        <f ca="1">IFERROR(__xludf.DUMMYFUNCTION("""COMPUTED_VALUE"""),10291)</f>
        <v>10291</v>
      </c>
      <c r="B7900" s="3">
        <f ca="1">IFERROR(__xludf.DUMMYFUNCTION("""COMPUTED_VALUE"""),45535)</f>
        <v>45535</v>
      </c>
    </row>
    <row r="7901" spans="1:2" ht="13">
      <c r="A7901">
        <f ca="1">IFERROR(__xludf.DUMMYFUNCTION("""COMPUTED_VALUE"""),10292)</f>
        <v>10292</v>
      </c>
      <c r="B7901" s="3">
        <f ca="1">IFERROR(__xludf.DUMMYFUNCTION("""COMPUTED_VALUE"""),45535)</f>
        <v>45535</v>
      </c>
    </row>
    <row r="7902" spans="1:2" ht="13">
      <c r="A7902">
        <f ca="1">IFERROR(__xludf.DUMMYFUNCTION("""COMPUTED_VALUE"""),10293)</f>
        <v>10293</v>
      </c>
      <c r="B7902" s="3">
        <f ca="1">IFERROR(__xludf.DUMMYFUNCTION("""COMPUTED_VALUE"""),45535)</f>
        <v>45535</v>
      </c>
    </row>
    <row r="7903" spans="1:2" ht="13">
      <c r="A7903">
        <f ca="1">IFERROR(__xludf.DUMMYFUNCTION("""COMPUTED_VALUE"""),10294)</f>
        <v>10294</v>
      </c>
      <c r="B7903" s="3">
        <f ca="1">IFERROR(__xludf.DUMMYFUNCTION("""COMPUTED_VALUE"""),45535)</f>
        <v>45535</v>
      </c>
    </row>
    <row r="7904" spans="1:2" ht="13">
      <c r="A7904">
        <f ca="1">IFERROR(__xludf.DUMMYFUNCTION("""COMPUTED_VALUE"""),10295)</f>
        <v>10295</v>
      </c>
      <c r="B7904" s="3">
        <f ca="1">IFERROR(__xludf.DUMMYFUNCTION("""COMPUTED_VALUE"""),45535)</f>
        <v>45535</v>
      </c>
    </row>
    <row r="7905" spans="1:2" ht="13">
      <c r="A7905">
        <f ca="1">IFERROR(__xludf.DUMMYFUNCTION("""COMPUTED_VALUE"""),10296)</f>
        <v>10296</v>
      </c>
      <c r="B7905" s="3">
        <f ca="1">IFERROR(__xludf.DUMMYFUNCTION("""COMPUTED_VALUE"""),45535)</f>
        <v>45535</v>
      </c>
    </row>
    <row r="7906" spans="1:2" ht="13">
      <c r="A7906">
        <f ca="1">IFERROR(__xludf.DUMMYFUNCTION("""COMPUTED_VALUE"""),10297)</f>
        <v>10297</v>
      </c>
      <c r="B7906" s="3">
        <f ca="1">IFERROR(__xludf.DUMMYFUNCTION("""COMPUTED_VALUE"""),45535)</f>
        <v>45535</v>
      </c>
    </row>
    <row r="7907" spans="1:2" ht="13">
      <c r="A7907">
        <f ca="1">IFERROR(__xludf.DUMMYFUNCTION("""COMPUTED_VALUE"""),10298)</f>
        <v>10298</v>
      </c>
      <c r="B7907" s="3">
        <f ca="1">IFERROR(__xludf.DUMMYFUNCTION("""COMPUTED_VALUE"""),45535)</f>
        <v>45535</v>
      </c>
    </row>
    <row r="7908" spans="1:2" ht="13">
      <c r="A7908">
        <f ca="1">IFERROR(__xludf.DUMMYFUNCTION("""COMPUTED_VALUE"""),10299)</f>
        <v>10299</v>
      </c>
      <c r="B7908" s="3">
        <f ca="1">IFERROR(__xludf.DUMMYFUNCTION("""COMPUTED_VALUE"""),45535)</f>
        <v>45535</v>
      </c>
    </row>
    <row r="7909" spans="1:2" ht="13">
      <c r="A7909">
        <f ca="1">IFERROR(__xludf.DUMMYFUNCTION("""COMPUTED_VALUE"""),10300)</f>
        <v>10300</v>
      </c>
      <c r="B7909" s="3">
        <f ca="1">IFERROR(__xludf.DUMMYFUNCTION("""COMPUTED_VALUE"""),45535)</f>
        <v>45535</v>
      </c>
    </row>
    <row r="7910" spans="1:2" ht="13">
      <c r="A7910">
        <f ca="1">IFERROR(__xludf.DUMMYFUNCTION("""COMPUTED_VALUE"""),10301)</f>
        <v>10301</v>
      </c>
      <c r="B7910" s="3">
        <f ca="1">IFERROR(__xludf.DUMMYFUNCTION("""COMPUTED_VALUE"""),45535)</f>
        <v>45535</v>
      </c>
    </row>
    <row r="7911" spans="1:2" ht="13">
      <c r="A7911">
        <f ca="1">IFERROR(__xludf.DUMMYFUNCTION("""COMPUTED_VALUE"""),10302)</f>
        <v>10302</v>
      </c>
      <c r="B7911" s="3">
        <f ca="1">IFERROR(__xludf.DUMMYFUNCTION("""COMPUTED_VALUE"""),45535)</f>
        <v>45535</v>
      </c>
    </row>
    <row r="7912" spans="1:2" ht="13">
      <c r="A7912">
        <f ca="1">IFERROR(__xludf.DUMMYFUNCTION("""COMPUTED_VALUE"""),10303)</f>
        <v>10303</v>
      </c>
      <c r="B7912" s="3">
        <f ca="1">IFERROR(__xludf.DUMMYFUNCTION("""COMPUTED_VALUE"""),45535)</f>
        <v>45535</v>
      </c>
    </row>
    <row r="7913" spans="1:2" ht="13">
      <c r="A7913">
        <f ca="1">IFERROR(__xludf.DUMMYFUNCTION("""COMPUTED_VALUE"""),10304)</f>
        <v>10304</v>
      </c>
      <c r="B7913" s="3">
        <f ca="1">IFERROR(__xludf.DUMMYFUNCTION("""COMPUTED_VALUE"""),45535)</f>
        <v>45535</v>
      </c>
    </row>
    <row r="7914" spans="1:2" ht="13">
      <c r="A7914">
        <f ca="1">IFERROR(__xludf.DUMMYFUNCTION("""COMPUTED_VALUE"""),10305)</f>
        <v>10305</v>
      </c>
      <c r="B7914" s="3">
        <f ca="1">IFERROR(__xludf.DUMMYFUNCTION("""COMPUTED_VALUE"""),45535)</f>
        <v>45535</v>
      </c>
    </row>
    <row r="7915" spans="1:2" ht="13">
      <c r="A7915">
        <f ca="1">IFERROR(__xludf.DUMMYFUNCTION("""COMPUTED_VALUE"""),10306)</f>
        <v>10306</v>
      </c>
      <c r="B7915" s="3">
        <f ca="1">IFERROR(__xludf.DUMMYFUNCTION("""COMPUTED_VALUE"""),45535)</f>
        <v>45535</v>
      </c>
    </row>
    <row r="7916" spans="1:2" ht="13">
      <c r="A7916">
        <f ca="1">IFERROR(__xludf.DUMMYFUNCTION("""COMPUTED_VALUE"""),10307)</f>
        <v>10307</v>
      </c>
      <c r="B7916" s="3">
        <f ca="1">IFERROR(__xludf.DUMMYFUNCTION("""COMPUTED_VALUE"""),45535)</f>
        <v>45535</v>
      </c>
    </row>
    <row r="7917" spans="1:2" ht="13">
      <c r="A7917">
        <f ca="1">IFERROR(__xludf.DUMMYFUNCTION("""COMPUTED_VALUE"""),10308)</f>
        <v>10308</v>
      </c>
      <c r="B7917" s="3">
        <f ca="1">IFERROR(__xludf.DUMMYFUNCTION("""COMPUTED_VALUE"""),45535)</f>
        <v>45535</v>
      </c>
    </row>
    <row r="7918" spans="1:2" ht="13">
      <c r="A7918">
        <f ca="1">IFERROR(__xludf.DUMMYFUNCTION("""COMPUTED_VALUE"""),10309)</f>
        <v>10309</v>
      </c>
      <c r="B7918" s="3">
        <f ca="1">IFERROR(__xludf.DUMMYFUNCTION("""COMPUTED_VALUE"""),45535)</f>
        <v>45535</v>
      </c>
    </row>
    <row r="7919" spans="1:2" ht="13">
      <c r="A7919">
        <f ca="1">IFERROR(__xludf.DUMMYFUNCTION("""COMPUTED_VALUE"""),10310)</f>
        <v>10310</v>
      </c>
      <c r="B7919" s="3">
        <f ca="1">IFERROR(__xludf.DUMMYFUNCTION("""COMPUTED_VALUE"""),45535)</f>
        <v>45535</v>
      </c>
    </row>
    <row r="7920" spans="1:2" ht="13">
      <c r="A7920">
        <f ca="1">IFERROR(__xludf.DUMMYFUNCTION("""COMPUTED_VALUE"""),10311)</f>
        <v>10311</v>
      </c>
      <c r="B7920" s="3">
        <f ca="1">IFERROR(__xludf.DUMMYFUNCTION("""COMPUTED_VALUE"""),45535)</f>
        <v>45535</v>
      </c>
    </row>
    <row r="7921" spans="1:2" ht="13">
      <c r="A7921">
        <f ca="1">IFERROR(__xludf.DUMMYFUNCTION("""COMPUTED_VALUE"""),10312)</f>
        <v>10312</v>
      </c>
      <c r="B7921" s="3">
        <f ca="1">IFERROR(__xludf.DUMMYFUNCTION("""COMPUTED_VALUE"""),45535)</f>
        <v>45535</v>
      </c>
    </row>
    <row r="7922" spans="1:2" ht="13">
      <c r="A7922">
        <f ca="1">IFERROR(__xludf.DUMMYFUNCTION("""COMPUTED_VALUE"""),10313)</f>
        <v>10313</v>
      </c>
      <c r="B7922" s="3">
        <f ca="1">IFERROR(__xludf.DUMMYFUNCTION("""COMPUTED_VALUE"""),45535)</f>
        <v>45535</v>
      </c>
    </row>
    <row r="7923" spans="1:2" ht="13">
      <c r="A7923">
        <f ca="1">IFERROR(__xludf.DUMMYFUNCTION("""COMPUTED_VALUE"""),10314)</f>
        <v>10314</v>
      </c>
      <c r="B7923" s="3">
        <f ca="1">IFERROR(__xludf.DUMMYFUNCTION("""COMPUTED_VALUE"""),45535)</f>
        <v>45535</v>
      </c>
    </row>
    <row r="7924" spans="1:2" ht="13">
      <c r="A7924">
        <f ca="1">IFERROR(__xludf.DUMMYFUNCTION("""COMPUTED_VALUE"""),10315)</f>
        <v>10315</v>
      </c>
      <c r="B7924" s="3">
        <f ca="1">IFERROR(__xludf.DUMMYFUNCTION("""COMPUTED_VALUE"""),45535)</f>
        <v>45535</v>
      </c>
    </row>
    <row r="7925" spans="1:2" ht="13">
      <c r="A7925">
        <f ca="1">IFERROR(__xludf.DUMMYFUNCTION("""COMPUTED_VALUE"""),10316)</f>
        <v>10316</v>
      </c>
      <c r="B7925" s="3">
        <f ca="1">IFERROR(__xludf.DUMMYFUNCTION("""COMPUTED_VALUE"""),45535)</f>
        <v>45535</v>
      </c>
    </row>
    <row r="7926" spans="1:2" ht="13">
      <c r="A7926">
        <f ca="1">IFERROR(__xludf.DUMMYFUNCTION("""COMPUTED_VALUE"""),10317)</f>
        <v>10317</v>
      </c>
      <c r="B7926" s="3">
        <f ca="1">IFERROR(__xludf.DUMMYFUNCTION("""COMPUTED_VALUE"""),45535)</f>
        <v>45535</v>
      </c>
    </row>
    <row r="7927" spans="1:2" ht="13">
      <c r="A7927">
        <f ca="1">IFERROR(__xludf.DUMMYFUNCTION("""COMPUTED_VALUE"""),10318)</f>
        <v>10318</v>
      </c>
      <c r="B7927" s="3">
        <f ca="1">IFERROR(__xludf.DUMMYFUNCTION("""COMPUTED_VALUE"""),45535)</f>
        <v>45535</v>
      </c>
    </row>
    <row r="7928" spans="1:2" ht="13">
      <c r="A7928">
        <f ca="1">IFERROR(__xludf.DUMMYFUNCTION("""COMPUTED_VALUE"""),10319)</f>
        <v>10319</v>
      </c>
      <c r="B7928" s="3">
        <f ca="1">IFERROR(__xludf.DUMMYFUNCTION("""COMPUTED_VALUE"""),45535)</f>
        <v>45535</v>
      </c>
    </row>
    <row r="7929" spans="1:2" ht="13">
      <c r="A7929">
        <f ca="1">IFERROR(__xludf.DUMMYFUNCTION("""COMPUTED_VALUE"""),10320)</f>
        <v>10320</v>
      </c>
      <c r="B7929" s="3">
        <f ca="1">IFERROR(__xludf.DUMMYFUNCTION("""COMPUTED_VALUE"""),45535)</f>
        <v>45535</v>
      </c>
    </row>
    <row r="7930" spans="1:2" ht="13">
      <c r="A7930">
        <f ca="1">IFERROR(__xludf.DUMMYFUNCTION("""COMPUTED_VALUE"""),10321)</f>
        <v>10321</v>
      </c>
      <c r="B7930" s="3">
        <f ca="1">IFERROR(__xludf.DUMMYFUNCTION("""COMPUTED_VALUE"""),45535)</f>
        <v>45535</v>
      </c>
    </row>
    <row r="7931" spans="1:2" ht="13">
      <c r="A7931">
        <f ca="1">IFERROR(__xludf.DUMMYFUNCTION("""COMPUTED_VALUE"""),10322)</f>
        <v>10322</v>
      </c>
      <c r="B7931" s="3">
        <f ca="1">IFERROR(__xludf.DUMMYFUNCTION("""COMPUTED_VALUE"""),45535)</f>
        <v>45535</v>
      </c>
    </row>
    <row r="7932" spans="1:2" ht="13">
      <c r="A7932">
        <f ca="1">IFERROR(__xludf.DUMMYFUNCTION("""COMPUTED_VALUE"""),10323)</f>
        <v>10323</v>
      </c>
      <c r="B7932" s="3">
        <f ca="1">IFERROR(__xludf.DUMMYFUNCTION("""COMPUTED_VALUE"""),45535)</f>
        <v>45535</v>
      </c>
    </row>
    <row r="7933" spans="1:2" ht="13">
      <c r="A7933">
        <f ca="1">IFERROR(__xludf.DUMMYFUNCTION("""COMPUTED_VALUE"""),10324)</f>
        <v>10324</v>
      </c>
      <c r="B7933" s="3">
        <f ca="1">IFERROR(__xludf.DUMMYFUNCTION("""COMPUTED_VALUE"""),45535)</f>
        <v>45535</v>
      </c>
    </row>
    <row r="7934" spans="1:2" ht="13">
      <c r="A7934">
        <f ca="1">IFERROR(__xludf.DUMMYFUNCTION("""COMPUTED_VALUE"""),10325)</f>
        <v>10325</v>
      </c>
      <c r="B7934" s="3">
        <f ca="1">IFERROR(__xludf.DUMMYFUNCTION("""COMPUTED_VALUE"""),45535)</f>
        <v>45535</v>
      </c>
    </row>
    <row r="7935" spans="1:2" ht="13">
      <c r="A7935">
        <f ca="1">IFERROR(__xludf.DUMMYFUNCTION("""COMPUTED_VALUE"""),10326)</f>
        <v>10326</v>
      </c>
      <c r="B7935" s="3">
        <f ca="1">IFERROR(__xludf.DUMMYFUNCTION("""COMPUTED_VALUE"""),45535)</f>
        <v>45535</v>
      </c>
    </row>
    <row r="7936" spans="1:2" ht="13">
      <c r="A7936">
        <f ca="1">IFERROR(__xludf.DUMMYFUNCTION("""COMPUTED_VALUE"""),10327)</f>
        <v>10327</v>
      </c>
      <c r="B7936" s="3">
        <f ca="1">IFERROR(__xludf.DUMMYFUNCTION("""COMPUTED_VALUE"""),45535)</f>
        <v>45535</v>
      </c>
    </row>
    <row r="7937" spans="1:2" ht="13">
      <c r="A7937">
        <f ca="1">IFERROR(__xludf.DUMMYFUNCTION("""COMPUTED_VALUE"""),10328)</f>
        <v>10328</v>
      </c>
      <c r="B7937" s="3">
        <f ca="1">IFERROR(__xludf.DUMMYFUNCTION("""COMPUTED_VALUE"""),45535)</f>
        <v>45535</v>
      </c>
    </row>
    <row r="7938" spans="1:2" ht="13">
      <c r="A7938">
        <f ca="1">IFERROR(__xludf.DUMMYFUNCTION("""COMPUTED_VALUE"""),10329)</f>
        <v>10329</v>
      </c>
      <c r="B7938" s="3">
        <f ca="1">IFERROR(__xludf.DUMMYFUNCTION("""COMPUTED_VALUE"""),45535)</f>
        <v>45535</v>
      </c>
    </row>
    <row r="7939" spans="1:2" ht="13">
      <c r="A7939">
        <f ca="1">IFERROR(__xludf.DUMMYFUNCTION("""COMPUTED_VALUE"""),10330)</f>
        <v>10330</v>
      </c>
      <c r="B7939" s="3">
        <f ca="1">IFERROR(__xludf.DUMMYFUNCTION("""COMPUTED_VALUE"""),45535)</f>
        <v>45535</v>
      </c>
    </row>
    <row r="7940" spans="1:2" ht="13">
      <c r="A7940">
        <f ca="1">IFERROR(__xludf.DUMMYFUNCTION("""COMPUTED_VALUE"""),10331)</f>
        <v>10331</v>
      </c>
      <c r="B7940" s="3">
        <f ca="1">IFERROR(__xludf.DUMMYFUNCTION("""COMPUTED_VALUE"""),45535)</f>
        <v>45535</v>
      </c>
    </row>
    <row r="7941" spans="1:2" ht="13">
      <c r="A7941">
        <f ca="1">IFERROR(__xludf.DUMMYFUNCTION("""COMPUTED_VALUE"""),10332)</f>
        <v>10332</v>
      </c>
      <c r="B7941" s="3">
        <f ca="1">IFERROR(__xludf.DUMMYFUNCTION("""COMPUTED_VALUE"""),45535)</f>
        <v>45535</v>
      </c>
    </row>
    <row r="7942" spans="1:2" ht="13">
      <c r="A7942">
        <f ca="1">IFERROR(__xludf.DUMMYFUNCTION("""COMPUTED_VALUE"""),10333)</f>
        <v>10333</v>
      </c>
      <c r="B7942" s="3">
        <f ca="1">IFERROR(__xludf.DUMMYFUNCTION("""COMPUTED_VALUE"""),45535)</f>
        <v>45535</v>
      </c>
    </row>
    <row r="7943" spans="1:2" ht="13">
      <c r="A7943">
        <f ca="1">IFERROR(__xludf.DUMMYFUNCTION("""COMPUTED_VALUE"""),10334)</f>
        <v>10334</v>
      </c>
      <c r="B7943" s="3">
        <f ca="1">IFERROR(__xludf.DUMMYFUNCTION("""COMPUTED_VALUE"""),45535)</f>
        <v>45535</v>
      </c>
    </row>
    <row r="7944" spans="1:2" ht="13">
      <c r="A7944">
        <f ca="1">IFERROR(__xludf.DUMMYFUNCTION("""COMPUTED_VALUE"""),10335)</f>
        <v>10335</v>
      </c>
      <c r="B7944" s="3">
        <f ca="1">IFERROR(__xludf.DUMMYFUNCTION("""COMPUTED_VALUE"""),45535)</f>
        <v>45535</v>
      </c>
    </row>
    <row r="7945" spans="1:2" ht="13">
      <c r="A7945">
        <f ca="1">IFERROR(__xludf.DUMMYFUNCTION("""COMPUTED_VALUE"""),10336)</f>
        <v>10336</v>
      </c>
      <c r="B7945" s="3">
        <f ca="1">IFERROR(__xludf.DUMMYFUNCTION("""COMPUTED_VALUE"""),45535)</f>
        <v>45535</v>
      </c>
    </row>
    <row r="7946" spans="1:2" ht="13">
      <c r="A7946">
        <f ca="1">IFERROR(__xludf.DUMMYFUNCTION("""COMPUTED_VALUE"""),10337)</f>
        <v>10337</v>
      </c>
      <c r="B7946" s="3">
        <f ca="1">IFERROR(__xludf.DUMMYFUNCTION("""COMPUTED_VALUE"""),45535)</f>
        <v>45535</v>
      </c>
    </row>
    <row r="7947" spans="1:2" ht="13">
      <c r="A7947">
        <f ca="1">IFERROR(__xludf.DUMMYFUNCTION("""COMPUTED_VALUE"""),10338)</f>
        <v>10338</v>
      </c>
      <c r="B7947" s="3">
        <f ca="1">IFERROR(__xludf.DUMMYFUNCTION("""COMPUTED_VALUE"""),45535)</f>
        <v>45535</v>
      </c>
    </row>
    <row r="7948" spans="1:2" ht="13">
      <c r="A7948">
        <f ca="1">IFERROR(__xludf.DUMMYFUNCTION("""COMPUTED_VALUE"""),10339)</f>
        <v>10339</v>
      </c>
      <c r="B7948" s="3">
        <f ca="1">IFERROR(__xludf.DUMMYFUNCTION("""COMPUTED_VALUE"""),45535)</f>
        <v>45535</v>
      </c>
    </row>
    <row r="7949" spans="1:2" ht="13">
      <c r="A7949">
        <f ca="1">IFERROR(__xludf.DUMMYFUNCTION("""COMPUTED_VALUE"""),10340)</f>
        <v>10340</v>
      </c>
      <c r="B7949" s="3">
        <f ca="1">IFERROR(__xludf.DUMMYFUNCTION("""COMPUTED_VALUE"""),45535)</f>
        <v>45535</v>
      </c>
    </row>
    <row r="7950" spans="1:2" ht="13">
      <c r="A7950">
        <f ca="1">IFERROR(__xludf.DUMMYFUNCTION("""COMPUTED_VALUE"""),10341)</f>
        <v>10341</v>
      </c>
      <c r="B7950" s="3">
        <f ca="1">IFERROR(__xludf.DUMMYFUNCTION("""COMPUTED_VALUE"""),45535)</f>
        <v>45535</v>
      </c>
    </row>
    <row r="7951" spans="1:2" ht="13">
      <c r="A7951">
        <f ca="1">IFERROR(__xludf.DUMMYFUNCTION("""COMPUTED_VALUE"""),10342)</f>
        <v>10342</v>
      </c>
      <c r="B7951" s="3">
        <f ca="1">IFERROR(__xludf.DUMMYFUNCTION("""COMPUTED_VALUE"""),45535)</f>
        <v>45535</v>
      </c>
    </row>
    <row r="7952" spans="1:2" ht="13">
      <c r="A7952">
        <f ca="1">IFERROR(__xludf.DUMMYFUNCTION("""COMPUTED_VALUE"""),10343)</f>
        <v>10343</v>
      </c>
      <c r="B7952" s="3">
        <f ca="1">IFERROR(__xludf.DUMMYFUNCTION("""COMPUTED_VALUE"""),45535)</f>
        <v>45535</v>
      </c>
    </row>
    <row r="7953" spans="1:2" ht="13">
      <c r="A7953">
        <f ca="1">IFERROR(__xludf.DUMMYFUNCTION("""COMPUTED_VALUE"""),10344)</f>
        <v>10344</v>
      </c>
      <c r="B7953" s="3">
        <f ca="1">IFERROR(__xludf.DUMMYFUNCTION("""COMPUTED_VALUE"""),45535)</f>
        <v>45535</v>
      </c>
    </row>
    <row r="7954" spans="1:2" ht="13">
      <c r="A7954">
        <f ca="1">IFERROR(__xludf.DUMMYFUNCTION("""COMPUTED_VALUE"""),10345)</f>
        <v>10345</v>
      </c>
      <c r="B7954" s="3">
        <f ca="1">IFERROR(__xludf.DUMMYFUNCTION("""COMPUTED_VALUE"""),45535)</f>
        <v>45535</v>
      </c>
    </row>
    <row r="7955" spans="1:2" ht="13">
      <c r="A7955">
        <f ca="1">IFERROR(__xludf.DUMMYFUNCTION("""COMPUTED_VALUE"""),10346)</f>
        <v>10346</v>
      </c>
      <c r="B7955" s="3">
        <f ca="1">IFERROR(__xludf.DUMMYFUNCTION("""COMPUTED_VALUE"""),45535)</f>
        <v>45535</v>
      </c>
    </row>
    <row r="7956" spans="1:2" ht="13">
      <c r="A7956">
        <f ca="1">IFERROR(__xludf.DUMMYFUNCTION("""COMPUTED_VALUE"""),10347)</f>
        <v>10347</v>
      </c>
      <c r="B7956" s="3">
        <f ca="1">IFERROR(__xludf.DUMMYFUNCTION("""COMPUTED_VALUE"""),45535)</f>
        <v>45535</v>
      </c>
    </row>
    <row r="7957" spans="1:2" ht="13">
      <c r="A7957">
        <f ca="1">IFERROR(__xludf.DUMMYFUNCTION("""COMPUTED_VALUE"""),10348)</f>
        <v>10348</v>
      </c>
      <c r="B7957" s="3">
        <f ca="1">IFERROR(__xludf.DUMMYFUNCTION("""COMPUTED_VALUE"""),45535)</f>
        <v>45535</v>
      </c>
    </row>
    <row r="7958" spans="1:2" ht="13">
      <c r="A7958">
        <f ca="1">IFERROR(__xludf.DUMMYFUNCTION("""COMPUTED_VALUE"""),10349)</f>
        <v>10349</v>
      </c>
      <c r="B7958" s="3">
        <f ca="1">IFERROR(__xludf.DUMMYFUNCTION("""COMPUTED_VALUE"""),45535)</f>
        <v>45535</v>
      </c>
    </row>
    <row r="7959" spans="1:2" ht="13">
      <c r="A7959">
        <f ca="1">IFERROR(__xludf.DUMMYFUNCTION("""COMPUTED_VALUE"""),10350)</f>
        <v>10350</v>
      </c>
      <c r="B7959" s="3">
        <f ca="1">IFERROR(__xludf.DUMMYFUNCTION("""COMPUTED_VALUE"""),45535)</f>
        <v>45535</v>
      </c>
    </row>
    <row r="7960" spans="1:2" ht="13">
      <c r="A7960">
        <f ca="1">IFERROR(__xludf.DUMMYFUNCTION("""COMPUTED_VALUE"""),10351)</f>
        <v>10351</v>
      </c>
      <c r="B7960" s="3">
        <f ca="1">IFERROR(__xludf.DUMMYFUNCTION("""COMPUTED_VALUE"""),45535)</f>
        <v>45535</v>
      </c>
    </row>
    <row r="7961" spans="1:2" ht="13">
      <c r="A7961">
        <f ca="1">IFERROR(__xludf.DUMMYFUNCTION("""COMPUTED_VALUE"""),10352)</f>
        <v>10352</v>
      </c>
      <c r="B7961" s="3">
        <f ca="1">IFERROR(__xludf.DUMMYFUNCTION("""COMPUTED_VALUE"""),45535)</f>
        <v>45535</v>
      </c>
    </row>
    <row r="7962" spans="1:2" ht="13">
      <c r="A7962">
        <f ca="1">IFERROR(__xludf.DUMMYFUNCTION("""COMPUTED_VALUE"""),10353)</f>
        <v>10353</v>
      </c>
      <c r="B7962" s="3">
        <f ca="1">IFERROR(__xludf.DUMMYFUNCTION("""COMPUTED_VALUE"""),45535)</f>
        <v>45535</v>
      </c>
    </row>
    <row r="7963" spans="1:2" ht="13">
      <c r="A7963">
        <f ca="1">IFERROR(__xludf.DUMMYFUNCTION("""COMPUTED_VALUE"""),10354)</f>
        <v>10354</v>
      </c>
      <c r="B7963" s="3">
        <f ca="1">IFERROR(__xludf.DUMMYFUNCTION("""COMPUTED_VALUE"""),45535)</f>
        <v>45535</v>
      </c>
    </row>
    <row r="7964" spans="1:2" ht="13">
      <c r="A7964">
        <f ca="1">IFERROR(__xludf.DUMMYFUNCTION("""COMPUTED_VALUE"""),10355)</f>
        <v>10355</v>
      </c>
      <c r="B7964" s="3">
        <f ca="1">IFERROR(__xludf.DUMMYFUNCTION("""COMPUTED_VALUE"""),45535)</f>
        <v>45535</v>
      </c>
    </row>
    <row r="7965" spans="1:2" ht="13">
      <c r="A7965">
        <f ca="1">IFERROR(__xludf.DUMMYFUNCTION("""COMPUTED_VALUE"""),10356)</f>
        <v>10356</v>
      </c>
      <c r="B7965" s="3">
        <f ca="1">IFERROR(__xludf.DUMMYFUNCTION("""COMPUTED_VALUE"""),45535)</f>
        <v>45535</v>
      </c>
    </row>
    <row r="7966" spans="1:2" ht="13">
      <c r="A7966">
        <f ca="1">IFERROR(__xludf.DUMMYFUNCTION("""COMPUTED_VALUE"""),10357)</f>
        <v>10357</v>
      </c>
      <c r="B7966" s="3">
        <f ca="1">IFERROR(__xludf.DUMMYFUNCTION("""COMPUTED_VALUE"""),45535)</f>
        <v>45535</v>
      </c>
    </row>
    <row r="7967" spans="1:2" ht="13">
      <c r="A7967">
        <f ca="1">IFERROR(__xludf.DUMMYFUNCTION("""COMPUTED_VALUE"""),10358)</f>
        <v>10358</v>
      </c>
      <c r="B7967" s="3">
        <f ca="1">IFERROR(__xludf.DUMMYFUNCTION("""COMPUTED_VALUE"""),45535)</f>
        <v>45535</v>
      </c>
    </row>
    <row r="7968" spans="1:2" ht="13">
      <c r="A7968">
        <f ca="1">IFERROR(__xludf.DUMMYFUNCTION("""COMPUTED_VALUE"""),10359)</f>
        <v>10359</v>
      </c>
      <c r="B7968" s="3">
        <f ca="1">IFERROR(__xludf.DUMMYFUNCTION("""COMPUTED_VALUE"""),45535)</f>
        <v>45535</v>
      </c>
    </row>
    <row r="7969" spans="1:2" ht="13">
      <c r="A7969">
        <f ca="1">IFERROR(__xludf.DUMMYFUNCTION("""COMPUTED_VALUE"""),10360)</f>
        <v>10360</v>
      </c>
      <c r="B7969" s="3">
        <f ca="1">IFERROR(__xludf.DUMMYFUNCTION("""COMPUTED_VALUE"""),45535)</f>
        <v>45535</v>
      </c>
    </row>
    <row r="7970" spans="1:2" ht="13">
      <c r="A7970">
        <f ca="1">IFERROR(__xludf.DUMMYFUNCTION("""COMPUTED_VALUE"""),10361)</f>
        <v>10361</v>
      </c>
      <c r="B7970" s="3">
        <f ca="1">IFERROR(__xludf.DUMMYFUNCTION("""COMPUTED_VALUE"""),45535)</f>
        <v>45535</v>
      </c>
    </row>
    <row r="7971" spans="1:2" ht="13">
      <c r="A7971">
        <f ca="1">IFERROR(__xludf.DUMMYFUNCTION("""COMPUTED_VALUE"""),10362)</f>
        <v>10362</v>
      </c>
      <c r="B7971" s="3">
        <f ca="1">IFERROR(__xludf.DUMMYFUNCTION("""COMPUTED_VALUE"""),45535)</f>
        <v>45535</v>
      </c>
    </row>
    <row r="7972" spans="1:2" ht="13">
      <c r="A7972">
        <f ca="1">IFERROR(__xludf.DUMMYFUNCTION("""COMPUTED_VALUE"""),10363)</f>
        <v>10363</v>
      </c>
      <c r="B7972" s="3">
        <f ca="1">IFERROR(__xludf.DUMMYFUNCTION("""COMPUTED_VALUE"""),45535)</f>
        <v>45535</v>
      </c>
    </row>
    <row r="7973" spans="1:2" ht="13">
      <c r="A7973">
        <f ca="1">IFERROR(__xludf.DUMMYFUNCTION("""COMPUTED_VALUE"""),10364)</f>
        <v>10364</v>
      </c>
      <c r="B7973" s="3">
        <f ca="1">IFERROR(__xludf.DUMMYFUNCTION("""COMPUTED_VALUE"""),45535)</f>
        <v>45535</v>
      </c>
    </row>
    <row r="7974" spans="1:2" ht="13">
      <c r="A7974">
        <f ca="1">IFERROR(__xludf.DUMMYFUNCTION("""COMPUTED_VALUE"""),10365)</f>
        <v>10365</v>
      </c>
      <c r="B7974" s="3">
        <f ca="1">IFERROR(__xludf.DUMMYFUNCTION("""COMPUTED_VALUE"""),45535)</f>
        <v>45535</v>
      </c>
    </row>
    <row r="7975" spans="1:2" ht="13">
      <c r="A7975">
        <f ca="1">IFERROR(__xludf.DUMMYFUNCTION("""COMPUTED_VALUE"""),10366)</f>
        <v>10366</v>
      </c>
      <c r="B7975" s="3">
        <f ca="1">IFERROR(__xludf.DUMMYFUNCTION("""COMPUTED_VALUE"""),45535)</f>
        <v>45535</v>
      </c>
    </row>
    <row r="7976" spans="1:2" ht="13">
      <c r="A7976">
        <f ca="1">IFERROR(__xludf.DUMMYFUNCTION("""COMPUTED_VALUE"""),10367)</f>
        <v>10367</v>
      </c>
      <c r="B7976" s="3">
        <f ca="1">IFERROR(__xludf.DUMMYFUNCTION("""COMPUTED_VALUE"""),45535)</f>
        <v>45535</v>
      </c>
    </row>
    <row r="7977" spans="1:2" ht="13">
      <c r="A7977">
        <f ca="1">IFERROR(__xludf.DUMMYFUNCTION("""COMPUTED_VALUE"""),10368)</f>
        <v>10368</v>
      </c>
      <c r="B7977" s="3">
        <f ca="1">IFERROR(__xludf.DUMMYFUNCTION("""COMPUTED_VALUE"""),45535)</f>
        <v>45535</v>
      </c>
    </row>
    <row r="7978" spans="1:2" ht="13">
      <c r="A7978">
        <f ca="1">IFERROR(__xludf.DUMMYFUNCTION("""COMPUTED_VALUE"""),10369)</f>
        <v>10369</v>
      </c>
      <c r="B7978" s="3">
        <f ca="1">IFERROR(__xludf.DUMMYFUNCTION("""COMPUTED_VALUE"""),45535)</f>
        <v>45535</v>
      </c>
    </row>
    <row r="7979" spans="1:2" ht="13">
      <c r="A7979">
        <f ca="1">IFERROR(__xludf.DUMMYFUNCTION("""COMPUTED_VALUE"""),10370)</f>
        <v>10370</v>
      </c>
      <c r="B7979" s="3">
        <f ca="1">IFERROR(__xludf.DUMMYFUNCTION("""COMPUTED_VALUE"""),45535)</f>
        <v>45535</v>
      </c>
    </row>
    <row r="7980" spans="1:2" ht="13">
      <c r="A7980">
        <f ca="1">IFERROR(__xludf.DUMMYFUNCTION("""COMPUTED_VALUE"""),10371)</f>
        <v>10371</v>
      </c>
      <c r="B7980" s="3">
        <f ca="1">IFERROR(__xludf.DUMMYFUNCTION("""COMPUTED_VALUE"""),45535)</f>
        <v>45535</v>
      </c>
    </row>
    <row r="7981" spans="1:2" ht="13">
      <c r="A7981">
        <f ca="1">IFERROR(__xludf.DUMMYFUNCTION("""COMPUTED_VALUE"""),10372)</f>
        <v>10372</v>
      </c>
      <c r="B7981" s="3">
        <f ca="1">IFERROR(__xludf.DUMMYFUNCTION("""COMPUTED_VALUE"""),45535)</f>
        <v>45535</v>
      </c>
    </row>
    <row r="7982" spans="1:2" ht="13">
      <c r="A7982">
        <f ca="1">IFERROR(__xludf.DUMMYFUNCTION("""COMPUTED_VALUE"""),10373)</f>
        <v>10373</v>
      </c>
      <c r="B7982" s="3">
        <f ca="1">IFERROR(__xludf.DUMMYFUNCTION("""COMPUTED_VALUE"""),45535)</f>
        <v>45535</v>
      </c>
    </row>
    <row r="7983" spans="1:2" ht="13">
      <c r="A7983">
        <f ca="1">IFERROR(__xludf.DUMMYFUNCTION("""COMPUTED_VALUE"""),10374)</f>
        <v>10374</v>
      </c>
      <c r="B7983" s="3">
        <f ca="1">IFERROR(__xludf.DUMMYFUNCTION("""COMPUTED_VALUE"""),45535)</f>
        <v>45535</v>
      </c>
    </row>
    <row r="7984" spans="1:2" ht="13">
      <c r="A7984">
        <f ca="1">IFERROR(__xludf.DUMMYFUNCTION("""COMPUTED_VALUE"""),10375)</f>
        <v>10375</v>
      </c>
      <c r="B7984" s="3">
        <f ca="1">IFERROR(__xludf.DUMMYFUNCTION("""COMPUTED_VALUE"""),45535)</f>
        <v>45535</v>
      </c>
    </row>
    <row r="7985" spans="1:2" ht="13">
      <c r="A7985">
        <f ca="1">IFERROR(__xludf.DUMMYFUNCTION("""COMPUTED_VALUE"""),10376)</f>
        <v>10376</v>
      </c>
      <c r="B7985" s="3">
        <f ca="1">IFERROR(__xludf.DUMMYFUNCTION("""COMPUTED_VALUE"""),45535)</f>
        <v>45535</v>
      </c>
    </row>
    <row r="7986" spans="1:2" ht="13">
      <c r="A7986">
        <f ca="1">IFERROR(__xludf.DUMMYFUNCTION("""COMPUTED_VALUE"""),10377)</f>
        <v>10377</v>
      </c>
      <c r="B7986" s="3">
        <f ca="1">IFERROR(__xludf.DUMMYFUNCTION("""COMPUTED_VALUE"""),45535)</f>
        <v>45535</v>
      </c>
    </row>
    <row r="7987" spans="1:2" ht="13">
      <c r="A7987">
        <f ca="1">IFERROR(__xludf.DUMMYFUNCTION("""COMPUTED_VALUE"""),10378)</f>
        <v>10378</v>
      </c>
      <c r="B7987" s="3">
        <f ca="1">IFERROR(__xludf.DUMMYFUNCTION("""COMPUTED_VALUE"""),45535)</f>
        <v>45535</v>
      </c>
    </row>
    <row r="7988" spans="1:2" ht="13">
      <c r="A7988">
        <f ca="1">IFERROR(__xludf.DUMMYFUNCTION("""COMPUTED_VALUE"""),10379)</f>
        <v>10379</v>
      </c>
      <c r="B7988" s="3">
        <f ca="1">IFERROR(__xludf.DUMMYFUNCTION("""COMPUTED_VALUE"""),45535)</f>
        <v>45535</v>
      </c>
    </row>
    <row r="7989" spans="1:2" ht="13">
      <c r="A7989">
        <f ca="1">IFERROR(__xludf.DUMMYFUNCTION("""COMPUTED_VALUE"""),10380)</f>
        <v>10380</v>
      </c>
      <c r="B7989" s="3">
        <f ca="1">IFERROR(__xludf.DUMMYFUNCTION("""COMPUTED_VALUE"""),45535)</f>
        <v>45535</v>
      </c>
    </row>
    <row r="7990" spans="1:2" ht="13">
      <c r="A7990">
        <f ca="1">IFERROR(__xludf.DUMMYFUNCTION("""COMPUTED_VALUE"""),10381)</f>
        <v>10381</v>
      </c>
      <c r="B7990" s="3">
        <f ca="1">IFERROR(__xludf.DUMMYFUNCTION("""COMPUTED_VALUE"""),45535)</f>
        <v>45535</v>
      </c>
    </row>
    <row r="7991" spans="1:2" ht="13">
      <c r="A7991">
        <f ca="1">IFERROR(__xludf.DUMMYFUNCTION("""COMPUTED_VALUE"""),10382)</f>
        <v>10382</v>
      </c>
      <c r="B7991" s="3">
        <f ca="1">IFERROR(__xludf.DUMMYFUNCTION("""COMPUTED_VALUE"""),45535)</f>
        <v>45535</v>
      </c>
    </row>
    <row r="7992" spans="1:2" ht="13">
      <c r="A7992">
        <f ca="1">IFERROR(__xludf.DUMMYFUNCTION("""COMPUTED_VALUE"""),10383)</f>
        <v>10383</v>
      </c>
      <c r="B7992" s="3">
        <f ca="1">IFERROR(__xludf.DUMMYFUNCTION("""COMPUTED_VALUE"""),45535)</f>
        <v>45535</v>
      </c>
    </row>
    <row r="7993" spans="1:2" ht="13">
      <c r="A7993">
        <f ca="1">IFERROR(__xludf.DUMMYFUNCTION("""COMPUTED_VALUE"""),10384)</f>
        <v>10384</v>
      </c>
      <c r="B7993" s="3">
        <f ca="1">IFERROR(__xludf.DUMMYFUNCTION("""COMPUTED_VALUE"""),45535)</f>
        <v>45535</v>
      </c>
    </row>
    <row r="7994" spans="1:2" ht="13">
      <c r="A7994">
        <f ca="1">IFERROR(__xludf.DUMMYFUNCTION("""COMPUTED_VALUE"""),10385)</f>
        <v>10385</v>
      </c>
      <c r="B7994" s="3">
        <f ca="1">IFERROR(__xludf.DUMMYFUNCTION("""COMPUTED_VALUE"""),45535)</f>
        <v>45535</v>
      </c>
    </row>
    <row r="7995" spans="1:2" ht="13">
      <c r="A7995">
        <f ca="1">IFERROR(__xludf.DUMMYFUNCTION("""COMPUTED_VALUE"""),10386)</f>
        <v>10386</v>
      </c>
      <c r="B7995" s="3">
        <f ca="1">IFERROR(__xludf.DUMMYFUNCTION("""COMPUTED_VALUE"""),45535)</f>
        <v>45535</v>
      </c>
    </row>
    <row r="7996" spans="1:2" ht="13">
      <c r="A7996">
        <f ca="1">IFERROR(__xludf.DUMMYFUNCTION("""COMPUTED_VALUE"""),10387)</f>
        <v>10387</v>
      </c>
      <c r="B7996" s="3">
        <f ca="1">IFERROR(__xludf.DUMMYFUNCTION("""COMPUTED_VALUE"""),45535)</f>
        <v>45535</v>
      </c>
    </row>
    <row r="7997" spans="1:2" ht="13">
      <c r="A7997">
        <f ca="1">IFERROR(__xludf.DUMMYFUNCTION("""COMPUTED_VALUE"""),10388)</f>
        <v>10388</v>
      </c>
      <c r="B7997" s="3">
        <f ca="1">IFERROR(__xludf.DUMMYFUNCTION("""COMPUTED_VALUE"""),45535)</f>
        <v>45535</v>
      </c>
    </row>
    <row r="7998" spans="1:2" ht="13">
      <c r="A7998">
        <f ca="1">IFERROR(__xludf.DUMMYFUNCTION("""COMPUTED_VALUE"""),10389)</f>
        <v>10389</v>
      </c>
      <c r="B7998" s="3">
        <f ca="1">IFERROR(__xludf.DUMMYFUNCTION("""COMPUTED_VALUE"""),45535)</f>
        <v>45535</v>
      </c>
    </row>
    <row r="7999" spans="1:2" ht="13">
      <c r="A7999">
        <f ca="1">IFERROR(__xludf.DUMMYFUNCTION("""COMPUTED_VALUE"""),10390)</f>
        <v>10390</v>
      </c>
      <c r="B7999" s="3">
        <f ca="1">IFERROR(__xludf.DUMMYFUNCTION("""COMPUTED_VALUE"""),45535)</f>
        <v>45535</v>
      </c>
    </row>
    <row r="8000" spans="1:2" ht="13">
      <c r="A8000">
        <f ca="1">IFERROR(__xludf.DUMMYFUNCTION("""COMPUTED_VALUE"""),10391)</f>
        <v>10391</v>
      </c>
      <c r="B8000" s="3">
        <f ca="1">IFERROR(__xludf.DUMMYFUNCTION("""COMPUTED_VALUE"""),45535)</f>
        <v>45535</v>
      </c>
    </row>
    <row r="8001" spans="1:2" ht="13">
      <c r="A8001">
        <f ca="1">IFERROR(__xludf.DUMMYFUNCTION("""COMPUTED_VALUE"""),10392)</f>
        <v>10392</v>
      </c>
      <c r="B8001" s="3">
        <f ca="1">IFERROR(__xludf.DUMMYFUNCTION("""COMPUTED_VALUE"""),45535)</f>
        <v>45535</v>
      </c>
    </row>
    <row r="8002" spans="1:2" ht="13">
      <c r="A8002">
        <f ca="1">IFERROR(__xludf.DUMMYFUNCTION("""COMPUTED_VALUE"""),10393)</f>
        <v>10393</v>
      </c>
      <c r="B8002" s="3">
        <f ca="1">IFERROR(__xludf.DUMMYFUNCTION("""COMPUTED_VALUE"""),45535)</f>
        <v>45535</v>
      </c>
    </row>
    <row r="8003" spans="1:2" ht="13">
      <c r="A8003">
        <f ca="1">IFERROR(__xludf.DUMMYFUNCTION("""COMPUTED_VALUE"""),10394)</f>
        <v>10394</v>
      </c>
      <c r="B8003" s="3">
        <f ca="1">IFERROR(__xludf.DUMMYFUNCTION("""COMPUTED_VALUE"""),45535)</f>
        <v>45535</v>
      </c>
    </row>
    <row r="8004" spans="1:2" ht="13">
      <c r="A8004">
        <f ca="1">IFERROR(__xludf.DUMMYFUNCTION("""COMPUTED_VALUE"""),10395)</f>
        <v>10395</v>
      </c>
      <c r="B8004" s="3">
        <f ca="1">IFERROR(__xludf.DUMMYFUNCTION("""COMPUTED_VALUE"""),45535)</f>
        <v>45535</v>
      </c>
    </row>
    <row r="8005" spans="1:2" ht="13">
      <c r="A8005">
        <f ca="1">IFERROR(__xludf.DUMMYFUNCTION("""COMPUTED_VALUE"""),10396)</f>
        <v>10396</v>
      </c>
      <c r="B8005" s="3">
        <f ca="1">IFERROR(__xludf.DUMMYFUNCTION("""COMPUTED_VALUE"""),45535)</f>
        <v>45535</v>
      </c>
    </row>
    <row r="8006" spans="1:2" ht="13">
      <c r="A8006">
        <f ca="1">IFERROR(__xludf.DUMMYFUNCTION("""COMPUTED_VALUE"""),10397)</f>
        <v>10397</v>
      </c>
      <c r="B8006" s="3">
        <f ca="1">IFERROR(__xludf.DUMMYFUNCTION("""COMPUTED_VALUE"""),45535)</f>
        <v>45535</v>
      </c>
    </row>
    <row r="8007" spans="1:2" ht="13">
      <c r="A8007">
        <f ca="1">IFERROR(__xludf.DUMMYFUNCTION("""COMPUTED_VALUE"""),10398)</f>
        <v>10398</v>
      </c>
      <c r="B8007" s="3">
        <f ca="1">IFERROR(__xludf.DUMMYFUNCTION("""COMPUTED_VALUE"""),45535)</f>
        <v>45535</v>
      </c>
    </row>
    <row r="8008" spans="1:2" ht="13">
      <c r="A8008">
        <f ca="1">IFERROR(__xludf.DUMMYFUNCTION("""COMPUTED_VALUE"""),10399)</f>
        <v>10399</v>
      </c>
      <c r="B8008" s="3">
        <f ca="1">IFERROR(__xludf.DUMMYFUNCTION("""COMPUTED_VALUE"""),45535)</f>
        <v>45535</v>
      </c>
    </row>
    <row r="8009" spans="1:2" ht="13">
      <c r="A8009">
        <f ca="1">IFERROR(__xludf.DUMMYFUNCTION("""COMPUTED_VALUE"""),10401)</f>
        <v>10401</v>
      </c>
      <c r="B8009" s="3">
        <f ca="1">IFERROR(__xludf.DUMMYFUNCTION("""COMPUTED_VALUE"""),45535)</f>
        <v>45535</v>
      </c>
    </row>
    <row r="8010" spans="1:2" ht="13">
      <c r="A8010">
        <f ca="1">IFERROR(__xludf.DUMMYFUNCTION("""COMPUTED_VALUE"""),10403)</f>
        <v>10403</v>
      </c>
      <c r="B8010" s="3">
        <f ca="1">IFERROR(__xludf.DUMMYFUNCTION("""COMPUTED_VALUE"""),45535)</f>
        <v>45535</v>
      </c>
    </row>
    <row r="8011" spans="1:2" ht="13">
      <c r="A8011">
        <f ca="1">IFERROR(__xludf.DUMMYFUNCTION("""COMPUTED_VALUE"""),10405)</f>
        <v>10405</v>
      </c>
      <c r="B8011" s="3">
        <f ca="1">IFERROR(__xludf.DUMMYFUNCTION("""COMPUTED_VALUE"""),45535)</f>
        <v>45535</v>
      </c>
    </row>
    <row r="8012" spans="1:2" ht="13">
      <c r="A8012">
        <f ca="1">IFERROR(__xludf.DUMMYFUNCTION("""COMPUTED_VALUE"""),10406)</f>
        <v>10406</v>
      </c>
      <c r="B8012" s="3">
        <f ca="1">IFERROR(__xludf.DUMMYFUNCTION("""COMPUTED_VALUE"""),45535)</f>
        <v>45535</v>
      </c>
    </row>
    <row r="8013" spans="1:2" ht="13">
      <c r="A8013">
        <f ca="1">IFERROR(__xludf.DUMMYFUNCTION("""COMPUTED_VALUE"""),10407)</f>
        <v>10407</v>
      </c>
      <c r="B8013" s="3">
        <f ca="1">IFERROR(__xludf.DUMMYFUNCTION("""COMPUTED_VALUE"""),45535)</f>
        <v>45535</v>
      </c>
    </row>
    <row r="8014" spans="1:2" ht="13">
      <c r="A8014">
        <f ca="1">IFERROR(__xludf.DUMMYFUNCTION("""COMPUTED_VALUE"""),10408)</f>
        <v>10408</v>
      </c>
      <c r="B8014" s="3">
        <f ca="1">IFERROR(__xludf.DUMMYFUNCTION("""COMPUTED_VALUE"""),45535)</f>
        <v>45535</v>
      </c>
    </row>
    <row r="8015" spans="1:2" ht="13">
      <c r="A8015">
        <f ca="1">IFERROR(__xludf.DUMMYFUNCTION("""COMPUTED_VALUE"""),10409)</f>
        <v>10409</v>
      </c>
      <c r="B8015" s="3">
        <f ca="1">IFERROR(__xludf.DUMMYFUNCTION("""COMPUTED_VALUE"""),45535)</f>
        <v>45535</v>
      </c>
    </row>
    <row r="8016" spans="1:2" ht="13">
      <c r="A8016">
        <f ca="1">IFERROR(__xludf.DUMMYFUNCTION("""COMPUTED_VALUE"""),10410)</f>
        <v>10410</v>
      </c>
      <c r="B8016" s="3">
        <f ca="1">IFERROR(__xludf.DUMMYFUNCTION("""COMPUTED_VALUE"""),45535)</f>
        <v>45535</v>
      </c>
    </row>
    <row r="8017" spans="1:2" ht="13">
      <c r="A8017">
        <f ca="1">IFERROR(__xludf.DUMMYFUNCTION("""COMPUTED_VALUE"""),10411)</f>
        <v>10411</v>
      </c>
      <c r="B8017" s="3">
        <f ca="1">IFERROR(__xludf.DUMMYFUNCTION("""COMPUTED_VALUE"""),45535)</f>
        <v>45535</v>
      </c>
    </row>
    <row r="8018" spans="1:2" ht="13">
      <c r="A8018">
        <f ca="1">IFERROR(__xludf.DUMMYFUNCTION("""COMPUTED_VALUE"""),10412)</f>
        <v>10412</v>
      </c>
      <c r="B8018" s="3">
        <f ca="1">IFERROR(__xludf.DUMMYFUNCTION("""COMPUTED_VALUE"""),45535)</f>
        <v>45535</v>
      </c>
    </row>
    <row r="8019" spans="1:2" ht="13">
      <c r="A8019">
        <f ca="1">IFERROR(__xludf.DUMMYFUNCTION("""COMPUTED_VALUE"""),10413)</f>
        <v>10413</v>
      </c>
      <c r="B8019" s="3">
        <f ca="1">IFERROR(__xludf.DUMMYFUNCTION("""COMPUTED_VALUE"""),45535)</f>
        <v>45535</v>
      </c>
    </row>
    <row r="8020" spans="1:2" ht="13">
      <c r="A8020">
        <f ca="1">IFERROR(__xludf.DUMMYFUNCTION("""COMPUTED_VALUE"""),10414)</f>
        <v>10414</v>
      </c>
      <c r="B8020" s="3">
        <f ca="1">IFERROR(__xludf.DUMMYFUNCTION("""COMPUTED_VALUE"""),45535)</f>
        <v>45535</v>
      </c>
    </row>
    <row r="8021" spans="1:2" ht="13">
      <c r="A8021">
        <f ca="1">IFERROR(__xludf.DUMMYFUNCTION("""COMPUTED_VALUE"""),10415)</f>
        <v>10415</v>
      </c>
      <c r="B8021" s="3">
        <f ca="1">IFERROR(__xludf.DUMMYFUNCTION("""COMPUTED_VALUE"""),45535)</f>
        <v>45535</v>
      </c>
    </row>
    <row r="8022" spans="1:2" ht="13">
      <c r="A8022">
        <f ca="1">IFERROR(__xludf.DUMMYFUNCTION("""COMPUTED_VALUE"""),10416)</f>
        <v>10416</v>
      </c>
      <c r="B8022" s="3">
        <f ca="1">IFERROR(__xludf.DUMMYFUNCTION("""COMPUTED_VALUE"""),45535)</f>
        <v>45535</v>
      </c>
    </row>
    <row r="8023" spans="1:2" ht="13">
      <c r="A8023">
        <f ca="1">IFERROR(__xludf.DUMMYFUNCTION("""COMPUTED_VALUE"""),10417)</f>
        <v>10417</v>
      </c>
      <c r="B8023" s="3">
        <f ca="1">IFERROR(__xludf.DUMMYFUNCTION("""COMPUTED_VALUE"""),45535)</f>
        <v>45535</v>
      </c>
    </row>
    <row r="8024" spans="1:2" ht="13">
      <c r="A8024">
        <f ca="1">IFERROR(__xludf.DUMMYFUNCTION("""COMPUTED_VALUE"""),10418)</f>
        <v>10418</v>
      </c>
      <c r="B8024" s="3">
        <f ca="1">IFERROR(__xludf.DUMMYFUNCTION("""COMPUTED_VALUE"""),45535)</f>
        <v>45535</v>
      </c>
    </row>
    <row r="8025" spans="1:2" ht="13">
      <c r="A8025">
        <f ca="1">IFERROR(__xludf.DUMMYFUNCTION("""COMPUTED_VALUE"""),10419)</f>
        <v>10419</v>
      </c>
      <c r="B8025" s="3">
        <f ca="1">IFERROR(__xludf.DUMMYFUNCTION("""COMPUTED_VALUE"""),45535)</f>
        <v>45535</v>
      </c>
    </row>
    <row r="8026" spans="1:2" ht="13">
      <c r="A8026">
        <f ca="1">IFERROR(__xludf.DUMMYFUNCTION("""COMPUTED_VALUE"""),10420)</f>
        <v>10420</v>
      </c>
      <c r="B8026" s="3">
        <f ca="1">IFERROR(__xludf.DUMMYFUNCTION("""COMPUTED_VALUE"""),45535)</f>
        <v>45535</v>
      </c>
    </row>
    <row r="8027" spans="1:2" ht="13">
      <c r="A8027">
        <f ca="1">IFERROR(__xludf.DUMMYFUNCTION("""COMPUTED_VALUE"""),10421)</f>
        <v>10421</v>
      </c>
      <c r="B8027" s="3">
        <f ca="1">IFERROR(__xludf.DUMMYFUNCTION("""COMPUTED_VALUE"""),45535)</f>
        <v>45535</v>
      </c>
    </row>
    <row r="8028" spans="1:2" ht="13">
      <c r="A8028">
        <f ca="1">IFERROR(__xludf.DUMMYFUNCTION("""COMPUTED_VALUE"""),10422)</f>
        <v>10422</v>
      </c>
      <c r="B8028" s="3">
        <f ca="1">IFERROR(__xludf.DUMMYFUNCTION("""COMPUTED_VALUE"""),45535)</f>
        <v>45535</v>
      </c>
    </row>
    <row r="8029" spans="1:2" ht="13">
      <c r="A8029">
        <f ca="1">IFERROR(__xludf.DUMMYFUNCTION("""COMPUTED_VALUE"""),10423)</f>
        <v>10423</v>
      </c>
      <c r="B8029" s="3">
        <f ca="1">IFERROR(__xludf.DUMMYFUNCTION("""COMPUTED_VALUE"""),45535)</f>
        <v>45535</v>
      </c>
    </row>
    <row r="8030" spans="1:2" ht="13">
      <c r="A8030">
        <f ca="1">IFERROR(__xludf.DUMMYFUNCTION("""COMPUTED_VALUE"""),10424)</f>
        <v>10424</v>
      </c>
      <c r="B8030" s="3">
        <f ca="1">IFERROR(__xludf.DUMMYFUNCTION("""COMPUTED_VALUE"""),45535)</f>
        <v>45535</v>
      </c>
    </row>
    <row r="8031" spans="1:2" ht="13">
      <c r="A8031">
        <f ca="1">IFERROR(__xludf.DUMMYFUNCTION("""COMPUTED_VALUE"""),10425)</f>
        <v>10425</v>
      </c>
      <c r="B8031" s="3">
        <f ca="1">IFERROR(__xludf.DUMMYFUNCTION("""COMPUTED_VALUE"""),45535)</f>
        <v>45535</v>
      </c>
    </row>
    <row r="8032" spans="1:2" ht="13">
      <c r="A8032">
        <f ca="1">IFERROR(__xludf.DUMMYFUNCTION("""COMPUTED_VALUE"""),10426)</f>
        <v>10426</v>
      </c>
      <c r="B8032" s="3">
        <f ca="1">IFERROR(__xludf.DUMMYFUNCTION("""COMPUTED_VALUE"""),45535)</f>
        <v>45535</v>
      </c>
    </row>
    <row r="8033" spans="1:2" ht="13">
      <c r="A8033">
        <f ca="1">IFERROR(__xludf.DUMMYFUNCTION("""COMPUTED_VALUE"""),10427)</f>
        <v>10427</v>
      </c>
      <c r="B8033" s="3">
        <f ca="1">IFERROR(__xludf.DUMMYFUNCTION("""COMPUTED_VALUE"""),45535)</f>
        <v>45535</v>
      </c>
    </row>
    <row r="8034" spans="1:2" ht="13">
      <c r="A8034">
        <f ca="1">IFERROR(__xludf.DUMMYFUNCTION("""COMPUTED_VALUE"""),10428)</f>
        <v>10428</v>
      </c>
      <c r="B8034" s="3">
        <f ca="1">IFERROR(__xludf.DUMMYFUNCTION("""COMPUTED_VALUE"""),45535)</f>
        <v>45535</v>
      </c>
    </row>
    <row r="8035" spans="1:2" ht="13">
      <c r="A8035">
        <f ca="1">IFERROR(__xludf.DUMMYFUNCTION("""COMPUTED_VALUE"""),10429)</f>
        <v>10429</v>
      </c>
      <c r="B8035" s="3">
        <f ca="1">IFERROR(__xludf.DUMMYFUNCTION("""COMPUTED_VALUE"""),45535)</f>
        <v>45535</v>
      </c>
    </row>
    <row r="8036" spans="1:2" ht="13">
      <c r="A8036">
        <f ca="1">IFERROR(__xludf.DUMMYFUNCTION("""COMPUTED_VALUE"""),10430)</f>
        <v>10430</v>
      </c>
      <c r="B8036" s="3">
        <f ca="1">IFERROR(__xludf.DUMMYFUNCTION("""COMPUTED_VALUE"""),45535)</f>
        <v>45535</v>
      </c>
    </row>
    <row r="8037" spans="1:2" ht="13">
      <c r="A8037">
        <f ca="1">IFERROR(__xludf.DUMMYFUNCTION("""COMPUTED_VALUE"""),10431)</f>
        <v>10431</v>
      </c>
      <c r="B8037" s="3">
        <f ca="1">IFERROR(__xludf.DUMMYFUNCTION("""COMPUTED_VALUE"""),45535)</f>
        <v>45535</v>
      </c>
    </row>
    <row r="8038" spans="1:2" ht="13">
      <c r="A8038">
        <f ca="1">IFERROR(__xludf.DUMMYFUNCTION("""COMPUTED_VALUE"""),10432)</f>
        <v>10432</v>
      </c>
      <c r="B8038" s="3">
        <f ca="1">IFERROR(__xludf.DUMMYFUNCTION("""COMPUTED_VALUE"""),45535)</f>
        <v>45535</v>
      </c>
    </row>
    <row r="8039" spans="1:2" ht="13">
      <c r="A8039">
        <f ca="1">IFERROR(__xludf.DUMMYFUNCTION("""COMPUTED_VALUE"""),10433)</f>
        <v>10433</v>
      </c>
      <c r="B8039" s="3">
        <f ca="1">IFERROR(__xludf.DUMMYFUNCTION("""COMPUTED_VALUE"""),45535)</f>
        <v>45535</v>
      </c>
    </row>
    <row r="8040" spans="1:2" ht="13">
      <c r="A8040">
        <f ca="1">IFERROR(__xludf.DUMMYFUNCTION("""COMPUTED_VALUE"""),10434)</f>
        <v>10434</v>
      </c>
      <c r="B8040" s="3">
        <f ca="1">IFERROR(__xludf.DUMMYFUNCTION("""COMPUTED_VALUE"""),45535)</f>
        <v>45535</v>
      </c>
    </row>
    <row r="8041" spans="1:2" ht="13">
      <c r="A8041">
        <f ca="1">IFERROR(__xludf.DUMMYFUNCTION("""COMPUTED_VALUE"""),10435)</f>
        <v>10435</v>
      </c>
      <c r="B8041" s="3">
        <f ca="1">IFERROR(__xludf.DUMMYFUNCTION("""COMPUTED_VALUE"""),45535)</f>
        <v>45535</v>
      </c>
    </row>
    <row r="8042" spans="1:2" ht="13">
      <c r="A8042">
        <f ca="1">IFERROR(__xludf.DUMMYFUNCTION("""COMPUTED_VALUE"""),10436)</f>
        <v>10436</v>
      </c>
      <c r="B8042" s="3">
        <f ca="1">IFERROR(__xludf.DUMMYFUNCTION("""COMPUTED_VALUE"""),45535)</f>
        <v>45535</v>
      </c>
    </row>
    <row r="8043" spans="1:2" ht="13">
      <c r="A8043">
        <f ca="1">IFERROR(__xludf.DUMMYFUNCTION("""COMPUTED_VALUE"""),10437)</f>
        <v>10437</v>
      </c>
      <c r="B8043" s="3">
        <f ca="1">IFERROR(__xludf.DUMMYFUNCTION("""COMPUTED_VALUE"""),45535)</f>
        <v>45535</v>
      </c>
    </row>
    <row r="8044" spans="1:2" ht="13">
      <c r="A8044">
        <f ca="1">IFERROR(__xludf.DUMMYFUNCTION("""COMPUTED_VALUE"""),10438)</f>
        <v>10438</v>
      </c>
      <c r="B8044" s="3">
        <f ca="1">IFERROR(__xludf.DUMMYFUNCTION("""COMPUTED_VALUE"""),45535)</f>
        <v>45535</v>
      </c>
    </row>
    <row r="8045" spans="1:2" ht="13">
      <c r="A8045">
        <f ca="1">IFERROR(__xludf.DUMMYFUNCTION("""COMPUTED_VALUE"""),10439)</f>
        <v>10439</v>
      </c>
      <c r="B8045" s="3">
        <f ca="1">IFERROR(__xludf.DUMMYFUNCTION("""COMPUTED_VALUE"""),45535)</f>
        <v>45535</v>
      </c>
    </row>
    <row r="8046" spans="1:2" ht="13">
      <c r="A8046">
        <f ca="1">IFERROR(__xludf.DUMMYFUNCTION("""COMPUTED_VALUE"""),10440)</f>
        <v>10440</v>
      </c>
      <c r="B8046" s="3">
        <f ca="1">IFERROR(__xludf.DUMMYFUNCTION("""COMPUTED_VALUE"""),45535)</f>
        <v>45535</v>
      </c>
    </row>
    <row r="8047" spans="1:2" ht="13">
      <c r="A8047">
        <f ca="1">IFERROR(__xludf.DUMMYFUNCTION("""COMPUTED_VALUE"""),10441)</f>
        <v>10441</v>
      </c>
      <c r="B8047" s="3">
        <f ca="1">IFERROR(__xludf.DUMMYFUNCTION("""COMPUTED_VALUE"""),45535)</f>
        <v>45535</v>
      </c>
    </row>
    <row r="8048" spans="1:2" ht="13">
      <c r="A8048">
        <f ca="1">IFERROR(__xludf.DUMMYFUNCTION("""COMPUTED_VALUE"""),10442)</f>
        <v>10442</v>
      </c>
      <c r="B8048" s="3">
        <f ca="1">IFERROR(__xludf.DUMMYFUNCTION("""COMPUTED_VALUE"""),45535)</f>
        <v>45535</v>
      </c>
    </row>
    <row r="8049" spans="1:2" ht="13">
      <c r="A8049">
        <f ca="1">IFERROR(__xludf.DUMMYFUNCTION("""COMPUTED_VALUE"""),10443)</f>
        <v>10443</v>
      </c>
      <c r="B8049" s="3">
        <f ca="1">IFERROR(__xludf.DUMMYFUNCTION("""COMPUTED_VALUE"""),45535)</f>
        <v>45535</v>
      </c>
    </row>
    <row r="8050" spans="1:2" ht="13">
      <c r="A8050">
        <f ca="1">IFERROR(__xludf.DUMMYFUNCTION("""COMPUTED_VALUE"""),10444)</f>
        <v>10444</v>
      </c>
      <c r="B8050" s="3">
        <f ca="1">IFERROR(__xludf.DUMMYFUNCTION("""COMPUTED_VALUE"""),45535)</f>
        <v>45535</v>
      </c>
    </row>
    <row r="8051" spans="1:2" ht="13">
      <c r="A8051">
        <f ca="1">IFERROR(__xludf.DUMMYFUNCTION("""COMPUTED_VALUE"""),10445)</f>
        <v>10445</v>
      </c>
      <c r="B8051" s="3">
        <f ca="1">IFERROR(__xludf.DUMMYFUNCTION("""COMPUTED_VALUE"""),45535)</f>
        <v>45535</v>
      </c>
    </row>
    <row r="8052" spans="1:2" ht="13">
      <c r="A8052">
        <f ca="1">IFERROR(__xludf.DUMMYFUNCTION("""COMPUTED_VALUE"""),10446)</f>
        <v>10446</v>
      </c>
      <c r="B8052" s="3">
        <f ca="1">IFERROR(__xludf.DUMMYFUNCTION("""COMPUTED_VALUE"""),45535)</f>
        <v>45535</v>
      </c>
    </row>
    <row r="8053" spans="1:2" ht="13">
      <c r="A8053">
        <f ca="1">IFERROR(__xludf.DUMMYFUNCTION("""COMPUTED_VALUE"""),10447)</f>
        <v>10447</v>
      </c>
      <c r="B8053" s="3">
        <f ca="1">IFERROR(__xludf.DUMMYFUNCTION("""COMPUTED_VALUE"""),45535)</f>
        <v>45535</v>
      </c>
    </row>
    <row r="8054" spans="1:2" ht="13">
      <c r="A8054">
        <f ca="1">IFERROR(__xludf.DUMMYFUNCTION("""COMPUTED_VALUE"""),10448)</f>
        <v>10448</v>
      </c>
      <c r="B8054" s="3">
        <f ca="1">IFERROR(__xludf.DUMMYFUNCTION("""COMPUTED_VALUE"""),45535)</f>
        <v>45535</v>
      </c>
    </row>
    <row r="8055" spans="1:2" ht="13">
      <c r="A8055">
        <f ca="1">IFERROR(__xludf.DUMMYFUNCTION("""COMPUTED_VALUE"""),10449)</f>
        <v>10449</v>
      </c>
      <c r="B8055" s="3">
        <f ca="1">IFERROR(__xludf.DUMMYFUNCTION("""COMPUTED_VALUE"""),45535)</f>
        <v>45535</v>
      </c>
    </row>
    <row r="8056" spans="1:2" ht="13">
      <c r="A8056">
        <f ca="1">IFERROR(__xludf.DUMMYFUNCTION("""COMPUTED_VALUE"""),10450)</f>
        <v>10450</v>
      </c>
      <c r="B8056" s="3">
        <f ca="1">IFERROR(__xludf.DUMMYFUNCTION("""COMPUTED_VALUE"""),45535)</f>
        <v>45535</v>
      </c>
    </row>
    <row r="8057" spans="1:2" ht="13">
      <c r="A8057">
        <f ca="1">IFERROR(__xludf.DUMMYFUNCTION("""COMPUTED_VALUE"""),10451)</f>
        <v>10451</v>
      </c>
      <c r="B8057" s="3">
        <f ca="1">IFERROR(__xludf.DUMMYFUNCTION("""COMPUTED_VALUE"""),45535)</f>
        <v>45535</v>
      </c>
    </row>
    <row r="8058" spans="1:2" ht="13">
      <c r="A8058">
        <f ca="1">IFERROR(__xludf.DUMMYFUNCTION("""COMPUTED_VALUE"""),10452)</f>
        <v>10452</v>
      </c>
      <c r="B8058" s="3">
        <f ca="1">IFERROR(__xludf.DUMMYFUNCTION("""COMPUTED_VALUE"""),45535)</f>
        <v>45535</v>
      </c>
    </row>
    <row r="8059" spans="1:2" ht="13">
      <c r="A8059">
        <f ca="1">IFERROR(__xludf.DUMMYFUNCTION("""COMPUTED_VALUE"""),10453)</f>
        <v>10453</v>
      </c>
      <c r="B8059" s="3">
        <f ca="1">IFERROR(__xludf.DUMMYFUNCTION("""COMPUTED_VALUE"""),45535)</f>
        <v>45535</v>
      </c>
    </row>
    <row r="8060" spans="1:2" ht="13">
      <c r="A8060">
        <f ca="1">IFERROR(__xludf.DUMMYFUNCTION("""COMPUTED_VALUE"""),10454)</f>
        <v>10454</v>
      </c>
      <c r="B8060" s="3">
        <f ca="1">IFERROR(__xludf.DUMMYFUNCTION("""COMPUTED_VALUE"""),45535)</f>
        <v>45535</v>
      </c>
    </row>
    <row r="8061" spans="1:2" ht="13">
      <c r="A8061">
        <f ca="1">IFERROR(__xludf.DUMMYFUNCTION("""COMPUTED_VALUE"""),10455)</f>
        <v>10455</v>
      </c>
      <c r="B8061" s="3">
        <f ca="1">IFERROR(__xludf.DUMMYFUNCTION("""COMPUTED_VALUE"""),45535)</f>
        <v>45535</v>
      </c>
    </row>
    <row r="8062" spans="1:2" ht="13">
      <c r="A8062">
        <f ca="1">IFERROR(__xludf.DUMMYFUNCTION("""COMPUTED_VALUE"""),10456)</f>
        <v>10456</v>
      </c>
      <c r="B8062" s="3">
        <f ca="1">IFERROR(__xludf.DUMMYFUNCTION("""COMPUTED_VALUE"""),45535)</f>
        <v>45535</v>
      </c>
    </row>
    <row r="8063" spans="1:2" ht="13">
      <c r="A8063">
        <f ca="1">IFERROR(__xludf.DUMMYFUNCTION("""COMPUTED_VALUE"""),10457)</f>
        <v>10457</v>
      </c>
      <c r="B8063" s="3">
        <f ca="1">IFERROR(__xludf.DUMMYFUNCTION("""COMPUTED_VALUE"""),45535)</f>
        <v>45535</v>
      </c>
    </row>
    <row r="8064" spans="1:2" ht="13">
      <c r="A8064">
        <f ca="1">IFERROR(__xludf.DUMMYFUNCTION("""COMPUTED_VALUE"""),10458)</f>
        <v>10458</v>
      </c>
      <c r="B8064" s="3">
        <f ca="1">IFERROR(__xludf.DUMMYFUNCTION("""COMPUTED_VALUE"""),45535)</f>
        <v>45535</v>
      </c>
    </row>
    <row r="8065" spans="1:2" ht="13">
      <c r="A8065">
        <f ca="1">IFERROR(__xludf.DUMMYFUNCTION("""COMPUTED_VALUE"""),10459)</f>
        <v>10459</v>
      </c>
      <c r="B8065" s="3">
        <f ca="1">IFERROR(__xludf.DUMMYFUNCTION("""COMPUTED_VALUE"""),45535)</f>
        <v>45535</v>
      </c>
    </row>
    <row r="8066" spans="1:2" ht="13">
      <c r="A8066">
        <f ca="1">IFERROR(__xludf.DUMMYFUNCTION("""COMPUTED_VALUE"""),10460)</f>
        <v>10460</v>
      </c>
      <c r="B8066" s="3">
        <f ca="1">IFERROR(__xludf.DUMMYFUNCTION("""COMPUTED_VALUE"""),45535)</f>
        <v>45535</v>
      </c>
    </row>
    <row r="8067" spans="1:2" ht="13">
      <c r="A8067">
        <f ca="1">IFERROR(__xludf.DUMMYFUNCTION("""COMPUTED_VALUE"""),10600)</f>
        <v>10600</v>
      </c>
      <c r="B8067" s="3">
        <f ca="1">IFERROR(__xludf.DUMMYFUNCTION("""COMPUTED_VALUE"""),45626)</f>
        <v>45626</v>
      </c>
    </row>
    <row r="8068" spans="1:2" ht="13">
      <c r="A8068">
        <f ca="1">IFERROR(__xludf.DUMMYFUNCTION("""COMPUTED_VALUE"""),10601)</f>
        <v>10601</v>
      </c>
      <c r="B8068" s="3">
        <f ca="1">IFERROR(__xludf.DUMMYFUNCTION("""COMPUTED_VALUE"""),45626)</f>
        <v>45626</v>
      </c>
    </row>
    <row r="8069" spans="1:2" ht="13">
      <c r="A8069">
        <f ca="1">IFERROR(__xludf.DUMMYFUNCTION("""COMPUTED_VALUE"""),10602)</f>
        <v>10602</v>
      </c>
      <c r="B8069" s="3">
        <f ca="1">IFERROR(__xludf.DUMMYFUNCTION("""COMPUTED_VALUE"""),45626)</f>
        <v>45626</v>
      </c>
    </row>
    <row r="8070" spans="1:2" ht="13">
      <c r="A8070">
        <f ca="1">IFERROR(__xludf.DUMMYFUNCTION("""COMPUTED_VALUE"""),10603)</f>
        <v>10603</v>
      </c>
      <c r="B8070" s="3">
        <f ca="1">IFERROR(__xludf.DUMMYFUNCTION("""COMPUTED_VALUE"""),45626)</f>
        <v>45626</v>
      </c>
    </row>
    <row r="8071" spans="1:2" ht="13">
      <c r="A8071">
        <f ca="1">IFERROR(__xludf.DUMMYFUNCTION("""COMPUTED_VALUE"""),10604)</f>
        <v>10604</v>
      </c>
      <c r="B8071" s="3">
        <f ca="1">IFERROR(__xludf.DUMMYFUNCTION("""COMPUTED_VALUE"""),45626)</f>
        <v>45626</v>
      </c>
    </row>
    <row r="8072" spans="1:2" ht="13">
      <c r="A8072">
        <f ca="1">IFERROR(__xludf.DUMMYFUNCTION("""COMPUTED_VALUE"""),10605)</f>
        <v>10605</v>
      </c>
      <c r="B8072" s="3">
        <f ca="1">IFERROR(__xludf.DUMMYFUNCTION("""COMPUTED_VALUE"""),45626)</f>
        <v>45626</v>
      </c>
    </row>
    <row r="8073" spans="1:2" ht="13">
      <c r="A8073">
        <f ca="1">IFERROR(__xludf.DUMMYFUNCTION("""COMPUTED_VALUE"""),10606)</f>
        <v>10606</v>
      </c>
      <c r="B8073" s="3">
        <f ca="1">IFERROR(__xludf.DUMMYFUNCTION("""COMPUTED_VALUE"""),45626)</f>
        <v>45626</v>
      </c>
    </row>
    <row r="8074" spans="1:2" ht="13">
      <c r="A8074">
        <f ca="1">IFERROR(__xludf.DUMMYFUNCTION("""COMPUTED_VALUE"""),10607)</f>
        <v>10607</v>
      </c>
      <c r="B8074" s="3">
        <f ca="1">IFERROR(__xludf.DUMMYFUNCTION("""COMPUTED_VALUE"""),45626)</f>
        <v>45626</v>
      </c>
    </row>
    <row r="8075" spans="1:2" ht="13">
      <c r="A8075">
        <f ca="1">IFERROR(__xludf.DUMMYFUNCTION("""COMPUTED_VALUE"""),10612)</f>
        <v>10612</v>
      </c>
      <c r="B8075" s="3">
        <f ca="1">IFERROR(__xludf.DUMMYFUNCTION("""COMPUTED_VALUE"""),45626)</f>
        <v>45626</v>
      </c>
    </row>
    <row r="8076" spans="1:2" ht="13">
      <c r="A8076">
        <f ca="1">IFERROR(__xludf.DUMMYFUNCTION("""COMPUTED_VALUE"""),10613)</f>
        <v>10613</v>
      </c>
      <c r="B8076" s="3">
        <f ca="1">IFERROR(__xludf.DUMMYFUNCTION("""COMPUTED_VALUE"""),45626)</f>
        <v>45626</v>
      </c>
    </row>
    <row r="8077" spans="1:2" ht="13">
      <c r="A8077">
        <f ca="1">IFERROR(__xludf.DUMMYFUNCTION("""COMPUTED_VALUE"""),10616)</f>
        <v>10616</v>
      </c>
      <c r="B8077" s="3">
        <f ca="1">IFERROR(__xludf.DUMMYFUNCTION("""COMPUTED_VALUE"""),45626)</f>
        <v>45626</v>
      </c>
    </row>
    <row r="8078" spans="1:2" ht="13">
      <c r="A8078">
        <f ca="1">IFERROR(__xludf.DUMMYFUNCTION("""COMPUTED_VALUE"""),10617)</f>
        <v>10617</v>
      </c>
      <c r="B8078" s="3">
        <f ca="1">IFERROR(__xludf.DUMMYFUNCTION("""COMPUTED_VALUE"""),45626)</f>
        <v>45626</v>
      </c>
    </row>
    <row r="8079" spans="1:2" ht="13">
      <c r="A8079">
        <f ca="1">IFERROR(__xludf.DUMMYFUNCTION("""COMPUTED_VALUE"""),10618)</f>
        <v>10618</v>
      </c>
      <c r="B8079" s="3">
        <f ca="1">IFERROR(__xludf.DUMMYFUNCTION("""COMPUTED_VALUE"""),45626)</f>
        <v>45626</v>
      </c>
    </row>
    <row r="8080" spans="1:2" ht="13">
      <c r="A8080">
        <f ca="1">IFERROR(__xludf.DUMMYFUNCTION("""COMPUTED_VALUE"""),10620)</f>
        <v>10620</v>
      </c>
      <c r="B8080" s="3">
        <f ca="1">IFERROR(__xludf.DUMMYFUNCTION("""COMPUTED_VALUE"""),45626)</f>
        <v>45626</v>
      </c>
    </row>
    <row r="8081" spans="1:2" ht="13">
      <c r="A8081">
        <f ca="1">IFERROR(__xludf.DUMMYFUNCTION("""COMPUTED_VALUE"""),10621)</f>
        <v>10621</v>
      </c>
      <c r="B8081" s="3">
        <f ca="1">IFERROR(__xludf.DUMMYFUNCTION("""COMPUTED_VALUE"""),45747)</f>
        <v>45747</v>
      </c>
    </row>
    <row r="8082" spans="1:2" ht="13">
      <c r="A8082">
        <f ca="1">IFERROR(__xludf.DUMMYFUNCTION("""COMPUTED_VALUE"""),10622)</f>
        <v>10622</v>
      </c>
      <c r="B8082" s="3">
        <f ca="1">IFERROR(__xludf.DUMMYFUNCTION("""COMPUTED_VALUE"""),45747)</f>
        <v>45747</v>
      </c>
    </row>
    <row r="8083" spans="1:2" ht="13">
      <c r="A8083">
        <f ca="1">IFERROR(__xludf.DUMMYFUNCTION("""COMPUTED_VALUE"""),10623)</f>
        <v>10623</v>
      </c>
      <c r="B8083" s="3">
        <f ca="1">IFERROR(__xludf.DUMMYFUNCTION("""COMPUTED_VALUE"""),45747)</f>
        <v>45747</v>
      </c>
    </row>
    <row r="8084" spans="1:2" ht="13">
      <c r="A8084">
        <f ca="1">IFERROR(__xludf.DUMMYFUNCTION("""COMPUTED_VALUE"""),10624)</f>
        <v>10624</v>
      </c>
      <c r="B8084" s="3">
        <f ca="1">IFERROR(__xludf.DUMMYFUNCTION("""COMPUTED_VALUE"""),45747)</f>
        <v>45747</v>
      </c>
    </row>
    <row r="8085" spans="1:2" ht="13">
      <c r="A8085">
        <f ca="1">IFERROR(__xludf.DUMMYFUNCTION("""COMPUTED_VALUE"""),10625)</f>
        <v>10625</v>
      </c>
      <c r="B8085" s="3">
        <f ca="1">IFERROR(__xludf.DUMMYFUNCTION("""COMPUTED_VALUE"""),45747)</f>
        <v>45747</v>
      </c>
    </row>
    <row r="8086" spans="1:2" ht="13">
      <c r="A8086">
        <f ca="1">IFERROR(__xludf.DUMMYFUNCTION("""COMPUTED_VALUE"""),10626)</f>
        <v>10626</v>
      </c>
      <c r="B8086" s="3">
        <f ca="1">IFERROR(__xludf.DUMMYFUNCTION("""COMPUTED_VALUE"""),45747)</f>
        <v>45747</v>
      </c>
    </row>
    <row r="8087" spans="1:2" ht="13">
      <c r="A8087">
        <f ca="1">IFERROR(__xludf.DUMMYFUNCTION("""COMPUTED_VALUE"""),10627)</f>
        <v>10627</v>
      </c>
      <c r="B8087" s="3">
        <f ca="1">IFERROR(__xludf.DUMMYFUNCTION("""COMPUTED_VALUE"""),45747)</f>
        <v>45747</v>
      </c>
    </row>
    <row r="8088" spans="1:2" ht="13">
      <c r="A8088">
        <f ca="1">IFERROR(__xludf.DUMMYFUNCTION("""COMPUTED_VALUE"""),10628)</f>
        <v>10628</v>
      </c>
      <c r="B8088" s="3">
        <f ca="1">IFERROR(__xludf.DUMMYFUNCTION("""COMPUTED_VALUE"""),45747)</f>
        <v>45747</v>
      </c>
    </row>
    <row r="8089" spans="1:2" ht="13">
      <c r="A8089">
        <f ca="1">IFERROR(__xludf.DUMMYFUNCTION("""COMPUTED_VALUE"""),10629)</f>
        <v>10629</v>
      </c>
      <c r="B8089" s="3">
        <f ca="1">IFERROR(__xludf.DUMMYFUNCTION("""COMPUTED_VALUE"""),45747)</f>
        <v>45747</v>
      </c>
    </row>
    <row r="8090" spans="1:2" ht="13">
      <c r="A8090">
        <f ca="1">IFERROR(__xludf.DUMMYFUNCTION("""COMPUTED_VALUE"""),10630)</f>
        <v>10630</v>
      </c>
      <c r="B8090" s="3">
        <f ca="1">IFERROR(__xludf.DUMMYFUNCTION("""COMPUTED_VALUE"""),45747)</f>
        <v>45747</v>
      </c>
    </row>
    <row r="8091" spans="1:2" ht="13">
      <c r="A8091">
        <f ca="1">IFERROR(__xludf.DUMMYFUNCTION("""COMPUTED_VALUE"""),10631)</f>
        <v>10631</v>
      </c>
      <c r="B8091" s="3">
        <f ca="1">IFERROR(__xludf.DUMMYFUNCTION("""COMPUTED_VALUE"""),45747)</f>
        <v>45747</v>
      </c>
    </row>
    <row r="8092" spans="1:2" ht="13">
      <c r="A8092">
        <f ca="1">IFERROR(__xludf.DUMMYFUNCTION("""COMPUTED_VALUE"""),10632)</f>
        <v>10632</v>
      </c>
      <c r="B8092" s="3">
        <f ca="1">IFERROR(__xludf.DUMMYFUNCTION("""COMPUTED_VALUE"""),45747)</f>
        <v>45747</v>
      </c>
    </row>
    <row r="8093" spans="1:2" ht="13">
      <c r="A8093">
        <f ca="1">IFERROR(__xludf.DUMMYFUNCTION("""COMPUTED_VALUE"""),10633)</f>
        <v>10633</v>
      </c>
      <c r="B8093" s="3">
        <f ca="1">IFERROR(__xludf.DUMMYFUNCTION("""COMPUTED_VALUE"""),45747)</f>
        <v>45747</v>
      </c>
    </row>
    <row r="8094" spans="1:2" ht="13">
      <c r="A8094">
        <f ca="1">IFERROR(__xludf.DUMMYFUNCTION("""COMPUTED_VALUE"""),10634)</f>
        <v>10634</v>
      </c>
      <c r="B8094" s="3">
        <f ca="1">IFERROR(__xludf.DUMMYFUNCTION("""COMPUTED_VALUE"""),45747)</f>
        <v>45747</v>
      </c>
    </row>
    <row r="8095" spans="1:2" ht="13">
      <c r="A8095">
        <f ca="1">IFERROR(__xludf.DUMMYFUNCTION("""COMPUTED_VALUE"""),10635)</f>
        <v>10635</v>
      </c>
      <c r="B8095" s="3">
        <f ca="1">IFERROR(__xludf.DUMMYFUNCTION("""COMPUTED_VALUE"""),45747)</f>
        <v>45747</v>
      </c>
    </row>
    <row r="8096" spans="1:2" ht="13">
      <c r="A8096">
        <f ca="1">IFERROR(__xludf.DUMMYFUNCTION("""COMPUTED_VALUE"""),10636)</f>
        <v>10636</v>
      </c>
      <c r="B8096" s="3">
        <f ca="1">IFERROR(__xludf.DUMMYFUNCTION("""COMPUTED_VALUE"""),45747)</f>
        <v>45747</v>
      </c>
    </row>
    <row r="8097" spans="1:2" ht="13">
      <c r="A8097">
        <f ca="1">IFERROR(__xludf.DUMMYFUNCTION("""COMPUTED_VALUE"""),10637)</f>
        <v>10637</v>
      </c>
      <c r="B8097" s="3">
        <f ca="1">IFERROR(__xludf.DUMMYFUNCTION("""COMPUTED_VALUE"""),45747)</f>
        <v>45747</v>
      </c>
    </row>
    <row r="8098" spans="1:2" ht="13">
      <c r="A8098">
        <f ca="1">IFERROR(__xludf.DUMMYFUNCTION("""COMPUTED_VALUE"""),10650)</f>
        <v>10650</v>
      </c>
      <c r="B8098" s="3">
        <f ca="1">IFERROR(__xludf.DUMMYFUNCTION("""COMPUTED_VALUE"""),45747)</f>
        <v>45747</v>
      </c>
    </row>
    <row r="8099" spans="1:2" ht="13">
      <c r="A8099">
        <f ca="1">IFERROR(__xludf.DUMMYFUNCTION("""COMPUTED_VALUE"""),10651)</f>
        <v>10651</v>
      </c>
      <c r="B8099" s="3">
        <f ca="1">IFERROR(__xludf.DUMMYFUNCTION("""COMPUTED_VALUE"""),45747)</f>
        <v>45747</v>
      </c>
    </row>
    <row r="8100" spans="1:2" ht="13">
      <c r="A8100">
        <f ca="1">IFERROR(__xludf.DUMMYFUNCTION("""COMPUTED_VALUE"""),10652)</f>
        <v>10652</v>
      </c>
      <c r="B8100" s="3">
        <f ca="1">IFERROR(__xludf.DUMMYFUNCTION("""COMPUTED_VALUE"""),45747)</f>
        <v>45747</v>
      </c>
    </row>
    <row r="8101" spans="1:2" ht="13">
      <c r="A8101">
        <f ca="1">IFERROR(__xludf.DUMMYFUNCTION("""COMPUTED_VALUE"""),10653)</f>
        <v>10653</v>
      </c>
      <c r="B8101" s="3">
        <f ca="1">IFERROR(__xludf.DUMMYFUNCTION("""COMPUTED_VALUE"""),45747)</f>
        <v>45747</v>
      </c>
    </row>
    <row r="8102" spans="1:2" ht="13">
      <c r="A8102">
        <f ca="1">IFERROR(__xludf.DUMMYFUNCTION("""COMPUTED_VALUE"""),10654)</f>
        <v>10654</v>
      </c>
      <c r="B8102" s="3">
        <f ca="1">IFERROR(__xludf.DUMMYFUNCTION("""COMPUTED_VALUE"""),45747)</f>
        <v>45747</v>
      </c>
    </row>
    <row r="8103" spans="1:2" ht="13">
      <c r="A8103">
        <f ca="1">IFERROR(__xludf.DUMMYFUNCTION("""COMPUTED_VALUE"""),10660)</f>
        <v>10660</v>
      </c>
      <c r="B8103" s="3">
        <f ca="1">IFERROR(__xludf.DUMMYFUNCTION("""COMPUTED_VALUE"""),45747)</f>
        <v>45747</v>
      </c>
    </row>
    <row r="8104" spans="1:2" ht="13">
      <c r="A8104">
        <f ca="1">IFERROR(__xludf.DUMMYFUNCTION("""COMPUTED_VALUE"""),10661)</f>
        <v>10661</v>
      </c>
      <c r="B8104" s="3">
        <f ca="1">IFERROR(__xludf.DUMMYFUNCTION("""COMPUTED_VALUE"""),45747)</f>
        <v>45747</v>
      </c>
    </row>
    <row r="8105" spans="1:2" ht="13">
      <c r="A8105">
        <f ca="1">IFERROR(__xludf.DUMMYFUNCTION("""COMPUTED_VALUE"""),10700)</f>
        <v>10700</v>
      </c>
      <c r="B8105" s="3">
        <f ca="1">IFERROR(__xludf.DUMMYFUNCTION("""COMPUTED_VALUE"""),45747)</f>
        <v>45747</v>
      </c>
    </row>
    <row r="8106" spans="1:2" ht="13">
      <c r="A8106">
        <f ca="1">IFERROR(__xludf.DUMMYFUNCTION("""COMPUTED_VALUE"""),10701)</f>
        <v>10701</v>
      </c>
      <c r="B8106" s="3">
        <f ca="1">IFERROR(__xludf.DUMMYFUNCTION("""COMPUTED_VALUE"""),45747)</f>
        <v>45747</v>
      </c>
    </row>
    <row r="8107" spans="1:2" ht="13">
      <c r="A8107">
        <f ca="1">IFERROR(__xludf.DUMMYFUNCTION("""COMPUTED_VALUE"""),10702)</f>
        <v>10702</v>
      </c>
      <c r="B8107" s="3">
        <f ca="1">IFERROR(__xludf.DUMMYFUNCTION("""COMPUTED_VALUE"""),45747)</f>
        <v>45747</v>
      </c>
    </row>
    <row r="8108" spans="1:2" ht="13">
      <c r="A8108">
        <f ca="1">IFERROR(__xludf.DUMMYFUNCTION("""COMPUTED_VALUE"""),10703)</f>
        <v>10703</v>
      </c>
      <c r="B8108" s="3">
        <f ca="1">IFERROR(__xludf.DUMMYFUNCTION("""COMPUTED_VALUE"""),45747)</f>
        <v>45747</v>
      </c>
    </row>
    <row r="8109" spans="1:2" ht="13">
      <c r="A8109">
        <f ca="1">IFERROR(__xludf.DUMMYFUNCTION("""COMPUTED_VALUE"""),10800)</f>
        <v>10800</v>
      </c>
      <c r="B8109" s="3">
        <f ca="1">IFERROR(__xludf.DUMMYFUNCTION("""COMPUTED_VALUE"""),45747)</f>
        <v>45747</v>
      </c>
    </row>
    <row r="8110" spans="1:2" ht="13">
      <c r="A8110">
        <f ca="1">IFERROR(__xludf.DUMMYFUNCTION("""COMPUTED_VALUE"""),10801)</f>
        <v>10801</v>
      </c>
      <c r="B8110" s="3">
        <f ca="1">IFERROR(__xludf.DUMMYFUNCTION("""COMPUTED_VALUE"""),45747)</f>
        <v>45747</v>
      </c>
    </row>
    <row r="8111" spans="1:2" ht="13">
      <c r="A8111">
        <f ca="1">IFERROR(__xludf.DUMMYFUNCTION("""COMPUTED_VALUE"""),10802)</f>
        <v>10802</v>
      </c>
      <c r="B8111" s="3">
        <f ca="1">IFERROR(__xludf.DUMMYFUNCTION("""COMPUTED_VALUE"""),45747)</f>
        <v>45747</v>
      </c>
    </row>
    <row r="8112" spans="1:2" ht="13">
      <c r="A8112">
        <f ca="1">IFERROR(__xludf.DUMMYFUNCTION("""COMPUTED_VALUE"""),10803)</f>
        <v>10803</v>
      </c>
      <c r="B8112" s="3">
        <f ca="1">IFERROR(__xludf.DUMMYFUNCTION("""COMPUTED_VALUE"""),45747)</f>
        <v>45747</v>
      </c>
    </row>
    <row r="8113" spans="1:2" ht="13">
      <c r="A8113">
        <f ca="1">IFERROR(__xludf.DUMMYFUNCTION("""COMPUTED_VALUE"""),10804)</f>
        <v>10804</v>
      </c>
      <c r="B8113" s="3">
        <f ca="1">IFERROR(__xludf.DUMMYFUNCTION("""COMPUTED_VALUE"""),45747)</f>
        <v>45747</v>
      </c>
    </row>
    <row r="8114" spans="1:2" ht="13">
      <c r="A8114">
        <f ca="1">IFERROR(__xludf.DUMMYFUNCTION("""COMPUTED_VALUE"""),10805)</f>
        <v>10805</v>
      </c>
      <c r="B8114" s="3">
        <f ca="1">IFERROR(__xludf.DUMMYFUNCTION("""COMPUTED_VALUE"""),45747)</f>
        <v>45747</v>
      </c>
    </row>
    <row r="8115" spans="1:2" ht="13">
      <c r="A8115">
        <f ca="1">IFERROR(__xludf.DUMMYFUNCTION("""COMPUTED_VALUE"""),10806)</f>
        <v>10806</v>
      </c>
      <c r="B8115" s="3">
        <f ca="1">IFERROR(__xludf.DUMMYFUNCTION("""COMPUTED_VALUE"""),45747)</f>
        <v>45747</v>
      </c>
    </row>
    <row r="8116" spans="1:2" ht="13">
      <c r="A8116">
        <f ca="1">IFERROR(__xludf.DUMMYFUNCTION("""COMPUTED_VALUE"""),10807)</f>
        <v>10807</v>
      </c>
      <c r="B8116" s="3">
        <f ca="1">IFERROR(__xludf.DUMMYFUNCTION("""COMPUTED_VALUE"""),45747)</f>
        <v>45747</v>
      </c>
    </row>
    <row r="8117" spans="1:2" ht="13">
      <c r="A8117">
        <f ca="1">IFERROR(__xludf.DUMMYFUNCTION("""COMPUTED_VALUE"""),10808)</f>
        <v>10808</v>
      </c>
      <c r="B8117" s="3">
        <f ca="1">IFERROR(__xludf.DUMMYFUNCTION("""COMPUTED_VALUE"""),45747)</f>
        <v>45747</v>
      </c>
    </row>
    <row r="8118" spans="1:2" ht="13">
      <c r="A8118">
        <f ca="1">IFERROR(__xludf.DUMMYFUNCTION("""COMPUTED_VALUE"""),10809)</f>
        <v>10809</v>
      </c>
      <c r="B8118" s="3">
        <f ca="1">IFERROR(__xludf.DUMMYFUNCTION("""COMPUTED_VALUE"""),45747)</f>
        <v>45747</v>
      </c>
    </row>
    <row r="8119" spans="1:2" ht="13">
      <c r="A8119">
        <f ca="1">IFERROR(__xludf.DUMMYFUNCTION("""COMPUTED_VALUE"""),10810)</f>
        <v>10810</v>
      </c>
      <c r="B8119" s="3">
        <f ca="1">IFERROR(__xludf.DUMMYFUNCTION("""COMPUTED_VALUE"""),45747)</f>
        <v>45747</v>
      </c>
    </row>
    <row r="8120" spans="1:2" ht="13">
      <c r="A8120">
        <f ca="1">IFERROR(__xludf.DUMMYFUNCTION("""COMPUTED_VALUE"""),10811)</f>
        <v>10811</v>
      </c>
      <c r="B8120" s="3">
        <f ca="1">IFERROR(__xludf.DUMMYFUNCTION("""COMPUTED_VALUE"""),45747)</f>
        <v>45747</v>
      </c>
    </row>
    <row r="8121" spans="1:2" ht="13">
      <c r="A8121">
        <f ca="1">IFERROR(__xludf.DUMMYFUNCTION("""COMPUTED_VALUE"""),10812)</f>
        <v>10812</v>
      </c>
      <c r="B8121" s="3">
        <f ca="1">IFERROR(__xludf.DUMMYFUNCTION("""COMPUTED_VALUE"""),45747)</f>
        <v>45747</v>
      </c>
    </row>
    <row r="8122" spans="1:2" ht="13">
      <c r="A8122">
        <f ca="1">IFERROR(__xludf.DUMMYFUNCTION("""COMPUTED_VALUE"""),10813)</f>
        <v>10813</v>
      </c>
      <c r="B8122" s="3">
        <f ca="1">IFERROR(__xludf.DUMMYFUNCTION("""COMPUTED_VALUE"""),45747)</f>
        <v>45747</v>
      </c>
    </row>
    <row r="8123" spans="1:2" ht="13">
      <c r="A8123">
        <f ca="1">IFERROR(__xludf.DUMMYFUNCTION("""COMPUTED_VALUE"""),10814)</f>
        <v>10814</v>
      </c>
      <c r="B8123" s="3">
        <f ca="1">IFERROR(__xludf.DUMMYFUNCTION("""COMPUTED_VALUE"""),45747)</f>
        <v>45747</v>
      </c>
    </row>
    <row r="8124" spans="1:2" ht="13">
      <c r="A8124">
        <f ca="1">IFERROR(__xludf.DUMMYFUNCTION("""COMPUTED_VALUE"""),10815)</f>
        <v>10815</v>
      </c>
      <c r="B8124" s="3">
        <f ca="1">IFERROR(__xludf.DUMMYFUNCTION("""COMPUTED_VALUE"""),45747)</f>
        <v>45747</v>
      </c>
    </row>
    <row r="8125" spans="1:2" ht="13">
      <c r="A8125">
        <f ca="1">IFERROR(__xludf.DUMMYFUNCTION("""COMPUTED_VALUE"""),10816)</f>
        <v>10816</v>
      </c>
      <c r="B8125" s="3">
        <f ca="1">IFERROR(__xludf.DUMMYFUNCTION("""COMPUTED_VALUE"""),45747)</f>
        <v>45747</v>
      </c>
    </row>
    <row r="8126" spans="1:2" ht="13">
      <c r="A8126">
        <f ca="1">IFERROR(__xludf.DUMMYFUNCTION("""COMPUTED_VALUE"""),10817)</f>
        <v>10817</v>
      </c>
      <c r="B8126" s="3">
        <f ca="1">IFERROR(__xludf.DUMMYFUNCTION("""COMPUTED_VALUE"""),45747)</f>
        <v>45747</v>
      </c>
    </row>
    <row r="8127" spans="1:2" ht="13">
      <c r="A8127">
        <f ca="1">IFERROR(__xludf.DUMMYFUNCTION("""COMPUTED_VALUE"""),10818)</f>
        <v>10818</v>
      </c>
      <c r="B8127" s="3">
        <f ca="1">IFERROR(__xludf.DUMMYFUNCTION("""COMPUTED_VALUE"""),45747)</f>
        <v>45747</v>
      </c>
    </row>
    <row r="8128" spans="1:2" ht="13">
      <c r="A8128">
        <f ca="1">IFERROR(__xludf.DUMMYFUNCTION("""COMPUTED_VALUE"""),10819)</f>
        <v>10819</v>
      </c>
      <c r="B8128" s="3">
        <f ca="1">IFERROR(__xludf.DUMMYFUNCTION("""COMPUTED_VALUE"""),45747)</f>
        <v>45747</v>
      </c>
    </row>
    <row r="8129" spans="1:2" ht="13">
      <c r="A8129">
        <f ca="1">IFERROR(__xludf.DUMMYFUNCTION("""COMPUTED_VALUE"""),10820)</f>
        <v>10820</v>
      </c>
      <c r="B8129" s="3">
        <f ca="1">IFERROR(__xludf.DUMMYFUNCTION("""COMPUTED_VALUE"""),45747)</f>
        <v>45747</v>
      </c>
    </row>
    <row r="8130" spans="1:2" ht="13">
      <c r="A8130">
        <f ca="1">IFERROR(__xludf.DUMMYFUNCTION("""COMPUTED_VALUE"""),10821)</f>
        <v>10821</v>
      </c>
      <c r="B8130" s="3">
        <f ca="1">IFERROR(__xludf.DUMMYFUNCTION("""COMPUTED_VALUE"""),45747)</f>
        <v>45747</v>
      </c>
    </row>
    <row r="8131" spans="1:2" ht="13">
      <c r="A8131">
        <f ca="1">IFERROR(__xludf.DUMMYFUNCTION("""COMPUTED_VALUE"""),10822)</f>
        <v>10822</v>
      </c>
      <c r="B8131" s="3">
        <f ca="1">IFERROR(__xludf.DUMMYFUNCTION("""COMPUTED_VALUE"""),45747)</f>
        <v>45747</v>
      </c>
    </row>
    <row r="8132" spans="1:2" ht="13">
      <c r="A8132">
        <f ca="1">IFERROR(__xludf.DUMMYFUNCTION("""COMPUTED_VALUE"""),10823)</f>
        <v>10823</v>
      </c>
      <c r="B8132" s="3">
        <f ca="1">IFERROR(__xludf.DUMMYFUNCTION("""COMPUTED_VALUE"""),45747)</f>
        <v>45747</v>
      </c>
    </row>
    <row r="8133" spans="1:2" ht="13">
      <c r="A8133">
        <f ca="1">IFERROR(__xludf.DUMMYFUNCTION("""COMPUTED_VALUE"""),10824)</f>
        <v>10824</v>
      </c>
      <c r="B8133" s="3">
        <f ca="1">IFERROR(__xludf.DUMMYFUNCTION("""COMPUTED_VALUE"""),45747)</f>
        <v>45747</v>
      </c>
    </row>
    <row r="8134" spans="1:2" ht="13">
      <c r="A8134">
        <f ca="1">IFERROR(__xludf.DUMMYFUNCTION("""COMPUTED_VALUE"""),10825)</f>
        <v>10825</v>
      </c>
      <c r="B8134" s="3">
        <f ca="1">IFERROR(__xludf.DUMMYFUNCTION("""COMPUTED_VALUE"""),45747)</f>
        <v>45747</v>
      </c>
    </row>
    <row r="8135" spans="1:2" ht="13">
      <c r="A8135">
        <f ca="1">IFERROR(__xludf.DUMMYFUNCTION("""COMPUTED_VALUE"""),10826)</f>
        <v>10826</v>
      </c>
      <c r="B8135" s="3">
        <f ca="1">IFERROR(__xludf.DUMMYFUNCTION("""COMPUTED_VALUE"""),45747)</f>
        <v>45747</v>
      </c>
    </row>
    <row r="8136" spans="1:2" ht="13">
      <c r="A8136">
        <f ca="1">IFERROR(__xludf.DUMMYFUNCTION("""COMPUTED_VALUE"""),10827)</f>
        <v>10827</v>
      </c>
      <c r="B8136" s="3">
        <f ca="1">IFERROR(__xludf.DUMMYFUNCTION("""COMPUTED_VALUE"""),45747)</f>
        <v>45747</v>
      </c>
    </row>
    <row r="8137" spans="1:2" ht="13">
      <c r="A8137">
        <f ca="1">IFERROR(__xludf.DUMMYFUNCTION("""COMPUTED_VALUE"""),10828)</f>
        <v>10828</v>
      </c>
      <c r="B8137" s="3">
        <f ca="1">IFERROR(__xludf.DUMMYFUNCTION("""COMPUTED_VALUE"""),45747)</f>
        <v>45747</v>
      </c>
    </row>
    <row r="8138" spans="1:2" ht="13">
      <c r="A8138">
        <f ca="1">IFERROR(__xludf.DUMMYFUNCTION("""COMPUTED_VALUE"""),10829)</f>
        <v>10829</v>
      </c>
      <c r="B8138" s="3">
        <f ca="1">IFERROR(__xludf.DUMMYFUNCTION("""COMPUTED_VALUE"""),45747)</f>
        <v>45747</v>
      </c>
    </row>
    <row r="8139" spans="1:2" ht="13">
      <c r="A8139">
        <f ca="1">IFERROR(__xludf.DUMMYFUNCTION("""COMPUTED_VALUE"""),10830)</f>
        <v>10830</v>
      </c>
      <c r="B8139" s="3">
        <f ca="1">IFERROR(__xludf.DUMMYFUNCTION("""COMPUTED_VALUE"""),45747)</f>
        <v>45747</v>
      </c>
    </row>
    <row r="8140" spans="1:2" ht="13">
      <c r="A8140">
        <f ca="1">IFERROR(__xludf.DUMMYFUNCTION("""COMPUTED_VALUE"""),10831)</f>
        <v>10831</v>
      </c>
      <c r="B8140" s="3">
        <f ca="1">IFERROR(__xludf.DUMMYFUNCTION("""COMPUTED_VALUE"""),45747)</f>
        <v>45747</v>
      </c>
    </row>
    <row r="8141" spans="1:2" ht="13">
      <c r="A8141">
        <f ca="1">IFERROR(__xludf.DUMMYFUNCTION("""COMPUTED_VALUE"""),10832)</f>
        <v>10832</v>
      </c>
      <c r="B8141" s="3">
        <f ca="1">IFERROR(__xludf.DUMMYFUNCTION("""COMPUTED_VALUE"""),45747)</f>
        <v>45747</v>
      </c>
    </row>
    <row r="8142" spans="1:2" ht="13">
      <c r="A8142">
        <f ca="1">IFERROR(__xludf.DUMMYFUNCTION("""COMPUTED_VALUE"""),10833)</f>
        <v>10833</v>
      </c>
      <c r="B8142" s="3">
        <f ca="1">IFERROR(__xludf.DUMMYFUNCTION("""COMPUTED_VALUE"""),45747)</f>
        <v>45747</v>
      </c>
    </row>
    <row r="8143" spans="1:2" ht="13">
      <c r="A8143">
        <f ca="1">IFERROR(__xludf.DUMMYFUNCTION("""COMPUTED_VALUE"""),10834)</f>
        <v>10834</v>
      </c>
      <c r="B8143" s="3">
        <f ca="1">IFERROR(__xludf.DUMMYFUNCTION("""COMPUTED_VALUE"""),45747)</f>
        <v>45747</v>
      </c>
    </row>
    <row r="8144" spans="1:2" ht="13">
      <c r="A8144">
        <f ca="1">IFERROR(__xludf.DUMMYFUNCTION("""COMPUTED_VALUE"""),10835)</f>
        <v>10835</v>
      </c>
      <c r="B8144" s="3">
        <f ca="1">IFERROR(__xludf.DUMMYFUNCTION("""COMPUTED_VALUE"""),45747)</f>
        <v>45747</v>
      </c>
    </row>
    <row r="8145" spans="1:2" ht="13">
      <c r="A8145">
        <f ca="1">IFERROR(__xludf.DUMMYFUNCTION("""COMPUTED_VALUE"""),10836)</f>
        <v>10836</v>
      </c>
      <c r="B8145" s="3">
        <f ca="1">IFERROR(__xludf.DUMMYFUNCTION("""COMPUTED_VALUE"""),45747)</f>
        <v>45747</v>
      </c>
    </row>
    <row r="8146" spans="1:2" ht="13">
      <c r="A8146">
        <f ca="1">IFERROR(__xludf.DUMMYFUNCTION("""COMPUTED_VALUE"""),10837)</f>
        <v>10837</v>
      </c>
      <c r="B8146" s="3">
        <f ca="1">IFERROR(__xludf.DUMMYFUNCTION("""COMPUTED_VALUE"""),45747)</f>
        <v>45747</v>
      </c>
    </row>
    <row r="8147" spans="1:2" ht="13">
      <c r="A8147">
        <f ca="1">IFERROR(__xludf.DUMMYFUNCTION("""COMPUTED_VALUE"""),10838)</f>
        <v>10838</v>
      </c>
      <c r="B8147" s="3">
        <f ca="1">IFERROR(__xludf.DUMMYFUNCTION("""COMPUTED_VALUE"""),45747)</f>
        <v>45747</v>
      </c>
    </row>
    <row r="8148" spans="1:2" ht="13">
      <c r="A8148">
        <f ca="1">IFERROR(__xludf.DUMMYFUNCTION("""COMPUTED_VALUE"""),10839)</f>
        <v>10839</v>
      </c>
      <c r="B8148" s="3">
        <f ca="1">IFERROR(__xludf.DUMMYFUNCTION("""COMPUTED_VALUE"""),45747)</f>
        <v>45747</v>
      </c>
    </row>
    <row r="8149" spans="1:2" ht="13">
      <c r="A8149">
        <f ca="1">IFERROR(__xludf.DUMMYFUNCTION("""COMPUTED_VALUE"""),10840)</f>
        <v>10840</v>
      </c>
      <c r="B8149" s="3">
        <f ca="1">IFERROR(__xludf.DUMMYFUNCTION("""COMPUTED_VALUE"""),45747)</f>
        <v>45747</v>
      </c>
    </row>
    <row r="8150" spans="1:2" ht="13">
      <c r="A8150">
        <f ca="1">IFERROR(__xludf.DUMMYFUNCTION("""COMPUTED_VALUE"""),10841)</f>
        <v>10841</v>
      </c>
      <c r="B8150" s="3">
        <f ca="1">IFERROR(__xludf.DUMMYFUNCTION("""COMPUTED_VALUE"""),45747)</f>
        <v>45747</v>
      </c>
    </row>
    <row r="8151" spans="1:2" ht="13">
      <c r="A8151">
        <f ca="1">IFERROR(__xludf.DUMMYFUNCTION("""COMPUTED_VALUE"""),10842)</f>
        <v>10842</v>
      </c>
      <c r="B8151" s="3">
        <f ca="1">IFERROR(__xludf.DUMMYFUNCTION("""COMPUTED_VALUE"""),45747)</f>
        <v>45747</v>
      </c>
    </row>
    <row r="8152" spans="1:2" ht="13">
      <c r="A8152">
        <f ca="1">IFERROR(__xludf.DUMMYFUNCTION("""COMPUTED_VALUE"""),10843)</f>
        <v>10843</v>
      </c>
      <c r="B8152" s="3">
        <f ca="1">IFERROR(__xludf.DUMMYFUNCTION("""COMPUTED_VALUE"""),45747)</f>
        <v>45747</v>
      </c>
    </row>
    <row r="8153" spans="1:2" ht="13">
      <c r="A8153">
        <f ca="1">IFERROR(__xludf.DUMMYFUNCTION("""COMPUTED_VALUE"""),10844)</f>
        <v>10844</v>
      </c>
      <c r="B8153" s="3">
        <f ca="1">IFERROR(__xludf.DUMMYFUNCTION("""COMPUTED_VALUE"""),45747)</f>
        <v>45747</v>
      </c>
    </row>
    <row r="8154" spans="1:2" ht="13">
      <c r="A8154">
        <f ca="1">IFERROR(__xludf.DUMMYFUNCTION("""COMPUTED_VALUE"""),10845)</f>
        <v>10845</v>
      </c>
      <c r="B8154" s="3">
        <f ca="1">IFERROR(__xludf.DUMMYFUNCTION("""COMPUTED_VALUE"""),45747)</f>
        <v>45747</v>
      </c>
    </row>
    <row r="8155" spans="1:2" ht="13">
      <c r="A8155">
        <f ca="1">IFERROR(__xludf.DUMMYFUNCTION("""COMPUTED_VALUE"""),10846)</f>
        <v>10846</v>
      </c>
      <c r="B8155" s="3">
        <f ca="1">IFERROR(__xludf.DUMMYFUNCTION("""COMPUTED_VALUE"""),45747)</f>
        <v>45747</v>
      </c>
    </row>
    <row r="8156" spans="1:2" ht="13">
      <c r="A8156">
        <f ca="1">IFERROR(__xludf.DUMMYFUNCTION("""COMPUTED_VALUE"""),10847)</f>
        <v>10847</v>
      </c>
      <c r="B8156" s="3">
        <f ca="1">IFERROR(__xludf.DUMMYFUNCTION("""COMPUTED_VALUE"""),45747)</f>
        <v>45747</v>
      </c>
    </row>
    <row r="8157" spans="1:2" ht="13">
      <c r="A8157">
        <f ca="1">IFERROR(__xludf.DUMMYFUNCTION("""COMPUTED_VALUE"""),10848)</f>
        <v>10848</v>
      </c>
      <c r="B8157" s="3">
        <f ca="1">IFERROR(__xludf.DUMMYFUNCTION("""COMPUTED_VALUE"""),45747)</f>
        <v>45747</v>
      </c>
    </row>
    <row r="8158" spans="1:2" ht="13">
      <c r="A8158">
        <f ca="1">IFERROR(__xludf.DUMMYFUNCTION("""COMPUTED_VALUE"""),10849)</f>
        <v>10849</v>
      </c>
      <c r="B8158" s="3">
        <f ca="1">IFERROR(__xludf.DUMMYFUNCTION("""COMPUTED_VALUE"""),45747)</f>
        <v>45747</v>
      </c>
    </row>
    <row r="8159" spans="1:2" ht="13">
      <c r="A8159">
        <f ca="1">IFERROR(__xludf.DUMMYFUNCTION("""COMPUTED_VALUE"""),10850)</f>
        <v>10850</v>
      </c>
      <c r="B8159" s="3">
        <f ca="1">IFERROR(__xludf.DUMMYFUNCTION("""COMPUTED_VALUE"""),45747)</f>
        <v>45747</v>
      </c>
    </row>
    <row r="8160" spans="1:2" ht="13">
      <c r="A8160">
        <f ca="1">IFERROR(__xludf.DUMMYFUNCTION("""COMPUTED_VALUE"""),10851)</f>
        <v>10851</v>
      </c>
      <c r="B8160" s="3">
        <f ca="1">IFERROR(__xludf.DUMMYFUNCTION("""COMPUTED_VALUE"""),45747)</f>
        <v>45747</v>
      </c>
    </row>
    <row r="8161" spans="1:2" ht="13">
      <c r="A8161">
        <f ca="1">IFERROR(__xludf.DUMMYFUNCTION("""COMPUTED_VALUE"""),10852)</f>
        <v>10852</v>
      </c>
      <c r="B8161" s="3">
        <f ca="1">IFERROR(__xludf.DUMMYFUNCTION("""COMPUTED_VALUE"""),45747)</f>
        <v>45747</v>
      </c>
    </row>
    <row r="8162" spans="1:2" ht="13">
      <c r="A8162">
        <f ca="1">IFERROR(__xludf.DUMMYFUNCTION("""COMPUTED_VALUE"""),10853)</f>
        <v>10853</v>
      </c>
      <c r="B8162" s="3">
        <f ca="1">IFERROR(__xludf.DUMMYFUNCTION("""COMPUTED_VALUE"""),45747)</f>
        <v>45747</v>
      </c>
    </row>
    <row r="8163" spans="1:2" ht="13">
      <c r="A8163">
        <f ca="1">IFERROR(__xludf.DUMMYFUNCTION("""COMPUTED_VALUE"""),10854)</f>
        <v>10854</v>
      </c>
      <c r="B8163" s="3">
        <f ca="1">IFERROR(__xludf.DUMMYFUNCTION("""COMPUTED_VALUE"""),45747)</f>
        <v>45747</v>
      </c>
    </row>
    <row r="8164" spans="1:2" ht="13">
      <c r="A8164">
        <f ca="1">IFERROR(__xludf.DUMMYFUNCTION("""COMPUTED_VALUE"""),10855)</f>
        <v>10855</v>
      </c>
      <c r="B8164" s="3">
        <f ca="1">IFERROR(__xludf.DUMMYFUNCTION("""COMPUTED_VALUE"""),45747)</f>
        <v>45747</v>
      </c>
    </row>
    <row r="8165" spans="1:2" ht="13">
      <c r="A8165">
        <f ca="1">IFERROR(__xludf.DUMMYFUNCTION("""COMPUTED_VALUE"""),10856)</f>
        <v>10856</v>
      </c>
      <c r="B8165" s="3">
        <f ca="1">IFERROR(__xludf.DUMMYFUNCTION("""COMPUTED_VALUE"""),45747)</f>
        <v>45747</v>
      </c>
    </row>
    <row r="8166" spans="1:2" ht="13">
      <c r="A8166">
        <f ca="1">IFERROR(__xludf.DUMMYFUNCTION("""COMPUTED_VALUE"""),10857)</f>
        <v>10857</v>
      </c>
      <c r="B8166" s="3">
        <f ca="1">IFERROR(__xludf.DUMMYFUNCTION("""COMPUTED_VALUE"""),45747)</f>
        <v>45747</v>
      </c>
    </row>
    <row r="8167" spans="1:2" ht="13">
      <c r="A8167">
        <f ca="1">IFERROR(__xludf.DUMMYFUNCTION("""COMPUTED_VALUE"""),10858)</f>
        <v>10858</v>
      </c>
      <c r="B8167" s="3">
        <f ca="1">IFERROR(__xludf.DUMMYFUNCTION("""COMPUTED_VALUE"""),45747)</f>
        <v>45747</v>
      </c>
    </row>
    <row r="8168" spans="1:2" ht="13">
      <c r="A8168">
        <f ca="1">IFERROR(__xludf.DUMMYFUNCTION("""COMPUTED_VALUE"""),10859)</f>
        <v>10859</v>
      </c>
      <c r="B8168" s="3">
        <f ca="1">IFERROR(__xludf.DUMMYFUNCTION("""COMPUTED_VALUE"""),45747)</f>
        <v>45747</v>
      </c>
    </row>
    <row r="8169" spans="1:2" ht="13">
      <c r="A8169">
        <f ca="1">IFERROR(__xludf.DUMMYFUNCTION("""COMPUTED_VALUE"""),10860)</f>
        <v>10860</v>
      </c>
      <c r="B8169" s="3">
        <f ca="1">IFERROR(__xludf.DUMMYFUNCTION("""COMPUTED_VALUE"""),45747)</f>
        <v>45747</v>
      </c>
    </row>
    <row r="8170" spans="1:2" ht="13">
      <c r="A8170">
        <f ca="1">IFERROR(__xludf.DUMMYFUNCTION("""COMPUTED_VALUE"""),10861)</f>
        <v>10861</v>
      </c>
      <c r="B8170" s="3">
        <f ca="1">IFERROR(__xludf.DUMMYFUNCTION("""COMPUTED_VALUE"""),45747)</f>
        <v>45747</v>
      </c>
    </row>
    <row r="8171" spans="1:2" ht="13">
      <c r="A8171">
        <f ca="1">IFERROR(__xludf.DUMMYFUNCTION("""COMPUTED_VALUE"""),10862)</f>
        <v>10862</v>
      </c>
      <c r="B8171" s="3">
        <f ca="1">IFERROR(__xludf.DUMMYFUNCTION("""COMPUTED_VALUE"""),45747)</f>
        <v>45747</v>
      </c>
    </row>
    <row r="8172" spans="1:2" ht="13">
      <c r="A8172">
        <f ca="1">IFERROR(__xludf.DUMMYFUNCTION("""COMPUTED_VALUE"""),10863)</f>
        <v>10863</v>
      </c>
      <c r="B8172" s="3">
        <f ca="1">IFERROR(__xludf.DUMMYFUNCTION("""COMPUTED_VALUE"""),45747)</f>
        <v>45747</v>
      </c>
    </row>
    <row r="8173" spans="1:2" ht="13">
      <c r="A8173">
        <f ca="1">IFERROR(__xludf.DUMMYFUNCTION("""COMPUTED_VALUE"""),10864)</f>
        <v>10864</v>
      </c>
      <c r="B8173" s="3">
        <f ca="1">IFERROR(__xludf.DUMMYFUNCTION("""COMPUTED_VALUE"""),45747)</f>
        <v>45747</v>
      </c>
    </row>
    <row r="8174" spans="1:2" ht="13">
      <c r="A8174">
        <f ca="1">IFERROR(__xludf.DUMMYFUNCTION("""COMPUTED_VALUE"""),10865)</f>
        <v>10865</v>
      </c>
      <c r="B8174" s="3">
        <f ca="1">IFERROR(__xludf.DUMMYFUNCTION("""COMPUTED_VALUE"""),45747)</f>
        <v>45747</v>
      </c>
    </row>
    <row r="8175" spans="1:2" ht="13">
      <c r="A8175">
        <f ca="1">IFERROR(__xludf.DUMMYFUNCTION("""COMPUTED_VALUE"""),10866)</f>
        <v>10866</v>
      </c>
      <c r="B8175" s="3">
        <f ca="1">IFERROR(__xludf.DUMMYFUNCTION("""COMPUTED_VALUE"""),45747)</f>
        <v>45747</v>
      </c>
    </row>
    <row r="8176" spans="1:2" ht="13">
      <c r="A8176">
        <f ca="1">IFERROR(__xludf.DUMMYFUNCTION("""COMPUTED_VALUE"""),10867)</f>
        <v>10867</v>
      </c>
      <c r="B8176" s="3">
        <f ca="1">IFERROR(__xludf.DUMMYFUNCTION("""COMPUTED_VALUE"""),45747)</f>
        <v>45747</v>
      </c>
    </row>
    <row r="8177" spans="1:2" ht="13">
      <c r="A8177">
        <f ca="1">IFERROR(__xludf.DUMMYFUNCTION("""COMPUTED_VALUE"""),10868)</f>
        <v>10868</v>
      </c>
      <c r="B8177" s="3">
        <f ca="1">IFERROR(__xludf.DUMMYFUNCTION("""COMPUTED_VALUE"""),45747)</f>
        <v>45747</v>
      </c>
    </row>
    <row r="8178" spans="1:2" ht="13">
      <c r="A8178">
        <f ca="1">IFERROR(__xludf.DUMMYFUNCTION("""COMPUTED_VALUE"""),10869)</f>
        <v>10869</v>
      </c>
      <c r="B8178" s="3">
        <f ca="1">IFERROR(__xludf.DUMMYFUNCTION("""COMPUTED_VALUE"""),45747)</f>
        <v>45747</v>
      </c>
    </row>
    <row r="8179" spans="1:2" ht="13">
      <c r="A8179">
        <f ca="1">IFERROR(__xludf.DUMMYFUNCTION("""COMPUTED_VALUE"""),10870)</f>
        <v>10870</v>
      </c>
      <c r="B8179" s="3">
        <f ca="1">IFERROR(__xludf.DUMMYFUNCTION("""COMPUTED_VALUE"""),45747)</f>
        <v>45747</v>
      </c>
    </row>
    <row r="8180" spans="1:2" ht="13">
      <c r="A8180">
        <f ca="1">IFERROR(__xludf.DUMMYFUNCTION("""COMPUTED_VALUE"""),10871)</f>
        <v>10871</v>
      </c>
      <c r="B8180" s="3">
        <f ca="1">IFERROR(__xludf.DUMMYFUNCTION("""COMPUTED_VALUE"""),45747)</f>
        <v>45747</v>
      </c>
    </row>
    <row r="8181" spans="1:2" ht="13">
      <c r="A8181">
        <f ca="1">IFERROR(__xludf.DUMMYFUNCTION("""COMPUTED_VALUE"""),10872)</f>
        <v>10872</v>
      </c>
      <c r="B8181" s="3">
        <f ca="1">IFERROR(__xludf.DUMMYFUNCTION("""COMPUTED_VALUE"""),45747)</f>
        <v>45747</v>
      </c>
    </row>
    <row r="8182" spans="1:2" ht="13">
      <c r="A8182">
        <f ca="1">IFERROR(__xludf.DUMMYFUNCTION("""COMPUTED_VALUE"""),10873)</f>
        <v>10873</v>
      </c>
      <c r="B8182" s="3">
        <f ca="1">IFERROR(__xludf.DUMMYFUNCTION("""COMPUTED_VALUE"""),45747)</f>
        <v>45747</v>
      </c>
    </row>
    <row r="8183" spans="1:2" ht="13">
      <c r="A8183">
        <f ca="1">IFERROR(__xludf.DUMMYFUNCTION("""COMPUTED_VALUE"""),10874)</f>
        <v>10874</v>
      </c>
      <c r="B8183" s="3">
        <f ca="1">IFERROR(__xludf.DUMMYFUNCTION("""COMPUTED_VALUE"""),45747)</f>
        <v>45747</v>
      </c>
    </row>
    <row r="8184" spans="1:2" ht="13">
      <c r="A8184">
        <f ca="1">IFERROR(__xludf.DUMMYFUNCTION("""COMPUTED_VALUE"""),10875)</f>
        <v>10875</v>
      </c>
      <c r="B8184" s="3">
        <f ca="1">IFERROR(__xludf.DUMMYFUNCTION("""COMPUTED_VALUE"""),45747)</f>
        <v>45747</v>
      </c>
    </row>
    <row r="8185" spans="1:2" ht="13">
      <c r="A8185">
        <f ca="1">IFERROR(__xludf.DUMMYFUNCTION("""COMPUTED_VALUE"""),10876)</f>
        <v>10876</v>
      </c>
      <c r="B8185" s="3">
        <f ca="1">IFERROR(__xludf.DUMMYFUNCTION("""COMPUTED_VALUE"""),45747)</f>
        <v>45747</v>
      </c>
    </row>
    <row r="8186" spans="1:2" ht="13">
      <c r="A8186">
        <f ca="1">IFERROR(__xludf.DUMMYFUNCTION("""COMPUTED_VALUE"""),10877)</f>
        <v>10877</v>
      </c>
      <c r="B8186" s="3">
        <f ca="1">IFERROR(__xludf.DUMMYFUNCTION("""COMPUTED_VALUE"""),45747)</f>
        <v>45747</v>
      </c>
    </row>
    <row r="8187" spans="1:2" ht="13">
      <c r="A8187">
        <f ca="1">IFERROR(__xludf.DUMMYFUNCTION("""COMPUTED_VALUE"""),10878)</f>
        <v>10878</v>
      </c>
      <c r="B8187" s="3">
        <f ca="1">IFERROR(__xludf.DUMMYFUNCTION("""COMPUTED_VALUE"""),45747)</f>
        <v>45747</v>
      </c>
    </row>
    <row r="8188" spans="1:2" ht="13">
      <c r="A8188">
        <f ca="1">IFERROR(__xludf.DUMMYFUNCTION("""COMPUTED_VALUE"""),10879)</f>
        <v>10879</v>
      </c>
      <c r="B8188" s="3">
        <f ca="1">IFERROR(__xludf.DUMMYFUNCTION("""COMPUTED_VALUE"""),45747)</f>
        <v>45747</v>
      </c>
    </row>
    <row r="8189" spans="1:2" ht="13">
      <c r="A8189">
        <f ca="1">IFERROR(__xludf.DUMMYFUNCTION("""COMPUTED_VALUE"""),10880)</f>
        <v>10880</v>
      </c>
      <c r="B8189" s="3">
        <f ca="1">IFERROR(__xludf.DUMMYFUNCTION("""COMPUTED_VALUE"""),45747)</f>
        <v>45747</v>
      </c>
    </row>
    <row r="8190" spans="1:2" ht="13">
      <c r="A8190">
        <f ca="1">IFERROR(__xludf.DUMMYFUNCTION("""COMPUTED_VALUE"""),10881)</f>
        <v>10881</v>
      </c>
      <c r="B8190" s="3">
        <f ca="1">IFERROR(__xludf.DUMMYFUNCTION("""COMPUTED_VALUE"""),45747)</f>
        <v>45747</v>
      </c>
    </row>
    <row r="8191" spans="1:2" ht="13">
      <c r="A8191">
        <f ca="1">IFERROR(__xludf.DUMMYFUNCTION("""COMPUTED_VALUE"""),10882)</f>
        <v>10882</v>
      </c>
      <c r="B8191" s="3">
        <f ca="1">IFERROR(__xludf.DUMMYFUNCTION("""COMPUTED_VALUE"""),45747)</f>
        <v>45747</v>
      </c>
    </row>
    <row r="8192" spans="1:2" ht="13">
      <c r="A8192">
        <f ca="1">IFERROR(__xludf.DUMMYFUNCTION("""COMPUTED_VALUE"""),10883)</f>
        <v>10883</v>
      </c>
      <c r="B8192" s="3">
        <f ca="1">IFERROR(__xludf.DUMMYFUNCTION("""COMPUTED_VALUE"""),45747)</f>
        <v>45747</v>
      </c>
    </row>
    <row r="8193" spans="1:2" ht="13">
      <c r="A8193">
        <f ca="1">IFERROR(__xludf.DUMMYFUNCTION("""COMPUTED_VALUE"""),10884)</f>
        <v>10884</v>
      </c>
      <c r="B8193" s="3">
        <f ca="1">IFERROR(__xludf.DUMMYFUNCTION("""COMPUTED_VALUE"""),45747)</f>
        <v>45747</v>
      </c>
    </row>
    <row r="8194" spans="1:2" ht="13">
      <c r="A8194">
        <f ca="1">IFERROR(__xludf.DUMMYFUNCTION("""COMPUTED_VALUE"""),10885)</f>
        <v>10885</v>
      </c>
      <c r="B8194" s="3">
        <f ca="1">IFERROR(__xludf.DUMMYFUNCTION("""COMPUTED_VALUE"""),45747)</f>
        <v>45747</v>
      </c>
    </row>
    <row r="8195" spans="1:2" ht="13">
      <c r="A8195">
        <f ca="1">IFERROR(__xludf.DUMMYFUNCTION("""COMPUTED_VALUE"""),10886)</f>
        <v>10886</v>
      </c>
      <c r="B8195" s="3">
        <f ca="1">IFERROR(__xludf.DUMMYFUNCTION("""COMPUTED_VALUE"""),45747)</f>
        <v>45747</v>
      </c>
    </row>
    <row r="8196" spans="1:2" ht="13">
      <c r="A8196">
        <f ca="1">IFERROR(__xludf.DUMMYFUNCTION("""COMPUTED_VALUE"""),10887)</f>
        <v>10887</v>
      </c>
      <c r="B8196" s="3">
        <f ca="1">IFERROR(__xludf.DUMMYFUNCTION("""COMPUTED_VALUE"""),45747)</f>
        <v>45747</v>
      </c>
    </row>
    <row r="8197" spans="1:2" ht="13">
      <c r="A8197">
        <f ca="1">IFERROR(__xludf.DUMMYFUNCTION("""COMPUTED_VALUE"""),10888)</f>
        <v>10888</v>
      </c>
      <c r="B8197" s="3">
        <f ca="1">IFERROR(__xludf.DUMMYFUNCTION("""COMPUTED_VALUE"""),45747)</f>
        <v>45747</v>
      </c>
    </row>
    <row r="8198" spans="1:2" ht="13">
      <c r="A8198">
        <f ca="1">IFERROR(__xludf.DUMMYFUNCTION("""COMPUTED_VALUE"""),10889)</f>
        <v>10889</v>
      </c>
      <c r="B8198" s="3">
        <f ca="1">IFERROR(__xludf.DUMMYFUNCTION("""COMPUTED_VALUE"""),45747)</f>
        <v>45747</v>
      </c>
    </row>
    <row r="8199" spans="1:2" ht="13">
      <c r="A8199">
        <f ca="1">IFERROR(__xludf.DUMMYFUNCTION("""COMPUTED_VALUE"""),10890)</f>
        <v>10890</v>
      </c>
      <c r="B8199" s="3">
        <f ca="1">IFERROR(__xludf.DUMMYFUNCTION("""COMPUTED_VALUE"""),45747)</f>
        <v>45747</v>
      </c>
    </row>
    <row r="8200" spans="1:2" ht="13">
      <c r="A8200">
        <f ca="1">IFERROR(__xludf.DUMMYFUNCTION("""COMPUTED_VALUE"""),10891)</f>
        <v>10891</v>
      </c>
      <c r="B8200" s="3">
        <f ca="1">IFERROR(__xludf.DUMMYFUNCTION("""COMPUTED_VALUE"""),45747)</f>
        <v>45747</v>
      </c>
    </row>
    <row r="8201" spans="1:2" ht="13">
      <c r="A8201">
        <f ca="1">IFERROR(__xludf.DUMMYFUNCTION("""COMPUTED_VALUE"""),10892)</f>
        <v>10892</v>
      </c>
      <c r="B8201" s="3">
        <f ca="1">IFERROR(__xludf.DUMMYFUNCTION("""COMPUTED_VALUE"""),45747)</f>
        <v>45747</v>
      </c>
    </row>
    <row r="8202" spans="1:2" ht="13">
      <c r="A8202">
        <f ca="1">IFERROR(__xludf.DUMMYFUNCTION("""COMPUTED_VALUE"""),10893)</f>
        <v>10893</v>
      </c>
      <c r="B8202" s="3">
        <f ca="1">IFERROR(__xludf.DUMMYFUNCTION("""COMPUTED_VALUE"""),45747)</f>
        <v>45747</v>
      </c>
    </row>
    <row r="8203" spans="1:2" ht="13">
      <c r="A8203">
        <f ca="1">IFERROR(__xludf.DUMMYFUNCTION("""COMPUTED_VALUE"""),10894)</f>
        <v>10894</v>
      </c>
      <c r="B8203" s="3">
        <f ca="1">IFERROR(__xludf.DUMMYFUNCTION("""COMPUTED_VALUE"""),45747)</f>
        <v>45747</v>
      </c>
    </row>
    <row r="8204" spans="1:2" ht="13">
      <c r="A8204">
        <f ca="1">IFERROR(__xludf.DUMMYFUNCTION("""COMPUTED_VALUE"""),10895)</f>
        <v>10895</v>
      </c>
      <c r="B8204" s="3">
        <f ca="1">IFERROR(__xludf.DUMMYFUNCTION("""COMPUTED_VALUE"""),45747)</f>
        <v>45747</v>
      </c>
    </row>
    <row r="8205" spans="1:2" ht="13">
      <c r="A8205">
        <f ca="1">IFERROR(__xludf.DUMMYFUNCTION("""COMPUTED_VALUE"""),10896)</f>
        <v>10896</v>
      </c>
      <c r="B8205" s="3">
        <f ca="1">IFERROR(__xludf.DUMMYFUNCTION("""COMPUTED_VALUE"""),45747)</f>
        <v>45747</v>
      </c>
    </row>
    <row r="8206" spans="1:2" ht="13">
      <c r="A8206">
        <f ca="1">IFERROR(__xludf.DUMMYFUNCTION("""COMPUTED_VALUE"""),10897)</f>
        <v>10897</v>
      </c>
      <c r="B8206" s="3">
        <f ca="1">IFERROR(__xludf.DUMMYFUNCTION("""COMPUTED_VALUE"""),45747)</f>
        <v>45747</v>
      </c>
    </row>
    <row r="8207" spans="1:2" ht="13">
      <c r="A8207">
        <f ca="1">IFERROR(__xludf.DUMMYFUNCTION("""COMPUTED_VALUE"""),10898)</f>
        <v>10898</v>
      </c>
      <c r="B8207" s="3">
        <f ca="1">IFERROR(__xludf.DUMMYFUNCTION("""COMPUTED_VALUE"""),45747)</f>
        <v>45747</v>
      </c>
    </row>
    <row r="8208" spans="1:2" ht="13">
      <c r="A8208">
        <f ca="1">IFERROR(__xludf.DUMMYFUNCTION("""COMPUTED_VALUE"""),10899)</f>
        <v>10899</v>
      </c>
      <c r="B8208" s="3">
        <f ca="1">IFERROR(__xludf.DUMMYFUNCTION("""COMPUTED_VALUE"""),45747)</f>
        <v>45747</v>
      </c>
    </row>
    <row r="8209" spans="1:2" ht="13">
      <c r="A8209">
        <f ca="1">IFERROR(__xludf.DUMMYFUNCTION("""COMPUTED_VALUE"""),10900)</f>
        <v>10900</v>
      </c>
      <c r="B8209" s="3">
        <f ca="1">IFERROR(__xludf.DUMMYFUNCTION("""COMPUTED_VALUE"""),45747)</f>
        <v>45747</v>
      </c>
    </row>
    <row r="8210" spans="1:2" ht="13">
      <c r="A8210">
        <f ca="1">IFERROR(__xludf.DUMMYFUNCTION("""COMPUTED_VALUE"""),10901)</f>
        <v>10901</v>
      </c>
      <c r="B8210" s="3">
        <f ca="1">IFERROR(__xludf.DUMMYFUNCTION("""COMPUTED_VALUE"""),45747)</f>
        <v>45747</v>
      </c>
    </row>
    <row r="8211" spans="1:2" ht="13">
      <c r="A8211">
        <f ca="1">IFERROR(__xludf.DUMMYFUNCTION("""COMPUTED_VALUE"""),10902)</f>
        <v>10902</v>
      </c>
      <c r="B8211" s="3">
        <f ca="1">IFERROR(__xludf.DUMMYFUNCTION("""COMPUTED_VALUE"""),45747)</f>
        <v>45747</v>
      </c>
    </row>
    <row r="8212" spans="1:2" ht="13">
      <c r="A8212">
        <f ca="1">IFERROR(__xludf.DUMMYFUNCTION("""COMPUTED_VALUE"""),10903)</f>
        <v>10903</v>
      </c>
      <c r="B8212" s="3">
        <f ca="1">IFERROR(__xludf.DUMMYFUNCTION("""COMPUTED_VALUE"""),45747)</f>
        <v>45747</v>
      </c>
    </row>
    <row r="8213" spans="1:2" ht="13">
      <c r="A8213">
        <f ca="1">IFERROR(__xludf.DUMMYFUNCTION("""COMPUTED_VALUE"""),10904)</f>
        <v>10904</v>
      </c>
      <c r="B8213" s="3">
        <f ca="1">IFERROR(__xludf.DUMMYFUNCTION("""COMPUTED_VALUE"""),45747)</f>
        <v>45747</v>
      </c>
    </row>
    <row r="8214" spans="1:2" ht="13">
      <c r="A8214">
        <f ca="1">IFERROR(__xludf.DUMMYFUNCTION("""COMPUTED_VALUE"""),10905)</f>
        <v>10905</v>
      </c>
      <c r="B8214" s="3">
        <f ca="1">IFERROR(__xludf.DUMMYFUNCTION("""COMPUTED_VALUE"""),45747)</f>
        <v>45747</v>
      </c>
    </row>
    <row r="8215" spans="1:2" ht="13">
      <c r="A8215">
        <f ca="1">IFERROR(__xludf.DUMMYFUNCTION("""COMPUTED_VALUE"""),10906)</f>
        <v>10906</v>
      </c>
      <c r="B8215" s="3">
        <f ca="1">IFERROR(__xludf.DUMMYFUNCTION("""COMPUTED_VALUE"""),45747)</f>
        <v>45747</v>
      </c>
    </row>
    <row r="8216" spans="1:2" ht="13">
      <c r="A8216">
        <f ca="1">IFERROR(__xludf.DUMMYFUNCTION("""COMPUTED_VALUE"""),10907)</f>
        <v>10907</v>
      </c>
      <c r="B8216" s="3">
        <f ca="1">IFERROR(__xludf.DUMMYFUNCTION("""COMPUTED_VALUE"""),45747)</f>
        <v>45747</v>
      </c>
    </row>
    <row r="8217" spans="1:2" ht="13">
      <c r="A8217">
        <f ca="1">IFERROR(__xludf.DUMMYFUNCTION("""COMPUTED_VALUE"""),10908)</f>
        <v>10908</v>
      </c>
      <c r="B8217" s="3">
        <f ca="1">IFERROR(__xludf.DUMMYFUNCTION("""COMPUTED_VALUE"""),45747)</f>
        <v>45747</v>
      </c>
    </row>
    <row r="8218" spans="1:2" ht="13">
      <c r="A8218">
        <f ca="1">IFERROR(__xludf.DUMMYFUNCTION("""COMPUTED_VALUE"""),10909)</f>
        <v>10909</v>
      </c>
      <c r="B8218" s="3">
        <f ca="1">IFERROR(__xludf.DUMMYFUNCTION("""COMPUTED_VALUE"""),45747)</f>
        <v>45747</v>
      </c>
    </row>
    <row r="8219" spans="1:2" ht="13">
      <c r="A8219">
        <f ca="1">IFERROR(__xludf.DUMMYFUNCTION("""COMPUTED_VALUE"""),10910)</f>
        <v>10910</v>
      </c>
      <c r="B8219" s="3">
        <f ca="1">IFERROR(__xludf.DUMMYFUNCTION("""COMPUTED_VALUE"""),45747)</f>
        <v>45747</v>
      </c>
    </row>
    <row r="8220" spans="1:2" ht="13">
      <c r="A8220">
        <f ca="1">IFERROR(__xludf.DUMMYFUNCTION("""COMPUTED_VALUE"""),10911)</f>
        <v>10911</v>
      </c>
      <c r="B8220" s="3">
        <f ca="1">IFERROR(__xludf.DUMMYFUNCTION("""COMPUTED_VALUE"""),45747)</f>
        <v>45747</v>
      </c>
    </row>
    <row r="8221" spans="1:2" ht="13">
      <c r="A8221">
        <f ca="1">IFERROR(__xludf.DUMMYFUNCTION("""COMPUTED_VALUE"""),10912)</f>
        <v>10912</v>
      </c>
      <c r="B8221" s="3">
        <f ca="1">IFERROR(__xludf.DUMMYFUNCTION("""COMPUTED_VALUE"""),45747)</f>
        <v>45747</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outlinePr summaryBelow="0" summaryRight="0"/>
  </sheetPr>
  <dimension ref="A1:A23"/>
  <sheetViews>
    <sheetView workbookViewId="0"/>
  </sheetViews>
  <sheetFormatPr baseColWidth="10" defaultColWidth="12.6640625" defaultRowHeight="15.75" customHeight="1"/>
  <cols>
    <col min="1" max="1" width="33.1640625" customWidth="1"/>
  </cols>
  <sheetData>
    <row r="1" spans="1:1" ht="15.75" customHeight="1">
      <c r="A1" s="2" t="s">
        <v>18264</v>
      </c>
    </row>
    <row r="2" spans="1:1" ht="15.75" customHeight="1">
      <c r="A2" t="s">
        <v>12422</v>
      </c>
    </row>
    <row r="3" spans="1:1" ht="15.75" customHeight="1">
      <c r="A3" t="s">
        <v>12403</v>
      </c>
    </row>
    <row r="4" spans="1:1" ht="15.75" customHeight="1">
      <c r="A4" t="s">
        <v>65</v>
      </c>
    </row>
    <row r="5" spans="1:1" ht="15.75" customHeight="1">
      <c r="A5" t="s">
        <v>54</v>
      </c>
    </row>
    <row r="6" spans="1:1" ht="15.75" customHeight="1">
      <c r="A6" t="s">
        <v>80</v>
      </c>
    </row>
    <row r="7" spans="1:1" ht="15.75" customHeight="1">
      <c r="A7" s="2" t="s">
        <v>14044</v>
      </c>
    </row>
    <row r="8" spans="1:1" ht="15.75" customHeight="1">
      <c r="A8" t="s">
        <v>12407</v>
      </c>
    </row>
    <row r="9" spans="1:1" ht="15.75" customHeight="1">
      <c r="A9" t="s">
        <v>13740</v>
      </c>
    </row>
    <row r="10" spans="1:1" ht="15.75" customHeight="1">
      <c r="A10" t="s">
        <v>61</v>
      </c>
    </row>
    <row r="11" spans="1:1" ht="15.75" customHeight="1">
      <c r="A11" t="s">
        <v>58</v>
      </c>
    </row>
    <row r="12" spans="1:1" ht="15.75" customHeight="1">
      <c r="A12" t="s">
        <v>13734</v>
      </c>
    </row>
    <row r="13" spans="1:1" ht="15.75" customHeight="1">
      <c r="A13" t="s">
        <v>21</v>
      </c>
    </row>
    <row r="14" spans="1:1" ht="15.75" customHeight="1">
      <c r="A14" t="s">
        <v>171</v>
      </c>
    </row>
    <row r="15" spans="1:1" ht="15.75" customHeight="1">
      <c r="A15" t="s">
        <v>51</v>
      </c>
    </row>
    <row r="16" spans="1:1" ht="15.75" customHeight="1">
      <c r="A16" s="2" t="s">
        <v>14051</v>
      </c>
    </row>
    <row r="17" spans="1:1" ht="15.75" customHeight="1">
      <c r="A17" t="s">
        <v>13739</v>
      </c>
    </row>
    <row r="18" spans="1:1" ht="15.75" customHeight="1">
      <c r="A18" t="s">
        <v>69</v>
      </c>
    </row>
    <row r="19" spans="1:1" ht="15.75" customHeight="1">
      <c r="A19" s="2" t="s">
        <v>14041</v>
      </c>
    </row>
    <row r="20" spans="1:1" ht="15.75" customHeight="1">
      <c r="A20" s="2" t="s">
        <v>14055</v>
      </c>
    </row>
    <row r="21" spans="1:1" ht="15.75" customHeight="1">
      <c r="A21" s="2" t="s">
        <v>175</v>
      </c>
    </row>
    <row r="22" spans="1:1" ht="15.75" customHeight="1">
      <c r="A22" t="s">
        <v>13728</v>
      </c>
    </row>
    <row r="23" spans="1:1" ht="15.75" customHeight="1">
      <c r="A23" s="2" t="s">
        <v>16496</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filterMode="1">
    <outlinePr summaryBelow="0" summaryRight="0"/>
  </sheetPr>
  <dimension ref="A1:AR681"/>
  <sheetViews>
    <sheetView workbookViewId="0">
      <pane ySplit="1" topLeftCell="A2" activePane="bottomLeft" state="frozen"/>
      <selection pane="bottomLeft" activeCell="B3" sqref="B3"/>
    </sheetView>
  </sheetViews>
  <sheetFormatPr baseColWidth="10" defaultColWidth="12.6640625" defaultRowHeight="15.75" customHeight="1"/>
  <cols>
    <col min="1" max="1" width="9.5" customWidth="1"/>
    <col min="2" max="2" width="10" customWidth="1"/>
    <col min="3" max="3" width="73.1640625" customWidth="1"/>
    <col min="7" max="7" width="19.1640625" customWidth="1"/>
    <col min="8" max="8" width="29.6640625" customWidth="1"/>
    <col min="9" max="9" width="31.33203125" customWidth="1"/>
    <col min="10" max="10" width="7.6640625" customWidth="1"/>
    <col min="11" max="11" width="13.6640625" customWidth="1"/>
  </cols>
  <sheetData>
    <row r="1" spans="1:44" ht="15">
      <c r="A1" s="35" t="s">
        <v>18265</v>
      </c>
      <c r="B1" s="35" t="s">
        <v>18266</v>
      </c>
      <c r="C1" s="36" t="s">
        <v>18267</v>
      </c>
      <c r="D1" s="37" t="s">
        <v>18268</v>
      </c>
      <c r="E1" s="37" t="s">
        <v>18269</v>
      </c>
      <c r="F1" s="23" t="s">
        <v>18270</v>
      </c>
      <c r="G1" s="38" t="s">
        <v>18271</v>
      </c>
      <c r="H1" s="38" t="s">
        <v>18272</v>
      </c>
      <c r="I1" s="39" t="str">
        <f>CONCATENATE("        - INFILES='[{",$C$1,C1,$G$1,G1,$H$1,H1,".xml")</f>
        <v xml:space="preserve">        - INFILES='[{"file":""file":"", "xule_run_only":"", "xule_run_only":""}]' EXFILES=$EXPECTED/"}]' EXFILES=$EXPECTED/.xml</v>
      </c>
      <c r="J1" s="40" t="s">
        <v>18273</v>
      </c>
      <c r="K1" s="41" t="s">
        <v>18274</v>
      </c>
      <c r="L1" s="42" t="s">
        <v>18275</v>
      </c>
      <c r="M1" s="1" t="s">
        <v>18276</v>
      </c>
      <c r="N1" s="1" t="s">
        <v>18277</v>
      </c>
      <c r="O1" s="1" t="s">
        <v>18278</v>
      </c>
      <c r="P1" s="1" t="str">
        <f>CONCATENATE("-",J1, "-ruleset.zip")</f>
        <v>-V26-ruleset.zip</v>
      </c>
    </row>
    <row r="2" spans="1:44" ht="15" hidden="1">
      <c r="A2" s="4">
        <v>160</v>
      </c>
      <c r="B2" s="4">
        <v>10082</v>
      </c>
      <c r="C2" s="9" t="s">
        <v>18279</v>
      </c>
      <c r="D2" s="9"/>
      <c r="E2" s="9"/>
      <c r="F2" s="9"/>
      <c r="G2" s="43" t="str">
        <f t="shared" ref="G2:G5" si="0">"DQC.US.0"&amp; A2&amp;"."&amp; B2&amp;""</f>
        <v>DQC.US.0160.10082</v>
      </c>
      <c r="H2" s="43" t="str">
        <f t="shared" ref="H2:H5" si="1">G2&amp; "_"&amp; D2&amp; "_"&amp; E2&amp; "-"&amp;  F2&amp; ".xml"</f>
        <v>DQC.US.0160.10082__-.xml</v>
      </c>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row>
    <row r="3" spans="1:44" ht="15" hidden="1">
      <c r="A3" s="4">
        <v>160</v>
      </c>
      <c r="B3" s="4">
        <v>10092</v>
      </c>
      <c r="C3" s="9" t="s">
        <v>18279</v>
      </c>
      <c r="D3" s="9"/>
      <c r="E3" s="9"/>
      <c r="F3" s="9"/>
      <c r="G3" s="43" t="str">
        <f t="shared" si="0"/>
        <v>DQC.US.0160.10092</v>
      </c>
      <c r="H3" s="43" t="str">
        <f t="shared" si="1"/>
        <v>DQC.US.0160.10092__-.xml</v>
      </c>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row>
    <row r="4" spans="1:44" ht="15" hidden="1">
      <c r="A4" s="4">
        <v>165</v>
      </c>
      <c r="B4" s="4">
        <v>10091</v>
      </c>
      <c r="C4" s="9" t="s">
        <v>18279</v>
      </c>
      <c r="D4" s="9"/>
      <c r="E4" s="9"/>
      <c r="F4" s="9"/>
      <c r="G4" s="43" t="str">
        <f t="shared" si="0"/>
        <v>DQC.US.0165.10091</v>
      </c>
      <c r="H4" s="43" t="str">
        <f t="shared" si="1"/>
        <v>DQC.US.0165.10091__-.xml</v>
      </c>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row>
    <row r="5" spans="1:44" ht="15" hidden="1">
      <c r="A5" s="4">
        <v>165</v>
      </c>
      <c r="B5" s="4">
        <v>10091</v>
      </c>
      <c r="C5" s="9" t="s">
        <v>18279</v>
      </c>
      <c r="D5" s="9"/>
      <c r="E5" s="9"/>
      <c r="F5" s="9"/>
      <c r="G5" s="43" t="str">
        <f t="shared" si="0"/>
        <v>DQC.US.0165.10091</v>
      </c>
      <c r="H5" s="43" t="str">
        <f t="shared" si="1"/>
        <v>DQC.US.0165.10091__-.xml</v>
      </c>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row>
    <row r="6" spans="1:44" ht="15" hidden="1">
      <c r="A6" s="44">
        <v>1</v>
      </c>
      <c r="B6" s="44">
        <v>53</v>
      </c>
      <c r="C6" s="43" t="s">
        <v>18279</v>
      </c>
      <c r="D6" s="44"/>
      <c r="E6" s="44"/>
      <c r="F6" s="9"/>
      <c r="G6" s="43" t="s">
        <v>18280</v>
      </c>
      <c r="H6" s="43" t="s">
        <v>18281</v>
      </c>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row>
    <row r="7" spans="1:44" ht="15">
      <c r="A7" s="44">
        <v>1</v>
      </c>
      <c r="B7" s="44">
        <v>57</v>
      </c>
      <c r="C7" s="43" t="s">
        <v>18279</v>
      </c>
      <c r="D7" s="9"/>
      <c r="E7" s="9" t="s">
        <v>18282</v>
      </c>
      <c r="F7" s="4">
        <v>2022</v>
      </c>
      <c r="G7" s="43" t="s">
        <v>18283</v>
      </c>
      <c r="H7" s="43" t="str">
        <f>G7&amp; "_"&amp; D7&amp; "_"&amp; E7&amp; "-"&amp;  F7&amp; ".xml"</f>
        <v>DQC.US.0001.57__us-2022.xml</v>
      </c>
      <c r="I7" s="9"/>
      <c r="J7" s="43" t="str">
        <f>CONCATENATE("        - INFILES='[{",$C$1,C7,$G$1,G7,$H$1,H7)</f>
        <v xml:space="preserve">        - INFILES='[{"file":"NONE", "xule_run_only":"DQC.US.0001.57"}]' EXFILES=$EXPECTED/DQC.US.0001.57__us-2022.xml</v>
      </c>
      <c r="K7" s="9"/>
      <c r="L7" s="9"/>
      <c r="M7" s="9" t="str">
        <f>$M$1&amp;C7&amp;$N$1&amp;G7&amp;$O$1&amp;H7&amp;$P$1&amp;E7&amp;"-"&amp;F7&amp;$Q$1</f>
        <v xml:space="preserve"> -v --xule-run-only NONE --xule-time .005 --xule-debug --noCertificateCheck --logFile D:/DJT/Documents/GitHub/davidtauriello/dqc_us_rules/tests/output/DQC.US.0001.57 --xule-rule-set D:/DJT/Documents/GitHub/davidtauriello/dqc_us_rules/dqc_us_rules/dqc-DQC.US.0001.57__us-2022.xml-V26-ruleset.zipus-2022</v>
      </c>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row>
    <row r="8" spans="1:44" ht="15" hidden="1">
      <c r="A8" s="43" t="s">
        <v>18284</v>
      </c>
      <c r="B8" s="9"/>
      <c r="C8" s="9" t="s">
        <v>18279</v>
      </c>
      <c r="D8" s="9"/>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row>
    <row r="9" spans="1:44" ht="15" hidden="1">
      <c r="A9" s="44">
        <v>1</v>
      </c>
      <c r="B9" s="44">
        <v>72</v>
      </c>
      <c r="C9" s="9" t="s">
        <v>18279</v>
      </c>
      <c r="D9" s="44"/>
      <c r="E9" s="44"/>
      <c r="F9" s="9"/>
      <c r="G9" s="43" t="s">
        <v>18285</v>
      </c>
      <c r="H9" s="43" t="str">
        <f t="shared" ref="H9:H19" si="2">G9&amp; "_"&amp; D9&amp; "_"&amp; E9&amp; "-"&amp;  F9&amp; ".xml"</f>
        <v>DQC.US.0001.72__-.xml</v>
      </c>
      <c r="I9" s="9"/>
      <c r="J9" s="43" t="str">
        <f t="shared" ref="J9:J19" si="3">CONCATENATE("        - INFILES='[{",$C$1,C9,$G$1,G9,$H$1,H9)</f>
        <v xml:space="preserve">        - INFILES='[{"file":"NONE", "xule_run_only":"DQC.US.0001.72"}]' EXFILES=$EXPECTED/DQC.US.0001.72__-.xml</v>
      </c>
      <c r="K9" s="9"/>
      <c r="L9" s="9"/>
      <c r="M9" s="9" t="str">
        <f t="shared" ref="M9:M19" si="4">$M$1&amp;C9&amp;$N$1&amp;G9&amp;$O$1&amp;H9&amp;$P$1&amp;E9&amp;"-"&amp;F9&amp;$Q$1</f>
        <v xml:space="preserve"> -v --xule-run-only NONE --xule-time .005 --xule-debug --noCertificateCheck --logFile D:/DJT/Documents/GitHub/davidtauriello/dqc_us_rules/tests/output/DQC.US.0001.72 --xule-rule-set D:/DJT/Documents/GitHub/davidtauriello/dqc_us_rules/dqc_us_rules/dqc-DQC.US.0001.72__-.xml-V26-ruleset.zip-</v>
      </c>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row>
    <row r="10" spans="1:44" ht="15" hidden="1">
      <c r="A10" s="44">
        <v>46</v>
      </c>
      <c r="B10" s="44">
        <v>6842</v>
      </c>
      <c r="C10" s="45" t="s">
        <v>18279</v>
      </c>
      <c r="D10" s="44"/>
      <c r="E10" s="44"/>
      <c r="F10" s="9"/>
      <c r="G10" s="9" t="str">
        <f t="shared" ref="G10:G16" si="5">"DQC.US.00"&amp; A10&amp;"."&amp; B10&amp;""</f>
        <v>DQC.US.0046.6842</v>
      </c>
      <c r="H10" s="43" t="str">
        <f t="shared" si="2"/>
        <v>DQC.US.0046.6842__-.xml</v>
      </c>
      <c r="I10" s="9"/>
      <c r="J10" s="43" t="str">
        <f t="shared" si="3"/>
        <v xml:space="preserve">        - INFILES='[{"file":"NONE", "xule_run_only":"DQC.US.0046.6842"}]' EXFILES=$EXPECTED/DQC.US.0046.6842__-.xml</v>
      </c>
      <c r="K10" s="9"/>
      <c r="L10" s="9"/>
      <c r="M10" s="9" t="str">
        <f t="shared" si="4"/>
        <v xml:space="preserve"> -v --xule-run-only NONE --xule-time .005 --xule-debug --noCertificateCheck --logFile D:/DJT/Documents/GitHub/davidtauriello/dqc_us_rules/tests/output/DQC.US.0046.6842 --xule-rule-set D:/DJT/Documents/GitHub/davidtauriello/dqc_us_rules/dqc_us_rules/dqc-DQC.US.0046.6842__-.xml-V26-ruleset.zip-</v>
      </c>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row>
    <row r="11" spans="1:44" ht="15" hidden="1">
      <c r="A11" s="44">
        <v>53</v>
      </c>
      <c r="B11" s="44">
        <v>7489</v>
      </c>
      <c r="C11" s="45" t="s">
        <v>18279</v>
      </c>
      <c r="D11" s="44"/>
      <c r="E11" s="44"/>
      <c r="F11" s="9"/>
      <c r="G11" s="9" t="str">
        <f t="shared" si="5"/>
        <v>DQC.US.0053.7489</v>
      </c>
      <c r="H11" s="43" t="str">
        <f t="shared" si="2"/>
        <v>DQC.US.0053.7489__-.xml</v>
      </c>
      <c r="I11" s="9"/>
      <c r="J11" s="43" t="str">
        <f t="shared" si="3"/>
        <v xml:space="preserve">        - INFILES='[{"file":"NONE", "xule_run_only":"DQC.US.0053.7489"}]' EXFILES=$EXPECTED/DQC.US.0053.7489__-.xml</v>
      </c>
      <c r="K11" s="9"/>
      <c r="L11" s="9"/>
      <c r="M11" s="9" t="str">
        <f t="shared" si="4"/>
        <v xml:space="preserve"> -v --xule-run-only NONE --xule-time .005 --xule-debug --noCertificateCheck --logFile D:/DJT/Documents/GitHub/davidtauriello/dqc_us_rules/tests/output/DQC.US.0053.7489 --xule-rule-set D:/DJT/Documents/GitHub/davidtauriello/dqc_us_rules/dqc_us_rules/dqc-DQC.US.0053.7489__-.xml-V26-ruleset.zip-</v>
      </c>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row>
    <row r="12" spans="1:44" ht="15" hidden="1">
      <c r="A12" s="44">
        <v>68</v>
      </c>
      <c r="B12" s="44">
        <v>7641</v>
      </c>
      <c r="C12" s="45" t="s">
        <v>18279</v>
      </c>
      <c r="D12" s="44"/>
      <c r="E12" s="44"/>
      <c r="F12" s="9"/>
      <c r="G12" s="9" t="str">
        <f t="shared" si="5"/>
        <v>DQC.US.0068.7641</v>
      </c>
      <c r="H12" s="43" t="str">
        <f t="shared" si="2"/>
        <v>DQC.US.0068.7641__-.xml</v>
      </c>
      <c r="I12" s="9"/>
      <c r="J12" s="43" t="str">
        <f t="shared" si="3"/>
        <v xml:space="preserve">        - INFILES='[{"file":"NONE", "xule_run_only":"DQC.US.0068.7641"}]' EXFILES=$EXPECTED/DQC.US.0068.7641__-.xml</v>
      </c>
      <c r="K12" s="9"/>
      <c r="L12" s="9"/>
      <c r="M12" s="9" t="str">
        <f t="shared" si="4"/>
        <v xml:space="preserve"> -v --xule-run-only NONE --xule-time .005 --xule-debug --noCertificateCheck --logFile D:/DJT/Documents/GitHub/davidtauriello/dqc_us_rules/tests/output/DQC.US.0068.7641 --xule-rule-set D:/DJT/Documents/GitHub/davidtauriello/dqc_us_rules/dqc_us_rules/dqc-DQC.US.0068.7641__-.xml-V26-ruleset.zip-</v>
      </c>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row>
    <row r="13" spans="1:44" ht="15" hidden="1">
      <c r="A13" s="4">
        <v>83</v>
      </c>
      <c r="B13" s="4">
        <v>9296</v>
      </c>
      <c r="C13" s="9" t="s">
        <v>18279</v>
      </c>
      <c r="D13" s="4"/>
      <c r="E13" s="4"/>
      <c r="F13" s="9"/>
      <c r="G13" s="43" t="str">
        <f t="shared" si="5"/>
        <v>DQC.US.0083.9296</v>
      </c>
      <c r="H13" s="43" t="str">
        <f t="shared" si="2"/>
        <v>DQC.US.0083.9296__-.xml</v>
      </c>
      <c r="I13" s="9"/>
      <c r="J13" s="43" t="str">
        <f t="shared" si="3"/>
        <v xml:space="preserve">        - INFILES='[{"file":"NONE", "xule_run_only":"DQC.US.0083.9296"}]' EXFILES=$EXPECTED/DQC.US.0083.9296__-.xml</v>
      </c>
      <c r="K13" s="9"/>
      <c r="L13" s="9"/>
      <c r="M13" s="9" t="str">
        <f t="shared" si="4"/>
        <v xml:space="preserve"> -v --xule-run-only NONE --xule-time .005 --xule-debug --noCertificateCheck --logFile D:/DJT/Documents/GitHub/davidtauriello/dqc_us_rules/tests/output/DQC.US.0083.9296 --xule-rule-set D:/DJT/Documents/GitHub/davidtauriello/dqc_us_rules/dqc_us_rules/dqc-DQC.US.0083.9296__-.xml-V26-ruleset.zip-</v>
      </c>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row>
    <row r="14" spans="1:44" ht="15" hidden="1">
      <c r="A14" s="4">
        <v>83</v>
      </c>
      <c r="B14" s="4">
        <v>9296</v>
      </c>
      <c r="C14" s="9" t="s">
        <v>18279</v>
      </c>
      <c r="D14" s="4"/>
      <c r="E14" s="4"/>
      <c r="F14" s="9"/>
      <c r="G14" s="43" t="str">
        <f t="shared" si="5"/>
        <v>DQC.US.0083.9296</v>
      </c>
      <c r="H14" s="43" t="str">
        <f t="shared" si="2"/>
        <v>DQC.US.0083.9296__-.xml</v>
      </c>
      <c r="I14" s="9"/>
      <c r="J14" s="43" t="str">
        <f t="shared" si="3"/>
        <v xml:space="preserve">        - INFILES='[{"file":"NONE", "xule_run_only":"DQC.US.0083.9296"}]' EXFILES=$EXPECTED/DQC.US.0083.9296__-.xml</v>
      </c>
      <c r="K14" s="9"/>
      <c r="L14" s="9"/>
      <c r="M14" s="9" t="str">
        <f t="shared" si="4"/>
        <v xml:space="preserve"> -v --xule-run-only NONE --xule-time .005 --xule-debug --noCertificateCheck --logFile D:/DJT/Documents/GitHub/davidtauriello/dqc_us_rules/tests/output/DQC.US.0083.9296 --xule-rule-set D:/DJT/Documents/GitHub/davidtauriello/dqc_us_rules/dqc_us_rules/dqc-DQC.US.0083.9296__-.xml-V26-ruleset.zip-</v>
      </c>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row>
    <row r="15" spans="1:44" ht="15">
      <c r="A15" s="4">
        <v>85</v>
      </c>
      <c r="B15" s="4">
        <v>9364</v>
      </c>
      <c r="C15" s="43" t="s">
        <v>18279</v>
      </c>
      <c r="D15" s="4"/>
      <c r="E15" s="4" t="s">
        <v>18282</v>
      </c>
      <c r="F15" s="4">
        <v>2023</v>
      </c>
      <c r="G15" s="9" t="str">
        <f t="shared" si="5"/>
        <v>DQC.US.0085.9364</v>
      </c>
      <c r="H15" s="43" t="str">
        <f t="shared" si="2"/>
        <v>DQC.US.0085.9364__us-2023.xml</v>
      </c>
      <c r="I15" s="9"/>
      <c r="J15" s="43" t="str">
        <f t="shared" si="3"/>
        <v xml:space="preserve">        - INFILES='[{"file":"NONE", "xule_run_only":"DQC.US.0085.9364"}]' EXFILES=$EXPECTED/DQC.US.0085.9364__us-2023.xml</v>
      </c>
      <c r="K15" s="9"/>
      <c r="L15" s="9"/>
      <c r="M15" s="9" t="str">
        <f t="shared" si="4"/>
        <v xml:space="preserve"> -v --xule-run-only NONE --xule-time .005 --xule-debug --noCertificateCheck --logFile D:/DJT/Documents/GitHub/davidtauriello/dqc_us_rules/tests/output/DQC.US.0085.9364 --xule-rule-set D:/DJT/Documents/GitHub/davidtauriello/dqc_us_rules/dqc_us_rules/dqc-DQC.US.0085.9364__us-2023.xml-V26-ruleset.zipus-2023</v>
      </c>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row>
    <row r="16" spans="1:44" ht="15" hidden="1">
      <c r="A16" s="4">
        <v>88</v>
      </c>
      <c r="B16" s="4">
        <v>9372</v>
      </c>
      <c r="C16" s="9" t="s">
        <v>18279</v>
      </c>
      <c r="D16" s="4"/>
      <c r="E16" s="4"/>
      <c r="F16" s="9"/>
      <c r="G16" s="9" t="str">
        <f t="shared" si="5"/>
        <v>DQC.US.0088.9372</v>
      </c>
      <c r="H16" s="43" t="str">
        <f t="shared" si="2"/>
        <v>DQC.US.0088.9372__-.xml</v>
      </c>
      <c r="I16" s="9"/>
      <c r="J16" s="43" t="str">
        <f t="shared" si="3"/>
        <v xml:space="preserve">        - INFILES='[{"file":"NONE", "xule_run_only":"DQC.US.0088.9372"}]' EXFILES=$EXPECTED/DQC.US.0088.9372__-.xml</v>
      </c>
      <c r="K16" s="9"/>
      <c r="L16" s="9"/>
      <c r="M16" s="9" t="str">
        <f t="shared" si="4"/>
        <v xml:space="preserve"> -v --xule-run-only NONE --xule-time .005 --xule-debug --noCertificateCheck --logFile D:/DJT/Documents/GitHub/davidtauriello/dqc_us_rules/tests/output/DQC.US.0088.9372 --xule-rule-set D:/DJT/Documents/GitHub/davidtauriello/dqc_us_rules/dqc_us_rules/dqc-DQC.US.0088.9372__-.xml-V26-ruleset.zip-</v>
      </c>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row>
    <row r="17" spans="1:44" ht="15">
      <c r="A17" s="4">
        <v>93</v>
      </c>
      <c r="B17" s="4">
        <v>9525</v>
      </c>
      <c r="C17" s="43"/>
      <c r="D17" s="4"/>
      <c r="E17" s="4" t="s">
        <v>18286</v>
      </c>
      <c r="F17" s="4">
        <v>2022</v>
      </c>
      <c r="G17" s="9" t="str">
        <f>"DQC.IFRS.00"&amp; A17&amp;"."&amp; B17&amp;""</f>
        <v>DQC.IFRS.0093.9525</v>
      </c>
      <c r="H17" s="43" t="str">
        <f t="shared" si="2"/>
        <v>DQC.IFRS.0093.9525__ifrs-2022.xml</v>
      </c>
      <c r="I17" s="9"/>
      <c r="J17" s="43" t="str">
        <f t="shared" si="3"/>
        <v xml:space="preserve">        - INFILES='[{"file":"", "xule_run_only":"DQC.IFRS.0093.9525"}]' EXFILES=$EXPECTED/DQC.IFRS.0093.9525__ifrs-2022.xml</v>
      </c>
      <c r="K17" s="9"/>
      <c r="L17" s="9"/>
      <c r="M17" s="9" t="str">
        <f t="shared" si="4"/>
        <v xml:space="preserve"> -v --xule-run-only  --xule-time .005 --xule-debug --noCertificateCheck --logFile D:/DJT/Documents/GitHub/davidtauriello/dqc_us_rules/tests/output/DQC.IFRS.0093.9525 --xule-rule-set D:/DJT/Documents/GitHub/davidtauriello/dqc_us_rules/dqc_us_rules/dqc-DQC.IFRS.0093.9525__ifrs-2022.xml-V26-ruleset.zipifrs-2022</v>
      </c>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row>
    <row r="18" spans="1:44" ht="15">
      <c r="A18" s="4">
        <v>101</v>
      </c>
      <c r="B18" s="4">
        <v>9535</v>
      </c>
      <c r="C18" s="43" t="s">
        <v>18279</v>
      </c>
      <c r="D18" s="9"/>
      <c r="E18" s="9" t="s">
        <v>18286</v>
      </c>
      <c r="F18" s="9">
        <v>2022</v>
      </c>
      <c r="G18" s="9" t="str">
        <f t="shared" ref="G18:G19" si="6">"DQC.IFRS."&amp;TEXT(A18,"0000")&amp;"."&amp; B18&amp;""</f>
        <v>DQC.IFRS.0101.9535</v>
      </c>
      <c r="H18" s="43" t="str">
        <f t="shared" si="2"/>
        <v>DQC.IFRS.0101.9535__ifrs-2022.xml</v>
      </c>
      <c r="I18" s="9"/>
      <c r="J18" s="43" t="str">
        <f t="shared" si="3"/>
        <v xml:space="preserve">        - INFILES='[{"file":"NONE", "xule_run_only":"DQC.IFRS.0101.9535"}]' EXFILES=$EXPECTED/DQC.IFRS.0101.9535__ifrs-2022.xml</v>
      </c>
      <c r="K18" s="9"/>
      <c r="L18" s="9"/>
      <c r="M18" s="9" t="str">
        <f t="shared" si="4"/>
        <v xml:space="preserve"> -v --xule-run-only NONE --xule-time .005 --xule-debug --noCertificateCheck --logFile D:/DJT/Documents/GitHub/davidtauriello/dqc_us_rules/tests/output/DQC.IFRS.0101.9535 --xule-rule-set D:/DJT/Documents/GitHub/davidtauriello/dqc_us_rules/dqc_us_rules/dqc-DQC.IFRS.0101.9535__ifrs-2022.xml-V26-ruleset.zipifrs-2022</v>
      </c>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row>
    <row r="19" spans="1:44" ht="15" hidden="1">
      <c r="A19" s="4">
        <v>106</v>
      </c>
      <c r="B19" s="4">
        <v>9550</v>
      </c>
      <c r="C19" s="9" t="s">
        <v>18279</v>
      </c>
      <c r="D19" s="4"/>
      <c r="E19" s="4"/>
      <c r="F19" s="9"/>
      <c r="G19" s="9" t="str">
        <f t="shared" si="6"/>
        <v>DQC.IFRS.0106.9550</v>
      </c>
      <c r="H19" s="43" t="str">
        <f t="shared" si="2"/>
        <v>DQC.IFRS.0106.9550__-.xml</v>
      </c>
      <c r="I19" s="9"/>
      <c r="J19" s="43" t="str">
        <f t="shared" si="3"/>
        <v xml:space="preserve">        - INFILES='[{"file":"NONE", "xule_run_only":"DQC.IFRS.0106.9550"}]' EXFILES=$EXPECTED/DQC.IFRS.0106.9550__-.xml</v>
      </c>
      <c r="K19" s="9"/>
      <c r="L19" s="9"/>
      <c r="M19" s="9" t="str">
        <f t="shared" si="4"/>
        <v xml:space="preserve"> -v --xule-run-only NONE --xule-time .005 --xule-debug --noCertificateCheck --logFile D:/DJT/Documents/GitHub/davidtauriello/dqc_us_rules/tests/output/DQC.IFRS.0106.9550 --xule-rule-set D:/DJT/Documents/GitHub/davidtauriello/dqc_us_rules/dqc_us_rules/dqc-DQC.IFRS.0106.9550__-.xml-V26-ruleset.zip-</v>
      </c>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row>
    <row r="20" spans="1:44" ht="15" hidden="1">
      <c r="A20" s="44">
        <v>1</v>
      </c>
      <c r="B20" s="44">
        <v>51</v>
      </c>
      <c r="C20" s="46" t="s">
        <v>18287</v>
      </c>
      <c r="D20" s="44" t="s">
        <v>18288</v>
      </c>
      <c r="E20" s="44">
        <v>2019</v>
      </c>
      <c r="F20" s="2">
        <v>1</v>
      </c>
      <c r="G20" s="43" t="s">
        <v>18289</v>
      </c>
      <c r="H20" s="43" t="e">
        <f>CONCATENATE(G20, "_meec-", D20:E20)</f>
        <v>#VALUE!</v>
      </c>
      <c r="I20" s="39" t="e">
        <f t="shared" ref="I20:I50" si="7">CONCATENATE("        - INFILES='[{",$C$1,C20,$G$1,G20,$H$1,H20,".xml")</f>
        <v>#VALUE!</v>
      </c>
      <c r="K20" s="2"/>
      <c r="L20" s="47" t="e">
        <f t="shared" ref="L20:L24" si="8">$L$1&amp;C20&amp;$M$1&amp;G20&amp;$N$1&amp;H20&amp;$O$1&amp;D20&amp;E20&amp;$P$1</f>
        <v>#VALUE!</v>
      </c>
      <c r="N20" s="48"/>
      <c r="O20" s="48"/>
      <c r="P20" s="48"/>
      <c r="Q20" s="48"/>
      <c r="R20" s="48"/>
      <c r="S20" s="48"/>
      <c r="T20" s="48"/>
      <c r="U20" s="48"/>
      <c r="V20" s="48"/>
      <c r="W20" s="48"/>
      <c r="X20" s="48"/>
      <c r="Y20" s="48"/>
      <c r="Z20" s="48"/>
      <c r="AA20" s="48"/>
      <c r="AB20" s="48"/>
      <c r="AC20" s="48"/>
      <c r="AD20" s="48"/>
      <c r="AE20" s="48"/>
      <c r="AF20" s="48"/>
      <c r="AG20" s="48"/>
      <c r="AH20" s="48"/>
      <c r="AI20" s="48"/>
      <c r="AJ20" s="48"/>
      <c r="AK20" s="48"/>
      <c r="AL20" s="48"/>
      <c r="AM20" s="48"/>
      <c r="AN20" s="48"/>
      <c r="AO20" s="48"/>
      <c r="AP20" s="48"/>
      <c r="AQ20" s="48"/>
      <c r="AR20" s="48"/>
    </row>
    <row r="21" spans="1:44" ht="15" hidden="1">
      <c r="A21" s="44">
        <v>1</v>
      </c>
      <c r="B21" s="44">
        <v>52</v>
      </c>
      <c r="C21" s="49" t="s">
        <v>18290</v>
      </c>
      <c r="D21" s="44" t="s">
        <v>18288</v>
      </c>
      <c r="E21" s="44">
        <v>2019</v>
      </c>
      <c r="F21" s="2">
        <f t="shared" ref="F21:F24" si="9">F20+1</f>
        <v>2</v>
      </c>
      <c r="G21" s="43" t="s">
        <v>18291</v>
      </c>
      <c r="H21" s="43" t="e">
        <f>CONCATENATE(G21, "_hsc-", D21:E21)</f>
        <v>#VALUE!</v>
      </c>
      <c r="I21" s="39" t="e">
        <f t="shared" si="7"/>
        <v>#VALUE!</v>
      </c>
      <c r="K21" s="2"/>
      <c r="L21" s="47" t="e">
        <f t="shared" si="8"/>
        <v>#VALUE!</v>
      </c>
      <c r="N21" s="48"/>
      <c r="O21" s="48"/>
      <c r="P21" s="48"/>
      <c r="Q21" s="48"/>
      <c r="R21" s="48"/>
      <c r="S21" s="48"/>
      <c r="T21" s="48"/>
      <c r="U21" s="48"/>
      <c r="V21" s="48"/>
      <c r="W21" s="48"/>
      <c r="X21" s="48"/>
      <c r="Y21" s="48"/>
      <c r="Z21" s="48"/>
      <c r="AA21" s="48"/>
      <c r="AB21" s="48"/>
      <c r="AC21" s="48"/>
      <c r="AD21" s="48"/>
      <c r="AE21" s="48"/>
      <c r="AF21" s="48"/>
      <c r="AG21" s="48"/>
      <c r="AH21" s="48"/>
      <c r="AI21" s="48"/>
      <c r="AJ21" s="48"/>
      <c r="AK21" s="48"/>
      <c r="AL21" s="48"/>
      <c r="AM21" s="48"/>
      <c r="AN21" s="48"/>
      <c r="AO21" s="48"/>
      <c r="AP21" s="48"/>
      <c r="AQ21" s="48"/>
      <c r="AR21" s="48"/>
    </row>
    <row r="22" spans="1:44" ht="15" hidden="1">
      <c r="A22" s="44">
        <v>1</v>
      </c>
      <c r="B22" s="44">
        <v>54</v>
      </c>
      <c r="C22" s="46" t="s">
        <v>18292</v>
      </c>
      <c r="D22" s="44" t="s">
        <v>18288</v>
      </c>
      <c r="E22" s="44">
        <v>2019</v>
      </c>
      <c r="F22" s="2">
        <f t="shared" si="9"/>
        <v>3</v>
      </c>
      <c r="G22" s="43" t="s">
        <v>18293</v>
      </c>
      <c r="H22" s="43" t="e">
        <f>CONCATENATE(G22, "_giii-", D22:E22)</f>
        <v>#VALUE!</v>
      </c>
      <c r="I22" s="39" t="e">
        <f t="shared" si="7"/>
        <v>#VALUE!</v>
      </c>
      <c r="K22" s="2"/>
      <c r="L22" s="47" t="e">
        <f t="shared" si="8"/>
        <v>#VALUE!</v>
      </c>
      <c r="N22" s="48"/>
      <c r="O22" s="48"/>
      <c r="P22" s="48"/>
    </row>
    <row r="23" spans="1:44" ht="15" hidden="1">
      <c r="A23" s="44">
        <v>1</v>
      </c>
      <c r="B23" s="44">
        <v>56</v>
      </c>
      <c r="C23" s="46" t="s">
        <v>18294</v>
      </c>
      <c r="D23" s="44" t="s">
        <v>18288</v>
      </c>
      <c r="E23" s="44">
        <v>2019</v>
      </c>
      <c r="F23" s="2">
        <f t="shared" si="9"/>
        <v>4</v>
      </c>
      <c r="G23" s="43" t="s">
        <v>18295</v>
      </c>
      <c r="H23" s="43" t="e">
        <f>CONCATENATE(G23, "_semg-", D23:E23)</f>
        <v>#VALUE!</v>
      </c>
      <c r="I23" s="39" t="e">
        <f t="shared" si="7"/>
        <v>#VALUE!</v>
      </c>
      <c r="K23" s="2"/>
      <c r="L23" s="47" t="e">
        <f t="shared" si="8"/>
        <v>#VALUE!</v>
      </c>
      <c r="Q23" s="48"/>
      <c r="R23" s="48"/>
      <c r="S23" s="48"/>
      <c r="T23" s="48"/>
      <c r="U23" s="48"/>
      <c r="V23" s="48"/>
      <c r="W23" s="48"/>
      <c r="X23" s="48"/>
      <c r="Y23" s="48"/>
      <c r="Z23" s="48"/>
      <c r="AA23" s="48"/>
      <c r="AB23" s="48"/>
      <c r="AC23" s="48"/>
      <c r="AD23" s="48"/>
      <c r="AE23" s="48"/>
      <c r="AF23" s="48"/>
      <c r="AG23" s="48"/>
      <c r="AH23" s="48"/>
      <c r="AI23" s="48"/>
      <c r="AJ23" s="48"/>
      <c r="AK23" s="48"/>
      <c r="AL23" s="48"/>
      <c r="AM23" s="48"/>
      <c r="AN23" s="48"/>
      <c r="AO23" s="48"/>
      <c r="AP23" s="48"/>
      <c r="AQ23" s="48"/>
      <c r="AR23" s="48"/>
    </row>
    <row r="24" spans="1:44" ht="15" hidden="1">
      <c r="A24" s="44">
        <v>1</v>
      </c>
      <c r="B24" s="44">
        <v>57</v>
      </c>
      <c r="C24" s="49" t="s">
        <v>18296</v>
      </c>
      <c r="D24" s="44" t="s">
        <v>18288</v>
      </c>
      <c r="E24" s="44">
        <v>2019</v>
      </c>
      <c r="F24" s="2">
        <f t="shared" si="9"/>
        <v>5</v>
      </c>
      <c r="G24" s="43" t="s">
        <v>18283</v>
      </c>
      <c r="H24" s="43" t="e">
        <f>CONCATENATE(G24, "_nwgi-", D24:E24)</f>
        <v>#VALUE!</v>
      </c>
      <c r="I24" s="39" t="e">
        <f t="shared" si="7"/>
        <v>#VALUE!</v>
      </c>
      <c r="K24" s="2"/>
      <c r="L24" s="47" t="e">
        <f t="shared" si="8"/>
        <v>#VALUE!</v>
      </c>
      <c r="N24" s="48"/>
      <c r="O24" s="48"/>
      <c r="P24" s="48"/>
    </row>
    <row r="25" spans="1:44" ht="15">
      <c r="A25" s="44">
        <v>1</v>
      </c>
      <c r="B25" s="44">
        <v>58</v>
      </c>
      <c r="C25" s="46" t="s">
        <v>18297</v>
      </c>
      <c r="D25" s="44" t="s">
        <v>18298</v>
      </c>
      <c r="E25" s="44" t="s">
        <v>18288</v>
      </c>
      <c r="F25" s="44">
        <v>2020</v>
      </c>
      <c r="G25" s="43" t="s">
        <v>18299</v>
      </c>
      <c r="H25" s="43" t="e">
        <f>CONCATENATE(G25, "_ford-", E25:F25)</f>
        <v>#VALUE!</v>
      </c>
      <c r="I25" s="39" t="e">
        <f t="shared" si="7"/>
        <v>#VALUE!</v>
      </c>
      <c r="K25" s="2"/>
      <c r="L25" s="47" t="e">
        <f t="shared" ref="L25:L50" si="10">$L$1&amp;C25&amp;$M$1&amp;G25&amp;$N$1&amp;H25&amp;$O$1&amp;E25&amp;F25&amp;$P$1</f>
        <v>#VALUE!</v>
      </c>
      <c r="Q25" s="48"/>
      <c r="R25" s="48"/>
      <c r="S25" s="48"/>
      <c r="T25" s="48"/>
      <c r="U25" s="48"/>
      <c r="V25" s="48"/>
      <c r="W25" s="48"/>
      <c r="X25" s="48"/>
      <c r="Y25" s="48"/>
      <c r="Z25" s="48"/>
      <c r="AA25" s="48"/>
      <c r="AB25" s="48"/>
      <c r="AC25" s="48"/>
      <c r="AD25" s="48"/>
      <c r="AE25" s="48"/>
      <c r="AF25" s="48"/>
      <c r="AG25" s="48"/>
      <c r="AH25" s="48"/>
      <c r="AI25" s="48"/>
      <c r="AJ25" s="48"/>
      <c r="AK25" s="48"/>
      <c r="AL25" s="48"/>
      <c r="AM25" s="48"/>
      <c r="AN25" s="48"/>
      <c r="AO25" s="48"/>
      <c r="AP25" s="48"/>
      <c r="AQ25" s="48"/>
    </row>
    <row r="26" spans="1:44" ht="15">
      <c r="A26" s="44">
        <v>1</v>
      </c>
      <c r="B26" s="44">
        <v>59</v>
      </c>
      <c r="C26" s="46" t="s">
        <v>18300</v>
      </c>
      <c r="D26" s="44" t="s">
        <v>18301</v>
      </c>
      <c r="E26" s="44" t="s">
        <v>18288</v>
      </c>
      <c r="F26" s="44">
        <v>2020</v>
      </c>
      <c r="G26" s="43" t="s">
        <v>18302</v>
      </c>
      <c r="H26" s="43" t="e">
        <f>CONCATENATE(G26, "_lake-", E26:F26)</f>
        <v>#VALUE!</v>
      </c>
      <c r="I26" s="39" t="e">
        <f t="shared" si="7"/>
        <v>#VALUE!</v>
      </c>
      <c r="K26" s="2"/>
      <c r="L26" s="47" t="e">
        <f t="shared" si="10"/>
        <v>#VALUE!</v>
      </c>
      <c r="N26" s="48"/>
      <c r="O26" s="48"/>
      <c r="P26" s="48"/>
    </row>
    <row r="27" spans="1:44" ht="15">
      <c r="A27" s="44">
        <v>1</v>
      </c>
      <c r="B27" s="44">
        <v>61</v>
      </c>
      <c r="C27" s="49" t="s">
        <v>18303</v>
      </c>
      <c r="D27" s="44" t="s">
        <v>18304</v>
      </c>
      <c r="E27" s="44" t="s">
        <v>18288</v>
      </c>
      <c r="F27" s="44">
        <v>2020</v>
      </c>
      <c r="G27" s="43" t="s">
        <v>18305</v>
      </c>
      <c r="H27" s="43" t="e">
        <f>CONCATENATE(G27, "_rmhb-", E27:F27)</f>
        <v>#VALUE!</v>
      </c>
      <c r="I27" s="39" t="e">
        <f t="shared" si="7"/>
        <v>#VALUE!</v>
      </c>
      <c r="K27" s="2"/>
      <c r="L27" s="47" t="e">
        <f t="shared" si="10"/>
        <v>#VALUE!</v>
      </c>
      <c r="N27" s="48"/>
      <c r="O27" s="48"/>
      <c r="P27" s="48"/>
      <c r="Q27" s="48"/>
      <c r="R27" s="48"/>
      <c r="S27" s="48"/>
      <c r="T27" s="48"/>
      <c r="U27" s="48"/>
      <c r="V27" s="48"/>
      <c r="W27" s="48"/>
      <c r="X27" s="48"/>
      <c r="Y27" s="48"/>
      <c r="Z27" s="48"/>
      <c r="AA27" s="48"/>
      <c r="AB27" s="48"/>
      <c r="AC27" s="48"/>
      <c r="AD27" s="48"/>
      <c r="AE27" s="48"/>
      <c r="AF27" s="48"/>
      <c r="AG27" s="48"/>
      <c r="AH27" s="48"/>
      <c r="AI27" s="48"/>
      <c r="AJ27" s="48"/>
      <c r="AK27" s="48"/>
      <c r="AL27" s="48"/>
      <c r="AM27" s="48"/>
      <c r="AN27" s="48"/>
      <c r="AO27" s="48"/>
      <c r="AP27" s="48"/>
      <c r="AQ27" s="48"/>
    </row>
    <row r="28" spans="1:44" ht="15">
      <c r="A28" s="44">
        <v>1</v>
      </c>
      <c r="B28" s="44">
        <v>62</v>
      </c>
      <c r="C28" s="46" t="s">
        <v>18306</v>
      </c>
      <c r="D28" s="44" t="s">
        <v>18307</v>
      </c>
      <c r="E28" s="44" t="s">
        <v>18288</v>
      </c>
      <c r="F28" s="44">
        <v>2020</v>
      </c>
      <c r="G28" s="43" t="s">
        <v>18308</v>
      </c>
      <c r="H28" s="43" t="e">
        <f>CONCATENATE(G28, "_aatp-", E28:F28)</f>
        <v>#VALUE!</v>
      </c>
      <c r="I28" s="39" t="e">
        <f t="shared" si="7"/>
        <v>#VALUE!</v>
      </c>
      <c r="K28" s="2"/>
      <c r="L28" s="47" t="e">
        <f t="shared" si="10"/>
        <v>#VALUE!</v>
      </c>
    </row>
    <row r="29" spans="1:44" ht="15">
      <c r="A29" s="44">
        <v>1</v>
      </c>
      <c r="B29" s="44">
        <v>63</v>
      </c>
      <c r="C29" s="50" t="s">
        <v>18309</v>
      </c>
      <c r="D29" s="44" t="s">
        <v>18310</v>
      </c>
      <c r="E29" s="44" t="s">
        <v>18288</v>
      </c>
      <c r="F29" s="44">
        <v>2020</v>
      </c>
      <c r="G29" s="43" t="s">
        <v>18311</v>
      </c>
      <c r="H29" s="43" t="e">
        <f>CONCATENATE(G29, "_rmbi-", E29:F29)</f>
        <v>#VALUE!</v>
      </c>
      <c r="I29" s="39" t="e">
        <f t="shared" si="7"/>
        <v>#VALUE!</v>
      </c>
      <c r="K29" s="2"/>
      <c r="L29" s="47" t="e">
        <f t="shared" si="10"/>
        <v>#VALUE!</v>
      </c>
      <c r="Q29" s="48"/>
      <c r="R29" s="48"/>
      <c r="S29" s="48"/>
      <c r="T29" s="48"/>
      <c r="U29" s="48"/>
      <c r="V29" s="48"/>
      <c r="W29" s="48"/>
      <c r="X29" s="48"/>
      <c r="Y29" s="48"/>
      <c r="Z29" s="48"/>
      <c r="AA29" s="48"/>
      <c r="AB29" s="48"/>
      <c r="AC29" s="48"/>
      <c r="AD29" s="48"/>
      <c r="AE29" s="48"/>
      <c r="AF29" s="48"/>
      <c r="AG29" s="48"/>
      <c r="AH29" s="48"/>
      <c r="AI29" s="48"/>
      <c r="AJ29" s="48"/>
      <c r="AK29" s="48"/>
      <c r="AL29" s="48"/>
      <c r="AM29" s="48"/>
      <c r="AN29" s="48"/>
      <c r="AO29" s="48"/>
      <c r="AP29" s="48"/>
      <c r="AQ29" s="48"/>
    </row>
    <row r="30" spans="1:44" ht="15" hidden="1">
      <c r="A30" s="44">
        <v>1</v>
      </c>
      <c r="B30" s="44">
        <v>64</v>
      </c>
      <c r="C30" s="46" t="s">
        <v>18312</v>
      </c>
      <c r="D30" s="44"/>
      <c r="E30" s="44" t="s">
        <v>18288</v>
      </c>
      <c r="F30" s="44">
        <v>2019</v>
      </c>
      <c r="G30" s="43" t="s">
        <v>18313</v>
      </c>
      <c r="H30" s="43" t="e">
        <f>CONCATENATE(G30, "_kays-", E30:F30)</f>
        <v>#VALUE!</v>
      </c>
      <c r="I30" s="39" t="e">
        <f t="shared" si="7"/>
        <v>#VALUE!</v>
      </c>
      <c r="K30" s="2"/>
      <c r="L30" s="47" t="e">
        <f t="shared" si="10"/>
        <v>#VALUE!</v>
      </c>
    </row>
    <row r="31" spans="1:44" ht="15" hidden="1">
      <c r="A31" s="44">
        <v>1</v>
      </c>
      <c r="B31" s="44">
        <v>65</v>
      </c>
      <c r="C31" s="51" t="s">
        <v>18314</v>
      </c>
      <c r="D31" s="44"/>
      <c r="E31" s="44" t="s">
        <v>18288</v>
      </c>
      <c r="F31" s="44">
        <v>2019</v>
      </c>
      <c r="G31" s="43" t="s">
        <v>18315</v>
      </c>
      <c r="H31" s="43" t="e">
        <f>CONCATENATE(G31, "_alid-", E31:F31)</f>
        <v>#VALUE!</v>
      </c>
      <c r="I31" s="39" t="e">
        <f t="shared" si="7"/>
        <v>#VALUE!</v>
      </c>
      <c r="K31" s="2"/>
      <c r="L31" s="47" t="e">
        <f t="shared" si="10"/>
        <v>#VALUE!</v>
      </c>
    </row>
    <row r="32" spans="1:44" ht="15" hidden="1">
      <c r="A32" s="44">
        <v>1</v>
      </c>
      <c r="B32" s="44">
        <v>66</v>
      </c>
      <c r="C32" s="46" t="s">
        <v>18316</v>
      </c>
      <c r="D32" s="44"/>
      <c r="E32" s="44" t="s">
        <v>18288</v>
      </c>
      <c r="F32" s="44">
        <v>2019</v>
      </c>
      <c r="G32" s="43" t="s">
        <v>18317</v>
      </c>
      <c r="H32" s="43" t="e">
        <f>CONCATENATE(G32, "_sbfg-", E32:F32)</f>
        <v>#VALUE!</v>
      </c>
      <c r="I32" s="39" t="e">
        <f t="shared" si="7"/>
        <v>#VALUE!</v>
      </c>
      <c r="K32" s="2"/>
      <c r="L32" s="47" t="e">
        <f t="shared" si="10"/>
        <v>#VALUE!</v>
      </c>
      <c r="N32" s="48"/>
      <c r="O32" s="48"/>
      <c r="P32" s="48"/>
    </row>
    <row r="33" spans="1:43" ht="15">
      <c r="A33" s="44">
        <v>1</v>
      </c>
      <c r="B33" s="44">
        <v>69</v>
      </c>
      <c r="C33" s="46" t="s">
        <v>18318</v>
      </c>
      <c r="D33" s="44" t="s">
        <v>18319</v>
      </c>
      <c r="E33" s="44" t="s">
        <v>18288</v>
      </c>
      <c r="F33" s="44">
        <v>2020</v>
      </c>
      <c r="G33" s="43" t="s">
        <v>18320</v>
      </c>
      <c r="H33" s="43" t="e">
        <f>CONCATENATE(G33, "_shrv-", E33:F33)</f>
        <v>#VALUE!</v>
      </c>
      <c r="I33" s="39" t="e">
        <f t="shared" si="7"/>
        <v>#VALUE!</v>
      </c>
      <c r="K33" s="2"/>
      <c r="L33" s="47" t="e">
        <f t="shared" si="10"/>
        <v>#VALUE!</v>
      </c>
      <c r="N33" s="48"/>
      <c r="O33" s="48"/>
      <c r="P33" s="48"/>
    </row>
    <row r="34" spans="1:43" ht="15">
      <c r="A34" s="44">
        <v>1</v>
      </c>
      <c r="B34" s="44">
        <v>70</v>
      </c>
      <c r="C34" s="46" t="s">
        <v>18321</v>
      </c>
      <c r="D34" s="44" t="s">
        <v>18322</v>
      </c>
      <c r="E34" s="44" t="s">
        <v>18288</v>
      </c>
      <c r="F34" s="44">
        <v>2020</v>
      </c>
      <c r="G34" s="43" t="s">
        <v>18323</v>
      </c>
      <c r="H34" s="43" t="e">
        <f>CONCATENATE(G34, "_vaso-", E34:F34)</f>
        <v>#VALUE!</v>
      </c>
      <c r="I34" s="39" t="e">
        <f t="shared" si="7"/>
        <v>#VALUE!</v>
      </c>
      <c r="K34" s="2"/>
      <c r="L34" s="47" t="e">
        <f t="shared" si="10"/>
        <v>#VALUE!</v>
      </c>
      <c r="N34" s="48"/>
      <c r="O34" s="48"/>
      <c r="P34" s="48"/>
      <c r="Q34" s="48"/>
      <c r="R34" s="48"/>
      <c r="S34" s="48"/>
      <c r="T34" s="48"/>
      <c r="U34" s="48"/>
      <c r="V34" s="48"/>
      <c r="W34" s="48"/>
      <c r="X34" s="48"/>
      <c r="Y34" s="48"/>
      <c r="Z34" s="48"/>
      <c r="AA34" s="48"/>
      <c r="AB34" s="48"/>
      <c r="AC34" s="48"/>
      <c r="AD34" s="48"/>
      <c r="AE34" s="48"/>
      <c r="AF34" s="48"/>
      <c r="AG34" s="48"/>
      <c r="AH34" s="48"/>
      <c r="AI34" s="48"/>
      <c r="AJ34" s="48"/>
      <c r="AK34" s="48"/>
      <c r="AL34" s="48"/>
      <c r="AM34" s="48"/>
      <c r="AN34" s="48"/>
      <c r="AO34" s="48"/>
      <c r="AP34" s="48"/>
      <c r="AQ34" s="48"/>
    </row>
    <row r="35" spans="1:43" ht="15" hidden="1">
      <c r="A35" s="44">
        <v>1</v>
      </c>
      <c r="B35" s="44">
        <v>71</v>
      </c>
      <c r="C35" s="51" t="s">
        <v>18324</v>
      </c>
      <c r="D35" s="44"/>
      <c r="E35" s="44" t="s">
        <v>18288</v>
      </c>
      <c r="F35" s="44">
        <v>2019</v>
      </c>
      <c r="G35" s="43" t="s">
        <v>18325</v>
      </c>
      <c r="H35" s="43" t="e">
        <f>CONCATENATE(G35, "_a2019q410k-", E35:F35)</f>
        <v>#VALUE!</v>
      </c>
      <c r="I35" s="39" t="e">
        <f t="shared" si="7"/>
        <v>#VALUE!</v>
      </c>
      <c r="K35" s="2"/>
      <c r="L35" s="47" t="e">
        <f t="shared" si="10"/>
        <v>#VALUE!</v>
      </c>
      <c r="Q35" s="48"/>
      <c r="R35" s="48"/>
      <c r="S35" s="48"/>
      <c r="T35" s="48"/>
      <c r="U35" s="48"/>
      <c r="V35" s="48"/>
      <c r="W35" s="48"/>
      <c r="X35" s="48"/>
      <c r="Y35" s="48"/>
      <c r="Z35" s="48"/>
      <c r="AA35" s="48"/>
      <c r="AB35" s="48"/>
      <c r="AC35" s="48"/>
      <c r="AD35" s="48"/>
      <c r="AE35" s="48"/>
      <c r="AF35" s="48"/>
      <c r="AG35" s="48"/>
      <c r="AH35" s="48"/>
      <c r="AI35" s="48"/>
      <c r="AJ35" s="48"/>
      <c r="AK35" s="48"/>
      <c r="AL35" s="48"/>
      <c r="AM35" s="48"/>
      <c r="AN35" s="48"/>
      <c r="AO35" s="48"/>
      <c r="AP35" s="48"/>
      <c r="AQ35" s="48"/>
    </row>
    <row r="36" spans="1:43" ht="15" hidden="1">
      <c r="A36" s="44">
        <v>1</v>
      </c>
      <c r="B36" s="44">
        <v>72</v>
      </c>
      <c r="C36" s="46" t="s">
        <v>18326</v>
      </c>
      <c r="D36" s="44"/>
      <c r="E36" s="44" t="s">
        <v>18288</v>
      </c>
      <c r="F36" s="44">
        <v>2019</v>
      </c>
      <c r="G36" s="43" t="s">
        <v>18285</v>
      </c>
      <c r="H36" s="43" t="e">
        <f>CONCATENATE(G36, "_curr-", E36:F36)</f>
        <v>#VALUE!</v>
      </c>
      <c r="I36" s="39" t="e">
        <f t="shared" si="7"/>
        <v>#VALUE!</v>
      </c>
      <c r="K36" s="2"/>
      <c r="L36" s="47" t="e">
        <f t="shared" si="10"/>
        <v>#VALUE!</v>
      </c>
      <c r="Q36" s="48"/>
      <c r="R36" s="48"/>
      <c r="S36" s="48"/>
      <c r="T36" s="48"/>
      <c r="U36" s="48"/>
      <c r="V36" s="48"/>
      <c r="W36" s="48"/>
      <c r="X36" s="48"/>
      <c r="Y36" s="48"/>
      <c r="Z36" s="48"/>
      <c r="AA36" s="48"/>
      <c r="AB36" s="48"/>
      <c r="AC36" s="48"/>
      <c r="AD36" s="48"/>
      <c r="AE36" s="48"/>
      <c r="AF36" s="48"/>
      <c r="AG36" s="48"/>
      <c r="AH36" s="48"/>
      <c r="AI36" s="48"/>
      <c r="AJ36" s="48"/>
      <c r="AK36" s="48"/>
      <c r="AL36" s="48"/>
      <c r="AM36" s="48"/>
      <c r="AN36" s="48"/>
      <c r="AO36" s="48"/>
      <c r="AP36" s="48"/>
      <c r="AQ36" s="48"/>
    </row>
    <row r="37" spans="1:43" ht="15">
      <c r="A37" s="44">
        <v>1</v>
      </c>
      <c r="B37" s="44">
        <v>74</v>
      </c>
      <c r="C37" s="46" t="s">
        <v>18327</v>
      </c>
      <c r="D37" s="44" t="s">
        <v>18328</v>
      </c>
      <c r="E37" s="44" t="s">
        <v>18288</v>
      </c>
      <c r="F37" s="44">
        <v>2020</v>
      </c>
      <c r="G37" s="43" t="s">
        <v>18329</v>
      </c>
      <c r="H37" s="43" t="e">
        <f>CONCATENATE(G37, "_magaa-", E37:F37)</f>
        <v>#VALUE!</v>
      </c>
      <c r="I37" s="39" t="e">
        <f t="shared" si="7"/>
        <v>#VALUE!</v>
      </c>
      <c r="K37" s="2"/>
      <c r="L37" s="47" t="e">
        <f t="shared" si="10"/>
        <v>#VALUE!</v>
      </c>
      <c r="N37" s="48"/>
      <c r="O37" s="48"/>
      <c r="P37" s="48"/>
    </row>
    <row r="38" spans="1:43" ht="15">
      <c r="A38" s="44">
        <v>1</v>
      </c>
      <c r="B38" s="44">
        <v>75</v>
      </c>
      <c r="C38" s="46" t="s">
        <v>18330</v>
      </c>
      <c r="D38" s="44" t="s">
        <v>18331</v>
      </c>
      <c r="E38" s="44" t="s">
        <v>18288</v>
      </c>
      <c r="F38" s="44">
        <v>2020</v>
      </c>
      <c r="G38" s="43" t="s">
        <v>18332</v>
      </c>
      <c r="H38" s="43" t="e">
        <f>CONCATENATE(G38, "_sui-", E38:F38)</f>
        <v>#VALUE!</v>
      </c>
      <c r="I38" s="39" t="e">
        <f t="shared" si="7"/>
        <v>#VALUE!</v>
      </c>
      <c r="K38" s="2"/>
      <c r="L38" s="47" t="e">
        <f t="shared" si="10"/>
        <v>#VALUE!</v>
      </c>
    </row>
    <row r="39" spans="1:43" ht="15" hidden="1">
      <c r="A39" s="44">
        <v>1</v>
      </c>
      <c r="B39" s="44">
        <v>76</v>
      </c>
      <c r="C39" s="51" t="s">
        <v>18333</v>
      </c>
      <c r="D39" s="44"/>
      <c r="E39" s="44" t="s">
        <v>18288</v>
      </c>
      <c r="F39" s="44">
        <v>2019</v>
      </c>
      <c r="G39" s="43" t="s">
        <v>18334</v>
      </c>
      <c r="H39" s="43" t="e">
        <f>CONCATENATE(G39, "_clwt-", E39:F39)</f>
        <v>#VALUE!</v>
      </c>
      <c r="I39" s="39" t="e">
        <f t="shared" si="7"/>
        <v>#VALUE!</v>
      </c>
      <c r="K39" s="2"/>
      <c r="L39" s="47" t="e">
        <f t="shared" si="10"/>
        <v>#VALUE!</v>
      </c>
      <c r="Q39" s="48"/>
      <c r="R39" s="48"/>
      <c r="S39" s="48"/>
      <c r="T39" s="48"/>
      <c r="U39" s="48"/>
      <c r="V39" s="48"/>
      <c r="W39" s="48"/>
      <c r="X39" s="48"/>
      <c r="Y39" s="48"/>
      <c r="Z39" s="48"/>
      <c r="AA39" s="48"/>
      <c r="AB39" s="48"/>
      <c r="AC39" s="48"/>
      <c r="AD39" s="48"/>
      <c r="AE39" s="48"/>
      <c r="AF39" s="48"/>
      <c r="AG39" s="48"/>
      <c r="AH39" s="48"/>
      <c r="AI39" s="48"/>
      <c r="AJ39" s="48"/>
      <c r="AK39" s="48"/>
      <c r="AL39" s="48"/>
      <c r="AM39" s="48"/>
      <c r="AN39" s="48"/>
      <c r="AO39" s="48"/>
      <c r="AP39" s="48"/>
      <c r="AQ39" s="48"/>
    </row>
    <row r="40" spans="1:43" ht="15" hidden="1">
      <c r="A40" s="44">
        <v>4</v>
      </c>
      <c r="B40" s="44">
        <v>16</v>
      </c>
      <c r="C40" s="51" t="s">
        <v>18335</v>
      </c>
      <c r="D40" s="44"/>
      <c r="E40" s="44" t="s">
        <v>18288</v>
      </c>
      <c r="F40" s="44">
        <v>2019</v>
      </c>
      <c r="G40" s="43" t="s">
        <v>18336</v>
      </c>
      <c r="H40" s="43" t="str">
        <f>"DQC.US.000"&amp; A40&amp;"."&amp; B40&amp;"_assf-"&amp; F40&amp;""</f>
        <v>DQC.US.0004.16_assf-2019</v>
      </c>
      <c r="I40" s="39" t="str">
        <f t="shared" si="7"/>
        <v xml:space="preserve">        - INFILES='[{"file":"http://www.sec.gov/Archives/edgar/data/1719435/000164033420001778/assf_10q.htm", "xule_run_only":"DQC.US.0004.16"}]' EXFILES=$EXPECTED/DQC.US.0004.16_assf-2019.xml</v>
      </c>
      <c r="K40" s="2"/>
      <c r="L40" s="47" t="str">
        <f t="shared" si="10"/>
        <v>.\arellecmdline.exe --plugins "validate/DQC|EDGAR/transform" -f http://www.sec.gov/Archives/edgar/data/1719435/000164033420001778/assf_10q.htm -v --xule-run-only DQC.US.0004.16 --xule-time .005 --xule-debug --noCertificateCheck --logFile D:/DJT/Documents/GitHub/davidtauriello/dqc_us_rules/tests/output/DQC.US.0004.16_assf-2019 --xule-rule-set D:/DJT/Documents/GitHub/davidtauriello/dqc_us_rules/dqc_us_rules/dqc-us-2019-V26-ruleset.zip</v>
      </c>
    </row>
    <row r="41" spans="1:43" ht="15">
      <c r="A41" s="52">
        <v>4</v>
      </c>
      <c r="B41" s="52">
        <v>9280</v>
      </c>
      <c r="C41" s="46" t="s">
        <v>18337</v>
      </c>
      <c r="D41" s="44" t="s">
        <v>18338</v>
      </c>
      <c r="E41" s="44" t="s">
        <v>18288</v>
      </c>
      <c r="F41" s="52">
        <v>2020</v>
      </c>
      <c r="G41" s="43" t="str">
        <f t="shared" ref="G41:G58" si="11">"DQC.US.000"&amp; A41&amp;"."&amp; B41&amp;""</f>
        <v>DQC.US.0004.9280</v>
      </c>
      <c r="H41" s="43" t="str">
        <f>"DQC.US.000"&amp; A41&amp;"."&amp; B41&amp;"_fngr-"&amp; F41&amp;""</f>
        <v>DQC.US.0004.9280_fngr-2020</v>
      </c>
      <c r="I41" s="39" t="str">
        <f t="shared" si="7"/>
        <v xml:space="preserve">        - INFILES='[{"file":"http://www.sec.gov/Archives/edgar/data/1602409/000152013820000312/fngr-20200229.xml", "xule_run_only":"DQC.US.0004.9280"}]' EXFILES=$EXPECTED/DQC.US.0004.9280_fngr-2020.xml</v>
      </c>
      <c r="K41" s="2"/>
      <c r="L41" s="47" t="str">
        <f t="shared" si="10"/>
        <v>.\arellecmdline.exe --plugins "validate/DQC|EDGAR/transform" -f http://www.sec.gov/Archives/edgar/data/1602409/000152013820000312/fngr-20200229.xml -v --xule-run-only DQC.US.0004.9280 --xule-time .005 --xule-debug --noCertificateCheck --logFile D:/DJT/Documents/GitHub/davidtauriello/dqc_us_rules/tests/output/DQC.US.0004.9280_fngr-2020 --xule-rule-set D:/DJT/Documents/GitHub/davidtauriello/dqc_us_rules/dqc_us_rules/dqc-us-2020-V26-ruleset.zip</v>
      </c>
    </row>
    <row r="42" spans="1:43" ht="15">
      <c r="A42" s="52">
        <v>4</v>
      </c>
      <c r="B42" s="52">
        <v>9280</v>
      </c>
      <c r="C42" s="46" t="s">
        <v>18339</v>
      </c>
      <c r="D42" s="44" t="s">
        <v>18340</v>
      </c>
      <c r="E42" s="44" t="s">
        <v>18288</v>
      </c>
      <c r="F42" s="52">
        <v>2020</v>
      </c>
      <c r="G42" s="43" t="str">
        <f t="shared" si="11"/>
        <v>DQC.US.0004.9280</v>
      </c>
      <c r="H42" s="43" t="str">
        <f>"DQC.US.000"&amp; A42&amp;"."&amp; B42&amp;"_mntr-"&amp; F42&amp;""</f>
        <v>DQC.US.0004.9280_mntr-2020</v>
      </c>
      <c r="I42" s="39" t="str">
        <f t="shared" si="7"/>
        <v xml:space="preserve">        - INFILES='[{"file":"http://www.sec.gov/Archives/edgar/data/1599117/000107878220000323/mntr-20200331.xml", "xule_run_only":"DQC.US.0004.9280"}]' EXFILES=$EXPECTED/DQC.US.0004.9280_mntr-2020.xml</v>
      </c>
      <c r="J42" t="str">
        <f>"/Applications/Arelle.app/Contents/MacOS/arelleCmdLine --plugins ""validate/DQC|transforms/SEC"" -f "&amp;C42&amp;" --xule-run-only "&amp;G42&amp;" -v --xule-time .005 --xule-debug --noCertificateCheck --logFile /Users/campbellpryde/Documents/GitHub/xule.dqc/tests/output/"&amp;H42&amp;" --xule-rule-set /Users/campbellpryde/Documents/GitHub/xule.dqc/dqc_us_rules/dqc-us-"&amp; F42&amp;"-V9-ruleset.zip"</f>
        <v>/Applications/Arelle.app/Contents/MacOS/arelleCmdLine --plugins "validate/DQC|transforms/SEC" -f http://www.sec.gov/Archives/edgar/data/1599117/000107878220000323/mntr-20200331.xml --xule-run-only DQC.US.0004.9280 -v --xule-time .005 --xule-debug --noCertificateCheck --logFile /Users/campbellpryde/Documents/GitHub/xule.dqc/tests/output/DQC.US.0004.9280_mntr-2020 --xule-rule-set /Users/campbellpryde/Documents/GitHub/xule.dqc/dqc_us_rules/dqc-us-2020-V9-ruleset.zip</v>
      </c>
      <c r="K42" s="2"/>
      <c r="L42" s="47" t="str">
        <f t="shared" si="10"/>
        <v>.\arellecmdline.exe --plugins "validate/DQC|EDGAR/transform" -f http://www.sec.gov/Archives/edgar/data/1599117/000107878220000323/mntr-20200331.xml -v --xule-run-only DQC.US.0004.9280 --xule-time .005 --xule-debug --noCertificateCheck --logFile D:/DJT/Documents/GitHub/davidtauriello/dqc_us_rules/tests/output/DQC.US.0004.9280_mntr-2020 --xule-rule-set D:/DJT/Documents/GitHub/davidtauriello/dqc_us_rules/dqc_us_rules/dqc-us-2020-V26-ruleset.zip</v>
      </c>
    </row>
    <row r="43" spans="1:43" ht="15">
      <c r="A43" s="52">
        <v>4</v>
      </c>
      <c r="B43" s="52">
        <v>9281</v>
      </c>
      <c r="C43" s="46" t="s">
        <v>18341</v>
      </c>
      <c r="D43" s="44" t="s">
        <v>18342</v>
      </c>
      <c r="E43" s="44" t="s">
        <v>18288</v>
      </c>
      <c r="F43" s="52">
        <v>2020</v>
      </c>
      <c r="G43" s="43" t="str">
        <f t="shared" si="11"/>
        <v>DQC.US.0004.9281</v>
      </c>
      <c r="H43" s="43" t="str">
        <f>"DQC.US.000"&amp; A43&amp;"."&amp; B43&amp;"_srco-"&amp; F43&amp;""</f>
        <v>DQC.US.0004.9281_srco-2020</v>
      </c>
      <c r="I43" s="39" t="str">
        <f t="shared" si="7"/>
        <v xml:space="preserve">        - INFILES='[{"file":"http://www.sec.gov/Archives/edgar/data/318299/000149315220012927/srco-20170430.xml", "xule_run_only":"DQC.US.0004.9281"}]' EXFILES=$EXPECTED/DQC.US.0004.9281_srco-2020.xml</v>
      </c>
      <c r="K43" s="2"/>
      <c r="L43" s="47" t="str">
        <f t="shared" si="10"/>
        <v>.\arellecmdline.exe --plugins "validate/DQC|EDGAR/transform" -f http://www.sec.gov/Archives/edgar/data/318299/000149315220012927/srco-20170430.xml -v --xule-run-only DQC.US.0004.9281 --xule-time .005 --xule-debug --noCertificateCheck --logFile D:/DJT/Documents/GitHub/davidtauriello/dqc_us_rules/tests/output/DQC.US.0004.9281_srco-2020 --xule-rule-set D:/DJT/Documents/GitHub/davidtauriello/dqc_us_rules/dqc_us_rules/dqc-us-2020-V26-ruleset.zip</v>
      </c>
    </row>
    <row r="44" spans="1:43" ht="15">
      <c r="A44" s="52">
        <v>4</v>
      </c>
      <c r="B44" s="52">
        <v>9282</v>
      </c>
      <c r="C44" s="46" t="s">
        <v>18343</v>
      </c>
      <c r="D44" s="44" t="s">
        <v>18344</v>
      </c>
      <c r="E44" s="44" t="s">
        <v>18288</v>
      </c>
      <c r="F44" s="52">
        <v>2020</v>
      </c>
      <c r="G44" s="43" t="str">
        <f t="shared" si="11"/>
        <v>DQC.US.0004.9282</v>
      </c>
      <c r="H44" s="43" t="str">
        <f>"DQC.US.000"&amp; A44&amp;"."&amp; B44&amp;"_thmg-"&amp; F44&amp;""</f>
        <v>DQC.US.0004.9282_thmg-2020</v>
      </c>
      <c r="I44" s="39" t="str">
        <f t="shared" si="7"/>
        <v xml:space="preserve">        - INFILES='[{"file":"http://www.sec.gov/Archives/edgar/data/711034/000105291820000126/thmg-20200331.xml", "xule_run_only":"DQC.US.0004.9282"}]' EXFILES=$EXPECTED/DQC.US.0004.9282_thmg-2020.xml</v>
      </c>
      <c r="K44" s="2"/>
      <c r="L44" s="47" t="str">
        <f t="shared" si="10"/>
        <v>.\arellecmdline.exe --plugins "validate/DQC|EDGAR/transform" -f http://www.sec.gov/Archives/edgar/data/711034/000105291820000126/thmg-20200331.xml -v --xule-run-only DQC.US.0004.9282 --xule-time .005 --xule-debug --noCertificateCheck --logFile D:/DJT/Documents/GitHub/davidtauriello/dqc_us_rules/tests/output/DQC.US.0004.9282_thmg-2020 --xule-rule-set D:/DJT/Documents/GitHub/davidtauriello/dqc_us_rules/dqc_us_rules/dqc-us-2020-V26-ruleset.zip</v>
      </c>
    </row>
    <row r="45" spans="1:43" ht="15" hidden="1">
      <c r="A45" s="52">
        <v>4</v>
      </c>
      <c r="B45" s="52">
        <v>9282</v>
      </c>
      <c r="C45" s="46" t="s">
        <v>18345</v>
      </c>
      <c r="D45" s="44"/>
      <c r="E45" s="44" t="s">
        <v>18288</v>
      </c>
      <c r="F45" s="52">
        <v>2019</v>
      </c>
      <c r="G45" s="43" t="str">
        <f t="shared" si="11"/>
        <v>DQC.US.0004.9282</v>
      </c>
      <c r="H45" s="43" t="str">
        <f>"DQC.US.000"&amp; A45&amp;"."&amp; B45&amp;"_trtk-"&amp; F45&amp;""</f>
        <v>DQC.US.0004.9282_trtk-2019</v>
      </c>
      <c r="I45" s="39" t="str">
        <f t="shared" si="7"/>
        <v xml:space="preserve">        - INFILES='[{"file":"http://www.sec.gov/Archives/edgar/data/1560905/000154812320000089/trtk-20200331.xml", "xule_run_only":"DQC.US.0004.9282"}]' EXFILES=$EXPECTED/DQC.US.0004.9282_trtk-2019.xml</v>
      </c>
      <c r="K45" s="2"/>
      <c r="L45" s="47" t="str">
        <f t="shared" si="10"/>
        <v>.\arellecmdline.exe --plugins "validate/DQC|EDGAR/transform" -f http://www.sec.gov/Archives/edgar/data/1560905/000154812320000089/trtk-20200331.xml -v --xule-run-only DQC.US.0004.9282 --xule-time .005 --xule-debug --noCertificateCheck --logFile D:/DJT/Documents/GitHub/davidtauriello/dqc_us_rules/tests/output/DQC.US.0004.9282_trtk-2019 --xule-rule-set D:/DJT/Documents/GitHub/davidtauriello/dqc_us_rules/dqc_us_rules/dqc-us-2019-V26-ruleset.zip</v>
      </c>
    </row>
    <row r="46" spans="1:43" ht="15" hidden="1">
      <c r="A46" s="52">
        <v>4</v>
      </c>
      <c r="B46" s="52">
        <v>9282</v>
      </c>
      <c r="C46" s="46" t="s">
        <v>18346</v>
      </c>
      <c r="D46" s="44"/>
      <c r="E46" s="44" t="s">
        <v>18288</v>
      </c>
      <c r="F46" s="52">
        <v>2018</v>
      </c>
      <c r="G46" s="43" t="str">
        <f t="shared" si="11"/>
        <v>DQC.US.0004.9282</v>
      </c>
      <c r="H46" s="43" t="str">
        <f>"DQC.US.000"&amp; A46&amp;"."&amp; B46&amp;"_oak-"&amp; F46&amp;""</f>
        <v>DQC.US.0004.9282_oak-2018</v>
      </c>
      <c r="I46" s="39" t="str">
        <f t="shared" si="7"/>
        <v xml:space="preserve">        - INFILES='[{"file":"http://www.sec.gov/Archives/edgar/data/1713407/000171340720000033/oak-20200331.xml", "xule_run_only":"DQC.US.0004.9282"}]' EXFILES=$EXPECTED/DQC.US.0004.9282_oak-2018.xml</v>
      </c>
      <c r="K46" s="2"/>
      <c r="L46" s="47" t="str">
        <f t="shared" si="10"/>
        <v>.\arellecmdline.exe --plugins "validate/DQC|EDGAR/transform" -f http://www.sec.gov/Archives/edgar/data/1713407/000171340720000033/oak-20200331.xml -v --xule-run-only DQC.US.0004.9282 --xule-time .005 --xule-debug --noCertificateCheck --logFile D:/DJT/Documents/GitHub/davidtauriello/dqc_us_rules/tests/output/DQC.US.0004.9282_oak-2018 --xule-rule-set D:/DJT/Documents/GitHub/davidtauriello/dqc_us_rules/dqc_us_rules/dqc-us-2018-V26-ruleset.zip</v>
      </c>
    </row>
    <row r="47" spans="1:43" ht="15" hidden="1">
      <c r="A47" s="52">
        <v>4</v>
      </c>
      <c r="B47" s="52">
        <v>9282</v>
      </c>
      <c r="C47" s="53" t="s">
        <v>18347</v>
      </c>
      <c r="D47" s="44"/>
      <c r="E47" s="44" t="s">
        <v>18348</v>
      </c>
      <c r="F47" s="52">
        <v>2019</v>
      </c>
      <c r="G47" s="43" t="str">
        <f t="shared" si="11"/>
        <v>DQC.US.0004.9282</v>
      </c>
      <c r="H47" s="43" t="str">
        <f>"DQC.US.000"&amp; A47&amp;"."&amp; B47&amp;"_trtc-"&amp; F47&amp;""</f>
        <v>DQC.US.0004.9282_trtc-2019</v>
      </c>
      <c r="I47" s="39" t="str">
        <f t="shared" si="7"/>
        <v xml:space="preserve">        - INFILES='[{"file":"http://www.sec.gov/Archives/edgar/data/1451512/000147793219002511/trtc-20190331.xml", "xule_run_only":"DQC.US.0004.9282"}]' EXFILES=$EXPECTED/DQC.US.0004.9282_trtc-2019.xml</v>
      </c>
      <c r="K47" s="2"/>
      <c r="L47" s="47" t="str">
        <f t="shared" si="10"/>
        <v>.\arellecmdline.exe --plugins "validate/DQC|EDGAR/transform" -f http://www.sec.gov/Archives/edgar/data/1451512/000147793219002511/trtc-20190331.xml -v --xule-run-only DQC.US.0004.9282 --xule-time .005 --xule-debug --noCertificateCheck --logFile D:/DJT/Documents/GitHub/davidtauriello/dqc_us_rules/tests/output/DQC.US.0004.9282_trtc-2019 --xule-rule-set D:/DJT/Documents/GitHub/davidtauriello/dqc_us_rules/dqc_us_rules/dqc-ifrs-2019-V26-ruleset.zip</v>
      </c>
    </row>
    <row r="48" spans="1:43" ht="15" hidden="1">
      <c r="A48" s="52">
        <v>4</v>
      </c>
      <c r="B48" s="52">
        <v>9283</v>
      </c>
      <c r="C48" s="46" t="s">
        <v>18349</v>
      </c>
      <c r="D48" s="44"/>
      <c r="E48" s="44" t="s">
        <v>18288</v>
      </c>
      <c r="F48" s="52">
        <v>2019</v>
      </c>
      <c r="G48" s="43" t="str">
        <f t="shared" si="11"/>
        <v>DQC.US.0004.9283</v>
      </c>
      <c r="H48" s="43" t="str">
        <f>"DQC.US.000"&amp; A48&amp;"."&amp; B48&amp;"_falc-"&amp; F48&amp;""</f>
        <v>DQC.US.0004.9283_falc-2019</v>
      </c>
      <c r="I48" s="39" t="str">
        <f t="shared" si="7"/>
        <v xml:space="preserve">        - INFILES='[{"file":"http://www.sec.gov/Archives/edgar/data/922521/000162828019014320/falc-20190930.xml", "xule_run_only":"DQC.US.0004.9283"}]' EXFILES=$EXPECTED/DQC.US.0004.9283_falc-2019.xml</v>
      </c>
      <c r="K48" s="2"/>
      <c r="L48" s="47" t="str">
        <f t="shared" si="10"/>
        <v>.\arellecmdline.exe --plugins "validate/DQC|EDGAR/transform" -f http://www.sec.gov/Archives/edgar/data/922521/000162828019014320/falc-20190930.xml -v --xule-run-only DQC.US.0004.9283 --xule-time .005 --xule-debug --noCertificateCheck --logFile D:/DJT/Documents/GitHub/davidtauriello/dqc_us_rules/tests/output/DQC.US.0004.9283_falc-2019 --xule-rule-set D:/DJT/Documents/GitHub/davidtauriello/dqc_us_rules/dqc_us_rules/dqc-us-2019-V26-ruleset.zip</v>
      </c>
    </row>
    <row r="49" spans="1:43" ht="15">
      <c r="A49" s="52">
        <v>4</v>
      </c>
      <c r="B49" s="52">
        <v>9284</v>
      </c>
      <c r="C49" s="46" t="s">
        <v>18350</v>
      </c>
      <c r="D49" s="44" t="s">
        <v>18351</v>
      </c>
      <c r="E49" s="44" t="s">
        <v>18288</v>
      </c>
      <c r="F49" s="52">
        <v>2020</v>
      </c>
      <c r="G49" s="43" t="str">
        <f t="shared" si="11"/>
        <v>DQC.US.0004.9284</v>
      </c>
      <c r="H49" s="43" t="str">
        <f>"DQC.US.000"&amp; A49&amp;"."&amp; B49&amp;"_psmt-"&amp; F49&amp;""</f>
        <v>DQC.US.0004.9284_psmt-2020</v>
      </c>
      <c r="I49" s="39" t="str">
        <f t="shared" si="7"/>
        <v xml:space="preserve">        - INFILES='[{"file":"http://www.sec.gov/Archives/edgar/data/1041803/000104180320000033/psmt-20200531x10q.htm", "xule_run_only":"DQC.US.0004.9284"}]' EXFILES=$EXPECTED/DQC.US.0004.9284_psmt-2020.xml</v>
      </c>
      <c r="K49" s="2"/>
      <c r="L49" s="47" t="str">
        <f t="shared" si="10"/>
        <v>.\arellecmdline.exe --plugins "validate/DQC|EDGAR/transform" -f http://www.sec.gov/Archives/edgar/data/1041803/000104180320000033/psmt-20200531x10q.htm -v --xule-run-only DQC.US.0004.9284 --xule-time .005 --xule-debug --noCertificateCheck --logFile D:/DJT/Documents/GitHub/davidtauriello/dqc_us_rules/tests/output/DQC.US.0004.9284_psmt-2020 --xule-rule-set D:/DJT/Documents/GitHub/davidtauriello/dqc_us_rules/dqc_us_rules/dqc-us-2020-V26-ruleset.zip</v>
      </c>
    </row>
    <row r="50" spans="1:43" ht="15">
      <c r="A50" s="52">
        <v>4</v>
      </c>
      <c r="B50" s="52">
        <v>9285</v>
      </c>
      <c r="C50" s="2" t="s">
        <v>18352</v>
      </c>
      <c r="D50" s="44" t="s">
        <v>18353</v>
      </c>
      <c r="E50" s="44" t="s">
        <v>18288</v>
      </c>
      <c r="F50" s="52">
        <v>2020</v>
      </c>
      <c r="G50" s="43" t="str">
        <f t="shared" si="11"/>
        <v>DQC.US.0004.9285</v>
      </c>
      <c r="H50" s="43" t="str">
        <f>"DQC.US.000"&amp; A50&amp;"."&amp; B50&amp;"_nep-"&amp; F50&amp;""</f>
        <v>DQC.US.0004.9285_nep-2020</v>
      </c>
      <c r="I50" s="39" t="str">
        <f t="shared" si="7"/>
        <v xml:space="preserve">        - INFILES='[{"file":"https://www.sec.gov/Archives/edgar/data/1603145/000160314520000046/nep-20200630_htm.xml", "xule_run_only":"DQC.US.0004.9285"}]' EXFILES=$EXPECTED/DQC.US.0004.9285_nep-2020.xml</v>
      </c>
      <c r="K50" s="2"/>
      <c r="L50" s="47" t="str">
        <f t="shared" si="10"/>
        <v>.\arellecmdline.exe --plugins "validate/DQC|EDGAR/transform" -f https://www.sec.gov/Archives/edgar/data/1603145/000160314520000046/nep-20200630_htm.xml -v --xule-run-only DQC.US.0004.9285 --xule-time .005 --xule-debug --noCertificateCheck --logFile D:/DJT/Documents/GitHub/davidtauriello/dqc_us_rules/tests/output/DQC.US.0004.9285_nep-2020 --xule-rule-set D:/DJT/Documents/GitHub/davidtauriello/dqc_us_rules/dqc_us_rules/dqc-us-2020-V26-ruleset.zip</v>
      </c>
    </row>
    <row r="51" spans="1:43" ht="15">
      <c r="A51" s="52">
        <v>4</v>
      </c>
      <c r="B51" s="52">
        <v>9285</v>
      </c>
      <c r="C51" s="54" t="s">
        <v>18354</v>
      </c>
      <c r="D51" s="44" t="s">
        <v>18355</v>
      </c>
      <c r="E51" s="44" t="s">
        <v>18288</v>
      </c>
      <c r="F51" s="52">
        <v>2020</v>
      </c>
      <c r="G51" s="43" t="str">
        <f t="shared" si="11"/>
        <v>DQC.US.0004.9285</v>
      </c>
      <c r="H51" s="43" t="str">
        <f>"DQC.US.000"&amp; A51&amp;"."&amp; B51&amp;"_fami"</f>
        <v>DQC.US.0004.9285_fami</v>
      </c>
      <c r="I51" s="39" t="str">
        <f>CONCATENATE("        - INFILES='[{",$C$1,C51,$G$1,G51,$H$1,H51, "-", E51,F51,".xml")</f>
        <v xml:space="preserve">        - INFILES='[{"file":"https://www.sec.gov/Archives/edgar/data/1701261/000110465921009423/fami-20200930.xml", "xule_run_only":"DQC.US.0004.9285"}]' EXFILES=$EXPECTED/DQC.US.0004.9285_fami-us-2020.xml</v>
      </c>
      <c r="K51" s="2"/>
      <c r="L51" s="47" t="str">
        <f>$L$1&amp;C51&amp;$M$1&amp;G51&amp;$N$1&amp;H51&amp;"-"&amp;E51&amp;F51&amp;".xml"&amp;$O$1&amp;E51&amp;F51&amp;$P$1</f>
        <v>.\arellecmdline.exe --plugins "validate/DQC|EDGAR/transform" -f https://www.sec.gov/Archives/edgar/data/1701261/000110465921009423/fami-20200930.xml -v --xule-run-only DQC.US.0004.9285 --xule-time .005 --xule-debug --noCertificateCheck --logFile D:/DJT/Documents/GitHub/davidtauriello/dqc_us_rules/tests/output/DQC.US.0004.9285_fami-us-2020.xml --xule-rule-set D:/DJT/Documents/GitHub/davidtauriello/dqc_us_rules/dqc_us_rules/dqc-us-2020-V26-ruleset.zip</v>
      </c>
    </row>
    <row r="52" spans="1:43" ht="15">
      <c r="A52" s="52">
        <v>4</v>
      </c>
      <c r="B52" s="52">
        <v>9286</v>
      </c>
      <c r="C52" s="46" t="s">
        <v>18356</v>
      </c>
      <c r="D52" s="44" t="s">
        <v>18357</v>
      </c>
      <c r="E52" s="44" t="s">
        <v>18288</v>
      </c>
      <c r="F52" s="52">
        <v>2020</v>
      </c>
      <c r="G52" s="43" t="str">
        <f t="shared" si="11"/>
        <v>DQC.US.0004.9286</v>
      </c>
      <c r="H52" s="43" t="str">
        <f>"DQC.US.000"&amp; A52&amp;"."&amp; B52&amp;"_hccc-"&amp; F52&amp;""</f>
        <v>DQC.US.0004.9286_hccc-2020</v>
      </c>
      <c r="I52" s="39" t="str">
        <f t="shared" ref="I52:I165" si="12">CONCATENATE("        - INFILES='[{",$C$1,C52,$G$1,G52,$H$1,H52,".xml")</f>
        <v xml:space="preserve">        - INFILES='[{"file":"http://www.sec.gov/Archives/edgar/data/1676580/000149315220009097/hccc-20200331.xml", "xule_run_only":"DQC.US.0004.9286"}]' EXFILES=$EXPECTED/DQC.US.0004.9286_hccc-2020.xml</v>
      </c>
      <c r="K52" s="2"/>
      <c r="L52" s="47" t="str">
        <f t="shared" ref="L52:L218" si="13">$L$1&amp;C52&amp;$M$1&amp;G52&amp;$N$1&amp;H52&amp;$O$1&amp;E52&amp;F52&amp;$P$1</f>
        <v>.\arellecmdline.exe --plugins "validate/DQC|EDGAR/transform" -f http://www.sec.gov/Archives/edgar/data/1676580/000149315220009097/hccc-20200331.xml -v --xule-run-only DQC.US.0004.9286 --xule-time .005 --xule-debug --noCertificateCheck --logFile D:/DJT/Documents/GitHub/davidtauriello/dqc_us_rules/tests/output/DQC.US.0004.9286_hccc-2020 --xule-rule-set D:/DJT/Documents/GitHub/davidtauriello/dqc_us_rules/dqc_us_rules/dqc-us-2020-V26-ruleset.zip</v>
      </c>
    </row>
    <row r="53" spans="1:43" ht="15" hidden="1">
      <c r="A53" s="52">
        <v>4</v>
      </c>
      <c r="B53" s="52">
        <v>9287</v>
      </c>
      <c r="C53" s="51" t="s">
        <v>18358</v>
      </c>
      <c r="D53" s="44"/>
      <c r="E53" s="44" t="s">
        <v>18288</v>
      </c>
      <c r="F53" s="52">
        <v>2019</v>
      </c>
      <c r="G53" s="43" t="str">
        <f t="shared" si="11"/>
        <v>DQC.US.0004.9287</v>
      </c>
      <c r="H53" s="43" t="str">
        <f>"DQC.US.000"&amp; A53&amp;"."&amp; B53&amp;"_burg-"&amp; F53&amp;""</f>
        <v>DQC.US.0004.9287_burg-2019</v>
      </c>
      <c r="I53" s="39" t="str">
        <f t="shared" si="12"/>
        <v xml:space="preserve">        - INFILES='[{"file":"http://www.sec.gov/Archives/edgar/data/1106838/000149315220004285/burg-20191231.xml", "xule_run_only":"DQC.US.0004.9287"}]' EXFILES=$EXPECTED/DQC.US.0004.9287_burg-2019.xml</v>
      </c>
      <c r="K53" s="2"/>
      <c r="L53" s="47" t="str">
        <f t="shared" si="13"/>
        <v>.\arellecmdline.exe --plugins "validate/DQC|EDGAR/transform" -f http://www.sec.gov/Archives/edgar/data/1106838/000149315220004285/burg-20191231.xml -v --xule-run-only DQC.US.0004.9287 --xule-time .005 --xule-debug --noCertificateCheck --logFile D:/DJT/Documents/GitHub/davidtauriello/dqc_us_rules/tests/output/DQC.US.0004.9287_burg-2019 --xule-rule-set D:/DJT/Documents/GitHub/davidtauriello/dqc_us_rules/dqc_us_rules/dqc-us-2019-V26-ruleset.zip</v>
      </c>
    </row>
    <row r="54" spans="1:43" ht="15" hidden="1">
      <c r="A54" s="52">
        <v>4</v>
      </c>
      <c r="B54" s="52">
        <v>9288</v>
      </c>
      <c r="C54" s="46" t="s">
        <v>18359</v>
      </c>
      <c r="D54" s="44"/>
      <c r="E54" s="44" t="s">
        <v>18288</v>
      </c>
      <c r="F54" s="52">
        <v>2019</v>
      </c>
      <c r="G54" s="43" t="str">
        <f t="shared" si="11"/>
        <v>DQC.US.0004.9288</v>
      </c>
      <c r="H54" s="43" t="str">
        <f>"DQC.US.000"&amp; A54&amp;"."&amp; B54&amp;"_none-"&amp; F54&amp;""</f>
        <v>DQC.US.0004.9288_none-2019</v>
      </c>
      <c r="I54" s="39" t="str">
        <f t="shared" si="12"/>
        <v xml:space="preserve">        - INFILES='[{"file":"http://www.sec.gov/Archives/edgar/data/1692981/000169298120000011/none-20200430.xml", "xule_run_only":"DQC.US.0004.9288"}]' EXFILES=$EXPECTED/DQC.US.0004.9288_none-2019.xml</v>
      </c>
      <c r="K54" s="2"/>
      <c r="L54" s="47" t="str">
        <f t="shared" si="13"/>
        <v>.\arellecmdline.exe --plugins "validate/DQC|EDGAR/transform" -f http://www.sec.gov/Archives/edgar/data/1692981/000169298120000011/none-20200430.xml -v --xule-run-only DQC.US.0004.9288 --xule-time .005 --xule-debug --noCertificateCheck --logFile D:/DJT/Documents/GitHub/davidtauriello/dqc_us_rules/tests/output/DQC.US.0004.9288_none-2019 --xule-rule-set D:/DJT/Documents/GitHub/davidtauriello/dqc_us_rules/dqc_us_rules/dqc-us-2019-V26-ruleset.zip</v>
      </c>
    </row>
    <row r="55" spans="1:43" ht="15" hidden="1">
      <c r="A55" s="52">
        <v>4</v>
      </c>
      <c r="B55" s="52">
        <v>9289</v>
      </c>
      <c r="C55" s="53" t="s">
        <v>18360</v>
      </c>
      <c r="D55" s="44"/>
      <c r="E55" s="44" t="s">
        <v>18288</v>
      </c>
      <c r="F55" s="52">
        <v>2019</v>
      </c>
      <c r="G55" s="43" t="str">
        <f t="shared" si="11"/>
        <v>DQC.US.0004.9289</v>
      </c>
      <c r="H55" s="43" t="str">
        <f>"DQC.US.000"&amp; A55&amp;"."&amp; B55&amp;"_ufcs-"&amp; F55&amp;""</f>
        <v>DQC.US.0004.9289_ufcs-2019</v>
      </c>
      <c r="I55" s="39" t="str">
        <f t="shared" si="12"/>
        <v xml:space="preserve">        - INFILES='[{"file":"http://www.sec.gov/Archives/edgar/data/101199/000010119919000116/ufcs-20190930x10q.htm", "xule_run_only":"DQC.US.0004.9289"}]' EXFILES=$EXPECTED/DQC.US.0004.9289_ufcs-2019.xml</v>
      </c>
      <c r="K55" s="2"/>
      <c r="L55" s="47" t="str">
        <f t="shared" si="13"/>
        <v>.\arellecmdline.exe --plugins "validate/DQC|EDGAR/transform" -f http://www.sec.gov/Archives/edgar/data/101199/000010119919000116/ufcs-20190930x10q.htm -v --xule-run-only DQC.US.0004.9289 --xule-time .005 --xule-debug --noCertificateCheck --logFile D:/DJT/Documents/GitHub/davidtauriello/dqc_us_rules/tests/output/DQC.US.0004.9289_ufcs-2019 --xule-rule-set D:/DJT/Documents/GitHub/davidtauriello/dqc_us_rules/dqc_us_rules/dqc-us-2019-V26-ruleset.zip</v>
      </c>
    </row>
    <row r="56" spans="1:43" ht="15" hidden="1">
      <c r="A56" s="52">
        <v>4</v>
      </c>
      <c r="B56" s="52">
        <v>9289</v>
      </c>
      <c r="C56" s="55" t="s">
        <v>18361</v>
      </c>
      <c r="D56" s="44"/>
      <c r="E56" s="44" t="s">
        <v>18288</v>
      </c>
      <c r="F56" s="52">
        <v>2019</v>
      </c>
      <c r="G56" s="43" t="str">
        <f t="shared" si="11"/>
        <v>DQC.US.0004.9289</v>
      </c>
      <c r="H56" s="43" t="str">
        <f>"DQC.US.000"&amp; A56&amp;"."&amp; B56&amp;"_ncr-"&amp; F56&amp;""</f>
        <v>DQC.US.0004.9289_ncr-2019</v>
      </c>
      <c r="I56" s="39" t="str">
        <f t="shared" si="12"/>
        <v xml:space="preserve">        - INFILES='[{"file":"https://www.sec.gov/Archives/edgar/data/70866/000007086620000007/ncr-20191231x10k.htm", "xule_run_only":"DQC.US.0004.9289"}]' EXFILES=$EXPECTED/DQC.US.0004.9289_ncr-2019.xml</v>
      </c>
      <c r="K56" s="2"/>
      <c r="L56" s="47" t="str">
        <f t="shared" si="13"/>
        <v>.\arellecmdline.exe --plugins "validate/DQC|EDGAR/transform" -f https://www.sec.gov/Archives/edgar/data/70866/000007086620000007/ncr-20191231x10k.htm -v --xule-run-only DQC.US.0004.9289 --xule-time .005 --xule-debug --noCertificateCheck --logFile D:/DJT/Documents/GitHub/davidtauriello/dqc_us_rules/tests/output/DQC.US.0004.9289_ncr-2019 --xule-rule-set D:/DJT/Documents/GitHub/davidtauriello/dqc_us_rules/dqc_us_rules/dqc-us-2019-V26-ruleset.zip</v>
      </c>
    </row>
    <row r="57" spans="1:43" ht="15" hidden="1">
      <c r="A57" s="52">
        <v>4</v>
      </c>
      <c r="B57" s="52">
        <v>9290</v>
      </c>
      <c r="C57" s="53" t="s">
        <v>18362</v>
      </c>
      <c r="D57" s="44"/>
      <c r="E57" s="44" t="s">
        <v>18288</v>
      </c>
      <c r="F57" s="52">
        <v>2019</v>
      </c>
      <c r="G57" s="43" t="str">
        <f t="shared" si="11"/>
        <v>DQC.US.0004.9290</v>
      </c>
      <c r="H57" s="43" t="str">
        <f>"DQC.US.000"&amp; A57&amp;"."&amp; B57&amp;"_nrp-"&amp; F57&amp;""</f>
        <v>DQC.US.0004.9290_nrp-2019</v>
      </c>
      <c r="I57" s="39" t="str">
        <f t="shared" si="12"/>
        <v xml:space="preserve">        - INFILES='[{"file":"http://www.sec.gov/Archives/edgar/data/1171486/000117148620000006/nrp-20191231.xml", "xule_run_only":"DQC.US.0004.9290"}]' EXFILES=$EXPECTED/DQC.US.0004.9290_nrp-2019.xml</v>
      </c>
      <c r="K57" s="2"/>
      <c r="L57" s="47" t="str">
        <f t="shared" si="13"/>
        <v>.\arellecmdline.exe --plugins "validate/DQC|EDGAR/transform" -f http://www.sec.gov/Archives/edgar/data/1171486/000117148620000006/nrp-20191231.xml -v --xule-run-only DQC.US.0004.9290 --xule-time .005 --xule-debug --noCertificateCheck --logFile D:/DJT/Documents/GitHub/davidtauriello/dqc_us_rules/tests/output/DQC.US.0004.9290_nrp-2019 --xule-rule-set D:/DJT/Documents/GitHub/davidtauriello/dqc_us_rules/dqc_us_rules/dqc-us-2019-V26-ruleset.zip</v>
      </c>
    </row>
    <row r="58" spans="1:43" ht="15" hidden="1">
      <c r="A58" s="52">
        <v>4</v>
      </c>
      <c r="B58" s="52">
        <v>9291</v>
      </c>
      <c r="C58" s="46" t="s">
        <v>18363</v>
      </c>
      <c r="D58" s="44"/>
      <c r="E58" s="44" t="s">
        <v>18288</v>
      </c>
      <c r="F58" s="52">
        <v>2019</v>
      </c>
      <c r="G58" s="43" t="str">
        <f t="shared" si="11"/>
        <v>DQC.US.0004.9291</v>
      </c>
      <c r="H58" s="43" t="str">
        <f>"DQC.US.000"&amp; A58&amp;"."&amp; B58&amp;"_ngl-"&amp; F58&amp;""</f>
        <v>DQC.US.0004.9291_ngl-2019</v>
      </c>
      <c r="I58" s="39" t="str">
        <f t="shared" si="12"/>
        <v xml:space="preserve">        - INFILES='[{"file":"http://www.sec.gov/Archives/edgar/data/1504461/000150446120000022/ngl03312010k.htm", "xule_run_only":"DQC.US.0004.9291"}]' EXFILES=$EXPECTED/DQC.US.0004.9291_ngl-2019.xml</v>
      </c>
      <c r="K58" s="2"/>
      <c r="L58" s="47" t="str">
        <f t="shared" si="13"/>
        <v>.\arellecmdline.exe --plugins "validate/DQC|EDGAR/transform" -f http://www.sec.gov/Archives/edgar/data/1504461/000150446120000022/ngl03312010k.htm -v --xule-run-only DQC.US.0004.9291 --xule-time .005 --xule-debug --noCertificateCheck --logFile D:/DJT/Documents/GitHub/davidtauriello/dqc_us_rules/tests/output/DQC.US.0004.9291_ngl-2019 --xule-rule-set D:/DJT/Documents/GitHub/davidtauriello/dqc_us_rules/dqc_us_rules/dqc-us-2019-V26-ruleset.zip</v>
      </c>
    </row>
    <row r="59" spans="1:43" ht="15">
      <c r="A59" s="44">
        <v>5</v>
      </c>
      <c r="B59" s="44">
        <v>17</v>
      </c>
      <c r="C59" s="46" t="s">
        <v>18364</v>
      </c>
      <c r="D59" s="44" t="s">
        <v>18365</v>
      </c>
      <c r="E59" s="44" t="s">
        <v>18288</v>
      </c>
      <c r="F59" s="44">
        <v>2020</v>
      </c>
      <c r="G59" s="43" t="s">
        <v>18366</v>
      </c>
      <c r="H59" s="43" t="e">
        <f>CONCATENATE(G59, "_ffc-", E59:F59)</f>
        <v>#VALUE!</v>
      </c>
      <c r="I59" s="39" t="e">
        <f t="shared" si="12"/>
        <v>#VALUE!</v>
      </c>
      <c r="K59" s="2"/>
      <c r="L59" s="47" t="e">
        <f t="shared" si="13"/>
        <v>#VALUE!</v>
      </c>
      <c r="N59" s="48"/>
      <c r="O59" s="48"/>
      <c r="P59" s="48"/>
    </row>
    <row r="60" spans="1:43" ht="15">
      <c r="A60" s="44">
        <v>5</v>
      </c>
      <c r="B60" s="44">
        <v>48</v>
      </c>
      <c r="C60" s="46" t="s">
        <v>18367</v>
      </c>
      <c r="D60" s="44" t="s">
        <v>18368</v>
      </c>
      <c r="E60" s="44" t="s">
        <v>18288</v>
      </c>
      <c r="F60" s="44">
        <v>2020</v>
      </c>
      <c r="G60" s="43" t="s">
        <v>18369</v>
      </c>
      <c r="H60" s="43" t="e">
        <f>CONCATENATE(G60, "_jctcf-", E60:F60)</f>
        <v>#VALUE!</v>
      </c>
      <c r="I60" s="39" t="e">
        <f t="shared" si="12"/>
        <v>#VALUE!</v>
      </c>
      <c r="K60" s="2"/>
      <c r="L60" s="47" t="e">
        <f t="shared" si="13"/>
        <v>#VALUE!</v>
      </c>
      <c r="N60" s="48"/>
      <c r="O60" s="48"/>
      <c r="P60" s="48"/>
    </row>
    <row r="61" spans="1:43" ht="15" hidden="1">
      <c r="A61" s="44">
        <v>5</v>
      </c>
      <c r="B61" s="44">
        <v>49</v>
      </c>
      <c r="C61" s="46" t="s">
        <v>18370</v>
      </c>
      <c r="D61" s="44"/>
      <c r="E61" s="44" t="s">
        <v>18288</v>
      </c>
      <c r="F61" s="44">
        <v>2019</v>
      </c>
      <c r="G61" s="43" t="s">
        <v>18371</v>
      </c>
      <c r="H61" s="43" t="e">
        <f>CONCATENATE(G61, "_pebo-", E61:F61)</f>
        <v>#VALUE!</v>
      </c>
      <c r="I61" s="39" t="e">
        <f t="shared" si="12"/>
        <v>#VALUE!</v>
      </c>
      <c r="K61" s="2"/>
      <c r="L61" s="47" t="e">
        <f t="shared" si="13"/>
        <v>#VALUE!</v>
      </c>
      <c r="N61" s="48"/>
      <c r="O61" s="48"/>
      <c r="P61" s="48"/>
      <c r="Q61" s="48"/>
      <c r="R61" s="48"/>
      <c r="S61" s="48"/>
      <c r="T61" s="48"/>
      <c r="U61" s="48"/>
      <c r="V61" s="48"/>
      <c r="W61" s="48"/>
      <c r="X61" s="48"/>
      <c r="Y61" s="48"/>
      <c r="Z61" s="48"/>
      <c r="AA61" s="48"/>
      <c r="AB61" s="48"/>
      <c r="AC61" s="48"/>
      <c r="AD61" s="48"/>
      <c r="AE61" s="48"/>
      <c r="AF61" s="48"/>
      <c r="AG61" s="48"/>
      <c r="AH61" s="48"/>
      <c r="AI61" s="48"/>
      <c r="AJ61" s="48"/>
      <c r="AK61" s="48"/>
      <c r="AL61" s="48"/>
      <c r="AM61" s="48"/>
      <c r="AN61" s="48"/>
      <c r="AO61" s="48"/>
      <c r="AP61" s="48"/>
      <c r="AQ61" s="48"/>
    </row>
    <row r="62" spans="1:43" ht="15" hidden="1">
      <c r="A62" s="44">
        <v>6</v>
      </c>
      <c r="B62" s="44">
        <v>14</v>
      </c>
      <c r="C62" s="46" t="s">
        <v>18372</v>
      </c>
      <c r="D62" s="44"/>
      <c r="E62" s="44" t="s">
        <v>18288</v>
      </c>
      <c r="F62" s="44">
        <v>2019</v>
      </c>
      <c r="G62" s="43" t="s">
        <v>18373</v>
      </c>
      <c r="H62" s="43" t="e">
        <f>CONCATENATE(G62, "_ko-", E62:F62)</f>
        <v>#VALUE!</v>
      </c>
      <c r="I62" s="39" t="e">
        <f t="shared" si="12"/>
        <v>#VALUE!</v>
      </c>
      <c r="K62" s="2"/>
      <c r="L62" s="47" t="e">
        <f t="shared" si="13"/>
        <v>#VALUE!</v>
      </c>
      <c r="Q62" s="48"/>
      <c r="R62" s="48"/>
      <c r="S62" s="48"/>
      <c r="T62" s="48"/>
      <c r="U62" s="48"/>
      <c r="V62" s="48"/>
      <c r="W62" s="48"/>
      <c r="X62" s="48"/>
      <c r="Y62" s="48"/>
      <c r="Z62" s="48"/>
      <c r="AA62" s="48"/>
      <c r="AB62" s="48"/>
      <c r="AC62" s="48"/>
      <c r="AD62" s="48"/>
      <c r="AE62" s="48"/>
      <c r="AF62" s="48"/>
      <c r="AG62" s="48"/>
      <c r="AH62" s="48"/>
      <c r="AI62" s="48"/>
      <c r="AJ62" s="48"/>
      <c r="AK62" s="48"/>
      <c r="AL62" s="48"/>
      <c r="AM62" s="48"/>
      <c r="AN62" s="48"/>
      <c r="AO62" s="48"/>
      <c r="AP62" s="48"/>
      <c r="AQ62" s="48"/>
    </row>
    <row r="63" spans="1:43" ht="15">
      <c r="A63" s="52">
        <v>6</v>
      </c>
      <c r="B63" s="52">
        <v>14</v>
      </c>
      <c r="C63" s="51" t="s">
        <v>18374</v>
      </c>
      <c r="D63" s="44" t="s">
        <v>18375</v>
      </c>
      <c r="E63" s="44" t="s">
        <v>18288</v>
      </c>
      <c r="F63" s="52">
        <v>2020</v>
      </c>
      <c r="G63" s="43" t="str">
        <f>"DQC.US.000"&amp; A63&amp;"."&amp; B63&amp;""</f>
        <v>DQC.US.0006.14</v>
      </c>
      <c r="H63" s="43" t="e">
        <f>CONCATENATE(G63, "_cxdo-", E63:F63)</f>
        <v>#VALUE!</v>
      </c>
      <c r="I63" s="39" t="e">
        <f t="shared" si="12"/>
        <v>#VALUE!</v>
      </c>
      <c r="K63" s="2"/>
      <c r="L63" s="47" t="e">
        <f t="shared" si="13"/>
        <v>#VALUE!</v>
      </c>
      <c r="Q63" s="48"/>
      <c r="R63" s="48"/>
      <c r="S63" s="48"/>
      <c r="T63" s="48"/>
      <c r="U63" s="48"/>
      <c r="V63" s="48"/>
      <c r="W63" s="48"/>
      <c r="X63" s="48"/>
      <c r="Y63" s="48"/>
      <c r="Z63" s="48"/>
      <c r="AA63" s="48"/>
      <c r="AB63" s="48"/>
      <c r="AC63" s="48"/>
      <c r="AD63" s="48"/>
      <c r="AE63" s="48"/>
      <c r="AF63" s="48"/>
      <c r="AG63" s="48"/>
      <c r="AH63" s="48"/>
      <c r="AI63" s="48"/>
      <c r="AJ63" s="48"/>
      <c r="AK63" s="48"/>
      <c r="AL63" s="48"/>
      <c r="AM63" s="48"/>
      <c r="AN63" s="48"/>
      <c r="AO63" s="48"/>
      <c r="AP63" s="48"/>
      <c r="AQ63" s="48"/>
    </row>
    <row r="64" spans="1:43" ht="15">
      <c r="A64" s="44">
        <v>8</v>
      </c>
      <c r="B64" s="44">
        <v>6819</v>
      </c>
      <c r="C64" s="56" t="s">
        <v>18376</v>
      </c>
      <c r="D64" s="44" t="s">
        <v>18377</v>
      </c>
      <c r="E64" s="44" t="s">
        <v>18288</v>
      </c>
      <c r="F64" s="44">
        <v>2020</v>
      </c>
      <c r="G64" s="43" t="s">
        <v>18378</v>
      </c>
      <c r="H64" s="43" t="e">
        <f>CONCATENATE(G64, "_invu-", E64:F64)</f>
        <v>#VALUE!</v>
      </c>
      <c r="I64" s="39" t="e">
        <f t="shared" si="12"/>
        <v>#VALUE!</v>
      </c>
      <c r="K64" s="2"/>
      <c r="L64" s="47" t="e">
        <f t="shared" si="13"/>
        <v>#VALUE!</v>
      </c>
    </row>
    <row r="65" spans="1:43" ht="15" hidden="1">
      <c r="A65" s="44">
        <v>9</v>
      </c>
      <c r="B65" s="44">
        <v>15</v>
      </c>
      <c r="C65" s="56" t="s">
        <v>18379</v>
      </c>
      <c r="D65" s="44"/>
      <c r="E65" s="44" t="s">
        <v>18288</v>
      </c>
      <c r="F65" s="44">
        <v>2019</v>
      </c>
      <c r="G65" s="43" t="s">
        <v>18380</v>
      </c>
      <c r="H65" s="43" t="e">
        <f>CONCATENATE(G65, "_fpfi-", E65:F65)</f>
        <v>#VALUE!</v>
      </c>
      <c r="I65" s="39" t="e">
        <f t="shared" si="12"/>
        <v>#VALUE!</v>
      </c>
      <c r="K65" s="2"/>
      <c r="L65" s="47" t="e">
        <f t="shared" si="13"/>
        <v>#VALUE!</v>
      </c>
    </row>
    <row r="66" spans="1:43" ht="15" hidden="1">
      <c r="A66" s="44">
        <v>9</v>
      </c>
      <c r="B66" s="44">
        <v>19</v>
      </c>
      <c r="C66" s="51" t="s">
        <v>18381</v>
      </c>
      <c r="D66" s="44"/>
      <c r="E66" s="44" t="s">
        <v>18288</v>
      </c>
      <c r="F66" s="44">
        <v>2019</v>
      </c>
      <c r="G66" s="43" t="s">
        <v>18382</v>
      </c>
      <c r="H66" s="43" t="e">
        <f>CONCATENATE(G66, "_meec-", E66:F66)</f>
        <v>#VALUE!</v>
      </c>
      <c r="I66" s="39" t="e">
        <f t="shared" si="12"/>
        <v>#VALUE!</v>
      </c>
      <c r="K66" s="2"/>
      <c r="L66" s="47" t="e">
        <f t="shared" si="13"/>
        <v>#VALUE!</v>
      </c>
    </row>
    <row r="67" spans="1:43" ht="15">
      <c r="A67" s="44">
        <v>9</v>
      </c>
      <c r="B67" s="44">
        <v>21</v>
      </c>
      <c r="C67" s="50" t="s">
        <v>18330</v>
      </c>
      <c r="D67" s="44" t="s">
        <v>18331</v>
      </c>
      <c r="E67" s="44" t="s">
        <v>18288</v>
      </c>
      <c r="F67" s="44">
        <v>2020</v>
      </c>
      <c r="G67" s="43" t="s">
        <v>18383</v>
      </c>
      <c r="H67" s="43" t="e">
        <f>CONCATENATE(G67, "_sui-", E67:F67)</f>
        <v>#VALUE!</v>
      </c>
      <c r="I67" s="39" t="e">
        <f t="shared" si="12"/>
        <v>#VALUE!</v>
      </c>
      <c r="K67" s="2"/>
      <c r="L67" s="47" t="e">
        <f t="shared" si="13"/>
        <v>#VALUE!</v>
      </c>
    </row>
    <row r="68" spans="1:43" ht="15">
      <c r="A68" s="44">
        <v>9</v>
      </c>
      <c r="B68" s="44">
        <v>22</v>
      </c>
      <c r="C68" s="51" t="s">
        <v>18384</v>
      </c>
      <c r="D68" s="44" t="s">
        <v>18342</v>
      </c>
      <c r="E68" s="44" t="s">
        <v>18288</v>
      </c>
      <c r="F68" s="44">
        <v>2020</v>
      </c>
      <c r="G68" s="43" t="s">
        <v>18385</v>
      </c>
      <c r="H68" s="43" t="e">
        <f>CONCATENATE(G68, "_srco-", E68:F68)</f>
        <v>#VALUE!</v>
      </c>
      <c r="I68" s="39" t="e">
        <f t="shared" si="12"/>
        <v>#VALUE!</v>
      </c>
      <c r="K68" s="2"/>
      <c r="L68" s="47" t="e">
        <f t="shared" si="13"/>
        <v>#VALUE!</v>
      </c>
    </row>
    <row r="69" spans="1:43" ht="15" hidden="1">
      <c r="A69" s="44">
        <v>9</v>
      </c>
      <c r="B69" s="44">
        <v>23</v>
      </c>
      <c r="C69" s="51" t="s">
        <v>18386</v>
      </c>
      <c r="D69" s="44"/>
      <c r="E69" s="44" t="s">
        <v>18288</v>
      </c>
      <c r="F69" s="44">
        <v>2019</v>
      </c>
      <c r="G69" s="43" t="s">
        <v>18387</v>
      </c>
      <c r="H69" s="43" t="e">
        <f>CONCATENATE(G69, "_arec-", E69:F69)</f>
        <v>#VALUE!</v>
      </c>
      <c r="I69" s="39" t="e">
        <f t="shared" si="12"/>
        <v>#VALUE!</v>
      </c>
      <c r="K69" s="2"/>
      <c r="L69" s="47" t="e">
        <f t="shared" si="13"/>
        <v>#VALUE!</v>
      </c>
    </row>
    <row r="70" spans="1:43" ht="15" hidden="1">
      <c r="A70" s="44">
        <v>9</v>
      </c>
      <c r="B70" s="44">
        <v>24</v>
      </c>
      <c r="C70" s="51" t="s">
        <v>18388</v>
      </c>
      <c r="D70" s="44"/>
      <c r="E70" s="44" t="s">
        <v>18288</v>
      </c>
      <c r="F70" s="44">
        <v>2019</v>
      </c>
      <c r="G70" s="43" t="s">
        <v>18389</v>
      </c>
      <c r="H70" s="43" t="e">
        <f>CONCATENATE(G70, "_none-", E70:F70)</f>
        <v>#VALUE!</v>
      </c>
      <c r="I70" s="39" t="e">
        <f t="shared" si="12"/>
        <v>#VALUE!</v>
      </c>
      <c r="K70" s="2"/>
      <c r="L70" s="47" t="e">
        <f t="shared" si="13"/>
        <v>#VALUE!</v>
      </c>
    </row>
    <row r="71" spans="1:43" ht="15" hidden="1">
      <c r="A71" s="44">
        <v>9</v>
      </c>
      <c r="B71" s="44">
        <v>41</v>
      </c>
      <c r="C71" s="51" t="s">
        <v>18390</v>
      </c>
      <c r="D71" s="44"/>
      <c r="E71" s="44" t="s">
        <v>18288</v>
      </c>
      <c r="F71" s="44">
        <v>2019</v>
      </c>
      <c r="G71" s="43" t="s">
        <v>18391</v>
      </c>
      <c r="H71" s="43" t="e">
        <f>CONCATENATE(G71, "_gef-", E71:F71)</f>
        <v>#VALUE!</v>
      </c>
      <c r="I71" s="39" t="e">
        <f t="shared" si="12"/>
        <v>#VALUE!</v>
      </c>
      <c r="K71" s="2"/>
      <c r="L71" s="47" t="e">
        <f t="shared" si="13"/>
        <v>#VALUE!</v>
      </c>
    </row>
    <row r="72" spans="1:43" ht="15" hidden="1">
      <c r="A72" s="44">
        <v>9</v>
      </c>
      <c r="B72" s="44">
        <v>42</v>
      </c>
      <c r="C72" s="51" t="s">
        <v>18392</v>
      </c>
      <c r="D72" s="44"/>
      <c r="E72" s="44" t="s">
        <v>18288</v>
      </c>
      <c r="F72" s="44">
        <v>2019</v>
      </c>
      <c r="G72" s="43" t="s">
        <v>18393</v>
      </c>
      <c r="H72" s="43" t="e">
        <f>CONCATENATE(G72, "_hsc-", E72:F72)</f>
        <v>#VALUE!</v>
      </c>
      <c r="I72" s="39" t="e">
        <f t="shared" si="12"/>
        <v>#VALUE!</v>
      </c>
      <c r="K72" s="2"/>
      <c r="L72" s="47" t="e">
        <f t="shared" si="13"/>
        <v>#VALUE!</v>
      </c>
    </row>
    <row r="73" spans="1:43" ht="15" hidden="1">
      <c r="A73" s="44">
        <v>9</v>
      </c>
      <c r="B73" s="44">
        <v>46</v>
      </c>
      <c r="C73" s="51" t="s">
        <v>18394</v>
      </c>
      <c r="D73" s="44"/>
      <c r="E73" s="44" t="s">
        <v>18288</v>
      </c>
      <c r="F73" s="44">
        <v>2019</v>
      </c>
      <c r="G73" s="43" t="s">
        <v>18395</v>
      </c>
      <c r="H73" s="43" t="e">
        <f>CONCATENATE(G73, "_livn-", E73:F73)</f>
        <v>#VALUE!</v>
      </c>
      <c r="I73" s="39" t="e">
        <f t="shared" si="12"/>
        <v>#VALUE!</v>
      </c>
      <c r="K73" s="2"/>
      <c r="L73" s="47" t="e">
        <f t="shared" si="13"/>
        <v>#VALUE!</v>
      </c>
    </row>
    <row r="74" spans="1:43" ht="15">
      <c r="A74" s="44">
        <v>11</v>
      </c>
      <c r="B74" s="44" t="s">
        <v>18396</v>
      </c>
      <c r="C74" s="46" t="s">
        <v>18397</v>
      </c>
      <c r="D74" s="44"/>
      <c r="E74" s="44" t="s">
        <v>18288</v>
      </c>
      <c r="F74" s="44">
        <v>2020</v>
      </c>
      <c r="G74" s="43" t="s">
        <v>12404</v>
      </c>
      <c r="H74" s="43" t="e">
        <f>CONCATENATE(G74, "_win-", E74:F74)</f>
        <v>#VALUE!</v>
      </c>
      <c r="I74" s="39" t="e">
        <f t="shared" si="12"/>
        <v>#VALUE!</v>
      </c>
      <c r="L74" s="47" t="e">
        <f t="shared" si="13"/>
        <v>#VALUE!</v>
      </c>
      <c r="N74" s="57"/>
      <c r="O74" s="57"/>
      <c r="P74" s="57"/>
    </row>
    <row r="75" spans="1:43" ht="15">
      <c r="A75" s="44">
        <v>11</v>
      </c>
      <c r="B75" s="44" t="s">
        <v>18396</v>
      </c>
      <c r="C75" s="46" t="s">
        <v>18309</v>
      </c>
      <c r="D75" s="44" t="s">
        <v>18310</v>
      </c>
      <c r="E75" s="44" t="s">
        <v>18288</v>
      </c>
      <c r="F75" s="44">
        <v>2020</v>
      </c>
      <c r="G75" s="43" t="s">
        <v>12404</v>
      </c>
      <c r="H75" s="43" t="e">
        <f>CONCATENATE(G75, "_rmbi-", E75:F75)</f>
        <v>#VALUE!</v>
      </c>
      <c r="I75" s="39" t="e">
        <f t="shared" si="12"/>
        <v>#VALUE!</v>
      </c>
      <c r="L75" s="47" t="e">
        <f t="shared" si="13"/>
        <v>#VALUE!</v>
      </c>
      <c r="N75" s="57"/>
      <c r="O75" s="57"/>
      <c r="P75" s="57"/>
    </row>
    <row r="76" spans="1:43" ht="15">
      <c r="A76" s="44">
        <v>11</v>
      </c>
      <c r="B76" s="44" t="s">
        <v>18396</v>
      </c>
      <c r="C76" s="46" t="s">
        <v>18398</v>
      </c>
      <c r="D76" s="44" t="s">
        <v>18399</v>
      </c>
      <c r="E76" s="44" t="s">
        <v>18288</v>
      </c>
      <c r="F76" s="44">
        <v>2020</v>
      </c>
      <c r="G76" s="43" t="s">
        <v>12404</v>
      </c>
      <c r="H76" s="43" t="e">
        <f>CONCATENATE(G76, "_nete-", E76:F76)</f>
        <v>#VALUE!</v>
      </c>
      <c r="I76" s="39" t="e">
        <f t="shared" si="12"/>
        <v>#VALUE!</v>
      </c>
      <c r="L76" s="47" t="e">
        <f t="shared" si="13"/>
        <v>#VALUE!</v>
      </c>
      <c r="N76" s="57"/>
      <c r="O76" s="57"/>
      <c r="P76" s="57"/>
    </row>
    <row r="77" spans="1:43" ht="15">
      <c r="A77" s="44">
        <v>11</v>
      </c>
      <c r="B77" s="44" t="s">
        <v>18396</v>
      </c>
      <c r="C77" s="46" t="s">
        <v>18400</v>
      </c>
      <c r="D77" s="44" t="s">
        <v>18342</v>
      </c>
      <c r="E77" s="44" t="s">
        <v>18288</v>
      </c>
      <c r="F77" s="44">
        <v>2020</v>
      </c>
      <c r="G77" s="43" t="s">
        <v>12404</v>
      </c>
      <c r="H77" s="43" t="e">
        <f>CONCATENATE(G77, "_srco-", E77:F77)</f>
        <v>#VALUE!</v>
      </c>
      <c r="I77" s="39" t="e">
        <f t="shared" si="12"/>
        <v>#VALUE!</v>
      </c>
      <c r="L77" s="47" t="e">
        <f t="shared" si="13"/>
        <v>#VALUE!</v>
      </c>
      <c r="N77" s="57"/>
      <c r="O77" s="57"/>
      <c r="P77" s="57"/>
    </row>
    <row r="78" spans="1:43" ht="15">
      <c r="A78" s="44">
        <v>11</v>
      </c>
      <c r="B78" s="44" t="s">
        <v>18396</v>
      </c>
      <c r="C78" s="46" t="s">
        <v>18401</v>
      </c>
      <c r="D78" s="44" t="s">
        <v>18402</v>
      </c>
      <c r="E78" s="44" t="s">
        <v>18288</v>
      </c>
      <c r="F78" s="44">
        <v>2020</v>
      </c>
      <c r="G78" s="43" t="s">
        <v>12404</v>
      </c>
      <c r="H78" s="43" t="e">
        <f>CONCATENATE(G78, "_vcmi-", E78:F78)</f>
        <v>#VALUE!</v>
      </c>
      <c r="I78" s="39" t="e">
        <f t="shared" si="12"/>
        <v>#VALUE!</v>
      </c>
      <c r="L78" s="47" t="e">
        <f t="shared" si="13"/>
        <v>#VALUE!</v>
      </c>
      <c r="N78" s="57"/>
      <c r="O78" s="57"/>
      <c r="P78" s="57"/>
    </row>
    <row r="79" spans="1:43" ht="15" hidden="1">
      <c r="A79" s="44">
        <v>11</v>
      </c>
      <c r="B79" s="44" t="s">
        <v>18396</v>
      </c>
      <c r="C79" s="46" t="s">
        <v>18403</v>
      </c>
      <c r="D79" s="44"/>
      <c r="E79" s="44" t="s">
        <v>18288</v>
      </c>
      <c r="F79" s="44">
        <v>2019</v>
      </c>
      <c r="G79" s="43" t="s">
        <v>12404</v>
      </c>
      <c r="H79" s="43" t="e">
        <f>CONCATENATE(G79, "_fsfg-", E79:F79)</f>
        <v>#VALUE!</v>
      </c>
      <c r="I79" s="39" t="e">
        <f t="shared" si="12"/>
        <v>#VALUE!</v>
      </c>
      <c r="L79" s="47" t="e">
        <f t="shared" si="13"/>
        <v>#VALUE!</v>
      </c>
      <c r="N79" s="57"/>
      <c r="O79" s="57"/>
      <c r="P79" s="57"/>
    </row>
    <row r="80" spans="1:43" ht="15">
      <c r="A80" s="44">
        <v>11</v>
      </c>
      <c r="B80" s="44" t="s">
        <v>18396</v>
      </c>
      <c r="C80" s="46" t="s">
        <v>18404</v>
      </c>
      <c r="D80" s="44" t="s">
        <v>18405</v>
      </c>
      <c r="E80" s="44" t="s">
        <v>18288</v>
      </c>
      <c r="F80" s="44">
        <v>2020</v>
      </c>
      <c r="G80" s="43" t="s">
        <v>12404</v>
      </c>
      <c r="H80" s="43" t="e">
        <f>CONCATENATE(G80, "_ednt-", E80:F80)</f>
        <v>#VALUE!</v>
      </c>
      <c r="I80" s="39" t="e">
        <f t="shared" si="12"/>
        <v>#VALUE!</v>
      </c>
      <c r="L80" s="47" t="e">
        <f t="shared" si="13"/>
        <v>#VALUE!</v>
      </c>
      <c r="N80" s="57"/>
      <c r="O80" s="57"/>
      <c r="P80" s="57"/>
      <c r="Q80" s="57"/>
      <c r="R80" s="57"/>
      <c r="S80" s="57"/>
      <c r="T80" s="57"/>
      <c r="U80" s="57"/>
      <c r="V80" s="57"/>
      <c r="W80" s="57"/>
      <c r="X80" s="57"/>
      <c r="Y80" s="57"/>
      <c r="Z80" s="57"/>
      <c r="AA80" s="57"/>
      <c r="AB80" s="57"/>
      <c r="AC80" s="57"/>
      <c r="AD80" s="57"/>
      <c r="AE80" s="57"/>
      <c r="AF80" s="57"/>
      <c r="AG80" s="57"/>
      <c r="AH80" s="57"/>
      <c r="AI80" s="57"/>
      <c r="AJ80" s="57"/>
      <c r="AK80" s="57"/>
      <c r="AL80" s="57"/>
      <c r="AM80" s="57"/>
      <c r="AN80" s="57"/>
      <c r="AO80" s="57"/>
      <c r="AP80" s="57"/>
      <c r="AQ80" s="57"/>
    </row>
    <row r="81" spans="1:43" ht="15" hidden="1">
      <c r="A81" s="44">
        <v>11</v>
      </c>
      <c r="B81" s="44" t="s">
        <v>18396</v>
      </c>
      <c r="C81" s="46" t="s">
        <v>18406</v>
      </c>
      <c r="D81" s="44"/>
      <c r="E81" s="44" t="s">
        <v>18288</v>
      </c>
      <c r="F81" s="44">
        <v>2019</v>
      </c>
      <c r="G81" s="43" t="s">
        <v>12404</v>
      </c>
      <c r="H81" s="43" t="e">
        <f>CONCATENATE(G81, "_pme-", E81:F81)</f>
        <v>#VALUE!</v>
      </c>
      <c r="I81" s="39" t="e">
        <f t="shared" si="12"/>
        <v>#VALUE!</v>
      </c>
      <c r="L81" s="47" t="e">
        <f t="shared" si="13"/>
        <v>#VALUE!</v>
      </c>
      <c r="N81" s="57"/>
      <c r="O81" s="57"/>
      <c r="P81" s="57"/>
      <c r="Q81" s="57"/>
      <c r="R81" s="57"/>
      <c r="S81" s="57"/>
      <c r="T81" s="57"/>
      <c r="U81" s="57"/>
      <c r="V81" s="57"/>
      <c r="W81" s="57"/>
      <c r="X81" s="57"/>
      <c r="Y81" s="57"/>
      <c r="Z81" s="57"/>
      <c r="AA81" s="57"/>
      <c r="AB81" s="57"/>
      <c r="AC81" s="57"/>
      <c r="AD81" s="57"/>
      <c r="AE81" s="57"/>
      <c r="AF81" s="57"/>
      <c r="AG81" s="57"/>
      <c r="AH81" s="57"/>
      <c r="AI81" s="57"/>
      <c r="AJ81" s="57"/>
      <c r="AK81" s="57"/>
      <c r="AL81" s="57"/>
      <c r="AM81" s="57"/>
      <c r="AN81" s="57"/>
      <c r="AO81" s="57"/>
      <c r="AP81" s="57"/>
      <c r="AQ81" s="57"/>
    </row>
    <row r="82" spans="1:43" ht="15">
      <c r="A82" s="44">
        <v>11</v>
      </c>
      <c r="B82" s="44" t="s">
        <v>18396</v>
      </c>
      <c r="C82" s="46" t="s">
        <v>18407</v>
      </c>
      <c r="D82" s="44" t="s">
        <v>18408</v>
      </c>
      <c r="E82" s="44" t="s">
        <v>18288</v>
      </c>
      <c r="F82" s="44">
        <v>2020</v>
      </c>
      <c r="G82" s="43" t="s">
        <v>12404</v>
      </c>
      <c r="H82" s="43" t="e">
        <f>CONCATENATE(G82, "_dcac-", E82:F82)</f>
        <v>#VALUE!</v>
      </c>
      <c r="I82" s="39" t="e">
        <f t="shared" si="12"/>
        <v>#VALUE!</v>
      </c>
      <c r="L82" s="47" t="e">
        <f t="shared" si="13"/>
        <v>#VALUE!</v>
      </c>
      <c r="N82" s="57"/>
      <c r="O82" s="57"/>
      <c r="P82" s="57"/>
      <c r="Q82" s="57"/>
      <c r="R82" s="57"/>
      <c r="S82" s="57"/>
      <c r="T82" s="57"/>
      <c r="U82" s="57"/>
      <c r="V82" s="57"/>
      <c r="W82" s="57"/>
      <c r="X82" s="57"/>
      <c r="Y82" s="57"/>
      <c r="Z82" s="57"/>
      <c r="AA82" s="57"/>
      <c r="AB82" s="57"/>
      <c r="AC82" s="57"/>
      <c r="AD82" s="57"/>
      <c r="AE82" s="57"/>
      <c r="AF82" s="57"/>
      <c r="AG82" s="57"/>
      <c r="AH82" s="57"/>
      <c r="AI82" s="57"/>
      <c r="AJ82" s="57"/>
      <c r="AK82" s="57"/>
      <c r="AL82" s="57"/>
      <c r="AM82" s="57"/>
      <c r="AN82" s="57"/>
      <c r="AO82" s="57"/>
      <c r="AP82" s="57"/>
      <c r="AQ82" s="57"/>
    </row>
    <row r="83" spans="1:43" ht="15" hidden="1">
      <c r="A83" s="44">
        <v>11</v>
      </c>
      <c r="B83" s="44" t="s">
        <v>18396</v>
      </c>
      <c r="C83" s="46" t="s">
        <v>18409</v>
      </c>
      <c r="D83" s="44"/>
      <c r="E83" s="44" t="s">
        <v>18288</v>
      </c>
      <c r="F83" s="44">
        <v>2019</v>
      </c>
      <c r="G83" s="43" t="s">
        <v>12404</v>
      </c>
      <c r="H83" s="43" t="e">
        <f>CONCATENATE(G83, "_hti-", E83:F83)</f>
        <v>#VALUE!</v>
      </c>
      <c r="I83" s="39" t="e">
        <f t="shared" si="12"/>
        <v>#VALUE!</v>
      </c>
      <c r="L83" s="47" t="e">
        <f t="shared" si="13"/>
        <v>#VALUE!</v>
      </c>
      <c r="N83" s="57"/>
      <c r="O83" s="57"/>
      <c r="P83" s="57"/>
      <c r="Q83" s="57"/>
      <c r="R83" s="57"/>
      <c r="S83" s="57"/>
      <c r="T83" s="57"/>
      <c r="U83" s="57"/>
      <c r="V83" s="57"/>
      <c r="W83" s="57"/>
      <c r="X83" s="57"/>
      <c r="Y83" s="57"/>
      <c r="Z83" s="57"/>
      <c r="AA83" s="57"/>
      <c r="AB83" s="57"/>
      <c r="AC83" s="57"/>
      <c r="AD83" s="57"/>
      <c r="AE83" s="57"/>
      <c r="AF83" s="57"/>
      <c r="AG83" s="57"/>
      <c r="AH83" s="57"/>
      <c r="AI83" s="57"/>
      <c r="AJ83" s="57"/>
      <c r="AK83" s="57"/>
      <c r="AL83" s="57"/>
      <c r="AM83" s="57"/>
      <c r="AN83" s="57"/>
      <c r="AO83" s="57"/>
      <c r="AP83" s="57"/>
      <c r="AQ83" s="57"/>
    </row>
    <row r="84" spans="1:43" ht="15">
      <c r="A84" s="44">
        <v>13</v>
      </c>
      <c r="B84" s="44" t="s">
        <v>18396</v>
      </c>
      <c r="C84" s="46" t="s">
        <v>18410</v>
      </c>
      <c r="D84" s="44" t="s">
        <v>18411</v>
      </c>
      <c r="E84" s="44" t="s">
        <v>18288</v>
      </c>
      <c r="F84" s="44">
        <v>2020</v>
      </c>
      <c r="G84" s="43" t="s">
        <v>5309</v>
      </c>
      <c r="H84" s="43" t="e">
        <f>CONCATENATE(G84, "_gsbc-", E84:F84)</f>
        <v>#VALUE!</v>
      </c>
      <c r="I84" s="39" t="e">
        <f t="shared" si="12"/>
        <v>#VALUE!</v>
      </c>
      <c r="L84" s="47" t="e">
        <f t="shared" si="13"/>
        <v>#VALUE!</v>
      </c>
      <c r="N84" s="57"/>
      <c r="O84" s="57"/>
      <c r="P84" s="57"/>
      <c r="Q84" s="57"/>
      <c r="R84" s="57"/>
      <c r="S84" s="57"/>
      <c r="T84" s="57"/>
      <c r="U84" s="57"/>
      <c r="V84" s="57"/>
      <c r="W84" s="57"/>
      <c r="X84" s="57"/>
      <c r="Y84" s="57"/>
      <c r="Z84" s="57"/>
      <c r="AA84" s="57"/>
      <c r="AB84" s="57"/>
      <c r="AC84" s="57"/>
      <c r="AD84" s="57"/>
      <c r="AE84" s="57"/>
      <c r="AF84" s="57"/>
      <c r="AG84" s="57"/>
      <c r="AH84" s="57"/>
      <c r="AI84" s="57"/>
      <c r="AJ84" s="57"/>
      <c r="AK84" s="57"/>
      <c r="AL84" s="57"/>
      <c r="AM84" s="57"/>
      <c r="AN84" s="57"/>
      <c r="AO84" s="57"/>
      <c r="AP84" s="57"/>
      <c r="AQ84" s="57"/>
    </row>
    <row r="85" spans="1:43" ht="15" hidden="1">
      <c r="A85" s="44">
        <v>13</v>
      </c>
      <c r="B85" s="44" t="s">
        <v>18396</v>
      </c>
      <c r="C85" s="46" t="s">
        <v>18412</v>
      </c>
      <c r="D85" s="44"/>
      <c r="E85" s="44" t="s">
        <v>18288</v>
      </c>
      <c r="F85" s="44">
        <v>2019</v>
      </c>
      <c r="G85" s="43" t="s">
        <v>5309</v>
      </c>
      <c r="H85" s="43" t="e">
        <f>CONCATENATE(G85, "_gmed-", E85:F85)</f>
        <v>#VALUE!</v>
      </c>
      <c r="I85" s="39" t="e">
        <f t="shared" si="12"/>
        <v>#VALUE!</v>
      </c>
      <c r="L85" s="47" t="e">
        <f t="shared" si="13"/>
        <v>#VALUE!</v>
      </c>
      <c r="N85" s="57"/>
      <c r="O85" s="57"/>
      <c r="P85" s="57"/>
      <c r="Q85" s="57"/>
      <c r="R85" s="57"/>
      <c r="S85" s="57"/>
      <c r="T85" s="57"/>
      <c r="U85" s="57"/>
      <c r="V85" s="57"/>
      <c r="W85" s="57"/>
      <c r="X85" s="57"/>
      <c r="Y85" s="57"/>
      <c r="Z85" s="57"/>
      <c r="AA85" s="57"/>
      <c r="AB85" s="57"/>
      <c r="AC85" s="57"/>
      <c r="AD85" s="57"/>
      <c r="AE85" s="57"/>
      <c r="AF85" s="57"/>
      <c r="AG85" s="57"/>
      <c r="AH85" s="57"/>
      <c r="AI85" s="57"/>
      <c r="AJ85" s="57"/>
      <c r="AK85" s="57"/>
      <c r="AL85" s="57"/>
      <c r="AM85" s="57"/>
      <c r="AN85" s="57"/>
      <c r="AO85" s="57"/>
      <c r="AP85" s="57"/>
      <c r="AQ85" s="57"/>
    </row>
    <row r="86" spans="1:43" ht="15" hidden="1">
      <c r="A86" s="44">
        <v>13</v>
      </c>
      <c r="B86" s="44" t="s">
        <v>18396</v>
      </c>
      <c r="C86" s="46" t="s">
        <v>18413</v>
      </c>
      <c r="D86" s="44"/>
      <c r="E86" s="44" t="s">
        <v>18288</v>
      </c>
      <c r="F86" s="44">
        <v>2019</v>
      </c>
      <c r="G86" s="43" t="s">
        <v>5309</v>
      </c>
      <c r="H86" s="43" t="e">
        <f>CONCATENATE(G86, "_a-", E86:F86)</f>
        <v>#VALUE!</v>
      </c>
      <c r="I86" s="39" t="e">
        <f t="shared" si="12"/>
        <v>#VALUE!</v>
      </c>
      <c r="L86" s="47" t="e">
        <f t="shared" si="13"/>
        <v>#VALUE!</v>
      </c>
      <c r="N86" s="57"/>
      <c r="O86" s="57"/>
      <c r="P86" s="57"/>
      <c r="Q86" s="57"/>
      <c r="R86" s="57"/>
      <c r="S86" s="57"/>
      <c r="T86" s="57"/>
      <c r="U86" s="57"/>
      <c r="V86" s="57"/>
      <c r="W86" s="57"/>
      <c r="X86" s="57"/>
      <c r="Y86" s="57"/>
      <c r="Z86" s="57"/>
      <c r="AA86" s="57"/>
      <c r="AB86" s="57"/>
      <c r="AC86" s="57"/>
      <c r="AD86" s="57"/>
      <c r="AE86" s="57"/>
      <c r="AF86" s="57"/>
      <c r="AG86" s="57"/>
      <c r="AH86" s="57"/>
      <c r="AI86" s="57"/>
      <c r="AJ86" s="57"/>
      <c r="AK86" s="57"/>
      <c r="AL86" s="57"/>
      <c r="AM86" s="57"/>
      <c r="AN86" s="57"/>
      <c r="AO86" s="57"/>
      <c r="AP86" s="57"/>
      <c r="AQ86" s="57"/>
    </row>
    <row r="87" spans="1:43" ht="15">
      <c r="A87" s="44">
        <v>13</v>
      </c>
      <c r="B87" s="44" t="s">
        <v>18396</v>
      </c>
      <c r="C87" s="46" t="s">
        <v>18414</v>
      </c>
      <c r="D87" s="44" t="s">
        <v>18365</v>
      </c>
      <c r="E87" s="44" t="s">
        <v>18288</v>
      </c>
      <c r="F87" s="44">
        <v>2020</v>
      </c>
      <c r="G87" s="43" t="s">
        <v>5309</v>
      </c>
      <c r="H87" s="43" t="e">
        <f>CONCATENATE(G87, "_ffc-", E87:F87)</f>
        <v>#VALUE!</v>
      </c>
      <c r="I87" s="39" t="e">
        <f t="shared" si="12"/>
        <v>#VALUE!</v>
      </c>
      <c r="L87" s="47" t="e">
        <f t="shared" si="13"/>
        <v>#VALUE!</v>
      </c>
      <c r="N87" s="57"/>
      <c r="O87" s="57"/>
      <c r="P87" s="57"/>
      <c r="Q87" s="57"/>
      <c r="R87" s="57"/>
      <c r="S87" s="57"/>
      <c r="T87" s="57"/>
      <c r="U87" s="57"/>
      <c r="V87" s="57"/>
      <c r="W87" s="57"/>
      <c r="X87" s="57"/>
      <c r="Y87" s="57"/>
      <c r="Z87" s="57"/>
      <c r="AA87" s="57"/>
      <c r="AB87" s="57"/>
      <c r="AC87" s="57"/>
      <c r="AD87" s="57"/>
      <c r="AE87" s="57"/>
      <c r="AF87" s="57"/>
      <c r="AG87" s="57"/>
      <c r="AH87" s="57"/>
      <c r="AI87" s="57"/>
      <c r="AJ87" s="57"/>
      <c r="AK87" s="57"/>
      <c r="AL87" s="57"/>
      <c r="AM87" s="57"/>
      <c r="AN87" s="57"/>
      <c r="AO87" s="57"/>
      <c r="AP87" s="57"/>
      <c r="AQ87" s="57"/>
    </row>
    <row r="88" spans="1:43" ht="15" hidden="1">
      <c r="A88" s="44">
        <v>13</v>
      </c>
      <c r="B88" s="44" t="s">
        <v>18396</v>
      </c>
      <c r="C88" s="51" t="s">
        <v>18415</v>
      </c>
      <c r="D88" s="44"/>
      <c r="E88" s="44" t="s">
        <v>18288</v>
      </c>
      <c r="F88" s="44">
        <v>2019</v>
      </c>
      <c r="G88" s="43" t="s">
        <v>5309</v>
      </c>
      <c r="H88" s="43" t="e">
        <f>CONCATENATE(G88, "_jack-", E88:F88)</f>
        <v>#VALUE!</v>
      </c>
      <c r="I88" s="39" t="e">
        <f t="shared" si="12"/>
        <v>#VALUE!</v>
      </c>
      <c r="L88" s="47" t="e">
        <f t="shared" si="13"/>
        <v>#VALUE!</v>
      </c>
      <c r="N88" s="57"/>
      <c r="O88" s="57"/>
      <c r="P88" s="57"/>
      <c r="Q88" s="57"/>
      <c r="R88" s="57"/>
      <c r="S88" s="57"/>
      <c r="T88" s="57"/>
      <c r="U88" s="57"/>
      <c r="V88" s="57"/>
      <c r="W88" s="57"/>
      <c r="X88" s="57"/>
      <c r="Y88" s="57"/>
      <c r="Z88" s="57"/>
      <c r="AA88" s="57"/>
      <c r="AB88" s="57"/>
      <c r="AC88" s="57"/>
      <c r="AD88" s="57"/>
      <c r="AE88" s="57"/>
      <c r="AF88" s="57"/>
      <c r="AG88" s="57"/>
      <c r="AH88" s="57"/>
      <c r="AI88" s="57"/>
      <c r="AJ88" s="57"/>
      <c r="AK88" s="57"/>
      <c r="AL88" s="57"/>
      <c r="AM88" s="57"/>
      <c r="AN88" s="57"/>
      <c r="AO88" s="57"/>
      <c r="AP88" s="57"/>
      <c r="AQ88" s="57"/>
    </row>
    <row r="89" spans="1:43" ht="15" hidden="1">
      <c r="A89" s="44">
        <v>13</v>
      </c>
      <c r="B89" s="44" t="s">
        <v>18396</v>
      </c>
      <c r="C89" s="46" t="s">
        <v>18416</v>
      </c>
      <c r="D89" s="44"/>
      <c r="E89" s="44" t="s">
        <v>18288</v>
      </c>
      <c r="F89" s="44">
        <v>2019</v>
      </c>
      <c r="G89" s="43" t="s">
        <v>5309</v>
      </c>
      <c r="H89" s="43" t="e">
        <f>CONCATENATE(G89, "_cato-", E89:F89)</f>
        <v>#VALUE!</v>
      </c>
      <c r="I89" s="39" t="e">
        <f t="shared" si="12"/>
        <v>#VALUE!</v>
      </c>
      <c r="L89" s="47" t="e">
        <f t="shared" si="13"/>
        <v>#VALUE!</v>
      </c>
      <c r="N89" s="57"/>
      <c r="O89" s="57"/>
      <c r="P89" s="57"/>
      <c r="Q89" s="57"/>
      <c r="R89" s="57"/>
      <c r="S89" s="57"/>
      <c r="T89" s="57"/>
      <c r="U89" s="57"/>
      <c r="V89" s="57"/>
      <c r="W89" s="57"/>
      <c r="X89" s="57"/>
      <c r="Y89" s="57"/>
      <c r="Z89" s="57"/>
      <c r="AA89" s="57"/>
      <c r="AB89" s="57"/>
      <c r="AC89" s="57"/>
      <c r="AD89" s="57"/>
      <c r="AE89" s="57"/>
      <c r="AF89" s="57"/>
      <c r="AG89" s="57"/>
      <c r="AH89" s="57"/>
      <c r="AI89" s="57"/>
      <c r="AJ89" s="57"/>
      <c r="AK89" s="57"/>
      <c r="AL89" s="57"/>
      <c r="AM89" s="57"/>
      <c r="AN89" s="57"/>
      <c r="AO89" s="57"/>
      <c r="AP89" s="57"/>
      <c r="AQ89" s="57"/>
    </row>
    <row r="90" spans="1:43" ht="15" hidden="1">
      <c r="A90" s="44">
        <v>13</v>
      </c>
      <c r="B90" s="44" t="s">
        <v>18396</v>
      </c>
      <c r="C90" s="49" t="s">
        <v>18417</v>
      </c>
      <c r="D90" s="44"/>
      <c r="E90" s="44" t="s">
        <v>18288</v>
      </c>
      <c r="F90" s="44">
        <v>2018</v>
      </c>
      <c r="G90" s="43" t="s">
        <v>5309</v>
      </c>
      <c r="H90" s="43" t="e">
        <f>CONCATENATE(G90, "_oge-", E90:F90)</f>
        <v>#VALUE!</v>
      </c>
      <c r="I90" s="39" t="e">
        <f t="shared" si="12"/>
        <v>#VALUE!</v>
      </c>
      <c r="L90" s="47" t="e">
        <f t="shared" si="13"/>
        <v>#VALUE!</v>
      </c>
      <c r="N90" s="57"/>
      <c r="O90" s="57"/>
      <c r="P90" s="57"/>
      <c r="Q90" s="57"/>
      <c r="R90" s="57"/>
      <c r="S90" s="57"/>
      <c r="T90" s="57"/>
      <c r="U90" s="57"/>
      <c r="V90" s="57"/>
      <c r="W90" s="57"/>
      <c r="X90" s="57"/>
      <c r="Y90" s="57"/>
      <c r="Z90" s="57"/>
      <c r="AA90" s="57"/>
      <c r="AB90" s="57"/>
      <c r="AC90" s="57"/>
      <c r="AD90" s="57"/>
      <c r="AE90" s="57"/>
      <c r="AF90" s="57"/>
      <c r="AG90" s="57"/>
      <c r="AH90" s="57"/>
      <c r="AI90" s="57"/>
      <c r="AJ90" s="57"/>
      <c r="AK90" s="57"/>
      <c r="AL90" s="57"/>
      <c r="AM90" s="57"/>
      <c r="AN90" s="57"/>
      <c r="AO90" s="57"/>
      <c r="AP90" s="57"/>
      <c r="AQ90" s="57"/>
    </row>
    <row r="91" spans="1:43" ht="15" hidden="1">
      <c r="A91" s="44">
        <v>13</v>
      </c>
      <c r="B91" s="44" t="s">
        <v>18396</v>
      </c>
      <c r="C91" s="51" t="s">
        <v>18418</v>
      </c>
      <c r="D91" s="44"/>
      <c r="E91" s="44" t="s">
        <v>18288</v>
      </c>
      <c r="F91" s="44">
        <v>2019</v>
      </c>
      <c r="G91" s="43" t="s">
        <v>5309</v>
      </c>
      <c r="H91" s="43" t="e">
        <f>CONCATENATE(G91, "_tg-", E91:F91)</f>
        <v>#VALUE!</v>
      </c>
      <c r="I91" s="39" t="e">
        <f t="shared" si="12"/>
        <v>#VALUE!</v>
      </c>
      <c r="L91" s="47" t="e">
        <f t="shared" si="13"/>
        <v>#VALUE!</v>
      </c>
      <c r="N91" s="57"/>
      <c r="O91" s="57"/>
      <c r="P91" s="57"/>
    </row>
    <row r="92" spans="1:43" ht="15" hidden="1">
      <c r="A92" s="44">
        <v>13</v>
      </c>
      <c r="B92" s="44" t="s">
        <v>18396</v>
      </c>
      <c r="C92" s="51" t="s">
        <v>18419</v>
      </c>
      <c r="D92" s="44"/>
      <c r="E92" s="44" t="s">
        <v>18288</v>
      </c>
      <c r="F92" s="44">
        <v>2019</v>
      </c>
      <c r="G92" s="43" t="s">
        <v>5309</v>
      </c>
      <c r="H92" s="43" t="e">
        <f>CONCATENATE(G92, "_uhal-", E92:F92)</f>
        <v>#VALUE!</v>
      </c>
      <c r="I92" s="39" t="e">
        <f t="shared" si="12"/>
        <v>#VALUE!</v>
      </c>
      <c r="L92" s="47" t="e">
        <f t="shared" si="13"/>
        <v>#VALUE!</v>
      </c>
      <c r="N92" s="57"/>
      <c r="O92" s="57"/>
      <c r="P92" s="57"/>
    </row>
    <row r="93" spans="1:43" ht="15" hidden="1">
      <c r="A93" s="44">
        <v>13</v>
      </c>
      <c r="B93" s="44" t="s">
        <v>18396</v>
      </c>
      <c r="C93" s="51" t="s">
        <v>18420</v>
      </c>
      <c r="D93" s="44"/>
      <c r="E93" s="44" t="s">
        <v>18288</v>
      </c>
      <c r="F93" s="44">
        <v>2019</v>
      </c>
      <c r="G93" s="43" t="s">
        <v>5309</v>
      </c>
      <c r="H93" s="43" t="e">
        <f>CONCATENATE(G93, "_wmt-", E93:F93)</f>
        <v>#VALUE!</v>
      </c>
      <c r="I93" s="39" t="e">
        <f t="shared" si="12"/>
        <v>#VALUE!</v>
      </c>
      <c r="L93" s="47" t="e">
        <f t="shared" si="13"/>
        <v>#VALUE!</v>
      </c>
      <c r="N93" s="57"/>
      <c r="O93" s="57"/>
      <c r="P93" s="57"/>
    </row>
    <row r="94" spans="1:43" ht="15" hidden="1">
      <c r="A94" s="44">
        <v>13</v>
      </c>
      <c r="B94" s="44" t="s">
        <v>18396</v>
      </c>
      <c r="C94" s="46" t="s">
        <v>18421</v>
      </c>
      <c r="D94" s="44"/>
      <c r="E94" s="44" t="s">
        <v>18288</v>
      </c>
      <c r="F94" s="44">
        <v>2019</v>
      </c>
      <c r="G94" s="43" t="s">
        <v>5309</v>
      </c>
      <c r="H94" s="43" t="e">
        <f>CONCATENATE(G94, "_tbtc-", E94:F94)</f>
        <v>#VALUE!</v>
      </c>
      <c r="I94" s="39" t="e">
        <f t="shared" si="12"/>
        <v>#VALUE!</v>
      </c>
      <c r="L94" s="47" t="e">
        <f t="shared" si="13"/>
        <v>#VALUE!</v>
      </c>
      <c r="N94" s="57"/>
      <c r="O94" s="57"/>
      <c r="P94" s="57"/>
      <c r="Q94" s="57"/>
      <c r="R94" s="57"/>
      <c r="S94" s="57"/>
      <c r="T94" s="57"/>
      <c r="U94" s="57"/>
      <c r="V94" s="57"/>
      <c r="W94" s="57"/>
      <c r="X94" s="57"/>
      <c r="Y94" s="57"/>
      <c r="Z94" s="57"/>
      <c r="AA94" s="57"/>
      <c r="AB94" s="57"/>
      <c r="AC94" s="57"/>
      <c r="AD94" s="57"/>
      <c r="AE94" s="57"/>
      <c r="AF94" s="57"/>
      <c r="AG94" s="57"/>
      <c r="AH94" s="57"/>
      <c r="AI94" s="57"/>
      <c r="AJ94" s="57"/>
      <c r="AK94" s="57"/>
      <c r="AL94" s="57"/>
      <c r="AM94" s="57"/>
      <c r="AN94" s="57"/>
      <c r="AO94" s="57"/>
      <c r="AP94" s="57"/>
      <c r="AQ94" s="57"/>
    </row>
    <row r="95" spans="1:43" ht="15" hidden="1">
      <c r="A95" s="44">
        <v>13</v>
      </c>
      <c r="B95" s="44" t="s">
        <v>18396</v>
      </c>
      <c r="C95" s="46" t="s">
        <v>18422</v>
      </c>
      <c r="D95" s="44"/>
      <c r="E95" s="44" t="s">
        <v>18288</v>
      </c>
      <c r="F95" s="44">
        <v>2019</v>
      </c>
      <c r="G95" s="43" t="s">
        <v>5309</v>
      </c>
      <c r="H95" s="43" t="e">
        <f>CONCATENATE(G95, "_bry-", E95:F95)</f>
        <v>#VALUE!</v>
      </c>
      <c r="I95" s="39" t="e">
        <f t="shared" si="12"/>
        <v>#VALUE!</v>
      </c>
      <c r="L95" s="47" t="e">
        <f t="shared" si="13"/>
        <v>#VALUE!</v>
      </c>
      <c r="N95" s="57"/>
      <c r="O95" s="57"/>
      <c r="P95" s="57"/>
      <c r="Q95" s="57"/>
      <c r="R95" s="57"/>
      <c r="S95" s="57"/>
      <c r="T95" s="57"/>
      <c r="U95" s="57"/>
      <c r="V95" s="57"/>
      <c r="W95" s="57"/>
      <c r="X95" s="57"/>
      <c r="Y95" s="57"/>
      <c r="Z95" s="57"/>
      <c r="AA95" s="57"/>
      <c r="AB95" s="57"/>
      <c r="AC95" s="57"/>
      <c r="AD95" s="57"/>
      <c r="AE95" s="57"/>
      <c r="AF95" s="57"/>
      <c r="AG95" s="57"/>
      <c r="AH95" s="57"/>
      <c r="AI95" s="57"/>
      <c r="AJ95" s="57"/>
      <c r="AK95" s="57"/>
      <c r="AL95" s="57"/>
      <c r="AM95" s="57"/>
      <c r="AN95" s="57"/>
      <c r="AO95" s="57"/>
      <c r="AP95" s="57"/>
      <c r="AQ95" s="57"/>
    </row>
    <row r="96" spans="1:43" ht="15" hidden="1">
      <c r="A96" s="44">
        <v>13</v>
      </c>
      <c r="B96" s="44" t="s">
        <v>18396</v>
      </c>
      <c r="C96" s="46" t="s">
        <v>18390</v>
      </c>
      <c r="D96" s="44"/>
      <c r="E96" s="44" t="s">
        <v>18288</v>
      </c>
      <c r="F96" s="44">
        <v>2019</v>
      </c>
      <c r="G96" s="43" t="s">
        <v>5309</v>
      </c>
      <c r="H96" s="43" t="e">
        <f>CONCATENATE(G96, "_gef-", E96:F96)</f>
        <v>#VALUE!</v>
      </c>
      <c r="I96" s="39" t="e">
        <f t="shared" si="12"/>
        <v>#VALUE!</v>
      </c>
      <c r="L96" s="47" t="e">
        <f t="shared" si="13"/>
        <v>#VALUE!</v>
      </c>
      <c r="N96" s="57"/>
      <c r="O96" s="57"/>
      <c r="P96" s="57"/>
      <c r="Q96" s="57"/>
      <c r="R96" s="57"/>
      <c r="S96" s="57"/>
      <c r="T96" s="57"/>
      <c r="U96" s="57"/>
      <c r="V96" s="57"/>
      <c r="W96" s="57"/>
      <c r="X96" s="57"/>
      <c r="Y96" s="57"/>
      <c r="Z96" s="57"/>
      <c r="AA96" s="57"/>
      <c r="AB96" s="57"/>
      <c r="AC96" s="57"/>
      <c r="AD96" s="57"/>
      <c r="AE96" s="57"/>
      <c r="AF96" s="57"/>
      <c r="AG96" s="57"/>
      <c r="AH96" s="57"/>
      <c r="AI96" s="57"/>
      <c r="AJ96" s="57"/>
      <c r="AK96" s="57"/>
      <c r="AL96" s="57"/>
      <c r="AM96" s="57"/>
      <c r="AN96" s="57"/>
      <c r="AO96" s="57"/>
      <c r="AP96" s="57"/>
      <c r="AQ96" s="57"/>
    </row>
    <row r="97" spans="1:43" ht="15" hidden="1">
      <c r="A97" s="44">
        <v>13</v>
      </c>
      <c r="B97" s="44" t="s">
        <v>18396</v>
      </c>
      <c r="C97" s="46" t="s">
        <v>18423</v>
      </c>
      <c r="D97" s="44"/>
      <c r="E97" s="44" t="s">
        <v>18288</v>
      </c>
      <c r="F97" s="44">
        <v>2018</v>
      </c>
      <c r="G97" s="43" t="s">
        <v>5309</v>
      </c>
      <c r="H97" s="43" t="e">
        <f>CONCATENATE(G97, "_luna-", E97:F97)</f>
        <v>#VALUE!</v>
      </c>
      <c r="I97" s="39" t="e">
        <f t="shared" si="12"/>
        <v>#VALUE!</v>
      </c>
      <c r="L97" s="47" t="e">
        <f t="shared" si="13"/>
        <v>#VALUE!</v>
      </c>
      <c r="N97" s="57"/>
      <c r="O97" s="57"/>
      <c r="P97" s="57"/>
      <c r="Q97" s="57"/>
      <c r="R97" s="57"/>
      <c r="S97" s="57"/>
      <c r="T97" s="57"/>
      <c r="U97" s="57"/>
      <c r="V97" s="57"/>
      <c r="W97" s="57"/>
      <c r="X97" s="57"/>
      <c r="Y97" s="57"/>
      <c r="Z97" s="57"/>
      <c r="AA97" s="57"/>
      <c r="AB97" s="57"/>
      <c r="AC97" s="57"/>
      <c r="AD97" s="57"/>
      <c r="AE97" s="57"/>
      <c r="AF97" s="57"/>
      <c r="AG97" s="57"/>
      <c r="AH97" s="57"/>
      <c r="AI97" s="57"/>
      <c r="AJ97" s="57"/>
      <c r="AK97" s="57"/>
      <c r="AL97" s="57"/>
      <c r="AM97" s="57"/>
      <c r="AN97" s="57"/>
      <c r="AO97" s="57"/>
      <c r="AP97" s="57"/>
      <c r="AQ97" s="57"/>
    </row>
    <row r="98" spans="1:43" ht="15" hidden="1">
      <c r="A98" s="44">
        <v>14</v>
      </c>
      <c r="B98" s="44" t="s">
        <v>18396</v>
      </c>
      <c r="C98" s="49" t="s">
        <v>18424</v>
      </c>
      <c r="D98" s="44"/>
      <c r="E98" s="44" t="s">
        <v>18288</v>
      </c>
      <c r="F98" s="44">
        <v>2019</v>
      </c>
      <c r="G98" s="43" t="s">
        <v>5334</v>
      </c>
      <c r="H98" s="43" t="e">
        <f>CONCATENATE(G98, "_d616450-", E98:F98)</f>
        <v>#VALUE!</v>
      </c>
      <c r="I98" s="39" t="e">
        <f t="shared" si="12"/>
        <v>#VALUE!</v>
      </c>
      <c r="L98" s="47" t="e">
        <f t="shared" si="13"/>
        <v>#VALUE!</v>
      </c>
      <c r="N98" s="57"/>
      <c r="O98" s="57"/>
      <c r="P98" s="57"/>
      <c r="Q98" s="57"/>
      <c r="R98" s="57"/>
      <c r="S98" s="57"/>
      <c r="T98" s="57"/>
      <c r="U98" s="57"/>
      <c r="V98" s="57"/>
      <c r="W98" s="57"/>
      <c r="X98" s="57"/>
      <c r="Y98" s="57"/>
      <c r="Z98" s="57"/>
      <c r="AA98" s="57"/>
      <c r="AB98" s="57"/>
      <c r="AC98" s="57"/>
      <c r="AD98" s="57"/>
      <c r="AE98" s="57"/>
      <c r="AF98" s="57"/>
      <c r="AG98" s="57"/>
      <c r="AH98" s="57"/>
      <c r="AI98" s="57"/>
      <c r="AJ98" s="57"/>
      <c r="AK98" s="57"/>
      <c r="AL98" s="57"/>
      <c r="AM98" s="57"/>
      <c r="AN98" s="57"/>
      <c r="AO98" s="57"/>
      <c r="AP98" s="57"/>
      <c r="AQ98" s="57"/>
    </row>
    <row r="99" spans="1:43" ht="15" hidden="1">
      <c r="A99" s="44">
        <v>14</v>
      </c>
      <c r="B99" s="44" t="s">
        <v>18396</v>
      </c>
      <c r="C99" s="58" t="s">
        <v>18425</v>
      </c>
      <c r="D99" s="59"/>
      <c r="E99" s="59" t="s">
        <v>18288</v>
      </c>
      <c r="F99" s="59">
        <v>2019</v>
      </c>
      <c r="G99" s="43" t="s">
        <v>5334</v>
      </c>
      <c r="H99" s="23" t="e">
        <f>CONCATENATE(G99, "_sbbx-", E99:F99)</f>
        <v>#VALUE!</v>
      </c>
      <c r="I99" s="39" t="e">
        <f t="shared" si="12"/>
        <v>#VALUE!</v>
      </c>
      <c r="J99" s="57"/>
      <c r="K99" s="57"/>
      <c r="L99" s="47" t="e">
        <f t="shared" si="13"/>
        <v>#VALUE!</v>
      </c>
      <c r="Q99" s="57"/>
      <c r="R99" s="57"/>
      <c r="S99" s="57"/>
      <c r="T99" s="57"/>
      <c r="U99" s="57"/>
      <c r="V99" s="57"/>
      <c r="W99" s="57"/>
      <c r="X99" s="57"/>
      <c r="Y99" s="57"/>
      <c r="Z99" s="57"/>
      <c r="AA99" s="57"/>
      <c r="AB99" s="57"/>
      <c r="AC99" s="57"/>
      <c r="AD99" s="57"/>
      <c r="AE99" s="57"/>
      <c r="AF99" s="57"/>
      <c r="AG99" s="57"/>
      <c r="AH99" s="57"/>
      <c r="AI99" s="57"/>
      <c r="AJ99" s="57"/>
      <c r="AK99" s="57"/>
      <c r="AL99" s="57"/>
      <c r="AM99" s="57"/>
      <c r="AN99" s="57"/>
      <c r="AO99" s="57"/>
      <c r="AP99" s="57"/>
      <c r="AQ99" s="57"/>
    </row>
    <row r="100" spans="1:43" ht="15" hidden="1">
      <c r="A100" s="44">
        <v>14</v>
      </c>
      <c r="B100" s="44" t="s">
        <v>18396</v>
      </c>
      <c r="C100" s="46" t="s">
        <v>18426</v>
      </c>
      <c r="D100" s="59"/>
      <c r="E100" s="59" t="s">
        <v>18288</v>
      </c>
      <c r="F100" s="59">
        <v>2019</v>
      </c>
      <c r="G100" s="43" t="s">
        <v>5334</v>
      </c>
      <c r="H100" s="23" t="e">
        <f>CONCATENATE(G100, "_wizp-", E100:F100)</f>
        <v>#VALUE!</v>
      </c>
      <c r="I100" s="39" t="e">
        <f t="shared" si="12"/>
        <v>#VALUE!</v>
      </c>
      <c r="J100" s="57"/>
      <c r="K100" s="57"/>
      <c r="L100" s="47" t="e">
        <f t="shared" si="13"/>
        <v>#VALUE!</v>
      </c>
      <c r="Q100" s="57"/>
      <c r="R100" s="57"/>
      <c r="S100" s="57"/>
      <c r="T100" s="57"/>
      <c r="U100" s="57"/>
      <c r="V100" s="57"/>
      <c r="W100" s="57"/>
      <c r="X100" s="57"/>
      <c r="Y100" s="57"/>
      <c r="Z100" s="57"/>
      <c r="AA100" s="57"/>
      <c r="AB100" s="57"/>
      <c r="AC100" s="57"/>
      <c r="AD100" s="57"/>
      <c r="AE100" s="57"/>
      <c r="AF100" s="57"/>
      <c r="AG100" s="57"/>
      <c r="AH100" s="57"/>
      <c r="AI100" s="57"/>
      <c r="AJ100" s="57"/>
      <c r="AK100" s="57"/>
      <c r="AL100" s="57"/>
      <c r="AM100" s="57"/>
      <c r="AN100" s="57"/>
      <c r="AO100" s="57"/>
      <c r="AP100" s="57"/>
      <c r="AQ100" s="57"/>
    </row>
    <row r="101" spans="1:43" ht="15">
      <c r="A101" s="44">
        <v>14</v>
      </c>
      <c r="B101" s="44" t="s">
        <v>18396</v>
      </c>
      <c r="C101" s="46" t="s">
        <v>18427</v>
      </c>
      <c r="D101" s="59" t="s">
        <v>18428</v>
      </c>
      <c r="E101" s="59" t="s">
        <v>18288</v>
      </c>
      <c r="F101" s="59">
        <v>2020</v>
      </c>
      <c r="G101" s="43" t="s">
        <v>5334</v>
      </c>
      <c r="H101" s="23" t="e">
        <f>CONCATENATE(G101, "_abmt-", E101:F101)</f>
        <v>#VALUE!</v>
      </c>
      <c r="I101" s="39" t="e">
        <f t="shared" si="12"/>
        <v>#VALUE!</v>
      </c>
      <c r="J101" s="57"/>
      <c r="K101" s="57"/>
      <c r="L101" s="47" t="e">
        <f t="shared" si="13"/>
        <v>#VALUE!</v>
      </c>
      <c r="Q101" s="57"/>
      <c r="R101" s="57"/>
      <c r="S101" s="57"/>
      <c r="T101" s="57"/>
      <c r="U101" s="57"/>
      <c r="V101" s="57"/>
      <c r="W101" s="57"/>
      <c r="X101" s="57"/>
      <c r="Y101" s="57"/>
      <c r="Z101" s="57"/>
      <c r="AA101" s="57"/>
      <c r="AB101" s="57"/>
      <c r="AC101" s="57"/>
      <c r="AD101" s="57"/>
      <c r="AE101" s="57"/>
      <c r="AF101" s="57"/>
      <c r="AG101" s="57"/>
      <c r="AH101" s="57"/>
      <c r="AI101" s="57"/>
      <c r="AJ101" s="57"/>
      <c r="AK101" s="57"/>
      <c r="AL101" s="57"/>
      <c r="AM101" s="57"/>
      <c r="AN101" s="57"/>
      <c r="AO101" s="57"/>
      <c r="AP101" s="57"/>
      <c r="AQ101" s="57"/>
    </row>
    <row r="102" spans="1:43" ht="15" hidden="1">
      <c r="A102" s="44">
        <v>18</v>
      </c>
      <c r="B102" s="44">
        <v>34</v>
      </c>
      <c r="C102" s="46" t="s">
        <v>18429</v>
      </c>
      <c r="D102" s="44"/>
      <c r="E102" s="44" t="s">
        <v>18288</v>
      </c>
      <c r="F102" s="44">
        <v>2019</v>
      </c>
      <c r="G102" s="43" t="s">
        <v>18430</v>
      </c>
      <c r="H102" s="43" t="e">
        <f>CONCATENATE(G102, "_bsyn-", E102:F102)</f>
        <v>#VALUE!</v>
      </c>
      <c r="I102" s="39" t="e">
        <f t="shared" si="12"/>
        <v>#VALUE!</v>
      </c>
      <c r="L102" s="47" t="e">
        <f t="shared" si="13"/>
        <v>#VALUE!</v>
      </c>
      <c r="N102" s="57"/>
      <c r="O102" s="57"/>
      <c r="P102" s="57"/>
      <c r="Q102" s="57"/>
      <c r="R102" s="57"/>
      <c r="S102" s="57"/>
      <c r="T102" s="57"/>
      <c r="U102" s="57"/>
      <c r="V102" s="57"/>
      <c r="W102" s="57"/>
      <c r="X102" s="57"/>
      <c r="Y102" s="57"/>
      <c r="Z102" s="57"/>
      <c r="AA102" s="57"/>
      <c r="AB102" s="57"/>
      <c r="AC102" s="57"/>
      <c r="AD102" s="57"/>
      <c r="AE102" s="57"/>
      <c r="AF102" s="57"/>
      <c r="AG102" s="57"/>
      <c r="AH102" s="57"/>
      <c r="AI102" s="57"/>
      <c r="AJ102" s="57"/>
      <c r="AK102" s="57"/>
      <c r="AL102" s="57"/>
      <c r="AM102" s="57"/>
      <c r="AN102" s="57"/>
      <c r="AO102" s="57"/>
      <c r="AP102" s="57"/>
      <c r="AQ102" s="57"/>
    </row>
    <row r="103" spans="1:43" ht="15">
      <c r="A103" s="44">
        <v>33</v>
      </c>
      <c r="B103" s="44">
        <v>2</v>
      </c>
      <c r="C103" s="46" t="s">
        <v>18431</v>
      </c>
      <c r="D103" s="44" t="s">
        <v>18432</v>
      </c>
      <c r="E103" s="44" t="s">
        <v>18288</v>
      </c>
      <c r="F103" s="44">
        <v>2020</v>
      </c>
      <c r="G103" s="43" t="s">
        <v>18433</v>
      </c>
      <c r="H103" s="43" t="e">
        <f>CONCATENATE(G103, "_fulo-", E103:F103)</f>
        <v>#VALUE!</v>
      </c>
      <c r="I103" s="39" t="e">
        <f t="shared" si="12"/>
        <v>#VALUE!</v>
      </c>
      <c r="L103" s="47" t="e">
        <f t="shared" si="13"/>
        <v>#VALUE!</v>
      </c>
      <c r="N103" s="57"/>
      <c r="O103" s="57"/>
      <c r="P103" s="57"/>
      <c r="Q103" s="57"/>
      <c r="R103" s="57"/>
      <c r="S103" s="57"/>
      <c r="T103" s="57"/>
      <c r="U103" s="57"/>
      <c r="V103" s="57"/>
      <c r="W103" s="57"/>
      <c r="X103" s="57"/>
      <c r="Y103" s="57"/>
      <c r="Z103" s="57"/>
      <c r="AA103" s="57"/>
      <c r="AB103" s="57"/>
      <c r="AC103" s="57"/>
      <c r="AD103" s="57"/>
      <c r="AE103" s="57"/>
      <c r="AF103" s="57"/>
      <c r="AG103" s="57"/>
      <c r="AH103" s="57"/>
      <c r="AI103" s="57"/>
      <c r="AJ103" s="57"/>
      <c r="AK103" s="57"/>
      <c r="AL103" s="57"/>
      <c r="AM103" s="57"/>
      <c r="AN103" s="57"/>
      <c r="AO103" s="57"/>
      <c r="AP103" s="57"/>
      <c r="AQ103" s="57"/>
    </row>
    <row r="104" spans="1:43" ht="15">
      <c r="A104" s="44">
        <v>36</v>
      </c>
      <c r="B104" s="44">
        <v>1</v>
      </c>
      <c r="C104" s="46" t="s">
        <v>18434</v>
      </c>
      <c r="D104" s="44" t="s">
        <v>18435</v>
      </c>
      <c r="E104" s="44" t="s">
        <v>18288</v>
      </c>
      <c r="F104" s="44">
        <v>2020</v>
      </c>
      <c r="G104" s="43" t="s">
        <v>18436</v>
      </c>
      <c r="H104" s="43" t="e">
        <f>CONCATENATE(G104, "_elst-", E104:F104)</f>
        <v>#VALUE!</v>
      </c>
      <c r="I104" s="39" t="e">
        <f t="shared" si="12"/>
        <v>#VALUE!</v>
      </c>
      <c r="L104" s="47" t="e">
        <f t="shared" si="13"/>
        <v>#VALUE!</v>
      </c>
      <c r="N104" s="57"/>
      <c r="O104" s="57"/>
      <c r="P104" s="57"/>
      <c r="Q104" s="57"/>
      <c r="R104" s="57"/>
      <c r="S104" s="57"/>
      <c r="T104" s="57"/>
      <c r="U104" s="57"/>
      <c r="V104" s="57"/>
      <c r="W104" s="57"/>
      <c r="X104" s="57"/>
      <c r="Y104" s="57"/>
      <c r="Z104" s="57"/>
      <c r="AA104" s="57"/>
      <c r="AB104" s="57"/>
      <c r="AC104" s="57"/>
      <c r="AD104" s="57"/>
      <c r="AE104" s="57"/>
      <c r="AF104" s="57"/>
      <c r="AG104" s="57"/>
      <c r="AH104" s="57"/>
      <c r="AI104" s="57"/>
      <c r="AJ104" s="57"/>
      <c r="AK104" s="57"/>
      <c r="AL104" s="57"/>
      <c r="AM104" s="57"/>
      <c r="AN104" s="57"/>
      <c r="AO104" s="57"/>
      <c r="AP104" s="57"/>
      <c r="AQ104" s="57"/>
    </row>
    <row r="105" spans="1:43" ht="15" hidden="1">
      <c r="A105" s="44">
        <v>41</v>
      </c>
      <c r="B105" s="44">
        <v>73</v>
      </c>
      <c r="C105" s="51" t="s">
        <v>18437</v>
      </c>
      <c r="D105" s="44"/>
      <c r="E105" s="44" t="s">
        <v>18288</v>
      </c>
      <c r="F105" s="44">
        <v>2019</v>
      </c>
      <c r="G105" s="43" t="s">
        <v>18438</v>
      </c>
      <c r="H105" s="43" t="e">
        <f t="shared" ref="H105:H106" si="14">CONCATENATE(G105, "_fpvd-", E105:F105)</f>
        <v>#VALUE!</v>
      </c>
      <c r="I105" s="39" t="e">
        <f t="shared" si="12"/>
        <v>#VALUE!</v>
      </c>
      <c r="L105" s="47" t="e">
        <f t="shared" si="13"/>
        <v>#VALUE!</v>
      </c>
      <c r="Q105" s="57"/>
      <c r="R105" s="57"/>
      <c r="S105" s="57"/>
      <c r="T105" s="57"/>
      <c r="U105" s="57"/>
      <c r="V105" s="57"/>
      <c r="W105" s="57"/>
      <c r="X105" s="57"/>
      <c r="Y105" s="57"/>
      <c r="Z105" s="57"/>
      <c r="AA105" s="57"/>
      <c r="AB105" s="57"/>
      <c r="AC105" s="57"/>
      <c r="AD105" s="57"/>
      <c r="AE105" s="57"/>
      <c r="AF105" s="57"/>
      <c r="AG105" s="57"/>
      <c r="AH105" s="57"/>
      <c r="AI105" s="57"/>
      <c r="AJ105" s="57"/>
      <c r="AK105" s="57"/>
      <c r="AL105" s="57"/>
      <c r="AM105" s="57"/>
      <c r="AN105" s="57"/>
      <c r="AO105" s="57"/>
      <c r="AP105" s="57"/>
      <c r="AQ105" s="57"/>
    </row>
    <row r="106" spans="1:43" ht="15" hidden="1">
      <c r="A106" s="44">
        <v>43</v>
      </c>
      <c r="B106" s="44">
        <v>7488</v>
      </c>
      <c r="C106" s="51" t="s">
        <v>18437</v>
      </c>
      <c r="D106" s="44"/>
      <c r="E106" s="44" t="s">
        <v>18288</v>
      </c>
      <c r="F106" s="44">
        <v>2019</v>
      </c>
      <c r="G106" s="43" t="s">
        <v>18439</v>
      </c>
      <c r="H106" s="43" t="e">
        <f t="shared" si="14"/>
        <v>#VALUE!</v>
      </c>
      <c r="I106" s="39" t="e">
        <f t="shared" si="12"/>
        <v>#VALUE!</v>
      </c>
      <c r="L106" s="47" t="e">
        <f t="shared" si="13"/>
        <v>#VALUE!</v>
      </c>
      <c r="Q106" s="57"/>
      <c r="R106" s="57"/>
      <c r="S106" s="57"/>
      <c r="T106" s="57"/>
      <c r="U106" s="57"/>
      <c r="V106" s="57"/>
      <c r="W106" s="57"/>
      <c r="X106" s="57"/>
      <c r="Y106" s="57"/>
      <c r="Z106" s="57"/>
      <c r="AA106" s="57"/>
      <c r="AB106" s="57"/>
      <c r="AC106" s="57"/>
      <c r="AD106" s="57"/>
      <c r="AE106" s="57"/>
      <c r="AF106" s="57"/>
      <c r="AG106" s="57"/>
      <c r="AH106" s="57"/>
      <c r="AI106" s="57"/>
      <c r="AJ106" s="57"/>
      <c r="AK106" s="57"/>
      <c r="AL106" s="57"/>
      <c r="AM106" s="57"/>
      <c r="AN106" s="57"/>
      <c r="AO106" s="57"/>
      <c r="AP106" s="57"/>
      <c r="AQ106" s="57"/>
    </row>
    <row r="107" spans="1:43" ht="15" hidden="1">
      <c r="A107" s="44">
        <v>43</v>
      </c>
      <c r="B107" s="44">
        <v>7488</v>
      </c>
      <c r="C107" s="51" t="s">
        <v>18440</v>
      </c>
      <c r="D107" s="44"/>
      <c r="E107" s="44" t="s">
        <v>18288</v>
      </c>
      <c r="F107" s="44">
        <v>2019</v>
      </c>
      <c r="G107" s="43" t="s">
        <v>18439</v>
      </c>
      <c r="H107" s="43" t="e">
        <f>CONCATENATE(G107, "_spnd-", E107:F107)</f>
        <v>#VALUE!</v>
      </c>
      <c r="I107" s="39" t="e">
        <f t="shared" si="12"/>
        <v>#VALUE!</v>
      </c>
      <c r="L107" s="47" t="e">
        <f t="shared" si="13"/>
        <v>#VALUE!</v>
      </c>
      <c r="Q107" s="57"/>
      <c r="R107" s="57"/>
      <c r="S107" s="57"/>
      <c r="T107" s="57"/>
      <c r="U107" s="57"/>
      <c r="V107" s="57"/>
      <c r="W107" s="57"/>
      <c r="X107" s="57"/>
      <c r="Y107" s="57"/>
      <c r="Z107" s="57"/>
      <c r="AA107" s="57"/>
      <c r="AB107" s="57"/>
      <c r="AC107" s="57"/>
      <c r="AD107" s="57"/>
      <c r="AE107" s="57"/>
      <c r="AF107" s="57"/>
      <c r="AG107" s="57"/>
      <c r="AH107" s="57"/>
      <c r="AI107" s="57"/>
      <c r="AJ107" s="57"/>
      <c r="AK107" s="57"/>
      <c r="AL107" s="57"/>
      <c r="AM107" s="57"/>
      <c r="AN107" s="57"/>
      <c r="AO107" s="57"/>
      <c r="AP107" s="57"/>
      <c r="AQ107" s="57"/>
    </row>
    <row r="108" spans="1:43" ht="15" hidden="1">
      <c r="A108" s="44">
        <v>44</v>
      </c>
      <c r="B108" s="44">
        <v>7503</v>
      </c>
      <c r="C108" s="51" t="s">
        <v>18441</v>
      </c>
      <c r="D108" s="44"/>
      <c r="E108" s="44" t="s">
        <v>18288</v>
      </c>
      <c r="F108" s="44">
        <v>2019</v>
      </c>
      <c r="G108" s="43" t="s">
        <v>18442</v>
      </c>
      <c r="H108" s="43" t="e">
        <f>CONCATENATE(G108, "_gmvp-", E108:F108)</f>
        <v>#VALUE!</v>
      </c>
      <c r="I108" s="39" t="e">
        <f t="shared" si="12"/>
        <v>#VALUE!</v>
      </c>
      <c r="L108" s="47" t="e">
        <f t="shared" si="13"/>
        <v>#VALUE!</v>
      </c>
      <c r="Q108" s="57"/>
      <c r="R108" s="57"/>
      <c r="S108" s="57"/>
      <c r="T108" s="57"/>
      <c r="U108" s="57"/>
      <c r="V108" s="57"/>
      <c r="W108" s="57"/>
      <c r="X108" s="57"/>
      <c r="Y108" s="57"/>
      <c r="Z108" s="57"/>
      <c r="AA108" s="57"/>
      <c r="AB108" s="57"/>
      <c r="AC108" s="57"/>
      <c r="AD108" s="57"/>
      <c r="AE108" s="57"/>
      <c r="AF108" s="57"/>
      <c r="AG108" s="57"/>
      <c r="AH108" s="57"/>
      <c r="AI108" s="57"/>
      <c r="AJ108" s="57"/>
      <c r="AK108" s="57"/>
      <c r="AL108" s="57"/>
      <c r="AM108" s="57"/>
      <c r="AN108" s="57"/>
      <c r="AO108" s="57"/>
      <c r="AP108" s="57"/>
      <c r="AQ108" s="57"/>
    </row>
    <row r="109" spans="1:43" ht="15">
      <c r="A109" s="44">
        <v>45</v>
      </c>
      <c r="B109" s="44">
        <v>6838</v>
      </c>
      <c r="C109" s="51" t="s">
        <v>18443</v>
      </c>
      <c r="D109" s="44" t="s">
        <v>18444</v>
      </c>
      <c r="E109" s="44" t="s">
        <v>18288</v>
      </c>
      <c r="F109" s="44">
        <v>2020</v>
      </c>
      <c r="G109" s="43" t="s">
        <v>18445</v>
      </c>
      <c r="H109" s="43" t="e">
        <f>CONCATENATE(G109, "_pbsv-", E109:F109)</f>
        <v>#VALUE!</v>
      </c>
      <c r="I109" s="39" t="e">
        <f t="shared" si="12"/>
        <v>#VALUE!</v>
      </c>
      <c r="L109" s="47" t="e">
        <f t="shared" si="13"/>
        <v>#VALUE!</v>
      </c>
    </row>
    <row r="110" spans="1:43" ht="15" hidden="1">
      <c r="A110" s="60">
        <v>46</v>
      </c>
      <c r="B110" s="60">
        <v>6842</v>
      </c>
      <c r="C110" s="61" t="s">
        <v>18446</v>
      </c>
      <c r="D110" s="60"/>
      <c r="E110" s="60" t="s">
        <v>18288</v>
      </c>
      <c r="F110" s="60">
        <v>2019</v>
      </c>
      <c r="G110" s="62" t="s">
        <v>18447</v>
      </c>
      <c r="H110" s="62" t="e">
        <f>CONCATENATE(G110, "_yangtze-", E110:F110)</f>
        <v>#VALUE!</v>
      </c>
      <c r="I110" s="63" t="e">
        <f t="shared" si="12"/>
        <v>#VALUE!</v>
      </c>
      <c r="J110" s="63"/>
      <c r="K110" s="63"/>
      <c r="L110" s="63" t="e">
        <f t="shared" si="13"/>
        <v>#VALUE!</v>
      </c>
      <c r="M110" s="63"/>
      <c r="N110" s="63"/>
      <c r="O110" s="63"/>
      <c r="P110" s="63"/>
      <c r="Q110" s="63"/>
      <c r="R110" s="63"/>
      <c r="S110" s="63"/>
      <c r="T110" s="63"/>
      <c r="U110" s="63"/>
      <c r="V110" s="63"/>
      <c r="W110" s="63"/>
      <c r="X110" s="63"/>
      <c r="Y110" s="63"/>
      <c r="Z110" s="63"/>
      <c r="AA110" s="63"/>
      <c r="AB110" s="63"/>
      <c r="AC110" s="63"/>
      <c r="AD110" s="63"/>
      <c r="AE110" s="63"/>
      <c r="AF110" s="63"/>
      <c r="AG110" s="63"/>
      <c r="AH110" s="63"/>
      <c r="AI110" s="63"/>
      <c r="AJ110" s="63"/>
      <c r="AK110" s="63"/>
      <c r="AL110" s="63"/>
      <c r="AM110" s="63"/>
      <c r="AN110" s="63"/>
      <c r="AO110" s="63"/>
      <c r="AP110" s="63"/>
      <c r="AQ110" s="63"/>
    </row>
    <row r="111" spans="1:43" ht="15">
      <c r="A111" s="60">
        <v>47</v>
      </c>
      <c r="B111" s="60">
        <v>7481</v>
      </c>
      <c r="C111" s="64" t="s">
        <v>18448</v>
      </c>
      <c r="D111" s="60" t="s">
        <v>18449</v>
      </c>
      <c r="E111" s="60" t="s">
        <v>18288</v>
      </c>
      <c r="F111" s="60">
        <v>2020</v>
      </c>
      <c r="G111" s="62" t="s">
        <v>18450</v>
      </c>
      <c r="H111" s="62" t="e">
        <f>CONCATENATE(G111, "_xtgr-", E111:F111)</f>
        <v>#VALUE!</v>
      </c>
      <c r="I111" s="63" t="e">
        <f t="shared" si="12"/>
        <v>#VALUE!</v>
      </c>
      <c r="J111" s="63"/>
      <c r="K111" s="63"/>
      <c r="L111" s="63" t="e">
        <f t="shared" si="13"/>
        <v>#VALUE!</v>
      </c>
      <c r="M111" s="63"/>
      <c r="N111" s="63"/>
      <c r="O111" s="63"/>
      <c r="P111" s="63"/>
      <c r="Q111" s="63"/>
      <c r="R111" s="63"/>
      <c r="S111" s="63"/>
      <c r="T111" s="63"/>
      <c r="U111" s="63"/>
      <c r="V111" s="63"/>
      <c r="W111" s="63"/>
      <c r="X111" s="63"/>
      <c r="Y111" s="63"/>
      <c r="Z111" s="63"/>
      <c r="AA111" s="63"/>
      <c r="AB111" s="63"/>
      <c r="AC111" s="63"/>
      <c r="AD111" s="63"/>
      <c r="AE111" s="63"/>
      <c r="AF111" s="63"/>
      <c r="AG111" s="63"/>
      <c r="AH111" s="63"/>
      <c r="AI111" s="63"/>
      <c r="AJ111" s="63"/>
      <c r="AK111" s="63"/>
      <c r="AL111" s="63"/>
      <c r="AM111" s="63"/>
      <c r="AN111" s="63"/>
      <c r="AO111" s="63"/>
      <c r="AP111" s="63"/>
      <c r="AQ111" s="63"/>
    </row>
    <row r="112" spans="1:43" ht="15">
      <c r="A112" s="44">
        <v>48</v>
      </c>
      <c r="B112" s="44">
        <v>7482</v>
      </c>
      <c r="C112" s="46" t="s">
        <v>18451</v>
      </c>
      <c r="D112" s="44" t="s">
        <v>18452</v>
      </c>
      <c r="E112" s="44" t="s">
        <v>18288</v>
      </c>
      <c r="F112" s="44">
        <v>2020</v>
      </c>
      <c r="G112" s="43" t="s">
        <v>18453</v>
      </c>
      <c r="H112" s="43" t="e">
        <f>CONCATENATE(G112, "_nmex-", E112:F112)</f>
        <v>#VALUE!</v>
      </c>
      <c r="I112" s="39" t="e">
        <f t="shared" si="12"/>
        <v>#VALUE!</v>
      </c>
      <c r="L112" s="47" t="e">
        <f t="shared" si="13"/>
        <v>#VALUE!</v>
      </c>
      <c r="Q112" s="57"/>
      <c r="R112" s="57"/>
      <c r="S112" s="57"/>
      <c r="T112" s="57"/>
      <c r="U112" s="57"/>
      <c r="V112" s="57"/>
      <c r="W112" s="57"/>
      <c r="X112" s="57"/>
      <c r="Y112" s="57"/>
      <c r="Z112" s="57"/>
      <c r="AA112" s="57"/>
      <c r="AB112" s="57"/>
      <c r="AC112" s="57"/>
      <c r="AD112" s="57"/>
      <c r="AE112" s="57"/>
      <c r="AF112" s="57"/>
      <c r="AG112" s="57"/>
      <c r="AH112" s="57"/>
      <c r="AI112" s="57"/>
      <c r="AJ112" s="57"/>
      <c r="AK112" s="57"/>
      <c r="AL112" s="57"/>
      <c r="AM112" s="57"/>
      <c r="AN112" s="57"/>
      <c r="AO112" s="57"/>
      <c r="AP112" s="57"/>
      <c r="AQ112" s="57"/>
    </row>
    <row r="113" spans="1:43" ht="15">
      <c r="A113" s="44">
        <v>49</v>
      </c>
      <c r="B113" s="44">
        <v>7483</v>
      </c>
      <c r="C113" s="51" t="s">
        <v>18454</v>
      </c>
      <c r="D113" s="44" t="s">
        <v>18455</v>
      </c>
      <c r="E113" s="44" t="s">
        <v>18288</v>
      </c>
      <c r="F113" s="44">
        <v>2020</v>
      </c>
      <c r="G113" s="43" t="s">
        <v>18456</v>
      </c>
      <c r="H113" s="43" t="e">
        <f>CONCATENATE(G113, "_wtnw-", E113:F113)</f>
        <v>#VALUE!</v>
      </c>
      <c r="I113" s="39" t="e">
        <f t="shared" si="12"/>
        <v>#VALUE!</v>
      </c>
      <c r="L113" s="47" t="e">
        <f t="shared" si="13"/>
        <v>#VALUE!</v>
      </c>
    </row>
    <row r="114" spans="1:43" ht="15">
      <c r="A114" s="44">
        <v>51</v>
      </c>
      <c r="B114" s="44">
        <v>7484</v>
      </c>
      <c r="C114" s="49" t="s">
        <v>18457</v>
      </c>
      <c r="D114" s="44" t="s">
        <v>18458</v>
      </c>
      <c r="E114" s="44" t="s">
        <v>18288</v>
      </c>
      <c r="F114" s="44">
        <v>2020</v>
      </c>
      <c r="G114" s="43" t="s">
        <v>18459</v>
      </c>
      <c r="H114" s="43" t="e">
        <f>CONCATENATE(G114, "_cbds-", E114:F114)</f>
        <v>#VALUE!</v>
      </c>
      <c r="I114" s="39" t="e">
        <f t="shared" si="12"/>
        <v>#VALUE!</v>
      </c>
      <c r="L114" s="47" t="e">
        <f t="shared" si="13"/>
        <v>#VALUE!</v>
      </c>
      <c r="N114" s="57"/>
      <c r="O114" s="57"/>
      <c r="P114" s="57"/>
    </row>
    <row r="115" spans="1:43" ht="15">
      <c r="A115" s="44">
        <v>51</v>
      </c>
      <c r="B115" s="44">
        <v>7485</v>
      </c>
      <c r="C115" s="46" t="s">
        <v>18460</v>
      </c>
      <c r="D115" s="44" t="s">
        <v>18461</v>
      </c>
      <c r="E115" s="44" t="s">
        <v>18288</v>
      </c>
      <c r="F115" s="44">
        <v>2020</v>
      </c>
      <c r="G115" s="43" t="s">
        <v>18462</v>
      </c>
      <c r="H115" s="43" t="e">
        <f>CONCATENATE(G115, "_amtx-", E115:F115)</f>
        <v>#VALUE!</v>
      </c>
      <c r="I115" s="39" t="e">
        <f t="shared" si="12"/>
        <v>#VALUE!</v>
      </c>
      <c r="L115" s="47" t="e">
        <f t="shared" si="13"/>
        <v>#VALUE!</v>
      </c>
      <c r="N115" s="57"/>
      <c r="O115" s="57"/>
      <c r="P115" s="57"/>
    </row>
    <row r="116" spans="1:43" ht="15">
      <c r="A116" s="44">
        <v>51</v>
      </c>
      <c r="B116" s="44">
        <v>7486</v>
      </c>
      <c r="C116" s="51" t="s">
        <v>18463</v>
      </c>
      <c r="D116" s="44" t="s">
        <v>18464</v>
      </c>
      <c r="E116" s="44" t="s">
        <v>18288</v>
      </c>
      <c r="F116" s="44">
        <v>2020</v>
      </c>
      <c r="G116" s="43" t="s">
        <v>18465</v>
      </c>
      <c r="H116" s="43" t="e">
        <f>CONCATENATE(G116, "_strea-", E116:F116)</f>
        <v>#VALUE!</v>
      </c>
      <c r="I116" s="39" t="e">
        <f t="shared" si="12"/>
        <v>#VALUE!</v>
      </c>
      <c r="L116" s="47" t="e">
        <f t="shared" si="13"/>
        <v>#VALUE!</v>
      </c>
    </row>
    <row r="117" spans="1:43" ht="15" hidden="1">
      <c r="A117" s="44">
        <v>52</v>
      </c>
      <c r="B117" s="44">
        <v>7487</v>
      </c>
      <c r="C117" s="46" t="s">
        <v>18466</v>
      </c>
      <c r="D117" s="44"/>
      <c r="E117" s="44" t="s">
        <v>18288</v>
      </c>
      <c r="F117" s="44">
        <v>2019</v>
      </c>
      <c r="G117" s="43" t="s">
        <v>18467</v>
      </c>
      <c r="H117" s="43" t="e">
        <f>CONCATENATE(G117, "_bll-", E117:F117)</f>
        <v>#VALUE!</v>
      </c>
      <c r="I117" s="39" t="e">
        <f t="shared" si="12"/>
        <v>#VALUE!</v>
      </c>
      <c r="L117" s="47" t="e">
        <f t="shared" si="13"/>
        <v>#VALUE!</v>
      </c>
      <c r="N117" s="57"/>
      <c r="O117" s="57"/>
      <c r="P117" s="57"/>
      <c r="Q117" s="57"/>
      <c r="R117" s="57"/>
      <c r="S117" s="57"/>
      <c r="T117" s="57"/>
      <c r="U117" s="57"/>
      <c r="V117" s="57"/>
      <c r="W117" s="57"/>
      <c r="X117" s="57"/>
      <c r="Y117" s="57"/>
      <c r="Z117" s="57"/>
      <c r="AA117" s="57"/>
      <c r="AB117" s="57"/>
      <c r="AC117" s="57"/>
      <c r="AD117" s="57"/>
      <c r="AE117" s="57"/>
      <c r="AF117" s="57"/>
      <c r="AG117" s="57"/>
      <c r="AH117" s="57"/>
      <c r="AI117" s="57"/>
      <c r="AJ117" s="57"/>
      <c r="AK117" s="57"/>
      <c r="AL117" s="57"/>
      <c r="AM117" s="57"/>
      <c r="AN117" s="57"/>
      <c r="AO117" s="57"/>
      <c r="AP117" s="57"/>
      <c r="AQ117" s="57"/>
    </row>
    <row r="118" spans="1:43" ht="15" hidden="1">
      <c r="A118" s="44">
        <v>53</v>
      </c>
      <c r="B118" s="44">
        <v>7489</v>
      </c>
      <c r="C118" s="51" t="s">
        <v>18392</v>
      </c>
      <c r="D118" s="44"/>
      <c r="E118" s="44" t="s">
        <v>18288</v>
      </c>
      <c r="F118" s="44">
        <v>2019</v>
      </c>
      <c r="G118" s="43" t="s">
        <v>18468</v>
      </c>
      <c r="H118" s="43" t="e">
        <f>CONCATENATE(G118, "_hsc-", E118:F118)</f>
        <v>#VALUE!</v>
      </c>
      <c r="I118" s="39" t="e">
        <f t="shared" si="12"/>
        <v>#VALUE!</v>
      </c>
      <c r="L118" s="47" t="e">
        <f t="shared" si="13"/>
        <v>#VALUE!</v>
      </c>
      <c r="Q118" s="57"/>
      <c r="R118" s="57"/>
      <c r="S118" s="57"/>
      <c r="T118" s="57"/>
      <c r="U118" s="57"/>
      <c r="V118" s="57"/>
      <c r="W118" s="57"/>
      <c r="X118" s="57"/>
      <c r="Y118" s="57"/>
      <c r="Z118" s="57"/>
      <c r="AA118" s="57"/>
      <c r="AB118" s="57"/>
      <c r="AC118" s="57"/>
      <c r="AD118" s="57"/>
      <c r="AE118" s="57"/>
      <c r="AF118" s="57"/>
      <c r="AG118" s="57"/>
      <c r="AH118" s="57"/>
      <c r="AI118" s="57"/>
      <c r="AJ118" s="57"/>
      <c r="AK118" s="57"/>
      <c r="AL118" s="57"/>
      <c r="AM118" s="57"/>
      <c r="AN118" s="57"/>
      <c r="AO118" s="57"/>
      <c r="AP118" s="57"/>
      <c r="AQ118" s="57"/>
    </row>
    <row r="119" spans="1:43" ht="15" hidden="1">
      <c r="A119" s="44">
        <v>54</v>
      </c>
      <c r="B119" s="44">
        <v>7490</v>
      </c>
      <c r="C119" s="46" t="s">
        <v>18469</v>
      </c>
      <c r="D119" s="44"/>
      <c r="E119" s="44" t="s">
        <v>18288</v>
      </c>
      <c r="F119" s="44">
        <v>2019</v>
      </c>
      <c r="G119" s="43" t="s">
        <v>18470</v>
      </c>
      <c r="H119" s="43" t="e">
        <f>CONCATENATE(G119, "_coke-", E119:F119)</f>
        <v>#VALUE!</v>
      </c>
      <c r="I119" s="39" t="e">
        <f t="shared" si="12"/>
        <v>#VALUE!</v>
      </c>
      <c r="L119" s="47" t="e">
        <f t="shared" si="13"/>
        <v>#VALUE!</v>
      </c>
      <c r="N119" s="57"/>
      <c r="O119" s="57"/>
      <c r="P119" s="57"/>
      <c r="Q119" s="57"/>
      <c r="R119" s="57"/>
      <c r="S119" s="57"/>
      <c r="T119" s="57"/>
      <c r="U119" s="57"/>
      <c r="V119" s="57"/>
      <c r="W119" s="57"/>
      <c r="X119" s="57"/>
      <c r="Y119" s="57"/>
      <c r="Z119" s="57"/>
      <c r="AA119" s="57"/>
      <c r="AB119" s="57"/>
      <c r="AC119" s="57"/>
      <c r="AD119" s="57"/>
      <c r="AE119" s="57"/>
      <c r="AF119" s="57"/>
      <c r="AG119" s="57"/>
      <c r="AH119" s="57"/>
      <c r="AI119" s="57"/>
      <c r="AJ119" s="57"/>
      <c r="AK119" s="57"/>
      <c r="AL119" s="57"/>
      <c r="AM119" s="57"/>
      <c r="AN119" s="57"/>
      <c r="AO119" s="57"/>
      <c r="AP119" s="57"/>
      <c r="AQ119" s="57"/>
    </row>
    <row r="120" spans="1:43" ht="15" hidden="1">
      <c r="A120" s="44">
        <v>54</v>
      </c>
      <c r="B120" s="44">
        <v>7491</v>
      </c>
      <c r="C120" s="51" t="s">
        <v>18471</v>
      </c>
      <c r="D120" s="44"/>
      <c r="E120" s="44" t="s">
        <v>18288</v>
      </c>
      <c r="F120" s="44">
        <v>2019</v>
      </c>
      <c r="G120" s="43" t="s">
        <v>18472</v>
      </c>
      <c r="H120" s="43" t="e">
        <f>CONCATENATE(G120, "_spr-", E120:F120)</f>
        <v>#VALUE!</v>
      </c>
      <c r="I120" s="39" t="e">
        <f t="shared" si="12"/>
        <v>#VALUE!</v>
      </c>
      <c r="L120" s="47" t="e">
        <f t="shared" si="13"/>
        <v>#VALUE!</v>
      </c>
    </row>
    <row r="121" spans="1:43" ht="15" hidden="1">
      <c r="A121" s="44">
        <v>55</v>
      </c>
      <c r="B121" s="44">
        <v>7493</v>
      </c>
      <c r="C121" s="51" t="s">
        <v>18473</v>
      </c>
      <c r="D121" s="44"/>
      <c r="E121" s="44" t="s">
        <v>18288</v>
      </c>
      <c r="F121" s="44">
        <v>2019</v>
      </c>
      <c r="G121" s="43" t="s">
        <v>18474</v>
      </c>
      <c r="H121" s="43" t="e">
        <f>CONCATENATE(G121, "_cps-", E121:F121)</f>
        <v>#VALUE!</v>
      </c>
      <c r="I121" s="39" t="e">
        <f t="shared" si="12"/>
        <v>#VALUE!</v>
      </c>
      <c r="L121" s="47" t="e">
        <f t="shared" si="13"/>
        <v>#VALUE!</v>
      </c>
    </row>
    <row r="122" spans="1:43" ht="15" hidden="1">
      <c r="A122" s="44">
        <v>55</v>
      </c>
      <c r="B122" s="44">
        <v>7493</v>
      </c>
      <c r="C122" s="51" t="s">
        <v>18475</v>
      </c>
      <c r="D122" s="44"/>
      <c r="E122" s="44" t="s">
        <v>18288</v>
      </c>
      <c r="F122" s="44">
        <v>2019</v>
      </c>
      <c r="G122" s="43" t="s">
        <v>18474</v>
      </c>
      <c r="H122" s="43" t="e">
        <f>CONCATENATE(G122, "_utx-", E122:F122)</f>
        <v>#VALUE!</v>
      </c>
      <c r="I122" s="39" t="e">
        <f t="shared" si="12"/>
        <v>#VALUE!</v>
      </c>
      <c r="L122" s="47" t="e">
        <f t="shared" si="13"/>
        <v>#VALUE!</v>
      </c>
    </row>
    <row r="123" spans="1:43" ht="15">
      <c r="A123" s="44">
        <v>57</v>
      </c>
      <c r="B123" s="44">
        <v>7494</v>
      </c>
      <c r="C123" s="46" t="s">
        <v>18476</v>
      </c>
      <c r="D123" s="44" t="s">
        <v>18477</v>
      </c>
      <c r="E123" s="44" t="s">
        <v>18288</v>
      </c>
      <c r="F123" s="44">
        <v>2020</v>
      </c>
      <c r="G123" s="43" t="s">
        <v>18478</v>
      </c>
      <c r="H123" s="43" t="e">
        <f>CONCATENATE(G123, "_cpss-", E123:F123)</f>
        <v>#VALUE!</v>
      </c>
      <c r="I123" s="39" t="e">
        <f t="shared" si="12"/>
        <v>#VALUE!</v>
      </c>
      <c r="L123" s="47" t="e">
        <f t="shared" si="13"/>
        <v>#VALUE!</v>
      </c>
      <c r="N123" s="57"/>
      <c r="O123" s="57"/>
      <c r="P123" s="57"/>
    </row>
    <row r="124" spans="1:43" ht="15">
      <c r="A124" s="44">
        <v>60</v>
      </c>
      <c r="B124" s="44">
        <v>7497</v>
      </c>
      <c r="C124" s="51" t="s">
        <v>18479</v>
      </c>
      <c r="D124" s="44" t="s">
        <v>18480</v>
      </c>
      <c r="E124" s="44" t="s">
        <v>18288</v>
      </c>
      <c r="F124" s="44">
        <v>2020</v>
      </c>
      <c r="G124" s="43" t="s">
        <v>18481</v>
      </c>
      <c r="H124" s="43" t="e">
        <f>CONCATENATE(G124, "_ipci-", E124:F124)</f>
        <v>#VALUE!</v>
      </c>
      <c r="I124" s="39" t="e">
        <f t="shared" si="12"/>
        <v>#VALUE!</v>
      </c>
      <c r="L124" s="47" t="e">
        <f t="shared" si="13"/>
        <v>#VALUE!</v>
      </c>
    </row>
    <row r="125" spans="1:43" ht="15">
      <c r="A125" s="44">
        <v>61</v>
      </c>
      <c r="B125" s="44">
        <v>7498</v>
      </c>
      <c r="C125" s="46" t="s">
        <v>18482</v>
      </c>
      <c r="D125" s="44" t="s">
        <v>18432</v>
      </c>
      <c r="E125" s="44" t="s">
        <v>18288</v>
      </c>
      <c r="F125" s="44">
        <v>2020</v>
      </c>
      <c r="G125" s="43" t="s">
        <v>18483</v>
      </c>
      <c r="H125" s="43" t="e">
        <f>CONCATENATE(G125, "_fulo-", E125:F125)</f>
        <v>#VALUE!</v>
      </c>
      <c r="I125" s="39" t="e">
        <f t="shared" si="12"/>
        <v>#VALUE!</v>
      </c>
      <c r="L125" s="47" t="e">
        <f t="shared" si="13"/>
        <v>#VALUE!</v>
      </c>
      <c r="N125" s="57"/>
      <c r="O125" s="57"/>
      <c r="P125" s="57"/>
    </row>
    <row r="126" spans="1:43" ht="15">
      <c r="A126" s="44">
        <v>61</v>
      </c>
      <c r="B126" s="44">
        <v>7499</v>
      </c>
      <c r="C126" s="46" t="s">
        <v>18484</v>
      </c>
      <c r="D126" s="44" t="s">
        <v>18342</v>
      </c>
      <c r="E126" s="44" t="s">
        <v>18288</v>
      </c>
      <c r="F126" s="44">
        <v>2020</v>
      </c>
      <c r="G126" s="43" t="s">
        <v>18485</v>
      </c>
      <c r="H126" s="43" t="e">
        <f>CONCATENATE(G126, "_srco-", E126:F126)</f>
        <v>#VALUE!</v>
      </c>
      <c r="I126" s="39" t="e">
        <f t="shared" si="12"/>
        <v>#VALUE!</v>
      </c>
      <c r="L126" s="47" t="e">
        <f t="shared" si="13"/>
        <v>#VALUE!</v>
      </c>
      <c r="N126" s="57"/>
      <c r="O126" s="57"/>
      <c r="P126" s="57"/>
    </row>
    <row r="127" spans="1:43" ht="15" hidden="1">
      <c r="A127" s="44">
        <v>61</v>
      </c>
      <c r="B127" s="44">
        <v>7500</v>
      </c>
      <c r="C127" s="46" t="s">
        <v>18486</v>
      </c>
      <c r="D127" s="44"/>
      <c r="E127" s="44" t="s">
        <v>18288</v>
      </c>
      <c r="F127" s="44">
        <v>2019</v>
      </c>
      <c r="G127" s="43" t="s">
        <v>18487</v>
      </c>
      <c r="H127" s="43" t="e">
        <f>CONCATENATE(G127, "_cdif-", E127:F127)</f>
        <v>#VALUE!</v>
      </c>
      <c r="I127" s="39" t="e">
        <f t="shared" si="12"/>
        <v>#VALUE!</v>
      </c>
      <c r="L127" s="47" t="e">
        <f t="shared" si="13"/>
        <v>#VALUE!</v>
      </c>
      <c r="N127" s="57"/>
      <c r="O127" s="57"/>
      <c r="P127" s="57"/>
    </row>
    <row r="128" spans="1:43" ht="15">
      <c r="A128" s="44">
        <v>62</v>
      </c>
      <c r="B128" s="44">
        <v>7501</v>
      </c>
      <c r="C128" s="51" t="s">
        <v>18488</v>
      </c>
      <c r="D128" s="44" t="s">
        <v>18489</v>
      </c>
      <c r="E128" s="44" t="s">
        <v>18288</v>
      </c>
      <c r="F128" s="44">
        <v>2020</v>
      </c>
      <c r="G128" s="43" t="s">
        <v>18490</v>
      </c>
      <c r="H128" s="43" t="e">
        <f>CONCATENATE(G128, "_ngio-", E128:F128)</f>
        <v>#VALUE!</v>
      </c>
      <c r="I128" s="39" t="e">
        <f t="shared" si="12"/>
        <v>#VALUE!</v>
      </c>
      <c r="L128" s="47" t="e">
        <f t="shared" si="13"/>
        <v>#VALUE!</v>
      </c>
    </row>
    <row r="129" spans="1:43" ht="15">
      <c r="A129" s="44">
        <v>65</v>
      </c>
      <c r="B129" s="44">
        <v>7502</v>
      </c>
      <c r="C129" s="46" t="s">
        <v>18491</v>
      </c>
      <c r="D129" s="44" t="s">
        <v>18492</v>
      </c>
      <c r="E129" s="44" t="s">
        <v>18288</v>
      </c>
      <c r="F129" s="44">
        <v>2020</v>
      </c>
      <c r="G129" s="43" t="s">
        <v>18493</v>
      </c>
      <c r="H129" s="43" t="e">
        <f>CONCATENATE(G129, "_both-", E129:F129)</f>
        <v>#VALUE!</v>
      </c>
      <c r="I129" s="39" t="e">
        <f t="shared" si="12"/>
        <v>#VALUE!</v>
      </c>
      <c r="L129" s="47" t="e">
        <f t="shared" si="13"/>
        <v>#VALUE!</v>
      </c>
      <c r="N129" s="57"/>
      <c r="O129" s="57"/>
      <c r="P129" s="57"/>
      <c r="Q129" s="57"/>
      <c r="R129" s="57"/>
      <c r="S129" s="57"/>
      <c r="T129" s="57"/>
      <c r="U129" s="57"/>
      <c r="V129" s="57"/>
      <c r="W129" s="57"/>
      <c r="X129" s="57"/>
      <c r="Y129" s="57"/>
      <c r="Z129" s="57"/>
      <c r="AA129" s="57"/>
      <c r="AB129" s="57"/>
      <c r="AC129" s="57"/>
      <c r="AD129" s="57"/>
      <c r="AE129" s="57"/>
      <c r="AF129" s="57"/>
      <c r="AG129" s="57"/>
      <c r="AH129" s="57"/>
      <c r="AI129" s="57"/>
      <c r="AJ129" s="57"/>
      <c r="AK129" s="57"/>
      <c r="AL129" s="57"/>
      <c r="AM129" s="57"/>
      <c r="AN129" s="57"/>
      <c r="AO129" s="57"/>
      <c r="AP129" s="57"/>
      <c r="AQ129" s="57"/>
    </row>
    <row r="130" spans="1:43" ht="15">
      <c r="A130" s="44">
        <v>67</v>
      </c>
      <c r="B130" s="44">
        <v>7644</v>
      </c>
      <c r="C130" s="51" t="s">
        <v>18494</v>
      </c>
      <c r="D130" s="44" t="s">
        <v>18495</v>
      </c>
      <c r="E130" s="44" t="s">
        <v>18288</v>
      </c>
      <c r="F130" s="44">
        <v>2020</v>
      </c>
      <c r="G130" s="43" t="s">
        <v>18496</v>
      </c>
      <c r="H130" s="43" t="e">
        <f>CONCATENATE(G130, "_snoa-", E130:F130)</f>
        <v>#VALUE!</v>
      </c>
      <c r="I130" s="39" t="e">
        <f t="shared" si="12"/>
        <v>#VALUE!</v>
      </c>
      <c r="L130" s="47" t="e">
        <f t="shared" si="13"/>
        <v>#VALUE!</v>
      </c>
      <c r="Q130" s="57"/>
      <c r="R130" s="57"/>
      <c r="S130" s="57"/>
      <c r="T130" s="57"/>
      <c r="U130" s="57"/>
      <c r="V130" s="57"/>
      <c r="W130" s="57"/>
      <c r="X130" s="57"/>
      <c r="Y130" s="57"/>
      <c r="Z130" s="57"/>
      <c r="AA130" s="57"/>
      <c r="AB130" s="57"/>
      <c r="AC130" s="57"/>
      <c r="AD130" s="57"/>
      <c r="AE130" s="57"/>
      <c r="AF130" s="57"/>
      <c r="AG130" s="57"/>
      <c r="AH130" s="57"/>
      <c r="AI130" s="57"/>
      <c r="AJ130" s="57"/>
      <c r="AK130" s="57"/>
      <c r="AL130" s="57"/>
      <c r="AM130" s="57"/>
      <c r="AN130" s="57"/>
      <c r="AO130" s="57"/>
      <c r="AP130" s="57"/>
      <c r="AQ130" s="57"/>
    </row>
    <row r="131" spans="1:43" ht="15" hidden="1">
      <c r="A131" s="44">
        <v>67</v>
      </c>
      <c r="B131" s="44">
        <v>7644</v>
      </c>
      <c r="C131" s="51" t="s">
        <v>18497</v>
      </c>
      <c r="D131" s="44"/>
      <c r="E131" s="44" t="s">
        <v>18288</v>
      </c>
      <c r="F131" s="44">
        <v>2019</v>
      </c>
      <c r="G131" s="43" t="s">
        <v>18496</v>
      </c>
      <c r="H131" s="43" t="e">
        <f>CONCATENATE(G131, "_acn-", E131:F131)</f>
        <v>#VALUE!</v>
      </c>
      <c r="I131" s="39" t="e">
        <f t="shared" si="12"/>
        <v>#VALUE!</v>
      </c>
      <c r="L131" s="47" t="e">
        <f t="shared" si="13"/>
        <v>#VALUE!</v>
      </c>
    </row>
    <row r="132" spans="1:43" ht="15" hidden="1">
      <c r="A132" s="44">
        <v>68</v>
      </c>
      <c r="B132" s="44">
        <v>7641</v>
      </c>
      <c r="C132" s="51" t="s">
        <v>18498</v>
      </c>
      <c r="D132" s="44"/>
      <c r="E132" s="44" t="s">
        <v>18288</v>
      </c>
      <c r="F132" s="44">
        <v>2019</v>
      </c>
      <c r="G132" s="43" t="s">
        <v>18499</v>
      </c>
      <c r="H132" s="43" t="e">
        <f>CONCATENATE(G132, "_wkey-", E132:F132)</f>
        <v>#VALUE!</v>
      </c>
      <c r="I132" s="39" t="e">
        <f t="shared" si="12"/>
        <v>#VALUE!</v>
      </c>
      <c r="L132" s="47" t="e">
        <f t="shared" si="13"/>
        <v>#VALUE!</v>
      </c>
      <c r="Q132" s="57"/>
      <c r="R132" s="57"/>
      <c r="S132" s="57"/>
      <c r="T132" s="57"/>
      <c r="U132" s="57"/>
      <c r="V132" s="57"/>
      <c r="W132" s="57"/>
      <c r="X132" s="57"/>
      <c r="Y132" s="57"/>
      <c r="Z132" s="57"/>
      <c r="AA132" s="57"/>
      <c r="AB132" s="57"/>
      <c r="AC132" s="57"/>
      <c r="AD132" s="57"/>
      <c r="AE132" s="57"/>
      <c r="AF132" s="57"/>
      <c r="AG132" s="57"/>
      <c r="AH132" s="57"/>
      <c r="AI132" s="57"/>
      <c r="AJ132" s="57"/>
      <c r="AK132" s="57"/>
      <c r="AL132" s="57"/>
      <c r="AM132" s="57"/>
      <c r="AN132" s="57"/>
      <c r="AO132" s="57"/>
      <c r="AP132" s="57"/>
      <c r="AQ132" s="57"/>
    </row>
    <row r="133" spans="1:43" ht="15" hidden="1">
      <c r="A133" s="44">
        <v>69</v>
      </c>
      <c r="B133" s="44">
        <v>7643</v>
      </c>
      <c r="C133" s="51" t="s">
        <v>18500</v>
      </c>
      <c r="D133" s="44"/>
      <c r="E133" s="44" t="s">
        <v>18288</v>
      </c>
      <c r="F133" s="44">
        <v>2019</v>
      </c>
      <c r="G133" s="43" t="s">
        <v>18501</v>
      </c>
      <c r="H133" s="43" t="e">
        <f>CONCATENATE(G133, "_twi-", E133:F133)</f>
        <v>#VALUE!</v>
      </c>
      <c r="I133" s="39" t="e">
        <f t="shared" si="12"/>
        <v>#VALUE!</v>
      </c>
      <c r="L133" s="47" t="e">
        <f t="shared" si="13"/>
        <v>#VALUE!</v>
      </c>
    </row>
    <row r="134" spans="1:43" ht="15" hidden="1">
      <c r="A134" s="44">
        <v>70</v>
      </c>
      <c r="B134" s="44">
        <v>7645</v>
      </c>
      <c r="C134" s="51" t="s">
        <v>18502</v>
      </c>
      <c r="D134" s="44"/>
      <c r="E134" s="44" t="s">
        <v>18288</v>
      </c>
      <c r="F134" s="44">
        <v>2019</v>
      </c>
      <c r="G134" s="43" t="s">
        <v>18503</v>
      </c>
      <c r="H134" s="43" t="e">
        <f>CONCATENATE(G134, "_kmx-", E134:F134)</f>
        <v>#VALUE!</v>
      </c>
      <c r="I134" s="39" t="e">
        <f t="shared" si="12"/>
        <v>#VALUE!</v>
      </c>
      <c r="L134" s="47" t="e">
        <f t="shared" si="13"/>
        <v>#VALUE!</v>
      </c>
      <c r="Q134" s="57"/>
      <c r="R134" s="57"/>
      <c r="S134" s="57"/>
      <c r="T134" s="57"/>
      <c r="U134" s="57"/>
      <c r="V134" s="57"/>
      <c r="W134" s="57"/>
      <c r="X134" s="57"/>
      <c r="Y134" s="57"/>
      <c r="Z134" s="57"/>
      <c r="AA134" s="57"/>
      <c r="AB134" s="57"/>
      <c r="AC134" s="57"/>
      <c r="AD134" s="57"/>
      <c r="AE134" s="57"/>
      <c r="AF134" s="57"/>
      <c r="AG134" s="57"/>
      <c r="AH134" s="57"/>
      <c r="AI134" s="57"/>
      <c r="AJ134" s="57"/>
      <c r="AK134" s="57"/>
      <c r="AL134" s="57"/>
      <c r="AM134" s="57"/>
      <c r="AN134" s="57"/>
      <c r="AO134" s="57"/>
      <c r="AP134" s="57"/>
      <c r="AQ134" s="57"/>
    </row>
    <row r="135" spans="1:43" ht="15" hidden="1">
      <c r="A135" s="44">
        <v>70</v>
      </c>
      <c r="B135" s="44">
        <v>7645</v>
      </c>
      <c r="C135" s="51" t="s">
        <v>18504</v>
      </c>
      <c r="D135" s="44"/>
      <c r="E135" s="44" t="s">
        <v>18288</v>
      </c>
      <c r="F135" s="44">
        <v>2019</v>
      </c>
      <c r="G135" s="43" t="s">
        <v>18503</v>
      </c>
      <c r="H135" s="43" t="e">
        <f>CONCATENATE(G135, "_ctra-", E135:F135)</f>
        <v>#VALUE!</v>
      </c>
      <c r="I135" s="39" t="e">
        <f t="shared" si="12"/>
        <v>#VALUE!</v>
      </c>
      <c r="L135" s="47" t="e">
        <f t="shared" si="13"/>
        <v>#VALUE!</v>
      </c>
    </row>
    <row r="136" spans="1:43" ht="15" hidden="1">
      <c r="A136" s="44">
        <v>70</v>
      </c>
      <c r="B136" s="44">
        <v>7645</v>
      </c>
      <c r="C136" s="51" t="s">
        <v>18505</v>
      </c>
      <c r="D136" s="44"/>
      <c r="E136" s="44" t="s">
        <v>18288</v>
      </c>
      <c r="F136" s="44">
        <v>2019</v>
      </c>
      <c r="G136" s="43" t="s">
        <v>18503</v>
      </c>
      <c r="H136" s="43" t="e">
        <f>CONCATENATE(G136, "_xyl-", E136:F136)</f>
        <v>#VALUE!</v>
      </c>
      <c r="I136" s="39" t="e">
        <f t="shared" si="12"/>
        <v>#VALUE!</v>
      </c>
      <c r="L136" s="47" t="e">
        <f t="shared" si="13"/>
        <v>#VALUE!</v>
      </c>
    </row>
    <row r="137" spans="1:43" ht="15" hidden="1">
      <c r="A137" s="44">
        <v>70</v>
      </c>
      <c r="B137" s="44">
        <v>7645</v>
      </c>
      <c r="C137" s="51" t="s">
        <v>18506</v>
      </c>
      <c r="D137" s="44"/>
      <c r="E137" s="44" t="s">
        <v>18288</v>
      </c>
      <c r="F137" s="44">
        <v>2019</v>
      </c>
      <c r="G137" s="43" t="s">
        <v>18503</v>
      </c>
      <c r="H137" s="43" t="e">
        <f>CONCATENATE(G137, "_vrs-", E137:F137)</f>
        <v>#VALUE!</v>
      </c>
      <c r="I137" s="39" t="e">
        <f t="shared" si="12"/>
        <v>#VALUE!</v>
      </c>
      <c r="L137" s="47" t="e">
        <f t="shared" si="13"/>
        <v>#VALUE!</v>
      </c>
    </row>
    <row r="138" spans="1:43" ht="15" hidden="1">
      <c r="A138" s="44">
        <v>70</v>
      </c>
      <c r="B138" s="44">
        <v>7645</v>
      </c>
      <c r="C138" s="51" t="s">
        <v>18507</v>
      </c>
      <c r="D138" s="44"/>
      <c r="E138" s="44" t="s">
        <v>18288</v>
      </c>
      <c r="F138" s="44">
        <v>2019</v>
      </c>
      <c r="G138" s="43" t="s">
        <v>18503</v>
      </c>
      <c r="H138" s="43" t="e">
        <f>CONCATENATE(G138, "_mpc-", E138:F138)</f>
        <v>#VALUE!</v>
      </c>
      <c r="I138" s="39" t="e">
        <f t="shared" si="12"/>
        <v>#VALUE!</v>
      </c>
      <c r="L138" s="47" t="e">
        <f t="shared" si="13"/>
        <v>#VALUE!</v>
      </c>
      <c r="Q138" s="57"/>
      <c r="R138" s="57"/>
      <c r="S138" s="57"/>
      <c r="T138" s="57"/>
      <c r="U138" s="57"/>
      <c r="V138" s="57"/>
      <c r="W138" s="57"/>
      <c r="X138" s="57"/>
      <c r="Y138" s="57"/>
      <c r="Z138" s="57"/>
      <c r="AA138" s="57"/>
      <c r="AB138" s="57"/>
      <c r="AC138" s="57"/>
      <c r="AD138" s="57"/>
      <c r="AE138" s="57"/>
      <c r="AF138" s="57"/>
      <c r="AG138" s="57"/>
      <c r="AH138" s="57"/>
      <c r="AI138" s="57"/>
      <c r="AJ138" s="57"/>
      <c r="AK138" s="57"/>
      <c r="AL138" s="57"/>
      <c r="AM138" s="57"/>
      <c r="AN138" s="57"/>
      <c r="AO138" s="57"/>
      <c r="AP138" s="57"/>
      <c r="AQ138" s="57"/>
    </row>
    <row r="139" spans="1:43" ht="15" hidden="1">
      <c r="A139" s="44">
        <v>70</v>
      </c>
      <c r="B139" s="44">
        <v>7645</v>
      </c>
      <c r="C139" s="51" t="s">
        <v>18508</v>
      </c>
      <c r="D139" s="44"/>
      <c r="E139" s="44" t="s">
        <v>18288</v>
      </c>
      <c r="F139" s="44">
        <v>2019</v>
      </c>
      <c r="G139" s="43" t="s">
        <v>18503</v>
      </c>
      <c r="H139" s="43" t="e">
        <f>CONCATENATE(G139, "_mtb-", E139:F139)</f>
        <v>#VALUE!</v>
      </c>
      <c r="I139" s="39" t="e">
        <f t="shared" si="12"/>
        <v>#VALUE!</v>
      </c>
      <c r="L139" s="47" t="e">
        <f t="shared" si="13"/>
        <v>#VALUE!</v>
      </c>
    </row>
    <row r="140" spans="1:43" ht="15">
      <c r="A140" s="44">
        <v>71</v>
      </c>
      <c r="B140" s="44">
        <v>7646</v>
      </c>
      <c r="C140" s="49" t="s">
        <v>18509</v>
      </c>
      <c r="D140" s="44" t="s">
        <v>18510</v>
      </c>
      <c r="E140" s="44" t="s">
        <v>18288</v>
      </c>
      <c r="F140" s="44">
        <v>2020</v>
      </c>
      <c r="G140" s="43" t="s">
        <v>18511</v>
      </c>
      <c r="H140" s="43" t="e">
        <f>CONCATENATE(G140, "_hsii-", E140:F140)</f>
        <v>#VALUE!</v>
      </c>
      <c r="I140" s="39" t="e">
        <f t="shared" si="12"/>
        <v>#VALUE!</v>
      </c>
      <c r="L140" s="47" t="e">
        <f t="shared" si="13"/>
        <v>#VALUE!</v>
      </c>
      <c r="N140" s="57"/>
      <c r="O140" s="57"/>
      <c r="P140" s="57"/>
      <c r="Q140" s="57"/>
      <c r="R140" s="57"/>
      <c r="S140" s="57"/>
      <c r="T140" s="57"/>
      <c r="U140" s="57"/>
      <c r="V140" s="57"/>
      <c r="W140" s="57"/>
      <c r="X140" s="57"/>
      <c r="Y140" s="57"/>
      <c r="Z140" s="57"/>
      <c r="AA140" s="57"/>
      <c r="AB140" s="57"/>
      <c r="AC140" s="57"/>
      <c r="AD140" s="57"/>
      <c r="AE140" s="57"/>
      <c r="AF140" s="57"/>
      <c r="AG140" s="57"/>
      <c r="AH140" s="57"/>
      <c r="AI140" s="57"/>
      <c r="AJ140" s="57"/>
      <c r="AK140" s="57"/>
      <c r="AL140" s="57"/>
      <c r="AM140" s="57"/>
      <c r="AN140" s="57"/>
      <c r="AO140" s="57"/>
      <c r="AP140" s="57"/>
      <c r="AQ140" s="57"/>
    </row>
    <row r="141" spans="1:43" ht="15">
      <c r="A141" s="44">
        <v>71</v>
      </c>
      <c r="B141" s="44">
        <v>7646</v>
      </c>
      <c r="C141" s="46" t="s">
        <v>18512</v>
      </c>
      <c r="D141" s="44" t="s">
        <v>18513</v>
      </c>
      <c r="E141" s="44" t="s">
        <v>18288</v>
      </c>
      <c r="F141" s="44">
        <v>2020</v>
      </c>
      <c r="G141" s="43" t="s">
        <v>18511</v>
      </c>
      <c r="H141" s="43" t="e">
        <f>CONCATENATE(G141, "_wint-", E141:F141)</f>
        <v>#VALUE!</v>
      </c>
      <c r="I141" s="39" t="e">
        <f t="shared" si="12"/>
        <v>#VALUE!</v>
      </c>
      <c r="L141" s="47" t="e">
        <f t="shared" si="13"/>
        <v>#VALUE!</v>
      </c>
      <c r="Q141" s="57"/>
      <c r="R141" s="57"/>
      <c r="S141" s="57"/>
      <c r="T141" s="57"/>
      <c r="U141" s="57"/>
      <c r="V141" s="57"/>
      <c r="W141" s="57"/>
      <c r="X141" s="57"/>
      <c r="Y141" s="57"/>
      <c r="Z141" s="57"/>
      <c r="AA141" s="57"/>
      <c r="AB141" s="57"/>
      <c r="AC141" s="57"/>
      <c r="AD141" s="57"/>
      <c r="AE141" s="57"/>
      <c r="AF141" s="57"/>
      <c r="AG141" s="57"/>
      <c r="AH141" s="57"/>
      <c r="AI141" s="57"/>
      <c r="AJ141" s="57"/>
      <c r="AK141" s="57"/>
      <c r="AL141" s="57"/>
      <c r="AM141" s="57"/>
      <c r="AN141" s="57"/>
      <c r="AO141" s="57"/>
      <c r="AP141" s="57"/>
      <c r="AQ141" s="57"/>
    </row>
    <row r="142" spans="1:43" ht="15" hidden="1">
      <c r="A142" s="52">
        <v>73</v>
      </c>
      <c r="B142" s="52">
        <v>7648</v>
      </c>
      <c r="C142" s="46" t="s">
        <v>18514</v>
      </c>
      <c r="D142" s="52"/>
      <c r="E142" s="52" t="s">
        <v>18288</v>
      </c>
      <c r="F142" s="52">
        <v>2019</v>
      </c>
      <c r="G142" s="43" t="str">
        <f>"DQC.US.00"&amp; A142&amp;"."&amp; B142&amp;""</f>
        <v>DQC.US.0073.7648</v>
      </c>
      <c r="H142" s="43" t="e">
        <f>CONCATENATE(G142, "_rbc-", E142:F142)</f>
        <v>#VALUE!</v>
      </c>
      <c r="I142" s="39" t="e">
        <f t="shared" si="12"/>
        <v>#VALUE!</v>
      </c>
      <c r="L142" s="47" t="e">
        <f t="shared" si="13"/>
        <v>#VALUE!</v>
      </c>
      <c r="Q142" s="57"/>
      <c r="R142" s="57"/>
      <c r="S142" s="57"/>
      <c r="T142" s="57"/>
      <c r="U142" s="57"/>
      <c r="V142" s="57"/>
      <c r="W142" s="57"/>
      <c r="X142" s="57"/>
      <c r="Y142" s="57"/>
      <c r="Z142" s="57"/>
      <c r="AA142" s="57"/>
      <c r="AB142" s="57"/>
      <c r="AC142" s="57"/>
      <c r="AD142" s="57"/>
      <c r="AE142" s="57"/>
      <c r="AF142" s="57"/>
      <c r="AG142" s="57"/>
      <c r="AH142" s="57"/>
      <c r="AI142" s="57"/>
      <c r="AJ142" s="57"/>
      <c r="AK142" s="57"/>
      <c r="AL142" s="57"/>
      <c r="AM142" s="57"/>
      <c r="AN142" s="57"/>
      <c r="AO142" s="57"/>
      <c r="AP142" s="57"/>
      <c r="AQ142" s="57"/>
    </row>
    <row r="143" spans="1:43" ht="15" hidden="1">
      <c r="A143" s="44">
        <v>73</v>
      </c>
      <c r="B143" s="44">
        <v>7648</v>
      </c>
      <c r="C143" s="46" t="s">
        <v>18515</v>
      </c>
      <c r="D143" s="44"/>
      <c r="E143" s="44" t="s">
        <v>18288</v>
      </c>
      <c r="F143" s="44">
        <v>2019</v>
      </c>
      <c r="G143" s="43" t="s">
        <v>18516</v>
      </c>
      <c r="H143" s="43" t="e">
        <f>CONCATENATE(G143, "_scs-", E143:F143)</f>
        <v>#VALUE!</v>
      </c>
      <c r="I143" s="39" t="e">
        <f t="shared" si="12"/>
        <v>#VALUE!</v>
      </c>
      <c r="L143" s="47" t="e">
        <f t="shared" si="13"/>
        <v>#VALUE!</v>
      </c>
      <c r="N143" s="57"/>
      <c r="O143" s="57"/>
      <c r="P143" s="57"/>
    </row>
    <row r="144" spans="1:43" ht="15">
      <c r="A144" s="44">
        <v>74</v>
      </c>
      <c r="B144" s="44">
        <v>7649</v>
      </c>
      <c r="C144" s="51" t="s">
        <v>18517</v>
      </c>
      <c r="D144" s="44" t="s">
        <v>18518</v>
      </c>
      <c r="E144" s="44" t="s">
        <v>18288</v>
      </c>
      <c r="F144" s="44">
        <v>2020</v>
      </c>
      <c r="G144" s="43" t="s">
        <v>18519</v>
      </c>
      <c r="H144" s="43" t="e">
        <f>CONCATENATE(G144, "_apog-", E144:F144)</f>
        <v>#VALUE!</v>
      </c>
      <c r="I144" s="39" t="e">
        <f t="shared" si="12"/>
        <v>#VALUE!</v>
      </c>
      <c r="L144" s="47" t="e">
        <f t="shared" si="13"/>
        <v>#VALUE!</v>
      </c>
      <c r="Q144" s="57"/>
      <c r="R144" s="57"/>
      <c r="S144" s="57"/>
      <c r="T144" s="57"/>
      <c r="U144" s="57"/>
      <c r="V144" s="57"/>
      <c r="W144" s="57"/>
      <c r="X144" s="57"/>
      <c r="Y144" s="57"/>
      <c r="Z144" s="57"/>
      <c r="AA144" s="57"/>
      <c r="AB144" s="57"/>
      <c r="AC144" s="57"/>
      <c r="AD144" s="57"/>
      <c r="AE144" s="57"/>
      <c r="AF144" s="57"/>
      <c r="AG144" s="57"/>
      <c r="AH144" s="57"/>
      <c r="AI144" s="57"/>
      <c r="AJ144" s="57"/>
      <c r="AK144" s="57"/>
      <c r="AL144" s="57"/>
      <c r="AM144" s="57"/>
      <c r="AN144" s="57"/>
      <c r="AO144" s="57"/>
      <c r="AP144" s="57"/>
      <c r="AQ144" s="57"/>
    </row>
    <row r="145" spans="1:43" ht="15" hidden="1">
      <c r="A145" s="44">
        <v>74</v>
      </c>
      <c r="B145" s="44">
        <v>7649</v>
      </c>
      <c r="C145" s="51" t="s">
        <v>18520</v>
      </c>
      <c r="D145" s="44"/>
      <c r="E145" s="44" t="s">
        <v>18288</v>
      </c>
      <c r="F145" s="44">
        <v>2019</v>
      </c>
      <c r="G145" s="43" t="s">
        <v>18519</v>
      </c>
      <c r="H145" s="43" t="e">
        <f>CONCATENATE(G145, "_cik-", E145:F145)</f>
        <v>#VALUE!</v>
      </c>
      <c r="I145" s="39" t="e">
        <f t="shared" si="12"/>
        <v>#VALUE!</v>
      </c>
      <c r="L145" s="47" t="e">
        <f t="shared" si="13"/>
        <v>#VALUE!</v>
      </c>
    </row>
    <row r="146" spans="1:43" ht="15" hidden="1">
      <c r="A146" s="44">
        <v>76</v>
      </c>
      <c r="B146" s="44">
        <v>7653</v>
      </c>
      <c r="C146" s="46" t="s">
        <v>18521</v>
      </c>
      <c r="D146" s="44"/>
      <c r="E146" s="44" t="s">
        <v>18288</v>
      </c>
      <c r="F146" s="44">
        <v>2019</v>
      </c>
      <c r="G146" s="43" t="s">
        <v>18522</v>
      </c>
      <c r="H146" s="43" t="e">
        <f>CONCATENATE(G146, "_bah-", E146:F146)</f>
        <v>#VALUE!</v>
      </c>
      <c r="I146" s="39" t="e">
        <f t="shared" si="12"/>
        <v>#VALUE!</v>
      </c>
      <c r="L146" s="47" t="e">
        <f t="shared" si="13"/>
        <v>#VALUE!</v>
      </c>
    </row>
    <row r="147" spans="1:43" ht="15" hidden="1">
      <c r="A147" s="44">
        <v>76</v>
      </c>
      <c r="B147" s="44">
        <v>7653</v>
      </c>
      <c r="C147" s="49" t="s">
        <v>18523</v>
      </c>
      <c r="D147" s="44"/>
      <c r="E147" s="44" t="s">
        <v>18288</v>
      </c>
      <c r="F147" s="44">
        <v>2019</v>
      </c>
      <c r="G147" s="43" t="s">
        <v>18522</v>
      </c>
      <c r="H147" s="43" t="e">
        <f>CONCATENATE(G147, "_frg-", E147:F147)</f>
        <v>#VALUE!</v>
      </c>
      <c r="I147" s="39" t="e">
        <f t="shared" si="12"/>
        <v>#VALUE!</v>
      </c>
      <c r="L147" s="47" t="e">
        <f t="shared" si="13"/>
        <v>#VALUE!</v>
      </c>
      <c r="N147" s="57"/>
      <c r="O147" s="57"/>
      <c r="P147" s="57"/>
    </row>
    <row r="148" spans="1:43" ht="15" hidden="1">
      <c r="A148" s="44">
        <v>76</v>
      </c>
      <c r="B148" s="44">
        <v>7653</v>
      </c>
      <c r="C148" s="46" t="s">
        <v>18524</v>
      </c>
      <c r="D148" s="44"/>
      <c r="E148" s="44" t="s">
        <v>18288</v>
      </c>
      <c r="F148" s="44">
        <v>2019</v>
      </c>
      <c r="G148" s="43" t="s">
        <v>18522</v>
      </c>
      <c r="H148" s="43" t="e">
        <f>CONCATENATE(G148, "_axpn-", E148:F148)</f>
        <v>#VALUE!</v>
      </c>
      <c r="I148" s="39" t="e">
        <f t="shared" si="12"/>
        <v>#VALUE!</v>
      </c>
      <c r="L148" s="47" t="e">
        <f t="shared" si="13"/>
        <v>#VALUE!</v>
      </c>
    </row>
    <row r="149" spans="1:43" ht="15">
      <c r="A149" s="44">
        <v>77</v>
      </c>
      <c r="B149" s="44">
        <v>7654</v>
      </c>
      <c r="C149" s="46" t="s">
        <v>18525</v>
      </c>
      <c r="D149" s="44" t="s">
        <v>18526</v>
      </c>
      <c r="E149" s="44" t="s">
        <v>18288</v>
      </c>
      <c r="F149" s="44">
        <v>2020</v>
      </c>
      <c r="G149" s="43" t="s">
        <v>18527</v>
      </c>
      <c r="H149" s="43" t="e">
        <f>CONCATENATE(G149, "_simu-", E149:F149)</f>
        <v>#VALUE!</v>
      </c>
      <c r="I149" s="39" t="e">
        <f t="shared" si="12"/>
        <v>#VALUE!</v>
      </c>
      <c r="L149" s="47" t="e">
        <f t="shared" si="13"/>
        <v>#VALUE!</v>
      </c>
      <c r="N149" s="57"/>
      <c r="O149" s="57"/>
      <c r="P149" s="57"/>
    </row>
    <row r="150" spans="1:43" ht="15">
      <c r="A150" s="44">
        <v>78</v>
      </c>
      <c r="B150" s="44">
        <v>7655</v>
      </c>
      <c r="C150" s="46" t="s">
        <v>18528</v>
      </c>
      <c r="D150" s="44" t="s">
        <v>18529</v>
      </c>
      <c r="E150" s="44" t="s">
        <v>18288</v>
      </c>
      <c r="F150" s="9">
        <v>2020</v>
      </c>
      <c r="G150" s="43" t="s">
        <v>18530</v>
      </c>
      <c r="H150" s="43" t="e">
        <f>CONCATENATE(G150, "_sedh-", E150:F150)</f>
        <v>#VALUE!</v>
      </c>
      <c r="I150" s="39" t="e">
        <f t="shared" si="12"/>
        <v>#VALUE!</v>
      </c>
      <c r="L150" s="47" t="e">
        <f t="shared" si="13"/>
        <v>#VALUE!</v>
      </c>
      <c r="M150" s="9"/>
      <c r="N150" s="9"/>
      <c r="O150" s="9"/>
      <c r="P150" s="9"/>
    </row>
    <row r="151" spans="1:43" ht="15" hidden="1">
      <c r="A151" s="44">
        <v>78</v>
      </c>
      <c r="B151" s="44">
        <v>7655</v>
      </c>
      <c r="C151" s="46" t="s">
        <v>18531</v>
      </c>
      <c r="D151" s="44"/>
      <c r="E151" s="44" t="s">
        <v>18288</v>
      </c>
      <c r="F151" s="44">
        <v>2019</v>
      </c>
      <c r="G151" s="43" t="s">
        <v>18530</v>
      </c>
      <c r="H151" s="43" t="e">
        <f>CONCATENATE(G151, "_acre-", E151:F151)</f>
        <v>#VALUE!</v>
      </c>
      <c r="I151" s="39" t="e">
        <f t="shared" si="12"/>
        <v>#VALUE!</v>
      </c>
      <c r="L151" s="47" t="e">
        <f t="shared" si="13"/>
        <v>#VALUE!</v>
      </c>
      <c r="N151" s="57"/>
      <c r="O151" s="57"/>
      <c r="P151" s="57"/>
    </row>
    <row r="152" spans="1:43" ht="15">
      <c r="A152" s="44">
        <v>79</v>
      </c>
      <c r="B152" s="44">
        <v>7657</v>
      </c>
      <c r="C152" s="46" t="s">
        <v>18532</v>
      </c>
      <c r="D152" s="44" t="s">
        <v>18533</v>
      </c>
      <c r="E152" s="44" t="s">
        <v>18288</v>
      </c>
      <c r="F152" s="44">
        <v>2020</v>
      </c>
      <c r="G152" s="43" t="s">
        <v>18534</v>
      </c>
      <c r="H152" s="43" t="e">
        <f>CONCATENATE(G152, "_frhc-", E152:F152)</f>
        <v>#VALUE!</v>
      </c>
      <c r="I152" s="39" t="e">
        <f t="shared" si="12"/>
        <v>#VALUE!</v>
      </c>
      <c r="L152" s="47" t="e">
        <f t="shared" si="13"/>
        <v>#VALUE!</v>
      </c>
    </row>
    <row r="153" spans="1:43" ht="15" hidden="1">
      <c r="A153" s="44">
        <v>79</v>
      </c>
      <c r="B153" s="44">
        <v>7657</v>
      </c>
      <c r="C153" s="51" t="s">
        <v>18535</v>
      </c>
      <c r="D153" s="44"/>
      <c r="E153" s="44" t="s">
        <v>18348</v>
      </c>
      <c r="F153" s="44">
        <v>2019</v>
      </c>
      <c r="G153" s="43" t="s">
        <v>18536</v>
      </c>
      <c r="H153" s="43" t="e">
        <f>CONCATENATE(G153, "_igic-", E153:F153)</f>
        <v>#VALUE!</v>
      </c>
      <c r="I153" s="39" t="e">
        <f t="shared" si="12"/>
        <v>#VALUE!</v>
      </c>
      <c r="L153" s="47" t="e">
        <f t="shared" si="13"/>
        <v>#VALUE!</v>
      </c>
    </row>
    <row r="154" spans="1:43" ht="15" hidden="1">
      <c r="A154" s="44">
        <v>80</v>
      </c>
      <c r="B154" s="44" t="s">
        <v>18537</v>
      </c>
      <c r="C154" s="51" t="s">
        <v>18538</v>
      </c>
      <c r="D154" s="44"/>
      <c r="E154" s="44" t="s">
        <v>18348</v>
      </c>
      <c r="F154" s="44">
        <v>2019</v>
      </c>
      <c r="G154" s="43" t="s">
        <v>14069</v>
      </c>
      <c r="H154" s="43" t="e">
        <f>CONCATENATE(G154, "_lbk-", E154:F154)</f>
        <v>#VALUE!</v>
      </c>
      <c r="I154" s="39" t="e">
        <f t="shared" si="12"/>
        <v>#VALUE!</v>
      </c>
      <c r="L154" s="47" t="e">
        <f t="shared" si="13"/>
        <v>#VALUE!</v>
      </c>
    </row>
    <row r="155" spans="1:43" ht="15" hidden="1">
      <c r="A155" s="44">
        <v>80</v>
      </c>
      <c r="B155" s="44" t="s">
        <v>18537</v>
      </c>
      <c r="C155" s="51" t="s">
        <v>18539</v>
      </c>
      <c r="D155" s="44"/>
      <c r="E155" s="44" t="s">
        <v>18348</v>
      </c>
      <c r="F155" s="44">
        <v>2019</v>
      </c>
      <c r="G155" s="43" t="s">
        <v>14069</v>
      </c>
      <c r="H155" s="43" t="e">
        <f>CONCATENATE(G155, "_ceo-", E155:F155)</f>
        <v>#VALUE!</v>
      </c>
      <c r="I155" s="39" t="e">
        <f t="shared" si="12"/>
        <v>#VALUE!</v>
      </c>
      <c r="L155" s="47" t="e">
        <f t="shared" si="13"/>
        <v>#VALUE!</v>
      </c>
      <c r="Q155" s="57"/>
      <c r="R155" s="57"/>
      <c r="S155" s="57"/>
      <c r="T155" s="57"/>
      <c r="U155" s="57"/>
      <c r="V155" s="57"/>
      <c r="W155" s="57"/>
      <c r="X155" s="57"/>
      <c r="Y155" s="57"/>
      <c r="Z155" s="57"/>
      <c r="AA155" s="57"/>
      <c r="AB155" s="57"/>
      <c r="AC155" s="57"/>
      <c r="AD155" s="57"/>
      <c r="AE155" s="57"/>
      <c r="AF155" s="57"/>
      <c r="AG155" s="57"/>
      <c r="AH155" s="57"/>
      <c r="AI155" s="57"/>
      <c r="AJ155" s="57"/>
      <c r="AK155" s="57"/>
      <c r="AL155" s="57"/>
      <c r="AM155" s="57"/>
      <c r="AN155" s="57"/>
      <c r="AO155" s="57"/>
      <c r="AP155" s="57"/>
      <c r="AQ155" s="57"/>
    </row>
    <row r="156" spans="1:43" ht="15" hidden="1">
      <c r="A156" s="44">
        <v>80</v>
      </c>
      <c r="B156" s="44" t="s">
        <v>18537</v>
      </c>
      <c r="C156" s="51" t="s">
        <v>18540</v>
      </c>
      <c r="D156" s="44"/>
      <c r="E156" s="44" t="s">
        <v>18348</v>
      </c>
      <c r="F156" s="44">
        <v>2019</v>
      </c>
      <c r="G156" s="43" t="s">
        <v>14069</v>
      </c>
      <c r="H156" s="43" t="e">
        <f>CONCATENATE(G156, "_hud-", E156:F156)</f>
        <v>#VALUE!</v>
      </c>
      <c r="I156" s="39" t="e">
        <f t="shared" si="12"/>
        <v>#VALUE!</v>
      </c>
      <c r="L156" s="47" t="e">
        <f t="shared" si="13"/>
        <v>#VALUE!</v>
      </c>
    </row>
    <row r="157" spans="1:43" ht="15">
      <c r="A157" s="52">
        <v>81</v>
      </c>
      <c r="B157" s="52">
        <v>9277</v>
      </c>
      <c r="C157" s="46" t="s">
        <v>18541</v>
      </c>
      <c r="D157" s="52" t="s">
        <v>18542</v>
      </c>
      <c r="E157" s="52" t="s">
        <v>18288</v>
      </c>
      <c r="F157" s="52">
        <v>2020</v>
      </c>
      <c r="G157" s="43" t="str">
        <f t="shared" ref="G157:G161" si="15">"DQC.US.00"&amp; A157&amp;"."&amp; B157&amp;""</f>
        <v>DQC.US.0081.9277</v>
      </c>
      <c r="H157" s="43" t="str">
        <f>G157&amp;"_rnva-"&amp; E157&amp; F157</f>
        <v>DQC.US.0081.9277_rnva-us-2020</v>
      </c>
      <c r="I157" s="39" t="str">
        <f t="shared" si="12"/>
        <v xml:space="preserve">        - INFILES='[{"file":"http://www.sec.gov/Archives/edgar/data/931059/000149315220013561/rnva-20200331.xml", "xule_run_only":"DQC.US.0081.9277"}]' EXFILES=$EXPECTED/DQC.US.0081.9277_rnva-us-2020.xml</v>
      </c>
      <c r="L157" s="47" t="str">
        <f t="shared" si="13"/>
        <v>.\arellecmdline.exe --plugins "validate/DQC|EDGAR/transform" -f http://www.sec.gov/Archives/edgar/data/931059/000149315220013561/rnva-20200331.xml -v --xule-run-only DQC.US.0081.9277 --xule-time .005 --xule-debug --noCertificateCheck --logFile D:/DJT/Documents/GitHub/davidtauriello/dqc_us_rules/tests/output/DQC.US.0081.9277_rnva-us-2020 --xule-rule-set D:/DJT/Documents/GitHub/davidtauriello/dqc_us_rules/dqc_us_rules/dqc-us-2020-V26-ruleset.zip</v>
      </c>
    </row>
    <row r="158" spans="1:43" ht="15" hidden="1">
      <c r="A158" s="52">
        <v>81</v>
      </c>
      <c r="B158" s="52">
        <v>9278</v>
      </c>
      <c r="C158" s="53" t="s">
        <v>18437</v>
      </c>
      <c r="D158" s="44"/>
      <c r="E158" s="44" t="s">
        <v>18288</v>
      </c>
      <c r="F158" s="44">
        <v>2019</v>
      </c>
      <c r="G158" s="23" t="str">
        <f t="shared" si="15"/>
        <v>DQC.US.0081.9278</v>
      </c>
      <c r="H158" s="65" t="e">
        <f>CONCATENATE(G158, "_fpvd-", E158:F158)</f>
        <v>#VALUE!</v>
      </c>
      <c r="I158" s="66" t="e">
        <f t="shared" si="12"/>
        <v>#VALUE!</v>
      </c>
      <c r="J158" s="43"/>
      <c r="K158" s="43"/>
      <c r="L158" s="67" t="e">
        <f t="shared" si="13"/>
        <v>#VALUE!</v>
      </c>
      <c r="M158" s="43"/>
      <c r="Q158" s="57"/>
      <c r="R158" s="57"/>
      <c r="S158" s="57"/>
      <c r="T158" s="57"/>
      <c r="U158" s="57"/>
      <c r="V158" s="57"/>
      <c r="W158" s="57"/>
      <c r="X158" s="57"/>
      <c r="Y158" s="57"/>
      <c r="Z158" s="57"/>
      <c r="AA158" s="57"/>
      <c r="AB158" s="57"/>
      <c r="AC158" s="57"/>
      <c r="AD158" s="57"/>
      <c r="AE158" s="57"/>
      <c r="AF158" s="57"/>
      <c r="AG158" s="57"/>
      <c r="AH158" s="57"/>
      <c r="AI158" s="57"/>
      <c r="AJ158" s="57"/>
      <c r="AK158" s="57"/>
      <c r="AL158" s="57"/>
      <c r="AM158" s="57"/>
      <c r="AN158" s="57"/>
      <c r="AO158" s="57"/>
      <c r="AP158" s="57"/>
      <c r="AQ158" s="57"/>
    </row>
    <row r="159" spans="1:43" ht="15" hidden="1">
      <c r="A159" s="52">
        <v>81</v>
      </c>
      <c r="B159" s="52">
        <v>9278</v>
      </c>
      <c r="C159" s="53" t="s">
        <v>18543</v>
      </c>
      <c r="D159" s="44"/>
      <c r="E159" s="44" t="s">
        <v>18288</v>
      </c>
      <c r="F159" s="44">
        <v>2019</v>
      </c>
      <c r="G159" s="23" t="str">
        <f t="shared" si="15"/>
        <v>DQC.US.0081.9278</v>
      </c>
      <c r="H159" s="65" t="e">
        <f>CONCATENATE(G159, "_sgms-", E159:F159)</f>
        <v>#VALUE!</v>
      </c>
      <c r="I159" s="66" t="e">
        <f t="shared" si="12"/>
        <v>#VALUE!</v>
      </c>
      <c r="J159" s="43"/>
      <c r="K159" s="43"/>
      <c r="L159" s="67" t="e">
        <f t="shared" si="13"/>
        <v>#VALUE!</v>
      </c>
      <c r="M159" s="43"/>
    </row>
    <row r="160" spans="1:43" ht="15">
      <c r="A160" s="52">
        <v>81</v>
      </c>
      <c r="B160" s="52">
        <v>9278</v>
      </c>
      <c r="C160" s="53" t="s">
        <v>18544</v>
      </c>
      <c r="D160" s="44" t="s">
        <v>18545</v>
      </c>
      <c r="E160" s="44" t="s">
        <v>18288</v>
      </c>
      <c r="F160" s="44">
        <v>2020</v>
      </c>
      <c r="G160" s="23" t="str">
        <f t="shared" si="15"/>
        <v>DQC.US.0081.9278</v>
      </c>
      <c r="H160" s="65" t="e">
        <f>CONCATENATE(G160, "_tce-", E160:F160)</f>
        <v>#VALUE!</v>
      </c>
      <c r="I160" s="66" t="e">
        <f t="shared" si="12"/>
        <v>#VALUE!</v>
      </c>
      <c r="J160" s="43"/>
      <c r="K160" s="43"/>
      <c r="L160" s="67" t="e">
        <f t="shared" si="13"/>
        <v>#VALUE!</v>
      </c>
      <c r="M160" s="43"/>
    </row>
    <row r="161" spans="1:43" ht="15" hidden="1">
      <c r="A161" s="52">
        <v>81</v>
      </c>
      <c r="B161" s="52">
        <v>9278</v>
      </c>
      <c r="C161" s="53" t="s">
        <v>18546</v>
      </c>
      <c r="D161" s="44"/>
      <c r="E161" s="44" t="s">
        <v>18288</v>
      </c>
      <c r="F161" s="44">
        <v>2019</v>
      </c>
      <c r="G161" s="23" t="str">
        <f t="shared" si="15"/>
        <v>DQC.US.0081.9278</v>
      </c>
      <c r="H161" s="65" t="e">
        <f>CONCATENATE(G161, "_ueec-", E161:F161)</f>
        <v>#VALUE!</v>
      </c>
      <c r="I161" s="66" t="e">
        <f t="shared" si="12"/>
        <v>#VALUE!</v>
      </c>
      <c r="J161" s="43"/>
      <c r="K161" s="43"/>
      <c r="L161" s="67" t="e">
        <f t="shared" si="13"/>
        <v>#VALUE!</v>
      </c>
      <c r="M161" s="43"/>
    </row>
    <row r="162" spans="1:43" ht="15" hidden="1">
      <c r="A162" s="44">
        <v>1</v>
      </c>
      <c r="B162" s="44">
        <v>53</v>
      </c>
      <c r="C162" s="68" t="s">
        <v>18547</v>
      </c>
      <c r="D162" s="44"/>
      <c r="E162" s="44"/>
      <c r="F162" s="44"/>
      <c r="G162" s="43" t="s">
        <v>18280</v>
      </c>
      <c r="H162" s="43" t="s">
        <v>18281</v>
      </c>
      <c r="I162" s="39" t="str">
        <f t="shared" si="12"/>
        <v xml:space="preserve">        - INFILES='[{"file":"http://www.sec.gov/Archives/edgar/data/1106645/000147793217005486/drsv-20170930.xml", "xule_run_only":"DQC.US.0001.53"}]' EXFILES=$EXPECTED/DQC.US.0001.53_drsv-2016.xml.xml</v>
      </c>
      <c r="K162" s="2"/>
      <c r="L162" s="47" t="str">
        <f t="shared" si="13"/>
        <v>.\arellecmdline.exe --plugins "validate/DQC|EDGAR/transform" -f http://www.sec.gov/Archives/edgar/data/1106645/000147793217005486/drsv-20170930.xml -v --xule-run-only DQC.US.0001.53 --xule-time .005 --xule-debug --noCertificateCheck --logFile D:/DJT/Documents/GitHub/davidtauriello/dqc_us_rules/tests/output/DQC.US.0001.53_drsv-2016.xml --xule-rule-set D:/DJT/Documents/GitHub/davidtauriello/dqc_us_rules/dqc_us_rules/dqc--V26-ruleset.zip</v>
      </c>
      <c r="Q162" s="57"/>
      <c r="R162" s="57"/>
      <c r="S162" s="57"/>
      <c r="T162" s="57"/>
      <c r="U162" s="57"/>
      <c r="V162" s="57"/>
      <c r="W162" s="57"/>
      <c r="X162" s="57"/>
      <c r="Y162" s="57"/>
      <c r="Z162" s="57"/>
      <c r="AA162" s="57"/>
      <c r="AB162" s="57"/>
      <c r="AC162" s="57"/>
      <c r="AD162" s="57"/>
      <c r="AE162" s="57"/>
      <c r="AF162" s="57"/>
      <c r="AG162" s="57"/>
      <c r="AH162" s="57"/>
      <c r="AI162" s="57"/>
      <c r="AJ162" s="57"/>
      <c r="AK162" s="57"/>
      <c r="AL162" s="57"/>
      <c r="AM162" s="57"/>
      <c r="AN162" s="57"/>
      <c r="AO162" s="57"/>
      <c r="AP162" s="57"/>
      <c r="AQ162" s="57"/>
    </row>
    <row r="163" spans="1:43" ht="15" hidden="1">
      <c r="A163" s="44">
        <v>1</v>
      </c>
      <c r="B163" s="44">
        <v>60</v>
      </c>
      <c r="C163" s="68" t="s">
        <v>18548</v>
      </c>
      <c r="D163" s="44"/>
      <c r="E163" s="44"/>
      <c r="F163" s="44"/>
      <c r="G163" s="43" t="s">
        <v>18549</v>
      </c>
      <c r="H163" s="43" t="s">
        <v>18550</v>
      </c>
      <c r="I163" s="39" t="str">
        <f t="shared" si="12"/>
        <v xml:space="preserve">        - INFILES='[{"file":"http://www.sec.gov/Archives/edgar/data/1108827/000110882718000006/qep-20171231.xml", "xule_run_only":"DQC.US.0001.60"}]' EXFILES=$EXPECTED/DQC.US.0001.60_qep-2016.xml.xml</v>
      </c>
      <c r="K163" s="2"/>
      <c r="L163" s="47" t="str">
        <f t="shared" si="13"/>
        <v>.\arellecmdline.exe --plugins "validate/DQC|EDGAR/transform" -f http://www.sec.gov/Archives/edgar/data/1108827/000110882718000006/qep-20171231.xml -v --xule-run-only DQC.US.0001.60 --xule-time .005 --xule-debug --noCertificateCheck --logFile D:/DJT/Documents/GitHub/davidtauriello/dqc_us_rules/tests/output/DQC.US.0001.60_qep-2016.xml --xule-rule-set D:/DJT/Documents/GitHub/davidtauriello/dqc_us_rules/dqc_us_rules/dqc--V26-ruleset.zip</v>
      </c>
    </row>
    <row r="164" spans="1:43" ht="15" hidden="1">
      <c r="A164" s="44">
        <v>9</v>
      </c>
      <c r="B164" s="44">
        <v>39</v>
      </c>
      <c r="C164" s="68" t="s">
        <v>18551</v>
      </c>
      <c r="D164" s="44"/>
      <c r="E164" s="44"/>
      <c r="F164" s="44">
        <v>2017</v>
      </c>
      <c r="G164" s="43" t="s">
        <v>18552</v>
      </c>
      <c r="H164" s="43" t="s">
        <v>18553</v>
      </c>
      <c r="I164" s="39" t="str">
        <f t="shared" si="12"/>
        <v xml:space="preserve">        - INFILES='[{"file":"http://www.sec.gov/Archives/edgar/data/1613103/000161310317000018/mdt-20170428.xml", "xule_run_only":"DQC.US.0009.39"}]' EXFILES=$EXPECTED/DQC.US.0009.39_mdt-2017.xml.xml</v>
      </c>
      <c r="K164" s="2"/>
      <c r="L164" s="47" t="str">
        <f t="shared" si="13"/>
        <v>.\arellecmdline.exe --plugins "validate/DQC|EDGAR/transform" -f http://www.sec.gov/Archives/edgar/data/1613103/000161310317000018/mdt-20170428.xml -v --xule-run-only DQC.US.0009.39 --xule-time .005 --xule-debug --noCertificateCheck --logFile D:/DJT/Documents/GitHub/davidtauriello/dqc_us_rules/tests/output/DQC.US.0009.39_mdt-2017.xml --xule-rule-set D:/DJT/Documents/GitHub/davidtauriello/dqc_us_rules/dqc_us_rules/dqc-2017-V26-ruleset.zip</v>
      </c>
      <c r="Q164" s="57"/>
      <c r="R164" s="57"/>
      <c r="S164" s="57"/>
      <c r="T164" s="57"/>
      <c r="U164" s="57"/>
      <c r="V164" s="57"/>
      <c r="W164" s="57"/>
      <c r="X164" s="57"/>
      <c r="Y164" s="57"/>
      <c r="Z164" s="57"/>
      <c r="AA164" s="57"/>
      <c r="AB164" s="57"/>
      <c r="AC164" s="57"/>
      <c r="AD164" s="57"/>
      <c r="AE164" s="57"/>
      <c r="AF164" s="57"/>
      <c r="AG164" s="57"/>
      <c r="AH164" s="57"/>
      <c r="AI164" s="57"/>
      <c r="AJ164" s="57"/>
      <c r="AK164" s="57"/>
      <c r="AL164" s="57"/>
      <c r="AM164" s="57"/>
      <c r="AN164" s="57"/>
      <c r="AO164" s="57"/>
      <c r="AP164" s="57"/>
      <c r="AQ164" s="57"/>
    </row>
    <row r="165" spans="1:43" ht="15" hidden="1">
      <c r="A165" s="44">
        <v>9</v>
      </c>
      <c r="B165" s="44">
        <v>40</v>
      </c>
      <c r="C165" s="68" t="s">
        <v>18554</v>
      </c>
      <c r="D165" s="44"/>
      <c r="E165" s="44"/>
      <c r="F165" s="44">
        <v>2017</v>
      </c>
      <c r="G165" s="43" t="s">
        <v>18555</v>
      </c>
      <c r="H165" s="43" t="s">
        <v>18556</v>
      </c>
      <c r="I165" s="39" t="str">
        <f t="shared" si="12"/>
        <v xml:space="preserve">        - INFILES='[{"file":"http://www.sec.gov/Archives/edgar/data/81362/000008136218000003/kwr-20171231.xml", "xule_run_only":"DQC.US.0009.40"}]' EXFILES=$EXPECTED/DQC.US.0009.40_kwr-2017.xml.xml</v>
      </c>
      <c r="K165" s="2"/>
      <c r="L165" s="47" t="str">
        <f t="shared" si="13"/>
        <v>.\arellecmdline.exe --plugins "validate/DQC|EDGAR/transform" -f http://www.sec.gov/Archives/edgar/data/81362/000008136218000003/kwr-20171231.xml -v --xule-run-only DQC.US.0009.40 --xule-time .005 --xule-debug --noCertificateCheck --logFile D:/DJT/Documents/GitHub/davidtauriello/dqc_us_rules/tests/output/DQC.US.0009.40_kwr-2017.xml --xule-rule-set D:/DJT/Documents/GitHub/davidtauriello/dqc_us_rules/dqc_us_rules/dqc-2017-V26-ruleset.zip</v>
      </c>
      <c r="M165" s="13"/>
      <c r="N165" s="13"/>
      <c r="O165" s="13"/>
      <c r="P165" s="13"/>
      <c r="Q165" s="69"/>
      <c r="R165" s="69"/>
      <c r="S165" s="69"/>
      <c r="T165" s="69"/>
      <c r="U165" s="69"/>
      <c r="V165" s="69"/>
      <c r="W165" s="69"/>
      <c r="X165" s="69"/>
      <c r="Y165" s="69"/>
      <c r="Z165" s="69"/>
      <c r="AA165" s="69"/>
      <c r="AB165" s="69"/>
      <c r="AC165" s="69"/>
      <c r="AD165" s="69"/>
      <c r="AE165" s="69"/>
      <c r="AF165" s="69"/>
      <c r="AG165" s="69"/>
      <c r="AH165" s="69"/>
      <c r="AI165" s="69"/>
      <c r="AJ165" s="69"/>
      <c r="AK165" s="9"/>
      <c r="AL165" s="9"/>
      <c r="AM165" s="9"/>
      <c r="AN165" s="9"/>
      <c r="AO165" s="9"/>
      <c r="AP165" s="9"/>
      <c r="AQ165" s="9"/>
    </row>
    <row r="166" spans="1:43" ht="15" hidden="1">
      <c r="A166" s="44">
        <v>9</v>
      </c>
      <c r="B166" s="44">
        <v>45</v>
      </c>
      <c r="C166" s="68" t="s">
        <v>18557</v>
      </c>
      <c r="D166" s="44"/>
      <c r="E166" s="44" t="s">
        <v>18288</v>
      </c>
      <c r="F166" s="44">
        <v>2014</v>
      </c>
      <c r="G166" s="43" t="s">
        <v>18558</v>
      </c>
      <c r="H166" s="43" t="s">
        <v>18559</v>
      </c>
      <c r="I166" s="39"/>
      <c r="K166" s="2"/>
      <c r="L166" s="47" t="str">
        <f t="shared" si="13"/>
        <v>.\arellecmdline.exe --plugins "validate/DQC|EDGAR/transform" -f http://www.sec.gov/Archives/edgar/data/93410/000009341014000049/cvx-20140930.xml -v --xule-run-only DQC.US.0009.45 --xule-time .005 --xule-debug --noCertificateCheck --logFile D:/DJT/Documents/GitHub/davidtauriello/dqc_us_rules/tests/output/DQC.US.0009.45_cvx-2014.xml --xule-rule-set D:/DJT/Documents/GitHub/davidtauriello/dqc_us_rules/dqc_us_rules/dqc-us-2014-V26-ruleset.zip</v>
      </c>
      <c r="Q166" s="57"/>
      <c r="R166" s="57"/>
      <c r="S166" s="57"/>
      <c r="T166" s="57"/>
      <c r="U166" s="57"/>
      <c r="V166" s="57"/>
      <c r="W166" s="57"/>
      <c r="X166" s="57"/>
      <c r="Y166" s="57"/>
      <c r="Z166" s="57"/>
      <c r="AA166" s="57"/>
      <c r="AB166" s="57"/>
      <c r="AC166" s="57"/>
      <c r="AD166" s="57"/>
      <c r="AE166" s="57"/>
      <c r="AF166" s="57"/>
      <c r="AG166" s="57"/>
      <c r="AH166" s="57"/>
      <c r="AI166" s="57"/>
      <c r="AJ166" s="57"/>
      <c r="AK166" s="57"/>
      <c r="AL166" s="57"/>
      <c r="AM166" s="57"/>
      <c r="AN166" s="57"/>
      <c r="AO166" s="57"/>
      <c r="AP166" s="57"/>
      <c r="AQ166" s="57"/>
    </row>
    <row r="167" spans="1:43" ht="15" hidden="1">
      <c r="A167" s="44">
        <v>9</v>
      </c>
      <c r="B167" s="44">
        <v>47</v>
      </c>
      <c r="C167" s="68" t="s">
        <v>18560</v>
      </c>
      <c r="D167" s="44"/>
      <c r="E167" s="44"/>
      <c r="F167" s="44">
        <v>2017</v>
      </c>
      <c r="G167" s="43" t="s">
        <v>18561</v>
      </c>
      <c r="H167" s="43" t="s">
        <v>18562</v>
      </c>
      <c r="I167" s="39"/>
      <c r="K167" s="2"/>
      <c r="L167" s="47" t="str">
        <f t="shared" si="13"/>
        <v>.\arellecmdline.exe --plugins "validate/DQC|EDGAR/transform" -f http://www.sec.gov/Archives/edgar/data/1002517/000100251717000040/nuan-20170930.xml -v --xule-run-only DQC.US.0009.47 --xule-time .005 --xule-debug --noCertificateCheck --logFile D:/DJT/Documents/GitHub/davidtauriello/dqc_us_rules/tests/output/DQC.US.0009.47_nuan-2017.xml --xule-rule-set D:/DJT/Documents/GitHub/davidtauriello/dqc_us_rules/dqc_us_rules/dqc-2017-V26-ruleset.zip</v>
      </c>
    </row>
    <row r="168" spans="1:43" ht="15" hidden="1">
      <c r="A168" s="44">
        <v>11</v>
      </c>
      <c r="B168" s="44" t="s">
        <v>18396</v>
      </c>
      <c r="C168" s="68" t="s">
        <v>18563</v>
      </c>
      <c r="D168" s="44"/>
      <c r="E168" s="44"/>
      <c r="F168" s="44"/>
      <c r="G168" s="43" t="s">
        <v>12404</v>
      </c>
      <c r="H168" s="43" t="s">
        <v>18564</v>
      </c>
      <c r="I168" s="39"/>
      <c r="L168" s="47" t="str">
        <f t="shared" si="13"/>
        <v>.\arellecmdline.exe --plugins "validate/DQC|EDGAR/transform" -f http://www.sec.gov/Archives/edgar/data/313838/000119312518196263/sne-20180331.xml -v --xule-run-only DQC.US.0011 --xule-time .005 --xule-debug --noCertificateCheck --logFile D:/DJT/Documents/GitHub/davidtauriello/dqc_us_rules/tests/output/DQC.US.0011_sne-2017.xml --xule-rule-set D:/DJT/Documents/GitHub/davidtauriello/dqc_us_rules/dqc_us_rules/dqc--V26-ruleset.zip</v>
      </c>
    </row>
    <row r="169" spans="1:43" ht="15" hidden="1">
      <c r="A169" s="44">
        <v>11</v>
      </c>
      <c r="B169" s="44" t="s">
        <v>18396</v>
      </c>
      <c r="C169" s="68" t="s">
        <v>18565</v>
      </c>
      <c r="D169" s="44"/>
      <c r="E169" s="44"/>
      <c r="F169" s="44"/>
      <c r="G169" s="43" t="s">
        <v>12404</v>
      </c>
      <c r="H169" s="43" t="s">
        <v>18566</v>
      </c>
      <c r="I169" s="39"/>
      <c r="L169" s="47" t="str">
        <f t="shared" si="13"/>
        <v>.\arellecmdline.exe --plugins "validate/DQC|EDGAR/transform" -f http://www.sec.gov/Archives/edgar/data/789460/000162828018005281/a2018q110qdoc.htm -v --xule-run-only DQC.US.0011 --xule-time .005 --xule-debug --noCertificateCheck --logFile D:/DJT/Documents/GitHub/davidtauriello/dqc_us_rules/tests/output/DQC.US.0011_int-2017.xml --xule-rule-set D:/DJT/Documents/GitHub/davidtauriello/dqc_us_rules/dqc_us_rules/dqc--V26-ruleset.zip</v>
      </c>
    </row>
    <row r="170" spans="1:43" ht="15" hidden="1">
      <c r="A170" s="44">
        <v>11</v>
      </c>
      <c r="B170" s="44" t="s">
        <v>18396</v>
      </c>
      <c r="C170" s="68" t="s">
        <v>18567</v>
      </c>
      <c r="D170" s="59"/>
      <c r="E170" s="59"/>
      <c r="F170" s="59"/>
      <c r="G170" s="43"/>
      <c r="H170" s="70"/>
      <c r="I170" s="71"/>
      <c r="J170" s="57"/>
      <c r="K170" s="57"/>
      <c r="L170" s="47" t="str">
        <f t="shared" si="13"/>
        <v>.\arellecmdline.exe --plugins "validate/DQC|EDGAR/transform" -f no current DQC.US.0011.6820, 6830, 9292, 9293 -v --xule-run-only  --xule-time .005 --xule-debug --noCertificateCheck --logFile D:/DJT/Documents/GitHub/davidtauriello/dqc_us_rules/tests/output/ --xule-rule-set D:/DJT/Documents/GitHub/davidtauriello/dqc_us_rules/dqc_us_rules/dqc--V26-ruleset.zip</v>
      </c>
      <c r="M170" s="57"/>
      <c r="N170" s="57"/>
      <c r="O170" s="57"/>
      <c r="P170" s="57"/>
    </row>
    <row r="171" spans="1:43" ht="15" hidden="1">
      <c r="A171" s="44">
        <v>13</v>
      </c>
      <c r="B171" s="44" t="s">
        <v>18396</v>
      </c>
      <c r="C171" s="68" t="s">
        <v>18568</v>
      </c>
      <c r="D171" s="44"/>
      <c r="E171" s="44"/>
      <c r="F171" s="44"/>
      <c r="G171" s="43" t="s">
        <v>5309</v>
      </c>
      <c r="H171" s="43"/>
      <c r="I171" s="39"/>
      <c r="L171" s="47" t="str">
        <f t="shared" si="13"/>
        <v>.\arellecmdline.exe --plugins "validate/DQC|EDGAR/transform" -f no current no DQC.US.0013.3439,3441 -v --xule-run-only DQC.US.0013 --xule-time .005 --xule-debug --noCertificateCheck --logFile D:/DJT/Documents/GitHub/davidtauriello/dqc_us_rules/tests/output/ --xule-rule-set D:/DJT/Documents/GitHub/davidtauriello/dqc_us_rules/dqc_us_rules/dqc--V26-ruleset.zip</v>
      </c>
      <c r="N171" s="57"/>
      <c r="O171" s="57"/>
      <c r="P171" s="57"/>
      <c r="Q171" s="72"/>
      <c r="R171" s="72"/>
      <c r="S171" s="72"/>
      <c r="T171" s="72"/>
      <c r="U171" s="72"/>
      <c r="V171" s="72"/>
      <c r="W171" s="72"/>
      <c r="X171" s="72"/>
      <c r="Y171" s="72"/>
      <c r="Z171" s="72"/>
      <c r="AA171" s="72"/>
      <c r="AB171" s="72"/>
      <c r="AC171" s="72"/>
      <c r="AD171" s="72"/>
      <c r="AE171" s="72"/>
      <c r="AF171" s="72"/>
      <c r="AG171" s="72"/>
      <c r="AH171" s="72"/>
      <c r="AI171" s="72"/>
      <c r="AJ171" s="72"/>
      <c r="AK171" s="72"/>
      <c r="AL171" s="72"/>
      <c r="AM171" s="72"/>
      <c r="AN171" s="72"/>
      <c r="AO171" s="72"/>
      <c r="AP171" s="72"/>
      <c r="AQ171" s="72"/>
    </row>
    <row r="172" spans="1:43" ht="15" hidden="1">
      <c r="A172" s="44">
        <v>15</v>
      </c>
      <c r="B172" s="44" t="s">
        <v>18396</v>
      </c>
      <c r="C172" s="43" t="s">
        <v>18569</v>
      </c>
      <c r="D172" s="44"/>
      <c r="E172" s="44"/>
      <c r="F172" s="44"/>
      <c r="G172" s="43" t="s">
        <v>172</v>
      </c>
      <c r="H172" s="43" t="s">
        <v>18570</v>
      </c>
      <c r="I172" s="39" t="str">
        <f t="shared" ref="I172:I214" si="16">CONCATENATE("        - INFILES='[{",$C$1,C172,$G$1,G172,$H$1,H172)</f>
        <v xml:space="preserve">        - INFILES='[{"file":"./tests/input/Testco-2018-NonNeg.xbrl", "xule_run_only":"DQC.US.0015"}]' EXFILES=$EXPECTED/DQC.US.0015_testco-2018.xml</v>
      </c>
      <c r="L172" s="47" t="str">
        <f t="shared" si="13"/>
        <v>.\arellecmdline.exe --plugins "validate/DQC|EDGAR/transform" -f ./tests/input/Testco-2018-NonNeg.xbrl -v --xule-run-only DQC.US.0015 --xule-time .005 --xule-debug --noCertificateCheck --logFile D:/DJT/Documents/GitHub/davidtauriello/dqc_us_rules/tests/output/DQC.US.0015_testco-2018.xml --xule-rule-set D:/DJT/Documents/GitHub/davidtauriello/dqc_us_rules/dqc_us_rules/dqc--V26-ruleset.zip</v>
      </c>
    </row>
    <row r="173" spans="1:43" ht="15" hidden="1">
      <c r="A173" s="52">
        <v>81</v>
      </c>
      <c r="B173" s="52">
        <v>9277</v>
      </c>
      <c r="C173" s="2" t="s">
        <v>18571</v>
      </c>
      <c r="D173" s="52"/>
      <c r="E173" s="52"/>
      <c r="F173" s="52">
        <v>2018</v>
      </c>
      <c r="G173" s="23" t="str">
        <f t="shared" ref="G173:G209" si="17">"DQC.US.00"&amp; A173&amp;"."&amp; B173&amp;""</f>
        <v>DQC.US.0081.9277</v>
      </c>
      <c r="H173" s="23" t="str">
        <f>"DQC.US.00"&amp; A173&amp;"."&amp; B173&amp;"_iehc-2018.xml"</f>
        <v>DQC.US.0081.9277_iehc-2018.xml</v>
      </c>
      <c r="I173" s="39" t="str">
        <f t="shared" si="16"/>
        <v xml:space="preserve">        - INFILES='[{"file":"https://www.sec.gov/Archives/edgar/data/50292/000117494719000338/iehc-20181229.xml", "xule_run_only":"DQC.US.0081.9277"}]' EXFILES=$EXPECTED/DQC.US.0081.9277_iehc-2018.xml</v>
      </c>
      <c r="L173" s="47" t="str">
        <f t="shared" si="13"/>
        <v>.\arellecmdline.exe --plugins "validate/DQC|EDGAR/transform" -f https://www.sec.gov/Archives/edgar/data/50292/000117494719000338/iehc-20181229.xml -v --xule-run-only DQC.US.0081.9277 --xule-time .005 --xule-debug --noCertificateCheck --logFile D:/DJT/Documents/GitHub/davidtauriello/dqc_us_rules/tests/output/DQC.US.0081.9277_iehc-2018.xml --xule-rule-set D:/DJT/Documents/GitHub/davidtauriello/dqc_us_rules/dqc_us_rules/dqc-2018-V26-ruleset.zip</v>
      </c>
    </row>
    <row r="174" spans="1:43" ht="15" hidden="1">
      <c r="A174" s="52">
        <v>81</v>
      </c>
      <c r="B174" s="52">
        <v>9277</v>
      </c>
      <c r="C174" s="2" t="s">
        <v>18572</v>
      </c>
      <c r="D174" s="52"/>
      <c r="E174" s="52"/>
      <c r="F174" s="52">
        <v>2018</v>
      </c>
      <c r="G174" s="23" t="str">
        <f t="shared" si="17"/>
        <v>DQC.US.0081.9277</v>
      </c>
      <c r="H174" s="23" t="str">
        <f>"DQC.US.00"&amp; A174&amp;"."&amp; B174&amp;"_fil-2018.xml"</f>
        <v>DQC.US.0081.9277_fil-2018.xml</v>
      </c>
      <c r="I174" s="39" t="str">
        <f t="shared" si="16"/>
        <v xml:space="preserve">        - INFILES='[{"file":"https://www.sec.gov/Archives/edgar/data/1446687/000144668719000009/fil-20181231.htm", "xule_run_only":"DQC.US.0081.9277"}]' EXFILES=$EXPECTED/DQC.US.0081.9277_fil-2018.xml</v>
      </c>
      <c r="L174" s="47" t="str">
        <f t="shared" si="13"/>
        <v>.\arellecmdline.exe --plugins "validate/DQC|EDGAR/transform" -f https://www.sec.gov/Archives/edgar/data/1446687/000144668719000009/fil-20181231.htm -v --xule-run-only DQC.US.0081.9277 --xule-time .005 --xule-debug --noCertificateCheck --logFile D:/DJT/Documents/GitHub/davidtauriello/dqc_us_rules/tests/output/DQC.US.0081.9277_fil-2018.xml --xule-rule-set D:/DJT/Documents/GitHub/davidtauriello/dqc_us_rules/dqc_us_rules/dqc-2018-V26-ruleset.zip</v>
      </c>
    </row>
    <row r="175" spans="1:43" ht="15" hidden="1">
      <c r="A175" s="52">
        <v>81</v>
      </c>
      <c r="B175" s="52">
        <v>9277</v>
      </c>
      <c r="C175" s="2" t="s">
        <v>18573</v>
      </c>
      <c r="D175" s="52"/>
      <c r="E175" s="52"/>
      <c r="F175" s="52">
        <v>2018</v>
      </c>
      <c r="G175" s="23" t="str">
        <f t="shared" si="17"/>
        <v>DQC.US.0081.9277</v>
      </c>
      <c r="H175" s="23" t="str">
        <f>"DQC.US.00"&amp; A175&amp;"."&amp; B175&amp;"_wsr-2018.xml"</f>
        <v>DQC.US.0081.9277_wsr-2018.xml</v>
      </c>
      <c r="I175" s="39" t="str">
        <f t="shared" si="16"/>
        <v xml:space="preserve">        - INFILES='[{"file":"https://www.sec.gov/Archives/edgar/data/1175535/000117553519000012/wsr-20181231.xml", "xule_run_only":"DQC.US.0081.9277"}]' EXFILES=$EXPECTED/DQC.US.0081.9277_wsr-2018.xml</v>
      </c>
      <c r="L175" s="47" t="str">
        <f t="shared" si="13"/>
        <v>.\arellecmdline.exe --plugins "validate/DQC|EDGAR/transform" -f https://www.sec.gov/Archives/edgar/data/1175535/000117553519000012/wsr-20181231.xml -v --xule-run-only DQC.US.0081.9277 --xule-time .005 --xule-debug --noCertificateCheck --logFile D:/DJT/Documents/GitHub/davidtauriello/dqc_us_rules/tests/output/DQC.US.0081.9277_wsr-2018.xml --xule-rule-set D:/DJT/Documents/GitHub/davidtauriello/dqc_us_rules/dqc_us_rules/dqc-2018-V26-ruleset.zip</v>
      </c>
    </row>
    <row r="176" spans="1:43" ht="15" hidden="1">
      <c r="A176" s="52">
        <v>81</v>
      </c>
      <c r="B176" s="52">
        <v>9277</v>
      </c>
      <c r="C176" s="2" t="s">
        <v>18574</v>
      </c>
      <c r="D176" s="52"/>
      <c r="E176" s="52"/>
      <c r="F176" s="52">
        <v>2018</v>
      </c>
      <c r="G176" s="23" t="str">
        <f t="shared" si="17"/>
        <v>DQC.US.0081.9277</v>
      </c>
      <c r="H176" s="23" t="str">
        <f>"DQC.US.00"&amp; A176&amp;"."&amp; B176&amp;"_umh-2018.xml"</f>
        <v>DQC.US.0081.9277_umh-2018.xml</v>
      </c>
      <c r="I176" s="39" t="str">
        <f t="shared" si="16"/>
        <v xml:space="preserve">        - INFILES='[{"file":"https://www.sec.gov/Archives/edgar/data/752642/000149315219002992/umh-20181231.xml", "xule_run_only":"DQC.US.0081.9277"}]' EXFILES=$EXPECTED/DQC.US.0081.9277_umh-2018.xml</v>
      </c>
      <c r="L176" s="47" t="str">
        <f t="shared" si="13"/>
        <v>.\arellecmdline.exe --plugins "validate/DQC|EDGAR/transform" -f https://www.sec.gov/Archives/edgar/data/752642/000149315219002992/umh-20181231.xml -v --xule-run-only DQC.US.0081.9277 --xule-time .005 --xule-debug --noCertificateCheck --logFile D:/DJT/Documents/GitHub/davidtauriello/dqc_us_rules/tests/output/DQC.US.0081.9277_umh-2018.xml --xule-rule-set D:/DJT/Documents/GitHub/davidtauriello/dqc_us_rules/dqc_us_rules/dqc-2018-V26-ruleset.zip</v>
      </c>
    </row>
    <row r="177" spans="1:12" ht="15" hidden="1">
      <c r="A177" s="52">
        <v>82</v>
      </c>
      <c r="B177" s="52">
        <v>9295</v>
      </c>
      <c r="C177" s="2" t="s">
        <v>18575</v>
      </c>
      <c r="D177" s="52"/>
      <c r="E177" s="52"/>
      <c r="F177" s="52">
        <v>2018</v>
      </c>
      <c r="G177" s="23" t="str">
        <f t="shared" si="17"/>
        <v>DQC.US.0082.9295</v>
      </c>
      <c r="H177" s="23" t="str">
        <f>"DQC.US.00"&amp; A177&amp;"."&amp; B177&amp;"_dwdp-2018.xml"</f>
        <v>DQC.US.0082.9295_dwdp-2018.xml</v>
      </c>
      <c r="I177" s="39" t="str">
        <f t="shared" si="16"/>
        <v xml:space="preserve">        - INFILES='[{"file":"https://www.sec.gov/Archives/edgar/data/1666700/000166670019000006/dwdp-20181231.xml", "xule_run_only":"DQC.US.0082.9295"}]' EXFILES=$EXPECTED/DQC.US.0082.9295_dwdp-2018.xml</v>
      </c>
      <c r="L177" s="47" t="str">
        <f t="shared" si="13"/>
        <v>.\arellecmdline.exe --plugins "validate/DQC|EDGAR/transform" -f https://www.sec.gov/Archives/edgar/data/1666700/000166670019000006/dwdp-20181231.xml -v --xule-run-only DQC.US.0082.9295 --xule-time .005 --xule-debug --noCertificateCheck --logFile D:/DJT/Documents/GitHub/davidtauriello/dqc_us_rules/tests/output/DQC.US.0082.9295_dwdp-2018.xml --xule-rule-set D:/DJT/Documents/GitHub/davidtauriello/dqc_us_rules/dqc_us_rules/dqc-2018-V26-ruleset.zip</v>
      </c>
    </row>
    <row r="178" spans="1:12" ht="15" hidden="1">
      <c r="A178" s="52">
        <v>82</v>
      </c>
      <c r="B178" s="52">
        <v>9295</v>
      </c>
      <c r="C178" s="2" t="s">
        <v>18576</v>
      </c>
      <c r="D178" s="52"/>
      <c r="E178" s="52"/>
      <c r="F178" s="52">
        <v>2019</v>
      </c>
      <c r="G178" s="23" t="str">
        <f t="shared" si="17"/>
        <v>DQC.US.0082.9295</v>
      </c>
      <c r="H178" s="23" t="str">
        <f>"DQC.US.00"&amp; A178&amp;"."&amp; B178&amp;"_fngr-"&amp; F178&amp;".xml"</f>
        <v>DQC.US.0082.9295_fngr-2019.xml</v>
      </c>
      <c r="I178" s="39" t="str">
        <f t="shared" si="16"/>
        <v xml:space="preserve">        - INFILES='[{"file":"https://www.sec.gov/Archives/edgar/data/1602409/000143774919014362/fngr-20190531.xml", "xule_run_only":"DQC.US.0082.9295"}]' EXFILES=$EXPECTED/DQC.US.0082.9295_fngr-2019.xml</v>
      </c>
      <c r="L178" s="47" t="str">
        <f t="shared" si="13"/>
        <v>.\arellecmdline.exe --plugins "validate/DQC|EDGAR/transform" -f https://www.sec.gov/Archives/edgar/data/1602409/000143774919014362/fngr-20190531.xml -v --xule-run-only DQC.US.0082.9295 --xule-time .005 --xule-debug --noCertificateCheck --logFile D:/DJT/Documents/GitHub/davidtauriello/dqc_us_rules/tests/output/DQC.US.0082.9295_fngr-2019.xml --xule-rule-set D:/DJT/Documents/GitHub/davidtauriello/dqc_us_rules/dqc_us_rules/dqc-2019-V26-ruleset.zip</v>
      </c>
    </row>
    <row r="179" spans="1:12" ht="15" hidden="1">
      <c r="A179" s="52">
        <v>83</v>
      </c>
      <c r="B179" s="52">
        <v>9296</v>
      </c>
      <c r="C179" s="2" t="s">
        <v>18577</v>
      </c>
      <c r="D179" s="52"/>
      <c r="E179" s="52"/>
      <c r="F179" s="52">
        <v>2018</v>
      </c>
      <c r="G179" s="23" t="str">
        <f t="shared" si="17"/>
        <v>DQC.US.0083.9296</v>
      </c>
      <c r="H179" s="23" t="str">
        <f>"DQC.US.00"&amp; A179&amp;"."&amp; B179&amp;"_blk-"&amp; F179&amp;".xml"</f>
        <v>DQC.US.0083.9296_blk-2018.xml</v>
      </c>
      <c r="I179" s="39" t="str">
        <f t="shared" si="16"/>
        <v xml:space="preserve">        - INFILES='[{"file":"https://www.sec.gov/Archives/edgar/data/1364742/000156459019017793/blk-10q_20190331.htm", "xule_run_only":"DQC.US.0083.9296"}]' EXFILES=$EXPECTED/DQC.US.0083.9296_blk-2018.xml</v>
      </c>
      <c r="L179" s="47" t="str">
        <f t="shared" si="13"/>
        <v>.\arellecmdline.exe --plugins "validate/DQC|EDGAR/transform" -f https://www.sec.gov/Archives/edgar/data/1364742/000156459019017793/blk-10q_20190331.htm -v --xule-run-only DQC.US.0083.9296 --xule-time .005 --xule-debug --noCertificateCheck --logFile D:/DJT/Documents/GitHub/davidtauriello/dqc_us_rules/tests/output/DQC.US.0083.9296_blk-2018.xml --xule-rule-set D:/DJT/Documents/GitHub/davidtauriello/dqc_us_rules/dqc_us_rules/dqc-2018-V26-ruleset.zip</v>
      </c>
    </row>
    <row r="180" spans="1:12" ht="15" hidden="1">
      <c r="A180" s="52">
        <v>83</v>
      </c>
      <c r="B180" s="52">
        <v>9296</v>
      </c>
      <c r="C180" s="2" t="s">
        <v>18578</v>
      </c>
      <c r="D180" s="52"/>
      <c r="E180" s="52"/>
      <c r="F180" s="52">
        <v>2018</v>
      </c>
      <c r="G180" s="23" t="str">
        <f t="shared" si="17"/>
        <v>DQC.US.0083.9296</v>
      </c>
      <c r="H180" s="23" t="str">
        <f>"DQC.US.00"&amp; A180&amp;"."&amp; B180&amp;"_tsla-"&amp; F180&amp;".xml"</f>
        <v>DQC.US.0083.9296_tsla-2018.xml</v>
      </c>
      <c r="I180" s="39" t="str">
        <f t="shared" si="16"/>
        <v xml:space="preserve">        - INFILES='[{"file":"https://www.sec.gov/Archives/edgar/data/1318605/000156459019013462/tsla-20190331.xml", "xule_run_only":"DQC.US.0083.9296"}]' EXFILES=$EXPECTED/DQC.US.0083.9296_tsla-2018.xml</v>
      </c>
      <c r="L180" s="47" t="str">
        <f t="shared" si="13"/>
        <v>.\arellecmdline.exe --plugins "validate/DQC|EDGAR/transform" -f https://www.sec.gov/Archives/edgar/data/1318605/000156459019013462/tsla-20190331.xml -v --xule-run-only DQC.US.0083.9296 --xule-time .005 --xule-debug --noCertificateCheck --logFile D:/DJT/Documents/GitHub/davidtauriello/dqc_us_rules/tests/output/DQC.US.0083.9296_tsla-2018.xml --xule-rule-set D:/DJT/Documents/GitHub/davidtauriello/dqc_us_rules/dqc_us_rules/dqc-2018-V26-ruleset.zip</v>
      </c>
    </row>
    <row r="181" spans="1:12" ht="15" hidden="1">
      <c r="A181" s="52">
        <v>83</v>
      </c>
      <c r="B181" s="52">
        <v>9297</v>
      </c>
      <c r="C181" s="2" t="s">
        <v>18579</v>
      </c>
      <c r="D181" s="52"/>
      <c r="E181" s="52"/>
      <c r="F181" s="52">
        <v>2018</v>
      </c>
      <c r="G181" s="23" t="str">
        <f t="shared" si="17"/>
        <v>DQC.US.0083.9297</v>
      </c>
      <c r="H181" s="23" t="str">
        <f>"DQC.US.00"&amp; A181&amp;"."&amp; B181&amp;"_dow-"&amp; F181&amp;".xml"</f>
        <v>DQC.US.0083.9297_dow-2018.xml</v>
      </c>
      <c r="I181" s="39" t="str">
        <f t="shared" si="16"/>
        <v xml:space="preserve">        - INFILES='[{"file":"https://www.sec.gov/Archives/edgar/data/29915/000002991519000008/dow-20181231.xml", "xule_run_only":"DQC.US.0083.9297"}]' EXFILES=$EXPECTED/DQC.US.0083.9297_dow-2018.xml</v>
      </c>
      <c r="L181" s="47" t="str">
        <f t="shared" si="13"/>
        <v>.\arellecmdline.exe --plugins "validate/DQC|EDGAR/transform" -f https://www.sec.gov/Archives/edgar/data/29915/000002991519000008/dow-20181231.xml -v --xule-run-only DQC.US.0083.9297 --xule-time .005 --xule-debug --noCertificateCheck --logFile D:/DJT/Documents/GitHub/davidtauriello/dqc_us_rules/tests/output/DQC.US.0083.9297_dow-2018.xml --xule-rule-set D:/DJT/Documents/GitHub/davidtauriello/dqc_us_rules/dqc_us_rules/dqc-2018-V26-ruleset.zip</v>
      </c>
    </row>
    <row r="182" spans="1:12" ht="15" hidden="1">
      <c r="A182" s="52">
        <v>83</v>
      </c>
      <c r="B182" s="52">
        <v>9297</v>
      </c>
      <c r="C182" s="2" t="s">
        <v>18580</v>
      </c>
      <c r="D182" s="52"/>
      <c r="E182" s="52"/>
      <c r="F182" s="52">
        <v>2018</v>
      </c>
      <c r="G182" s="23" t="str">
        <f t="shared" si="17"/>
        <v>DQC.US.0083.9297</v>
      </c>
      <c r="H182" s="23" t="str">
        <f>"DQC.US.00"&amp; A182&amp;"."&amp; B182&amp;"_vnet-"&amp; F182&amp;".xml"</f>
        <v>DQC.US.0083.9297_vnet-2018.xml</v>
      </c>
      <c r="I182" s="39" t="str">
        <f t="shared" si="16"/>
        <v xml:space="preserve">        - INFILES='[{"file":"https://www.sec.gov/Archives/edgar/data/1508475/000119312519088444/vnet-20181231.xml", "xule_run_only":"DQC.US.0083.9297"}]' EXFILES=$EXPECTED/DQC.US.0083.9297_vnet-2018.xml</v>
      </c>
      <c r="L182" s="47" t="str">
        <f t="shared" si="13"/>
        <v>.\arellecmdline.exe --plugins "validate/DQC|EDGAR/transform" -f https://www.sec.gov/Archives/edgar/data/1508475/000119312519088444/vnet-20181231.xml -v --xule-run-only DQC.US.0083.9297 --xule-time .005 --xule-debug --noCertificateCheck --logFile D:/DJT/Documents/GitHub/davidtauriello/dqc_us_rules/tests/output/DQC.US.0083.9297_vnet-2018.xml --xule-rule-set D:/DJT/Documents/GitHub/davidtauriello/dqc_us_rules/dqc_us_rules/dqc-2018-V26-ruleset.zip</v>
      </c>
    </row>
    <row r="183" spans="1:12" ht="15" hidden="1">
      <c r="A183" s="52">
        <v>84</v>
      </c>
      <c r="B183" s="52">
        <v>9298</v>
      </c>
      <c r="C183" t="s">
        <v>18581</v>
      </c>
      <c r="D183" s="52"/>
      <c r="E183" s="52"/>
      <c r="F183" s="52">
        <v>2018</v>
      </c>
      <c r="G183" s="23" t="str">
        <f t="shared" si="17"/>
        <v>DQC.US.0084.9298</v>
      </c>
      <c r="H183" s="23" t="s">
        <v>18582</v>
      </c>
      <c r="I183" s="39" t="str">
        <f t="shared" si="16"/>
        <v xml:space="preserve">        - INFILES='[{"file":"http://www.sec.gov/Archives/edgar/data/1411685/000165495419007632/vtgn-20190331.xml", "xule_run_only":"DQC.US.0084.9298"}]' EXFILES=$EXPECTED/DQC.US.0084.9298_vtgn-2018.xml</v>
      </c>
      <c r="L183" s="47" t="str">
        <f t="shared" si="13"/>
        <v>.\arellecmdline.exe --plugins "validate/DQC|EDGAR/transform" -f http://www.sec.gov/Archives/edgar/data/1411685/000165495419007632/vtgn-20190331.xml -v --xule-run-only DQC.US.0084.9298 --xule-time .005 --xule-debug --noCertificateCheck --logFile D:/DJT/Documents/GitHub/davidtauriello/dqc_us_rules/tests/output/DQC.US.0084.9298_vtgn-2018.xml --xule-rule-set D:/DJT/Documents/GitHub/davidtauriello/dqc_us_rules/dqc_us_rules/dqc-2018-V26-ruleset.zip</v>
      </c>
    </row>
    <row r="184" spans="1:12" ht="15" hidden="1">
      <c r="A184" s="52">
        <v>84</v>
      </c>
      <c r="B184" s="52">
        <v>9298</v>
      </c>
      <c r="C184" t="s">
        <v>18583</v>
      </c>
      <c r="D184" s="52"/>
      <c r="E184" s="52"/>
      <c r="F184" s="52">
        <v>2018</v>
      </c>
      <c r="G184" s="23" t="str">
        <f t="shared" si="17"/>
        <v>DQC.US.0084.9298</v>
      </c>
      <c r="H184" s="23" t="s">
        <v>18584</v>
      </c>
      <c r="I184" s="39" t="str">
        <f t="shared" si="16"/>
        <v xml:space="preserve">        - INFILES='[{"file":"http://www.sec.gov/Archives/edgar/data/102109/000114420419034727/uuu-20190331.xml", "xule_run_only":"DQC.US.0084.9298"}]' EXFILES=$EXPECTED/DQC.US.0084.9298_uuu-2018.xml</v>
      </c>
      <c r="L184" s="47" t="str">
        <f t="shared" si="13"/>
        <v>.\arellecmdline.exe --plugins "validate/DQC|EDGAR/transform" -f http://www.sec.gov/Archives/edgar/data/102109/000114420419034727/uuu-20190331.xml -v --xule-run-only DQC.US.0084.9298 --xule-time .005 --xule-debug --noCertificateCheck --logFile D:/DJT/Documents/GitHub/davidtauriello/dqc_us_rules/tests/output/DQC.US.0084.9298_uuu-2018.xml --xule-rule-set D:/DJT/Documents/GitHub/davidtauriello/dqc_us_rules/dqc_us_rules/dqc-2018-V26-ruleset.zip</v>
      </c>
    </row>
    <row r="185" spans="1:12" ht="15" hidden="1">
      <c r="A185" s="52">
        <v>84</v>
      </c>
      <c r="B185" s="52">
        <v>9298</v>
      </c>
      <c r="C185" t="s">
        <v>18585</v>
      </c>
      <c r="D185" s="52"/>
      <c r="E185" s="52"/>
      <c r="F185" s="52">
        <v>2018</v>
      </c>
      <c r="G185" s="23" t="str">
        <f t="shared" si="17"/>
        <v>DQC.US.0084.9298</v>
      </c>
      <c r="H185" s="23" t="s">
        <v>18586</v>
      </c>
      <c r="I185" s="39" t="str">
        <f t="shared" si="16"/>
        <v xml:space="preserve">        - INFILES='[{"file":"http://www.sec.gov/Archives/edgar/data/723603/000115752319001520/culp-20190429.xml", "xule_run_only":"DQC.US.0084.9298"}]' EXFILES=$EXPECTED/DQC.US.0084.9298_culp-2018.xml</v>
      </c>
      <c r="L185" s="47" t="str">
        <f t="shared" si="13"/>
        <v>.\arellecmdline.exe --plugins "validate/DQC|EDGAR/transform" -f http://www.sec.gov/Archives/edgar/data/723603/000115752319001520/culp-20190429.xml -v --xule-run-only DQC.US.0084.9298 --xule-time .005 --xule-debug --noCertificateCheck --logFile D:/DJT/Documents/GitHub/davidtauriello/dqc_us_rules/tests/output/DQC.US.0084.9298_culp-2018.xml --xule-rule-set D:/DJT/Documents/GitHub/davidtauriello/dqc_us_rules/dqc_us_rules/dqc-2018-V26-ruleset.zip</v>
      </c>
    </row>
    <row r="186" spans="1:12" ht="15" hidden="1">
      <c r="A186" s="52">
        <v>84</v>
      </c>
      <c r="B186" s="52">
        <v>9298</v>
      </c>
      <c r="C186" t="s">
        <v>18587</v>
      </c>
      <c r="D186" s="52"/>
      <c r="E186" s="52"/>
      <c r="F186" s="52">
        <v>2018</v>
      </c>
      <c r="G186" s="23" t="str">
        <f t="shared" si="17"/>
        <v>DQC.US.0084.9298</v>
      </c>
      <c r="H186" s="23" t="s">
        <v>18588</v>
      </c>
      <c r="I186" s="39" t="str">
        <f t="shared" si="16"/>
        <v xml:space="preserve">        - INFILES='[{"file":"http://www.sec.gov/Archives/edgar/data/1348362/000164033419001297/lxrp-20190531.xml", "xule_run_only":"DQC.US.0084.9298"}]' EXFILES=$EXPECTED/DQC.US.0084.9298_lxrp-2018.xml</v>
      </c>
      <c r="L186" s="47" t="str">
        <f t="shared" si="13"/>
        <v>.\arellecmdline.exe --plugins "validate/DQC|EDGAR/transform" -f http://www.sec.gov/Archives/edgar/data/1348362/000164033419001297/lxrp-20190531.xml -v --xule-run-only DQC.US.0084.9298 --xule-time .005 --xule-debug --noCertificateCheck --logFile D:/DJT/Documents/GitHub/davidtauriello/dqc_us_rules/tests/output/DQC.US.0084.9298_lxrp-2018.xml --xule-rule-set D:/DJT/Documents/GitHub/davidtauriello/dqc_us_rules/dqc_us_rules/dqc-2018-V26-ruleset.zip</v>
      </c>
    </row>
    <row r="187" spans="1:12" ht="13" hidden="1">
      <c r="A187" s="52">
        <v>85</v>
      </c>
      <c r="B187" s="52">
        <v>9361</v>
      </c>
      <c r="C187" s="2" t="s">
        <v>18589</v>
      </c>
      <c r="D187" s="52"/>
      <c r="E187" s="52"/>
      <c r="F187" s="52">
        <v>2019</v>
      </c>
      <c r="G187" t="str">
        <f t="shared" si="17"/>
        <v>DQC.US.0085.9361</v>
      </c>
      <c r="H187" t="str">
        <f>"DQC.US.00"&amp; A187&amp;"."&amp; B187&amp;"_gwre-"&amp; F187&amp;".xml"</f>
        <v>DQC.US.0085.9361_gwre-2019.xml</v>
      </c>
      <c r="I187" s="39" t="str">
        <f t="shared" si="16"/>
        <v xml:space="preserve">        - INFILES='[{"file":"https://www.sec.gov/Archives/edgar/data/1528396/000152839619000036/gwre-7312019x10ka.htm", "xule_run_only":"DQC.US.0085.9361"}]' EXFILES=$EXPECTED/DQC.US.0085.9361_gwre-2019.xml</v>
      </c>
      <c r="L187" s="47" t="str">
        <f t="shared" si="13"/>
        <v>.\arellecmdline.exe --plugins "validate/DQC|EDGAR/transform" -f https://www.sec.gov/Archives/edgar/data/1528396/000152839619000036/gwre-7312019x10ka.htm -v --xule-run-only DQC.US.0085.9361 --xule-time .005 --xule-debug --noCertificateCheck --logFile D:/DJT/Documents/GitHub/davidtauriello/dqc_us_rules/tests/output/DQC.US.0085.9361_gwre-2019.xml --xule-rule-set D:/DJT/Documents/GitHub/davidtauriello/dqc_us_rules/dqc_us_rules/dqc-2019-V26-ruleset.zip</v>
      </c>
    </row>
    <row r="188" spans="1:12" ht="13" hidden="1">
      <c r="A188" s="52">
        <v>85</v>
      </c>
      <c r="B188" s="52">
        <v>9361</v>
      </c>
      <c r="C188" s="2" t="s">
        <v>18590</v>
      </c>
      <c r="D188" s="52"/>
      <c r="E188" s="52"/>
      <c r="F188" s="52">
        <v>2018</v>
      </c>
      <c r="G188" t="str">
        <f t="shared" si="17"/>
        <v>DQC.US.0085.9361</v>
      </c>
      <c r="H188" t="str">
        <f>"DQC.US.00"&amp; A188&amp;"."&amp; B188&amp;"_lvis-"&amp; F188&amp;".xml"</f>
        <v>DQC.US.0085.9361_lvis-2018.xml</v>
      </c>
      <c r="I188" s="39" t="str">
        <f t="shared" si="16"/>
        <v xml:space="preserve">        - INFILES='[{"file":"https://www.sec.gov/Archives/edgar/data/94845/000009484519000039/lvis-20190825.xml", "xule_run_only":"DQC.US.0085.9361"}]' EXFILES=$EXPECTED/DQC.US.0085.9361_lvis-2018.xml</v>
      </c>
      <c r="L188" s="47" t="str">
        <f t="shared" si="13"/>
        <v>.\arellecmdline.exe --plugins "validate/DQC|EDGAR/transform" -f https://www.sec.gov/Archives/edgar/data/94845/000009484519000039/lvis-20190825.xml -v --xule-run-only DQC.US.0085.9361 --xule-time .005 --xule-debug --noCertificateCheck --logFile D:/DJT/Documents/GitHub/davidtauriello/dqc_us_rules/tests/output/DQC.US.0085.9361_lvis-2018.xml --xule-rule-set D:/DJT/Documents/GitHub/davidtauriello/dqc_us_rules/dqc_us_rules/dqc-2018-V26-ruleset.zip</v>
      </c>
    </row>
    <row r="189" spans="1:12" ht="13" hidden="1">
      <c r="A189" s="52">
        <v>85</v>
      </c>
      <c r="B189" s="52">
        <v>9362</v>
      </c>
      <c r="C189" s="2" t="s">
        <v>18591</v>
      </c>
      <c r="D189" s="52"/>
      <c r="E189" s="52"/>
      <c r="F189" s="52">
        <v>2018</v>
      </c>
      <c r="G189" t="str">
        <f t="shared" si="17"/>
        <v>DQC.US.0085.9362</v>
      </c>
      <c r="H189" t="str">
        <f>"DQC.US.00"&amp; A189&amp;"."&amp; B189&amp;"_atu-"&amp; F189&amp;".xml"</f>
        <v>DQC.US.0085.9362_atu-2018.xml</v>
      </c>
      <c r="I189" s="39" t="str">
        <f t="shared" si="16"/>
        <v xml:space="preserve">        - INFILES='[{"file":"https://www.sec.gov/Archives/edgar/data/6955/000000695519000033/atu-20190831.xml", "xule_run_only":"DQC.US.0085.9362"}]' EXFILES=$EXPECTED/DQC.US.0085.9362_atu-2018.xml</v>
      </c>
      <c r="L189" s="47" t="str">
        <f t="shared" si="13"/>
        <v>.\arellecmdline.exe --plugins "validate/DQC|EDGAR/transform" -f https://www.sec.gov/Archives/edgar/data/6955/000000695519000033/atu-20190831.xml -v --xule-run-only DQC.US.0085.9362 --xule-time .005 --xule-debug --noCertificateCheck --logFile D:/DJT/Documents/GitHub/davidtauriello/dqc_us_rules/tests/output/DQC.US.0085.9362_atu-2018.xml --xule-rule-set D:/DJT/Documents/GitHub/davidtauriello/dqc_us_rules/dqc_us_rules/dqc-2018-V26-ruleset.zip</v>
      </c>
    </row>
    <row r="190" spans="1:12" ht="13" hidden="1">
      <c r="A190" s="52">
        <v>85</v>
      </c>
      <c r="B190" s="52">
        <v>9362</v>
      </c>
      <c r="C190" s="2" t="s">
        <v>18592</v>
      </c>
      <c r="D190" s="52"/>
      <c r="E190" s="52"/>
      <c r="F190" s="52">
        <v>2019</v>
      </c>
      <c r="G190" t="str">
        <f t="shared" si="17"/>
        <v>DQC.US.0085.9362</v>
      </c>
      <c r="H190" t="str">
        <f>"DQC.US.00"&amp; A190&amp;"."&amp; B190&amp;"_gdp-"&amp; F190&amp;".xml"</f>
        <v>DQC.US.0085.9362_gdp-2019.xml</v>
      </c>
      <c r="I190" s="39" t="str">
        <f t="shared" si="16"/>
        <v xml:space="preserve">        - INFILES='[{"file":"https://www.sec.gov/Archives/edgar/data/943861/000143774919021889/gdp-20190930.xml", "xule_run_only":"DQC.US.0085.9362"}]' EXFILES=$EXPECTED/DQC.US.0085.9362_gdp-2019.xml</v>
      </c>
      <c r="L190" s="47" t="str">
        <f t="shared" si="13"/>
        <v>.\arellecmdline.exe --plugins "validate/DQC|EDGAR/transform" -f https://www.sec.gov/Archives/edgar/data/943861/000143774919021889/gdp-20190930.xml -v --xule-run-only DQC.US.0085.9362 --xule-time .005 --xule-debug --noCertificateCheck --logFile D:/DJT/Documents/GitHub/davidtauriello/dqc_us_rules/tests/output/DQC.US.0085.9362_gdp-2019.xml --xule-rule-set D:/DJT/Documents/GitHub/davidtauriello/dqc_us_rules/dqc_us_rules/dqc-2019-V26-ruleset.zip</v>
      </c>
    </row>
    <row r="191" spans="1:12" ht="13" hidden="1">
      <c r="A191" s="52">
        <v>85</v>
      </c>
      <c r="B191" s="52">
        <v>9363</v>
      </c>
      <c r="C191" s="2" t="s">
        <v>18593</v>
      </c>
      <c r="D191" s="52"/>
      <c r="E191" s="52"/>
      <c r="F191" s="52">
        <v>2018</v>
      </c>
      <c r="G191" t="str">
        <f t="shared" si="17"/>
        <v>DQC.US.0085.9363</v>
      </c>
      <c r="H191" t="str">
        <f>"DQC.US.00"&amp; A191&amp;"."&amp; B191&amp;"_vlgea-"&amp; F191&amp;".xml"</f>
        <v>DQC.US.0085.9363_vlgea-2018.xml</v>
      </c>
      <c r="I191" s="39" t="str">
        <f t="shared" si="16"/>
        <v xml:space="preserve">        - INFILES='[{"file":"https://www.sec.gov/Archives/edgar/data/103595/000010359519000015/vlgea-20190727.xml", "xule_run_only":"DQC.US.0085.9363"}]' EXFILES=$EXPECTED/DQC.US.0085.9363_vlgea-2018.xml</v>
      </c>
      <c r="L191" s="47" t="str">
        <f t="shared" si="13"/>
        <v>.\arellecmdline.exe --plugins "validate/DQC|EDGAR/transform" -f https://www.sec.gov/Archives/edgar/data/103595/000010359519000015/vlgea-20190727.xml -v --xule-run-only DQC.US.0085.9363 --xule-time .005 --xule-debug --noCertificateCheck --logFile D:/DJT/Documents/GitHub/davidtauriello/dqc_us_rules/tests/output/DQC.US.0085.9363_vlgea-2018.xml --xule-rule-set D:/DJT/Documents/GitHub/davidtauriello/dqc_us_rules/dqc_us_rules/dqc-2018-V26-ruleset.zip</v>
      </c>
    </row>
    <row r="192" spans="1:12" ht="13" hidden="1">
      <c r="A192" s="52">
        <v>85</v>
      </c>
      <c r="B192" s="52">
        <v>9363</v>
      </c>
      <c r="C192" s="2" t="s">
        <v>18594</v>
      </c>
      <c r="D192" s="52"/>
      <c r="E192" s="52"/>
      <c r="F192" s="52">
        <v>2019</v>
      </c>
      <c r="G192" t="str">
        <f t="shared" si="17"/>
        <v>DQC.US.0085.9363</v>
      </c>
      <c r="H192" t="str">
        <f>"DQC.US.00"&amp; A192&amp;"."&amp; B192&amp;"_sgry-"&amp; F192&amp;".xml"</f>
        <v>DQC.US.0085.9363_sgry-2019.xml</v>
      </c>
      <c r="I192" s="39" t="str">
        <f t="shared" si="16"/>
        <v xml:space="preserve">        - INFILES='[{"file":"https://www.sec.gov/Archives/edgar/data/1638833/000163883319000074/sgry-20190930.xml", "xule_run_only":"DQC.US.0085.9363"}]' EXFILES=$EXPECTED/DQC.US.0085.9363_sgry-2019.xml</v>
      </c>
      <c r="L192" s="47" t="str">
        <f t="shared" si="13"/>
        <v>.\arellecmdline.exe --plugins "validate/DQC|EDGAR/transform" -f https://www.sec.gov/Archives/edgar/data/1638833/000163883319000074/sgry-20190930.xml -v --xule-run-only DQC.US.0085.9363 --xule-time .005 --xule-debug --noCertificateCheck --logFile D:/DJT/Documents/GitHub/davidtauriello/dqc_us_rules/tests/output/DQC.US.0085.9363_sgry-2019.xml --xule-rule-set D:/DJT/Documents/GitHub/davidtauriello/dqc_us_rules/dqc_us_rules/dqc-2019-V26-ruleset.zip</v>
      </c>
    </row>
    <row r="193" spans="1:43" ht="13" hidden="1">
      <c r="A193" s="52">
        <v>85</v>
      </c>
      <c r="B193" s="52">
        <v>9364</v>
      </c>
      <c r="C193" s="2" t="s">
        <v>18595</v>
      </c>
      <c r="D193" s="52"/>
      <c r="E193" s="52"/>
      <c r="F193" s="52">
        <v>2019</v>
      </c>
      <c r="G193" t="str">
        <f t="shared" si="17"/>
        <v>DQC.US.0085.9364</v>
      </c>
      <c r="H193" t="str">
        <f>"DQC.US.00"&amp; A193&amp;"."&amp; B193&amp;"_awre-"&amp; F193&amp;".xml"</f>
        <v>DQC.US.0085.9364_awre-2019.xml</v>
      </c>
      <c r="I193" s="39" t="str">
        <f t="shared" si="16"/>
        <v xml:space="preserve">        - INFILES='[{"file":"https://www.sec.gov/Archives/edgar/data/1015739/000110465919058759/awre-20190930.xml", "xule_run_only":"DQC.US.0085.9364"}]' EXFILES=$EXPECTED/DQC.US.0085.9364_awre-2019.xml</v>
      </c>
      <c r="L193" s="47" t="str">
        <f t="shared" si="13"/>
        <v>.\arellecmdline.exe --plugins "validate/DQC|EDGAR/transform" -f https://www.sec.gov/Archives/edgar/data/1015739/000110465919058759/awre-20190930.xml -v --xule-run-only DQC.US.0085.9364 --xule-time .005 --xule-debug --noCertificateCheck --logFile D:/DJT/Documents/GitHub/davidtauriello/dqc_us_rules/tests/output/DQC.US.0085.9364_awre-2019.xml --xule-rule-set D:/DJT/Documents/GitHub/davidtauriello/dqc_us_rules/dqc_us_rules/dqc-2019-V26-ruleset.zip</v>
      </c>
    </row>
    <row r="194" spans="1:43" ht="13" hidden="1">
      <c r="A194" s="52">
        <v>85</v>
      </c>
      <c r="B194" s="52">
        <v>9364</v>
      </c>
      <c r="C194" s="2" t="s">
        <v>18596</v>
      </c>
      <c r="D194" s="52"/>
      <c r="E194" s="52"/>
      <c r="F194" s="52">
        <v>2018</v>
      </c>
      <c r="G194" t="str">
        <f t="shared" si="17"/>
        <v>DQC.US.0085.9364</v>
      </c>
      <c r="H194" t="str">
        <f>"DQC.US.00"&amp; A194&amp;"."&amp; B194&amp;"_evr930201910q-"&amp; F194&amp;".xml"</f>
        <v>DQC.US.0085.9364_evr930201910q-2018.xml</v>
      </c>
      <c r="I194" s="39" t="str">
        <f t="shared" si="16"/>
        <v xml:space="preserve">        - INFILES='[{"file":"https://www.sec.gov/Archives/edgar/data/1360901/000136090119000022/evr930201910q.htm", "xule_run_only":"DQC.US.0085.9364"}]' EXFILES=$EXPECTED/DQC.US.0085.9364_evr930201910q-2018.xml</v>
      </c>
      <c r="L194" s="47" t="str">
        <f t="shared" si="13"/>
        <v>.\arellecmdline.exe --plugins "validate/DQC|EDGAR/transform" -f https://www.sec.gov/Archives/edgar/data/1360901/000136090119000022/evr930201910q.htm -v --xule-run-only DQC.US.0085.9364 --xule-time .005 --xule-debug --noCertificateCheck --logFile D:/DJT/Documents/GitHub/davidtauriello/dqc_us_rules/tests/output/DQC.US.0085.9364_evr930201910q-2018.xml --xule-rule-set D:/DJT/Documents/GitHub/davidtauriello/dqc_us_rules/dqc_us_rules/dqc-2018-V26-ruleset.zip</v>
      </c>
    </row>
    <row r="195" spans="1:43" ht="13" hidden="1">
      <c r="A195" s="52">
        <v>85</v>
      </c>
      <c r="B195" s="52">
        <v>9365</v>
      </c>
      <c r="C195" s="2" t="s">
        <v>18589</v>
      </c>
      <c r="D195" s="52"/>
      <c r="E195" s="52"/>
      <c r="F195" s="52">
        <v>2019</v>
      </c>
      <c r="G195" t="str">
        <f t="shared" si="17"/>
        <v>DQC.US.0085.9365</v>
      </c>
      <c r="H195" t="str">
        <f>"DQC.US.00"&amp; A195&amp;"."&amp; B195&amp;"_gwre-"&amp; F195&amp;".xml"</f>
        <v>DQC.US.0085.9365_gwre-2019.xml</v>
      </c>
      <c r="I195" s="39" t="str">
        <f t="shared" si="16"/>
        <v xml:space="preserve">        - INFILES='[{"file":"https://www.sec.gov/Archives/edgar/data/1528396/000152839619000036/gwre-7312019x10ka.htm", "xule_run_only":"DQC.US.0085.9365"}]' EXFILES=$EXPECTED/DQC.US.0085.9365_gwre-2019.xml</v>
      </c>
      <c r="L195" s="47" t="str">
        <f t="shared" si="13"/>
        <v>.\arellecmdline.exe --plugins "validate/DQC|EDGAR/transform" -f https://www.sec.gov/Archives/edgar/data/1528396/000152839619000036/gwre-7312019x10ka.htm -v --xule-run-only DQC.US.0085.9365 --xule-time .005 --xule-debug --noCertificateCheck --logFile D:/DJT/Documents/GitHub/davidtauriello/dqc_us_rules/tests/output/DQC.US.0085.9365_gwre-2019.xml --xule-rule-set D:/DJT/Documents/GitHub/davidtauriello/dqc_us_rules/dqc_us_rules/dqc-2019-V26-ruleset.zip</v>
      </c>
    </row>
    <row r="196" spans="1:43" ht="13" hidden="1">
      <c r="A196" s="52">
        <v>85</v>
      </c>
      <c r="B196" s="52">
        <v>9365</v>
      </c>
      <c r="C196" s="2" t="s">
        <v>18597</v>
      </c>
      <c r="D196" s="52"/>
      <c r="E196" s="52"/>
      <c r="F196" s="52">
        <v>2018</v>
      </c>
      <c r="G196" t="str">
        <f t="shared" si="17"/>
        <v>DQC.US.0085.9365</v>
      </c>
      <c r="H196" t="str">
        <f>"DQC.US.00"&amp; A196&amp;"."&amp; B196&amp;"_fy20q2helenoftroy10-q-"&amp; F196&amp;".xml"</f>
        <v>DQC.US.0085.9365_fy20q2helenoftroy10-q-2018.xml</v>
      </c>
      <c r="I196" s="39" t="str">
        <f t="shared" si="16"/>
        <v xml:space="preserve">        - INFILES='[{"file":"https://www.sec.gov/Archives/edgar/data/916789/000091678919000076/fy20q2helenoftroy10-q.htm", "xule_run_only":"DQC.US.0085.9365"}]' EXFILES=$EXPECTED/DQC.US.0085.9365_fy20q2helenoftroy10-q-2018.xml</v>
      </c>
      <c r="L196" s="47" t="str">
        <f t="shared" si="13"/>
        <v>.\arellecmdline.exe --plugins "validate/DQC|EDGAR/transform" -f https://www.sec.gov/Archives/edgar/data/916789/000091678919000076/fy20q2helenoftroy10-q.htm -v --xule-run-only DQC.US.0085.9365 --xule-time .005 --xule-debug --noCertificateCheck --logFile D:/DJT/Documents/GitHub/davidtauriello/dqc_us_rules/tests/output/DQC.US.0085.9365_fy20q2helenoftroy10-q-2018.xml --xule-rule-set D:/DJT/Documents/GitHub/davidtauriello/dqc_us_rules/dqc_us_rules/dqc-2018-V26-ruleset.zip</v>
      </c>
    </row>
    <row r="197" spans="1:43" ht="13" hidden="1">
      <c r="A197" s="52">
        <v>85</v>
      </c>
      <c r="B197" s="52">
        <v>9367</v>
      </c>
      <c r="C197" s="2" t="s">
        <v>18598</v>
      </c>
      <c r="D197" s="52"/>
      <c r="E197" s="52"/>
      <c r="F197" s="52">
        <v>2018</v>
      </c>
      <c r="G197" t="str">
        <f t="shared" si="17"/>
        <v>DQC.US.0085.9367</v>
      </c>
      <c r="H197" t="str">
        <f>"DQC.US.00"&amp; A197&amp;"."&amp; B197&amp;"_mkc-"&amp; F197&amp;".xml"</f>
        <v>DQC.US.0085.9367_mkc-2018.xml</v>
      </c>
      <c r="I197" s="39" t="str">
        <f t="shared" si="16"/>
        <v xml:space="preserve">        - INFILES='[{"file":"https://www.sec.gov/Archives/edgar/data/63754/000006375419000170/mkc-8312019xq3.htm", "xule_run_only":"DQC.US.0085.9367"}]' EXFILES=$EXPECTED/DQC.US.0085.9367_mkc-2018.xml</v>
      </c>
      <c r="L197" s="47" t="str">
        <f t="shared" si="13"/>
        <v>.\arellecmdline.exe --plugins "validate/DQC|EDGAR/transform" -f https://www.sec.gov/Archives/edgar/data/63754/000006375419000170/mkc-8312019xq3.htm -v --xule-run-only DQC.US.0085.9367 --xule-time .005 --xule-debug --noCertificateCheck --logFile D:/DJT/Documents/GitHub/davidtauriello/dqc_us_rules/tests/output/DQC.US.0085.9367_mkc-2018.xml --xule-rule-set D:/DJT/Documents/GitHub/davidtauriello/dqc_us_rules/dqc_us_rules/dqc-2018-V26-ruleset.zip</v>
      </c>
    </row>
    <row r="198" spans="1:43" ht="13" hidden="1">
      <c r="A198" s="52">
        <v>85</v>
      </c>
      <c r="B198" s="52">
        <v>9367</v>
      </c>
      <c r="C198" s="2" t="s">
        <v>18599</v>
      </c>
      <c r="D198" s="52"/>
      <c r="E198" s="52"/>
      <c r="F198" s="52">
        <v>2019</v>
      </c>
      <c r="G198" t="str">
        <f t="shared" si="17"/>
        <v>DQC.US.0085.9367</v>
      </c>
      <c r="H198" t="str">
        <f>"DQC.US.00"&amp; A198&amp;"."&amp; B198&amp;"_a0928201910qdocument-"&amp; F198&amp;".xml"</f>
        <v>DQC.US.0085.9367_a0928201910qdocument-2019.xml</v>
      </c>
      <c r="I198" s="39" t="str">
        <f t="shared" si="16"/>
        <v xml:space="preserve">        - INFILES='[{"file":"https://www.sec.gov/Archives/edgar/data/50863/000005086319000029/a0928201910qdocument.htm", "xule_run_only":"DQC.US.0085.9367"}]' EXFILES=$EXPECTED/DQC.US.0085.9367_a0928201910qdocument-2019.xml</v>
      </c>
      <c r="L198" s="47" t="str">
        <f t="shared" si="13"/>
        <v>.\arellecmdline.exe --plugins "validate/DQC|EDGAR/transform" -f https://www.sec.gov/Archives/edgar/data/50863/000005086319000029/a0928201910qdocument.htm -v --xule-run-only DQC.US.0085.9367 --xule-time .005 --xule-debug --noCertificateCheck --logFile D:/DJT/Documents/GitHub/davidtauriello/dqc_us_rules/tests/output/DQC.US.0085.9367_a0928201910qdocument-2019.xml --xule-rule-set D:/DJT/Documents/GitHub/davidtauriello/dqc_us_rules/dqc_us_rules/dqc-2019-V26-ruleset.zip</v>
      </c>
    </row>
    <row r="199" spans="1:43" ht="13" hidden="1">
      <c r="A199" s="52">
        <v>86</v>
      </c>
      <c r="B199" s="52">
        <v>9368</v>
      </c>
      <c r="C199" s="2" t="s">
        <v>18600</v>
      </c>
      <c r="D199" s="52"/>
      <c r="E199" s="52"/>
      <c r="F199" s="52">
        <v>2019</v>
      </c>
      <c r="G199" t="str">
        <f t="shared" si="17"/>
        <v>DQC.US.0086.9368</v>
      </c>
      <c r="H199" t="str">
        <f>"DQC.US.00"&amp; A199&amp;"."&amp; B199&amp;"_ng20190831_10q-"&amp; F199&amp;".xml"</f>
        <v>DQC.US.0086.9368_ng20190831_10q-2019.xml</v>
      </c>
      <c r="I199" s="39" t="str">
        <f t="shared" si="16"/>
        <v xml:space="preserve">        - INFILES='[{"file":"https://www.sec.gov/Archives/edgar/data/1173420/000117184319006281/ng20190831_10q.htm", "xule_run_only":"DQC.US.0086.9368"}]' EXFILES=$EXPECTED/DQC.US.0086.9368_ng20190831_10q-2019.xml</v>
      </c>
      <c r="L199" s="47" t="str">
        <f t="shared" si="13"/>
        <v>.\arellecmdline.exe --plugins "validate/DQC|EDGAR/transform" -f https://www.sec.gov/Archives/edgar/data/1173420/000117184319006281/ng20190831_10q.htm -v --xule-run-only DQC.US.0086.9368 --xule-time .005 --xule-debug --noCertificateCheck --logFile D:/DJT/Documents/GitHub/davidtauriello/dqc_us_rules/tests/output/DQC.US.0086.9368_ng20190831_10q-2019.xml --xule-rule-set D:/DJT/Documents/GitHub/davidtauriello/dqc_us_rules/dqc_us_rules/dqc-2019-V26-ruleset.zip</v>
      </c>
    </row>
    <row r="200" spans="1:43" ht="13" hidden="1">
      <c r="A200" s="73">
        <v>86</v>
      </c>
      <c r="B200" s="73">
        <v>9368</v>
      </c>
      <c r="C200" s="74" t="s">
        <v>18601</v>
      </c>
      <c r="D200" s="73"/>
      <c r="E200" s="73"/>
      <c r="F200" s="73">
        <v>2018</v>
      </c>
      <c r="G200" s="63" t="str">
        <f t="shared" si="17"/>
        <v>DQC.US.0086.9368</v>
      </c>
      <c r="H200" s="63" t="str">
        <f>"DQC.US.00"&amp; A200&amp;"."&amp; B200&amp;"_stz831201910q-"&amp; F200&amp;".xml"</f>
        <v>DQC.US.0086.9368_stz831201910q-2018.xml</v>
      </c>
      <c r="I200" s="63" t="str">
        <f t="shared" si="16"/>
        <v xml:space="preserve">        - INFILES='[{"file":"https://www.sec.gov/Archives/edgar/data/16918/000001691819000100/stz831201910q_htm.xml ", "xule_run_only":"DQC.US.0086.9368"}]' EXFILES=$EXPECTED/DQC.US.0086.9368_stz831201910q-2018.xml</v>
      </c>
      <c r="J200" s="63"/>
      <c r="K200" s="63"/>
      <c r="L200" s="63" t="str">
        <f t="shared" si="13"/>
        <v>.\arellecmdline.exe --plugins "validate/DQC|EDGAR/transform" -f https://www.sec.gov/Archives/edgar/data/16918/000001691819000100/stz831201910q_htm.xml  -v --xule-run-only DQC.US.0086.9368 --xule-time .005 --xule-debug --noCertificateCheck --logFile D:/DJT/Documents/GitHub/davidtauriello/dqc_us_rules/tests/output/DQC.US.0086.9368_stz831201910q-2018.xml --xule-rule-set D:/DJT/Documents/GitHub/davidtauriello/dqc_us_rules/dqc_us_rules/dqc-2018-V26-ruleset.zip</v>
      </c>
      <c r="M200" s="63"/>
      <c r="N200" s="63"/>
      <c r="O200" s="63"/>
      <c r="P200" s="63"/>
      <c r="Q200" s="63"/>
      <c r="R200" s="63"/>
      <c r="S200" s="63"/>
      <c r="T200" s="63"/>
      <c r="U200" s="63"/>
      <c r="V200" s="63"/>
      <c r="W200" s="63"/>
      <c r="X200" s="63"/>
      <c r="Y200" s="63"/>
      <c r="Z200" s="63"/>
      <c r="AA200" s="63"/>
      <c r="AB200" s="63"/>
      <c r="AC200" s="63"/>
      <c r="AD200" s="63"/>
      <c r="AE200" s="63"/>
      <c r="AF200" s="63"/>
      <c r="AG200" s="63"/>
      <c r="AH200" s="63"/>
      <c r="AI200" s="63"/>
      <c r="AJ200" s="63"/>
      <c r="AK200" s="63"/>
      <c r="AL200" s="63"/>
      <c r="AM200" s="63"/>
      <c r="AN200" s="63"/>
      <c r="AO200" s="63"/>
      <c r="AP200" s="63"/>
      <c r="AQ200" s="63"/>
    </row>
    <row r="201" spans="1:43" ht="13" hidden="1">
      <c r="A201" s="52">
        <v>87</v>
      </c>
      <c r="B201" s="52">
        <v>9369</v>
      </c>
      <c r="C201" s="2" t="s">
        <v>18602</v>
      </c>
      <c r="D201" s="52"/>
      <c r="E201" s="52"/>
      <c r="F201" s="52">
        <v>2019</v>
      </c>
      <c r="G201" t="str">
        <f t="shared" si="17"/>
        <v>DQC.US.0087.9369</v>
      </c>
      <c r="H201" t="str">
        <f>"DQC.US.00"&amp; A201&amp;"."&amp; B201&amp;"_mays-"&amp; F201&amp;".xml"</f>
        <v>DQC.US.0087.9369_mays-2019.xml</v>
      </c>
      <c r="I201" s="39" t="str">
        <f t="shared" si="16"/>
        <v xml:space="preserve">        - INFILES='[{"file":"https://www.sec.gov/Archives/edgar/data/54187/000120677419003357/mays-20190731.xml", "xule_run_only":"DQC.US.0087.9369"}]' EXFILES=$EXPECTED/DQC.US.0087.9369_mays-2019.xml</v>
      </c>
      <c r="L201" s="47" t="str">
        <f t="shared" si="13"/>
        <v>.\arellecmdline.exe --plugins "validate/DQC|EDGAR/transform" -f https://www.sec.gov/Archives/edgar/data/54187/000120677419003357/mays-20190731.xml -v --xule-run-only DQC.US.0087.9369 --xule-time .005 --xule-debug --noCertificateCheck --logFile D:/DJT/Documents/GitHub/davidtauriello/dqc_us_rules/tests/output/DQC.US.0087.9369_mays-2019.xml --xule-rule-set D:/DJT/Documents/GitHub/davidtauriello/dqc_us_rules/dqc_us_rules/dqc-2019-V26-ruleset.zip</v>
      </c>
    </row>
    <row r="202" spans="1:43" ht="13" hidden="1">
      <c r="A202" s="52">
        <v>87</v>
      </c>
      <c r="B202" s="52">
        <v>9369</v>
      </c>
      <c r="C202" s="2" t="s">
        <v>18603</v>
      </c>
      <c r="D202" s="52"/>
      <c r="E202" s="52"/>
      <c r="F202" s="52">
        <v>2018</v>
      </c>
      <c r="G202" t="str">
        <f t="shared" si="17"/>
        <v>DQC.US.0087.9369</v>
      </c>
      <c r="H202" t="str">
        <f>"DQC.US.00"&amp; A202&amp;"."&amp; B202&amp;"_emesz-"&amp; F202&amp;".xml"</f>
        <v>DQC.US.0087.9369_emesz-2018.xml</v>
      </c>
      <c r="I202" s="39" t="str">
        <f t="shared" si="16"/>
        <v xml:space="preserve">        - INFILES='[{"file":"https://www.sec.gov/Archives/edgar/data/1555177/000156459019037153/emesz-20181231.xml", "xule_run_only":"DQC.US.0087.9369"}]' EXFILES=$EXPECTED/DQC.US.0087.9369_emesz-2018.xml</v>
      </c>
      <c r="L202" s="47" t="str">
        <f t="shared" si="13"/>
        <v>.\arellecmdline.exe --plugins "validate/DQC|EDGAR/transform" -f https://www.sec.gov/Archives/edgar/data/1555177/000156459019037153/emesz-20181231.xml -v --xule-run-only DQC.US.0087.9369 --xule-time .005 --xule-debug --noCertificateCheck --logFile D:/DJT/Documents/GitHub/davidtauriello/dqc_us_rules/tests/output/DQC.US.0087.9369_emesz-2018.xml --xule-rule-set D:/DJT/Documents/GitHub/davidtauriello/dqc_us_rules/dqc_us_rules/dqc-2018-V26-ruleset.zip</v>
      </c>
    </row>
    <row r="203" spans="1:43" ht="15" hidden="1">
      <c r="A203" s="73">
        <v>87</v>
      </c>
      <c r="B203" s="73">
        <v>9369</v>
      </c>
      <c r="C203" s="75" t="s">
        <v>18604</v>
      </c>
      <c r="D203" s="73"/>
      <c r="E203" s="73"/>
      <c r="F203" s="73">
        <v>2019</v>
      </c>
      <c r="G203" s="63" t="str">
        <f t="shared" si="17"/>
        <v>DQC.US.0087.9369</v>
      </c>
      <c r="H203" s="63" t="str">
        <f>"DQC.US.00"&amp; A203&amp;"."&amp; B203&amp;"_qrtea-"&amp; F203&amp;".xml"</f>
        <v>DQC.US.0087.9369_qrtea-2019.xml</v>
      </c>
      <c r="I203" s="63" t="str">
        <f t="shared" si="16"/>
        <v xml:space="preserve">        - INFILES='[{"file":"https://www.sec.gov/Archives/edgar/data/1355096/000155837020001490/qrtea-20191231x10k0d5b30_htm.xml", "xule_run_only":"DQC.US.0087.9369"}]' EXFILES=$EXPECTED/DQC.US.0087.9369_qrtea-2019.xml</v>
      </c>
      <c r="J203" s="63"/>
      <c r="K203" s="63"/>
      <c r="L203" s="63" t="str">
        <f t="shared" si="13"/>
        <v>.\arellecmdline.exe --plugins "validate/DQC|EDGAR/transform" -f https://www.sec.gov/Archives/edgar/data/1355096/000155837020001490/qrtea-20191231x10k0d5b30_htm.xml -v --xule-run-only DQC.US.0087.9369 --xule-time .005 --xule-debug --noCertificateCheck --logFile D:/DJT/Documents/GitHub/davidtauriello/dqc_us_rules/tests/output/DQC.US.0087.9369_qrtea-2019.xml --xule-rule-set D:/DJT/Documents/GitHub/davidtauriello/dqc_us_rules/dqc_us_rules/dqc-2019-V26-ruleset.zip</v>
      </c>
      <c r="M203" s="63"/>
      <c r="N203" s="63"/>
      <c r="O203" s="63"/>
      <c r="P203" s="63"/>
      <c r="Q203" s="63"/>
      <c r="R203" s="63"/>
      <c r="S203" s="63"/>
      <c r="T203" s="63"/>
      <c r="U203" s="63"/>
      <c r="V203" s="63"/>
      <c r="W203" s="63"/>
      <c r="X203" s="63"/>
      <c r="Y203" s="63"/>
      <c r="Z203" s="63"/>
      <c r="AA203" s="63"/>
      <c r="AB203" s="63"/>
      <c r="AC203" s="63"/>
      <c r="AD203" s="63"/>
      <c r="AE203" s="63"/>
      <c r="AF203" s="63"/>
      <c r="AG203" s="63"/>
      <c r="AH203" s="63"/>
      <c r="AI203" s="63"/>
      <c r="AJ203" s="63"/>
      <c r="AK203" s="63"/>
      <c r="AL203" s="63"/>
      <c r="AM203" s="63"/>
      <c r="AN203" s="63"/>
      <c r="AO203" s="63"/>
      <c r="AP203" s="63"/>
      <c r="AQ203" s="63"/>
    </row>
    <row r="204" spans="1:43" ht="15" hidden="1">
      <c r="A204" s="73">
        <v>87</v>
      </c>
      <c r="B204" s="73">
        <v>9370</v>
      </c>
      <c r="C204" s="75" t="s">
        <v>18605</v>
      </c>
      <c r="D204" s="73"/>
      <c r="E204" s="73" t="s">
        <v>18288</v>
      </c>
      <c r="F204" s="73">
        <v>2019</v>
      </c>
      <c r="G204" s="63" t="str">
        <f t="shared" si="17"/>
        <v>DQC.US.0087.9370</v>
      </c>
      <c r="H204" s="63" t="str">
        <f>"DQC.US.00"&amp; A204&amp;"."&amp; B204&amp;"_spn-"&amp; F204&amp;".xml"</f>
        <v>DQC.US.0087.9370_spn-2019.xml</v>
      </c>
      <c r="I204" s="63" t="str">
        <f t="shared" si="16"/>
        <v xml:space="preserve">        - INFILES='[{"file":"https://www.sec.gov/Archives/edgar/data/886835/000088683520000004/spn-20191231x10k_htm.xml", "xule_run_only":"DQC.US.0087.9370"}]' EXFILES=$EXPECTED/DQC.US.0087.9370_spn-2019.xml</v>
      </c>
      <c r="J204" s="63"/>
      <c r="K204" s="63"/>
      <c r="L204" s="63" t="str">
        <f t="shared" si="13"/>
        <v>.\arellecmdline.exe --plugins "validate/DQC|EDGAR/transform" -f https://www.sec.gov/Archives/edgar/data/886835/000088683520000004/spn-20191231x10k_htm.xml -v --xule-run-only DQC.US.0087.9370 --xule-time .005 --xule-debug --noCertificateCheck --logFile D:/DJT/Documents/GitHub/davidtauriello/dqc_us_rules/tests/output/DQC.US.0087.9370_spn-2019.xml --xule-rule-set D:/DJT/Documents/GitHub/davidtauriello/dqc_us_rules/dqc_us_rules/dqc-us-2019-V26-ruleset.zip</v>
      </c>
      <c r="M204" s="63"/>
      <c r="N204" s="63"/>
      <c r="O204" s="63"/>
      <c r="P204" s="63"/>
      <c r="Q204" s="63"/>
      <c r="R204" s="63"/>
      <c r="S204" s="63"/>
      <c r="T204" s="63"/>
      <c r="U204" s="63"/>
      <c r="V204" s="63"/>
      <c r="W204" s="63"/>
      <c r="X204" s="63"/>
      <c r="Y204" s="63"/>
      <c r="Z204" s="63"/>
      <c r="AA204" s="63"/>
      <c r="AB204" s="63"/>
      <c r="AC204" s="63"/>
      <c r="AD204" s="63"/>
      <c r="AE204" s="63"/>
      <c r="AF204" s="63"/>
      <c r="AG204" s="63"/>
      <c r="AH204" s="63"/>
      <c r="AI204" s="63"/>
      <c r="AJ204" s="63"/>
      <c r="AK204" s="63"/>
      <c r="AL204" s="63"/>
      <c r="AM204" s="63"/>
      <c r="AN204" s="63"/>
      <c r="AO204" s="63"/>
      <c r="AP204" s="63"/>
      <c r="AQ204" s="63"/>
    </row>
    <row r="205" spans="1:43" ht="13" hidden="1">
      <c r="A205" s="52">
        <v>88</v>
      </c>
      <c r="B205" s="52">
        <v>9372</v>
      </c>
      <c r="C205" s="76" t="s">
        <v>18606</v>
      </c>
      <c r="D205" s="52"/>
      <c r="E205" s="52"/>
      <c r="F205" s="52">
        <v>2018</v>
      </c>
      <c r="G205" t="str">
        <f t="shared" si="17"/>
        <v>DQC.US.0088.9372</v>
      </c>
      <c r="H205" t="str">
        <f>"DQC.US.00"&amp; A205&amp;"."&amp; B205&amp;"_ssn-"&amp; F205&amp;".xml"</f>
        <v>DQC.US.0088.9372_ssn-2018.xml</v>
      </c>
      <c r="I205" s="39" t="str">
        <f t="shared" si="16"/>
        <v xml:space="preserve">        - INFILES='[{"file":"https://www.sec.gov/Archives/edgar/data/1404079/000110465919054152/ssn-20190630.xml", "xule_run_only":"DQC.US.0088.9372"}]' EXFILES=$EXPECTED/DQC.US.0088.9372_ssn-2018.xml</v>
      </c>
      <c r="L205" s="47" t="str">
        <f t="shared" si="13"/>
        <v>.\arellecmdline.exe --plugins "validate/DQC|EDGAR/transform" -f https://www.sec.gov/Archives/edgar/data/1404079/000110465919054152/ssn-20190630.xml -v --xule-run-only DQC.US.0088.9372 --xule-time .005 --xule-debug --noCertificateCheck --logFile D:/DJT/Documents/GitHub/davidtauriello/dqc_us_rules/tests/output/DQC.US.0088.9372_ssn-2018.xml --xule-rule-set D:/DJT/Documents/GitHub/davidtauriello/dqc_us_rules/dqc_us_rules/dqc-2018-V26-ruleset.zip</v>
      </c>
    </row>
    <row r="206" spans="1:43" ht="13" hidden="1">
      <c r="A206" s="52">
        <v>88</v>
      </c>
      <c r="B206" s="52">
        <v>9372</v>
      </c>
      <c r="C206" s="2" t="s">
        <v>18607</v>
      </c>
      <c r="D206" s="52"/>
      <c r="E206" s="52"/>
      <c r="F206" s="52">
        <v>2019</v>
      </c>
      <c r="G206" t="str">
        <f t="shared" si="17"/>
        <v>DQC.US.0088.9372</v>
      </c>
      <c r="H206" t="str">
        <f>"DQC.US.00"&amp; A206&amp;"."&amp; B206&amp;"_puyi-"&amp; F206&amp;".xml"</f>
        <v>DQC.US.0088.9372_puyi-2019.xml</v>
      </c>
      <c r="I206" s="39" t="str">
        <f t="shared" si="16"/>
        <v xml:space="preserve">        - INFILES='[{"file":"https://www.sec.gov/Archives/edgar/data/1750264/000121390019020272/puyi-20190630.xml", "xule_run_only":"DQC.US.0088.9372"}]' EXFILES=$EXPECTED/DQC.US.0088.9372_puyi-2019.xml</v>
      </c>
      <c r="L206" s="47" t="str">
        <f t="shared" si="13"/>
        <v>.\arellecmdline.exe --plugins "validate/DQC|EDGAR/transform" -f https://www.sec.gov/Archives/edgar/data/1750264/000121390019020272/puyi-20190630.xml -v --xule-run-only DQC.US.0088.9372 --xule-time .005 --xule-debug --noCertificateCheck --logFile D:/DJT/Documents/GitHub/davidtauriello/dqc_us_rules/tests/output/DQC.US.0088.9372_puyi-2019.xml --xule-rule-set D:/DJT/Documents/GitHub/davidtauriello/dqc_us_rules/dqc_us_rules/dqc-2019-V26-ruleset.zip</v>
      </c>
    </row>
    <row r="207" spans="1:43" ht="13" hidden="1">
      <c r="A207" s="52">
        <v>89</v>
      </c>
      <c r="B207" s="52">
        <v>9373</v>
      </c>
      <c r="C207" s="2" t="s">
        <v>18608</v>
      </c>
      <c r="D207" s="52"/>
      <c r="E207" s="52"/>
      <c r="F207" s="52">
        <v>2018</v>
      </c>
      <c r="G207" t="str">
        <f t="shared" si="17"/>
        <v>DQC.US.0089.9373</v>
      </c>
      <c r="H207" t="str">
        <f>"DQC.US.00"&amp; A207&amp;"."&amp; B207&amp;"_cld-"&amp; F207&amp;".xml"</f>
        <v>DQC.US.0089.9373_cld-2018.xml</v>
      </c>
      <c r="I207" s="39" t="str">
        <f t="shared" si="16"/>
        <v xml:space="preserve">        - INFILES='[{"file":"https://www.sec.gov/Archives/edgar/data/1441849/000110465919054793/cld-20190930.xml", "xule_run_only":"DQC.US.0089.9373"}]' EXFILES=$EXPECTED/DQC.US.0089.9373_cld-2018.xml</v>
      </c>
      <c r="L207" s="47" t="str">
        <f t="shared" si="13"/>
        <v>.\arellecmdline.exe --plugins "validate/DQC|EDGAR/transform" -f https://www.sec.gov/Archives/edgar/data/1441849/000110465919054793/cld-20190930.xml -v --xule-run-only DQC.US.0089.9373 --xule-time .005 --xule-debug --noCertificateCheck --logFile D:/DJT/Documents/GitHub/davidtauriello/dqc_us_rules/tests/output/DQC.US.0089.9373_cld-2018.xml --xule-rule-set D:/DJT/Documents/GitHub/davidtauriello/dqc_us_rules/dqc_us_rules/dqc-2018-V26-ruleset.zip</v>
      </c>
    </row>
    <row r="208" spans="1:43" ht="13" hidden="1">
      <c r="A208" s="52">
        <v>89</v>
      </c>
      <c r="B208" s="52">
        <v>9373</v>
      </c>
      <c r="C208" s="2" t="s">
        <v>18609</v>
      </c>
      <c r="D208" s="52"/>
      <c r="E208" s="52"/>
      <c r="F208" s="52">
        <v>2019</v>
      </c>
      <c r="G208" t="str">
        <f t="shared" si="17"/>
        <v>DQC.US.0089.9373</v>
      </c>
      <c r="H208" t="str">
        <f>"DQC.US.00"&amp; A208&amp;"."&amp; B208&amp;"_go-"&amp; F208&amp;".xml"</f>
        <v>DQC.US.0089.9373_go-2019.xml</v>
      </c>
      <c r="I208" s="39" t="str">
        <f t="shared" si="16"/>
        <v xml:space="preserve">        - INFILES='[{"file":"https://www.sec.gov/Archives/edgar/data/1771515/000119312519259944/go-20190629.xml", "xule_run_only":"DQC.US.0089.9373"}]' EXFILES=$EXPECTED/DQC.US.0089.9373_go-2019.xml</v>
      </c>
      <c r="L208" s="47" t="str">
        <f t="shared" si="13"/>
        <v>.\arellecmdline.exe --plugins "validate/DQC|EDGAR/transform" -f https://www.sec.gov/Archives/edgar/data/1771515/000119312519259944/go-20190629.xml -v --xule-run-only DQC.US.0089.9373 --xule-time .005 --xule-debug --noCertificateCheck --logFile D:/DJT/Documents/GitHub/davidtauriello/dqc_us_rules/tests/output/DQC.US.0089.9373_go-2019.xml --xule-rule-set D:/DJT/Documents/GitHub/davidtauriello/dqc_us_rules/dqc_us_rules/dqc-2019-V26-ruleset.zip</v>
      </c>
    </row>
    <row r="209" spans="1:12" ht="13" hidden="1">
      <c r="A209" s="52">
        <v>91</v>
      </c>
      <c r="B209" s="52">
        <v>9376</v>
      </c>
      <c r="C209" s="77" t="s">
        <v>18610</v>
      </c>
      <c r="D209" s="52"/>
      <c r="E209" s="52"/>
      <c r="F209" s="52">
        <v>2019</v>
      </c>
      <c r="G209" t="str">
        <f t="shared" si="17"/>
        <v>DQC.US.0091.9376</v>
      </c>
      <c r="H209" t="str">
        <f>"DQC.US.00"&amp; A209&amp;"."&amp; B209&amp;"_gnbt-"&amp; F209&amp;".xml"</f>
        <v>DQC.US.0091.9376_gnbt-2019.xml</v>
      </c>
      <c r="I209" s="39" t="str">
        <f t="shared" si="16"/>
        <v xml:space="preserve">        - INFILES='[{"file":"http://www.sec.gov/Archives/edgar/data/1059784/000160706220000067/gnbt-20200131.xml", "xule_run_only":"DQC.US.0091.9376"}]' EXFILES=$EXPECTED/DQC.US.0091.9376_gnbt-2019.xml</v>
      </c>
      <c r="L209" s="47" t="str">
        <f t="shared" si="13"/>
        <v>.\arellecmdline.exe --plugins "validate/DQC|EDGAR/transform" -f http://www.sec.gov/Archives/edgar/data/1059784/000160706220000067/gnbt-20200131.xml -v --xule-run-only DQC.US.0091.9376 --xule-time .005 --xule-debug --noCertificateCheck --logFile D:/DJT/Documents/GitHub/davidtauriello/dqc_us_rules/tests/output/DQC.US.0091.9376_gnbt-2019.xml --xule-rule-set D:/DJT/Documents/GitHub/davidtauriello/dqc_us_rules/dqc_us_rules/dqc-2019-V26-ruleset.zip</v>
      </c>
    </row>
    <row r="210" spans="1:12" ht="13" hidden="1">
      <c r="A210" s="52">
        <v>92</v>
      </c>
      <c r="B210" s="52">
        <v>9523</v>
      </c>
      <c r="C210" s="77" t="s">
        <v>18611</v>
      </c>
      <c r="D210" s="52"/>
      <c r="E210" s="52"/>
      <c r="F210" s="52">
        <v>2019</v>
      </c>
      <c r="G210" t="str">
        <f t="shared" ref="G210:G212" si="18">"DQC.IFRS.00"&amp; A210&amp;"."&amp; B210&amp;""</f>
        <v>DQC.IFRS.0092.9523</v>
      </c>
      <c r="H210" t="str">
        <f>"DQC.IFRS.00"&amp; A210&amp;"."&amp; B210&amp;"_pba-"&amp; F210&amp;".xml"</f>
        <v>DQC.IFRS.0092.9523_pba-2019.xml</v>
      </c>
      <c r="I210" s="39" t="str">
        <f t="shared" si="16"/>
        <v xml:space="preserve">        - INFILES='[{"file":"http://www.sec.gov/Archives/edgar/data/1546066/000162828020002497/pba-20191231.xml", "xule_run_only":"DQC.IFRS.0092.9523"}]' EXFILES=$EXPECTED/DQC.IFRS.0092.9523_pba-2019.xml</v>
      </c>
      <c r="L210" s="47" t="str">
        <f t="shared" si="13"/>
        <v>.\arellecmdline.exe --plugins "validate/DQC|EDGAR/transform" -f http://www.sec.gov/Archives/edgar/data/1546066/000162828020002497/pba-20191231.xml -v --xule-run-only DQC.IFRS.0092.9523 --xule-time .005 --xule-debug --noCertificateCheck --logFile D:/DJT/Documents/GitHub/davidtauriello/dqc_us_rules/tests/output/DQC.IFRS.0092.9523_pba-2019.xml --xule-rule-set D:/DJT/Documents/GitHub/davidtauriello/dqc_us_rules/dqc_us_rules/dqc-2019-V26-ruleset.zip</v>
      </c>
    </row>
    <row r="211" spans="1:12" ht="13" hidden="1">
      <c r="A211" s="52">
        <v>92</v>
      </c>
      <c r="B211" s="52">
        <v>9524</v>
      </c>
      <c r="C211" s="77" t="s">
        <v>18612</v>
      </c>
      <c r="D211" s="52"/>
      <c r="E211" s="52"/>
      <c r="F211" s="52">
        <v>2019</v>
      </c>
      <c r="G211" t="str">
        <f t="shared" si="18"/>
        <v>DQC.IFRS.0092.9524</v>
      </c>
      <c r="H211" t="str">
        <f>"DQC.IFRS.00"&amp; A211&amp;"."&amp; B211&amp;"_blu-"&amp; F211&amp;".xml"</f>
        <v>DQC.IFRS.0092.9524_blu-2019.xml</v>
      </c>
      <c r="I211" s="39" t="str">
        <f t="shared" si="16"/>
        <v xml:space="preserve">        - INFILES='[{"file":"http://www.sec.gov/Archives/edgar/data/1259942/000110465920026291/blu-20191231.xml", "xule_run_only":"DQC.IFRS.0092.9524"}]' EXFILES=$EXPECTED/DQC.IFRS.0092.9524_blu-2019.xml</v>
      </c>
      <c r="L211" s="47" t="str">
        <f t="shared" si="13"/>
        <v>.\arellecmdline.exe --plugins "validate/DQC|EDGAR/transform" -f http://www.sec.gov/Archives/edgar/data/1259942/000110465920026291/blu-20191231.xml -v --xule-run-only DQC.IFRS.0092.9524 --xule-time .005 --xule-debug --noCertificateCheck --logFile D:/DJT/Documents/GitHub/davidtauriello/dqc_us_rules/tests/output/DQC.IFRS.0092.9524_blu-2019.xml --xule-rule-set D:/DJT/Documents/GitHub/davidtauriello/dqc_us_rules/dqc_us_rules/dqc-2019-V26-ruleset.zip</v>
      </c>
    </row>
    <row r="212" spans="1:12" ht="13" hidden="1">
      <c r="A212" s="52">
        <v>93</v>
      </c>
      <c r="B212" s="52">
        <v>9525</v>
      </c>
      <c r="C212" s="77" t="s">
        <v>18613</v>
      </c>
      <c r="D212" s="52"/>
      <c r="E212" s="52"/>
      <c r="F212" s="52">
        <v>2018</v>
      </c>
      <c r="G212" t="str">
        <f t="shared" si="18"/>
        <v>DQC.IFRS.0093.9525</v>
      </c>
      <c r="H212" t="str">
        <f>"DQC.IFRS.00"&amp; A212&amp;"."&amp; B212&amp;"_azn-"&amp; F212&amp;".xml"</f>
        <v>DQC.IFRS.0093.9525_azn-2018.xml</v>
      </c>
      <c r="I212" s="39" t="str">
        <f t="shared" si="16"/>
        <v xml:space="preserve">        - INFILES='[{"file":"http://www.sec.gov/Archives/edgar/data/901832/000110465919041809/azn-20190630.xml", "xule_run_only":"DQC.IFRS.0093.9525"}]' EXFILES=$EXPECTED/DQC.IFRS.0093.9525_azn-2018.xml</v>
      </c>
      <c r="L212" s="47" t="str">
        <f t="shared" si="13"/>
        <v>.\arellecmdline.exe --plugins "validate/DQC|EDGAR/transform" -f http://www.sec.gov/Archives/edgar/data/901832/000110465919041809/azn-20190630.xml -v --xule-run-only DQC.IFRS.0093.9525 --xule-time .005 --xule-debug --noCertificateCheck --logFile D:/DJT/Documents/GitHub/davidtauriello/dqc_us_rules/tests/output/DQC.IFRS.0093.9525_azn-2018.xml --xule-rule-set D:/DJT/Documents/GitHub/davidtauriello/dqc_us_rules/dqc_us_rules/dqc-2018-V26-ruleset.zip</v>
      </c>
    </row>
    <row r="213" spans="1:12" ht="13" hidden="1">
      <c r="A213" s="52">
        <v>94</v>
      </c>
      <c r="B213" s="52">
        <v>9527</v>
      </c>
      <c r="C213" s="6" t="s">
        <v>18614</v>
      </c>
      <c r="D213" s="52"/>
      <c r="E213" s="52"/>
      <c r="F213" s="52">
        <v>2019</v>
      </c>
      <c r="G213" t="str">
        <f t="shared" ref="G213:G217" si="19">"DQC.US.00"&amp; A213&amp;"."&amp; B213&amp;""</f>
        <v>DQC.US.0094.9527</v>
      </c>
      <c r="H213" t="str">
        <f>"DQC.US.00"&amp; A213&amp;"."&amp; B213&amp;"_a10-"&amp; F213&amp;".xml"</f>
        <v>DQC.US.0094.9527_a10-2019.xml</v>
      </c>
      <c r="I213" s="39" t="str">
        <f t="shared" si="16"/>
        <v xml:space="preserve">        - INFILES='[{"file":"http://www.sec.gov/Archives/edgar/data/67887/000006788720000011/a10-qdocumentxfy20xq1.htm", "xule_run_only":"DQC.US.0094.9527"}]' EXFILES=$EXPECTED/DQC.US.0094.9527_a10-2019.xml</v>
      </c>
      <c r="L213" s="47" t="str">
        <f t="shared" si="13"/>
        <v>.\arellecmdline.exe --plugins "validate/DQC|EDGAR/transform" -f http://www.sec.gov/Archives/edgar/data/67887/000006788720000011/a10-qdocumentxfy20xq1.htm -v --xule-run-only DQC.US.0094.9527 --xule-time .005 --xule-debug --noCertificateCheck --logFile D:/DJT/Documents/GitHub/davidtauriello/dqc_us_rules/tests/output/DQC.US.0094.9527_a10-2019.xml --xule-rule-set D:/DJT/Documents/GitHub/davidtauriello/dqc_us_rules/dqc_us_rules/dqc-2019-V26-ruleset.zip</v>
      </c>
    </row>
    <row r="214" spans="1:12" ht="13" hidden="1">
      <c r="A214" s="52">
        <v>95</v>
      </c>
      <c r="B214" s="52">
        <v>9528</v>
      </c>
      <c r="C214" s="78" t="s">
        <v>18615</v>
      </c>
      <c r="D214" s="52"/>
      <c r="E214" s="52" t="s">
        <v>18288</v>
      </c>
      <c r="F214" s="52">
        <v>2019</v>
      </c>
      <c r="G214" t="str">
        <f t="shared" si="19"/>
        <v>DQC.US.0095.9528</v>
      </c>
      <c r="H214" t="str">
        <f>"DQC.US.00"&amp; A214&amp;"."&amp; B214&amp;"_bill-"&amp; F214</f>
        <v>DQC.US.0095.9528_bill-2019</v>
      </c>
      <c r="I214" s="39" t="str">
        <f t="shared" si="16"/>
        <v xml:space="preserve">        - INFILES='[{"file":"http://www.sec.gov/Archives/edgar/data/1786352/000156459020004233/bill-20191231.xml", "xule_run_only":"DQC.US.0095.9528"}]' EXFILES=$EXPECTED/DQC.US.0095.9528_bill-2019</v>
      </c>
      <c r="L214" s="47" t="str">
        <f t="shared" si="13"/>
        <v>.\arellecmdline.exe --plugins "validate/DQC|EDGAR/transform" -f http://www.sec.gov/Archives/edgar/data/1786352/000156459020004233/bill-20191231.xml -v --xule-run-only DQC.US.0095.9528 --xule-time .005 --xule-debug --noCertificateCheck --logFile D:/DJT/Documents/GitHub/davidtauriello/dqc_us_rules/tests/output/DQC.US.0095.9528_bill-2019 --xule-rule-set D:/DJT/Documents/GitHub/davidtauriello/dqc_us_rules/dqc_us_rules/dqc-us-2019-V26-ruleset.zip</v>
      </c>
    </row>
    <row r="215" spans="1:12" ht="13" hidden="1">
      <c r="A215" s="52">
        <v>98</v>
      </c>
      <c r="B215" s="52">
        <v>9531</v>
      </c>
      <c r="C215" s="54" t="s">
        <v>18616</v>
      </c>
      <c r="D215" s="52"/>
      <c r="E215" s="52" t="s">
        <v>18288</v>
      </c>
      <c r="F215" s="52">
        <v>2019</v>
      </c>
      <c r="G215" t="str">
        <f t="shared" si="19"/>
        <v>DQC.US.0098.9531</v>
      </c>
      <c r="H215" s="79" t="e">
        <f>CONCATENATE(G215, "_crvw-", E215:F215)</f>
        <v>#VALUE!</v>
      </c>
      <c r="I215" s="39" t="e">
        <f t="shared" ref="I215:I239" si="20">CONCATENATE("        - INFILES='[{",$C$1,C215,$G$1,G215,$H$1,H215,".xml")</f>
        <v>#VALUE!</v>
      </c>
      <c r="L215" s="47" t="e">
        <f t="shared" si="13"/>
        <v>#VALUE!</v>
      </c>
    </row>
    <row r="216" spans="1:12" ht="13" hidden="1">
      <c r="A216" s="52">
        <v>98</v>
      </c>
      <c r="B216" s="52">
        <v>9532</v>
      </c>
      <c r="C216" s="78" t="s">
        <v>18617</v>
      </c>
      <c r="D216" s="52"/>
      <c r="E216" s="52" t="s">
        <v>18288</v>
      </c>
      <c r="F216" s="52">
        <v>2019</v>
      </c>
      <c r="G216" t="str">
        <f t="shared" si="19"/>
        <v>DQC.US.0098.9532</v>
      </c>
      <c r="H216" s="79" t="e">
        <f>CONCATENATE(G216, "_iii-", E216:F216)</f>
        <v>#VALUE!</v>
      </c>
      <c r="I216" s="39" t="e">
        <f t="shared" si="20"/>
        <v>#VALUE!</v>
      </c>
      <c r="L216" s="47" t="e">
        <f t="shared" si="13"/>
        <v>#VALUE!</v>
      </c>
    </row>
    <row r="217" spans="1:12" ht="13" hidden="1">
      <c r="A217" s="52">
        <v>99</v>
      </c>
      <c r="B217" s="52">
        <v>9533</v>
      </c>
      <c r="C217" s="54" t="s">
        <v>18618</v>
      </c>
      <c r="D217" s="52"/>
      <c r="E217" s="52" t="s">
        <v>18288</v>
      </c>
      <c r="F217" s="52">
        <v>2019</v>
      </c>
      <c r="G217" t="str">
        <f t="shared" si="19"/>
        <v>DQC.US.0099.9533</v>
      </c>
      <c r="H217" s="79" t="e">
        <f>CONCATENATE(G217, "_xito-", E217:F217)</f>
        <v>#VALUE!</v>
      </c>
      <c r="I217" s="39" t="e">
        <f t="shared" si="20"/>
        <v>#VALUE!</v>
      </c>
      <c r="L217" s="47" t="e">
        <f t="shared" si="13"/>
        <v>#VALUE!</v>
      </c>
    </row>
    <row r="218" spans="1:12" ht="13">
      <c r="A218" s="2">
        <v>1</v>
      </c>
      <c r="B218" s="2">
        <v>81</v>
      </c>
      <c r="C218" s="54" t="s">
        <v>18619</v>
      </c>
      <c r="D218" s="52" t="s">
        <v>18620</v>
      </c>
      <c r="E218" s="52" t="s">
        <v>18288</v>
      </c>
      <c r="F218" s="52">
        <v>2020</v>
      </c>
      <c r="G218" t="str">
        <f t="shared" ref="G218:G219" si="21">"DQC.US."&amp;TEXT(A218,"0000")&amp;"."&amp; B218&amp;""</f>
        <v>DQC.US.0001.81</v>
      </c>
      <c r="H218" s="79" t="e">
        <f>CONCATENATE(G218, "_cwk-", E218:F218)</f>
        <v>#VALUE!</v>
      </c>
      <c r="I218" t="e">
        <f t="shared" si="20"/>
        <v>#VALUE!</v>
      </c>
      <c r="L218" s="47" t="e">
        <f t="shared" si="13"/>
        <v>#VALUE!</v>
      </c>
    </row>
    <row r="219" spans="1:12" ht="13" hidden="1">
      <c r="A219" s="2">
        <v>1</v>
      </c>
      <c r="B219" s="2">
        <v>81</v>
      </c>
      <c r="C219" s="54" t="s">
        <v>18621</v>
      </c>
      <c r="D219" s="52" t="s">
        <v>18288</v>
      </c>
      <c r="E219" s="52">
        <v>2019</v>
      </c>
      <c r="F219" s="2" t="e">
        <f>#REF!+1</f>
        <v>#REF!</v>
      </c>
      <c r="G219" t="str">
        <f t="shared" si="21"/>
        <v>DQC.US.0001.81</v>
      </c>
      <c r="H219" s="79" t="e">
        <f>CONCATENATE(G219, "_ppc-", D219:E219)</f>
        <v>#VALUE!</v>
      </c>
      <c r="I219" t="e">
        <f t="shared" si="20"/>
        <v>#VALUE!</v>
      </c>
      <c r="L219" s="47" t="e">
        <f t="shared" ref="L219:L239" si="22">$L$1&amp;C219&amp;$M$1&amp;G219&amp;$N$1&amp;H219&amp;$O$1&amp;D219&amp;E219&amp;$P$1</f>
        <v>#VALUE!</v>
      </c>
    </row>
    <row r="220" spans="1:12" ht="13" hidden="1">
      <c r="A220" s="2">
        <v>101</v>
      </c>
      <c r="B220" s="2">
        <v>9535</v>
      </c>
      <c r="C220" s="2" t="s">
        <v>18622</v>
      </c>
      <c r="D220" s="52" t="s">
        <v>18348</v>
      </c>
      <c r="E220" s="52">
        <v>2019</v>
      </c>
      <c r="F220" s="2" t="e">
        <f t="shared" ref="F220:F239" si="23">F219+1</f>
        <v>#REF!</v>
      </c>
      <c r="G220" t="str">
        <f t="shared" ref="G220:G221" si="24">"DQC.IFRS."&amp;TEXT(A220,"0000")&amp;"."&amp; B220&amp;""</f>
        <v>DQC.IFRS.0101.9535</v>
      </c>
      <c r="H220" s="79" t="e">
        <f>CONCATENATE(G220, "_ero-", D220:E220)</f>
        <v>#VALUE!</v>
      </c>
      <c r="I220" t="e">
        <f t="shared" si="20"/>
        <v>#VALUE!</v>
      </c>
      <c r="L220" s="47" t="e">
        <f t="shared" si="22"/>
        <v>#VALUE!</v>
      </c>
    </row>
    <row r="221" spans="1:12" ht="13" hidden="1">
      <c r="A221" s="2">
        <v>101</v>
      </c>
      <c r="B221" s="2">
        <v>9536</v>
      </c>
      <c r="C221" s="2" t="s">
        <v>18623</v>
      </c>
      <c r="D221" s="52" t="s">
        <v>18348</v>
      </c>
      <c r="E221" s="52">
        <v>2019</v>
      </c>
      <c r="F221" s="2" t="e">
        <f t="shared" si="23"/>
        <v>#REF!</v>
      </c>
      <c r="G221" t="str">
        <f t="shared" si="24"/>
        <v>DQC.IFRS.0101.9536</v>
      </c>
      <c r="H221" s="79" t="e">
        <f>CONCATENATE(G221, "_sam-", D221:E221)</f>
        <v>#VALUE!</v>
      </c>
      <c r="I221" t="e">
        <f t="shared" si="20"/>
        <v>#VALUE!</v>
      </c>
      <c r="L221" s="47" t="e">
        <f t="shared" si="22"/>
        <v>#VALUE!</v>
      </c>
    </row>
    <row r="222" spans="1:12" ht="13" hidden="1">
      <c r="A222" s="2">
        <v>101</v>
      </c>
      <c r="B222" s="2">
        <v>9537</v>
      </c>
      <c r="C222" s="80" t="s">
        <v>18624</v>
      </c>
      <c r="D222" s="52" t="s">
        <v>18348</v>
      </c>
      <c r="E222" s="52">
        <v>2019</v>
      </c>
      <c r="F222" s="2" t="e">
        <f t="shared" si="23"/>
        <v>#REF!</v>
      </c>
      <c r="G222" t="str">
        <f t="shared" ref="G222:G223" si="25">"DQC.US."&amp;TEXT(A222,"0000")&amp;"."&amp; B222&amp;""</f>
        <v>DQC.US.0101.9537</v>
      </c>
      <c r="H222" s="79" t="e">
        <f>CONCATENATE(G222, "_ccu-", D222:E222)</f>
        <v>#VALUE!</v>
      </c>
      <c r="I222" t="e">
        <f t="shared" si="20"/>
        <v>#VALUE!</v>
      </c>
      <c r="L222" s="47" t="e">
        <f t="shared" si="22"/>
        <v>#VALUE!</v>
      </c>
    </row>
    <row r="223" spans="1:12" ht="13" hidden="1">
      <c r="A223" s="2">
        <v>101</v>
      </c>
      <c r="B223" s="2">
        <v>9538</v>
      </c>
      <c r="C223" s="80" t="s">
        <v>18625</v>
      </c>
      <c r="D223" s="52" t="s">
        <v>18348</v>
      </c>
      <c r="E223" s="52">
        <v>2019</v>
      </c>
      <c r="F223" s="2" t="e">
        <f t="shared" si="23"/>
        <v>#REF!</v>
      </c>
      <c r="G223" t="str">
        <f t="shared" si="25"/>
        <v>DQC.US.0101.9538</v>
      </c>
      <c r="H223" s="79" t="e">
        <f>CONCATENATE(G223, "_nakd-", D223:E223)</f>
        <v>#VALUE!</v>
      </c>
      <c r="I223" t="e">
        <f t="shared" si="20"/>
        <v>#VALUE!</v>
      </c>
      <c r="L223" s="47" t="e">
        <f t="shared" si="22"/>
        <v>#VALUE!</v>
      </c>
    </row>
    <row r="224" spans="1:12" ht="13" hidden="1">
      <c r="A224" s="2">
        <v>102</v>
      </c>
      <c r="B224" s="2">
        <v>9540</v>
      </c>
      <c r="C224" s="2" t="s">
        <v>18626</v>
      </c>
      <c r="D224" s="52" t="s">
        <v>18348</v>
      </c>
      <c r="E224" s="52">
        <v>2019</v>
      </c>
      <c r="F224" s="2" t="e">
        <f t="shared" si="23"/>
        <v>#REF!</v>
      </c>
      <c r="G224" t="str">
        <f t="shared" ref="G224:G239" si="26">"DQC.IFRS."&amp;TEXT(A224,"0000")&amp;"."&amp; B224&amp;""</f>
        <v>DQC.IFRS.0102.9540</v>
      </c>
      <c r="H224" s="79" t="e">
        <f>CONCATENATE(G224, "_je-", D224:E224)</f>
        <v>#VALUE!</v>
      </c>
      <c r="I224" t="e">
        <f t="shared" si="20"/>
        <v>#VALUE!</v>
      </c>
      <c r="L224" s="47" t="e">
        <f t="shared" si="22"/>
        <v>#VALUE!</v>
      </c>
    </row>
    <row r="225" spans="1:44" ht="13" hidden="1">
      <c r="A225" s="2">
        <v>102</v>
      </c>
      <c r="B225" s="2">
        <v>9541</v>
      </c>
      <c r="C225" s="80" t="s">
        <v>18627</v>
      </c>
      <c r="D225" s="52" t="s">
        <v>18348</v>
      </c>
      <c r="E225" s="52">
        <v>2019</v>
      </c>
      <c r="F225" s="2" t="e">
        <f t="shared" si="23"/>
        <v>#REF!</v>
      </c>
      <c r="G225" t="str">
        <f t="shared" si="26"/>
        <v>DQC.IFRS.0102.9541</v>
      </c>
      <c r="H225" s="79" t="e">
        <f>CONCATENATE(G225, "_elp-", D225:E225)</f>
        <v>#VALUE!</v>
      </c>
      <c r="I225" t="e">
        <f t="shared" si="20"/>
        <v>#VALUE!</v>
      </c>
      <c r="L225" s="47" t="e">
        <f t="shared" si="22"/>
        <v>#VALUE!</v>
      </c>
    </row>
    <row r="226" spans="1:44" ht="13" hidden="1">
      <c r="A226" s="2">
        <v>102</v>
      </c>
      <c r="B226" s="2">
        <v>9542</v>
      </c>
      <c r="C226" s="2" t="s">
        <v>18628</v>
      </c>
      <c r="D226" s="52" t="s">
        <v>18348</v>
      </c>
      <c r="E226" s="52">
        <v>2019</v>
      </c>
      <c r="F226" s="2" t="e">
        <f t="shared" si="23"/>
        <v>#REF!</v>
      </c>
      <c r="G226" t="str">
        <f t="shared" si="26"/>
        <v>DQC.IFRS.0102.9542</v>
      </c>
      <c r="H226" s="79" t="e">
        <f>CONCATENATE(G226, "_ceo-", D226:E226)</f>
        <v>#VALUE!</v>
      </c>
      <c r="I226" t="e">
        <f t="shared" si="20"/>
        <v>#VALUE!</v>
      </c>
      <c r="L226" s="47" t="e">
        <f t="shared" si="22"/>
        <v>#VALUE!</v>
      </c>
    </row>
    <row r="227" spans="1:44" ht="13" hidden="1">
      <c r="A227" s="2">
        <v>102</v>
      </c>
      <c r="B227" s="2">
        <v>9543</v>
      </c>
      <c r="C227" s="2" t="s">
        <v>18629</v>
      </c>
      <c r="D227" s="52" t="s">
        <v>18348</v>
      </c>
      <c r="E227" s="52">
        <v>2019</v>
      </c>
      <c r="F227" s="2" t="e">
        <f t="shared" si="23"/>
        <v>#REF!</v>
      </c>
      <c r="G227" t="str">
        <f t="shared" si="26"/>
        <v>DQC.IFRS.0102.9543</v>
      </c>
      <c r="H227" s="79" t="e">
        <f>CONCATENATE(G227, "_ocft-", D227:E227)</f>
        <v>#VALUE!</v>
      </c>
      <c r="I227" t="e">
        <f t="shared" si="20"/>
        <v>#VALUE!</v>
      </c>
      <c r="L227" s="47" t="e">
        <f t="shared" si="22"/>
        <v>#VALUE!</v>
      </c>
    </row>
    <row r="228" spans="1:44" ht="13" hidden="1">
      <c r="A228" s="2">
        <v>102</v>
      </c>
      <c r="B228" s="2">
        <v>9544</v>
      </c>
      <c r="C228" s="80" t="s">
        <v>18630</v>
      </c>
      <c r="D228" s="52" t="s">
        <v>18348</v>
      </c>
      <c r="E228" s="52">
        <v>2019</v>
      </c>
      <c r="F228" s="2" t="e">
        <f t="shared" si="23"/>
        <v>#REF!</v>
      </c>
      <c r="G228" t="str">
        <f t="shared" si="26"/>
        <v>DQC.IFRS.0102.9544</v>
      </c>
      <c r="H228" s="79" t="e">
        <f>CONCATENATE(G228, "_kof-", D228:E228)</f>
        <v>#VALUE!</v>
      </c>
      <c r="I228" t="e">
        <f t="shared" si="20"/>
        <v>#VALUE!</v>
      </c>
      <c r="L228" s="47" t="e">
        <f t="shared" si="22"/>
        <v>#VALUE!</v>
      </c>
    </row>
    <row r="229" spans="1:44" ht="13" hidden="1">
      <c r="A229" s="2">
        <v>102</v>
      </c>
      <c r="B229" s="2">
        <v>9546</v>
      </c>
      <c r="C229" s="2" t="s">
        <v>18631</v>
      </c>
      <c r="D229" s="52" t="s">
        <v>18348</v>
      </c>
      <c r="E229" s="52">
        <v>2019</v>
      </c>
      <c r="F229" s="2" t="e">
        <f t="shared" si="23"/>
        <v>#REF!</v>
      </c>
      <c r="G229" t="str">
        <f t="shared" si="26"/>
        <v>DQC.IFRS.0102.9546</v>
      </c>
      <c r="H229" s="79" t="e">
        <f>CONCATENATE(G229, "_au-", D229:E229)</f>
        <v>#VALUE!</v>
      </c>
      <c r="I229" t="e">
        <f t="shared" si="20"/>
        <v>#VALUE!</v>
      </c>
      <c r="L229" s="47" t="e">
        <f t="shared" si="22"/>
        <v>#VALUE!</v>
      </c>
    </row>
    <row r="230" spans="1:44" ht="13" hidden="1">
      <c r="A230" s="2">
        <v>102</v>
      </c>
      <c r="B230" s="2">
        <v>9548</v>
      </c>
      <c r="C230" s="2" t="s">
        <v>18632</v>
      </c>
      <c r="D230" s="52" t="s">
        <v>18348</v>
      </c>
      <c r="E230" s="52">
        <v>2019</v>
      </c>
      <c r="F230" s="2" t="e">
        <f t="shared" si="23"/>
        <v>#REF!</v>
      </c>
      <c r="G230" t="str">
        <f t="shared" si="26"/>
        <v>DQC.IFRS.0102.9548</v>
      </c>
      <c r="H230" s="79" t="e">
        <f>CONCATENATE(G230, "_bud-", D230:E230)</f>
        <v>#VALUE!</v>
      </c>
      <c r="I230" t="e">
        <f t="shared" si="20"/>
        <v>#VALUE!</v>
      </c>
      <c r="L230" s="47" t="e">
        <f t="shared" si="22"/>
        <v>#VALUE!</v>
      </c>
    </row>
    <row r="231" spans="1:44" ht="13" hidden="1">
      <c r="A231" s="2">
        <v>103</v>
      </c>
      <c r="B231" s="2">
        <v>9549</v>
      </c>
      <c r="C231" s="2" t="s">
        <v>18633</v>
      </c>
      <c r="D231" s="52" t="s">
        <v>18348</v>
      </c>
      <c r="E231" s="52">
        <v>2019</v>
      </c>
      <c r="F231" s="2" t="e">
        <f t="shared" si="23"/>
        <v>#REF!</v>
      </c>
      <c r="G231" t="str">
        <f t="shared" si="26"/>
        <v>DQC.IFRS.0103.9549</v>
      </c>
      <c r="H231" s="79" t="e">
        <f>CONCATENATE(G231, "_tsu-", D231:E231)</f>
        <v>#VALUE!</v>
      </c>
      <c r="I231" t="e">
        <f t="shared" si="20"/>
        <v>#VALUE!</v>
      </c>
      <c r="L231" s="47" t="e">
        <f t="shared" si="22"/>
        <v>#VALUE!</v>
      </c>
    </row>
    <row r="232" spans="1:44" ht="13" hidden="1">
      <c r="A232" s="2">
        <v>104</v>
      </c>
      <c r="B232" s="2">
        <v>9551</v>
      </c>
      <c r="C232" s="2" t="s">
        <v>18634</v>
      </c>
      <c r="D232" s="52" t="s">
        <v>18348</v>
      </c>
      <c r="E232" s="52">
        <v>2019</v>
      </c>
      <c r="F232" s="2" t="e">
        <f t="shared" si="23"/>
        <v>#REF!</v>
      </c>
      <c r="G232" t="str">
        <f t="shared" si="26"/>
        <v>DQC.IFRS.0104.9551</v>
      </c>
      <c r="H232" t="e">
        <f t="shared" ref="H232:H233" si="27">CONCATENATE(G232, "_wpp-", D232:E232)</f>
        <v>#VALUE!</v>
      </c>
      <c r="I232" t="e">
        <f t="shared" si="20"/>
        <v>#VALUE!</v>
      </c>
      <c r="L232" s="47" t="e">
        <f t="shared" si="22"/>
        <v>#VALUE!</v>
      </c>
    </row>
    <row r="233" spans="1:44" ht="13" hidden="1">
      <c r="A233" s="2">
        <v>104</v>
      </c>
      <c r="B233" s="2">
        <v>9552</v>
      </c>
      <c r="C233" s="2" t="s">
        <v>18634</v>
      </c>
      <c r="D233" s="52" t="s">
        <v>18348</v>
      </c>
      <c r="E233" s="52">
        <v>2019</v>
      </c>
      <c r="F233" s="2" t="e">
        <f t="shared" si="23"/>
        <v>#REF!</v>
      </c>
      <c r="G233" t="str">
        <f t="shared" si="26"/>
        <v>DQC.IFRS.0104.9552</v>
      </c>
      <c r="H233" s="79" t="e">
        <f t="shared" si="27"/>
        <v>#VALUE!</v>
      </c>
      <c r="I233" t="e">
        <f t="shared" si="20"/>
        <v>#VALUE!</v>
      </c>
      <c r="L233" s="47" t="e">
        <f t="shared" si="22"/>
        <v>#VALUE!</v>
      </c>
    </row>
    <row r="234" spans="1:44" ht="13" hidden="1">
      <c r="A234" s="2">
        <v>104</v>
      </c>
      <c r="B234" s="2">
        <v>9553</v>
      </c>
      <c r="C234" s="54" t="s">
        <v>18631</v>
      </c>
      <c r="D234" s="52" t="s">
        <v>18348</v>
      </c>
      <c r="E234" s="52">
        <v>2019</v>
      </c>
      <c r="F234" s="2" t="e">
        <f t="shared" si="23"/>
        <v>#REF!</v>
      </c>
      <c r="G234" t="str">
        <f t="shared" si="26"/>
        <v>DQC.IFRS.0104.9553</v>
      </c>
      <c r="H234" s="79" t="e">
        <f>CONCATENATE(G234, "_au-", D234:E234)</f>
        <v>#VALUE!</v>
      </c>
      <c r="I234" t="e">
        <f t="shared" si="20"/>
        <v>#VALUE!</v>
      </c>
      <c r="L234" s="47" t="e">
        <f t="shared" si="22"/>
        <v>#VALUE!</v>
      </c>
    </row>
    <row r="235" spans="1:44" ht="13" hidden="1">
      <c r="A235" s="2">
        <v>104</v>
      </c>
      <c r="B235" s="2">
        <v>9554</v>
      </c>
      <c r="C235" s="2" t="s">
        <v>18635</v>
      </c>
      <c r="D235" s="52" t="s">
        <v>18348</v>
      </c>
      <c r="E235" s="52">
        <v>2019</v>
      </c>
      <c r="F235" s="2" t="e">
        <f t="shared" si="23"/>
        <v>#REF!</v>
      </c>
      <c r="G235" t="str">
        <f t="shared" si="26"/>
        <v>DQC.IFRS.0104.9554</v>
      </c>
      <c r="H235" s="79" t="e">
        <f>CONCATENATE(G235, "_gpl-", D235:E235)</f>
        <v>#VALUE!</v>
      </c>
      <c r="I235" t="e">
        <f t="shared" si="20"/>
        <v>#VALUE!</v>
      </c>
      <c r="L235" s="47" t="e">
        <f t="shared" si="22"/>
        <v>#VALUE!</v>
      </c>
    </row>
    <row r="236" spans="1:44" ht="13" hidden="1">
      <c r="A236" s="2">
        <v>104</v>
      </c>
      <c r="B236" s="2">
        <v>9555</v>
      </c>
      <c r="C236" s="2" t="s">
        <v>18636</v>
      </c>
      <c r="D236" s="52" t="s">
        <v>18348</v>
      </c>
      <c r="E236" s="52">
        <v>2019</v>
      </c>
      <c r="F236" s="2" t="e">
        <f t="shared" si="23"/>
        <v>#REF!</v>
      </c>
      <c r="G236" t="str">
        <f t="shared" si="26"/>
        <v>DQC.IFRS.0104.9555</v>
      </c>
      <c r="H236" s="79" t="e">
        <f>CONCATENATE(G236, "_kb-", D236:E236)</f>
        <v>#VALUE!</v>
      </c>
      <c r="I236" t="e">
        <f t="shared" si="20"/>
        <v>#VALUE!</v>
      </c>
      <c r="L236" s="47" t="e">
        <f t="shared" si="22"/>
        <v>#VALUE!</v>
      </c>
    </row>
    <row r="237" spans="1:44" ht="13" hidden="1">
      <c r="A237" s="2">
        <v>105</v>
      </c>
      <c r="B237" s="2">
        <v>9556</v>
      </c>
      <c r="C237" s="2" t="s">
        <v>18637</v>
      </c>
      <c r="D237" s="52" t="s">
        <v>18348</v>
      </c>
      <c r="E237" s="52">
        <v>2019</v>
      </c>
      <c r="F237" s="2" t="e">
        <f t="shared" si="23"/>
        <v>#REF!</v>
      </c>
      <c r="G237" t="str">
        <f t="shared" si="26"/>
        <v>DQC.IFRS.0105.9556</v>
      </c>
      <c r="H237" s="79" t="e">
        <f>CONCATENATE(G237, "_cstm-", D237:E237)</f>
        <v>#VALUE!</v>
      </c>
      <c r="I237" t="e">
        <f t="shared" si="20"/>
        <v>#VALUE!</v>
      </c>
      <c r="L237" s="47" t="e">
        <f t="shared" si="22"/>
        <v>#VALUE!</v>
      </c>
    </row>
    <row r="238" spans="1:44" ht="13" hidden="1">
      <c r="A238" s="2">
        <v>105</v>
      </c>
      <c r="B238" s="2">
        <v>9556</v>
      </c>
      <c r="C238" s="54" t="s">
        <v>18638</v>
      </c>
      <c r="D238" s="52" t="s">
        <v>18348</v>
      </c>
      <c r="E238" s="52">
        <v>2019</v>
      </c>
      <c r="F238" s="2" t="e">
        <f t="shared" si="23"/>
        <v>#REF!</v>
      </c>
      <c r="G238" t="str">
        <f t="shared" si="26"/>
        <v>DQC.IFRS.0105.9556</v>
      </c>
      <c r="H238" t="e">
        <f>CONCATENATE(G238, "_hhr-", D238:E238)</f>
        <v>#VALUE!</v>
      </c>
      <c r="I238" t="e">
        <f t="shared" si="20"/>
        <v>#VALUE!</v>
      </c>
      <c r="L238" s="47" t="e">
        <f t="shared" si="22"/>
        <v>#VALUE!</v>
      </c>
    </row>
    <row r="239" spans="1:44" ht="13" hidden="1">
      <c r="A239" s="2">
        <v>106</v>
      </c>
      <c r="B239" s="2">
        <v>9550</v>
      </c>
      <c r="C239" s="2" t="s">
        <v>18639</v>
      </c>
      <c r="D239" s="52" t="s">
        <v>18348</v>
      </c>
      <c r="E239" s="52">
        <v>2019</v>
      </c>
      <c r="F239" s="2" t="e">
        <f t="shared" si="23"/>
        <v>#REF!</v>
      </c>
      <c r="G239" t="str">
        <f t="shared" si="26"/>
        <v>DQC.IFRS.0106.9550</v>
      </c>
      <c r="H239" s="79" t="e">
        <f>CONCATENATE(G239, "_tri-", D239:E239)</f>
        <v>#VALUE!</v>
      </c>
      <c r="I239" t="e">
        <f t="shared" si="20"/>
        <v>#VALUE!</v>
      </c>
      <c r="L239" s="47" t="e">
        <f t="shared" si="22"/>
        <v>#VALUE!</v>
      </c>
    </row>
    <row r="240" spans="1:44" ht="13">
      <c r="A240" s="81">
        <v>107</v>
      </c>
      <c r="B240" s="81">
        <v>9557</v>
      </c>
      <c r="C240" s="82" t="s">
        <v>18640</v>
      </c>
      <c r="D240" s="83" t="s">
        <v>18641</v>
      </c>
      <c r="E240" s="83" t="s">
        <v>18288</v>
      </c>
      <c r="F240" s="83">
        <v>2020</v>
      </c>
      <c r="G240" s="81" t="str">
        <f t="shared" ref="G240:G262" si="28">"DQC.US."&amp;TEXT(A240,"0000")&amp;"."&amp; B240&amp;""</f>
        <v>DQC.US.0107.9557</v>
      </c>
      <c r="H240" s="84" t="e">
        <f>CONCATENATE(G240, "_focs-", E240:F240, ".xml")</f>
        <v>#VALUE!</v>
      </c>
      <c r="I240" s="81" t="e">
        <f t="shared" ref="I240:I307" si="29">CONCATENATE("    - INFILES='[{",$C$1,C240,$G$1,G240,$H$1,H240)</f>
        <v>#VALUE!</v>
      </c>
      <c r="J240" s="81"/>
      <c r="K240" s="81"/>
      <c r="L240" s="81" t="e">
        <f t="shared" ref="L240:L307" si="30">$L$1&amp;C240&amp;$M$1&amp;G240&amp;$N$1&amp;H240&amp;$O$1&amp;E240&amp;F240&amp;$P$1</f>
        <v>#VALUE!</v>
      </c>
      <c r="M240" s="81"/>
      <c r="N240" s="81"/>
      <c r="O240" s="81"/>
      <c r="P240" s="81"/>
      <c r="Q240" s="81"/>
      <c r="R240" s="81"/>
      <c r="S240" s="81"/>
      <c r="T240" s="81"/>
      <c r="U240" s="81"/>
      <c r="V240" s="81"/>
      <c r="W240" s="81"/>
      <c r="X240" s="81"/>
      <c r="Y240" s="81"/>
      <c r="Z240" s="81"/>
      <c r="AA240" s="81"/>
      <c r="AB240" s="81"/>
      <c r="AC240" s="81"/>
      <c r="AD240" s="81"/>
      <c r="AE240" s="81"/>
      <c r="AF240" s="81"/>
      <c r="AG240" s="81"/>
      <c r="AH240" s="81"/>
      <c r="AI240" s="81"/>
      <c r="AJ240" s="81"/>
      <c r="AK240" s="81"/>
      <c r="AL240" s="81"/>
      <c r="AM240" s="81"/>
      <c r="AN240" s="81"/>
      <c r="AO240" s="81"/>
      <c r="AP240" s="81"/>
      <c r="AQ240" s="81"/>
      <c r="AR240" s="81"/>
    </row>
    <row r="241" spans="1:44" ht="13">
      <c r="A241" s="81">
        <v>108</v>
      </c>
      <c r="B241" s="81">
        <v>9564</v>
      </c>
      <c r="C241" s="85" t="s">
        <v>18642</v>
      </c>
      <c r="D241" s="83" t="s">
        <v>18518</v>
      </c>
      <c r="E241" s="83" t="s">
        <v>18288</v>
      </c>
      <c r="F241" s="83">
        <v>2020</v>
      </c>
      <c r="G241" s="81" t="str">
        <f t="shared" si="28"/>
        <v>DQC.US.0108.9564</v>
      </c>
      <c r="H241" s="84" t="e">
        <f>CONCATENATE(G241, "_apog-", E241:F241, ".xml")</f>
        <v>#VALUE!</v>
      </c>
      <c r="I241" s="81" t="e">
        <f t="shared" si="29"/>
        <v>#VALUE!</v>
      </c>
      <c r="J241" s="81"/>
      <c r="K241" s="81"/>
      <c r="L241" s="81" t="e">
        <f t="shared" si="30"/>
        <v>#VALUE!</v>
      </c>
      <c r="M241" s="81"/>
      <c r="N241" s="81"/>
      <c r="O241" s="81"/>
      <c r="P241" s="81"/>
      <c r="Q241" s="81"/>
      <c r="R241" s="81"/>
      <c r="S241" s="81"/>
      <c r="T241" s="81"/>
      <c r="U241" s="81"/>
      <c r="V241" s="81"/>
      <c r="W241" s="81"/>
      <c r="X241" s="81"/>
      <c r="Y241" s="81"/>
      <c r="Z241" s="81"/>
      <c r="AA241" s="81"/>
      <c r="AB241" s="81"/>
      <c r="AC241" s="81"/>
      <c r="AD241" s="81"/>
      <c r="AE241" s="81"/>
      <c r="AF241" s="81"/>
      <c r="AG241" s="81"/>
      <c r="AH241" s="81"/>
      <c r="AI241" s="81"/>
      <c r="AJ241" s="81"/>
      <c r="AK241" s="81"/>
      <c r="AL241" s="81"/>
      <c r="AM241" s="81"/>
      <c r="AN241" s="81"/>
      <c r="AO241" s="81"/>
      <c r="AP241" s="81"/>
      <c r="AQ241" s="81"/>
      <c r="AR241" s="81"/>
    </row>
    <row r="242" spans="1:44" ht="13">
      <c r="A242" s="81">
        <v>109</v>
      </c>
      <c r="B242" s="81">
        <v>9565</v>
      </c>
      <c r="C242" s="85" t="s">
        <v>18643</v>
      </c>
      <c r="D242" s="83" t="s">
        <v>18644</v>
      </c>
      <c r="E242" s="83" t="s">
        <v>18288</v>
      </c>
      <c r="F242" s="83">
        <v>2020</v>
      </c>
      <c r="G242" s="81" t="str">
        <f t="shared" si="28"/>
        <v>DQC.US.0109.9565</v>
      </c>
      <c r="H242" s="84" t="e">
        <f>CONCATENATE(G242, "_amct-", E242:F242, ".xml")</f>
        <v>#VALUE!</v>
      </c>
      <c r="I242" s="81" t="e">
        <f t="shared" si="29"/>
        <v>#VALUE!</v>
      </c>
      <c r="J242" s="81"/>
      <c r="K242" s="81"/>
      <c r="L242" s="81" t="e">
        <f t="shared" si="30"/>
        <v>#VALUE!</v>
      </c>
      <c r="M242" s="81"/>
      <c r="N242" s="81"/>
      <c r="O242" s="81"/>
      <c r="P242" s="81"/>
      <c r="Q242" s="81"/>
      <c r="R242" s="81"/>
      <c r="S242" s="81"/>
      <c r="T242" s="81"/>
      <c r="U242" s="81"/>
      <c r="V242" s="81"/>
      <c r="W242" s="81"/>
      <c r="X242" s="81"/>
      <c r="Y242" s="81"/>
      <c r="Z242" s="81"/>
      <c r="AA242" s="81"/>
      <c r="AB242" s="81"/>
      <c r="AC242" s="81"/>
      <c r="AD242" s="81"/>
      <c r="AE242" s="81"/>
      <c r="AF242" s="81"/>
      <c r="AG242" s="81"/>
      <c r="AH242" s="81"/>
      <c r="AI242" s="81"/>
      <c r="AJ242" s="81"/>
      <c r="AK242" s="81"/>
      <c r="AL242" s="81"/>
      <c r="AM242" s="81"/>
      <c r="AN242" s="81"/>
      <c r="AO242" s="81"/>
      <c r="AP242" s="81"/>
      <c r="AQ242" s="81"/>
      <c r="AR242" s="81"/>
    </row>
    <row r="243" spans="1:44" ht="13">
      <c r="A243" s="81">
        <v>109</v>
      </c>
      <c r="B243" s="81">
        <v>9565</v>
      </c>
      <c r="C243" s="86" t="s">
        <v>18645</v>
      </c>
      <c r="D243" s="83" t="s">
        <v>18646</v>
      </c>
      <c r="E243" s="83" t="s">
        <v>18288</v>
      </c>
      <c r="F243" s="83">
        <v>2020</v>
      </c>
      <c r="G243" s="81" t="str">
        <f t="shared" si="28"/>
        <v>DQC.US.0109.9565</v>
      </c>
      <c r="H243" s="84" t="e">
        <f>CONCATENATE(G243, "_eaco-", E243:F243, ".xml")</f>
        <v>#VALUE!</v>
      </c>
      <c r="I243" s="81" t="e">
        <f t="shared" si="29"/>
        <v>#VALUE!</v>
      </c>
      <c r="J243" s="81"/>
      <c r="K243" s="81"/>
      <c r="L243" s="81" t="e">
        <f t="shared" si="30"/>
        <v>#VALUE!</v>
      </c>
      <c r="M243" s="81"/>
      <c r="N243" s="81"/>
      <c r="O243" s="81"/>
      <c r="P243" s="81"/>
      <c r="Q243" s="81"/>
      <c r="R243" s="81"/>
      <c r="S243" s="81"/>
      <c r="T243" s="81"/>
      <c r="U243" s="81"/>
      <c r="V243" s="81"/>
      <c r="W243" s="81"/>
      <c r="X243" s="81"/>
      <c r="Y243" s="81"/>
      <c r="Z243" s="81"/>
      <c r="AA243" s="81"/>
      <c r="AB243" s="81"/>
      <c r="AC243" s="81"/>
      <c r="AD243" s="81"/>
      <c r="AE243" s="81"/>
      <c r="AF243" s="81"/>
      <c r="AG243" s="81"/>
      <c r="AH243" s="81"/>
      <c r="AI243" s="81"/>
      <c r="AJ243" s="81"/>
      <c r="AK243" s="81"/>
      <c r="AL243" s="81"/>
      <c r="AM243" s="81"/>
      <c r="AN243" s="81"/>
      <c r="AO243" s="81"/>
      <c r="AP243" s="81"/>
      <c r="AQ243" s="81"/>
      <c r="AR243" s="81"/>
    </row>
    <row r="244" spans="1:44" ht="13">
      <c r="A244" s="81">
        <v>109</v>
      </c>
      <c r="B244" s="81">
        <v>9566</v>
      </c>
      <c r="C244" s="86" t="s">
        <v>18647</v>
      </c>
      <c r="D244" s="83" t="s">
        <v>18648</v>
      </c>
      <c r="E244" s="83" t="s">
        <v>18288</v>
      </c>
      <c r="F244" s="83">
        <v>2020</v>
      </c>
      <c r="G244" s="81" t="str">
        <f t="shared" si="28"/>
        <v>DQC.US.0109.9566</v>
      </c>
      <c r="H244" s="84" t="e">
        <f>CONCATENATE(G244, "_nru-", E244:F244, ".xml")</f>
        <v>#VALUE!</v>
      </c>
      <c r="I244" s="81" t="e">
        <f t="shared" si="29"/>
        <v>#VALUE!</v>
      </c>
      <c r="J244" s="81"/>
      <c r="K244" s="81"/>
      <c r="L244" s="81" t="e">
        <f t="shared" si="30"/>
        <v>#VALUE!</v>
      </c>
      <c r="M244" s="81"/>
      <c r="N244" s="81"/>
      <c r="O244" s="81"/>
      <c r="P244" s="81"/>
      <c r="Q244" s="81"/>
      <c r="R244" s="81"/>
      <c r="S244" s="81"/>
      <c r="T244" s="81"/>
      <c r="U244" s="81"/>
      <c r="V244" s="81"/>
      <c r="W244" s="81"/>
      <c r="X244" s="81"/>
      <c r="Y244" s="81"/>
      <c r="Z244" s="81"/>
      <c r="AA244" s="81"/>
      <c r="AB244" s="81"/>
      <c r="AC244" s="81"/>
      <c r="AD244" s="81"/>
      <c r="AE244" s="81"/>
      <c r="AF244" s="81"/>
      <c r="AG244" s="81"/>
      <c r="AH244" s="81"/>
      <c r="AI244" s="81"/>
      <c r="AJ244" s="81"/>
      <c r="AK244" s="81"/>
      <c r="AL244" s="81"/>
      <c r="AM244" s="81"/>
      <c r="AN244" s="81"/>
      <c r="AO244" s="81"/>
      <c r="AP244" s="81"/>
      <c r="AQ244" s="81"/>
      <c r="AR244" s="81"/>
    </row>
    <row r="245" spans="1:44" ht="13">
      <c r="A245" s="81">
        <v>109</v>
      </c>
      <c r="B245" s="81">
        <v>9566</v>
      </c>
      <c r="C245" s="85" t="s">
        <v>18649</v>
      </c>
      <c r="D245" s="83"/>
      <c r="E245" s="83" t="s">
        <v>18288</v>
      </c>
      <c r="F245" s="83">
        <v>2020</v>
      </c>
      <c r="G245" s="81" t="str">
        <f t="shared" si="28"/>
        <v>DQC.US.0109.9566</v>
      </c>
      <c r="H245" s="84" t="e">
        <f>CONCATENATE(G245, "_issc-", E245:F245, ".xml")</f>
        <v>#VALUE!</v>
      </c>
      <c r="I245" s="81" t="e">
        <f t="shared" si="29"/>
        <v>#VALUE!</v>
      </c>
      <c r="J245" s="81"/>
      <c r="K245" s="81"/>
      <c r="L245" s="81" t="e">
        <f t="shared" si="30"/>
        <v>#VALUE!</v>
      </c>
      <c r="M245" s="81"/>
      <c r="N245" s="81"/>
      <c r="O245" s="81"/>
      <c r="P245" s="81"/>
      <c r="Q245" s="81"/>
      <c r="R245" s="81"/>
      <c r="S245" s="81"/>
      <c r="T245" s="81"/>
      <c r="U245" s="81"/>
      <c r="V245" s="81"/>
      <c r="W245" s="81"/>
      <c r="X245" s="81"/>
      <c r="Y245" s="81"/>
      <c r="Z245" s="81"/>
      <c r="AA245" s="81"/>
      <c r="AB245" s="81"/>
      <c r="AC245" s="81"/>
      <c r="AD245" s="81"/>
      <c r="AE245" s="81"/>
      <c r="AF245" s="81"/>
      <c r="AG245" s="81"/>
      <c r="AH245" s="81"/>
      <c r="AI245" s="81"/>
      <c r="AJ245" s="81"/>
      <c r="AK245" s="81"/>
      <c r="AL245" s="81"/>
      <c r="AM245" s="81"/>
      <c r="AN245" s="81"/>
      <c r="AO245" s="81"/>
      <c r="AP245" s="81"/>
      <c r="AQ245" s="81"/>
      <c r="AR245" s="81"/>
    </row>
    <row r="246" spans="1:44" ht="13">
      <c r="A246" s="81">
        <v>109</v>
      </c>
      <c r="B246" s="81">
        <v>9567</v>
      </c>
      <c r="C246" s="86" t="s">
        <v>18650</v>
      </c>
      <c r="D246" s="83"/>
      <c r="E246" s="83" t="s">
        <v>18288</v>
      </c>
      <c r="F246" s="83">
        <v>2020</v>
      </c>
      <c r="G246" s="81" t="str">
        <f t="shared" si="28"/>
        <v>DQC.US.0109.9567</v>
      </c>
      <c r="H246" s="84" t="e">
        <f>CONCATENATE(G246, "_jec-", E246:F246, ".xml")</f>
        <v>#VALUE!</v>
      </c>
      <c r="I246" s="81" t="e">
        <f t="shared" si="29"/>
        <v>#VALUE!</v>
      </c>
      <c r="J246" s="81"/>
      <c r="K246" s="81"/>
      <c r="L246" s="81" t="e">
        <f t="shared" si="30"/>
        <v>#VALUE!</v>
      </c>
      <c r="M246" s="81"/>
      <c r="N246" s="81"/>
      <c r="O246" s="81"/>
      <c r="P246" s="81"/>
      <c r="Q246" s="81"/>
      <c r="R246" s="81"/>
      <c r="S246" s="81"/>
      <c r="T246" s="81"/>
      <c r="U246" s="81"/>
      <c r="V246" s="81"/>
      <c r="W246" s="81"/>
      <c r="X246" s="81"/>
      <c r="Y246" s="81"/>
      <c r="Z246" s="81"/>
      <c r="AA246" s="81"/>
      <c r="AB246" s="81"/>
      <c r="AC246" s="81"/>
      <c r="AD246" s="81"/>
      <c r="AE246" s="81"/>
      <c r="AF246" s="81"/>
      <c r="AG246" s="81"/>
      <c r="AH246" s="81"/>
      <c r="AI246" s="81"/>
      <c r="AJ246" s="81"/>
      <c r="AK246" s="81"/>
      <c r="AL246" s="81"/>
      <c r="AM246" s="81"/>
      <c r="AN246" s="81"/>
      <c r="AO246" s="81"/>
      <c r="AP246" s="81"/>
      <c r="AQ246" s="81"/>
      <c r="AR246" s="81"/>
    </row>
    <row r="247" spans="1:44" ht="13">
      <c r="A247" s="81">
        <v>109</v>
      </c>
      <c r="B247" s="81">
        <v>9567</v>
      </c>
      <c r="C247" s="86" t="s">
        <v>18647</v>
      </c>
      <c r="D247" s="83"/>
      <c r="E247" s="83" t="s">
        <v>18288</v>
      </c>
      <c r="F247" s="83">
        <v>2020</v>
      </c>
      <c r="G247" s="81" t="str">
        <f t="shared" si="28"/>
        <v>DQC.US.0109.9567</v>
      </c>
      <c r="H247" s="84" t="e">
        <f>CONCATENATE(G247, "_nru-", E247:F247, ".xml")</f>
        <v>#VALUE!</v>
      </c>
      <c r="I247" s="81" t="e">
        <f t="shared" si="29"/>
        <v>#VALUE!</v>
      </c>
      <c r="J247" s="81"/>
      <c r="K247" s="81"/>
      <c r="L247" s="81" t="e">
        <f t="shared" si="30"/>
        <v>#VALUE!</v>
      </c>
      <c r="M247" s="81"/>
      <c r="N247" s="81"/>
      <c r="O247" s="81"/>
      <c r="P247" s="81"/>
      <c r="Q247" s="81"/>
      <c r="R247" s="81"/>
      <c r="S247" s="81"/>
      <c r="T247" s="81"/>
      <c r="U247" s="81"/>
      <c r="V247" s="81"/>
      <c r="W247" s="81"/>
      <c r="X247" s="81"/>
      <c r="Y247" s="81"/>
      <c r="Z247" s="81"/>
      <c r="AA247" s="81"/>
      <c r="AB247" s="81"/>
      <c r="AC247" s="81"/>
      <c r="AD247" s="81"/>
      <c r="AE247" s="81"/>
      <c r="AF247" s="81"/>
      <c r="AG247" s="81"/>
      <c r="AH247" s="81"/>
      <c r="AI247" s="81"/>
      <c r="AJ247" s="81"/>
      <c r="AK247" s="81"/>
      <c r="AL247" s="81"/>
      <c r="AM247" s="81"/>
      <c r="AN247" s="81"/>
      <c r="AO247" s="81"/>
      <c r="AP247" s="81"/>
      <c r="AQ247" s="81"/>
      <c r="AR247" s="81"/>
    </row>
    <row r="248" spans="1:44" ht="13">
      <c r="A248" s="81">
        <v>109</v>
      </c>
      <c r="B248" s="81">
        <v>9568</v>
      </c>
      <c r="C248" s="86" t="s">
        <v>18651</v>
      </c>
      <c r="D248" s="83"/>
      <c r="E248" s="83" t="s">
        <v>18288</v>
      </c>
      <c r="F248" s="83">
        <v>2020</v>
      </c>
      <c r="G248" s="81" t="str">
        <f t="shared" si="28"/>
        <v>DQC.US.0109.9568</v>
      </c>
      <c r="H248" s="84" t="e">
        <f>CONCATENATE(G248, "_amat-", E248:F248, ".xml")</f>
        <v>#VALUE!</v>
      </c>
      <c r="I248" s="81" t="e">
        <f t="shared" si="29"/>
        <v>#VALUE!</v>
      </c>
      <c r="J248" s="81"/>
      <c r="K248" s="81"/>
      <c r="L248" s="81" t="e">
        <f t="shared" si="30"/>
        <v>#VALUE!</v>
      </c>
      <c r="M248" s="81"/>
      <c r="N248" s="81"/>
      <c r="O248" s="81"/>
      <c r="P248" s="81"/>
      <c r="Q248" s="81"/>
      <c r="R248" s="81"/>
      <c r="S248" s="81"/>
      <c r="T248" s="81"/>
      <c r="U248" s="81"/>
      <c r="V248" s="81"/>
      <c r="W248" s="81"/>
      <c r="X248" s="81"/>
      <c r="Y248" s="81"/>
      <c r="Z248" s="81"/>
      <c r="AA248" s="81"/>
      <c r="AB248" s="81"/>
      <c r="AC248" s="81"/>
      <c r="AD248" s="81"/>
      <c r="AE248" s="81"/>
      <c r="AF248" s="81"/>
      <c r="AG248" s="81"/>
      <c r="AH248" s="81"/>
      <c r="AI248" s="81"/>
      <c r="AJ248" s="81"/>
      <c r="AK248" s="81"/>
      <c r="AL248" s="81"/>
      <c r="AM248" s="81"/>
      <c r="AN248" s="81"/>
      <c r="AO248" s="81"/>
      <c r="AP248" s="81"/>
      <c r="AQ248" s="81"/>
      <c r="AR248" s="81"/>
    </row>
    <row r="249" spans="1:44" ht="13">
      <c r="A249" s="81">
        <v>109</v>
      </c>
      <c r="B249" s="81">
        <v>9568</v>
      </c>
      <c r="C249" s="85" t="s">
        <v>18652</v>
      </c>
      <c r="D249" s="83"/>
      <c r="E249" s="83" t="s">
        <v>18288</v>
      </c>
      <c r="F249" s="83">
        <v>2020</v>
      </c>
      <c r="G249" s="81" t="str">
        <f t="shared" si="28"/>
        <v>DQC.US.0109.9568</v>
      </c>
      <c r="H249" s="84" t="e">
        <f>CONCATENATE(G249, "_smtc-", E249:F249, ".xml")</f>
        <v>#VALUE!</v>
      </c>
      <c r="I249" s="81" t="e">
        <f t="shared" si="29"/>
        <v>#VALUE!</v>
      </c>
      <c r="J249" s="81"/>
      <c r="K249" s="81"/>
      <c r="L249" s="81" t="e">
        <f t="shared" si="30"/>
        <v>#VALUE!</v>
      </c>
      <c r="M249" s="81"/>
      <c r="N249" s="81"/>
      <c r="O249" s="81"/>
      <c r="P249" s="81"/>
      <c r="Q249" s="81"/>
      <c r="R249" s="81"/>
      <c r="S249" s="81"/>
      <c r="T249" s="81"/>
      <c r="U249" s="81"/>
      <c r="V249" s="81"/>
      <c r="W249" s="81"/>
      <c r="X249" s="81"/>
      <c r="Y249" s="81"/>
      <c r="Z249" s="81"/>
      <c r="AA249" s="81"/>
      <c r="AB249" s="81"/>
      <c r="AC249" s="81"/>
      <c r="AD249" s="81"/>
      <c r="AE249" s="81"/>
      <c r="AF249" s="81"/>
      <c r="AG249" s="81"/>
      <c r="AH249" s="81"/>
      <c r="AI249" s="81"/>
      <c r="AJ249" s="81"/>
      <c r="AK249" s="81"/>
      <c r="AL249" s="81"/>
      <c r="AM249" s="81"/>
      <c r="AN249" s="81"/>
      <c r="AO249" s="81"/>
      <c r="AP249" s="81"/>
      <c r="AQ249" s="81"/>
      <c r="AR249" s="81"/>
    </row>
    <row r="250" spans="1:44" ht="13">
      <c r="A250" s="81">
        <v>109</v>
      </c>
      <c r="B250" s="81">
        <v>9569</v>
      </c>
      <c r="C250" s="86" t="s">
        <v>18653</v>
      </c>
      <c r="D250" s="83"/>
      <c r="E250" s="83" t="s">
        <v>18288</v>
      </c>
      <c r="F250" s="83">
        <v>2020</v>
      </c>
      <c r="G250" s="81" t="str">
        <f t="shared" si="28"/>
        <v>DQC.US.0109.9569</v>
      </c>
      <c r="H250" s="84" t="e">
        <f>CONCATENATE(G250, "_iec-", E250:F250, ".xml")</f>
        <v>#VALUE!</v>
      </c>
      <c r="I250" s="81" t="e">
        <f t="shared" si="29"/>
        <v>#VALUE!</v>
      </c>
      <c r="J250" s="81"/>
      <c r="K250" s="81"/>
      <c r="L250" s="81" t="e">
        <f t="shared" si="30"/>
        <v>#VALUE!</v>
      </c>
      <c r="M250" s="81"/>
      <c r="N250" s="81"/>
      <c r="O250" s="81"/>
      <c r="P250" s="81"/>
      <c r="Q250" s="81"/>
      <c r="R250" s="81"/>
      <c r="S250" s="81"/>
      <c r="T250" s="81"/>
      <c r="U250" s="81"/>
      <c r="V250" s="81"/>
      <c r="W250" s="81"/>
      <c r="X250" s="81"/>
      <c r="Y250" s="81"/>
      <c r="Z250" s="81"/>
      <c r="AA250" s="81"/>
      <c r="AB250" s="81"/>
      <c r="AC250" s="81"/>
      <c r="AD250" s="81"/>
      <c r="AE250" s="81"/>
      <c r="AF250" s="81"/>
      <c r="AG250" s="81"/>
      <c r="AH250" s="81"/>
      <c r="AI250" s="81"/>
      <c r="AJ250" s="81"/>
      <c r="AK250" s="81"/>
      <c r="AL250" s="81"/>
      <c r="AM250" s="81"/>
      <c r="AN250" s="81"/>
      <c r="AO250" s="81"/>
      <c r="AP250" s="81"/>
      <c r="AQ250" s="81"/>
      <c r="AR250" s="81"/>
    </row>
    <row r="251" spans="1:44" ht="13">
      <c r="A251" s="81">
        <v>109</v>
      </c>
      <c r="B251" s="81">
        <v>9569</v>
      </c>
      <c r="C251" s="86" t="s">
        <v>18654</v>
      </c>
      <c r="D251" s="83"/>
      <c r="E251" s="83" t="s">
        <v>18288</v>
      </c>
      <c r="F251" s="83">
        <v>2020</v>
      </c>
      <c r="G251" s="81" t="str">
        <f t="shared" si="28"/>
        <v>DQC.US.0109.9569</v>
      </c>
      <c r="H251" s="84" t="e">
        <f>CONCATENATE(G251, "_esmc-", E251:F251, ".xml")</f>
        <v>#VALUE!</v>
      </c>
      <c r="I251" s="81" t="e">
        <f t="shared" si="29"/>
        <v>#VALUE!</v>
      </c>
      <c r="J251" s="81"/>
      <c r="K251" s="81"/>
      <c r="L251" s="81" t="e">
        <f t="shared" si="30"/>
        <v>#VALUE!</v>
      </c>
      <c r="M251" s="81"/>
      <c r="N251" s="81"/>
      <c r="O251" s="81"/>
      <c r="P251" s="81"/>
      <c r="Q251" s="81"/>
      <c r="R251" s="81"/>
      <c r="S251" s="81"/>
      <c r="T251" s="81"/>
      <c r="U251" s="81"/>
      <c r="V251" s="81"/>
      <c r="W251" s="81"/>
      <c r="X251" s="81"/>
      <c r="Y251" s="81"/>
      <c r="Z251" s="81"/>
      <c r="AA251" s="81"/>
      <c r="AB251" s="81"/>
      <c r="AC251" s="81"/>
      <c r="AD251" s="81"/>
      <c r="AE251" s="81"/>
      <c r="AF251" s="81"/>
      <c r="AG251" s="81"/>
      <c r="AH251" s="81"/>
      <c r="AI251" s="81"/>
      <c r="AJ251" s="81"/>
      <c r="AK251" s="81"/>
      <c r="AL251" s="81"/>
      <c r="AM251" s="81"/>
      <c r="AN251" s="81"/>
      <c r="AO251" s="81"/>
      <c r="AP251" s="81"/>
      <c r="AQ251" s="81"/>
      <c r="AR251" s="81"/>
    </row>
    <row r="252" spans="1:44" ht="13" hidden="1">
      <c r="A252" s="81">
        <v>109</v>
      </c>
      <c r="B252" s="81">
        <v>9570</v>
      </c>
      <c r="C252" s="87" t="s">
        <v>18655</v>
      </c>
      <c r="D252" s="83"/>
      <c r="E252" s="83" t="s">
        <v>18288</v>
      </c>
      <c r="F252" s="83">
        <v>2019</v>
      </c>
      <c r="G252" s="81" t="str">
        <f t="shared" si="28"/>
        <v>DQC.US.0109.9570</v>
      </c>
      <c r="H252" s="84" t="e">
        <f>CONCATENATE(G252, "_cmtl-", E252:F252, ".xml")</f>
        <v>#VALUE!</v>
      </c>
      <c r="I252" s="81" t="e">
        <f t="shared" si="29"/>
        <v>#VALUE!</v>
      </c>
      <c r="J252" s="81"/>
      <c r="K252" s="81"/>
      <c r="L252" s="81" t="e">
        <f t="shared" si="30"/>
        <v>#VALUE!</v>
      </c>
      <c r="M252" s="81"/>
      <c r="N252" s="81"/>
      <c r="O252" s="81"/>
      <c r="P252" s="81"/>
      <c r="Q252" s="81"/>
      <c r="R252" s="81"/>
      <c r="S252" s="81"/>
      <c r="T252" s="81"/>
      <c r="U252" s="81"/>
      <c r="V252" s="81"/>
      <c r="W252" s="81"/>
      <c r="X252" s="81"/>
      <c r="Y252" s="81"/>
      <c r="Z252" s="81"/>
      <c r="AA252" s="81"/>
      <c r="AB252" s="81"/>
      <c r="AC252" s="81"/>
      <c r="AD252" s="81"/>
      <c r="AE252" s="81"/>
      <c r="AF252" s="81"/>
      <c r="AG252" s="81"/>
      <c r="AH252" s="81"/>
      <c r="AI252" s="81"/>
      <c r="AJ252" s="81"/>
      <c r="AK252" s="81"/>
      <c r="AL252" s="81"/>
      <c r="AM252" s="81"/>
      <c r="AN252" s="81"/>
      <c r="AO252" s="81"/>
      <c r="AP252" s="81"/>
      <c r="AQ252" s="81"/>
      <c r="AR252" s="81"/>
    </row>
    <row r="253" spans="1:44" ht="13">
      <c r="A253" s="81">
        <v>109</v>
      </c>
      <c r="B253" s="81">
        <v>9571</v>
      </c>
      <c r="C253" s="86" t="s">
        <v>18656</v>
      </c>
      <c r="D253" s="83"/>
      <c r="E253" s="83" t="s">
        <v>18288</v>
      </c>
      <c r="F253" s="83">
        <v>2020</v>
      </c>
      <c r="G253" s="81" t="str">
        <f t="shared" si="28"/>
        <v>DQC.US.0109.9571</v>
      </c>
      <c r="H253" s="84" t="e">
        <f>CONCATENATE(G253, "_aero-", E253:F253, ".xml")</f>
        <v>#VALUE!</v>
      </c>
      <c r="I253" s="81" t="e">
        <f t="shared" si="29"/>
        <v>#VALUE!</v>
      </c>
      <c r="J253" s="81"/>
      <c r="K253" s="81"/>
      <c r="L253" s="81" t="e">
        <f t="shared" si="30"/>
        <v>#VALUE!</v>
      </c>
      <c r="M253" s="81"/>
      <c r="N253" s="81"/>
      <c r="O253" s="81"/>
      <c r="P253" s="81"/>
      <c r="Q253" s="81"/>
      <c r="R253" s="81"/>
      <c r="S253" s="81"/>
      <c r="T253" s="81"/>
      <c r="U253" s="81"/>
      <c r="V253" s="81"/>
      <c r="W253" s="81"/>
      <c r="X253" s="81"/>
      <c r="Y253" s="81"/>
      <c r="Z253" s="81"/>
      <c r="AA253" s="81"/>
      <c r="AB253" s="81"/>
      <c r="AC253" s="81"/>
      <c r="AD253" s="81"/>
      <c r="AE253" s="81"/>
      <c r="AF253" s="81"/>
      <c r="AG253" s="81"/>
      <c r="AH253" s="81"/>
      <c r="AI253" s="81"/>
      <c r="AJ253" s="81"/>
      <c r="AK253" s="81"/>
      <c r="AL253" s="81"/>
      <c r="AM253" s="81"/>
      <c r="AN253" s="81"/>
      <c r="AO253" s="81"/>
      <c r="AP253" s="81"/>
      <c r="AQ253" s="81"/>
      <c r="AR253" s="81"/>
    </row>
    <row r="254" spans="1:44" ht="13">
      <c r="A254" s="81">
        <v>109</v>
      </c>
      <c r="B254" s="81">
        <v>9571</v>
      </c>
      <c r="C254" s="86" t="s">
        <v>18657</v>
      </c>
      <c r="D254" s="83"/>
      <c r="E254" s="83" t="s">
        <v>18288</v>
      </c>
      <c r="F254" s="83">
        <v>2020</v>
      </c>
      <c r="G254" s="81" t="str">
        <f t="shared" si="28"/>
        <v>DQC.US.0109.9571</v>
      </c>
      <c r="H254" s="84" t="e">
        <f>CONCATENATE(G254, "_gure-", E254:F254, ".xml")</f>
        <v>#VALUE!</v>
      </c>
      <c r="I254" s="81" t="e">
        <f t="shared" si="29"/>
        <v>#VALUE!</v>
      </c>
      <c r="J254" s="81"/>
      <c r="K254" s="81"/>
      <c r="L254" s="81" t="e">
        <f t="shared" si="30"/>
        <v>#VALUE!</v>
      </c>
      <c r="M254" s="81"/>
      <c r="N254" s="81"/>
      <c r="O254" s="81"/>
      <c r="P254" s="81"/>
      <c r="Q254" s="81"/>
      <c r="R254" s="81"/>
      <c r="S254" s="81"/>
      <c r="T254" s="81"/>
      <c r="U254" s="81"/>
      <c r="V254" s="81"/>
      <c r="W254" s="81"/>
      <c r="X254" s="81"/>
      <c r="Y254" s="81"/>
      <c r="Z254" s="81"/>
      <c r="AA254" s="81"/>
      <c r="AB254" s="81"/>
      <c r="AC254" s="81"/>
      <c r="AD254" s="81"/>
      <c r="AE254" s="81"/>
      <c r="AF254" s="81"/>
      <c r="AG254" s="81"/>
      <c r="AH254" s="81"/>
      <c r="AI254" s="81"/>
      <c r="AJ254" s="81"/>
      <c r="AK254" s="81"/>
      <c r="AL254" s="81"/>
      <c r="AM254" s="81"/>
      <c r="AN254" s="81"/>
      <c r="AO254" s="81"/>
      <c r="AP254" s="81"/>
      <c r="AQ254" s="81"/>
      <c r="AR254" s="81"/>
    </row>
    <row r="255" spans="1:44" ht="13">
      <c r="A255" s="81">
        <v>110</v>
      </c>
      <c r="B255" s="81">
        <v>9559</v>
      </c>
      <c r="C255" s="85" t="s">
        <v>18658</v>
      </c>
      <c r="D255" s="83"/>
      <c r="E255" s="83" t="s">
        <v>18288</v>
      </c>
      <c r="F255" s="83">
        <v>2020</v>
      </c>
      <c r="G255" s="81" t="str">
        <f t="shared" si="28"/>
        <v>DQC.US.0110.9559</v>
      </c>
      <c r="H255" s="84" t="e">
        <f>CONCATENATE(G255, "_trnf-", E255:F255, ".xml")</f>
        <v>#VALUE!</v>
      </c>
      <c r="I255" s="81" t="e">
        <f t="shared" si="29"/>
        <v>#VALUE!</v>
      </c>
      <c r="J255" s="81"/>
      <c r="K255" s="81"/>
      <c r="L255" s="81" t="e">
        <f t="shared" si="30"/>
        <v>#VALUE!</v>
      </c>
      <c r="M255" s="81"/>
      <c r="N255" s="81"/>
      <c r="O255" s="81"/>
      <c r="P255" s="81"/>
      <c r="Q255" s="81"/>
      <c r="R255" s="81"/>
      <c r="S255" s="81"/>
      <c r="T255" s="81"/>
      <c r="U255" s="81"/>
      <c r="V255" s="81"/>
      <c r="W255" s="81"/>
      <c r="X255" s="81"/>
      <c r="Y255" s="81"/>
      <c r="Z255" s="81"/>
      <c r="AA255" s="81"/>
      <c r="AB255" s="81"/>
      <c r="AC255" s="81"/>
      <c r="AD255" s="81"/>
      <c r="AE255" s="81"/>
      <c r="AF255" s="81"/>
      <c r="AG255" s="81"/>
      <c r="AH255" s="81"/>
      <c r="AI255" s="81"/>
      <c r="AJ255" s="81"/>
      <c r="AK255" s="81"/>
      <c r="AL255" s="81"/>
      <c r="AM255" s="81"/>
      <c r="AN255" s="81"/>
      <c r="AO255" s="81"/>
      <c r="AP255" s="81"/>
      <c r="AQ255" s="81"/>
      <c r="AR255" s="81"/>
    </row>
    <row r="256" spans="1:44" ht="13" hidden="1">
      <c r="A256" s="88">
        <v>110</v>
      </c>
      <c r="B256" s="88">
        <v>9559</v>
      </c>
      <c r="C256" s="89" t="s">
        <v>18659</v>
      </c>
      <c r="D256" s="90"/>
      <c r="E256" s="90" t="s">
        <v>18288</v>
      </c>
      <c r="F256" s="90">
        <v>2019</v>
      </c>
      <c r="G256" s="88" t="str">
        <f t="shared" si="28"/>
        <v>DQC.US.0110.9559</v>
      </c>
      <c r="H256" s="91" t="e">
        <f>CONCATENATE(G256, "_hi-", E256:F256, ".xml")</f>
        <v>#VALUE!</v>
      </c>
      <c r="I256" s="81" t="e">
        <f t="shared" si="29"/>
        <v>#VALUE!</v>
      </c>
      <c r="J256" s="88"/>
      <c r="K256" s="88"/>
      <c r="L256" s="88" t="e">
        <f t="shared" si="30"/>
        <v>#VALUE!</v>
      </c>
      <c r="M256" s="88"/>
      <c r="N256" s="88"/>
      <c r="O256" s="88"/>
      <c r="P256" s="88"/>
      <c r="Q256" s="88"/>
      <c r="R256" s="88"/>
      <c r="S256" s="88"/>
      <c r="T256" s="88"/>
      <c r="U256" s="88"/>
      <c r="V256" s="88"/>
      <c r="W256" s="88"/>
      <c r="X256" s="88"/>
      <c r="Y256" s="88"/>
      <c r="Z256" s="88"/>
      <c r="AA256" s="88"/>
      <c r="AB256" s="88"/>
      <c r="AC256" s="88"/>
      <c r="AD256" s="88"/>
      <c r="AE256" s="88"/>
      <c r="AF256" s="88"/>
      <c r="AG256" s="88"/>
      <c r="AH256" s="88"/>
      <c r="AI256" s="88"/>
      <c r="AJ256" s="88"/>
      <c r="AK256" s="88"/>
      <c r="AL256" s="88"/>
      <c r="AM256" s="88"/>
      <c r="AN256" s="88"/>
      <c r="AO256" s="88"/>
      <c r="AP256" s="88"/>
      <c r="AQ256" s="88"/>
      <c r="AR256" s="88"/>
    </row>
    <row r="257" spans="1:44" ht="13">
      <c r="A257" s="81">
        <v>112</v>
      </c>
      <c r="B257" s="81">
        <v>9561</v>
      </c>
      <c r="C257" s="85" t="s">
        <v>18660</v>
      </c>
      <c r="D257" s="83"/>
      <c r="E257" s="83" t="s">
        <v>18288</v>
      </c>
      <c r="F257" s="83">
        <v>2020</v>
      </c>
      <c r="G257" s="81" t="str">
        <f t="shared" si="28"/>
        <v>DQC.US.0112.9561</v>
      </c>
      <c r="H257" s="84" t="e">
        <f>CONCATENATE(G257, "_cmgo-", E257:F257, ".xml")</f>
        <v>#VALUE!</v>
      </c>
      <c r="I257" s="81" t="e">
        <f t="shared" si="29"/>
        <v>#VALUE!</v>
      </c>
      <c r="J257" s="81"/>
      <c r="K257" s="81"/>
      <c r="L257" s="81" t="e">
        <f t="shared" si="30"/>
        <v>#VALUE!</v>
      </c>
      <c r="M257" s="81"/>
      <c r="N257" s="81"/>
      <c r="O257" s="81"/>
      <c r="P257" s="81"/>
      <c r="Q257" s="81"/>
      <c r="R257" s="81"/>
      <c r="S257" s="81"/>
      <c r="T257" s="81"/>
      <c r="U257" s="81"/>
      <c r="V257" s="81"/>
      <c r="W257" s="81"/>
      <c r="X257" s="81"/>
      <c r="Y257" s="81"/>
      <c r="Z257" s="81"/>
      <c r="AA257" s="81"/>
      <c r="AB257" s="81"/>
      <c r="AC257" s="81"/>
      <c r="AD257" s="81"/>
      <c r="AE257" s="81"/>
      <c r="AF257" s="81"/>
      <c r="AG257" s="81"/>
      <c r="AH257" s="81"/>
      <c r="AI257" s="81"/>
      <c r="AJ257" s="81"/>
      <c r="AK257" s="81"/>
      <c r="AL257" s="81"/>
      <c r="AM257" s="81"/>
      <c r="AN257" s="81"/>
      <c r="AO257" s="81"/>
      <c r="AP257" s="81"/>
      <c r="AQ257" s="81"/>
      <c r="AR257" s="81"/>
    </row>
    <row r="258" spans="1:44" ht="13">
      <c r="A258" s="81">
        <v>112</v>
      </c>
      <c r="B258" s="81">
        <v>9561</v>
      </c>
      <c r="C258" s="85" t="s">
        <v>18661</v>
      </c>
      <c r="D258" s="83"/>
      <c r="E258" s="83" t="s">
        <v>18288</v>
      </c>
      <c r="F258" s="83">
        <v>2020</v>
      </c>
      <c r="G258" s="81" t="str">
        <f t="shared" si="28"/>
        <v>DQC.US.0112.9561</v>
      </c>
      <c r="H258" s="84" t="e">
        <f>CONCATENATE(G258, "_ubp-", E258:F258, ".xml")</f>
        <v>#VALUE!</v>
      </c>
      <c r="I258" s="81" t="e">
        <f t="shared" si="29"/>
        <v>#VALUE!</v>
      </c>
      <c r="J258" s="81"/>
      <c r="K258" s="81"/>
      <c r="L258" s="81" t="e">
        <f t="shared" si="30"/>
        <v>#VALUE!</v>
      </c>
      <c r="M258" s="81"/>
      <c r="N258" s="81"/>
      <c r="O258" s="81"/>
      <c r="P258" s="81"/>
      <c r="Q258" s="81"/>
      <c r="R258" s="81"/>
      <c r="S258" s="81"/>
      <c r="T258" s="81"/>
      <c r="U258" s="81"/>
      <c r="V258" s="81"/>
      <c r="W258" s="81"/>
      <c r="X258" s="81"/>
      <c r="Y258" s="81"/>
      <c r="Z258" s="81"/>
      <c r="AA258" s="81"/>
      <c r="AB258" s="81"/>
      <c r="AC258" s="81"/>
      <c r="AD258" s="81"/>
      <c r="AE258" s="81"/>
      <c r="AF258" s="81"/>
      <c r="AG258" s="81"/>
      <c r="AH258" s="81"/>
      <c r="AI258" s="81"/>
      <c r="AJ258" s="81"/>
      <c r="AK258" s="81"/>
      <c r="AL258" s="81"/>
      <c r="AM258" s="81"/>
      <c r="AN258" s="81"/>
      <c r="AO258" s="81"/>
      <c r="AP258" s="81"/>
      <c r="AQ258" s="81"/>
      <c r="AR258" s="81"/>
    </row>
    <row r="259" spans="1:44" ht="13">
      <c r="A259" s="81">
        <v>113</v>
      </c>
      <c r="B259" s="81">
        <v>9562</v>
      </c>
      <c r="C259" s="85" t="s">
        <v>18662</v>
      </c>
      <c r="D259" s="83"/>
      <c r="E259" s="83" t="s">
        <v>18288</v>
      </c>
      <c r="F259" s="83">
        <v>2020</v>
      </c>
      <c r="G259" s="81" t="str">
        <f t="shared" si="28"/>
        <v>DQC.US.0113.9562</v>
      </c>
      <c r="H259" s="84" t="e">
        <f>CONCATENATE(G259, "_nvda-", E259:F259, ".xml")</f>
        <v>#VALUE!</v>
      </c>
      <c r="I259" s="81" t="e">
        <f t="shared" si="29"/>
        <v>#VALUE!</v>
      </c>
      <c r="J259" s="81"/>
      <c r="K259" s="81"/>
      <c r="L259" s="81" t="e">
        <f t="shared" si="30"/>
        <v>#VALUE!</v>
      </c>
      <c r="M259" s="81"/>
      <c r="N259" s="81"/>
      <c r="O259" s="81"/>
      <c r="P259" s="81"/>
      <c r="Q259" s="81"/>
      <c r="R259" s="81"/>
      <c r="S259" s="81"/>
      <c r="T259" s="81"/>
      <c r="U259" s="81"/>
      <c r="V259" s="81"/>
      <c r="W259" s="81"/>
      <c r="X259" s="81"/>
      <c r="Y259" s="81"/>
      <c r="Z259" s="81"/>
      <c r="AA259" s="81"/>
      <c r="AB259" s="81"/>
      <c r="AC259" s="81"/>
      <c r="AD259" s="81"/>
      <c r="AE259" s="81"/>
      <c r="AF259" s="81"/>
      <c r="AG259" s="81"/>
      <c r="AH259" s="81"/>
      <c r="AI259" s="81"/>
      <c r="AJ259" s="81"/>
      <c r="AK259" s="81"/>
      <c r="AL259" s="81"/>
      <c r="AM259" s="81"/>
      <c r="AN259" s="81"/>
      <c r="AO259" s="81"/>
      <c r="AP259" s="81"/>
      <c r="AQ259" s="81"/>
      <c r="AR259" s="81"/>
    </row>
    <row r="260" spans="1:44" ht="13">
      <c r="A260" s="81">
        <v>113</v>
      </c>
      <c r="B260" s="81">
        <v>9562</v>
      </c>
      <c r="C260" s="85" t="s">
        <v>18663</v>
      </c>
      <c r="D260" s="83"/>
      <c r="E260" s="83" t="s">
        <v>18288</v>
      </c>
      <c r="F260" s="83">
        <v>2020</v>
      </c>
      <c r="G260" s="81" t="str">
        <f t="shared" si="28"/>
        <v>DQC.US.0113.9562</v>
      </c>
      <c r="H260" s="84" t="e">
        <f>CONCATENATE(G260, "_sbh-", E260:F260, ".xml")</f>
        <v>#VALUE!</v>
      </c>
      <c r="I260" s="81" t="e">
        <f t="shared" si="29"/>
        <v>#VALUE!</v>
      </c>
      <c r="J260" s="81"/>
      <c r="K260" s="81"/>
      <c r="L260" s="81" t="e">
        <f t="shared" si="30"/>
        <v>#VALUE!</v>
      </c>
      <c r="M260" s="81"/>
      <c r="N260" s="81"/>
      <c r="O260" s="81"/>
      <c r="P260" s="81"/>
      <c r="Q260" s="81"/>
      <c r="R260" s="81"/>
      <c r="S260" s="81"/>
      <c r="T260" s="81"/>
      <c r="U260" s="81"/>
      <c r="V260" s="81"/>
      <c r="W260" s="81"/>
      <c r="X260" s="81"/>
      <c r="Y260" s="81"/>
      <c r="Z260" s="81"/>
      <c r="AA260" s="81"/>
      <c r="AB260" s="81"/>
      <c r="AC260" s="81"/>
      <c r="AD260" s="81"/>
      <c r="AE260" s="81"/>
      <c r="AF260" s="81"/>
      <c r="AG260" s="81"/>
      <c r="AH260" s="81"/>
      <c r="AI260" s="81"/>
      <c r="AJ260" s="81"/>
      <c r="AK260" s="81"/>
      <c r="AL260" s="81"/>
      <c r="AM260" s="81"/>
      <c r="AN260" s="81"/>
      <c r="AO260" s="81"/>
      <c r="AP260" s="81"/>
      <c r="AQ260" s="81"/>
      <c r="AR260" s="81"/>
    </row>
    <row r="261" spans="1:44" ht="13">
      <c r="A261" s="81">
        <v>114</v>
      </c>
      <c r="B261" s="81">
        <v>9563</v>
      </c>
      <c r="C261" s="85" t="s">
        <v>18664</v>
      </c>
      <c r="D261" s="83"/>
      <c r="E261" s="83" t="s">
        <v>18288</v>
      </c>
      <c r="F261" s="83">
        <v>2020</v>
      </c>
      <c r="G261" s="81" t="str">
        <f t="shared" si="28"/>
        <v>DQC.US.0114.9563</v>
      </c>
      <c r="H261" s="84" t="e">
        <f>CONCATENATE(G261, "_nvus-", E261:F261, ".xml")</f>
        <v>#VALUE!</v>
      </c>
      <c r="I261" s="81" t="e">
        <f t="shared" si="29"/>
        <v>#VALUE!</v>
      </c>
      <c r="J261" s="81"/>
      <c r="K261" s="81"/>
      <c r="L261" s="81" t="e">
        <f t="shared" si="30"/>
        <v>#VALUE!</v>
      </c>
      <c r="M261" s="81"/>
      <c r="N261" s="81"/>
      <c r="O261" s="81"/>
      <c r="P261" s="81"/>
      <c r="Q261" s="81"/>
      <c r="R261" s="81"/>
      <c r="S261" s="81"/>
      <c r="T261" s="81"/>
      <c r="U261" s="81"/>
      <c r="V261" s="81"/>
      <c r="W261" s="81"/>
      <c r="X261" s="81"/>
      <c r="Y261" s="81"/>
      <c r="Z261" s="81"/>
      <c r="AA261" s="81"/>
      <c r="AB261" s="81"/>
      <c r="AC261" s="81"/>
      <c r="AD261" s="81"/>
      <c r="AE261" s="81"/>
      <c r="AF261" s="81"/>
      <c r="AG261" s="81"/>
      <c r="AH261" s="81"/>
      <c r="AI261" s="81"/>
      <c r="AJ261" s="81"/>
      <c r="AK261" s="81"/>
      <c r="AL261" s="81"/>
      <c r="AM261" s="81"/>
      <c r="AN261" s="81"/>
      <c r="AO261" s="81"/>
      <c r="AP261" s="81"/>
      <c r="AQ261" s="81"/>
      <c r="AR261" s="81"/>
    </row>
    <row r="262" spans="1:44" ht="13">
      <c r="A262" s="81">
        <v>114</v>
      </c>
      <c r="B262" s="81">
        <v>9563</v>
      </c>
      <c r="C262" s="86" t="s">
        <v>18665</v>
      </c>
      <c r="D262" s="83"/>
      <c r="E262" s="83" t="s">
        <v>18288</v>
      </c>
      <c r="F262" s="83">
        <v>2020</v>
      </c>
      <c r="G262" s="81" t="str">
        <f t="shared" si="28"/>
        <v>DQC.US.0114.9563</v>
      </c>
      <c r="H262" s="84" t="e">
        <f>CONCATENATE(G262, "_clnh-", E262:F262, ".xml")</f>
        <v>#VALUE!</v>
      </c>
      <c r="I262" s="81" t="e">
        <f t="shared" si="29"/>
        <v>#VALUE!</v>
      </c>
      <c r="J262" s="81"/>
      <c r="K262" s="81"/>
      <c r="L262" s="81" t="e">
        <f t="shared" si="30"/>
        <v>#VALUE!</v>
      </c>
      <c r="M262" s="81"/>
      <c r="N262" s="81"/>
      <c r="O262" s="81"/>
      <c r="P262" s="81"/>
      <c r="Q262" s="81"/>
      <c r="R262" s="81"/>
      <c r="S262" s="81"/>
      <c r="T262" s="81"/>
      <c r="U262" s="81"/>
      <c r="V262" s="81"/>
      <c r="W262" s="81"/>
      <c r="X262" s="81"/>
      <c r="Y262" s="81"/>
      <c r="Z262" s="81"/>
      <c r="AA262" s="81"/>
      <c r="AB262" s="81"/>
      <c r="AC262" s="81"/>
      <c r="AD262" s="81"/>
      <c r="AE262" s="81"/>
      <c r="AF262" s="81"/>
      <c r="AG262" s="81"/>
      <c r="AH262" s="81"/>
      <c r="AI262" s="81"/>
      <c r="AJ262" s="81"/>
      <c r="AK262" s="81"/>
      <c r="AL262" s="81"/>
      <c r="AM262" s="81"/>
      <c r="AN262" s="81"/>
      <c r="AO262" s="81"/>
      <c r="AP262" s="81"/>
      <c r="AQ262" s="81"/>
      <c r="AR262" s="81"/>
    </row>
    <row r="263" spans="1:44" ht="13" hidden="1">
      <c r="A263" s="92">
        <v>115</v>
      </c>
      <c r="B263" s="92">
        <v>9565</v>
      </c>
      <c r="C263" s="93" t="s">
        <v>18666</v>
      </c>
      <c r="D263" s="94"/>
      <c r="E263" s="94" t="s">
        <v>18348</v>
      </c>
      <c r="F263" s="94">
        <v>2019</v>
      </c>
      <c r="G263" s="95" t="str">
        <f t="shared" ref="G263:G264" si="31">"DQC.IFRS."&amp;TEXT(A263,"0000")&amp;"."&amp; B263&amp;""</f>
        <v>DQC.IFRS.0115.9565</v>
      </c>
      <c r="H263" s="96" t="e">
        <f>CONCATENATE(G263, "_xp-", E263:F263, ".xml")</f>
        <v>#VALUE!</v>
      </c>
      <c r="I263" s="95" t="e">
        <f t="shared" si="29"/>
        <v>#VALUE!</v>
      </c>
      <c r="J263" s="95"/>
      <c r="K263" s="95"/>
      <c r="L263" s="92" t="e">
        <f t="shared" si="30"/>
        <v>#VALUE!</v>
      </c>
      <c r="M263" s="95"/>
      <c r="N263" s="95"/>
      <c r="O263" s="95"/>
      <c r="P263" s="95"/>
      <c r="Q263" s="95"/>
      <c r="R263" s="95"/>
      <c r="S263" s="95"/>
      <c r="T263" s="95"/>
      <c r="U263" s="95"/>
      <c r="V263" s="95"/>
      <c r="W263" s="95"/>
      <c r="X263" s="95"/>
      <c r="Y263" s="95"/>
      <c r="Z263" s="95"/>
      <c r="AA263" s="95"/>
      <c r="AB263" s="95"/>
      <c r="AC263" s="95"/>
      <c r="AD263" s="95"/>
      <c r="AE263" s="95"/>
      <c r="AF263" s="95"/>
      <c r="AG263" s="95"/>
      <c r="AH263" s="95"/>
      <c r="AI263" s="95"/>
      <c r="AJ263" s="95"/>
      <c r="AK263" s="95"/>
      <c r="AL263" s="95"/>
      <c r="AM263" s="95"/>
      <c r="AN263" s="95"/>
      <c r="AO263" s="95"/>
      <c r="AP263" s="95"/>
      <c r="AQ263" s="95"/>
      <c r="AR263" s="95"/>
    </row>
    <row r="264" spans="1:44" ht="13" hidden="1">
      <c r="A264" s="97">
        <v>115</v>
      </c>
      <c r="B264" s="97">
        <v>9565</v>
      </c>
      <c r="C264" s="98" t="s">
        <v>18667</v>
      </c>
      <c r="D264" s="99"/>
      <c r="E264" s="99" t="s">
        <v>18348</v>
      </c>
      <c r="F264" s="99">
        <v>2019</v>
      </c>
      <c r="G264" s="100" t="str">
        <f t="shared" si="31"/>
        <v>DQC.IFRS.0115.9565</v>
      </c>
      <c r="H264" s="101" t="e">
        <f>CONCATENATE(G264, "_towtf-", E264:F264, ".xml")</f>
        <v>#VALUE!</v>
      </c>
      <c r="I264" s="81" t="e">
        <f t="shared" si="29"/>
        <v>#VALUE!</v>
      </c>
      <c r="J264" s="100"/>
      <c r="K264" s="100"/>
      <c r="L264" s="97" t="e">
        <f t="shared" si="30"/>
        <v>#VALUE!</v>
      </c>
      <c r="M264" s="100"/>
      <c r="N264" s="100"/>
      <c r="O264" s="100"/>
      <c r="P264" s="100"/>
      <c r="Q264" s="100"/>
      <c r="R264" s="100"/>
      <c r="S264" s="100"/>
      <c r="T264" s="100"/>
      <c r="U264" s="100"/>
      <c r="V264" s="100"/>
      <c r="W264" s="100"/>
      <c r="X264" s="100"/>
      <c r="Y264" s="100"/>
      <c r="Z264" s="100"/>
      <c r="AA264" s="100"/>
      <c r="AB264" s="100"/>
      <c r="AC264" s="100"/>
      <c r="AD264" s="100"/>
      <c r="AE264" s="100"/>
      <c r="AF264" s="100"/>
      <c r="AG264" s="100"/>
      <c r="AH264" s="100"/>
      <c r="AI264" s="100"/>
      <c r="AJ264" s="100"/>
      <c r="AK264" s="100"/>
      <c r="AL264" s="100"/>
      <c r="AM264" s="100"/>
      <c r="AN264" s="100"/>
      <c r="AO264" s="100"/>
      <c r="AP264" s="100"/>
      <c r="AQ264" s="100"/>
      <c r="AR264" s="100"/>
    </row>
    <row r="265" spans="1:44" ht="13">
      <c r="A265" s="2">
        <v>109</v>
      </c>
      <c r="B265" s="2">
        <v>9572</v>
      </c>
      <c r="C265" s="102" t="s">
        <v>18668</v>
      </c>
      <c r="D265" s="83"/>
      <c r="E265" s="83" t="s">
        <v>18288</v>
      </c>
      <c r="F265" s="52">
        <v>2020</v>
      </c>
      <c r="G265" s="81" t="str">
        <f t="shared" ref="G265:G291" si="32">"DQC.US."&amp;TEXT(A265,"0000")&amp;"."&amp; B265&amp;""</f>
        <v>DQC.US.0109.9572</v>
      </c>
      <c r="H265" s="84" t="e">
        <f>CONCATENATE(G265, "_exdi-", E265:F265, ".xml")</f>
        <v>#VALUE!</v>
      </c>
      <c r="I265" s="81" t="e">
        <f t="shared" si="29"/>
        <v>#VALUE!</v>
      </c>
      <c r="L265" s="97" t="e">
        <f t="shared" si="30"/>
        <v>#VALUE!</v>
      </c>
    </row>
    <row r="266" spans="1:44" ht="13">
      <c r="A266" s="2">
        <v>116</v>
      </c>
      <c r="B266" s="2">
        <v>9573</v>
      </c>
      <c r="C266" s="102" t="s">
        <v>18669</v>
      </c>
      <c r="D266" s="83"/>
      <c r="E266" s="83" t="s">
        <v>18288</v>
      </c>
      <c r="F266" s="83">
        <v>2021</v>
      </c>
      <c r="G266" s="81" t="str">
        <f t="shared" si="32"/>
        <v>DQC.US.0116.9573</v>
      </c>
      <c r="H266" s="84" t="e">
        <f>CONCATENATE(G266, "_bbls-", E266:F266, ".xml")</f>
        <v>#VALUE!</v>
      </c>
      <c r="I266" s="81" t="e">
        <f t="shared" si="29"/>
        <v>#VALUE!</v>
      </c>
      <c r="L266" s="97" t="e">
        <f t="shared" si="30"/>
        <v>#VALUE!</v>
      </c>
    </row>
    <row r="267" spans="1:44" ht="13" hidden="1">
      <c r="A267" s="2">
        <v>117</v>
      </c>
      <c r="B267" s="2">
        <v>9574</v>
      </c>
      <c r="C267" s="102" t="s">
        <v>18670</v>
      </c>
      <c r="D267" s="83"/>
      <c r="E267" s="83" t="s">
        <v>18288</v>
      </c>
      <c r="F267" s="83">
        <v>2019</v>
      </c>
      <c r="G267" s="81" t="str">
        <f t="shared" si="32"/>
        <v>DQC.US.0117.9574</v>
      </c>
      <c r="H267" s="84" t="e">
        <f>CONCATENATE(G267, "_nclh-", E267:F267, ".xml")</f>
        <v>#VALUE!</v>
      </c>
      <c r="I267" s="81" t="e">
        <f t="shared" si="29"/>
        <v>#VALUE!</v>
      </c>
      <c r="L267" s="97" t="e">
        <f t="shared" si="30"/>
        <v>#VALUE!</v>
      </c>
    </row>
    <row r="268" spans="1:44" ht="13">
      <c r="A268" s="2">
        <v>118</v>
      </c>
      <c r="B268" s="2">
        <v>9575</v>
      </c>
      <c r="C268" s="102" t="s">
        <v>18671</v>
      </c>
      <c r="D268" s="83"/>
      <c r="E268" s="83" t="s">
        <v>18288</v>
      </c>
      <c r="F268" s="52">
        <v>2020</v>
      </c>
      <c r="G268" s="81" t="str">
        <f t="shared" si="32"/>
        <v>DQC.US.0118.9575</v>
      </c>
      <c r="H268" s="84" t="e">
        <f>CONCATENATE(G268, "_plt-", E268:F268, ".xml")</f>
        <v>#VALUE!</v>
      </c>
      <c r="I268" s="81" t="e">
        <f t="shared" si="29"/>
        <v>#VALUE!</v>
      </c>
      <c r="L268" s="97" t="e">
        <f t="shared" si="30"/>
        <v>#VALUE!</v>
      </c>
    </row>
    <row r="269" spans="1:44" ht="13" hidden="1">
      <c r="A269" s="2">
        <v>119</v>
      </c>
      <c r="B269" s="2">
        <v>9576</v>
      </c>
      <c r="C269" s="102" t="s">
        <v>18672</v>
      </c>
      <c r="D269" s="83"/>
      <c r="E269" s="83" t="s">
        <v>18288</v>
      </c>
      <c r="F269" s="52">
        <v>2019</v>
      </c>
      <c r="G269" s="81" t="str">
        <f t="shared" si="32"/>
        <v>DQC.US.0119.9576</v>
      </c>
      <c r="H269" s="84" t="e">
        <f>CONCATENATE(G269, "_ens-", E269:F269, ".xml")</f>
        <v>#VALUE!</v>
      </c>
      <c r="I269" s="81" t="e">
        <f t="shared" si="29"/>
        <v>#VALUE!</v>
      </c>
      <c r="L269" s="97" t="e">
        <f t="shared" si="30"/>
        <v>#VALUE!</v>
      </c>
    </row>
    <row r="270" spans="1:44" ht="13">
      <c r="A270" s="2">
        <v>119</v>
      </c>
      <c r="B270" s="2">
        <v>9577</v>
      </c>
      <c r="C270" s="102" t="s">
        <v>18673</v>
      </c>
      <c r="D270" s="83"/>
      <c r="E270" s="83" t="s">
        <v>18288</v>
      </c>
      <c r="F270" s="52">
        <v>2020</v>
      </c>
      <c r="G270" s="81" t="str">
        <f t="shared" si="32"/>
        <v>DQC.US.0119.9577</v>
      </c>
      <c r="H270" s="84" t="e">
        <f>CONCATENATE(G270, "_dsw-", E270:F270, ".xml")</f>
        <v>#VALUE!</v>
      </c>
      <c r="I270" s="81" t="e">
        <f t="shared" si="29"/>
        <v>#VALUE!</v>
      </c>
      <c r="L270" s="97" t="e">
        <f t="shared" si="30"/>
        <v>#VALUE!</v>
      </c>
    </row>
    <row r="271" spans="1:44" ht="13">
      <c r="A271" s="2">
        <v>120</v>
      </c>
      <c r="B271" s="2">
        <v>9578</v>
      </c>
      <c r="C271" s="102" t="s">
        <v>18674</v>
      </c>
      <c r="D271" s="83"/>
      <c r="E271" s="83" t="s">
        <v>18288</v>
      </c>
      <c r="F271" s="52">
        <v>2020</v>
      </c>
      <c r="G271" s="81" t="str">
        <f t="shared" si="32"/>
        <v>DQC.US.0120.9578</v>
      </c>
      <c r="H271" s="84" t="e">
        <f>CONCATENATE(G271, "_cswi-", E271:F271, ".xml")</f>
        <v>#VALUE!</v>
      </c>
      <c r="I271" s="81" t="e">
        <f t="shared" si="29"/>
        <v>#VALUE!</v>
      </c>
      <c r="L271" s="97" t="e">
        <f t="shared" si="30"/>
        <v>#VALUE!</v>
      </c>
    </row>
    <row r="272" spans="1:44" ht="13">
      <c r="A272" s="2">
        <v>121</v>
      </c>
      <c r="B272" s="2">
        <v>9580</v>
      </c>
      <c r="C272" s="102" t="s">
        <v>18675</v>
      </c>
      <c r="D272" s="83"/>
      <c r="E272" s="83" t="s">
        <v>18288</v>
      </c>
      <c r="F272" s="52">
        <v>2020</v>
      </c>
      <c r="G272" s="81" t="str">
        <f t="shared" si="32"/>
        <v>DQC.US.0121.9580</v>
      </c>
      <c r="H272" s="84" t="e">
        <f>CONCATENATE(G272, "_dlth-", E272:F272, ".xml")</f>
        <v>#VALUE!</v>
      </c>
      <c r="I272" s="81" t="e">
        <f t="shared" si="29"/>
        <v>#VALUE!</v>
      </c>
      <c r="L272" s="97" t="e">
        <f t="shared" si="30"/>
        <v>#VALUE!</v>
      </c>
    </row>
    <row r="273" spans="1:12" ht="13">
      <c r="A273" s="2">
        <v>122</v>
      </c>
      <c r="B273" s="2">
        <v>9582</v>
      </c>
      <c r="C273" s="102" t="s">
        <v>18676</v>
      </c>
      <c r="D273" s="83"/>
      <c r="E273" s="83" t="s">
        <v>18288</v>
      </c>
      <c r="F273" s="52">
        <v>2021</v>
      </c>
      <c r="G273" s="81" t="str">
        <f t="shared" si="32"/>
        <v>DQC.US.0122.9582</v>
      </c>
      <c r="H273" s="84" t="e">
        <f>CONCATENATE(G273, "_mog-", E273:F273, ".xml")</f>
        <v>#VALUE!</v>
      </c>
      <c r="I273" s="81" t="e">
        <f t="shared" si="29"/>
        <v>#VALUE!</v>
      </c>
      <c r="L273" s="97" t="e">
        <f t="shared" si="30"/>
        <v>#VALUE!</v>
      </c>
    </row>
    <row r="274" spans="1:12" ht="13">
      <c r="A274" s="2">
        <v>123</v>
      </c>
      <c r="B274" s="2">
        <v>9583</v>
      </c>
      <c r="C274" s="102" t="s">
        <v>18677</v>
      </c>
      <c r="D274" s="83"/>
      <c r="E274" s="83" t="s">
        <v>18288</v>
      </c>
      <c r="F274" s="52">
        <v>2020</v>
      </c>
      <c r="G274" s="81" t="str">
        <f t="shared" si="32"/>
        <v>DQC.US.0123.9583</v>
      </c>
      <c r="H274" s="84" t="e">
        <f>CONCATENATE(G274, "_pacx-", E274:F274, ".xml")</f>
        <v>#VALUE!</v>
      </c>
      <c r="I274" s="81" t="e">
        <f t="shared" si="29"/>
        <v>#VALUE!</v>
      </c>
      <c r="L274" s="97" t="e">
        <f t="shared" si="30"/>
        <v>#VALUE!</v>
      </c>
    </row>
    <row r="275" spans="1:12" ht="13">
      <c r="A275" s="2">
        <v>124</v>
      </c>
      <c r="B275" s="2">
        <v>9584</v>
      </c>
      <c r="C275" s="102" t="s">
        <v>18678</v>
      </c>
      <c r="D275" s="83"/>
      <c r="E275" s="83" t="s">
        <v>18288</v>
      </c>
      <c r="F275" s="52">
        <v>2020</v>
      </c>
      <c r="G275" s="81" t="str">
        <f t="shared" si="32"/>
        <v>DQC.US.0124.9584</v>
      </c>
      <c r="H275" s="84" t="e">
        <f>CONCATENATE(G275, "_cmco-", E275:F275, ".xml")</f>
        <v>#VALUE!</v>
      </c>
      <c r="I275" s="81" t="e">
        <f t="shared" si="29"/>
        <v>#VALUE!</v>
      </c>
      <c r="L275" s="97" t="e">
        <f t="shared" si="30"/>
        <v>#VALUE!</v>
      </c>
    </row>
    <row r="276" spans="1:12" ht="13">
      <c r="A276" s="2">
        <v>124</v>
      </c>
      <c r="B276" s="2">
        <v>9585</v>
      </c>
      <c r="C276" s="102" t="s">
        <v>18679</v>
      </c>
      <c r="D276" s="83"/>
      <c r="E276" s="83" t="s">
        <v>18288</v>
      </c>
      <c r="F276" s="52">
        <v>2021</v>
      </c>
      <c r="G276" s="81" t="str">
        <f t="shared" si="32"/>
        <v>DQC.US.0124.9585</v>
      </c>
      <c r="H276" s="84" t="e">
        <f>CONCATENATE(G276, "_cvco-", E276:F276, ".xml")</f>
        <v>#VALUE!</v>
      </c>
      <c r="I276" s="81" t="e">
        <f t="shared" si="29"/>
        <v>#VALUE!</v>
      </c>
      <c r="L276" s="97" t="e">
        <f t="shared" si="30"/>
        <v>#VALUE!</v>
      </c>
    </row>
    <row r="277" spans="1:12" ht="13">
      <c r="A277" s="2">
        <v>124</v>
      </c>
      <c r="B277" s="2">
        <v>9586</v>
      </c>
      <c r="C277" s="102" t="s">
        <v>18680</v>
      </c>
      <c r="D277" s="83"/>
      <c r="E277" s="83" t="s">
        <v>18288</v>
      </c>
      <c r="F277" s="52">
        <v>2021</v>
      </c>
      <c r="G277" s="81" t="str">
        <f t="shared" si="32"/>
        <v>DQC.US.0124.9586</v>
      </c>
      <c r="H277" s="84" t="e">
        <f>CONCATENATE(G277, "_rl-", E277:F277, ".xml")</f>
        <v>#VALUE!</v>
      </c>
      <c r="I277" s="81" t="e">
        <f t="shared" si="29"/>
        <v>#VALUE!</v>
      </c>
      <c r="L277" s="97" t="e">
        <f t="shared" si="30"/>
        <v>#VALUE!</v>
      </c>
    </row>
    <row r="278" spans="1:12" ht="13">
      <c r="A278" s="2">
        <v>124</v>
      </c>
      <c r="B278" s="2">
        <v>9587</v>
      </c>
      <c r="C278" s="102" t="s">
        <v>18681</v>
      </c>
      <c r="D278" s="83"/>
      <c r="E278" s="83" t="s">
        <v>18288</v>
      </c>
      <c r="F278" s="52">
        <v>2020</v>
      </c>
      <c r="G278" s="81" t="str">
        <f t="shared" si="32"/>
        <v>DQC.US.0124.9587</v>
      </c>
      <c r="H278" s="84" t="e">
        <f>CONCATENATE(G278, "_thr-", E278:F278, ".xml")</f>
        <v>#VALUE!</v>
      </c>
      <c r="I278" s="81" t="e">
        <f t="shared" si="29"/>
        <v>#VALUE!</v>
      </c>
      <c r="L278" s="97" t="e">
        <f t="shared" si="30"/>
        <v>#VALUE!</v>
      </c>
    </row>
    <row r="279" spans="1:12" ht="13">
      <c r="A279" s="2">
        <v>124</v>
      </c>
      <c r="B279" s="2">
        <v>9588</v>
      </c>
      <c r="C279" s="102" t="s">
        <v>18682</v>
      </c>
      <c r="D279" s="83"/>
      <c r="E279" s="83" t="s">
        <v>18288</v>
      </c>
      <c r="F279" s="52">
        <v>2020</v>
      </c>
      <c r="G279" s="81" t="str">
        <f t="shared" si="32"/>
        <v>DQC.US.0124.9588</v>
      </c>
      <c r="H279" s="84" t="e">
        <f>CONCATENATE(G279, "_uhal-", E279:F279, ".xml")</f>
        <v>#VALUE!</v>
      </c>
      <c r="I279" s="81" t="e">
        <f t="shared" si="29"/>
        <v>#VALUE!</v>
      </c>
      <c r="L279" s="97" t="e">
        <f t="shared" si="30"/>
        <v>#VALUE!</v>
      </c>
    </row>
    <row r="280" spans="1:12" ht="13">
      <c r="A280" s="2">
        <v>57</v>
      </c>
      <c r="B280" s="2">
        <v>9728</v>
      </c>
      <c r="C280" s="78" t="s">
        <v>18683</v>
      </c>
      <c r="D280" s="52"/>
      <c r="E280" s="52" t="s">
        <v>18288</v>
      </c>
      <c r="F280" s="52">
        <v>2021</v>
      </c>
      <c r="G280" t="str">
        <f t="shared" si="32"/>
        <v>DQC.US.0057.9728</v>
      </c>
      <c r="H280" t="e">
        <f>CONCATENATE(G280, "_trans-", E280:F280, ".xml")</f>
        <v>#VALUE!</v>
      </c>
      <c r="I280" s="81" t="e">
        <f t="shared" si="29"/>
        <v>#VALUE!</v>
      </c>
      <c r="L280" s="97" t="e">
        <f t="shared" si="30"/>
        <v>#VALUE!</v>
      </c>
    </row>
    <row r="281" spans="1:12" ht="13">
      <c r="A281" s="2">
        <v>116</v>
      </c>
      <c r="B281" s="2">
        <v>9726</v>
      </c>
      <c r="C281" s="87" t="s">
        <v>18684</v>
      </c>
      <c r="D281" s="52"/>
      <c r="E281" s="52" t="s">
        <v>18288</v>
      </c>
      <c r="F281" s="52">
        <v>2021</v>
      </c>
      <c r="G281" t="str">
        <f t="shared" si="32"/>
        <v>DQC.US.0116.9726</v>
      </c>
      <c r="H281" t="e">
        <f>CONCATENATE(G281, "_chct-", E281:F281, ".xml")</f>
        <v>#VALUE!</v>
      </c>
      <c r="I281" s="81" t="e">
        <f t="shared" si="29"/>
        <v>#VALUE!</v>
      </c>
      <c r="L281" s="97" t="e">
        <f t="shared" si="30"/>
        <v>#VALUE!</v>
      </c>
    </row>
    <row r="282" spans="1:12" ht="13">
      <c r="A282" s="2">
        <v>126</v>
      </c>
      <c r="B282" s="2">
        <v>9595</v>
      </c>
      <c r="C282" s="87" t="s">
        <v>18685</v>
      </c>
      <c r="D282" s="52"/>
      <c r="E282" s="52" t="s">
        <v>18348</v>
      </c>
      <c r="F282" s="52">
        <v>2020</v>
      </c>
      <c r="G282" t="str">
        <f t="shared" si="32"/>
        <v>DQC.US.0126.9595</v>
      </c>
      <c r="H282" t="e">
        <f>CONCATENATE(G282, "_nept-", E282:F282, ".xml")</f>
        <v>#VALUE!</v>
      </c>
      <c r="I282" s="81" t="e">
        <f t="shared" si="29"/>
        <v>#VALUE!</v>
      </c>
      <c r="L282" s="97" t="e">
        <f t="shared" si="30"/>
        <v>#VALUE!</v>
      </c>
    </row>
    <row r="283" spans="1:12" ht="13">
      <c r="A283" s="2">
        <v>126</v>
      </c>
      <c r="B283" s="2">
        <v>9590</v>
      </c>
      <c r="C283" s="87" t="s">
        <v>18686</v>
      </c>
      <c r="D283" s="52"/>
      <c r="E283" s="52" t="s">
        <v>18288</v>
      </c>
      <c r="F283" s="52">
        <v>2020</v>
      </c>
      <c r="G283" t="str">
        <f t="shared" si="32"/>
        <v>DQC.US.0126.9590</v>
      </c>
      <c r="H283" t="e">
        <f>CONCATENATE(G283, "_lazy-", E283:F283, ".xml")</f>
        <v>#VALUE!</v>
      </c>
      <c r="I283" s="81" t="e">
        <f t="shared" si="29"/>
        <v>#VALUE!</v>
      </c>
      <c r="L283" s="97" t="e">
        <f t="shared" si="30"/>
        <v>#VALUE!</v>
      </c>
    </row>
    <row r="284" spans="1:12" ht="13">
      <c r="A284" s="2">
        <v>127</v>
      </c>
      <c r="B284" s="2">
        <v>9596</v>
      </c>
      <c r="C284" s="87" t="s">
        <v>18687</v>
      </c>
      <c r="D284" s="52"/>
      <c r="E284" s="52" t="s">
        <v>18348</v>
      </c>
      <c r="F284" s="52">
        <v>2020</v>
      </c>
      <c r="G284" t="str">
        <f t="shared" si="32"/>
        <v>DQC.US.0127.9596</v>
      </c>
      <c r="H284" t="e">
        <f>CONCATENATE(G284, "_bbva-", E284:F284, ".xml")</f>
        <v>#VALUE!</v>
      </c>
      <c r="I284" s="81" t="e">
        <f t="shared" si="29"/>
        <v>#VALUE!</v>
      </c>
      <c r="L284" s="97" t="e">
        <f t="shared" si="30"/>
        <v>#VALUE!</v>
      </c>
    </row>
    <row r="285" spans="1:12" ht="13">
      <c r="A285" s="2">
        <v>127</v>
      </c>
      <c r="B285" s="2">
        <v>9591</v>
      </c>
      <c r="C285" s="87" t="s">
        <v>18688</v>
      </c>
      <c r="D285" s="52"/>
      <c r="E285" s="52" t="s">
        <v>18288</v>
      </c>
      <c r="F285" s="52">
        <v>2021</v>
      </c>
      <c r="G285" t="str">
        <f t="shared" si="32"/>
        <v>DQC.US.0127.9591</v>
      </c>
      <c r="H285" t="e">
        <f>CONCATENATE(G285, "_pyx-", E285:F285, ".xml")</f>
        <v>#VALUE!</v>
      </c>
      <c r="I285" s="81" t="e">
        <f t="shared" si="29"/>
        <v>#VALUE!</v>
      </c>
      <c r="L285" s="97" t="e">
        <f t="shared" si="30"/>
        <v>#VALUE!</v>
      </c>
    </row>
    <row r="286" spans="1:12" ht="13">
      <c r="A286" s="2">
        <v>127</v>
      </c>
      <c r="B286" s="2">
        <v>9592</v>
      </c>
      <c r="C286" s="87" t="s">
        <v>18689</v>
      </c>
      <c r="D286" s="52"/>
      <c r="E286" s="52" t="s">
        <v>18288</v>
      </c>
      <c r="F286" s="52">
        <v>2021</v>
      </c>
      <c r="G286" t="str">
        <f t="shared" si="32"/>
        <v>DQC.US.0127.9592</v>
      </c>
      <c r="H286" t="e">
        <f>CONCATENATE(G286, "_amwd-", E286:F286, ".xml")</f>
        <v>#VALUE!</v>
      </c>
      <c r="I286" s="81" t="e">
        <f t="shared" si="29"/>
        <v>#VALUE!</v>
      </c>
      <c r="L286" s="97" t="e">
        <f t="shared" si="30"/>
        <v>#VALUE!</v>
      </c>
    </row>
    <row r="287" spans="1:12" ht="13">
      <c r="A287" s="2">
        <v>128</v>
      </c>
      <c r="B287" s="2">
        <v>9598</v>
      </c>
      <c r="C287" s="87" t="s">
        <v>18690</v>
      </c>
      <c r="D287" s="52"/>
      <c r="E287" s="52" t="s">
        <v>18348</v>
      </c>
      <c r="F287" s="52">
        <v>2020</v>
      </c>
      <c r="G287" t="str">
        <f t="shared" si="32"/>
        <v>DQC.US.0128.9598</v>
      </c>
      <c r="H287" t="e">
        <f>CONCATENATE(G287, "_rdy-", E287:F287, ".xml")</f>
        <v>#VALUE!</v>
      </c>
      <c r="I287" s="81" t="e">
        <f t="shared" si="29"/>
        <v>#VALUE!</v>
      </c>
      <c r="L287" s="97" t="e">
        <f t="shared" si="30"/>
        <v>#VALUE!</v>
      </c>
    </row>
    <row r="288" spans="1:12" ht="13">
      <c r="A288" s="2">
        <v>128</v>
      </c>
      <c r="B288" s="2">
        <v>9594</v>
      </c>
      <c r="C288" s="87" t="s">
        <v>18691</v>
      </c>
      <c r="D288" s="52"/>
      <c r="E288" s="52" t="s">
        <v>18288</v>
      </c>
      <c r="F288" s="52">
        <v>2021</v>
      </c>
      <c r="G288" t="str">
        <f t="shared" si="32"/>
        <v>DQC.US.0128.9594</v>
      </c>
      <c r="H288" t="e">
        <f>CONCATENATE(G288, "_btrs-", E288:F288, ".xml")</f>
        <v>#VALUE!</v>
      </c>
      <c r="I288" s="81" t="e">
        <f t="shared" si="29"/>
        <v>#VALUE!</v>
      </c>
      <c r="L288" s="97" t="e">
        <f t="shared" si="30"/>
        <v>#VALUE!</v>
      </c>
    </row>
    <row r="289" spans="1:12" ht="13">
      <c r="A289" s="2">
        <v>130</v>
      </c>
      <c r="B289" s="2">
        <v>9725</v>
      </c>
      <c r="C289" s="87" t="s">
        <v>18692</v>
      </c>
      <c r="D289" s="52"/>
      <c r="E289" s="52" t="s">
        <v>18348</v>
      </c>
      <c r="F289" s="52">
        <v>2020</v>
      </c>
      <c r="G289" t="str">
        <f t="shared" si="32"/>
        <v>DQC.US.0130.9725</v>
      </c>
      <c r="H289" t="e">
        <f>CONCATENATE(G289, "_ttm-", E289:F289, ".xml")</f>
        <v>#VALUE!</v>
      </c>
      <c r="I289" s="81" t="e">
        <f t="shared" si="29"/>
        <v>#VALUE!</v>
      </c>
      <c r="L289" s="97" t="e">
        <f t="shared" si="30"/>
        <v>#VALUE!</v>
      </c>
    </row>
    <row r="290" spans="1:12" ht="13">
      <c r="A290" s="2">
        <v>132</v>
      </c>
      <c r="B290" s="2">
        <v>9727</v>
      </c>
      <c r="C290" s="87" t="s">
        <v>18693</v>
      </c>
      <c r="D290" s="52"/>
      <c r="E290" s="52" t="s">
        <v>18288</v>
      </c>
      <c r="F290" s="52">
        <v>2021</v>
      </c>
      <c r="G290" t="str">
        <f t="shared" si="32"/>
        <v>DQC.US.0132.9727</v>
      </c>
      <c r="H290" t="e">
        <f>CONCATENATE(G290, "_zest-", E290:F290, ".xml")</f>
        <v>#VALUE!</v>
      </c>
      <c r="I290" s="81" t="e">
        <f t="shared" si="29"/>
        <v>#VALUE!</v>
      </c>
      <c r="L290" s="97" t="e">
        <f t="shared" si="30"/>
        <v>#VALUE!</v>
      </c>
    </row>
    <row r="291" spans="1:12" ht="13">
      <c r="A291" s="2">
        <v>129</v>
      </c>
      <c r="B291" s="2">
        <v>9609</v>
      </c>
      <c r="C291" s="78" t="s">
        <v>18694</v>
      </c>
      <c r="D291" s="52"/>
      <c r="E291" s="52" t="s">
        <v>18348</v>
      </c>
      <c r="F291" s="52">
        <v>2020</v>
      </c>
      <c r="G291" t="str">
        <f t="shared" si="32"/>
        <v>DQC.US.0129.9609</v>
      </c>
      <c r="H291" t="e">
        <f>CONCATENATE(G291, "_smfg-", E291:F291, ".xml")</f>
        <v>#VALUE!</v>
      </c>
      <c r="I291" s="81" t="e">
        <f t="shared" si="29"/>
        <v>#VALUE!</v>
      </c>
      <c r="L291" s="97" t="e">
        <f t="shared" si="30"/>
        <v>#VALUE!</v>
      </c>
    </row>
    <row r="292" spans="1:12" ht="13">
      <c r="A292" s="2">
        <v>115</v>
      </c>
      <c r="B292" s="2">
        <v>9565</v>
      </c>
      <c r="C292" s="103" t="s">
        <v>18695</v>
      </c>
      <c r="D292" s="52"/>
      <c r="E292" s="52" t="s">
        <v>18348</v>
      </c>
      <c r="F292" s="52">
        <v>2021</v>
      </c>
      <c r="G292" s="100" t="str">
        <f>"DQC.IFRS."&amp;TEXT(A292,"0000")&amp;"."&amp; B292&amp;""</f>
        <v>DQC.IFRS.0115.9565</v>
      </c>
      <c r="H292" s="101" t="e">
        <f>CONCATENATE(G292, "_mex-", E292:F292, ".xml")</f>
        <v>#VALUE!</v>
      </c>
      <c r="I292" s="81" t="e">
        <f t="shared" si="29"/>
        <v>#VALUE!</v>
      </c>
      <c r="L292" s="97" t="e">
        <f t="shared" si="30"/>
        <v>#VALUE!</v>
      </c>
    </row>
    <row r="293" spans="1:12" ht="13">
      <c r="A293" s="2">
        <v>121</v>
      </c>
      <c r="B293" s="2">
        <v>9581</v>
      </c>
      <c r="C293" s="103" t="s">
        <v>18696</v>
      </c>
      <c r="D293" s="83"/>
      <c r="E293" s="83" t="s">
        <v>18288</v>
      </c>
      <c r="F293" s="52">
        <v>2021</v>
      </c>
      <c r="G293" s="81" t="str">
        <f t="shared" ref="G293:G307" si="33">"DQC.US."&amp;TEXT(A293,"0000")&amp;"."&amp; B293&amp;""</f>
        <v>DQC.US.0121.9581</v>
      </c>
      <c r="H293" s="84" t="e">
        <f>CONCATENATE(G293, "_alco-", E293:F293, ".xml")</f>
        <v>#VALUE!</v>
      </c>
      <c r="I293" s="81" t="e">
        <f t="shared" si="29"/>
        <v>#VALUE!</v>
      </c>
      <c r="L293" s="97" t="e">
        <f t="shared" si="30"/>
        <v>#VALUE!</v>
      </c>
    </row>
    <row r="294" spans="1:12" ht="13">
      <c r="A294" s="2">
        <v>133</v>
      </c>
      <c r="B294" s="2">
        <v>9831</v>
      </c>
      <c r="C294" s="55" t="s">
        <v>18697</v>
      </c>
      <c r="D294" s="83"/>
      <c r="E294" s="83" t="s">
        <v>18288</v>
      </c>
      <c r="F294" s="52">
        <v>2021</v>
      </c>
      <c r="G294" s="81" t="str">
        <f t="shared" si="33"/>
        <v>DQC.US.0133.9831</v>
      </c>
      <c r="H294" s="84" t="e">
        <f>CONCATENATE(G294, "_hbtx-", E294:F294, ".xml")</f>
        <v>#VALUE!</v>
      </c>
      <c r="I294" s="81" t="e">
        <f t="shared" si="29"/>
        <v>#VALUE!</v>
      </c>
      <c r="L294" s="97" t="e">
        <f t="shared" si="30"/>
        <v>#VALUE!</v>
      </c>
    </row>
    <row r="295" spans="1:12" ht="13">
      <c r="A295" s="2">
        <v>133</v>
      </c>
      <c r="B295" s="2">
        <v>9831</v>
      </c>
      <c r="C295" s="55" t="s">
        <v>18698</v>
      </c>
      <c r="D295" s="83"/>
      <c r="E295" s="83" t="s">
        <v>18288</v>
      </c>
      <c r="F295" s="52">
        <v>2021</v>
      </c>
      <c r="G295" s="81" t="str">
        <f t="shared" si="33"/>
        <v>DQC.US.0133.9831</v>
      </c>
      <c r="H295" s="84" t="e">
        <f>CONCATENATE(G295, "_itri-", E295:F295, ".xml")</f>
        <v>#VALUE!</v>
      </c>
      <c r="I295" s="81" t="e">
        <f t="shared" si="29"/>
        <v>#VALUE!</v>
      </c>
      <c r="L295" s="97" t="e">
        <f t="shared" si="30"/>
        <v>#VALUE!</v>
      </c>
    </row>
    <row r="296" spans="1:12" ht="13">
      <c r="A296" s="2">
        <v>133</v>
      </c>
      <c r="B296" s="2">
        <v>9831</v>
      </c>
      <c r="C296" s="55" t="s">
        <v>18699</v>
      </c>
      <c r="D296" s="83"/>
      <c r="E296" s="83" t="s">
        <v>18288</v>
      </c>
      <c r="F296" s="52">
        <v>2021</v>
      </c>
      <c r="G296" s="81" t="str">
        <f t="shared" si="33"/>
        <v>DQC.US.0133.9831</v>
      </c>
      <c r="H296" s="84" t="e">
        <f>CONCATENATE(G296, "_sxc-", E296:F296, ".xml")</f>
        <v>#VALUE!</v>
      </c>
      <c r="I296" s="81" t="e">
        <f t="shared" si="29"/>
        <v>#VALUE!</v>
      </c>
      <c r="L296" s="97" t="e">
        <f t="shared" si="30"/>
        <v>#VALUE!</v>
      </c>
    </row>
    <row r="297" spans="1:12" ht="13">
      <c r="A297" s="2">
        <v>133</v>
      </c>
      <c r="B297" s="2">
        <v>9831</v>
      </c>
      <c r="C297" s="55" t="s">
        <v>18700</v>
      </c>
      <c r="D297" s="83"/>
      <c r="E297" s="83" t="s">
        <v>18288</v>
      </c>
      <c r="F297" s="52">
        <v>2021</v>
      </c>
      <c r="G297" s="81" t="str">
        <f t="shared" si="33"/>
        <v>DQC.US.0133.9831</v>
      </c>
      <c r="H297" s="84" t="e">
        <f>CONCATENATE(G297, "_vuzi-", E297:F297, ".xml")</f>
        <v>#VALUE!</v>
      </c>
      <c r="I297" s="81" t="e">
        <f t="shared" si="29"/>
        <v>#VALUE!</v>
      </c>
      <c r="L297" s="97" t="e">
        <f t="shared" si="30"/>
        <v>#VALUE!</v>
      </c>
    </row>
    <row r="298" spans="1:12" ht="13">
      <c r="A298" s="2">
        <v>133</v>
      </c>
      <c r="B298" s="2">
        <v>9832</v>
      </c>
      <c r="C298" s="55" t="s">
        <v>18701</v>
      </c>
      <c r="D298" s="83"/>
      <c r="E298" s="83" t="s">
        <v>18288</v>
      </c>
      <c r="F298" s="52">
        <v>2020</v>
      </c>
      <c r="G298" s="81" t="str">
        <f t="shared" si="33"/>
        <v>DQC.US.0133.9832</v>
      </c>
      <c r="H298" s="84" t="e">
        <f t="shared" ref="H298:H299" si="34">CONCATENATE(G298, "_lmrk-", E298:F298, ".xml")</f>
        <v>#VALUE!</v>
      </c>
      <c r="I298" s="81" t="e">
        <f t="shared" si="29"/>
        <v>#VALUE!</v>
      </c>
      <c r="L298" s="97" t="e">
        <f t="shared" si="30"/>
        <v>#VALUE!</v>
      </c>
    </row>
    <row r="299" spans="1:12" ht="13">
      <c r="A299" s="2">
        <v>133</v>
      </c>
      <c r="B299" s="2">
        <v>9833</v>
      </c>
      <c r="C299" s="55" t="s">
        <v>18701</v>
      </c>
      <c r="D299" s="83"/>
      <c r="E299" s="83" t="s">
        <v>18288</v>
      </c>
      <c r="F299" s="52">
        <v>2020</v>
      </c>
      <c r="G299" s="81" t="str">
        <f t="shared" si="33"/>
        <v>DQC.US.0133.9833</v>
      </c>
      <c r="H299" s="84" t="e">
        <f t="shared" si="34"/>
        <v>#VALUE!</v>
      </c>
      <c r="I299" s="81" t="e">
        <f t="shared" si="29"/>
        <v>#VALUE!</v>
      </c>
      <c r="L299" s="97" t="e">
        <f t="shared" si="30"/>
        <v>#VALUE!</v>
      </c>
    </row>
    <row r="300" spans="1:12" ht="13">
      <c r="A300" s="2">
        <v>133</v>
      </c>
      <c r="B300" s="2">
        <v>9833</v>
      </c>
      <c r="C300" s="55" t="s">
        <v>18702</v>
      </c>
      <c r="D300" s="83"/>
      <c r="E300" s="83" t="s">
        <v>18288</v>
      </c>
      <c r="F300" s="52">
        <v>2021</v>
      </c>
      <c r="G300" s="81" t="str">
        <f t="shared" si="33"/>
        <v>DQC.US.0133.9833</v>
      </c>
      <c r="H300" s="84" t="e">
        <f>CONCATENATE(G300, "_mplx-", E300:F300, ".xml")</f>
        <v>#VALUE!</v>
      </c>
      <c r="I300" s="81" t="e">
        <f t="shared" si="29"/>
        <v>#VALUE!</v>
      </c>
      <c r="L300" s="97" t="e">
        <f t="shared" si="30"/>
        <v>#VALUE!</v>
      </c>
    </row>
    <row r="301" spans="1:12" ht="13">
      <c r="A301" s="2">
        <v>134</v>
      </c>
      <c r="B301" s="2">
        <v>9834</v>
      </c>
      <c r="C301" s="55" t="s">
        <v>18703</v>
      </c>
      <c r="D301" s="83"/>
      <c r="E301" s="83" t="s">
        <v>18288</v>
      </c>
      <c r="F301" s="52">
        <v>2021</v>
      </c>
      <c r="G301" s="81" t="str">
        <f t="shared" si="33"/>
        <v>DQC.US.0134.9834</v>
      </c>
      <c r="H301" s="84" t="e">
        <f>CONCATENATE(G301, "_cien-", E301:F301, ".xml")</f>
        <v>#VALUE!</v>
      </c>
      <c r="I301" s="81" t="e">
        <f t="shared" si="29"/>
        <v>#VALUE!</v>
      </c>
      <c r="L301" s="97" t="e">
        <f t="shared" si="30"/>
        <v>#VALUE!</v>
      </c>
    </row>
    <row r="302" spans="1:12" ht="13">
      <c r="A302" s="2">
        <v>135</v>
      </c>
      <c r="B302" s="2">
        <v>9835</v>
      </c>
      <c r="C302" s="55" t="s">
        <v>18704</v>
      </c>
      <c r="D302" s="83"/>
      <c r="E302" s="83" t="s">
        <v>18288</v>
      </c>
      <c r="F302" s="52">
        <v>2021</v>
      </c>
      <c r="G302" s="81" t="str">
        <f t="shared" si="33"/>
        <v>DQC.US.0135.9835</v>
      </c>
      <c r="H302" s="84" t="e">
        <f>CONCATENATE(G302, "_dk-", E302:F302, ".xml")</f>
        <v>#VALUE!</v>
      </c>
      <c r="I302" s="81" t="e">
        <f t="shared" si="29"/>
        <v>#VALUE!</v>
      </c>
      <c r="L302" s="97" t="e">
        <f t="shared" si="30"/>
        <v>#VALUE!</v>
      </c>
    </row>
    <row r="303" spans="1:12" ht="13">
      <c r="A303" s="2">
        <v>135</v>
      </c>
      <c r="B303" s="2">
        <v>9835</v>
      </c>
      <c r="C303" s="55" t="s">
        <v>18705</v>
      </c>
      <c r="D303" s="83"/>
      <c r="E303" s="83" t="s">
        <v>18288</v>
      </c>
      <c r="F303" s="52">
        <v>2021</v>
      </c>
      <c r="G303" s="81" t="str">
        <f t="shared" si="33"/>
        <v>DQC.US.0135.9835</v>
      </c>
      <c r="H303" s="84" t="e">
        <f>CONCATENATE(G303, "_jwn-", E303:F303, ".xml")</f>
        <v>#VALUE!</v>
      </c>
      <c r="I303" s="81" t="e">
        <f t="shared" si="29"/>
        <v>#VALUE!</v>
      </c>
      <c r="L303" s="97" t="e">
        <f t="shared" si="30"/>
        <v>#VALUE!</v>
      </c>
    </row>
    <row r="304" spans="1:12" ht="13">
      <c r="A304" s="2">
        <v>135</v>
      </c>
      <c r="B304" s="2">
        <v>9835</v>
      </c>
      <c r="C304" s="55" t="s">
        <v>18706</v>
      </c>
      <c r="D304" s="83"/>
      <c r="E304" s="83" t="s">
        <v>18288</v>
      </c>
      <c r="F304" s="52">
        <v>2021</v>
      </c>
      <c r="G304" s="81" t="str">
        <f t="shared" si="33"/>
        <v>DQC.US.0135.9835</v>
      </c>
      <c r="H304" s="84" t="e">
        <f>CONCATENATE(G304, "_tile-", E304:F304, ".xml")</f>
        <v>#VALUE!</v>
      </c>
      <c r="I304" s="81" t="e">
        <f t="shared" si="29"/>
        <v>#VALUE!</v>
      </c>
      <c r="L304" s="97" t="e">
        <f t="shared" si="30"/>
        <v>#VALUE!</v>
      </c>
    </row>
    <row r="305" spans="1:44" ht="13">
      <c r="A305" s="2">
        <v>135</v>
      </c>
      <c r="B305" s="2">
        <v>9836</v>
      </c>
      <c r="C305" s="55" t="s">
        <v>18707</v>
      </c>
      <c r="D305" s="83"/>
      <c r="E305" s="83" t="s">
        <v>18288</v>
      </c>
      <c r="F305" s="52">
        <v>2021</v>
      </c>
      <c r="G305" s="81" t="str">
        <f t="shared" si="33"/>
        <v>DQC.US.0135.9836</v>
      </c>
      <c r="H305" s="84" t="e">
        <f>CONCATENATE(G305, "_adtn-", E305:F305, ".xml")</f>
        <v>#VALUE!</v>
      </c>
      <c r="I305" s="81" t="e">
        <f t="shared" si="29"/>
        <v>#VALUE!</v>
      </c>
      <c r="L305" s="97" t="e">
        <f t="shared" si="30"/>
        <v>#VALUE!</v>
      </c>
    </row>
    <row r="306" spans="1:44" ht="13">
      <c r="A306" s="2">
        <v>137</v>
      </c>
      <c r="B306" s="2">
        <v>9838</v>
      </c>
      <c r="C306" s="55" t="s">
        <v>18708</v>
      </c>
      <c r="D306" s="83"/>
      <c r="E306" s="83" t="s">
        <v>18288</v>
      </c>
      <c r="F306" s="52">
        <v>2021</v>
      </c>
      <c r="G306" s="81" t="str">
        <f t="shared" si="33"/>
        <v>DQC.US.0137.9838</v>
      </c>
      <c r="H306" s="84" t="e">
        <f>CONCATENATE(G306, "_iiin-", E306:F306, ".xml")</f>
        <v>#VALUE!</v>
      </c>
      <c r="I306" s="81" t="e">
        <f t="shared" si="29"/>
        <v>#VALUE!</v>
      </c>
      <c r="L306" s="97" t="e">
        <f t="shared" si="30"/>
        <v>#VALUE!</v>
      </c>
    </row>
    <row r="307" spans="1:44" ht="13">
      <c r="A307" s="4">
        <v>125</v>
      </c>
      <c r="B307" s="4">
        <v>9589</v>
      </c>
      <c r="C307" s="104" t="s">
        <v>18709</v>
      </c>
      <c r="D307" s="52"/>
      <c r="E307" s="52" t="s">
        <v>18288</v>
      </c>
      <c r="F307" s="52">
        <v>2021</v>
      </c>
      <c r="G307" s="9" t="str">
        <f t="shared" si="33"/>
        <v>DQC.US.0125.9589</v>
      </c>
      <c r="H307" t="e">
        <f>CONCATENATE(G307, "_bxp-", E307:F307, ".xml")</f>
        <v>#VALUE!</v>
      </c>
      <c r="I307" s="105" t="e">
        <f t="shared" si="29"/>
        <v>#VALUE!</v>
      </c>
      <c r="J307" s="106"/>
      <c r="K307" s="106"/>
      <c r="L307" s="107" t="e">
        <f t="shared" si="30"/>
        <v>#VALUE!</v>
      </c>
      <c r="M307" s="9"/>
      <c r="N307" s="9"/>
      <c r="O307" s="9"/>
      <c r="P307" s="9"/>
      <c r="Q307" s="9"/>
      <c r="R307" s="9"/>
      <c r="S307" s="9"/>
      <c r="T307" s="9"/>
      <c r="U307" s="9"/>
      <c r="V307" s="9"/>
      <c r="W307" s="9"/>
      <c r="X307" s="9"/>
      <c r="Y307" s="9"/>
      <c r="Z307" s="9"/>
      <c r="AA307" s="9"/>
      <c r="AB307" s="9"/>
      <c r="AC307" s="9"/>
      <c r="AD307" s="9"/>
      <c r="AE307" s="9"/>
      <c r="AF307" s="9"/>
      <c r="AG307" s="9"/>
      <c r="AH307" s="9"/>
      <c r="AI307" s="9"/>
      <c r="AJ307" s="9"/>
      <c r="AK307" s="9"/>
      <c r="AL307" s="9"/>
      <c r="AM307" s="9"/>
      <c r="AN307" s="9"/>
      <c r="AO307" s="9"/>
      <c r="AP307" s="9"/>
      <c r="AQ307" s="9"/>
      <c r="AR307" s="9"/>
    </row>
    <row r="308" spans="1:44" ht="13" hidden="1">
      <c r="A308" s="2">
        <v>138</v>
      </c>
      <c r="B308" s="2">
        <v>9839</v>
      </c>
      <c r="C308" s="2" t="s">
        <v>18710</v>
      </c>
      <c r="D308" s="52"/>
      <c r="E308" s="52" t="s">
        <v>18348</v>
      </c>
      <c r="F308" s="52"/>
      <c r="G308" t="str">
        <f t="shared" ref="G308:G310" si="35">"DQC.IFRS."&amp;TEXT(A308,"0000")&amp;"."&amp; B308&amp;""</f>
        <v>DQC.IFRS.0138.9839</v>
      </c>
      <c r="L308" s="47"/>
    </row>
    <row r="309" spans="1:44" ht="13" hidden="1">
      <c r="A309" s="2">
        <v>138</v>
      </c>
      <c r="B309" s="2">
        <v>9840</v>
      </c>
      <c r="C309" s="2" t="s">
        <v>18710</v>
      </c>
      <c r="D309" s="52"/>
      <c r="E309" s="52" t="s">
        <v>18348</v>
      </c>
      <c r="F309" s="52"/>
      <c r="G309" t="str">
        <f t="shared" si="35"/>
        <v>DQC.IFRS.0138.9840</v>
      </c>
      <c r="L309" s="47"/>
    </row>
    <row r="310" spans="1:44" ht="13" hidden="1">
      <c r="A310" s="2">
        <v>138</v>
      </c>
      <c r="B310" s="2">
        <v>9841</v>
      </c>
      <c r="C310" s="2" t="s">
        <v>18710</v>
      </c>
      <c r="D310" s="52"/>
      <c r="E310" s="52" t="s">
        <v>18348</v>
      </c>
      <c r="F310" s="52"/>
      <c r="G310" t="str">
        <f t="shared" si="35"/>
        <v>DQC.IFRS.0138.9841</v>
      </c>
      <c r="L310" s="47"/>
    </row>
    <row r="311" spans="1:44" ht="13">
      <c r="A311" s="7">
        <v>55</v>
      </c>
      <c r="B311" s="2">
        <v>9842</v>
      </c>
      <c r="C311" s="55" t="s">
        <v>18711</v>
      </c>
      <c r="D311" s="52"/>
      <c r="E311" s="52" t="s">
        <v>18288</v>
      </c>
      <c r="F311" s="52">
        <v>2020</v>
      </c>
      <c r="G311" t="str">
        <f t="shared" ref="G311:G357" si="36">"DQC.US."&amp;TEXT(A311,"0000")&amp;"."&amp; B311&amp;""</f>
        <v>DQC.US.0055.9842</v>
      </c>
      <c r="H311" t="e">
        <f>CONCATENATE(G311, "_arnc-", E311:F311, ".xml")</f>
        <v>#VALUE!</v>
      </c>
      <c r="I311" s="105" t="e">
        <f>CONCATENATE("    - INFILES='[{",$C$1,C311,$G$1,G311,$H$1,H311)</f>
        <v>#VALUE!</v>
      </c>
      <c r="J311" s="106"/>
      <c r="K311" s="106"/>
      <c r="L311" s="107" t="e">
        <f>$L$1&amp;C311&amp;$M$1&amp;G311&amp;$N$1&amp;H311&amp;$O$1&amp;E311&amp;F311&amp;$P$1</f>
        <v>#VALUE!</v>
      </c>
    </row>
    <row r="312" spans="1:44" ht="13" hidden="1">
      <c r="A312" s="7">
        <v>55</v>
      </c>
      <c r="B312" s="2">
        <v>9843</v>
      </c>
      <c r="D312" s="52"/>
      <c r="E312" s="52" t="s">
        <v>18288</v>
      </c>
      <c r="F312" s="52"/>
      <c r="G312" t="str">
        <f t="shared" si="36"/>
        <v>DQC.US.0055.9843</v>
      </c>
      <c r="L312" s="47"/>
    </row>
    <row r="313" spans="1:44" ht="13" hidden="1">
      <c r="A313" s="7">
        <v>55</v>
      </c>
      <c r="B313" s="2">
        <v>9844</v>
      </c>
      <c r="D313" s="52"/>
      <c r="E313" s="52" t="s">
        <v>18288</v>
      </c>
      <c r="F313" s="52"/>
      <c r="G313" t="str">
        <f t="shared" si="36"/>
        <v>DQC.US.0055.9844</v>
      </c>
      <c r="L313" s="47"/>
    </row>
    <row r="314" spans="1:44" ht="13" hidden="1">
      <c r="A314" s="2">
        <v>1</v>
      </c>
      <c r="B314" s="2">
        <v>83</v>
      </c>
      <c r="D314" s="52"/>
      <c r="E314" s="52" t="s">
        <v>18288</v>
      </c>
      <c r="F314" s="52"/>
      <c r="G314" t="str">
        <f t="shared" si="36"/>
        <v>DQC.US.0001.83</v>
      </c>
      <c r="L314" s="47"/>
    </row>
    <row r="315" spans="1:44" ht="13">
      <c r="A315" s="2">
        <v>139</v>
      </c>
      <c r="B315" s="2">
        <v>9855</v>
      </c>
      <c r="C315" s="55" t="s">
        <v>18712</v>
      </c>
      <c r="D315" s="52"/>
      <c r="E315" s="52" t="s">
        <v>18288</v>
      </c>
      <c r="F315" s="52">
        <v>2021</v>
      </c>
      <c r="G315" t="str">
        <f t="shared" si="36"/>
        <v>DQC.US.0139.9855</v>
      </c>
      <c r="H315" t="e">
        <f>CONCATENATE(G315, "_bsrr-", E315:F315, ".xml")</f>
        <v>#VALUE!</v>
      </c>
      <c r="I315" s="105" t="e">
        <f>CONCATENATE("    - INFILES='[{",$C$1,C315,$G$1,G315,$H$1,H315)</f>
        <v>#VALUE!</v>
      </c>
      <c r="J315" s="106"/>
      <c r="K315" s="106"/>
      <c r="L315" s="107" t="e">
        <f>$L$1&amp;C315&amp;$M$1&amp;G315&amp;$N$1&amp;H315&amp;$O$1&amp;E315&amp;F315&amp;$P$1</f>
        <v>#VALUE!</v>
      </c>
    </row>
    <row r="316" spans="1:44" ht="13" hidden="1">
      <c r="A316" s="2">
        <v>139</v>
      </c>
      <c r="B316" s="2">
        <v>9856</v>
      </c>
      <c r="D316" s="52"/>
      <c r="E316" s="52" t="s">
        <v>18288</v>
      </c>
      <c r="F316" s="52"/>
      <c r="G316" t="str">
        <f t="shared" si="36"/>
        <v>DQC.US.0139.9856</v>
      </c>
      <c r="L316" s="47"/>
    </row>
    <row r="317" spans="1:44" ht="13" hidden="1">
      <c r="A317" s="2">
        <v>139</v>
      </c>
      <c r="B317" s="2">
        <v>9857</v>
      </c>
      <c r="D317" s="52"/>
      <c r="E317" s="52" t="s">
        <v>18288</v>
      </c>
      <c r="F317" s="52"/>
      <c r="G317" t="str">
        <f t="shared" si="36"/>
        <v>DQC.US.0139.9857</v>
      </c>
      <c r="L317" s="47"/>
    </row>
    <row r="318" spans="1:44" ht="13">
      <c r="A318" s="2">
        <v>139</v>
      </c>
      <c r="B318" s="2">
        <v>9858</v>
      </c>
      <c r="C318" s="55" t="s">
        <v>18713</v>
      </c>
      <c r="D318" s="52"/>
      <c r="E318" s="52" t="s">
        <v>18288</v>
      </c>
      <c r="F318" s="52">
        <v>2021</v>
      </c>
      <c r="G318" t="str">
        <f t="shared" si="36"/>
        <v>DQC.US.0139.9858</v>
      </c>
      <c r="H318" t="e">
        <f>CONCATENATE(G318, "_banc-", E318:F318, ".xml")</f>
        <v>#VALUE!</v>
      </c>
      <c r="I318" s="105" t="e">
        <f t="shared" ref="I318:I357" si="37">CONCATENATE("    - INFILES='[{",$C$1,C318,$G$1,G318,$H$1,H318)</f>
        <v>#VALUE!</v>
      </c>
      <c r="J318" s="106"/>
      <c r="K318" s="106"/>
      <c r="L318" s="107" t="e">
        <f t="shared" ref="L318:L357" si="38">$L$1&amp;C318&amp;$M$1&amp;G318&amp;$N$1&amp;H318&amp;$O$1&amp;E318&amp;F318&amp;$P$1</f>
        <v>#VALUE!</v>
      </c>
    </row>
    <row r="319" spans="1:44" ht="13">
      <c r="A319" s="2">
        <v>139</v>
      </c>
      <c r="B319" s="2">
        <v>9859</v>
      </c>
      <c r="C319" s="55" t="s">
        <v>18714</v>
      </c>
      <c r="D319" s="52"/>
      <c r="E319" s="52" t="s">
        <v>18288</v>
      </c>
      <c r="F319" s="52">
        <v>2021</v>
      </c>
      <c r="G319" t="str">
        <f t="shared" si="36"/>
        <v>DQC.US.0139.9859</v>
      </c>
      <c r="H319" t="e">
        <f>CONCATENATE(G319, "_bhtbk-", E319:F319, ".xml")</f>
        <v>#VALUE!</v>
      </c>
      <c r="I319" s="105" t="e">
        <f t="shared" si="37"/>
        <v>#VALUE!</v>
      </c>
      <c r="J319" s="106"/>
      <c r="K319" s="106"/>
      <c r="L319" s="107" t="e">
        <f t="shared" si="38"/>
        <v>#VALUE!</v>
      </c>
    </row>
    <row r="320" spans="1:44" ht="13">
      <c r="A320" s="2">
        <v>139</v>
      </c>
      <c r="B320" s="2">
        <v>9860</v>
      </c>
      <c r="C320" s="55" t="s">
        <v>18715</v>
      </c>
      <c r="D320" s="52"/>
      <c r="E320" s="52" t="s">
        <v>18288</v>
      </c>
      <c r="F320" s="52">
        <v>2021</v>
      </c>
      <c r="G320" t="str">
        <f t="shared" si="36"/>
        <v>DQC.US.0139.9860</v>
      </c>
      <c r="H320" t="e">
        <f>CONCATENATE(G320, "_umbf-", E320:F320, ".xml")</f>
        <v>#VALUE!</v>
      </c>
      <c r="I320" s="105" t="e">
        <f t="shared" si="37"/>
        <v>#VALUE!</v>
      </c>
      <c r="J320" s="106"/>
      <c r="K320" s="106"/>
      <c r="L320" s="107" t="e">
        <f t="shared" si="38"/>
        <v>#VALUE!</v>
      </c>
    </row>
    <row r="321" spans="1:12" ht="13">
      <c r="A321" s="2">
        <v>140</v>
      </c>
      <c r="B321" s="2">
        <v>9861</v>
      </c>
      <c r="C321" s="55" t="s">
        <v>18716</v>
      </c>
      <c r="D321" s="52"/>
      <c r="E321" s="52" t="s">
        <v>18288</v>
      </c>
      <c r="F321" s="52">
        <v>2021</v>
      </c>
      <c r="G321" t="str">
        <f t="shared" si="36"/>
        <v>DQC.US.0140.9861</v>
      </c>
      <c r="H321" t="e">
        <f>CONCATENATE(G321, "_homb-", E321:F321, ".xml")</f>
        <v>#VALUE!</v>
      </c>
      <c r="I321" s="105" t="e">
        <f t="shared" si="37"/>
        <v>#VALUE!</v>
      </c>
      <c r="J321" s="106"/>
      <c r="K321" s="106"/>
      <c r="L321" s="107" t="e">
        <f t="shared" si="38"/>
        <v>#VALUE!</v>
      </c>
    </row>
    <row r="322" spans="1:12" ht="13">
      <c r="A322" s="2">
        <v>140</v>
      </c>
      <c r="B322" s="2">
        <v>9862</v>
      </c>
      <c r="C322" s="55" t="s">
        <v>18717</v>
      </c>
      <c r="D322" s="52"/>
      <c r="E322" s="52" t="s">
        <v>18288</v>
      </c>
      <c r="F322" s="52">
        <v>2021</v>
      </c>
      <c r="G322" t="str">
        <f t="shared" si="36"/>
        <v>DQC.US.0140.9862</v>
      </c>
      <c r="H322" t="e">
        <f>CONCATENATE(G322, "_ael-", E322:F322, ".xml")</f>
        <v>#VALUE!</v>
      </c>
      <c r="I322" s="105" t="e">
        <f t="shared" si="37"/>
        <v>#VALUE!</v>
      </c>
      <c r="J322" s="106"/>
      <c r="K322" s="106"/>
      <c r="L322" s="107" t="e">
        <f t="shared" si="38"/>
        <v>#VALUE!</v>
      </c>
    </row>
    <row r="323" spans="1:12" ht="13">
      <c r="A323" s="2">
        <v>141</v>
      </c>
      <c r="B323" s="2">
        <v>9863</v>
      </c>
      <c r="C323" s="55" t="s">
        <v>18718</v>
      </c>
      <c r="D323" s="52"/>
      <c r="E323" s="52" t="s">
        <v>18288</v>
      </c>
      <c r="F323" s="52">
        <v>2021</v>
      </c>
      <c r="G323" t="str">
        <f t="shared" si="36"/>
        <v>DQC.US.0141.9863</v>
      </c>
      <c r="H323" t="e">
        <f>CONCATENATE(G323, "_bhlb-", E323:F323, ".xml")</f>
        <v>#VALUE!</v>
      </c>
      <c r="I323" s="105" t="e">
        <f t="shared" si="37"/>
        <v>#VALUE!</v>
      </c>
      <c r="J323" s="106"/>
      <c r="K323" s="106"/>
      <c r="L323" s="107" t="e">
        <f t="shared" si="38"/>
        <v>#VALUE!</v>
      </c>
    </row>
    <row r="324" spans="1:12" ht="13">
      <c r="A324" s="2">
        <v>131</v>
      </c>
      <c r="B324" s="2">
        <v>9729</v>
      </c>
      <c r="C324" s="103" t="s">
        <v>18719</v>
      </c>
      <c r="D324" s="52"/>
      <c r="E324" s="52" t="s">
        <v>18288</v>
      </c>
      <c r="F324" s="52">
        <v>2022</v>
      </c>
      <c r="G324" t="str">
        <f t="shared" si="36"/>
        <v>DQC.US.0131.9729</v>
      </c>
      <c r="H324" t="e">
        <f>CONCATENATE(G324, "_acer-", E324:F324, ".xml")</f>
        <v>#VALUE!</v>
      </c>
      <c r="I324" s="105" t="e">
        <f t="shared" si="37"/>
        <v>#VALUE!</v>
      </c>
      <c r="J324" s="106"/>
      <c r="K324" s="106"/>
      <c r="L324" s="107" t="e">
        <f t="shared" si="38"/>
        <v>#VALUE!</v>
      </c>
    </row>
    <row r="325" spans="1:12" ht="13">
      <c r="A325" s="2">
        <v>131</v>
      </c>
      <c r="B325" s="2">
        <v>9729</v>
      </c>
      <c r="C325" s="108" t="s">
        <v>18720</v>
      </c>
      <c r="D325" s="52"/>
      <c r="E325" s="52" t="s">
        <v>18288</v>
      </c>
      <c r="F325" s="52">
        <v>2021</v>
      </c>
      <c r="G325" t="str">
        <f t="shared" si="36"/>
        <v>DQC.US.0131.9729</v>
      </c>
      <c r="H325" t="e">
        <f>CONCATENATE(G325, "_bpop-", E325:F325, ".xml")</f>
        <v>#VALUE!</v>
      </c>
      <c r="I325" s="105" t="e">
        <f t="shared" si="37"/>
        <v>#VALUE!</v>
      </c>
      <c r="J325" s="106"/>
      <c r="K325" s="106"/>
      <c r="L325" s="107" t="e">
        <f t="shared" si="38"/>
        <v>#VALUE!</v>
      </c>
    </row>
    <row r="326" spans="1:12" ht="13">
      <c r="A326" s="2">
        <v>118</v>
      </c>
      <c r="B326" s="2">
        <v>9575</v>
      </c>
      <c r="C326" s="55" t="s">
        <v>18721</v>
      </c>
      <c r="D326" s="52"/>
      <c r="E326" s="52" t="s">
        <v>18288</v>
      </c>
      <c r="F326" s="52">
        <v>2022</v>
      </c>
      <c r="G326" t="str">
        <f t="shared" si="36"/>
        <v>DQC.US.0118.9575</v>
      </c>
      <c r="H326" t="e">
        <f>CONCATENATE(G326, "_glng-", E326:F326, ".xml")</f>
        <v>#VALUE!</v>
      </c>
      <c r="I326" s="105" t="e">
        <f t="shared" si="37"/>
        <v>#VALUE!</v>
      </c>
      <c r="J326" s="106"/>
      <c r="K326" s="106"/>
      <c r="L326" s="107" t="e">
        <f t="shared" si="38"/>
        <v>#VALUE!</v>
      </c>
    </row>
    <row r="327" spans="1:12" ht="13">
      <c r="A327" s="2">
        <v>144</v>
      </c>
      <c r="B327" s="2">
        <v>9866</v>
      </c>
      <c r="C327" s="55" t="s">
        <v>18722</v>
      </c>
      <c r="D327" s="52"/>
      <c r="E327" s="52" t="s">
        <v>18288</v>
      </c>
      <c r="F327" s="52">
        <v>2022</v>
      </c>
      <c r="G327" t="str">
        <f t="shared" si="36"/>
        <v>DQC.US.0144.9866</v>
      </c>
      <c r="H327" t="e">
        <f>CONCATENATE(G327, "_abco-", E327:F327, ".xml")</f>
        <v>#VALUE!</v>
      </c>
      <c r="I327" s="105" t="e">
        <f t="shared" si="37"/>
        <v>#VALUE!</v>
      </c>
      <c r="J327" s="106"/>
      <c r="K327" s="106"/>
      <c r="L327" s="107" t="e">
        <f t="shared" si="38"/>
        <v>#VALUE!</v>
      </c>
    </row>
    <row r="328" spans="1:12" ht="15">
      <c r="A328" s="2">
        <v>144</v>
      </c>
      <c r="B328" s="2">
        <v>9866</v>
      </c>
      <c r="C328" s="109" t="s">
        <v>18723</v>
      </c>
      <c r="D328" s="52"/>
      <c r="E328" s="52" t="s">
        <v>18288</v>
      </c>
      <c r="F328" s="52">
        <v>2022</v>
      </c>
      <c r="G328" t="str">
        <f t="shared" si="36"/>
        <v>DQC.US.0144.9866</v>
      </c>
      <c r="H328" t="e">
        <f>CONCATENATE(G328, "_scio-", E328:F328, ".xml")</f>
        <v>#VALUE!</v>
      </c>
      <c r="I328" s="105" t="e">
        <f t="shared" si="37"/>
        <v>#VALUE!</v>
      </c>
      <c r="J328" s="106"/>
      <c r="K328" s="106"/>
      <c r="L328" s="107" t="e">
        <f t="shared" si="38"/>
        <v>#VALUE!</v>
      </c>
    </row>
    <row r="329" spans="1:12" ht="15">
      <c r="A329" s="2">
        <v>145</v>
      </c>
      <c r="B329" s="2">
        <v>9867</v>
      </c>
      <c r="C329" s="109" t="s">
        <v>18724</v>
      </c>
      <c r="D329" s="52"/>
      <c r="E329" s="52" t="s">
        <v>18288</v>
      </c>
      <c r="F329" s="52">
        <v>2022</v>
      </c>
      <c r="G329" t="str">
        <f t="shared" si="36"/>
        <v>DQC.US.0145.9867</v>
      </c>
      <c r="H329" t="e">
        <f>CONCATENATE(G329, "_amer-", E329:F329, ".xml")</f>
        <v>#VALUE!</v>
      </c>
      <c r="I329" s="105" t="e">
        <f t="shared" si="37"/>
        <v>#VALUE!</v>
      </c>
      <c r="J329" s="106"/>
      <c r="K329" s="106"/>
      <c r="L329" s="107" t="e">
        <f t="shared" si="38"/>
        <v>#VALUE!</v>
      </c>
    </row>
    <row r="330" spans="1:12" ht="15">
      <c r="A330" s="2">
        <v>145</v>
      </c>
      <c r="B330" s="2">
        <v>9867</v>
      </c>
      <c r="C330" s="109" t="s">
        <v>18722</v>
      </c>
      <c r="D330" s="52"/>
      <c r="E330" s="52" t="s">
        <v>18288</v>
      </c>
      <c r="F330" s="52">
        <v>2022</v>
      </c>
      <c r="G330" t="str">
        <f t="shared" si="36"/>
        <v>DQC.US.0145.9867</v>
      </c>
      <c r="H330" t="e">
        <f t="shared" ref="H330:H331" si="39">CONCATENATE(G330, "_abco-", E330:F330, ".xml")</f>
        <v>#VALUE!</v>
      </c>
      <c r="I330" s="105" t="e">
        <f t="shared" si="37"/>
        <v>#VALUE!</v>
      </c>
      <c r="J330" s="106"/>
      <c r="K330" s="106"/>
      <c r="L330" s="107" t="e">
        <f t="shared" si="38"/>
        <v>#VALUE!</v>
      </c>
    </row>
    <row r="331" spans="1:12" ht="15">
      <c r="A331" s="2">
        <v>145</v>
      </c>
      <c r="B331" s="2">
        <v>9868</v>
      </c>
      <c r="C331" s="109" t="s">
        <v>18722</v>
      </c>
      <c r="D331" s="52"/>
      <c r="E331" s="52" t="s">
        <v>18288</v>
      </c>
      <c r="F331" s="52">
        <v>2022</v>
      </c>
      <c r="G331" t="str">
        <f t="shared" si="36"/>
        <v>DQC.US.0145.9868</v>
      </c>
      <c r="H331" t="e">
        <f t="shared" si="39"/>
        <v>#VALUE!</v>
      </c>
      <c r="I331" s="105" t="e">
        <f t="shared" si="37"/>
        <v>#VALUE!</v>
      </c>
      <c r="J331" s="106"/>
      <c r="K331" s="106"/>
      <c r="L331" s="107" t="e">
        <f t="shared" si="38"/>
        <v>#VALUE!</v>
      </c>
    </row>
    <row r="332" spans="1:12" ht="15">
      <c r="A332" s="2">
        <v>145</v>
      </c>
      <c r="B332" s="2">
        <v>9868</v>
      </c>
      <c r="C332" s="109" t="s">
        <v>18725</v>
      </c>
      <c r="D332" s="52"/>
      <c r="E332" s="52" t="s">
        <v>18288</v>
      </c>
      <c r="F332" s="52">
        <v>2021</v>
      </c>
      <c r="G332" t="str">
        <f t="shared" si="36"/>
        <v>DQC.US.0145.9868</v>
      </c>
      <c r="H332" t="e">
        <f>CONCATENATE(G332, "_reno-", E332:F332, ".xml")</f>
        <v>#VALUE!</v>
      </c>
      <c r="I332" s="105" t="e">
        <f t="shared" si="37"/>
        <v>#VALUE!</v>
      </c>
      <c r="J332" s="106"/>
      <c r="K332" s="106"/>
      <c r="L332" s="107" t="e">
        <f t="shared" si="38"/>
        <v>#VALUE!</v>
      </c>
    </row>
    <row r="333" spans="1:12" ht="15">
      <c r="A333" s="2">
        <v>145</v>
      </c>
      <c r="B333" s="2">
        <v>9869</v>
      </c>
      <c r="C333" s="109" t="s">
        <v>18726</v>
      </c>
      <c r="D333" s="52"/>
      <c r="E333" s="52" t="s">
        <v>18288</v>
      </c>
      <c r="F333" s="52">
        <v>2021</v>
      </c>
      <c r="G333" t="str">
        <f t="shared" si="36"/>
        <v>DQC.US.0145.9869</v>
      </c>
      <c r="H333" t="e">
        <f>CONCATENATE(G333, "_curr-", E333:F333, ".xml")</f>
        <v>#VALUE!</v>
      </c>
      <c r="I333" s="105" t="e">
        <f t="shared" si="37"/>
        <v>#VALUE!</v>
      </c>
      <c r="J333" s="106"/>
      <c r="K333" s="106"/>
      <c r="L333" s="107" t="e">
        <f t="shared" si="38"/>
        <v>#VALUE!</v>
      </c>
    </row>
    <row r="334" spans="1:12" ht="15">
      <c r="A334" s="2">
        <v>145</v>
      </c>
      <c r="B334" s="2">
        <v>9869</v>
      </c>
      <c r="C334" s="109" t="s">
        <v>18727</v>
      </c>
      <c r="D334" s="52"/>
      <c r="E334" s="52" t="s">
        <v>18288</v>
      </c>
      <c r="F334" s="52">
        <v>2021</v>
      </c>
      <c r="G334" t="str">
        <f t="shared" si="36"/>
        <v>DQC.US.0145.9869</v>
      </c>
      <c r="H334" t="e">
        <f>CONCATENATE(G334, "_clbk-", E334:F334, ".xml")</f>
        <v>#VALUE!</v>
      </c>
      <c r="I334" s="105" t="e">
        <f t="shared" si="37"/>
        <v>#VALUE!</v>
      </c>
      <c r="J334" s="106"/>
      <c r="K334" s="106"/>
      <c r="L334" s="107" t="e">
        <f t="shared" si="38"/>
        <v>#VALUE!</v>
      </c>
    </row>
    <row r="335" spans="1:12" ht="15">
      <c r="A335" s="2">
        <v>146</v>
      </c>
      <c r="B335" s="2">
        <v>9870</v>
      </c>
      <c r="C335" s="109" t="s">
        <v>18728</v>
      </c>
      <c r="D335" s="52"/>
      <c r="E335" s="52" t="s">
        <v>18288</v>
      </c>
      <c r="F335" s="52">
        <v>2021</v>
      </c>
      <c r="G335" t="str">
        <f t="shared" si="36"/>
        <v>DQC.US.0146.9870</v>
      </c>
      <c r="H335" t="e">
        <f>CONCATENATE(G335, "_form-", E335:F335, ".xml")</f>
        <v>#VALUE!</v>
      </c>
      <c r="I335" s="105" t="e">
        <f t="shared" si="37"/>
        <v>#VALUE!</v>
      </c>
      <c r="J335" s="106"/>
      <c r="K335" s="106"/>
      <c r="L335" s="107" t="e">
        <f t="shared" si="38"/>
        <v>#VALUE!</v>
      </c>
    </row>
    <row r="336" spans="1:12" ht="15">
      <c r="A336" s="2">
        <v>146</v>
      </c>
      <c r="B336" s="2">
        <v>9870</v>
      </c>
      <c r="C336" s="109" t="s">
        <v>18729</v>
      </c>
      <c r="D336" s="52"/>
      <c r="E336" s="52" t="s">
        <v>18288</v>
      </c>
      <c r="F336" s="52">
        <v>2021</v>
      </c>
      <c r="G336" t="str">
        <f t="shared" si="36"/>
        <v>DQC.US.0146.9870</v>
      </c>
      <c r="H336" t="e">
        <f>CONCATENATE(G336, "_skil-", E336:F336, ".xml")</f>
        <v>#VALUE!</v>
      </c>
      <c r="I336" s="105" t="e">
        <f t="shared" si="37"/>
        <v>#VALUE!</v>
      </c>
      <c r="J336" s="106"/>
      <c r="K336" s="106"/>
      <c r="L336" s="107" t="e">
        <f t="shared" si="38"/>
        <v>#VALUE!</v>
      </c>
    </row>
    <row r="337" spans="1:12" ht="15">
      <c r="A337" s="2">
        <v>147</v>
      </c>
      <c r="B337" s="2">
        <v>9871</v>
      </c>
      <c r="C337" s="109" t="s">
        <v>18730</v>
      </c>
      <c r="D337" s="52"/>
      <c r="E337" s="52" t="s">
        <v>18288</v>
      </c>
      <c r="F337" s="52">
        <v>2021</v>
      </c>
      <c r="G337" t="str">
        <f t="shared" si="36"/>
        <v>DQC.US.0147.9871</v>
      </c>
      <c r="H337" t="e">
        <f>CONCATENATE(G337, "_up-", E337:F337, ".xml")</f>
        <v>#VALUE!</v>
      </c>
      <c r="I337" s="105" t="e">
        <f t="shared" si="37"/>
        <v>#VALUE!</v>
      </c>
      <c r="J337" s="106"/>
      <c r="K337" s="106"/>
      <c r="L337" s="107" t="e">
        <f t="shared" si="38"/>
        <v>#VALUE!</v>
      </c>
    </row>
    <row r="338" spans="1:12" ht="15">
      <c r="A338" s="2">
        <v>147</v>
      </c>
      <c r="B338" s="2">
        <v>9871</v>
      </c>
      <c r="C338" s="109" t="s">
        <v>18731</v>
      </c>
      <c r="D338" s="52"/>
      <c r="E338" s="52" t="s">
        <v>18288</v>
      </c>
      <c r="F338" s="52">
        <v>2021</v>
      </c>
      <c r="G338" t="str">
        <f t="shared" si="36"/>
        <v>DQC.US.0147.9871</v>
      </c>
      <c r="H338" t="e">
        <f>CONCATENATE(G338, "_unbs-", E338:F338, ".xml")</f>
        <v>#VALUE!</v>
      </c>
      <c r="I338" s="105" t="e">
        <f t="shared" si="37"/>
        <v>#VALUE!</v>
      </c>
      <c r="J338" s="106"/>
      <c r="K338" s="106"/>
      <c r="L338" s="107" t="e">
        <f t="shared" si="38"/>
        <v>#VALUE!</v>
      </c>
    </row>
    <row r="339" spans="1:12" ht="15">
      <c r="A339" s="2">
        <v>148</v>
      </c>
      <c r="B339" s="2">
        <v>9874</v>
      </c>
      <c r="C339" s="109" t="s">
        <v>18732</v>
      </c>
      <c r="D339" s="52"/>
      <c r="E339" s="52" t="s">
        <v>18288</v>
      </c>
      <c r="F339" s="52">
        <v>2021</v>
      </c>
      <c r="G339" t="str">
        <f t="shared" si="36"/>
        <v>DQC.US.0148.9874</v>
      </c>
      <c r="H339" t="e">
        <f>CONCATENATE(G339, "_tgen-", E339:F339, ".xml")</f>
        <v>#VALUE!</v>
      </c>
      <c r="I339" s="105" t="e">
        <f t="shared" si="37"/>
        <v>#VALUE!</v>
      </c>
      <c r="J339" s="106"/>
      <c r="K339" s="106"/>
      <c r="L339" s="107" t="e">
        <f t="shared" si="38"/>
        <v>#VALUE!</v>
      </c>
    </row>
    <row r="340" spans="1:12" ht="15">
      <c r="A340" s="2">
        <v>148</v>
      </c>
      <c r="B340" s="2">
        <v>9874</v>
      </c>
      <c r="C340" s="109" t="s">
        <v>18733</v>
      </c>
      <c r="D340" s="52"/>
      <c r="E340" s="52" t="s">
        <v>18288</v>
      </c>
      <c r="F340" s="52">
        <v>2021</v>
      </c>
      <c r="G340" t="str">
        <f t="shared" si="36"/>
        <v>DQC.US.0148.9874</v>
      </c>
      <c r="H340" t="e">
        <f>CONCATENATE(G340, "_ufs-", E340:F340, ".xml")</f>
        <v>#VALUE!</v>
      </c>
      <c r="I340" s="105" t="e">
        <f t="shared" si="37"/>
        <v>#VALUE!</v>
      </c>
      <c r="J340" s="106"/>
      <c r="K340" s="106"/>
      <c r="L340" s="107" t="e">
        <f t="shared" si="38"/>
        <v>#VALUE!</v>
      </c>
    </row>
    <row r="341" spans="1:12" ht="15">
      <c r="A341" s="2">
        <v>90</v>
      </c>
      <c r="B341" s="2">
        <v>9374</v>
      </c>
      <c r="C341" s="109" t="s">
        <v>18734</v>
      </c>
      <c r="D341" s="52"/>
      <c r="E341" s="52" t="s">
        <v>18288</v>
      </c>
      <c r="F341" s="52">
        <v>2022</v>
      </c>
      <c r="G341" t="str">
        <f t="shared" si="36"/>
        <v>DQC.US.0090.9374</v>
      </c>
      <c r="H341" t="e">
        <f>CONCATENATE(G341, "_hmnf-", E341:F341, ".xml")</f>
        <v>#VALUE!</v>
      </c>
      <c r="I341" s="105" t="e">
        <f t="shared" si="37"/>
        <v>#VALUE!</v>
      </c>
      <c r="J341" s="106"/>
      <c r="K341" s="106"/>
      <c r="L341" s="107" t="e">
        <f t="shared" si="38"/>
        <v>#VALUE!</v>
      </c>
    </row>
    <row r="342" spans="1:12" ht="15">
      <c r="A342" s="2">
        <v>90</v>
      </c>
      <c r="B342" s="2">
        <v>9375</v>
      </c>
      <c r="C342" s="109" t="s">
        <v>18735</v>
      </c>
      <c r="D342" s="52"/>
      <c r="E342" s="52" t="s">
        <v>18288</v>
      </c>
      <c r="F342" s="52">
        <v>2022</v>
      </c>
      <c r="G342" t="str">
        <f t="shared" si="36"/>
        <v>DQC.US.0090.9375</v>
      </c>
      <c r="H342" t="e">
        <f>CONCATENATE(G342, "_dmtk-", E342:F342, ".xml")</f>
        <v>#VALUE!</v>
      </c>
      <c r="I342" s="105" t="e">
        <f t="shared" si="37"/>
        <v>#VALUE!</v>
      </c>
      <c r="J342" s="106"/>
      <c r="K342" s="106"/>
      <c r="L342" s="107" t="e">
        <f t="shared" si="38"/>
        <v>#VALUE!</v>
      </c>
    </row>
    <row r="343" spans="1:12" ht="13">
      <c r="A343" s="2">
        <v>149</v>
      </c>
      <c r="B343" s="2">
        <v>10075</v>
      </c>
      <c r="C343" s="55" t="s">
        <v>18736</v>
      </c>
      <c r="D343" s="52"/>
      <c r="E343" s="52" t="s">
        <v>18288</v>
      </c>
      <c r="F343" s="52">
        <v>2022</v>
      </c>
      <c r="G343" t="str">
        <f t="shared" si="36"/>
        <v>DQC.US.0149.10075</v>
      </c>
      <c r="H343" t="e">
        <f>CONCATENATE(G343, "_scl-", E343:F343, ".xml")</f>
        <v>#VALUE!</v>
      </c>
      <c r="I343" s="105" t="e">
        <f t="shared" si="37"/>
        <v>#VALUE!</v>
      </c>
      <c r="J343" s="106"/>
      <c r="K343" s="106"/>
      <c r="L343" s="107" t="e">
        <f t="shared" si="38"/>
        <v>#VALUE!</v>
      </c>
    </row>
    <row r="344" spans="1:12" ht="15">
      <c r="A344" s="2">
        <v>156</v>
      </c>
      <c r="B344" s="2">
        <v>10074</v>
      </c>
      <c r="C344" s="109" t="s">
        <v>18737</v>
      </c>
      <c r="D344" s="52"/>
      <c r="E344" s="52" t="s">
        <v>18288</v>
      </c>
      <c r="F344" s="52">
        <v>2022</v>
      </c>
      <c r="G344" t="str">
        <f t="shared" si="36"/>
        <v>DQC.US.0156.10074</v>
      </c>
      <c r="H344" t="e">
        <f>CONCATENATE(G344, "_pacb-", E344:F344, ".xml")</f>
        <v>#VALUE!</v>
      </c>
      <c r="I344" s="105" t="e">
        <f t="shared" si="37"/>
        <v>#VALUE!</v>
      </c>
      <c r="J344" s="106"/>
      <c r="K344" s="106"/>
      <c r="L344" s="107" t="e">
        <f t="shared" si="38"/>
        <v>#VALUE!</v>
      </c>
    </row>
    <row r="345" spans="1:12" ht="15">
      <c r="A345" s="2">
        <v>156</v>
      </c>
      <c r="B345" s="2">
        <v>10074</v>
      </c>
      <c r="C345" s="109" t="s">
        <v>18738</v>
      </c>
      <c r="D345" s="52"/>
      <c r="E345" s="52" t="s">
        <v>18288</v>
      </c>
      <c r="F345" s="52">
        <v>2022</v>
      </c>
      <c r="G345" t="str">
        <f t="shared" si="36"/>
        <v>DQC.US.0156.10074</v>
      </c>
      <c r="H345" t="e">
        <f>CONCATENATE(G345, "_alhc-", E345:F345, ".xml")</f>
        <v>#VALUE!</v>
      </c>
      <c r="I345" s="105" t="e">
        <f t="shared" si="37"/>
        <v>#VALUE!</v>
      </c>
      <c r="J345" s="106"/>
      <c r="K345" s="106"/>
      <c r="L345" s="107" t="e">
        <f t="shared" si="38"/>
        <v>#VALUE!</v>
      </c>
    </row>
    <row r="346" spans="1:12" ht="15">
      <c r="A346" s="2">
        <v>154</v>
      </c>
      <c r="B346" s="2">
        <v>10068</v>
      </c>
      <c r="C346" s="109" t="s">
        <v>18739</v>
      </c>
      <c r="D346" s="52"/>
      <c r="E346" s="52" t="s">
        <v>18288</v>
      </c>
      <c r="F346" s="52">
        <v>2022</v>
      </c>
      <c r="G346" t="str">
        <f t="shared" si="36"/>
        <v>DQC.US.0154.10068</v>
      </c>
      <c r="H346" t="e">
        <f>CONCATENATE(G346, "_ngvt-", E346:F346, ".xml")</f>
        <v>#VALUE!</v>
      </c>
      <c r="I346" s="105" t="e">
        <f t="shared" si="37"/>
        <v>#VALUE!</v>
      </c>
      <c r="J346" s="106"/>
      <c r="K346" s="106"/>
      <c r="L346" s="107" t="e">
        <f t="shared" si="38"/>
        <v>#VALUE!</v>
      </c>
    </row>
    <row r="347" spans="1:12" ht="15">
      <c r="A347" s="2">
        <v>154</v>
      </c>
      <c r="B347" s="2">
        <v>10069</v>
      </c>
      <c r="C347" s="109" t="s">
        <v>18740</v>
      </c>
      <c r="D347" s="52"/>
      <c r="E347" s="52" t="s">
        <v>18288</v>
      </c>
      <c r="F347" s="52">
        <v>2022</v>
      </c>
      <c r="G347" t="str">
        <f t="shared" si="36"/>
        <v>DQC.US.0154.10069</v>
      </c>
      <c r="H347" t="e">
        <f>CONCATENATE(G347, "_bfam-", E347:F347, ".xml")</f>
        <v>#VALUE!</v>
      </c>
      <c r="I347" s="105" t="e">
        <f t="shared" si="37"/>
        <v>#VALUE!</v>
      </c>
      <c r="J347" s="106"/>
      <c r="K347" s="106"/>
      <c r="L347" s="107" t="e">
        <f t="shared" si="38"/>
        <v>#VALUE!</v>
      </c>
    </row>
    <row r="348" spans="1:12" ht="15">
      <c r="A348" s="2">
        <v>154</v>
      </c>
      <c r="B348" s="2">
        <v>10071</v>
      </c>
      <c r="C348" s="109" t="s">
        <v>18741</v>
      </c>
      <c r="D348" s="52"/>
      <c r="E348" s="52" t="s">
        <v>18288</v>
      </c>
      <c r="F348" s="52">
        <v>2022</v>
      </c>
      <c r="G348" t="str">
        <f t="shared" si="36"/>
        <v>DQC.US.0154.10071</v>
      </c>
      <c r="H348" t="e">
        <f>CONCATENATE(G348, "_chef-", E348:F348, ".xml")</f>
        <v>#VALUE!</v>
      </c>
      <c r="I348" s="105" t="e">
        <f t="shared" si="37"/>
        <v>#VALUE!</v>
      </c>
      <c r="J348" s="106"/>
      <c r="K348" s="106"/>
      <c r="L348" s="107" t="e">
        <f t="shared" si="38"/>
        <v>#VALUE!</v>
      </c>
    </row>
    <row r="349" spans="1:12" ht="15">
      <c r="A349" s="2">
        <v>153</v>
      </c>
      <c r="B349" s="2">
        <v>9879</v>
      </c>
      <c r="C349" s="109" t="s">
        <v>18742</v>
      </c>
      <c r="D349" s="52"/>
      <c r="E349" s="52" t="s">
        <v>18288</v>
      </c>
      <c r="F349" s="52">
        <v>2022</v>
      </c>
      <c r="G349" t="str">
        <f t="shared" si="36"/>
        <v>DQC.US.0153.9879</v>
      </c>
      <c r="H349" t="e">
        <f>CONCATENATE(G349, "_indb-", E349:F349, ".xml")</f>
        <v>#VALUE!</v>
      </c>
      <c r="I349" s="105" t="e">
        <f t="shared" si="37"/>
        <v>#VALUE!</v>
      </c>
      <c r="J349" s="106"/>
      <c r="K349" s="106"/>
      <c r="L349" s="107" t="e">
        <f t="shared" si="38"/>
        <v>#VALUE!</v>
      </c>
    </row>
    <row r="350" spans="1:12" ht="15">
      <c r="A350" s="2">
        <v>150</v>
      </c>
      <c r="B350" s="2">
        <v>9878</v>
      </c>
      <c r="C350" s="109" t="s">
        <v>18743</v>
      </c>
      <c r="D350" s="52"/>
      <c r="E350" s="52" t="s">
        <v>18288</v>
      </c>
      <c r="F350" s="52">
        <v>2022</v>
      </c>
      <c r="G350" t="str">
        <f t="shared" si="36"/>
        <v>DQC.US.0150.9878</v>
      </c>
      <c r="H350" t="e">
        <f>CONCATENATE(G350, "_pep-", E350:F350, ".xml")</f>
        <v>#VALUE!</v>
      </c>
      <c r="I350" s="105" t="e">
        <f t="shared" si="37"/>
        <v>#VALUE!</v>
      </c>
      <c r="J350" s="106"/>
      <c r="K350" s="106"/>
      <c r="L350" s="107" t="e">
        <f t="shared" si="38"/>
        <v>#VALUE!</v>
      </c>
    </row>
    <row r="351" spans="1:12" ht="15">
      <c r="A351" s="2">
        <v>150</v>
      </c>
      <c r="B351" s="2">
        <v>9876</v>
      </c>
      <c r="C351" s="109" t="s">
        <v>18744</v>
      </c>
      <c r="D351" s="52"/>
      <c r="E351" s="52" t="s">
        <v>18288</v>
      </c>
      <c r="F351" s="52">
        <v>2022</v>
      </c>
      <c r="G351" t="str">
        <f t="shared" si="36"/>
        <v>DQC.US.0150.9876</v>
      </c>
      <c r="H351" t="e">
        <f>CONCATENATE(G351, "_hayw-", E351:F351, ".xml")</f>
        <v>#VALUE!</v>
      </c>
      <c r="I351" s="105" t="e">
        <f t="shared" si="37"/>
        <v>#VALUE!</v>
      </c>
      <c r="J351" s="106"/>
      <c r="K351" s="106"/>
      <c r="L351" s="107" t="e">
        <f t="shared" si="38"/>
        <v>#VALUE!</v>
      </c>
    </row>
    <row r="352" spans="1:12" ht="15">
      <c r="A352" s="2">
        <v>150</v>
      </c>
      <c r="B352" s="2">
        <v>9877</v>
      </c>
      <c r="C352" s="109" t="s">
        <v>18745</v>
      </c>
      <c r="D352" s="52"/>
      <c r="E352" s="52" t="s">
        <v>18288</v>
      </c>
      <c r="F352" s="52">
        <v>2022</v>
      </c>
      <c r="G352" t="str">
        <f t="shared" si="36"/>
        <v>DQC.US.0150.9877</v>
      </c>
      <c r="H352" t="e">
        <f>CONCATENATE(G352, "_oke-", E352:F352, ".xml")</f>
        <v>#VALUE!</v>
      </c>
      <c r="I352" s="105" t="e">
        <f t="shared" si="37"/>
        <v>#VALUE!</v>
      </c>
      <c r="J352" s="106"/>
      <c r="K352" s="106"/>
      <c r="L352" s="107" t="e">
        <f t="shared" si="38"/>
        <v>#VALUE!</v>
      </c>
    </row>
    <row r="353" spans="1:42" ht="15">
      <c r="A353" s="2">
        <v>43</v>
      </c>
      <c r="B353" s="2">
        <v>9873</v>
      </c>
      <c r="C353" s="109" t="s">
        <v>18746</v>
      </c>
      <c r="D353" s="52"/>
      <c r="E353" s="52" t="s">
        <v>18288</v>
      </c>
      <c r="F353" s="52">
        <v>2022</v>
      </c>
      <c r="G353" t="str">
        <f t="shared" si="36"/>
        <v>DQC.US.0043.9873</v>
      </c>
      <c r="H353" t="e">
        <f>CONCATENATE(G353, "_ela-", E353:F353, ".xml")</f>
        <v>#VALUE!</v>
      </c>
      <c r="I353" s="105" t="e">
        <f t="shared" si="37"/>
        <v>#VALUE!</v>
      </c>
      <c r="J353" s="106"/>
      <c r="K353" s="106"/>
      <c r="L353" s="107" t="e">
        <f t="shared" si="38"/>
        <v>#VALUE!</v>
      </c>
    </row>
    <row r="354" spans="1:42" ht="15">
      <c r="A354" s="2">
        <v>43</v>
      </c>
      <c r="B354" s="2">
        <v>9873</v>
      </c>
      <c r="C354" s="109" t="s">
        <v>18747</v>
      </c>
      <c r="D354" s="52"/>
      <c r="E354" s="52" t="s">
        <v>18288</v>
      </c>
      <c r="F354" s="52">
        <v>2022</v>
      </c>
      <c r="G354" t="str">
        <f t="shared" si="36"/>
        <v>DQC.US.0043.9873</v>
      </c>
      <c r="H354" t="e">
        <f>CONCATENATE(G354, "_dswr-", E354:F354, ".xml")</f>
        <v>#VALUE!</v>
      </c>
      <c r="I354" s="105" t="e">
        <f t="shared" si="37"/>
        <v>#VALUE!</v>
      </c>
      <c r="J354" s="106"/>
      <c r="K354" s="106"/>
      <c r="L354" s="107" t="e">
        <f t="shared" si="38"/>
        <v>#VALUE!</v>
      </c>
    </row>
    <row r="355" spans="1:42" ht="15">
      <c r="A355" s="2">
        <v>158</v>
      </c>
      <c r="B355" s="2">
        <v>10078</v>
      </c>
      <c r="C355" s="109" t="s">
        <v>18748</v>
      </c>
      <c r="D355" s="52"/>
      <c r="E355" s="52" t="s">
        <v>18288</v>
      </c>
      <c r="F355" s="52">
        <v>2023</v>
      </c>
      <c r="G355" t="str">
        <f t="shared" si="36"/>
        <v>DQC.US.0158.10078</v>
      </c>
      <c r="H355" t="e">
        <f>CONCATENATE(G355, "_star-", E355:F355, ".xml")</f>
        <v>#VALUE!</v>
      </c>
      <c r="I355" s="105" t="e">
        <f t="shared" si="37"/>
        <v>#VALUE!</v>
      </c>
      <c r="J355" s="106"/>
      <c r="K355" s="106"/>
      <c r="L355" s="107" t="e">
        <f t="shared" si="38"/>
        <v>#VALUE!</v>
      </c>
    </row>
    <row r="356" spans="1:42" ht="15">
      <c r="A356" s="2">
        <v>155</v>
      </c>
      <c r="B356" s="2">
        <v>10072</v>
      </c>
      <c r="C356" s="109" t="s">
        <v>18749</v>
      </c>
      <c r="D356" s="52"/>
      <c r="E356" s="52" t="s">
        <v>18288</v>
      </c>
      <c r="F356" s="52">
        <v>2023</v>
      </c>
      <c r="G356" t="str">
        <f t="shared" si="36"/>
        <v>DQC.US.0155.10072</v>
      </c>
      <c r="H356" t="e">
        <f>CONCATENATE(G356, "_arem-", E356:F356, ".xml")</f>
        <v>#VALUE!</v>
      </c>
      <c r="I356" s="105" t="e">
        <f t="shared" si="37"/>
        <v>#VALUE!</v>
      </c>
      <c r="J356" s="106"/>
      <c r="K356" s="106"/>
      <c r="L356" s="107" t="e">
        <f t="shared" si="38"/>
        <v>#VALUE!</v>
      </c>
    </row>
    <row r="357" spans="1:42" ht="15">
      <c r="A357" s="2">
        <v>155</v>
      </c>
      <c r="B357" s="2">
        <v>10072</v>
      </c>
      <c r="C357" s="109" t="s">
        <v>18750</v>
      </c>
      <c r="D357" s="52"/>
      <c r="E357" s="52" t="s">
        <v>18288</v>
      </c>
      <c r="F357" s="52">
        <v>2023</v>
      </c>
      <c r="G357" t="str">
        <f t="shared" si="36"/>
        <v>DQC.US.0155.10072</v>
      </c>
      <c r="H357" t="e">
        <f>CONCATENATE(G357, "_apog-", E357:F357, ".xml")</f>
        <v>#VALUE!</v>
      </c>
      <c r="I357" s="105" t="e">
        <f t="shared" si="37"/>
        <v>#VALUE!</v>
      </c>
      <c r="J357" s="106"/>
      <c r="K357" s="106"/>
      <c r="L357" s="107" t="e">
        <f t="shared" si="38"/>
        <v>#VALUE!</v>
      </c>
    </row>
    <row r="358" spans="1:42" ht="15">
      <c r="A358" s="44">
        <v>1</v>
      </c>
      <c r="B358" s="44">
        <v>51</v>
      </c>
      <c r="C358" s="110" t="s">
        <v>18751</v>
      </c>
      <c r="D358" s="44" t="s">
        <v>18752</v>
      </c>
      <c r="E358" s="44" t="s">
        <v>18282</v>
      </c>
      <c r="F358" s="4">
        <v>2023</v>
      </c>
      <c r="G358" s="9" t="str">
        <f t="shared" ref="G358:G448" si="40">"DQC.US.00"&amp; A358&amp;"."&amp; B358&amp;""</f>
        <v>DQC.US.001.51</v>
      </c>
      <c r="H358" s="43" t="str">
        <f t="shared" ref="H358:H478" si="41">G358&amp; "_"&amp; D358&amp; "_"&amp; E358&amp; "-"&amp;  F358&amp; ".xml"</f>
        <v>DQC.US.001.51_ASBA_us-2023.xml</v>
      </c>
      <c r="I358" s="43" t="str">
        <f t="shared" ref="I358:I478" si="42">CONCATENATE("        - INFILES='[{",$C$1,C358,$G$1,G358,$H$1,H358)</f>
        <v xml:space="preserve">        - INFILES='[{"file":"http://www.sec.gov/Archives/edgar/data/7789/000000778923000035/asb-20230331.htm", "xule_run_only":"DQC.US.001.51"}]' EXFILES=$EXPECTED/DQC.US.001.51_ASBA_us-2023.xml</v>
      </c>
      <c r="J358" s="9"/>
      <c r="K358" s="9"/>
      <c r="L358" s="111" t="str">
        <f t="shared" ref="L358:L478" si="43">$L$1&amp;C358&amp;$M$1&amp;G358&amp;$N$1&amp;H358&amp;$O$1&amp;E358&amp;"-"&amp;F358&amp;$P$1</f>
        <v>.\arellecmdline.exe --plugins "validate/DQC|EDGAR/transform" -f http://www.sec.gov/Archives/edgar/data/7789/000000778923000035/asb-20230331.htm -v --xule-run-only DQC.US.001.51 --xule-time .005 --xule-debug --noCertificateCheck --logFile D:/DJT/Documents/GitHub/davidtauriello/dqc_us_rules/tests/output/DQC.US.001.51_ASBA_us-2023.xml --xule-rule-set D:/DJT/Documents/GitHub/davidtauriello/dqc_us_rules/dqc_us_rules/dqc-us-2023-V26-ruleset.zip</v>
      </c>
      <c r="M358" s="9"/>
      <c r="N358" s="9"/>
      <c r="O358" s="9"/>
      <c r="P358" s="9"/>
      <c r="Q358" s="9"/>
      <c r="R358" s="9"/>
      <c r="S358" s="9"/>
      <c r="T358" s="9"/>
      <c r="U358" s="9"/>
      <c r="V358" s="9"/>
      <c r="W358" s="9"/>
      <c r="X358" s="9"/>
      <c r="Y358" s="9"/>
      <c r="Z358" s="9"/>
      <c r="AA358" s="9"/>
      <c r="AB358" s="9"/>
      <c r="AC358" s="9"/>
      <c r="AD358" s="9"/>
      <c r="AE358" s="9"/>
      <c r="AF358" s="9"/>
      <c r="AG358" s="9"/>
      <c r="AH358" s="9"/>
      <c r="AI358" s="9"/>
      <c r="AJ358" s="9"/>
      <c r="AK358" s="9"/>
      <c r="AL358" s="9"/>
      <c r="AM358" s="9"/>
      <c r="AN358" s="9"/>
      <c r="AO358" s="9"/>
      <c r="AP358" s="9"/>
    </row>
    <row r="359" spans="1:42" ht="15">
      <c r="A359" s="44">
        <v>1</v>
      </c>
      <c r="B359" s="44">
        <v>52</v>
      </c>
      <c r="C359" s="110" t="s">
        <v>18753</v>
      </c>
      <c r="D359" s="44" t="s">
        <v>18754</v>
      </c>
      <c r="E359" s="44" t="s">
        <v>18282</v>
      </c>
      <c r="F359" s="4">
        <v>2021</v>
      </c>
      <c r="G359" s="9" t="str">
        <f t="shared" si="40"/>
        <v>DQC.US.001.52</v>
      </c>
      <c r="H359" s="43" t="str">
        <f t="shared" si="41"/>
        <v>DQC.US.001.52_OGE_us-2021.xml</v>
      </c>
      <c r="I359" s="43" t="str">
        <f t="shared" si="42"/>
        <v xml:space="preserve">        - INFILES='[{"file":"http://www.sec.gov/Archives/edgar/data/1021635/000102163522000144/oge-20220930.htm", "xule_run_only":"DQC.US.001.52"}]' EXFILES=$EXPECTED/DQC.US.001.52_OGE_us-2021.xml</v>
      </c>
      <c r="J359" s="9"/>
      <c r="K359" s="9"/>
      <c r="L359" s="111" t="str">
        <f t="shared" si="43"/>
        <v>.\arellecmdline.exe --plugins "validate/DQC|EDGAR/transform" -f http://www.sec.gov/Archives/edgar/data/1021635/000102163522000144/oge-20220930.htm -v --xule-run-only DQC.US.001.52 --xule-time .005 --xule-debug --noCertificateCheck --logFile D:/DJT/Documents/GitHub/davidtauriello/dqc_us_rules/tests/output/DQC.US.001.52_OGE_us-2021.xml --xule-rule-set D:/DJT/Documents/GitHub/davidtauriello/dqc_us_rules/dqc_us_rules/dqc-us-2021-V26-ruleset.zip</v>
      </c>
      <c r="M359" s="9"/>
      <c r="N359" s="9"/>
      <c r="O359" s="9"/>
      <c r="P359" s="9"/>
      <c r="Q359" s="9"/>
      <c r="R359" s="9"/>
      <c r="S359" s="9"/>
      <c r="T359" s="9"/>
      <c r="U359" s="9"/>
      <c r="V359" s="9"/>
      <c r="W359" s="9"/>
      <c r="X359" s="9"/>
      <c r="Y359" s="9"/>
      <c r="Z359" s="9"/>
      <c r="AA359" s="9"/>
      <c r="AB359" s="9"/>
      <c r="AC359" s="9"/>
      <c r="AD359" s="9"/>
      <c r="AE359" s="9"/>
      <c r="AF359" s="9"/>
      <c r="AG359" s="9"/>
      <c r="AH359" s="9"/>
      <c r="AI359" s="9"/>
      <c r="AJ359" s="9"/>
      <c r="AK359" s="9"/>
      <c r="AL359" s="9"/>
      <c r="AM359" s="9"/>
      <c r="AN359" s="9"/>
      <c r="AO359" s="9"/>
      <c r="AP359" s="9"/>
    </row>
    <row r="360" spans="1:42" ht="15">
      <c r="A360" s="44">
        <v>1</v>
      </c>
      <c r="B360" s="44">
        <v>54</v>
      </c>
      <c r="C360" s="110" t="s">
        <v>18755</v>
      </c>
      <c r="D360" s="44" t="s">
        <v>18756</v>
      </c>
      <c r="E360" s="44" t="s">
        <v>18282</v>
      </c>
      <c r="F360" s="4">
        <v>2022</v>
      </c>
      <c r="G360" s="9" t="str">
        <f t="shared" si="40"/>
        <v>DQC.US.001.54</v>
      </c>
      <c r="H360" s="43" t="str">
        <f t="shared" si="41"/>
        <v>DQC.US.001.54_AMBC_us-2022.xml</v>
      </c>
      <c r="I360" s="43" t="str">
        <f t="shared" si="42"/>
        <v xml:space="preserve">        - INFILES='[{"file":"http://www.sec.gov/Archives/edgar/data/874501/000087450123000092/ambc-20230331.htm", "xule_run_only":"DQC.US.001.54"}]' EXFILES=$EXPECTED/DQC.US.001.54_AMBC_us-2022.xml</v>
      </c>
      <c r="J360" s="9"/>
      <c r="K360" s="9"/>
      <c r="L360" s="111" t="str">
        <f t="shared" si="43"/>
        <v>.\arellecmdline.exe --plugins "validate/DQC|EDGAR/transform" -f http://www.sec.gov/Archives/edgar/data/874501/000087450123000092/ambc-20230331.htm -v --xule-run-only DQC.US.001.54 --xule-time .005 --xule-debug --noCertificateCheck --logFile D:/DJT/Documents/GitHub/davidtauriello/dqc_us_rules/tests/output/DQC.US.001.54_AMBC_us-2022.xml --xule-rule-set D:/DJT/Documents/GitHub/davidtauriello/dqc_us_rules/dqc_us_rules/dqc-us-2022-V26-ruleset.zip</v>
      </c>
      <c r="M360" s="9"/>
      <c r="N360" s="9"/>
      <c r="O360" s="9"/>
      <c r="P360" s="9"/>
      <c r="Q360" s="9"/>
      <c r="R360" s="9"/>
      <c r="S360" s="9"/>
      <c r="T360" s="9"/>
      <c r="U360" s="9"/>
      <c r="V360" s="9"/>
      <c r="W360" s="9"/>
      <c r="X360" s="9"/>
      <c r="Y360" s="9"/>
      <c r="Z360" s="9"/>
      <c r="AA360" s="9"/>
      <c r="AB360" s="9"/>
      <c r="AC360" s="9"/>
      <c r="AD360" s="9"/>
      <c r="AE360" s="9"/>
      <c r="AF360" s="9"/>
      <c r="AG360" s="9"/>
      <c r="AH360" s="9"/>
      <c r="AI360" s="9"/>
      <c r="AJ360" s="9"/>
      <c r="AK360" s="9"/>
      <c r="AL360" s="9"/>
      <c r="AM360" s="9"/>
      <c r="AN360" s="9"/>
      <c r="AO360" s="9"/>
      <c r="AP360" s="9"/>
    </row>
    <row r="361" spans="1:42" ht="15">
      <c r="A361" s="44">
        <v>1</v>
      </c>
      <c r="B361" s="44">
        <v>56</v>
      </c>
      <c r="C361" s="110" t="s">
        <v>18757</v>
      </c>
      <c r="D361" s="44" t="s">
        <v>18758</v>
      </c>
      <c r="E361" s="44" t="s">
        <v>18282</v>
      </c>
      <c r="F361" s="4">
        <v>2021</v>
      </c>
      <c r="G361" s="9" t="str">
        <f t="shared" si="40"/>
        <v>DQC.US.001.56</v>
      </c>
      <c r="H361" s="43" t="str">
        <f t="shared" si="41"/>
        <v>DQC.US.001.56_EXC_us-2021.xml</v>
      </c>
      <c r="I361" s="43" t="str">
        <f t="shared" si="42"/>
        <v xml:space="preserve">        - INFILES='[{"file":"http://www.sec.gov/Archives/edgar/data/1109357/000110935722000059/exc-20220331.htm", "xule_run_only":"DQC.US.001.56"}]' EXFILES=$EXPECTED/DQC.US.001.56_EXC_us-2021.xml</v>
      </c>
      <c r="J361" s="9"/>
      <c r="K361" s="9"/>
      <c r="L361" s="111" t="str">
        <f t="shared" si="43"/>
        <v>.\arellecmdline.exe --plugins "validate/DQC|EDGAR/transform" -f http://www.sec.gov/Archives/edgar/data/1109357/000110935722000059/exc-20220331.htm -v --xule-run-only DQC.US.001.56 --xule-time .005 --xule-debug --noCertificateCheck --logFile D:/DJT/Documents/GitHub/davidtauriello/dqc_us_rules/tests/output/DQC.US.001.56_EXC_us-2021.xml --xule-rule-set D:/DJT/Documents/GitHub/davidtauriello/dqc_us_rules/dqc_us_rules/dqc-us-2021-V26-ruleset.zip</v>
      </c>
      <c r="M361" s="9"/>
      <c r="N361" s="9"/>
      <c r="O361" s="9"/>
      <c r="P361" s="9"/>
      <c r="Q361" s="9"/>
      <c r="R361" s="9"/>
      <c r="S361" s="9"/>
      <c r="T361" s="9"/>
      <c r="U361" s="9"/>
      <c r="V361" s="9"/>
      <c r="W361" s="9"/>
      <c r="X361" s="9"/>
      <c r="Y361" s="9"/>
      <c r="Z361" s="9"/>
      <c r="AA361" s="9"/>
      <c r="AB361" s="9"/>
      <c r="AC361" s="9"/>
      <c r="AD361" s="9"/>
      <c r="AE361" s="9"/>
      <c r="AF361" s="9"/>
      <c r="AG361" s="9"/>
      <c r="AH361" s="9"/>
      <c r="AI361" s="9"/>
      <c r="AJ361" s="9"/>
      <c r="AK361" s="9"/>
      <c r="AL361" s="9"/>
      <c r="AM361" s="9"/>
      <c r="AN361" s="9"/>
      <c r="AO361" s="9"/>
      <c r="AP361" s="9"/>
    </row>
    <row r="362" spans="1:42" ht="15">
      <c r="A362" s="44">
        <v>1</v>
      </c>
      <c r="B362" s="44">
        <v>64</v>
      </c>
      <c r="C362" s="110" t="s">
        <v>18759</v>
      </c>
      <c r="D362" s="44" t="s">
        <v>18756</v>
      </c>
      <c r="E362" s="44" t="s">
        <v>18282</v>
      </c>
      <c r="F362" s="4">
        <v>2022</v>
      </c>
      <c r="G362" s="9" t="str">
        <f t="shared" si="40"/>
        <v>DQC.US.001.64</v>
      </c>
      <c r="H362" s="43" t="str">
        <f t="shared" si="41"/>
        <v>DQC.US.001.64_AMBC_us-2022.xml</v>
      </c>
      <c r="I362" s="43" t="str">
        <f t="shared" si="42"/>
        <v xml:space="preserve">        - INFILES='[{"file":"http://www.sec.gov/Archives/edgar/data/874501/000087450123000040/ambc-20221231.htm", "xule_run_only":"DQC.US.001.64"}]' EXFILES=$EXPECTED/DQC.US.001.64_AMBC_us-2022.xml</v>
      </c>
      <c r="J362" s="9"/>
      <c r="K362" s="9"/>
      <c r="L362" s="111" t="str">
        <f t="shared" si="43"/>
        <v>.\arellecmdline.exe --plugins "validate/DQC|EDGAR/transform" -f http://www.sec.gov/Archives/edgar/data/874501/000087450123000040/ambc-20221231.htm -v --xule-run-only DQC.US.001.64 --xule-time .005 --xule-debug --noCertificateCheck --logFile D:/DJT/Documents/GitHub/davidtauriello/dqc_us_rules/tests/output/DQC.US.001.64_AMBC_us-2022.xml --xule-rule-set D:/DJT/Documents/GitHub/davidtauriello/dqc_us_rules/dqc_us_rules/dqc-us-2022-V26-ruleset.zip</v>
      </c>
      <c r="M362" s="9"/>
      <c r="N362" s="9"/>
      <c r="O362" s="9"/>
      <c r="P362" s="9"/>
      <c r="Q362" s="9"/>
      <c r="R362" s="9"/>
      <c r="S362" s="9"/>
      <c r="T362" s="9"/>
      <c r="U362" s="9"/>
      <c r="V362" s="9"/>
      <c r="W362" s="9"/>
      <c r="X362" s="9"/>
      <c r="Y362" s="9"/>
      <c r="Z362" s="9"/>
      <c r="AA362" s="9"/>
      <c r="AB362" s="9"/>
      <c r="AC362" s="9"/>
      <c r="AD362" s="9"/>
      <c r="AE362" s="9"/>
      <c r="AF362" s="9"/>
      <c r="AG362" s="9"/>
      <c r="AH362" s="9"/>
      <c r="AI362" s="9"/>
      <c r="AJ362" s="9"/>
      <c r="AK362" s="9"/>
      <c r="AL362" s="9"/>
      <c r="AM362" s="9"/>
      <c r="AN362" s="9"/>
      <c r="AO362" s="9"/>
      <c r="AP362" s="9"/>
    </row>
    <row r="363" spans="1:42" ht="15">
      <c r="A363" s="44">
        <v>1</v>
      </c>
      <c r="B363" s="44">
        <v>65</v>
      </c>
      <c r="C363" s="110" t="s">
        <v>18760</v>
      </c>
      <c r="D363" s="44" t="s">
        <v>18761</v>
      </c>
      <c r="E363" s="44" t="s">
        <v>18282</v>
      </c>
      <c r="F363" s="4">
        <v>2022</v>
      </c>
      <c r="G363" s="9" t="str">
        <f t="shared" si="40"/>
        <v>DQC.US.001.65</v>
      </c>
      <c r="H363" s="43" t="str">
        <f t="shared" si="41"/>
        <v>DQC.US.001.65_NCMI_us-2022.xml</v>
      </c>
      <c r="I363" s="43" t="str">
        <f t="shared" si="42"/>
        <v xml:space="preserve">        - INFILES='[{"file":"http://www.sec.gov/Archives/edgar/data/1377630/000137763023000061/ncmi-20221229.htm", "xule_run_only":"DQC.US.001.65"}]' EXFILES=$EXPECTED/DQC.US.001.65_NCMI_us-2022.xml</v>
      </c>
      <c r="J363" s="9"/>
      <c r="K363" s="9"/>
      <c r="L363" s="111" t="str">
        <f t="shared" si="43"/>
        <v>.\arellecmdline.exe --plugins "validate/DQC|EDGAR/transform" -f http://www.sec.gov/Archives/edgar/data/1377630/000137763023000061/ncmi-20221229.htm -v --xule-run-only DQC.US.001.65 --xule-time .005 --xule-debug --noCertificateCheck --logFile D:/DJT/Documents/GitHub/davidtauriello/dqc_us_rules/tests/output/DQC.US.001.65_NCMI_us-2022.xml --xule-rule-set D:/DJT/Documents/GitHub/davidtauriello/dqc_us_rules/dqc_us_rules/dqc-us-2022-V26-ruleset.zip</v>
      </c>
      <c r="M363" s="9"/>
      <c r="N363" s="9"/>
      <c r="O363" s="9"/>
      <c r="P363" s="9"/>
      <c r="Q363" s="9"/>
      <c r="R363" s="9"/>
      <c r="S363" s="9"/>
      <c r="T363" s="9"/>
      <c r="U363" s="9"/>
      <c r="V363" s="9"/>
      <c r="W363" s="9"/>
      <c r="X363" s="9"/>
      <c r="Y363" s="9"/>
      <c r="Z363" s="9"/>
      <c r="AA363" s="9"/>
      <c r="AB363" s="9"/>
      <c r="AC363" s="9"/>
      <c r="AD363" s="9"/>
      <c r="AE363" s="9"/>
      <c r="AF363" s="9"/>
      <c r="AG363" s="9"/>
      <c r="AH363" s="9"/>
      <c r="AI363" s="9"/>
      <c r="AJ363" s="9"/>
      <c r="AK363" s="9"/>
      <c r="AL363" s="9"/>
      <c r="AM363" s="9"/>
      <c r="AN363" s="9"/>
      <c r="AO363" s="9"/>
      <c r="AP363" s="9"/>
    </row>
    <row r="364" spans="1:42" ht="15">
      <c r="A364" s="44">
        <v>1</v>
      </c>
      <c r="B364" s="44">
        <v>66</v>
      </c>
      <c r="C364" s="110" t="s">
        <v>18762</v>
      </c>
      <c r="D364" s="44" t="s">
        <v>18763</v>
      </c>
      <c r="E364" s="44" t="s">
        <v>18282</v>
      </c>
      <c r="F364" s="4">
        <v>2021</v>
      </c>
      <c r="G364" s="9" t="str">
        <f t="shared" si="40"/>
        <v>DQC.US.001.66</v>
      </c>
      <c r="H364" s="43" t="str">
        <f t="shared" si="41"/>
        <v>DQC.US.001.66_CTVA_us-2021.xml</v>
      </c>
      <c r="I364" s="43" t="str">
        <f t="shared" si="42"/>
        <v xml:space="preserve">        - INFILES='[{"file":"http://www.sec.gov/Archives/edgar/data/1755672/000175567222000026/ctva-20220930.htm", "xule_run_only":"DQC.US.001.66"}]' EXFILES=$EXPECTED/DQC.US.001.66_CTVA_us-2021.xml</v>
      </c>
      <c r="J364" s="9"/>
      <c r="K364" s="9"/>
      <c r="L364" s="111" t="str">
        <f t="shared" si="43"/>
        <v>.\arellecmdline.exe --plugins "validate/DQC|EDGAR/transform" -f http://www.sec.gov/Archives/edgar/data/1755672/000175567222000026/ctva-20220930.htm -v --xule-run-only DQC.US.001.66 --xule-time .005 --xule-debug --noCertificateCheck --logFile D:/DJT/Documents/GitHub/davidtauriello/dqc_us_rules/tests/output/DQC.US.001.66_CTVA_us-2021.xml --xule-rule-set D:/DJT/Documents/GitHub/davidtauriello/dqc_us_rules/dqc_us_rules/dqc-us-2021-V26-ruleset.zip</v>
      </c>
      <c r="M364" s="9"/>
      <c r="N364" s="9"/>
      <c r="O364" s="9"/>
      <c r="P364" s="9"/>
      <c r="Q364" s="9"/>
      <c r="R364" s="9"/>
      <c r="S364" s="9"/>
      <c r="T364" s="9"/>
      <c r="U364" s="9"/>
      <c r="V364" s="9"/>
      <c r="W364" s="9"/>
      <c r="X364" s="9"/>
      <c r="Y364" s="9"/>
      <c r="Z364" s="9"/>
      <c r="AA364" s="9"/>
      <c r="AB364" s="9"/>
      <c r="AC364" s="9"/>
      <c r="AD364" s="9"/>
      <c r="AE364" s="9"/>
      <c r="AF364" s="9"/>
      <c r="AG364" s="9"/>
      <c r="AH364" s="9"/>
      <c r="AI364" s="9"/>
      <c r="AJ364" s="9"/>
      <c r="AK364" s="9"/>
      <c r="AL364" s="9"/>
      <c r="AM364" s="9"/>
      <c r="AN364" s="9"/>
      <c r="AO364" s="9"/>
      <c r="AP364" s="9"/>
    </row>
    <row r="365" spans="1:42" ht="15">
      <c r="A365" s="44">
        <v>1</v>
      </c>
      <c r="B365" s="44">
        <v>71</v>
      </c>
      <c r="C365" s="110" t="s">
        <v>18764</v>
      </c>
      <c r="D365" s="44" t="s">
        <v>18765</v>
      </c>
      <c r="E365" s="44" t="s">
        <v>18282</v>
      </c>
      <c r="F365" s="4">
        <v>2021</v>
      </c>
      <c r="G365" s="9" t="str">
        <f t="shared" si="40"/>
        <v>DQC.US.001.71</v>
      </c>
      <c r="H365" s="43" t="str">
        <f t="shared" si="41"/>
        <v>DQC.US.001.71_HRC_us-2021.xml</v>
      </c>
      <c r="I365" s="43" t="str">
        <f t="shared" si="42"/>
        <v xml:space="preserve">        - INFILES='[{"file":"http://www.sec.gov/Archives/edgar/data/47518/000004751821000084/hrc-20210930.htm", "xule_run_only":"DQC.US.001.71"}]' EXFILES=$EXPECTED/DQC.US.001.71_HRC_us-2021.xml</v>
      </c>
      <c r="J365" s="9"/>
      <c r="K365" s="9"/>
      <c r="L365" s="111" t="str">
        <f t="shared" si="43"/>
        <v>.\arellecmdline.exe --plugins "validate/DQC|EDGAR/transform" -f http://www.sec.gov/Archives/edgar/data/47518/000004751821000084/hrc-20210930.htm -v --xule-run-only DQC.US.001.71 --xule-time .005 --xule-debug --noCertificateCheck --logFile D:/DJT/Documents/GitHub/davidtauriello/dqc_us_rules/tests/output/DQC.US.001.71_HRC_us-2021.xml --xule-rule-set D:/DJT/Documents/GitHub/davidtauriello/dqc_us_rules/dqc_us_rules/dqc-us-2021-V26-ruleset.zip</v>
      </c>
      <c r="M365" s="9"/>
      <c r="N365" s="9"/>
      <c r="O365" s="9"/>
      <c r="P365" s="9"/>
      <c r="Q365" s="9"/>
      <c r="R365" s="9"/>
      <c r="S365" s="9"/>
      <c r="T365" s="9"/>
      <c r="U365" s="9"/>
      <c r="V365" s="9"/>
      <c r="W365" s="9"/>
      <c r="X365" s="9"/>
      <c r="Y365" s="9"/>
      <c r="Z365" s="9"/>
      <c r="AA365" s="9"/>
      <c r="AB365" s="9"/>
      <c r="AC365" s="9"/>
      <c r="AD365" s="9"/>
      <c r="AE365" s="9"/>
      <c r="AF365" s="9"/>
      <c r="AG365" s="9"/>
      <c r="AH365" s="9"/>
      <c r="AI365" s="9"/>
      <c r="AJ365" s="9"/>
      <c r="AK365" s="9"/>
      <c r="AL365" s="9"/>
      <c r="AM365" s="9"/>
      <c r="AN365" s="9"/>
      <c r="AO365" s="9"/>
      <c r="AP365" s="9"/>
    </row>
    <row r="366" spans="1:42" ht="15">
      <c r="A366" s="44">
        <v>1</v>
      </c>
      <c r="B366" s="44">
        <v>76</v>
      </c>
      <c r="C366" s="110" t="s">
        <v>18766</v>
      </c>
      <c r="D366" s="44" t="s">
        <v>18767</v>
      </c>
      <c r="E366" s="44" t="s">
        <v>18282</v>
      </c>
      <c r="F366" s="4">
        <v>2023</v>
      </c>
      <c r="G366" s="9" t="str">
        <f t="shared" si="40"/>
        <v>DQC.US.001.76</v>
      </c>
      <c r="H366" s="43" t="str">
        <f t="shared" si="41"/>
        <v>DQC.US.001.76_KMB_us-2023.xml</v>
      </c>
      <c r="I366" s="43" t="str">
        <f t="shared" si="42"/>
        <v xml:space="preserve">        - INFILES='[{"file":"http://www.sec.gov/Archives/edgar/data/55785/000005578523000029/kmb-20230331.htm", "xule_run_only":"DQC.US.001.76"}]' EXFILES=$EXPECTED/DQC.US.001.76_KMB_us-2023.xml</v>
      </c>
      <c r="J366" s="9"/>
      <c r="K366" s="9"/>
      <c r="L366" s="111" t="str">
        <f t="shared" si="43"/>
        <v>.\arellecmdline.exe --plugins "validate/DQC|EDGAR/transform" -f http://www.sec.gov/Archives/edgar/data/55785/000005578523000029/kmb-20230331.htm -v --xule-run-only DQC.US.001.76 --xule-time .005 --xule-debug --noCertificateCheck --logFile D:/DJT/Documents/GitHub/davidtauriello/dqc_us_rules/tests/output/DQC.US.001.76_KMB_us-2023.xml --xule-rule-set D:/DJT/Documents/GitHub/davidtauriello/dqc_us_rules/dqc_us_rules/dqc-us-2023-V26-ruleset.zip</v>
      </c>
      <c r="M366" s="9"/>
      <c r="N366" s="9"/>
      <c r="O366" s="9"/>
      <c r="P366" s="9"/>
      <c r="Q366" s="9"/>
      <c r="R366" s="9"/>
      <c r="S366" s="9"/>
      <c r="T366" s="9"/>
      <c r="U366" s="9"/>
      <c r="V366" s="9"/>
      <c r="W366" s="9"/>
      <c r="X366" s="9"/>
      <c r="Y366" s="9"/>
      <c r="Z366" s="9"/>
      <c r="AA366" s="9"/>
      <c r="AB366" s="9"/>
      <c r="AC366" s="9"/>
      <c r="AD366" s="9"/>
      <c r="AE366" s="9"/>
      <c r="AF366" s="9"/>
      <c r="AG366" s="9"/>
      <c r="AH366" s="9"/>
      <c r="AI366" s="9"/>
      <c r="AJ366" s="9"/>
      <c r="AK366" s="9"/>
      <c r="AL366" s="9"/>
      <c r="AM366" s="9"/>
      <c r="AN366" s="9"/>
      <c r="AO366" s="9"/>
      <c r="AP366" s="9"/>
    </row>
    <row r="367" spans="1:42" ht="15">
      <c r="A367" s="4">
        <v>1</v>
      </c>
      <c r="B367" s="4">
        <v>81</v>
      </c>
      <c r="C367" s="110" t="s">
        <v>18768</v>
      </c>
      <c r="D367" s="4" t="s">
        <v>18769</v>
      </c>
      <c r="E367" s="4" t="s">
        <v>18282</v>
      </c>
      <c r="F367" s="4">
        <v>2023</v>
      </c>
      <c r="G367" s="9" t="str">
        <f t="shared" si="40"/>
        <v>DQC.US.001.81</v>
      </c>
      <c r="H367" s="43" t="str">
        <f t="shared" si="41"/>
        <v>DQC.US.001.81_DCPPRC_us-2023.xml</v>
      </c>
      <c r="I367" s="43" t="str">
        <f t="shared" si="42"/>
        <v xml:space="preserve">        - INFILES='[{"file":"http://www.sec.gov/Archives/edgar/data/1338065/000133806523000016/dpm-20230331.htm", "xule_run_only":"DQC.US.001.81"}]' EXFILES=$EXPECTED/DQC.US.001.81_DCPPRC_us-2023.xml</v>
      </c>
      <c r="J367" s="9"/>
      <c r="K367" s="9"/>
      <c r="L367" s="111" t="str">
        <f t="shared" si="43"/>
        <v>.\arellecmdline.exe --plugins "validate/DQC|EDGAR/transform" -f http://www.sec.gov/Archives/edgar/data/1338065/000133806523000016/dpm-20230331.htm -v --xule-run-only DQC.US.001.81 --xule-time .005 --xule-debug --noCertificateCheck --logFile D:/DJT/Documents/GitHub/davidtauriello/dqc_us_rules/tests/output/DQC.US.001.81_DCPPRC_us-2023.xml --xule-rule-set D:/DJT/Documents/GitHub/davidtauriello/dqc_us_rules/dqc_us_rules/dqc-us-2023-V26-ruleset.zip</v>
      </c>
      <c r="M367" s="9"/>
      <c r="N367" s="9"/>
      <c r="O367" s="9"/>
      <c r="P367" s="9"/>
      <c r="Q367" s="9"/>
      <c r="R367" s="9"/>
      <c r="S367" s="9"/>
      <c r="T367" s="9"/>
      <c r="U367" s="9"/>
      <c r="V367" s="9"/>
      <c r="W367" s="9"/>
      <c r="X367" s="9"/>
      <c r="Y367" s="9"/>
      <c r="Z367" s="9"/>
      <c r="AA367" s="9"/>
      <c r="AB367" s="9"/>
      <c r="AC367" s="9"/>
      <c r="AD367" s="9"/>
      <c r="AE367" s="9"/>
      <c r="AF367" s="9"/>
      <c r="AG367" s="9"/>
      <c r="AH367" s="9"/>
      <c r="AI367" s="9"/>
      <c r="AJ367" s="9"/>
      <c r="AK367" s="9"/>
      <c r="AL367" s="9"/>
      <c r="AM367" s="9"/>
      <c r="AN367" s="9"/>
      <c r="AO367" s="9"/>
      <c r="AP367" s="9"/>
    </row>
    <row r="368" spans="1:42" ht="15">
      <c r="A368" s="4">
        <v>1</v>
      </c>
      <c r="B368" s="4">
        <v>81</v>
      </c>
      <c r="C368" s="110" t="s">
        <v>18770</v>
      </c>
      <c r="D368" s="4" t="s">
        <v>18771</v>
      </c>
      <c r="E368" s="4" t="s">
        <v>18282</v>
      </c>
      <c r="F368" s="4">
        <v>2022</v>
      </c>
      <c r="G368" s="9" t="str">
        <f t="shared" si="40"/>
        <v>DQC.US.001.81</v>
      </c>
      <c r="H368" s="43" t="str">
        <f t="shared" si="41"/>
        <v>DQC.US.001.81_QRVO_us-2022.xml</v>
      </c>
      <c r="I368" s="43" t="str">
        <f t="shared" si="42"/>
        <v xml:space="preserve">        - INFILES='[{"file":"http://www.sec.gov/Archives/edgar/data/1604778/000160477823000055/rfmd-20230401.htm", "xule_run_only":"DQC.US.001.81"}]' EXFILES=$EXPECTED/DQC.US.001.81_QRVO_us-2022.xml</v>
      </c>
      <c r="J368" s="9"/>
      <c r="K368" s="9"/>
      <c r="L368" s="111" t="str">
        <f t="shared" si="43"/>
        <v>.\arellecmdline.exe --plugins "validate/DQC|EDGAR/transform" -f http://www.sec.gov/Archives/edgar/data/1604778/000160477823000055/rfmd-20230401.htm -v --xule-run-only DQC.US.001.81 --xule-time .005 --xule-debug --noCertificateCheck --logFile D:/DJT/Documents/GitHub/davidtauriello/dqc_us_rules/tests/output/DQC.US.001.81_QRVO_us-2022.xml --xule-rule-set D:/DJT/Documents/GitHub/davidtauriello/dqc_us_rules/dqc_us_rules/dqc-us-2022-V26-ruleset.zip</v>
      </c>
      <c r="M368" s="9"/>
      <c r="N368" s="9"/>
      <c r="O368" s="9"/>
      <c r="P368" s="9"/>
      <c r="Q368" s="9"/>
      <c r="R368" s="9"/>
      <c r="S368" s="9"/>
      <c r="T368" s="9"/>
      <c r="U368" s="9"/>
      <c r="V368" s="9"/>
      <c r="W368" s="9"/>
      <c r="X368" s="9"/>
      <c r="Y368" s="9"/>
      <c r="Z368" s="9"/>
      <c r="AA368" s="9"/>
      <c r="AB368" s="9"/>
      <c r="AC368" s="9"/>
      <c r="AD368" s="9"/>
      <c r="AE368" s="9"/>
      <c r="AF368" s="9"/>
      <c r="AG368" s="9"/>
      <c r="AH368" s="9"/>
      <c r="AI368" s="9"/>
      <c r="AJ368" s="9"/>
      <c r="AK368" s="9"/>
      <c r="AL368" s="9"/>
      <c r="AM368" s="9"/>
      <c r="AN368" s="9"/>
      <c r="AO368" s="9"/>
      <c r="AP368" s="9"/>
    </row>
    <row r="369" spans="1:42" ht="15">
      <c r="A369" s="44">
        <v>4</v>
      </c>
      <c r="B369" s="44">
        <v>16</v>
      </c>
      <c r="C369" s="110" t="s">
        <v>18772</v>
      </c>
      <c r="D369" s="44" t="s">
        <v>18773</v>
      </c>
      <c r="E369" s="44" t="s">
        <v>18282</v>
      </c>
      <c r="F369" s="4">
        <v>2023</v>
      </c>
      <c r="G369" s="9" t="str">
        <f t="shared" si="40"/>
        <v>DQC.US.004.16</v>
      </c>
      <c r="H369" s="43" t="str">
        <f t="shared" si="41"/>
        <v>DQC.US.004.16_QIND_us-2023.xml</v>
      </c>
      <c r="I369" s="43" t="str">
        <f t="shared" si="42"/>
        <v xml:space="preserve">        - INFILES='[{"file":"http://www.sec.gov/Archives/edgar/data/1393781/000166357723000264/qind10q_033123.htm", "xule_run_only":"DQC.US.004.16"}]' EXFILES=$EXPECTED/DQC.US.004.16_QIND_us-2023.xml</v>
      </c>
      <c r="J369" s="9"/>
      <c r="K369" s="9"/>
      <c r="L369" s="111" t="str">
        <f t="shared" si="43"/>
        <v>.\arellecmdline.exe --plugins "validate/DQC|EDGAR/transform" -f http://www.sec.gov/Archives/edgar/data/1393781/000166357723000264/qind10q_033123.htm -v --xule-run-only DQC.US.004.16 --xule-time .005 --xule-debug --noCertificateCheck --logFile D:/DJT/Documents/GitHub/davidtauriello/dqc_us_rules/tests/output/DQC.US.004.16_QIND_us-2023.xml --xule-rule-set D:/DJT/Documents/GitHub/davidtauriello/dqc_us_rules/dqc_us_rules/dqc-us-2023-V26-ruleset.zip</v>
      </c>
      <c r="M369" s="9"/>
      <c r="N369" s="9"/>
      <c r="O369" s="9"/>
      <c r="P369" s="9"/>
      <c r="Q369" s="9"/>
      <c r="R369" s="9"/>
      <c r="S369" s="9"/>
      <c r="T369" s="9"/>
      <c r="U369" s="9"/>
      <c r="V369" s="9"/>
      <c r="W369" s="9"/>
      <c r="X369" s="9"/>
      <c r="Y369" s="9"/>
      <c r="Z369" s="9"/>
      <c r="AA369" s="9"/>
      <c r="AB369" s="9"/>
      <c r="AC369" s="9"/>
      <c r="AD369" s="9"/>
      <c r="AE369" s="9"/>
      <c r="AF369" s="9"/>
      <c r="AG369" s="9"/>
      <c r="AH369" s="9"/>
      <c r="AI369" s="9"/>
      <c r="AJ369" s="9"/>
      <c r="AK369" s="9"/>
      <c r="AL369" s="9"/>
      <c r="AM369" s="9"/>
      <c r="AN369" s="9"/>
      <c r="AO369" s="9"/>
      <c r="AP369" s="9"/>
    </row>
    <row r="370" spans="1:42" ht="15">
      <c r="A370" s="4">
        <v>4</v>
      </c>
      <c r="B370" s="4">
        <v>9282</v>
      </c>
      <c r="C370" s="110" t="s">
        <v>18774</v>
      </c>
      <c r="D370" s="44" t="s">
        <v>18775</v>
      </c>
      <c r="E370" s="4" t="s">
        <v>18282</v>
      </c>
      <c r="F370" s="4">
        <v>2023</v>
      </c>
      <c r="G370" s="9" t="str">
        <f t="shared" si="40"/>
        <v>DQC.US.004.9282</v>
      </c>
      <c r="H370" s="43" t="str">
        <f t="shared" si="41"/>
        <v>DQC.US.004.9282_LEAI_us-2023.xml</v>
      </c>
      <c r="I370" s="43" t="str">
        <f t="shared" si="42"/>
        <v xml:space="preserve">        - INFILES='[{"file":"http://www.sec.gov/Archives/edgar/data/1561880/000149315223023943/form10-q.htm", "xule_run_only":"DQC.US.004.9282"}]' EXFILES=$EXPECTED/DQC.US.004.9282_LEAI_us-2023.xml</v>
      </c>
      <c r="J370" s="9"/>
      <c r="K370" s="9"/>
      <c r="L370" s="111" t="str">
        <f t="shared" si="43"/>
        <v>.\arellecmdline.exe --plugins "validate/DQC|EDGAR/transform" -f http://www.sec.gov/Archives/edgar/data/1561880/000149315223023943/form10-q.htm -v --xule-run-only DQC.US.004.9282 --xule-time .005 --xule-debug --noCertificateCheck --logFile D:/DJT/Documents/GitHub/davidtauriello/dqc_us_rules/tests/output/DQC.US.004.9282_LEAI_us-2023.xml --xule-rule-set D:/DJT/Documents/GitHub/davidtauriello/dqc_us_rules/dqc_us_rules/dqc-us-2023-V26-ruleset.zip</v>
      </c>
      <c r="M370" s="9"/>
      <c r="N370" s="9"/>
      <c r="O370" s="9"/>
      <c r="P370" s="9"/>
      <c r="Q370" s="9"/>
      <c r="R370" s="9"/>
      <c r="S370" s="9"/>
      <c r="T370" s="9"/>
      <c r="U370" s="9"/>
      <c r="V370" s="9"/>
      <c r="W370" s="9"/>
      <c r="X370" s="9"/>
      <c r="Y370" s="9"/>
      <c r="Z370" s="9"/>
      <c r="AA370" s="9"/>
      <c r="AB370" s="9"/>
      <c r="AC370" s="9"/>
      <c r="AD370" s="9"/>
      <c r="AE370" s="9"/>
      <c r="AF370" s="9"/>
      <c r="AG370" s="9"/>
      <c r="AH370" s="9"/>
      <c r="AI370" s="9"/>
      <c r="AJ370" s="9"/>
      <c r="AK370" s="9"/>
      <c r="AL370" s="9"/>
      <c r="AM370" s="9"/>
      <c r="AN370" s="9"/>
      <c r="AO370" s="9"/>
      <c r="AP370" s="9"/>
    </row>
    <row r="371" spans="1:42" ht="15">
      <c r="A371" s="4">
        <v>4</v>
      </c>
      <c r="B371" s="4">
        <v>9282</v>
      </c>
      <c r="C371" s="110" t="s">
        <v>18776</v>
      </c>
      <c r="D371" s="44" t="s">
        <v>18777</v>
      </c>
      <c r="E371" s="4" t="s">
        <v>18282</v>
      </c>
      <c r="F371" s="4">
        <v>2023</v>
      </c>
      <c r="G371" s="9" t="str">
        <f t="shared" si="40"/>
        <v>DQC.US.004.9282</v>
      </c>
      <c r="H371" s="43" t="str">
        <f t="shared" si="41"/>
        <v>DQC.US.004.9282_TPTW_us-2023.xml</v>
      </c>
      <c r="I371" s="43" t="str">
        <f t="shared" si="42"/>
        <v xml:space="preserve">        - INFILES='[{"file":"http://www.sec.gov/Archives/edgar/data/1661039/000165495423008776/tptw_10q.htm", "xule_run_only":"DQC.US.004.9282"}]' EXFILES=$EXPECTED/DQC.US.004.9282_TPTW_us-2023.xml</v>
      </c>
      <c r="J371" s="9"/>
      <c r="K371" s="9"/>
      <c r="L371" s="111" t="str">
        <f t="shared" si="43"/>
        <v>.\arellecmdline.exe --plugins "validate/DQC|EDGAR/transform" -f http://www.sec.gov/Archives/edgar/data/1661039/000165495423008776/tptw_10q.htm -v --xule-run-only DQC.US.004.9282 --xule-time .005 --xule-debug --noCertificateCheck --logFile D:/DJT/Documents/GitHub/davidtauriello/dqc_us_rules/tests/output/DQC.US.004.9282_TPTW_us-2023.xml --xule-rule-set D:/DJT/Documents/GitHub/davidtauriello/dqc_us_rules/dqc_us_rules/dqc-us-2023-V26-ruleset.zip</v>
      </c>
      <c r="M371" s="9"/>
      <c r="N371" s="9"/>
      <c r="O371" s="9"/>
      <c r="P371" s="9"/>
      <c r="Q371" s="9"/>
      <c r="R371" s="9"/>
      <c r="S371" s="9"/>
      <c r="T371" s="9"/>
      <c r="U371" s="9"/>
      <c r="V371" s="9"/>
      <c r="W371" s="9"/>
      <c r="X371" s="9"/>
      <c r="Y371" s="9"/>
      <c r="Z371" s="9"/>
      <c r="AA371" s="9"/>
      <c r="AB371" s="9"/>
      <c r="AC371" s="9"/>
      <c r="AD371" s="9"/>
      <c r="AE371" s="9"/>
      <c r="AF371" s="9"/>
      <c r="AG371" s="9"/>
      <c r="AH371" s="9"/>
      <c r="AI371" s="9"/>
      <c r="AJ371" s="9"/>
      <c r="AK371" s="9"/>
      <c r="AL371" s="9"/>
      <c r="AM371" s="9"/>
      <c r="AN371" s="9"/>
      <c r="AO371" s="9"/>
      <c r="AP371" s="9"/>
    </row>
    <row r="372" spans="1:42" ht="15">
      <c r="A372" s="4">
        <v>4</v>
      </c>
      <c r="B372" s="4">
        <v>9283</v>
      </c>
      <c r="C372" s="110" t="s">
        <v>18778</v>
      </c>
      <c r="D372" s="44" t="s">
        <v>18779</v>
      </c>
      <c r="E372" s="4" t="s">
        <v>18282</v>
      </c>
      <c r="F372" s="4">
        <v>2022</v>
      </c>
      <c r="G372" s="9" t="str">
        <f t="shared" si="40"/>
        <v>DQC.US.004.9283</v>
      </c>
      <c r="H372" s="43" t="str">
        <f t="shared" si="41"/>
        <v>DQC.US.004.9283_XRX_us-2022.xml</v>
      </c>
      <c r="I372" s="43" t="str">
        <f t="shared" si="42"/>
        <v xml:space="preserve">        - INFILES='[{"file":"http://www.sec.gov/Archives/edgar/data/1770450/000177045023000032/xrx-20230331.htm", "xule_run_only":"DQC.US.004.9283"}]' EXFILES=$EXPECTED/DQC.US.004.9283_XRX_us-2022.xml</v>
      </c>
      <c r="J372" s="9"/>
      <c r="K372" s="9"/>
      <c r="L372" s="111" t="str">
        <f t="shared" si="43"/>
        <v>.\arellecmdline.exe --plugins "validate/DQC|EDGAR/transform" -f http://www.sec.gov/Archives/edgar/data/1770450/000177045023000032/xrx-20230331.htm -v --xule-run-only DQC.US.004.9283 --xule-time .005 --xule-debug --noCertificateCheck --logFile D:/DJT/Documents/GitHub/davidtauriello/dqc_us_rules/tests/output/DQC.US.004.9283_XRX_us-2022.xml --xule-rule-set D:/DJT/Documents/GitHub/davidtauriello/dqc_us_rules/dqc_us_rules/dqc-us-2022-V26-ruleset.zip</v>
      </c>
      <c r="M372" s="9"/>
      <c r="N372" s="9"/>
      <c r="O372" s="9"/>
      <c r="P372" s="9"/>
      <c r="Q372" s="9"/>
      <c r="R372" s="9"/>
      <c r="S372" s="9"/>
      <c r="T372" s="9"/>
      <c r="U372" s="9"/>
      <c r="V372" s="9"/>
      <c r="W372" s="9"/>
      <c r="X372" s="9"/>
      <c r="Y372" s="9"/>
      <c r="Z372" s="9"/>
      <c r="AA372" s="9"/>
      <c r="AB372" s="9"/>
      <c r="AC372" s="9"/>
      <c r="AD372" s="9"/>
      <c r="AE372" s="9"/>
      <c r="AF372" s="9"/>
      <c r="AG372" s="9"/>
      <c r="AH372" s="9"/>
      <c r="AI372" s="9"/>
      <c r="AJ372" s="9"/>
      <c r="AK372" s="9"/>
      <c r="AL372" s="9"/>
      <c r="AM372" s="9"/>
      <c r="AN372" s="9"/>
      <c r="AO372" s="9"/>
      <c r="AP372" s="9"/>
    </row>
    <row r="373" spans="1:42" ht="15">
      <c r="A373" s="4">
        <v>4</v>
      </c>
      <c r="B373" s="4">
        <v>9287</v>
      </c>
      <c r="C373" s="110" t="s">
        <v>18780</v>
      </c>
      <c r="D373" s="44" t="s">
        <v>18781</v>
      </c>
      <c r="E373" s="4" t="s">
        <v>18282</v>
      </c>
      <c r="F373" s="4">
        <v>2022</v>
      </c>
      <c r="G373" s="9" t="str">
        <f t="shared" si="40"/>
        <v>DQC.US.004.9287</v>
      </c>
      <c r="H373" s="43" t="str">
        <f t="shared" si="41"/>
        <v>DQC.US.004.9287_PPL_us-2022.xml</v>
      </c>
      <c r="I373" s="43" t="str">
        <f t="shared" si="42"/>
        <v xml:space="preserve">        - INFILES='[{"file":"http://www.sec.gov/Archives/edgar/data/922224/000092222423000010/ppl-20221231.htm", "xule_run_only":"DQC.US.004.9287"}]' EXFILES=$EXPECTED/DQC.US.004.9287_PPL_us-2022.xml</v>
      </c>
      <c r="J373" s="9"/>
      <c r="K373" s="9"/>
      <c r="L373" s="111" t="str">
        <f t="shared" si="43"/>
        <v>.\arellecmdline.exe --plugins "validate/DQC|EDGAR/transform" -f http://www.sec.gov/Archives/edgar/data/922224/000092222423000010/ppl-20221231.htm -v --xule-run-only DQC.US.004.9287 --xule-time .005 --xule-debug --noCertificateCheck --logFile D:/DJT/Documents/GitHub/davidtauriello/dqc_us_rules/tests/output/DQC.US.004.9287_PPL_us-2022.xml --xule-rule-set D:/DJT/Documents/GitHub/davidtauriello/dqc_us_rules/dqc_us_rules/dqc-us-2022-V26-ruleset.zip</v>
      </c>
      <c r="M373" s="9"/>
      <c r="N373" s="9"/>
      <c r="O373" s="9"/>
      <c r="P373" s="9"/>
      <c r="Q373" s="9"/>
      <c r="R373" s="9"/>
      <c r="S373" s="9"/>
      <c r="T373" s="9"/>
      <c r="U373" s="9"/>
      <c r="V373" s="9"/>
      <c r="W373" s="9"/>
      <c r="X373" s="9"/>
      <c r="Y373" s="9"/>
      <c r="Z373" s="9"/>
      <c r="AA373" s="9"/>
      <c r="AB373" s="9"/>
      <c r="AC373" s="9"/>
      <c r="AD373" s="9"/>
      <c r="AE373" s="9"/>
      <c r="AF373" s="9"/>
      <c r="AG373" s="9"/>
      <c r="AH373" s="9"/>
      <c r="AI373" s="9"/>
      <c r="AJ373" s="9"/>
      <c r="AK373" s="9"/>
      <c r="AL373" s="9"/>
      <c r="AM373" s="9"/>
      <c r="AN373" s="9"/>
      <c r="AO373" s="9"/>
      <c r="AP373" s="9"/>
    </row>
    <row r="374" spans="1:42" ht="15">
      <c r="A374" s="4">
        <v>4</v>
      </c>
      <c r="B374" s="4">
        <v>9288</v>
      </c>
      <c r="C374" s="110" t="s">
        <v>18782</v>
      </c>
      <c r="D374" s="44" t="s">
        <v>18783</v>
      </c>
      <c r="E374" s="4" t="s">
        <v>18282</v>
      </c>
      <c r="F374" s="4">
        <v>2021</v>
      </c>
      <c r="G374" s="9" t="str">
        <f t="shared" si="40"/>
        <v>DQC.US.004.9288</v>
      </c>
      <c r="H374" s="43" t="str">
        <f t="shared" si="41"/>
        <v>DQC.US.004.9288_EVTV_us-2021.xml</v>
      </c>
      <c r="I374" s="43" t="str">
        <f t="shared" si="42"/>
        <v xml:space="preserve">        - INFILES='[{"file":"http://www.sec.gov/Archives/edgar/data/1539680/000106299322014826/form10q.htm", "xule_run_only":"DQC.US.004.9288"}]' EXFILES=$EXPECTED/DQC.US.004.9288_EVTV_us-2021.xml</v>
      </c>
      <c r="J374" s="9"/>
      <c r="K374" s="9"/>
      <c r="L374" s="111" t="str">
        <f t="shared" si="43"/>
        <v>.\arellecmdline.exe --plugins "validate/DQC|EDGAR/transform" -f http://www.sec.gov/Archives/edgar/data/1539680/000106299322014826/form10q.htm -v --xule-run-only DQC.US.004.9288 --xule-time .005 --xule-debug --noCertificateCheck --logFile D:/DJT/Documents/GitHub/davidtauriello/dqc_us_rules/tests/output/DQC.US.004.9288_EVTV_us-2021.xml --xule-rule-set D:/DJT/Documents/GitHub/davidtauriello/dqc_us_rules/dqc_us_rules/dqc-us-2021-V26-ruleset.zip</v>
      </c>
      <c r="M374" s="9"/>
      <c r="N374" s="9"/>
      <c r="O374" s="9"/>
      <c r="P374" s="9"/>
      <c r="Q374" s="9"/>
      <c r="R374" s="9"/>
      <c r="S374" s="9"/>
      <c r="T374" s="9"/>
      <c r="U374" s="9"/>
      <c r="V374" s="9"/>
      <c r="W374" s="9"/>
      <c r="X374" s="9"/>
      <c r="Y374" s="9"/>
      <c r="Z374" s="9"/>
      <c r="AA374" s="9"/>
      <c r="AB374" s="9"/>
      <c r="AC374" s="9"/>
      <c r="AD374" s="9"/>
      <c r="AE374" s="9"/>
      <c r="AF374" s="9"/>
      <c r="AG374" s="9"/>
      <c r="AH374" s="9"/>
      <c r="AI374" s="9"/>
      <c r="AJ374" s="9"/>
      <c r="AK374" s="9"/>
      <c r="AL374" s="9"/>
      <c r="AM374" s="9"/>
      <c r="AN374" s="9"/>
      <c r="AO374" s="9"/>
      <c r="AP374" s="9"/>
    </row>
    <row r="375" spans="1:42" ht="15">
      <c r="A375" s="4">
        <v>4</v>
      </c>
      <c r="B375" s="4">
        <v>9289</v>
      </c>
      <c r="C375" s="110" t="s">
        <v>18784</v>
      </c>
      <c r="D375" s="44" t="s">
        <v>18779</v>
      </c>
      <c r="E375" s="4" t="s">
        <v>18282</v>
      </c>
      <c r="F375" s="4">
        <v>2022</v>
      </c>
      <c r="G375" s="9" t="str">
        <f t="shared" si="40"/>
        <v>DQC.US.004.9289</v>
      </c>
      <c r="H375" s="43" t="str">
        <f t="shared" si="41"/>
        <v>DQC.US.004.9289_XRX_us-2022.xml</v>
      </c>
      <c r="I375" s="43" t="str">
        <f t="shared" si="42"/>
        <v xml:space="preserve">        - INFILES='[{"file":"http://www.sec.gov/Archives/edgar/data/1358656/000149315222031977/form10-q.htm", "xule_run_only":"DQC.US.004.9289"}]' EXFILES=$EXPECTED/DQC.US.004.9289_XRX_us-2022.xml</v>
      </c>
      <c r="J375" s="9"/>
      <c r="K375" s="9"/>
      <c r="L375" s="111" t="str">
        <f t="shared" si="43"/>
        <v>.\arellecmdline.exe --plugins "validate/DQC|EDGAR/transform" -f http://www.sec.gov/Archives/edgar/data/1358656/000149315222031977/form10-q.htm -v --xule-run-only DQC.US.004.9289 --xule-time .005 --xule-debug --noCertificateCheck --logFile D:/DJT/Documents/GitHub/davidtauriello/dqc_us_rules/tests/output/DQC.US.004.9289_XRX_us-2022.xml --xule-rule-set D:/DJT/Documents/GitHub/davidtauriello/dqc_us_rules/dqc_us_rules/dqc-us-2022-V26-ruleset.zip</v>
      </c>
      <c r="M375" s="9"/>
      <c r="N375" s="9"/>
      <c r="O375" s="9"/>
      <c r="P375" s="9"/>
      <c r="Q375" s="9"/>
      <c r="R375" s="9"/>
      <c r="S375" s="9"/>
      <c r="T375" s="9"/>
      <c r="U375" s="9"/>
      <c r="V375" s="9"/>
      <c r="W375" s="9"/>
      <c r="X375" s="9"/>
      <c r="Y375" s="9"/>
      <c r="Z375" s="9"/>
      <c r="AA375" s="9"/>
      <c r="AB375" s="9"/>
      <c r="AC375" s="9"/>
      <c r="AD375" s="9"/>
      <c r="AE375" s="9"/>
      <c r="AF375" s="9"/>
      <c r="AG375" s="9"/>
      <c r="AH375" s="9"/>
      <c r="AI375" s="9"/>
      <c r="AJ375" s="9"/>
      <c r="AK375" s="9"/>
      <c r="AL375" s="9"/>
      <c r="AM375" s="9"/>
      <c r="AN375" s="9"/>
      <c r="AO375" s="9"/>
      <c r="AP375" s="9"/>
    </row>
    <row r="376" spans="1:42" ht="15">
      <c r="A376" s="4">
        <v>4</v>
      </c>
      <c r="B376" s="4">
        <v>9289</v>
      </c>
      <c r="C376" s="110" t="s">
        <v>18785</v>
      </c>
      <c r="D376" s="44" t="s">
        <v>18786</v>
      </c>
      <c r="E376" s="4" t="s">
        <v>18282</v>
      </c>
      <c r="F376" s="4">
        <v>2022</v>
      </c>
      <c r="G376" s="9" t="str">
        <f t="shared" si="40"/>
        <v>DQC.US.004.9289</v>
      </c>
      <c r="H376" s="43" t="str">
        <f t="shared" si="41"/>
        <v>DQC.US.004.9289_SRAX_us-2022.xml</v>
      </c>
      <c r="I376" s="43" t="str">
        <f t="shared" si="42"/>
        <v xml:space="preserve">        - INFILES='[{"file":"http://www.sec.gov/Archives/edgar/data/1538217/000149315222037214/form10-q.htm", "xule_run_only":"DQC.US.004.9289"}]' EXFILES=$EXPECTED/DQC.US.004.9289_SRAX_us-2022.xml</v>
      </c>
      <c r="J376" s="9"/>
      <c r="K376" s="9"/>
      <c r="L376" s="111" t="str">
        <f t="shared" si="43"/>
        <v>.\arellecmdline.exe --plugins "validate/DQC|EDGAR/transform" -f http://www.sec.gov/Archives/edgar/data/1538217/000149315222037214/form10-q.htm -v --xule-run-only DQC.US.004.9289 --xule-time .005 --xule-debug --noCertificateCheck --logFile D:/DJT/Documents/GitHub/davidtauriello/dqc_us_rules/tests/output/DQC.US.004.9289_SRAX_us-2022.xml --xule-rule-set D:/DJT/Documents/GitHub/davidtauriello/dqc_us_rules/dqc_us_rules/dqc-us-2022-V26-ruleset.zip</v>
      </c>
      <c r="M376" s="9"/>
      <c r="N376" s="9"/>
      <c r="O376" s="9"/>
      <c r="P376" s="9"/>
      <c r="Q376" s="9"/>
      <c r="R376" s="9"/>
      <c r="S376" s="9"/>
      <c r="T376" s="9"/>
      <c r="U376" s="9"/>
      <c r="V376" s="9"/>
      <c r="W376" s="9"/>
      <c r="X376" s="9"/>
      <c r="Y376" s="9"/>
      <c r="Z376" s="9"/>
      <c r="AA376" s="9"/>
      <c r="AB376" s="9"/>
      <c r="AC376" s="9"/>
      <c r="AD376" s="9"/>
      <c r="AE376" s="9"/>
      <c r="AF376" s="9"/>
      <c r="AG376" s="9"/>
      <c r="AH376" s="9"/>
      <c r="AI376" s="9"/>
      <c r="AJ376" s="9"/>
      <c r="AK376" s="9"/>
      <c r="AL376" s="9"/>
      <c r="AM376" s="9"/>
      <c r="AN376" s="9"/>
      <c r="AO376" s="9"/>
      <c r="AP376" s="9"/>
    </row>
    <row r="377" spans="1:42" ht="15">
      <c r="A377" s="4">
        <v>4</v>
      </c>
      <c r="B377" s="4">
        <v>9290</v>
      </c>
      <c r="C377" s="110" t="s">
        <v>18787</v>
      </c>
      <c r="D377" s="44" t="s">
        <v>18788</v>
      </c>
      <c r="E377" s="4" t="s">
        <v>18282</v>
      </c>
      <c r="F377" s="4">
        <v>2022</v>
      </c>
      <c r="G377" s="9" t="str">
        <f t="shared" si="40"/>
        <v>DQC.US.004.9290</v>
      </c>
      <c r="H377" s="43" t="str">
        <f t="shared" si="41"/>
        <v>DQC.US.004.9290_SWI_us-2022.xml</v>
      </c>
      <c r="I377" s="43" t="str">
        <f t="shared" si="42"/>
        <v xml:space="preserve">        - INFILES='[{"file":"http://www.sec.gov/Archives/edgar/data/1739942/000173994223000019/swi-20221231.htm", "xule_run_only":"DQC.US.004.9290"}]' EXFILES=$EXPECTED/DQC.US.004.9290_SWI_us-2022.xml</v>
      </c>
      <c r="J377" s="9"/>
      <c r="K377" s="9"/>
      <c r="L377" s="111" t="str">
        <f t="shared" si="43"/>
        <v>.\arellecmdline.exe --plugins "validate/DQC|EDGAR/transform" -f http://www.sec.gov/Archives/edgar/data/1739942/000173994223000019/swi-20221231.htm -v --xule-run-only DQC.US.004.9290 --xule-time .005 --xule-debug --noCertificateCheck --logFile D:/DJT/Documents/GitHub/davidtauriello/dqc_us_rules/tests/output/DQC.US.004.9290_SWI_us-2022.xml --xule-rule-set D:/DJT/Documents/GitHub/davidtauriello/dqc_us_rules/dqc_us_rules/dqc-us-2022-V26-ruleset.zip</v>
      </c>
      <c r="M377" s="9"/>
      <c r="N377" s="9"/>
      <c r="O377" s="9"/>
      <c r="P377" s="9"/>
      <c r="Q377" s="9"/>
      <c r="R377" s="9"/>
      <c r="S377" s="9"/>
      <c r="T377" s="9"/>
      <c r="U377" s="9"/>
      <c r="V377" s="9"/>
      <c r="W377" s="9"/>
      <c r="X377" s="9"/>
      <c r="Y377" s="9"/>
      <c r="Z377" s="9"/>
      <c r="AA377" s="9"/>
      <c r="AB377" s="9"/>
      <c r="AC377" s="9"/>
      <c r="AD377" s="9"/>
      <c r="AE377" s="9"/>
      <c r="AF377" s="9"/>
      <c r="AG377" s="9"/>
      <c r="AH377" s="9"/>
      <c r="AI377" s="9"/>
      <c r="AJ377" s="9"/>
      <c r="AK377" s="9"/>
      <c r="AL377" s="9"/>
      <c r="AM377" s="9"/>
      <c r="AN377" s="9"/>
      <c r="AO377" s="9"/>
      <c r="AP377" s="9"/>
    </row>
    <row r="378" spans="1:42" ht="15">
      <c r="A378" s="4">
        <v>4</v>
      </c>
      <c r="B378" s="4">
        <v>9291</v>
      </c>
      <c r="C378" s="110" t="s">
        <v>18789</v>
      </c>
      <c r="D378" s="44" t="s">
        <v>18790</v>
      </c>
      <c r="E378" s="4" t="s">
        <v>18282</v>
      </c>
      <c r="F378" s="4">
        <v>2022</v>
      </c>
      <c r="G378" s="9" t="str">
        <f t="shared" si="40"/>
        <v>DQC.US.004.9291</v>
      </c>
      <c r="H378" s="43" t="str">
        <f t="shared" si="41"/>
        <v>DQC.US.004.9291_LMLS_us-2022.xml</v>
      </c>
      <c r="I378" s="43" t="str">
        <f t="shared" si="42"/>
        <v xml:space="preserve">        - INFILES='[{"file":"http://www.sec.gov/Archives/edgar/data/1543268/000121390022067720/f20f2022_bitbrother.htm", "xule_run_only":"DQC.US.004.9291"}]' EXFILES=$EXPECTED/DQC.US.004.9291_LMLS_us-2022.xml</v>
      </c>
      <c r="J378" s="9"/>
      <c r="K378" s="9"/>
      <c r="L378" s="111" t="str">
        <f t="shared" si="43"/>
        <v>.\arellecmdline.exe --plugins "validate/DQC|EDGAR/transform" -f http://www.sec.gov/Archives/edgar/data/1543268/000121390022067720/f20f2022_bitbrother.htm -v --xule-run-only DQC.US.004.9291 --xule-time .005 --xule-debug --noCertificateCheck --logFile D:/DJT/Documents/GitHub/davidtauriello/dqc_us_rules/tests/output/DQC.US.004.9291_LMLS_us-2022.xml --xule-rule-set D:/DJT/Documents/GitHub/davidtauriello/dqc_us_rules/dqc_us_rules/dqc-us-2022-V26-ruleset.zip</v>
      </c>
      <c r="M378" s="9"/>
      <c r="N378" s="9"/>
      <c r="O378" s="9"/>
      <c r="P378" s="9"/>
      <c r="Q378" s="9"/>
      <c r="R378" s="9"/>
      <c r="S378" s="9"/>
      <c r="T378" s="9"/>
      <c r="U378" s="9"/>
      <c r="V378" s="9"/>
      <c r="W378" s="9"/>
      <c r="X378" s="9"/>
      <c r="Y378" s="9"/>
      <c r="Z378" s="9"/>
      <c r="AA378" s="9"/>
      <c r="AB378" s="9"/>
      <c r="AC378" s="9"/>
      <c r="AD378" s="9"/>
      <c r="AE378" s="9"/>
      <c r="AF378" s="9"/>
      <c r="AG378" s="9"/>
      <c r="AH378" s="9"/>
      <c r="AI378" s="9"/>
      <c r="AJ378" s="9"/>
      <c r="AK378" s="9"/>
      <c r="AL378" s="9"/>
      <c r="AM378" s="9"/>
      <c r="AN378" s="9"/>
      <c r="AO378" s="9"/>
      <c r="AP378" s="9"/>
    </row>
    <row r="379" spans="1:42" ht="15">
      <c r="A379" s="44">
        <v>5</v>
      </c>
      <c r="B379" s="44">
        <v>49</v>
      </c>
      <c r="C379" s="110" t="s">
        <v>18791</v>
      </c>
      <c r="D379" s="44" t="s">
        <v>18792</v>
      </c>
      <c r="E379" s="44" t="s">
        <v>18282</v>
      </c>
      <c r="F379" s="4">
        <v>2022</v>
      </c>
      <c r="G379" s="9" t="str">
        <f t="shared" si="40"/>
        <v>DQC.US.005.49</v>
      </c>
      <c r="H379" s="43" t="str">
        <f t="shared" si="41"/>
        <v>DQC.US.005.49_HZN_us-2022.xml</v>
      </c>
      <c r="I379" s="43" t="str">
        <f t="shared" si="42"/>
        <v xml:space="preserve">        - INFILES='[{"file":"http://www.sec.gov/Archives/edgar/data/1637655/000163765522000182/hzn-20220930.htm", "xule_run_only":"DQC.US.005.49"}]' EXFILES=$EXPECTED/DQC.US.005.49_HZN_us-2022.xml</v>
      </c>
      <c r="J379" s="9"/>
      <c r="K379" s="9"/>
      <c r="L379" s="111" t="str">
        <f t="shared" si="43"/>
        <v>.\arellecmdline.exe --plugins "validate/DQC|EDGAR/transform" -f http://www.sec.gov/Archives/edgar/data/1637655/000163765522000182/hzn-20220930.htm -v --xule-run-only DQC.US.005.49 --xule-time .005 --xule-debug --noCertificateCheck --logFile D:/DJT/Documents/GitHub/davidtauriello/dqc_us_rules/tests/output/DQC.US.005.49_HZN_us-2022.xml --xule-rule-set D:/DJT/Documents/GitHub/davidtauriello/dqc_us_rules/dqc_us_rules/dqc-us-2022-V26-ruleset.zip</v>
      </c>
      <c r="M379" s="9"/>
      <c r="N379" s="9"/>
      <c r="O379" s="9"/>
      <c r="P379" s="9"/>
      <c r="Q379" s="9"/>
      <c r="R379" s="9"/>
      <c r="S379" s="9"/>
      <c r="T379" s="9"/>
      <c r="U379" s="9"/>
      <c r="V379" s="9"/>
      <c r="W379" s="9"/>
      <c r="X379" s="9"/>
      <c r="Y379" s="9"/>
      <c r="Z379" s="9"/>
      <c r="AA379" s="9"/>
      <c r="AB379" s="9"/>
      <c r="AC379" s="9"/>
      <c r="AD379" s="9"/>
      <c r="AE379" s="9"/>
      <c r="AF379" s="9"/>
      <c r="AG379" s="9"/>
      <c r="AH379" s="9"/>
      <c r="AI379" s="9"/>
      <c r="AJ379" s="9"/>
      <c r="AK379" s="9"/>
      <c r="AL379" s="9"/>
      <c r="AM379" s="9"/>
      <c r="AN379" s="9"/>
      <c r="AO379" s="9"/>
      <c r="AP379" s="9"/>
    </row>
    <row r="380" spans="1:42" ht="15">
      <c r="A380" s="44">
        <v>6</v>
      </c>
      <c r="B380" s="44">
        <v>14</v>
      </c>
      <c r="C380" s="110" t="s">
        <v>18793</v>
      </c>
      <c r="D380" s="44" t="s">
        <v>18794</v>
      </c>
      <c r="E380" s="44" t="s">
        <v>18282</v>
      </c>
      <c r="F380" s="4">
        <v>2021</v>
      </c>
      <c r="G380" s="9" t="str">
        <f t="shared" si="40"/>
        <v>DQC.US.006.14</v>
      </c>
      <c r="H380" s="43" t="str">
        <f t="shared" si="41"/>
        <v>DQC.US.006.14_TMGI_us-2021.xml</v>
      </c>
      <c r="I380" s="43" t="str">
        <f t="shared" si="42"/>
        <v xml:space="preserve">        - INFILES='[{"file":"http://www.sec.gov/Archives/edgar/data/1434601/000171254322000098/tmgi-20220228.xml", "xule_run_only":"DQC.US.006.14"}]' EXFILES=$EXPECTED/DQC.US.006.14_TMGI_us-2021.xml</v>
      </c>
      <c r="J380" s="9"/>
      <c r="K380" s="9"/>
      <c r="L380" s="111" t="str">
        <f t="shared" si="43"/>
        <v>.\arellecmdline.exe --plugins "validate/DQC|EDGAR/transform" -f http://www.sec.gov/Archives/edgar/data/1434601/000171254322000098/tmgi-20220228.xml -v --xule-run-only DQC.US.006.14 --xule-time .005 --xule-debug --noCertificateCheck --logFile D:/DJT/Documents/GitHub/davidtauriello/dqc_us_rules/tests/output/DQC.US.006.14_TMGI_us-2021.xml --xule-rule-set D:/DJT/Documents/GitHub/davidtauriello/dqc_us_rules/dqc_us_rules/dqc-us-2021-V26-ruleset.zip</v>
      </c>
      <c r="M380" s="9"/>
      <c r="N380" s="9"/>
      <c r="O380" s="9"/>
      <c r="P380" s="9"/>
      <c r="Q380" s="9"/>
      <c r="R380" s="9"/>
      <c r="S380" s="9"/>
      <c r="T380" s="9"/>
      <c r="U380" s="9"/>
      <c r="V380" s="9"/>
      <c r="W380" s="9"/>
      <c r="X380" s="9"/>
      <c r="Y380" s="9"/>
      <c r="Z380" s="9"/>
      <c r="AA380" s="9"/>
      <c r="AB380" s="9"/>
      <c r="AC380" s="9"/>
      <c r="AD380" s="9"/>
      <c r="AE380" s="9"/>
      <c r="AF380" s="9"/>
      <c r="AG380" s="9"/>
      <c r="AH380" s="9"/>
      <c r="AI380" s="9"/>
      <c r="AJ380" s="9"/>
      <c r="AK380" s="9"/>
      <c r="AL380" s="9"/>
      <c r="AM380" s="9"/>
      <c r="AN380" s="9"/>
      <c r="AO380" s="9"/>
      <c r="AP380" s="9"/>
    </row>
    <row r="381" spans="1:42" ht="15">
      <c r="A381" s="44">
        <v>9</v>
      </c>
      <c r="B381" s="44">
        <v>15</v>
      </c>
      <c r="C381" s="110" t="s">
        <v>18795</v>
      </c>
      <c r="D381" s="44" t="s">
        <v>18796</v>
      </c>
      <c r="E381" s="44" t="s">
        <v>18282</v>
      </c>
      <c r="F381" s="4">
        <v>2023</v>
      </c>
      <c r="G381" s="9" t="str">
        <f t="shared" si="40"/>
        <v>DQC.US.009.15</v>
      </c>
      <c r="H381" s="43" t="str">
        <f t="shared" si="41"/>
        <v>DQC.US.009.15_CETC_us-2023.xml</v>
      </c>
      <c r="I381" s="43" t="str">
        <f t="shared" si="42"/>
        <v xml:space="preserve">        - INFILES='[{"file":"http://www.sec.gov/Archives/edgar/data/1230524/000190359623000519/f10q_cyberapps.htm", "xule_run_only":"DQC.US.009.15"}]' EXFILES=$EXPECTED/DQC.US.009.15_CETC_us-2023.xml</v>
      </c>
      <c r="J381" s="9"/>
      <c r="K381" s="9"/>
      <c r="L381" s="111" t="str">
        <f t="shared" si="43"/>
        <v>.\arellecmdline.exe --plugins "validate/DQC|EDGAR/transform" -f http://www.sec.gov/Archives/edgar/data/1230524/000190359623000519/f10q_cyberapps.htm -v --xule-run-only DQC.US.009.15 --xule-time .005 --xule-debug --noCertificateCheck --logFile D:/DJT/Documents/GitHub/davidtauriello/dqc_us_rules/tests/output/DQC.US.009.15_CETC_us-2023.xml --xule-rule-set D:/DJT/Documents/GitHub/davidtauriello/dqc_us_rules/dqc_us_rules/dqc-us-2023-V26-ruleset.zip</v>
      </c>
      <c r="M381" s="9"/>
      <c r="N381" s="9"/>
      <c r="O381" s="9"/>
      <c r="P381" s="9"/>
      <c r="Q381" s="9"/>
      <c r="R381" s="9"/>
      <c r="S381" s="9"/>
      <c r="T381" s="9"/>
      <c r="U381" s="9"/>
      <c r="V381" s="9"/>
      <c r="W381" s="9"/>
      <c r="X381" s="9"/>
      <c r="Y381" s="9"/>
      <c r="Z381" s="9"/>
      <c r="AA381" s="9"/>
      <c r="AB381" s="9"/>
      <c r="AC381" s="9"/>
      <c r="AD381" s="9"/>
      <c r="AE381" s="9"/>
      <c r="AF381" s="9"/>
      <c r="AG381" s="9"/>
      <c r="AH381" s="9"/>
      <c r="AI381" s="9"/>
      <c r="AJ381" s="9"/>
      <c r="AK381" s="9"/>
      <c r="AL381" s="9"/>
      <c r="AM381" s="9"/>
      <c r="AN381" s="9"/>
      <c r="AO381" s="9"/>
      <c r="AP381" s="9"/>
    </row>
    <row r="382" spans="1:42" ht="15">
      <c r="A382" s="44">
        <v>9</v>
      </c>
      <c r="B382" s="44">
        <v>19</v>
      </c>
      <c r="C382" s="110" t="s">
        <v>18797</v>
      </c>
      <c r="D382" s="44" t="s">
        <v>18798</v>
      </c>
      <c r="E382" s="44" t="s">
        <v>18282</v>
      </c>
      <c r="F382" s="4">
        <v>2022</v>
      </c>
      <c r="G382" s="9" t="str">
        <f t="shared" si="40"/>
        <v>DQC.US.009.19</v>
      </c>
      <c r="H382" s="43" t="str">
        <f t="shared" si="41"/>
        <v>DQC.US.009.19_INTV_us-2022.xml</v>
      </c>
      <c r="I382" s="43" t="str">
        <f t="shared" si="42"/>
        <v xml:space="preserve">        - INFILES='[{"file":"http://www.sec.gov/Archives/edgar/data/1520118/000147793223003578/intv_10q.htm", "xule_run_only":"DQC.US.009.19"}]' EXFILES=$EXPECTED/DQC.US.009.19_INTV_us-2022.xml</v>
      </c>
      <c r="J382" s="9"/>
      <c r="K382" s="9"/>
      <c r="L382" s="111" t="str">
        <f t="shared" si="43"/>
        <v>.\arellecmdline.exe --plugins "validate/DQC|EDGAR/transform" -f http://www.sec.gov/Archives/edgar/data/1520118/000147793223003578/intv_10q.htm -v --xule-run-only DQC.US.009.19 --xule-time .005 --xule-debug --noCertificateCheck --logFile D:/DJT/Documents/GitHub/davidtauriello/dqc_us_rules/tests/output/DQC.US.009.19_INTV_us-2022.xml --xule-rule-set D:/DJT/Documents/GitHub/davidtauriello/dqc_us_rules/dqc_us_rules/dqc-us-2022-V26-ruleset.zip</v>
      </c>
      <c r="M382" s="9"/>
      <c r="N382" s="9"/>
      <c r="O382" s="9"/>
      <c r="P382" s="9"/>
      <c r="Q382" s="9"/>
      <c r="R382" s="9"/>
      <c r="S382" s="9"/>
      <c r="T382" s="9"/>
      <c r="U382" s="9"/>
      <c r="V382" s="9"/>
      <c r="W382" s="9"/>
      <c r="X382" s="9"/>
      <c r="Y382" s="9"/>
      <c r="Z382" s="9"/>
      <c r="AA382" s="9"/>
      <c r="AB382" s="9"/>
      <c r="AC382" s="9"/>
      <c r="AD382" s="9"/>
      <c r="AE382" s="9"/>
      <c r="AF382" s="9"/>
      <c r="AG382" s="9"/>
      <c r="AH382" s="9"/>
      <c r="AI382" s="9"/>
      <c r="AJ382" s="9"/>
      <c r="AK382" s="9"/>
      <c r="AL382" s="9"/>
      <c r="AM382" s="9"/>
      <c r="AN382" s="9"/>
      <c r="AO382" s="9"/>
      <c r="AP382" s="9"/>
    </row>
    <row r="383" spans="1:42" ht="15">
      <c r="A383" s="44">
        <v>9</v>
      </c>
      <c r="B383" s="44">
        <v>23</v>
      </c>
      <c r="C383" s="110" t="s">
        <v>18799</v>
      </c>
      <c r="D383" s="44" t="s">
        <v>18800</v>
      </c>
      <c r="E383" s="44" t="s">
        <v>18282</v>
      </c>
      <c r="F383" s="4">
        <v>2022</v>
      </c>
      <c r="G383" s="9" t="str">
        <f t="shared" si="40"/>
        <v>DQC.US.009.23</v>
      </c>
      <c r="H383" s="43" t="str">
        <f t="shared" si="41"/>
        <v>DQC.US.009.23_ILUS_us-2022.xml</v>
      </c>
      <c r="I383" s="43" t="str">
        <f t="shared" si="42"/>
        <v xml:space="preserve">        - INFILES='[{"file":"http://www.sec.gov/Archives/edgar/data/1496383/000166357723000157/ilus10k123122.htm", "xule_run_only":"DQC.US.009.23"}]' EXFILES=$EXPECTED/DQC.US.009.23_ILUS_us-2022.xml</v>
      </c>
      <c r="J383" s="9"/>
      <c r="K383" s="9"/>
      <c r="L383" s="111" t="str">
        <f t="shared" si="43"/>
        <v>.\arellecmdline.exe --plugins "validate/DQC|EDGAR/transform" -f http://www.sec.gov/Archives/edgar/data/1496383/000166357723000157/ilus10k123122.htm -v --xule-run-only DQC.US.009.23 --xule-time .005 --xule-debug --noCertificateCheck --logFile D:/DJT/Documents/GitHub/davidtauriello/dqc_us_rules/tests/output/DQC.US.009.23_ILUS_us-2022.xml --xule-rule-set D:/DJT/Documents/GitHub/davidtauriello/dqc_us_rules/dqc_us_rules/dqc-us-2022-V26-ruleset.zip</v>
      </c>
      <c r="M383" s="9"/>
      <c r="N383" s="9"/>
      <c r="O383" s="9"/>
      <c r="P383" s="9"/>
      <c r="Q383" s="9"/>
      <c r="R383" s="9"/>
      <c r="S383" s="9"/>
      <c r="T383" s="9"/>
      <c r="U383" s="9"/>
      <c r="V383" s="9"/>
      <c r="W383" s="9"/>
      <c r="X383" s="9"/>
      <c r="Y383" s="9"/>
      <c r="Z383" s="9"/>
      <c r="AA383" s="9"/>
      <c r="AB383" s="9"/>
      <c r="AC383" s="9"/>
      <c r="AD383" s="9"/>
      <c r="AE383" s="9"/>
      <c r="AF383" s="9"/>
      <c r="AG383" s="9"/>
      <c r="AH383" s="9"/>
      <c r="AI383" s="9"/>
      <c r="AJ383" s="9"/>
      <c r="AK383" s="9"/>
      <c r="AL383" s="9"/>
      <c r="AM383" s="9"/>
      <c r="AN383" s="9"/>
      <c r="AO383" s="9"/>
      <c r="AP383" s="9"/>
    </row>
    <row r="384" spans="1:42" ht="15">
      <c r="A384" s="44">
        <v>9</v>
      </c>
      <c r="B384" s="44">
        <v>24</v>
      </c>
      <c r="C384" s="110" t="s">
        <v>18801</v>
      </c>
      <c r="D384" s="44" t="s">
        <v>18802</v>
      </c>
      <c r="E384" s="44" t="s">
        <v>18282</v>
      </c>
      <c r="F384" s="4">
        <v>2023</v>
      </c>
      <c r="G384" s="9" t="str">
        <f t="shared" si="40"/>
        <v>DQC.US.009.24</v>
      </c>
      <c r="H384" s="43" t="str">
        <f t="shared" si="41"/>
        <v>DQC.US.009.24_HMMR_us-2023.xml</v>
      </c>
      <c r="I384" s="43" t="str">
        <f t="shared" si="42"/>
        <v xml:space="preserve">        - INFILES='[{"file":"http://www.sec.gov/Archives/edgar/data/1539680/000106299323013910/form10q.htm", "xule_run_only":"DQC.US.009.24"}]' EXFILES=$EXPECTED/DQC.US.009.24_HMMR_us-2023.xml</v>
      </c>
      <c r="J384" s="9"/>
      <c r="K384" s="9"/>
      <c r="L384" s="111" t="str">
        <f t="shared" si="43"/>
        <v>.\arellecmdline.exe --plugins "validate/DQC|EDGAR/transform" -f http://www.sec.gov/Archives/edgar/data/1539680/000106299323013910/form10q.htm -v --xule-run-only DQC.US.009.24 --xule-time .005 --xule-debug --noCertificateCheck --logFile D:/DJT/Documents/GitHub/davidtauriello/dqc_us_rules/tests/output/DQC.US.009.24_HMMR_us-2023.xml --xule-rule-set D:/DJT/Documents/GitHub/davidtauriello/dqc_us_rules/dqc_us_rules/dqc-us-2023-V26-ruleset.zip</v>
      </c>
      <c r="M384" s="9"/>
      <c r="N384" s="9"/>
      <c r="O384" s="9"/>
      <c r="P384" s="9"/>
      <c r="Q384" s="9"/>
      <c r="R384" s="9"/>
      <c r="S384" s="9"/>
      <c r="T384" s="9"/>
      <c r="U384" s="9"/>
      <c r="V384" s="9"/>
      <c r="W384" s="9"/>
      <c r="X384" s="9"/>
      <c r="Y384" s="9"/>
      <c r="Z384" s="9"/>
      <c r="AA384" s="9"/>
      <c r="AB384" s="9"/>
      <c r="AC384" s="9"/>
      <c r="AD384" s="9"/>
      <c r="AE384" s="9"/>
      <c r="AF384" s="9"/>
      <c r="AG384" s="9"/>
      <c r="AH384" s="9"/>
      <c r="AI384" s="9"/>
      <c r="AJ384" s="9"/>
      <c r="AK384" s="9"/>
      <c r="AL384" s="9"/>
      <c r="AM384" s="9"/>
      <c r="AN384" s="9"/>
      <c r="AO384" s="9"/>
      <c r="AP384" s="9"/>
    </row>
    <row r="385" spans="1:42" ht="15">
      <c r="A385" s="44">
        <v>9</v>
      </c>
      <c r="B385" s="44">
        <v>41</v>
      </c>
      <c r="C385" s="110" t="s">
        <v>18803</v>
      </c>
      <c r="D385" s="44" t="s">
        <v>18804</v>
      </c>
      <c r="E385" s="44" t="s">
        <v>18282</v>
      </c>
      <c r="F385" s="4">
        <v>2022</v>
      </c>
      <c r="G385" s="9" t="str">
        <f t="shared" si="40"/>
        <v>DQC.US.009.41</v>
      </c>
      <c r="H385" s="43" t="str">
        <f t="shared" si="41"/>
        <v>DQC.US.009.41_DRS_us-2022.xml</v>
      </c>
      <c r="I385" s="43" t="str">
        <f t="shared" si="42"/>
        <v xml:space="preserve">        - INFILES='[{"file":"http://www.sec.gov/Archives/edgar/data/1833756/000162828023009545/drs-20221231.htm", "xule_run_only":"DQC.US.009.41"}]' EXFILES=$EXPECTED/DQC.US.009.41_DRS_us-2022.xml</v>
      </c>
      <c r="J385" s="9"/>
      <c r="K385" s="9"/>
      <c r="L385" s="111" t="str">
        <f t="shared" si="43"/>
        <v>.\arellecmdline.exe --plugins "validate/DQC|EDGAR/transform" -f http://www.sec.gov/Archives/edgar/data/1833756/000162828023009545/drs-20221231.htm -v --xule-run-only DQC.US.009.41 --xule-time .005 --xule-debug --noCertificateCheck --logFile D:/DJT/Documents/GitHub/davidtauriello/dqc_us_rules/tests/output/DQC.US.009.41_DRS_us-2022.xml --xule-rule-set D:/DJT/Documents/GitHub/davidtauriello/dqc_us_rules/dqc_us_rules/dqc-us-2022-V26-ruleset.zip</v>
      </c>
      <c r="M385" s="9"/>
      <c r="N385" s="9"/>
      <c r="O385" s="9"/>
      <c r="P385" s="9"/>
      <c r="Q385" s="9"/>
      <c r="R385" s="9"/>
      <c r="S385" s="9"/>
      <c r="T385" s="9"/>
      <c r="U385" s="9"/>
      <c r="V385" s="9"/>
      <c r="W385" s="9"/>
      <c r="X385" s="9"/>
      <c r="Y385" s="9"/>
      <c r="Z385" s="9"/>
      <c r="AA385" s="9"/>
      <c r="AB385" s="9"/>
      <c r="AC385" s="9"/>
      <c r="AD385" s="9"/>
      <c r="AE385" s="9"/>
      <c r="AF385" s="9"/>
      <c r="AG385" s="9"/>
      <c r="AH385" s="9"/>
      <c r="AI385" s="9"/>
      <c r="AJ385" s="9"/>
      <c r="AK385" s="9"/>
      <c r="AL385" s="9"/>
      <c r="AM385" s="9"/>
      <c r="AN385" s="9"/>
      <c r="AO385" s="9"/>
      <c r="AP385" s="9"/>
    </row>
    <row r="386" spans="1:42" ht="15">
      <c r="A386" s="44">
        <v>9</v>
      </c>
      <c r="B386" s="44">
        <v>42</v>
      </c>
      <c r="C386" s="110" t="s">
        <v>18803</v>
      </c>
      <c r="D386" s="44" t="s">
        <v>18804</v>
      </c>
      <c r="E386" s="44" t="s">
        <v>18282</v>
      </c>
      <c r="F386" s="4">
        <v>2022</v>
      </c>
      <c r="G386" s="9" t="str">
        <f t="shared" si="40"/>
        <v>DQC.US.009.42</v>
      </c>
      <c r="H386" s="43" t="str">
        <f t="shared" si="41"/>
        <v>DQC.US.009.42_DRS_us-2022.xml</v>
      </c>
      <c r="I386" s="43" t="str">
        <f t="shared" si="42"/>
        <v xml:space="preserve">        - INFILES='[{"file":"http://www.sec.gov/Archives/edgar/data/1833756/000162828023009545/drs-20221231.htm", "xule_run_only":"DQC.US.009.42"}]' EXFILES=$EXPECTED/DQC.US.009.42_DRS_us-2022.xml</v>
      </c>
      <c r="J386" s="9"/>
      <c r="K386" s="9"/>
      <c r="L386" s="111" t="str">
        <f t="shared" si="43"/>
        <v>.\arellecmdline.exe --plugins "validate/DQC|EDGAR/transform" -f http://www.sec.gov/Archives/edgar/data/1833756/000162828023009545/drs-20221231.htm -v --xule-run-only DQC.US.009.42 --xule-time .005 --xule-debug --noCertificateCheck --logFile D:/DJT/Documents/GitHub/davidtauriello/dqc_us_rules/tests/output/DQC.US.009.42_DRS_us-2022.xml --xule-rule-set D:/DJT/Documents/GitHub/davidtauriello/dqc_us_rules/dqc_us_rules/dqc-us-2022-V26-ruleset.zip</v>
      </c>
      <c r="M386" s="9"/>
      <c r="N386" s="9"/>
      <c r="O386" s="9"/>
      <c r="P386" s="9"/>
      <c r="Q386" s="9"/>
      <c r="R386" s="9"/>
      <c r="S386" s="9"/>
      <c r="T386" s="9"/>
      <c r="U386" s="9"/>
      <c r="V386" s="9"/>
      <c r="W386" s="9"/>
      <c r="X386" s="9"/>
      <c r="Y386" s="9"/>
      <c r="Z386" s="9"/>
      <c r="AA386" s="9"/>
      <c r="AB386" s="9"/>
      <c r="AC386" s="9"/>
      <c r="AD386" s="9"/>
      <c r="AE386" s="9"/>
      <c r="AF386" s="9"/>
      <c r="AG386" s="9"/>
      <c r="AH386" s="9"/>
      <c r="AI386" s="9"/>
      <c r="AJ386" s="9"/>
      <c r="AK386" s="9"/>
      <c r="AL386" s="9"/>
      <c r="AM386" s="9"/>
      <c r="AN386" s="9"/>
      <c r="AO386" s="9"/>
      <c r="AP386" s="9"/>
    </row>
    <row r="387" spans="1:42" ht="15">
      <c r="A387" s="44">
        <v>9</v>
      </c>
      <c r="B387" s="44">
        <v>46</v>
      </c>
      <c r="C387" s="110" t="s">
        <v>18805</v>
      </c>
      <c r="D387" s="44" t="s">
        <v>18806</v>
      </c>
      <c r="E387" s="44" t="s">
        <v>18282</v>
      </c>
      <c r="F387" s="4">
        <v>2021</v>
      </c>
      <c r="G387" s="9" t="str">
        <f t="shared" si="40"/>
        <v>DQC.US.009.46</v>
      </c>
      <c r="H387" s="43" t="str">
        <f t="shared" si="41"/>
        <v>DQC.US.009.46_AMNB_us-2021.xml</v>
      </c>
      <c r="I387" s="43" t="str">
        <f t="shared" si="42"/>
        <v xml:space="preserve">        - INFILES='[{"file":"http://www.sec.gov/Archives/edgar/data/741516/000143774922006107/americannb20211231_10k.htm", "xule_run_only":"DQC.US.009.46"}]' EXFILES=$EXPECTED/DQC.US.009.46_AMNB_us-2021.xml</v>
      </c>
      <c r="J387" s="9"/>
      <c r="K387" s="9"/>
      <c r="L387" s="111" t="str">
        <f t="shared" si="43"/>
        <v>.\arellecmdline.exe --plugins "validate/DQC|EDGAR/transform" -f http://www.sec.gov/Archives/edgar/data/741516/000143774922006107/americannb20211231_10k.htm -v --xule-run-only DQC.US.009.46 --xule-time .005 --xule-debug --noCertificateCheck --logFile D:/DJT/Documents/GitHub/davidtauriello/dqc_us_rules/tests/output/DQC.US.009.46_AMNB_us-2021.xml --xule-rule-set D:/DJT/Documents/GitHub/davidtauriello/dqc_us_rules/dqc_us_rules/dqc-us-2021-V26-ruleset.zip</v>
      </c>
      <c r="M387" s="9"/>
      <c r="N387" s="9"/>
      <c r="O387" s="9"/>
      <c r="P387" s="9"/>
      <c r="Q387" s="9"/>
      <c r="R387" s="9"/>
      <c r="S387" s="9"/>
      <c r="T387" s="9"/>
      <c r="U387" s="9"/>
      <c r="V387" s="9"/>
      <c r="W387" s="9"/>
      <c r="X387" s="9"/>
      <c r="Y387" s="9"/>
      <c r="Z387" s="9"/>
      <c r="AA387" s="9"/>
      <c r="AB387" s="9"/>
      <c r="AC387" s="9"/>
      <c r="AD387" s="9"/>
      <c r="AE387" s="9"/>
      <c r="AF387" s="9"/>
      <c r="AG387" s="9"/>
      <c r="AH387" s="9"/>
      <c r="AI387" s="9"/>
      <c r="AJ387" s="9"/>
      <c r="AK387" s="9"/>
      <c r="AL387" s="9"/>
      <c r="AM387" s="9"/>
      <c r="AN387" s="9"/>
      <c r="AO387" s="9"/>
      <c r="AP387" s="9"/>
    </row>
    <row r="388" spans="1:42" ht="15">
      <c r="A388" s="112">
        <v>11</v>
      </c>
      <c r="B388" s="112">
        <v>6828</v>
      </c>
      <c r="C388" s="110" t="s">
        <v>18807</v>
      </c>
      <c r="D388" s="112" t="s">
        <v>18808</v>
      </c>
      <c r="E388" s="112" t="s">
        <v>18282</v>
      </c>
      <c r="F388" s="113">
        <v>2023</v>
      </c>
      <c r="G388" s="114" t="str">
        <f t="shared" si="40"/>
        <v>DQC.US.0011.6828</v>
      </c>
      <c r="H388" s="115" t="str">
        <f t="shared" si="41"/>
        <v>DQC.US.0011.6828_PTZH_us-2023.xml</v>
      </c>
      <c r="I388" s="115" t="str">
        <f t="shared" si="42"/>
        <v xml:space="preserve">        - INFILES='[{"file":"http://www.sec.gov/Archives/edgar/data/1627469/000159991623000158/photozou_10q223o.htm", "xule_run_only":"DQC.US.0011.6828"}]' EXFILES=$EXPECTED/DQC.US.0011.6828_PTZH_us-2023.xml</v>
      </c>
      <c r="J388" s="114"/>
      <c r="K388" s="114"/>
      <c r="L388" s="111" t="str">
        <f t="shared" si="43"/>
        <v>.\arellecmdline.exe --plugins "validate/DQC|EDGAR/transform" -f http://www.sec.gov/Archives/edgar/data/1627469/000159991623000158/photozou_10q223o.htm -v --xule-run-only DQC.US.0011.6828 --xule-time .005 --xule-debug --noCertificateCheck --logFile D:/DJT/Documents/GitHub/davidtauriello/dqc_us_rules/tests/output/DQC.US.0011.6828_PTZH_us-2023.xml --xule-rule-set D:/DJT/Documents/GitHub/davidtauriello/dqc_us_rules/dqc_us_rules/dqc-us-2023-V26-ruleset.zip</v>
      </c>
      <c r="M388" s="114"/>
      <c r="N388" s="114"/>
      <c r="O388" s="114"/>
      <c r="P388" s="114"/>
      <c r="Q388" s="114"/>
      <c r="R388" s="114"/>
      <c r="S388" s="114"/>
      <c r="T388" s="114"/>
      <c r="U388" s="114"/>
      <c r="V388" s="114"/>
      <c r="W388" s="114"/>
      <c r="X388" s="114"/>
      <c r="Y388" s="114"/>
      <c r="Z388" s="114"/>
      <c r="AA388" s="114"/>
      <c r="AB388" s="114"/>
      <c r="AC388" s="114"/>
      <c r="AD388" s="114"/>
      <c r="AE388" s="114"/>
      <c r="AF388" s="114"/>
      <c r="AG388" s="114"/>
      <c r="AH388" s="114"/>
      <c r="AI388" s="114"/>
      <c r="AJ388" s="114"/>
      <c r="AK388" s="114"/>
      <c r="AL388" s="114"/>
      <c r="AM388" s="114"/>
      <c r="AN388" s="114"/>
      <c r="AO388" s="114"/>
      <c r="AP388" s="114"/>
    </row>
    <row r="389" spans="1:42" ht="15">
      <c r="A389" s="112">
        <v>11</v>
      </c>
      <c r="B389" s="112">
        <v>6831</v>
      </c>
      <c r="C389" s="110" t="s">
        <v>18809</v>
      </c>
      <c r="D389" s="112" t="s">
        <v>18810</v>
      </c>
      <c r="E389" s="112" t="s">
        <v>18282</v>
      </c>
      <c r="F389" s="113">
        <v>2023</v>
      </c>
      <c r="G389" s="114" t="str">
        <f t="shared" si="40"/>
        <v>DQC.US.0011.6831</v>
      </c>
      <c r="H389" s="115" t="str">
        <f t="shared" si="41"/>
        <v>DQC.US.0011.6831_GLOB_us-2023.xml</v>
      </c>
      <c r="I389" s="115" t="str">
        <f t="shared" si="42"/>
        <v xml:space="preserve">        - INFILES='[{"file":"http://www.sec.gov/Archives/edgar/data/1938338/000147793223005302/global_10qa.htm", "xule_run_only":"DQC.US.0011.6831"}]' EXFILES=$EXPECTED/DQC.US.0011.6831_GLOB_us-2023.xml</v>
      </c>
      <c r="J389" s="114"/>
      <c r="K389" s="114"/>
      <c r="L389" s="111" t="str">
        <f t="shared" si="43"/>
        <v>.\arellecmdline.exe --plugins "validate/DQC|EDGAR/transform" -f http://www.sec.gov/Archives/edgar/data/1938338/000147793223005302/global_10qa.htm -v --xule-run-only DQC.US.0011.6831 --xule-time .005 --xule-debug --noCertificateCheck --logFile D:/DJT/Documents/GitHub/davidtauriello/dqc_us_rules/tests/output/DQC.US.0011.6831_GLOB_us-2023.xml --xule-rule-set D:/DJT/Documents/GitHub/davidtauriello/dqc_us_rules/dqc_us_rules/dqc-us-2023-V26-ruleset.zip</v>
      </c>
      <c r="M389" s="114"/>
      <c r="N389" s="114"/>
      <c r="O389" s="114"/>
      <c r="P389" s="114"/>
      <c r="Q389" s="114"/>
      <c r="R389" s="114"/>
      <c r="S389" s="114"/>
      <c r="T389" s="114"/>
      <c r="U389" s="114"/>
      <c r="V389" s="114"/>
      <c r="W389" s="114"/>
      <c r="X389" s="114"/>
      <c r="Y389" s="114"/>
      <c r="Z389" s="114"/>
      <c r="AA389" s="114"/>
      <c r="AB389" s="114"/>
      <c r="AC389" s="114"/>
      <c r="AD389" s="114"/>
      <c r="AE389" s="114"/>
      <c r="AF389" s="114"/>
      <c r="AG389" s="114"/>
      <c r="AH389" s="114"/>
      <c r="AI389" s="114"/>
      <c r="AJ389" s="114"/>
      <c r="AK389" s="114"/>
      <c r="AL389" s="114"/>
      <c r="AM389" s="114"/>
      <c r="AN389" s="114"/>
      <c r="AO389" s="114"/>
      <c r="AP389" s="114"/>
    </row>
    <row r="390" spans="1:42" ht="15">
      <c r="A390" s="112">
        <v>11</v>
      </c>
      <c r="B390" s="112">
        <v>6826</v>
      </c>
      <c r="C390" s="110" t="s">
        <v>18776</v>
      </c>
      <c r="D390" s="112" t="s">
        <v>18777</v>
      </c>
      <c r="E390" s="112" t="s">
        <v>18282</v>
      </c>
      <c r="F390" s="113">
        <v>2023</v>
      </c>
      <c r="G390" s="114" t="str">
        <f t="shared" si="40"/>
        <v>DQC.US.0011.6826</v>
      </c>
      <c r="H390" s="115" t="str">
        <f t="shared" si="41"/>
        <v>DQC.US.0011.6826_TPTW_us-2023.xml</v>
      </c>
      <c r="I390" s="115" t="str">
        <f t="shared" si="42"/>
        <v xml:space="preserve">        - INFILES='[{"file":"http://www.sec.gov/Archives/edgar/data/1661039/000165495423008776/tptw_10q.htm", "xule_run_only":"DQC.US.0011.6826"}]' EXFILES=$EXPECTED/DQC.US.0011.6826_TPTW_us-2023.xml</v>
      </c>
      <c r="J390" s="114"/>
      <c r="K390" s="114"/>
      <c r="L390" s="111" t="str">
        <f t="shared" si="43"/>
        <v>.\arellecmdline.exe --plugins "validate/DQC|EDGAR/transform" -f http://www.sec.gov/Archives/edgar/data/1661039/000165495423008776/tptw_10q.htm -v --xule-run-only DQC.US.0011.6826 --xule-time .005 --xule-debug --noCertificateCheck --logFile D:/DJT/Documents/GitHub/davidtauriello/dqc_us_rules/tests/output/DQC.US.0011.6826_TPTW_us-2023.xml --xule-rule-set D:/DJT/Documents/GitHub/davidtauriello/dqc_us_rules/dqc_us_rules/dqc-us-2023-V26-ruleset.zip</v>
      </c>
      <c r="M390" s="114"/>
      <c r="N390" s="114"/>
      <c r="O390" s="114"/>
      <c r="P390" s="114"/>
      <c r="Q390" s="114"/>
      <c r="R390" s="114"/>
      <c r="S390" s="114"/>
      <c r="T390" s="114"/>
      <c r="U390" s="114"/>
      <c r="V390" s="114"/>
      <c r="W390" s="114"/>
      <c r="X390" s="114"/>
      <c r="Y390" s="114"/>
      <c r="Z390" s="114"/>
      <c r="AA390" s="114"/>
      <c r="AB390" s="114"/>
      <c r="AC390" s="114"/>
      <c r="AD390" s="114"/>
      <c r="AE390" s="114"/>
      <c r="AF390" s="114"/>
      <c r="AG390" s="114"/>
      <c r="AH390" s="114"/>
      <c r="AI390" s="114"/>
      <c r="AJ390" s="114"/>
      <c r="AK390" s="114"/>
      <c r="AL390" s="114"/>
      <c r="AM390" s="114"/>
      <c r="AN390" s="114"/>
      <c r="AO390" s="114"/>
      <c r="AP390" s="114"/>
    </row>
    <row r="391" spans="1:42" ht="15">
      <c r="A391" s="112">
        <v>11</v>
      </c>
      <c r="B391" s="112">
        <v>6825</v>
      </c>
      <c r="C391" s="110" t="s">
        <v>18811</v>
      </c>
      <c r="D391" s="112" t="s">
        <v>18812</v>
      </c>
      <c r="E391" s="112" t="s">
        <v>18282</v>
      </c>
      <c r="F391" s="113">
        <v>2023</v>
      </c>
      <c r="G391" s="114" t="str">
        <f t="shared" si="40"/>
        <v>DQC.US.0011.6825</v>
      </c>
      <c r="H391" s="115" t="str">
        <f t="shared" si="41"/>
        <v>DQC.US.0011.6825_COSG_us-2023.xml</v>
      </c>
      <c r="I391" s="115" t="str">
        <f t="shared" si="42"/>
        <v xml:space="preserve">        - INFILES='[{"file":"http://www.sec.gov/Archives/edgar/data/1706509/000121390023044332/f10q0323a1_cosmos.htm", "xule_run_only":"DQC.US.0011.6825"}]' EXFILES=$EXPECTED/DQC.US.0011.6825_COSG_us-2023.xml</v>
      </c>
      <c r="J391" s="114"/>
      <c r="K391" s="114"/>
      <c r="L391" s="111" t="str">
        <f t="shared" si="43"/>
        <v>.\arellecmdline.exe --plugins "validate/DQC|EDGAR/transform" -f http://www.sec.gov/Archives/edgar/data/1706509/000121390023044332/f10q0323a1_cosmos.htm -v --xule-run-only DQC.US.0011.6825 --xule-time .005 --xule-debug --noCertificateCheck --logFile D:/DJT/Documents/GitHub/davidtauriello/dqc_us_rules/tests/output/DQC.US.0011.6825_COSG_us-2023.xml --xule-rule-set D:/DJT/Documents/GitHub/davidtauriello/dqc_us_rules/dqc_us_rules/dqc-us-2023-V26-ruleset.zip</v>
      </c>
      <c r="M391" s="114"/>
      <c r="N391" s="114"/>
      <c r="O391" s="114"/>
      <c r="P391" s="114"/>
      <c r="Q391" s="114"/>
      <c r="R391" s="114"/>
      <c r="S391" s="114"/>
      <c r="T391" s="114"/>
      <c r="U391" s="114"/>
      <c r="V391" s="114"/>
      <c r="W391" s="114"/>
      <c r="X391" s="114"/>
      <c r="Y391" s="114"/>
      <c r="Z391" s="114"/>
      <c r="AA391" s="114"/>
      <c r="AB391" s="114"/>
      <c r="AC391" s="114"/>
      <c r="AD391" s="114"/>
      <c r="AE391" s="114"/>
      <c r="AF391" s="114"/>
      <c r="AG391" s="114"/>
      <c r="AH391" s="114"/>
      <c r="AI391" s="114"/>
      <c r="AJ391" s="114"/>
      <c r="AK391" s="114"/>
      <c r="AL391" s="114"/>
      <c r="AM391" s="114"/>
      <c r="AN391" s="114"/>
      <c r="AO391" s="114"/>
      <c r="AP391" s="114"/>
    </row>
    <row r="392" spans="1:42" ht="15">
      <c r="A392" s="112">
        <v>13</v>
      </c>
      <c r="B392" s="112">
        <v>6820</v>
      </c>
      <c r="C392" s="110" t="s">
        <v>18813</v>
      </c>
      <c r="D392" s="112" t="s">
        <v>18812</v>
      </c>
      <c r="E392" s="112" t="s">
        <v>18282</v>
      </c>
      <c r="F392" s="113">
        <v>2023</v>
      </c>
      <c r="G392" s="114" t="str">
        <f t="shared" si="40"/>
        <v>DQC.US.0013.6820</v>
      </c>
      <c r="H392" s="115" t="str">
        <f t="shared" si="41"/>
        <v>DQC.US.0013.6820_COSG_us-2023.xml</v>
      </c>
      <c r="I392" s="115" t="str">
        <f t="shared" si="42"/>
        <v xml:space="preserve">        - INFILES='[{"file":"http://www.sec.gov/Archives/edgar/data/1706509/000121390023041949/f10q0323_cosmos.htm", "xule_run_only":"DQC.US.0013.6820"}]' EXFILES=$EXPECTED/DQC.US.0013.6820_COSG_us-2023.xml</v>
      </c>
      <c r="J392" s="114"/>
      <c r="K392" s="114"/>
      <c r="L392" s="111" t="str">
        <f t="shared" si="43"/>
        <v>.\arellecmdline.exe --plugins "validate/DQC|EDGAR/transform" -f http://www.sec.gov/Archives/edgar/data/1706509/000121390023041949/f10q0323_cosmos.htm -v --xule-run-only DQC.US.0013.6820 --xule-time .005 --xule-debug --noCertificateCheck --logFile D:/DJT/Documents/GitHub/davidtauriello/dqc_us_rules/tests/output/DQC.US.0013.6820_COSG_us-2023.xml --xule-rule-set D:/DJT/Documents/GitHub/davidtauriello/dqc_us_rules/dqc_us_rules/dqc-us-2023-V26-ruleset.zip</v>
      </c>
      <c r="M392" s="114"/>
      <c r="N392" s="114"/>
      <c r="O392" s="114"/>
      <c r="P392" s="114"/>
      <c r="Q392" s="114"/>
      <c r="R392" s="114"/>
      <c r="S392" s="114"/>
      <c r="T392" s="114"/>
      <c r="U392" s="114"/>
      <c r="V392" s="114"/>
      <c r="W392" s="114"/>
      <c r="X392" s="114"/>
      <c r="Y392" s="114"/>
      <c r="Z392" s="114"/>
      <c r="AA392" s="114"/>
      <c r="AB392" s="114"/>
      <c r="AC392" s="114"/>
      <c r="AD392" s="114"/>
      <c r="AE392" s="114"/>
      <c r="AF392" s="114"/>
      <c r="AG392" s="114"/>
      <c r="AH392" s="114"/>
      <c r="AI392" s="114"/>
      <c r="AJ392" s="114"/>
      <c r="AK392" s="114"/>
      <c r="AL392" s="114"/>
      <c r="AM392" s="114"/>
      <c r="AN392" s="114"/>
      <c r="AO392" s="114"/>
      <c r="AP392" s="114"/>
    </row>
    <row r="393" spans="1:42" ht="15">
      <c r="A393" s="112">
        <v>11</v>
      </c>
      <c r="B393" s="112">
        <v>6824</v>
      </c>
      <c r="C393" s="110" t="s">
        <v>18814</v>
      </c>
      <c r="D393" s="112" t="s">
        <v>18815</v>
      </c>
      <c r="E393" s="112" t="s">
        <v>18282</v>
      </c>
      <c r="F393" s="113">
        <v>2022</v>
      </c>
      <c r="G393" s="114" t="str">
        <f t="shared" si="40"/>
        <v>DQC.US.0011.6824</v>
      </c>
      <c r="H393" s="115" t="str">
        <f t="shared" si="41"/>
        <v>DQC.US.0011.6824_AREC_us-2022.xml</v>
      </c>
      <c r="I393" s="115" t="str">
        <f t="shared" si="42"/>
        <v xml:space="preserve">        - INFILES='[{"file":"http://www.sec.gov/Archives/edgar/data/1590715/000147793223003561/arec_10q.htm", "xule_run_only":"DQC.US.0011.6824"}]' EXFILES=$EXPECTED/DQC.US.0011.6824_AREC_us-2022.xml</v>
      </c>
      <c r="J393" s="114"/>
      <c r="K393" s="114"/>
      <c r="L393" s="111" t="str">
        <f t="shared" si="43"/>
        <v>.\arellecmdline.exe --plugins "validate/DQC|EDGAR/transform" -f http://www.sec.gov/Archives/edgar/data/1590715/000147793223003561/arec_10q.htm -v --xule-run-only DQC.US.0011.6824 --xule-time .005 --xule-debug --noCertificateCheck --logFile D:/DJT/Documents/GitHub/davidtauriello/dqc_us_rules/tests/output/DQC.US.0011.6824_AREC_us-2022.xml --xule-rule-set D:/DJT/Documents/GitHub/davidtauriello/dqc_us_rules/dqc_us_rules/dqc-us-2022-V26-ruleset.zip</v>
      </c>
      <c r="M393" s="114"/>
      <c r="N393" s="114"/>
      <c r="O393" s="114"/>
      <c r="P393" s="114"/>
      <c r="Q393" s="114"/>
      <c r="R393" s="114"/>
      <c r="S393" s="114"/>
      <c r="T393" s="114"/>
      <c r="U393" s="114"/>
      <c r="V393" s="114"/>
      <c r="W393" s="114"/>
      <c r="X393" s="114"/>
      <c r="Y393" s="114"/>
      <c r="Z393" s="114"/>
      <c r="AA393" s="114"/>
      <c r="AB393" s="114"/>
      <c r="AC393" s="114"/>
      <c r="AD393" s="114"/>
      <c r="AE393" s="114"/>
      <c r="AF393" s="114"/>
      <c r="AG393" s="114"/>
      <c r="AH393" s="114"/>
      <c r="AI393" s="114"/>
      <c r="AJ393" s="114"/>
      <c r="AK393" s="114"/>
      <c r="AL393" s="114"/>
      <c r="AM393" s="114"/>
      <c r="AN393" s="114"/>
      <c r="AO393" s="114"/>
      <c r="AP393" s="114"/>
    </row>
    <row r="394" spans="1:42" ht="15">
      <c r="A394" s="112">
        <v>13</v>
      </c>
      <c r="B394" s="112">
        <v>2872</v>
      </c>
      <c r="C394" s="110" t="s">
        <v>18816</v>
      </c>
      <c r="D394" s="112" t="s">
        <v>18817</v>
      </c>
      <c r="E394" s="112" t="s">
        <v>18282</v>
      </c>
      <c r="F394" s="113">
        <v>2022</v>
      </c>
      <c r="G394" s="114" t="str">
        <f t="shared" si="40"/>
        <v>DQC.US.0013.2872</v>
      </c>
      <c r="H394" s="115" t="str">
        <f t="shared" si="41"/>
        <v>DQC.US.0013.2872_EML_us-2022.xml</v>
      </c>
      <c r="I394" s="115" t="str">
        <f t="shared" si="42"/>
        <v xml:space="preserve">        - INFILES='[{"file":"http://www.sec.gov/Archives/edgar/data/31107/000165495423002848/eml_10k.htm", "xule_run_only":"DQC.US.0013.2872"}]' EXFILES=$EXPECTED/DQC.US.0013.2872_EML_us-2022.xml</v>
      </c>
      <c r="J394" s="114"/>
      <c r="K394" s="114"/>
      <c r="L394" s="111" t="str">
        <f t="shared" si="43"/>
        <v>.\arellecmdline.exe --plugins "validate/DQC|EDGAR/transform" -f http://www.sec.gov/Archives/edgar/data/31107/000165495423002848/eml_10k.htm -v --xule-run-only DQC.US.0013.2872 --xule-time .005 --xule-debug --noCertificateCheck --logFile D:/DJT/Documents/GitHub/davidtauriello/dqc_us_rules/tests/output/DQC.US.0013.2872_EML_us-2022.xml --xule-rule-set D:/DJT/Documents/GitHub/davidtauriello/dqc_us_rules/dqc_us_rules/dqc-us-2022-V26-ruleset.zip</v>
      </c>
      <c r="M394" s="114"/>
      <c r="N394" s="114"/>
      <c r="O394" s="114"/>
      <c r="P394" s="114"/>
      <c r="Q394" s="114"/>
      <c r="R394" s="114"/>
      <c r="S394" s="114"/>
      <c r="T394" s="114"/>
      <c r="U394" s="114"/>
      <c r="V394" s="114"/>
      <c r="W394" s="114"/>
      <c r="X394" s="114"/>
      <c r="Y394" s="114"/>
      <c r="Z394" s="114"/>
      <c r="AA394" s="114"/>
      <c r="AB394" s="114"/>
      <c r="AC394" s="114"/>
      <c r="AD394" s="114"/>
      <c r="AE394" s="114"/>
      <c r="AF394" s="114"/>
      <c r="AG394" s="114"/>
      <c r="AH394" s="114"/>
      <c r="AI394" s="114"/>
      <c r="AJ394" s="114"/>
      <c r="AK394" s="114"/>
      <c r="AL394" s="114"/>
      <c r="AM394" s="114"/>
      <c r="AN394" s="114"/>
      <c r="AO394" s="114"/>
      <c r="AP394" s="114"/>
    </row>
    <row r="395" spans="1:42" ht="15">
      <c r="A395" s="112">
        <v>13</v>
      </c>
      <c r="B395" s="112">
        <v>2871</v>
      </c>
      <c r="C395" s="110" t="s">
        <v>18818</v>
      </c>
      <c r="D395" s="112" t="s">
        <v>18819</v>
      </c>
      <c r="E395" s="112" t="s">
        <v>18282</v>
      </c>
      <c r="F395" s="113">
        <v>2022</v>
      </c>
      <c r="G395" s="114" t="str">
        <f t="shared" si="40"/>
        <v>DQC.US.0013.2871</v>
      </c>
      <c r="H395" s="115" t="str">
        <f t="shared" si="41"/>
        <v>DQC.US.0013.2871_FSLR_us-2022.xml</v>
      </c>
      <c r="I395" s="115" t="str">
        <f t="shared" si="42"/>
        <v xml:space="preserve">        - INFILES='[{"file":"http://www.sec.gov/Archives/edgar/data/1274494/000127449423000002/fslr-20221231.htm", "xule_run_only":"DQC.US.0013.2871"}]' EXFILES=$EXPECTED/DQC.US.0013.2871_FSLR_us-2022.xml</v>
      </c>
      <c r="J395" s="114"/>
      <c r="K395" s="114"/>
      <c r="L395" s="111" t="str">
        <f t="shared" si="43"/>
        <v>.\arellecmdline.exe --plugins "validate/DQC|EDGAR/transform" -f http://www.sec.gov/Archives/edgar/data/1274494/000127449423000002/fslr-20221231.htm -v --xule-run-only DQC.US.0013.2871 --xule-time .005 --xule-debug --noCertificateCheck --logFile D:/DJT/Documents/GitHub/davidtauriello/dqc_us_rules/tests/output/DQC.US.0013.2871_FSLR_us-2022.xml --xule-rule-set D:/DJT/Documents/GitHub/davidtauriello/dqc_us_rules/dqc_us_rules/dqc-us-2022-V26-ruleset.zip</v>
      </c>
      <c r="M395" s="114"/>
      <c r="N395" s="114"/>
      <c r="O395" s="114"/>
      <c r="P395" s="114"/>
      <c r="Q395" s="114"/>
      <c r="R395" s="114"/>
      <c r="S395" s="114"/>
      <c r="T395" s="114"/>
      <c r="U395" s="114"/>
      <c r="V395" s="114"/>
      <c r="W395" s="114"/>
      <c r="X395" s="114"/>
      <c r="Y395" s="114"/>
      <c r="Z395" s="114"/>
      <c r="AA395" s="114"/>
      <c r="AB395" s="114"/>
      <c r="AC395" s="114"/>
      <c r="AD395" s="114"/>
      <c r="AE395" s="114"/>
      <c r="AF395" s="114"/>
      <c r="AG395" s="114"/>
      <c r="AH395" s="114"/>
      <c r="AI395" s="114"/>
      <c r="AJ395" s="114"/>
      <c r="AK395" s="114"/>
      <c r="AL395" s="114"/>
      <c r="AM395" s="114"/>
      <c r="AN395" s="114"/>
      <c r="AO395" s="114"/>
      <c r="AP395" s="114"/>
    </row>
    <row r="396" spans="1:42" ht="15">
      <c r="A396" s="112">
        <v>13</v>
      </c>
      <c r="B396" s="112">
        <v>2873</v>
      </c>
      <c r="C396" s="110" t="s">
        <v>18820</v>
      </c>
      <c r="D396" s="112" t="s">
        <v>18821</v>
      </c>
      <c r="E396" s="112" t="s">
        <v>18282</v>
      </c>
      <c r="F396" s="113">
        <v>2022</v>
      </c>
      <c r="G396" s="114" t="str">
        <f t="shared" si="40"/>
        <v>DQC.US.0013.2873</v>
      </c>
      <c r="H396" s="115" t="str">
        <f t="shared" si="41"/>
        <v>DQC.US.0013.2873_MWA_us-2022.xml</v>
      </c>
      <c r="I396" s="115" t="str">
        <f t="shared" si="42"/>
        <v xml:space="preserve">        - INFILES='[{"file":"http://www.sec.gov/Archives/edgar/data/1350593/000135059323000008/mwa-20221231.htm", "xule_run_only":"DQC.US.0013.2873"}]' EXFILES=$EXPECTED/DQC.US.0013.2873_MWA_us-2022.xml</v>
      </c>
      <c r="J396" s="114"/>
      <c r="K396" s="114"/>
      <c r="L396" s="111" t="str">
        <f t="shared" si="43"/>
        <v>.\arellecmdline.exe --plugins "validate/DQC|EDGAR/transform" -f http://www.sec.gov/Archives/edgar/data/1350593/000135059323000008/mwa-20221231.htm -v --xule-run-only DQC.US.0013.2873 --xule-time .005 --xule-debug --noCertificateCheck --logFile D:/DJT/Documents/GitHub/davidtauriello/dqc_us_rules/tests/output/DQC.US.0013.2873_MWA_us-2022.xml --xule-rule-set D:/DJT/Documents/GitHub/davidtauriello/dqc_us_rules/dqc_us_rules/dqc-us-2022-V26-ruleset.zip</v>
      </c>
      <c r="M396" s="114"/>
      <c r="N396" s="114"/>
      <c r="O396" s="114"/>
      <c r="P396" s="114"/>
      <c r="Q396" s="114"/>
      <c r="R396" s="114"/>
      <c r="S396" s="114"/>
      <c r="T396" s="114"/>
      <c r="U396" s="114"/>
      <c r="V396" s="114"/>
      <c r="W396" s="114"/>
      <c r="X396" s="114"/>
      <c r="Y396" s="114"/>
      <c r="Z396" s="114"/>
      <c r="AA396" s="114"/>
      <c r="AB396" s="114"/>
      <c r="AC396" s="114"/>
      <c r="AD396" s="114"/>
      <c r="AE396" s="114"/>
      <c r="AF396" s="114"/>
      <c r="AG396" s="114"/>
      <c r="AH396" s="114"/>
      <c r="AI396" s="114"/>
      <c r="AJ396" s="114"/>
      <c r="AK396" s="114"/>
      <c r="AL396" s="114"/>
      <c r="AM396" s="114"/>
      <c r="AN396" s="114"/>
      <c r="AO396" s="114"/>
      <c r="AP396" s="114"/>
    </row>
    <row r="397" spans="1:42" ht="15">
      <c r="A397" s="112">
        <v>13</v>
      </c>
      <c r="B397" s="112">
        <v>3001</v>
      </c>
      <c r="C397" s="110" t="s">
        <v>18822</v>
      </c>
      <c r="D397" s="112" t="s">
        <v>18754</v>
      </c>
      <c r="E397" s="112" t="s">
        <v>18282</v>
      </c>
      <c r="F397" s="113">
        <v>2021</v>
      </c>
      <c r="G397" s="114" t="str">
        <f t="shared" si="40"/>
        <v>DQC.US.0013.3001</v>
      </c>
      <c r="H397" s="115" t="str">
        <f t="shared" si="41"/>
        <v>DQC.US.0013.3001_OGE_us-2021.xml</v>
      </c>
      <c r="I397" s="115" t="str">
        <f t="shared" si="42"/>
        <v xml:space="preserve">        - INFILES='[{"file":"http://www.sec.gov/Archives/edgar/data/1021635/000102163522000037/oge-20211231.htm", "xule_run_only":"DQC.US.0013.3001"}]' EXFILES=$EXPECTED/DQC.US.0013.3001_OGE_us-2021.xml</v>
      </c>
      <c r="J397" s="114"/>
      <c r="K397" s="114"/>
      <c r="L397" s="111" t="str">
        <f t="shared" si="43"/>
        <v>.\arellecmdline.exe --plugins "validate/DQC|EDGAR/transform" -f http://www.sec.gov/Archives/edgar/data/1021635/000102163522000037/oge-20211231.htm -v --xule-run-only DQC.US.0013.3001 --xule-time .005 --xule-debug --noCertificateCheck --logFile D:/DJT/Documents/GitHub/davidtauriello/dqc_us_rules/tests/output/DQC.US.0013.3001_OGE_us-2021.xml --xule-rule-set D:/DJT/Documents/GitHub/davidtauriello/dqc_us_rules/dqc_us_rules/dqc-us-2021-V26-ruleset.zip</v>
      </c>
      <c r="M397" s="114"/>
      <c r="N397" s="114"/>
      <c r="O397" s="114"/>
      <c r="P397" s="114"/>
      <c r="Q397" s="114"/>
      <c r="R397" s="114"/>
      <c r="S397" s="114"/>
      <c r="T397" s="114"/>
      <c r="U397" s="114"/>
      <c r="V397" s="114"/>
      <c r="W397" s="114"/>
      <c r="X397" s="114"/>
      <c r="Y397" s="114"/>
      <c r="Z397" s="114"/>
      <c r="AA397" s="114"/>
      <c r="AB397" s="114"/>
      <c r="AC397" s="114"/>
      <c r="AD397" s="114"/>
      <c r="AE397" s="114"/>
      <c r="AF397" s="114"/>
      <c r="AG397" s="114"/>
      <c r="AH397" s="114"/>
      <c r="AI397" s="114"/>
      <c r="AJ397" s="114"/>
      <c r="AK397" s="114"/>
      <c r="AL397" s="114"/>
      <c r="AM397" s="114"/>
      <c r="AN397" s="114"/>
      <c r="AO397" s="114"/>
      <c r="AP397" s="114"/>
    </row>
    <row r="398" spans="1:42" ht="15">
      <c r="A398" s="112">
        <v>14</v>
      </c>
      <c r="B398" s="112">
        <v>3096</v>
      </c>
      <c r="C398" s="110" t="s">
        <v>18823</v>
      </c>
      <c r="D398" s="112" t="s">
        <v>18824</v>
      </c>
      <c r="E398" s="112" t="s">
        <v>18282</v>
      </c>
      <c r="F398" s="113">
        <v>2021</v>
      </c>
      <c r="G398" s="114" t="str">
        <f t="shared" si="40"/>
        <v>DQC.US.0014.3096</v>
      </c>
      <c r="H398" s="115" t="str">
        <f t="shared" si="41"/>
        <v>DQC.US.0014.3096_RJAC_us-2021.xml</v>
      </c>
      <c r="I398" s="115" t="str">
        <f t="shared" si="42"/>
        <v xml:space="preserve">        - INFILES='[{"file":"http://www.sec.gov/Archives/edgar/data/1852495/000114036122020242/brhc10037514_10q.htm", "xule_run_only":"DQC.US.0014.3096"}]' EXFILES=$EXPECTED/DQC.US.0014.3096_RJAC_us-2021.xml</v>
      </c>
      <c r="J398" s="114"/>
      <c r="K398" s="114"/>
      <c r="L398" s="111" t="str">
        <f t="shared" si="43"/>
        <v>.\arellecmdline.exe --plugins "validate/DQC|EDGAR/transform" -f http://www.sec.gov/Archives/edgar/data/1852495/000114036122020242/brhc10037514_10q.htm -v --xule-run-only DQC.US.0014.3096 --xule-time .005 --xule-debug --noCertificateCheck --logFile D:/DJT/Documents/GitHub/davidtauriello/dqc_us_rules/tests/output/DQC.US.0014.3096_RJAC_us-2021.xml --xule-rule-set D:/DJT/Documents/GitHub/davidtauriello/dqc_us_rules/dqc_us_rules/dqc-us-2021-V26-ruleset.zip</v>
      </c>
      <c r="M398" s="114"/>
      <c r="N398" s="114"/>
      <c r="O398" s="114"/>
      <c r="P398" s="114"/>
      <c r="Q398" s="114"/>
      <c r="R398" s="114"/>
      <c r="S398" s="114"/>
      <c r="T398" s="114"/>
      <c r="U398" s="114"/>
      <c r="V398" s="114"/>
      <c r="W398" s="114"/>
      <c r="X398" s="114"/>
      <c r="Y398" s="114"/>
      <c r="Z398" s="114"/>
      <c r="AA398" s="114"/>
      <c r="AB398" s="114"/>
      <c r="AC398" s="114"/>
      <c r="AD398" s="114"/>
      <c r="AE398" s="114"/>
      <c r="AF398" s="114"/>
      <c r="AG398" s="114"/>
      <c r="AH398" s="114"/>
      <c r="AI398" s="114"/>
      <c r="AJ398" s="114"/>
      <c r="AK398" s="114"/>
      <c r="AL398" s="114"/>
      <c r="AM398" s="114"/>
      <c r="AN398" s="114"/>
      <c r="AO398" s="114"/>
      <c r="AP398" s="114"/>
    </row>
    <row r="399" spans="1:42" ht="15">
      <c r="A399" s="112">
        <v>14</v>
      </c>
      <c r="B399" s="112">
        <v>7652</v>
      </c>
      <c r="C399" s="110" t="s">
        <v>18825</v>
      </c>
      <c r="D399" s="112" t="s">
        <v>18826</v>
      </c>
      <c r="E399" s="112" t="s">
        <v>18282</v>
      </c>
      <c r="F399" s="113">
        <v>2023</v>
      </c>
      <c r="G399" s="114" t="str">
        <f t="shared" si="40"/>
        <v>DQC.US.0014.7652</v>
      </c>
      <c r="H399" s="115" t="str">
        <f t="shared" si="41"/>
        <v>DQC.US.0014.7652_PPC_us-2023.xml</v>
      </c>
      <c r="I399" s="115" t="str">
        <f t="shared" si="42"/>
        <v xml:space="preserve">        - INFILES='[{"file":"http://www.sec.gov/Archives/edgar/data/1785493/000149315223021182/form10-q.htm", "xule_run_only":"DQC.US.0014.7652"}]' EXFILES=$EXPECTED/DQC.US.0014.7652_PPC_us-2023.xml</v>
      </c>
      <c r="J399" s="114"/>
      <c r="K399" s="114"/>
      <c r="L399" s="111" t="str">
        <f t="shared" si="43"/>
        <v>.\arellecmdline.exe --plugins "validate/DQC|EDGAR/transform" -f http://www.sec.gov/Archives/edgar/data/1785493/000149315223021182/form10-q.htm -v --xule-run-only DQC.US.0014.7652 --xule-time .005 --xule-debug --noCertificateCheck --logFile D:/DJT/Documents/GitHub/davidtauriello/dqc_us_rules/tests/output/DQC.US.0014.7652_PPC_us-2023.xml --xule-rule-set D:/DJT/Documents/GitHub/davidtauriello/dqc_us_rules/dqc_us_rules/dqc-us-2023-V26-ruleset.zip</v>
      </c>
      <c r="M399" s="114"/>
      <c r="N399" s="114"/>
      <c r="O399" s="114"/>
      <c r="P399" s="114"/>
      <c r="Q399" s="114"/>
      <c r="R399" s="114"/>
      <c r="S399" s="114"/>
      <c r="T399" s="114"/>
      <c r="U399" s="114"/>
      <c r="V399" s="114"/>
      <c r="W399" s="114"/>
      <c r="X399" s="114"/>
      <c r="Y399" s="114"/>
      <c r="Z399" s="114"/>
      <c r="AA399" s="114"/>
      <c r="AB399" s="114"/>
      <c r="AC399" s="114"/>
      <c r="AD399" s="114"/>
      <c r="AE399" s="114"/>
      <c r="AF399" s="114"/>
      <c r="AG399" s="114"/>
      <c r="AH399" s="114"/>
      <c r="AI399" s="114"/>
      <c r="AJ399" s="114"/>
      <c r="AK399" s="114"/>
      <c r="AL399" s="114"/>
      <c r="AM399" s="114"/>
      <c r="AN399" s="114"/>
      <c r="AO399" s="114"/>
      <c r="AP399" s="114"/>
    </row>
    <row r="400" spans="1:42" ht="15">
      <c r="A400" s="112">
        <v>14</v>
      </c>
      <c r="B400" s="112">
        <v>7651</v>
      </c>
      <c r="C400" s="110" t="s">
        <v>18827</v>
      </c>
      <c r="D400" s="112" t="s">
        <v>18828</v>
      </c>
      <c r="E400" s="112" t="s">
        <v>18282</v>
      </c>
      <c r="F400" s="113">
        <v>2022</v>
      </c>
      <c r="G400" s="114" t="str">
        <f t="shared" si="40"/>
        <v>DQC.US.0014.7651</v>
      </c>
      <c r="H400" s="115" t="str">
        <f t="shared" si="41"/>
        <v>DQC.US.0014.7651_AULT_us-2022.xml</v>
      </c>
      <c r="I400" s="115" t="str">
        <f t="shared" si="42"/>
        <v xml:space="preserve">        - INFILES='[{"file":"http://www.sec.gov/Archives/edgar/data/896493/000121465923005425/r4523110qa1sept2022.htm", "xule_run_only":"DQC.US.0014.7651"}]' EXFILES=$EXPECTED/DQC.US.0014.7651_AULT_us-2022.xml</v>
      </c>
      <c r="J400" s="114"/>
      <c r="K400" s="114"/>
      <c r="L400" s="111" t="str">
        <f t="shared" si="43"/>
        <v>.\arellecmdline.exe --plugins "validate/DQC|EDGAR/transform" -f http://www.sec.gov/Archives/edgar/data/896493/000121465923005425/r4523110qa1sept2022.htm -v --xule-run-only DQC.US.0014.7651 --xule-time .005 --xule-debug --noCertificateCheck --logFile D:/DJT/Documents/GitHub/davidtauriello/dqc_us_rules/tests/output/DQC.US.0014.7651_AULT_us-2022.xml --xule-rule-set D:/DJT/Documents/GitHub/davidtauriello/dqc_us_rules/dqc_us_rules/dqc-us-2022-V26-ruleset.zip</v>
      </c>
      <c r="M400" s="114"/>
      <c r="N400" s="114"/>
      <c r="O400" s="114"/>
      <c r="P400" s="114"/>
      <c r="Q400" s="114"/>
      <c r="R400" s="114"/>
      <c r="S400" s="114"/>
      <c r="T400" s="114"/>
      <c r="U400" s="114"/>
      <c r="V400" s="114"/>
      <c r="W400" s="114"/>
      <c r="X400" s="114"/>
      <c r="Y400" s="114"/>
      <c r="Z400" s="114"/>
      <c r="AA400" s="114"/>
      <c r="AB400" s="114"/>
      <c r="AC400" s="114"/>
      <c r="AD400" s="114"/>
      <c r="AE400" s="114"/>
      <c r="AF400" s="114"/>
      <c r="AG400" s="114"/>
      <c r="AH400" s="114"/>
      <c r="AI400" s="114"/>
      <c r="AJ400" s="114"/>
      <c r="AK400" s="114"/>
      <c r="AL400" s="114"/>
      <c r="AM400" s="114"/>
      <c r="AN400" s="114"/>
      <c r="AO400" s="114"/>
      <c r="AP400" s="114"/>
    </row>
    <row r="401" spans="1:42" ht="15">
      <c r="A401" s="112">
        <v>14</v>
      </c>
      <c r="B401" s="112">
        <v>3009</v>
      </c>
      <c r="C401" s="110" t="s">
        <v>18829</v>
      </c>
      <c r="D401" s="112" t="s">
        <v>18830</v>
      </c>
      <c r="E401" s="112" t="s">
        <v>18282</v>
      </c>
      <c r="F401" s="113">
        <v>2022</v>
      </c>
      <c r="G401" s="114" t="str">
        <f t="shared" si="40"/>
        <v>DQC.US.0014.3009</v>
      </c>
      <c r="H401" s="115" t="str">
        <f t="shared" si="41"/>
        <v>DQC.US.0014.3009_LOWF_us-2022.xml</v>
      </c>
      <c r="I401" s="115" t="str">
        <f t="shared" si="42"/>
        <v xml:space="preserve">        - INFILES='[{"file":"http://www.sec.gov/Archives/edgar/data/1838128/000165495423003957/lowlf_10k.htm", "xule_run_only":"DQC.US.0014.3009"}]' EXFILES=$EXPECTED/DQC.US.0014.3009_LOWF_us-2022.xml</v>
      </c>
      <c r="J401" s="114"/>
      <c r="K401" s="114"/>
      <c r="L401" s="111" t="str">
        <f t="shared" si="43"/>
        <v>.\arellecmdline.exe --plugins "validate/DQC|EDGAR/transform" -f http://www.sec.gov/Archives/edgar/data/1838128/000165495423003957/lowlf_10k.htm -v --xule-run-only DQC.US.0014.3009 --xule-time .005 --xule-debug --noCertificateCheck --logFile D:/DJT/Documents/GitHub/davidtauriello/dqc_us_rules/tests/output/DQC.US.0014.3009_LOWF_us-2022.xml --xule-rule-set D:/DJT/Documents/GitHub/davidtauriello/dqc_us_rules/dqc_us_rules/dqc-us-2022-V26-ruleset.zip</v>
      </c>
      <c r="M401" s="114"/>
      <c r="N401" s="114"/>
      <c r="O401" s="114"/>
      <c r="P401" s="114"/>
      <c r="Q401" s="114"/>
      <c r="R401" s="114"/>
      <c r="S401" s="114"/>
      <c r="T401" s="114"/>
      <c r="U401" s="114"/>
      <c r="V401" s="114"/>
      <c r="W401" s="114"/>
      <c r="X401" s="114"/>
      <c r="Y401" s="114"/>
      <c r="Z401" s="114"/>
      <c r="AA401" s="114"/>
      <c r="AB401" s="114"/>
      <c r="AC401" s="114"/>
      <c r="AD401" s="114"/>
      <c r="AE401" s="114"/>
      <c r="AF401" s="114"/>
      <c r="AG401" s="114"/>
      <c r="AH401" s="114"/>
      <c r="AI401" s="114"/>
      <c r="AJ401" s="114"/>
      <c r="AK401" s="114"/>
      <c r="AL401" s="114"/>
      <c r="AM401" s="114"/>
      <c r="AN401" s="114"/>
      <c r="AO401" s="114"/>
      <c r="AP401" s="114"/>
    </row>
    <row r="402" spans="1:42" ht="15">
      <c r="A402" s="112">
        <v>18</v>
      </c>
      <c r="B402" s="112">
        <v>34</v>
      </c>
      <c r="C402" s="110" t="s">
        <v>18807</v>
      </c>
      <c r="D402" s="112" t="s">
        <v>18808</v>
      </c>
      <c r="E402" s="112" t="s">
        <v>18282</v>
      </c>
      <c r="F402" s="113">
        <v>2023</v>
      </c>
      <c r="G402" s="114" t="str">
        <f t="shared" si="40"/>
        <v>DQC.US.0018.34</v>
      </c>
      <c r="H402" s="115" t="str">
        <f t="shared" si="41"/>
        <v>DQC.US.0018.34_PTZH_us-2023.xml</v>
      </c>
      <c r="I402" s="115" t="str">
        <f t="shared" si="42"/>
        <v xml:space="preserve">        - INFILES='[{"file":"http://www.sec.gov/Archives/edgar/data/1627469/000159991623000158/photozou_10q223o.htm", "xule_run_only":"DQC.US.0018.34"}]' EXFILES=$EXPECTED/DQC.US.0018.34_PTZH_us-2023.xml</v>
      </c>
      <c r="J402" s="114"/>
      <c r="K402" s="114"/>
      <c r="L402" s="111" t="str">
        <f t="shared" si="43"/>
        <v>.\arellecmdline.exe --plugins "validate/DQC|EDGAR/transform" -f http://www.sec.gov/Archives/edgar/data/1627469/000159991623000158/photozou_10q223o.htm -v --xule-run-only DQC.US.0018.34 --xule-time .005 --xule-debug --noCertificateCheck --logFile D:/DJT/Documents/GitHub/davidtauriello/dqc_us_rules/tests/output/DQC.US.0018.34_PTZH_us-2023.xml --xule-rule-set D:/DJT/Documents/GitHub/davidtauriello/dqc_us_rules/dqc_us_rules/dqc-us-2023-V26-ruleset.zip</v>
      </c>
      <c r="M402" s="114"/>
      <c r="N402" s="114"/>
      <c r="O402" s="114"/>
      <c r="P402" s="114"/>
      <c r="Q402" s="114"/>
      <c r="R402" s="114"/>
      <c r="S402" s="114"/>
      <c r="T402" s="114"/>
      <c r="U402" s="114"/>
      <c r="V402" s="114"/>
      <c r="W402" s="114"/>
      <c r="X402" s="114"/>
      <c r="Y402" s="114"/>
      <c r="Z402" s="114"/>
      <c r="AA402" s="114"/>
      <c r="AB402" s="114"/>
      <c r="AC402" s="114"/>
      <c r="AD402" s="114"/>
      <c r="AE402" s="114"/>
      <c r="AF402" s="114"/>
      <c r="AG402" s="114"/>
      <c r="AH402" s="114"/>
      <c r="AI402" s="114"/>
      <c r="AJ402" s="114"/>
      <c r="AK402" s="114"/>
      <c r="AL402" s="114"/>
      <c r="AM402" s="114"/>
      <c r="AN402" s="114"/>
      <c r="AO402" s="114"/>
      <c r="AP402" s="114"/>
    </row>
    <row r="403" spans="1:42" ht="15">
      <c r="A403" s="112">
        <v>41</v>
      </c>
      <c r="B403" s="112">
        <v>73</v>
      </c>
      <c r="C403" s="110" t="s">
        <v>18831</v>
      </c>
      <c r="D403" s="112" t="s">
        <v>18832</v>
      </c>
      <c r="E403" s="112" t="s">
        <v>18282</v>
      </c>
      <c r="F403" s="113">
        <v>2022</v>
      </c>
      <c r="G403" s="114" t="str">
        <f t="shared" si="40"/>
        <v>DQC.US.0041.73</v>
      </c>
      <c r="H403" s="115" t="str">
        <f t="shared" si="41"/>
        <v>DQC.US.0041.73_MCVT_us-2022.xml</v>
      </c>
      <c r="I403" s="115" t="str">
        <f t="shared" si="42"/>
        <v xml:space="preserve">        - INFILES='[{"file":"http://www.sec.gov/Archives/edgar/data/1425355/000165495423007053/mcvt_10ka.htm", "xule_run_only":"DQC.US.0041.73"}]' EXFILES=$EXPECTED/DQC.US.0041.73_MCVT_us-2022.xml</v>
      </c>
      <c r="J403" s="114"/>
      <c r="K403" s="114"/>
      <c r="L403" s="111" t="str">
        <f t="shared" si="43"/>
        <v>.\arellecmdline.exe --plugins "validate/DQC|EDGAR/transform" -f http://www.sec.gov/Archives/edgar/data/1425355/000165495423007053/mcvt_10ka.htm -v --xule-run-only DQC.US.0041.73 --xule-time .005 --xule-debug --noCertificateCheck --logFile D:/DJT/Documents/GitHub/davidtauriello/dqc_us_rules/tests/output/DQC.US.0041.73_MCVT_us-2022.xml --xule-rule-set D:/DJT/Documents/GitHub/davidtauriello/dqc_us_rules/dqc_us_rules/dqc-us-2022-V26-ruleset.zip</v>
      </c>
      <c r="M403" s="114"/>
      <c r="N403" s="114"/>
      <c r="O403" s="114"/>
      <c r="P403" s="114"/>
      <c r="Q403" s="114"/>
      <c r="R403" s="114"/>
      <c r="S403" s="114"/>
      <c r="T403" s="114"/>
      <c r="U403" s="114"/>
      <c r="V403" s="114"/>
      <c r="W403" s="114"/>
      <c r="X403" s="114"/>
      <c r="Y403" s="114"/>
      <c r="Z403" s="114"/>
      <c r="AA403" s="114"/>
      <c r="AB403" s="114"/>
      <c r="AC403" s="114"/>
      <c r="AD403" s="114"/>
      <c r="AE403" s="114"/>
      <c r="AF403" s="114"/>
      <c r="AG403" s="114"/>
      <c r="AH403" s="114"/>
      <c r="AI403" s="114"/>
      <c r="AJ403" s="114"/>
      <c r="AK403" s="114"/>
      <c r="AL403" s="114"/>
      <c r="AM403" s="114"/>
      <c r="AN403" s="114"/>
      <c r="AO403" s="114"/>
      <c r="AP403" s="114"/>
    </row>
    <row r="404" spans="1:42" ht="15">
      <c r="A404" s="112">
        <v>43</v>
      </c>
      <c r="B404" s="112">
        <v>7488</v>
      </c>
      <c r="C404" s="110" t="s">
        <v>18833</v>
      </c>
      <c r="D404" s="112" t="s">
        <v>18834</v>
      </c>
      <c r="E404" s="112" t="s">
        <v>18282</v>
      </c>
      <c r="F404" s="113">
        <v>2023</v>
      </c>
      <c r="G404" s="114" t="str">
        <f t="shared" si="40"/>
        <v>DQC.US.0043.7488</v>
      </c>
      <c r="H404" s="115" t="str">
        <f t="shared" si="41"/>
        <v>DQC.US.0043.7488_MNDC_us-2023.xml</v>
      </c>
      <c r="I404" s="115" t="str">
        <f t="shared" si="42"/>
        <v xml:space="preserve">        - INFILES='[{"file":"http://www.sec.gov/Archives/edgar/data/1931055/000166357723000356/mdnc10q_053123.htm", "xule_run_only":"DQC.US.0043.7488"}]' EXFILES=$EXPECTED/DQC.US.0043.7488_MNDC_us-2023.xml</v>
      </c>
      <c r="J404" s="114"/>
      <c r="K404" s="114"/>
      <c r="L404" s="111" t="str">
        <f t="shared" si="43"/>
        <v>.\arellecmdline.exe --plugins "validate/DQC|EDGAR/transform" -f http://www.sec.gov/Archives/edgar/data/1931055/000166357723000356/mdnc10q_053123.htm -v --xule-run-only DQC.US.0043.7488 --xule-time .005 --xule-debug --noCertificateCheck --logFile D:/DJT/Documents/GitHub/davidtauriello/dqc_us_rules/tests/output/DQC.US.0043.7488_MNDC_us-2023.xml --xule-rule-set D:/DJT/Documents/GitHub/davidtauriello/dqc_us_rules/dqc_us_rules/dqc-us-2023-V26-ruleset.zip</v>
      </c>
      <c r="M404" s="114"/>
      <c r="N404" s="114"/>
      <c r="O404" s="114"/>
      <c r="P404" s="114"/>
      <c r="Q404" s="114"/>
      <c r="R404" s="114"/>
      <c r="S404" s="114"/>
      <c r="T404" s="114"/>
      <c r="U404" s="114"/>
      <c r="V404" s="114"/>
      <c r="W404" s="114"/>
      <c r="X404" s="114"/>
      <c r="Y404" s="114"/>
      <c r="Z404" s="114"/>
      <c r="AA404" s="114"/>
      <c r="AB404" s="114"/>
      <c r="AC404" s="114"/>
      <c r="AD404" s="114"/>
      <c r="AE404" s="114"/>
      <c r="AF404" s="114"/>
      <c r="AG404" s="114"/>
      <c r="AH404" s="114"/>
      <c r="AI404" s="114"/>
      <c r="AJ404" s="114"/>
      <c r="AK404" s="114"/>
      <c r="AL404" s="114"/>
      <c r="AM404" s="114"/>
      <c r="AN404" s="114"/>
      <c r="AO404" s="114"/>
      <c r="AP404" s="114"/>
    </row>
    <row r="405" spans="1:42" ht="15">
      <c r="A405" s="112">
        <v>44</v>
      </c>
      <c r="B405" s="112">
        <v>7503</v>
      </c>
      <c r="C405" s="110" t="s">
        <v>18835</v>
      </c>
      <c r="D405" s="112" t="s">
        <v>18836</v>
      </c>
      <c r="E405" s="112" t="s">
        <v>18282</v>
      </c>
      <c r="F405" s="113">
        <v>2022</v>
      </c>
      <c r="G405" s="114" t="str">
        <f t="shared" si="40"/>
        <v>DQC.US.0044.7503</v>
      </c>
      <c r="H405" s="115" t="str">
        <f t="shared" si="41"/>
        <v>DQC.US.0044.7503_WVVI_us-2022.xml</v>
      </c>
      <c r="I405" s="115" t="str">
        <f t="shared" si="42"/>
        <v xml:space="preserve">        - INFILES='[{"file":"http://www.sec.gov/Archives/edgar/data/838875/000119983523000177/wvvi-10k.htm", "xule_run_only":"DQC.US.0044.7503"}]' EXFILES=$EXPECTED/DQC.US.0044.7503_WVVI_us-2022.xml</v>
      </c>
      <c r="J405" s="114"/>
      <c r="K405" s="114"/>
      <c r="L405" s="111" t="str">
        <f t="shared" si="43"/>
        <v>.\arellecmdline.exe --plugins "validate/DQC|EDGAR/transform" -f http://www.sec.gov/Archives/edgar/data/838875/000119983523000177/wvvi-10k.htm -v --xule-run-only DQC.US.0044.7503 --xule-time .005 --xule-debug --noCertificateCheck --logFile D:/DJT/Documents/GitHub/davidtauriello/dqc_us_rules/tests/output/DQC.US.0044.7503_WVVI_us-2022.xml --xule-rule-set D:/DJT/Documents/GitHub/davidtauriello/dqc_us_rules/dqc_us_rules/dqc-us-2022-V26-ruleset.zip</v>
      </c>
      <c r="M405" s="114"/>
      <c r="N405" s="114"/>
      <c r="O405" s="114"/>
      <c r="P405" s="114"/>
      <c r="Q405" s="114"/>
      <c r="R405" s="114"/>
      <c r="S405" s="114"/>
      <c r="T405" s="114"/>
      <c r="U405" s="114"/>
      <c r="V405" s="114"/>
      <c r="W405" s="114"/>
      <c r="X405" s="114"/>
      <c r="Y405" s="114"/>
      <c r="Z405" s="114"/>
      <c r="AA405" s="114"/>
      <c r="AB405" s="114"/>
      <c r="AC405" s="114"/>
      <c r="AD405" s="114"/>
      <c r="AE405" s="114"/>
      <c r="AF405" s="114"/>
      <c r="AG405" s="114"/>
      <c r="AH405" s="114"/>
      <c r="AI405" s="114"/>
      <c r="AJ405" s="114"/>
      <c r="AK405" s="114"/>
      <c r="AL405" s="114"/>
      <c r="AM405" s="114"/>
      <c r="AN405" s="114"/>
      <c r="AO405" s="114"/>
      <c r="AP405" s="114"/>
    </row>
    <row r="406" spans="1:42" ht="15">
      <c r="A406" s="112">
        <v>52</v>
      </c>
      <c r="B406" s="112">
        <v>7487</v>
      </c>
      <c r="C406" s="110" t="s">
        <v>18837</v>
      </c>
      <c r="D406" s="112" t="s">
        <v>18838</v>
      </c>
      <c r="E406" s="112" t="s">
        <v>18282</v>
      </c>
      <c r="F406" s="113">
        <v>2022</v>
      </c>
      <c r="G406" s="114" t="str">
        <f t="shared" si="40"/>
        <v>DQC.US.0052.7487</v>
      </c>
      <c r="H406" s="115" t="str">
        <f t="shared" si="41"/>
        <v>DQC.US.0052.7487_SPR_us-2022.xml</v>
      </c>
      <c r="I406" s="115" t="str">
        <f t="shared" si="42"/>
        <v xml:space="preserve">        - INFILES='[{"file":"http://www.sec.gov/Archives/edgar/data/1364885/000162828023004051/spr-20221231.htm", "xule_run_only":"DQC.US.0052.7487"}]' EXFILES=$EXPECTED/DQC.US.0052.7487_SPR_us-2022.xml</v>
      </c>
      <c r="J406" s="114"/>
      <c r="K406" s="114"/>
      <c r="L406" s="111" t="str">
        <f t="shared" si="43"/>
        <v>.\arellecmdline.exe --plugins "validate/DQC|EDGAR/transform" -f http://www.sec.gov/Archives/edgar/data/1364885/000162828023004051/spr-20221231.htm -v --xule-run-only DQC.US.0052.7487 --xule-time .005 --xule-debug --noCertificateCheck --logFile D:/DJT/Documents/GitHub/davidtauriello/dqc_us_rules/tests/output/DQC.US.0052.7487_SPR_us-2022.xml --xule-rule-set D:/DJT/Documents/GitHub/davidtauriello/dqc_us_rules/dqc_us_rules/dqc-us-2022-V26-ruleset.zip</v>
      </c>
      <c r="M406" s="114"/>
      <c r="N406" s="114"/>
      <c r="O406" s="114"/>
      <c r="P406" s="114"/>
      <c r="Q406" s="114"/>
      <c r="R406" s="114"/>
      <c r="S406" s="114"/>
      <c r="T406" s="114"/>
      <c r="U406" s="114"/>
      <c r="V406" s="114"/>
      <c r="W406" s="114"/>
      <c r="X406" s="114"/>
      <c r="Y406" s="114"/>
      <c r="Z406" s="114"/>
      <c r="AA406" s="114"/>
      <c r="AB406" s="114"/>
      <c r="AC406" s="114"/>
      <c r="AD406" s="114"/>
      <c r="AE406" s="114"/>
      <c r="AF406" s="114"/>
      <c r="AG406" s="114"/>
      <c r="AH406" s="114"/>
      <c r="AI406" s="114"/>
      <c r="AJ406" s="114"/>
      <c r="AK406" s="114"/>
      <c r="AL406" s="114"/>
      <c r="AM406" s="114"/>
      <c r="AN406" s="114"/>
      <c r="AO406" s="114"/>
      <c r="AP406" s="114"/>
    </row>
    <row r="407" spans="1:42" ht="15">
      <c r="A407" s="112">
        <v>54</v>
      </c>
      <c r="B407" s="112">
        <v>7490</v>
      </c>
      <c r="C407" s="110" t="s">
        <v>18839</v>
      </c>
      <c r="D407" s="112" t="s">
        <v>18840</v>
      </c>
      <c r="E407" s="112" t="s">
        <v>18282</v>
      </c>
      <c r="F407" s="113">
        <v>2021</v>
      </c>
      <c r="G407" s="114" t="str">
        <f t="shared" si="40"/>
        <v>DQC.US.0054.7490</v>
      </c>
      <c r="H407" s="115" t="str">
        <f t="shared" si="41"/>
        <v>DQC.US.0054.7490_FBP_us-2021.xml</v>
      </c>
      <c r="I407" s="115" t="str">
        <f t="shared" si="42"/>
        <v xml:space="preserve">        - INFILES='[{"file":"http://www.sec.gov/Archives/edgar/data/1057706/000105770622000007/fbp0331202210q.htm", "xule_run_only":"DQC.US.0054.7490"}]' EXFILES=$EXPECTED/DQC.US.0054.7490_FBP_us-2021.xml</v>
      </c>
      <c r="J407" s="114"/>
      <c r="K407" s="114"/>
      <c r="L407" s="111" t="str">
        <f t="shared" si="43"/>
        <v>.\arellecmdline.exe --plugins "validate/DQC|EDGAR/transform" -f http://www.sec.gov/Archives/edgar/data/1057706/000105770622000007/fbp0331202210q.htm -v --xule-run-only DQC.US.0054.7490 --xule-time .005 --xule-debug --noCertificateCheck --logFile D:/DJT/Documents/GitHub/davidtauriello/dqc_us_rules/tests/output/DQC.US.0054.7490_FBP_us-2021.xml --xule-rule-set D:/DJT/Documents/GitHub/davidtauriello/dqc_us_rules/dqc_us_rules/dqc-us-2021-V26-ruleset.zip</v>
      </c>
      <c r="M407" s="114"/>
      <c r="N407" s="114"/>
      <c r="O407" s="114"/>
      <c r="P407" s="114"/>
      <c r="Q407" s="114"/>
      <c r="R407" s="114"/>
      <c r="S407" s="114"/>
      <c r="T407" s="114"/>
      <c r="U407" s="114"/>
      <c r="V407" s="114"/>
      <c r="W407" s="114"/>
      <c r="X407" s="114"/>
      <c r="Y407" s="114"/>
      <c r="Z407" s="114"/>
      <c r="AA407" s="114"/>
      <c r="AB407" s="114"/>
      <c r="AC407" s="114"/>
      <c r="AD407" s="114"/>
      <c r="AE407" s="114"/>
      <c r="AF407" s="114"/>
      <c r="AG407" s="114"/>
      <c r="AH407" s="114"/>
      <c r="AI407" s="114"/>
      <c r="AJ407" s="114"/>
      <c r="AK407" s="114"/>
      <c r="AL407" s="114"/>
      <c r="AM407" s="114"/>
      <c r="AN407" s="114"/>
      <c r="AO407" s="114"/>
      <c r="AP407" s="114"/>
    </row>
    <row r="408" spans="1:42" ht="15">
      <c r="A408" s="112">
        <v>54</v>
      </c>
      <c r="B408" s="112">
        <v>7491</v>
      </c>
      <c r="C408" s="110" t="s">
        <v>18841</v>
      </c>
      <c r="D408" s="112" t="s">
        <v>18842</v>
      </c>
      <c r="E408" s="112" t="s">
        <v>18282</v>
      </c>
      <c r="F408" s="113">
        <v>2022</v>
      </c>
      <c r="G408" s="114" t="str">
        <f t="shared" si="40"/>
        <v>DQC.US.0054.7491</v>
      </c>
      <c r="H408" s="115" t="str">
        <f t="shared" si="41"/>
        <v>DQC.US.0054.7491_WAL_us-2022.xml</v>
      </c>
      <c r="I408" s="115" t="str">
        <f t="shared" si="42"/>
        <v xml:space="preserve">        - INFILES='[{"file":"http://www.sec.gov/Archives/edgar/data/1212545/000121254523000093/wal-20221231.htm", "xule_run_only":"DQC.US.0054.7491"}]' EXFILES=$EXPECTED/DQC.US.0054.7491_WAL_us-2022.xml</v>
      </c>
      <c r="J408" s="114"/>
      <c r="K408" s="114"/>
      <c r="L408" s="111" t="str">
        <f t="shared" si="43"/>
        <v>.\arellecmdline.exe --plugins "validate/DQC|EDGAR/transform" -f http://www.sec.gov/Archives/edgar/data/1212545/000121254523000093/wal-20221231.htm -v --xule-run-only DQC.US.0054.7491 --xule-time .005 --xule-debug --noCertificateCheck --logFile D:/DJT/Documents/GitHub/davidtauriello/dqc_us_rules/tests/output/DQC.US.0054.7491_WAL_us-2022.xml --xule-rule-set D:/DJT/Documents/GitHub/davidtauriello/dqc_us_rules/dqc_us_rules/dqc-us-2022-V26-ruleset.zip</v>
      </c>
      <c r="M408" s="114"/>
      <c r="N408" s="114"/>
      <c r="O408" s="114"/>
      <c r="P408" s="114"/>
      <c r="Q408" s="114"/>
      <c r="R408" s="114"/>
      <c r="S408" s="114"/>
      <c r="T408" s="114"/>
      <c r="U408" s="114"/>
      <c r="V408" s="114"/>
      <c r="W408" s="114"/>
      <c r="X408" s="114"/>
      <c r="Y408" s="114"/>
      <c r="Z408" s="114"/>
      <c r="AA408" s="114"/>
      <c r="AB408" s="114"/>
      <c r="AC408" s="114"/>
      <c r="AD408" s="114"/>
      <c r="AE408" s="114"/>
      <c r="AF408" s="114"/>
      <c r="AG408" s="114"/>
      <c r="AH408" s="114"/>
      <c r="AI408" s="114"/>
      <c r="AJ408" s="114"/>
      <c r="AK408" s="114"/>
      <c r="AL408" s="114"/>
      <c r="AM408" s="114"/>
      <c r="AN408" s="114"/>
      <c r="AO408" s="114"/>
      <c r="AP408" s="114"/>
    </row>
    <row r="409" spans="1:42" ht="15">
      <c r="A409" s="112">
        <v>55</v>
      </c>
      <c r="B409" s="112">
        <v>7493</v>
      </c>
      <c r="C409" s="110" t="s">
        <v>18837</v>
      </c>
      <c r="D409" s="112" t="s">
        <v>18843</v>
      </c>
      <c r="E409" s="112" t="s">
        <v>18282</v>
      </c>
      <c r="F409" s="113">
        <v>2022</v>
      </c>
      <c r="G409" s="114" t="str">
        <f t="shared" si="40"/>
        <v>DQC.US.0055.7493</v>
      </c>
      <c r="H409" s="115" t="str">
        <f t="shared" si="41"/>
        <v>DQC.US.0055.7493_RTE_us-2022.xml</v>
      </c>
      <c r="I409" s="115" t="str">
        <f t="shared" si="42"/>
        <v xml:space="preserve">        - INFILES='[{"file":"http://www.sec.gov/Archives/edgar/data/1364885/000162828023004051/spr-20221231.htm", "xule_run_only":"DQC.US.0055.7493"}]' EXFILES=$EXPECTED/DQC.US.0055.7493_RTE_us-2022.xml</v>
      </c>
      <c r="J409" s="114"/>
      <c r="K409" s="114"/>
      <c r="L409" s="111" t="str">
        <f t="shared" si="43"/>
        <v>.\arellecmdline.exe --plugins "validate/DQC|EDGAR/transform" -f http://www.sec.gov/Archives/edgar/data/1364885/000162828023004051/spr-20221231.htm -v --xule-run-only DQC.US.0055.7493 --xule-time .005 --xule-debug --noCertificateCheck --logFile D:/DJT/Documents/GitHub/davidtauriello/dqc_us_rules/tests/output/DQC.US.0055.7493_RTE_us-2022.xml --xule-rule-set D:/DJT/Documents/GitHub/davidtauriello/dqc_us_rules/dqc_us_rules/dqc-us-2022-V26-ruleset.zip</v>
      </c>
      <c r="M409" s="114"/>
      <c r="N409" s="114"/>
      <c r="O409" s="114"/>
      <c r="P409" s="114"/>
      <c r="Q409" s="114"/>
      <c r="R409" s="114"/>
      <c r="S409" s="114"/>
      <c r="T409" s="114"/>
      <c r="U409" s="114"/>
      <c r="V409" s="114"/>
      <c r="W409" s="114"/>
      <c r="X409" s="114"/>
      <c r="Y409" s="114"/>
      <c r="Z409" s="114"/>
      <c r="AA409" s="114"/>
      <c r="AB409" s="114"/>
      <c r="AC409" s="114"/>
      <c r="AD409" s="114"/>
      <c r="AE409" s="114"/>
      <c r="AF409" s="114"/>
      <c r="AG409" s="114"/>
      <c r="AH409" s="114"/>
      <c r="AI409" s="114"/>
      <c r="AJ409" s="114"/>
      <c r="AK409" s="114"/>
      <c r="AL409" s="114"/>
      <c r="AM409" s="114"/>
      <c r="AN409" s="114"/>
      <c r="AO409" s="114"/>
      <c r="AP409" s="114"/>
    </row>
    <row r="410" spans="1:42" ht="15">
      <c r="A410" s="112">
        <v>61</v>
      </c>
      <c r="B410" s="112">
        <v>7500</v>
      </c>
      <c r="C410" s="110" t="s">
        <v>18844</v>
      </c>
      <c r="D410" s="112" t="s">
        <v>18845</v>
      </c>
      <c r="E410" s="112" t="s">
        <v>18282</v>
      </c>
      <c r="F410" s="113">
        <v>2022</v>
      </c>
      <c r="G410" s="114" t="str">
        <f t="shared" si="40"/>
        <v>DQC.US.0061.7500</v>
      </c>
      <c r="H410" s="115" t="str">
        <f t="shared" si="41"/>
        <v>DQC.US.0061.7500_DAIO_us-2022.xml</v>
      </c>
      <c r="I410" s="115" t="str">
        <f t="shared" si="42"/>
        <v xml:space="preserve">        - INFILES='[{"file":"http://www.sec.gov/Archives/edgar/data/25743/000119312523145064/d502945d10q.htm", "xule_run_only":"DQC.US.0061.7500"}]' EXFILES=$EXPECTED/DQC.US.0061.7500_DAIO_us-2022.xml</v>
      </c>
      <c r="J410" s="114"/>
      <c r="K410" s="114"/>
      <c r="L410" s="111" t="str">
        <f t="shared" si="43"/>
        <v>.\arellecmdline.exe --plugins "validate/DQC|EDGAR/transform" -f http://www.sec.gov/Archives/edgar/data/25743/000119312523145064/d502945d10q.htm -v --xule-run-only DQC.US.0061.7500 --xule-time .005 --xule-debug --noCertificateCheck --logFile D:/DJT/Documents/GitHub/davidtauriello/dqc_us_rules/tests/output/DQC.US.0061.7500_DAIO_us-2022.xml --xule-rule-set D:/DJT/Documents/GitHub/davidtauriello/dqc_us_rules/dqc_us_rules/dqc-us-2022-V26-ruleset.zip</v>
      </c>
      <c r="M410" s="114"/>
      <c r="N410" s="114"/>
      <c r="O410" s="114"/>
      <c r="P410" s="114"/>
      <c r="Q410" s="114"/>
      <c r="R410" s="114"/>
      <c r="S410" s="114"/>
      <c r="T410" s="114"/>
      <c r="U410" s="114"/>
      <c r="V410" s="114"/>
      <c r="W410" s="114"/>
      <c r="X410" s="114"/>
      <c r="Y410" s="114"/>
      <c r="Z410" s="114"/>
      <c r="AA410" s="114"/>
      <c r="AB410" s="114"/>
      <c r="AC410" s="114"/>
      <c r="AD410" s="114"/>
      <c r="AE410" s="114"/>
      <c r="AF410" s="114"/>
      <c r="AG410" s="114"/>
      <c r="AH410" s="114"/>
      <c r="AI410" s="114"/>
      <c r="AJ410" s="114"/>
      <c r="AK410" s="114"/>
      <c r="AL410" s="114"/>
      <c r="AM410" s="114"/>
      <c r="AN410" s="114"/>
      <c r="AO410" s="114"/>
      <c r="AP410" s="114"/>
    </row>
    <row r="411" spans="1:42" ht="15">
      <c r="A411" s="112">
        <v>67</v>
      </c>
      <c r="B411" s="112">
        <v>7644</v>
      </c>
      <c r="C411" s="110" t="s">
        <v>18846</v>
      </c>
      <c r="D411" s="112" t="s">
        <v>18847</v>
      </c>
      <c r="E411" s="112" t="s">
        <v>18282</v>
      </c>
      <c r="F411" s="113">
        <v>2022</v>
      </c>
      <c r="G411" s="114" t="str">
        <f t="shared" si="40"/>
        <v>DQC.US.0067.7644</v>
      </c>
      <c r="H411" s="115" t="str">
        <f t="shared" si="41"/>
        <v>DQC.US.0067.7644_CMCO_us-2022.xml</v>
      </c>
      <c r="I411" s="115" t="str">
        <f t="shared" si="42"/>
        <v xml:space="preserve">        - INFILES='[{"file":"http://www.sec.gov/Archives/edgar/data/1005229/000100522923000169/cmco-20230331.htm", "xule_run_only":"DQC.US.0067.7644"}]' EXFILES=$EXPECTED/DQC.US.0067.7644_CMCO_us-2022.xml</v>
      </c>
      <c r="J411" s="114"/>
      <c r="K411" s="114"/>
      <c r="L411" s="111" t="str">
        <f t="shared" si="43"/>
        <v>.\arellecmdline.exe --plugins "validate/DQC|EDGAR/transform" -f http://www.sec.gov/Archives/edgar/data/1005229/000100522923000169/cmco-20230331.htm -v --xule-run-only DQC.US.0067.7644 --xule-time .005 --xule-debug --noCertificateCheck --logFile D:/DJT/Documents/GitHub/davidtauriello/dqc_us_rules/tests/output/DQC.US.0067.7644_CMCO_us-2022.xml --xule-rule-set D:/DJT/Documents/GitHub/davidtauriello/dqc_us_rules/dqc_us_rules/dqc-us-2022-V26-ruleset.zip</v>
      </c>
      <c r="M411" s="114"/>
      <c r="N411" s="114"/>
      <c r="O411" s="114"/>
      <c r="P411" s="114"/>
      <c r="Q411" s="114"/>
      <c r="R411" s="114"/>
      <c r="S411" s="114"/>
      <c r="T411" s="114"/>
      <c r="U411" s="114"/>
      <c r="V411" s="114"/>
      <c r="W411" s="114"/>
      <c r="X411" s="114"/>
      <c r="Y411" s="114"/>
      <c r="Z411" s="114"/>
      <c r="AA411" s="114"/>
      <c r="AB411" s="114"/>
      <c r="AC411" s="114"/>
      <c r="AD411" s="114"/>
      <c r="AE411" s="114"/>
      <c r="AF411" s="114"/>
      <c r="AG411" s="114"/>
      <c r="AH411" s="114"/>
      <c r="AI411" s="114"/>
      <c r="AJ411" s="114"/>
      <c r="AK411" s="114"/>
      <c r="AL411" s="114"/>
      <c r="AM411" s="114"/>
      <c r="AN411" s="114"/>
      <c r="AO411" s="114"/>
      <c r="AP411" s="114"/>
    </row>
    <row r="412" spans="1:42" ht="15">
      <c r="A412" s="112">
        <v>69</v>
      </c>
      <c r="B412" s="112">
        <v>7643</v>
      </c>
      <c r="C412" s="110" t="s">
        <v>18848</v>
      </c>
      <c r="D412" s="112" t="s">
        <v>18763</v>
      </c>
      <c r="E412" s="112" t="s">
        <v>18282</v>
      </c>
      <c r="F412" s="113">
        <v>2022</v>
      </c>
      <c r="G412" s="114" t="str">
        <f t="shared" si="40"/>
        <v>DQC.US.0069.7643</v>
      </c>
      <c r="H412" s="115" t="str">
        <f t="shared" si="41"/>
        <v>DQC.US.0069.7643_CTVA_us-2022.xml</v>
      </c>
      <c r="I412" s="115" t="str">
        <f t="shared" si="42"/>
        <v xml:space="preserve">        - INFILES='[{"file":"http://www.sec.gov/Archives/edgar/data/1755672/000175567223000005/ctva-20221231.htm", "xule_run_only":"DQC.US.0069.7643"}]' EXFILES=$EXPECTED/DQC.US.0069.7643_CTVA_us-2022.xml</v>
      </c>
      <c r="J412" s="114"/>
      <c r="K412" s="114"/>
      <c r="L412" s="111" t="str">
        <f t="shared" si="43"/>
        <v>.\arellecmdline.exe --plugins "validate/DQC|EDGAR/transform" -f http://www.sec.gov/Archives/edgar/data/1755672/000175567223000005/ctva-20221231.htm -v --xule-run-only DQC.US.0069.7643 --xule-time .005 --xule-debug --noCertificateCheck --logFile D:/DJT/Documents/GitHub/davidtauriello/dqc_us_rules/tests/output/DQC.US.0069.7643_CTVA_us-2022.xml --xule-rule-set D:/DJT/Documents/GitHub/davidtauriello/dqc_us_rules/dqc_us_rules/dqc-us-2022-V26-ruleset.zip</v>
      </c>
      <c r="M412" s="114"/>
      <c r="N412" s="114"/>
      <c r="O412" s="114"/>
      <c r="P412" s="114"/>
      <c r="Q412" s="114"/>
      <c r="R412" s="114"/>
      <c r="S412" s="114"/>
      <c r="T412" s="114"/>
      <c r="U412" s="114"/>
      <c r="V412" s="114"/>
      <c r="W412" s="114"/>
      <c r="X412" s="114"/>
      <c r="Y412" s="114"/>
      <c r="Z412" s="114"/>
      <c r="AA412" s="114"/>
      <c r="AB412" s="114"/>
      <c r="AC412" s="114"/>
      <c r="AD412" s="114"/>
      <c r="AE412" s="114"/>
      <c r="AF412" s="114"/>
      <c r="AG412" s="114"/>
      <c r="AH412" s="114"/>
      <c r="AI412" s="114"/>
      <c r="AJ412" s="114"/>
      <c r="AK412" s="114"/>
      <c r="AL412" s="114"/>
      <c r="AM412" s="114"/>
      <c r="AN412" s="114"/>
      <c r="AO412" s="114"/>
      <c r="AP412" s="114"/>
    </row>
    <row r="413" spans="1:42" ht="15">
      <c r="A413" s="112">
        <v>70</v>
      </c>
      <c r="B413" s="112">
        <v>7645</v>
      </c>
      <c r="C413" s="110" t="s">
        <v>18849</v>
      </c>
      <c r="D413" s="112" t="s">
        <v>18850</v>
      </c>
      <c r="E413" s="112" t="s">
        <v>18282</v>
      </c>
      <c r="F413" s="113">
        <v>2022</v>
      </c>
      <c r="G413" s="114" t="str">
        <f t="shared" si="40"/>
        <v>DQC.US.0070.7645</v>
      </c>
      <c r="H413" s="115" t="str">
        <f t="shared" si="41"/>
        <v>DQC.US.0070.7645_QMIS_us-2022.xml</v>
      </c>
      <c r="I413" s="115" t="str">
        <f t="shared" si="42"/>
        <v xml:space="preserve">        - INFILES='[{"file":"http://www.sec.gov/Archives/edgar/data/876427/000156276223000263/mnro-20230325x10k.htm", "xule_run_only":"DQC.US.0070.7645"}]' EXFILES=$EXPECTED/DQC.US.0070.7645_QMIS_us-2022.xml</v>
      </c>
      <c r="J413" s="114"/>
      <c r="K413" s="114"/>
      <c r="L413" s="111" t="str">
        <f t="shared" si="43"/>
        <v>.\arellecmdline.exe --plugins "validate/DQC|EDGAR/transform" -f http://www.sec.gov/Archives/edgar/data/876427/000156276223000263/mnro-20230325x10k.htm -v --xule-run-only DQC.US.0070.7645 --xule-time .005 --xule-debug --noCertificateCheck --logFile D:/DJT/Documents/GitHub/davidtauriello/dqc_us_rules/tests/output/DQC.US.0070.7645_QMIS_us-2022.xml --xule-rule-set D:/DJT/Documents/GitHub/davidtauriello/dqc_us_rules/dqc_us_rules/dqc-us-2022-V26-ruleset.zip</v>
      </c>
      <c r="M413" s="114"/>
      <c r="N413" s="114"/>
      <c r="O413" s="114"/>
      <c r="P413" s="114"/>
      <c r="Q413" s="114"/>
      <c r="R413" s="114"/>
      <c r="S413" s="114"/>
      <c r="T413" s="114"/>
      <c r="U413" s="114"/>
      <c r="V413" s="114"/>
      <c r="W413" s="114"/>
      <c r="X413" s="114"/>
      <c r="Y413" s="114"/>
      <c r="Z413" s="114"/>
      <c r="AA413" s="114"/>
      <c r="AB413" s="114"/>
      <c r="AC413" s="114"/>
      <c r="AD413" s="114"/>
      <c r="AE413" s="114"/>
      <c r="AF413" s="114"/>
      <c r="AG413" s="114"/>
      <c r="AH413" s="114"/>
      <c r="AI413" s="114"/>
      <c r="AJ413" s="114"/>
      <c r="AK413" s="114"/>
      <c r="AL413" s="114"/>
      <c r="AM413" s="114"/>
      <c r="AN413" s="114"/>
      <c r="AO413" s="114"/>
      <c r="AP413" s="114"/>
    </row>
    <row r="414" spans="1:42" ht="15">
      <c r="A414" s="113">
        <v>73</v>
      </c>
      <c r="B414" s="113">
        <v>7648</v>
      </c>
      <c r="C414" s="110" t="s">
        <v>18851</v>
      </c>
      <c r="D414" s="113" t="s">
        <v>18852</v>
      </c>
      <c r="E414" s="113" t="s">
        <v>18282</v>
      </c>
      <c r="F414" s="113">
        <v>2022</v>
      </c>
      <c r="G414" s="114" t="str">
        <f t="shared" si="40"/>
        <v>DQC.US.0073.7648</v>
      </c>
      <c r="H414" s="115" t="str">
        <f t="shared" si="41"/>
        <v>DQC.US.0073.7648_PEBK_us-2022.xml</v>
      </c>
      <c r="I414" s="115" t="str">
        <f t="shared" si="42"/>
        <v xml:space="preserve">        - INFILES='[{"file":"http://www.sec.gov/Archives/edgar/data/1093672/000165495423003112/pebk_10k.htm", "xule_run_only":"DQC.US.0073.7648"}]' EXFILES=$EXPECTED/DQC.US.0073.7648_PEBK_us-2022.xml</v>
      </c>
      <c r="J414" s="114"/>
      <c r="K414" s="114"/>
      <c r="L414" s="111" t="str">
        <f t="shared" si="43"/>
        <v>.\arellecmdline.exe --plugins "validate/DQC|EDGAR/transform" -f http://www.sec.gov/Archives/edgar/data/1093672/000165495423003112/pebk_10k.htm -v --xule-run-only DQC.US.0073.7648 --xule-time .005 --xule-debug --noCertificateCheck --logFile D:/DJT/Documents/GitHub/davidtauriello/dqc_us_rules/tests/output/DQC.US.0073.7648_PEBK_us-2022.xml --xule-rule-set D:/DJT/Documents/GitHub/davidtauriello/dqc_us_rules/dqc_us_rules/dqc-us-2022-V26-ruleset.zip</v>
      </c>
      <c r="M414" s="114"/>
      <c r="N414" s="114"/>
      <c r="O414" s="114"/>
      <c r="P414" s="114"/>
      <c r="Q414" s="114"/>
      <c r="R414" s="114"/>
      <c r="S414" s="114"/>
      <c r="T414" s="114"/>
      <c r="U414" s="114"/>
      <c r="V414" s="114"/>
      <c r="W414" s="114"/>
      <c r="X414" s="114"/>
      <c r="Y414" s="114"/>
      <c r="Z414" s="114"/>
      <c r="AA414" s="114"/>
      <c r="AB414" s="114"/>
      <c r="AC414" s="114"/>
      <c r="AD414" s="114"/>
      <c r="AE414" s="114"/>
      <c r="AF414" s="114"/>
      <c r="AG414" s="114"/>
      <c r="AH414" s="114"/>
      <c r="AI414" s="114"/>
      <c r="AJ414" s="114"/>
      <c r="AK414" s="114"/>
      <c r="AL414" s="114"/>
      <c r="AM414" s="114"/>
      <c r="AN414" s="114"/>
      <c r="AO414" s="114"/>
      <c r="AP414" s="114"/>
    </row>
    <row r="415" spans="1:42" ht="15">
      <c r="A415" s="112">
        <v>74</v>
      </c>
      <c r="B415" s="112">
        <v>7649</v>
      </c>
      <c r="C415" s="110" t="s">
        <v>18853</v>
      </c>
      <c r="D415" s="112" t="s">
        <v>18854</v>
      </c>
      <c r="E415" s="112" t="s">
        <v>18282</v>
      </c>
      <c r="F415" s="113">
        <v>2022</v>
      </c>
      <c r="G415" s="114" t="str">
        <f t="shared" si="40"/>
        <v>DQC.US.0074.7649</v>
      </c>
      <c r="H415" s="115" t="str">
        <f t="shared" si="41"/>
        <v>DQC.US.0074.7649_AEP_us-2022.xml</v>
      </c>
      <c r="I415" s="115" t="str">
        <f t="shared" si="42"/>
        <v xml:space="preserve">        - INFILES='[{"file":"http://www.sec.gov/Archives/edgar/data/1336047/000133604722000030/bwp-20220930.htm", "xule_run_only":"DQC.US.0074.7649"}]' EXFILES=$EXPECTED/DQC.US.0074.7649_AEP_us-2022.xml</v>
      </c>
      <c r="J415" s="114"/>
      <c r="K415" s="114"/>
      <c r="L415" s="111" t="str">
        <f t="shared" si="43"/>
        <v>.\arellecmdline.exe --plugins "validate/DQC|EDGAR/transform" -f http://www.sec.gov/Archives/edgar/data/1336047/000133604722000030/bwp-20220930.htm -v --xule-run-only DQC.US.0074.7649 --xule-time .005 --xule-debug --noCertificateCheck --logFile D:/DJT/Documents/GitHub/davidtauriello/dqc_us_rules/tests/output/DQC.US.0074.7649_AEP_us-2022.xml --xule-rule-set D:/DJT/Documents/GitHub/davidtauriello/dqc_us_rules/dqc_us_rules/dqc-us-2022-V26-ruleset.zip</v>
      </c>
      <c r="M415" s="114"/>
      <c r="N415" s="114"/>
      <c r="O415" s="114"/>
      <c r="P415" s="114"/>
      <c r="Q415" s="114"/>
      <c r="R415" s="114"/>
      <c r="S415" s="114"/>
      <c r="T415" s="114"/>
      <c r="U415" s="114"/>
      <c r="V415" s="114"/>
      <c r="W415" s="114"/>
      <c r="X415" s="114"/>
      <c r="Y415" s="114"/>
      <c r="Z415" s="114"/>
      <c r="AA415" s="114"/>
      <c r="AB415" s="114"/>
      <c r="AC415" s="114"/>
      <c r="AD415" s="114"/>
      <c r="AE415" s="114"/>
      <c r="AF415" s="114"/>
      <c r="AG415" s="114"/>
      <c r="AH415" s="114"/>
      <c r="AI415" s="114"/>
      <c r="AJ415" s="114"/>
      <c r="AK415" s="114"/>
      <c r="AL415" s="114"/>
      <c r="AM415" s="114"/>
      <c r="AN415" s="114"/>
      <c r="AO415" s="114"/>
      <c r="AP415" s="114"/>
    </row>
    <row r="416" spans="1:42" ht="15">
      <c r="A416" s="112">
        <v>76</v>
      </c>
      <c r="B416" s="112">
        <v>7653</v>
      </c>
      <c r="C416" s="110" t="s">
        <v>18855</v>
      </c>
      <c r="D416" s="112" t="s">
        <v>18856</v>
      </c>
      <c r="E416" s="112" t="s">
        <v>18282</v>
      </c>
      <c r="F416" s="113">
        <v>2023</v>
      </c>
      <c r="G416" s="114" t="str">
        <f t="shared" si="40"/>
        <v>DQC.US.0076.7653</v>
      </c>
      <c r="H416" s="115" t="str">
        <f t="shared" si="41"/>
        <v>DQC.US.0076.7653_APZN_us-2023.xml</v>
      </c>
      <c r="I416" s="115" t="str">
        <f t="shared" si="42"/>
        <v xml:space="preserve">        - INFILES='[{"file":"http://www.sec.gov/Archives/edgar/data/1897982/000189798223000028/azpn-20230331.htm", "xule_run_only":"DQC.US.0076.7653"}]' EXFILES=$EXPECTED/DQC.US.0076.7653_APZN_us-2023.xml</v>
      </c>
      <c r="J416" s="114"/>
      <c r="K416" s="114"/>
      <c r="L416" s="111" t="str">
        <f t="shared" si="43"/>
        <v>.\arellecmdline.exe --plugins "validate/DQC|EDGAR/transform" -f http://www.sec.gov/Archives/edgar/data/1897982/000189798223000028/azpn-20230331.htm -v --xule-run-only DQC.US.0076.7653 --xule-time .005 --xule-debug --noCertificateCheck --logFile D:/DJT/Documents/GitHub/davidtauriello/dqc_us_rules/tests/output/DQC.US.0076.7653_APZN_us-2023.xml --xule-rule-set D:/DJT/Documents/GitHub/davidtauriello/dqc_us_rules/dqc_us_rules/dqc-us-2023-V26-ruleset.zip</v>
      </c>
      <c r="M416" s="114"/>
      <c r="N416" s="114"/>
      <c r="O416" s="114"/>
      <c r="P416" s="114"/>
      <c r="Q416" s="114"/>
      <c r="R416" s="114"/>
      <c r="S416" s="114"/>
      <c r="T416" s="114"/>
      <c r="U416" s="114"/>
      <c r="V416" s="114"/>
      <c r="W416" s="114"/>
      <c r="X416" s="114"/>
      <c r="Y416" s="114"/>
      <c r="Z416" s="114"/>
      <c r="AA416" s="114"/>
      <c r="AB416" s="114"/>
      <c r="AC416" s="114"/>
      <c r="AD416" s="114"/>
      <c r="AE416" s="114"/>
      <c r="AF416" s="114"/>
      <c r="AG416" s="114"/>
      <c r="AH416" s="114"/>
      <c r="AI416" s="114"/>
      <c r="AJ416" s="114"/>
      <c r="AK416" s="114"/>
      <c r="AL416" s="114"/>
      <c r="AM416" s="114"/>
      <c r="AN416" s="114"/>
      <c r="AO416" s="114"/>
      <c r="AP416" s="114"/>
    </row>
    <row r="417" spans="1:42" ht="15">
      <c r="A417" s="112">
        <v>78</v>
      </c>
      <c r="B417" s="112">
        <v>7655</v>
      </c>
      <c r="C417" s="110" t="s">
        <v>18857</v>
      </c>
      <c r="D417" s="112" t="s">
        <v>18800</v>
      </c>
      <c r="E417" s="112" t="s">
        <v>18282</v>
      </c>
      <c r="F417" s="113">
        <v>2023</v>
      </c>
      <c r="G417" s="114" t="str">
        <f t="shared" si="40"/>
        <v>DQC.US.0078.7655</v>
      </c>
      <c r="H417" s="115" t="str">
        <f t="shared" si="41"/>
        <v>DQC.US.0078.7655_ILUS_us-2023.xml</v>
      </c>
      <c r="I417" s="115" t="str">
        <f t="shared" si="42"/>
        <v xml:space="preserve">        - INFILES='[{"file":"http://www.sec.gov/Archives/edgar/data/1496383/000166357723000293/ilus10qa_033123.htm", "xule_run_only":"DQC.US.0078.7655"}]' EXFILES=$EXPECTED/DQC.US.0078.7655_ILUS_us-2023.xml</v>
      </c>
      <c r="J417" s="114"/>
      <c r="K417" s="114"/>
      <c r="L417" s="111" t="str">
        <f t="shared" si="43"/>
        <v>.\arellecmdline.exe --plugins "validate/DQC|EDGAR/transform" -f http://www.sec.gov/Archives/edgar/data/1496383/000166357723000293/ilus10qa_033123.htm -v --xule-run-only DQC.US.0078.7655 --xule-time .005 --xule-debug --noCertificateCheck --logFile D:/DJT/Documents/GitHub/davidtauriello/dqc_us_rules/tests/output/DQC.US.0078.7655_ILUS_us-2023.xml --xule-rule-set D:/DJT/Documents/GitHub/davidtauriello/dqc_us_rules/dqc_us_rules/dqc-us-2023-V26-ruleset.zip</v>
      </c>
      <c r="M417" s="114"/>
      <c r="N417" s="114"/>
      <c r="O417" s="114"/>
      <c r="P417" s="114"/>
      <c r="Q417" s="114"/>
      <c r="R417" s="114"/>
      <c r="S417" s="114"/>
      <c r="T417" s="114"/>
      <c r="U417" s="114"/>
      <c r="V417" s="114"/>
      <c r="W417" s="114"/>
      <c r="X417" s="114"/>
      <c r="Y417" s="114"/>
      <c r="Z417" s="114"/>
      <c r="AA417" s="114"/>
      <c r="AB417" s="114"/>
      <c r="AC417" s="114"/>
      <c r="AD417" s="114"/>
      <c r="AE417" s="114"/>
      <c r="AF417" s="114"/>
      <c r="AG417" s="114"/>
      <c r="AH417" s="114"/>
      <c r="AI417" s="114"/>
      <c r="AJ417" s="114"/>
      <c r="AK417" s="114"/>
      <c r="AL417" s="114"/>
      <c r="AM417" s="114"/>
      <c r="AN417" s="114"/>
      <c r="AO417" s="114"/>
      <c r="AP417" s="114"/>
    </row>
    <row r="418" spans="1:42" ht="15">
      <c r="A418" s="112">
        <v>79</v>
      </c>
      <c r="B418" s="112">
        <v>7657</v>
      </c>
      <c r="C418" s="110" t="s">
        <v>18858</v>
      </c>
      <c r="D418" s="112" t="s">
        <v>18773</v>
      </c>
      <c r="E418" s="112" t="s">
        <v>18282</v>
      </c>
      <c r="F418" s="113">
        <v>2023</v>
      </c>
      <c r="G418" s="114" t="str">
        <f t="shared" si="40"/>
        <v>DQC.US.0079.7657</v>
      </c>
      <c r="H418" s="115" t="str">
        <f t="shared" si="41"/>
        <v>DQC.US.0079.7657_QIND_us-2023.xml</v>
      </c>
      <c r="I418" s="115" t="str">
        <f t="shared" si="42"/>
        <v xml:space="preserve">        - INFILES='[{"file":"http://www.sec.gov/Archives/edgar/data/1796160/000109690623001167/qmis-20230331.htm", "xule_run_only":"DQC.US.0079.7657"}]' EXFILES=$EXPECTED/DQC.US.0079.7657_QIND_us-2023.xml</v>
      </c>
      <c r="J418" s="114"/>
      <c r="K418" s="114"/>
      <c r="L418" s="111" t="str">
        <f t="shared" si="43"/>
        <v>.\arellecmdline.exe --plugins "validate/DQC|EDGAR/transform" -f http://www.sec.gov/Archives/edgar/data/1796160/000109690623001167/qmis-20230331.htm -v --xule-run-only DQC.US.0079.7657 --xule-time .005 --xule-debug --noCertificateCheck --logFile D:/DJT/Documents/GitHub/davidtauriello/dqc_us_rules/tests/output/DQC.US.0079.7657_QIND_us-2023.xml --xule-rule-set D:/DJT/Documents/GitHub/davidtauriello/dqc_us_rules/dqc_us_rules/dqc-us-2023-V26-ruleset.zip</v>
      </c>
      <c r="M418" s="114"/>
      <c r="N418" s="114"/>
      <c r="O418" s="114"/>
      <c r="P418" s="114"/>
      <c r="Q418" s="114"/>
      <c r="R418" s="114"/>
      <c r="S418" s="114"/>
      <c r="T418" s="114"/>
      <c r="U418" s="114"/>
      <c r="V418" s="114"/>
      <c r="W418" s="114"/>
      <c r="X418" s="114"/>
      <c r="Y418" s="114"/>
      <c r="Z418" s="114"/>
      <c r="AA418" s="114"/>
      <c r="AB418" s="114"/>
      <c r="AC418" s="114"/>
      <c r="AD418" s="114"/>
      <c r="AE418" s="114"/>
      <c r="AF418" s="114"/>
      <c r="AG418" s="114"/>
      <c r="AH418" s="114"/>
      <c r="AI418" s="114"/>
      <c r="AJ418" s="114"/>
      <c r="AK418" s="114"/>
      <c r="AL418" s="114"/>
      <c r="AM418" s="114"/>
      <c r="AN418" s="114"/>
      <c r="AO418" s="114"/>
      <c r="AP418" s="114"/>
    </row>
    <row r="419" spans="1:42" ht="15">
      <c r="A419" s="116">
        <v>81</v>
      </c>
      <c r="B419" s="116">
        <v>9278</v>
      </c>
      <c r="C419" s="117" t="s">
        <v>18859</v>
      </c>
      <c r="D419" s="118" t="s">
        <v>18860</v>
      </c>
      <c r="E419" s="118" t="s">
        <v>18282</v>
      </c>
      <c r="F419" s="118">
        <v>2023</v>
      </c>
      <c r="G419" s="119" t="str">
        <f t="shared" si="40"/>
        <v>DQC.US.0081.9278</v>
      </c>
      <c r="H419" s="120" t="str">
        <f t="shared" si="41"/>
        <v>DQC.US.0081.9278_MMEX_us-2023.xml</v>
      </c>
      <c r="I419" s="120" t="str">
        <f t="shared" si="42"/>
        <v xml:space="preserve">        - INFILES='[{"file":"http://www.sec.gov/Archives/edgar/data/1440799/000147793223005360/mmex_10k.htm", "xule_run_only":"DQC.US.0081.9278"}]' EXFILES=$EXPECTED/DQC.US.0081.9278_MMEX_us-2023.xml</v>
      </c>
      <c r="J419" s="119"/>
      <c r="K419" s="119"/>
      <c r="L419" s="111" t="str">
        <f t="shared" si="43"/>
        <v>.\arellecmdline.exe --plugins "validate/DQC|EDGAR/transform" -f http://www.sec.gov/Archives/edgar/data/1440799/000147793223005360/mmex_10k.htm -v --xule-run-only DQC.US.0081.9278 --xule-time .005 --xule-debug --noCertificateCheck --logFile D:/DJT/Documents/GitHub/davidtauriello/dqc_us_rules/tests/output/DQC.US.0081.9278_MMEX_us-2023.xml --xule-rule-set D:/DJT/Documents/GitHub/davidtauriello/dqc_us_rules/dqc_us_rules/dqc-us-2023-V26-ruleset.zip</v>
      </c>
      <c r="M419" s="114"/>
      <c r="N419" s="114"/>
      <c r="O419" s="114"/>
      <c r="P419" s="114"/>
      <c r="Q419" s="114"/>
      <c r="R419" s="114"/>
      <c r="S419" s="114"/>
      <c r="T419" s="114"/>
      <c r="U419" s="114"/>
      <c r="V419" s="114"/>
      <c r="W419" s="114"/>
      <c r="X419" s="114"/>
      <c r="Y419" s="114"/>
      <c r="Z419" s="114"/>
      <c r="AA419" s="114"/>
      <c r="AB419" s="114"/>
      <c r="AC419" s="114"/>
      <c r="AD419" s="114"/>
      <c r="AE419" s="114"/>
      <c r="AF419" s="114"/>
      <c r="AG419" s="114"/>
      <c r="AH419" s="114"/>
      <c r="AI419" s="114"/>
      <c r="AJ419" s="114"/>
      <c r="AK419" s="114"/>
      <c r="AL419" s="114"/>
      <c r="AM419" s="114"/>
      <c r="AN419" s="114"/>
      <c r="AO419" s="114"/>
      <c r="AP419" s="119"/>
    </row>
    <row r="420" spans="1:42" ht="15">
      <c r="A420" s="113">
        <v>81</v>
      </c>
      <c r="B420" s="113">
        <v>9277</v>
      </c>
      <c r="C420" s="121" t="s">
        <v>18861</v>
      </c>
      <c r="D420" s="113" t="s">
        <v>18862</v>
      </c>
      <c r="E420" s="113" t="s">
        <v>18282</v>
      </c>
      <c r="F420" s="113">
        <v>2023</v>
      </c>
      <c r="G420" s="115" t="str">
        <f t="shared" si="40"/>
        <v>DQC.US.0081.9277</v>
      </c>
      <c r="H420" s="115" t="str">
        <f t="shared" si="41"/>
        <v>DQC.US.0081.9277_IVDN_us-2023.xml</v>
      </c>
      <c r="I420" s="115" t="str">
        <f t="shared" si="42"/>
        <v xml:space="preserve">        - INFILES='[{"file":"http://www.sec.gov/Archives/edgar/data/1190370/000173112223001281/e4854_10q.htm", "xule_run_only":"DQC.US.0081.9277"}]' EXFILES=$EXPECTED/DQC.US.0081.9277_IVDN_us-2023.xml</v>
      </c>
      <c r="J420" s="9"/>
      <c r="K420" s="9"/>
      <c r="L420" s="111" t="str">
        <f t="shared" si="43"/>
        <v>.\arellecmdline.exe --plugins "validate/DQC|EDGAR/transform" -f http://www.sec.gov/Archives/edgar/data/1190370/000173112223001281/e4854_10q.htm -v --xule-run-only DQC.US.0081.9277 --xule-time .005 --xule-debug --noCertificateCheck --logFile D:/DJT/Documents/GitHub/davidtauriello/dqc_us_rules/tests/output/DQC.US.0081.9277_IVDN_us-2023.xml --xule-rule-set D:/DJT/Documents/GitHub/davidtauriello/dqc_us_rules/dqc_us_rules/dqc-us-2023-V26-ruleset.zip</v>
      </c>
      <c r="M420" s="9"/>
      <c r="N420" s="9"/>
      <c r="O420" s="9"/>
      <c r="P420" s="9"/>
      <c r="Q420" s="9"/>
      <c r="R420" s="9"/>
      <c r="S420" s="9"/>
      <c r="T420" s="9"/>
      <c r="U420" s="9"/>
      <c r="V420" s="9"/>
      <c r="W420" s="9"/>
      <c r="X420" s="9"/>
      <c r="Y420" s="9"/>
      <c r="Z420" s="9"/>
      <c r="AA420" s="9"/>
      <c r="AB420" s="9"/>
      <c r="AC420" s="9"/>
      <c r="AD420" s="9"/>
      <c r="AE420" s="9"/>
      <c r="AF420" s="9"/>
      <c r="AG420" s="9"/>
      <c r="AH420" s="9"/>
      <c r="AI420" s="9"/>
      <c r="AJ420" s="9"/>
      <c r="AK420" s="9"/>
      <c r="AL420" s="9"/>
      <c r="AM420" s="9"/>
      <c r="AN420" s="9"/>
      <c r="AO420" s="9"/>
      <c r="AP420" s="9"/>
    </row>
    <row r="421" spans="1:42" ht="15">
      <c r="A421" s="113">
        <v>81</v>
      </c>
      <c r="B421" s="113">
        <v>9277</v>
      </c>
      <c r="C421" s="122" t="s">
        <v>18863</v>
      </c>
      <c r="D421" s="113" t="s">
        <v>18864</v>
      </c>
      <c r="E421" s="113" t="s">
        <v>18282</v>
      </c>
      <c r="F421" s="113">
        <v>2022</v>
      </c>
      <c r="G421" s="115" t="str">
        <f t="shared" si="40"/>
        <v>DQC.US.0081.9277</v>
      </c>
      <c r="H421" s="115" t="str">
        <f t="shared" si="41"/>
        <v>DQC.US.0081.9277_GRMC_us-2022.xml</v>
      </c>
      <c r="I421" s="115" t="str">
        <f t="shared" si="42"/>
        <v xml:space="preserve">        - INFILES='[{"file":"http://www.sec.gov/Archives/edgar/data/59860/000119983523000348/grmc-10k.htm", "xule_run_only":"DQC.US.0081.9277"}]' EXFILES=$EXPECTED/DQC.US.0081.9277_GRMC_us-2022.xml</v>
      </c>
      <c r="J421" s="9"/>
      <c r="K421" s="9"/>
      <c r="L421" s="111" t="str">
        <f t="shared" si="43"/>
        <v>.\arellecmdline.exe --plugins "validate/DQC|EDGAR/transform" -f http://www.sec.gov/Archives/edgar/data/59860/000119983523000348/grmc-10k.htm -v --xule-run-only DQC.US.0081.9277 --xule-time .005 --xule-debug --noCertificateCheck --logFile D:/DJT/Documents/GitHub/davidtauriello/dqc_us_rules/tests/output/DQC.US.0081.9277_GRMC_us-2022.xml --xule-rule-set D:/DJT/Documents/GitHub/davidtauriello/dqc_us_rules/dqc_us_rules/dqc-us-2022-V26-ruleset.zip</v>
      </c>
      <c r="M421" s="9"/>
      <c r="N421" s="9"/>
      <c r="O421" s="9"/>
      <c r="P421" s="9"/>
      <c r="Q421" s="9"/>
      <c r="R421" s="9"/>
      <c r="S421" s="9"/>
      <c r="T421" s="9"/>
      <c r="U421" s="9"/>
      <c r="V421" s="9"/>
      <c r="W421" s="9"/>
      <c r="X421" s="9"/>
      <c r="Y421" s="9"/>
      <c r="Z421" s="9"/>
      <c r="AA421" s="9"/>
      <c r="AB421" s="9"/>
      <c r="AC421" s="9"/>
      <c r="AD421" s="9"/>
      <c r="AE421" s="9"/>
      <c r="AF421" s="9"/>
      <c r="AG421" s="9"/>
      <c r="AH421" s="9"/>
      <c r="AI421" s="9"/>
      <c r="AJ421" s="9"/>
      <c r="AK421" s="9"/>
      <c r="AL421" s="9"/>
      <c r="AM421" s="9"/>
      <c r="AN421" s="9"/>
      <c r="AO421" s="9"/>
      <c r="AP421" s="9"/>
    </row>
    <row r="422" spans="1:42" ht="15">
      <c r="A422" s="113">
        <v>81</v>
      </c>
      <c r="B422" s="113">
        <v>9277</v>
      </c>
      <c r="C422" s="122" t="s">
        <v>18865</v>
      </c>
      <c r="D422" s="113" t="s">
        <v>18866</v>
      </c>
      <c r="E422" s="113" t="s">
        <v>18282</v>
      </c>
      <c r="F422" s="113">
        <v>2023</v>
      </c>
      <c r="G422" s="115" t="str">
        <f t="shared" si="40"/>
        <v>DQC.US.0081.9277</v>
      </c>
      <c r="H422" s="115" t="str">
        <f t="shared" si="41"/>
        <v>DQC.US.0081.9277_ALTB_us-2023.xml</v>
      </c>
      <c r="I422" s="115" t="str">
        <f t="shared" si="42"/>
        <v xml:space="preserve">        - INFILES='[{"file":"http://www.sec.gov/Archives/edgar/data/1642365/000182912623004564/alpineautobro_s1.htm", "xule_run_only":"DQC.US.0081.9277"}]' EXFILES=$EXPECTED/DQC.US.0081.9277_ALTB_us-2023.xml</v>
      </c>
      <c r="J422" s="9"/>
      <c r="K422" s="9"/>
      <c r="L422" s="111" t="str">
        <f t="shared" si="43"/>
        <v>.\arellecmdline.exe --plugins "validate/DQC|EDGAR/transform" -f http://www.sec.gov/Archives/edgar/data/1642365/000182912623004564/alpineautobro_s1.htm -v --xule-run-only DQC.US.0081.9277 --xule-time .005 --xule-debug --noCertificateCheck --logFile D:/DJT/Documents/GitHub/davidtauriello/dqc_us_rules/tests/output/DQC.US.0081.9277_ALTB_us-2023.xml --xule-rule-set D:/DJT/Documents/GitHub/davidtauriello/dqc_us_rules/dqc_us_rules/dqc-us-2023-V26-ruleset.zip</v>
      </c>
      <c r="M422" s="9"/>
      <c r="N422" s="9"/>
      <c r="O422" s="9"/>
      <c r="P422" s="9"/>
      <c r="Q422" s="9"/>
      <c r="R422" s="9"/>
      <c r="S422" s="9"/>
      <c r="T422" s="9"/>
      <c r="U422" s="9"/>
      <c r="V422" s="9"/>
      <c r="W422" s="9"/>
      <c r="X422" s="9"/>
      <c r="Y422" s="9"/>
      <c r="Z422" s="9"/>
      <c r="AA422" s="9"/>
      <c r="AB422" s="9"/>
      <c r="AC422" s="9"/>
      <c r="AD422" s="9"/>
      <c r="AE422" s="9"/>
      <c r="AF422" s="9"/>
      <c r="AG422" s="9"/>
      <c r="AH422" s="9"/>
      <c r="AI422" s="9"/>
      <c r="AJ422" s="9"/>
      <c r="AK422" s="9"/>
      <c r="AL422" s="9"/>
      <c r="AM422" s="9"/>
      <c r="AN422" s="9"/>
      <c r="AO422" s="9"/>
      <c r="AP422" s="9"/>
    </row>
    <row r="423" spans="1:42" ht="15">
      <c r="A423" s="113">
        <v>81</v>
      </c>
      <c r="B423" s="113">
        <v>9277</v>
      </c>
      <c r="C423" s="122" t="s">
        <v>18867</v>
      </c>
      <c r="D423" s="113" t="s">
        <v>18868</v>
      </c>
      <c r="E423" s="113" t="s">
        <v>18282</v>
      </c>
      <c r="F423" s="113">
        <v>2023</v>
      </c>
      <c r="G423" s="115" t="str">
        <f t="shared" si="40"/>
        <v>DQC.US.0081.9277</v>
      </c>
      <c r="H423" s="115" t="str">
        <f t="shared" si="41"/>
        <v>DQC.US.0081.9277_TMB_us-2023.xml</v>
      </c>
      <c r="I423" s="115" t="str">
        <f t="shared" si="42"/>
        <v xml:space="preserve">        - INFILES='[{"file":"http://www.sec.gov/Archives/edgar/data/1846809/000175392623000904/g083559_s4.htm", "xule_run_only":"DQC.US.0081.9277"}]' EXFILES=$EXPECTED/DQC.US.0081.9277_TMB_us-2023.xml</v>
      </c>
      <c r="J423" s="9"/>
      <c r="K423" s="9"/>
      <c r="L423" s="111" t="str">
        <f t="shared" si="43"/>
        <v>.\arellecmdline.exe --plugins "validate/DQC|EDGAR/transform" -f http://www.sec.gov/Archives/edgar/data/1846809/000175392623000904/g083559_s4.htm -v --xule-run-only DQC.US.0081.9277 --xule-time .005 --xule-debug --noCertificateCheck --logFile D:/DJT/Documents/GitHub/davidtauriello/dqc_us_rules/tests/output/DQC.US.0081.9277_TMB_us-2023.xml --xule-rule-set D:/DJT/Documents/GitHub/davidtauriello/dqc_us_rules/dqc_us_rules/dqc-us-2023-V26-ruleset.zip</v>
      </c>
      <c r="M423" s="9"/>
      <c r="N423" s="9"/>
      <c r="O423" s="9"/>
      <c r="P423" s="9"/>
      <c r="Q423" s="9"/>
      <c r="R423" s="9"/>
      <c r="S423" s="9"/>
      <c r="T423" s="9"/>
      <c r="U423" s="9"/>
      <c r="V423" s="9"/>
      <c r="W423" s="9"/>
      <c r="X423" s="9"/>
      <c r="Y423" s="9"/>
      <c r="Z423" s="9"/>
      <c r="AA423" s="9"/>
      <c r="AB423" s="9"/>
      <c r="AC423" s="9"/>
      <c r="AD423" s="9"/>
      <c r="AE423" s="9"/>
      <c r="AF423" s="9"/>
      <c r="AG423" s="9"/>
      <c r="AH423" s="9"/>
      <c r="AI423" s="9"/>
      <c r="AJ423" s="9"/>
      <c r="AK423" s="9"/>
      <c r="AL423" s="9"/>
      <c r="AM423" s="9"/>
      <c r="AN423" s="9"/>
      <c r="AO423" s="9"/>
      <c r="AP423" s="9"/>
    </row>
    <row r="424" spans="1:42" ht="15">
      <c r="A424" s="4">
        <v>82</v>
      </c>
      <c r="B424" s="4">
        <v>9295</v>
      </c>
      <c r="C424" s="110" t="s">
        <v>18869</v>
      </c>
      <c r="D424" s="4" t="s">
        <v>18870</v>
      </c>
      <c r="E424" s="4" t="s">
        <v>18282</v>
      </c>
      <c r="F424" s="4">
        <v>2021</v>
      </c>
      <c r="G424" s="43" t="str">
        <f t="shared" si="40"/>
        <v>DQC.US.0082.9295</v>
      </c>
      <c r="H424" s="43" t="str">
        <f t="shared" si="41"/>
        <v>DQC.US.0082.9295_BPMP_us-2021.xml</v>
      </c>
      <c r="I424" s="43" t="str">
        <f t="shared" si="42"/>
        <v xml:space="preserve">        - INFILES='[{"file":"http://www.sec.gov/Archives/edgar/data/1708301/000170830122000006/bpmp-20211231.htm", "xule_run_only":"DQC.US.0082.9295"}]' EXFILES=$EXPECTED/DQC.US.0082.9295_BPMP_us-2021.xml</v>
      </c>
      <c r="J424" s="9"/>
      <c r="K424" s="9"/>
      <c r="L424" s="111" t="str">
        <f t="shared" si="43"/>
        <v>.\arellecmdline.exe --plugins "validate/DQC|EDGAR/transform" -f http://www.sec.gov/Archives/edgar/data/1708301/000170830122000006/bpmp-20211231.htm -v --xule-run-only DQC.US.0082.9295 --xule-time .005 --xule-debug --noCertificateCheck --logFile D:/DJT/Documents/GitHub/davidtauriello/dqc_us_rules/tests/output/DQC.US.0082.9295_BPMP_us-2021.xml --xule-rule-set D:/DJT/Documents/GitHub/davidtauriello/dqc_us_rules/dqc_us_rules/dqc-us-2021-V26-ruleset.zip</v>
      </c>
      <c r="M424" s="9"/>
      <c r="N424" s="9"/>
      <c r="O424" s="9"/>
      <c r="P424" s="9"/>
      <c r="Q424" s="9"/>
      <c r="R424" s="9"/>
      <c r="S424" s="9"/>
      <c r="T424" s="9"/>
      <c r="U424" s="9"/>
      <c r="V424" s="9"/>
      <c r="W424" s="9"/>
      <c r="X424" s="9"/>
      <c r="Y424" s="9"/>
      <c r="Z424" s="9"/>
      <c r="AA424" s="9"/>
      <c r="AB424" s="9"/>
      <c r="AC424" s="9"/>
      <c r="AD424" s="9"/>
      <c r="AE424" s="9"/>
      <c r="AF424" s="9"/>
      <c r="AG424" s="9"/>
      <c r="AH424" s="9"/>
      <c r="AI424" s="9"/>
      <c r="AJ424" s="9"/>
      <c r="AK424" s="9"/>
      <c r="AL424" s="9"/>
      <c r="AM424" s="9"/>
      <c r="AN424" s="9"/>
      <c r="AO424" s="9"/>
      <c r="AP424" s="9"/>
    </row>
    <row r="425" spans="1:42" ht="15">
      <c r="A425" s="4">
        <v>82</v>
      </c>
      <c r="B425" s="4">
        <v>9295</v>
      </c>
      <c r="C425" s="110" t="s">
        <v>18871</v>
      </c>
      <c r="D425" s="4" t="s">
        <v>18870</v>
      </c>
      <c r="E425" s="4" t="s">
        <v>18282</v>
      </c>
      <c r="F425" s="4">
        <v>2020</v>
      </c>
      <c r="G425" s="43" t="str">
        <f t="shared" si="40"/>
        <v>DQC.US.0082.9295</v>
      </c>
      <c r="H425" s="43" t="str">
        <f t="shared" si="41"/>
        <v>DQC.US.0082.9295_BPMP_us-2020.xml</v>
      </c>
      <c r="I425" s="43" t="str">
        <f t="shared" si="42"/>
        <v xml:space="preserve">        - INFILES='[{"file":"http://www.sec.gov/Archives/edgar/data/1708301/000170830121000051/bpmp-20210930.htm", "xule_run_only":"DQC.US.0082.9295"}]' EXFILES=$EXPECTED/DQC.US.0082.9295_BPMP_us-2020.xml</v>
      </c>
      <c r="J425" s="9"/>
      <c r="K425" s="9"/>
      <c r="L425" s="111" t="str">
        <f t="shared" si="43"/>
        <v>.\arellecmdline.exe --plugins "validate/DQC|EDGAR/transform" -f http://www.sec.gov/Archives/edgar/data/1708301/000170830121000051/bpmp-20210930.htm -v --xule-run-only DQC.US.0082.9295 --xule-time .005 --xule-debug --noCertificateCheck --logFile D:/DJT/Documents/GitHub/davidtauriello/dqc_us_rules/tests/output/DQC.US.0082.9295_BPMP_us-2020.xml --xule-rule-set D:/DJT/Documents/GitHub/davidtauriello/dqc_us_rules/dqc_us_rules/dqc-us-2020-V26-ruleset.zip</v>
      </c>
      <c r="M425" s="9"/>
      <c r="N425" s="9"/>
      <c r="O425" s="9"/>
      <c r="P425" s="9"/>
      <c r="Q425" s="9"/>
      <c r="R425" s="9"/>
      <c r="S425" s="9"/>
      <c r="T425" s="9"/>
      <c r="U425" s="9"/>
      <c r="V425" s="9"/>
      <c r="W425" s="9"/>
      <c r="X425" s="9"/>
      <c r="Y425" s="9"/>
      <c r="Z425" s="9"/>
      <c r="AA425" s="9"/>
      <c r="AB425" s="9"/>
      <c r="AC425" s="9"/>
      <c r="AD425" s="9"/>
      <c r="AE425" s="9"/>
      <c r="AF425" s="9"/>
      <c r="AG425" s="9"/>
      <c r="AH425" s="9"/>
      <c r="AI425" s="9"/>
      <c r="AJ425" s="9"/>
      <c r="AK425" s="9"/>
      <c r="AL425" s="9"/>
      <c r="AM425" s="9"/>
      <c r="AN425" s="9"/>
      <c r="AO425" s="9"/>
      <c r="AP425" s="9"/>
    </row>
    <row r="426" spans="1:42" ht="15">
      <c r="A426" s="4">
        <v>83</v>
      </c>
      <c r="B426" s="4">
        <v>9297</v>
      </c>
      <c r="C426" s="110" t="s">
        <v>18871</v>
      </c>
      <c r="D426" s="4" t="s">
        <v>18870</v>
      </c>
      <c r="E426" s="4" t="s">
        <v>18282</v>
      </c>
      <c r="F426" s="4">
        <v>2020</v>
      </c>
      <c r="G426" s="43" t="str">
        <f t="shared" si="40"/>
        <v>DQC.US.0083.9297</v>
      </c>
      <c r="H426" s="43" t="str">
        <f t="shared" si="41"/>
        <v>DQC.US.0083.9297_BPMP_us-2020.xml</v>
      </c>
      <c r="I426" s="43" t="str">
        <f t="shared" si="42"/>
        <v xml:space="preserve">        - INFILES='[{"file":"http://www.sec.gov/Archives/edgar/data/1708301/000170830121000051/bpmp-20210930.htm", "xule_run_only":"DQC.US.0083.9297"}]' EXFILES=$EXPECTED/DQC.US.0083.9297_BPMP_us-2020.xml</v>
      </c>
      <c r="J426" s="9"/>
      <c r="K426" s="9"/>
      <c r="L426" s="111" t="str">
        <f t="shared" si="43"/>
        <v>.\arellecmdline.exe --plugins "validate/DQC|EDGAR/transform" -f http://www.sec.gov/Archives/edgar/data/1708301/000170830121000051/bpmp-20210930.htm -v --xule-run-only DQC.US.0083.9297 --xule-time .005 --xule-debug --noCertificateCheck --logFile D:/DJT/Documents/GitHub/davidtauriello/dqc_us_rules/tests/output/DQC.US.0083.9297_BPMP_us-2020.xml --xule-rule-set D:/DJT/Documents/GitHub/davidtauriello/dqc_us_rules/dqc_us_rules/dqc-us-2020-V26-ruleset.zip</v>
      </c>
      <c r="M426" s="9"/>
      <c r="N426" s="9"/>
      <c r="O426" s="9"/>
      <c r="P426" s="9"/>
      <c r="Q426" s="9"/>
      <c r="R426" s="9"/>
      <c r="S426" s="9"/>
      <c r="T426" s="9"/>
      <c r="U426" s="9"/>
      <c r="V426" s="9"/>
      <c r="W426" s="9"/>
      <c r="X426" s="9"/>
      <c r="Y426" s="9"/>
      <c r="Z426" s="9"/>
      <c r="AA426" s="9"/>
      <c r="AB426" s="9"/>
      <c r="AC426" s="9"/>
      <c r="AD426" s="9"/>
      <c r="AE426" s="9"/>
      <c r="AF426" s="9"/>
      <c r="AG426" s="9"/>
      <c r="AH426" s="9"/>
      <c r="AI426" s="9"/>
      <c r="AJ426" s="9"/>
      <c r="AK426" s="9"/>
      <c r="AL426" s="9"/>
      <c r="AM426" s="9"/>
      <c r="AN426" s="9"/>
      <c r="AO426" s="9"/>
      <c r="AP426" s="9"/>
    </row>
    <row r="427" spans="1:42" ht="15">
      <c r="A427" s="4">
        <v>84</v>
      </c>
      <c r="B427" s="4">
        <v>9298</v>
      </c>
      <c r="C427" s="110" t="s">
        <v>18872</v>
      </c>
      <c r="D427" s="4" t="s">
        <v>18873</v>
      </c>
      <c r="E427" s="4" t="s">
        <v>18282</v>
      </c>
      <c r="F427" s="4">
        <v>2022</v>
      </c>
      <c r="G427" s="43" t="str">
        <f t="shared" si="40"/>
        <v>DQC.US.0084.9298</v>
      </c>
      <c r="H427" s="43" t="str">
        <f t="shared" si="41"/>
        <v>DQC.US.0084.9298_EGIO_us-2022.xml</v>
      </c>
      <c r="I427" s="43" t="str">
        <f t="shared" si="42"/>
        <v xml:space="preserve">        - INFILES='[{"file":"http://www.sec.gov/Archives/edgar/data/1391127/000139112723000016/llnw-20221231.htm", "xule_run_only":"DQC.US.0084.9298"}]' EXFILES=$EXPECTED/DQC.US.0084.9298_EGIO_us-2022.xml</v>
      </c>
      <c r="J427" s="9"/>
      <c r="K427" s="9"/>
      <c r="L427" s="111" t="str">
        <f t="shared" si="43"/>
        <v>.\arellecmdline.exe --plugins "validate/DQC|EDGAR/transform" -f http://www.sec.gov/Archives/edgar/data/1391127/000139112723000016/llnw-20221231.htm -v --xule-run-only DQC.US.0084.9298 --xule-time .005 --xule-debug --noCertificateCheck --logFile D:/DJT/Documents/GitHub/davidtauriello/dqc_us_rules/tests/output/DQC.US.0084.9298_EGIO_us-2022.xml --xule-rule-set D:/DJT/Documents/GitHub/davidtauriello/dqc_us_rules/dqc_us_rules/dqc-us-2022-V26-ruleset.zip</v>
      </c>
      <c r="M427" s="9"/>
      <c r="N427" s="9"/>
      <c r="O427" s="9"/>
      <c r="P427" s="9"/>
      <c r="Q427" s="9"/>
      <c r="R427" s="9"/>
      <c r="S427" s="9"/>
      <c r="T427" s="9"/>
      <c r="U427" s="9"/>
      <c r="V427" s="9"/>
      <c r="W427" s="9"/>
      <c r="X427" s="9"/>
      <c r="Y427" s="9"/>
      <c r="Z427" s="9"/>
      <c r="AA427" s="9"/>
      <c r="AB427" s="9"/>
      <c r="AC427" s="9"/>
      <c r="AD427" s="9"/>
      <c r="AE427" s="9"/>
      <c r="AF427" s="9"/>
      <c r="AG427" s="9"/>
      <c r="AH427" s="9"/>
      <c r="AI427" s="9"/>
      <c r="AJ427" s="9"/>
      <c r="AK427" s="9"/>
      <c r="AL427" s="9"/>
      <c r="AM427" s="9"/>
      <c r="AN427" s="9"/>
      <c r="AO427" s="9"/>
      <c r="AP427" s="9"/>
    </row>
    <row r="428" spans="1:42" ht="15">
      <c r="A428" s="4">
        <v>84</v>
      </c>
      <c r="B428" s="4">
        <v>9298</v>
      </c>
      <c r="C428" s="110" t="s">
        <v>18874</v>
      </c>
      <c r="D428" s="4" t="s">
        <v>18875</v>
      </c>
      <c r="E428" s="4" t="s">
        <v>18282</v>
      </c>
      <c r="F428" s="4">
        <v>2022</v>
      </c>
      <c r="G428" s="43" t="str">
        <f t="shared" si="40"/>
        <v>DQC.US.0084.9298</v>
      </c>
      <c r="H428" s="43" t="str">
        <f t="shared" si="41"/>
        <v>DQC.US.0084.9298_LZGI_us-2022.xml</v>
      </c>
      <c r="I428" s="43" t="str">
        <f t="shared" si="42"/>
        <v xml:space="preserve">        - INFILES='[{"file":"http://www.sec.gov/Archives/edgar/data/1126115/000165495423008433/lzgi_10qa.htm", "xule_run_only":"DQC.US.0084.9298"}]' EXFILES=$EXPECTED/DQC.US.0084.9298_LZGI_us-2022.xml</v>
      </c>
      <c r="J428" s="9"/>
      <c r="K428" s="9"/>
      <c r="L428" s="111" t="str">
        <f t="shared" si="43"/>
        <v>.\arellecmdline.exe --plugins "validate/DQC|EDGAR/transform" -f http://www.sec.gov/Archives/edgar/data/1126115/000165495423008433/lzgi_10qa.htm -v --xule-run-only DQC.US.0084.9298 --xule-time .005 --xule-debug --noCertificateCheck --logFile D:/DJT/Documents/GitHub/davidtauriello/dqc_us_rules/tests/output/DQC.US.0084.9298_LZGI_us-2022.xml --xule-rule-set D:/DJT/Documents/GitHub/davidtauriello/dqc_us_rules/dqc_us_rules/dqc-us-2022-V26-ruleset.zip</v>
      </c>
      <c r="M428" s="9"/>
      <c r="N428" s="9"/>
      <c r="O428" s="9"/>
      <c r="P428" s="9"/>
      <c r="Q428" s="9"/>
      <c r="R428" s="9"/>
      <c r="S428" s="9"/>
      <c r="T428" s="9"/>
      <c r="U428" s="9"/>
      <c r="V428" s="9"/>
      <c r="W428" s="9"/>
      <c r="X428" s="9"/>
      <c r="Y428" s="9"/>
      <c r="Z428" s="9"/>
      <c r="AA428" s="9"/>
      <c r="AB428" s="9"/>
      <c r="AC428" s="9"/>
      <c r="AD428" s="9"/>
      <c r="AE428" s="9"/>
      <c r="AF428" s="9"/>
      <c r="AG428" s="9"/>
      <c r="AH428" s="9"/>
      <c r="AI428" s="9"/>
      <c r="AJ428" s="9"/>
      <c r="AK428" s="9"/>
      <c r="AL428" s="9"/>
      <c r="AM428" s="9"/>
      <c r="AN428" s="9"/>
      <c r="AO428" s="9"/>
      <c r="AP428" s="9"/>
    </row>
    <row r="429" spans="1:42" ht="15">
      <c r="A429" s="4">
        <v>85</v>
      </c>
      <c r="B429" s="4">
        <v>9361</v>
      </c>
      <c r="C429" s="110" t="s">
        <v>18876</v>
      </c>
      <c r="D429" s="4" t="s">
        <v>18877</v>
      </c>
      <c r="E429" s="4" t="s">
        <v>18282</v>
      </c>
      <c r="F429" s="4">
        <v>2022</v>
      </c>
      <c r="G429" s="9" t="str">
        <f t="shared" si="40"/>
        <v>DQC.US.0085.9361</v>
      </c>
      <c r="H429" s="43" t="str">
        <f t="shared" si="41"/>
        <v>DQC.US.0085.9361_GMGI_us-2022.xml</v>
      </c>
      <c r="I429" s="43" t="str">
        <f t="shared" si="42"/>
        <v xml:space="preserve">        - INFILES='[{"file":"http://www.sec.gov/Archives/edgar/data/1437925/000147793223004527/gmgi_10q.htm", "xule_run_only":"DQC.US.0085.9361"}]' EXFILES=$EXPECTED/DQC.US.0085.9361_GMGI_us-2022.xml</v>
      </c>
      <c r="J429" s="9"/>
      <c r="K429" s="9"/>
      <c r="L429" s="111" t="str">
        <f t="shared" si="43"/>
        <v>.\arellecmdline.exe --plugins "validate/DQC|EDGAR/transform" -f http://www.sec.gov/Archives/edgar/data/1437925/000147793223004527/gmgi_10q.htm -v --xule-run-only DQC.US.0085.9361 --xule-time .005 --xule-debug --noCertificateCheck --logFile D:/DJT/Documents/GitHub/davidtauriello/dqc_us_rules/tests/output/DQC.US.0085.9361_GMGI_us-2022.xml --xule-rule-set D:/DJT/Documents/GitHub/davidtauriello/dqc_us_rules/dqc_us_rules/dqc-us-2022-V26-ruleset.zip</v>
      </c>
      <c r="M429" s="9"/>
      <c r="N429" s="9"/>
      <c r="O429" s="9"/>
      <c r="P429" s="9"/>
      <c r="Q429" s="9"/>
      <c r="R429" s="9"/>
      <c r="S429" s="9"/>
      <c r="T429" s="9"/>
      <c r="U429" s="9"/>
      <c r="V429" s="9"/>
      <c r="W429" s="9"/>
      <c r="X429" s="9"/>
      <c r="Y429" s="9"/>
      <c r="Z429" s="9"/>
      <c r="AA429" s="9"/>
      <c r="AB429" s="9"/>
      <c r="AC429" s="9"/>
      <c r="AD429" s="9"/>
      <c r="AE429" s="9"/>
      <c r="AF429" s="9"/>
      <c r="AG429" s="9"/>
      <c r="AH429" s="9"/>
      <c r="AI429" s="9"/>
      <c r="AJ429" s="9"/>
      <c r="AK429" s="9"/>
      <c r="AL429" s="9"/>
      <c r="AM429" s="9"/>
      <c r="AN429" s="9"/>
      <c r="AO429" s="9"/>
      <c r="AP429" s="9"/>
    </row>
    <row r="430" spans="1:42" ht="15">
      <c r="A430" s="4">
        <v>85</v>
      </c>
      <c r="B430" s="4">
        <v>9361</v>
      </c>
      <c r="C430" s="110" t="s">
        <v>18878</v>
      </c>
      <c r="D430" s="4" t="s">
        <v>18879</v>
      </c>
      <c r="E430" s="4" t="s">
        <v>18282</v>
      </c>
      <c r="F430" s="4">
        <v>2023</v>
      </c>
      <c r="G430" s="9" t="str">
        <f t="shared" si="40"/>
        <v>DQC.US.0085.9361</v>
      </c>
      <c r="H430" s="43" t="str">
        <f t="shared" si="41"/>
        <v>DQC.US.0085.9361_NVEC_us-2023.xml</v>
      </c>
      <c r="I430" s="43" t="str">
        <f t="shared" si="42"/>
        <v xml:space="preserve">        - INFILES='[{"file":"http://www.sec.gov/Archives/edgar/data/724910/000137647423000283/nvec-20230331.htm", "xule_run_only":"DQC.US.0085.9361"}]' EXFILES=$EXPECTED/DQC.US.0085.9361_NVEC_us-2023.xml</v>
      </c>
      <c r="J430" s="9"/>
      <c r="K430" s="9"/>
      <c r="L430" s="111" t="str">
        <f t="shared" si="43"/>
        <v>.\arellecmdline.exe --plugins "validate/DQC|EDGAR/transform" -f http://www.sec.gov/Archives/edgar/data/724910/000137647423000283/nvec-20230331.htm -v --xule-run-only DQC.US.0085.9361 --xule-time .005 --xule-debug --noCertificateCheck --logFile D:/DJT/Documents/GitHub/davidtauriello/dqc_us_rules/tests/output/DQC.US.0085.9361_NVEC_us-2023.xml --xule-rule-set D:/DJT/Documents/GitHub/davidtauriello/dqc_us_rules/dqc_us_rules/dqc-us-2023-V26-ruleset.zip</v>
      </c>
      <c r="M430" s="9"/>
      <c r="N430" s="9"/>
      <c r="O430" s="9"/>
      <c r="P430" s="9"/>
      <c r="Q430" s="9"/>
      <c r="R430" s="9"/>
      <c r="S430" s="9"/>
      <c r="T430" s="9"/>
      <c r="U430" s="9"/>
      <c r="V430" s="9"/>
      <c r="W430" s="9"/>
      <c r="X430" s="9"/>
      <c r="Y430" s="9"/>
      <c r="Z430" s="9"/>
      <c r="AA430" s="9"/>
      <c r="AB430" s="9"/>
      <c r="AC430" s="9"/>
      <c r="AD430" s="9"/>
      <c r="AE430" s="9"/>
      <c r="AF430" s="9"/>
      <c r="AG430" s="9"/>
      <c r="AH430" s="9"/>
      <c r="AI430" s="9"/>
      <c r="AJ430" s="9"/>
      <c r="AK430" s="9"/>
      <c r="AL430" s="9"/>
      <c r="AM430" s="9"/>
      <c r="AN430" s="9"/>
      <c r="AO430" s="9"/>
      <c r="AP430" s="9"/>
    </row>
    <row r="431" spans="1:42" ht="15">
      <c r="A431" s="4">
        <v>85</v>
      </c>
      <c r="B431" s="4">
        <v>9362</v>
      </c>
      <c r="C431" s="110" t="s">
        <v>18880</v>
      </c>
      <c r="D431" s="4" t="s">
        <v>18881</v>
      </c>
      <c r="E431" s="4" t="s">
        <v>18282</v>
      </c>
      <c r="F431" s="4">
        <v>2023</v>
      </c>
      <c r="G431" s="9" t="str">
        <f t="shared" si="40"/>
        <v>DQC.US.0085.9362</v>
      </c>
      <c r="H431" s="43" t="str">
        <f t="shared" si="41"/>
        <v>DQC.US.0085.9362_UHGI_us-2023.xml</v>
      </c>
      <c r="I431" s="43" t="str">
        <f t="shared" si="42"/>
        <v xml:space="preserve">        - INFILES='[{"file":"http://www.sec.gov/Archives/edgar/data/1888846/000159991623000127/ultimate_10q323o.htm", "xule_run_only":"DQC.US.0085.9362"}]' EXFILES=$EXPECTED/DQC.US.0085.9362_UHGI_us-2023.xml</v>
      </c>
      <c r="J431" s="9"/>
      <c r="K431" s="9"/>
      <c r="L431" s="111" t="str">
        <f t="shared" si="43"/>
        <v>.\arellecmdline.exe --plugins "validate/DQC|EDGAR/transform" -f http://www.sec.gov/Archives/edgar/data/1888846/000159991623000127/ultimate_10q323o.htm -v --xule-run-only DQC.US.0085.9362 --xule-time .005 --xule-debug --noCertificateCheck --logFile D:/DJT/Documents/GitHub/davidtauriello/dqc_us_rules/tests/output/DQC.US.0085.9362_UHGI_us-2023.xml --xule-rule-set D:/DJT/Documents/GitHub/davidtauriello/dqc_us_rules/dqc_us_rules/dqc-us-2023-V26-ruleset.zip</v>
      </c>
      <c r="M431" s="9"/>
      <c r="N431" s="9"/>
      <c r="O431" s="9"/>
      <c r="P431" s="9"/>
      <c r="Q431" s="9"/>
      <c r="R431" s="9"/>
      <c r="S431" s="9"/>
      <c r="T431" s="9"/>
      <c r="U431" s="9"/>
      <c r="V431" s="9"/>
      <c r="W431" s="9"/>
      <c r="X431" s="9"/>
      <c r="Y431" s="9"/>
      <c r="Z431" s="9"/>
      <c r="AA431" s="9"/>
      <c r="AB431" s="9"/>
      <c r="AC431" s="9"/>
      <c r="AD431" s="9"/>
      <c r="AE431" s="9"/>
      <c r="AF431" s="9"/>
      <c r="AG431" s="9"/>
      <c r="AH431" s="9"/>
      <c r="AI431" s="9"/>
      <c r="AJ431" s="9"/>
      <c r="AK431" s="9"/>
      <c r="AL431" s="9"/>
      <c r="AM431" s="9"/>
      <c r="AN431" s="9"/>
      <c r="AO431" s="9"/>
      <c r="AP431" s="9"/>
    </row>
    <row r="432" spans="1:42" ht="15">
      <c r="A432" s="4">
        <v>85</v>
      </c>
      <c r="B432" s="4">
        <v>9362</v>
      </c>
      <c r="C432" s="110" t="s">
        <v>18882</v>
      </c>
      <c r="D432" s="4" t="s">
        <v>18883</v>
      </c>
      <c r="E432" s="4" t="s">
        <v>18282</v>
      </c>
      <c r="F432" s="4">
        <v>2023</v>
      </c>
      <c r="G432" s="9" t="str">
        <f t="shared" si="40"/>
        <v>DQC.US.0085.9362</v>
      </c>
      <c r="H432" s="43" t="str">
        <f t="shared" si="41"/>
        <v>DQC.US.0085.9362_SRSG_us-2023.xml</v>
      </c>
      <c r="I432" s="43" t="str">
        <f t="shared" si="42"/>
        <v xml:space="preserve">        - INFILES='[{"file":"http://www.sec.gov/Archives/edgar/data/1434737/000109690623000845/srsg-20221231.htm", "xule_run_only":"DQC.US.0085.9362"}]' EXFILES=$EXPECTED/DQC.US.0085.9362_SRSG_us-2023.xml</v>
      </c>
      <c r="J432" s="9"/>
      <c r="K432" s="9"/>
      <c r="L432" s="111" t="str">
        <f t="shared" si="43"/>
        <v>.\arellecmdline.exe --plugins "validate/DQC|EDGAR/transform" -f http://www.sec.gov/Archives/edgar/data/1434737/000109690623000845/srsg-20221231.htm -v --xule-run-only DQC.US.0085.9362 --xule-time .005 --xule-debug --noCertificateCheck --logFile D:/DJT/Documents/GitHub/davidtauriello/dqc_us_rules/tests/output/DQC.US.0085.9362_SRSG_us-2023.xml --xule-rule-set D:/DJT/Documents/GitHub/davidtauriello/dqc_us_rules/dqc_us_rules/dqc-us-2023-V26-ruleset.zip</v>
      </c>
      <c r="M432" s="9"/>
      <c r="N432" s="9"/>
      <c r="O432" s="9"/>
      <c r="P432" s="9"/>
      <c r="Q432" s="9"/>
      <c r="R432" s="9"/>
      <c r="S432" s="9"/>
      <c r="T432" s="9"/>
      <c r="U432" s="9"/>
      <c r="V432" s="9"/>
      <c r="W432" s="9"/>
      <c r="X432" s="9"/>
      <c r="Y432" s="9"/>
      <c r="Z432" s="9"/>
      <c r="AA432" s="9"/>
      <c r="AB432" s="9"/>
      <c r="AC432" s="9"/>
      <c r="AD432" s="9"/>
      <c r="AE432" s="9"/>
      <c r="AF432" s="9"/>
      <c r="AG432" s="9"/>
      <c r="AH432" s="9"/>
      <c r="AI432" s="9"/>
      <c r="AJ432" s="9"/>
      <c r="AK432" s="9"/>
      <c r="AL432" s="9"/>
      <c r="AM432" s="9"/>
      <c r="AN432" s="9"/>
      <c r="AO432" s="9"/>
      <c r="AP432" s="9"/>
    </row>
    <row r="433" spans="1:42" ht="15">
      <c r="A433" s="4">
        <v>85</v>
      </c>
      <c r="B433" s="4">
        <v>9363</v>
      </c>
      <c r="C433" s="110" t="s">
        <v>18884</v>
      </c>
      <c r="D433" s="4" t="s">
        <v>18885</v>
      </c>
      <c r="E433" s="4" t="s">
        <v>18282</v>
      </c>
      <c r="F433" s="4">
        <v>2023</v>
      </c>
      <c r="G433" s="9" t="str">
        <f t="shared" si="40"/>
        <v>DQC.US.0085.9363</v>
      </c>
      <c r="H433" s="43" t="str">
        <f t="shared" si="41"/>
        <v>DQC.US.0085.9363_CLFD_us-2023.xml</v>
      </c>
      <c r="I433" s="43" t="str">
        <f t="shared" si="42"/>
        <v xml:space="preserve">        - INFILES='[{"file":"http://www.sec.gov/Archives/edgar/data/796505/000117184323003018/clfd20230331_10q.htm", "xule_run_only":"DQC.US.0085.9363"}]' EXFILES=$EXPECTED/DQC.US.0085.9363_CLFD_us-2023.xml</v>
      </c>
      <c r="J433" s="9"/>
      <c r="K433" s="9"/>
      <c r="L433" s="111" t="str">
        <f t="shared" si="43"/>
        <v>.\arellecmdline.exe --plugins "validate/DQC|EDGAR/transform" -f http://www.sec.gov/Archives/edgar/data/796505/000117184323003018/clfd20230331_10q.htm -v --xule-run-only DQC.US.0085.9363 --xule-time .005 --xule-debug --noCertificateCheck --logFile D:/DJT/Documents/GitHub/davidtauriello/dqc_us_rules/tests/output/DQC.US.0085.9363_CLFD_us-2023.xml --xule-rule-set D:/DJT/Documents/GitHub/davidtauriello/dqc_us_rules/dqc_us_rules/dqc-us-2023-V26-ruleset.zip</v>
      </c>
      <c r="M433" s="9"/>
      <c r="N433" s="9"/>
      <c r="O433" s="9"/>
      <c r="P433" s="9"/>
      <c r="Q433" s="9"/>
      <c r="R433" s="9"/>
      <c r="S433" s="9"/>
      <c r="T433" s="9"/>
      <c r="U433" s="9"/>
      <c r="V433" s="9"/>
      <c r="W433" s="9"/>
      <c r="X433" s="9"/>
      <c r="Y433" s="9"/>
      <c r="Z433" s="9"/>
      <c r="AA433" s="9"/>
      <c r="AB433" s="9"/>
      <c r="AC433" s="9"/>
      <c r="AD433" s="9"/>
      <c r="AE433" s="9"/>
      <c r="AF433" s="9"/>
      <c r="AG433" s="9"/>
      <c r="AH433" s="9"/>
      <c r="AI433" s="9"/>
      <c r="AJ433" s="9"/>
      <c r="AK433" s="9"/>
      <c r="AL433" s="9"/>
      <c r="AM433" s="9"/>
      <c r="AN433" s="9"/>
      <c r="AO433" s="9"/>
      <c r="AP433" s="9"/>
    </row>
    <row r="434" spans="1:42" ht="15">
      <c r="A434" s="4">
        <v>85</v>
      </c>
      <c r="B434" s="4">
        <v>9363</v>
      </c>
      <c r="C434" s="110" t="s">
        <v>18886</v>
      </c>
      <c r="D434" s="4" t="s">
        <v>18887</v>
      </c>
      <c r="E434" s="4" t="s">
        <v>18282</v>
      </c>
      <c r="F434" s="4">
        <v>2022</v>
      </c>
      <c r="G434" s="9" t="str">
        <f t="shared" si="40"/>
        <v>DQC.US.0085.9363</v>
      </c>
      <c r="H434" s="43" t="str">
        <f t="shared" si="41"/>
        <v>DQC.US.0085.9363_TRCC_us-2022.xml</v>
      </c>
      <c r="I434" s="43" t="str">
        <f t="shared" si="42"/>
        <v xml:space="preserve">        - INFILES='[{"file":"http://www.sec.gov/Archives/edgar/data/1560452/000118518523000252/trcc20221231_10k.htm", "xule_run_only":"DQC.US.0085.9363"}]' EXFILES=$EXPECTED/DQC.US.0085.9363_TRCC_us-2022.xml</v>
      </c>
      <c r="J434" s="9"/>
      <c r="K434" s="9"/>
      <c r="L434" s="111" t="str">
        <f t="shared" si="43"/>
        <v>.\arellecmdline.exe --plugins "validate/DQC|EDGAR/transform" -f http://www.sec.gov/Archives/edgar/data/1560452/000118518523000252/trcc20221231_10k.htm -v --xule-run-only DQC.US.0085.9363 --xule-time .005 --xule-debug --noCertificateCheck --logFile D:/DJT/Documents/GitHub/davidtauriello/dqc_us_rules/tests/output/DQC.US.0085.9363_TRCC_us-2022.xml --xule-rule-set D:/DJT/Documents/GitHub/davidtauriello/dqc_us_rules/dqc_us_rules/dqc-us-2022-V26-ruleset.zip</v>
      </c>
      <c r="M434" s="9"/>
      <c r="N434" s="9"/>
      <c r="O434" s="9"/>
      <c r="P434" s="9"/>
      <c r="Q434" s="9"/>
      <c r="R434" s="9"/>
      <c r="S434" s="9"/>
      <c r="T434" s="9"/>
      <c r="U434" s="9"/>
      <c r="V434" s="9"/>
      <c r="W434" s="9"/>
      <c r="X434" s="9"/>
      <c r="Y434" s="9"/>
      <c r="Z434" s="9"/>
      <c r="AA434" s="9"/>
      <c r="AB434" s="9"/>
      <c r="AC434" s="9"/>
      <c r="AD434" s="9"/>
      <c r="AE434" s="9"/>
      <c r="AF434" s="9"/>
      <c r="AG434" s="9"/>
      <c r="AH434" s="9"/>
      <c r="AI434" s="9"/>
      <c r="AJ434" s="9"/>
      <c r="AK434" s="9"/>
      <c r="AL434" s="9"/>
      <c r="AM434" s="9"/>
      <c r="AN434" s="9"/>
      <c r="AO434" s="9"/>
      <c r="AP434" s="9"/>
    </row>
    <row r="435" spans="1:42" ht="15">
      <c r="A435" s="4">
        <v>85</v>
      </c>
      <c r="B435" s="4">
        <v>9364</v>
      </c>
      <c r="C435" s="110" t="s">
        <v>18888</v>
      </c>
      <c r="D435" s="4" t="s">
        <v>18889</v>
      </c>
      <c r="E435" s="4" t="s">
        <v>18282</v>
      </c>
      <c r="F435" s="4">
        <v>2023</v>
      </c>
      <c r="G435" s="9" t="str">
        <f t="shared" si="40"/>
        <v>DQC.US.0085.9364</v>
      </c>
      <c r="H435" s="43" t="str">
        <f t="shared" si="41"/>
        <v>DQC.US.0085.9364_IQST_us-2023.xml</v>
      </c>
      <c r="I435" s="43" t="str">
        <f t="shared" si="42"/>
        <v xml:space="preserve">        - INFILES='[{"file":"http://www.sec.gov/Archives/edgar/data/1527702/000166357723000243/iqst10q_033123.htm", "xule_run_only":"DQC.US.0085.9364"}]' EXFILES=$EXPECTED/DQC.US.0085.9364_IQST_us-2023.xml</v>
      </c>
      <c r="J435" s="9"/>
      <c r="K435" s="9"/>
      <c r="L435" s="111" t="str">
        <f t="shared" si="43"/>
        <v>.\arellecmdline.exe --plugins "validate/DQC|EDGAR/transform" -f http://www.sec.gov/Archives/edgar/data/1527702/000166357723000243/iqst10q_033123.htm -v --xule-run-only DQC.US.0085.9364 --xule-time .005 --xule-debug --noCertificateCheck --logFile D:/DJT/Documents/GitHub/davidtauriello/dqc_us_rules/tests/output/DQC.US.0085.9364_IQST_us-2023.xml --xule-rule-set D:/DJT/Documents/GitHub/davidtauriello/dqc_us_rules/dqc_us_rules/dqc-us-2023-V26-ruleset.zip</v>
      </c>
      <c r="M435" s="9"/>
      <c r="N435" s="9"/>
      <c r="O435" s="9"/>
      <c r="P435" s="9"/>
      <c r="Q435" s="9"/>
      <c r="R435" s="9"/>
      <c r="S435" s="9"/>
      <c r="T435" s="9"/>
      <c r="U435" s="9"/>
      <c r="V435" s="9"/>
      <c r="W435" s="9"/>
      <c r="X435" s="9"/>
      <c r="Y435" s="9"/>
      <c r="Z435" s="9"/>
      <c r="AA435" s="9"/>
      <c r="AB435" s="9"/>
      <c r="AC435" s="9"/>
      <c r="AD435" s="9"/>
      <c r="AE435" s="9"/>
      <c r="AF435" s="9"/>
      <c r="AG435" s="9"/>
      <c r="AH435" s="9"/>
      <c r="AI435" s="9"/>
      <c r="AJ435" s="9"/>
      <c r="AK435" s="9"/>
      <c r="AL435" s="9"/>
      <c r="AM435" s="9"/>
      <c r="AN435" s="9"/>
      <c r="AO435" s="9"/>
      <c r="AP435" s="9"/>
    </row>
    <row r="436" spans="1:42" ht="15">
      <c r="A436" s="4">
        <v>85</v>
      </c>
      <c r="B436" s="4">
        <v>9365</v>
      </c>
      <c r="C436" s="110" t="s">
        <v>18890</v>
      </c>
      <c r="D436" s="4" t="s">
        <v>18891</v>
      </c>
      <c r="E436" s="4" t="s">
        <v>18282</v>
      </c>
      <c r="F436" s="4">
        <v>2022</v>
      </c>
      <c r="G436" s="9" t="str">
        <f t="shared" si="40"/>
        <v>DQC.US.0085.9365</v>
      </c>
      <c r="H436" s="43" t="str">
        <f t="shared" si="41"/>
        <v>DQC.US.0085.9365_MTEX_us-2022.xml</v>
      </c>
      <c r="I436" s="43" t="str">
        <f t="shared" si="42"/>
        <v xml:space="preserve">        - INFILES='[{"file":"http://www.sec.gov/Archives/edgar/data/1056358/000105635823000022/mtex-20221231.htm", "xule_run_only":"DQC.US.0085.9365"}]' EXFILES=$EXPECTED/DQC.US.0085.9365_MTEX_us-2022.xml</v>
      </c>
      <c r="J436" s="9"/>
      <c r="K436" s="9"/>
      <c r="L436" s="111" t="str">
        <f t="shared" si="43"/>
        <v>.\arellecmdline.exe --plugins "validate/DQC|EDGAR/transform" -f http://www.sec.gov/Archives/edgar/data/1056358/000105635823000022/mtex-20221231.htm -v --xule-run-only DQC.US.0085.9365 --xule-time .005 --xule-debug --noCertificateCheck --logFile D:/DJT/Documents/GitHub/davidtauriello/dqc_us_rules/tests/output/DQC.US.0085.9365_MTEX_us-2022.xml --xule-rule-set D:/DJT/Documents/GitHub/davidtauriello/dqc_us_rules/dqc_us_rules/dqc-us-2022-V26-ruleset.zip</v>
      </c>
      <c r="M436" s="9"/>
      <c r="N436" s="9"/>
      <c r="O436" s="9"/>
      <c r="P436" s="9"/>
      <c r="Q436" s="9"/>
      <c r="R436" s="9"/>
      <c r="S436" s="9"/>
      <c r="T436" s="9"/>
      <c r="U436" s="9"/>
      <c r="V436" s="9"/>
      <c r="W436" s="9"/>
      <c r="X436" s="9"/>
      <c r="Y436" s="9"/>
      <c r="Z436" s="9"/>
      <c r="AA436" s="9"/>
      <c r="AB436" s="9"/>
      <c r="AC436" s="9"/>
      <c r="AD436" s="9"/>
      <c r="AE436" s="9"/>
      <c r="AF436" s="9"/>
      <c r="AG436" s="9"/>
      <c r="AH436" s="9"/>
      <c r="AI436" s="9"/>
      <c r="AJ436" s="9"/>
      <c r="AK436" s="9"/>
      <c r="AL436" s="9"/>
      <c r="AM436" s="9"/>
      <c r="AN436" s="9"/>
      <c r="AO436" s="9"/>
      <c r="AP436" s="9"/>
    </row>
    <row r="437" spans="1:42" ht="15">
      <c r="A437" s="4">
        <v>85</v>
      </c>
      <c r="B437" s="4">
        <v>9365</v>
      </c>
      <c r="C437" s="110" t="s">
        <v>18892</v>
      </c>
      <c r="D437" s="4" t="s">
        <v>18893</v>
      </c>
      <c r="E437" s="4" t="s">
        <v>18282</v>
      </c>
      <c r="F437" s="4">
        <v>2022</v>
      </c>
      <c r="G437" s="9" t="str">
        <f t="shared" si="40"/>
        <v>DQC.US.0085.9365</v>
      </c>
      <c r="H437" s="43" t="str">
        <f t="shared" si="41"/>
        <v>DQC.US.0085.9365_SLNH_us-2022.xml</v>
      </c>
      <c r="I437" s="43" t="str">
        <f t="shared" si="42"/>
        <v xml:space="preserve">        - INFILES='[{"file":"http://www.sec.gov/Archives/edgar/data/64463/000175392622000723/g083007_10q.htm", "xule_run_only":"DQC.US.0085.9365"}]' EXFILES=$EXPECTED/DQC.US.0085.9365_SLNH_us-2022.xml</v>
      </c>
      <c r="J437" s="9"/>
      <c r="K437" s="9"/>
      <c r="L437" s="111" t="str">
        <f t="shared" si="43"/>
        <v>.\arellecmdline.exe --plugins "validate/DQC|EDGAR/transform" -f http://www.sec.gov/Archives/edgar/data/64463/000175392622000723/g083007_10q.htm -v --xule-run-only DQC.US.0085.9365 --xule-time .005 --xule-debug --noCertificateCheck --logFile D:/DJT/Documents/GitHub/davidtauriello/dqc_us_rules/tests/output/DQC.US.0085.9365_SLNH_us-2022.xml --xule-rule-set D:/DJT/Documents/GitHub/davidtauriello/dqc_us_rules/dqc_us_rules/dqc-us-2022-V26-ruleset.zip</v>
      </c>
      <c r="M437" s="9"/>
      <c r="N437" s="9"/>
      <c r="O437" s="9"/>
      <c r="P437" s="9"/>
      <c r="Q437" s="9"/>
      <c r="R437" s="9"/>
      <c r="S437" s="9"/>
      <c r="T437" s="9"/>
      <c r="U437" s="9"/>
      <c r="V437" s="9"/>
      <c r="W437" s="9"/>
      <c r="X437" s="9"/>
      <c r="Y437" s="9"/>
      <c r="Z437" s="9"/>
      <c r="AA437" s="9"/>
      <c r="AB437" s="9"/>
      <c r="AC437" s="9"/>
      <c r="AD437" s="9"/>
      <c r="AE437" s="9"/>
      <c r="AF437" s="9"/>
      <c r="AG437" s="9"/>
      <c r="AH437" s="9"/>
      <c r="AI437" s="9"/>
      <c r="AJ437" s="9"/>
      <c r="AK437" s="9"/>
      <c r="AL437" s="9"/>
      <c r="AM437" s="9"/>
      <c r="AN437" s="9"/>
      <c r="AO437" s="9"/>
      <c r="AP437" s="9"/>
    </row>
    <row r="438" spans="1:42" ht="15">
      <c r="A438" s="4">
        <v>85</v>
      </c>
      <c r="B438" s="4">
        <v>9367</v>
      </c>
      <c r="C438" s="110" t="s">
        <v>18876</v>
      </c>
      <c r="D438" s="4" t="s">
        <v>18877</v>
      </c>
      <c r="E438" s="4" t="s">
        <v>18282</v>
      </c>
      <c r="F438" s="4">
        <v>2022</v>
      </c>
      <c r="G438" s="9" t="str">
        <f t="shared" si="40"/>
        <v>DQC.US.0085.9367</v>
      </c>
      <c r="H438" s="43" t="str">
        <f t="shared" si="41"/>
        <v>DQC.US.0085.9367_GMGI_us-2022.xml</v>
      </c>
      <c r="I438" s="43" t="str">
        <f t="shared" si="42"/>
        <v xml:space="preserve">        - INFILES='[{"file":"http://www.sec.gov/Archives/edgar/data/1437925/000147793223004527/gmgi_10q.htm", "xule_run_only":"DQC.US.0085.9367"}]' EXFILES=$EXPECTED/DQC.US.0085.9367_GMGI_us-2022.xml</v>
      </c>
      <c r="J438" s="9"/>
      <c r="K438" s="9"/>
      <c r="L438" s="111" t="str">
        <f t="shared" si="43"/>
        <v>.\arellecmdline.exe --plugins "validate/DQC|EDGAR/transform" -f http://www.sec.gov/Archives/edgar/data/1437925/000147793223004527/gmgi_10q.htm -v --xule-run-only DQC.US.0085.9367 --xule-time .005 --xule-debug --noCertificateCheck --logFile D:/DJT/Documents/GitHub/davidtauriello/dqc_us_rules/tests/output/DQC.US.0085.9367_GMGI_us-2022.xml --xule-rule-set D:/DJT/Documents/GitHub/davidtauriello/dqc_us_rules/dqc_us_rules/dqc-us-2022-V26-ruleset.zip</v>
      </c>
      <c r="M438" s="9"/>
      <c r="N438" s="9"/>
      <c r="O438" s="9"/>
      <c r="P438" s="9"/>
      <c r="Q438" s="9"/>
      <c r="R438" s="9"/>
      <c r="S438" s="9"/>
      <c r="T438" s="9"/>
      <c r="U438" s="9"/>
      <c r="V438" s="9"/>
      <c r="W438" s="9"/>
      <c r="X438" s="9"/>
      <c r="Y438" s="9"/>
      <c r="Z438" s="9"/>
      <c r="AA438" s="9"/>
      <c r="AB438" s="9"/>
      <c r="AC438" s="9"/>
      <c r="AD438" s="9"/>
      <c r="AE438" s="9"/>
      <c r="AF438" s="9"/>
      <c r="AG438" s="9"/>
      <c r="AH438" s="9"/>
      <c r="AI438" s="9"/>
      <c r="AJ438" s="9"/>
      <c r="AK438" s="9"/>
      <c r="AL438" s="9"/>
      <c r="AM438" s="9"/>
      <c r="AN438" s="9"/>
      <c r="AO438" s="9"/>
      <c r="AP438" s="9"/>
    </row>
    <row r="439" spans="1:42" ht="15">
      <c r="A439" s="4">
        <v>85</v>
      </c>
      <c r="B439" s="4">
        <v>9367</v>
      </c>
      <c r="C439" s="110" t="s">
        <v>18894</v>
      </c>
      <c r="D439" s="4" t="s">
        <v>18895</v>
      </c>
      <c r="E439" s="4" t="s">
        <v>18282</v>
      </c>
      <c r="F439" s="4">
        <v>2022</v>
      </c>
      <c r="G439" s="9" t="str">
        <f t="shared" si="40"/>
        <v>DQC.US.0085.9367</v>
      </c>
      <c r="H439" s="43" t="str">
        <f t="shared" si="41"/>
        <v>DQC.US.0085.9367_MPRA_us-2022.xml</v>
      </c>
      <c r="I439" s="43" t="str">
        <f t="shared" si="42"/>
        <v xml:space="preserve">        - INFILES='[{"file":"http://www.sec.gov/Archives/edgar/data/1853436/000119312523089818/d456816d10k.htm", "xule_run_only":"DQC.US.0085.9367"}]' EXFILES=$EXPECTED/DQC.US.0085.9367_MPRA_us-2022.xml</v>
      </c>
      <c r="J439" s="9"/>
      <c r="K439" s="9"/>
      <c r="L439" s="111" t="str">
        <f t="shared" si="43"/>
        <v>.\arellecmdline.exe --plugins "validate/DQC|EDGAR/transform" -f http://www.sec.gov/Archives/edgar/data/1853436/000119312523089818/d456816d10k.htm -v --xule-run-only DQC.US.0085.9367 --xule-time .005 --xule-debug --noCertificateCheck --logFile D:/DJT/Documents/GitHub/davidtauriello/dqc_us_rules/tests/output/DQC.US.0085.9367_MPRA_us-2022.xml --xule-rule-set D:/DJT/Documents/GitHub/davidtauriello/dqc_us_rules/dqc_us_rules/dqc-us-2022-V26-ruleset.zip</v>
      </c>
      <c r="M439" s="9"/>
      <c r="N439" s="9"/>
      <c r="O439" s="9"/>
      <c r="P439" s="9"/>
      <c r="Q439" s="9"/>
      <c r="R439" s="9"/>
      <c r="S439" s="9"/>
      <c r="T439" s="9"/>
      <c r="U439" s="9"/>
      <c r="V439" s="9"/>
      <c r="W439" s="9"/>
      <c r="X439" s="9"/>
      <c r="Y439" s="9"/>
      <c r="Z439" s="9"/>
      <c r="AA439" s="9"/>
      <c r="AB439" s="9"/>
      <c r="AC439" s="9"/>
      <c r="AD439" s="9"/>
      <c r="AE439" s="9"/>
      <c r="AF439" s="9"/>
      <c r="AG439" s="9"/>
      <c r="AH439" s="9"/>
      <c r="AI439" s="9"/>
      <c r="AJ439" s="9"/>
      <c r="AK439" s="9"/>
      <c r="AL439" s="9"/>
      <c r="AM439" s="9"/>
      <c r="AN439" s="9"/>
      <c r="AO439" s="9"/>
      <c r="AP439" s="9"/>
    </row>
    <row r="440" spans="1:42" ht="15">
      <c r="A440" s="4">
        <v>86</v>
      </c>
      <c r="B440" s="4">
        <v>9368</v>
      </c>
      <c r="C440" s="110" t="s">
        <v>18896</v>
      </c>
      <c r="D440" s="4" t="s">
        <v>18897</v>
      </c>
      <c r="E440" s="4" t="s">
        <v>18282</v>
      </c>
      <c r="F440" s="4">
        <v>2021</v>
      </c>
      <c r="G440" s="9" t="str">
        <f t="shared" si="40"/>
        <v>DQC.US.0086.9368</v>
      </c>
      <c r="H440" s="43" t="str">
        <f t="shared" si="41"/>
        <v>DQC.US.0086.9368_WHG_us-2021.xml</v>
      </c>
      <c r="I440" s="43" t="str">
        <f t="shared" si="42"/>
        <v xml:space="preserve">        - INFILES='[{"file":"http://www.sec.gov/Archives/edgar/data/1165002/000116500223000033/whg-20221231.htm", "xule_run_only":"DQC.US.0086.9368"}]' EXFILES=$EXPECTED/DQC.US.0086.9368_WHG_us-2021.xml</v>
      </c>
      <c r="J440" s="9"/>
      <c r="K440" s="9"/>
      <c r="L440" s="111" t="str">
        <f t="shared" si="43"/>
        <v>.\arellecmdline.exe --plugins "validate/DQC|EDGAR/transform" -f http://www.sec.gov/Archives/edgar/data/1165002/000116500223000033/whg-20221231.htm -v --xule-run-only DQC.US.0086.9368 --xule-time .005 --xule-debug --noCertificateCheck --logFile D:/DJT/Documents/GitHub/davidtauriello/dqc_us_rules/tests/output/DQC.US.0086.9368_WHG_us-2021.xml --xule-rule-set D:/DJT/Documents/GitHub/davidtauriello/dqc_us_rules/dqc_us_rules/dqc-us-2021-V26-ruleset.zip</v>
      </c>
      <c r="M440" s="9"/>
      <c r="N440" s="9"/>
      <c r="O440" s="9"/>
      <c r="P440" s="9"/>
      <c r="Q440" s="9"/>
      <c r="R440" s="9"/>
      <c r="S440" s="9"/>
      <c r="T440" s="9"/>
      <c r="U440" s="9"/>
      <c r="V440" s="9"/>
      <c r="W440" s="9"/>
      <c r="X440" s="9"/>
      <c r="Y440" s="9"/>
      <c r="Z440" s="9"/>
      <c r="AA440" s="9"/>
      <c r="AB440" s="9"/>
      <c r="AC440" s="9"/>
      <c r="AD440" s="9"/>
      <c r="AE440" s="9"/>
      <c r="AF440" s="9"/>
      <c r="AG440" s="9"/>
      <c r="AH440" s="9"/>
      <c r="AI440" s="9"/>
      <c r="AJ440" s="9"/>
      <c r="AK440" s="9"/>
      <c r="AL440" s="9"/>
      <c r="AM440" s="9"/>
      <c r="AN440" s="9"/>
      <c r="AO440" s="9"/>
      <c r="AP440" s="9"/>
    </row>
    <row r="441" spans="1:42" ht="15">
      <c r="A441" s="4">
        <v>86</v>
      </c>
      <c r="B441" s="4">
        <v>9368</v>
      </c>
      <c r="C441" s="110" t="s">
        <v>18753</v>
      </c>
      <c r="D441" s="4" t="s">
        <v>18754</v>
      </c>
      <c r="E441" s="4" t="s">
        <v>18282</v>
      </c>
      <c r="F441" s="4">
        <v>2021</v>
      </c>
      <c r="G441" s="9" t="str">
        <f t="shared" si="40"/>
        <v>DQC.US.0086.9368</v>
      </c>
      <c r="H441" s="43" t="str">
        <f t="shared" si="41"/>
        <v>DQC.US.0086.9368_OGE_us-2021.xml</v>
      </c>
      <c r="I441" s="43" t="str">
        <f t="shared" si="42"/>
        <v xml:space="preserve">        - INFILES='[{"file":"http://www.sec.gov/Archives/edgar/data/1021635/000102163522000144/oge-20220930.htm", "xule_run_only":"DQC.US.0086.9368"}]' EXFILES=$EXPECTED/DQC.US.0086.9368_OGE_us-2021.xml</v>
      </c>
      <c r="J441" s="9"/>
      <c r="K441" s="9"/>
      <c r="L441" s="111" t="str">
        <f t="shared" si="43"/>
        <v>.\arellecmdline.exe --plugins "validate/DQC|EDGAR/transform" -f http://www.sec.gov/Archives/edgar/data/1021635/000102163522000144/oge-20220930.htm -v --xule-run-only DQC.US.0086.9368 --xule-time .005 --xule-debug --noCertificateCheck --logFile D:/DJT/Documents/GitHub/davidtauriello/dqc_us_rules/tests/output/DQC.US.0086.9368_OGE_us-2021.xml --xule-rule-set D:/DJT/Documents/GitHub/davidtauriello/dqc_us_rules/dqc_us_rules/dqc-us-2021-V26-ruleset.zip</v>
      </c>
      <c r="M441" s="9"/>
      <c r="N441" s="9"/>
      <c r="O441" s="9"/>
      <c r="P441" s="9"/>
      <c r="Q441" s="9"/>
      <c r="R441" s="9"/>
      <c r="S441" s="9"/>
      <c r="T441" s="9"/>
      <c r="U441" s="9"/>
      <c r="V441" s="9"/>
      <c r="W441" s="9"/>
      <c r="X441" s="9"/>
      <c r="Y441" s="9"/>
      <c r="Z441" s="9"/>
      <c r="AA441" s="9"/>
      <c r="AB441" s="9"/>
      <c r="AC441" s="9"/>
      <c r="AD441" s="9"/>
      <c r="AE441" s="9"/>
      <c r="AF441" s="9"/>
      <c r="AG441" s="9"/>
      <c r="AH441" s="9"/>
      <c r="AI441" s="9"/>
      <c r="AJ441" s="9"/>
      <c r="AK441" s="9"/>
      <c r="AL441" s="9"/>
      <c r="AM441" s="9"/>
      <c r="AN441" s="9"/>
      <c r="AO441" s="9"/>
      <c r="AP441" s="9"/>
    </row>
    <row r="442" spans="1:42" ht="15">
      <c r="A442" s="4">
        <v>87</v>
      </c>
      <c r="B442" s="4">
        <v>9369</v>
      </c>
      <c r="C442" s="110" t="s">
        <v>18898</v>
      </c>
      <c r="D442" s="4" t="s">
        <v>18899</v>
      </c>
      <c r="E442" s="4" t="s">
        <v>18282</v>
      </c>
      <c r="F442" s="4">
        <v>2023</v>
      </c>
      <c r="G442" s="9" t="str">
        <f t="shared" si="40"/>
        <v>DQC.US.0087.9369</v>
      </c>
      <c r="H442" s="43" t="str">
        <f t="shared" si="41"/>
        <v>DQC.US.0087.9369_ROYL_us-2023.xml</v>
      </c>
      <c r="I442" s="43" t="str">
        <f t="shared" si="42"/>
        <v xml:space="preserve">        - INFILES='[{"file":"http://www.sec.gov/Archives/edgar/data/1694617/000118518523000564/royaleinc20221231_10k.htm", "xule_run_only":"DQC.US.0087.9369"}]' EXFILES=$EXPECTED/DQC.US.0087.9369_ROYL_us-2023.xml</v>
      </c>
      <c r="J442" s="9"/>
      <c r="K442" s="9"/>
      <c r="L442" s="111" t="str">
        <f t="shared" si="43"/>
        <v>.\arellecmdline.exe --plugins "validate/DQC|EDGAR/transform" -f http://www.sec.gov/Archives/edgar/data/1694617/000118518523000564/royaleinc20221231_10k.htm -v --xule-run-only DQC.US.0087.9369 --xule-time .005 --xule-debug --noCertificateCheck --logFile D:/DJT/Documents/GitHub/davidtauriello/dqc_us_rules/tests/output/DQC.US.0087.9369_ROYL_us-2023.xml --xule-rule-set D:/DJT/Documents/GitHub/davidtauriello/dqc_us_rules/dqc_us_rules/dqc-us-2023-V26-ruleset.zip</v>
      </c>
      <c r="M442" s="9"/>
      <c r="N442" s="9"/>
      <c r="O442" s="9"/>
      <c r="P442" s="9"/>
      <c r="Q442" s="9"/>
      <c r="R442" s="9"/>
      <c r="S442" s="9"/>
      <c r="T442" s="9"/>
      <c r="U442" s="9"/>
      <c r="V442" s="9"/>
      <c r="W442" s="9"/>
      <c r="X442" s="9"/>
      <c r="Y442" s="9"/>
      <c r="Z442" s="9"/>
      <c r="AA442" s="9"/>
      <c r="AB442" s="9"/>
      <c r="AC442" s="9"/>
      <c r="AD442" s="9"/>
      <c r="AE442" s="9"/>
      <c r="AF442" s="9"/>
      <c r="AG442" s="9"/>
      <c r="AH442" s="9"/>
      <c r="AI442" s="9"/>
      <c r="AJ442" s="9"/>
      <c r="AK442" s="9"/>
      <c r="AL442" s="9"/>
      <c r="AM442" s="9"/>
      <c r="AN442" s="9"/>
      <c r="AO442" s="9"/>
      <c r="AP442" s="9"/>
    </row>
    <row r="443" spans="1:42" ht="15">
      <c r="A443" s="4">
        <v>87</v>
      </c>
      <c r="B443" s="4">
        <v>9369</v>
      </c>
      <c r="C443" s="110" t="s">
        <v>18900</v>
      </c>
      <c r="D443" s="4" t="s">
        <v>18901</v>
      </c>
      <c r="E443" s="4" t="s">
        <v>18282</v>
      </c>
      <c r="F443" s="4">
        <v>2023</v>
      </c>
      <c r="G443" s="9" t="str">
        <f t="shared" si="40"/>
        <v>DQC.US.0087.9369</v>
      </c>
      <c r="H443" s="43" t="str">
        <f t="shared" si="41"/>
        <v>DQC.US.0087.9369_EDUC_us-2023.xml</v>
      </c>
      <c r="I443" s="43" t="str">
        <f t="shared" si="42"/>
        <v xml:space="preserve">        - INFILES='[{"file":"http://www.sec.gov/Archives/edgar/data/31667/000118518523000539/edc20230228_10k.htm", "xule_run_only":"DQC.US.0087.9369"}]' EXFILES=$EXPECTED/DQC.US.0087.9369_EDUC_us-2023.xml</v>
      </c>
      <c r="J443" s="9"/>
      <c r="K443" s="9"/>
      <c r="L443" s="111" t="str">
        <f t="shared" si="43"/>
        <v>.\arellecmdline.exe --plugins "validate/DQC|EDGAR/transform" -f http://www.sec.gov/Archives/edgar/data/31667/000118518523000539/edc20230228_10k.htm -v --xule-run-only DQC.US.0087.9369 --xule-time .005 --xule-debug --noCertificateCheck --logFile D:/DJT/Documents/GitHub/davidtauriello/dqc_us_rules/tests/output/DQC.US.0087.9369_EDUC_us-2023.xml --xule-rule-set D:/DJT/Documents/GitHub/davidtauriello/dqc_us_rules/dqc_us_rules/dqc-us-2023-V26-ruleset.zip</v>
      </c>
      <c r="M443" s="9"/>
      <c r="N443" s="9"/>
      <c r="O443" s="9"/>
      <c r="P443" s="9"/>
      <c r="Q443" s="9"/>
      <c r="R443" s="9"/>
      <c r="S443" s="9"/>
      <c r="T443" s="9"/>
      <c r="U443" s="9"/>
      <c r="V443" s="9"/>
      <c r="W443" s="9"/>
      <c r="X443" s="9"/>
      <c r="Y443" s="9"/>
      <c r="Z443" s="9"/>
      <c r="AA443" s="9"/>
      <c r="AB443" s="9"/>
      <c r="AC443" s="9"/>
      <c r="AD443" s="9"/>
      <c r="AE443" s="9"/>
      <c r="AF443" s="9"/>
      <c r="AG443" s="9"/>
      <c r="AH443" s="9"/>
      <c r="AI443" s="9"/>
      <c r="AJ443" s="9"/>
      <c r="AK443" s="9"/>
      <c r="AL443" s="9"/>
      <c r="AM443" s="9"/>
      <c r="AN443" s="9"/>
      <c r="AO443" s="9"/>
      <c r="AP443" s="9"/>
    </row>
    <row r="444" spans="1:42" ht="15">
      <c r="A444" s="4">
        <v>87</v>
      </c>
      <c r="B444" s="4">
        <v>9369</v>
      </c>
      <c r="C444" s="110" t="s">
        <v>18846</v>
      </c>
      <c r="D444" s="4" t="s">
        <v>18847</v>
      </c>
      <c r="E444" s="4" t="s">
        <v>18282</v>
      </c>
      <c r="F444" s="4">
        <v>2022</v>
      </c>
      <c r="G444" s="9" t="str">
        <f t="shared" si="40"/>
        <v>DQC.US.0087.9369</v>
      </c>
      <c r="H444" s="43" t="str">
        <f t="shared" si="41"/>
        <v>DQC.US.0087.9369_CMCO_us-2022.xml</v>
      </c>
      <c r="I444" s="43" t="str">
        <f t="shared" si="42"/>
        <v xml:space="preserve">        - INFILES='[{"file":"http://www.sec.gov/Archives/edgar/data/1005229/000100522923000169/cmco-20230331.htm", "xule_run_only":"DQC.US.0087.9369"}]' EXFILES=$EXPECTED/DQC.US.0087.9369_CMCO_us-2022.xml</v>
      </c>
      <c r="J444" s="9"/>
      <c r="K444" s="9"/>
      <c r="L444" s="111" t="str">
        <f t="shared" si="43"/>
        <v>.\arellecmdline.exe --plugins "validate/DQC|EDGAR/transform" -f http://www.sec.gov/Archives/edgar/data/1005229/000100522923000169/cmco-20230331.htm -v --xule-run-only DQC.US.0087.9369 --xule-time .005 --xule-debug --noCertificateCheck --logFile D:/DJT/Documents/GitHub/davidtauriello/dqc_us_rules/tests/output/DQC.US.0087.9369_CMCO_us-2022.xml --xule-rule-set D:/DJT/Documents/GitHub/davidtauriello/dqc_us_rules/dqc_us_rules/dqc-us-2022-V26-ruleset.zip</v>
      </c>
      <c r="M444" s="9"/>
      <c r="N444" s="9"/>
      <c r="O444" s="9"/>
      <c r="P444" s="9"/>
      <c r="Q444" s="9"/>
      <c r="R444" s="9"/>
      <c r="S444" s="9"/>
      <c r="T444" s="9"/>
      <c r="U444" s="9"/>
      <c r="V444" s="9"/>
      <c r="W444" s="9"/>
      <c r="X444" s="9"/>
      <c r="Y444" s="9"/>
      <c r="Z444" s="9"/>
      <c r="AA444" s="9"/>
      <c r="AB444" s="9"/>
      <c r="AC444" s="9"/>
      <c r="AD444" s="9"/>
      <c r="AE444" s="9"/>
      <c r="AF444" s="9"/>
      <c r="AG444" s="9"/>
      <c r="AH444" s="9"/>
      <c r="AI444" s="9"/>
      <c r="AJ444" s="9"/>
      <c r="AK444" s="9"/>
      <c r="AL444" s="9"/>
      <c r="AM444" s="9"/>
      <c r="AN444" s="9"/>
      <c r="AO444" s="9"/>
      <c r="AP444" s="9"/>
    </row>
    <row r="445" spans="1:42" ht="15">
      <c r="A445" s="116">
        <v>87</v>
      </c>
      <c r="B445" s="116">
        <v>9370</v>
      </c>
      <c r="C445" s="122" t="s">
        <v>18902</v>
      </c>
      <c r="D445" s="116" t="s">
        <v>18796</v>
      </c>
      <c r="E445" s="116" t="s">
        <v>18282</v>
      </c>
      <c r="F445" s="116">
        <v>2023</v>
      </c>
      <c r="G445" s="119" t="str">
        <f t="shared" si="40"/>
        <v>DQC.US.0087.9370</v>
      </c>
      <c r="H445" s="120" t="str">
        <f t="shared" si="41"/>
        <v>DQC.US.0087.9370_CETC_us-2023.xml</v>
      </c>
      <c r="I445" s="120" t="str">
        <f t="shared" si="42"/>
        <v xml:space="preserve">        - INFILES='[{"file":"http://www.sec.gov/Archives/edgar/data/1326205/000118518523000693/igcpharma20230331_10k.htm", "xule_run_only":"DQC.US.0087.9370"}]' EXFILES=$EXPECTED/DQC.US.0087.9370_CETC_us-2023.xml</v>
      </c>
      <c r="J445" s="119"/>
      <c r="K445" s="119"/>
      <c r="L445" s="111" t="str">
        <f t="shared" si="43"/>
        <v>.\arellecmdline.exe --plugins "validate/DQC|EDGAR/transform" -f http://www.sec.gov/Archives/edgar/data/1326205/000118518523000693/igcpharma20230331_10k.htm -v --xule-run-only DQC.US.0087.9370 --xule-time .005 --xule-debug --noCertificateCheck --logFile D:/DJT/Documents/GitHub/davidtauriello/dqc_us_rules/tests/output/DQC.US.0087.9370_CETC_us-2023.xml --xule-rule-set D:/DJT/Documents/GitHub/davidtauriello/dqc_us_rules/dqc_us_rules/dqc-us-2023-V26-ruleset.zip</v>
      </c>
      <c r="M445" s="119"/>
      <c r="N445" s="119"/>
      <c r="O445" s="119"/>
      <c r="P445" s="119"/>
      <c r="Q445" s="119"/>
      <c r="R445" s="119"/>
      <c r="S445" s="119"/>
      <c r="T445" s="119"/>
      <c r="U445" s="119"/>
      <c r="V445" s="119"/>
      <c r="W445" s="119"/>
      <c r="X445" s="119"/>
      <c r="Y445" s="119"/>
      <c r="Z445" s="119"/>
      <c r="AA445" s="119"/>
      <c r="AB445" s="119"/>
      <c r="AC445" s="119"/>
      <c r="AD445" s="119"/>
      <c r="AE445" s="119"/>
      <c r="AF445" s="119"/>
      <c r="AG445" s="119"/>
      <c r="AH445" s="119"/>
      <c r="AI445" s="119"/>
      <c r="AJ445" s="119"/>
      <c r="AK445" s="119"/>
      <c r="AL445" s="119"/>
      <c r="AM445" s="119"/>
      <c r="AN445" s="119"/>
      <c r="AO445" s="119"/>
      <c r="AP445" s="119"/>
    </row>
    <row r="446" spans="1:42" ht="15">
      <c r="A446" s="4">
        <v>89</v>
      </c>
      <c r="B446" s="4">
        <v>9373</v>
      </c>
      <c r="C446" s="110" t="s">
        <v>18903</v>
      </c>
      <c r="D446" s="4" t="s">
        <v>18904</v>
      </c>
      <c r="E446" s="4" t="s">
        <v>18282</v>
      </c>
      <c r="F446" s="4">
        <v>2022</v>
      </c>
      <c r="G446" s="9" t="str">
        <f t="shared" si="40"/>
        <v>DQC.US.0089.9373</v>
      </c>
      <c r="H446" s="43" t="str">
        <f t="shared" si="41"/>
        <v>DQC.US.0089.9373_IMHC_us-2022.xml</v>
      </c>
      <c r="I446" s="43" t="str">
        <f t="shared" si="42"/>
        <v xml:space="preserve">        - INFILES='[{"file":"http://www.sec.gov/Archives/edgar/data/1349706/000121465922014094/i111122510q.htm", "xule_run_only":"DQC.US.0089.9373"}]' EXFILES=$EXPECTED/DQC.US.0089.9373_IMHC_us-2022.xml</v>
      </c>
      <c r="J446" s="9"/>
      <c r="K446" s="9"/>
      <c r="L446" s="111" t="str">
        <f t="shared" si="43"/>
        <v>.\arellecmdline.exe --plugins "validate/DQC|EDGAR/transform" -f http://www.sec.gov/Archives/edgar/data/1349706/000121465922014094/i111122510q.htm -v --xule-run-only DQC.US.0089.9373 --xule-time .005 --xule-debug --noCertificateCheck --logFile D:/DJT/Documents/GitHub/davidtauriello/dqc_us_rules/tests/output/DQC.US.0089.9373_IMHC_us-2022.xml --xule-rule-set D:/DJT/Documents/GitHub/davidtauriello/dqc_us_rules/dqc_us_rules/dqc-us-2022-V26-ruleset.zip</v>
      </c>
      <c r="M446" s="9"/>
      <c r="N446" s="9"/>
      <c r="O446" s="9"/>
      <c r="P446" s="9"/>
      <c r="Q446" s="9"/>
      <c r="R446" s="9"/>
      <c r="S446" s="9"/>
      <c r="T446" s="9"/>
      <c r="U446" s="9"/>
      <c r="V446" s="9"/>
      <c r="W446" s="9"/>
      <c r="X446" s="9"/>
      <c r="Y446" s="9"/>
      <c r="Z446" s="9"/>
      <c r="AA446" s="9"/>
      <c r="AB446" s="9"/>
      <c r="AC446" s="9"/>
      <c r="AD446" s="9"/>
      <c r="AE446" s="9"/>
      <c r="AF446" s="9"/>
      <c r="AG446" s="9"/>
      <c r="AH446" s="9"/>
      <c r="AI446" s="9"/>
      <c r="AJ446" s="9"/>
      <c r="AK446" s="9"/>
      <c r="AL446" s="9"/>
      <c r="AM446" s="9"/>
      <c r="AN446" s="9"/>
      <c r="AO446" s="9"/>
      <c r="AP446" s="9"/>
    </row>
    <row r="447" spans="1:42" ht="15">
      <c r="A447" s="4">
        <v>89</v>
      </c>
      <c r="B447" s="4">
        <v>9373</v>
      </c>
      <c r="C447" s="110" t="s">
        <v>18905</v>
      </c>
      <c r="D447" s="4" t="s">
        <v>18906</v>
      </c>
      <c r="E447" s="4" t="s">
        <v>18282</v>
      </c>
      <c r="F447" s="4">
        <v>2020</v>
      </c>
      <c r="G447" s="9" t="str">
        <f t="shared" si="40"/>
        <v>DQC.US.0089.9373</v>
      </c>
      <c r="H447" s="43" t="str">
        <f t="shared" si="41"/>
        <v>DQC.US.0089.9373_ANDR_us-2020.xml</v>
      </c>
      <c r="I447" s="43" t="str">
        <f t="shared" si="42"/>
        <v xml:space="preserve">        - INFILES='[{"file":"http://www.sec.gov/Archives/edgar/data/6494/000120677421000940/andr-20201231.xml", "xule_run_only":"DQC.US.0089.9373"}]' EXFILES=$EXPECTED/DQC.US.0089.9373_ANDR_us-2020.xml</v>
      </c>
      <c r="J447" s="9"/>
      <c r="K447" s="9"/>
      <c r="L447" s="111" t="str">
        <f t="shared" si="43"/>
        <v>.\arellecmdline.exe --plugins "validate/DQC|EDGAR/transform" -f http://www.sec.gov/Archives/edgar/data/6494/000120677421000940/andr-20201231.xml -v --xule-run-only DQC.US.0089.9373 --xule-time .005 --xule-debug --noCertificateCheck --logFile D:/DJT/Documents/GitHub/davidtauriello/dqc_us_rules/tests/output/DQC.US.0089.9373_ANDR_us-2020.xml --xule-rule-set D:/DJT/Documents/GitHub/davidtauriello/dqc_us_rules/dqc_us_rules/dqc-us-2020-V26-ruleset.zip</v>
      </c>
      <c r="M447" s="9"/>
      <c r="N447" s="9"/>
      <c r="O447" s="9"/>
      <c r="P447" s="9"/>
      <c r="Q447" s="9"/>
      <c r="R447" s="9"/>
      <c r="S447" s="9"/>
      <c r="T447" s="9"/>
      <c r="U447" s="9"/>
      <c r="V447" s="9"/>
      <c r="W447" s="9"/>
      <c r="X447" s="9"/>
      <c r="Y447" s="9"/>
      <c r="Z447" s="9"/>
      <c r="AA447" s="9"/>
      <c r="AB447" s="9"/>
      <c r="AC447" s="9"/>
      <c r="AD447" s="9"/>
      <c r="AE447" s="9"/>
      <c r="AF447" s="9"/>
      <c r="AG447" s="9"/>
      <c r="AH447" s="9"/>
      <c r="AI447" s="9"/>
      <c r="AJ447" s="9"/>
      <c r="AK447" s="9"/>
      <c r="AL447" s="9"/>
      <c r="AM447" s="9"/>
      <c r="AN447" s="9"/>
      <c r="AO447" s="9"/>
      <c r="AP447" s="9"/>
    </row>
    <row r="448" spans="1:42" ht="15">
      <c r="A448" s="4">
        <v>91</v>
      </c>
      <c r="B448" s="4">
        <v>9376</v>
      </c>
      <c r="C448" s="110" t="s">
        <v>18907</v>
      </c>
      <c r="D448" s="4" t="s">
        <v>18908</v>
      </c>
      <c r="E448" s="4" t="s">
        <v>18282</v>
      </c>
      <c r="F448" s="4">
        <v>2022</v>
      </c>
      <c r="G448" s="9" t="str">
        <f t="shared" si="40"/>
        <v>DQC.US.0091.9376</v>
      </c>
      <c r="H448" s="43" t="str">
        <f t="shared" si="41"/>
        <v>DQC.US.0091.9376_GSDWW_us-2022.xml</v>
      </c>
      <c r="I448" s="43" t="str">
        <f t="shared" si="42"/>
        <v xml:space="preserve">        - INFILES='[{"file":"http://www.sec.gov/Archives/edgar/data/1843248/000166357723000279/gsd10k123122.htm", "xule_run_only":"DQC.US.0091.9376"}]' EXFILES=$EXPECTED/DQC.US.0091.9376_GSDWW_us-2022.xml</v>
      </c>
      <c r="J448" s="9"/>
      <c r="K448" s="9"/>
      <c r="L448" s="111" t="str">
        <f t="shared" si="43"/>
        <v>.\arellecmdline.exe --plugins "validate/DQC|EDGAR/transform" -f http://www.sec.gov/Archives/edgar/data/1843248/000166357723000279/gsd10k123122.htm -v --xule-run-only DQC.US.0091.9376 --xule-time .005 --xule-debug --noCertificateCheck --logFile D:/DJT/Documents/GitHub/davidtauriello/dqc_us_rules/tests/output/DQC.US.0091.9376_GSDWW_us-2022.xml --xule-rule-set D:/DJT/Documents/GitHub/davidtauriello/dqc_us_rules/dqc_us_rules/dqc-us-2022-V26-ruleset.zip</v>
      </c>
      <c r="M448" s="9"/>
      <c r="N448" s="9"/>
      <c r="O448" s="9"/>
      <c r="P448" s="9"/>
      <c r="Q448" s="9"/>
      <c r="R448" s="9"/>
      <c r="S448" s="9"/>
      <c r="T448" s="9"/>
      <c r="U448" s="9"/>
      <c r="V448" s="9"/>
      <c r="W448" s="9"/>
      <c r="X448" s="9"/>
      <c r="Y448" s="9"/>
      <c r="Z448" s="9"/>
      <c r="AA448" s="9"/>
      <c r="AB448" s="9"/>
      <c r="AC448" s="9"/>
      <c r="AD448" s="9"/>
      <c r="AE448" s="9"/>
      <c r="AF448" s="9"/>
      <c r="AG448" s="9"/>
      <c r="AH448" s="9"/>
      <c r="AI448" s="9"/>
      <c r="AJ448" s="9"/>
      <c r="AK448" s="9"/>
      <c r="AL448" s="9"/>
      <c r="AM448" s="9"/>
      <c r="AN448" s="9"/>
      <c r="AO448" s="9"/>
      <c r="AP448" s="9"/>
    </row>
    <row r="449" spans="1:42" ht="15">
      <c r="A449" s="4">
        <v>92</v>
      </c>
      <c r="B449" s="4">
        <v>9523</v>
      </c>
      <c r="C449" s="110" t="s">
        <v>18909</v>
      </c>
      <c r="D449" s="4" t="s">
        <v>18910</v>
      </c>
      <c r="E449" s="4" t="s">
        <v>18286</v>
      </c>
      <c r="F449" s="4">
        <v>2022</v>
      </c>
      <c r="G449" s="9" t="str">
        <f t="shared" ref="G449:G451" si="44">"DQC.IFRS.00"&amp; A449&amp;"."&amp; B449&amp;""</f>
        <v>DQC.IFRS.0092.9523</v>
      </c>
      <c r="H449" s="43" t="str">
        <f t="shared" si="41"/>
        <v>DQC.IFRS.0092.9523_YPF_ifrs-2022.xml</v>
      </c>
      <c r="I449" s="43" t="str">
        <f t="shared" si="42"/>
        <v xml:space="preserve">        - INFILES='[{"file":"http://www.sec.gov/Archives/edgar/data/904851/000119312523097822/d357382d20f.htm", "xule_run_only":"DQC.IFRS.0092.9523"}]' EXFILES=$EXPECTED/DQC.IFRS.0092.9523_YPF_ifrs-2022.xml</v>
      </c>
      <c r="J449" s="9"/>
      <c r="K449" s="9"/>
      <c r="L449" s="111" t="str">
        <f t="shared" si="43"/>
        <v>.\arellecmdline.exe --plugins "validate/DQC|EDGAR/transform" -f http://www.sec.gov/Archives/edgar/data/904851/000119312523097822/d357382d20f.htm -v --xule-run-only DQC.IFRS.0092.9523 --xule-time .005 --xule-debug --noCertificateCheck --logFile D:/DJT/Documents/GitHub/davidtauriello/dqc_us_rules/tests/output/DQC.IFRS.0092.9523_YPF_ifrs-2022.xml --xule-rule-set D:/DJT/Documents/GitHub/davidtauriello/dqc_us_rules/dqc_us_rules/dqc-ifrs-2022-V26-ruleset.zip</v>
      </c>
      <c r="M449" s="9"/>
      <c r="N449" s="9"/>
      <c r="O449" s="9"/>
      <c r="P449" s="9"/>
      <c r="Q449" s="9"/>
      <c r="R449" s="9"/>
      <c r="S449" s="9"/>
      <c r="T449" s="9"/>
      <c r="U449" s="9"/>
      <c r="V449" s="9"/>
      <c r="W449" s="9"/>
      <c r="X449" s="9"/>
      <c r="Y449" s="9"/>
      <c r="Z449" s="9"/>
      <c r="AA449" s="9"/>
      <c r="AB449" s="9"/>
      <c r="AC449" s="9"/>
      <c r="AD449" s="9"/>
      <c r="AE449" s="9"/>
      <c r="AF449" s="9"/>
      <c r="AG449" s="9"/>
      <c r="AH449" s="9"/>
      <c r="AI449" s="9"/>
      <c r="AJ449" s="9"/>
      <c r="AK449" s="9"/>
      <c r="AL449" s="9"/>
      <c r="AM449" s="9"/>
      <c r="AN449" s="9"/>
      <c r="AO449" s="9"/>
      <c r="AP449" s="9"/>
    </row>
    <row r="450" spans="1:42" ht="15">
      <c r="A450" s="4">
        <v>92</v>
      </c>
      <c r="B450" s="4">
        <v>9523</v>
      </c>
      <c r="C450" s="110" t="s">
        <v>18911</v>
      </c>
      <c r="D450" s="4" t="s">
        <v>18912</v>
      </c>
      <c r="E450" s="4" t="s">
        <v>18286</v>
      </c>
      <c r="F450" s="4">
        <v>2022</v>
      </c>
      <c r="G450" s="9" t="str">
        <f t="shared" si="44"/>
        <v>DQC.IFRS.0092.9523</v>
      </c>
      <c r="H450" s="43" t="str">
        <f t="shared" si="41"/>
        <v>DQC.IFRS.0092.9523_CNQ_ifrs-2022.xml</v>
      </c>
      <c r="I450" s="43" t="str">
        <f t="shared" si="42"/>
        <v xml:space="preserve">        - INFILES='[{"file":"http://www.sec.gov/Archives/edgar/data/1017413/000101741323000022/cnq-20221231.htm", "xule_run_only":"DQC.IFRS.0092.9523"}]' EXFILES=$EXPECTED/DQC.IFRS.0092.9523_CNQ_ifrs-2022.xml</v>
      </c>
      <c r="J450" s="9"/>
      <c r="K450" s="9"/>
      <c r="L450" s="111" t="str">
        <f t="shared" si="43"/>
        <v>.\arellecmdline.exe --plugins "validate/DQC|EDGAR/transform" -f http://www.sec.gov/Archives/edgar/data/1017413/000101741323000022/cnq-20221231.htm -v --xule-run-only DQC.IFRS.0092.9523 --xule-time .005 --xule-debug --noCertificateCheck --logFile D:/DJT/Documents/GitHub/davidtauriello/dqc_us_rules/tests/output/DQC.IFRS.0092.9523_CNQ_ifrs-2022.xml --xule-rule-set D:/DJT/Documents/GitHub/davidtauriello/dqc_us_rules/dqc_us_rules/dqc-ifrs-2022-V26-ruleset.zip</v>
      </c>
      <c r="M450" s="9"/>
      <c r="N450" s="9"/>
      <c r="O450" s="9"/>
      <c r="P450" s="9"/>
      <c r="Q450" s="9"/>
      <c r="R450" s="9"/>
      <c r="S450" s="9"/>
      <c r="T450" s="9"/>
      <c r="U450" s="9"/>
      <c r="V450" s="9"/>
      <c r="W450" s="9"/>
      <c r="X450" s="9"/>
      <c r="Y450" s="9"/>
      <c r="Z450" s="9"/>
      <c r="AA450" s="9"/>
      <c r="AB450" s="9"/>
      <c r="AC450" s="9"/>
      <c r="AD450" s="9"/>
      <c r="AE450" s="9"/>
      <c r="AF450" s="9"/>
      <c r="AG450" s="9"/>
      <c r="AH450" s="9"/>
      <c r="AI450" s="9"/>
      <c r="AJ450" s="9"/>
      <c r="AK450" s="9"/>
      <c r="AL450" s="9"/>
      <c r="AM450" s="9"/>
      <c r="AN450" s="9"/>
      <c r="AO450" s="9"/>
      <c r="AP450" s="9"/>
    </row>
    <row r="451" spans="1:42" ht="15">
      <c r="A451" s="4">
        <v>92</v>
      </c>
      <c r="B451" s="4">
        <v>9524</v>
      </c>
      <c r="C451" s="110" t="s">
        <v>18913</v>
      </c>
      <c r="D451" s="4" t="s">
        <v>18914</v>
      </c>
      <c r="E451" s="4" t="s">
        <v>18286</v>
      </c>
      <c r="F451" s="4">
        <v>2022</v>
      </c>
      <c r="G451" s="9" t="str">
        <f t="shared" si="44"/>
        <v>DQC.IFRS.0092.9524</v>
      </c>
      <c r="H451" s="43" t="str">
        <f t="shared" si="41"/>
        <v>DQC.IFRS.0092.9524_SIFY_ifrs-2022.xml</v>
      </c>
      <c r="I451" s="43" t="str">
        <f t="shared" si="42"/>
        <v xml:space="preserve">        - INFILES='[{"file":"http://www.sec.gov/Archives/edgar/data/1094324/000157587223001057/sify-20230531.htm", "xule_run_only":"DQC.IFRS.0092.9524"}]' EXFILES=$EXPECTED/DQC.IFRS.0092.9524_SIFY_ifrs-2022.xml</v>
      </c>
      <c r="J451" s="9"/>
      <c r="K451" s="9"/>
      <c r="L451" s="111" t="str">
        <f t="shared" si="43"/>
        <v>.\arellecmdline.exe --plugins "validate/DQC|EDGAR/transform" -f http://www.sec.gov/Archives/edgar/data/1094324/000157587223001057/sify-20230531.htm -v --xule-run-only DQC.IFRS.0092.9524 --xule-time .005 --xule-debug --noCertificateCheck --logFile D:/DJT/Documents/GitHub/davidtauriello/dqc_us_rules/tests/output/DQC.IFRS.0092.9524_SIFY_ifrs-2022.xml --xule-rule-set D:/DJT/Documents/GitHub/davidtauriello/dqc_us_rules/dqc_us_rules/dqc-ifrs-2022-V26-ruleset.zip</v>
      </c>
      <c r="M451" s="9"/>
      <c r="N451" s="9"/>
      <c r="O451" s="9"/>
      <c r="P451" s="9"/>
      <c r="Q451" s="9"/>
      <c r="R451" s="9"/>
      <c r="S451" s="9"/>
      <c r="T451" s="9"/>
      <c r="U451" s="9"/>
      <c r="V451" s="9"/>
      <c r="W451" s="9"/>
      <c r="X451" s="9"/>
      <c r="Y451" s="9"/>
      <c r="Z451" s="9"/>
      <c r="AA451" s="9"/>
      <c r="AB451" s="9"/>
      <c r="AC451" s="9"/>
      <c r="AD451" s="9"/>
      <c r="AE451" s="9"/>
      <c r="AF451" s="9"/>
      <c r="AG451" s="9"/>
      <c r="AH451" s="9"/>
      <c r="AI451" s="9"/>
      <c r="AJ451" s="9"/>
      <c r="AK451" s="9"/>
      <c r="AL451" s="9"/>
      <c r="AM451" s="9"/>
      <c r="AN451" s="9"/>
      <c r="AO451" s="9"/>
      <c r="AP451" s="9"/>
    </row>
    <row r="452" spans="1:42" ht="15">
      <c r="A452" s="4">
        <v>94</v>
      </c>
      <c r="B452" s="4">
        <v>9527</v>
      </c>
      <c r="C452" s="110" t="s">
        <v>18915</v>
      </c>
      <c r="D452" s="4" t="s">
        <v>18916</v>
      </c>
      <c r="E452" s="4" t="s">
        <v>18282</v>
      </c>
      <c r="F452" s="4">
        <v>2023</v>
      </c>
      <c r="G452" s="9" t="str">
        <f t="shared" ref="G452:G456" si="45">"DQC.US.00"&amp; A452&amp;"."&amp; B452&amp;""</f>
        <v>DQC.US.0094.9527</v>
      </c>
      <c r="H452" s="43" t="str">
        <f t="shared" si="41"/>
        <v>DQC.US.0094.9527_KMX_us-2023.xml</v>
      </c>
      <c r="I452" s="43" t="str">
        <f t="shared" si="42"/>
        <v xml:space="preserve">        - INFILES='[{"file":"http://www.sec.gov/Archives/edgar/data/1170010/000117001023000065/kmx-20230531.htm", "xule_run_only":"DQC.US.0094.9527"}]' EXFILES=$EXPECTED/DQC.US.0094.9527_KMX_us-2023.xml</v>
      </c>
      <c r="J452" s="9"/>
      <c r="K452" s="9"/>
      <c r="L452" s="111" t="str">
        <f t="shared" si="43"/>
        <v>.\arellecmdline.exe --plugins "validate/DQC|EDGAR/transform" -f http://www.sec.gov/Archives/edgar/data/1170010/000117001023000065/kmx-20230531.htm -v --xule-run-only DQC.US.0094.9527 --xule-time .005 --xule-debug --noCertificateCheck --logFile D:/DJT/Documents/GitHub/davidtauriello/dqc_us_rules/tests/output/DQC.US.0094.9527_KMX_us-2023.xml --xule-rule-set D:/DJT/Documents/GitHub/davidtauriello/dqc_us_rules/dqc_us_rules/dqc-us-2023-V26-ruleset.zip</v>
      </c>
      <c r="M452" s="9"/>
      <c r="N452" s="9"/>
      <c r="O452" s="9"/>
      <c r="P452" s="9"/>
      <c r="Q452" s="9"/>
      <c r="R452" s="9"/>
      <c r="S452" s="9"/>
      <c r="T452" s="9"/>
      <c r="U452" s="9"/>
      <c r="V452" s="9"/>
      <c r="W452" s="9"/>
      <c r="X452" s="9"/>
      <c r="Y452" s="9"/>
      <c r="Z452" s="9"/>
      <c r="AA452" s="9"/>
      <c r="AB452" s="9"/>
      <c r="AC452" s="9"/>
      <c r="AD452" s="9"/>
      <c r="AE452" s="9"/>
      <c r="AF452" s="9"/>
      <c r="AG452" s="9"/>
      <c r="AH452" s="9"/>
      <c r="AI452" s="9"/>
      <c r="AJ452" s="9"/>
      <c r="AK452" s="9"/>
      <c r="AL452" s="9"/>
      <c r="AM452" s="9"/>
      <c r="AN452" s="9"/>
      <c r="AO452" s="9"/>
      <c r="AP452" s="9"/>
    </row>
    <row r="453" spans="1:42" ht="15">
      <c r="A453" s="4">
        <v>95</v>
      </c>
      <c r="B453" s="4">
        <v>9528</v>
      </c>
      <c r="C453" s="110" t="s">
        <v>18917</v>
      </c>
      <c r="D453" s="4" t="s">
        <v>18834</v>
      </c>
      <c r="E453" s="4" t="s">
        <v>18282</v>
      </c>
      <c r="F453" s="4">
        <v>2023</v>
      </c>
      <c r="G453" s="9" t="str">
        <f t="shared" si="45"/>
        <v>DQC.US.0095.9528</v>
      </c>
      <c r="H453" s="43" t="str">
        <f t="shared" si="41"/>
        <v>DQC.US.0095.9528_MNDC_us-2023.xml</v>
      </c>
      <c r="I453" s="43" t="str">
        <f t="shared" si="42"/>
        <v xml:space="preserve">        - INFILES='[{"file":"http://www.sec.gov/Archives/edgar/data/1931055/000166357723000285/mdnc10k_022823.htm", "xule_run_only":"DQC.US.0095.9528"}]' EXFILES=$EXPECTED/DQC.US.0095.9528_MNDC_us-2023.xml</v>
      </c>
      <c r="J453" s="9"/>
      <c r="K453" s="9"/>
      <c r="L453" s="111" t="str">
        <f t="shared" si="43"/>
        <v>.\arellecmdline.exe --plugins "validate/DQC|EDGAR/transform" -f http://www.sec.gov/Archives/edgar/data/1931055/000166357723000285/mdnc10k_022823.htm -v --xule-run-only DQC.US.0095.9528 --xule-time .005 --xule-debug --noCertificateCheck --logFile D:/DJT/Documents/GitHub/davidtauriello/dqc_us_rules/tests/output/DQC.US.0095.9528_MNDC_us-2023.xml --xule-rule-set D:/DJT/Documents/GitHub/davidtauriello/dqc_us_rules/dqc_us_rules/dqc-us-2023-V26-ruleset.zip</v>
      </c>
      <c r="M453" s="9"/>
      <c r="N453" s="9"/>
      <c r="O453" s="9"/>
      <c r="P453" s="9"/>
      <c r="Q453" s="9"/>
      <c r="R453" s="9"/>
      <c r="S453" s="9"/>
      <c r="T453" s="9"/>
      <c r="U453" s="9"/>
      <c r="V453" s="9"/>
      <c r="W453" s="9"/>
      <c r="X453" s="9"/>
      <c r="Y453" s="9"/>
      <c r="Z453" s="9"/>
      <c r="AA453" s="9"/>
      <c r="AB453" s="9"/>
      <c r="AC453" s="9"/>
      <c r="AD453" s="9"/>
      <c r="AE453" s="9"/>
      <c r="AF453" s="9"/>
      <c r="AG453" s="9"/>
      <c r="AH453" s="9"/>
      <c r="AI453" s="9"/>
      <c r="AJ453" s="9"/>
      <c r="AK453" s="9"/>
      <c r="AL453" s="9"/>
      <c r="AM453" s="9"/>
      <c r="AN453" s="9"/>
      <c r="AO453" s="9"/>
      <c r="AP453" s="9"/>
    </row>
    <row r="454" spans="1:42" ht="15">
      <c r="A454" s="4">
        <v>98</v>
      </c>
      <c r="B454" s="4">
        <v>9531</v>
      </c>
      <c r="C454" s="110" t="s">
        <v>18750</v>
      </c>
      <c r="D454" s="4" t="s">
        <v>18518</v>
      </c>
      <c r="E454" s="4" t="s">
        <v>18282</v>
      </c>
      <c r="F454" s="4">
        <v>2023</v>
      </c>
      <c r="G454" s="9" t="str">
        <f t="shared" si="45"/>
        <v>DQC.US.0098.9531</v>
      </c>
      <c r="H454" s="43" t="str">
        <f t="shared" si="41"/>
        <v>DQC.US.0098.9531_APOG_us-2023.xml</v>
      </c>
      <c r="I454" s="43" t="str">
        <f t="shared" si="42"/>
        <v xml:space="preserve">        - INFILES='[{"file":"http://www.sec.gov/Archives/edgar/data/6845/000000684523000006/apog-20230225.htm", "xule_run_only":"DQC.US.0098.9531"}]' EXFILES=$EXPECTED/DQC.US.0098.9531_APOG_us-2023.xml</v>
      </c>
      <c r="J454" s="9"/>
      <c r="K454" s="9"/>
      <c r="L454" s="111" t="str">
        <f t="shared" si="43"/>
        <v>.\arellecmdline.exe --plugins "validate/DQC|EDGAR/transform" -f http://www.sec.gov/Archives/edgar/data/6845/000000684523000006/apog-20230225.htm -v --xule-run-only DQC.US.0098.9531 --xule-time .005 --xule-debug --noCertificateCheck --logFile D:/DJT/Documents/GitHub/davidtauriello/dqc_us_rules/tests/output/DQC.US.0098.9531_APOG_us-2023.xml --xule-rule-set D:/DJT/Documents/GitHub/davidtauriello/dqc_us_rules/dqc_us_rules/dqc-us-2023-V26-ruleset.zip</v>
      </c>
      <c r="M454" s="9"/>
      <c r="N454" s="9"/>
      <c r="O454" s="9"/>
      <c r="P454" s="9"/>
      <c r="Q454" s="9"/>
      <c r="R454" s="9"/>
      <c r="S454" s="9"/>
      <c r="T454" s="9"/>
      <c r="U454" s="9"/>
      <c r="V454" s="9"/>
      <c r="W454" s="9"/>
      <c r="X454" s="9"/>
      <c r="Y454" s="9"/>
      <c r="Z454" s="9"/>
      <c r="AA454" s="9"/>
      <c r="AB454" s="9"/>
      <c r="AC454" s="9"/>
      <c r="AD454" s="9"/>
      <c r="AE454" s="9"/>
      <c r="AF454" s="9"/>
      <c r="AG454" s="9"/>
      <c r="AH454" s="9"/>
      <c r="AI454" s="9"/>
      <c r="AJ454" s="9"/>
      <c r="AK454" s="9"/>
      <c r="AL454" s="9"/>
      <c r="AM454" s="9"/>
      <c r="AN454" s="9"/>
      <c r="AO454" s="9"/>
      <c r="AP454" s="9"/>
    </row>
    <row r="455" spans="1:42" ht="15">
      <c r="A455" s="4">
        <v>98</v>
      </c>
      <c r="B455" s="4">
        <v>9532</v>
      </c>
      <c r="C455" s="110" t="s">
        <v>18918</v>
      </c>
      <c r="D455" s="4" t="s">
        <v>18919</v>
      </c>
      <c r="E455" s="4" t="s">
        <v>18282</v>
      </c>
      <c r="F455" s="4">
        <v>2022</v>
      </c>
      <c r="G455" s="9" t="str">
        <f t="shared" si="45"/>
        <v>DQC.US.0098.9532</v>
      </c>
      <c r="H455" s="43" t="str">
        <f t="shared" si="41"/>
        <v>DQC.US.0098.9532_NWPX_us-2022.xml</v>
      </c>
      <c r="I455" s="43" t="str">
        <f t="shared" si="42"/>
        <v xml:space="preserve">        - INFILES='[{"file":"http://www.sec.gov/Archives/edgar/data/1001385/000143774923006891/nwpx20221231_10k.htm", "xule_run_only":"DQC.US.0098.9532"}]' EXFILES=$EXPECTED/DQC.US.0098.9532_NWPX_us-2022.xml</v>
      </c>
      <c r="J455" s="9"/>
      <c r="K455" s="9"/>
      <c r="L455" s="111" t="str">
        <f t="shared" si="43"/>
        <v>.\arellecmdline.exe --plugins "validate/DQC|EDGAR/transform" -f http://www.sec.gov/Archives/edgar/data/1001385/000143774923006891/nwpx20221231_10k.htm -v --xule-run-only DQC.US.0098.9532 --xule-time .005 --xule-debug --noCertificateCheck --logFile D:/DJT/Documents/GitHub/davidtauriello/dqc_us_rules/tests/output/DQC.US.0098.9532_NWPX_us-2022.xml --xule-rule-set D:/DJT/Documents/GitHub/davidtauriello/dqc_us_rules/dqc_us_rules/dqc-us-2022-V26-ruleset.zip</v>
      </c>
      <c r="M455" s="9"/>
      <c r="N455" s="9"/>
      <c r="O455" s="9"/>
      <c r="P455" s="9"/>
      <c r="Q455" s="9"/>
      <c r="R455" s="9"/>
      <c r="S455" s="9"/>
      <c r="T455" s="9"/>
      <c r="U455" s="9"/>
      <c r="V455" s="9"/>
      <c r="W455" s="9"/>
      <c r="X455" s="9"/>
      <c r="Y455" s="9"/>
      <c r="Z455" s="9"/>
      <c r="AA455" s="9"/>
      <c r="AB455" s="9"/>
      <c r="AC455" s="9"/>
      <c r="AD455" s="9"/>
      <c r="AE455" s="9"/>
      <c r="AF455" s="9"/>
      <c r="AG455" s="9"/>
      <c r="AH455" s="9"/>
      <c r="AI455" s="9"/>
      <c r="AJ455" s="9"/>
      <c r="AK455" s="9"/>
      <c r="AL455" s="9"/>
      <c r="AM455" s="9"/>
      <c r="AN455" s="9"/>
      <c r="AO455" s="9"/>
      <c r="AP455" s="9"/>
    </row>
    <row r="456" spans="1:42" ht="15">
      <c r="A456" s="116">
        <v>99</v>
      </c>
      <c r="B456" s="116">
        <v>9533</v>
      </c>
      <c r="C456" s="121" t="s">
        <v>18920</v>
      </c>
      <c r="D456" s="116" t="s">
        <v>18921</v>
      </c>
      <c r="E456" s="116" t="s">
        <v>18282</v>
      </c>
      <c r="F456" s="116">
        <v>2023</v>
      </c>
      <c r="G456" s="119" t="str">
        <f t="shared" si="45"/>
        <v>DQC.US.0099.9533</v>
      </c>
      <c r="H456" s="120" t="str">
        <f t="shared" si="41"/>
        <v>DQC.US.0099.9533_AFARU_us-2023.xml</v>
      </c>
      <c r="I456" s="120" t="str">
        <f t="shared" si="42"/>
        <v xml:space="preserve">        - INFILES='[{"file":"http://www.sec.gov/Archives/edgar/data/1901886/000182912623004746/aurafatprojects_10q.htm", "xule_run_only":"DQC.US.0099.9533"}]' EXFILES=$EXPECTED/DQC.US.0099.9533_AFARU_us-2023.xml</v>
      </c>
      <c r="J456" s="119"/>
      <c r="K456" s="119"/>
      <c r="L456" s="111" t="str">
        <f t="shared" si="43"/>
        <v>.\arellecmdline.exe --plugins "validate/DQC|EDGAR/transform" -f http://www.sec.gov/Archives/edgar/data/1901886/000182912623004746/aurafatprojects_10q.htm -v --xule-run-only DQC.US.0099.9533 --xule-time .005 --xule-debug --noCertificateCheck --logFile D:/DJT/Documents/GitHub/davidtauriello/dqc_us_rules/tests/output/DQC.US.0099.9533_AFARU_us-2023.xml --xule-rule-set D:/DJT/Documents/GitHub/davidtauriello/dqc_us_rules/dqc_us_rules/dqc-us-2023-V26-ruleset.zip</v>
      </c>
      <c r="M456" s="119"/>
      <c r="N456" s="119"/>
      <c r="O456" s="114"/>
      <c r="P456" s="114"/>
      <c r="Q456" s="114"/>
      <c r="R456" s="114"/>
      <c r="S456" s="114"/>
      <c r="T456" s="114"/>
      <c r="U456" s="114"/>
      <c r="V456" s="114"/>
      <c r="W456" s="114"/>
      <c r="X456" s="114"/>
      <c r="Y456" s="114"/>
      <c r="Z456" s="114"/>
      <c r="AA456" s="114"/>
      <c r="AB456" s="114"/>
      <c r="AC456" s="114"/>
      <c r="AD456" s="114"/>
      <c r="AE456" s="114"/>
      <c r="AF456" s="114"/>
      <c r="AG456" s="114"/>
      <c r="AH456" s="114"/>
      <c r="AI456" s="114"/>
      <c r="AJ456" s="114"/>
      <c r="AK456" s="114"/>
      <c r="AL456" s="114"/>
      <c r="AM456" s="114"/>
      <c r="AN456" s="114"/>
      <c r="AO456" s="114"/>
      <c r="AP456" s="114"/>
    </row>
    <row r="457" spans="1:42" ht="15">
      <c r="A457" s="4">
        <v>101</v>
      </c>
      <c r="B457" s="4">
        <v>9536</v>
      </c>
      <c r="C457" s="110" t="s">
        <v>18922</v>
      </c>
      <c r="D457" s="4" t="s">
        <v>18923</v>
      </c>
      <c r="E457" s="4" t="s">
        <v>18286</v>
      </c>
      <c r="F457" s="4">
        <v>2022</v>
      </c>
      <c r="G457" s="9" t="str">
        <f t="shared" ref="G457:G474" si="46">"DQC.IFRS."&amp;TEXT(A457,"0000")&amp;"."&amp; B457&amp;""</f>
        <v>DQC.IFRS.0101.9536</v>
      </c>
      <c r="H457" s="43" t="str">
        <f t="shared" si="41"/>
        <v>DQC.IFRS.0101.9536_CIG_ifrs-2022.xml</v>
      </c>
      <c r="I457" s="43" t="str">
        <f t="shared" si="42"/>
        <v xml:space="preserve">        - INFILES='[{"file":"http://www.sec.gov/Archives/edgar/data/1157557/000129281423002326/cigform20f_2022.htm", "xule_run_only":"DQC.IFRS.0101.9536"}]' EXFILES=$EXPECTED/DQC.IFRS.0101.9536_CIG_ifrs-2022.xml</v>
      </c>
      <c r="J457" s="9"/>
      <c r="K457" s="9"/>
      <c r="L457" s="111" t="str">
        <f t="shared" si="43"/>
        <v>.\arellecmdline.exe --plugins "validate/DQC|EDGAR/transform" -f http://www.sec.gov/Archives/edgar/data/1157557/000129281423002326/cigform20f_2022.htm -v --xule-run-only DQC.IFRS.0101.9536 --xule-time .005 --xule-debug --noCertificateCheck --logFile D:/DJT/Documents/GitHub/davidtauriello/dqc_us_rules/tests/output/DQC.IFRS.0101.9536_CIG_ifrs-2022.xml --xule-rule-set D:/DJT/Documents/GitHub/davidtauriello/dqc_us_rules/dqc_us_rules/dqc-ifrs-2022-V26-ruleset.zip</v>
      </c>
      <c r="M457" s="9"/>
      <c r="N457" s="9"/>
      <c r="O457" s="9"/>
      <c r="P457" s="9"/>
      <c r="Q457" s="9"/>
      <c r="R457" s="9"/>
      <c r="S457" s="9"/>
      <c r="T457" s="9"/>
      <c r="U457" s="9"/>
      <c r="V457" s="9"/>
      <c r="W457" s="9"/>
      <c r="X457" s="9"/>
      <c r="Y457" s="9"/>
      <c r="Z457" s="9"/>
      <c r="AA457" s="9"/>
      <c r="AB457" s="9"/>
      <c r="AC457" s="9"/>
      <c r="AD457" s="9"/>
      <c r="AE457" s="9"/>
      <c r="AF457" s="9"/>
      <c r="AG457" s="9"/>
      <c r="AH457" s="9"/>
      <c r="AI457" s="9"/>
      <c r="AJ457" s="9"/>
      <c r="AK457" s="9"/>
      <c r="AL457" s="9"/>
      <c r="AM457" s="9"/>
      <c r="AN457" s="9"/>
      <c r="AO457" s="9"/>
      <c r="AP457" s="9"/>
    </row>
    <row r="458" spans="1:42" ht="15">
      <c r="A458" s="4">
        <v>101</v>
      </c>
      <c r="B458" s="4">
        <v>9537</v>
      </c>
      <c r="C458" s="110" t="s">
        <v>18924</v>
      </c>
      <c r="D458" s="4" t="s">
        <v>18925</v>
      </c>
      <c r="E458" s="4" t="s">
        <v>18286</v>
      </c>
      <c r="F458" s="4">
        <v>2022</v>
      </c>
      <c r="G458" s="9" t="str">
        <f t="shared" si="46"/>
        <v>DQC.IFRS.0101.9537</v>
      </c>
      <c r="H458" s="43" t="str">
        <f t="shared" si="41"/>
        <v>DQC.IFRS.0101.9537_AEG_ifrs-2022.xml</v>
      </c>
      <c r="I458" s="43" t="str">
        <f t="shared" si="42"/>
        <v xml:space="preserve">        - INFILES='[{"file":"http://www.sec.gov/Archives/edgar/data/769218/000119312523076544/d408064d20f.htm", "xule_run_only":"DQC.IFRS.0101.9537"}]' EXFILES=$EXPECTED/DQC.IFRS.0101.9537_AEG_ifrs-2022.xml</v>
      </c>
      <c r="J458" s="9"/>
      <c r="K458" s="9"/>
      <c r="L458" s="111" t="str">
        <f t="shared" si="43"/>
        <v>.\arellecmdline.exe --plugins "validate/DQC|EDGAR/transform" -f http://www.sec.gov/Archives/edgar/data/769218/000119312523076544/d408064d20f.htm -v --xule-run-only DQC.IFRS.0101.9537 --xule-time .005 --xule-debug --noCertificateCheck --logFile D:/DJT/Documents/GitHub/davidtauriello/dqc_us_rules/tests/output/DQC.IFRS.0101.9537_AEG_ifrs-2022.xml --xule-rule-set D:/DJT/Documents/GitHub/davidtauriello/dqc_us_rules/dqc_us_rules/dqc-ifrs-2022-V26-ruleset.zip</v>
      </c>
      <c r="M458" s="9"/>
      <c r="N458" s="9"/>
      <c r="O458" s="9"/>
      <c r="P458" s="9"/>
      <c r="Q458" s="9"/>
      <c r="R458" s="9"/>
      <c r="S458" s="9"/>
      <c r="T458" s="9"/>
      <c r="U458" s="9"/>
      <c r="V458" s="9"/>
      <c r="W458" s="9"/>
      <c r="X458" s="9"/>
      <c r="Y458" s="9"/>
      <c r="Z458" s="9"/>
      <c r="AA458" s="9"/>
      <c r="AB458" s="9"/>
      <c r="AC458" s="9"/>
      <c r="AD458" s="9"/>
      <c r="AE458" s="9"/>
      <c r="AF458" s="9"/>
      <c r="AG458" s="9"/>
      <c r="AH458" s="9"/>
      <c r="AI458" s="9"/>
      <c r="AJ458" s="9"/>
      <c r="AK458" s="9"/>
      <c r="AL458" s="9"/>
      <c r="AM458" s="9"/>
      <c r="AN458" s="9"/>
      <c r="AO458" s="9"/>
      <c r="AP458" s="9"/>
    </row>
    <row r="459" spans="1:42" ht="15">
      <c r="A459" s="4">
        <v>101</v>
      </c>
      <c r="B459" s="4">
        <v>9538</v>
      </c>
      <c r="C459" s="110" t="s">
        <v>18926</v>
      </c>
      <c r="D459" s="4" t="s">
        <v>18927</v>
      </c>
      <c r="E459" s="4" t="s">
        <v>18286</v>
      </c>
      <c r="F459" s="4">
        <v>2021</v>
      </c>
      <c r="G459" s="9" t="str">
        <f t="shared" si="46"/>
        <v>DQC.IFRS.0101.9538</v>
      </c>
      <c r="H459" s="43" t="str">
        <f t="shared" si="41"/>
        <v>DQC.IFRS.0101.9538_FLGC_ifrs-2021.xml</v>
      </c>
      <c r="I459" s="43" t="str">
        <f t="shared" si="42"/>
        <v xml:space="preserve">        - INFILES='[{"file":"http://www.sec.gov/Archives/edgar/data/1790169/000147793222007013/flora_6k.htm", "xule_run_only":"DQC.IFRS.0101.9538"}]' EXFILES=$EXPECTED/DQC.IFRS.0101.9538_FLGC_ifrs-2021.xml</v>
      </c>
      <c r="J459" s="9"/>
      <c r="K459" s="9"/>
      <c r="L459" s="111" t="str">
        <f t="shared" si="43"/>
        <v>.\arellecmdline.exe --plugins "validate/DQC|EDGAR/transform" -f http://www.sec.gov/Archives/edgar/data/1790169/000147793222007013/flora_6k.htm -v --xule-run-only DQC.IFRS.0101.9538 --xule-time .005 --xule-debug --noCertificateCheck --logFile D:/DJT/Documents/GitHub/davidtauriello/dqc_us_rules/tests/output/DQC.IFRS.0101.9538_FLGC_ifrs-2021.xml --xule-rule-set D:/DJT/Documents/GitHub/davidtauriello/dqc_us_rules/dqc_us_rules/dqc-ifrs-2021-V26-ruleset.zip</v>
      </c>
      <c r="M459" s="9"/>
      <c r="N459" s="9"/>
      <c r="O459" s="9"/>
      <c r="P459" s="9"/>
      <c r="Q459" s="9"/>
      <c r="R459" s="9"/>
      <c r="S459" s="9"/>
      <c r="T459" s="9"/>
      <c r="U459" s="9"/>
      <c r="V459" s="9"/>
      <c r="W459" s="9"/>
      <c r="X459" s="9"/>
      <c r="Y459" s="9"/>
      <c r="Z459" s="9"/>
      <c r="AA459" s="9"/>
      <c r="AB459" s="9"/>
      <c r="AC459" s="9"/>
      <c r="AD459" s="9"/>
      <c r="AE459" s="9"/>
      <c r="AF459" s="9"/>
      <c r="AG459" s="9"/>
      <c r="AH459" s="9"/>
      <c r="AI459" s="9"/>
      <c r="AJ459" s="9"/>
      <c r="AK459" s="9"/>
      <c r="AL459" s="9"/>
      <c r="AM459" s="9"/>
      <c r="AN459" s="9"/>
      <c r="AO459" s="9"/>
      <c r="AP459" s="9"/>
    </row>
    <row r="460" spans="1:42" ht="15">
      <c r="A460" s="4">
        <v>102</v>
      </c>
      <c r="B460" s="4">
        <v>9540</v>
      </c>
      <c r="C460" s="110" t="s">
        <v>18928</v>
      </c>
      <c r="D460" s="4" t="s">
        <v>18929</v>
      </c>
      <c r="E460" s="4" t="s">
        <v>18286</v>
      </c>
      <c r="F460" s="4">
        <v>2022</v>
      </c>
      <c r="G460" s="9" t="str">
        <f t="shared" si="46"/>
        <v>DQC.IFRS.0102.9540</v>
      </c>
      <c r="H460" s="43" t="str">
        <f t="shared" si="41"/>
        <v>DQC.IFRS.0102.9540_TRLEF_ifrs-2022.xml</v>
      </c>
      <c r="I460" s="43" t="str">
        <f t="shared" si="42"/>
        <v xml:space="preserve">        - INFILES='[{"file":"http://www.sec.gov/Archives/edgar/data/1648636/000149315223020239/form20-fa.htm", "xule_run_only":"DQC.IFRS.0102.9540"}]' EXFILES=$EXPECTED/DQC.IFRS.0102.9540_TRLEF_ifrs-2022.xml</v>
      </c>
      <c r="J460" s="9"/>
      <c r="K460" s="9"/>
      <c r="L460" s="111" t="str">
        <f t="shared" si="43"/>
        <v>.\arellecmdline.exe --plugins "validate/DQC|EDGAR/transform" -f http://www.sec.gov/Archives/edgar/data/1648636/000149315223020239/form20-fa.htm -v --xule-run-only DQC.IFRS.0102.9540 --xule-time .005 --xule-debug --noCertificateCheck --logFile D:/DJT/Documents/GitHub/davidtauriello/dqc_us_rules/tests/output/DQC.IFRS.0102.9540_TRLEF_ifrs-2022.xml --xule-rule-set D:/DJT/Documents/GitHub/davidtauriello/dqc_us_rules/dqc_us_rules/dqc-ifrs-2022-V26-ruleset.zip</v>
      </c>
      <c r="M460" s="9"/>
      <c r="N460" s="9"/>
      <c r="O460" s="9"/>
      <c r="P460" s="9"/>
      <c r="Q460" s="9"/>
      <c r="R460" s="9"/>
      <c r="S460" s="9"/>
      <c r="T460" s="9"/>
      <c r="U460" s="9"/>
      <c r="V460" s="9"/>
      <c r="W460" s="9"/>
      <c r="X460" s="9"/>
      <c r="Y460" s="9"/>
      <c r="Z460" s="9"/>
      <c r="AA460" s="9"/>
      <c r="AB460" s="9"/>
      <c r="AC460" s="9"/>
      <c r="AD460" s="9"/>
      <c r="AE460" s="9"/>
      <c r="AF460" s="9"/>
      <c r="AG460" s="9"/>
      <c r="AH460" s="9"/>
      <c r="AI460" s="9"/>
      <c r="AJ460" s="9"/>
      <c r="AK460" s="9"/>
      <c r="AL460" s="9"/>
      <c r="AM460" s="9"/>
      <c r="AN460" s="9"/>
      <c r="AO460" s="9"/>
      <c r="AP460" s="9"/>
    </row>
    <row r="461" spans="1:42" ht="15">
      <c r="A461" s="4">
        <v>102</v>
      </c>
      <c r="B461" s="4">
        <v>9541</v>
      </c>
      <c r="C461" s="110" t="s">
        <v>18930</v>
      </c>
      <c r="D461" s="4" t="s">
        <v>18931</v>
      </c>
      <c r="E461" s="4" t="s">
        <v>18286</v>
      </c>
      <c r="F461" s="4">
        <v>2022</v>
      </c>
      <c r="G461" s="9" t="str">
        <f t="shared" si="46"/>
        <v>DQC.IFRS.0102.9541</v>
      </c>
      <c r="H461" s="43" t="str">
        <f t="shared" si="41"/>
        <v>DQC.IFRS.0102.9541_APLM_ifrs-2022.xml</v>
      </c>
      <c r="I461" s="43" t="str">
        <f t="shared" si="42"/>
        <v xml:space="preserve">        - INFILES='[{"file":"http://www.sec.gov/Archives/edgar/data/1944885/000119312523183796/d507118df1a.htm", "xule_run_only":"DQC.IFRS.0102.9541"}]' EXFILES=$EXPECTED/DQC.IFRS.0102.9541_APLM_ifrs-2022.xml</v>
      </c>
      <c r="J461" s="9"/>
      <c r="K461" s="9"/>
      <c r="L461" s="111" t="str">
        <f t="shared" si="43"/>
        <v>.\arellecmdline.exe --plugins "validate/DQC|EDGAR/transform" -f http://www.sec.gov/Archives/edgar/data/1944885/000119312523183796/d507118df1a.htm -v --xule-run-only DQC.IFRS.0102.9541 --xule-time .005 --xule-debug --noCertificateCheck --logFile D:/DJT/Documents/GitHub/davidtauriello/dqc_us_rules/tests/output/DQC.IFRS.0102.9541_APLM_ifrs-2022.xml --xule-rule-set D:/DJT/Documents/GitHub/davidtauriello/dqc_us_rules/dqc_us_rules/dqc-ifrs-2022-V26-ruleset.zip</v>
      </c>
      <c r="M461" s="9"/>
      <c r="N461" s="9"/>
      <c r="O461" s="9"/>
      <c r="P461" s="9"/>
      <c r="Q461" s="9"/>
      <c r="R461" s="9"/>
      <c r="S461" s="9"/>
      <c r="T461" s="9"/>
      <c r="U461" s="9"/>
      <c r="V461" s="9"/>
      <c r="W461" s="9"/>
      <c r="X461" s="9"/>
      <c r="Y461" s="9"/>
      <c r="Z461" s="9"/>
      <c r="AA461" s="9"/>
      <c r="AB461" s="9"/>
      <c r="AC461" s="9"/>
      <c r="AD461" s="9"/>
      <c r="AE461" s="9"/>
      <c r="AF461" s="9"/>
      <c r="AG461" s="9"/>
      <c r="AH461" s="9"/>
      <c r="AI461" s="9"/>
      <c r="AJ461" s="9"/>
      <c r="AK461" s="9"/>
      <c r="AL461" s="9"/>
      <c r="AM461" s="9"/>
      <c r="AN461" s="9"/>
      <c r="AO461" s="9"/>
      <c r="AP461" s="9"/>
    </row>
    <row r="462" spans="1:42" ht="15">
      <c r="A462" s="4">
        <v>102</v>
      </c>
      <c r="B462" s="4">
        <v>9542</v>
      </c>
      <c r="C462" s="110" t="s">
        <v>18932</v>
      </c>
      <c r="D462" s="4" t="s">
        <v>18933</v>
      </c>
      <c r="E462" s="4" t="s">
        <v>18286</v>
      </c>
      <c r="F462" s="4">
        <v>2022</v>
      </c>
      <c r="G462" s="9" t="str">
        <f t="shared" si="46"/>
        <v>DQC.IFRS.0102.9542</v>
      </c>
      <c r="H462" s="43" t="str">
        <f t="shared" si="41"/>
        <v>DQC.IFRS.0102.9542_CHNR_ifrs-2022.xml</v>
      </c>
      <c r="I462" s="43" t="str">
        <f t="shared" si="42"/>
        <v xml:space="preserve">        - INFILES='[{"file":"http://www.sec.gov/Archives/edgar/data/793628/000107997323000705/chnr_20f-123122.htm", "xule_run_only":"DQC.IFRS.0102.9542"}]' EXFILES=$EXPECTED/DQC.IFRS.0102.9542_CHNR_ifrs-2022.xml</v>
      </c>
      <c r="J462" s="9"/>
      <c r="K462" s="9"/>
      <c r="L462" s="111" t="str">
        <f t="shared" si="43"/>
        <v>.\arellecmdline.exe --plugins "validate/DQC|EDGAR/transform" -f http://www.sec.gov/Archives/edgar/data/793628/000107997323000705/chnr_20f-123122.htm -v --xule-run-only DQC.IFRS.0102.9542 --xule-time .005 --xule-debug --noCertificateCheck --logFile D:/DJT/Documents/GitHub/davidtauriello/dqc_us_rules/tests/output/DQC.IFRS.0102.9542_CHNR_ifrs-2022.xml --xule-rule-set D:/DJT/Documents/GitHub/davidtauriello/dqc_us_rules/dqc_us_rules/dqc-ifrs-2022-V26-ruleset.zip</v>
      </c>
      <c r="M462" s="9"/>
      <c r="N462" s="9"/>
      <c r="O462" s="9"/>
      <c r="P462" s="9"/>
      <c r="Q462" s="9"/>
      <c r="R462" s="9"/>
      <c r="S462" s="9"/>
      <c r="T462" s="9"/>
      <c r="U462" s="9"/>
      <c r="V462" s="9"/>
      <c r="W462" s="9"/>
      <c r="X462" s="9"/>
      <c r="Y462" s="9"/>
      <c r="Z462" s="9"/>
      <c r="AA462" s="9"/>
      <c r="AB462" s="9"/>
      <c r="AC462" s="9"/>
      <c r="AD462" s="9"/>
      <c r="AE462" s="9"/>
      <c r="AF462" s="9"/>
      <c r="AG462" s="9"/>
      <c r="AH462" s="9"/>
      <c r="AI462" s="9"/>
      <c r="AJ462" s="9"/>
      <c r="AK462" s="9"/>
      <c r="AL462" s="9"/>
      <c r="AM462" s="9"/>
      <c r="AN462" s="9"/>
      <c r="AO462" s="9"/>
      <c r="AP462" s="9"/>
    </row>
    <row r="463" spans="1:42" ht="15">
      <c r="A463" s="4">
        <v>102</v>
      </c>
      <c r="B463" s="4">
        <v>9543</v>
      </c>
      <c r="C463" s="110" t="s">
        <v>18934</v>
      </c>
      <c r="D463" s="4" t="s">
        <v>18935</v>
      </c>
      <c r="E463" s="4" t="s">
        <v>18286</v>
      </c>
      <c r="F463" s="4">
        <v>2022</v>
      </c>
      <c r="G463" s="9" t="str">
        <f t="shared" si="46"/>
        <v>DQC.IFRS.0102.9543</v>
      </c>
      <c r="H463" s="43" t="str">
        <f t="shared" si="41"/>
        <v>DQC.IFRS.0102.9543_BRFS_ifrs-2022.xml</v>
      </c>
      <c r="I463" s="43" t="str">
        <f t="shared" si="42"/>
        <v xml:space="preserve">        - INFILES='[{"file":"http://www.sec.gov/Archives/edgar/data/1122491/000129281423001942/brfform20f_2022.htm", "xule_run_only":"DQC.IFRS.0102.9543"}]' EXFILES=$EXPECTED/DQC.IFRS.0102.9543_BRFS_ifrs-2022.xml</v>
      </c>
      <c r="J463" s="9"/>
      <c r="K463" s="9"/>
      <c r="L463" s="111" t="str">
        <f t="shared" si="43"/>
        <v>.\arellecmdline.exe --plugins "validate/DQC|EDGAR/transform" -f http://www.sec.gov/Archives/edgar/data/1122491/000129281423001942/brfform20f_2022.htm -v --xule-run-only DQC.IFRS.0102.9543 --xule-time .005 --xule-debug --noCertificateCheck --logFile D:/DJT/Documents/GitHub/davidtauriello/dqc_us_rules/tests/output/DQC.IFRS.0102.9543_BRFS_ifrs-2022.xml --xule-rule-set D:/DJT/Documents/GitHub/davidtauriello/dqc_us_rules/dqc_us_rules/dqc-ifrs-2022-V26-ruleset.zip</v>
      </c>
      <c r="M463" s="9"/>
      <c r="N463" s="9"/>
      <c r="O463" s="9"/>
      <c r="P463" s="9"/>
      <c r="Q463" s="9"/>
      <c r="R463" s="9"/>
      <c r="S463" s="9"/>
      <c r="T463" s="9"/>
      <c r="U463" s="9"/>
      <c r="V463" s="9"/>
      <c r="W463" s="9"/>
      <c r="X463" s="9"/>
      <c r="Y463" s="9"/>
      <c r="Z463" s="9"/>
      <c r="AA463" s="9"/>
      <c r="AB463" s="9"/>
      <c r="AC463" s="9"/>
      <c r="AD463" s="9"/>
      <c r="AE463" s="9"/>
      <c r="AF463" s="9"/>
      <c r="AG463" s="9"/>
      <c r="AH463" s="9"/>
      <c r="AI463" s="9"/>
      <c r="AJ463" s="9"/>
      <c r="AK463" s="9"/>
      <c r="AL463" s="9"/>
      <c r="AM463" s="9"/>
      <c r="AN463" s="9"/>
      <c r="AO463" s="9"/>
      <c r="AP463" s="9"/>
    </row>
    <row r="464" spans="1:42" ht="15">
      <c r="A464" s="4">
        <v>102</v>
      </c>
      <c r="B464" s="4">
        <v>9544</v>
      </c>
      <c r="C464" s="110" t="s">
        <v>18936</v>
      </c>
      <c r="D464" s="4" t="s">
        <v>18937</v>
      </c>
      <c r="E464" s="4" t="s">
        <v>18286</v>
      </c>
      <c r="F464" s="4">
        <v>2022</v>
      </c>
      <c r="G464" s="9" t="str">
        <f t="shared" si="46"/>
        <v>DQC.IFRS.0102.9544</v>
      </c>
      <c r="H464" s="43" t="str">
        <f t="shared" si="41"/>
        <v>DQC.IFRS.0102.9544_VEV_ifrs-2022.xml</v>
      </c>
      <c r="I464" s="43" t="str">
        <f t="shared" si="42"/>
        <v xml:space="preserve">        - INFILES='[{"file":"http://www.sec.gov/Archives/edgar/data/1834975/000173112223000777/e4627_20-f.htm", "xule_run_only":"DQC.IFRS.0102.9544"}]' EXFILES=$EXPECTED/DQC.IFRS.0102.9544_VEV_ifrs-2022.xml</v>
      </c>
      <c r="J464" s="9"/>
      <c r="K464" s="9"/>
      <c r="L464" s="111" t="str">
        <f t="shared" si="43"/>
        <v>.\arellecmdline.exe --plugins "validate/DQC|EDGAR/transform" -f http://www.sec.gov/Archives/edgar/data/1834975/000173112223000777/e4627_20-f.htm -v --xule-run-only DQC.IFRS.0102.9544 --xule-time .005 --xule-debug --noCertificateCheck --logFile D:/DJT/Documents/GitHub/davidtauriello/dqc_us_rules/tests/output/DQC.IFRS.0102.9544_VEV_ifrs-2022.xml --xule-rule-set D:/DJT/Documents/GitHub/davidtauriello/dqc_us_rules/dqc_us_rules/dqc-ifrs-2022-V26-ruleset.zip</v>
      </c>
      <c r="M464" s="9"/>
      <c r="N464" s="9"/>
      <c r="O464" s="9"/>
      <c r="P464" s="9"/>
      <c r="Q464" s="9"/>
      <c r="R464" s="9"/>
      <c r="S464" s="9"/>
      <c r="T464" s="9"/>
      <c r="U464" s="9"/>
      <c r="V464" s="9"/>
      <c r="W464" s="9"/>
      <c r="X464" s="9"/>
      <c r="Y464" s="9"/>
      <c r="Z464" s="9"/>
      <c r="AA464" s="9"/>
      <c r="AB464" s="9"/>
      <c r="AC464" s="9"/>
      <c r="AD464" s="9"/>
      <c r="AE464" s="9"/>
      <c r="AF464" s="9"/>
      <c r="AG464" s="9"/>
      <c r="AH464" s="9"/>
      <c r="AI464" s="9"/>
      <c r="AJ464" s="9"/>
      <c r="AK464" s="9"/>
      <c r="AL464" s="9"/>
      <c r="AM464" s="9"/>
      <c r="AN464" s="9"/>
      <c r="AO464" s="9"/>
      <c r="AP464" s="9"/>
    </row>
    <row r="465" spans="1:42" ht="15">
      <c r="A465" s="4">
        <v>102</v>
      </c>
      <c r="B465" s="4">
        <v>9546</v>
      </c>
      <c r="C465" s="110" t="s">
        <v>18938</v>
      </c>
      <c r="D465" s="4" t="s">
        <v>18939</v>
      </c>
      <c r="E465" s="4" t="s">
        <v>18286</v>
      </c>
      <c r="F465" s="4">
        <v>2021</v>
      </c>
      <c r="G465" s="9" t="str">
        <f t="shared" si="46"/>
        <v>DQC.IFRS.0102.9546</v>
      </c>
      <c r="H465" s="43" t="str">
        <f t="shared" si="41"/>
        <v>DQC.IFRS.0102.9546_BHP_ifrs-2021.xml</v>
      </c>
      <c r="I465" s="43" t="str">
        <f t="shared" si="42"/>
        <v xml:space="preserve">        - INFILES='[{"file":"http://www.sec.gov/Archives/edgar/data/811809/000119312522238375/d324080d20f.htm", "xule_run_only":"DQC.IFRS.0102.9546"}]' EXFILES=$EXPECTED/DQC.IFRS.0102.9546_BHP_ifrs-2021.xml</v>
      </c>
      <c r="J465" s="9"/>
      <c r="K465" s="9"/>
      <c r="L465" s="111" t="str">
        <f t="shared" si="43"/>
        <v>.\arellecmdline.exe --plugins "validate/DQC|EDGAR/transform" -f http://www.sec.gov/Archives/edgar/data/811809/000119312522238375/d324080d20f.htm -v --xule-run-only DQC.IFRS.0102.9546 --xule-time .005 --xule-debug --noCertificateCheck --logFile D:/DJT/Documents/GitHub/davidtauriello/dqc_us_rules/tests/output/DQC.IFRS.0102.9546_BHP_ifrs-2021.xml --xule-rule-set D:/DJT/Documents/GitHub/davidtauriello/dqc_us_rules/dqc_us_rules/dqc-ifrs-2021-V26-ruleset.zip</v>
      </c>
      <c r="M465" s="9"/>
      <c r="N465" s="9"/>
      <c r="O465" s="9"/>
      <c r="P465" s="9"/>
      <c r="Q465" s="9"/>
      <c r="R465" s="9"/>
      <c r="S465" s="9"/>
      <c r="T465" s="9"/>
      <c r="U465" s="9"/>
      <c r="V465" s="9"/>
      <c r="W465" s="9"/>
      <c r="X465" s="9"/>
      <c r="Y465" s="9"/>
      <c r="Z465" s="9"/>
      <c r="AA465" s="9"/>
      <c r="AB465" s="9"/>
      <c r="AC465" s="9"/>
      <c r="AD465" s="9"/>
      <c r="AE465" s="9"/>
      <c r="AF465" s="9"/>
      <c r="AG465" s="9"/>
      <c r="AH465" s="9"/>
      <c r="AI465" s="9"/>
      <c r="AJ465" s="9"/>
      <c r="AK465" s="9"/>
      <c r="AL465" s="9"/>
      <c r="AM465" s="9"/>
      <c r="AN465" s="9"/>
      <c r="AO465" s="9"/>
      <c r="AP465" s="9"/>
    </row>
    <row r="466" spans="1:42" ht="15">
      <c r="A466" s="4">
        <v>102</v>
      </c>
      <c r="B466" s="4">
        <v>9548</v>
      </c>
      <c r="C466" s="110" t="s">
        <v>18940</v>
      </c>
      <c r="D466" s="4" t="s">
        <v>18941</v>
      </c>
      <c r="E466" s="4" t="s">
        <v>18286</v>
      </c>
      <c r="F466" s="4">
        <v>2022</v>
      </c>
      <c r="G466" s="9" t="str">
        <f t="shared" si="46"/>
        <v>DQC.IFRS.0102.9548</v>
      </c>
      <c r="H466" s="43" t="str">
        <f t="shared" si="41"/>
        <v>DQC.IFRS.0102.9548_OR_ifrs-2022.xml</v>
      </c>
      <c r="I466" s="43" t="str">
        <f t="shared" si="42"/>
        <v xml:space="preserve">        - INFILES='[{"file":"http://www.sec.gov/Archives/edgar/data/1627272/000106299323008101/exhibit99-2.htm", "xule_run_only":"DQC.IFRS.0102.9548"}]' EXFILES=$EXPECTED/DQC.IFRS.0102.9548_OR_ifrs-2022.xml</v>
      </c>
      <c r="J466" s="9"/>
      <c r="K466" s="9"/>
      <c r="L466" s="111" t="str">
        <f t="shared" si="43"/>
        <v>.\arellecmdline.exe --plugins "validate/DQC|EDGAR/transform" -f http://www.sec.gov/Archives/edgar/data/1627272/000106299323008101/exhibit99-2.htm -v --xule-run-only DQC.IFRS.0102.9548 --xule-time .005 --xule-debug --noCertificateCheck --logFile D:/DJT/Documents/GitHub/davidtauriello/dqc_us_rules/tests/output/DQC.IFRS.0102.9548_OR_ifrs-2022.xml --xule-rule-set D:/DJT/Documents/GitHub/davidtauriello/dqc_us_rules/dqc_us_rules/dqc-ifrs-2022-V26-ruleset.zip</v>
      </c>
      <c r="M466" s="9"/>
      <c r="N466" s="9"/>
      <c r="O466" s="9"/>
      <c r="P466" s="9"/>
      <c r="Q466" s="9"/>
      <c r="R466" s="9"/>
      <c r="S466" s="9"/>
      <c r="T466" s="9"/>
      <c r="U466" s="9"/>
      <c r="V466" s="9"/>
      <c r="W466" s="9"/>
      <c r="X466" s="9"/>
      <c r="Y466" s="9"/>
      <c r="Z466" s="9"/>
      <c r="AA466" s="9"/>
      <c r="AB466" s="9"/>
      <c r="AC466" s="9"/>
      <c r="AD466" s="9"/>
      <c r="AE466" s="9"/>
      <c r="AF466" s="9"/>
      <c r="AG466" s="9"/>
      <c r="AH466" s="9"/>
      <c r="AI466" s="9"/>
      <c r="AJ466" s="9"/>
      <c r="AK466" s="9"/>
      <c r="AL466" s="9"/>
      <c r="AM466" s="9"/>
      <c r="AN466" s="9"/>
      <c r="AO466" s="9"/>
      <c r="AP466" s="9"/>
    </row>
    <row r="467" spans="1:42" ht="15">
      <c r="A467" s="4">
        <v>103</v>
      </c>
      <c r="B467" s="4">
        <v>9549</v>
      </c>
      <c r="C467" s="110" t="s">
        <v>18942</v>
      </c>
      <c r="D467" s="4" t="s">
        <v>18943</v>
      </c>
      <c r="E467" s="4" t="s">
        <v>18286</v>
      </c>
      <c r="F467" s="4">
        <v>2021</v>
      </c>
      <c r="G467" s="9" t="str">
        <f t="shared" si="46"/>
        <v>DQC.IFRS.0103.9549</v>
      </c>
      <c r="H467" s="43" t="str">
        <f t="shared" si="41"/>
        <v>DQC.IFRS.0103.9549_SID_ifrs-2021.xml</v>
      </c>
      <c r="I467" s="43" t="str">
        <f t="shared" si="42"/>
        <v xml:space="preserve">        - INFILES='[{"file":"http://www.sec.gov/Archives/edgar/data/1049659/000129281422002374/sidform20f_2021.htm", "xule_run_only":"DQC.IFRS.0103.9549"}]' EXFILES=$EXPECTED/DQC.IFRS.0103.9549_SID_ifrs-2021.xml</v>
      </c>
      <c r="J467" s="9"/>
      <c r="K467" s="9"/>
      <c r="L467" s="111" t="str">
        <f t="shared" si="43"/>
        <v>.\arellecmdline.exe --plugins "validate/DQC|EDGAR/transform" -f http://www.sec.gov/Archives/edgar/data/1049659/000129281422002374/sidform20f_2021.htm -v --xule-run-only DQC.IFRS.0103.9549 --xule-time .005 --xule-debug --noCertificateCheck --logFile D:/DJT/Documents/GitHub/davidtauriello/dqc_us_rules/tests/output/DQC.IFRS.0103.9549_SID_ifrs-2021.xml --xule-rule-set D:/DJT/Documents/GitHub/davidtauriello/dqc_us_rules/dqc_us_rules/dqc-ifrs-2021-V26-ruleset.zip</v>
      </c>
      <c r="M467" s="9"/>
      <c r="N467" s="9"/>
      <c r="O467" s="9"/>
      <c r="P467" s="9"/>
      <c r="Q467" s="9"/>
      <c r="R467" s="9"/>
      <c r="S467" s="9"/>
      <c r="T467" s="9"/>
      <c r="U467" s="9"/>
      <c r="V467" s="9"/>
      <c r="W467" s="9"/>
      <c r="X467" s="9"/>
      <c r="Y467" s="9"/>
      <c r="Z467" s="9"/>
      <c r="AA467" s="9"/>
      <c r="AB467" s="9"/>
      <c r="AC467" s="9"/>
      <c r="AD467" s="9"/>
      <c r="AE467" s="9"/>
      <c r="AF467" s="9"/>
      <c r="AG467" s="9"/>
      <c r="AH467" s="9"/>
      <c r="AI467" s="9"/>
      <c r="AJ467" s="9"/>
      <c r="AK467" s="9"/>
      <c r="AL467" s="9"/>
      <c r="AM467" s="9"/>
      <c r="AN467" s="9"/>
      <c r="AO467" s="9"/>
      <c r="AP467" s="9"/>
    </row>
    <row r="468" spans="1:42" ht="15">
      <c r="A468" s="4">
        <v>104</v>
      </c>
      <c r="B468" s="4">
        <v>9551</v>
      </c>
      <c r="C468" s="110" t="s">
        <v>18944</v>
      </c>
      <c r="D468" s="4" t="s">
        <v>18945</v>
      </c>
      <c r="E468" s="4" t="s">
        <v>18286</v>
      </c>
      <c r="F468" s="4">
        <v>2022</v>
      </c>
      <c r="G468" s="9" t="str">
        <f t="shared" si="46"/>
        <v>DQC.IFRS.0104.9551</v>
      </c>
      <c r="H468" s="43" t="str">
        <f t="shared" si="41"/>
        <v>DQC.IFRS.0104.9551_PSO_ifrs-2022.xml</v>
      </c>
      <c r="I468" s="43" t="str">
        <f t="shared" si="42"/>
        <v xml:space="preserve">        - INFILES='[{"file":"http://www.sec.gov/Archives/edgar/data/938323/000119312523086885/d429723d20f.htm", "xule_run_only":"DQC.IFRS.0104.9551"}]' EXFILES=$EXPECTED/DQC.IFRS.0104.9551_PSO_ifrs-2022.xml</v>
      </c>
      <c r="J468" s="9"/>
      <c r="K468" s="9"/>
      <c r="L468" s="111" t="str">
        <f t="shared" si="43"/>
        <v>.\arellecmdline.exe --plugins "validate/DQC|EDGAR/transform" -f http://www.sec.gov/Archives/edgar/data/938323/000119312523086885/d429723d20f.htm -v --xule-run-only DQC.IFRS.0104.9551 --xule-time .005 --xule-debug --noCertificateCheck --logFile D:/DJT/Documents/GitHub/davidtauriello/dqc_us_rules/tests/output/DQC.IFRS.0104.9551_PSO_ifrs-2022.xml --xule-rule-set D:/DJT/Documents/GitHub/davidtauriello/dqc_us_rules/dqc_us_rules/dqc-ifrs-2022-V26-ruleset.zip</v>
      </c>
      <c r="M468" s="9"/>
      <c r="N468" s="9"/>
      <c r="O468" s="9"/>
      <c r="P468" s="9"/>
      <c r="Q468" s="9"/>
      <c r="R468" s="9"/>
      <c r="S468" s="9"/>
      <c r="T468" s="9"/>
      <c r="U468" s="9"/>
      <c r="V468" s="9"/>
      <c r="W468" s="9"/>
      <c r="X468" s="9"/>
      <c r="Y468" s="9"/>
      <c r="Z468" s="9"/>
      <c r="AA468" s="9"/>
      <c r="AB468" s="9"/>
      <c r="AC468" s="9"/>
      <c r="AD468" s="9"/>
      <c r="AE468" s="9"/>
      <c r="AF468" s="9"/>
      <c r="AG468" s="9"/>
      <c r="AH468" s="9"/>
      <c r="AI468" s="9"/>
      <c r="AJ468" s="9"/>
      <c r="AK468" s="9"/>
      <c r="AL468" s="9"/>
      <c r="AM468" s="9"/>
      <c r="AN468" s="9"/>
      <c r="AO468" s="9"/>
      <c r="AP468" s="9"/>
    </row>
    <row r="469" spans="1:42" ht="15">
      <c r="A469" s="4">
        <v>104</v>
      </c>
      <c r="B469" s="4">
        <v>9552</v>
      </c>
      <c r="C469" s="110" t="s">
        <v>18946</v>
      </c>
      <c r="D469" s="4" t="s">
        <v>18947</v>
      </c>
      <c r="E469" s="4" t="s">
        <v>18286</v>
      </c>
      <c r="F469" s="4">
        <v>2022</v>
      </c>
      <c r="G469" s="9" t="str">
        <f t="shared" si="46"/>
        <v>DQC.IFRS.0104.9552</v>
      </c>
      <c r="H469" s="43" t="str">
        <f t="shared" si="41"/>
        <v>DQC.IFRS.0104.9552_CX_ifrs-2022.xml</v>
      </c>
      <c r="I469" s="43" t="str">
        <f t="shared" si="42"/>
        <v xml:space="preserve">        - INFILES='[{"file":"http://www.sec.gov/Archives/edgar/data/1076378/000119312523128248/d401501d20f.htm", "xule_run_only":"DQC.IFRS.0104.9552"}]' EXFILES=$EXPECTED/DQC.IFRS.0104.9552_CX_ifrs-2022.xml</v>
      </c>
      <c r="J469" s="9"/>
      <c r="K469" s="9"/>
      <c r="L469" s="111" t="str">
        <f t="shared" si="43"/>
        <v>.\arellecmdline.exe --plugins "validate/DQC|EDGAR/transform" -f http://www.sec.gov/Archives/edgar/data/1076378/000119312523128248/d401501d20f.htm -v --xule-run-only DQC.IFRS.0104.9552 --xule-time .005 --xule-debug --noCertificateCheck --logFile D:/DJT/Documents/GitHub/davidtauriello/dqc_us_rules/tests/output/DQC.IFRS.0104.9552_CX_ifrs-2022.xml --xule-rule-set D:/DJT/Documents/GitHub/davidtauriello/dqc_us_rules/dqc_us_rules/dqc-ifrs-2022-V26-ruleset.zip</v>
      </c>
      <c r="M469" s="9"/>
      <c r="N469" s="9"/>
      <c r="O469" s="9"/>
      <c r="P469" s="9"/>
      <c r="Q469" s="9"/>
      <c r="R469" s="9"/>
      <c r="S469" s="9"/>
      <c r="T469" s="9"/>
      <c r="U469" s="9"/>
      <c r="V469" s="9"/>
      <c r="W469" s="9"/>
      <c r="X469" s="9"/>
      <c r="Y469" s="9"/>
      <c r="Z469" s="9"/>
      <c r="AA469" s="9"/>
      <c r="AB469" s="9"/>
      <c r="AC469" s="9"/>
      <c r="AD469" s="9"/>
      <c r="AE469" s="9"/>
      <c r="AF469" s="9"/>
      <c r="AG469" s="9"/>
      <c r="AH469" s="9"/>
      <c r="AI469" s="9"/>
      <c r="AJ469" s="9"/>
      <c r="AK469" s="9"/>
      <c r="AL469" s="9"/>
      <c r="AM469" s="9"/>
      <c r="AN469" s="9"/>
      <c r="AO469" s="9"/>
      <c r="AP469" s="9"/>
    </row>
    <row r="470" spans="1:42" ht="15">
      <c r="A470" s="4">
        <v>104</v>
      </c>
      <c r="B470" s="4">
        <v>9553</v>
      </c>
      <c r="C470" s="110" t="s">
        <v>18948</v>
      </c>
      <c r="D470" s="4" t="s">
        <v>18949</v>
      </c>
      <c r="E470" s="4" t="s">
        <v>18286</v>
      </c>
      <c r="F470" s="4">
        <v>2022</v>
      </c>
      <c r="G470" s="9" t="str">
        <f t="shared" si="46"/>
        <v>DQC.IFRS.0104.9553</v>
      </c>
      <c r="H470" s="43" t="str">
        <f t="shared" si="41"/>
        <v>DQC.IFRS.0104.9553_PKX_ifrs-2022.xml</v>
      </c>
      <c r="I470" s="43" t="str">
        <f t="shared" si="42"/>
        <v xml:space="preserve">        - INFILES='[{"file":"http://www.sec.gov/Archives/edgar/data/889132/000119312523123987/d399110d20f.htm", "xule_run_only":"DQC.IFRS.0104.9553"}]' EXFILES=$EXPECTED/DQC.IFRS.0104.9553_PKX_ifrs-2022.xml</v>
      </c>
      <c r="J470" s="9"/>
      <c r="K470" s="9"/>
      <c r="L470" s="111" t="str">
        <f t="shared" si="43"/>
        <v>.\arellecmdline.exe --plugins "validate/DQC|EDGAR/transform" -f http://www.sec.gov/Archives/edgar/data/889132/000119312523123987/d399110d20f.htm -v --xule-run-only DQC.IFRS.0104.9553 --xule-time .005 --xule-debug --noCertificateCheck --logFile D:/DJT/Documents/GitHub/davidtauriello/dqc_us_rules/tests/output/DQC.IFRS.0104.9553_PKX_ifrs-2022.xml --xule-rule-set D:/DJT/Documents/GitHub/davidtauriello/dqc_us_rules/dqc_us_rules/dqc-ifrs-2022-V26-ruleset.zip</v>
      </c>
      <c r="M470" s="9"/>
      <c r="N470" s="9"/>
      <c r="O470" s="9"/>
      <c r="P470" s="9"/>
      <c r="Q470" s="9"/>
      <c r="R470" s="9"/>
      <c r="S470" s="9"/>
      <c r="T470" s="9"/>
      <c r="U470" s="9"/>
      <c r="V470" s="9"/>
      <c r="W470" s="9"/>
      <c r="X470" s="9"/>
      <c r="Y470" s="9"/>
      <c r="Z470" s="9"/>
      <c r="AA470" s="9"/>
      <c r="AB470" s="9"/>
      <c r="AC470" s="9"/>
      <c r="AD470" s="9"/>
      <c r="AE470" s="9"/>
      <c r="AF470" s="9"/>
      <c r="AG470" s="9"/>
      <c r="AH470" s="9"/>
      <c r="AI470" s="9"/>
      <c r="AJ470" s="9"/>
      <c r="AK470" s="9"/>
      <c r="AL470" s="9"/>
      <c r="AM470" s="9"/>
      <c r="AN470" s="9"/>
      <c r="AO470" s="9"/>
      <c r="AP470" s="9"/>
    </row>
    <row r="471" spans="1:42" ht="15">
      <c r="A471" s="4">
        <v>104</v>
      </c>
      <c r="B471" s="4">
        <v>9554</v>
      </c>
      <c r="C471" s="110" t="s">
        <v>18950</v>
      </c>
      <c r="D471" s="4" t="s">
        <v>18951</v>
      </c>
      <c r="E471" s="4" t="s">
        <v>18286</v>
      </c>
      <c r="F471" s="4">
        <v>2022</v>
      </c>
      <c r="G471" s="9" t="str">
        <f t="shared" si="46"/>
        <v>DQC.IFRS.0104.9554</v>
      </c>
      <c r="H471" s="43" t="str">
        <f t="shared" si="41"/>
        <v>DQC.IFRS.0104.9554_BBD_ifrs-2022.xml</v>
      </c>
      <c r="I471" s="43" t="str">
        <f t="shared" si="42"/>
        <v xml:space="preserve">        - INFILES='[{"file":"http://www.sec.gov/Archives/edgar/data/1160330/000129281423001924/bbdform20f_2022.htm", "xule_run_only":"DQC.IFRS.0104.9554"}]' EXFILES=$EXPECTED/DQC.IFRS.0104.9554_BBD_ifrs-2022.xml</v>
      </c>
      <c r="J471" s="9"/>
      <c r="K471" s="9"/>
      <c r="L471" s="111" t="str">
        <f t="shared" si="43"/>
        <v>.\arellecmdline.exe --plugins "validate/DQC|EDGAR/transform" -f http://www.sec.gov/Archives/edgar/data/1160330/000129281423001924/bbdform20f_2022.htm -v --xule-run-only DQC.IFRS.0104.9554 --xule-time .005 --xule-debug --noCertificateCheck --logFile D:/DJT/Documents/GitHub/davidtauriello/dqc_us_rules/tests/output/DQC.IFRS.0104.9554_BBD_ifrs-2022.xml --xule-rule-set D:/DJT/Documents/GitHub/davidtauriello/dqc_us_rules/dqc_us_rules/dqc-ifrs-2022-V26-ruleset.zip</v>
      </c>
      <c r="M471" s="9"/>
      <c r="N471" s="9"/>
      <c r="O471" s="9"/>
      <c r="P471" s="9"/>
      <c r="Q471" s="9"/>
      <c r="R471" s="9"/>
      <c r="S471" s="9"/>
      <c r="T471" s="9"/>
      <c r="U471" s="9"/>
      <c r="V471" s="9"/>
      <c r="W471" s="9"/>
      <c r="X471" s="9"/>
      <c r="Y471" s="9"/>
      <c r="Z471" s="9"/>
      <c r="AA471" s="9"/>
      <c r="AB471" s="9"/>
      <c r="AC471" s="9"/>
      <c r="AD471" s="9"/>
      <c r="AE471" s="9"/>
      <c r="AF471" s="9"/>
      <c r="AG471" s="9"/>
      <c r="AH471" s="9"/>
      <c r="AI471" s="9"/>
      <c r="AJ471" s="9"/>
      <c r="AK471" s="9"/>
      <c r="AL471" s="9"/>
      <c r="AM471" s="9"/>
      <c r="AN471" s="9"/>
      <c r="AO471" s="9"/>
      <c r="AP471" s="9"/>
    </row>
    <row r="472" spans="1:42" ht="15">
      <c r="A472" s="4">
        <v>104</v>
      </c>
      <c r="B472" s="4">
        <v>9555</v>
      </c>
      <c r="C472" s="110" t="s">
        <v>18952</v>
      </c>
      <c r="D472" s="4" t="s">
        <v>18953</v>
      </c>
      <c r="E472" s="4" t="s">
        <v>18286</v>
      </c>
      <c r="F472" s="4">
        <v>2022</v>
      </c>
      <c r="G472" s="9" t="str">
        <f t="shared" si="46"/>
        <v>DQC.IFRS.0104.9555</v>
      </c>
      <c r="H472" s="43" t="str">
        <f t="shared" si="41"/>
        <v>DQC.IFRS.0104.9555_AFYA_ifrs-2022.xml</v>
      </c>
      <c r="I472" s="43" t="str">
        <f t="shared" si="42"/>
        <v xml:space="preserve">        - INFILES='[{"file":"http://www.sec.gov/Archives/edgar/data/1771007/000129281423001938/afyaform20f_2022.htm", "xule_run_only":"DQC.IFRS.0104.9555"}]' EXFILES=$EXPECTED/DQC.IFRS.0104.9555_AFYA_ifrs-2022.xml</v>
      </c>
      <c r="J472" s="9"/>
      <c r="K472" s="9"/>
      <c r="L472" s="111" t="str">
        <f t="shared" si="43"/>
        <v>.\arellecmdline.exe --plugins "validate/DQC|EDGAR/transform" -f http://www.sec.gov/Archives/edgar/data/1771007/000129281423001938/afyaform20f_2022.htm -v --xule-run-only DQC.IFRS.0104.9555 --xule-time .005 --xule-debug --noCertificateCheck --logFile D:/DJT/Documents/GitHub/davidtauriello/dqc_us_rules/tests/output/DQC.IFRS.0104.9555_AFYA_ifrs-2022.xml --xule-rule-set D:/DJT/Documents/GitHub/davidtauriello/dqc_us_rules/dqc_us_rules/dqc-ifrs-2022-V26-ruleset.zip</v>
      </c>
      <c r="M472" s="9"/>
      <c r="N472" s="9"/>
      <c r="O472" s="9"/>
      <c r="P472" s="9"/>
      <c r="Q472" s="9"/>
      <c r="R472" s="9"/>
      <c r="S472" s="9"/>
      <c r="T472" s="9"/>
      <c r="U472" s="9"/>
      <c r="V472" s="9"/>
      <c r="W472" s="9"/>
      <c r="X472" s="9"/>
      <c r="Y472" s="9"/>
      <c r="Z472" s="9"/>
      <c r="AA472" s="9"/>
      <c r="AB472" s="9"/>
      <c r="AC472" s="9"/>
      <c r="AD472" s="9"/>
      <c r="AE472" s="9"/>
      <c r="AF472" s="9"/>
      <c r="AG472" s="9"/>
      <c r="AH472" s="9"/>
      <c r="AI472" s="9"/>
      <c r="AJ472" s="9"/>
      <c r="AK472" s="9"/>
      <c r="AL472" s="9"/>
      <c r="AM472" s="9"/>
      <c r="AN472" s="9"/>
      <c r="AO472" s="9"/>
      <c r="AP472" s="9"/>
    </row>
    <row r="473" spans="1:42" ht="15">
      <c r="A473" s="4">
        <v>105</v>
      </c>
      <c r="B473" s="4">
        <v>9556</v>
      </c>
      <c r="C473" s="110" t="s">
        <v>18954</v>
      </c>
      <c r="D473" s="4" t="s">
        <v>18955</v>
      </c>
      <c r="E473" s="4" t="s">
        <v>18286</v>
      </c>
      <c r="F473" s="4">
        <v>2022</v>
      </c>
      <c r="G473" s="9" t="str">
        <f t="shared" si="46"/>
        <v>DQC.IFRS.0105.9556</v>
      </c>
      <c r="H473" s="43" t="str">
        <f t="shared" si="41"/>
        <v>DQC.IFRS.0105.9556_ELP_ifrs-2022.xml</v>
      </c>
      <c r="I473" s="43" t="str">
        <f t="shared" si="42"/>
        <v xml:space="preserve">        - INFILES='[{"file":"http://www.sec.gov/Archives/edgar/data/1041792/000129281423003055/elpform20fa_2022.htm", "xule_run_only":"DQC.IFRS.0105.9556"}]' EXFILES=$EXPECTED/DQC.IFRS.0105.9556_ELP_ifrs-2022.xml</v>
      </c>
      <c r="J473" s="9"/>
      <c r="K473" s="9"/>
      <c r="L473" s="111" t="str">
        <f t="shared" si="43"/>
        <v>.\arellecmdline.exe --plugins "validate/DQC|EDGAR/transform" -f http://www.sec.gov/Archives/edgar/data/1041792/000129281423003055/elpform20fa_2022.htm -v --xule-run-only DQC.IFRS.0105.9556 --xule-time .005 --xule-debug --noCertificateCheck --logFile D:/DJT/Documents/GitHub/davidtauriello/dqc_us_rules/tests/output/DQC.IFRS.0105.9556_ELP_ifrs-2022.xml --xule-rule-set D:/DJT/Documents/GitHub/davidtauriello/dqc_us_rules/dqc_us_rules/dqc-ifrs-2022-V26-ruleset.zip</v>
      </c>
      <c r="M473" s="9"/>
      <c r="N473" s="9"/>
      <c r="O473" s="9"/>
      <c r="P473" s="9"/>
      <c r="Q473" s="9"/>
      <c r="R473" s="9"/>
      <c r="S473" s="9"/>
      <c r="T473" s="9"/>
      <c r="U473" s="9"/>
      <c r="V473" s="9"/>
      <c r="W473" s="9"/>
      <c r="X473" s="9"/>
      <c r="Y473" s="9"/>
      <c r="Z473" s="9"/>
      <c r="AA473" s="9"/>
      <c r="AB473" s="9"/>
      <c r="AC473" s="9"/>
      <c r="AD473" s="9"/>
      <c r="AE473" s="9"/>
      <c r="AF473" s="9"/>
      <c r="AG473" s="9"/>
      <c r="AH473" s="9"/>
      <c r="AI473" s="9"/>
      <c r="AJ473" s="9"/>
      <c r="AK473" s="9"/>
      <c r="AL473" s="9"/>
      <c r="AM473" s="9"/>
      <c r="AN473" s="9"/>
      <c r="AO473" s="9"/>
      <c r="AP473" s="9"/>
    </row>
    <row r="474" spans="1:42" ht="15">
      <c r="A474" s="4">
        <v>105</v>
      </c>
      <c r="B474" s="4">
        <v>9556</v>
      </c>
      <c r="C474" s="110" t="s">
        <v>18956</v>
      </c>
      <c r="D474" s="4" t="s">
        <v>18957</v>
      </c>
      <c r="E474" s="4" t="s">
        <v>18286</v>
      </c>
      <c r="F474" s="4">
        <v>2023</v>
      </c>
      <c r="G474" s="9" t="str">
        <f t="shared" si="46"/>
        <v>DQC.IFRS.0105.9556</v>
      </c>
      <c r="H474" s="43" t="str">
        <f t="shared" si="41"/>
        <v>DQC.IFRS.0105.9556_TRX_ifrs-2023.xml</v>
      </c>
      <c r="I474" s="43" t="str">
        <f t="shared" si="42"/>
        <v xml:space="preserve">        - INFILES='[{"file":"http://www.sec.gov/Archives/edgar/data/1173643/000117184323004507/exh_991.htm", "xule_run_only":"DQC.IFRS.0105.9556"}]' EXFILES=$EXPECTED/DQC.IFRS.0105.9556_TRX_ifrs-2023.xml</v>
      </c>
      <c r="J474" s="9"/>
      <c r="K474" s="9"/>
      <c r="L474" s="111" t="str">
        <f t="shared" si="43"/>
        <v>.\arellecmdline.exe --plugins "validate/DQC|EDGAR/transform" -f http://www.sec.gov/Archives/edgar/data/1173643/000117184323004507/exh_991.htm -v --xule-run-only DQC.IFRS.0105.9556 --xule-time .005 --xule-debug --noCertificateCheck --logFile D:/DJT/Documents/GitHub/davidtauriello/dqc_us_rules/tests/output/DQC.IFRS.0105.9556_TRX_ifrs-2023.xml --xule-rule-set D:/DJT/Documents/GitHub/davidtauriello/dqc_us_rules/dqc_us_rules/dqc-ifrs-2023-V26-ruleset.zip</v>
      </c>
      <c r="M474" s="9"/>
      <c r="N474" s="9"/>
      <c r="O474" s="9"/>
      <c r="P474" s="9"/>
      <c r="Q474" s="9"/>
      <c r="R474" s="9"/>
      <c r="S474" s="9"/>
      <c r="T474" s="9"/>
      <c r="U474" s="9"/>
      <c r="V474" s="9"/>
      <c r="W474" s="9"/>
      <c r="X474" s="9"/>
      <c r="Y474" s="9"/>
      <c r="Z474" s="9"/>
      <c r="AA474" s="9"/>
      <c r="AB474" s="9"/>
      <c r="AC474" s="9"/>
      <c r="AD474" s="9"/>
      <c r="AE474" s="9"/>
      <c r="AF474" s="9"/>
      <c r="AG474" s="9"/>
      <c r="AH474" s="9"/>
      <c r="AI474" s="9"/>
      <c r="AJ474" s="9"/>
      <c r="AK474" s="9"/>
      <c r="AL474" s="9"/>
      <c r="AM474" s="9"/>
      <c r="AN474" s="9"/>
      <c r="AO474" s="9"/>
      <c r="AP474" s="9"/>
    </row>
    <row r="475" spans="1:42" ht="15">
      <c r="A475" s="4">
        <v>109</v>
      </c>
      <c r="B475" s="4">
        <v>9570</v>
      </c>
      <c r="C475" s="110" t="s">
        <v>18958</v>
      </c>
      <c r="D475" s="4" t="s">
        <v>18959</v>
      </c>
      <c r="E475" s="4" t="s">
        <v>18282</v>
      </c>
      <c r="F475" s="4">
        <v>2022</v>
      </c>
      <c r="G475" s="9" t="str">
        <f>"DQC.US."&amp;TEXT(A475,"0000")&amp;"."&amp; B475&amp;""</f>
        <v>DQC.US.0109.9570</v>
      </c>
      <c r="H475" s="43" t="str">
        <f t="shared" si="41"/>
        <v>DQC.US.0109.9570_IZEA_us-2022.xml</v>
      </c>
      <c r="I475" s="43" t="str">
        <f t="shared" si="42"/>
        <v xml:space="preserve">        - INFILES='[{"file":"http://www.sec.gov/Archives/edgar/data/1495231/000149523122000140/izea-20220630.htm", "xule_run_only":"DQC.US.0109.9570"}]' EXFILES=$EXPECTED/DQC.US.0109.9570_IZEA_us-2022.xml</v>
      </c>
      <c r="J475" s="9"/>
      <c r="K475" s="9"/>
      <c r="L475" s="111" t="str">
        <f t="shared" si="43"/>
        <v>.\arellecmdline.exe --plugins "validate/DQC|EDGAR/transform" -f http://www.sec.gov/Archives/edgar/data/1495231/000149523122000140/izea-20220630.htm -v --xule-run-only DQC.US.0109.9570 --xule-time .005 --xule-debug --noCertificateCheck --logFile D:/DJT/Documents/GitHub/davidtauriello/dqc_us_rules/tests/output/DQC.US.0109.9570_IZEA_us-2022.xml --xule-rule-set D:/DJT/Documents/GitHub/davidtauriello/dqc_us_rules/dqc_us_rules/dqc-us-2022-V26-ruleset.zip</v>
      </c>
      <c r="M475" s="9"/>
      <c r="N475" s="9"/>
      <c r="O475" s="9"/>
      <c r="P475" s="9"/>
      <c r="Q475" s="9"/>
      <c r="R475" s="9"/>
      <c r="S475" s="9"/>
      <c r="T475" s="9"/>
      <c r="U475" s="9"/>
      <c r="V475" s="9"/>
      <c r="W475" s="9"/>
      <c r="X475" s="9"/>
      <c r="Y475" s="9"/>
      <c r="Z475" s="9"/>
      <c r="AA475" s="9"/>
      <c r="AB475" s="9"/>
      <c r="AC475" s="9"/>
      <c r="AD475" s="9"/>
      <c r="AE475" s="9"/>
      <c r="AF475" s="9"/>
      <c r="AG475" s="9"/>
      <c r="AH475" s="9"/>
      <c r="AI475" s="9"/>
      <c r="AJ475" s="9"/>
      <c r="AK475" s="9"/>
      <c r="AL475" s="9"/>
      <c r="AM475" s="9"/>
      <c r="AN475" s="9"/>
      <c r="AO475" s="9"/>
      <c r="AP475" s="9"/>
    </row>
    <row r="476" spans="1:42" ht="15">
      <c r="A476" s="116">
        <v>115</v>
      </c>
      <c r="B476" s="116">
        <v>9565</v>
      </c>
      <c r="C476" s="110" t="s">
        <v>18960</v>
      </c>
      <c r="D476" s="116" t="s">
        <v>18961</v>
      </c>
      <c r="E476" s="116" t="s">
        <v>18286</v>
      </c>
      <c r="F476" s="116">
        <v>2022</v>
      </c>
      <c r="G476" s="119" t="str">
        <f>"DQC.IFRS."&amp;TEXT(A476,"0000")&amp;"."&amp; B476&amp;""</f>
        <v>DQC.IFRS.0115.9565</v>
      </c>
      <c r="H476" s="120" t="str">
        <f t="shared" si="41"/>
        <v>DQC.IFRS.0115.9565_SKM_ifrs-2022.xml</v>
      </c>
      <c r="I476" s="120" t="str">
        <f t="shared" si="42"/>
        <v xml:space="preserve">        - INFILES='[{"file":"http://www.sec.gov/Archives/edgar/data/1015650/000119312523120018/d408889d20f.htm", "xule_run_only":"DQC.IFRS.0115.9565"}]' EXFILES=$EXPECTED/DQC.IFRS.0115.9565_SKM_ifrs-2022.xml</v>
      </c>
      <c r="J476" s="119"/>
      <c r="K476" s="119"/>
      <c r="L476" s="111" t="str">
        <f t="shared" si="43"/>
        <v>.\arellecmdline.exe --plugins "validate/DQC|EDGAR/transform" -f http://www.sec.gov/Archives/edgar/data/1015650/000119312523120018/d408889d20f.htm -v --xule-run-only DQC.IFRS.0115.9565 --xule-time .005 --xule-debug --noCertificateCheck --logFile D:/DJT/Documents/GitHub/davidtauriello/dqc_us_rules/tests/output/DQC.IFRS.0115.9565_SKM_ifrs-2022.xml --xule-rule-set D:/DJT/Documents/GitHub/davidtauriello/dqc_us_rules/dqc_us_rules/dqc-ifrs-2022-V26-ruleset.zip</v>
      </c>
      <c r="M476" s="119"/>
      <c r="N476" s="119"/>
      <c r="O476" s="119"/>
      <c r="P476" s="119"/>
      <c r="Q476" s="119"/>
      <c r="R476" s="119"/>
      <c r="S476" s="119"/>
      <c r="T476" s="119"/>
      <c r="U476" s="119"/>
      <c r="V476" s="119"/>
      <c r="W476" s="119"/>
      <c r="X476" s="119"/>
      <c r="Y476" s="119"/>
      <c r="Z476" s="119"/>
      <c r="AA476" s="119"/>
      <c r="AB476" s="119"/>
      <c r="AC476" s="119"/>
      <c r="AD476" s="119"/>
      <c r="AE476" s="119"/>
      <c r="AF476" s="119"/>
      <c r="AG476" s="119"/>
      <c r="AH476" s="119"/>
      <c r="AI476" s="119"/>
      <c r="AJ476" s="119"/>
      <c r="AK476" s="119"/>
      <c r="AL476" s="119"/>
      <c r="AM476" s="119"/>
      <c r="AN476" s="119"/>
      <c r="AO476" s="119"/>
      <c r="AP476" s="114"/>
    </row>
    <row r="477" spans="1:42" ht="15">
      <c r="A477" s="4">
        <v>117</v>
      </c>
      <c r="B477" s="4">
        <v>9574</v>
      </c>
      <c r="C477" s="110" t="s">
        <v>18962</v>
      </c>
      <c r="D477" s="4" t="s">
        <v>18963</v>
      </c>
      <c r="E477" s="4" t="s">
        <v>18282</v>
      </c>
      <c r="F477" s="4">
        <v>2023</v>
      </c>
      <c r="G477" s="9" t="str">
        <f t="shared" ref="G477:G478" si="47">"DQC.US."&amp;TEXT(A477,"0000")&amp;"."&amp; B477&amp;""</f>
        <v>DQC.US.0117.9574</v>
      </c>
      <c r="H477" s="43" t="str">
        <f t="shared" si="41"/>
        <v>DQC.US.0117.9574_MITI_us-2023.xml</v>
      </c>
      <c r="I477" s="43" t="str">
        <f t="shared" si="42"/>
        <v xml:space="preserve">        - INFILES='[{"file":"http://www.sec.gov/Archives/edgar/data/802257/000118518523000727/mitesco20221231_10k.htm", "xule_run_only":"DQC.US.0117.9574"}]' EXFILES=$EXPECTED/DQC.US.0117.9574_MITI_us-2023.xml</v>
      </c>
      <c r="J477" s="9"/>
      <c r="K477" s="9"/>
      <c r="L477" s="111" t="str">
        <f t="shared" si="43"/>
        <v>.\arellecmdline.exe --plugins "validate/DQC|EDGAR/transform" -f http://www.sec.gov/Archives/edgar/data/802257/000118518523000727/mitesco20221231_10k.htm -v --xule-run-only DQC.US.0117.9574 --xule-time .005 --xule-debug --noCertificateCheck --logFile D:/DJT/Documents/GitHub/davidtauriello/dqc_us_rules/tests/output/DQC.US.0117.9574_MITI_us-2023.xml --xule-rule-set D:/DJT/Documents/GitHub/davidtauriello/dqc_us_rules/dqc_us_rules/dqc-us-2023-V26-ruleset.zip</v>
      </c>
      <c r="M477" s="9"/>
      <c r="N477" s="9"/>
      <c r="O477" s="9"/>
      <c r="P477" s="9"/>
      <c r="Q477" s="9"/>
      <c r="R477" s="9"/>
      <c r="S477" s="9"/>
      <c r="T477" s="9"/>
      <c r="U477" s="9"/>
      <c r="V477" s="9"/>
      <c r="W477" s="9"/>
      <c r="X477" s="9"/>
      <c r="Y477" s="9"/>
      <c r="Z477" s="9"/>
      <c r="AA477" s="9"/>
      <c r="AB477" s="9"/>
      <c r="AC477" s="9"/>
      <c r="AD477" s="9"/>
      <c r="AE477" s="9"/>
      <c r="AF477" s="9"/>
      <c r="AG477" s="9"/>
      <c r="AH477" s="9"/>
      <c r="AI477" s="9"/>
      <c r="AJ477" s="9"/>
      <c r="AK477" s="9"/>
      <c r="AL477" s="9"/>
      <c r="AM477" s="9"/>
      <c r="AN477" s="9"/>
      <c r="AO477" s="9"/>
      <c r="AP477" s="9"/>
    </row>
    <row r="478" spans="1:42" ht="15">
      <c r="A478" s="4">
        <v>119</v>
      </c>
      <c r="B478" s="4">
        <v>9576</v>
      </c>
      <c r="C478" s="110" t="s">
        <v>18964</v>
      </c>
      <c r="D478" s="4" t="s">
        <v>18965</v>
      </c>
      <c r="E478" s="4" t="s">
        <v>18282</v>
      </c>
      <c r="F478" s="4">
        <v>2023</v>
      </c>
      <c r="G478" s="9" t="str">
        <f t="shared" si="47"/>
        <v>DQC.US.0119.9576</v>
      </c>
      <c r="H478" s="43" t="str">
        <f t="shared" si="41"/>
        <v>DQC.US.0119.9576_ELRE_us-2023.xml</v>
      </c>
      <c r="I478" s="43" t="str">
        <f t="shared" si="42"/>
        <v xml:space="preserve">        - INFILES='[{"file":"http://www.sec.gov/Archives/edgar/data/1438461/000164033423001303/elre_10ka.htm", "xule_run_only":"DQC.US.0119.9576"}]' EXFILES=$EXPECTED/DQC.US.0119.9576_ELRE_us-2023.xml</v>
      </c>
      <c r="J478" s="9"/>
      <c r="K478" s="9"/>
      <c r="L478" s="111" t="str">
        <f t="shared" si="43"/>
        <v>.\arellecmdline.exe --plugins "validate/DQC|EDGAR/transform" -f http://www.sec.gov/Archives/edgar/data/1438461/000164033423001303/elre_10ka.htm -v --xule-run-only DQC.US.0119.9576 --xule-time .005 --xule-debug --noCertificateCheck --logFile D:/DJT/Documents/GitHub/davidtauriello/dqc_us_rules/tests/output/DQC.US.0119.9576_ELRE_us-2023.xml --xule-rule-set D:/DJT/Documents/GitHub/davidtauriello/dqc_us_rules/dqc_us_rules/dqc-us-2023-V26-ruleset.zip</v>
      </c>
      <c r="M478" s="9"/>
      <c r="N478" s="9"/>
      <c r="O478" s="9"/>
      <c r="P478" s="9"/>
      <c r="Q478" s="9"/>
      <c r="R478" s="9"/>
      <c r="S478" s="9"/>
      <c r="T478" s="9"/>
      <c r="U478" s="9"/>
      <c r="V478" s="9"/>
      <c r="W478" s="9"/>
      <c r="X478" s="9"/>
      <c r="Y478" s="9"/>
      <c r="Z478" s="9"/>
      <c r="AA478" s="9"/>
      <c r="AB478" s="9"/>
      <c r="AC478" s="9"/>
      <c r="AD478" s="9"/>
      <c r="AE478" s="9"/>
      <c r="AF478" s="9"/>
      <c r="AG478" s="9"/>
      <c r="AH478" s="9"/>
      <c r="AI478" s="9"/>
      <c r="AJ478" s="9"/>
      <c r="AK478" s="9"/>
      <c r="AL478" s="9"/>
      <c r="AM478" s="9"/>
      <c r="AN478" s="9"/>
      <c r="AO478" s="9"/>
      <c r="AP478" s="9"/>
    </row>
    <row r="479" spans="1:42" ht="13" hidden="1">
      <c r="A479" s="9"/>
      <c r="B479" s="9"/>
      <c r="C479" s="9"/>
      <c r="D479" s="9"/>
      <c r="E479" s="9"/>
      <c r="F479" s="9"/>
      <c r="G479" s="9"/>
      <c r="H479" s="9"/>
      <c r="I479" s="9"/>
      <c r="J479" s="9"/>
      <c r="K479" s="9"/>
      <c r="L479" s="123"/>
      <c r="M479" s="9"/>
      <c r="N479" s="9"/>
      <c r="O479" s="9"/>
      <c r="P479" s="9"/>
      <c r="Q479" s="9"/>
      <c r="R479" s="9"/>
      <c r="S479" s="9"/>
      <c r="T479" s="9"/>
      <c r="U479" s="9"/>
      <c r="V479" s="9"/>
      <c r="W479" s="9"/>
      <c r="X479" s="9"/>
      <c r="Y479" s="9"/>
      <c r="Z479" s="9"/>
      <c r="AA479" s="9"/>
      <c r="AB479" s="9"/>
      <c r="AC479" s="9"/>
      <c r="AD479" s="9"/>
      <c r="AE479" s="9"/>
      <c r="AF479" s="9"/>
      <c r="AG479" s="9"/>
      <c r="AH479" s="9"/>
      <c r="AI479" s="9"/>
      <c r="AJ479" s="9"/>
      <c r="AK479" s="9"/>
      <c r="AL479" s="9"/>
      <c r="AM479" s="9"/>
      <c r="AN479" s="9"/>
      <c r="AO479" s="9"/>
      <c r="AP479" s="9"/>
    </row>
    <row r="480" spans="1:42" ht="13" hidden="1">
      <c r="A480" s="9"/>
      <c r="B480" s="9"/>
      <c r="C480" s="9"/>
      <c r="D480" s="9"/>
      <c r="E480" s="9"/>
      <c r="F480" s="9"/>
      <c r="G480" s="9"/>
      <c r="H480" s="9"/>
      <c r="I480" s="9"/>
      <c r="J480" s="9"/>
      <c r="K480" s="9"/>
      <c r="L480" s="123"/>
      <c r="M480" s="9"/>
      <c r="N480" s="9"/>
      <c r="O480" s="9"/>
      <c r="P480" s="9"/>
      <c r="Q480" s="9"/>
      <c r="R480" s="9"/>
      <c r="S480" s="9"/>
      <c r="T480" s="9"/>
      <c r="U480" s="9"/>
      <c r="V480" s="9"/>
      <c r="W480" s="9"/>
      <c r="X480" s="9"/>
      <c r="Y480" s="9"/>
      <c r="Z480" s="9"/>
      <c r="AA480" s="9"/>
      <c r="AB480" s="9"/>
      <c r="AC480" s="9"/>
      <c r="AD480" s="9"/>
      <c r="AE480" s="9"/>
      <c r="AF480" s="9"/>
      <c r="AG480" s="9"/>
      <c r="AH480" s="9"/>
      <c r="AI480" s="9"/>
      <c r="AJ480" s="9"/>
      <c r="AK480" s="9"/>
      <c r="AL480" s="9"/>
      <c r="AM480" s="9"/>
      <c r="AN480" s="9"/>
      <c r="AO480" s="9"/>
      <c r="AP480" s="9"/>
    </row>
    <row r="481" spans="1:42" ht="15">
      <c r="A481" s="4">
        <v>88</v>
      </c>
      <c r="B481" s="4">
        <v>9372</v>
      </c>
      <c r="C481" s="110" t="s">
        <v>18966</v>
      </c>
      <c r="D481" s="44" t="s">
        <v>18967</v>
      </c>
      <c r="E481" s="44" t="s">
        <v>18282</v>
      </c>
      <c r="F481" s="44">
        <v>2023</v>
      </c>
      <c r="G481" s="43" t="str">
        <f t="shared" ref="G481:G482" si="48">"DQC.US.00"&amp; A481&amp;"."&amp; B481&amp;""</f>
        <v>DQC.US.0088.9372</v>
      </c>
      <c r="H481" s="43" t="str">
        <f t="shared" ref="H481:H588" si="49">G481&amp; "_"&amp; D481&amp; "_"&amp; E481&amp; "-"&amp;  F481&amp; ".xml"</f>
        <v>DQC.US.0088.9372_EVTN_us-2023.xml</v>
      </c>
      <c r="I481" s="66" t="str">
        <f t="shared" ref="I481:I588" si="50">CONCATENATE("        - INFILES='[{",$C$1,C481,$G$1,G481,$H$1,H481)</f>
        <v xml:space="preserve">        - INFILES='[{"file":"http://www.sec.gov/Archives/edgar/data/1043894/000143774923018352/evtn20230331_10k.htm", "xule_run_only":"DQC.US.0088.9372"}]' EXFILES=$EXPECTED/DQC.US.0088.9372_EVTN_us-2023.xml</v>
      </c>
      <c r="J481" s="9"/>
      <c r="K481" s="9"/>
      <c r="L481" s="111" t="str">
        <f t="shared" ref="L481:L588" si="51">$L$1&amp;C481&amp;$M$1&amp;G481&amp;$N$1&amp;H481&amp;$O$1&amp;E481&amp;"-"&amp;F481&amp;$P$1</f>
        <v>.\arellecmdline.exe --plugins "validate/DQC|EDGAR/transform" -f http://www.sec.gov/Archives/edgar/data/1043894/000143774923018352/evtn20230331_10k.htm -v --xule-run-only DQC.US.0088.9372 --xule-time .005 --xule-debug --noCertificateCheck --logFile D:/DJT/Documents/GitHub/davidtauriello/dqc_us_rules/tests/output/DQC.US.0088.9372_EVTN_us-2023.xml --xule-rule-set D:/DJT/Documents/GitHub/davidtauriello/dqc_us_rules/dqc_us_rules/dqc-us-2023-V26-ruleset.zip</v>
      </c>
      <c r="M481" s="9"/>
      <c r="N481" s="9"/>
      <c r="O481" s="9"/>
      <c r="P481" s="9"/>
      <c r="Q481" s="9"/>
      <c r="R481" s="9"/>
      <c r="S481" s="9"/>
      <c r="T481" s="9"/>
      <c r="U481" s="9"/>
      <c r="V481" s="9"/>
      <c r="W481" s="9"/>
      <c r="X481" s="9"/>
      <c r="Y481" s="9"/>
      <c r="Z481" s="9"/>
      <c r="AA481" s="9"/>
      <c r="AB481" s="9"/>
      <c r="AC481" s="9"/>
      <c r="AD481" s="9"/>
      <c r="AE481" s="9"/>
      <c r="AF481" s="9"/>
      <c r="AG481" s="9"/>
      <c r="AH481" s="9"/>
      <c r="AI481" s="9"/>
      <c r="AJ481" s="9"/>
      <c r="AK481" s="9"/>
      <c r="AL481" s="9"/>
      <c r="AM481" s="9"/>
      <c r="AN481" s="9"/>
      <c r="AO481" s="9"/>
      <c r="AP481" s="9"/>
    </row>
    <row r="482" spans="1:42" ht="15">
      <c r="A482" s="4">
        <v>88</v>
      </c>
      <c r="B482" s="4">
        <v>9372</v>
      </c>
      <c r="C482" s="110" t="s">
        <v>18968</v>
      </c>
      <c r="D482" s="4" t="s">
        <v>18969</v>
      </c>
      <c r="E482" s="4" t="s">
        <v>18282</v>
      </c>
      <c r="F482" s="4">
        <v>2023</v>
      </c>
      <c r="G482" s="43" t="str">
        <f t="shared" si="48"/>
        <v>DQC.US.0088.9372</v>
      </c>
      <c r="H482" s="43" t="str">
        <f t="shared" si="49"/>
        <v>DQC.US.0088.9372_OCEL_us-2023.xml</v>
      </c>
      <c r="I482" s="66" t="str">
        <f t="shared" si="50"/>
        <v xml:space="preserve">        - INFILES='[{"file":"http://www.sec.gov/Archives/edgar/data/1557376/000182912623004245/organicellregen_10q.htm", "xule_run_only":"DQC.US.0088.9372"}]' EXFILES=$EXPECTED/DQC.US.0088.9372_OCEL_us-2023.xml</v>
      </c>
      <c r="J482" s="9"/>
      <c r="K482" s="9"/>
      <c r="L482" s="111" t="str">
        <f t="shared" si="51"/>
        <v>.\arellecmdline.exe --plugins "validate/DQC|EDGAR/transform" -f http://www.sec.gov/Archives/edgar/data/1557376/000182912623004245/organicellregen_10q.htm -v --xule-run-only DQC.US.0088.9372 --xule-time .005 --xule-debug --noCertificateCheck --logFile D:/DJT/Documents/GitHub/davidtauriello/dqc_us_rules/tests/output/DQC.US.0088.9372_OCEL_us-2023.xml --xule-rule-set D:/DJT/Documents/GitHub/davidtauriello/dqc_us_rules/dqc_us_rules/dqc-us-2023-V26-ruleset.zip</v>
      </c>
      <c r="M482" s="9"/>
      <c r="N482" s="9"/>
      <c r="O482" s="9"/>
      <c r="P482" s="9"/>
      <c r="Q482" s="9"/>
      <c r="R482" s="9"/>
      <c r="S482" s="9"/>
      <c r="T482" s="9"/>
      <c r="U482" s="9"/>
      <c r="V482" s="9"/>
      <c r="W482" s="9"/>
      <c r="X482" s="9"/>
      <c r="Y482" s="9"/>
      <c r="Z482" s="9"/>
      <c r="AA482" s="9"/>
      <c r="AB482" s="9"/>
      <c r="AC482" s="9"/>
      <c r="AD482" s="9"/>
      <c r="AE482" s="9"/>
      <c r="AF482" s="9"/>
      <c r="AG482" s="9"/>
      <c r="AH482" s="9"/>
      <c r="AI482" s="9"/>
      <c r="AJ482" s="9"/>
      <c r="AK482" s="9"/>
      <c r="AL482" s="9"/>
      <c r="AM482" s="9"/>
      <c r="AN482" s="9"/>
      <c r="AO482" s="9"/>
      <c r="AP482" s="9"/>
    </row>
    <row r="483" spans="1:42" ht="15">
      <c r="A483" s="4">
        <v>159</v>
      </c>
      <c r="B483" s="4">
        <v>10081</v>
      </c>
      <c r="C483" s="110" t="s">
        <v>18970</v>
      </c>
      <c r="D483" s="4" t="s">
        <v>18971</v>
      </c>
      <c r="E483" s="4" t="s">
        <v>18282</v>
      </c>
      <c r="F483" s="4">
        <v>2023</v>
      </c>
      <c r="G483" s="43" t="str">
        <f>"DQC.US.0"&amp; A483&amp;"."&amp; B483&amp;""</f>
        <v>DQC.US.0159.10081</v>
      </c>
      <c r="H483" s="43" t="str">
        <f t="shared" si="49"/>
        <v>DQC.US.0159.10081_VMRK_us-2023.xml</v>
      </c>
      <c r="I483" s="66" t="str">
        <f t="shared" si="50"/>
        <v xml:space="preserve">        - INFILES='[{"file":"http://www.sec.gov/Archives/edgar/data/1546652/000121390023046769/f10q0423_vaneckmerk.htm", "xule_run_only":"DQC.US.0159.10081"}]' EXFILES=$EXPECTED/DQC.US.0159.10081_VMRK_us-2023.xml</v>
      </c>
      <c r="J483" s="9"/>
      <c r="K483" s="9"/>
      <c r="L483" s="111" t="str">
        <f t="shared" si="51"/>
        <v>.\arellecmdline.exe --plugins "validate/DQC|EDGAR/transform" -f http://www.sec.gov/Archives/edgar/data/1546652/000121390023046769/f10q0423_vaneckmerk.htm -v --xule-run-only DQC.US.0159.10081 --xule-time .005 --xule-debug --noCertificateCheck --logFile D:/DJT/Documents/GitHub/davidtauriello/dqc_us_rules/tests/output/DQC.US.0159.10081_VMRK_us-2023.xml --xule-rule-set D:/DJT/Documents/GitHub/davidtauriello/dqc_us_rules/dqc_us_rules/dqc-us-2023-V26-ruleset.zip</v>
      </c>
      <c r="M483" s="9"/>
      <c r="N483" s="9"/>
      <c r="O483" s="9"/>
      <c r="P483" s="9"/>
      <c r="Q483" s="9"/>
      <c r="R483" s="9"/>
      <c r="S483" s="9"/>
      <c r="T483" s="9"/>
      <c r="U483" s="9"/>
      <c r="V483" s="9"/>
      <c r="W483" s="9"/>
      <c r="X483" s="9"/>
      <c r="Y483" s="9"/>
      <c r="Z483" s="9"/>
      <c r="AA483" s="9"/>
      <c r="AB483" s="9"/>
      <c r="AC483" s="9"/>
      <c r="AD483" s="9"/>
      <c r="AE483" s="9"/>
      <c r="AF483" s="9"/>
      <c r="AG483" s="9"/>
      <c r="AH483" s="9"/>
      <c r="AI483" s="9"/>
      <c r="AJ483" s="9"/>
      <c r="AK483" s="9"/>
      <c r="AL483" s="9"/>
      <c r="AM483" s="9"/>
      <c r="AN483" s="9"/>
      <c r="AO483" s="9"/>
      <c r="AP483" s="9"/>
    </row>
    <row r="484" spans="1:42" ht="15">
      <c r="A484" s="4">
        <v>159</v>
      </c>
      <c r="B484" s="4">
        <v>10081</v>
      </c>
      <c r="C484" s="110" t="s">
        <v>18972</v>
      </c>
      <c r="D484" s="4" t="s">
        <v>18973</v>
      </c>
      <c r="E484" s="4" t="s">
        <v>18286</v>
      </c>
      <c r="F484" s="4">
        <v>2022</v>
      </c>
      <c r="G484" s="43" t="str">
        <f>"DQC.IFRS.0"&amp; A484&amp;"."&amp; B484&amp;""</f>
        <v>DQC.IFRS.0159.10081</v>
      </c>
      <c r="H484" s="43" t="str">
        <f t="shared" si="49"/>
        <v>DQC.IFRS.0159.10081_HHHEF_ifrs-2022.xml</v>
      </c>
      <c r="I484" s="66" t="str">
        <f t="shared" si="50"/>
        <v xml:space="preserve">        - INFILES='[{"file":"http://www.sec.gov/Archives/edgar/data/825171/000160706223000281/hhhef123122form20f.htm", "xule_run_only":"DQC.IFRS.0159.10081"}]' EXFILES=$EXPECTED/DQC.IFRS.0159.10081_HHHEF_ifrs-2022.xml</v>
      </c>
      <c r="J484" s="9"/>
      <c r="K484" s="9"/>
      <c r="L484" s="111" t="str">
        <f t="shared" si="51"/>
        <v>.\arellecmdline.exe --plugins "validate/DQC|EDGAR/transform" -f http://www.sec.gov/Archives/edgar/data/825171/000160706223000281/hhhef123122form20f.htm -v --xule-run-only DQC.IFRS.0159.10081 --xule-time .005 --xule-debug --noCertificateCheck --logFile D:/DJT/Documents/GitHub/davidtauriello/dqc_us_rules/tests/output/DQC.IFRS.0159.10081_HHHEF_ifrs-2022.xml --xule-rule-set D:/DJT/Documents/GitHub/davidtauriello/dqc_us_rules/dqc_us_rules/dqc-ifrs-2022-V26-ruleset.zip</v>
      </c>
      <c r="M484" s="9"/>
      <c r="N484" s="9"/>
      <c r="O484" s="9"/>
      <c r="P484" s="9"/>
      <c r="Q484" s="9"/>
      <c r="R484" s="9"/>
      <c r="S484" s="9"/>
      <c r="T484" s="9"/>
      <c r="U484" s="9"/>
      <c r="V484" s="9"/>
      <c r="W484" s="9"/>
      <c r="X484" s="9"/>
      <c r="Y484" s="9"/>
      <c r="Z484" s="9"/>
      <c r="AA484" s="9"/>
      <c r="AB484" s="9"/>
      <c r="AC484" s="9"/>
      <c r="AD484" s="9"/>
      <c r="AE484" s="9"/>
      <c r="AF484" s="9"/>
      <c r="AG484" s="9"/>
      <c r="AH484" s="9"/>
      <c r="AI484" s="9"/>
      <c r="AJ484" s="9"/>
      <c r="AK484" s="9"/>
      <c r="AL484" s="9"/>
      <c r="AM484" s="9"/>
      <c r="AN484" s="9"/>
      <c r="AO484" s="9"/>
      <c r="AP484" s="9"/>
    </row>
    <row r="485" spans="1:42" ht="15">
      <c r="A485" s="4">
        <v>161</v>
      </c>
      <c r="B485" s="4">
        <v>10083</v>
      </c>
      <c r="C485" s="110" t="s">
        <v>18974</v>
      </c>
      <c r="D485" s="4" t="s">
        <v>18975</v>
      </c>
      <c r="E485" s="4" t="s">
        <v>18282</v>
      </c>
      <c r="F485" s="4">
        <v>2023</v>
      </c>
      <c r="G485" s="43" t="str">
        <f t="shared" ref="G485:G487" si="52">"DQC.US.0"&amp; A485&amp;"."&amp; B485&amp;""</f>
        <v>DQC.US.0161.10083</v>
      </c>
      <c r="H485" s="43" t="str">
        <f t="shared" si="49"/>
        <v>DQC.US.0161.10083_CDMO_us-2023.xml</v>
      </c>
      <c r="I485" s="66" t="str">
        <f t="shared" si="50"/>
        <v xml:space="preserve">        - INFILES='[{"file":"http://www.sec.gov/Archives/edgar/data/704562/000168316823004329/avid_i10k-043023.htm", "xule_run_only":"DQC.US.0161.10083"}]' EXFILES=$EXPECTED/DQC.US.0161.10083_CDMO_us-2023.xml</v>
      </c>
      <c r="J485" s="9"/>
      <c r="K485" s="9"/>
      <c r="L485" s="111" t="str">
        <f t="shared" si="51"/>
        <v>.\arellecmdline.exe --plugins "validate/DQC|EDGAR/transform" -f http://www.sec.gov/Archives/edgar/data/704562/000168316823004329/avid_i10k-043023.htm -v --xule-run-only DQC.US.0161.10083 --xule-time .005 --xule-debug --noCertificateCheck --logFile D:/DJT/Documents/GitHub/davidtauriello/dqc_us_rules/tests/output/DQC.US.0161.10083_CDMO_us-2023.xml --xule-rule-set D:/DJT/Documents/GitHub/davidtauriello/dqc_us_rules/dqc_us_rules/dqc-us-2023-V26-ruleset.zip</v>
      </c>
      <c r="M485" s="9"/>
      <c r="N485" s="9"/>
      <c r="O485" s="9"/>
      <c r="P485" s="9"/>
      <c r="Q485" s="9"/>
      <c r="R485" s="9"/>
      <c r="S485" s="9"/>
      <c r="T485" s="9"/>
      <c r="U485" s="9"/>
      <c r="V485" s="9"/>
      <c r="W485" s="9"/>
      <c r="X485" s="9"/>
      <c r="Y485" s="9"/>
      <c r="Z485" s="9"/>
      <c r="AA485" s="9"/>
      <c r="AB485" s="9"/>
      <c r="AC485" s="9"/>
      <c r="AD485" s="9"/>
      <c r="AE485" s="9"/>
      <c r="AF485" s="9"/>
      <c r="AG485" s="9"/>
      <c r="AH485" s="9"/>
      <c r="AI485" s="9"/>
      <c r="AJ485" s="9"/>
      <c r="AK485" s="9"/>
      <c r="AL485" s="9"/>
      <c r="AM485" s="9"/>
      <c r="AN485" s="9"/>
      <c r="AO485" s="9"/>
      <c r="AP485" s="9"/>
    </row>
    <row r="486" spans="1:42" ht="15">
      <c r="A486" s="4">
        <v>161</v>
      </c>
      <c r="B486" s="4">
        <v>10083</v>
      </c>
      <c r="C486" s="110" t="s">
        <v>18976</v>
      </c>
      <c r="D486" s="4" t="s">
        <v>18977</v>
      </c>
      <c r="E486" s="4" t="s">
        <v>18282</v>
      </c>
      <c r="F486" s="4">
        <v>2023</v>
      </c>
      <c r="G486" s="43" t="str">
        <f t="shared" si="52"/>
        <v>DQC.US.0161.10083</v>
      </c>
      <c r="H486" s="43" t="str">
        <f t="shared" si="49"/>
        <v>DQC.US.0161.10083_ATNF_us-2023.xml</v>
      </c>
      <c r="I486" s="66" t="str">
        <f t="shared" si="50"/>
        <v xml:space="preserve">        - INFILES='[{"file":"http://www.sec.gov/Archives/edgar/data/1690080/000121390023049728/ea179836-s1_180lifesci.htm", "xule_run_only":"DQC.US.0161.10083"}]' EXFILES=$EXPECTED/DQC.US.0161.10083_ATNF_us-2023.xml</v>
      </c>
      <c r="J486" s="9"/>
      <c r="K486" s="9"/>
      <c r="L486" s="111" t="str">
        <f t="shared" si="51"/>
        <v>.\arellecmdline.exe --plugins "validate/DQC|EDGAR/transform" -f http://www.sec.gov/Archives/edgar/data/1690080/000121390023049728/ea179836-s1_180lifesci.htm -v --xule-run-only DQC.US.0161.10083 --xule-time .005 --xule-debug --noCertificateCheck --logFile D:/DJT/Documents/GitHub/davidtauriello/dqc_us_rules/tests/output/DQC.US.0161.10083_ATNF_us-2023.xml --xule-rule-set D:/DJT/Documents/GitHub/davidtauriello/dqc_us_rules/dqc_us_rules/dqc-us-2023-V26-ruleset.zip</v>
      </c>
      <c r="M486" s="9"/>
      <c r="N486" s="9"/>
      <c r="O486" s="9"/>
      <c r="P486" s="9"/>
      <c r="Q486" s="9"/>
      <c r="R486" s="9"/>
      <c r="S486" s="9"/>
      <c r="T486" s="9"/>
      <c r="U486" s="9"/>
      <c r="V486" s="9"/>
      <c r="W486" s="9"/>
      <c r="X486" s="9"/>
      <c r="Y486" s="9"/>
      <c r="Z486" s="9"/>
      <c r="AA486" s="9"/>
      <c r="AB486" s="9"/>
      <c r="AC486" s="9"/>
      <c r="AD486" s="9"/>
      <c r="AE486" s="9"/>
      <c r="AF486" s="9"/>
      <c r="AG486" s="9"/>
      <c r="AH486" s="9"/>
      <c r="AI486" s="9"/>
      <c r="AJ486" s="9"/>
      <c r="AK486" s="9"/>
      <c r="AL486" s="9"/>
      <c r="AM486" s="9"/>
      <c r="AN486" s="9"/>
      <c r="AO486" s="9"/>
      <c r="AP486" s="9"/>
    </row>
    <row r="487" spans="1:42" ht="15">
      <c r="A487" s="4">
        <v>162</v>
      </c>
      <c r="B487" s="4">
        <v>10084</v>
      </c>
      <c r="C487" s="124" t="s">
        <v>18978</v>
      </c>
      <c r="D487" s="4" t="s">
        <v>18979</v>
      </c>
      <c r="E487" s="4" t="s">
        <v>18282</v>
      </c>
      <c r="F487" s="4">
        <v>2022</v>
      </c>
      <c r="G487" s="43" t="str">
        <f t="shared" si="52"/>
        <v>DQC.US.0162.10084</v>
      </c>
      <c r="H487" s="43" t="str">
        <f t="shared" si="49"/>
        <v>DQC.US.0162.10084_ENER_us-2022.xml</v>
      </c>
      <c r="I487" s="66" t="str">
        <f t="shared" si="50"/>
        <v xml:space="preserve">        - INFILES='[{"file":"http://www.sec.gov/Archives/edgar/data/1901056/000168316823003610/energie_10q-33123.htm", "xule_run_only":"DQC.US.0162.10084"}]' EXFILES=$EXPECTED/DQC.US.0162.10084_ENER_us-2022.xml</v>
      </c>
      <c r="J487" s="9"/>
      <c r="K487" s="9"/>
      <c r="L487" s="111" t="str">
        <f t="shared" si="51"/>
        <v>.\arellecmdline.exe --plugins "validate/DQC|EDGAR/transform" -f http://www.sec.gov/Archives/edgar/data/1901056/000168316823003610/energie_10q-33123.htm -v --xule-run-only DQC.US.0162.10084 --xule-time .005 --xule-debug --noCertificateCheck --logFile D:/DJT/Documents/GitHub/davidtauriello/dqc_us_rules/tests/output/DQC.US.0162.10084_ENER_us-2022.xml --xule-rule-set D:/DJT/Documents/GitHub/davidtauriello/dqc_us_rules/dqc_us_rules/dqc-us-2022-V26-ruleset.zip</v>
      </c>
      <c r="M487" s="9"/>
      <c r="N487" s="9"/>
      <c r="O487" s="9"/>
      <c r="P487" s="9"/>
      <c r="Q487" s="9"/>
      <c r="R487" s="9"/>
      <c r="S487" s="9"/>
      <c r="T487" s="9"/>
      <c r="U487" s="9"/>
      <c r="V487" s="9"/>
      <c r="W487" s="9"/>
      <c r="X487" s="9"/>
      <c r="Y487" s="9"/>
      <c r="Z487" s="9"/>
      <c r="AA487" s="9"/>
      <c r="AB487" s="9"/>
      <c r="AC487" s="9"/>
      <c r="AD487" s="9"/>
      <c r="AE487" s="9"/>
      <c r="AF487" s="9"/>
      <c r="AG487" s="9"/>
      <c r="AH487" s="9"/>
      <c r="AI487" s="9"/>
      <c r="AJ487" s="9"/>
      <c r="AK487" s="9"/>
      <c r="AL487" s="9"/>
      <c r="AM487" s="9"/>
      <c r="AN487" s="9"/>
      <c r="AO487" s="9"/>
      <c r="AP487" s="9"/>
    </row>
    <row r="488" spans="1:42" ht="15">
      <c r="A488" s="4">
        <v>162</v>
      </c>
      <c r="B488" s="4">
        <v>10084</v>
      </c>
      <c r="C488" s="124" t="s">
        <v>18980</v>
      </c>
      <c r="D488" s="4" t="s">
        <v>18981</v>
      </c>
      <c r="E488" s="4" t="s">
        <v>18286</v>
      </c>
      <c r="F488" s="4">
        <v>2022</v>
      </c>
      <c r="G488" s="43" t="str">
        <f>"DQC.IFRS.0"&amp; A488&amp;"."&amp; B488&amp;""</f>
        <v>DQC.IFRS.0162.10084</v>
      </c>
      <c r="H488" s="43" t="str">
        <f t="shared" si="49"/>
        <v>DQC.IFRS.0162.10084_HSBC_ifrs-2022.xml</v>
      </c>
      <c r="I488" s="66" t="str">
        <f t="shared" si="50"/>
        <v xml:space="preserve">        - INFILES='[{"file":"http://www.sec.gov/Archives/edgar/data/1089113/000108911322000002/hsbc-20211231.htm", "xule_run_only":"DQC.IFRS.0162.10084"}]' EXFILES=$EXPECTED/DQC.IFRS.0162.10084_HSBC_ifrs-2022.xml</v>
      </c>
      <c r="J488" s="9"/>
      <c r="K488" s="9"/>
      <c r="L488" s="111" t="str">
        <f t="shared" si="51"/>
        <v>.\arellecmdline.exe --plugins "validate/DQC|EDGAR/transform" -f http://www.sec.gov/Archives/edgar/data/1089113/000108911322000002/hsbc-20211231.htm -v --xule-run-only DQC.IFRS.0162.10084 --xule-time .005 --xule-debug --noCertificateCheck --logFile D:/DJT/Documents/GitHub/davidtauriello/dqc_us_rules/tests/output/DQC.IFRS.0162.10084_HSBC_ifrs-2022.xml --xule-rule-set D:/DJT/Documents/GitHub/davidtauriello/dqc_us_rules/dqc_us_rules/dqc-ifrs-2022-V26-ruleset.zip</v>
      </c>
      <c r="M488" s="9"/>
      <c r="N488" s="9"/>
      <c r="O488" s="9"/>
      <c r="P488" s="9"/>
      <c r="Q488" s="9"/>
      <c r="R488" s="9"/>
      <c r="S488" s="9"/>
      <c r="T488" s="9"/>
      <c r="U488" s="9"/>
      <c r="V488" s="9"/>
      <c r="W488" s="9"/>
      <c r="X488" s="9"/>
      <c r="Y488" s="9"/>
      <c r="Z488" s="9"/>
      <c r="AA488" s="9"/>
      <c r="AB488" s="9"/>
      <c r="AC488" s="9"/>
      <c r="AD488" s="9"/>
      <c r="AE488" s="9"/>
      <c r="AF488" s="9"/>
      <c r="AG488" s="9"/>
      <c r="AH488" s="9"/>
      <c r="AI488" s="9"/>
      <c r="AJ488" s="9"/>
      <c r="AK488" s="9"/>
      <c r="AL488" s="9"/>
      <c r="AM488" s="9"/>
      <c r="AN488" s="9"/>
      <c r="AO488" s="9"/>
      <c r="AP488" s="9"/>
    </row>
    <row r="489" spans="1:42" ht="15">
      <c r="A489" s="4">
        <v>163</v>
      </c>
      <c r="B489" s="4">
        <v>10085</v>
      </c>
      <c r="C489" s="110" t="s">
        <v>18982</v>
      </c>
      <c r="D489" s="4" t="s">
        <v>18983</v>
      </c>
      <c r="E489" s="4" t="s">
        <v>18282</v>
      </c>
      <c r="F489" s="4">
        <v>2023</v>
      </c>
      <c r="G489" s="43" t="str">
        <f t="shared" ref="G489:G550" si="53">"DQC.US.0"&amp; A489&amp;"."&amp; B489&amp;""</f>
        <v>DQC.US.0163.10085</v>
      </c>
      <c r="H489" s="43" t="str">
        <f t="shared" si="49"/>
        <v>DQC.US.0163.10085_WGO_us-2023.xml</v>
      </c>
      <c r="I489" s="66" t="str">
        <f t="shared" si="50"/>
        <v xml:space="preserve">        - INFILES='[{"file":"http://www.sec.gov/Archives/edgar/data/107687/000010768723000015/wgo-20230527.htm", "xule_run_only":"DQC.US.0163.10085"}]' EXFILES=$EXPECTED/DQC.US.0163.10085_WGO_us-2023.xml</v>
      </c>
      <c r="J489" s="9"/>
      <c r="K489" s="9"/>
      <c r="L489" s="111" t="str">
        <f t="shared" si="51"/>
        <v>.\arellecmdline.exe --plugins "validate/DQC|EDGAR/transform" -f http://www.sec.gov/Archives/edgar/data/107687/000010768723000015/wgo-20230527.htm -v --xule-run-only DQC.US.0163.10085 --xule-time .005 --xule-debug --noCertificateCheck --logFile D:/DJT/Documents/GitHub/davidtauriello/dqc_us_rules/tests/output/DQC.US.0163.10085_WGO_us-2023.xml --xule-rule-set D:/DJT/Documents/GitHub/davidtauriello/dqc_us_rules/dqc_us_rules/dqc-us-2023-V26-ruleset.zip</v>
      </c>
      <c r="M489" s="9"/>
      <c r="N489" s="9"/>
      <c r="O489" s="9"/>
      <c r="P489" s="9"/>
      <c r="Q489" s="9"/>
      <c r="R489" s="9"/>
      <c r="S489" s="9"/>
      <c r="T489" s="9"/>
      <c r="U489" s="9"/>
      <c r="V489" s="9"/>
      <c r="W489" s="9"/>
      <c r="X489" s="9"/>
      <c r="Y489" s="9"/>
      <c r="Z489" s="9"/>
      <c r="AA489" s="9"/>
      <c r="AB489" s="9"/>
      <c r="AC489" s="9"/>
      <c r="AD489" s="9"/>
      <c r="AE489" s="9"/>
      <c r="AF489" s="9"/>
      <c r="AG489" s="9"/>
      <c r="AH489" s="9"/>
      <c r="AI489" s="9"/>
      <c r="AJ489" s="9"/>
      <c r="AK489" s="9"/>
      <c r="AL489" s="9"/>
      <c r="AM489" s="9"/>
      <c r="AN489" s="9"/>
      <c r="AO489" s="9"/>
      <c r="AP489" s="9"/>
    </row>
    <row r="490" spans="1:42" ht="15">
      <c r="A490" s="4">
        <v>163</v>
      </c>
      <c r="B490" s="4">
        <v>10085</v>
      </c>
      <c r="C490" s="110" t="s">
        <v>18984</v>
      </c>
      <c r="D490" s="4" t="s">
        <v>18985</v>
      </c>
      <c r="E490" s="4" t="s">
        <v>18282</v>
      </c>
      <c r="F490" s="4">
        <v>2023</v>
      </c>
      <c r="G490" s="43" t="str">
        <f t="shared" si="53"/>
        <v>DQC.US.0163.10085</v>
      </c>
      <c r="H490" s="43" t="str">
        <f t="shared" si="49"/>
        <v>DQC.US.0163.10085_POWW_us-2023.xml</v>
      </c>
      <c r="I490" s="66" t="str">
        <f t="shared" si="50"/>
        <v xml:space="preserve">        - INFILES='[{"file":"http://www.sec.gov/Archives/edgar/data/1015383/000149315223021280/form10-k.htm", "xule_run_only":"DQC.US.0163.10085"}]' EXFILES=$EXPECTED/DQC.US.0163.10085_POWW_us-2023.xml</v>
      </c>
      <c r="J490" s="9"/>
      <c r="K490" s="9"/>
      <c r="L490" s="111" t="str">
        <f t="shared" si="51"/>
        <v>.\arellecmdline.exe --plugins "validate/DQC|EDGAR/transform" -f http://www.sec.gov/Archives/edgar/data/1015383/000149315223021280/form10-k.htm -v --xule-run-only DQC.US.0163.10085 --xule-time .005 --xule-debug --noCertificateCheck --logFile D:/DJT/Documents/GitHub/davidtauriello/dqc_us_rules/tests/output/DQC.US.0163.10085_POWW_us-2023.xml --xule-rule-set D:/DJT/Documents/GitHub/davidtauriello/dqc_us_rules/dqc_us_rules/dqc-us-2023-V26-ruleset.zip</v>
      </c>
      <c r="M490" s="9"/>
      <c r="N490" s="9"/>
      <c r="O490" s="9"/>
      <c r="P490" s="9"/>
      <c r="Q490" s="9"/>
      <c r="R490" s="9"/>
      <c r="S490" s="9"/>
      <c r="T490" s="9"/>
      <c r="U490" s="9"/>
      <c r="V490" s="9"/>
      <c r="W490" s="9"/>
      <c r="X490" s="9"/>
      <c r="Y490" s="9"/>
      <c r="Z490" s="9"/>
      <c r="AA490" s="9"/>
      <c r="AB490" s="9"/>
      <c r="AC490" s="9"/>
      <c r="AD490" s="9"/>
      <c r="AE490" s="9"/>
      <c r="AF490" s="9"/>
      <c r="AG490" s="9"/>
      <c r="AH490" s="9"/>
      <c r="AI490" s="9"/>
      <c r="AJ490" s="9"/>
      <c r="AK490" s="9"/>
      <c r="AL490" s="9"/>
      <c r="AM490" s="9"/>
      <c r="AN490" s="9"/>
      <c r="AO490" s="9"/>
      <c r="AP490" s="9"/>
    </row>
    <row r="491" spans="1:42" ht="15">
      <c r="A491" s="4">
        <v>164</v>
      </c>
      <c r="B491" s="4">
        <v>10086</v>
      </c>
      <c r="C491" s="110" t="s">
        <v>18986</v>
      </c>
      <c r="D491" s="4" t="s">
        <v>18987</v>
      </c>
      <c r="E491" s="4" t="s">
        <v>18282</v>
      </c>
      <c r="F491" s="4">
        <v>2022</v>
      </c>
      <c r="G491" s="43" t="str">
        <f t="shared" si="53"/>
        <v>DQC.US.0164.10086</v>
      </c>
      <c r="H491" s="43" t="str">
        <f t="shared" si="49"/>
        <v>DQC.US.0164.10086_TWKS_us-2022.xml</v>
      </c>
      <c r="I491" s="66" t="str">
        <f t="shared" si="50"/>
        <v xml:space="preserve">        - INFILES='[{"file":"http://www.sec.gov/Archives/edgar/data/1866550/000186655023000008/twks-20221231.htm", "xule_run_only":"DQC.US.0164.10086"}]' EXFILES=$EXPECTED/DQC.US.0164.10086_TWKS_us-2022.xml</v>
      </c>
      <c r="J491" s="9"/>
      <c r="K491" s="9"/>
      <c r="L491" s="111" t="str">
        <f t="shared" si="51"/>
        <v>.\arellecmdline.exe --plugins "validate/DQC|EDGAR/transform" -f http://www.sec.gov/Archives/edgar/data/1866550/000186655023000008/twks-20221231.htm -v --xule-run-only DQC.US.0164.10086 --xule-time .005 --xule-debug --noCertificateCheck --logFile D:/DJT/Documents/GitHub/davidtauriello/dqc_us_rules/tests/output/DQC.US.0164.10086_TWKS_us-2022.xml --xule-rule-set D:/DJT/Documents/GitHub/davidtauriello/dqc_us_rules/dqc_us_rules/dqc-us-2022-V26-ruleset.zip</v>
      </c>
      <c r="M491" s="9"/>
      <c r="N491" s="9"/>
      <c r="O491" s="9"/>
      <c r="P491" s="9"/>
      <c r="Q491" s="9"/>
      <c r="R491" s="9"/>
      <c r="S491" s="9"/>
      <c r="T491" s="9"/>
      <c r="U491" s="9"/>
      <c r="V491" s="9"/>
      <c r="W491" s="9"/>
      <c r="X491" s="9"/>
      <c r="Y491" s="9"/>
      <c r="Z491" s="9"/>
      <c r="AA491" s="9"/>
      <c r="AB491" s="9"/>
      <c r="AC491" s="9"/>
      <c r="AD491" s="9"/>
      <c r="AE491" s="9"/>
      <c r="AF491" s="9"/>
      <c r="AG491" s="9"/>
      <c r="AH491" s="9"/>
      <c r="AI491" s="9"/>
      <c r="AJ491" s="9"/>
      <c r="AK491" s="9"/>
      <c r="AL491" s="9"/>
      <c r="AM491" s="9"/>
      <c r="AN491" s="9"/>
      <c r="AO491" s="9"/>
      <c r="AP491" s="9"/>
    </row>
    <row r="492" spans="1:42" ht="15">
      <c r="A492" s="4">
        <v>164</v>
      </c>
      <c r="B492" s="4">
        <v>10086</v>
      </c>
      <c r="C492" s="110" t="s">
        <v>18988</v>
      </c>
      <c r="D492" s="4" t="s">
        <v>18989</v>
      </c>
      <c r="E492" s="4" t="s">
        <v>18282</v>
      </c>
      <c r="F492" s="4">
        <v>2022</v>
      </c>
      <c r="G492" s="43" t="str">
        <f t="shared" si="53"/>
        <v>DQC.US.0164.10086</v>
      </c>
      <c r="H492" s="43" t="str">
        <f t="shared" si="49"/>
        <v>DQC.US.0164.10086_META_us-2022.xml</v>
      </c>
      <c r="I492" s="66" t="str">
        <f t="shared" si="50"/>
        <v xml:space="preserve">        - INFILES='[{"file":"http://www.sec.gov/Archives/edgar/data/1326801/000132680123000013/meta-20221231.htm", "xule_run_only":"DQC.US.0164.10086"}]' EXFILES=$EXPECTED/DQC.US.0164.10086_META_us-2022.xml</v>
      </c>
      <c r="J492" s="9"/>
      <c r="K492" s="9"/>
      <c r="L492" s="111" t="str">
        <f t="shared" si="51"/>
        <v>.\arellecmdline.exe --plugins "validate/DQC|EDGAR/transform" -f http://www.sec.gov/Archives/edgar/data/1326801/000132680123000013/meta-20221231.htm -v --xule-run-only DQC.US.0164.10086 --xule-time .005 --xule-debug --noCertificateCheck --logFile D:/DJT/Documents/GitHub/davidtauriello/dqc_us_rules/tests/output/DQC.US.0164.10086_META_us-2022.xml --xule-rule-set D:/DJT/Documents/GitHub/davidtauriello/dqc_us_rules/dqc_us_rules/dqc-us-2022-V26-ruleset.zip</v>
      </c>
      <c r="M492" s="9"/>
      <c r="N492" s="9"/>
      <c r="O492" s="9"/>
      <c r="P492" s="9"/>
      <c r="Q492" s="9"/>
      <c r="R492" s="9"/>
      <c r="S492" s="9"/>
      <c r="T492" s="9"/>
      <c r="U492" s="9"/>
      <c r="V492" s="9"/>
      <c r="W492" s="9"/>
      <c r="X492" s="9"/>
      <c r="Y492" s="9"/>
      <c r="Z492" s="9"/>
      <c r="AA492" s="9"/>
      <c r="AB492" s="9"/>
      <c r="AC492" s="9"/>
      <c r="AD492" s="9"/>
      <c r="AE492" s="9"/>
      <c r="AF492" s="9"/>
      <c r="AG492" s="9"/>
      <c r="AH492" s="9"/>
      <c r="AI492" s="9"/>
      <c r="AJ492" s="9"/>
      <c r="AK492" s="9"/>
      <c r="AL492" s="9"/>
      <c r="AM492" s="9"/>
      <c r="AN492" s="9"/>
      <c r="AO492" s="9"/>
      <c r="AP492" s="9"/>
    </row>
    <row r="493" spans="1:42" ht="15">
      <c r="A493" s="4">
        <v>164</v>
      </c>
      <c r="B493" s="4">
        <v>10087</v>
      </c>
      <c r="C493" s="124" t="s">
        <v>18990</v>
      </c>
      <c r="D493" s="4" t="s">
        <v>18991</v>
      </c>
      <c r="E493" s="4" t="s">
        <v>18282</v>
      </c>
      <c r="F493" s="4">
        <v>2022</v>
      </c>
      <c r="G493" s="43" t="str">
        <f t="shared" si="53"/>
        <v>DQC.US.0164.10087</v>
      </c>
      <c r="H493" s="43" t="str">
        <f t="shared" si="49"/>
        <v>DQC.US.0164.10087_EDR_us-2022.xml</v>
      </c>
      <c r="I493" s="66" t="str">
        <f t="shared" si="50"/>
        <v xml:space="preserve">        - INFILES='[{"file":"http://www.sec.gov/Archives/edgar/data/1766363/000095017023005121/edr-20221231.htm", "xule_run_only":"DQC.US.0164.10087"}]' EXFILES=$EXPECTED/DQC.US.0164.10087_EDR_us-2022.xml</v>
      </c>
      <c r="J493" s="9"/>
      <c r="K493" s="9"/>
      <c r="L493" s="111" t="str">
        <f t="shared" si="51"/>
        <v>.\arellecmdline.exe --plugins "validate/DQC|EDGAR/transform" -f http://www.sec.gov/Archives/edgar/data/1766363/000095017023005121/edr-20221231.htm -v --xule-run-only DQC.US.0164.10087 --xule-time .005 --xule-debug --noCertificateCheck --logFile D:/DJT/Documents/GitHub/davidtauriello/dqc_us_rules/tests/output/DQC.US.0164.10087_EDR_us-2022.xml --xule-rule-set D:/DJT/Documents/GitHub/davidtauriello/dqc_us_rules/dqc_us_rules/dqc-us-2022-V26-ruleset.zip</v>
      </c>
      <c r="M493" s="9"/>
      <c r="N493" s="9"/>
      <c r="O493" s="9"/>
      <c r="P493" s="9"/>
      <c r="Q493" s="9"/>
      <c r="R493" s="9"/>
      <c r="S493" s="9"/>
      <c r="T493" s="9"/>
      <c r="U493" s="9"/>
      <c r="V493" s="9"/>
      <c r="W493" s="9"/>
      <c r="X493" s="9"/>
      <c r="Y493" s="9"/>
      <c r="Z493" s="9"/>
      <c r="AA493" s="9"/>
      <c r="AB493" s="9"/>
      <c r="AC493" s="9"/>
      <c r="AD493" s="9"/>
      <c r="AE493" s="9"/>
      <c r="AF493" s="9"/>
      <c r="AG493" s="9"/>
      <c r="AH493" s="9"/>
      <c r="AI493" s="9"/>
      <c r="AJ493" s="9"/>
      <c r="AK493" s="9"/>
      <c r="AL493" s="9"/>
      <c r="AM493" s="9"/>
      <c r="AN493" s="9"/>
      <c r="AO493" s="9"/>
      <c r="AP493" s="9"/>
    </row>
    <row r="494" spans="1:42" ht="15">
      <c r="A494" s="4">
        <v>164</v>
      </c>
      <c r="B494" s="4">
        <v>10087</v>
      </c>
      <c r="C494" s="110" t="s">
        <v>18992</v>
      </c>
      <c r="D494" s="4" t="s">
        <v>18993</v>
      </c>
      <c r="E494" s="4" t="s">
        <v>18282</v>
      </c>
      <c r="F494" s="4">
        <v>2023</v>
      </c>
      <c r="G494" s="43" t="str">
        <f t="shared" si="53"/>
        <v>DQC.US.0164.10087</v>
      </c>
      <c r="H494" s="43" t="str">
        <f t="shared" si="49"/>
        <v>DQC.US.0164.10087_PVH_us-2023.xml</v>
      </c>
      <c r="I494" s="66" t="str">
        <f t="shared" si="50"/>
        <v xml:space="preserve">        - INFILES='[{"file":"http://www.sec.gov/Archives/edgar/data/78239/000007823923000091/pvh-20230430.htm", "xule_run_only":"DQC.US.0164.10087"}]' EXFILES=$EXPECTED/DQC.US.0164.10087_PVH_us-2023.xml</v>
      </c>
      <c r="J494" s="9"/>
      <c r="K494" s="9"/>
      <c r="L494" s="111" t="str">
        <f t="shared" si="51"/>
        <v>.\arellecmdline.exe --plugins "validate/DQC|EDGAR/transform" -f http://www.sec.gov/Archives/edgar/data/78239/000007823923000091/pvh-20230430.htm -v --xule-run-only DQC.US.0164.10087 --xule-time .005 --xule-debug --noCertificateCheck --logFile D:/DJT/Documents/GitHub/davidtauriello/dqc_us_rules/tests/output/DQC.US.0164.10087_PVH_us-2023.xml --xule-rule-set D:/DJT/Documents/GitHub/davidtauriello/dqc_us_rules/dqc_us_rules/dqc-us-2023-V26-ruleset.zip</v>
      </c>
      <c r="M494" s="9"/>
      <c r="N494" s="9"/>
      <c r="O494" s="9"/>
      <c r="P494" s="9"/>
      <c r="Q494" s="9"/>
      <c r="R494" s="9"/>
      <c r="S494" s="9"/>
      <c r="T494" s="9"/>
      <c r="U494" s="9"/>
      <c r="V494" s="9"/>
      <c r="W494" s="9"/>
      <c r="X494" s="9"/>
      <c r="Y494" s="9"/>
      <c r="Z494" s="9"/>
      <c r="AA494" s="9"/>
      <c r="AB494" s="9"/>
      <c r="AC494" s="9"/>
      <c r="AD494" s="9"/>
      <c r="AE494" s="9"/>
      <c r="AF494" s="9"/>
      <c r="AG494" s="9"/>
      <c r="AH494" s="9"/>
      <c r="AI494" s="9"/>
      <c r="AJ494" s="9"/>
      <c r="AK494" s="9"/>
      <c r="AL494" s="9"/>
      <c r="AM494" s="9"/>
      <c r="AN494" s="9"/>
      <c r="AO494" s="9"/>
      <c r="AP494" s="9"/>
    </row>
    <row r="495" spans="1:42" ht="15">
      <c r="A495" s="4">
        <v>164</v>
      </c>
      <c r="B495" s="4">
        <v>10088</v>
      </c>
      <c r="C495" s="124" t="s">
        <v>18994</v>
      </c>
      <c r="D495" s="4" t="s">
        <v>18995</v>
      </c>
      <c r="E495" s="4" t="s">
        <v>18282</v>
      </c>
      <c r="F495" s="4">
        <v>2022</v>
      </c>
      <c r="G495" s="43" t="str">
        <f t="shared" si="53"/>
        <v>DQC.US.0164.10088</v>
      </c>
      <c r="H495" s="43" t="str">
        <f t="shared" si="49"/>
        <v>DQC.US.0164.10088_TTEC_us-2022.xml</v>
      </c>
      <c r="I495" s="66" t="str">
        <f t="shared" si="50"/>
        <v xml:space="preserve">        - INFILES='[{"file":"http://www.sec.gov/Archives/edgar/data/1013880/000155837023002371/ttec-20221231x10k.htm", "xule_run_only":"DQC.US.0164.10088"}]' EXFILES=$EXPECTED/DQC.US.0164.10088_TTEC_us-2022.xml</v>
      </c>
      <c r="J495" s="9"/>
      <c r="K495" s="9"/>
      <c r="L495" s="111" t="str">
        <f t="shared" si="51"/>
        <v>.\arellecmdline.exe --plugins "validate/DQC|EDGAR/transform" -f http://www.sec.gov/Archives/edgar/data/1013880/000155837023002371/ttec-20221231x10k.htm -v --xule-run-only DQC.US.0164.10088 --xule-time .005 --xule-debug --noCertificateCheck --logFile D:/DJT/Documents/GitHub/davidtauriello/dqc_us_rules/tests/output/DQC.US.0164.10088_TTEC_us-2022.xml --xule-rule-set D:/DJT/Documents/GitHub/davidtauriello/dqc_us_rules/dqc_us_rules/dqc-us-2022-V26-ruleset.zip</v>
      </c>
      <c r="M495" s="9"/>
      <c r="N495" s="9"/>
      <c r="O495" s="9"/>
      <c r="P495" s="9"/>
      <c r="Q495" s="9"/>
      <c r="R495" s="9"/>
      <c r="S495" s="9"/>
      <c r="T495" s="9"/>
      <c r="U495" s="9"/>
      <c r="V495" s="9"/>
      <c r="W495" s="9"/>
      <c r="X495" s="9"/>
      <c r="Y495" s="9"/>
      <c r="Z495" s="9"/>
      <c r="AA495" s="9"/>
      <c r="AB495" s="9"/>
      <c r="AC495" s="9"/>
      <c r="AD495" s="9"/>
      <c r="AE495" s="9"/>
      <c r="AF495" s="9"/>
      <c r="AG495" s="9"/>
      <c r="AH495" s="9"/>
      <c r="AI495" s="9"/>
      <c r="AJ495" s="9"/>
      <c r="AK495" s="9"/>
      <c r="AL495" s="9"/>
      <c r="AM495" s="9"/>
      <c r="AN495" s="9"/>
      <c r="AO495" s="9"/>
      <c r="AP495" s="9"/>
    </row>
    <row r="496" spans="1:42" ht="15">
      <c r="A496" s="4">
        <v>164</v>
      </c>
      <c r="B496" s="4">
        <v>10088</v>
      </c>
      <c r="C496" s="124" t="s">
        <v>18996</v>
      </c>
      <c r="D496" s="4" t="s">
        <v>18997</v>
      </c>
      <c r="E496" s="4" t="s">
        <v>18282</v>
      </c>
      <c r="F496" s="4">
        <v>2022</v>
      </c>
      <c r="G496" s="43" t="str">
        <f t="shared" si="53"/>
        <v>DQC.US.0164.10088</v>
      </c>
      <c r="H496" s="43" t="str">
        <f t="shared" si="49"/>
        <v>DQC.US.0164.10088_IPAR_us-2022.xml</v>
      </c>
      <c r="I496" s="66" t="str">
        <f t="shared" si="50"/>
        <v xml:space="preserve">        - INFILES='[{"file":"http://www.sec.gov/Archives/edgar/data/822663/000175392623000213/g083417_10k.htm", "xule_run_only":"DQC.US.0164.10088"}]' EXFILES=$EXPECTED/DQC.US.0164.10088_IPAR_us-2022.xml</v>
      </c>
      <c r="J496" s="9"/>
      <c r="K496" s="9"/>
      <c r="L496" s="111" t="str">
        <f t="shared" si="51"/>
        <v>.\arellecmdline.exe --plugins "validate/DQC|EDGAR/transform" -f http://www.sec.gov/Archives/edgar/data/822663/000175392623000213/g083417_10k.htm -v --xule-run-only DQC.US.0164.10088 --xule-time .005 --xule-debug --noCertificateCheck --logFile D:/DJT/Documents/GitHub/davidtauriello/dqc_us_rules/tests/output/DQC.US.0164.10088_IPAR_us-2022.xml --xule-rule-set D:/DJT/Documents/GitHub/davidtauriello/dqc_us_rules/dqc_us_rules/dqc-us-2022-V26-ruleset.zip</v>
      </c>
      <c r="M496" s="9"/>
      <c r="N496" s="9"/>
      <c r="O496" s="9"/>
      <c r="P496" s="9"/>
      <c r="Q496" s="9"/>
      <c r="R496" s="9"/>
      <c r="S496" s="9"/>
      <c r="T496" s="9"/>
      <c r="U496" s="9"/>
      <c r="V496" s="9"/>
      <c r="W496" s="9"/>
      <c r="X496" s="9"/>
      <c r="Y496" s="9"/>
      <c r="Z496" s="9"/>
      <c r="AA496" s="9"/>
      <c r="AB496" s="9"/>
      <c r="AC496" s="9"/>
      <c r="AD496" s="9"/>
      <c r="AE496" s="9"/>
      <c r="AF496" s="9"/>
      <c r="AG496" s="9"/>
      <c r="AH496" s="9"/>
      <c r="AI496" s="9"/>
      <c r="AJ496" s="9"/>
      <c r="AK496" s="9"/>
      <c r="AL496" s="9"/>
      <c r="AM496" s="9"/>
      <c r="AN496" s="9"/>
      <c r="AO496" s="9"/>
      <c r="AP496" s="9"/>
    </row>
    <row r="497" spans="1:42" ht="15">
      <c r="A497" s="4">
        <v>164</v>
      </c>
      <c r="B497" s="4">
        <v>10089</v>
      </c>
      <c r="C497" s="124" t="s">
        <v>18998</v>
      </c>
      <c r="D497" s="4" t="s">
        <v>18999</v>
      </c>
      <c r="E497" s="4" t="s">
        <v>18282</v>
      </c>
      <c r="F497" s="4">
        <v>2022</v>
      </c>
      <c r="G497" s="43" t="str">
        <f t="shared" si="53"/>
        <v>DQC.US.0164.10089</v>
      </c>
      <c r="H497" s="43" t="str">
        <f t="shared" si="49"/>
        <v>DQC.US.0164.10089_AGIL_us-2022.xml</v>
      </c>
      <c r="I497" s="66" t="str">
        <f t="shared" si="50"/>
        <v xml:space="preserve">        - INFILES='[{"file":"http://www.sec.gov/Archives/edgar/data/1090872/000109087222000026/a-20221031.htm", "xule_run_only":"DQC.US.0164.10089"}]' EXFILES=$EXPECTED/DQC.US.0164.10089_AGIL_us-2022.xml</v>
      </c>
      <c r="J497" s="9"/>
      <c r="K497" s="9"/>
      <c r="L497" s="111" t="str">
        <f t="shared" si="51"/>
        <v>.\arellecmdline.exe --plugins "validate/DQC|EDGAR/transform" -f http://www.sec.gov/Archives/edgar/data/1090872/000109087222000026/a-20221031.htm -v --xule-run-only DQC.US.0164.10089 --xule-time .005 --xule-debug --noCertificateCheck --logFile D:/DJT/Documents/GitHub/davidtauriello/dqc_us_rules/tests/output/DQC.US.0164.10089_AGIL_us-2022.xml --xule-rule-set D:/DJT/Documents/GitHub/davidtauriello/dqc_us_rules/dqc_us_rules/dqc-us-2022-V26-ruleset.zip</v>
      </c>
      <c r="M497" s="9"/>
      <c r="N497" s="9"/>
      <c r="O497" s="9"/>
      <c r="P497" s="9"/>
      <c r="Q497" s="9"/>
      <c r="R497" s="9"/>
      <c r="S497" s="9"/>
      <c r="T497" s="9"/>
      <c r="U497" s="9"/>
      <c r="V497" s="9"/>
      <c r="W497" s="9"/>
      <c r="X497" s="9"/>
      <c r="Y497" s="9"/>
      <c r="Z497" s="9"/>
      <c r="AA497" s="9"/>
      <c r="AB497" s="9"/>
      <c r="AC497" s="9"/>
      <c r="AD497" s="9"/>
      <c r="AE497" s="9"/>
      <c r="AF497" s="9"/>
      <c r="AG497" s="9"/>
      <c r="AH497" s="9"/>
      <c r="AI497" s="9"/>
      <c r="AJ497" s="9"/>
      <c r="AK497" s="9"/>
      <c r="AL497" s="9"/>
      <c r="AM497" s="9"/>
      <c r="AN497" s="9"/>
      <c r="AO497" s="9"/>
      <c r="AP497" s="9"/>
    </row>
    <row r="498" spans="1:42" ht="15">
      <c r="A498" s="4">
        <v>164</v>
      </c>
      <c r="B498" s="4">
        <v>10089</v>
      </c>
      <c r="C498" s="124" t="s">
        <v>19000</v>
      </c>
      <c r="D498" s="4" t="s">
        <v>19001</v>
      </c>
      <c r="E498" s="4" t="s">
        <v>18282</v>
      </c>
      <c r="F498" s="4">
        <v>2022</v>
      </c>
      <c r="G498" s="43" t="str">
        <f t="shared" si="53"/>
        <v>DQC.US.0164.10089</v>
      </c>
      <c r="H498" s="43" t="str">
        <f t="shared" si="49"/>
        <v>DQC.US.0164.10089_CCS_us-2022.xml</v>
      </c>
      <c r="I498" s="66" t="str">
        <f t="shared" si="50"/>
        <v xml:space="preserve">        - INFILES='[{"file":"http://www.sec.gov/Archives/edgar/data/1576940/000157694023000005/ccs-20221231x10k.htm", "xule_run_only":"DQC.US.0164.10089"}]' EXFILES=$EXPECTED/DQC.US.0164.10089_CCS_us-2022.xml</v>
      </c>
      <c r="J498" s="9"/>
      <c r="K498" s="9"/>
      <c r="L498" s="111" t="str">
        <f t="shared" si="51"/>
        <v>.\arellecmdline.exe --plugins "validate/DQC|EDGAR/transform" -f http://www.sec.gov/Archives/edgar/data/1576940/000157694023000005/ccs-20221231x10k.htm -v --xule-run-only DQC.US.0164.10089 --xule-time .005 --xule-debug --noCertificateCheck --logFile D:/DJT/Documents/GitHub/davidtauriello/dqc_us_rules/tests/output/DQC.US.0164.10089_CCS_us-2022.xml --xule-rule-set D:/DJT/Documents/GitHub/davidtauriello/dqc_us_rules/dqc_us_rules/dqc-us-2022-V26-ruleset.zip</v>
      </c>
      <c r="M498" s="9"/>
      <c r="N498" s="9"/>
      <c r="O498" s="9"/>
      <c r="P498" s="9"/>
      <c r="Q498" s="9"/>
      <c r="R498" s="9"/>
      <c r="S498" s="9"/>
      <c r="T498" s="9"/>
      <c r="U498" s="9"/>
      <c r="V498" s="9"/>
      <c r="W498" s="9"/>
      <c r="X498" s="9"/>
      <c r="Y498" s="9"/>
      <c r="Z498" s="9"/>
      <c r="AA498" s="9"/>
      <c r="AB498" s="9"/>
      <c r="AC498" s="9"/>
      <c r="AD498" s="9"/>
      <c r="AE498" s="9"/>
      <c r="AF498" s="9"/>
      <c r="AG498" s="9"/>
      <c r="AH498" s="9"/>
      <c r="AI498" s="9"/>
      <c r="AJ498" s="9"/>
      <c r="AK498" s="9"/>
      <c r="AL498" s="9"/>
      <c r="AM498" s="9"/>
      <c r="AN498" s="9"/>
      <c r="AO498" s="9"/>
      <c r="AP498" s="9"/>
    </row>
    <row r="499" spans="1:42" ht="15">
      <c r="A499" s="4">
        <v>164</v>
      </c>
      <c r="B499" s="4">
        <v>10090</v>
      </c>
      <c r="C499" s="124" t="s">
        <v>19002</v>
      </c>
      <c r="D499" s="4" t="s">
        <v>19003</v>
      </c>
      <c r="E499" s="4" t="s">
        <v>18282</v>
      </c>
      <c r="F499" s="4">
        <v>2022</v>
      </c>
      <c r="G499" s="43" t="str">
        <f t="shared" si="53"/>
        <v>DQC.US.0164.10090</v>
      </c>
      <c r="H499" s="43" t="str">
        <f t="shared" si="49"/>
        <v>DQC.US.0164.10090_APTV_us-2022.xml</v>
      </c>
      <c r="I499" s="66" t="str">
        <f t="shared" si="50"/>
        <v xml:space="preserve">        - INFILES='[{"file":"http://www.sec.gov/Archives/edgar/data/1521332/000152133223000013/aptv-20221231.htm", "xule_run_only":"DQC.US.0164.10090"}]' EXFILES=$EXPECTED/DQC.US.0164.10090_APTV_us-2022.xml</v>
      </c>
      <c r="J499" s="9"/>
      <c r="K499" s="9"/>
      <c r="L499" s="111" t="str">
        <f t="shared" si="51"/>
        <v>.\arellecmdline.exe --plugins "validate/DQC|EDGAR/transform" -f http://www.sec.gov/Archives/edgar/data/1521332/000152133223000013/aptv-20221231.htm -v --xule-run-only DQC.US.0164.10090 --xule-time .005 --xule-debug --noCertificateCheck --logFile D:/DJT/Documents/GitHub/davidtauriello/dqc_us_rules/tests/output/DQC.US.0164.10090_APTV_us-2022.xml --xule-rule-set D:/DJT/Documents/GitHub/davidtauriello/dqc_us_rules/dqc_us_rules/dqc-us-2022-V26-ruleset.zip</v>
      </c>
      <c r="M499" s="9"/>
      <c r="N499" s="9"/>
      <c r="O499" s="9"/>
      <c r="P499" s="9"/>
      <c r="Q499" s="9"/>
      <c r="R499" s="9"/>
      <c r="S499" s="9"/>
      <c r="T499" s="9"/>
      <c r="U499" s="9"/>
      <c r="V499" s="9"/>
      <c r="W499" s="9"/>
      <c r="X499" s="9"/>
      <c r="Y499" s="9"/>
      <c r="Z499" s="9"/>
      <c r="AA499" s="9"/>
      <c r="AB499" s="9"/>
      <c r="AC499" s="9"/>
      <c r="AD499" s="9"/>
      <c r="AE499" s="9"/>
      <c r="AF499" s="9"/>
      <c r="AG499" s="9"/>
      <c r="AH499" s="9"/>
      <c r="AI499" s="9"/>
      <c r="AJ499" s="9"/>
      <c r="AK499" s="9"/>
      <c r="AL499" s="9"/>
      <c r="AM499" s="9"/>
      <c r="AN499" s="9"/>
      <c r="AO499" s="9"/>
      <c r="AP499" s="9"/>
    </row>
    <row r="500" spans="1:42" ht="15">
      <c r="A500" s="4">
        <v>164</v>
      </c>
      <c r="B500" s="4">
        <v>10090</v>
      </c>
      <c r="C500" s="124" t="s">
        <v>19004</v>
      </c>
      <c r="D500" s="4" t="s">
        <v>19005</v>
      </c>
      <c r="E500" s="4" t="s">
        <v>18282</v>
      </c>
      <c r="F500" s="4">
        <v>2022</v>
      </c>
      <c r="G500" s="43" t="str">
        <f t="shared" si="53"/>
        <v>DQC.US.0164.10090</v>
      </c>
      <c r="H500" s="43" t="str">
        <f t="shared" si="49"/>
        <v>DQC.US.0164.10090_AQUA_us-2022.xml</v>
      </c>
      <c r="I500" s="66" t="str">
        <f t="shared" si="50"/>
        <v xml:space="preserve">        - INFILES='[{"file":"http://www.sec.gov/Archives/edgar/data/1604643/000160464322000124/aqua-20220930.htm", "xule_run_only":"DQC.US.0164.10090"}]' EXFILES=$EXPECTED/DQC.US.0164.10090_AQUA_us-2022.xml</v>
      </c>
      <c r="J500" s="9"/>
      <c r="K500" s="9"/>
      <c r="L500" s="111" t="str">
        <f t="shared" si="51"/>
        <v>.\arellecmdline.exe --plugins "validate/DQC|EDGAR/transform" -f http://www.sec.gov/Archives/edgar/data/1604643/000160464322000124/aqua-20220930.htm -v --xule-run-only DQC.US.0164.10090 --xule-time .005 --xule-debug --noCertificateCheck --logFile D:/DJT/Documents/GitHub/davidtauriello/dqc_us_rules/tests/output/DQC.US.0164.10090_AQUA_us-2022.xml --xule-rule-set D:/DJT/Documents/GitHub/davidtauriello/dqc_us_rules/dqc_us_rules/dqc-us-2022-V26-ruleset.zip</v>
      </c>
      <c r="M500" s="9"/>
      <c r="N500" s="9"/>
      <c r="O500" s="9"/>
      <c r="P500" s="9"/>
      <c r="Q500" s="9"/>
      <c r="R500" s="9"/>
      <c r="S500" s="9"/>
      <c r="T500" s="9"/>
      <c r="U500" s="9"/>
      <c r="V500" s="9"/>
      <c r="W500" s="9"/>
      <c r="X500" s="9"/>
      <c r="Y500" s="9"/>
      <c r="Z500" s="9"/>
      <c r="AA500" s="9"/>
      <c r="AB500" s="9"/>
      <c r="AC500" s="9"/>
      <c r="AD500" s="9"/>
      <c r="AE500" s="9"/>
      <c r="AF500" s="9"/>
      <c r="AG500" s="9"/>
      <c r="AH500" s="9"/>
      <c r="AI500" s="9"/>
      <c r="AJ500" s="9"/>
      <c r="AK500" s="9"/>
      <c r="AL500" s="9"/>
      <c r="AM500" s="9"/>
      <c r="AN500" s="9"/>
      <c r="AO500" s="9"/>
      <c r="AP500" s="9"/>
    </row>
    <row r="501" spans="1:42" ht="15">
      <c r="A501" s="2">
        <v>167</v>
      </c>
      <c r="B501" s="2">
        <v>10099</v>
      </c>
      <c r="C501" s="55" t="s">
        <v>19006</v>
      </c>
      <c r="D501" s="52" t="s">
        <v>19007</v>
      </c>
      <c r="E501" s="52" t="s">
        <v>19008</v>
      </c>
      <c r="F501" s="2">
        <v>2023</v>
      </c>
      <c r="G501" s="43" t="str">
        <f t="shared" si="53"/>
        <v>DQC.US.0167.10099</v>
      </c>
      <c r="H501" s="43" t="str">
        <f t="shared" si="49"/>
        <v>DQC.US.0167.10099_HUDA_US-2023.xml</v>
      </c>
      <c r="I501" s="66" t="str">
        <f t="shared" si="50"/>
        <v xml:space="preserve">        - INFILES='[{"file":"http://www.sec.gov/Archives/edgar/data/1853047/000101376223003948/f10q0623_hudsonacq1.htm", "xule_run_only":"DQC.US.0167.10099"}]' EXFILES=$EXPECTED/DQC.US.0167.10099_HUDA_US-2023.xml</v>
      </c>
      <c r="L501" s="111" t="str">
        <f t="shared" si="51"/>
        <v>.\arellecmdline.exe --plugins "validate/DQC|EDGAR/transform" -f http://www.sec.gov/Archives/edgar/data/1853047/000101376223003948/f10q0623_hudsonacq1.htm -v --xule-run-only DQC.US.0167.10099 --xule-time .005 --xule-debug --noCertificateCheck --logFile D:/DJT/Documents/GitHub/davidtauriello/dqc_us_rules/tests/output/DQC.US.0167.10099_HUDA_US-2023.xml --xule-rule-set D:/DJT/Documents/GitHub/davidtauriello/dqc_us_rules/dqc_us_rules/dqc-US-2023-V26-ruleset.zip</v>
      </c>
    </row>
    <row r="502" spans="1:42" ht="15">
      <c r="A502" s="2">
        <v>167</v>
      </c>
      <c r="B502" s="2">
        <v>10099</v>
      </c>
      <c r="C502" s="55" t="s">
        <v>19009</v>
      </c>
      <c r="D502" s="52" t="s">
        <v>19010</v>
      </c>
      <c r="E502" s="52" t="s">
        <v>19008</v>
      </c>
      <c r="F502" s="2">
        <v>2023</v>
      </c>
      <c r="G502" s="43" t="str">
        <f t="shared" si="53"/>
        <v>DQC.US.0167.10099</v>
      </c>
      <c r="H502" s="43" t="str">
        <f t="shared" si="49"/>
        <v>DQC.US.0167.10099_AAGH_US-2023.xml</v>
      </c>
      <c r="I502" s="66" t="str">
        <f t="shared" si="50"/>
        <v xml:space="preserve">        - INFILES='[{"file":"http://www.sec.gov/Archives/edgar/data/1098009/000118518523001064/amgreat20230630_10k.htm", "xule_run_only":"DQC.US.0167.10099"}]' EXFILES=$EXPECTED/DQC.US.0167.10099_AAGH_US-2023.xml</v>
      </c>
      <c r="L502" s="111" t="str">
        <f t="shared" si="51"/>
        <v>.\arellecmdline.exe --plugins "validate/DQC|EDGAR/transform" -f http://www.sec.gov/Archives/edgar/data/1098009/000118518523001064/amgreat20230630_10k.htm -v --xule-run-only DQC.US.0167.10099 --xule-time .005 --xule-debug --noCertificateCheck --logFile D:/DJT/Documents/GitHub/davidtauriello/dqc_us_rules/tests/output/DQC.US.0167.10099_AAGH_US-2023.xml --xule-rule-set D:/DJT/Documents/GitHub/davidtauriello/dqc_us_rules/dqc_us_rules/dqc-US-2023-V26-ruleset.zip</v>
      </c>
    </row>
    <row r="503" spans="1:42" ht="15">
      <c r="A503" s="2">
        <v>167</v>
      </c>
      <c r="B503" s="2">
        <v>10100</v>
      </c>
      <c r="C503" s="55" t="s">
        <v>19011</v>
      </c>
      <c r="D503" s="52" t="s">
        <v>19012</v>
      </c>
      <c r="E503" s="52" t="s">
        <v>19008</v>
      </c>
      <c r="F503" s="2">
        <v>2023</v>
      </c>
      <c r="G503" s="43" t="str">
        <f t="shared" si="53"/>
        <v>DQC.US.0167.10100</v>
      </c>
      <c r="H503" s="43" t="str">
        <f t="shared" si="49"/>
        <v>DQC.US.0167.10100_ZKGC_US-2023.xml</v>
      </c>
      <c r="I503" s="66" t="str">
        <f t="shared" si="50"/>
        <v xml:space="preserve">        - INFILES='[{"file":"http://www.sec.gov/Archives/edgar/data/1896511/000101376223004045/f20f2022_zkgcnew.htm", "xule_run_only":"DQC.US.0167.10100"}]' EXFILES=$EXPECTED/DQC.US.0167.10100_ZKGC_US-2023.xml</v>
      </c>
      <c r="L503" s="111" t="str">
        <f t="shared" si="51"/>
        <v>.\arellecmdline.exe --plugins "validate/DQC|EDGAR/transform" -f http://www.sec.gov/Archives/edgar/data/1896511/000101376223004045/f20f2022_zkgcnew.htm -v --xule-run-only DQC.US.0167.10100 --xule-time .005 --xule-debug --noCertificateCheck --logFile D:/DJT/Documents/GitHub/davidtauriello/dqc_us_rules/tests/output/DQC.US.0167.10100_ZKGC_US-2023.xml --xule-rule-set D:/DJT/Documents/GitHub/davidtauriello/dqc_us_rules/dqc_us_rules/dqc-US-2023-V26-ruleset.zip</v>
      </c>
    </row>
    <row r="504" spans="1:42" ht="15">
      <c r="A504" s="2">
        <v>167</v>
      </c>
      <c r="B504" s="2">
        <v>10100</v>
      </c>
      <c r="C504" s="55" t="s">
        <v>19006</v>
      </c>
      <c r="D504" s="52" t="s">
        <v>19007</v>
      </c>
      <c r="E504" s="52" t="s">
        <v>19008</v>
      </c>
      <c r="F504" s="2">
        <v>2023</v>
      </c>
      <c r="G504" s="43" t="str">
        <f t="shared" si="53"/>
        <v>DQC.US.0167.10100</v>
      </c>
      <c r="H504" s="43" t="str">
        <f t="shared" si="49"/>
        <v>DQC.US.0167.10100_HUDA_US-2023.xml</v>
      </c>
      <c r="I504" s="66" t="str">
        <f t="shared" si="50"/>
        <v xml:space="preserve">        - INFILES='[{"file":"http://www.sec.gov/Archives/edgar/data/1853047/000101376223003948/f10q0623_hudsonacq1.htm", "xule_run_only":"DQC.US.0167.10100"}]' EXFILES=$EXPECTED/DQC.US.0167.10100_HUDA_US-2023.xml</v>
      </c>
      <c r="L504" s="111" t="str">
        <f t="shared" si="51"/>
        <v>.\arellecmdline.exe --plugins "validate/DQC|EDGAR/transform" -f http://www.sec.gov/Archives/edgar/data/1853047/000101376223003948/f10q0623_hudsonacq1.htm -v --xule-run-only DQC.US.0167.10100 --xule-time .005 --xule-debug --noCertificateCheck --logFile D:/DJT/Documents/GitHub/davidtauriello/dqc_us_rules/tests/output/DQC.US.0167.10100_HUDA_US-2023.xml --xule-rule-set D:/DJT/Documents/GitHub/davidtauriello/dqc_us_rules/dqc_us_rules/dqc-US-2023-V26-ruleset.zip</v>
      </c>
    </row>
    <row r="505" spans="1:42" ht="15">
      <c r="A505" s="2">
        <v>167</v>
      </c>
      <c r="B505" s="2">
        <v>10101</v>
      </c>
      <c r="C505" s="55" t="s">
        <v>19013</v>
      </c>
      <c r="D505" s="52" t="s">
        <v>19014</v>
      </c>
      <c r="E505" s="52" t="s">
        <v>19008</v>
      </c>
      <c r="F505" s="2">
        <v>2023</v>
      </c>
      <c r="G505" s="43" t="str">
        <f t="shared" si="53"/>
        <v>DQC.US.0167.10101</v>
      </c>
      <c r="H505" s="43" t="str">
        <f t="shared" si="49"/>
        <v>DQC.US.0167.10101_MDNC_US-2023.xml</v>
      </c>
      <c r="I505" s="66" t="str">
        <f t="shared" si="50"/>
        <v xml:space="preserve">        - INFILES='[{"file":"http://www.sec.gov/Archives/edgar/data/1931055/000166357723000505/mdnc10q_083123.htm", "xule_run_only":"DQC.US.0167.10101"}]' EXFILES=$EXPECTED/DQC.US.0167.10101_MDNC_US-2023.xml</v>
      </c>
      <c r="L505" s="111" t="str">
        <f t="shared" si="51"/>
        <v>.\arellecmdline.exe --plugins "validate/DQC|EDGAR/transform" -f http://www.sec.gov/Archives/edgar/data/1931055/000166357723000505/mdnc10q_083123.htm -v --xule-run-only DQC.US.0167.10101 --xule-time .005 --xule-debug --noCertificateCheck --logFile D:/DJT/Documents/GitHub/davidtauriello/dqc_us_rules/tests/output/DQC.US.0167.10101_MDNC_US-2023.xml --xule-rule-set D:/DJT/Documents/GitHub/davidtauriello/dqc_us_rules/dqc_us_rules/dqc-US-2023-V26-ruleset.zip</v>
      </c>
    </row>
    <row r="506" spans="1:42" ht="15">
      <c r="A506" s="2">
        <v>167</v>
      </c>
      <c r="B506" s="2">
        <v>10101</v>
      </c>
      <c r="C506" s="55" t="s">
        <v>19015</v>
      </c>
      <c r="D506" s="52" t="s">
        <v>19016</v>
      </c>
      <c r="E506" s="52" t="s">
        <v>19008</v>
      </c>
      <c r="F506" s="2">
        <v>2023</v>
      </c>
      <c r="G506" s="43" t="str">
        <f t="shared" si="53"/>
        <v>DQC.US.0167.10101</v>
      </c>
      <c r="H506" s="43" t="str">
        <f t="shared" si="49"/>
        <v>DQC.US.0167.10101_DPZ_US-2023.xml</v>
      </c>
      <c r="I506" s="66" t="str">
        <f t="shared" si="50"/>
        <v xml:space="preserve">        - INFILES='[{"file":"http://www.sec.gov/Archives/edgar/data/1286681/000095017023052997/dpz-20230910.htm", "xule_run_only":"DQC.US.0167.10101"}]' EXFILES=$EXPECTED/DQC.US.0167.10101_DPZ_US-2023.xml</v>
      </c>
      <c r="L506" s="111" t="str">
        <f t="shared" si="51"/>
        <v>.\arellecmdline.exe --plugins "validate/DQC|EDGAR/transform" -f http://www.sec.gov/Archives/edgar/data/1286681/000095017023052997/dpz-20230910.htm -v --xule-run-only DQC.US.0167.10101 --xule-time .005 --xule-debug --noCertificateCheck --logFile D:/DJT/Documents/GitHub/davidtauriello/dqc_us_rules/tests/output/DQC.US.0167.10101_DPZ_US-2023.xml --xule-rule-set D:/DJT/Documents/GitHub/davidtauriello/dqc_us_rules/dqc_us_rules/dqc-US-2023-V26-ruleset.zip</v>
      </c>
    </row>
    <row r="507" spans="1:42" ht="15">
      <c r="A507" s="2">
        <v>167</v>
      </c>
      <c r="B507" s="2">
        <v>10105</v>
      </c>
      <c r="C507" s="55" t="s">
        <v>19017</v>
      </c>
      <c r="D507" s="52" t="s">
        <v>19018</v>
      </c>
      <c r="E507" s="52" t="s">
        <v>19019</v>
      </c>
      <c r="F507" s="2">
        <v>2023</v>
      </c>
      <c r="G507" s="43" t="str">
        <f t="shared" si="53"/>
        <v>DQC.US.0167.10105</v>
      </c>
      <c r="H507" s="43" t="str">
        <f t="shared" si="49"/>
        <v>DQC.US.0167.10105_VCIG_IFRS-2023.xml</v>
      </c>
      <c r="I507" s="66" t="str">
        <f t="shared" si="50"/>
        <v xml:space="preserve">        - INFILES='[{"file":"http://www.sec.gov/Archives/edgar/data/1930510/000101376223001372/ea185288-6k_vciglobal.htm", "xule_run_only":"DQC.US.0167.10105"}]' EXFILES=$EXPECTED/DQC.US.0167.10105_VCIG_IFRS-2023.xml</v>
      </c>
      <c r="L507" s="111" t="str">
        <f t="shared" si="51"/>
        <v>.\arellecmdline.exe --plugins "validate/DQC|EDGAR/transform" -f http://www.sec.gov/Archives/edgar/data/1930510/000101376223001372/ea185288-6k_vciglobal.htm -v --xule-run-only DQC.US.0167.10105 --xule-time .005 --xule-debug --noCertificateCheck --logFile D:/DJT/Documents/GitHub/davidtauriello/dqc_us_rules/tests/output/DQC.US.0167.10105_VCIG_IFRS-2023.xml --xule-rule-set D:/DJT/Documents/GitHub/davidtauriello/dqc_us_rules/dqc_us_rules/dqc-IFRS-2023-V26-ruleset.zip</v>
      </c>
    </row>
    <row r="508" spans="1:42" ht="15">
      <c r="A508" s="2">
        <v>167</v>
      </c>
      <c r="B508" s="2">
        <v>10105</v>
      </c>
      <c r="C508" s="55" t="s">
        <v>19020</v>
      </c>
      <c r="D508" s="52" t="s">
        <v>19021</v>
      </c>
      <c r="E508" s="52" t="s">
        <v>19019</v>
      </c>
      <c r="F508" s="2">
        <v>2023</v>
      </c>
      <c r="G508" s="43" t="str">
        <f t="shared" si="53"/>
        <v>DQC.US.0167.10105</v>
      </c>
      <c r="H508" s="43" t="str">
        <f t="shared" si="49"/>
        <v>DQC.US.0167.10105_MT_IFRS-2023.xml</v>
      </c>
      <c r="I508" s="66" t="str">
        <f t="shared" si="50"/>
        <v xml:space="preserve">        - INFILES='[{"file":"http://www.sec.gov/Archives/edgar/data/1243429/000124342923000018/mt-20230630.htm", "xule_run_only":"DQC.US.0167.10105"}]' EXFILES=$EXPECTED/DQC.US.0167.10105_MT_IFRS-2023.xml</v>
      </c>
      <c r="L508" s="111" t="str">
        <f t="shared" si="51"/>
        <v>.\arellecmdline.exe --plugins "validate/DQC|EDGAR/transform" -f http://www.sec.gov/Archives/edgar/data/1243429/000124342923000018/mt-20230630.htm -v --xule-run-only DQC.US.0167.10105 --xule-time .005 --xule-debug --noCertificateCheck --logFile D:/DJT/Documents/GitHub/davidtauriello/dqc_us_rules/tests/output/DQC.US.0167.10105_MT_IFRS-2023.xml --xule-rule-set D:/DJT/Documents/GitHub/davidtauriello/dqc_us_rules/dqc_us_rules/dqc-IFRS-2023-V26-ruleset.zip</v>
      </c>
    </row>
    <row r="509" spans="1:42" ht="15">
      <c r="A509" s="2">
        <v>167</v>
      </c>
      <c r="B509" s="2">
        <v>10106</v>
      </c>
      <c r="C509" s="55" t="s">
        <v>19022</v>
      </c>
      <c r="D509" s="52" t="s">
        <v>19023</v>
      </c>
      <c r="E509" s="52" t="s">
        <v>19019</v>
      </c>
      <c r="F509" s="2">
        <v>2023</v>
      </c>
      <c r="G509" s="43" t="str">
        <f t="shared" si="53"/>
        <v>DQC.US.0167.10106</v>
      </c>
      <c r="H509" s="43" t="str">
        <f t="shared" si="49"/>
        <v>DQC.US.0167.10106_VVPR_IFRS-2023.xml</v>
      </c>
      <c r="I509" s="66" t="str">
        <f t="shared" si="50"/>
        <v xml:space="preserve">        - INFILES='[{"file":"http://www.sec.gov/Archives/edgar/data/1681348/000143774923027411/vpip20230630_20f.htm", "xule_run_only":"DQC.US.0167.10106"}]' EXFILES=$EXPECTED/DQC.US.0167.10106_VVPR_IFRS-2023.xml</v>
      </c>
      <c r="L509" s="111" t="str">
        <f t="shared" si="51"/>
        <v>.\arellecmdline.exe --plugins "validate/DQC|EDGAR/transform" -f http://www.sec.gov/Archives/edgar/data/1681348/000143774923027411/vpip20230630_20f.htm -v --xule-run-only DQC.US.0167.10106 --xule-time .005 --xule-debug --noCertificateCheck --logFile D:/DJT/Documents/GitHub/davidtauriello/dqc_us_rules/tests/output/DQC.US.0167.10106_VVPR_IFRS-2023.xml --xule-rule-set D:/DJT/Documents/GitHub/davidtauriello/dqc_us_rules/dqc_us_rules/dqc-IFRS-2023-V26-ruleset.zip</v>
      </c>
    </row>
    <row r="510" spans="1:42" ht="15">
      <c r="A510" s="2">
        <v>167</v>
      </c>
      <c r="B510" s="2">
        <v>10106</v>
      </c>
      <c r="C510" s="55" t="s">
        <v>19024</v>
      </c>
      <c r="D510" s="52" t="s">
        <v>19025</v>
      </c>
      <c r="E510" s="52" t="s">
        <v>19019</v>
      </c>
      <c r="F510" s="2">
        <v>2023</v>
      </c>
      <c r="G510" s="43" t="str">
        <f t="shared" si="53"/>
        <v>DQC.US.0167.10106</v>
      </c>
      <c r="H510" s="43" t="str">
        <f t="shared" si="49"/>
        <v>DQC.US.0167.10106_NAAS_IFRS-2023.xml</v>
      </c>
      <c r="I510" s="66" t="str">
        <f t="shared" si="50"/>
        <v xml:space="preserve">        - INFILES='[{"file":"http://www.sec.gov/Archives/edgar/data/1712178/000095017023050810/naas-20230630.htm", "xule_run_only":"DQC.US.0167.10106"}]' EXFILES=$EXPECTED/DQC.US.0167.10106_NAAS_IFRS-2023.xml</v>
      </c>
      <c r="L510" s="111" t="str">
        <f t="shared" si="51"/>
        <v>.\arellecmdline.exe --plugins "validate/DQC|EDGAR/transform" -f http://www.sec.gov/Archives/edgar/data/1712178/000095017023050810/naas-20230630.htm -v --xule-run-only DQC.US.0167.10106 --xule-time .005 --xule-debug --noCertificateCheck --logFile D:/DJT/Documents/GitHub/davidtauriello/dqc_us_rules/tests/output/DQC.US.0167.10106_NAAS_IFRS-2023.xml --xule-rule-set D:/DJT/Documents/GitHub/davidtauriello/dqc_us_rules/dqc_us_rules/dqc-IFRS-2023-V26-ruleset.zip</v>
      </c>
    </row>
    <row r="511" spans="1:42" ht="15">
      <c r="A511" s="2">
        <v>167</v>
      </c>
      <c r="B511" s="2">
        <v>10107</v>
      </c>
      <c r="C511" s="55" t="s">
        <v>19026</v>
      </c>
      <c r="D511" s="52" t="s">
        <v>19027</v>
      </c>
      <c r="E511" s="52" t="s">
        <v>19019</v>
      </c>
      <c r="F511" s="2">
        <v>2022</v>
      </c>
      <c r="G511" s="43" t="str">
        <f t="shared" si="53"/>
        <v>DQC.US.0167.10107</v>
      </c>
      <c r="H511" s="43" t="str">
        <f t="shared" si="49"/>
        <v>DQC.US.0167.10107_UBSAG_IFRS-2022.xml</v>
      </c>
      <c r="I511" s="66" t="str">
        <f t="shared" si="50"/>
        <v xml:space="preserve">        - INFILES='[{"file":"http://www.sec.gov/Archives/edgar/data/1114446/000161052023000135/ubsag-20230630.htm", "xule_run_only":"DQC.US.0167.10107"}]' EXFILES=$EXPECTED/DQC.US.0167.10107_UBSAG_IFRS-2022.xml</v>
      </c>
      <c r="L511" s="111" t="str">
        <f t="shared" si="51"/>
        <v>.\arellecmdline.exe --plugins "validate/DQC|EDGAR/transform" -f http://www.sec.gov/Archives/edgar/data/1114446/000161052023000135/ubsag-20230630.htm -v --xule-run-only DQC.US.0167.10107 --xule-time .005 --xule-debug --noCertificateCheck --logFile D:/DJT/Documents/GitHub/davidtauriello/dqc_us_rules/tests/output/DQC.US.0167.10107_UBSAG_IFRS-2022.xml --xule-rule-set D:/DJT/Documents/GitHub/davidtauriello/dqc_us_rules/dqc_us_rules/dqc-IFRS-2022-V26-ruleset.zip</v>
      </c>
    </row>
    <row r="512" spans="1:42" ht="15">
      <c r="A512" s="2">
        <v>167</v>
      </c>
      <c r="B512" s="2">
        <v>10107</v>
      </c>
      <c r="C512" s="55" t="s">
        <v>19028</v>
      </c>
      <c r="D512" s="52" t="s">
        <v>19029</v>
      </c>
      <c r="E512" s="52" t="s">
        <v>19019</v>
      </c>
      <c r="F512" s="2">
        <v>2022</v>
      </c>
      <c r="G512" s="43" t="str">
        <f t="shared" si="53"/>
        <v>DQC.US.0167.10107</v>
      </c>
      <c r="H512" s="43" t="str">
        <f t="shared" si="49"/>
        <v>DQC.US.0167.10107_UBS_IFRS-2022.xml</v>
      </c>
      <c r="I512" s="66" t="str">
        <f t="shared" si="50"/>
        <v xml:space="preserve">        - INFILES='[{"file":"http://www.sec.gov/Archives/edgar/data/1610520/000161052023000128/ubs-20230630.htm", "xule_run_only":"DQC.US.0167.10107"}]' EXFILES=$EXPECTED/DQC.US.0167.10107_UBS_IFRS-2022.xml</v>
      </c>
      <c r="L512" s="111" t="str">
        <f t="shared" si="51"/>
        <v>.\arellecmdline.exe --plugins "validate/DQC|EDGAR/transform" -f http://www.sec.gov/Archives/edgar/data/1610520/000161052023000128/ubs-20230630.htm -v --xule-run-only DQC.US.0167.10107 --xule-time .005 --xule-debug --noCertificateCheck --logFile D:/DJT/Documents/GitHub/davidtauriello/dqc_us_rules/tests/output/DQC.US.0167.10107_UBS_IFRS-2022.xml --xule-rule-set D:/DJT/Documents/GitHub/davidtauriello/dqc_us_rules/dqc_us_rules/dqc-IFRS-2022-V26-ruleset.zip</v>
      </c>
    </row>
    <row r="513" spans="1:12" ht="15">
      <c r="A513" s="2">
        <v>168</v>
      </c>
      <c r="B513" s="2">
        <v>10096</v>
      </c>
      <c r="C513" s="55" t="s">
        <v>19030</v>
      </c>
      <c r="D513" s="52" t="s">
        <v>19031</v>
      </c>
      <c r="E513" s="52" t="s">
        <v>19008</v>
      </c>
      <c r="F513" s="2">
        <v>2023</v>
      </c>
      <c r="G513" s="43" t="str">
        <f t="shared" si="53"/>
        <v>DQC.US.0168.10096</v>
      </c>
      <c r="H513" s="43" t="str">
        <f t="shared" si="49"/>
        <v>DQC.US.0168.10096_PDEX_US-2023.xml</v>
      </c>
      <c r="I513" s="66" t="str">
        <f t="shared" si="50"/>
        <v xml:space="preserve">        - INFILES='[{"file":"http://www.sec.gov/Archives/edgar/data/788920/000107997323001429/pdex_10k-063023.htm", "xule_run_only":"DQC.US.0168.10096"}]' EXFILES=$EXPECTED/DQC.US.0168.10096_PDEX_US-2023.xml</v>
      </c>
      <c r="L513" s="111" t="str">
        <f t="shared" si="51"/>
        <v>.\arellecmdline.exe --plugins "validate/DQC|EDGAR/transform" -f http://www.sec.gov/Archives/edgar/data/788920/000107997323001429/pdex_10k-063023.htm -v --xule-run-only DQC.US.0168.10096 --xule-time .005 --xule-debug --noCertificateCheck --logFile D:/DJT/Documents/GitHub/davidtauriello/dqc_us_rules/tests/output/DQC.US.0168.10096_PDEX_US-2023.xml --xule-rule-set D:/DJT/Documents/GitHub/davidtauriello/dqc_us_rules/dqc_us_rules/dqc-US-2023-V26-ruleset.zip</v>
      </c>
    </row>
    <row r="514" spans="1:12" ht="15">
      <c r="A514" s="2">
        <v>168</v>
      </c>
      <c r="B514" s="2">
        <v>10096</v>
      </c>
      <c r="C514" s="55" t="s">
        <v>19032</v>
      </c>
      <c r="D514" s="52" t="s">
        <v>19033</v>
      </c>
      <c r="E514" s="52" t="s">
        <v>19008</v>
      </c>
      <c r="F514" s="2">
        <v>2023</v>
      </c>
      <c r="G514" s="43" t="str">
        <f t="shared" si="53"/>
        <v>DQC.US.0168.10096</v>
      </c>
      <c r="H514" s="43" t="str">
        <f t="shared" si="49"/>
        <v>DQC.US.0168.10096_MVCO_US-2023.xml</v>
      </c>
      <c r="I514" s="66" t="str">
        <f t="shared" si="50"/>
        <v xml:space="preserve">        - INFILES='[{"file":"http://www.sec.gov/Archives/edgar/data/924095/000149315223037175/form10-k.htm", "xule_run_only":"DQC.US.0168.10096"}]' EXFILES=$EXPECTED/DQC.US.0168.10096_MVCO_US-2023.xml</v>
      </c>
      <c r="L514" s="111" t="str">
        <f t="shared" si="51"/>
        <v>.\arellecmdline.exe --plugins "validate/DQC|EDGAR/transform" -f http://www.sec.gov/Archives/edgar/data/924095/000149315223037175/form10-k.htm -v --xule-run-only DQC.US.0168.10096 --xule-time .005 --xule-debug --noCertificateCheck --logFile D:/DJT/Documents/GitHub/davidtauriello/dqc_us_rules/tests/output/DQC.US.0168.10096_MVCO_US-2023.xml --xule-rule-set D:/DJT/Documents/GitHub/davidtauriello/dqc_us_rules/dqc_us_rules/dqc-US-2023-V26-ruleset.zip</v>
      </c>
    </row>
    <row r="515" spans="1:12" ht="15">
      <c r="A515" s="2">
        <v>168</v>
      </c>
      <c r="B515" s="2">
        <v>10097</v>
      </c>
      <c r="C515" s="55" t="s">
        <v>19034</v>
      </c>
      <c r="D515" s="52" t="s">
        <v>19035</v>
      </c>
      <c r="E515" s="52" t="s">
        <v>19008</v>
      </c>
      <c r="F515" s="2">
        <v>2023</v>
      </c>
      <c r="G515" s="43" t="str">
        <f t="shared" si="53"/>
        <v>DQC.US.0168.10097</v>
      </c>
      <c r="H515" s="43" t="str">
        <f t="shared" si="49"/>
        <v>DQC.US.0168.10097_LSDI_US-2023.xml</v>
      </c>
      <c r="I515" s="66" t="str">
        <f t="shared" si="50"/>
        <v xml:space="preserve">        - INFILES='[{"file":"http://www.sec.gov/Archives/edgar/data/1865127/000101376223003864/f10k2023_lucyscientific.htm", "xule_run_only":"DQC.US.0168.10097"}]' EXFILES=$EXPECTED/DQC.US.0168.10097_LSDI_US-2023.xml</v>
      </c>
      <c r="L515" s="111" t="str">
        <f t="shared" si="51"/>
        <v>.\arellecmdline.exe --plugins "validate/DQC|EDGAR/transform" -f http://www.sec.gov/Archives/edgar/data/1865127/000101376223003864/f10k2023_lucyscientific.htm -v --xule-run-only DQC.US.0168.10097 --xule-time .005 --xule-debug --noCertificateCheck --logFile D:/DJT/Documents/GitHub/davidtauriello/dqc_us_rules/tests/output/DQC.US.0168.10097_LSDI_US-2023.xml --xule-rule-set D:/DJT/Documents/GitHub/davidtauriello/dqc_us_rules/dqc_us_rules/dqc-US-2023-V26-ruleset.zip</v>
      </c>
    </row>
    <row r="516" spans="1:12" ht="15">
      <c r="A516" s="2">
        <v>168</v>
      </c>
      <c r="B516" s="2">
        <v>10097</v>
      </c>
      <c r="C516" s="55" t="s">
        <v>19030</v>
      </c>
      <c r="D516" s="52" t="s">
        <v>19031</v>
      </c>
      <c r="E516" s="52" t="s">
        <v>19008</v>
      </c>
      <c r="F516" s="2">
        <v>2023</v>
      </c>
      <c r="G516" s="43" t="str">
        <f t="shared" si="53"/>
        <v>DQC.US.0168.10097</v>
      </c>
      <c r="H516" s="43" t="str">
        <f t="shared" si="49"/>
        <v>DQC.US.0168.10097_PDEX_US-2023.xml</v>
      </c>
      <c r="I516" s="66" t="str">
        <f t="shared" si="50"/>
        <v xml:space="preserve">        - INFILES='[{"file":"http://www.sec.gov/Archives/edgar/data/788920/000107997323001429/pdex_10k-063023.htm", "xule_run_only":"DQC.US.0168.10097"}]' EXFILES=$EXPECTED/DQC.US.0168.10097_PDEX_US-2023.xml</v>
      </c>
      <c r="L516" s="111" t="str">
        <f t="shared" si="51"/>
        <v>.\arellecmdline.exe --plugins "validate/DQC|EDGAR/transform" -f http://www.sec.gov/Archives/edgar/data/788920/000107997323001429/pdex_10k-063023.htm -v --xule-run-only DQC.US.0168.10097 --xule-time .005 --xule-debug --noCertificateCheck --logFile D:/DJT/Documents/GitHub/davidtauriello/dqc_us_rules/tests/output/DQC.US.0168.10097_PDEX_US-2023.xml --xule-rule-set D:/DJT/Documents/GitHub/davidtauriello/dqc_us_rules/dqc_us_rules/dqc-US-2023-V26-ruleset.zip</v>
      </c>
    </row>
    <row r="517" spans="1:12" ht="15">
      <c r="A517" s="2">
        <v>168</v>
      </c>
      <c r="B517" s="2">
        <v>10098</v>
      </c>
      <c r="C517" s="55" t="s">
        <v>19036</v>
      </c>
      <c r="D517" s="52" t="s">
        <v>19037</v>
      </c>
      <c r="E517" s="52" t="s">
        <v>19008</v>
      </c>
      <c r="F517" s="2">
        <v>2023</v>
      </c>
      <c r="G517" s="43" t="str">
        <f t="shared" si="53"/>
        <v>DQC.US.0168.10098</v>
      </c>
      <c r="H517" s="43" t="str">
        <f t="shared" si="49"/>
        <v>DQC.US.0168.10098_NNVC_US-2023.xml</v>
      </c>
      <c r="I517" s="66" t="str">
        <f t="shared" si="50"/>
        <v xml:space="preserve">        - INFILES='[{"file":"http://www.sec.gov/Archives/edgar/data/1379006/000141057823002146/nnvc-20230630x10k.htm", "xule_run_only":"DQC.US.0168.10098"}]' EXFILES=$EXPECTED/DQC.US.0168.10098_NNVC_US-2023.xml</v>
      </c>
      <c r="L517" s="111" t="str">
        <f t="shared" si="51"/>
        <v>.\arellecmdline.exe --plugins "validate/DQC|EDGAR/transform" -f http://www.sec.gov/Archives/edgar/data/1379006/000141057823002146/nnvc-20230630x10k.htm -v --xule-run-only DQC.US.0168.10098 --xule-time .005 --xule-debug --noCertificateCheck --logFile D:/DJT/Documents/GitHub/davidtauriello/dqc_us_rules/tests/output/DQC.US.0168.10098_NNVC_US-2023.xml --xule-rule-set D:/DJT/Documents/GitHub/davidtauriello/dqc_us_rules/dqc_us_rules/dqc-US-2023-V26-ruleset.zip</v>
      </c>
    </row>
    <row r="518" spans="1:12" ht="15">
      <c r="A518" s="2">
        <v>168</v>
      </c>
      <c r="B518" s="2">
        <v>10098</v>
      </c>
      <c r="C518" s="55" t="s">
        <v>19038</v>
      </c>
      <c r="D518" s="52" t="s">
        <v>19039</v>
      </c>
      <c r="E518" s="52" t="s">
        <v>19008</v>
      </c>
      <c r="F518" s="2">
        <v>2023</v>
      </c>
      <c r="G518" s="43" t="str">
        <f t="shared" si="53"/>
        <v>DQC.US.0168.10098</v>
      </c>
      <c r="H518" s="43" t="str">
        <f t="shared" si="49"/>
        <v>DQC.US.0168.10098_NGTF_US-2023.xml</v>
      </c>
      <c r="I518" s="66" t="str">
        <f t="shared" si="50"/>
        <v xml:space="preserve">        - INFILES='[{"file":"http://www.sec.gov/Archives/edgar/data/1593001/000101376223003824/f10k2023_nightfood.htm", "xule_run_only":"DQC.US.0168.10098"}]' EXFILES=$EXPECTED/DQC.US.0168.10098_NGTF_US-2023.xml</v>
      </c>
      <c r="L518" s="111" t="str">
        <f t="shared" si="51"/>
        <v>.\arellecmdline.exe --plugins "validate/DQC|EDGAR/transform" -f http://www.sec.gov/Archives/edgar/data/1593001/000101376223003824/f10k2023_nightfood.htm -v --xule-run-only DQC.US.0168.10098 --xule-time .005 --xule-debug --noCertificateCheck --logFile D:/DJT/Documents/GitHub/davidtauriello/dqc_us_rules/tests/output/DQC.US.0168.10098_NGTF_US-2023.xml --xule-rule-set D:/DJT/Documents/GitHub/davidtauriello/dqc_us_rules/dqc_us_rules/dqc-US-2023-V26-ruleset.zip</v>
      </c>
    </row>
    <row r="519" spans="1:12" ht="15">
      <c r="A519" s="2">
        <v>168</v>
      </c>
      <c r="B519" s="2">
        <v>10108</v>
      </c>
      <c r="C519" s="55" t="s">
        <v>19040</v>
      </c>
      <c r="D519" s="52" t="s">
        <v>19041</v>
      </c>
      <c r="E519" s="52" t="s">
        <v>19019</v>
      </c>
      <c r="F519" s="2">
        <v>2023</v>
      </c>
      <c r="G519" s="43" t="str">
        <f t="shared" si="53"/>
        <v>DQC.US.0168.10108</v>
      </c>
      <c r="H519" s="43" t="str">
        <f t="shared" si="49"/>
        <v>DQC.US.0168.10108_LCFYW_IFRS-2023.xml</v>
      </c>
      <c r="I519" s="66" t="str">
        <f t="shared" si="50"/>
        <v xml:space="preserve">        - INFILES='[{"file":"http://www.sec.gov/Archives/edgar/data/1875547/000149315223036927/form20-f.htm", "xule_run_only":"DQC.US.0168.10108"}]' EXFILES=$EXPECTED/DQC.US.0168.10108_LCFYW_IFRS-2023.xml</v>
      </c>
      <c r="L519" s="111" t="str">
        <f t="shared" si="51"/>
        <v>.\arellecmdline.exe --plugins "validate/DQC|EDGAR/transform" -f http://www.sec.gov/Archives/edgar/data/1875547/000149315223036927/form20-f.htm -v --xule-run-only DQC.US.0168.10108 --xule-time .005 --xule-debug --noCertificateCheck --logFile D:/DJT/Documents/GitHub/davidtauriello/dqc_us_rules/tests/output/DQC.US.0168.10108_LCFYW_IFRS-2023.xml --xule-rule-set D:/DJT/Documents/GitHub/davidtauriello/dqc_us_rules/dqc_us_rules/dqc-IFRS-2023-V26-ruleset.zip</v>
      </c>
    </row>
    <row r="520" spans="1:12" ht="15">
      <c r="A520" s="2">
        <v>168</v>
      </c>
      <c r="B520" s="2">
        <v>10108</v>
      </c>
      <c r="C520" s="55" t="s">
        <v>19042</v>
      </c>
      <c r="D520" s="52" t="s">
        <v>19043</v>
      </c>
      <c r="E520" s="52" t="s">
        <v>19019</v>
      </c>
      <c r="F520" s="2">
        <v>2023</v>
      </c>
      <c r="G520" s="43" t="str">
        <f t="shared" si="53"/>
        <v>DQC.US.0168.10108</v>
      </c>
      <c r="H520" s="43" t="str">
        <f t="shared" si="49"/>
        <v>DQC.US.0168.10108_IMRN_IFRS-2023.xml</v>
      </c>
      <c r="I520" s="66" t="str">
        <f t="shared" si="50"/>
        <v xml:space="preserve">        - INFILES='[{"file":"http://www.sec.gov/Archives/edgar/data/1660046/000121390023080084/f20f2023_immuronlimited.htm", "xule_run_only":"DQC.US.0168.10108"}]' EXFILES=$EXPECTED/DQC.US.0168.10108_IMRN_IFRS-2023.xml</v>
      </c>
      <c r="L520" s="111" t="str">
        <f t="shared" si="51"/>
        <v>.\arellecmdline.exe --plugins "validate/DQC|EDGAR/transform" -f http://www.sec.gov/Archives/edgar/data/1660046/000121390023080084/f20f2023_immuronlimited.htm -v --xule-run-only DQC.US.0168.10108 --xule-time .005 --xule-debug --noCertificateCheck --logFile D:/DJT/Documents/GitHub/davidtauriello/dqc_us_rules/tests/output/DQC.US.0168.10108_IMRN_IFRS-2023.xml --xule-rule-set D:/DJT/Documents/GitHub/davidtauriello/dqc_us_rules/dqc_us_rules/dqc-IFRS-2023-V26-ruleset.zip</v>
      </c>
    </row>
    <row r="521" spans="1:12" ht="15">
      <c r="A521" s="2">
        <v>168</v>
      </c>
      <c r="B521" s="2">
        <v>10109</v>
      </c>
      <c r="C521" s="55" t="s">
        <v>19044</v>
      </c>
      <c r="D521" s="52" t="s">
        <v>19045</v>
      </c>
      <c r="E521" s="52" t="s">
        <v>19019</v>
      </c>
      <c r="F521" s="2">
        <v>2022</v>
      </c>
      <c r="G521" s="43" t="str">
        <f t="shared" si="53"/>
        <v>DQC.US.0168.10109</v>
      </c>
      <c r="H521" s="43" t="str">
        <f t="shared" si="49"/>
        <v>DQC.US.0168.10109_MYTE_IFRS-2022.xml</v>
      </c>
      <c r="I521" s="66" t="str">
        <f t="shared" si="50"/>
        <v xml:space="preserve">        - INFILES='[{"file":"http://www.sec.gov/Archives/edgar/data/1831907/000110465923100576/myte-20220630x20f.htm", "xule_run_only":"DQC.US.0168.10109"}]' EXFILES=$EXPECTED/DQC.US.0168.10109_MYTE_IFRS-2022.xml</v>
      </c>
      <c r="L521" s="111" t="str">
        <f t="shared" si="51"/>
        <v>.\arellecmdline.exe --plugins "validate/DQC|EDGAR/transform" -f http://www.sec.gov/Archives/edgar/data/1831907/000110465923100576/myte-20220630x20f.htm -v --xule-run-only DQC.US.0168.10109 --xule-time .005 --xule-debug --noCertificateCheck --logFile D:/DJT/Documents/GitHub/davidtauriello/dqc_us_rules/tests/output/DQC.US.0168.10109_MYTE_IFRS-2022.xml --xule-rule-set D:/DJT/Documents/GitHub/davidtauriello/dqc_us_rules/dqc_us_rules/dqc-IFRS-2022-V26-ruleset.zip</v>
      </c>
    </row>
    <row r="522" spans="1:12" ht="15">
      <c r="A522" s="2">
        <v>168</v>
      </c>
      <c r="B522" s="2">
        <v>10109</v>
      </c>
      <c r="C522" s="55" t="s">
        <v>19046</v>
      </c>
      <c r="D522" s="52" t="s">
        <v>19047</v>
      </c>
      <c r="E522" s="52" t="s">
        <v>19019</v>
      </c>
      <c r="F522" s="2">
        <v>2022</v>
      </c>
      <c r="G522" s="43" t="str">
        <f t="shared" si="53"/>
        <v>DQC.US.0168.10109</v>
      </c>
      <c r="H522" s="43" t="str">
        <f t="shared" si="49"/>
        <v>DQC.US.0168.10109_DEO_IFRS-2022.xml</v>
      </c>
      <c r="I522" s="66" t="str">
        <f t="shared" si="50"/>
        <v xml:space="preserve">        - INFILES='[{"file":"http://www.sec.gov/Archives/edgar/data/835403/000083540323000016/deo-20230630.htm", "xule_run_only":"DQC.US.0168.10109"}]' EXFILES=$EXPECTED/DQC.US.0168.10109_DEO_IFRS-2022.xml</v>
      </c>
      <c r="L522" s="111" t="str">
        <f t="shared" si="51"/>
        <v>.\arellecmdline.exe --plugins "validate/DQC|EDGAR/transform" -f http://www.sec.gov/Archives/edgar/data/835403/000083540323000016/deo-20230630.htm -v --xule-run-only DQC.US.0168.10109 --xule-time .005 --xule-debug --noCertificateCheck --logFile D:/DJT/Documents/GitHub/davidtauriello/dqc_us_rules/tests/output/DQC.US.0168.10109_DEO_IFRS-2022.xml --xule-rule-set D:/DJT/Documents/GitHub/davidtauriello/dqc_us_rules/dqc_us_rules/dqc-IFRS-2022-V26-ruleset.zip</v>
      </c>
    </row>
    <row r="523" spans="1:12" ht="15">
      <c r="A523" s="2">
        <v>169</v>
      </c>
      <c r="B523" s="2">
        <v>10102</v>
      </c>
      <c r="C523" s="55" t="s">
        <v>19048</v>
      </c>
      <c r="D523" s="52" t="s">
        <v>18533</v>
      </c>
      <c r="E523" s="52" t="s">
        <v>19008</v>
      </c>
      <c r="F523" s="2">
        <v>2023</v>
      </c>
      <c r="G523" s="43" t="str">
        <f t="shared" si="53"/>
        <v>DQC.US.0169.10102</v>
      </c>
      <c r="H523" s="43" t="str">
        <f t="shared" si="49"/>
        <v>DQC.US.0169.10102_FRHC_US-2023.xml</v>
      </c>
      <c r="I523" s="66" t="str">
        <f t="shared" si="50"/>
        <v xml:space="preserve">        - INFILES='[{"file":"http://www.sec.gov/Archives/edgar/data/924805/000092480523000104/frhc-20230630.htm", "xule_run_only":"DQC.US.0169.10102"}]' EXFILES=$EXPECTED/DQC.US.0169.10102_FRHC_US-2023.xml</v>
      </c>
      <c r="L523" s="111" t="str">
        <f t="shared" si="51"/>
        <v>.\arellecmdline.exe --plugins "validate/DQC|EDGAR/transform" -f http://www.sec.gov/Archives/edgar/data/924805/000092480523000104/frhc-20230630.htm -v --xule-run-only DQC.US.0169.10102 --xule-time .005 --xule-debug --noCertificateCheck --logFile D:/DJT/Documents/GitHub/davidtauriello/dqc_us_rules/tests/output/DQC.US.0169.10102_FRHC_US-2023.xml --xule-rule-set D:/DJT/Documents/GitHub/davidtauriello/dqc_us_rules/dqc_us_rules/dqc-US-2023-V26-ruleset.zip</v>
      </c>
    </row>
    <row r="524" spans="1:12" ht="15">
      <c r="A524" s="2">
        <v>169</v>
      </c>
      <c r="B524" s="2">
        <v>10102</v>
      </c>
      <c r="C524" s="55" t="s">
        <v>19049</v>
      </c>
      <c r="D524" s="52" t="s">
        <v>19050</v>
      </c>
      <c r="E524" s="52" t="s">
        <v>19008</v>
      </c>
      <c r="F524" s="2">
        <v>2023</v>
      </c>
      <c r="G524" s="43" t="str">
        <f t="shared" si="53"/>
        <v>DQC.US.0169.10102</v>
      </c>
      <c r="H524" s="43" t="str">
        <f t="shared" si="49"/>
        <v>DQC.US.0169.10102_ZFOX_US-2023.xml</v>
      </c>
      <c r="I524" s="66" t="str">
        <f t="shared" si="50"/>
        <v xml:space="preserve">        - INFILES='[{"file":"http://www.sec.gov/Archives/edgar/data/1823575/000095017023047751/zfox-20230731.htm", "xule_run_only":"DQC.US.0169.10102"}]' EXFILES=$EXPECTED/DQC.US.0169.10102_ZFOX_US-2023.xml</v>
      </c>
      <c r="L524" s="111" t="str">
        <f t="shared" si="51"/>
        <v>.\arellecmdline.exe --plugins "validate/DQC|EDGAR/transform" -f http://www.sec.gov/Archives/edgar/data/1823575/000095017023047751/zfox-20230731.htm -v --xule-run-only DQC.US.0169.10102 --xule-time .005 --xule-debug --noCertificateCheck --logFile D:/DJT/Documents/GitHub/davidtauriello/dqc_us_rules/tests/output/DQC.US.0169.10102_ZFOX_US-2023.xml --xule-rule-set D:/DJT/Documents/GitHub/davidtauriello/dqc_us_rules/dqc_us_rules/dqc-US-2023-V26-ruleset.zip</v>
      </c>
    </row>
    <row r="525" spans="1:12" ht="15">
      <c r="A525" s="2">
        <v>152</v>
      </c>
      <c r="B525" s="2">
        <v>10116</v>
      </c>
      <c r="C525" s="55" t="s">
        <v>19051</v>
      </c>
      <c r="D525" s="52" t="s">
        <v>19052</v>
      </c>
      <c r="E525" s="52" t="s">
        <v>19008</v>
      </c>
      <c r="F525" s="2">
        <v>2020</v>
      </c>
      <c r="G525" s="43" t="str">
        <f t="shared" si="53"/>
        <v>DQC.US.0152.10116</v>
      </c>
      <c r="H525" s="43" t="str">
        <f t="shared" si="49"/>
        <v>DQC.US.0152.10116_TU_US-2020.xml</v>
      </c>
      <c r="I525" s="66" t="str">
        <f t="shared" si="50"/>
        <v xml:space="preserve">        - INFILES='[{"file":"https://www.sec.gov/Archives/edgar/data/1552033/000155203321000008/ck0001552033-20201231.htm", "xule_run_only":"DQC.US.0152.10116"}]' EXFILES=$EXPECTED/DQC.US.0152.10116_TU_US-2020.xml</v>
      </c>
      <c r="L525" s="111" t="str">
        <f t="shared" si="51"/>
        <v>.\arellecmdline.exe --plugins "validate/DQC|EDGAR/transform" -f https://www.sec.gov/Archives/edgar/data/1552033/000155203321000008/ck0001552033-20201231.htm -v --xule-run-only DQC.US.0152.10116 --xule-time .005 --xule-debug --noCertificateCheck --logFile D:/DJT/Documents/GitHub/davidtauriello/dqc_us_rules/tests/output/DQC.US.0152.10116_TU_US-2020.xml --xule-rule-set D:/DJT/Documents/GitHub/davidtauriello/dqc_us_rules/dqc_us_rules/dqc-US-2020-V26-ruleset.zip</v>
      </c>
    </row>
    <row r="526" spans="1:12" ht="15">
      <c r="A526" s="2">
        <v>178</v>
      </c>
      <c r="B526" s="2">
        <v>10134</v>
      </c>
      <c r="C526" s="109" t="s">
        <v>19053</v>
      </c>
      <c r="D526" s="52" t="s">
        <v>19054</v>
      </c>
      <c r="E526" s="52" t="s">
        <v>19008</v>
      </c>
      <c r="F526" s="2">
        <v>2023</v>
      </c>
      <c r="G526" s="43" t="str">
        <f t="shared" si="53"/>
        <v>DQC.US.0178.10134</v>
      </c>
      <c r="H526" s="43" t="str">
        <f t="shared" si="49"/>
        <v>DQC.US.0178.10134_FCCO_US-2023.xml</v>
      </c>
      <c r="I526" s="66" t="str">
        <f t="shared" si="50"/>
        <v xml:space="preserve">        - INFILES='[{"file":"http://www.sec.gov/Archives/edgar/data/932781/000155278123000271/e23251_fcco-10q.htm", "xule_run_only":"DQC.US.0178.10134"}]' EXFILES=$EXPECTED/DQC.US.0178.10134_FCCO_US-2023.xml</v>
      </c>
      <c r="L526" s="111" t="str">
        <f t="shared" si="51"/>
        <v>.\arellecmdline.exe --plugins "validate/DQC|EDGAR/transform" -f http://www.sec.gov/Archives/edgar/data/932781/000155278123000271/e23251_fcco-10q.htm -v --xule-run-only DQC.US.0178.10134 --xule-time .005 --xule-debug --noCertificateCheck --logFile D:/DJT/Documents/GitHub/davidtauriello/dqc_us_rules/tests/output/DQC.US.0178.10134_FCCO_US-2023.xml --xule-rule-set D:/DJT/Documents/GitHub/davidtauriello/dqc_us_rules/dqc_us_rules/dqc-US-2023-V26-ruleset.zip</v>
      </c>
    </row>
    <row r="527" spans="1:12" ht="15">
      <c r="A527" s="2">
        <v>178</v>
      </c>
      <c r="B527" s="2">
        <v>10135</v>
      </c>
      <c r="C527" s="109" t="s">
        <v>19055</v>
      </c>
      <c r="D527" s="52" t="s">
        <v>19056</v>
      </c>
      <c r="E527" s="52" t="s">
        <v>19008</v>
      </c>
      <c r="F527" s="2">
        <v>2023</v>
      </c>
      <c r="G527" s="43" t="str">
        <f t="shared" si="53"/>
        <v>DQC.US.0178.10135</v>
      </c>
      <c r="H527" s="43" t="str">
        <f t="shared" si="49"/>
        <v>DQC.US.0178.10135_PETR_US-2023.xml</v>
      </c>
      <c r="I527" s="66" t="str">
        <f t="shared" si="50"/>
        <v xml:space="preserve">        - INFILES='[{"file":"http://www.sec.gov/Archives/edgar/data/1368637/000149315223017119/form10-q.htm", "xule_run_only":"DQC.US.0178.10135"}]' EXFILES=$EXPECTED/DQC.US.0178.10135_PETR_US-2023.xml</v>
      </c>
      <c r="L527" s="111" t="str">
        <f t="shared" si="51"/>
        <v>.\arellecmdline.exe --plugins "validate/DQC|EDGAR/transform" -f http://www.sec.gov/Archives/edgar/data/1368637/000149315223017119/form10-q.htm -v --xule-run-only DQC.US.0178.10135 --xule-time .005 --xule-debug --noCertificateCheck --logFile D:/DJT/Documents/GitHub/davidtauriello/dqc_us_rules/tests/output/DQC.US.0178.10135_PETR_US-2023.xml --xule-rule-set D:/DJT/Documents/GitHub/davidtauriello/dqc_us_rules/dqc_us_rules/dqc-US-2023-V26-ruleset.zip</v>
      </c>
    </row>
    <row r="528" spans="1:12" ht="15">
      <c r="A528" s="2">
        <v>178</v>
      </c>
      <c r="B528" s="2">
        <v>10137</v>
      </c>
      <c r="C528" s="109" t="s">
        <v>19057</v>
      </c>
      <c r="D528" s="52" t="s">
        <v>19058</v>
      </c>
      <c r="E528" s="52" t="s">
        <v>19008</v>
      </c>
      <c r="F528" s="2">
        <v>2023</v>
      </c>
      <c r="G528" s="43" t="str">
        <f t="shared" si="53"/>
        <v>DQC.US.0178.10137</v>
      </c>
      <c r="H528" s="43" t="str">
        <f t="shared" si="49"/>
        <v>DQC.US.0178.10137_MYMD_US-2023.xml</v>
      </c>
      <c r="I528" s="66" t="str">
        <f t="shared" si="50"/>
        <v xml:space="preserve">        - INFILES='[{"file":"http://www.sec.gov/Archives/edgar/data/1321834/000149315223017488/form10-q.htm", "xule_run_only":"DQC.US.0178.10137"}]' EXFILES=$EXPECTED/DQC.US.0178.10137_MYMD_US-2023.xml</v>
      </c>
      <c r="L528" s="111" t="str">
        <f t="shared" si="51"/>
        <v>.\arellecmdline.exe --plugins "validate/DQC|EDGAR/transform" -f http://www.sec.gov/Archives/edgar/data/1321834/000149315223017488/form10-q.htm -v --xule-run-only DQC.US.0178.10137 --xule-time .005 --xule-debug --noCertificateCheck --logFile D:/DJT/Documents/GitHub/davidtauriello/dqc_us_rules/tests/output/DQC.US.0178.10137_MYMD_US-2023.xml --xule-rule-set D:/DJT/Documents/GitHub/davidtauriello/dqc_us_rules/dqc_us_rules/dqc-US-2023-V26-ruleset.zip</v>
      </c>
    </row>
    <row r="529" spans="1:12" ht="15">
      <c r="A529" s="2">
        <v>178</v>
      </c>
      <c r="B529" s="2">
        <v>10138</v>
      </c>
      <c r="C529" s="109" t="s">
        <v>19055</v>
      </c>
      <c r="D529" s="52" t="s">
        <v>19056</v>
      </c>
      <c r="E529" s="52" t="s">
        <v>19008</v>
      </c>
      <c r="F529" s="2">
        <v>2023</v>
      </c>
      <c r="G529" s="43" t="str">
        <f t="shared" si="53"/>
        <v>DQC.US.0178.10138</v>
      </c>
      <c r="H529" s="43" t="str">
        <f t="shared" si="49"/>
        <v>DQC.US.0178.10138_PETR_US-2023.xml</v>
      </c>
      <c r="I529" s="66" t="str">
        <f t="shared" si="50"/>
        <v xml:space="preserve">        - INFILES='[{"file":"http://www.sec.gov/Archives/edgar/data/1368637/000149315223017119/form10-q.htm", "xule_run_only":"DQC.US.0178.10138"}]' EXFILES=$EXPECTED/DQC.US.0178.10138_PETR_US-2023.xml</v>
      </c>
      <c r="L529" s="111" t="str">
        <f t="shared" si="51"/>
        <v>.\arellecmdline.exe --plugins "validate/DQC|EDGAR/transform" -f http://www.sec.gov/Archives/edgar/data/1368637/000149315223017119/form10-q.htm -v --xule-run-only DQC.US.0178.10138 --xule-time .005 --xule-debug --noCertificateCheck --logFile D:/DJT/Documents/GitHub/davidtauriello/dqc_us_rules/tests/output/DQC.US.0178.10138_PETR_US-2023.xml --xule-rule-set D:/DJT/Documents/GitHub/davidtauriello/dqc_us_rules/dqc_us_rules/dqc-US-2023-V26-ruleset.zip</v>
      </c>
    </row>
    <row r="530" spans="1:12" ht="15">
      <c r="A530" s="2">
        <v>178</v>
      </c>
      <c r="B530" s="2">
        <v>10145</v>
      </c>
      <c r="C530" s="109" t="s">
        <v>19059</v>
      </c>
      <c r="D530" s="52" t="s">
        <v>19060</v>
      </c>
      <c r="E530" s="52" t="s">
        <v>19008</v>
      </c>
      <c r="F530" s="2">
        <v>2023</v>
      </c>
      <c r="G530" s="43" t="str">
        <f t="shared" si="53"/>
        <v>DQC.US.0178.10145</v>
      </c>
      <c r="H530" s="43" t="str">
        <f t="shared" si="49"/>
        <v>DQC.US.0178.10145_RENN_US-2023.xml</v>
      </c>
      <c r="I530" s="66" t="str">
        <f t="shared" si="50"/>
        <v xml:space="preserve">        - INFILES='[{"file":"http://www.sec.gov/Archives/edgar/data/931059/000149315223017256/form10-q.htm", "xule_run_only":"DQC.US.0178.10145"}]' EXFILES=$EXPECTED/DQC.US.0178.10145_RENN_US-2023.xml</v>
      </c>
      <c r="L530" s="111" t="str">
        <f t="shared" si="51"/>
        <v>.\arellecmdline.exe --plugins "validate/DQC|EDGAR/transform" -f http://www.sec.gov/Archives/edgar/data/931059/000149315223017256/form10-q.htm -v --xule-run-only DQC.US.0178.10145 --xule-time .005 --xule-debug --noCertificateCheck --logFile D:/DJT/Documents/GitHub/davidtauriello/dqc_us_rules/tests/output/DQC.US.0178.10145_RENN_US-2023.xml --xule-rule-set D:/DJT/Documents/GitHub/davidtauriello/dqc_us_rules/dqc_us_rules/dqc-US-2023-V26-ruleset.zip</v>
      </c>
    </row>
    <row r="531" spans="1:12" ht="15">
      <c r="A531" s="2">
        <v>178</v>
      </c>
      <c r="B531" s="2">
        <v>10152</v>
      </c>
      <c r="C531" s="109" t="s">
        <v>19057</v>
      </c>
      <c r="D531" s="52" t="s">
        <v>19058</v>
      </c>
      <c r="E531" s="52" t="s">
        <v>19008</v>
      </c>
      <c r="F531" s="2">
        <v>2023</v>
      </c>
      <c r="G531" s="43" t="str">
        <f t="shared" si="53"/>
        <v>DQC.US.0178.10152</v>
      </c>
      <c r="H531" s="43" t="str">
        <f t="shared" si="49"/>
        <v>DQC.US.0178.10152_MYMD_US-2023.xml</v>
      </c>
      <c r="I531" s="66" t="str">
        <f t="shared" si="50"/>
        <v xml:space="preserve">        - INFILES='[{"file":"http://www.sec.gov/Archives/edgar/data/1321834/000149315223017488/form10-q.htm", "xule_run_only":"DQC.US.0178.10152"}]' EXFILES=$EXPECTED/DQC.US.0178.10152_MYMD_US-2023.xml</v>
      </c>
      <c r="L531" s="111" t="str">
        <f t="shared" si="51"/>
        <v>.\arellecmdline.exe --plugins "validate/DQC|EDGAR/transform" -f http://www.sec.gov/Archives/edgar/data/1321834/000149315223017488/form10-q.htm -v --xule-run-only DQC.US.0178.10152 --xule-time .005 --xule-debug --noCertificateCheck --logFile D:/DJT/Documents/GitHub/davidtauriello/dqc_us_rules/tests/output/DQC.US.0178.10152_MYMD_US-2023.xml --xule-rule-set D:/DJT/Documents/GitHub/davidtauriello/dqc_us_rules/dqc_us_rules/dqc-US-2023-V26-ruleset.zip</v>
      </c>
    </row>
    <row r="532" spans="1:12" ht="15">
      <c r="A532" s="2">
        <v>178</v>
      </c>
      <c r="B532" s="2">
        <v>10146</v>
      </c>
      <c r="C532" s="109" t="s">
        <v>19061</v>
      </c>
      <c r="D532" s="52" t="s">
        <v>19062</v>
      </c>
      <c r="E532" s="52" t="s">
        <v>19008</v>
      </c>
      <c r="F532" s="2">
        <v>2023</v>
      </c>
      <c r="G532" s="43" t="str">
        <f t="shared" si="53"/>
        <v>DQC.US.0178.10146</v>
      </c>
      <c r="H532" s="43" t="str">
        <f t="shared" si="49"/>
        <v>DQC.US.0178.10146_PROP_US-2023.xml</v>
      </c>
      <c r="I532" s="66" t="str">
        <f t="shared" si="50"/>
        <v xml:space="preserve">        - INFILES='[{"file":"http://www.sec.gov/Archives/edgar/data/1162896/000149315223016842/form10-q.htm", "xule_run_only":"DQC.US.0178.10146"}]' EXFILES=$EXPECTED/DQC.US.0178.10146_PROP_US-2023.xml</v>
      </c>
      <c r="L532" s="111" t="str">
        <f t="shared" si="51"/>
        <v>.\arellecmdline.exe --plugins "validate/DQC|EDGAR/transform" -f http://www.sec.gov/Archives/edgar/data/1162896/000149315223016842/form10-q.htm -v --xule-run-only DQC.US.0178.10146 --xule-time .005 --xule-debug --noCertificateCheck --logFile D:/DJT/Documents/GitHub/davidtauriello/dqc_us_rules/tests/output/DQC.US.0178.10146_PROP_US-2023.xml --xule-rule-set D:/DJT/Documents/GitHub/davidtauriello/dqc_us_rules/dqc_us_rules/dqc-US-2023-V26-ruleset.zip</v>
      </c>
    </row>
    <row r="533" spans="1:12" ht="15">
      <c r="A533" s="2">
        <v>179</v>
      </c>
      <c r="B533" s="2">
        <v>10153</v>
      </c>
      <c r="C533" s="109" t="s">
        <v>19063</v>
      </c>
      <c r="D533" s="52" t="s">
        <v>19064</v>
      </c>
      <c r="E533" s="52" t="s">
        <v>19008</v>
      </c>
      <c r="F533" s="2">
        <v>2023</v>
      </c>
      <c r="G533" s="43" t="str">
        <f t="shared" si="53"/>
        <v>DQC.US.0179.10153</v>
      </c>
      <c r="H533" s="43" t="str">
        <f t="shared" si="49"/>
        <v>DQC.US.0179.10153_USG_US-2023.xml</v>
      </c>
      <c r="I533" s="66" t="str">
        <f t="shared" si="50"/>
        <v xml:space="preserve">        - INFILES='[{"file":"http://www.sec.gov/Archives/edgar/data/754811/000143774923015310/usglobal20230307_10ka.htm", "xule_run_only":"DQC.US.0179.10153"}]' EXFILES=$EXPECTED/DQC.US.0179.10153_USG_US-2023.xml</v>
      </c>
      <c r="L533" s="111" t="str">
        <f t="shared" si="51"/>
        <v>.\arellecmdline.exe --plugins "validate/DQC|EDGAR/transform" -f http://www.sec.gov/Archives/edgar/data/754811/000143774923015310/usglobal20230307_10ka.htm -v --xule-run-only DQC.US.0179.10153 --xule-time .005 --xule-debug --noCertificateCheck --logFile D:/DJT/Documents/GitHub/davidtauriello/dqc_us_rules/tests/output/DQC.US.0179.10153_USG_US-2023.xml --xule-rule-set D:/DJT/Documents/GitHub/davidtauriello/dqc_us_rules/dqc_us_rules/dqc-US-2023-V26-ruleset.zip</v>
      </c>
    </row>
    <row r="534" spans="1:12" ht="15">
      <c r="A534" s="2">
        <v>179</v>
      </c>
      <c r="B534" s="2">
        <v>10143</v>
      </c>
      <c r="C534" s="109" t="s">
        <v>19063</v>
      </c>
      <c r="D534" s="52" t="s">
        <v>19064</v>
      </c>
      <c r="E534" s="52" t="s">
        <v>19008</v>
      </c>
      <c r="F534" s="2">
        <v>2023</v>
      </c>
      <c r="G534" s="43" t="str">
        <f t="shared" si="53"/>
        <v>DQC.US.0179.10143</v>
      </c>
      <c r="H534" s="43" t="str">
        <f t="shared" si="49"/>
        <v>DQC.US.0179.10143_USG_US-2023.xml</v>
      </c>
      <c r="I534" s="66" t="str">
        <f t="shared" si="50"/>
        <v xml:space="preserve">        - INFILES='[{"file":"http://www.sec.gov/Archives/edgar/data/754811/000143774923015310/usglobal20230307_10ka.htm", "xule_run_only":"DQC.US.0179.10143"}]' EXFILES=$EXPECTED/DQC.US.0179.10143_USG_US-2023.xml</v>
      </c>
      <c r="L534" s="111" t="str">
        <f t="shared" si="51"/>
        <v>.\arellecmdline.exe --plugins "validate/DQC|EDGAR/transform" -f http://www.sec.gov/Archives/edgar/data/754811/000143774923015310/usglobal20230307_10ka.htm -v --xule-run-only DQC.US.0179.10143 --xule-time .005 --xule-debug --noCertificateCheck --logFile D:/DJT/Documents/GitHub/davidtauriello/dqc_us_rules/tests/output/DQC.US.0179.10143_USG_US-2023.xml --xule-rule-set D:/DJT/Documents/GitHub/davidtauriello/dqc_us_rules/dqc_us_rules/dqc-US-2023-V26-ruleset.zip</v>
      </c>
    </row>
    <row r="535" spans="1:12" ht="15">
      <c r="A535" s="2">
        <v>179</v>
      </c>
      <c r="B535" s="2">
        <v>10151</v>
      </c>
      <c r="C535" s="109" t="s">
        <v>19065</v>
      </c>
      <c r="D535" s="52" t="s">
        <v>19066</v>
      </c>
      <c r="E535" s="52" t="s">
        <v>19008</v>
      </c>
      <c r="F535" s="2">
        <v>2023</v>
      </c>
      <c r="G535" s="43" t="str">
        <f t="shared" si="53"/>
        <v>DQC.US.0179.10151</v>
      </c>
      <c r="H535" s="43" t="str">
        <f t="shared" si="49"/>
        <v>DQC.US.0179.10151_LARK_US-2023.xml</v>
      </c>
      <c r="I535" s="66" t="str">
        <f t="shared" si="50"/>
        <v xml:space="preserve">        - INFILES='[{"file":"http://www.sec.gov/Archives/edgar/data/1141688/000149315223016606/form10-q.htm", "xule_run_only":"DQC.US.0179.10151"}]' EXFILES=$EXPECTED/DQC.US.0179.10151_LARK_US-2023.xml</v>
      </c>
      <c r="L535" s="111" t="str">
        <f t="shared" si="51"/>
        <v>.\arellecmdline.exe --plugins "validate/DQC|EDGAR/transform" -f http://www.sec.gov/Archives/edgar/data/1141688/000149315223016606/form10-q.htm -v --xule-run-only DQC.US.0179.10151 --xule-time .005 --xule-debug --noCertificateCheck --logFile D:/DJT/Documents/GitHub/davidtauriello/dqc_us_rules/tests/output/DQC.US.0179.10151_LARK_US-2023.xml --xule-rule-set D:/DJT/Documents/GitHub/davidtauriello/dqc_us_rules/dqc_us_rules/dqc-US-2023-V26-ruleset.zip</v>
      </c>
    </row>
    <row r="536" spans="1:12" ht="15">
      <c r="A536" s="2">
        <v>179</v>
      </c>
      <c r="B536" s="2">
        <v>10142</v>
      </c>
      <c r="C536" s="109" t="s">
        <v>19067</v>
      </c>
      <c r="D536" s="52" t="s">
        <v>19068</v>
      </c>
      <c r="E536" s="52" t="s">
        <v>19008</v>
      </c>
      <c r="F536" s="2">
        <v>2023</v>
      </c>
      <c r="G536" s="43" t="str">
        <f t="shared" si="53"/>
        <v>DQC.US.0179.10142</v>
      </c>
      <c r="H536" s="43" t="str">
        <f t="shared" si="49"/>
        <v>DQC.US.0179.10142_LCUT_US-2023.xml</v>
      </c>
      <c r="I536" s="66" t="str">
        <f t="shared" si="50"/>
        <v xml:space="preserve">        - INFILES='[{"file":"http://www.sec.gov/Archives/edgar/data/874396/000162828023017221/lcut-20230331.htm", "xule_run_only":"DQC.US.0179.10142"}]' EXFILES=$EXPECTED/DQC.US.0179.10142_LCUT_US-2023.xml</v>
      </c>
      <c r="L536" s="111" t="str">
        <f t="shared" si="51"/>
        <v>.\arellecmdline.exe --plugins "validate/DQC|EDGAR/transform" -f http://www.sec.gov/Archives/edgar/data/874396/000162828023017221/lcut-20230331.htm -v --xule-run-only DQC.US.0179.10142 --xule-time .005 --xule-debug --noCertificateCheck --logFile D:/DJT/Documents/GitHub/davidtauriello/dqc_us_rules/tests/output/DQC.US.0179.10142_LCUT_US-2023.xml --xule-rule-set D:/DJT/Documents/GitHub/davidtauriello/dqc_us_rules/dqc_us_rules/dqc-US-2023-V26-ruleset.zip</v>
      </c>
    </row>
    <row r="537" spans="1:12" ht="15">
      <c r="A537" s="2">
        <v>182</v>
      </c>
      <c r="B537" s="2">
        <v>10160</v>
      </c>
      <c r="C537" s="109" t="s">
        <v>19069</v>
      </c>
      <c r="D537" s="52" t="s">
        <v>19070</v>
      </c>
      <c r="E537" s="52" t="s">
        <v>19008</v>
      </c>
      <c r="F537" s="2">
        <v>2023</v>
      </c>
      <c r="G537" s="43" t="str">
        <f t="shared" si="53"/>
        <v>DQC.US.0182.10160</v>
      </c>
      <c r="H537" s="43" t="str">
        <f t="shared" si="49"/>
        <v>DQC.US.0182.10160_KEYR_US-2023.xml</v>
      </c>
      <c r="I537" s="66" t="str">
        <f t="shared" si="50"/>
        <v xml:space="preserve">        - INFILES='[{"file":"http://www.sec.gov/Archives/edgar/data/1832161/000149315223018593/form10-q.htm", "xule_run_only":"DQC.US.0182.10160"}]' EXFILES=$EXPECTED/DQC.US.0182.10160_KEYR_US-2023.xml</v>
      </c>
      <c r="L537" s="111" t="str">
        <f t="shared" si="51"/>
        <v>.\arellecmdline.exe --plugins "validate/DQC|EDGAR/transform" -f http://www.sec.gov/Archives/edgar/data/1832161/000149315223018593/form10-q.htm -v --xule-run-only DQC.US.0182.10160 --xule-time .005 --xule-debug --noCertificateCheck --logFile D:/DJT/Documents/GitHub/davidtauriello/dqc_us_rules/tests/output/DQC.US.0182.10160_KEYR_US-2023.xml --xule-rule-set D:/DJT/Documents/GitHub/davidtauriello/dqc_us_rules/dqc_us_rules/dqc-US-2023-V26-ruleset.zip</v>
      </c>
    </row>
    <row r="538" spans="1:12" ht="15">
      <c r="A538" s="2">
        <v>182</v>
      </c>
      <c r="B538" s="2">
        <v>10160</v>
      </c>
      <c r="C538" s="109" t="s">
        <v>19071</v>
      </c>
      <c r="D538" s="52" t="s">
        <v>19072</v>
      </c>
      <c r="E538" s="52" t="s">
        <v>19008</v>
      </c>
      <c r="F538" s="2">
        <v>2023</v>
      </c>
      <c r="G538" s="43" t="str">
        <f t="shared" si="53"/>
        <v>DQC.US.0182.10160</v>
      </c>
      <c r="H538" s="43" t="str">
        <f t="shared" si="49"/>
        <v>DQC.US.0182.10160_SISI_US-2023.xml</v>
      </c>
      <c r="I538" s="66" t="str">
        <f t="shared" si="50"/>
        <v xml:space="preserve">        - INFILES='[{"file":"http://www.sec.gov/Archives/edgar/data/1300734/000149315223016645/form10-q.htm", "xule_run_only":"DQC.US.0182.10160"}]' EXFILES=$EXPECTED/DQC.US.0182.10160_SISI_US-2023.xml</v>
      </c>
      <c r="L538" s="111" t="str">
        <f t="shared" si="51"/>
        <v>.\arellecmdline.exe --plugins "validate/DQC|EDGAR/transform" -f http://www.sec.gov/Archives/edgar/data/1300734/000149315223016645/form10-q.htm -v --xule-run-only DQC.US.0182.10160 --xule-time .005 --xule-debug --noCertificateCheck --logFile D:/DJT/Documents/GitHub/davidtauriello/dqc_us_rules/tests/output/DQC.US.0182.10160_SISI_US-2023.xml --xule-rule-set D:/DJT/Documents/GitHub/davidtauriello/dqc_us_rules/dqc_us_rules/dqc-US-2023-V26-ruleset.zip</v>
      </c>
    </row>
    <row r="539" spans="1:12" ht="15">
      <c r="A539" s="2">
        <v>187</v>
      </c>
      <c r="B539" s="2">
        <v>10174</v>
      </c>
      <c r="C539" s="109" t="s">
        <v>19073</v>
      </c>
      <c r="D539" s="52" t="s">
        <v>19074</v>
      </c>
      <c r="E539" s="52" t="s">
        <v>19008</v>
      </c>
      <c r="F539" s="2">
        <v>2023</v>
      </c>
      <c r="G539" s="43" t="str">
        <f t="shared" si="53"/>
        <v>DQC.US.0187.10174</v>
      </c>
      <c r="H539" s="43" t="str">
        <f t="shared" si="49"/>
        <v>DQC.US.0187.10174_HWTR_US-2023.xml</v>
      </c>
      <c r="I539" s="66" t="str">
        <f t="shared" si="50"/>
        <v xml:space="preserve">        - INFILES='[{"file":"http://www.sec.gov/Archives/edgar/data/1144546/000168316823003596/hfactor_i10q-033123.htm", "xule_run_only":"DQC.US.0187.10174"}]' EXFILES=$EXPECTED/DQC.US.0187.10174_HWTR_US-2023.xml</v>
      </c>
      <c r="L539" s="111" t="str">
        <f t="shared" si="51"/>
        <v>.\arellecmdline.exe --plugins "validate/DQC|EDGAR/transform" -f http://www.sec.gov/Archives/edgar/data/1144546/000168316823003596/hfactor_i10q-033123.htm -v --xule-run-only DQC.US.0187.10174 --xule-time .005 --xule-debug --noCertificateCheck --logFile D:/DJT/Documents/GitHub/davidtauriello/dqc_us_rules/tests/output/DQC.US.0187.10174_HWTR_US-2023.xml --xule-rule-set D:/DJT/Documents/GitHub/davidtauriello/dqc_us_rules/dqc_us_rules/dqc-US-2023-V26-ruleset.zip</v>
      </c>
    </row>
    <row r="540" spans="1:12" ht="15">
      <c r="A540" s="2">
        <v>187</v>
      </c>
      <c r="B540" s="2">
        <v>10174</v>
      </c>
      <c r="C540" s="109" t="s">
        <v>19075</v>
      </c>
      <c r="D540" s="52" t="s">
        <v>19076</v>
      </c>
      <c r="E540" s="52" t="s">
        <v>19008</v>
      </c>
      <c r="F540" s="2">
        <v>2023</v>
      </c>
      <c r="G540" s="43" t="str">
        <f t="shared" si="53"/>
        <v>DQC.US.0187.10174</v>
      </c>
      <c r="H540" s="43" t="str">
        <f t="shared" si="49"/>
        <v>DQC.US.0187.10174_IMAC_US-2023.xml</v>
      </c>
      <c r="I540" s="66" t="str">
        <f t="shared" si="50"/>
        <v xml:space="preserve">        - INFILES='[{"file":"http://www.sec.gov/Archives/edgar/data/1729944/000149315223018358/form10-q.htm", "xule_run_only":"DQC.US.0187.10174"}]' EXFILES=$EXPECTED/DQC.US.0187.10174_IMAC_US-2023.xml</v>
      </c>
      <c r="L540" s="111" t="str">
        <f t="shared" si="51"/>
        <v>.\arellecmdline.exe --plugins "validate/DQC|EDGAR/transform" -f http://www.sec.gov/Archives/edgar/data/1729944/000149315223018358/form10-q.htm -v --xule-run-only DQC.US.0187.10174 --xule-time .005 --xule-debug --noCertificateCheck --logFile D:/DJT/Documents/GitHub/davidtauriello/dqc_us_rules/tests/output/DQC.US.0187.10174_IMAC_US-2023.xml --xule-rule-set D:/DJT/Documents/GitHub/davidtauriello/dqc_us_rules/dqc_us_rules/dqc-US-2023-V26-ruleset.zip</v>
      </c>
    </row>
    <row r="541" spans="1:12" ht="15">
      <c r="A541" s="2">
        <v>178</v>
      </c>
      <c r="B541" s="2">
        <v>10136</v>
      </c>
      <c r="C541" s="109" t="s">
        <v>19077</v>
      </c>
      <c r="D541" s="52" t="s">
        <v>19078</v>
      </c>
      <c r="E541" s="52" t="s">
        <v>19008</v>
      </c>
      <c r="F541" s="2">
        <v>2022</v>
      </c>
      <c r="G541" s="43" t="str">
        <f t="shared" si="53"/>
        <v>DQC.US.0178.10136</v>
      </c>
      <c r="H541" s="43" t="str">
        <f t="shared" si="49"/>
        <v>DQC.US.0178.10136_NNN_US-2022.xml</v>
      </c>
      <c r="I541" s="66" t="str">
        <f t="shared" si="50"/>
        <v xml:space="preserve">        - INFILES='[{"file":"http://www.sec.gov/Archives/edgar/data/751364/000095017023002248/nnn-20221231.htm", "xule_run_only":"DQC.US.0178.10136"}]' EXFILES=$EXPECTED/DQC.US.0178.10136_NNN_US-2022.xml</v>
      </c>
      <c r="L541" s="111" t="str">
        <f t="shared" si="51"/>
        <v>.\arellecmdline.exe --plugins "validate/DQC|EDGAR/transform" -f http://www.sec.gov/Archives/edgar/data/751364/000095017023002248/nnn-20221231.htm -v --xule-run-only DQC.US.0178.10136 --xule-time .005 --xule-debug --noCertificateCheck --logFile D:/DJT/Documents/GitHub/davidtauriello/dqc_us_rules/tests/output/DQC.US.0178.10136_NNN_US-2022.xml --xule-rule-set D:/DJT/Documents/GitHub/davidtauriello/dqc_us_rules/dqc_us_rules/dqc-US-2022-V26-ruleset.zip</v>
      </c>
    </row>
    <row r="542" spans="1:12" ht="15">
      <c r="A542" s="2">
        <v>178</v>
      </c>
      <c r="B542" s="2">
        <v>10152</v>
      </c>
      <c r="C542" s="109" t="s">
        <v>19079</v>
      </c>
      <c r="D542" s="52" t="s">
        <v>19080</v>
      </c>
      <c r="E542" s="52" t="s">
        <v>19008</v>
      </c>
      <c r="F542" s="2">
        <v>2022</v>
      </c>
      <c r="G542" s="43" t="str">
        <f t="shared" si="53"/>
        <v>DQC.US.0178.10152</v>
      </c>
      <c r="H542" s="43" t="str">
        <f t="shared" si="49"/>
        <v>DQC.US.0178.10152_ADT_US-2022.xml</v>
      </c>
      <c r="I542" s="66" t="str">
        <f t="shared" si="50"/>
        <v xml:space="preserve">        - INFILES='[{"file":"http://www.sec.gov/Archives/edgar/data/1703056/000170305623000046/adt-20221231.htm", "xule_run_only":"DQC.US.0178.10152"}]' EXFILES=$EXPECTED/DQC.US.0178.10152_ADT_US-2022.xml</v>
      </c>
      <c r="L542" s="111" t="str">
        <f t="shared" si="51"/>
        <v>.\arellecmdline.exe --plugins "validate/DQC|EDGAR/transform" -f http://www.sec.gov/Archives/edgar/data/1703056/000170305623000046/adt-20221231.htm -v --xule-run-only DQC.US.0178.10152 --xule-time .005 --xule-debug --noCertificateCheck --logFile D:/DJT/Documents/GitHub/davidtauriello/dqc_us_rules/tests/output/DQC.US.0178.10152_ADT_US-2022.xml --xule-rule-set D:/DJT/Documents/GitHub/davidtauriello/dqc_us_rules/dqc_us_rules/dqc-US-2022-V26-ruleset.zip</v>
      </c>
    </row>
    <row r="543" spans="1:12" ht="15">
      <c r="A543" s="2">
        <v>178</v>
      </c>
      <c r="B543" s="2">
        <v>10150</v>
      </c>
      <c r="C543" s="109" t="s">
        <v>19079</v>
      </c>
      <c r="D543" s="52" t="s">
        <v>19080</v>
      </c>
      <c r="E543" s="52" t="s">
        <v>19008</v>
      </c>
      <c r="F543" s="2">
        <v>2022</v>
      </c>
      <c r="G543" s="43" t="str">
        <f t="shared" si="53"/>
        <v>DQC.US.0178.10150</v>
      </c>
      <c r="H543" s="43" t="str">
        <f t="shared" si="49"/>
        <v>DQC.US.0178.10150_ADT_US-2022.xml</v>
      </c>
      <c r="I543" s="66" t="str">
        <f t="shared" si="50"/>
        <v xml:space="preserve">        - INFILES='[{"file":"http://www.sec.gov/Archives/edgar/data/1703056/000170305623000046/adt-20221231.htm", "xule_run_only":"DQC.US.0178.10150"}]' EXFILES=$EXPECTED/DQC.US.0178.10150_ADT_US-2022.xml</v>
      </c>
      <c r="L543" s="111" t="str">
        <f t="shared" si="51"/>
        <v>.\arellecmdline.exe --plugins "validate/DQC|EDGAR/transform" -f http://www.sec.gov/Archives/edgar/data/1703056/000170305623000046/adt-20221231.htm -v --xule-run-only DQC.US.0178.10150 --xule-time .005 --xule-debug --noCertificateCheck --logFile D:/DJT/Documents/GitHub/davidtauriello/dqc_us_rules/tests/output/DQC.US.0178.10150_ADT_US-2022.xml --xule-rule-set D:/DJT/Documents/GitHub/davidtauriello/dqc_us_rules/dqc_us_rules/dqc-US-2022-V26-ruleset.zip</v>
      </c>
    </row>
    <row r="544" spans="1:12" ht="15">
      <c r="A544" s="2">
        <v>187</v>
      </c>
      <c r="B544" s="2">
        <v>10173</v>
      </c>
      <c r="C544" s="109" t="s">
        <v>19081</v>
      </c>
      <c r="D544" s="52" t="s">
        <v>19082</v>
      </c>
      <c r="E544" s="52" t="s">
        <v>19008</v>
      </c>
      <c r="F544" s="2">
        <v>2022</v>
      </c>
      <c r="G544" s="43" t="str">
        <f t="shared" si="53"/>
        <v>DQC.US.0187.10173</v>
      </c>
      <c r="H544" s="43" t="str">
        <f t="shared" si="49"/>
        <v>DQC.US.0187.10173_SILV_US-2022.xml</v>
      </c>
      <c r="I544" s="66" t="str">
        <f t="shared" si="50"/>
        <v xml:space="preserve">        - INFILES='[{"file":"http://www.sec.gov/Archives/edgar/data/1236275/000118518523000161/silversun20221231_10k.htm", "xule_run_only":"DQC.US.0187.10173"}]' EXFILES=$EXPECTED/DQC.US.0187.10173_SILV_US-2022.xml</v>
      </c>
      <c r="L544" s="111" t="str">
        <f t="shared" si="51"/>
        <v>.\arellecmdline.exe --plugins "validate/DQC|EDGAR/transform" -f http://www.sec.gov/Archives/edgar/data/1236275/000118518523000161/silversun20221231_10k.htm -v --xule-run-only DQC.US.0187.10173 --xule-time .005 --xule-debug --noCertificateCheck --logFile D:/DJT/Documents/GitHub/davidtauriello/dqc_us_rules/tests/output/DQC.US.0187.10173_SILV_US-2022.xml --xule-rule-set D:/DJT/Documents/GitHub/davidtauriello/dqc_us_rules/dqc_us_rules/dqc-US-2022-V26-ruleset.zip</v>
      </c>
    </row>
    <row r="545" spans="1:12" ht="15">
      <c r="A545" s="2">
        <v>186</v>
      </c>
      <c r="B545" s="2">
        <v>10170</v>
      </c>
      <c r="C545" s="109" t="s">
        <v>19083</v>
      </c>
      <c r="D545" s="52" t="s">
        <v>19084</v>
      </c>
      <c r="E545" s="52" t="s">
        <v>19019</v>
      </c>
      <c r="F545" s="2">
        <v>2022</v>
      </c>
      <c r="G545" s="43" t="str">
        <f t="shared" si="53"/>
        <v>DQC.US.0186.10170</v>
      </c>
      <c r="H545" s="43" t="str">
        <f t="shared" si="49"/>
        <v>DQC.US.0186.10170_LND_IFRS-2022.xml</v>
      </c>
      <c r="I545" s="66" t="str">
        <f t="shared" si="50"/>
        <v xml:space="preserve">        - INFILES='[{"file":"http://www.sec.gov/Archives/edgar/data/1499849/000121390022069303/f20f2022_brasilagro.htm", "xule_run_only":"DQC.US.0186.10170"}]' EXFILES=$EXPECTED/DQC.US.0186.10170_LND_IFRS-2022.xml</v>
      </c>
      <c r="L545" s="111" t="str">
        <f t="shared" si="51"/>
        <v>.\arellecmdline.exe --plugins "validate/DQC|EDGAR/transform" -f http://www.sec.gov/Archives/edgar/data/1499849/000121390022069303/f20f2022_brasilagro.htm -v --xule-run-only DQC.US.0186.10170 --xule-time .005 --xule-debug --noCertificateCheck --logFile D:/DJT/Documents/GitHub/davidtauriello/dqc_us_rules/tests/output/DQC.US.0186.10170_LND_IFRS-2022.xml --xule-rule-set D:/DJT/Documents/GitHub/davidtauriello/dqc_us_rules/dqc_us_rules/dqc-IFRS-2022-V26-ruleset.zip</v>
      </c>
    </row>
    <row r="546" spans="1:12" ht="15">
      <c r="A546" s="2">
        <v>186</v>
      </c>
      <c r="B546" s="2">
        <v>10171</v>
      </c>
      <c r="C546" s="109" t="s">
        <v>19085</v>
      </c>
      <c r="D546" s="52" t="s">
        <v>19086</v>
      </c>
      <c r="E546" s="52" t="s">
        <v>19019</v>
      </c>
      <c r="F546" s="2">
        <v>2021</v>
      </c>
      <c r="G546" s="43" t="str">
        <f t="shared" si="53"/>
        <v>DQC.US.0186.10171</v>
      </c>
      <c r="H546" s="43" t="str">
        <f t="shared" si="49"/>
        <v>DQC.US.0186.10171_IRS_IFRS-2021.xml</v>
      </c>
      <c r="I546" s="66" t="str">
        <f t="shared" si="50"/>
        <v xml:space="preserve">        - INFILES='[{"file":"http://www.sec.gov/Archives/edgar/data/933267/000165495422014187/irsa_20f.htm", "xule_run_only":"DQC.US.0186.10171"}]' EXFILES=$EXPECTED/DQC.US.0186.10171_IRS_IFRS-2021.xml</v>
      </c>
      <c r="L546" s="111" t="str">
        <f t="shared" si="51"/>
        <v>.\arellecmdline.exe --plugins "validate/DQC|EDGAR/transform" -f http://www.sec.gov/Archives/edgar/data/933267/000165495422014187/irsa_20f.htm -v --xule-run-only DQC.US.0186.10171 --xule-time .005 --xule-debug --noCertificateCheck --logFile D:/DJT/Documents/GitHub/davidtauriello/dqc_us_rules/tests/output/DQC.US.0186.10171_IRS_IFRS-2021.xml --xule-rule-set D:/DJT/Documents/GitHub/davidtauriello/dqc_us_rules/dqc_us_rules/dqc-IFRS-2021-V26-ruleset.zip</v>
      </c>
    </row>
    <row r="547" spans="1:12" ht="15">
      <c r="A547" s="2">
        <v>186</v>
      </c>
      <c r="B547" s="2">
        <v>10172</v>
      </c>
      <c r="C547" s="109" t="s">
        <v>19087</v>
      </c>
      <c r="D547" s="52" t="s">
        <v>19088</v>
      </c>
      <c r="E547" s="52" t="s">
        <v>19019</v>
      </c>
      <c r="F547" s="2">
        <v>2021</v>
      </c>
      <c r="G547" s="43" t="str">
        <f t="shared" si="53"/>
        <v>DQC.US.0186.10172</v>
      </c>
      <c r="H547" s="43" t="str">
        <f t="shared" si="49"/>
        <v>DQC.US.0186.10172_PBR_IFRS-2021.xml</v>
      </c>
      <c r="I547" s="66" t="str">
        <f t="shared" si="50"/>
        <v xml:space="preserve">        - INFILES='[{"file":"http://www.sec.gov/Archives/edgar/data/1119639/000129281422003820/pbrfs2q22usd_6k.htm", "xule_run_only":"DQC.US.0186.10172"}]' EXFILES=$EXPECTED/DQC.US.0186.10172_PBR_IFRS-2021.xml</v>
      </c>
      <c r="L547" s="111" t="str">
        <f t="shared" si="51"/>
        <v>.\arellecmdline.exe --plugins "validate/DQC|EDGAR/transform" -f http://www.sec.gov/Archives/edgar/data/1119639/000129281422003820/pbrfs2q22usd_6k.htm -v --xule-run-only DQC.US.0186.10172 --xule-time .005 --xule-debug --noCertificateCheck --logFile D:/DJT/Documents/GitHub/davidtauriello/dqc_us_rules/tests/output/DQC.US.0186.10172_PBR_IFRS-2021.xml --xule-rule-set D:/DJT/Documents/GitHub/davidtauriello/dqc_us_rules/dqc_us_rules/dqc-IFRS-2021-V26-ruleset.zip</v>
      </c>
    </row>
    <row r="548" spans="1:12" ht="15">
      <c r="A548" s="2">
        <v>193</v>
      </c>
      <c r="B548" s="2">
        <v>10153</v>
      </c>
      <c r="C548" s="55" t="s">
        <v>19089</v>
      </c>
      <c r="D548" s="52" t="s">
        <v>19090</v>
      </c>
      <c r="E548" s="52" t="s">
        <v>19008</v>
      </c>
      <c r="F548" s="2">
        <v>2024</v>
      </c>
      <c r="G548" s="43" t="str">
        <f t="shared" si="53"/>
        <v>DQC.US.0193.10153</v>
      </c>
      <c r="H548" s="43" t="str">
        <f t="shared" si="49"/>
        <v>DQC.US.0193.10153_CULP_US-2024.xml</v>
      </c>
      <c r="I548" s="66" t="str">
        <f t="shared" si="50"/>
        <v xml:space="preserve">        - INFILES='[{"file":"http://www.sec.gov/Archives/edgar/data/723603/000095017024083115/culp-20240428.htm", "xule_run_only":"DQC.US.0193.10153"}]' EXFILES=$EXPECTED/DQC.US.0193.10153_CULP_US-2024.xml</v>
      </c>
      <c r="L548" s="111" t="str">
        <f t="shared" si="51"/>
        <v>.\arellecmdline.exe --plugins "validate/DQC|EDGAR/transform" -f http://www.sec.gov/Archives/edgar/data/723603/000095017024083115/culp-20240428.htm -v --xule-run-only DQC.US.0193.10153 --xule-time .005 --xule-debug --noCertificateCheck --logFile D:/DJT/Documents/GitHub/davidtauriello/dqc_us_rules/tests/output/DQC.US.0193.10153_CULP_US-2024.xml --xule-rule-set D:/DJT/Documents/GitHub/davidtauriello/dqc_us_rules/dqc_us_rules/dqc-US-2024-V26-ruleset.zip</v>
      </c>
    </row>
    <row r="549" spans="1:12" ht="15">
      <c r="A549" s="2">
        <v>193</v>
      </c>
      <c r="B549" s="2">
        <v>10153</v>
      </c>
      <c r="C549" s="55" t="s">
        <v>19091</v>
      </c>
      <c r="D549" s="52" t="s">
        <v>19092</v>
      </c>
      <c r="E549" s="52" t="s">
        <v>19008</v>
      </c>
      <c r="F549" s="2">
        <v>2024</v>
      </c>
      <c r="G549" s="43" t="str">
        <f t="shared" si="53"/>
        <v>DQC.US.0193.10153</v>
      </c>
      <c r="H549" s="43" t="str">
        <f t="shared" si="49"/>
        <v>DQC.US.0193.10153_BABS_US-2024.xml</v>
      </c>
      <c r="I549" s="66" t="str">
        <f t="shared" si="50"/>
        <v xml:space="preserve">        - INFILES='[{"file":"http://www.sec.gov/Archives/edgar/data/1123596/000143774924022597/babs20240531_10q.htm", "xule_run_only":"DQC.US.0193.10153"}]' EXFILES=$EXPECTED/DQC.US.0193.10153_BABS_US-2024.xml</v>
      </c>
      <c r="L549" s="111" t="str">
        <f t="shared" si="51"/>
        <v>.\arellecmdline.exe --plugins "validate/DQC|EDGAR/transform" -f http://www.sec.gov/Archives/edgar/data/1123596/000143774924022597/babs20240531_10q.htm -v --xule-run-only DQC.US.0193.10153 --xule-time .005 --xule-debug --noCertificateCheck --logFile D:/DJT/Documents/GitHub/davidtauriello/dqc_us_rules/tests/output/DQC.US.0193.10153_BABS_US-2024.xml --xule-rule-set D:/DJT/Documents/GitHub/davidtauriello/dqc_us_rules/dqc_us_rules/dqc-US-2024-V26-ruleset.zip</v>
      </c>
    </row>
    <row r="550" spans="1:12" ht="15">
      <c r="A550" s="2">
        <v>193</v>
      </c>
      <c r="B550" s="2">
        <v>10153</v>
      </c>
      <c r="C550" s="55" t="s">
        <v>19093</v>
      </c>
      <c r="D550" s="52" t="s">
        <v>19094</v>
      </c>
      <c r="E550" s="52" t="s">
        <v>19008</v>
      </c>
      <c r="F550" s="2">
        <v>2024</v>
      </c>
      <c r="G550" s="43" t="str">
        <f t="shared" si="53"/>
        <v>DQC.US.0193.10153</v>
      </c>
      <c r="H550" s="43" t="str">
        <f t="shared" si="49"/>
        <v>DQC.US.0193.10153_DAL_US-2024.xml</v>
      </c>
      <c r="I550" s="66" t="str">
        <f t="shared" si="50"/>
        <v xml:space="preserve">        - INFILES='[{"file":"http://www.sec.gov/Archives/edgar/data/27904/000002790424000009/dal-20240630.htm", "xule_run_only":"DQC.US.0193.10153"}]' EXFILES=$EXPECTED/DQC.US.0193.10153_DAL_US-2024.xml</v>
      </c>
      <c r="L550" s="111" t="str">
        <f t="shared" si="51"/>
        <v>.\arellecmdline.exe --plugins "validate/DQC|EDGAR/transform" -f http://www.sec.gov/Archives/edgar/data/27904/000002790424000009/dal-20240630.htm -v --xule-run-only DQC.US.0193.10153 --xule-time .005 --xule-debug --noCertificateCheck --logFile D:/DJT/Documents/GitHub/davidtauriello/dqc_us_rules/tests/output/DQC.US.0193.10153_DAL_US-2024.xml --xule-rule-set D:/DJT/Documents/GitHub/davidtauriello/dqc_us_rules/dqc_us_rules/dqc-US-2024-V26-ruleset.zip</v>
      </c>
    </row>
    <row r="551" spans="1:12" ht="15">
      <c r="A551" s="2">
        <v>173</v>
      </c>
      <c r="B551" s="2">
        <v>10114</v>
      </c>
      <c r="C551" s="55" t="s">
        <v>19095</v>
      </c>
      <c r="D551" s="52" t="s">
        <v>19096</v>
      </c>
      <c r="E551" s="52" t="s">
        <v>19019</v>
      </c>
      <c r="F551" s="2">
        <v>2023</v>
      </c>
      <c r="G551" s="43" t="str">
        <f t="shared" ref="G551:G552" si="54">"DQC.IFRS.0"&amp; A551&amp;"."&amp; B551&amp;""</f>
        <v>DQC.IFRS.0173.10114</v>
      </c>
      <c r="H551" s="43" t="str">
        <f t="shared" si="49"/>
        <v>DQC.IFRS.0173.10114_MMYT_IFRS-2023.xml</v>
      </c>
      <c r="I551" s="66" t="str">
        <f t="shared" si="50"/>
        <v xml:space="preserve">        - INFILES='[{"file":"http://www.sec.gov/Archives/edgar/data/1495153/000095017024080082/mmyt-20240331.htm", "xule_run_only":"DQC.IFRS.0173.10114"}]' EXFILES=$EXPECTED/DQC.IFRS.0173.10114_MMYT_IFRS-2023.xml</v>
      </c>
      <c r="L551" s="111" t="str">
        <f t="shared" si="51"/>
        <v>.\arellecmdline.exe --plugins "validate/DQC|EDGAR/transform" -f http://www.sec.gov/Archives/edgar/data/1495153/000095017024080082/mmyt-20240331.htm -v --xule-run-only DQC.IFRS.0173.10114 --xule-time .005 --xule-debug --noCertificateCheck --logFile D:/DJT/Documents/GitHub/davidtauriello/dqc_us_rules/tests/output/DQC.IFRS.0173.10114_MMYT_IFRS-2023.xml --xule-rule-set D:/DJT/Documents/GitHub/davidtauriello/dqc_us_rules/dqc_us_rules/dqc-IFRS-2023-V26-ruleset.zip</v>
      </c>
    </row>
    <row r="552" spans="1:12" ht="15">
      <c r="A552" s="2">
        <v>173</v>
      </c>
      <c r="B552" s="2">
        <v>10114</v>
      </c>
      <c r="C552" s="109" t="s">
        <v>19097</v>
      </c>
      <c r="D552" s="52" t="s">
        <v>19098</v>
      </c>
      <c r="E552" s="52" t="s">
        <v>19019</v>
      </c>
      <c r="F552" s="2">
        <v>2023</v>
      </c>
      <c r="G552" s="43" t="str">
        <f t="shared" si="54"/>
        <v>DQC.IFRS.0173.10114</v>
      </c>
      <c r="H552" s="43" t="str">
        <f t="shared" si="49"/>
        <v>DQC.IFRS.0173.10114_CBD_IFRS-2023.xml</v>
      </c>
      <c r="I552" s="66" t="str">
        <f t="shared" si="50"/>
        <v xml:space="preserve">        - INFILES='[{"file":"http://www.sec.gov/Archives/edgar/data/1038572/000129281424002600/cbdform20f_2023.htm", "xule_run_only":"DQC.IFRS.0173.10114"}]' EXFILES=$EXPECTED/DQC.IFRS.0173.10114_CBD_IFRS-2023.xml</v>
      </c>
      <c r="L552" s="111" t="str">
        <f t="shared" si="51"/>
        <v>.\arellecmdline.exe --plugins "validate/DQC|EDGAR/transform" -f http://www.sec.gov/Archives/edgar/data/1038572/000129281424002600/cbdform20f_2023.htm -v --xule-run-only DQC.IFRS.0173.10114 --xule-time .005 --xule-debug --noCertificateCheck --logFile D:/DJT/Documents/GitHub/davidtauriello/dqc_us_rules/tests/output/DQC.IFRS.0173.10114_CBD_IFRS-2023.xml --xule-rule-set D:/DJT/Documents/GitHub/davidtauriello/dqc_us_rules/dqc_us_rules/dqc-IFRS-2023-V26-ruleset.zip</v>
      </c>
    </row>
    <row r="553" spans="1:12" ht="15">
      <c r="A553" s="2">
        <v>170</v>
      </c>
      <c r="B553" s="2">
        <v>10103</v>
      </c>
      <c r="C553" s="109" t="s">
        <v>19099</v>
      </c>
      <c r="D553" s="52" t="s">
        <v>19100</v>
      </c>
      <c r="E553" s="52" t="s">
        <v>19008</v>
      </c>
      <c r="F553" s="2">
        <v>2024</v>
      </c>
      <c r="G553" s="43" t="str">
        <f t="shared" ref="G553:G588" si="55">CONCATENATE("DQC."&amp;E553&amp;".0"&amp; A553&amp;"."&amp; B553)</f>
        <v>DQC.US.0170.10103</v>
      </c>
      <c r="H553" s="43" t="str">
        <f t="shared" si="49"/>
        <v>DQC.US.0170.10103_NRIS_US-2024.xml</v>
      </c>
      <c r="I553" s="66" t="str">
        <f t="shared" si="50"/>
        <v xml:space="preserve">        - INFILES='[{"file":"http://www.sec.gov/Archives/edgar/data/1603793/000149315224021582/form10-k.htm", "xule_run_only":"DQC.US.0170.10103"}]' EXFILES=$EXPECTED/DQC.US.0170.10103_NRIS_US-2024.xml</v>
      </c>
      <c r="L553" s="111" t="str">
        <f t="shared" si="51"/>
        <v>.\arellecmdline.exe --plugins "validate/DQC|EDGAR/transform" -f http://www.sec.gov/Archives/edgar/data/1603793/000149315224021582/form10-k.htm -v --xule-run-only DQC.US.0170.10103 --xule-time .005 --xule-debug --noCertificateCheck --logFile D:/DJT/Documents/GitHub/davidtauriello/dqc_us_rules/tests/output/DQC.US.0170.10103_NRIS_US-2024.xml --xule-rule-set D:/DJT/Documents/GitHub/davidtauriello/dqc_us_rules/dqc_us_rules/dqc-US-2024-V26-ruleset.zip</v>
      </c>
    </row>
    <row r="554" spans="1:12" ht="15">
      <c r="A554" s="2">
        <v>170</v>
      </c>
      <c r="B554" s="2">
        <v>10131</v>
      </c>
      <c r="C554" s="109" t="s">
        <v>19101</v>
      </c>
      <c r="D554" s="52" t="s">
        <v>19102</v>
      </c>
      <c r="E554" s="52" t="s">
        <v>19008</v>
      </c>
      <c r="F554" s="2">
        <v>2024</v>
      </c>
      <c r="G554" s="43" t="str">
        <f t="shared" si="55"/>
        <v>DQC.US.0170.10131</v>
      </c>
      <c r="H554" s="43" t="str">
        <f t="shared" si="49"/>
        <v>DQC.US.0170.10131_MCB_US-2024.xml</v>
      </c>
      <c r="I554" s="66" t="str">
        <f t="shared" si="50"/>
        <v xml:space="preserve">        - INFILES='[{"file":"http://www.sec.gov/Archives/edgar/data/1476034/000155837024010721/mcb-20240630x10q.htm", "xule_run_only":"DQC.US.0170.10131"}]' EXFILES=$EXPECTED/DQC.US.0170.10131_MCB_US-2024.xml</v>
      </c>
      <c r="L554" s="111" t="str">
        <f t="shared" si="51"/>
        <v>.\arellecmdline.exe --plugins "validate/DQC|EDGAR/transform" -f http://www.sec.gov/Archives/edgar/data/1476034/000155837024010721/mcb-20240630x10q.htm -v --xule-run-only DQC.US.0170.10131 --xule-time .005 --xule-debug --noCertificateCheck --logFile D:/DJT/Documents/GitHub/davidtauriello/dqc_us_rules/tests/output/DQC.US.0170.10131_MCB_US-2024.xml --xule-rule-set D:/DJT/Documents/GitHub/davidtauriello/dqc_us_rules/dqc_us_rules/dqc-US-2024-V26-ruleset.zip</v>
      </c>
    </row>
    <row r="555" spans="1:12" ht="15">
      <c r="A555" s="2">
        <v>170</v>
      </c>
      <c r="B555" s="2">
        <v>10129</v>
      </c>
      <c r="C555" s="109" t="s">
        <v>19103</v>
      </c>
      <c r="D555" s="52" t="s">
        <v>19104</v>
      </c>
      <c r="E555" s="52" t="s">
        <v>19008</v>
      </c>
      <c r="F555" s="2">
        <v>2024</v>
      </c>
      <c r="G555" s="43" t="str">
        <f t="shared" si="55"/>
        <v>DQC.US.0170.10129</v>
      </c>
      <c r="H555" s="43" t="str">
        <f t="shared" si="49"/>
        <v>DQC.US.0170.10129_NOC_US-2024.xml</v>
      </c>
      <c r="I555" s="66" t="str">
        <f t="shared" si="50"/>
        <v xml:space="preserve">        - INFILES='[{"file":"http://www.sec.gov/Archives/edgar/data/1133421/000113342124000052/noc-20240630.htm", "xule_run_only":"DQC.US.0170.10129"}]' EXFILES=$EXPECTED/DQC.US.0170.10129_NOC_US-2024.xml</v>
      </c>
      <c r="L555" s="111" t="str">
        <f t="shared" si="51"/>
        <v>.\arellecmdline.exe --plugins "validate/DQC|EDGAR/transform" -f http://www.sec.gov/Archives/edgar/data/1133421/000113342124000052/noc-20240630.htm -v --xule-run-only DQC.US.0170.10129 --xule-time .005 --xule-debug --noCertificateCheck --logFile D:/DJT/Documents/GitHub/davidtauriello/dqc_us_rules/tests/output/DQC.US.0170.10129_NOC_US-2024.xml --xule-rule-set D:/DJT/Documents/GitHub/davidtauriello/dqc_us_rules/dqc_us_rules/dqc-US-2024-V26-ruleset.zip</v>
      </c>
    </row>
    <row r="556" spans="1:12" ht="15">
      <c r="A556" s="2">
        <v>192</v>
      </c>
      <c r="B556" s="52">
        <v>10620</v>
      </c>
      <c r="C556" s="109" t="s">
        <v>19105</v>
      </c>
      <c r="D556" s="52" t="s">
        <v>19106</v>
      </c>
      <c r="E556" s="52" t="s">
        <v>19008</v>
      </c>
      <c r="F556" s="2">
        <v>2023</v>
      </c>
      <c r="G556" s="43" t="str">
        <f t="shared" si="55"/>
        <v>DQC.US.0192.10620</v>
      </c>
      <c r="H556" s="43" t="str">
        <f t="shared" si="49"/>
        <v>DQC.US.0192.10620_BGSF_US-2023.xml</v>
      </c>
      <c r="I556" s="66" t="str">
        <f t="shared" si="50"/>
        <v xml:space="preserve">        - INFILES='[{"file":"http://www.sec.gov/Archives/edgar/data/1777319/000149315224020688/form10-q.htm", "xule_run_only":"DQC.US.0192.10620"}]' EXFILES=$EXPECTED/DQC.US.0192.10620_BGSF_US-2023.xml</v>
      </c>
      <c r="L556" s="111" t="str">
        <f t="shared" si="51"/>
        <v>.\arellecmdline.exe --plugins "validate/DQC|EDGAR/transform" -f http://www.sec.gov/Archives/edgar/data/1777319/000149315224020688/form10-q.htm -v --xule-run-only DQC.US.0192.10620 --xule-time .005 --xule-debug --noCertificateCheck --logFile D:/DJT/Documents/GitHub/davidtauriello/dqc_us_rules/tests/output/DQC.US.0192.10620_BGSF_US-2023.xml --xule-rule-set D:/DJT/Documents/GitHub/davidtauriello/dqc_us_rules/dqc_us_rules/dqc-US-2023-V26-ruleset.zip</v>
      </c>
    </row>
    <row r="557" spans="1:12" ht="15">
      <c r="A557" s="2">
        <v>189</v>
      </c>
      <c r="B557" s="2">
        <v>10184</v>
      </c>
      <c r="C557" s="109" t="s">
        <v>19107</v>
      </c>
      <c r="D557" s="52" t="s">
        <v>19108</v>
      </c>
      <c r="E557" s="52" t="s">
        <v>19008</v>
      </c>
      <c r="F557" s="2">
        <v>2024</v>
      </c>
      <c r="G557" s="43" t="str">
        <f t="shared" si="55"/>
        <v>DQC.US.0189.10184</v>
      </c>
      <c r="H557" s="43" t="str">
        <f t="shared" si="49"/>
        <v>DQC.US.0189.10184_AER_US-2024.xml</v>
      </c>
      <c r="I557" s="66" t="str">
        <f t="shared" si="50"/>
        <v xml:space="preserve">        - INFILES='[{"file":"http://www.sec.gov/Archives/edgar/data/1378789/000137878924000030/aer-20231231.htm", "xule_run_only":"DQC.US.0189.10184"}]' EXFILES=$EXPECTED/DQC.US.0189.10184_AER_US-2024.xml</v>
      </c>
      <c r="L557" s="111" t="str">
        <f t="shared" si="51"/>
        <v>.\arellecmdline.exe --plugins "validate/DQC|EDGAR/transform" -f http://www.sec.gov/Archives/edgar/data/1378789/000137878924000030/aer-20231231.htm -v --xule-run-only DQC.US.0189.10184 --xule-time .005 --xule-debug --noCertificateCheck --logFile D:/DJT/Documents/GitHub/davidtauriello/dqc_us_rules/tests/output/DQC.US.0189.10184_AER_US-2024.xml --xule-rule-set D:/DJT/Documents/GitHub/davidtauriello/dqc_us_rules/dqc_us_rules/dqc-US-2024-V26-ruleset.zip</v>
      </c>
    </row>
    <row r="558" spans="1:12" ht="15">
      <c r="A558" s="2">
        <v>189</v>
      </c>
      <c r="B558" s="2">
        <v>10184</v>
      </c>
      <c r="C558" s="109" t="s">
        <v>19109</v>
      </c>
      <c r="D558" s="52" t="s">
        <v>19110</v>
      </c>
      <c r="E558" s="52" t="s">
        <v>19008</v>
      </c>
      <c r="F558" s="2">
        <v>2024</v>
      </c>
      <c r="G558" s="43" t="str">
        <f t="shared" si="55"/>
        <v>DQC.US.0189.10184</v>
      </c>
      <c r="H558" s="43" t="str">
        <f t="shared" si="49"/>
        <v>DQC.US.0189.10184_ELMD_US-2024.xml</v>
      </c>
      <c r="I558" s="66" t="str">
        <f t="shared" si="50"/>
        <v xml:space="preserve">        - INFILES='[{"file":"http://www.sec.gov/Archives/edgar/data/1488917/000089710124000422/elmd240883_10k.htm", "xule_run_only":"DQC.US.0189.10184"}]' EXFILES=$EXPECTED/DQC.US.0189.10184_ELMD_US-2024.xml</v>
      </c>
      <c r="L558" s="111" t="str">
        <f t="shared" si="51"/>
        <v>.\arellecmdline.exe --plugins "validate/DQC|EDGAR/transform" -f http://www.sec.gov/Archives/edgar/data/1488917/000089710124000422/elmd240883_10k.htm -v --xule-run-only DQC.US.0189.10184 --xule-time .005 --xule-debug --noCertificateCheck --logFile D:/DJT/Documents/GitHub/davidtauriello/dqc_us_rules/tests/output/DQC.US.0189.10184_ELMD_US-2024.xml --xule-rule-set D:/DJT/Documents/GitHub/davidtauriello/dqc_us_rules/dqc_us_rules/dqc-US-2024-V26-ruleset.zip</v>
      </c>
    </row>
    <row r="559" spans="1:12" ht="15">
      <c r="A559" s="2">
        <v>189</v>
      </c>
      <c r="B559" s="2">
        <v>10184</v>
      </c>
      <c r="C559" s="109" t="s">
        <v>19111</v>
      </c>
      <c r="D559" s="52" t="s">
        <v>19112</v>
      </c>
      <c r="E559" s="52" t="s">
        <v>19008</v>
      </c>
      <c r="F559" s="2">
        <v>2024</v>
      </c>
      <c r="G559" s="43" t="str">
        <f t="shared" si="55"/>
        <v>DQC.US.0189.10184</v>
      </c>
      <c r="H559" s="43" t="str">
        <f t="shared" si="49"/>
        <v>DQC.US.0189.10184_CK_US-2024.xml</v>
      </c>
      <c r="I559" s="66" t="str">
        <f t="shared" si="50"/>
        <v xml:space="preserve">        - INFILES='[{"file":"http://www.sec.gov/Archives/edgar/data/1711929/000095017024097234/ck0001711929-20240630.htm", "xule_run_only":"DQC.US.0189.10184"}]' EXFILES=$EXPECTED/DQC.US.0189.10184_CK_US-2024.xml</v>
      </c>
      <c r="L559" s="111" t="str">
        <f t="shared" si="51"/>
        <v>.\arellecmdline.exe --plugins "validate/DQC|EDGAR/transform" -f http://www.sec.gov/Archives/edgar/data/1711929/000095017024097234/ck0001711929-20240630.htm -v --xule-run-only DQC.US.0189.10184 --xule-time .005 --xule-debug --noCertificateCheck --logFile D:/DJT/Documents/GitHub/davidtauriello/dqc_us_rules/tests/output/DQC.US.0189.10184_CK_US-2024.xml --xule-rule-set D:/DJT/Documents/GitHub/davidtauriello/dqc_us_rules/dqc_us_rules/dqc-US-2024-V26-ruleset.zip</v>
      </c>
    </row>
    <row r="560" spans="1:12" ht="15">
      <c r="A560" s="2">
        <v>187</v>
      </c>
      <c r="B560" s="2">
        <v>10175</v>
      </c>
      <c r="C560" s="109" t="s">
        <v>19113</v>
      </c>
      <c r="D560" s="52" t="s">
        <v>19114</v>
      </c>
      <c r="E560" s="52" t="s">
        <v>19008</v>
      </c>
      <c r="F560" s="2">
        <v>2024</v>
      </c>
      <c r="G560" s="43" t="str">
        <f t="shared" si="55"/>
        <v>DQC.US.0187.10175</v>
      </c>
      <c r="H560" s="43" t="str">
        <f t="shared" si="49"/>
        <v>DQC.US.0187.10175_CORE_US-2024.xml</v>
      </c>
      <c r="I560" s="66" t="str">
        <f t="shared" si="50"/>
        <v xml:space="preserve">        - INFILES='[{"file":"http://www.sec.gov/Archives/edgar/data/1839341/000162828024035714/core-20240630.htm", "xule_run_only":"DQC.US.0187.10175"}]' EXFILES=$EXPECTED/DQC.US.0187.10175_CORE_US-2024.xml</v>
      </c>
      <c r="L560" s="111" t="str">
        <f t="shared" si="51"/>
        <v>.\arellecmdline.exe --plugins "validate/DQC|EDGAR/transform" -f http://www.sec.gov/Archives/edgar/data/1839341/000162828024035714/core-20240630.htm -v --xule-run-only DQC.US.0187.10175 --xule-time .005 --xule-debug --noCertificateCheck --logFile D:/DJT/Documents/GitHub/davidtauriello/dqc_us_rules/tests/output/DQC.US.0187.10175_CORE_US-2024.xml --xule-rule-set D:/DJT/Documents/GitHub/davidtauriello/dqc_us_rules/dqc_us_rules/dqc-US-2024-V26-ruleset.zip</v>
      </c>
    </row>
    <row r="561" spans="1:12" ht="15">
      <c r="A561" s="2">
        <v>185</v>
      </c>
      <c r="B561" s="2">
        <v>10165</v>
      </c>
      <c r="C561" s="109" t="s">
        <v>19115</v>
      </c>
      <c r="D561" s="52" t="s">
        <v>19116</v>
      </c>
      <c r="E561" s="52" t="s">
        <v>19008</v>
      </c>
      <c r="F561" s="2">
        <v>2024</v>
      </c>
      <c r="G561" s="43" t="str">
        <f t="shared" si="55"/>
        <v>DQC.US.0185.10165</v>
      </c>
      <c r="H561" s="43" t="str">
        <f t="shared" si="49"/>
        <v>DQC.US.0185.10165_INTA_US-2024.xml</v>
      </c>
      <c r="I561" s="66" t="str">
        <f t="shared" si="50"/>
        <v xml:space="preserve">        - INFILES='[{"file":"http://www.sec.gov/Archives/edgar/data/1565687/000095017024100587/inta-20240630.htm", "xule_run_only":"DQC.US.0185.10165"}]' EXFILES=$EXPECTED/DQC.US.0185.10165_INTA_US-2024.xml</v>
      </c>
      <c r="L561" s="111" t="str">
        <f t="shared" si="51"/>
        <v>.\arellecmdline.exe --plugins "validate/DQC|EDGAR/transform" -f http://www.sec.gov/Archives/edgar/data/1565687/000095017024100587/inta-20240630.htm -v --xule-run-only DQC.US.0185.10165 --xule-time .005 --xule-debug --noCertificateCheck --logFile D:/DJT/Documents/GitHub/davidtauriello/dqc_us_rules/tests/output/DQC.US.0185.10165_INTA_US-2024.xml --xule-rule-set D:/DJT/Documents/GitHub/davidtauriello/dqc_us_rules/dqc_us_rules/dqc-US-2024-V26-ruleset.zip</v>
      </c>
    </row>
    <row r="562" spans="1:12" ht="15">
      <c r="A562" s="2">
        <v>185</v>
      </c>
      <c r="B562" s="2">
        <v>10165</v>
      </c>
      <c r="C562" s="109" t="s">
        <v>19117</v>
      </c>
      <c r="D562" s="52" t="s">
        <v>19118</v>
      </c>
      <c r="E562" s="52" t="s">
        <v>19008</v>
      </c>
      <c r="F562" s="2">
        <v>2024</v>
      </c>
      <c r="G562" s="43" t="str">
        <f t="shared" si="55"/>
        <v>DQC.US.0185.10165</v>
      </c>
      <c r="H562" s="43" t="str">
        <f t="shared" si="49"/>
        <v>DQC.US.0185.10165_EMKR_US-2024.xml</v>
      </c>
      <c r="I562" s="66" t="str">
        <f t="shared" si="50"/>
        <v xml:space="preserve">        - INFILES='[{"file":"http://www.sec.gov/Archives/edgar/data/808326/000080832624000030/emkr-20240630.htm", "xule_run_only":"DQC.US.0185.10165"}]' EXFILES=$EXPECTED/DQC.US.0185.10165_EMKR_US-2024.xml</v>
      </c>
      <c r="L562" s="111" t="str">
        <f t="shared" si="51"/>
        <v>.\arellecmdline.exe --plugins "validate/DQC|EDGAR/transform" -f http://www.sec.gov/Archives/edgar/data/808326/000080832624000030/emkr-20240630.htm -v --xule-run-only DQC.US.0185.10165 --xule-time .005 --xule-debug --noCertificateCheck --logFile D:/DJT/Documents/GitHub/davidtauriello/dqc_us_rules/tests/output/DQC.US.0185.10165_EMKR_US-2024.xml --xule-rule-set D:/DJT/Documents/GitHub/davidtauriello/dqc_us_rules/dqc_us_rules/dqc-US-2024-V26-ruleset.zip</v>
      </c>
    </row>
    <row r="563" spans="1:12" ht="15">
      <c r="A563" s="2">
        <v>194</v>
      </c>
      <c r="B563" s="2">
        <v>10621</v>
      </c>
      <c r="C563" s="125" t="s">
        <v>19119</v>
      </c>
      <c r="D563" s="52" t="s">
        <v>19120</v>
      </c>
      <c r="E563" s="52" t="s">
        <v>19008</v>
      </c>
      <c r="F563" s="2">
        <v>2023</v>
      </c>
      <c r="G563" s="43" t="str">
        <f t="shared" si="55"/>
        <v>DQC.US.0194.10621</v>
      </c>
      <c r="H563" s="43" t="str">
        <f t="shared" si="49"/>
        <v>DQC.US.0194.10621_RUBI_US-2023.xml</v>
      </c>
      <c r="I563" s="66" t="str">
        <f t="shared" si="50"/>
        <v xml:space="preserve">        - INFILES='[{"file":"http://www.sec.gov/Archives/edgar/data/1862068/000182912623003671/rubicontech_10q.htm", "xule_run_only":"DQC.US.0194.10621"}]' EXFILES=$EXPECTED/DQC.US.0194.10621_RUBI_US-2023.xml</v>
      </c>
      <c r="L563" s="111" t="str">
        <f t="shared" si="51"/>
        <v>.\arellecmdline.exe --plugins "validate/DQC|EDGAR/transform" -f http://www.sec.gov/Archives/edgar/data/1862068/000182912623003671/rubicontech_10q.htm -v --xule-run-only DQC.US.0194.10621 --xule-time .005 --xule-debug --noCertificateCheck --logFile D:/DJT/Documents/GitHub/davidtauriello/dqc_us_rules/tests/output/DQC.US.0194.10621_RUBI_US-2023.xml --xule-rule-set D:/DJT/Documents/GitHub/davidtauriello/dqc_us_rules/dqc_us_rules/dqc-US-2023-V26-ruleset.zip</v>
      </c>
    </row>
    <row r="564" spans="1:12" ht="15">
      <c r="A564" s="2">
        <v>194</v>
      </c>
      <c r="B564" s="2">
        <v>10621</v>
      </c>
      <c r="C564" s="125" t="s">
        <v>19121</v>
      </c>
      <c r="D564" s="52" t="s">
        <v>19122</v>
      </c>
      <c r="E564" s="52" t="s">
        <v>19008</v>
      </c>
      <c r="F564" s="2">
        <v>2022</v>
      </c>
      <c r="G564" s="43" t="str">
        <f t="shared" si="55"/>
        <v>DQC.US.0194.10621</v>
      </c>
      <c r="H564" s="43" t="str">
        <f t="shared" si="49"/>
        <v>DQC.US.0194.10621_MBIA_US-2022.xml</v>
      </c>
      <c r="I564" s="66" t="str">
        <f t="shared" si="50"/>
        <v xml:space="preserve">        - INFILES='[{"file":"http://www.sec.gov/Archives/edgar/data/814585/000119312523054064/d387374d10k.htm", "xule_run_only":"DQC.US.0194.10621"}]' EXFILES=$EXPECTED/DQC.US.0194.10621_MBIA_US-2022.xml</v>
      </c>
      <c r="L564" s="111" t="str">
        <f t="shared" si="51"/>
        <v>.\arellecmdline.exe --plugins "validate/DQC|EDGAR/transform" -f http://www.sec.gov/Archives/edgar/data/814585/000119312523054064/d387374d10k.htm -v --xule-run-only DQC.US.0194.10621 --xule-time .005 --xule-debug --noCertificateCheck --logFile D:/DJT/Documents/GitHub/davidtauriello/dqc_us_rules/tests/output/DQC.US.0194.10621_MBIA_US-2022.xml --xule-rule-set D:/DJT/Documents/GitHub/davidtauriello/dqc_us_rules/dqc_us_rules/dqc-US-2022-V26-ruleset.zip</v>
      </c>
    </row>
    <row r="565" spans="1:12" ht="15">
      <c r="A565" s="2">
        <v>194</v>
      </c>
      <c r="B565" s="2">
        <v>10636</v>
      </c>
      <c r="C565" s="125" t="s">
        <v>19123</v>
      </c>
      <c r="D565" s="52" t="s">
        <v>19124</v>
      </c>
      <c r="E565" s="52" t="s">
        <v>19008</v>
      </c>
      <c r="F565" s="2">
        <v>2023</v>
      </c>
      <c r="G565" s="43" t="str">
        <f t="shared" si="55"/>
        <v>DQC.US.0194.10636</v>
      </c>
      <c r="H565" s="43" t="str">
        <f t="shared" si="49"/>
        <v>DQC.US.0194.10636_QUAD_US-2023.xml</v>
      </c>
      <c r="I565" s="66" t="str">
        <f t="shared" si="50"/>
        <v xml:space="preserve">        - INFILES='[{"file":"http://www.sec.gov/Archives/edgar/data/66600/000149315223018572/form10-q.htm", "xule_run_only":"DQC.US.0194.10636"}]' EXFILES=$EXPECTED/DQC.US.0194.10636_QUAD_US-2023.xml</v>
      </c>
      <c r="L565" s="111" t="str">
        <f t="shared" si="51"/>
        <v>.\arellecmdline.exe --plugins "validate/DQC|EDGAR/transform" -f http://www.sec.gov/Archives/edgar/data/66600/000149315223018572/form10-q.htm -v --xule-run-only DQC.US.0194.10636 --xule-time .005 --xule-debug --noCertificateCheck --logFile D:/DJT/Documents/GitHub/davidtauriello/dqc_us_rules/tests/output/DQC.US.0194.10636_QUAD_US-2023.xml --xule-rule-set D:/DJT/Documents/GitHub/davidtauriello/dqc_us_rules/dqc_us_rules/dqc-US-2023-V26-ruleset.zip</v>
      </c>
    </row>
    <row r="566" spans="1:12" ht="15">
      <c r="A566" s="2">
        <v>195</v>
      </c>
      <c r="B566" s="2">
        <v>10622</v>
      </c>
      <c r="C566" s="125" t="s">
        <v>19125</v>
      </c>
      <c r="D566" s="52" t="s">
        <v>19126</v>
      </c>
      <c r="E566" s="52" t="s">
        <v>19008</v>
      </c>
      <c r="F566" s="2">
        <v>2023</v>
      </c>
      <c r="G566" s="43" t="str">
        <f t="shared" si="55"/>
        <v>DQC.US.0195.10622</v>
      </c>
      <c r="H566" s="43" t="str">
        <f t="shared" si="49"/>
        <v>DQC.US.0195.10622_RHP_US-2023.xml</v>
      </c>
      <c r="I566" s="66" t="str">
        <f t="shared" si="50"/>
        <v xml:space="preserve">        - INFILES='[{"file":"http://www.sec.gov/Archives/edgar/data/1004724/000149315223018109/forms-4a.htm", "xule_run_only":"DQC.US.0195.10622"}]' EXFILES=$EXPECTED/DQC.US.0195.10622_RHP_US-2023.xml</v>
      </c>
      <c r="L566" s="111" t="str">
        <f t="shared" si="51"/>
        <v>.\arellecmdline.exe --plugins "validate/DQC|EDGAR/transform" -f http://www.sec.gov/Archives/edgar/data/1004724/000149315223018109/forms-4a.htm -v --xule-run-only DQC.US.0195.10622 --xule-time .005 --xule-debug --noCertificateCheck --logFile D:/DJT/Documents/GitHub/davidtauriello/dqc_us_rules/tests/output/DQC.US.0195.10622_RHP_US-2023.xml --xule-rule-set D:/DJT/Documents/GitHub/davidtauriello/dqc_us_rules/dqc_us_rules/dqc-US-2023-V26-ruleset.zip</v>
      </c>
    </row>
    <row r="567" spans="1:12" ht="15">
      <c r="A567" s="2">
        <v>195</v>
      </c>
      <c r="B567" s="2">
        <v>10622</v>
      </c>
      <c r="C567" s="125" t="s">
        <v>19127</v>
      </c>
      <c r="D567" s="52" t="s">
        <v>19128</v>
      </c>
      <c r="E567" s="52" t="s">
        <v>19008</v>
      </c>
      <c r="F567" s="2">
        <v>2023</v>
      </c>
      <c r="G567" s="43" t="str">
        <f t="shared" si="55"/>
        <v>DQC.US.0195.10622</v>
      </c>
      <c r="H567" s="43" t="str">
        <f t="shared" si="49"/>
        <v>DQC.US.0195.10622_GEOS_US-2023.xml</v>
      </c>
      <c r="I567" s="66" t="str">
        <f t="shared" si="50"/>
        <v xml:space="preserve">        - INFILES='[{"file":"http://www.sec.gov/Archives/edgar/data/1838876/000168316823003348/geosolar_i10q-033123.htm", "xule_run_only":"DQC.US.0195.10622"}]' EXFILES=$EXPECTED/DQC.US.0195.10622_GEOS_US-2023.xml</v>
      </c>
      <c r="L567" s="111" t="str">
        <f t="shared" si="51"/>
        <v>.\arellecmdline.exe --plugins "validate/DQC|EDGAR/transform" -f http://www.sec.gov/Archives/edgar/data/1838876/000168316823003348/geosolar_i10q-033123.htm -v --xule-run-only DQC.US.0195.10622 --xule-time .005 --xule-debug --noCertificateCheck --logFile D:/DJT/Documents/GitHub/davidtauriello/dqc_us_rules/tests/output/DQC.US.0195.10622_GEOS_US-2023.xml --xule-rule-set D:/DJT/Documents/GitHub/davidtauriello/dqc_us_rules/dqc_us_rules/dqc-US-2023-V26-ruleset.zip</v>
      </c>
    </row>
    <row r="568" spans="1:12" ht="15">
      <c r="A568" s="2">
        <v>195</v>
      </c>
      <c r="B568" s="2">
        <v>10622</v>
      </c>
      <c r="C568" s="125" t="s">
        <v>19129</v>
      </c>
      <c r="D568" s="52" t="s">
        <v>19130</v>
      </c>
      <c r="E568" s="52" t="s">
        <v>19008</v>
      </c>
      <c r="F568" s="2">
        <v>2022</v>
      </c>
      <c r="G568" s="43" t="str">
        <f t="shared" si="55"/>
        <v>DQC.US.0195.10622</v>
      </c>
      <c r="H568" s="43" t="str">
        <f t="shared" si="49"/>
        <v>DQC.US.0195.10622_NWBIO_US-2022.xml</v>
      </c>
      <c r="I568" s="66" t="str">
        <f t="shared" si="50"/>
        <v xml:space="preserve">        - INFILES='[{"file":"http://www.sec.gov/Archives/edgar/data/1072379/000141057823000185/nwbo-20221231x10k.htm", "xule_run_only":"DQC.US.0195.10622"}]' EXFILES=$EXPECTED/DQC.US.0195.10622_NWBIO_US-2022.xml</v>
      </c>
      <c r="L568" s="111" t="str">
        <f t="shared" si="51"/>
        <v>.\arellecmdline.exe --plugins "validate/DQC|EDGAR/transform" -f http://www.sec.gov/Archives/edgar/data/1072379/000141057823000185/nwbo-20221231x10k.htm -v --xule-run-only DQC.US.0195.10622 --xule-time .005 --xule-debug --noCertificateCheck --logFile D:/DJT/Documents/GitHub/davidtauriello/dqc_us_rules/tests/output/DQC.US.0195.10622_NWBIO_US-2022.xml --xule-rule-set D:/DJT/Documents/GitHub/davidtauriello/dqc_us_rules/dqc_us_rules/dqc-US-2022-V26-ruleset.zip</v>
      </c>
    </row>
    <row r="569" spans="1:12" ht="15">
      <c r="A569" s="2">
        <v>195</v>
      </c>
      <c r="B569" s="2">
        <v>10623</v>
      </c>
      <c r="C569" s="125" t="s">
        <v>18772</v>
      </c>
      <c r="D569" s="52" t="s">
        <v>18773</v>
      </c>
      <c r="E569" s="52" t="s">
        <v>19008</v>
      </c>
      <c r="F569" s="2">
        <v>2023</v>
      </c>
      <c r="G569" s="43" t="str">
        <f t="shared" si="55"/>
        <v>DQC.US.0195.10623</v>
      </c>
      <c r="H569" s="43" t="str">
        <f t="shared" si="49"/>
        <v>DQC.US.0195.10623_QIND_US-2023.xml</v>
      </c>
      <c r="I569" s="66" t="str">
        <f t="shared" si="50"/>
        <v xml:space="preserve">        - INFILES='[{"file":"http://www.sec.gov/Archives/edgar/data/1393781/000166357723000264/qind10q_033123.htm", "xule_run_only":"DQC.US.0195.10623"}]' EXFILES=$EXPECTED/DQC.US.0195.10623_QIND_US-2023.xml</v>
      </c>
      <c r="L569" s="111" t="str">
        <f t="shared" si="51"/>
        <v>.\arellecmdline.exe --plugins "validate/DQC|EDGAR/transform" -f http://www.sec.gov/Archives/edgar/data/1393781/000166357723000264/qind10q_033123.htm -v --xule-run-only DQC.US.0195.10623 --xule-time .005 --xule-debug --noCertificateCheck --logFile D:/DJT/Documents/GitHub/davidtauriello/dqc_us_rules/tests/output/DQC.US.0195.10623_QIND_US-2023.xml --xule-rule-set D:/DJT/Documents/GitHub/davidtauriello/dqc_us_rules/dqc_us_rules/dqc-US-2023-V26-ruleset.zip</v>
      </c>
    </row>
    <row r="570" spans="1:12" ht="15">
      <c r="A570" s="2">
        <v>195</v>
      </c>
      <c r="B570" s="2">
        <v>10624</v>
      </c>
      <c r="C570" s="126" t="s">
        <v>19063</v>
      </c>
      <c r="D570" s="52" t="s">
        <v>19064</v>
      </c>
      <c r="E570" s="52" t="s">
        <v>19008</v>
      </c>
      <c r="F570" s="2">
        <v>2023</v>
      </c>
      <c r="G570" s="43" t="str">
        <f t="shared" si="55"/>
        <v>DQC.US.0195.10624</v>
      </c>
      <c r="H570" s="43" t="str">
        <f t="shared" si="49"/>
        <v>DQC.US.0195.10624_USG_US-2023.xml</v>
      </c>
      <c r="I570" s="66" t="str">
        <f t="shared" si="50"/>
        <v xml:space="preserve">        - INFILES='[{"file":"http://www.sec.gov/Archives/edgar/data/754811/000143774923015310/usglobal20230307_10ka.htm", "xule_run_only":"DQC.US.0195.10624"}]' EXFILES=$EXPECTED/DQC.US.0195.10624_USG_US-2023.xml</v>
      </c>
      <c r="L570" s="111" t="str">
        <f t="shared" si="51"/>
        <v>.\arellecmdline.exe --plugins "validate/DQC|EDGAR/transform" -f http://www.sec.gov/Archives/edgar/data/754811/000143774923015310/usglobal20230307_10ka.htm -v --xule-run-only DQC.US.0195.10624 --xule-time .005 --xule-debug --noCertificateCheck --logFile D:/DJT/Documents/GitHub/davidtauriello/dqc_us_rules/tests/output/DQC.US.0195.10624_USG_US-2023.xml --xule-rule-set D:/DJT/Documents/GitHub/davidtauriello/dqc_us_rules/dqc_us_rules/dqc-US-2023-V26-ruleset.zip</v>
      </c>
    </row>
    <row r="571" spans="1:12" ht="15">
      <c r="A571" s="2">
        <v>195</v>
      </c>
      <c r="B571" s="2">
        <v>10625</v>
      </c>
      <c r="C571" s="126" t="s">
        <v>19131</v>
      </c>
      <c r="D571" s="52" t="s">
        <v>19132</v>
      </c>
      <c r="E571" s="52" t="s">
        <v>19008</v>
      </c>
      <c r="F571" s="2">
        <v>2023</v>
      </c>
      <c r="G571" s="43" t="str">
        <f t="shared" si="55"/>
        <v>DQC.US.0195.10625</v>
      </c>
      <c r="H571" s="43" t="str">
        <f t="shared" si="49"/>
        <v>DQC.US.0195.10625_RMNI_US-2023.xml</v>
      </c>
      <c r="I571" s="66" t="str">
        <f t="shared" si="50"/>
        <v xml:space="preserve">        - INFILES='[{"file":"http://www.sec.gov/Archives/edgar/data/1635282/000163528224000030/rmni-20231231.htm", "xule_run_only":"DQC.US.0195.10625"}]' EXFILES=$EXPECTED/DQC.US.0195.10625_RMNI_US-2023.xml</v>
      </c>
      <c r="L571" s="111" t="str">
        <f t="shared" si="51"/>
        <v>.\arellecmdline.exe --plugins "validate/DQC|EDGAR/transform" -f http://www.sec.gov/Archives/edgar/data/1635282/000163528224000030/rmni-20231231.htm -v --xule-run-only DQC.US.0195.10625 --xule-time .005 --xule-debug --noCertificateCheck --logFile D:/DJT/Documents/GitHub/davidtauriello/dqc_us_rules/tests/output/DQC.US.0195.10625_RMNI_US-2023.xml --xule-rule-set D:/DJT/Documents/GitHub/davidtauriello/dqc_us_rules/dqc_us_rules/dqc-US-2023-V26-ruleset.zip</v>
      </c>
    </row>
    <row r="572" spans="1:12" ht="15">
      <c r="A572" s="2">
        <v>195</v>
      </c>
      <c r="B572" s="2">
        <v>10625</v>
      </c>
      <c r="C572" s="126" t="s">
        <v>19133</v>
      </c>
      <c r="D572" s="52" t="s">
        <v>19134</v>
      </c>
      <c r="E572" s="52" t="s">
        <v>19008</v>
      </c>
      <c r="F572" s="2">
        <v>2022</v>
      </c>
      <c r="G572" s="43" t="str">
        <f t="shared" si="55"/>
        <v>DQC.US.0195.10625</v>
      </c>
      <c r="H572" s="43" t="str">
        <f t="shared" si="49"/>
        <v>DQC.US.0195.10625_BFH_US-2022.xml</v>
      </c>
      <c r="I572" s="66" t="str">
        <f t="shared" si="50"/>
        <v xml:space="preserve">        - INFILES='[{"file":"http://www.sec.gov/Archives/edgar/data/1101215/000110121523000049/bfh-20221231.htm", "xule_run_only":"DQC.US.0195.10625"}]' EXFILES=$EXPECTED/DQC.US.0195.10625_BFH_US-2022.xml</v>
      </c>
      <c r="L572" s="111" t="str">
        <f t="shared" si="51"/>
        <v>.\arellecmdline.exe --plugins "validate/DQC|EDGAR/transform" -f http://www.sec.gov/Archives/edgar/data/1101215/000110121523000049/bfh-20221231.htm -v --xule-run-only DQC.US.0195.10625 --xule-time .005 --xule-debug --noCertificateCheck --logFile D:/DJT/Documents/GitHub/davidtauriello/dqc_us_rules/tests/output/DQC.US.0195.10625_BFH_US-2022.xml --xule-rule-set D:/DJT/Documents/GitHub/davidtauriello/dqc_us_rules/dqc_us_rules/dqc-US-2022-V26-ruleset.zip</v>
      </c>
    </row>
    <row r="573" spans="1:12" ht="15">
      <c r="A573" s="2">
        <v>195</v>
      </c>
      <c r="B573" s="2">
        <v>10626</v>
      </c>
      <c r="C573" s="126" t="s">
        <v>19135</v>
      </c>
      <c r="D573" s="52" t="s">
        <v>19136</v>
      </c>
      <c r="E573" s="52" t="s">
        <v>19008</v>
      </c>
      <c r="F573" s="2">
        <v>2023</v>
      </c>
      <c r="G573" s="43" t="str">
        <f t="shared" si="55"/>
        <v>DQC.US.0195.10626</v>
      </c>
      <c r="H573" s="43" t="str">
        <f t="shared" si="49"/>
        <v>DQC.US.0195.10626_MTAL_US-2023.xml</v>
      </c>
      <c r="I573" s="66" t="str">
        <f t="shared" si="50"/>
        <v xml:space="preserve">        - INFILES='[{"file":"http://www.sec.gov/Archives/edgar/data/1375793/000149315223018525/form10-q.htm", "xule_run_only":"DQC.US.0195.10626"}]' EXFILES=$EXPECTED/DQC.US.0195.10626_MTAL_US-2023.xml</v>
      </c>
      <c r="L573" s="111" t="str">
        <f t="shared" si="51"/>
        <v>.\arellecmdline.exe --plugins "validate/DQC|EDGAR/transform" -f http://www.sec.gov/Archives/edgar/data/1375793/000149315223018525/form10-q.htm -v --xule-run-only DQC.US.0195.10626 --xule-time .005 --xule-debug --noCertificateCheck --logFile D:/DJT/Documents/GitHub/davidtauriello/dqc_us_rules/tests/output/DQC.US.0195.10626_MTAL_US-2023.xml --xule-rule-set D:/DJT/Documents/GitHub/davidtauriello/dqc_us_rules/dqc_us_rules/dqc-US-2023-V26-ruleset.zip</v>
      </c>
    </row>
    <row r="574" spans="1:12" ht="15">
      <c r="A574" s="2">
        <v>195</v>
      </c>
      <c r="B574" s="2">
        <v>10626</v>
      </c>
      <c r="C574" s="126" t="s">
        <v>19137</v>
      </c>
      <c r="D574" s="52" t="s">
        <v>19138</v>
      </c>
      <c r="E574" s="52" t="s">
        <v>19008</v>
      </c>
      <c r="F574" s="2">
        <v>2022</v>
      </c>
      <c r="G574" s="43" t="str">
        <f t="shared" si="55"/>
        <v>DQC.US.0195.10626</v>
      </c>
      <c r="H574" s="43" t="str">
        <f t="shared" si="49"/>
        <v>DQC.US.0195.10626_XPEL_US-2022.xml</v>
      </c>
      <c r="I574" s="66" t="str">
        <f t="shared" si="50"/>
        <v xml:space="preserve">        - INFILES='[{"file":"http://www.sec.gov/Archives/edgar/data/1767258/000176725823000012/xpel-20221231.htm", "xule_run_only":"DQC.US.0195.10626"}]' EXFILES=$EXPECTED/DQC.US.0195.10626_XPEL_US-2022.xml</v>
      </c>
      <c r="L574" s="111" t="str">
        <f t="shared" si="51"/>
        <v>.\arellecmdline.exe --plugins "validate/DQC|EDGAR/transform" -f http://www.sec.gov/Archives/edgar/data/1767258/000176725823000012/xpel-20221231.htm -v --xule-run-only DQC.US.0195.10626 --xule-time .005 --xule-debug --noCertificateCheck --logFile D:/DJT/Documents/GitHub/davidtauriello/dqc_us_rules/tests/output/DQC.US.0195.10626_XPEL_US-2022.xml --xule-rule-set D:/DJT/Documents/GitHub/davidtauriello/dqc_us_rules/dqc_us_rules/dqc-US-2022-V26-ruleset.zip</v>
      </c>
    </row>
    <row r="575" spans="1:12" ht="15">
      <c r="A575" s="2">
        <v>195</v>
      </c>
      <c r="B575" s="2">
        <v>10627</v>
      </c>
      <c r="C575" s="126" t="s">
        <v>19123</v>
      </c>
      <c r="D575" s="52" t="s">
        <v>19124</v>
      </c>
      <c r="E575" s="52" t="s">
        <v>19008</v>
      </c>
      <c r="F575" s="2">
        <v>2023</v>
      </c>
      <c r="G575" s="43" t="str">
        <f t="shared" si="55"/>
        <v>DQC.US.0195.10627</v>
      </c>
      <c r="H575" s="43" t="str">
        <f t="shared" si="49"/>
        <v>DQC.US.0195.10627_QUAD_US-2023.xml</v>
      </c>
      <c r="I575" s="66" t="str">
        <f t="shared" si="50"/>
        <v xml:space="preserve">        - INFILES='[{"file":"http://www.sec.gov/Archives/edgar/data/66600/000149315223018572/form10-q.htm", "xule_run_only":"DQC.US.0195.10627"}]' EXFILES=$EXPECTED/DQC.US.0195.10627_QUAD_US-2023.xml</v>
      </c>
      <c r="L575" s="111" t="str">
        <f t="shared" si="51"/>
        <v>.\arellecmdline.exe --plugins "validate/DQC|EDGAR/transform" -f http://www.sec.gov/Archives/edgar/data/66600/000149315223018572/form10-q.htm -v --xule-run-only DQC.US.0195.10627 --xule-time .005 --xule-debug --noCertificateCheck --logFile D:/DJT/Documents/GitHub/davidtauriello/dqc_us_rules/tests/output/DQC.US.0195.10627_QUAD_US-2023.xml --xule-rule-set D:/DJT/Documents/GitHub/davidtauriello/dqc_us_rules/dqc_us_rules/dqc-US-2023-V26-ruleset.zip</v>
      </c>
    </row>
    <row r="576" spans="1:12" ht="15">
      <c r="A576" s="2">
        <v>195</v>
      </c>
      <c r="B576" s="2">
        <v>10627</v>
      </c>
      <c r="C576" s="126" t="s">
        <v>18744</v>
      </c>
      <c r="D576" s="52" t="s">
        <v>19139</v>
      </c>
      <c r="E576" s="52" t="s">
        <v>19008</v>
      </c>
      <c r="F576" s="2">
        <v>2022</v>
      </c>
      <c r="G576" s="43" t="str">
        <f t="shared" si="55"/>
        <v>DQC.US.0195.10627</v>
      </c>
      <c r="H576" s="43" t="str">
        <f t="shared" si="49"/>
        <v>DQC.US.0195.10627_HAYW_US-2022.xml</v>
      </c>
      <c r="I576" s="66" t="str">
        <f t="shared" si="50"/>
        <v xml:space="preserve">        - INFILES='[{"file":"http://www.sec.gov/Archives/edgar/data/1834622/000183462223000017/hayw-20221231.htm", "xule_run_only":"DQC.US.0195.10627"}]' EXFILES=$EXPECTED/DQC.US.0195.10627_HAYW_US-2022.xml</v>
      </c>
      <c r="L576" s="111" t="str">
        <f t="shared" si="51"/>
        <v>.\arellecmdline.exe --plugins "validate/DQC|EDGAR/transform" -f http://www.sec.gov/Archives/edgar/data/1834622/000183462223000017/hayw-20221231.htm -v --xule-run-only DQC.US.0195.10627 --xule-time .005 --xule-debug --noCertificateCheck --logFile D:/DJT/Documents/GitHub/davidtauriello/dqc_us_rules/tests/output/DQC.US.0195.10627_HAYW_US-2022.xml --xule-rule-set D:/DJT/Documents/GitHub/davidtauriello/dqc_us_rules/dqc_us_rules/dqc-US-2022-V26-ruleset.zip</v>
      </c>
    </row>
    <row r="577" spans="1:12" ht="15">
      <c r="A577" s="2">
        <v>195</v>
      </c>
      <c r="B577" s="2">
        <v>10628</v>
      </c>
      <c r="C577" s="126" t="s">
        <v>19131</v>
      </c>
      <c r="D577" s="52" t="s">
        <v>19132</v>
      </c>
      <c r="E577" s="52" t="s">
        <v>19008</v>
      </c>
      <c r="F577" s="2">
        <v>2023</v>
      </c>
      <c r="G577" s="43" t="str">
        <f t="shared" si="55"/>
        <v>DQC.US.0195.10628</v>
      </c>
      <c r="H577" s="43" t="str">
        <f t="shared" si="49"/>
        <v>DQC.US.0195.10628_RMNI_US-2023.xml</v>
      </c>
      <c r="I577" s="66" t="str">
        <f t="shared" si="50"/>
        <v xml:space="preserve">        - INFILES='[{"file":"http://www.sec.gov/Archives/edgar/data/1635282/000163528224000030/rmni-20231231.htm", "xule_run_only":"DQC.US.0195.10628"}]' EXFILES=$EXPECTED/DQC.US.0195.10628_RMNI_US-2023.xml</v>
      </c>
      <c r="L577" s="111" t="str">
        <f t="shared" si="51"/>
        <v>.\arellecmdline.exe --plugins "validate/DQC|EDGAR/transform" -f http://www.sec.gov/Archives/edgar/data/1635282/000163528224000030/rmni-20231231.htm -v --xule-run-only DQC.US.0195.10628 --xule-time .005 --xule-debug --noCertificateCheck --logFile D:/DJT/Documents/GitHub/davidtauriello/dqc_us_rules/tests/output/DQC.US.0195.10628_RMNI_US-2023.xml --xule-rule-set D:/DJT/Documents/GitHub/davidtauriello/dqc_us_rules/dqc_us_rules/dqc-US-2023-V26-ruleset.zip</v>
      </c>
    </row>
    <row r="578" spans="1:12" ht="15">
      <c r="A578" s="2">
        <v>196</v>
      </c>
      <c r="B578" s="2">
        <v>10629</v>
      </c>
      <c r="C578" s="126" t="s">
        <v>19140</v>
      </c>
      <c r="D578" s="52" t="s">
        <v>19141</v>
      </c>
      <c r="E578" s="52" t="s">
        <v>19008</v>
      </c>
      <c r="F578" s="2">
        <v>2022</v>
      </c>
      <c r="G578" s="43" t="str">
        <f t="shared" si="55"/>
        <v>DQC.US.0196.10629</v>
      </c>
      <c r="H578" s="43" t="str">
        <f t="shared" si="49"/>
        <v>DQC.US.0196.10629_TCPC_US-2022.xml</v>
      </c>
      <c r="I578" s="66" t="str">
        <f t="shared" si="50"/>
        <v xml:space="preserve">        - INFILES='[{"file":"http://www.sec.gov/Archives/edgar/data/1370755/000095017023004871/tcpc-20221231.htm", "xule_run_only":"DQC.US.0196.10629"}]' EXFILES=$EXPECTED/DQC.US.0196.10629_TCPC_US-2022.xml</v>
      </c>
      <c r="L578" s="111" t="str">
        <f t="shared" si="51"/>
        <v>.\arellecmdline.exe --plugins "validate/DQC|EDGAR/transform" -f http://www.sec.gov/Archives/edgar/data/1370755/000095017023004871/tcpc-20221231.htm -v --xule-run-only DQC.US.0196.10629 --xule-time .005 --xule-debug --noCertificateCheck --logFile D:/DJT/Documents/GitHub/davidtauriello/dqc_us_rules/tests/output/DQC.US.0196.10629_TCPC_US-2022.xml --xule-rule-set D:/DJT/Documents/GitHub/davidtauriello/dqc_us_rules/dqc_us_rules/dqc-US-2022-V26-ruleset.zip</v>
      </c>
    </row>
    <row r="579" spans="1:12" ht="15">
      <c r="A579" s="2">
        <v>196</v>
      </c>
      <c r="B579" s="2">
        <v>10630</v>
      </c>
      <c r="C579" s="126" t="s">
        <v>19142</v>
      </c>
      <c r="D579" s="52" t="s">
        <v>19143</v>
      </c>
      <c r="E579" s="52" t="s">
        <v>19008</v>
      </c>
      <c r="F579" s="2">
        <v>2023</v>
      </c>
      <c r="G579" s="43" t="str">
        <f t="shared" si="55"/>
        <v>DQC.US.0196.10630</v>
      </c>
      <c r="H579" s="43" t="str">
        <f t="shared" si="49"/>
        <v>DQC.US.0196.10630_SUPG_US-2023.xml</v>
      </c>
      <c r="I579" s="66" t="str">
        <f t="shared" si="50"/>
        <v xml:space="preserve">        - INFILES='[{"file":"http://www.sec.gov/Archives/edgar/data/1500305/000149315223018220/form10-q.htm", "xule_run_only":"DQC.US.0196.10630"}]' EXFILES=$EXPECTED/DQC.US.0196.10630_SUPG_US-2023.xml</v>
      </c>
      <c r="L579" s="111" t="str">
        <f t="shared" si="51"/>
        <v>.\arellecmdline.exe --plugins "validate/DQC|EDGAR/transform" -f http://www.sec.gov/Archives/edgar/data/1500305/000149315223018220/form10-q.htm -v --xule-run-only DQC.US.0196.10630 --xule-time .005 --xule-debug --noCertificateCheck --logFile D:/DJT/Documents/GitHub/davidtauriello/dqc_us_rules/tests/output/DQC.US.0196.10630_SUPG_US-2023.xml --xule-rule-set D:/DJT/Documents/GitHub/davidtauriello/dqc_us_rules/dqc_us_rules/dqc-US-2023-V26-ruleset.zip</v>
      </c>
    </row>
    <row r="580" spans="1:12" ht="15">
      <c r="A580" s="2">
        <v>196</v>
      </c>
      <c r="B580" s="2">
        <v>10630</v>
      </c>
      <c r="C580" s="126" t="s">
        <v>19144</v>
      </c>
      <c r="D580" s="52" t="s">
        <v>18847</v>
      </c>
      <c r="E580" s="52" t="s">
        <v>19008</v>
      </c>
      <c r="F580" s="2">
        <v>2022</v>
      </c>
      <c r="G580" s="43" t="str">
        <f t="shared" si="55"/>
        <v>DQC.US.0196.10630</v>
      </c>
      <c r="H580" s="43" t="str">
        <f t="shared" si="49"/>
        <v>DQC.US.0196.10630_CMCO_US-2022.xml</v>
      </c>
      <c r="I580" s="66" t="str">
        <f t="shared" si="50"/>
        <v xml:space="preserve">        - INFILES='[{"file":"http://www.sec.gov/Archives/edgar/data/1005229/000100522923000021/cmco-20221231.htm", "xule_run_only":"DQC.US.0196.10630"}]' EXFILES=$EXPECTED/DQC.US.0196.10630_CMCO_US-2022.xml</v>
      </c>
      <c r="L580" s="111" t="str">
        <f t="shared" si="51"/>
        <v>.\arellecmdline.exe --plugins "validate/DQC|EDGAR/transform" -f http://www.sec.gov/Archives/edgar/data/1005229/000100522923000021/cmco-20221231.htm -v --xule-run-only DQC.US.0196.10630 --xule-time .005 --xule-debug --noCertificateCheck --logFile D:/DJT/Documents/GitHub/davidtauriello/dqc_us_rules/tests/output/DQC.US.0196.10630_CMCO_US-2022.xml --xule-rule-set D:/DJT/Documents/GitHub/davidtauriello/dqc_us_rules/dqc_us_rules/dqc-US-2022-V26-ruleset.zip</v>
      </c>
    </row>
    <row r="581" spans="1:12" ht="15">
      <c r="A581" s="2">
        <v>196</v>
      </c>
      <c r="B581" s="2">
        <v>10631</v>
      </c>
      <c r="C581" s="126" t="s">
        <v>19145</v>
      </c>
      <c r="D581" s="52" t="s">
        <v>19146</v>
      </c>
      <c r="E581" s="52" t="s">
        <v>19008</v>
      </c>
      <c r="F581" s="2">
        <v>2022</v>
      </c>
      <c r="G581" s="43" t="str">
        <f t="shared" si="55"/>
        <v>DQC.US.0196.10631</v>
      </c>
      <c r="H581" s="43" t="str">
        <f t="shared" si="49"/>
        <v>DQC.US.0196.10631_AHCO_US-2022.xml</v>
      </c>
      <c r="I581" s="66" t="str">
        <f t="shared" si="50"/>
        <v xml:space="preserve">        - INFILES='[{"file":"http://www.sec.gov/Archives/edgar/data/1725255/000162828023005590/ahco-20221231.htm", "xule_run_only":"DQC.US.0196.10631"}]' EXFILES=$EXPECTED/DQC.US.0196.10631_AHCO_US-2022.xml</v>
      </c>
      <c r="L581" s="111" t="str">
        <f t="shared" si="51"/>
        <v>.\arellecmdline.exe --plugins "validate/DQC|EDGAR/transform" -f http://www.sec.gov/Archives/edgar/data/1725255/000162828023005590/ahco-20221231.htm -v --xule-run-only DQC.US.0196.10631 --xule-time .005 --xule-debug --noCertificateCheck --logFile D:/DJT/Documents/GitHub/davidtauriello/dqc_us_rules/tests/output/DQC.US.0196.10631_AHCO_US-2022.xml --xule-rule-set D:/DJT/Documents/GitHub/davidtauriello/dqc_us_rules/dqc_us_rules/dqc-US-2022-V26-ruleset.zip</v>
      </c>
    </row>
    <row r="582" spans="1:12" ht="15">
      <c r="A582" s="2">
        <v>196</v>
      </c>
      <c r="B582" s="2">
        <v>10632</v>
      </c>
      <c r="C582" s="126" t="s">
        <v>19142</v>
      </c>
      <c r="D582" s="52" t="s">
        <v>19143</v>
      </c>
      <c r="E582" s="52" t="s">
        <v>19008</v>
      </c>
      <c r="F582" s="2">
        <v>2023</v>
      </c>
      <c r="G582" s="43" t="str">
        <f t="shared" si="55"/>
        <v>DQC.US.0196.10632</v>
      </c>
      <c r="H582" s="43" t="str">
        <f t="shared" si="49"/>
        <v>DQC.US.0196.10632_SUPG_US-2023.xml</v>
      </c>
      <c r="I582" s="66" t="str">
        <f t="shared" si="50"/>
        <v xml:space="preserve">        - INFILES='[{"file":"http://www.sec.gov/Archives/edgar/data/1500305/000149315223018220/form10-q.htm", "xule_run_only":"DQC.US.0196.10632"}]' EXFILES=$EXPECTED/DQC.US.0196.10632_SUPG_US-2023.xml</v>
      </c>
      <c r="L582" s="111" t="str">
        <f t="shared" si="51"/>
        <v>.\arellecmdline.exe --plugins "validate/DQC|EDGAR/transform" -f http://www.sec.gov/Archives/edgar/data/1500305/000149315223018220/form10-q.htm -v --xule-run-only DQC.US.0196.10632 --xule-time .005 --xule-debug --noCertificateCheck --logFile D:/DJT/Documents/GitHub/davidtauriello/dqc_us_rules/tests/output/DQC.US.0196.10632_SUPG_US-2023.xml --xule-rule-set D:/DJT/Documents/GitHub/davidtauriello/dqc_us_rules/dqc_us_rules/dqc-US-2023-V26-ruleset.zip</v>
      </c>
    </row>
    <row r="583" spans="1:12" ht="15">
      <c r="A583" s="2">
        <v>196</v>
      </c>
      <c r="B583" s="2">
        <v>10632</v>
      </c>
      <c r="C583" s="126" t="s">
        <v>19147</v>
      </c>
      <c r="D583" s="52" t="s">
        <v>19148</v>
      </c>
      <c r="E583" s="52" t="s">
        <v>19008</v>
      </c>
      <c r="F583" s="2">
        <v>2022</v>
      </c>
      <c r="G583" s="43" t="str">
        <f t="shared" si="55"/>
        <v>DQC.US.0196.10632</v>
      </c>
      <c r="H583" s="43" t="str">
        <f t="shared" si="49"/>
        <v>DQC.US.0196.10632_HRZN_US-2022.xml</v>
      </c>
      <c r="I583" s="66" t="str">
        <f t="shared" si="50"/>
        <v xml:space="preserve">        - INFILES='[{"file":"http://www.sec.gov/Archives/edgar/data/1487428/000143774923004919/hrzn20221231_10k.htm", "xule_run_only":"DQC.US.0196.10632"}]' EXFILES=$EXPECTED/DQC.US.0196.10632_HRZN_US-2022.xml</v>
      </c>
      <c r="L583" s="111" t="str">
        <f t="shared" si="51"/>
        <v>.\arellecmdline.exe --plugins "validate/DQC|EDGAR/transform" -f http://www.sec.gov/Archives/edgar/data/1487428/000143774923004919/hrzn20221231_10k.htm -v --xule-run-only DQC.US.0196.10632 --xule-time .005 --xule-debug --noCertificateCheck --logFile D:/DJT/Documents/GitHub/davidtauriello/dqc_us_rules/tests/output/DQC.US.0196.10632_HRZN_US-2022.xml --xule-rule-set D:/DJT/Documents/GitHub/davidtauriello/dqc_us_rules/dqc_us_rules/dqc-US-2022-V26-ruleset.zip</v>
      </c>
    </row>
    <row r="584" spans="1:12" ht="15">
      <c r="A584" s="2">
        <v>196</v>
      </c>
      <c r="B584" s="2">
        <v>10633</v>
      </c>
      <c r="C584" s="126" t="s">
        <v>19149</v>
      </c>
      <c r="D584" s="52" t="s">
        <v>19150</v>
      </c>
      <c r="E584" s="52" t="s">
        <v>19008</v>
      </c>
      <c r="F584" s="2">
        <v>2023</v>
      </c>
      <c r="G584" s="43" t="str">
        <f t="shared" si="55"/>
        <v>DQC.US.0196.10633</v>
      </c>
      <c r="H584" s="43" t="str">
        <f t="shared" si="49"/>
        <v>DQC.US.0196.10633_ALST_US-2023.xml</v>
      </c>
      <c r="I584" s="66" t="str">
        <f t="shared" si="50"/>
        <v xml:space="preserve">        - INFILES='[{"file":"http://www.sec.gov/Archives/edgar/data/1750106/000149315223017508/form10-q.htm", "xule_run_only":"DQC.US.0196.10633"}]' EXFILES=$EXPECTED/DQC.US.0196.10633_ALST_US-2023.xml</v>
      </c>
      <c r="L584" s="111" t="str">
        <f t="shared" si="51"/>
        <v>.\arellecmdline.exe --plugins "validate/DQC|EDGAR/transform" -f http://www.sec.gov/Archives/edgar/data/1750106/000149315223017508/form10-q.htm -v --xule-run-only DQC.US.0196.10633 --xule-time .005 --xule-debug --noCertificateCheck --logFile D:/DJT/Documents/GitHub/davidtauriello/dqc_us_rules/tests/output/DQC.US.0196.10633_ALST_US-2023.xml --xule-rule-set D:/DJT/Documents/GitHub/davidtauriello/dqc_us_rules/dqc_us_rules/dqc-US-2023-V26-ruleset.zip</v>
      </c>
    </row>
    <row r="585" spans="1:12" ht="15">
      <c r="A585" s="2">
        <v>196</v>
      </c>
      <c r="B585" s="2">
        <v>10635</v>
      </c>
      <c r="C585" s="126" t="s">
        <v>19151</v>
      </c>
      <c r="D585" s="52" t="s">
        <v>19152</v>
      </c>
      <c r="E585" s="52" t="s">
        <v>19008</v>
      </c>
      <c r="F585" s="2">
        <v>2023</v>
      </c>
      <c r="G585" s="43" t="str">
        <f t="shared" si="55"/>
        <v>DQC.US.0196.10635</v>
      </c>
      <c r="H585" s="43" t="str">
        <f t="shared" si="49"/>
        <v>DQC.US.0196.10635_APYA_US-2023.xml</v>
      </c>
      <c r="I585" s="66" t="str">
        <f t="shared" si="50"/>
        <v xml:space="preserve">        - INFILES='[{"file":"http://www.sec.gov/Archives/edgar/data/1568969/000149315223017183/form10-q.htm", "xule_run_only":"DQC.US.0196.10635"}]' EXFILES=$EXPECTED/DQC.US.0196.10635_APYA_US-2023.xml</v>
      </c>
      <c r="L585" s="111" t="str">
        <f t="shared" si="51"/>
        <v>.\arellecmdline.exe --plugins "validate/DQC|EDGAR/transform" -f http://www.sec.gov/Archives/edgar/data/1568969/000149315223017183/form10-q.htm -v --xule-run-only DQC.US.0196.10635 --xule-time .005 --xule-debug --noCertificateCheck --logFile D:/DJT/Documents/GitHub/davidtauriello/dqc_us_rules/tests/output/DQC.US.0196.10635_APYA_US-2023.xml --xule-rule-set D:/DJT/Documents/GitHub/davidtauriello/dqc_us_rules/dqc_us_rules/dqc-US-2023-V26-ruleset.zip</v>
      </c>
    </row>
    <row r="586" spans="1:12" ht="15">
      <c r="A586" s="2">
        <v>196</v>
      </c>
      <c r="B586" s="2">
        <v>10635</v>
      </c>
      <c r="C586" s="126" t="s">
        <v>19153</v>
      </c>
      <c r="D586" s="52" t="s">
        <v>19154</v>
      </c>
      <c r="E586" s="52" t="s">
        <v>19008</v>
      </c>
      <c r="F586" s="2">
        <v>2022</v>
      </c>
      <c r="G586" s="43" t="str">
        <f t="shared" si="55"/>
        <v>DQC.US.0196.10635</v>
      </c>
      <c r="H586" s="43" t="str">
        <f t="shared" si="49"/>
        <v>DQC.US.0196.10635_RLNC_US-2022.xml</v>
      </c>
      <c r="I586" s="66" t="str">
        <f t="shared" si="50"/>
        <v xml:space="preserve">        - INFILES='[{"file":"http://www.sec.gov/Archives/edgar/data/861884/000155837023002368/rs-20221231x10k.htm", "xule_run_only":"DQC.US.0196.10635"}]' EXFILES=$EXPECTED/DQC.US.0196.10635_RLNC_US-2022.xml</v>
      </c>
      <c r="L586" s="111" t="str">
        <f t="shared" si="51"/>
        <v>.\arellecmdline.exe --plugins "validate/DQC|EDGAR/transform" -f http://www.sec.gov/Archives/edgar/data/861884/000155837023002368/rs-20221231x10k.htm -v --xule-run-only DQC.US.0196.10635 --xule-time .005 --xule-debug --noCertificateCheck --logFile D:/DJT/Documents/GitHub/davidtauriello/dqc_us_rules/tests/output/DQC.US.0196.10635_RLNC_US-2022.xml --xule-rule-set D:/DJT/Documents/GitHub/davidtauriello/dqc_us_rules/dqc_us_rules/dqc-US-2022-V26-ruleset.zip</v>
      </c>
    </row>
    <row r="587" spans="1:12" ht="15">
      <c r="A587" s="2">
        <v>198</v>
      </c>
      <c r="B587" s="2">
        <v>10652</v>
      </c>
      <c r="C587" s="55" t="s">
        <v>19155</v>
      </c>
      <c r="D587" s="52" t="s">
        <v>19156</v>
      </c>
      <c r="E587" s="52" t="s">
        <v>19008</v>
      </c>
      <c r="F587" s="2">
        <v>2023</v>
      </c>
      <c r="G587" s="43" t="str">
        <f t="shared" si="55"/>
        <v>DQC.US.0198.10652</v>
      </c>
      <c r="H587" s="43" t="str">
        <f t="shared" si="49"/>
        <v>DQC.US.0198.10652_WSMN_US-2023.xml</v>
      </c>
      <c r="I587" s="66" t="str">
        <f t="shared" si="50"/>
        <v xml:space="preserve">        - INFILES='[{"file":"http://www.sec.gov/Archives/edgar/data/1756640/000149315223016499/form10-q.htm", "xule_run_only":"DQC.US.0198.10652"}]' EXFILES=$EXPECTED/DQC.US.0198.10652_WSMN_US-2023.xml</v>
      </c>
      <c r="L587" s="111" t="str">
        <f t="shared" si="51"/>
        <v>.\arellecmdline.exe --plugins "validate/DQC|EDGAR/transform" -f http://www.sec.gov/Archives/edgar/data/1756640/000149315223016499/form10-q.htm -v --xule-run-only DQC.US.0198.10652 --xule-time .005 --xule-debug --noCertificateCheck --logFile D:/DJT/Documents/GitHub/davidtauriello/dqc_us_rules/tests/output/DQC.US.0198.10652_WSMN_US-2023.xml --xule-rule-set D:/DJT/Documents/GitHub/davidtauriello/dqc_us_rules/dqc_us_rules/dqc-US-2023-V26-ruleset.zip</v>
      </c>
    </row>
    <row r="588" spans="1:12" ht="15">
      <c r="A588" s="2">
        <v>198</v>
      </c>
      <c r="B588" s="2">
        <v>10652</v>
      </c>
      <c r="C588" s="55" t="s">
        <v>19157</v>
      </c>
      <c r="D588" s="52" t="s">
        <v>19158</v>
      </c>
      <c r="E588" s="52" t="s">
        <v>19008</v>
      </c>
      <c r="F588" s="2">
        <v>2022</v>
      </c>
      <c r="G588" s="43" t="str">
        <f t="shared" si="55"/>
        <v>DQC.US.0198.10652</v>
      </c>
      <c r="H588" s="43" t="str">
        <f t="shared" si="49"/>
        <v>DQC.US.0198.10652_BGFD_US-2022.xml</v>
      </c>
      <c r="I588" s="66" t="str">
        <f t="shared" si="50"/>
        <v xml:space="preserve">        - INFILES='[{"file":"http://www.sec.gov/Archives/edgar/data/1278027/000155837023002392/bgs-20221231x10k.htm", "xule_run_only":"DQC.US.0198.10652"}]' EXFILES=$EXPECTED/DQC.US.0198.10652_BGFD_US-2022.xml</v>
      </c>
      <c r="L588" s="111" t="str">
        <f t="shared" si="51"/>
        <v>.\arellecmdline.exe --plugins "validate/DQC|EDGAR/transform" -f http://www.sec.gov/Archives/edgar/data/1278027/000155837023002392/bgs-20221231x10k.htm -v --xule-run-only DQC.US.0198.10652 --xule-time .005 --xule-debug --noCertificateCheck --logFile D:/DJT/Documents/GitHub/davidtauriello/dqc_us_rules/tests/output/DQC.US.0198.10652_BGFD_US-2022.xml --xule-rule-set D:/DJT/Documents/GitHub/davidtauriello/dqc_us_rules/dqc_us_rules/dqc-US-2022-V26-ruleset.zip</v>
      </c>
    </row>
    <row r="589" spans="1:12" ht="13" hidden="1">
      <c r="D589" s="52"/>
      <c r="E589" s="52"/>
      <c r="L589" s="47"/>
    </row>
    <row r="590" spans="1:12" ht="13" hidden="1">
      <c r="D590" s="52"/>
      <c r="E590" s="52"/>
      <c r="L590" s="47"/>
    </row>
    <row r="591" spans="1:12" ht="13" hidden="1">
      <c r="D591" s="52"/>
      <c r="E591" s="52"/>
      <c r="L591" s="47"/>
    </row>
    <row r="592" spans="1:12" ht="13" hidden="1">
      <c r="D592" s="52"/>
      <c r="E592" s="52"/>
      <c r="L592" s="47"/>
    </row>
    <row r="593" spans="4:12" ht="13" hidden="1">
      <c r="D593" s="52"/>
      <c r="E593" s="52"/>
      <c r="L593" s="47"/>
    </row>
    <row r="594" spans="4:12" ht="13" hidden="1">
      <c r="D594" s="52"/>
      <c r="E594" s="52"/>
      <c r="L594" s="47"/>
    </row>
    <row r="595" spans="4:12" ht="13" hidden="1">
      <c r="D595" s="52"/>
      <c r="E595" s="52"/>
      <c r="L595" s="47"/>
    </row>
    <row r="596" spans="4:12" ht="13" hidden="1">
      <c r="D596" s="52"/>
      <c r="E596" s="52"/>
      <c r="L596" s="47"/>
    </row>
    <row r="597" spans="4:12" ht="13" hidden="1">
      <c r="D597" s="52"/>
      <c r="E597" s="52"/>
      <c r="L597" s="47"/>
    </row>
    <row r="598" spans="4:12" ht="13" hidden="1">
      <c r="D598" s="52"/>
      <c r="E598" s="52"/>
      <c r="L598" s="47"/>
    </row>
    <row r="599" spans="4:12" ht="13" hidden="1">
      <c r="D599" s="52"/>
      <c r="E599" s="52"/>
      <c r="L599" s="47"/>
    </row>
    <row r="600" spans="4:12" ht="13" hidden="1">
      <c r="D600" s="52"/>
      <c r="E600" s="52"/>
      <c r="L600" s="47"/>
    </row>
    <row r="601" spans="4:12" ht="13" hidden="1">
      <c r="D601" s="52"/>
      <c r="E601" s="52"/>
      <c r="L601" s="47"/>
    </row>
    <row r="602" spans="4:12" ht="13" hidden="1">
      <c r="D602" s="52"/>
      <c r="E602" s="52"/>
      <c r="L602" s="47"/>
    </row>
    <row r="603" spans="4:12" ht="13" hidden="1">
      <c r="D603" s="52"/>
      <c r="E603" s="52"/>
      <c r="L603" s="47"/>
    </row>
    <row r="604" spans="4:12" ht="13" hidden="1">
      <c r="D604" s="52"/>
      <c r="E604" s="52"/>
      <c r="L604" s="47"/>
    </row>
    <row r="605" spans="4:12" ht="13" hidden="1">
      <c r="D605" s="52"/>
      <c r="E605" s="52"/>
      <c r="L605" s="47"/>
    </row>
    <row r="606" spans="4:12" ht="13" hidden="1">
      <c r="D606" s="52"/>
      <c r="E606" s="52"/>
      <c r="L606" s="47"/>
    </row>
    <row r="607" spans="4:12" ht="13" hidden="1">
      <c r="D607" s="52"/>
      <c r="E607" s="52"/>
      <c r="L607" s="47"/>
    </row>
    <row r="608" spans="4:12" ht="13" hidden="1">
      <c r="D608" s="52"/>
      <c r="E608" s="52"/>
      <c r="L608" s="47"/>
    </row>
    <row r="609" spans="4:12" ht="13" hidden="1">
      <c r="D609" s="52"/>
      <c r="E609" s="52"/>
      <c r="L609" s="47"/>
    </row>
    <row r="610" spans="4:12" ht="13" hidden="1">
      <c r="D610" s="52"/>
      <c r="E610" s="52"/>
      <c r="L610" s="47"/>
    </row>
    <row r="611" spans="4:12" ht="13" hidden="1">
      <c r="D611" s="52"/>
      <c r="E611" s="52"/>
      <c r="L611" s="47"/>
    </row>
    <row r="612" spans="4:12" ht="13" hidden="1">
      <c r="D612" s="52"/>
      <c r="E612" s="52"/>
      <c r="L612" s="47"/>
    </row>
    <row r="613" spans="4:12" ht="13" hidden="1">
      <c r="D613" s="52"/>
      <c r="E613" s="52"/>
      <c r="L613" s="47"/>
    </row>
    <row r="614" spans="4:12" ht="13" hidden="1">
      <c r="D614" s="52"/>
      <c r="E614" s="52"/>
      <c r="L614" s="47"/>
    </row>
    <row r="615" spans="4:12" ht="13" hidden="1">
      <c r="D615" s="52"/>
      <c r="E615" s="52"/>
      <c r="L615" s="47"/>
    </row>
    <row r="616" spans="4:12" ht="13" hidden="1">
      <c r="D616" s="52"/>
      <c r="E616" s="52"/>
      <c r="L616" s="47"/>
    </row>
    <row r="617" spans="4:12" ht="13" hidden="1">
      <c r="D617" s="52"/>
      <c r="E617" s="52"/>
      <c r="L617" s="47"/>
    </row>
    <row r="618" spans="4:12" ht="13" hidden="1">
      <c r="D618" s="52"/>
      <c r="E618" s="52"/>
      <c r="L618" s="47"/>
    </row>
    <row r="619" spans="4:12" ht="13" hidden="1">
      <c r="D619" s="52"/>
      <c r="E619" s="52"/>
      <c r="L619" s="47"/>
    </row>
    <row r="620" spans="4:12" ht="13" hidden="1">
      <c r="D620" s="52"/>
      <c r="E620" s="52"/>
      <c r="L620" s="47"/>
    </row>
    <row r="621" spans="4:12" ht="13" hidden="1">
      <c r="D621" s="52"/>
      <c r="E621" s="52"/>
      <c r="L621" s="47"/>
    </row>
    <row r="622" spans="4:12" ht="13" hidden="1">
      <c r="D622" s="52"/>
      <c r="E622" s="52"/>
      <c r="L622" s="47"/>
    </row>
    <row r="623" spans="4:12" ht="13" hidden="1">
      <c r="D623" s="52"/>
      <c r="E623" s="52"/>
      <c r="L623" s="47"/>
    </row>
    <row r="624" spans="4:12" ht="13" hidden="1">
      <c r="D624" s="52"/>
      <c r="E624" s="52"/>
      <c r="L624" s="47"/>
    </row>
    <row r="625" spans="4:12" ht="13" hidden="1">
      <c r="D625" s="52"/>
      <c r="E625" s="52"/>
      <c r="L625" s="47"/>
    </row>
    <row r="626" spans="4:12" ht="13" hidden="1">
      <c r="D626" s="52"/>
      <c r="E626" s="52"/>
      <c r="L626" s="47"/>
    </row>
    <row r="627" spans="4:12" ht="13" hidden="1">
      <c r="D627" s="52"/>
      <c r="E627" s="52"/>
      <c r="L627" s="47"/>
    </row>
    <row r="628" spans="4:12" ht="13" hidden="1">
      <c r="D628" s="52"/>
      <c r="E628" s="52"/>
      <c r="L628" s="47"/>
    </row>
    <row r="629" spans="4:12" ht="13" hidden="1">
      <c r="D629" s="52"/>
      <c r="E629" s="52"/>
      <c r="L629" s="47"/>
    </row>
    <row r="630" spans="4:12" ht="13" hidden="1">
      <c r="D630" s="52"/>
      <c r="E630" s="52"/>
      <c r="L630" s="47"/>
    </row>
    <row r="631" spans="4:12" ht="13" hidden="1">
      <c r="D631" s="52"/>
      <c r="E631" s="52"/>
      <c r="L631" s="47"/>
    </row>
    <row r="632" spans="4:12" ht="13" hidden="1">
      <c r="D632" s="52"/>
      <c r="E632" s="52"/>
      <c r="L632" s="47"/>
    </row>
    <row r="633" spans="4:12" ht="13" hidden="1">
      <c r="D633" s="52"/>
      <c r="E633" s="52"/>
      <c r="L633" s="47"/>
    </row>
    <row r="634" spans="4:12" ht="13" hidden="1">
      <c r="D634" s="52"/>
      <c r="E634" s="52"/>
      <c r="L634" s="47"/>
    </row>
    <row r="635" spans="4:12" ht="13" hidden="1">
      <c r="D635" s="52"/>
      <c r="E635" s="52"/>
      <c r="L635" s="47"/>
    </row>
    <row r="636" spans="4:12" ht="13" hidden="1">
      <c r="D636" s="52"/>
      <c r="E636" s="52"/>
      <c r="L636" s="47"/>
    </row>
    <row r="637" spans="4:12" ht="13" hidden="1">
      <c r="D637" s="52"/>
      <c r="E637" s="52"/>
      <c r="L637" s="47"/>
    </row>
    <row r="638" spans="4:12" ht="13" hidden="1">
      <c r="D638" s="52"/>
      <c r="E638" s="52"/>
      <c r="L638" s="47"/>
    </row>
    <row r="639" spans="4:12" ht="13" hidden="1">
      <c r="D639" s="52"/>
      <c r="E639" s="52"/>
      <c r="L639" s="47"/>
    </row>
    <row r="640" spans="4:12" ht="13" hidden="1">
      <c r="D640" s="52"/>
      <c r="E640" s="52"/>
      <c r="L640" s="47"/>
    </row>
    <row r="641" spans="4:12" ht="13" hidden="1">
      <c r="D641" s="52"/>
      <c r="E641" s="52"/>
      <c r="L641" s="47"/>
    </row>
    <row r="642" spans="4:12" ht="13" hidden="1">
      <c r="D642" s="52"/>
      <c r="E642" s="52"/>
      <c r="L642" s="47"/>
    </row>
    <row r="643" spans="4:12" ht="13" hidden="1">
      <c r="D643" s="52"/>
      <c r="E643" s="52"/>
      <c r="L643" s="47"/>
    </row>
    <row r="644" spans="4:12" ht="13" hidden="1">
      <c r="D644" s="52"/>
      <c r="E644" s="52"/>
      <c r="L644" s="47"/>
    </row>
    <row r="645" spans="4:12" ht="13" hidden="1">
      <c r="D645" s="52"/>
      <c r="E645" s="52"/>
      <c r="L645" s="47"/>
    </row>
    <row r="646" spans="4:12" ht="13" hidden="1">
      <c r="D646" s="52"/>
      <c r="E646" s="52"/>
      <c r="L646" s="47"/>
    </row>
    <row r="647" spans="4:12" ht="13" hidden="1">
      <c r="D647" s="52"/>
      <c r="E647" s="52"/>
      <c r="L647" s="47"/>
    </row>
    <row r="648" spans="4:12" ht="13" hidden="1">
      <c r="D648" s="52"/>
      <c r="E648" s="52"/>
      <c r="L648" s="47"/>
    </row>
    <row r="649" spans="4:12" ht="13" hidden="1">
      <c r="D649" s="52"/>
      <c r="E649" s="52"/>
      <c r="L649" s="47"/>
    </row>
    <row r="650" spans="4:12" ht="13" hidden="1">
      <c r="D650" s="52"/>
      <c r="E650" s="52"/>
      <c r="L650" s="47"/>
    </row>
    <row r="651" spans="4:12" ht="13" hidden="1">
      <c r="D651" s="52"/>
      <c r="E651" s="52"/>
      <c r="L651" s="47"/>
    </row>
    <row r="652" spans="4:12" ht="13" hidden="1">
      <c r="D652" s="52"/>
      <c r="E652" s="52"/>
      <c r="L652" s="47"/>
    </row>
    <row r="653" spans="4:12" ht="13" hidden="1">
      <c r="D653" s="52"/>
      <c r="E653" s="52"/>
      <c r="L653" s="47"/>
    </row>
    <row r="654" spans="4:12" ht="13" hidden="1">
      <c r="D654" s="52"/>
      <c r="E654" s="52"/>
      <c r="L654" s="47"/>
    </row>
    <row r="655" spans="4:12" ht="13" hidden="1">
      <c r="D655" s="52"/>
      <c r="E655" s="52"/>
      <c r="L655" s="47"/>
    </row>
    <row r="656" spans="4:12" ht="13" hidden="1">
      <c r="D656" s="52"/>
      <c r="E656" s="52"/>
      <c r="L656" s="47"/>
    </row>
    <row r="657" spans="4:12" ht="13" hidden="1">
      <c r="D657" s="52"/>
      <c r="E657" s="52"/>
      <c r="L657" s="47"/>
    </row>
    <row r="658" spans="4:12" ht="13" hidden="1">
      <c r="D658" s="52"/>
      <c r="E658" s="52"/>
      <c r="L658" s="47"/>
    </row>
    <row r="659" spans="4:12" ht="13" hidden="1">
      <c r="D659" s="52"/>
      <c r="E659" s="52"/>
      <c r="L659" s="47"/>
    </row>
    <row r="660" spans="4:12" ht="13" hidden="1">
      <c r="D660" s="52"/>
      <c r="E660" s="52"/>
      <c r="L660" s="47"/>
    </row>
    <row r="661" spans="4:12" ht="13" hidden="1">
      <c r="D661" s="52"/>
      <c r="E661" s="52"/>
      <c r="L661" s="47"/>
    </row>
    <row r="662" spans="4:12" ht="13" hidden="1">
      <c r="D662" s="52"/>
      <c r="E662" s="52"/>
      <c r="L662" s="47"/>
    </row>
    <row r="663" spans="4:12" ht="13" hidden="1">
      <c r="D663" s="52"/>
      <c r="E663" s="52"/>
      <c r="L663" s="47"/>
    </row>
    <row r="664" spans="4:12" ht="13" hidden="1">
      <c r="D664" s="52"/>
      <c r="E664" s="52"/>
      <c r="L664" s="47"/>
    </row>
    <row r="665" spans="4:12" ht="13" hidden="1">
      <c r="D665" s="52"/>
      <c r="E665" s="52"/>
      <c r="L665" s="47"/>
    </row>
    <row r="666" spans="4:12" ht="13" hidden="1">
      <c r="D666" s="52"/>
      <c r="E666" s="52"/>
      <c r="L666" s="47"/>
    </row>
    <row r="667" spans="4:12" ht="13" hidden="1">
      <c r="D667" s="52"/>
      <c r="E667" s="52"/>
      <c r="L667" s="47"/>
    </row>
    <row r="668" spans="4:12" ht="13" hidden="1">
      <c r="D668" s="52"/>
      <c r="E668" s="52"/>
      <c r="L668" s="47"/>
    </row>
    <row r="669" spans="4:12" ht="13" hidden="1">
      <c r="D669" s="52"/>
      <c r="E669" s="52"/>
      <c r="L669" s="47"/>
    </row>
    <row r="670" spans="4:12" ht="13" hidden="1">
      <c r="D670" s="52"/>
      <c r="E670" s="52"/>
      <c r="L670" s="47"/>
    </row>
    <row r="671" spans="4:12" ht="13" hidden="1">
      <c r="D671" s="52"/>
      <c r="E671" s="52"/>
      <c r="L671" s="47"/>
    </row>
    <row r="672" spans="4:12" ht="13" hidden="1">
      <c r="D672" s="52"/>
      <c r="E672" s="52"/>
      <c r="L672" s="47"/>
    </row>
    <row r="673" spans="4:12" ht="13" hidden="1">
      <c r="D673" s="52"/>
      <c r="E673" s="52"/>
      <c r="L673" s="47"/>
    </row>
    <row r="674" spans="4:12" ht="13" hidden="1">
      <c r="D674" s="52"/>
      <c r="E674" s="52"/>
      <c r="L674" s="47"/>
    </row>
    <row r="675" spans="4:12" ht="13" hidden="1">
      <c r="D675" s="52"/>
      <c r="E675" s="52"/>
      <c r="L675" s="47"/>
    </row>
    <row r="676" spans="4:12" ht="13" hidden="1">
      <c r="D676" s="52"/>
      <c r="E676" s="52"/>
      <c r="L676" s="47"/>
    </row>
    <row r="677" spans="4:12" ht="13" hidden="1">
      <c r="D677" s="52"/>
      <c r="E677" s="52"/>
      <c r="L677" s="47"/>
    </row>
    <row r="678" spans="4:12" ht="13" hidden="1">
      <c r="D678" s="52"/>
      <c r="E678" s="52"/>
      <c r="L678" s="47"/>
    </row>
    <row r="679" spans="4:12" ht="13" hidden="1">
      <c r="D679" s="52"/>
      <c r="E679" s="52"/>
      <c r="L679" s="47"/>
    </row>
    <row r="680" spans="4:12" ht="13" hidden="1">
      <c r="D680" s="52"/>
      <c r="E680" s="52"/>
      <c r="L680" s="47"/>
    </row>
    <row r="681" spans="4:12" ht="13" hidden="1">
      <c r="D681" s="52"/>
      <c r="E681" s="52"/>
      <c r="L681" s="47"/>
    </row>
  </sheetData>
  <autoFilter ref="A1:P681" xr:uid="{00000000-0009-0000-0000-000004000000}">
    <filterColumn colId="4">
      <filters>
        <filter val="IFRS"/>
        <filter val="ifrs-"/>
        <filter val="us"/>
        <filter val="us-"/>
      </filters>
    </filterColumn>
  </autoFilter>
  <hyperlinks>
    <hyperlink ref="C20" r:id="rId1" xr:uid="{00000000-0004-0000-0400-000000000000}"/>
    <hyperlink ref="C21" r:id="rId2" xr:uid="{00000000-0004-0000-0400-000001000000}"/>
    <hyperlink ref="C22" r:id="rId3" xr:uid="{00000000-0004-0000-0400-000002000000}"/>
    <hyperlink ref="C23" r:id="rId4" xr:uid="{00000000-0004-0000-0400-000003000000}"/>
    <hyperlink ref="C24" r:id="rId5" xr:uid="{00000000-0004-0000-0400-000004000000}"/>
    <hyperlink ref="C25" r:id="rId6" xr:uid="{00000000-0004-0000-0400-000005000000}"/>
    <hyperlink ref="C26" r:id="rId7" xr:uid="{00000000-0004-0000-0400-000006000000}"/>
    <hyperlink ref="C27" r:id="rId8" xr:uid="{00000000-0004-0000-0400-000007000000}"/>
    <hyperlink ref="C28" r:id="rId9" xr:uid="{00000000-0004-0000-0400-000008000000}"/>
    <hyperlink ref="C29" r:id="rId10" xr:uid="{00000000-0004-0000-0400-000009000000}"/>
    <hyperlink ref="C30" r:id="rId11" xr:uid="{00000000-0004-0000-0400-00000A000000}"/>
    <hyperlink ref="C31" r:id="rId12" xr:uid="{00000000-0004-0000-0400-00000B000000}"/>
    <hyperlink ref="C32" r:id="rId13" xr:uid="{00000000-0004-0000-0400-00000C000000}"/>
    <hyperlink ref="C33" r:id="rId14" xr:uid="{00000000-0004-0000-0400-00000D000000}"/>
    <hyperlink ref="C34" r:id="rId15" xr:uid="{00000000-0004-0000-0400-00000E000000}"/>
    <hyperlink ref="C35" r:id="rId16" xr:uid="{00000000-0004-0000-0400-00000F000000}"/>
    <hyperlink ref="C36" r:id="rId17" xr:uid="{00000000-0004-0000-0400-000010000000}"/>
    <hyperlink ref="C37" r:id="rId18" xr:uid="{00000000-0004-0000-0400-000011000000}"/>
    <hyperlink ref="C38" r:id="rId19" xr:uid="{00000000-0004-0000-0400-000012000000}"/>
    <hyperlink ref="C39" r:id="rId20" xr:uid="{00000000-0004-0000-0400-000013000000}"/>
    <hyperlink ref="C40" r:id="rId21" xr:uid="{00000000-0004-0000-0400-000014000000}"/>
    <hyperlink ref="C41" r:id="rId22" xr:uid="{00000000-0004-0000-0400-000015000000}"/>
    <hyperlink ref="C42" r:id="rId23" xr:uid="{00000000-0004-0000-0400-000016000000}"/>
    <hyperlink ref="C43" r:id="rId24" xr:uid="{00000000-0004-0000-0400-000017000000}"/>
    <hyperlink ref="C44" r:id="rId25" xr:uid="{00000000-0004-0000-0400-000018000000}"/>
    <hyperlink ref="C45" r:id="rId26" xr:uid="{00000000-0004-0000-0400-000019000000}"/>
    <hyperlink ref="C46" r:id="rId27" xr:uid="{00000000-0004-0000-0400-00001A000000}"/>
    <hyperlink ref="C47" r:id="rId28" xr:uid="{00000000-0004-0000-0400-00001B000000}"/>
    <hyperlink ref="C48" r:id="rId29" xr:uid="{00000000-0004-0000-0400-00001C000000}"/>
    <hyperlink ref="C49" r:id="rId30" xr:uid="{00000000-0004-0000-0400-00001D000000}"/>
    <hyperlink ref="C51" r:id="rId31" xr:uid="{00000000-0004-0000-0400-00001E000000}"/>
    <hyperlink ref="C52" r:id="rId32" xr:uid="{00000000-0004-0000-0400-00001F000000}"/>
    <hyperlink ref="C53" r:id="rId33" xr:uid="{00000000-0004-0000-0400-000020000000}"/>
    <hyperlink ref="C54" r:id="rId34" xr:uid="{00000000-0004-0000-0400-000021000000}"/>
    <hyperlink ref="C55" r:id="rId35" xr:uid="{00000000-0004-0000-0400-000022000000}"/>
    <hyperlink ref="C56" r:id="rId36" xr:uid="{00000000-0004-0000-0400-000023000000}"/>
    <hyperlink ref="C57" r:id="rId37" xr:uid="{00000000-0004-0000-0400-000024000000}"/>
    <hyperlink ref="C58" r:id="rId38" xr:uid="{00000000-0004-0000-0400-000025000000}"/>
    <hyperlink ref="C59" r:id="rId39" xr:uid="{00000000-0004-0000-0400-000026000000}"/>
    <hyperlink ref="C60" r:id="rId40" xr:uid="{00000000-0004-0000-0400-000027000000}"/>
    <hyperlink ref="C61" r:id="rId41" xr:uid="{00000000-0004-0000-0400-000028000000}"/>
    <hyperlink ref="C62" r:id="rId42" xr:uid="{00000000-0004-0000-0400-000029000000}"/>
    <hyperlink ref="C63" r:id="rId43" xr:uid="{00000000-0004-0000-0400-00002A000000}"/>
    <hyperlink ref="C64" r:id="rId44" xr:uid="{00000000-0004-0000-0400-00002B000000}"/>
    <hyperlink ref="C65" r:id="rId45" xr:uid="{00000000-0004-0000-0400-00002C000000}"/>
    <hyperlink ref="C66" r:id="rId46" xr:uid="{00000000-0004-0000-0400-00002D000000}"/>
    <hyperlink ref="C67" r:id="rId47" xr:uid="{00000000-0004-0000-0400-00002E000000}"/>
    <hyperlink ref="C68" r:id="rId48" xr:uid="{00000000-0004-0000-0400-00002F000000}"/>
    <hyperlink ref="C69" r:id="rId49" xr:uid="{00000000-0004-0000-0400-000030000000}"/>
    <hyperlink ref="C70" r:id="rId50" xr:uid="{00000000-0004-0000-0400-000031000000}"/>
    <hyperlink ref="C71" r:id="rId51" xr:uid="{00000000-0004-0000-0400-000032000000}"/>
    <hyperlink ref="C72" r:id="rId52" xr:uid="{00000000-0004-0000-0400-000033000000}"/>
    <hyperlink ref="C73" r:id="rId53" xr:uid="{00000000-0004-0000-0400-000034000000}"/>
    <hyperlink ref="C74" r:id="rId54" xr:uid="{00000000-0004-0000-0400-000035000000}"/>
    <hyperlink ref="C75" r:id="rId55" xr:uid="{00000000-0004-0000-0400-000036000000}"/>
    <hyperlink ref="C76" r:id="rId56" xr:uid="{00000000-0004-0000-0400-000037000000}"/>
    <hyperlink ref="C77" r:id="rId57" xr:uid="{00000000-0004-0000-0400-000038000000}"/>
    <hyperlink ref="C78" r:id="rId58" xr:uid="{00000000-0004-0000-0400-000039000000}"/>
    <hyperlink ref="C79" r:id="rId59" xr:uid="{00000000-0004-0000-0400-00003A000000}"/>
    <hyperlink ref="C80" r:id="rId60" xr:uid="{00000000-0004-0000-0400-00003B000000}"/>
    <hyperlink ref="C81" r:id="rId61" xr:uid="{00000000-0004-0000-0400-00003C000000}"/>
    <hyperlink ref="C82" r:id="rId62" xr:uid="{00000000-0004-0000-0400-00003D000000}"/>
    <hyperlink ref="C83" r:id="rId63" xr:uid="{00000000-0004-0000-0400-00003E000000}"/>
    <hyperlink ref="C84" r:id="rId64" xr:uid="{00000000-0004-0000-0400-00003F000000}"/>
    <hyperlink ref="C85" r:id="rId65" xr:uid="{00000000-0004-0000-0400-000040000000}"/>
    <hyperlink ref="C86" r:id="rId66" xr:uid="{00000000-0004-0000-0400-000041000000}"/>
    <hyperlink ref="C87" r:id="rId67" xr:uid="{00000000-0004-0000-0400-000042000000}"/>
    <hyperlink ref="C88" r:id="rId68" xr:uid="{00000000-0004-0000-0400-000043000000}"/>
    <hyperlink ref="C89" r:id="rId69" xr:uid="{00000000-0004-0000-0400-000044000000}"/>
    <hyperlink ref="C90" r:id="rId70" xr:uid="{00000000-0004-0000-0400-000045000000}"/>
    <hyperlink ref="C91" r:id="rId71" xr:uid="{00000000-0004-0000-0400-000046000000}"/>
    <hyperlink ref="C92" r:id="rId72" xr:uid="{00000000-0004-0000-0400-000047000000}"/>
    <hyperlink ref="C93" r:id="rId73" xr:uid="{00000000-0004-0000-0400-000048000000}"/>
    <hyperlink ref="C94" r:id="rId74" xr:uid="{00000000-0004-0000-0400-000049000000}"/>
    <hyperlink ref="C95" r:id="rId75" xr:uid="{00000000-0004-0000-0400-00004A000000}"/>
    <hyperlink ref="C96" r:id="rId76" xr:uid="{00000000-0004-0000-0400-00004B000000}"/>
    <hyperlink ref="C97" r:id="rId77" xr:uid="{00000000-0004-0000-0400-00004C000000}"/>
    <hyperlink ref="C99" r:id="rId78" xr:uid="{00000000-0004-0000-0400-00004D000000}"/>
    <hyperlink ref="C100" r:id="rId79" xr:uid="{00000000-0004-0000-0400-00004E000000}"/>
    <hyperlink ref="C101" r:id="rId80" xr:uid="{00000000-0004-0000-0400-00004F000000}"/>
    <hyperlink ref="C102" r:id="rId81" xr:uid="{00000000-0004-0000-0400-000050000000}"/>
    <hyperlink ref="C103" r:id="rId82" xr:uid="{00000000-0004-0000-0400-000051000000}"/>
    <hyperlink ref="C104" r:id="rId83" xr:uid="{00000000-0004-0000-0400-000052000000}"/>
    <hyperlink ref="C105" r:id="rId84" xr:uid="{00000000-0004-0000-0400-000053000000}"/>
    <hyperlink ref="C106" r:id="rId85" xr:uid="{00000000-0004-0000-0400-000054000000}"/>
    <hyperlink ref="C107" r:id="rId86" xr:uid="{00000000-0004-0000-0400-000055000000}"/>
    <hyperlink ref="C108" r:id="rId87" xr:uid="{00000000-0004-0000-0400-000056000000}"/>
    <hyperlink ref="C109" r:id="rId88" xr:uid="{00000000-0004-0000-0400-000057000000}"/>
    <hyperlink ref="C110" r:id="rId89" xr:uid="{00000000-0004-0000-0400-000058000000}"/>
    <hyperlink ref="C111" r:id="rId90" xr:uid="{00000000-0004-0000-0400-000059000000}"/>
    <hyperlink ref="C112" r:id="rId91" xr:uid="{00000000-0004-0000-0400-00005A000000}"/>
    <hyperlink ref="C113" r:id="rId92" xr:uid="{00000000-0004-0000-0400-00005B000000}"/>
    <hyperlink ref="C115" r:id="rId93" xr:uid="{00000000-0004-0000-0400-00005C000000}"/>
    <hyperlink ref="C116" r:id="rId94" xr:uid="{00000000-0004-0000-0400-00005D000000}"/>
    <hyperlink ref="C117" r:id="rId95" xr:uid="{00000000-0004-0000-0400-00005E000000}"/>
    <hyperlink ref="C118" r:id="rId96" xr:uid="{00000000-0004-0000-0400-00005F000000}"/>
    <hyperlink ref="C119" r:id="rId97" xr:uid="{00000000-0004-0000-0400-000060000000}"/>
    <hyperlink ref="C120" r:id="rId98" xr:uid="{00000000-0004-0000-0400-000061000000}"/>
    <hyperlink ref="C121" r:id="rId99" xr:uid="{00000000-0004-0000-0400-000062000000}"/>
    <hyperlink ref="C122" r:id="rId100" xr:uid="{00000000-0004-0000-0400-000063000000}"/>
    <hyperlink ref="C123" r:id="rId101" xr:uid="{00000000-0004-0000-0400-000064000000}"/>
    <hyperlink ref="C124" r:id="rId102" xr:uid="{00000000-0004-0000-0400-000065000000}"/>
    <hyperlink ref="C125" r:id="rId103" xr:uid="{00000000-0004-0000-0400-000066000000}"/>
    <hyperlink ref="C126" r:id="rId104" xr:uid="{00000000-0004-0000-0400-000067000000}"/>
    <hyperlink ref="C127" r:id="rId105" xr:uid="{00000000-0004-0000-0400-000068000000}"/>
    <hyperlink ref="C128" r:id="rId106" xr:uid="{00000000-0004-0000-0400-000069000000}"/>
    <hyperlink ref="C129" r:id="rId107" xr:uid="{00000000-0004-0000-0400-00006A000000}"/>
    <hyperlink ref="C130" r:id="rId108" xr:uid="{00000000-0004-0000-0400-00006B000000}"/>
    <hyperlink ref="C131" r:id="rId109" xr:uid="{00000000-0004-0000-0400-00006C000000}"/>
    <hyperlink ref="C132" r:id="rId110" xr:uid="{00000000-0004-0000-0400-00006D000000}"/>
    <hyperlink ref="C133" r:id="rId111" xr:uid="{00000000-0004-0000-0400-00006E000000}"/>
    <hyperlink ref="C134" r:id="rId112" xr:uid="{00000000-0004-0000-0400-00006F000000}"/>
    <hyperlink ref="C135" r:id="rId113" xr:uid="{00000000-0004-0000-0400-000070000000}"/>
    <hyperlink ref="C136" r:id="rId114" xr:uid="{00000000-0004-0000-0400-000071000000}"/>
    <hyperlink ref="C137" r:id="rId115" xr:uid="{00000000-0004-0000-0400-000072000000}"/>
    <hyperlink ref="C138" r:id="rId116" xr:uid="{00000000-0004-0000-0400-000073000000}"/>
    <hyperlink ref="C139" r:id="rId117" xr:uid="{00000000-0004-0000-0400-000074000000}"/>
    <hyperlink ref="C140" r:id="rId118" xr:uid="{00000000-0004-0000-0400-000075000000}"/>
    <hyperlink ref="C141" r:id="rId119" xr:uid="{00000000-0004-0000-0400-000076000000}"/>
    <hyperlink ref="C142" r:id="rId120" xr:uid="{00000000-0004-0000-0400-000077000000}"/>
    <hyperlink ref="C143" r:id="rId121" xr:uid="{00000000-0004-0000-0400-000078000000}"/>
    <hyperlink ref="C144" r:id="rId122" xr:uid="{00000000-0004-0000-0400-000079000000}"/>
    <hyperlink ref="C145" r:id="rId123" xr:uid="{00000000-0004-0000-0400-00007A000000}"/>
    <hyperlink ref="C146" r:id="rId124" xr:uid="{00000000-0004-0000-0400-00007B000000}"/>
    <hyperlink ref="C147" r:id="rId125" xr:uid="{00000000-0004-0000-0400-00007C000000}"/>
    <hyperlink ref="C148" r:id="rId126" xr:uid="{00000000-0004-0000-0400-00007D000000}"/>
    <hyperlink ref="C149" r:id="rId127" xr:uid="{00000000-0004-0000-0400-00007E000000}"/>
    <hyperlink ref="C150" r:id="rId128" xr:uid="{00000000-0004-0000-0400-00007F000000}"/>
    <hyperlink ref="C151" r:id="rId129" xr:uid="{00000000-0004-0000-0400-000080000000}"/>
    <hyperlink ref="C152" r:id="rId130" xr:uid="{00000000-0004-0000-0400-000081000000}"/>
    <hyperlink ref="C153" r:id="rId131" xr:uid="{00000000-0004-0000-0400-000082000000}"/>
    <hyperlink ref="C154" r:id="rId132" xr:uid="{00000000-0004-0000-0400-000083000000}"/>
    <hyperlink ref="C155" r:id="rId133" xr:uid="{00000000-0004-0000-0400-000084000000}"/>
    <hyperlink ref="C156" r:id="rId134" xr:uid="{00000000-0004-0000-0400-000085000000}"/>
    <hyperlink ref="C157" r:id="rId135" xr:uid="{00000000-0004-0000-0400-000086000000}"/>
    <hyperlink ref="C158" r:id="rId136" xr:uid="{00000000-0004-0000-0400-000087000000}"/>
    <hyperlink ref="C159" r:id="rId137" xr:uid="{00000000-0004-0000-0400-000088000000}"/>
    <hyperlink ref="C160" r:id="rId138" xr:uid="{00000000-0004-0000-0400-000089000000}"/>
    <hyperlink ref="C161" r:id="rId139" xr:uid="{00000000-0004-0000-0400-00008A000000}"/>
    <hyperlink ref="C200" r:id="rId140" xr:uid="{00000000-0004-0000-0400-00008B000000}"/>
    <hyperlink ref="C203" r:id="rId141" xr:uid="{00000000-0004-0000-0400-00008C000000}"/>
    <hyperlink ref="C204" r:id="rId142" xr:uid="{00000000-0004-0000-0400-00008D000000}"/>
    <hyperlink ref="C214" r:id="rId143" xr:uid="{00000000-0004-0000-0400-00008E000000}"/>
    <hyperlink ref="C215" r:id="rId144" xr:uid="{00000000-0004-0000-0400-00008F000000}"/>
    <hyperlink ref="C216" r:id="rId145" xr:uid="{00000000-0004-0000-0400-000090000000}"/>
    <hyperlink ref="C217" r:id="rId146" xr:uid="{00000000-0004-0000-0400-000091000000}"/>
    <hyperlink ref="C252" r:id="rId147" xr:uid="{00000000-0004-0000-0400-000092000000}"/>
    <hyperlink ref="C263" r:id="rId148" xr:uid="{00000000-0004-0000-0400-000093000000}"/>
    <hyperlink ref="C264" r:id="rId149" xr:uid="{00000000-0004-0000-0400-000094000000}"/>
    <hyperlink ref="C265" r:id="rId150" xr:uid="{00000000-0004-0000-0400-000095000000}"/>
    <hyperlink ref="C266" r:id="rId151" xr:uid="{00000000-0004-0000-0400-000096000000}"/>
    <hyperlink ref="C267" r:id="rId152" xr:uid="{00000000-0004-0000-0400-000097000000}"/>
    <hyperlink ref="C268" r:id="rId153" xr:uid="{00000000-0004-0000-0400-000098000000}"/>
    <hyperlink ref="C269" r:id="rId154" xr:uid="{00000000-0004-0000-0400-000099000000}"/>
    <hyperlink ref="C270" r:id="rId155" xr:uid="{00000000-0004-0000-0400-00009A000000}"/>
    <hyperlink ref="C271" r:id="rId156" xr:uid="{00000000-0004-0000-0400-00009B000000}"/>
    <hyperlink ref="C272" r:id="rId157" xr:uid="{00000000-0004-0000-0400-00009C000000}"/>
    <hyperlink ref="C273" r:id="rId158" xr:uid="{00000000-0004-0000-0400-00009D000000}"/>
    <hyperlink ref="C274" r:id="rId159" xr:uid="{00000000-0004-0000-0400-00009E000000}"/>
    <hyperlink ref="C275" r:id="rId160" xr:uid="{00000000-0004-0000-0400-00009F000000}"/>
    <hyperlink ref="C276" r:id="rId161" xr:uid="{00000000-0004-0000-0400-0000A0000000}"/>
    <hyperlink ref="C277" r:id="rId162" xr:uid="{00000000-0004-0000-0400-0000A1000000}"/>
    <hyperlink ref="C278" r:id="rId163" xr:uid="{00000000-0004-0000-0400-0000A2000000}"/>
    <hyperlink ref="C279" r:id="rId164" xr:uid="{00000000-0004-0000-0400-0000A3000000}"/>
    <hyperlink ref="C280" r:id="rId165" xr:uid="{00000000-0004-0000-0400-0000A4000000}"/>
    <hyperlink ref="C281" r:id="rId166" xr:uid="{00000000-0004-0000-0400-0000A5000000}"/>
    <hyperlink ref="C282" r:id="rId167" xr:uid="{00000000-0004-0000-0400-0000A6000000}"/>
    <hyperlink ref="C283" r:id="rId168" xr:uid="{00000000-0004-0000-0400-0000A7000000}"/>
    <hyperlink ref="C284" r:id="rId169" xr:uid="{00000000-0004-0000-0400-0000A8000000}"/>
    <hyperlink ref="C285" r:id="rId170" xr:uid="{00000000-0004-0000-0400-0000A9000000}"/>
    <hyperlink ref="C286" r:id="rId171" xr:uid="{00000000-0004-0000-0400-0000AA000000}"/>
    <hyperlink ref="C287" r:id="rId172" xr:uid="{00000000-0004-0000-0400-0000AB000000}"/>
    <hyperlink ref="C288" r:id="rId173" xr:uid="{00000000-0004-0000-0400-0000AC000000}"/>
    <hyperlink ref="C289" r:id="rId174" xr:uid="{00000000-0004-0000-0400-0000AD000000}"/>
    <hyperlink ref="C290" r:id="rId175" xr:uid="{00000000-0004-0000-0400-0000AE000000}"/>
    <hyperlink ref="C291" r:id="rId176" xr:uid="{00000000-0004-0000-0400-0000AF000000}"/>
    <hyperlink ref="C292" r:id="rId177" xr:uid="{00000000-0004-0000-0400-0000B0000000}"/>
    <hyperlink ref="C293" r:id="rId178" xr:uid="{00000000-0004-0000-0400-0000B1000000}"/>
    <hyperlink ref="C294" r:id="rId179" xr:uid="{00000000-0004-0000-0400-0000B2000000}"/>
    <hyperlink ref="C295" r:id="rId180" xr:uid="{00000000-0004-0000-0400-0000B3000000}"/>
    <hyperlink ref="C296" r:id="rId181" xr:uid="{00000000-0004-0000-0400-0000B4000000}"/>
    <hyperlink ref="C297" r:id="rId182" xr:uid="{00000000-0004-0000-0400-0000B5000000}"/>
    <hyperlink ref="C298" r:id="rId183" xr:uid="{00000000-0004-0000-0400-0000B6000000}"/>
    <hyperlink ref="C299" r:id="rId184" xr:uid="{00000000-0004-0000-0400-0000B7000000}"/>
    <hyperlink ref="C300" r:id="rId185" xr:uid="{00000000-0004-0000-0400-0000B8000000}"/>
    <hyperlink ref="C301" r:id="rId186" xr:uid="{00000000-0004-0000-0400-0000B9000000}"/>
    <hyperlink ref="C302" r:id="rId187" xr:uid="{00000000-0004-0000-0400-0000BA000000}"/>
    <hyperlink ref="C303" r:id="rId188" xr:uid="{00000000-0004-0000-0400-0000BB000000}"/>
    <hyperlink ref="C304" r:id="rId189" xr:uid="{00000000-0004-0000-0400-0000BC000000}"/>
    <hyperlink ref="C305" r:id="rId190" xr:uid="{00000000-0004-0000-0400-0000BD000000}"/>
    <hyperlink ref="C306" r:id="rId191" xr:uid="{00000000-0004-0000-0400-0000BE000000}"/>
    <hyperlink ref="C307" r:id="rId192" xr:uid="{00000000-0004-0000-0400-0000BF000000}"/>
    <hyperlink ref="A311" r:id="rId193" display="http://dqc.us/" xr:uid="{00000000-0004-0000-0400-0000C0000000}"/>
    <hyperlink ref="C311" r:id="rId194" xr:uid="{00000000-0004-0000-0400-0000C1000000}"/>
    <hyperlink ref="A312" r:id="rId195" display="http://dqc.us/" xr:uid="{00000000-0004-0000-0400-0000C2000000}"/>
    <hyperlink ref="A313" r:id="rId196" display="http://dqc.us/" xr:uid="{00000000-0004-0000-0400-0000C3000000}"/>
    <hyperlink ref="C315" r:id="rId197" xr:uid="{00000000-0004-0000-0400-0000C4000000}"/>
    <hyperlink ref="C318" r:id="rId198" xr:uid="{00000000-0004-0000-0400-0000C5000000}"/>
    <hyperlink ref="C319" r:id="rId199" xr:uid="{00000000-0004-0000-0400-0000C6000000}"/>
    <hyperlink ref="C320" r:id="rId200" xr:uid="{00000000-0004-0000-0400-0000C7000000}"/>
    <hyperlink ref="C321" r:id="rId201" xr:uid="{00000000-0004-0000-0400-0000C8000000}"/>
    <hyperlink ref="C322" r:id="rId202" xr:uid="{00000000-0004-0000-0400-0000C9000000}"/>
    <hyperlink ref="C323" r:id="rId203" xr:uid="{00000000-0004-0000-0400-0000CA000000}"/>
    <hyperlink ref="C324" r:id="rId204" xr:uid="{00000000-0004-0000-0400-0000CB000000}"/>
    <hyperlink ref="C325" r:id="rId205" xr:uid="{00000000-0004-0000-0400-0000CC000000}"/>
    <hyperlink ref="C326" r:id="rId206" xr:uid="{00000000-0004-0000-0400-0000CD000000}"/>
    <hyperlink ref="C327" r:id="rId207" xr:uid="{00000000-0004-0000-0400-0000CE000000}"/>
    <hyperlink ref="C328" r:id="rId208" xr:uid="{00000000-0004-0000-0400-0000CF000000}"/>
    <hyperlink ref="C329" r:id="rId209" xr:uid="{00000000-0004-0000-0400-0000D0000000}"/>
    <hyperlink ref="C330" r:id="rId210" xr:uid="{00000000-0004-0000-0400-0000D1000000}"/>
    <hyperlink ref="C331" r:id="rId211" xr:uid="{00000000-0004-0000-0400-0000D2000000}"/>
    <hyperlink ref="C332" r:id="rId212" xr:uid="{00000000-0004-0000-0400-0000D3000000}"/>
    <hyperlink ref="C333" r:id="rId213" xr:uid="{00000000-0004-0000-0400-0000D4000000}"/>
    <hyperlink ref="C334" r:id="rId214" xr:uid="{00000000-0004-0000-0400-0000D5000000}"/>
    <hyperlink ref="C335" r:id="rId215" xr:uid="{00000000-0004-0000-0400-0000D6000000}"/>
    <hyperlink ref="C336" r:id="rId216" xr:uid="{00000000-0004-0000-0400-0000D7000000}"/>
    <hyperlink ref="C337" r:id="rId217" xr:uid="{00000000-0004-0000-0400-0000D8000000}"/>
    <hyperlink ref="C338" r:id="rId218" xr:uid="{00000000-0004-0000-0400-0000D9000000}"/>
    <hyperlink ref="C339" r:id="rId219" xr:uid="{00000000-0004-0000-0400-0000DA000000}"/>
    <hyperlink ref="C340" r:id="rId220" xr:uid="{00000000-0004-0000-0400-0000DB000000}"/>
    <hyperlink ref="C341" r:id="rId221" xr:uid="{00000000-0004-0000-0400-0000DC000000}"/>
    <hyperlink ref="C342" r:id="rId222" xr:uid="{00000000-0004-0000-0400-0000DD000000}"/>
    <hyperlink ref="C343" r:id="rId223" xr:uid="{00000000-0004-0000-0400-0000DE000000}"/>
    <hyperlink ref="C344" r:id="rId224" xr:uid="{00000000-0004-0000-0400-0000DF000000}"/>
    <hyperlink ref="C345" r:id="rId225" xr:uid="{00000000-0004-0000-0400-0000E0000000}"/>
    <hyperlink ref="C346" r:id="rId226" xr:uid="{00000000-0004-0000-0400-0000E1000000}"/>
    <hyperlink ref="C347" r:id="rId227" xr:uid="{00000000-0004-0000-0400-0000E2000000}"/>
    <hyperlink ref="C348" r:id="rId228" xr:uid="{00000000-0004-0000-0400-0000E3000000}"/>
    <hyperlink ref="C349" r:id="rId229" xr:uid="{00000000-0004-0000-0400-0000E4000000}"/>
    <hyperlink ref="C350" r:id="rId230" xr:uid="{00000000-0004-0000-0400-0000E5000000}"/>
    <hyperlink ref="C351" r:id="rId231" xr:uid="{00000000-0004-0000-0400-0000E6000000}"/>
    <hyperlink ref="C352" r:id="rId232" xr:uid="{00000000-0004-0000-0400-0000E7000000}"/>
    <hyperlink ref="C353" r:id="rId233" xr:uid="{00000000-0004-0000-0400-0000E8000000}"/>
    <hyperlink ref="C354" r:id="rId234" xr:uid="{00000000-0004-0000-0400-0000E9000000}"/>
    <hyperlink ref="C355" r:id="rId235" xr:uid="{00000000-0004-0000-0400-0000EA000000}"/>
    <hyperlink ref="C356" r:id="rId236" xr:uid="{00000000-0004-0000-0400-0000EB000000}"/>
    <hyperlink ref="C357" r:id="rId237" xr:uid="{00000000-0004-0000-0400-0000EC000000}"/>
    <hyperlink ref="C358" r:id="rId238" xr:uid="{00000000-0004-0000-0400-0000ED000000}"/>
    <hyperlink ref="C359" r:id="rId239" xr:uid="{00000000-0004-0000-0400-0000EE000000}"/>
    <hyperlink ref="C360" r:id="rId240" xr:uid="{00000000-0004-0000-0400-0000EF000000}"/>
    <hyperlink ref="C361" r:id="rId241" xr:uid="{00000000-0004-0000-0400-0000F0000000}"/>
    <hyperlink ref="C362" r:id="rId242" xr:uid="{00000000-0004-0000-0400-0000F1000000}"/>
    <hyperlink ref="C363" r:id="rId243" xr:uid="{00000000-0004-0000-0400-0000F2000000}"/>
    <hyperlink ref="C364" r:id="rId244" xr:uid="{00000000-0004-0000-0400-0000F3000000}"/>
    <hyperlink ref="C365" r:id="rId245" xr:uid="{00000000-0004-0000-0400-0000F4000000}"/>
    <hyperlink ref="C366" r:id="rId246" xr:uid="{00000000-0004-0000-0400-0000F5000000}"/>
    <hyperlink ref="C367" r:id="rId247" xr:uid="{00000000-0004-0000-0400-0000F6000000}"/>
    <hyperlink ref="C368" r:id="rId248" xr:uid="{00000000-0004-0000-0400-0000F7000000}"/>
    <hyperlink ref="C369" r:id="rId249" xr:uid="{00000000-0004-0000-0400-0000F8000000}"/>
    <hyperlink ref="C370" r:id="rId250" xr:uid="{00000000-0004-0000-0400-0000F9000000}"/>
    <hyperlink ref="C371" r:id="rId251" xr:uid="{00000000-0004-0000-0400-0000FA000000}"/>
    <hyperlink ref="C372" r:id="rId252" xr:uid="{00000000-0004-0000-0400-0000FB000000}"/>
    <hyperlink ref="C373" r:id="rId253" xr:uid="{00000000-0004-0000-0400-0000FC000000}"/>
    <hyperlink ref="C374" r:id="rId254" xr:uid="{00000000-0004-0000-0400-0000FD000000}"/>
    <hyperlink ref="C375" r:id="rId255" xr:uid="{00000000-0004-0000-0400-0000FE000000}"/>
    <hyperlink ref="C376" r:id="rId256" xr:uid="{00000000-0004-0000-0400-0000FF000000}"/>
    <hyperlink ref="C377" r:id="rId257" xr:uid="{00000000-0004-0000-0400-000000010000}"/>
    <hyperlink ref="C378" r:id="rId258" xr:uid="{00000000-0004-0000-0400-000001010000}"/>
    <hyperlink ref="C379" r:id="rId259" xr:uid="{00000000-0004-0000-0400-000002010000}"/>
    <hyperlink ref="C380" r:id="rId260" xr:uid="{00000000-0004-0000-0400-000003010000}"/>
    <hyperlink ref="C381" r:id="rId261" xr:uid="{00000000-0004-0000-0400-000004010000}"/>
    <hyperlink ref="C382" r:id="rId262" xr:uid="{00000000-0004-0000-0400-000005010000}"/>
    <hyperlink ref="C383" r:id="rId263" xr:uid="{00000000-0004-0000-0400-000006010000}"/>
    <hyperlink ref="C384" r:id="rId264" xr:uid="{00000000-0004-0000-0400-000007010000}"/>
    <hyperlink ref="C385" r:id="rId265" xr:uid="{00000000-0004-0000-0400-000008010000}"/>
    <hyperlink ref="C386" r:id="rId266" xr:uid="{00000000-0004-0000-0400-000009010000}"/>
    <hyperlink ref="C387" r:id="rId267" xr:uid="{00000000-0004-0000-0400-00000A010000}"/>
    <hyperlink ref="C388" r:id="rId268" xr:uid="{00000000-0004-0000-0400-00000B010000}"/>
    <hyperlink ref="C389" r:id="rId269" xr:uid="{00000000-0004-0000-0400-00000C010000}"/>
    <hyperlink ref="C390" r:id="rId270" xr:uid="{00000000-0004-0000-0400-00000D010000}"/>
    <hyperlink ref="C391" r:id="rId271" xr:uid="{00000000-0004-0000-0400-00000E010000}"/>
    <hyperlink ref="C392" r:id="rId272" xr:uid="{00000000-0004-0000-0400-00000F010000}"/>
    <hyperlink ref="C393" r:id="rId273" xr:uid="{00000000-0004-0000-0400-000010010000}"/>
    <hyperlink ref="C394" r:id="rId274" xr:uid="{00000000-0004-0000-0400-000011010000}"/>
    <hyperlink ref="C395" r:id="rId275" xr:uid="{00000000-0004-0000-0400-000012010000}"/>
    <hyperlink ref="C396" r:id="rId276" xr:uid="{00000000-0004-0000-0400-000013010000}"/>
    <hyperlink ref="C397" r:id="rId277" xr:uid="{00000000-0004-0000-0400-000014010000}"/>
    <hyperlink ref="C398" r:id="rId278" xr:uid="{00000000-0004-0000-0400-000015010000}"/>
    <hyperlink ref="C399" r:id="rId279" xr:uid="{00000000-0004-0000-0400-000016010000}"/>
    <hyperlink ref="C400" r:id="rId280" xr:uid="{00000000-0004-0000-0400-000017010000}"/>
    <hyperlink ref="C401" r:id="rId281" xr:uid="{00000000-0004-0000-0400-000018010000}"/>
    <hyperlink ref="C402" r:id="rId282" xr:uid="{00000000-0004-0000-0400-000019010000}"/>
    <hyperlink ref="C403" r:id="rId283" xr:uid="{00000000-0004-0000-0400-00001A010000}"/>
    <hyperlink ref="C404" r:id="rId284" xr:uid="{00000000-0004-0000-0400-00001B010000}"/>
    <hyperlink ref="C405" r:id="rId285" xr:uid="{00000000-0004-0000-0400-00001C010000}"/>
    <hyperlink ref="C406" r:id="rId286" xr:uid="{00000000-0004-0000-0400-00001D010000}"/>
    <hyperlink ref="C407" r:id="rId287" xr:uid="{00000000-0004-0000-0400-00001E010000}"/>
    <hyperlink ref="C408" r:id="rId288" xr:uid="{00000000-0004-0000-0400-00001F010000}"/>
    <hyperlink ref="C409" r:id="rId289" xr:uid="{00000000-0004-0000-0400-000020010000}"/>
    <hyperlink ref="C410" r:id="rId290" xr:uid="{00000000-0004-0000-0400-000021010000}"/>
    <hyperlink ref="C411" r:id="rId291" xr:uid="{00000000-0004-0000-0400-000022010000}"/>
    <hyperlink ref="C412" r:id="rId292" xr:uid="{00000000-0004-0000-0400-000023010000}"/>
    <hyperlink ref="C413" r:id="rId293" xr:uid="{00000000-0004-0000-0400-000024010000}"/>
    <hyperlink ref="C414" r:id="rId294" xr:uid="{00000000-0004-0000-0400-000025010000}"/>
    <hyperlink ref="C415" r:id="rId295" xr:uid="{00000000-0004-0000-0400-000026010000}"/>
    <hyperlink ref="C416" r:id="rId296" xr:uid="{00000000-0004-0000-0400-000027010000}"/>
    <hyperlink ref="C417" r:id="rId297" xr:uid="{00000000-0004-0000-0400-000028010000}"/>
    <hyperlink ref="C418" r:id="rId298" xr:uid="{00000000-0004-0000-0400-000029010000}"/>
    <hyperlink ref="C419" r:id="rId299" xr:uid="{00000000-0004-0000-0400-00002A010000}"/>
    <hyperlink ref="C420" r:id="rId300" xr:uid="{00000000-0004-0000-0400-00002B010000}"/>
    <hyperlink ref="C421" r:id="rId301" xr:uid="{00000000-0004-0000-0400-00002C010000}"/>
    <hyperlink ref="C422" r:id="rId302" xr:uid="{00000000-0004-0000-0400-00002D010000}"/>
    <hyperlink ref="C423" r:id="rId303" xr:uid="{00000000-0004-0000-0400-00002E010000}"/>
    <hyperlink ref="C424" r:id="rId304" xr:uid="{00000000-0004-0000-0400-00002F010000}"/>
    <hyperlink ref="C425" r:id="rId305" xr:uid="{00000000-0004-0000-0400-000030010000}"/>
    <hyperlink ref="C426" r:id="rId306" xr:uid="{00000000-0004-0000-0400-000031010000}"/>
    <hyperlink ref="C427" r:id="rId307" xr:uid="{00000000-0004-0000-0400-000032010000}"/>
    <hyperlink ref="C428" r:id="rId308" xr:uid="{00000000-0004-0000-0400-000033010000}"/>
    <hyperlink ref="C429" r:id="rId309" xr:uid="{00000000-0004-0000-0400-000034010000}"/>
    <hyperlink ref="C430" r:id="rId310" xr:uid="{00000000-0004-0000-0400-000035010000}"/>
    <hyperlink ref="C431" r:id="rId311" xr:uid="{00000000-0004-0000-0400-000036010000}"/>
    <hyperlink ref="C432" r:id="rId312" xr:uid="{00000000-0004-0000-0400-000037010000}"/>
    <hyperlink ref="C433" r:id="rId313" xr:uid="{00000000-0004-0000-0400-000038010000}"/>
    <hyperlink ref="C434" r:id="rId314" xr:uid="{00000000-0004-0000-0400-000039010000}"/>
    <hyperlink ref="C435" r:id="rId315" xr:uid="{00000000-0004-0000-0400-00003A010000}"/>
    <hyperlink ref="C436" r:id="rId316" xr:uid="{00000000-0004-0000-0400-00003B010000}"/>
    <hyperlink ref="C437" r:id="rId317" xr:uid="{00000000-0004-0000-0400-00003C010000}"/>
    <hyperlink ref="C438" r:id="rId318" xr:uid="{00000000-0004-0000-0400-00003D010000}"/>
    <hyperlink ref="C439" r:id="rId319" xr:uid="{00000000-0004-0000-0400-00003E010000}"/>
    <hyperlink ref="C440" r:id="rId320" xr:uid="{00000000-0004-0000-0400-00003F010000}"/>
    <hyperlink ref="C441" r:id="rId321" xr:uid="{00000000-0004-0000-0400-000040010000}"/>
    <hyperlink ref="C442" r:id="rId322" xr:uid="{00000000-0004-0000-0400-000041010000}"/>
    <hyperlink ref="C443" r:id="rId323" xr:uid="{00000000-0004-0000-0400-000042010000}"/>
    <hyperlink ref="C444" r:id="rId324" xr:uid="{00000000-0004-0000-0400-000043010000}"/>
    <hyperlink ref="C445" r:id="rId325" xr:uid="{00000000-0004-0000-0400-000044010000}"/>
    <hyperlink ref="C446" r:id="rId326" xr:uid="{00000000-0004-0000-0400-000045010000}"/>
    <hyperlink ref="C447" r:id="rId327" xr:uid="{00000000-0004-0000-0400-000046010000}"/>
    <hyperlink ref="C448" r:id="rId328" xr:uid="{00000000-0004-0000-0400-000047010000}"/>
    <hyperlink ref="C449" r:id="rId329" xr:uid="{00000000-0004-0000-0400-000048010000}"/>
    <hyperlink ref="C450" r:id="rId330" xr:uid="{00000000-0004-0000-0400-000049010000}"/>
    <hyperlink ref="C451" r:id="rId331" xr:uid="{00000000-0004-0000-0400-00004A010000}"/>
    <hyperlink ref="C452" r:id="rId332" xr:uid="{00000000-0004-0000-0400-00004B010000}"/>
    <hyperlink ref="C453" r:id="rId333" xr:uid="{00000000-0004-0000-0400-00004C010000}"/>
    <hyperlink ref="C454" r:id="rId334" xr:uid="{00000000-0004-0000-0400-00004D010000}"/>
    <hyperlink ref="C455" r:id="rId335" xr:uid="{00000000-0004-0000-0400-00004E010000}"/>
    <hyperlink ref="C456" r:id="rId336" xr:uid="{00000000-0004-0000-0400-00004F010000}"/>
    <hyperlink ref="C457" r:id="rId337" xr:uid="{00000000-0004-0000-0400-000050010000}"/>
    <hyperlink ref="C458" r:id="rId338" xr:uid="{00000000-0004-0000-0400-000051010000}"/>
    <hyperlink ref="C459" r:id="rId339" xr:uid="{00000000-0004-0000-0400-000052010000}"/>
    <hyperlink ref="C460" r:id="rId340" xr:uid="{00000000-0004-0000-0400-000053010000}"/>
    <hyperlink ref="C461" r:id="rId341" xr:uid="{00000000-0004-0000-0400-000054010000}"/>
    <hyperlink ref="C462" r:id="rId342" xr:uid="{00000000-0004-0000-0400-000055010000}"/>
    <hyperlink ref="C463" r:id="rId343" xr:uid="{00000000-0004-0000-0400-000056010000}"/>
    <hyperlink ref="C464" r:id="rId344" xr:uid="{00000000-0004-0000-0400-000057010000}"/>
    <hyperlink ref="C465" r:id="rId345" xr:uid="{00000000-0004-0000-0400-000058010000}"/>
    <hyperlink ref="C466" r:id="rId346" xr:uid="{00000000-0004-0000-0400-000059010000}"/>
    <hyperlink ref="C467" r:id="rId347" xr:uid="{00000000-0004-0000-0400-00005A010000}"/>
    <hyperlink ref="C468" r:id="rId348" xr:uid="{00000000-0004-0000-0400-00005B010000}"/>
    <hyperlink ref="C469" r:id="rId349" xr:uid="{00000000-0004-0000-0400-00005C010000}"/>
    <hyperlink ref="C470" r:id="rId350" xr:uid="{00000000-0004-0000-0400-00005D010000}"/>
    <hyperlink ref="C471" r:id="rId351" xr:uid="{00000000-0004-0000-0400-00005E010000}"/>
    <hyperlink ref="C472" r:id="rId352" xr:uid="{00000000-0004-0000-0400-00005F010000}"/>
    <hyperlink ref="C473" r:id="rId353" xr:uid="{00000000-0004-0000-0400-000060010000}"/>
    <hyperlink ref="C474" r:id="rId354" xr:uid="{00000000-0004-0000-0400-000061010000}"/>
    <hyperlink ref="C475" r:id="rId355" xr:uid="{00000000-0004-0000-0400-000062010000}"/>
    <hyperlink ref="C476" r:id="rId356" xr:uid="{00000000-0004-0000-0400-000063010000}"/>
    <hyperlink ref="C477" r:id="rId357" xr:uid="{00000000-0004-0000-0400-000064010000}"/>
    <hyperlink ref="C478" r:id="rId358" xr:uid="{00000000-0004-0000-0400-000065010000}"/>
    <hyperlink ref="C481" r:id="rId359" xr:uid="{00000000-0004-0000-0400-000066010000}"/>
    <hyperlink ref="C482" r:id="rId360" xr:uid="{00000000-0004-0000-0400-000067010000}"/>
    <hyperlink ref="C483" r:id="rId361" xr:uid="{00000000-0004-0000-0400-000068010000}"/>
    <hyperlink ref="C484" r:id="rId362" xr:uid="{00000000-0004-0000-0400-000069010000}"/>
    <hyperlink ref="C485" r:id="rId363" xr:uid="{00000000-0004-0000-0400-00006A010000}"/>
    <hyperlink ref="C486" r:id="rId364" xr:uid="{00000000-0004-0000-0400-00006B010000}"/>
    <hyperlink ref="C487" r:id="rId365" xr:uid="{00000000-0004-0000-0400-00006C010000}"/>
    <hyperlink ref="C488" r:id="rId366" xr:uid="{00000000-0004-0000-0400-00006D010000}"/>
    <hyperlink ref="C489" r:id="rId367" xr:uid="{00000000-0004-0000-0400-00006E010000}"/>
    <hyperlink ref="C490" r:id="rId368" xr:uid="{00000000-0004-0000-0400-00006F010000}"/>
    <hyperlink ref="C491" r:id="rId369" xr:uid="{00000000-0004-0000-0400-000070010000}"/>
    <hyperlink ref="C492" r:id="rId370" xr:uid="{00000000-0004-0000-0400-000071010000}"/>
    <hyperlink ref="C493" r:id="rId371" xr:uid="{00000000-0004-0000-0400-000072010000}"/>
    <hyperlink ref="C494" r:id="rId372" xr:uid="{00000000-0004-0000-0400-000073010000}"/>
    <hyperlink ref="C495" r:id="rId373" xr:uid="{00000000-0004-0000-0400-000074010000}"/>
    <hyperlink ref="C496" r:id="rId374" xr:uid="{00000000-0004-0000-0400-000075010000}"/>
    <hyperlink ref="C497" r:id="rId375" xr:uid="{00000000-0004-0000-0400-000076010000}"/>
    <hyperlink ref="C498" r:id="rId376" xr:uid="{00000000-0004-0000-0400-000077010000}"/>
    <hyperlink ref="C499" r:id="rId377" xr:uid="{00000000-0004-0000-0400-000078010000}"/>
    <hyperlink ref="C500" r:id="rId378" xr:uid="{00000000-0004-0000-0400-000079010000}"/>
    <hyperlink ref="C501" r:id="rId379" xr:uid="{00000000-0004-0000-0400-00007A010000}"/>
    <hyperlink ref="C502" r:id="rId380" xr:uid="{00000000-0004-0000-0400-00007B010000}"/>
    <hyperlink ref="C503" r:id="rId381" xr:uid="{00000000-0004-0000-0400-00007C010000}"/>
    <hyperlink ref="C504" r:id="rId382" xr:uid="{00000000-0004-0000-0400-00007D010000}"/>
    <hyperlink ref="C505" r:id="rId383" xr:uid="{00000000-0004-0000-0400-00007E010000}"/>
    <hyperlink ref="C506" r:id="rId384" xr:uid="{00000000-0004-0000-0400-00007F010000}"/>
    <hyperlink ref="C507" r:id="rId385" xr:uid="{00000000-0004-0000-0400-000080010000}"/>
    <hyperlink ref="C508" r:id="rId386" xr:uid="{00000000-0004-0000-0400-000081010000}"/>
    <hyperlink ref="C509" r:id="rId387" xr:uid="{00000000-0004-0000-0400-000082010000}"/>
    <hyperlink ref="C510" r:id="rId388" xr:uid="{00000000-0004-0000-0400-000083010000}"/>
    <hyperlink ref="C511" r:id="rId389" xr:uid="{00000000-0004-0000-0400-000084010000}"/>
    <hyperlink ref="C512" r:id="rId390" xr:uid="{00000000-0004-0000-0400-000085010000}"/>
    <hyperlink ref="C513" r:id="rId391" xr:uid="{00000000-0004-0000-0400-000086010000}"/>
    <hyperlink ref="C514" r:id="rId392" xr:uid="{00000000-0004-0000-0400-000087010000}"/>
    <hyperlink ref="C515" r:id="rId393" xr:uid="{00000000-0004-0000-0400-000088010000}"/>
    <hyperlink ref="C516" r:id="rId394" xr:uid="{00000000-0004-0000-0400-000089010000}"/>
    <hyperlink ref="C517" r:id="rId395" xr:uid="{00000000-0004-0000-0400-00008A010000}"/>
    <hyperlink ref="C518" r:id="rId396" xr:uid="{00000000-0004-0000-0400-00008B010000}"/>
    <hyperlink ref="C519" r:id="rId397" xr:uid="{00000000-0004-0000-0400-00008C010000}"/>
    <hyperlink ref="C520" r:id="rId398" xr:uid="{00000000-0004-0000-0400-00008D010000}"/>
    <hyperlink ref="C521" r:id="rId399" xr:uid="{00000000-0004-0000-0400-00008E010000}"/>
    <hyperlink ref="C522" r:id="rId400" xr:uid="{00000000-0004-0000-0400-00008F010000}"/>
    <hyperlink ref="C523" r:id="rId401" xr:uid="{00000000-0004-0000-0400-000090010000}"/>
    <hyperlink ref="C524" r:id="rId402" xr:uid="{00000000-0004-0000-0400-000091010000}"/>
    <hyperlink ref="C525" r:id="rId403" xr:uid="{00000000-0004-0000-0400-000092010000}"/>
    <hyperlink ref="C526" r:id="rId404" xr:uid="{00000000-0004-0000-0400-000093010000}"/>
    <hyperlink ref="C527" r:id="rId405" xr:uid="{00000000-0004-0000-0400-000094010000}"/>
    <hyperlink ref="C528" r:id="rId406" xr:uid="{00000000-0004-0000-0400-000095010000}"/>
    <hyperlink ref="C529" r:id="rId407" xr:uid="{00000000-0004-0000-0400-000096010000}"/>
    <hyperlink ref="C530" r:id="rId408" xr:uid="{00000000-0004-0000-0400-000097010000}"/>
    <hyperlink ref="C531" r:id="rId409" xr:uid="{00000000-0004-0000-0400-000098010000}"/>
    <hyperlink ref="C532" r:id="rId410" xr:uid="{00000000-0004-0000-0400-000099010000}"/>
    <hyperlink ref="C533" r:id="rId411" xr:uid="{00000000-0004-0000-0400-00009A010000}"/>
    <hyperlink ref="C534" r:id="rId412" xr:uid="{00000000-0004-0000-0400-00009B010000}"/>
    <hyperlink ref="C535" r:id="rId413" xr:uid="{00000000-0004-0000-0400-00009C010000}"/>
    <hyperlink ref="C536" r:id="rId414" xr:uid="{00000000-0004-0000-0400-00009D010000}"/>
    <hyperlink ref="C537" r:id="rId415" xr:uid="{00000000-0004-0000-0400-00009E010000}"/>
    <hyperlink ref="C538" r:id="rId416" xr:uid="{00000000-0004-0000-0400-00009F010000}"/>
    <hyperlink ref="C539" r:id="rId417" xr:uid="{00000000-0004-0000-0400-0000A0010000}"/>
    <hyperlink ref="C540" r:id="rId418" xr:uid="{00000000-0004-0000-0400-0000A1010000}"/>
    <hyperlink ref="C541" r:id="rId419" xr:uid="{00000000-0004-0000-0400-0000A2010000}"/>
    <hyperlink ref="C542" r:id="rId420" xr:uid="{00000000-0004-0000-0400-0000A3010000}"/>
    <hyperlink ref="C543" r:id="rId421" xr:uid="{00000000-0004-0000-0400-0000A4010000}"/>
    <hyperlink ref="C544" r:id="rId422" xr:uid="{00000000-0004-0000-0400-0000A5010000}"/>
    <hyperlink ref="C545" r:id="rId423" xr:uid="{00000000-0004-0000-0400-0000A6010000}"/>
    <hyperlink ref="C546" r:id="rId424" xr:uid="{00000000-0004-0000-0400-0000A7010000}"/>
    <hyperlink ref="C547" r:id="rId425" xr:uid="{00000000-0004-0000-0400-0000A8010000}"/>
    <hyperlink ref="C548" r:id="rId426" xr:uid="{00000000-0004-0000-0400-0000A9010000}"/>
    <hyperlink ref="C549" r:id="rId427" xr:uid="{00000000-0004-0000-0400-0000AA010000}"/>
    <hyperlink ref="C550" r:id="rId428" xr:uid="{00000000-0004-0000-0400-0000AB010000}"/>
    <hyperlink ref="C551" r:id="rId429" xr:uid="{00000000-0004-0000-0400-0000AC010000}"/>
    <hyperlink ref="C552" r:id="rId430" xr:uid="{00000000-0004-0000-0400-0000AD010000}"/>
    <hyperlink ref="C553" r:id="rId431" xr:uid="{00000000-0004-0000-0400-0000AE010000}"/>
    <hyperlink ref="C554" r:id="rId432" xr:uid="{00000000-0004-0000-0400-0000AF010000}"/>
    <hyperlink ref="C555" r:id="rId433" xr:uid="{00000000-0004-0000-0400-0000B0010000}"/>
    <hyperlink ref="C556" r:id="rId434" xr:uid="{00000000-0004-0000-0400-0000B1010000}"/>
    <hyperlink ref="C557" r:id="rId435" xr:uid="{00000000-0004-0000-0400-0000B2010000}"/>
    <hyperlink ref="C558" r:id="rId436" xr:uid="{00000000-0004-0000-0400-0000B3010000}"/>
    <hyperlink ref="C559" r:id="rId437" xr:uid="{00000000-0004-0000-0400-0000B4010000}"/>
    <hyperlink ref="C560" r:id="rId438" xr:uid="{00000000-0004-0000-0400-0000B5010000}"/>
    <hyperlink ref="C561" r:id="rId439" xr:uid="{00000000-0004-0000-0400-0000B6010000}"/>
    <hyperlink ref="C562" r:id="rId440" xr:uid="{00000000-0004-0000-0400-0000B7010000}"/>
    <hyperlink ref="C563" r:id="rId441" xr:uid="{00000000-0004-0000-0400-0000B8010000}"/>
    <hyperlink ref="C564" r:id="rId442" xr:uid="{00000000-0004-0000-0400-0000B9010000}"/>
    <hyperlink ref="C565" r:id="rId443" xr:uid="{00000000-0004-0000-0400-0000BA010000}"/>
    <hyperlink ref="C566" r:id="rId444" xr:uid="{00000000-0004-0000-0400-0000BB010000}"/>
    <hyperlink ref="C567" r:id="rId445" xr:uid="{00000000-0004-0000-0400-0000BC010000}"/>
    <hyperlink ref="C568" r:id="rId446" xr:uid="{00000000-0004-0000-0400-0000BD010000}"/>
    <hyperlink ref="C569" r:id="rId447" xr:uid="{00000000-0004-0000-0400-0000BE010000}"/>
    <hyperlink ref="C570" r:id="rId448" xr:uid="{00000000-0004-0000-0400-0000BF010000}"/>
    <hyperlink ref="C571" r:id="rId449" xr:uid="{00000000-0004-0000-0400-0000C0010000}"/>
    <hyperlink ref="C572" r:id="rId450" xr:uid="{00000000-0004-0000-0400-0000C1010000}"/>
    <hyperlink ref="C573" r:id="rId451" xr:uid="{00000000-0004-0000-0400-0000C2010000}"/>
    <hyperlink ref="C574" r:id="rId452" xr:uid="{00000000-0004-0000-0400-0000C3010000}"/>
    <hyperlink ref="C575" r:id="rId453" xr:uid="{00000000-0004-0000-0400-0000C4010000}"/>
    <hyperlink ref="C576" r:id="rId454" xr:uid="{00000000-0004-0000-0400-0000C5010000}"/>
    <hyperlink ref="C577" r:id="rId455" xr:uid="{00000000-0004-0000-0400-0000C6010000}"/>
    <hyperlink ref="C578" r:id="rId456" xr:uid="{00000000-0004-0000-0400-0000C7010000}"/>
    <hyperlink ref="C579" r:id="rId457" xr:uid="{00000000-0004-0000-0400-0000C8010000}"/>
    <hyperlink ref="C580" r:id="rId458" xr:uid="{00000000-0004-0000-0400-0000C9010000}"/>
    <hyperlink ref="C581" r:id="rId459" xr:uid="{00000000-0004-0000-0400-0000CA010000}"/>
    <hyperlink ref="C582" r:id="rId460" xr:uid="{00000000-0004-0000-0400-0000CB010000}"/>
    <hyperlink ref="C583" r:id="rId461" xr:uid="{00000000-0004-0000-0400-0000CC010000}"/>
    <hyperlink ref="C584" r:id="rId462" xr:uid="{00000000-0004-0000-0400-0000CD010000}"/>
    <hyperlink ref="C585" r:id="rId463" xr:uid="{00000000-0004-0000-0400-0000CE010000}"/>
    <hyperlink ref="C586" r:id="rId464" xr:uid="{00000000-0004-0000-0400-0000CF010000}"/>
    <hyperlink ref="C587" r:id="rId465" xr:uid="{00000000-0004-0000-0400-0000D0010000}"/>
    <hyperlink ref="C588" r:id="rId466" xr:uid="{00000000-0004-0000-0400-0000D1010000}"/>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outlinePr summaryBelow="0" summaryRight="0"/>
  </sheetPr>
  <dimension ref="A1:I7984"/>
  <sheetViews>
    <sheetView tabSelected="1" topLeftCell="A47" workbookViewId="0">
      <selection activeCell="A77" sqref="A77"/>
    </sheetView>
  </sheetViews>
  <sheetFormatPr baseColWidth="10" defaultColWidth="12.6640625" defaultRowHeight="15.75" customHeight="1"/>
  <cols>
    <col min="3" max="3" width="11.6640625" customWidth="1"/>
    <col min="4" max="4" width="70" customWidth="1"/>
    <col min="5" max="5" width="17.83203125" customWidth="1"/>
    <col min="7" max="7" width="34.33203125" customWidth="1"/>
    <col min="8" max="8" width="29.33203125" customWidth="1"/>
  </cols>
  <sheetData>
    <row r="1" spans="1:9" ht="15.75" customHeight="1">
      <c r="A1" s="2" t="s">
        <v>19159</v>
      </c>
      <c r="B1" s="2" t="s">
        <v>19160</v>
      </c>
      <c r="C1" s="2" t="s">
        <v>19161</v>
      </c>
      <c r="D1" s="2" t="s">
        <v>19161</v>
      </c>
      <c r="E1" s="2" t="s">
        <v>19162</v>
      </c>
      <c r="F1" s="2" t="s">
        <v>19163</v>
      </c>
      <c r="H1" s="2" t="s">
        <v>19164</v>
      </c>
      <c r="I1" s="2" t="s">
        <v>19165</v>
      </c>
    </row>
    <row r="2" spans="1:9" ht="15.75" customHeight="1">
      <c r="A2" s="17" t="s">
        <v>102</v>
      </c>
      <c r="B2" s="16">
        <v>51</v>
      </c>
      <c r="C2" s="16">
        <v>51</v>
      </c>
      <c r="D2" s="55" t="s">
        <v>19166</v>
      </c>
      <c r="H2" t="str">
        <f>IF(D2="","", VLOOKUP(D2,ErrorFileDetails!J$2:L$130,3,FALSE)&amp;".xml")</f>
        <v>OGS_instance_FY_2023_2025.xml</v>
      </c>
      <c r="I2" t="str">
        <f>IF(H2="","", VLOOKUP(H2,Files!A$2:A$249,1,FALSE))</f>
        <v>OGS_instance_FY_2023_2025.xml</v>
      </c>
    </row>
    <row r="3" spans="1:9" ht="15.75" customHeight="1">
      <c r="A3" s="17" t="s">
        <v>102</v>
      </c>
      <c r="B3" s="16">
        <v>52</v>
      </c>
      <c r="C3" s="16">
        <v>52</v>
      </c>
      <c r="H3" t="str">
        <f>IF(D3="","", VLOOKUP(D3,ErrorFileDetails!J$2:L$130,3,FALSE)&amp;".xml")</f>
        <v/>
      </c>
      <c r="I3" t="str">
        <f>IF(H3="","", VLOOKUP(H3,Files!A$2:A$249,1,FALSE))</f>
        <v/>
      </c>
    </row>
    <row r="4" spans="1:9" ht="15.75" customHeight="1">
      <c r="A4" s="17" t="s">
        <v>102</v>
      </c>
      <c r="B4" s="16">
        <v>53</v>
      </c>
      <c r="C4" s="16">
        <v>53</v>
      </c>
      <c r="H4" t="str">
        <f>IF(D4="","", VLOOKUP(D4,ErrorFileDetails!J$2:L$130,3,FALSE)&amp;".xml")</f>
        <v/>
      </c>
      <c r="I4" t="str">
        <f>IF(H4="","", VLOOKUP(H4,Files!A$2:A$249,1,FALSE))</f>
        <v/>
      </c>
    </row>
    <row r="5" spans="1:9" ht="15.75" customHeight="1">
      <c r="A5" s="17" t="s">
        <v>102</v>
      </c>
      <c r="B5" s="16">
        <v>54</v>
      </c>
      <c r="C5" s="16">
        <v>54</v>
      </c>
      <c r="D5" s="55" t="s">
        <v>19167</v>
      </c>
      <c r="H5" t="str">
        <f>IF(D5="","", VLOOKUP(D5,ErrorFileDetails!J$2:L$130,3,FALSE)&amp;".xml")</f>
        <v>TOL_instance_FY_2023_2025.xml</v>
      </c>
      <c r="I5" t="str">
        <f>IF(H5="","", VLOOKUP(H5,Files!A$2:A$249,1,FALSE))</f>
        <v>TOL_instance_FY_2023_2025.xml</v>
      </c>
    </row>
    <row r="6" spans="1:9" ht="15.75" customHeight="1">
      <c r="A6" s="17" t="s">
        <v>102</v>
      </c>
      <c r="B6" s="16">
        <v>56</v>
      </c>
      <c r="C6" s="16">
        <v>56</v>
      </c>
      <c r="H6" t="str">
        <f>IF(D6="","", VLOOKUP(D6,ErrorFileDetails!J$2:L$130,3,FALSE)&amp;".xml")</f>
        <v/>
      </c>
      <c r="I6" t="str">
        <f>IF(H6="","", VLOOKUP(H6,Files!A$2:A$249,1,FALSE))</f>
        <v/>
      </c>
    </row>
    <row r="7" spans="1:9" ht="15.75" customHeight="1">
      <c r="A7" s="17" t="s">
        <v>102</v>
      </c>
      <c r="B7" s="16">
        <v>57</v>
      </c>
      <c r="C7" s="16">
        <v>57</v>
      </c>
      <c r="D7" s="55" t="s">
        <v>19167</v>
      </c>
      <c r="H7" t="str">
        <f>IF(D7="","", VLOOKUP(D7,ErrorFileDetails!J$2:L$130,3,FALSE)&amp;".xml")</f>
        <v>TOL_instance_FY_2023_2025.xml</v>
      </c>
      <c r="I7" t="str">
        <f>IF(H7="","", VLOOKUP(H7,Files!A$2:A$249,1,FALSE))</f>
        <v>TOL_instance_FY_2023_2025.xml</v>
      </c>
    </row>
    <row r="8" spans="1:9" ht="15.75" customHeight="1">
      <c r="A8" s="17" t="s">
        <v>102</v>
      </c>
      <c r="B8" s="16">
        <v>58</v>
      </c>
      <c r="C8" s="16">
        <v>58</v>
      </c>
      <c r="H8" t="str">
        <f>IF(D8="","", VLOOKUP(D8,ErrorFileDetails!J$2:L$130,3,FALSE)&amp;".xml")</f>
        <v/>
      </c>
      <c r="I8" t="str">
        <f>IF(H8="","", VLOOKUP(H8,Files!A$2:A$249,1,FALSE))</f>
        <v/>
      </c>
    </row>
    <row r="9" spans="1:9" ht="15.75" customHeight="1">
      <c r="A9" s="17" t="s">
        <v>102</v>
      </c>
      <c r="B9" s="16">
        <v>59</v>
      </c>
      <c r="C9" s="16">
        <v>59</v>
      </c>
      <c r="D9" s="55" t="s">
        <v>19168</v>
      </c>
      <c r="H9" t="str">
        <f>IF(D9="","", VLOOKUP(D9,ErrorFileDetails!J$2:L$130,3,FALSE)&amp;".xml")</f>
        <v>EDBL_instance_FY_2023_2025.xml</v>
      </c>
      <c r="I9" t="str">
        <f>IF(H9="","", VLOOKUP(H9,Files!A$2:A$249,1,FALSE))</f>
        <v>EDBL_instance_FY_2023_2025.xml</v>
      </c>
    </row>
    <row r="10" spans="1:9" ht="15.75" customHeight="1">
      <c r="A10" s="17" t="s">
        <v>102</v>
      </c>
      <c r="B10" s="16">
        <v>61</v>
      </c>
      <c r="C10" s="16">
        <v>61</v>
      </c>
      <c r="D10" s="55" t="s">
        <v>19169</v>
      </c>
      <c r="H10" t="str">
        <f>IF(D10="","", VLOOKUP(D10,ErrorFileDetails!J$2:L$130,3,FALSE)&amp;".xml")</f>
        <v>NBH_instance___2025.xml</v>
      </c>
      <c r="I10" t="str">
        <f>IF(H10="","", VLOOKUP(H10,Files!A$2:A$249,1,FALSE))</f>
        <v>NBH_instance___2025.xml</v>
      </c>
    </row>
    <row r="11" spans="1:9" ht="15.75" customHeight="1">
      <c r="A11" s="17" t="s">
        <v>102</v>
      </c>
      <c r="B11" s="16">
        <v>62</v>
      </c>
      <c r="C11" s="16">
        <v>62</v>
      </c>
      <c r="H11" t="str">
        <f>IF(D11="","", VLOOKUP(D11,ErrorFileDetails!J$2:L$130,3,FALSE)&amp;".xml")</f>
        <v/>
      </c>
      <c r="I11" t="str">
        <f>IF(H11="","", VLOOKUP(H11,Files!A$2:A$249,1,FALSE))</f>
        <v/>
      </c>
    </row>
    <row r="12" spans="1:9" ht="15.75" customHeight="1">
      <c r="A12" s="17" t="s">
        <v>102</v>
      </c>
      <c r="B12" s="16">
        <v>63</v>
      </c>
      <c r="C12" s="16">
        <v>63</v>
      </c>
      <c r="H12" t="str">
        <f>IF(D12="","", VLOOKUP(D12,ErrorFileDetails!J$2:L$130,3,FALSE)&amp;".xml")</f>
        <v/>
      </c>
      <c r="I12" t="str">
        <f>IF(H12="","", VLOOKUP(H12,Files!A$2:A$249,1,FALSE))</f>
        <v/>
      </c>
    </row>
    <row r="13" spans="1:9" ht="15.75" customHeight="1">
      <c r="A13" s="17" t="s">
        <v>102</v>
      </c>
      <c r="B13" s="16">
        <v>64</v>
      </c>
      <c r="C13" s="16">
        <v>64</v>
      </c>
      <c r="D13" s="55" t="s">
        <v>19170</v>
      </c>
      <c r="H13" t="str">
        <f>IF(D13="","", VLOOKUP(D13,ErrorFileDetails!J$2:L$130,3,FALSE)&amp;".xml")</f>
        <v>SAH_instance_Q2_2024_2025.xml</v>
      </c>
      <c r="I13" t="str">
        <f>IF(H13="","", VLOOKUP(H13,Files!A$2:A$249,1,FALSE))</f>
        <v>SAH_instance_Q2_2024_2025.xml</v>
      </c>
    </row>
    <row r="14" spans="1:9" ht="15.75" customHeight="1">
      <c r="A14" s="17" t="s">
        <v>102</v>
      </c>
      <c r="B14" s="16">
        <v>65</v>
      </c>
      <c r="C14" s="16">
        <v>65</v>
      </c>
      <c r="D14" s="55" t="s">
        <v>19171</v>
      </c>
      <c r="H14" t="str">
        <f>IF(D14="","", VLOOKUP(D14,ErrorFileDetails!J$2:L$130,3,FALSE)&amp;".xml")</f>
        <v>NCMI_instance_FY_2023_2025.xml</v>
      </c>
      <c r="I14" t="str">
        <f>IF(H14="","", VLOOKUP(H14,Files!A$2:A$249,1,FALSE))</f>
        <v>NCMI_instance_FY_2023_2025.xml</v>
      </c>
    </row>
    <row r="15" spans="1:9" ht="15.75" customHeight="1">
      <c r="A15" s="17" t="s">
        <v>102</v>
      </c>
      <c r="B15" s="16">
        <v>66</v>
      </c>
      <c r="C15" s="16">
        <v>66</v>
      </c>
      <c r="H15" t="str">
        <f>IF(D15="","", VLOOKUP(D15,ErrorFileDetails!J$2:L$130,3,FALSE)&amp;".xml")</f>
        <v/>
      </c>
      <c r="I15" t="str">
        <f>IF(H15="","", VLOOKUP(H15,Files!A$2:A$249,1,FALSE))</f>
        <v/>
      </c>
    </row>
    <row r="16" spans="1:9" ht="15.75" customHeight="1">
      <c r="A16" s="17" t="s">
        <v>102</v>
      </c>
      <c r="B16" s="16">
        <v>69</v>
      </c>
      <c r="C16" s="16">
        <v>69</v>
      </c>
      <c r="D16" s="55" t="s">
        <v>19172</v>
      </c>
      <c r="H16" t="str">
        <f>IF(D16="","", VLOOKUP(D16,ErrorFileDetails!J$2:L$130,3,FALSE)&amp;".xml")</f>
        <v>CPS_instance_Q3_2024_2025.xml</v>
      </c>
      <c r="I16" t="str">
        <f>IF(H16="","", VLOOKUP(H16,Files!A$2:A$249,1,FALSE))</f>
        <v>CPS_instance_Q3_2024_2025.xml</v>
      </c>
    </row>
    <row r="17" spans="1:9" ht="15.75" customHeight="1">
      <c r="A17" s="17" t="s">
        <v>102</v>
      </c>
      <c r="B17" s="16">
        <v>70</v>
      </c>
      <c r="C17" s="16">
        <v>70</v>
      </c>
      <c r="D17" s="55" t="s">
        <v>19173</v>
      </c>
      <c r="H17" t="str">
        <f>IF(D17="","", VLOOKUP(D17,ErrorFileDetails!J$2:L$130,3,FALSE)&amp;".xml")</f>
        <v>AEP_instance_FY_2023_2025.xml</v>
      </c>
      <c r="I17" t="str">
        <f>IF(H17="","", VLOOKUP(H17,Files!A$2:A$249,1,FALSE))</f>
        <v>AEP_instance_FY_2023_2025.xml</v>
      </c>
    </row>
    <row r="18" spans="1:9" ht="15.75" customHeight="1">
      <c r="A18" s="17" t="s">
        <v>102</v>
      </c>
      <c r="B18" s="16">
        <v>71</v>
      </c>
      <c r="C18" s="16">
        <v>71</v>
      </c>
      <c r="H18" t="str">
        <f>IF(D18="","", VLOOKUP(D18,ErrorFileDetails!J$2:L$130,3,FALSE)&amp;".xml")</f>
        <v/>
      </c>
      <c r="I18" t="str">
        <f>IF(H18="","", VLOOKUP(H18,Files!A$2:A$249,1,FALSE))</f>
        <v/>
      </c>
    </row>
    <row r="19" spans="1:9" ht="15.75" customHeight="1">
      <c r="A19" s="17" t="s">
        <v>102</v>
      </c>
      <c r="B19" s="16">
        <v>72</v>
      </c>
      <c r="C19" s="16">
        <v>72</v>
      </c>
      <c r="H19" t="str">
        <f>IF(D19="","", VLOOKUP(D19,ErrorFileDetails!J$2:L$130,3,FALSE)&amp;".xml")</f>
        <v/>
      </c>
      <c r="I19" t="str">
        <f>IF(H19="","", VLOOKUP(H19,Files!A$2:A$249,1,FALSE))</f>
        <v/>
      </c>
    </row>
    <row r="20" spans="1:9" ht="15.75" customHeight="1">
      <c r="A20" s="17" t="s">
        <v>102</v>
      </c>
      <c r="B20" s="16">
        <v>74</v>
      </c>
      <c r="C20" s="16">
        <v>74</v>
      </c>
      <c r="D20" s="55" t="s">
        <v>19174</v>
      </c>
      <c r="H20" t="str">
        <f>IF(D20="","", VLOOKUP(D20,ErrorFileDetails!J$2:L$130,3,FALSE)&amp;".xml")</f>
        <v>ITT_instance_FY_2023_2025.xml</v>
      </c>
      <c r="I20" t="str">
        <f>IF(H20="","", VLOOKUP(H20,Files!A$2:A$249,1,FALSE))</f>
        <v>ITT_instance_FY_2023_2025.xml</v>
      </c>
    </row>
    <row r="21" spans="1:9" ht="15.75" customHeight="1">
      <c r="A21" s="17" t="s">
        <v>102</v>
      </c>
      <c r="B21" s="16">
        <v>75</v>
      </c>
      <c r="C21" s="16">
        <v>75</v>
      </c>
      <c r="D21" s="55" t="s">
        <v>19175</v>
      </c>
      <c r="H21" t="str">
        <f>IF(D21="","", VLOOKUP(D21,ErrorFileDetails!J$2:L$130,3,FALSE)&amp;".xml")</f>
        <v>NXMH_instance_Q3_2024_2025.xml</v>
      </c>
      <c r="I21" t="str">
        <f>IF(H21="","", VLOOKUP(H21,Files!A$2:A$249,1,FALSE))</f>
        <v>NXMH_instance_Q3_2024_2025.xml</v>
      </c>
    </row>
    <row r="22" spans="1:9" ht="15.75" customHeight="1">
      <c r="A22" s="17" t="s">
        <v>102</v>
      </c>
      <c r="B22" s="16">
        <v>76</v>
      </c>
      <c r="C22" s="16">
        <v>76</v>
      </c>
      <c r="D22" s="55" t="s">
        <v>19176</v>
      </c>
      <c r="H22" t="str">
        <f>IF(D22="","", VLOOKUP(D22,ErrorFileDetails!J$2:L$130,3,FALSE)&amp;".xml")</f>
        <v>CCI_instance_FY_2023_2025.xml</v>
      </c>
      <c r="I22" t="str">
        <f>IF(H22="","", VLOOKUP(H22,Files!A$2:A$249,1,FALSE))</f>
        <v>CCI_instance_FY_2023_2025.xml</v>
      </c>
    </row>
    <row r="23" spans="1:9" ht="15.75" customHeight="1">
      <c r="A23" s="17" t="s">
        <v>102</v>
      </c>
      <c r="B23" s="16">
        <v>77</v>
      </c>
      <c r="C23" s="16">
        <v>77</v>
      </c>
      <c r="D23" s="55" t="s">
        <v>19177</v>
      </c>
      <c r="H23" t="str">
        <f>IF(D23="","", VLOOKUP(D23,ErrorFileDetails!J$2:L$130,3,FALSE)&amp;".xml")</f>
        <v>NI_instance_Q3_2023_2025.xml</v>
      </c>
      <c r="I23" t="str">
        <f>IF(H23="","", VLOOKUP(H23,Files!A$2:A$249,1,FALSE))</f>
        <v>NI_instance_Q3_2023_2025.xml</v>
      </c>
    </row>
    <row r="24" spans="1:9" ht="15.75" customHeight="1">
      <c r="A24" s="17" t="s">
        <v>102</v>
      </c>
      <c r="B24" s="16">
        <v>78</v>
      </c>
      <c r="C24" s="16">
        <v>78</v>
      </c>
      <c r="D24" s="55" t="s">
        <v>19178</v>
      </c>
      <c r="H24" t="str">
        <f>IF(D24="","", VLOOKUP(D24,ErrorFileDetails!J$2:L$130,3,FALSE)&amp;".xml")</f>
        <v>ATSG_instance_FY_2023_2025.xml</v>
      </c>
      <c r="I24" t="str">
        <f>IF(H24="","", VLOOKUP(H24,Files!A$2:A$249,1,FALSE))</f>
        <v>ATSG_instance_FY_2023_2025.xml</v>
      </c>
    </row>
    <row r="25" spans="1:9" ht="15.75" customHeight="1">
      <c r="A25" s="17" t="s">
        <v>102</v>
      </c>
      <c r="B25" s="16">
        <v>79</v>
      </c>
      <c r="C25" s="16">
        <v>79</v>
      </c>
      <c r="D25" s="55" t="s">
        <v>19179</v>
      </c>
      <c r="H25" t="str">
        <f>IF(D25="","", VLOOKUP(D25,ErrorFileDetails!J$2:L$130,3,FALSE)&amp;".xml")</f>
        <v>BXP_instance_Q1_2024_2025.xml</v>
      </c>
      <c r="I25" t="str">
        <f>IF(H25="","", VLOOKUP(H25,Files!A$2:A$249,1,FALSE))</f>
        <v>BXP_instance_Q1_2024_2025.xml</v>
      </c>
    </row>
    <row r="26" spans="1:9" ht="15.75" customHeight="1">
      <c r="A26" s="17" t="s">
        <v>102</v>
      </c>
      <c r="B26" s="16">
        <v>80</v>
      </c>
      <c r="C26" s="16">
        <v>80</v>
      </c>
      <c r="H26" t="str">
        <f>IF(D26="","", VLOOKUP(D26,ErrorFileDetails!J$2:L$130,3,FALSE)&amp;".xml")</f>
        <v/>
      </c>
      <c r="I26" t="str">
        <f>IF(H26="","", VLOOKUP(H26,Files!A$2:A$249,1,FALSE))</f>
        <v/>
      </c>
    </row>
    <row r="27" spans="1:9" ht="15.75" customHeight="1">
      <c r="A27" s="17" t="s">
        <v>102</v>
      </c>
      <c r="B27" s="16">
        <v>81</v>
      </c>
      <c r="C27" s="16">
        <v>81</v>
      </c>
      <c r="D27" s="55" t="s">
        <v>19180</v>
      </c>
      <c r="H27" t="str">
        <f>IF(D27="","", VLOOKUP(D27,ErrorFileDetails!J$2:L$130,3,FALSE)&amp;".xml")</f>
        <v>WHG_instance_Q2_2023_2025.xml</v>
      </c>
      <c r="I27" t="str">
        <f>IF(H27="","", VLOOKUP(H27,Files!A$2:A$249,1,FALSE))</f>
        <v>WHG_instance_Q2_2023_2025.xml</v>
      </c>
    </row>
    <row r="28" spans="1:9" ht="15.75" customHeight="1">
      <c r="A28" s="17" t="s">
        <v>102</v>
      </c>
      <c r="B28" s="16">
        <v>82</v>
      </c>
      <c r="C28" s="16">
        <v>82</v>
      </c>
      <c r="H28" t="str">
        <f>IF(D28="","", VLOOKUP(D28,ErrorFileDetails!J$2:L$130,3,FALSE)&amp;".xml")</f>
        <v/>
      </c>
      <c r="I28" t="str">
        <f>IF(H28="","", VLOOKUP(H28,Files!A$2:A$249,1,FALSE))</f>
        <v/>
      </c>
    </row>
    <row r="29" spans="1:9" ht="15.75" customHeight="1">
      <c r="A29" s="17" t="s">
        <v>102</v>
      </c>
      <c r="B29" s="16">
        <v>83</v>
      </c>
      <c r="C29" s="16">
        <v>83</v>
      </c>
      <c r="D29" s="55" t="s">
        <v>19181</v>
      </c>
      <c r="H29" t="str">
        <f>IF(D29="","", VLOOKUP(D29,ErrorFileDetails!J$2:L$130,3,FALSE)&amp;".xml")</f>
        <v>DBD_instance_Q2_2023_2025.xml</v>
      </c>
      <c r="I29" t="str">
        <f>IF(H29="","", VLOOKUP(H29,Files!A$2:A$249,1,FALSE))</f>
        <v>DBD_instance_Q2_2023_2025.xml</v>
      </c>
    </row>
    <row r="30" spans="1:9" ht="15.75" customHeight="1">
      <c r="A30" s="17" t="s">
        <v>102</v>
      </c>
      <c r="B30" s="16">
        <v>9366</v>
      </c>
      <c r="C30" s="16">
        <v>9366</v>
      </c>
      <c r="D30" s="55" t="s">
        <v>19182</v>
      </c>
      <c r="H30" t="str">
        <f>IF(D30="","", VLOOKUP(D30,ErrorFileDetails!J$2:L$130,3,FALSE)&amp;".xml")</f>
        <v>WHG_instance_FY_2023_2025.xml</v>
      </c>
      <c r="I30" t="e">
        <f>IF(H30="","", VLOOKUP(H30,Files!A$2:A$249,1,FALSE))</f>
        <v>#N/A</v>
      </c>
    </row>
    <row r="31" spans="1:9" ht="15.75" customHeight="1">
      <c r="A31" s="17" t="s">
        <v>59</v>
      </c>
      <c r="B31" s="16">
        <v>16</v>
      </c>
      <c r="C31" s="16">
        <v>16</v>
      </c>
      <c r="D31" s="55" t="s">
        <v>19183</v>
      </c>
      <c r="H31" t="str">
        <f>IF(D31="","", VLOOKUP(D31,ErrorFileDetails!J$2:L$130,3,FALSE)&amp;".xml")</f>
        <v>LAREDO_instance_FY_2023_2025.xml</v>
      </c>
      <c r="I31" t="str">
        <f>IF(H31="","", VLOOKUP(H31,Files!A$2:A$249,1,FALSE))</f>
        <v>LAREDO_instance_FY_2023_2025.xml</v>
      </c>
    </row>
    <row r="32" spans="1:9" ht="15.75" customHeight="1">
      <c r="A32" s="17" t="s">
        <v>59</v>
      </c>
      <c r="B32" s="16">
        <v>9280</v>
      </c>
      <c r="C32" s="16">
        <v>9280</v>
      </c>
      <c r="D32" s="55" t="s">
        <v>19173</v>
      </c>
      <c r="H32" t="str">
        <f>IF(D32="","", VLOOKUP(D32,ErrorFileDetails!J$2:L$130,3,FALSE)&amp;".xml")</f>
        <v>AEP_instance_FY_2023_2025.xml</v>
      </c>
      <c r="I32" t="str">
        <f>IF(H32="","", VLOOKUP(H32,Files!A$2:A$249,1,FALSE))</f>
        <v>AEP_instance_FY_2023_2025.xml</v>
      </c>
    </row>
    <row r="33" spans="1:9" ht="15.75" customHeight="1">
      <c r="A33" s="17" t="s">
        <v>59</v>
      </c>
      <c r="B33" s="16">
        <v>9281</v>
      </c>
      <c r="C33" s="16">
        <v>9281</v>
      </c>
      <c r="D33" s="55" t="s">
        <v>19184</v>
      </c>
      <c r="H33" t="str">
        <f>IF(D33="","", VLOOKUP(D33,ErrorFileDetails!J$2:L$130,3,FALSE)&amp;".xml")</f>
        <v>VIVC_instance_FY_2023_2025.xml</v>
      </c>
      <c r="I33" t="str">
        <f>IF(H33="","", VLOOKUP(H33,Files!A$2:A$249,1,FALSE))</f>
        <v>VIVC_instance_FY_2023_2025.xml</v>
      </c>
    </row>
    <row r="34" spans="1:9" ht="15.75" customHeight="1">
      <c r="A34" s="17" t="s">
        <v>59</v>
      </c>
      <c r="B34" s="16">
        <v>9282</v>
      </c>
      <c r="C34" s="4">
        <v>9282</v>
      </c>
      <c r="D34" s="7" t="s">
        <v>19185</v>
      </c>
      <c r="H34" t="str">
        <f>IF(D34="","", VLOOKUP(D34,ErrorFileDetails!J$2:L$130,3,FALSE)&amp;".xml")</f>
        <v>AVPT_instance_FY_2023_2025.xml</v>
      </c>
      <c r="I34" t="str">
        <f>IF(H34="","", VLOOKUP(H34,Files!A$2:A$249,1,FALSE))</f>
        <v>AVPT_instance_FY_2023_2025.xml</v>
      </c>
    </row>
    <row r="35" spans="1:9" ht="15.75" customHeight="1">
      <c r="A35" s="17" t="s">
        <v>59</v>
      </c>
      <c r="B35" s="16">
        <v>9283</v>
      </c>
      <c r="C35" s="16">
        <v>9283</v>
      </c>
      <c r="D35" s="55" t="s">
        <v>19186</v>
      </c>
      <c r="H35" t="str">
        <f>IF(D35="","", VLOOKUP(D35,ErrorFileDetails!J$2:L$130,3,FALSE)&amp;".xml")</f>
        <v>XRX_instance_Q2_2023_2025.xml</v>
      </c>
      <c r="I35" t="str">
        <f>IF(H35="","", VLOOKUP(H35,Files!A$2:A$249,1,FALSE))</f>
        <v>XRX_instance_Q2_2023_2025.xml</v>
      </c>
    </row>
    <row r="36" spans="1:9" ht="15.75" customHeight="1">
      <c r="A36" s="17" t="s">
        <v>59</v>
      </c>
      <c r="B36" s="16">
        <v>9284</v>
      </c>
      <c r="C36" s="16">
        <v>9284</v>
      </c>
      <c r="D36" s="55" t="s">
        <v>19187</v>
      </c>
      <c r="H36" t="str">
        <f>IF(D36="","", VLOOKUP(D36,ErrorFileDetails!J$2:L$130,3,FALSE)&amp;".xml")</f>
        <v>WTM_instance_Q3_2023_2025.xml</v>
      </c>
      <c r="I36" t="str">
        <f>IF(H36="","", VLOOKUP(H36,Files!A$2:A$249,1,FALSE))</f>
        <v>WTM_instance_Q3_2023_2025.xml</v>
      </c>
    </row>
    <row r="37" spans="1:9" ht="15.75" customHeight="1">
      <c r="A37" s="17" t="s">
        <v>59</v>
      </c>
      <c r="B37" s="16">
        <v>9285</v>
      </c>
      <c r="C37" s="16">
        <v>9285</v>
      </c>
      <c r="D37" s="55" t="s">
        <v>19188</v>
      </c>
      <c r="H37" t="str">
        <f>IF(D37="","", VLOOKUP(D37,ErrorFileDetails!J$2:L$130,3,FALSE)&amp;".xml")</f>
        <v>KKR_instance_Q2_2023_2025.xml</v>
      </c>
      <c r="I37" t="str">
        <f>IF(H37="","", VLOOKUP(H37,Files!A$2:A$249,1,FALSE))</f>
        <v>KKR_instance_Q2_2023_2025.xml</v>
      </c>
    </row>
    <row r="38" spans="1:9" ht="15.75" customHeight="1">
      <c r="A38" s="17" t="s">
        <v>59</v>
      </c>
      <c r="B38" s="16">
        <v>9286</v>
      </c>
      <c r="C38" s="4">
        <v>9286</v>
      </c>
      <c r="D38" s="7" t="s">
        <v>19189</v>
      </c>
      <c r="H38" t="str">
        <f>IF(D38="","", VLOOKUP(D38,ErrorFileDetails!J$2:L$130,3,FALSE)&amp;".xml")</f>
        <v>SCWO_instance_Q1_2024_2025.xml</v>
      </c>
      <c r="I38" t="str">
        <f>IF(H38="","", VLOOKUP(H38,Files!A$2:A$249,1,FALSE))</f>
        <v>SCWO_instance_Q1_2024_2025.xml</v>
      </c>
    </row>
    <row r="39" spans="1:9" ht="15.75" customHeight="1">
      <c r="A39" s="17" t="s">
        <v>59</v>
      </c>
      <c r="B39" s="16">
        <v>9287</v>
      </c>
      <c r="C39" s="16">
        <v>9287</v>
      </c>
      <c r="D39" s="55" t="s">
        <v>19190</v>
      </c>
      <c r="H39" t="str">
        <f>IF(D39="","", VLOOKUP(D39,ErrorFileDetails!J$2:L$130,3,FALSE)&amp;".xml")</f>
        <v>PPL_instance_FY_2021_2025.xml</v>
      </c>
      <c r="I39" t="str">
        <f>IF(H39="","", VLOOKUP(H39,Files!A$2:A$249,1,FALSE))</f>
        <v>PPL_instance_FY_2021_2025.xml</v>
      </c>
    </row>
    <row r="40" spans="1:9" ht="15.75" customHeight="1">
      <c r="A40" s="17" t="s">
        <v>59</v>
      </c>
      <c r="B40" s="16">
        <v>9288</v>
      </c>
      <c r="C40" s="16">
        <v>9288</v>
      </c>
      <c r="D40" s="55" t="s">
        <v>19191</v>
      </c>
      <c r="H40" t="str">
        <f>IF(D40="","", VLOOKUP(D40,ErrorFileDetails!J$2:L$130,3,FALSE)&amp;".xml")</f>
        <v>SBET_instance_Q2_2023_2025.xml</v>
      </c>
      <c r="I40" t="str">
        <f>IF(H40="","", VLOOKUP(H40,Files!A$2:A$249,1,FALSE))</f>
        <v>SBET_instance_Q2_2023_2025.xml</v>
      </c>
    </row>
    <row r="41" spans="1:9" ht="15.75" customHeight="1">
      <c r="A41" s="17" t="s">
        <v>59</v>
      </c>
      <c r="B41" s="16">
        <v>9289</v>
      </c>
      <c r="C41" s="16">
        <v>9289</v>
      </c>
      <c r="D41" s="55" t="s">
        <v>19192</v>
      </c>
      <c r="H41" t="str">
        <f>IF(D41="","", VLOOKUP(D41,ErrorFileDetails!J$2:L$130,3,FALSE)&amp;".xml")</f>
        <v>EBI_instance_FY_2024_2025.xml</v>
      </c>
      <c r="I41" t="str">
        <f>IF(H41="","", VLOOKUP(H41,Files!A$2:A$249,1,FALSE))</f>
        <v>EBI_instance_FY_2024_2025.xml</v>
      </c>
    </row>
    <row r="42" spans="1:9" ht="15.75" customHeight="1">
      <c r="A42" s="17" t="s">
        <v>59</v>
      </c>
      <c r="B42" s="16">
        <v>9290</v>
      </c>
      <c r="C42" s="16">
        <v>9290</v>
      </c>
      <c r="D42" s="55" t="s">
        <v>19193</v>
      </c>
      <c r="H42" t="str">
        <f>IF(D42="","", VLOOKUP(D42,ErrorFileDetails!J$2:L$130,3,FALSE)&amp;".xml")</f>
        <v>ACC_instance_Q2_2023_2025.xml</v>
      </c>
      <c r="I42" t="str">
        <f>IF(H42="","", VLOOKUP(H42,Files!A$2:A$249,1,FALSE))</f>
        <v>ACC_instance_Q2_2023_2025.xml</v>
      </c>
    </row>
    <row r="43" spans="1:9" ht="15.75" customHeight="1">
      <c r="A43" s="17" t="s">
        <v>59</v>
      </c>
      <c r="B43" s="16">
        <v>9291</v>
      </c>
      <c r="C43" s="16">
        <v>9291</v>
      </c>
      <c r="H43" t="str">
        <f>IF(D43="","", VLOOKUP(D43,ErrorFileDetails!J$2:L$130,3,FALSE)&amp;".xml")</f>
        <v/>
      </c>
      <c r="I43" t="str">
        <f>IF(H43="","", VLOOKUP(H43,Files!A$2:A$249,1,FALSE))</f>
        <v/>
      </c>
    </row>
    <row r="44" spans="1:9" ht="15.75" customHeight="1">
      <c r="A44" s="17" t="s">
        <v>62</v>
      </c>
      <c r="B44" s="16">
        <v>17</v>
      </c>
      <c r="C44" s="16">
        <v>17</v>
      </c>
      <c r="D44" s="55" t="s">
        <v>19194</v>
      </c>
      <c r="H44" t="str">
        <f>IF(D44="","", VLOOKUP(D44,ErrorFileDetails!J$2:L$130,3,FALSE)&amp;".xml")</f>
        <v>SAH_instance_Q3_2024_2025.xml</v>
      </c>
      <c r="I44" t="str">
        <f>IF(H44="","", VLOOKUP(H44,Files!A$2:A$249,1,FALSE))</f>
        <v>SAH_instance_Q3_2024_2025.xml</v>
      </c>
    </row>
    <row r="45" spans="1:9" ht="15.75" customHeight="1">
      <c r="A45" s="17" t="s">
        <v>62</v>
      </c>
      <c r="B45" s="16">
        <v>48</v>
      </c>
      <c r="C45" s="16">
        <v>48</v>
      </c>
      <c r="D45" s="55" t="s">
        <v>19173</v>
      </c>
      <c r="H45" t="str">
        <f>IF(D45="","", VLOOKUP(D45,ErrorFileDetails!J$2:L$130,3,FALSE)&amp;".xml")</f>
        <v>AEP_instance_FY_2023_2025.xml</v>
      </c>
      <c r="I45" t="str">
        <f>IF(H45="","", VLOOKUP(H45,Files!A$2:A$249,1,FALSE))</f>
        <v>AEP_instance_FY_2023_2025.xml</v>
      </c>
    </row>
    <row r="46" spans="1:9" ht="15.75" customHeight="1">
      <c r="A46" s="17" t="s">
        <v>62</v>
      </c>
      <c r="B46" s="16">
        <v>49</v>
      </c>
      <c r="C46" s="16">
        <v>49</v>
      </c>
      <c r="D46" s="55" t="s">
        <v>19195</v>
      </c>
      <c r="H46" t="str">
        <f>IF(D46="","", VLOOKUP(D46,ErrorFileDetails!J$2:L$130,3,FALSE)&amp;".xml")</f>
        <v>ATSG_instance_Q3_2023_2025.xml</v>
      </c>
      <c r="I46" t="str">
        <f>IF(H46="","", VLOOKUP(H46,Files!A$2:A$249,1,FALSE))</f>
        <v>ATSG_instance_Q3_2023_2025.xml</v>
      </c>
    </row>
    <row r="47" spans="1:9" ht="15.75" customHeight="1">
      <c r="A47" s="17" t="s">
        <v>52</v>
      </c>
      <c r="B47" s="16">
        <v>14</v>
      </c>
      <c r="C47" s="16">
        <v>14</v>
      </c>
      <c r="D47" s="55" t="s">
        <v>19196</v>
      </c>
      <c r="H47" t="str">
        <f>IF(D47="","", VLOOKUP(D47,ErrorFileDetails!J$2:L$130,3,FALSE)&amp;".xml")</f>
        <v>HTBI_instance_Q1_2024_2025.xml</v>
      </c>
      <c r="I47" t="str">
        <f>IF(H47="","", VLOOKUP(H47,Files!A$2:A$249,1,FALSE))</f>
        <v>HTBI_instance_Q1_2024_2025.xml</v>
      </c>
    </row>
    <row r="48" spans="1:9" ht="15.75" customHeight="1">
      <c r="A48" s="17" t="s">
        <v>12401</v>
      </c>
      <c r="B48" s="16">
        <v>6819</v>
      </c>
      <c r="C48" s="16">
        <v>6819</v>
      </c>
      <c r="D48" s="55" t="s">
        <v>18858</v>
      </c>
      <c r="H48" t="str">
        <f>IF(D48="","", VLOOKUP(D48,ErrorFileDetails!J$2:L$130,3,FALSE)&amp;".xml")</f>
        <v>QMIS_instance_Q1_2023_2025.xml</v>
      </c>
      <c r="I48" t="str">
        <f>IF(H48="","", VLOOKUP(H48,Files!A$2:A$249,1,FALSE))</f>
        <v>QMIS_instance_Q1_2023_2025.xml</v>
      </c>
    </row>
    <row r="49" spans="1:9" ht="15.75" customHeight="1">
      <c r="A49" s="17" t="s">
        <v>55</v>
      </c>
      <c r="B49" s="16">
        <v>15</v>
      </c>
      <c r="C49" s="16">
        <v>15</v>
      </c>
      <c r="D49" s="55" t="s">
        <v>19197</v>
      </c>
      <c r="H49" t="str">
        <f>IF(D49="","", VLOOKUP(D49,ErrorFileDetails!J$2:L$130,3,FALSE)&amp;".xml")</f>
        <v>AFOM_instance_Q3_2023_2025.xml</v>
      </c>
      <c r="I49" t="str">
        <f>IF(H49="","", VLOOKUP(H49,Files!A$2:A$249,1,FALSE))</f>
        <v>AFOM_instance_Q3_2023_2025.xml</v>
      </c>
    </row>
    <row r="50" spans="1:9" ht="15.75" customHeight="1">
      <c r="A50" s="17" t="s">
        <v>55</v>
      </c>
      <c r="B50" s="16">
        <v>19</v>
      </c>
      <c r="C50" s="16">
        <v>19</v>
      </c>
      <c r="D50" s="55" t="s">
        <v>19198</v>
      </c>
      <c r="H50" t="str">
        <f>IF(D50="","", VLOOKUP(D50,ErrorFileDetails!J$2:L$130,3,FALSE)&amp;".xml")</f>
        <v>TENX_instance_Q2_2023_2025.xml</v>
      </c>
      <c r="I50" t="str">
        <f>IF(H50="","", VLOOKUP(H50,Files!A$2:A$249,1,FALSE))</f>
        <v>TENX_instance_Q2_2023_2025.xml</v>
      </c>
    </row>
    <row r="51" spans="1:9" ht="15.75" customHeight="1">
      <c r="A51" s="17" t="s">
        <v>55</v>
      </c>
      <c r="B51" s="16">
        <v>21</v>
      </c>
      <c r="C51" s="16">
        <v>21</v>
      </c>
      <c r="D51" s="55" t="s">
        <v>18795</v>
      </c>
      <c r="H51" t="str">
        <f>IF(D51="","", VLOOKUP(D51,ErrorFileDetails!J$2:L$130,3,FALSE)&amp;".xml")</f>
        <v>CYB_instance_Q3_2023_2025.xml</v>
      </c>
      <c r="I51" t="str">
        <f>IF(H51="","", VLOOKUP(H51,Files!A$2:A$249,1,FALSE))</f>
        <v>CYB_instance_Q3_2023_2025.xml</v>
      </c>
    </row>
    <row r="52" spans="1:9" ht="15.75" customHeight="1">
      <c r="A52" s="17" t="s">
        <v>55</v>
      </c>
      <c r="B52" s="16">
        <v>22</v>
      </c>
      <c r="C52" s="16">
        <v>22</v>
      </c>
      <c r="D52" s="55" t="s">
        <v>19199</v>
      </c>
      <c r="H52" t="str">
        <f>IF(D52="","", VLOOKUP(D52,ErrorFileDetails!J$2:L$130,3,FALSE)&amp;".xml")</f>
        <v>GNLX_instance_Q2_2023_2025.xml</v>
      </c>
      <c r="I52" t="str">
        <f>IF(H52="","", VLOOKUP(H52,Files!A$2:A$249,1,FALSE))</f>
        <v>GNLX_instance_Q2_2023_2025.xml</v>
      </c>
    </row>
    <row r="53" spans="1:9" ht="15.75" customHeight="1">
      <c r="A53" s="17" t="s">
        <v>55</v>
      </c>
      <c r="B53" s="16">
        <v>23</v>
      </c>
      <c r="C53" s="16">
        <v>23</v>
      </c>
      <c r="D53" s="55" t="s">
        <v>19200</v>
      </c>
      <c r="H53" t="str">
        <f>IF(D53="","", VLOOKUP(D53,ErrorFileDetails!J$2:L$130,3,FALSE)&amp;".xml")</f>
        <v>CIK0000787496_instance_Q3_2024_2025.xml</v>
      </c>
      <c r="I53" t="str">
        <f>IF(H53="","", VLOOKUP(H53,Files!A$2:A$249,1,FALSE))</f>
        <v>CIK0000787496_instance_Q3_2024_2025.xml</v>
      </c>
    </row>
    <row r="54" spans="1:9" ht="15.75" customHeight="1">
      <c r="A54" s="17" t="s">
        <v>55</v>
      </c>
      <c r="B54" s="16">
        <v>24</v>
      </c>
      <c r="C54" s="16">
        <v>24</v>
      </c>
      <c r="D54" s="55" t="s">
        <v>19201</v>
      </c>
      <c r="H54" t="str">
        <f>IF(D54="","", VLOOKUP(D54,ErrorFileDetails!J$2:L$130,3,FALSE)&amp;".xml")</f>
        <v>MGOL_instance_Q2_2023_2025.xml</v>
      </c>
      <c r="I54" t="str">
        <f>IF(H54="","", VLOOKUP(H54,Files!A$2:A$249,1,FALSE))</f>
        <v>MGOL_instance_Q2_2023_2025.xml</v>
      </c>
    </row>
    <row r="55" spans="1:9" ht="15.75" customHeight="1">
      <c r="A55" s="17" t="s">
        <v>55</v>
      </c>
      <c r="B55" s="16">
        <v>39</v>
      </c>
      <c r="C55" s="16">
        <v>39</v>
      </c>
      <c r="H55" t="str">
        <f>IF(D55="","", VLOOKUP(D55,ErrorFileDetails!J$2:L$130,3,FALSE)&amp;".xml")</f>
        <v/>
      </c>
      <c r="I55" t="str">
        <f>IF(H55="","", VLOOKUP(H55,Files!A$2:A$249,1,FALSE))</f>
        <v/>
      </c>
    </row>
    <row r="56" spans="1:9" ht="15.75" customHeight="1">
      <c r="A56" s="17" t="s">
        <v>55</v>
      </c>
      <c r="B56" s="16">
        <v>40</v>
      </c>
      <c r="C56" s="16">
        <v>40</v>
      </c>
      <c r="H56" t="str">
        <f>IF(D56="","", VLOOKUP(D56,ErrorFileDetails!J$2:L$130,3,FALSE)&amp;".xml")</f>
        <v/>
      </c>
      <c r="I56" t="str">
        <f>IF(H56="","", VLOOKUP(H56,Files!A$2:A$249,1,FALSE))</f>
        <v/>
      </c>
    </row>
    <row r="57" spans="1:9" ht="15.75" customHeight="1">
      <c r="A57" s="17" t="s">
        <v>55</v>
      </c>
      <c r="B57" s="16">
        <v>41</v>
      </c>
      <c r="C57" s="16">
        <v>41</v>
      </c>
      <c r="H57" t="str">
        <f>IF(D57="","", VLOOKUP(D57,ErrorFileDetails!J$2:L$130,3,FALSE)&amp;".xml")</f>
        <v/>
      </c>
      <c r="I57" t="str">
        <f>IF(H57="","", VLOOKUP(H57,Files!A$2:A$249,1,FALSE))</f>
        <v/>
      </c>
    </row>
    <row r="58" spans="1:9" ht="15.75" customHeight="1">
      <c r="A58" s="17" t="s">
        <v>55</v>
      </c>
      <c r="B58" s="16">
        <v>42</v>
      </c>
      <c r="C58" s="16">
        <v>42</v>
      </c>
      <c r="H58" t="str">
        <f>IF(D58="","", VLOOKUP(D58,ErrorFileDetails!J$2:L$130,3,FALSE)&amp;".xml")</f>
        <v/>
      </c>
      <c r="I58" t="str">
        <f>IF(H58="","", VLOOKUP(H58,Files!A$2:A$249,1,FALSE))</f>
        <v/>
      </c>
    </row>
    <row r="59" spans="1:9" ht="15.75" customHeight="1">
      <c r="A59" s="17" t="s">
        <v>55</v>
      </c>
      <c r="B59" s="16">
        <v>45</v>
      </c>
      <c r="C59" s="16">
        <v>45</v>
      </c>
      <c r="H59" t="str">
        <f>IF(D59="","", VLOOKUP(D59,ErrorFileDetails!J$2:L$130,3,FALSE)&amp;".xml")</f>
        <v/>
      </c>
      <c r="I59" t="str">
        <f>IF(H59="","", VLOOKUP(H59,Files!A$2:A$249,1,FALSE))</f>
        <v/>
      </c>
    </row>
    <row r="60" spans="1:9" ht="15.75" customHeight="1">
      <c r="A60" s="17" t="s">
        <v>55</v>
      </c>
      <c r="B60" s="16">
        <v>46</v>
      </c>
      <c r="C60" s="4">
        <v>46</v>
      </c>
      <c r="D60" s="7" t="s">
        <v>19202</v>
      </c>
      <c r="H60" t="str">
        <f>IF(D60="","", VLOOKUP(D60,ErrorFileDetails!J$2:L$130,3,FALSE)&amp;".xml")</f>
        <v>CMS_instance_FY_2023_2025.xml</v>
      </c>
      <c r="I60" t="str">
        <f>IF(H60="","", VLOOKUP(H60,Files!A$2:A$249,1,FALSE))</f>
        <v>CMS_instance_FY_2023_2025.xml</v>
      </c>
    </row>
    <row r="61" spans="1:9" ht="13">
      <c r="A61" s="17" t="s">
        <v>55</v>
      </c>
      <c r="B61" s="16">
        <v>47</v>
      </c>
      <c r="C61" s="16">
        <v>47</v>
      </c>
      <c r="H61" t="str">
        <f>IF(D61="","", VLOOKUP(D61,ErrorFileDetails!J$2:L$130,3,FALSE)&amp;".xml")</f>
        <v/>
      </c>
      <c r="I61" t="str">
        <f>IF(H61="","", VLOOKUP(H61,Files!A$2:A$249,1,FALSE))</f>
        <v/>
      </c>
    </row>
    <row r="62" spans="1:9" ht="13">
      <c r="A62" s="17" t="s">
        <v>19980</v>
      </c>
      <c r="B62" s="16">
        <v>6820</v>
      </c>
      <c r="C62" s="16">
        <v>6820</v>
      </c>
      <c r="D62" s="55" t="s">
        <v>18813</v>
      </c>
      <c r="H62" t="str">
        <f>IF(D62="","", VLOOKUP(D62,ErrorFileDetails!J$2:L$130,3,FALSE)&amp;".xml")</f>
        <v>COSG_instance_Q1_2023_2025.xml</v>
      </c>
      <c r="I62" t="str">
        <f>IF(H62="","", VLOOKUP(H62,Files!A$2:A$249,1,FALSE))</f>
        <v>COSG_instance_Q1_2023_2025.xml</v>
      </c>
    </row>
    <row r="63" spans="1:9" ht="13">
      <c r="A63" s="17" t="s">
        <v>19980</v>
      </c>
      <c r="B63" s="16">
        <v>6821</v>
      </c>
      <c r="C63" s="16">
        <v>6821</v>
      </c>
      <c r="D63" s="55" t="s">
        <v>19203</v>
      </c>
      <c r="H63" t="str">
        <f>IF(D63="","", VLOOKUP(D63,ErrorFileDetails!J$2:L$130,3,FALSE)&amp;".xml")</f>
        <v>RDI_instance_FY_2023_2025.xml</v>
      </c>
      <c r="I63" t="str">
        <f>IF(H63="","", VLOOKUP(H63,Files!A$2:A$249,1,FALSE))</f>
        <v>RDI_instance_FY_2023_2025.xml</v>
      </c>
    </row>
    <row r="64" spans="1:9" ht="13">
      <c r="A64" s="17" t="s">
        <v>19980</v>
      </c>
      <c r="B64" s="16">
        <v>6822</v>
      </c>
      <c r="C64" s="16">
        <v>6822</v>
      </c>
      <c r="E64" s="2" t="s">
        <v>19204</v>
      </c>
      <c r="H64" t="str">
        <f>IF(D64="","", VLOOKUP(D64,ErrorFileDetails!J$2:L$130,3,FALSE)&amp;".xml")</f>
        <v/>
      </c>
      <c r="I64" t="str">
        <f>IF(H64="","", VLOOKUP(H64,Files!A$2:A$249,1,FALSE))</f>
        <v/>
      </c>
    </row>
    <row r="65" spans="1:9" ht="13">
      <c r="A65" s="17" t="s">
        <v>19980</v>
      </c>
      <c r="B65" s="16">
        <v>6824</v>
      </c>
      <c r="C65" s="16">
        <v>6824</v>
      </c>
      <c r="D65" s="55" t="s">
        <v>19205</v>
      </c>
      <c r="H65" t="str">
        <f>IF(D65="","", VLOOKUP(D65,ErrorFileDetails!J$2:L$130,3,FALSE)&amp;".xml")</f>
        <v>LAES_instance__2024_2025.xml</v>
      </c>
      <c r="I65" t="str">
        <f>IF(H65="","", VLOOKUP(H65,Files!A$2:A$249,1,FALSE))</f>
        <v>LAES_instance__2024_2025.xml</v>
      </c>
    </row>
    <row r="66" spans="1:9" ht="13">
      <c r="A66" s="17" t="s">
        <v>19980</v>
      </c>
      <c r="B66" s="16">
        <v>6825</v>
      </c>
      <c r="C66" s="16">
        <v>6825</v>
      </c>
      <c r="D66" s="55" t="s">
        <v>19206</v>
      </c>
      <c r="H66" t="str">
        <f>IF(D66="","", VLOOKUP(D66,ErrorFileDetails!J$2:L$130,3,FALSE)&amp;".xml")</f>
        <v>EZPW_instance_FY_2023_2025.xml</v>
      </c>
      <c r="I66" t="str">
        <f>IF(H66="","", VLOOKUP(H66,Files!A$2:A$249,1,FALSE))</f>
        <v>EZPW_instance_FY_2023_2025.xml</v>
      </c>
    </row>
    <row r="67" spans="1:9" ht="13">
      <c r="A67" s="17" t="s">
        <v>19980</v>
      </c>
      <c r="B67" s="16">
        <v>6826</v>
      </c>
      <c r="C67" s="16">
        <v>6826</v>
      </c>
      <c r="D67" s="55" t="s">
        <v>19207</v>
      </c>
      <c r="H67" t="str">
        <f>IF(D67="","", VLOOKUP(D67,ErrorFileDetails!J$2:L$130,3,FALSE)&amp;".xml")</f>
        <v>SCGY_instance_Q2_2023_2025.xml</v>
      </c>
      <c r="I67" t="str">
        <f>IF(H67="","", VLOOKUP(H67,Files!A$2:A$249,1,FALSE))</f>
        <v>SCGY_instance_Q2_2023_2025.xml</v>
      </c>
    </row>
    <row r="68" spans="1:9" ht="13">
      <c r="A68" s="17" t="s">
        <v>19980</v>
      </c>
      <c r="B68" s="16">
        <v>6827</v>
      </c>
      <c r="C68" s="16">
        <v>6827</v>
      </c>
      <c r="E68" s="2" t="s">
        <v>19204</v>
      </c>
      <c r="H68" t="str">
        <f>IF(D68="","", VLOOKUP(D68,ErrorFileDetails!J$2:L$130,3,FALSE)&amp;".xml")</f>
        <v/>
      </c>
      <c r="I68" t="str">
        <f>IF(H68="","", VLOOKUP(H68,Files!A$2:A$249,1,FALSE))</f>
        <v/>
      </c>
    </row>
    <row r="69" spans="1:9" ht="13">
      <c r="A69" s="17" t="s">
        <v>19980</v>
      </c>
      <c r="B69" s="16">
        <v>6828</v>
      </c>
      <c r="C69" s="16">
        <v>6828</v>
      </c>
      <c r="D69" s="55" t="s">
        <v>19206</v>
      </c>
      <c r="H69" t="str">
        <f>IF(D69="","", VLOOKUP(D69,ErrorFileDetails!J$2:L$130,3,FALSE)&amp;".xml")</f>
        <v>EZPW_instance_FY_2023_2025.xml</v>
      </c>
      <c r="I69" t="str">
        <f>IF(H69="","", VLOOKUP(H69,Files!A$2:A$249,1,FALSE))</f>
        <v>EZPW_instance_FY_2023_2025.xml</v>
      </c>
    </row>
    <row r="70" spans="1:9" ht="13">
      <c r="A70" s="17" t="s">
        <v>19980</v>
      </c>
      <c r="B70" s="16">
        <v>6829</v>
      </c>
      <c r="C70" s="16">
        <v>6829</v>
      </c>
      <c r="D70" s="55" t="s">
        <v>19208</v>
      </c>
      <c r="H70" t="str">
        <f>IF(D70="","", VLOOKUP(D70,ErrorFileDetails!J$2:L$130,3,FALSE)&amp;".xml")</f>
        <v>CMGR_instance_Q3_2023_2025.xml</v>
      </c>
      <c r="I70" t="str">
        <f>IF(H70="","", VLOOKUP(H70,Files!A$2:A$249,1,FALSE))</f>
        <v>CMGR_instance_Q3_2023_2025.xml</v>
      </c>
    </row>
    <row r="71" spans="1:9" ht="13">
      <c r="A71" s="17" t="s">
        <v>19980</v>
      </c>
      <c r="B71" s="16">
        <v>6830</v>
      </c>
      <c r="C71" s="16">
        <v>6830</v>
      </c>
      <c r="E71" s="2" t="s">
        <v>19204</v>
      </c>
      <c r="H71" t="str">
        <f>IF(D71="","", VLOOKUP(D71,ErrorFileDetails!J$2:L$130,3,FALSE)&amp;".xml")</f>
        <v/>
      </c>
      <c r="I71" t="str">
        <f>IF(H71="","", VLOOKUP(H71,Files!A$2:A$249,1,FALSE))</f>
        <v/>
      </c>
    </row>
    <row r="72" spans="1:9" ht="13">
      <c r="A72" s="17" t="s">
        <v>19980</v>
      </c>
      <c r="B72" s="16">
        <v>6831</v>
      </c>
      <c r="C72" s="16">
        <v>6831</v>
      </c>
      <c r="D72" s="55" t="s">
        <v>19209</v>
      </c>
      <c r="H72" t="str">
        <f>IF(D72="","", VLOOKUP(D72,ErrorFileDetails!J$2:L$130,3,FALSE)&amp;".xml")</f>
        <v>VXEL_instance_FY_2023_2025.xml</v>
      </c>
      <c r="I72" t="str">
        <f>IF(H72="","", VLOOKUP(H72,Files!A$2:A$249,1,FALSE))</f>
        <v>VXEL_instance_FY_2023_2025.xml</v>
      </c>
    </row>
    <row r="73" spans="1:9" ht="13">
      <c r="A73" s="17" t="s">
        <v>19980</v>
      </c>
      <c r="B73" s="16">
        <v>6832</v>
      </c>
      <c r="C73" s="16">
        <v>6832</v>
      </c>
      <c r="D73" s="55" t="s">
        <v>19210</v>
      </c>
      <c r="H73" t="str">
        <f>IF(D73="","", VLOOKUP(D73,ErrorFileDetails!J$2:L$130,3,FALSE)&amp;".xml")</f>
        <v>PSA_instance_FY_2023_2025.xml</v>
      </c>
      <c r="I73" t="str">
        <f>IF(H73="","", VLOOKUP(H73,Files!A$2:A$249,1,FALSE))</f>
        <v>PSA_instance_FY_2023_2025.xml</v>
      </c>
    </row>
    <row r="74" spans="1:9" ht="13">
      <c r="A74" s="17" t="s">
        <v>5309</v>
      </c>
      <c r="B74" s="16">
        <v>2774</v>
      </c>
      <c r="C74" s="16">
        <v>2774</v>
      </c>
      <c r="D74" s="55" t="s">
        <v>19211</v>
      </c>
      <c r="H74" t="str">
        <f>IF(D74="","", VLOOKUP(D74,ErrorFileDetails!J$2:L$130,3,FALSE)&amp;".xml")</f>
        <v>JWN_instance_FY_2023_2025.xml</v>
      </c>
      <c r="I74" t="str">
        <f>IF(H74="","", VLOOKUP(H74,Files!A$2:A$249,1,FALSE))</f>
        <v>JWN_instance_FY_2023_2025.xml</v>
      </c>
    </row>
    <row r="75" spans="1:9" ht="13">
      <c r="A75" s="17" t="s">
        <v>5309</v>
      </c>
      <c r="B75" s="16">
        <v>2776</v>
      </c>
      <c r="C75" s="16">
        <v>2776</v>
      </c>
      <c r="E75" s="2" t="s">
        <v>19204</v>
      </c>
      <c r="H75" t="str">
        <f>IF(D75="","", VLOOKUP(D75,ErrorFileDetails!J$2:L$130,3,FALSE)&amp;".xml")</f>
        <v/>
      </c>
      <c r="I75" t="str">
        <f>IF(H75="","", VLOOKUP(H75,Files!A$2:A$249,1,FALSE))</f>
        <v/>
      </c>
    </row>
    <row r="76" spans="1:9" ht="13">
      <c r="A76" s="17" t="s">
        <v>5309</v>
      </c>
      <c r="B76" s="16">
        <v>2778</v>
      </c>
      <c r="C76" s="16">
        <v>2778</v>
      </c>
      <c r="D76" s="55" t="s">
        <v>19212</v>
      </c>
      <c r="H76" t="str">
        <f>IF(D76="","", VLOOKUP(D76,ErrorFileDetails!J$2:L$130,3,FALSE)&amp;".xml")</f>
        <v>AEHR_instance_FY_2023_2025.xml</v>
      </c>
      <c r="I76" t="str">
        <f>IF(H76="","", VLOOKUP(H76,Files!A$2:A$249,1,FALSE))</f>
        <v>AEHR_instance_FY_2023_2025.xml</v>
      </c>
    </row>
    <row r="77" spans="1:9" ht="13">
      <c r="A77" s="17" t="s">
        <v>5309</v>
      </c>
      <c r="B77" s="16">
        <v>2779</v>
      </c>
      <c r="C77" s="16">
        <v>2779</v>
      </c>
      <c r="D77" s="55" t="s">
        <v>19213</v>
      </c>
      <c r="H77" t="str">
        <f>IF(D77="","", VLOOKUP(D77,ErrorFileDetails!J$2:L$130,3,FALSE)&amp;".xml")</f>
        <v>EXC_instance_Q2_2023_2025.xml</v>
      </c>
      <c r="I77" t="e">
        <f>IF(H77="","", VLOOKUP(H77,Files!A$2:A$249,1,FALSE))</f>
        <v>#N/A</v>
      </c>
    </row>
    <row r="78" spans="1:9" ht="13">
      <c r="A78" s="17" t="s">
        <v>5309</v>
      </c>
      <c r="B78" s="16">
        <v>2780</v>
      </c>
      <c r="C78" s="16">
        <v>2780</v>
      </c>
      <c r="D78" s="55" t="s">
        <v>19214</v>
      </c>
      <c r="H78" t="str">
        <f>IF(D78="","", VLOOKUP(D78,ErrorFileDetails!J$2:L$130,3,FALSE)&amp;".xml")</f>
        <v>LSBK_instance_FY_2023_2025.xml</v>
      </c>
      <c r="I78" t="str">
        <f>IF(H78="","", VLOOKUP(H78,Files!A$2:A$249,1,FALSE))</f>
        <v>LSBK_instance_FY_2023_2025.xml</v>
      </c>
    </row>
    <row r="79" spans="1:9" ht="13">
      <c r="A79" s="17" t="s">
        <v>5309</v>
      </c>
      <c r="B79" s="16">
        <v>2781</v>
      </c>
      <c r="C79" s="16">
        <v>2781</v>
      </c>
      <c r="D79" s="55" t="s">
        <v>19215</v>
      </c>
      <c r="H79" t="str">
        <f>IF(D79="","", VLOOKUP(D79,ErrorFileDetails!J$2:L$130,3,FALSE)&amp;".xml")</f>
        <v>EXC_instance_FY_2023_2025.xml</v>
      </c>
      <c r="I79" t="str">
        <f>IF(H79="","", VLOOKUP(H79,Files!A$2:A$249,1,FALSE))</f>
        <v>EXC_instance_FY_2023_2025.xml</v>
      </c>
    </row>
    <row r="80" spans="1:9" ht="13">
      <c r="A80" s="17" t="s">
        <v>5309</v>
      </c>
      <c r="B80" s="16">
        <v>2782</v>
      </c>
      <c r="C80" s="16">
        <v>2782</v>
      </c>
      <c r="D80" s="55" t="s">
        <v>19215</v>
      </c>
      <c r="H80" t="str">
        <f>IF(D80="","", VLOOKUP(D80,ErrorFileDetails!J$2:L$130,3,FALSE)&amp;".xml")</f>
        <v>EXC_instance_FY_2023_2025.xml</v>
      </c>
      <c r="I80" t="str">
        <f>IF(H80="","", VLOOKUP(H80,Files!A$2:A$249,1,FALSE))</f>
        <v>EXC_instance_FY_2023_2025.xml</v>
      </c>
    </row>
    <row r="81" spans="1:9" ht="13">
      <c r="A81" s="17" t="s">
        <v>5309</v>
      </c>
      <c r="B81" s="16">
        <v>2783</v>
      </c>
      <c r="C81" s="16">
        <v>2783</v>
      </c>
      <c r="E81" s="2" t="s">
        <v>19204</v>
      </c>
      <c r="H81" t="str">
        <f>IF(D81="","", VLOOKUP(D81,ErrorFileDetails!J$2:L$130,3,FALSE)&amp;".xml")</f>
        <v/>
      </c>
      <c r="I81" t="str">
        <f>IF(H81="","", VLOOKUP(H81,Files!A$2:A$249,1,FALSE))</f>
        <v/>
      </c>
    </row>
    <row r="82" spans="1:9" ht="13">
      <c r="A82" s="17" t="s">
        <v>5309</v>
      </c>
      <c r="B82" s="16">
        <v>2784</v>
      </c>
      <c r="C82" s="16">
        <v>2784</v>
      </c>
      <c r="E82" s="2" t="s">
        <v>19204</v>
      </c>
      <c r="H82" t="str">
        <f>IF(D82="","", VLOOKUP(D82,ErrorFileDetails!J$2:L$130,3,FALSE)&amp;".xml")</f>
        <v/>
      </c>
      <c r="I82" t="str">
        <f>IF(H82="","", VLOOKUP(H82,Files!A$2:A$249,1,FALSE))</f>
        <v/>
      </c>
    </row>
    <row r="83" spans="1:9" ht="13">
      <c r="A83" s="17" t="s">
        <v>5309</v>
      </c>
      <c r="B83" s="16">
        <v>2785</v>
      </c>
      <c r="C83" s="16">
        <v>2785</v>
      </c>
      <c r="D83" s="55" t="s">
        <v>19216</v>
      </c>
      <c r="H83" t="str">
        <f>IF(D83="","", VLOOKUP(D83,ErrorFileDetails!J$2:L$130,3,FALSE)&amp;".xml")</f>
        <v>CODI_instance_Q3_2023_2025.xml</v>
      </c>
      <c r="I83" t="str">
        <f>IF(H83="","", VLOOKUP(H83,Files!A$2:A$249,1,FALSE))</f>
        <v>CODI_instance_Q3_2023_2025.xml</v>
      </c>
    </row>
    <row r="84" spans="1:9" ht="13">
      <c r="A84" s="17" t="s">
        <v>5309</v>
      </c>
      <c r="B84" s="16">
        <v>2871</v>
      </c>
      <c r="C84" s="16">
        <v>2871</v>
      </c>
      <c r="D84" s="55" t="s">
        <v>19217</v>
      </c>
      <c r="H84" t="str">
        <f>IF(D84="","", VLOOKUP(D84,ErrorFileDetails!J$2:L$130,3,FALSE)&amp;".xml")</f>
        <v>FSLR_instance_FY_2023_2025.xml</v>
      </c>
      <c r="I84" t="str">
        <f>IF(H84="","", VLOOKUP(H84,Files!A$2:A$249,1,FALSE))</f>
        <v>FSLR_instance_FY_2023_2025.xml</v>
      </c>
    </row>
    <row r="85" spans="1:9" ht="13">
      <c r="A85" s="17" t="s">
        <v>5309</v>
      </c>
      <c r="B85" s="16">
        <v>2872</v>
      </c>
      <c r="C85" s="16">
        <v>2872</v>
      </c>
      <c r="D85" s="55" t="s">
        <v>19218</v>
      </c>
      <c r="H85" t="str">
        <f>IF(D85="","", VLOOKUP(D85,ErrorFileDetails!J$2:L$130,3,FALSE)&amp;".xml")</f>
        <v>EML_instance_FY_2023_2025.xml</v>
      </c>
      <c r="I85" t="str">
        <f>IF(H85="","", VLOOKUP(H85,Files!A$2:A$249,1,FALSE))</f>
        <v>EML_instance_FY_2023_2025.xml</v>
      </c>
    </row>
    <row r="86" spans="1:9" ht="13">
      <c r="A86" s="17" t="s">
        <v>5309</v>
      </c>
      <c r="B86" s="16">
        <v>2873</v>
      </c>
      <c r="C86" s="16">
        <v>2873</v>
      </c>
      <c r="E86" s="2" t="s">
        <v>19204</v>
      </c>
      <c r="H86" t="str">
        <f>IF(D86="","", VLOOKUP(D86,ErrorFileDetails!J$2:L$130,3,FALSE)&amp;".xml")</f>
        <v/>
      </c>
      <c r="I86" t="str">
        <f>IF(H86="","", VLOOKUP(H86,Files!A$2:A$249,1,FALSE))</f>
        <v/>
      </c>
    </row>
    <row r="87" spans="1:9" ht="13">
      <c r="A87" s="17" t="s">
        <v>5309</v>
      </c>
      <c r="B87" s="16">
        <v>2874</v>
      </c>
      <c r="C87" s="16">
        <v>2874</v>
      </c>
      <c r="D87" s="55" t="s">
        <v>19219</v>
      </c>
      <c r="H87" t="str">
        <f>IF(D87="","", VLOOKUP(D87,ErrorFileDetails!J$2:L$130,3,FALSE)&amp;".xml")</f>
        <v>CARE_instance_Q2_2023_2025.xml</v>
      </c>
      <c r="I87" t="e">
        <f>IF(H87="","", VLOOKUP(H87,Files!A$2:A$249,1,FALSE))</f>
        <v>#N/A</v>
      </c>
    </row>
    <row r="88" spans="1:9" ht="13">
      <c r="A88" s="17" t="s">
        <v>5309</v>
      </c>
      <c r="B88" s="16">
        <v>3001</v>
      </c>
      <c r="C88" s="16">
        <v>3001</v>
      </c>
      <c r="E88" s="2" t="s">
        <v>19204</v>
      </c>
      <c r="H88" t="str">
        <f>IF(D88="","", VLOOKUP(D88,ErrorFileDetails!J$2:L$130,3,FALSE)&amp;".xml")</f>
        <v/>
      </c>
      <c r="I88" t="str">
        <f>IF(H88="","", VLOOKUP(H88,Files!A$2:A$249,1,FALSE))</f>
        <v/>
      </c>
    </row>
    <row r="89" spans="1:9" ht="13">
      <c r="A89" s="17" t="s">
        <v>5309</v>
      </c>
      <c r="B89" s="16">
        <v>3002</v>
      </c>
      <c r="C89" s="16">
        <v>3002</v>
      </c>
      <c r="E89" s="2" t="s">
        <v>19204</v>
      </c>
      <c r="H89" t="str">
        <f>IF(D89="","", VLOOKUP(D89,ErrorFileDetails!J$2:L$130,3,FALSE)&amp;".xml")</f>
        <v/>
      </c>
      <c r="I89" t="str">
        <f>IF(H89="","", VLOOKUP(H89,Files!A$2:A$249,1,FALSE))</f>
        <v/>
      </c>
    </row>
    <row r="90" spans="1:9" ht="13">
      <c r="A90" s="17" t="s">
        <v>5309</v>
      </c>
      <c r="B90" s="16">
        <v>3439</v>
      </c>
      <c r="C90" s="16">
        <v>3439</v>
      </c>
      <c r="E90" s="2" t="s">
        <v>19204</v>
      </c>
      <c r="H90" t="str">
        <f>IF(D90="","", VLOOKUP(D90,ErrorFileDetails!J$2:L$130,3,FALSE)&amp;".xml")</f>
        <v/>
      </c>
      <c r="I90" t="str">
        <f>IF(H90="","", VLOOKUP(H90,Files!A$2:A$249,1,FALSE))</f>
        <v/>
      </c>
    </row>
    <row r="91" spans="1:9" ht="13">
      <c r="A91" s="17" t="s">
        <v>5309</v>
      </c>
      <c r="B91" s="16">
        <v>3440</v>
      </c>
      <c r="C91" s="16">
        <v>3440</v>
      </c>
      <c r="E91" s="2" t="s">
        <v>19204</v>
      </c>
      <c r="H91" t="str">
        <f>IF(D91="","", VLOOKUP(D91,ErrorFileDetails!J$2:L$130,3,FALSE)&amp;".xml")</f>
        <v/>
      </c>
      <c r="I91" t="str">
        <f>IF(H91="","", VLOOKUP(H91,Files!A$2:A$249,1,FALSE))</f>
        <v/>
      </c>
    </row>
    <row r="92" spans="1:9" ht="13">
      <c r="A92" s="17" t="s">
        <v>5309</v>
      </c>
      <c r="B92" s="16">
        <v>3441</v>
      </c>
      <c r="C92" s="16">
        <v>3441</v>
      </c>
      <c r="E92" s="2" t="s">
        <v>19204</v>
      </c>
      <c r="H92" t="str">
        <f>IF(D92="","", VLOOKUP(D92,ErrorFileDetails!J$2:L$130,3,FALSE)&amp;".xml")</f>
        <v/>
      </c>
      <c r="I92" t="str">
        <f>IF(H92="","", VLOOKUP(H92,Files!A$2:A$249,1,FALSE))</f>
        <v/>
      </c>
    </row>
    <row r="93" spans="1:9" ht="13">
      <c r="A93" s="17" t="s">
        <v>5309</v>
      </c>
      <c r="B93" s="16">
        <v>9789</v>
      </c>
      <c r="C93" s="16">
        <v>9789</v>
      </c>
      <c r="E93" s="2" t="s">
        <v>19204</v>
      </c>
      <c r="H93" t="str">
        <f>IF(D93="","", VLOOKUP(D93,ErrorFileDetails!J$2:L$130,3,FALSE)&amp;".xml")</f>
        <v/>
      </c>
      <c r="I93" t="str">
        <f>IF(H93="","", VLOOKUP(H93,Files!A$2:A$249,1,FALSE))</f>
        <v/>
      </c>
    </row>
    <row r="94" spans="1:9" ht="13">
      <c r="A94" s="17" t="s">
        <v>5309</v>
      </c>
      <c r="B94" s="16">
        <v>9791</v>
      </c>
      <c r="C94" s="16">
        <v>9791</v>
      </c>
      <c r="D94" s="55" t="s">
        <v>19220</v>
      </c>
      <c r="H94" t="str">
        <f>IF(D94="","", VLOOKUP(D94,ErrorFileDetails!J$2:L$130,3,FALSE)&amp;".xml")</f>
        <v>K_instance_FY_2023_2025.xml</v>
      </c>
      <c r="I94" t="str">
        <f>IF(H94="","", VLOOKUP(H94,Files!A$2:A$249,1,FALSE))</f>
        <v>K_instance_FY_2023_2025.xml</v>
      </c>
    </row>
    <row r="95" spans="1:9" ht="13">
      <c r="A95" s="17" t="s">
        <v>5334</v>
      </c>
      <c r="B95" s="16">
        <v>2786</v>
      </c>
      <c r="C95" s="16">
        <v>2786</v>
      </c>
      <c r="E95" s="2" t="s">
        <v>19204</v>
      </c>
      <c r="H95" t="str">
        <f>IF(D95="","", VLOOKUP(D95,ErrorFileDetails!J$2:L$130,3,FALSE)&amp;".xml")</f>
        <v/>
      </c>
      <c r="I95" t="str">
        <f>IF(H95="","", VLOOKUP(H95,Files!A$2:A$249,1,FALSE))</f>
        <v/>
      </c>
    </row>
    <row r="96" spans="1:9" ht="13">
      <c r="A96" s="17" t="s">
        <v>5334</v>
      </c>
      <c r="B96" s="16">
        <v>2787</v>
      </c>
      <c r="C96" s="16">
        <v>2787</v>
      </c>
      <c r="D96" s="55" t="s">
        <v>19221</v>
      </c>
      <c r="H96" t="str">
        <f>IF(D96="","", VLOOKUP(D96,ErrorFileDetails!J$2:L$130,3,FALSE)&amp;".xml")</f>
        <v>HIG_instance_FY_2023_2025.xml</v>
      </c>
      <c r="I96" t="str">
        <f>IF(H96="","", VLOOKUP(H96,Files!A$2:A$249,1,FALSE))</f>
        <v>HIG_instance_FY_2023_2025.xml</v>
      </c>
    </row>
    <row r="97" spans="1:9" ht="13">
      <c r="A97" s="17" t="s">
        <v>5334</v>
      </c>
      <c r="B97" s="16">
        <v>2788</v>
      </c>
      <c r="C97" s="16">
        <v>2788</v>
      </c>
      <c r="E97" s="2" t="s">
        <v>19204</v>
      </c>
      <c r="H97" t="str">
        <f>IF(D97="","", VLOOKUP(D97,ErrorFileDetails!J$2:L$130,3,FALSE)&amp;".xml")</f>
        <v/>
      </c>
      <c r="I97" t="str">
        <f>IF(H97="","", VLOOKUP(H97,Files!A$2:A$249,1,FALSE))</f>
        <v/>
      </c>
    </row>
    <row r="98" spans="1:9" ht="13">
      <c r="A98" s="17" t="s">
        <v>5334</v>
      </c>
      <c r="B98" s="16">
        <v>2789</v>
      </c>
      <c r="C98" s="16">
        <v>2789</v>
      </c>
      <c r="D98" s="55" t="s">
        <v>19222</v>
      </c>
      <c r="H98" t="str">
        <f>IF(D98="","", VLOOKUP(D98,ErrorFileDetails!J$2:L$130,3,FALSE)&amp;".xml")</f>
        <v>BPOP_instance_FY_2023_2025.xml</v>
      </c>
      <c r="I98" t="str">
        <f>IF(H98="","", VLOOKUP(H98,Files!A$2:A$249,1,FALSE))</f>
        <v>BPOP_instance_FY_2023_2025.xml</v>
      </c>
    </row>
    <row r="99" spans="1:9" ht="13">
      <c r="A99" s="17" t="s">
        <v>5334</v>
      </c>
      <c r="B99" s="16">
        <v>2790</v>
      </c>
      <c r="C99" s="16">
        <v>2790</v>
      </c>
      <c r="D99" s="55" t="s">
        <v>19223</v>
      </c>
      <c r="H99" t="str">
        <f>IF(D99="","", VLOOKUP(D99,ErrorFileDetails!J$2:L$130,3,FALSE)&amp;".xml")</f>
        <v>HIG_instance_Q2_2023_2025.xml</v>
      </c>
      <c r="I99" t="str">
        <f>IF(H99="","", VLOOKUP(H99,Files!A$2:A$249,1,FALSE))</f>
        <v>HIG_instance_Q2_2023_2025.xml</v>
      </c>
    </row>
    <row r="100" spans="1:9" ht="13">
      <c r="A100" s="17" t="s">
        <v>5334</v>
      </c>
      <c r="B100" s="16">
        <v>2791</v>
      </c>
      <c r="C100" s="16">
        <v>2791</v>
      </c>
      <c r="D100" s="55" t="s">
        <v>19224</v>
      </c>
      <c r="H100" t="str">
        <f>IF(D100="","", VLOOKUP(D100,ErrorFileDetails!J$2:L$130,3,FALSE)&amp;".xml")</f>
        <v>ABQQ_instance_FY_2023_2025.xml</v>
      </c>
      <c r="I100" t="str">
        <f>IF(H100="","", VLOOKUP(H100,Files!A$2:A$249,1,FALSE))</f>
        <v>ABQQ_instance_FY_2023_2025.xml</v>
      </c>
    </row>
    <row r="101" spans="1:9" ht="13">
      <c r="A101" s="17" t="s">
        <v>5334</v>
      </c>
      <c r="B101" s="16">
        <v>2792</v>
      </c>
      <c r="C101" s="16">
        <v>2792</v>
      </c>
      <c r="E101" s="2" t="s">
        <v>19204</v>
      </c>
      <c r="H101" t="str">
        <f>IF(D101="","", VLOOKUP(D101,ErrorFileDetails!J$2:L$130,3,FALSE)&amp;".xml")</f>
        <v/>
      </c>
      <c r="I101" t="str">
        <f>IF(H101="","", VLOOKUP(H101,Files!A$2:A$249,1,FALSE))</f>
        <v/>
      </c>
    </row>
    <row r="102" spans="1:9" ht="13">
      <c r="A102" s="17" t="s">
        <v>5334</v>
      </c>
      <c r="B102" s="16">
        <v>2793</v>
      </c>
      <c r="C102" s="16">
        <v>2793</v>
      </c>
      <c r="D102" s="55" t="s">
        <v>19221</v>
      </c>
      <c r="H102" t="str">
        <f>IF(D102="","", VLOOKUP(D102,ErrorFileDetails!J$2:L$130,3,FALSE)&amp;".xml")</f>
        <v>HIG_instance_FY_2023_2025.xml</v>
      </c>
      <c r="I102" t="str">
        <f>IF(H102="","", VLOOKUP(H102,Files!A$2:A$249,1,FALSE))</f>
        <v>HIG_instance_FY_2023_2025.xml</v>
      </c>
    </row>
    <row r="103" spans="1:9" ht="13">
      <c r="A103" s="17" t="s">
        <v>5334</v>
      </c>
      <c r="B103" s="16">
        <v>2794</v>
      </c>
      <c r="C103" s="16">
        <v>2794</v>
      </c>
      <c r="E103" s="2" t="s">
        <v>19204</v>
      </c>
      <c r="H103" t="str">
        <f>IF(D103="","", VLOOKUP(D103,ErrorFileDetails!J$2:L$130,3,FALSE)&amp;".xml")</f>
        <v/>
      </c>
      <c r="I103" t="str">
        <f>IF(H103="","", VLOOKUP(H103,Files!A$2:A$249,1,FALSE))</f>
        <v/>
      </c>
    </row>
    <row r="104" spans="1:9" ht="13">
      <c r="A104" s="17" t="s">
        <v>5334</v>
      </c>
      <c r="B104" s="16">
        <v>2795</v>
      </c>
      <c r="C104" s="16">
        <v>2795</v>
      </c>
      <c r="D104" s="55" t="s">
        <v>19225</v>
      </c>
      <c r="H104" t="str">
        <f>IF(D104="","", VLOOKUP(D104,ErrorFileDetails!J$2:L$130,3,FALSE)&amp;".xml")</f>
        <v>APO_instance_Q2_2023_2025.xml</v>
      </c>
      <c r="I104" t="str">
        <f>IF(H104="","", VLOOKUP(H104,Files!A$2:A$249,1,FALSE))</f>
        <v>APO_instance_Q2_2023_2025.xml</v>
      </c>
    </row>
    <row r="105" spans="1:9" ht="13">
      <c r="A105" s="17" t="s">
        <v>5334</v>
      </c>
      <c r="B105" s="16">
        <v>2796</v>
      </c>
      <c r="C105" s="16">
        <v>2796</v>
      </c>
      <c r="D105" s="55" t="s">
        <v>19226</v>
      </c>
      <c r="H105" t="str">
        <f>IF(D105="","", VLOOKUP(D105,ErrorFileDetails!J$2:L$130,3,FALSE)&amp;".xml")</f>
        <v>AGM.A_instance_Q2_2023_2025.xml</v>
      </c>
      <c r="I105" t="str">
        <f>IF(H105="","", VLOOKUP(H105,Files!A$2:A$249,1,FALSE))</f>
        <v>AGM.A_instance_Q2_2023_2025.xml</v>
      </c>
    </row>
    <row r="106" spans="1:9" ht="13">
      <c r="A106" s="17" t="s">
        <v>5334</v>
      </c>
      <c r="B106" s="16">
        <v>2797</v>
      </c>
      <c r="C106" s="16">
        <v>2797</v>
      </c>
      <c r="E106" s="2" t="s">
        <v>19204</v>
      </c>
      <c r="H106" t="str">
        <f>IF(D106="","", VLOOKUP(D106,ErrorFileDetails!J$2:L$130,3,FALSE)&amp;".xml")</f>
        <v/>
      </c>
      <c r="I106" t="str">
        <f>IF(H106="","", VLOOKUP(H106,Files!A$2:A$249,1,FALSE))</f>
        <v/>
      </c>
    </row>
    <row r="107" spans="1:9" ht="13">
      <c r="A107" s="17" t="s">
        <v>5334</v>
      </c>
      <c r="B107" s="16">
        <v>2798</v>
      </c>
      <c r="C107" s="16">
        <v>2798</v>
      </c>
      <c r="E107" s="2" t="s">
        <v>19204</v>
      </c>
      <c r="H107" t="str">
        <f>IF(D107="","", VLOOKUP(D107,ErrorFileDetails!J$2:L$130,3,FALSE)&amp;".xml")</f>
        <v/>
      </c>
      <c r="I107" t="str">
        <f>IF(H107="","", VLOOKUP(H107,Files!A$2:A$249,1,FALSE))</f>
        <v/>
      </c>
    </row>
    <row r="108" spans="1:9" ht="13">
      <c r="A108" s="17" t="s">
        <v>5334</v>
      </c>
      <c r="B108" s="16">
        <v>2799</v>
      </c>
      <c r="C108" s="16">
        <v>2799</v>
      </c>
      <c r="E108" s="2" t="s">
        <v>19204</v>
      </c>
      <c r="H108" t="str">
        <f>IF(D108="","", VLOOKUP(D108,ErrorFileDetails!J$2:L$130,3,FALSE)&amp;".xml")</f>
        <v/>
      </c>
      <c r="I108" t="str">
        <f>IF(H108="","", VLOOKUP(H108,Files!A$2:A$249,1,FALSE))</f>
        <v/>
      </c>
    </row>
    <row r="109" spans="1:9" ht="13">
      <c r="A109" s="17" t="s">
        <v>5334</v>
      </c>
      <c r="B109" s="16">
        <v>2800</v>
      </c>
      <c r="C109" s="16">
        <v>2800</v>
      </c>
      <c r="D109" s="55" t="s">
        <v>19227</v>
      </c>
      <c r="H109" t="str">
        <f>IF(D109="","", VLOOKUP(D109,ErrorFileDetails!J$2:L$130,3,FALSE)&amp;".xml")</f>
        <v>WAL_instance_Q2_2023_2025.xml</v>
      </c>
      <c r="I109" t="str">
        <f>IF(H109="","", VLOOKUP(H109,Files!A$2:A$249,1,FALSE))</f>
        <v>WAL_instance_Q2_2023_2025.xml</v>
      </c>
    </row>
    <row r="110" spans="1:9" ht="13">
      <c r="A110" s="17" t="s">
        <v>5334</v>
      </c>
      <c r="B110" s="16">
        <v>2801</v>
      </c>
      <c r="C110" s="16">
        <v>2801</v>
      </c>
      <c r="E110" s="2" t="s">
        <v>19204</v>
      </c>
      <c r="H110" t="str">
        <f>IF(D110="","", VLOOKUP(D110,ErrorFileDetails!J$2:L$130,3,FALSE)&amp;".xml")</f>
        <v/>
      </c>
      <c r="I110" t="str">
        <f>IF(H110="","", VLOOKUP(H110,Files!A$2:A$249,1,FALSE))</f>
        <v/>
      </c>
    </row>
    <row r="111" spans="1:9" ht="13">
      <c r="A111" s="17" t="s">
        <v>5334</v>
      </c>
      <c r="B111" s="16">
        <v>2802</v>
      </c>
      <c r="C111" s="16">
        <v>2802</v>
      </c>
      <c r="D111" s="55" t="s">
        <v>19228</v>
      </c>
      <c r="H111" t="str">
        <f>IF(D111="","", VLOOKUP(D111,ErrorFileDetails!J$2:L$130,3,FALSE)&amp;".xml")</f>
        <v>MNDY_instance_FY_2023_2025.xml</v>
      </c>
      <c r="I111" t="str">
        <f>IF(H111="","", VLOOKUP(H111,Files!A$2:A$249,1,FALSE))</f>
        <v>MNDY_instance_FY_2023_2025.xml</v>
      </c>
    </row>
    <row r="112" spans="1:9" ht="13">
      <c r="A112" s="17" t="s">
        <v>5334</v>
      </c>
      <c r="B112" s="16">
        <v>2803</v>
      </c>
      <c r="C112" s="16">
        <v>2803</v>
      </c>
      <c r="E112" s="2" t="s">
        <v>19204</v>
      </c>
      <c r="H112" t="str">
        <f>IF(D112="","", VLOOKUP(D112,ErrorFileDetails!J$2:L$130,3,FALSE)&amp;".xml")</f>
        <v/>
      </c>
      <c r="I112" t="str">
        <f>IF(H112="","", VLOOKUP(H112,Files!A$2:A$249,1,FALSE))</f>
        <v/>
      </c>
    </row>
    <row r="113" spans="1:9" ht="13">
      <c r="A113" s="17" t="s">
        <v>5334</v>
      </c>
      <c r="B113" s="16">
        <v>2804</v>
      </c>
      <c r="C113" s="16">
        <v>2804</v>
      </c>
      <c r="E113" s="2" t="s">
        <v>19204</v>
      </c>
      <c r="H113" t="str">
        <f>IF(D113="","", VLOOKUP(D113,ErrorFileDetails!J$2:L$130,3,FALSE)&amp;".xml")</f>
        <v/>
      </c>
      <c r="I113" t="str">
        <f>IF(H113="","", VLOOKUP(H113,Files!A$2:A$249,1,FALSE))</f>
        <v/>
      </c>
    </row>
    <row r="114" spans="1:9" ht="13">
      <c r="A114" s="17" t="s">
        <v>5334</v>
      </c>
      <c r="B114" s="16">
        <v>2805</v>
      </c>
      <c r="C114" s="16">
        <v>2805</v>
      </c>
      <c r="E114" s="2" t="s">
        <v>19204</v>
      </c>
      <c r="H114" t="str">
        <f>IF(D114="","", VLOOKUP(D114,ErrorFileDetails!J$2:L$130,3,FALSE)&amp;".xml")</f>
        <v/>
      </c>
      <c r="I114" t="str">
        <f>IF(H114="","", VLOOKUP(H114,Files!A$2:A$249,1,FALSE))</f>
        <v/>
      </c>
    </row>
    <row r="115" spans="1:9" ht="13">
      <c r="A115" s="17" t="s">
        <v>5334</v>
      </c>
      <c r="B115" s="16">
        <v>2806</v>
      </c>
      <c r="C115" s="16">
        <v>2806</v>
      </c>
      <c r="D115" s="55" t="s">
        <v>19229</v>
      </c>
      <c r="H115" t="str">
        <f>IF(D115="","", VLOOKUP(D115,ErrorFileDetails!J$2:L$130,3,FALSE)&amp;".xml")</f>
        <v>K_instance_Q3_2023_2025.xml</v>
      </c>
      <c r="I115" t="str">
        <f>IF(H115="","", VLOOKUP(H115,Files!A$2:A$249,1,FALSE))</f>
        <v>K_instance_Q3_2023_2025.xml</v>
      </c>
    </row>
    <row r="116" spans="1:9" ht="13">
      <c r="A116" s="17" t="s">
        <v>5334</v>
      </c>
      <c r="B116" s="16">
        <v>2807</v>
      </c>
      <c r="C116" s="16">
        <v>2807</v>
      </c>
      <c r="E116" s="2" t="s">
        <v>19204</v>
      </c>
      <c r="H116" t="str">
        <f>IF(D116="","", VLOOKUP(D116,ErrorFileDetails!J$2:L$130,3,FALSE)&amp;".xml")</f>
        <v/>
      </c>
      <c r="I116" t="str">
        <f>IF(H116="","", VLOOKUP(H116,Files!A$2:A$249,1,FALSE))</f>
        <v/>
      </c>
    </row>
    <row r="117" spans="1:9" ht="13">
      <c r="A117" s="17" t="s">
        <v>5334</v>
      </c>
      <c r="B117" s="16">
        <v>2808</v>
      </c>
      <c r="C117" s="16">
        <v>2808</v>
      </c>
      <c r="D117" s="55" t="s">
        <v>19230</v>
      </c>
      <c r="H117" t="str">
        <f>IF(D117="","", VLOOKUP(D117,ErrorFileDetails!J$2:L$130,3,FALSE)&amp;".xml")</f>
        <v>PEBK_instance_Q1_2024_2025.xml</v>
      </c>
      <c r="I117" t="str">
        <f>IF(H117="","", VLOOKUP(H117,Files!A$2:A$249,1,FALSE))</f>
        <v>PEBK_instance_Q1_2024_2025.xml</v>
      </c>
    </row>
    <row r="118" spans="1:9" ht="13">
      <c r="A118" s="17" t="s">
        <v>5334</v>
      </c>
      <c r="B118" s="16">
        <v>2809</v>
      </c>
      <c r="C118" s="16">
        <v>2809</v>
      </c>
      <c r="E118" s="2" t="s">
        <v>19204</v>
      </c>
      <c r="H118" t="str">
        <f>IF(D118="","", VLOOKUP(D118,ErrorFileDetails!J$2:L$130,3,FALSE)&amp;".xml")</f>
        <v/>
      </c>
      <c r="I118" t="str">
        <f>IF(H118="","", VLOOKUP(H118,Files!A$2:A$249,1,FALSE))</f>
        <v/>
      </c>
    </row>
    <row r="119" spans="1:9" ht="13">
      <c r="A119" s="17" t="s">
        <v>5334</v>
      </c>
      <c r="B119" s="16">
        <v>3003</v>
      </c>
      <c r="C119" s="16">
        <v>3003</v>
      </c>
      <c r="E119" s="2" t="s">
        <v>19204</v>
      </c>
      <c r="H119" t="str">
        <f>IF(D119="","", VLOOKUP(D119,ErrorFileDetails!J$2:L$130,3,FALSE)&amp;".xml")</f>
        <v/>
      </c>
      <c r="I119" t="str">
        <f>IF(H119="","", VLOOKUP(H119,Files!A$2:A$249,1,FALSE))</f>
        <v/>
      </c>
    </row>
    <row r="120" spans="1:9" ht="13">
      <c r="A120" s="17" t="s">
        <v>5334</v>
      </c>
      <c r="B120" s="16">
        <v>3004</v>
      </c>
      <c r="C120" s="16">
        <v>3004</v>
      </c>
      <c r="E120" s="2" t="s">
        <v>19204</v>
      </c>
      <c r="H120" t="str">
        <f>IF(D120="","", VLOOKUP(D120,ErrorFileDetails!J$2:L$130,3,FALSE)&amp;".xml")</f>
        <v/>
      </c>
      <c r="I120" t="str">
        <f>IF(H120="","", VLOOKUP(H120,Files!A$2:A$249,1,FALSE))</f>
        <v/>
      </c>
    </row>
    <row r="121" spans="1:9" ht="13">
      <c r="A121" s="17" t="s">
        <v>5334</v>
      </c>
      <c r="B121" s="16">
        <v>3005</v>
      </c>
      <c r="C121" s="16">
        <v>3005</v>
      </c>
      <c r="E121" s="2" t="s">
        <v>19204</v>
      </c>
      <c r="H121" t="str">
        <f>IF(D121="","", VLOOKUP(D121,ErrorFileDetails!J$2:L$130,3,FALSE)&amp;".xml")</f>
        <v/>
      </c>
      <c r="I121" t="str">
        <f>IF(H121="","", VLOOKUP(H121,Files!A$2:A$249,1,FALSE))</f>
        <v/>
      </c>
    </row>
    <row r="122" spans="1:9" ht="13">
      <c r="A122" s="17" t="s">
        <v>5334</v>
      </c>
      <c r="B122" s="16">
        <v>3006</v>
      </c>
      <c r="C122" s="16">
        <v>3006</v>
      </c>
      <c r="E122" s="2" t="s">
        <v>19204</v>
      </c>
      <c r="H122" t="str">
        <f>IF(D122="","", VLOOKUP(D122,ErrorFileDetails!J$2:L$130,3,FALSE)&amp;".xml")</f>
        <v/>
      </c>
      <c r="I122" t="str">
        <f>IF(H122="","", VLOOKUP(H122,Files!A$2:A$249,1,FALSE))</f>
        <v/>
      </c>
    </row>
    <row r="123" spans="1:9" ht="13">
      <c r="A123" s="17" t="s">
        <v>5334</v>
      </c>
      <c r="B123" s="16">
        <v>3007</v>
      </c>
      <c r="C123" s="16">
        <v>3007</v>
      </c>
      <c r="E123" s="2" t="s">
        <v>19204</v>
      </c>
      <c r="H123" t="str">
        <f>IF(D123="","", VLOOKUP(D123,ErrorFileDetails!J$2:L$130,3,FALSE)&amp;".xml")</f>
        <v/>
      </c>
      <c r="I123" t="str">
        <f>IF(H123="","", VLOOKUP(H123,Files!A$2:A$249,1,FALSE))</f>
        <v/>
      </c>
    </row>
    <row r="124" spans="1:9" ht="13">
      <c r="A124" s="17" t="s">
        <v>5334</v>
      </c>
      <c r="B124" s="16">
        <v>3009</v>
      </c>
      <c r="C124" s="16">
        <v>3009</v>
      </c>
      <c r="E124" s="2" t="s">
        <v>19204</v>
      </c>
      <c r="H124" t="str">
        <f>IF(D124="","", VLOOKUP(D124,ErrorFileDetails!J$2:L$130,3,FALSE)&amp;".xml")</f>
        <v/>
      </c>
      <c r="I124" t="str">
        <f>IF(H124="","", VLOOKUP(H124,Files!A$2:A$249,1,FALSE))</f>
        <v/>
      </c>
    </row>
    <row r="125" spans="1:9" ht="13">
      <c r="A125" s="17" t="s">
        <v>5334</v>
      </c>
      <c r="B125" s="16">
        <v>3096</v>
      </c>
      <c r="C125" s="16">
        <v>3096</v>
      </c>
      <c r="E125" s="2" t="s">
        <v>19204</v>
      </c>
      <c r="H125" t="str">
        <f>IF(D125="","", VLOOKUP(D125,ErrorFileDetails!J$2:L$130,3,FALSE)&amp;".xml")</f>
        <v/>
      </c>
      <c r="I125" t="str">
        <f>IF(H125="","", VLOOKUP(H125,Files!A$2:A$249,1,FALSE))</f>
        <v/>
      </c>
    </row>
    <row r="126" spans="1:9" ht="13">
      <c r="A126" s="17" t="s">
        <v>5334</v>
      </c>
      <c r="B126" s="16">
        <v>7651</v>
      </c>
      <c r="C126" s="16">
        <v>7651</v>
      </c>
      <c r="E126" s="2" t="s">
        <v>19204</v>
      </c>
      <c r="H126" t="str">
        <f>IF(D126="","", VLOOKUP(D126,ErrorFileDetails!J$2:L$130,3,FALSE)&amp;".xml")</f>
        <v/>
      </c>
      <c r="I126" t="str">
        <f>IF(H126="","", VLOOKUP(H126,Files!A$2:A$249,1,FALSE))</f>
        <v/>
      </c>
    </row>
    <row r="127" spans="1:9" ht="13">
      <c r="A127" s="17" t="s">
        <v>5334</v>
      </c>
      <c r="B127" s="16">
        <v>7652</v>
      </c>
      <c r="C127" s="16">
        <v>7652</v>
      </c>
      <c r="D127" s="55" t="s">
        <v>19231</v>
      </c>
      <c r="H127" t="str">
        <f>IF(D127="","", VLOOKUP(D127,ErrorFileDetails!J$2:L$130,3,FALSE)&amp;".xml")</f>
        <v>NIHK_instance_Q3_2023_2025.xml</v>
      </c>
      <c r="I127" t="str">
        <f>IF(H127="","", VLOOKUP(H127,Files!A$2:A$249,1,FALSE))</f>
        <v>NIHK_instance_Q3_2023_2025.xml</v>
      </c>
    </row>
    <row r="128" spans="1:9" ht="13">
      <c r="A128" s="17" t="s">
        <v>5334</v>
      </c>
      <c r="B128" s="16">
        <v>9093</v>
      </c>
      <c r="C128" s="16">
        <v>9093</v>
      </c>
      <c r="D128" s="55" t="s">
        <v>19232</v>
      </c>
      <c r="H128" t="str">
        <f>IF(D128="","", VLOOKUP(D128,ErrorFileDetails!J$2:L$130,3,FALSE)&amp;".xml")</f>
        <v>LNG_instance_Q1_2024_2025.xml</v>
      </c>
      <c r="I128" t="str">
        <f>IF(H128="","", VLOOKUP(H128,Files!A$2:A$249,1,FALSE))</f>
        <v>LNG_instance_Q1_2024_2025.xml</v>
      </c>
    </row>
    <row r="129" spans="1:4" ht="13">
      <c r="A129" s="17" t="s">
        <v>172</v>
      </c>
      <c r="B129" s="16">
        <v>200</v>
      </c>
      <c r="C129">
        <v>200</v>
      </c>
      <c r="D129" s="55" t="s">
        <v>19233</v>
      </c>
    </row>
    <row r="130" spans="1:4" ht="13">
      <c r="A130" s="17" t="s">
        <v>172</v>
      </c>
      <c r="B130" s="16">
        <v>201</v>
      </c>
      <c r="C130">
        <v>201</v>
      </c>
      <c r="D130" s="55" t="s">
        <v>19233</v>
      </c>
    </row>
    <row r="131" spans="1:4" ht="13">
      <c r="A131" s="17" t="s">
        <v>172</v>
      </c>
      <c r="B131" s="16">
        <v>202</v>
      </c>
      <c r="C131">
        <v>202</v>
      </c>
      <c r="D131" s="55" t="s">
        <v>19233</v>
      </c>
    </row>
    <row r="132" spans="1:4" ht="13">
      <c r="A132" s="17" t="s">
        <v>172</v>
      </c>
      <c r="B132" s="16">
        <v>203</v>
      </c>
      <c r="C132">
        <v>203</v>
      </c>
      <c r="D132" s="55" t="s">
        <v>19233</v>
      </c>
    </row>
    <row r="133" spans="1:4" ht="13">
      <c r="A133" s="17" t="s">
        <v>172</v>
      </c>
      <c r="B133" s="16">
        <v>204</v>
      </c>
      <c r="C133">
        <v>204</v>
      </c>
      <c r="D133" s="55" t="s">
        <v>19233</v>
      </c>
    </row>
    <row r="134" spans="1:4" ht="13">
      <c r="A134" s="17" t="s">
        <v>172</v>
      </c>
      <c r="B134" s="16">
        <v>205</v>
      </c>
      <c r="C134">
        <v>205</v>
      </c>
      <c r="D134" s="55" t="s">
        <v>19233</v>
      </c>
    </row>
    <row r="135" spans="1:4" ht="13">
      <c r="A135" s="17" t="s">
        <v>172</v>
      </c>
      <c r="B135" s="16">
        <v>206</v>
      </c>
      <c r="C135">
        <v>206</v>
      </c>
      <c r="D135" s="55" t="s">
        <v>19233</v>
      </c>
    </row>
    <row r="136" spans="1:4" ht="13">
      <c r="A136" s="17" t="s">
        <v>172</v>
      </c>
      <c r="B136" s="16">
        <v>207</v>
      </c>
      <c r="C136">
        <v>207</v>
      </c>
      <c r="D136" s="55" t="s">
        <v>19233</v>
      </c>
    </row>
    <row r="137" spans="1:4" ht="13">
      <c r="A137" s="17" t="s">
        <v>172</v>
      </c>
      <c r="B137" s="16">
        <v>208</v>
      </c>
      <c r="C137">
        <v>208</v>
      </c>
      <c r="D137" s="55" t="s">
        <v>19233</v>
      </c>
    </row>
    <row r="138" spans="1:4" ht="13">
      <c r="A138" s="17" t="s">
        <v>172</v>
      </c>
      <c r="B138" s="16">
        <v>209</v>
      </c>
      <c r="C138">
        <v>209</v>
      </c>
      <c r="D138" s="55" t="s">
        <v>19233</v>
      </c>
    </row>
    <row r="139" spans="1:4" ht="13">
      <c r="A139" s="17" t="s">
        <v>172</v>
      </c>
      <c r="B139" s="16">
        <v>210</v>
      </c>
      <c r="C139">
        <v>210</v>
      </c>
      <c r="D139" s="55" t="s">
        <v>19233</v>
      </c>
    </row>
    <row r="140" spans="1:4" ht="13">
      <c r="A140" s="17" t="s">
        <v>172</v>
      </c>
      <c r="B140" s="16">
        <v>211</v>
      </c>
      <c r="C140">
        <v>211</v>
      </c>
      <c r="D140" s="55" t="s">
        <v>19233</v>
      </c>
    </row>
    <row r="141" spans="1:4" ht="13">
      <c r="A141" s="17" t="s">
        <v>172</v>
      </c>
      <c r="B141" s="16">
        <v>212</v>
      </c>
      <c r="C141">
        <v>212</v>
      </c>
      <c r="D141" s="55" t="s">
        <v>19233</v>
      </c>
    </row>
    <row r="142" spans="1:4" ht="13">
      <c r="A142" s="17" t="s">
        <v>172</v>
      </c>
      <c r="B142" s="16">
        <v>213</v>
      </c>
      <c r="C142">
        <v>213</v>
      </c>
      <c r="D142" s="55" t="s">
        <v>19233</v>
      </c>
    </row>
    <row r="143" spans="1:4" ht="13">
      <c r="A143" s="17" t="s">
        <v>172</v>
      </c>
      <c r="B143" s="16">
        <v>214</v>
      </c>
      <c r="C143">
        <v>214</v>
      </c>
      <c r="D143" s="55" t="s">
        <v>19233</v>
      </c>
    </row>
    <row r="144" spans="1:4" ht="13">
      <c r="A144" s="17" t="s">
        <v>172</v>
      </c>
      <c r="B144" s="16">
        <v>215</v>
      </c>
      <c r="C144">
        <v>215</v>
      </c>
      <c r="D144" s="55" t="s">
        <v>19233</v>
      </c>
    </row>
    <row r="145" spans="1:4" ht="13">
      <c r="A145" s="17" t="s">
        <v>172</v>
      </c>
      <c r="B145" s="16">
        <v>216</v>
      </c>
      <c r="C145">
        <v>216</v>
      </c>
      <c r="D145" s="55" t="s">
        <v>19233</v>
      </c>
    </row>
    <row r="146" spans="1:4" ht="13">
      <c r="A146" s="17" t="s">
        <v>172</v>
      </c>
      <c r="B146" s="16">
        <v>217</v>
      </c>
      <c r="C146">
        <v>217</v>
      </c>
      <c r="D146" s="55" t="s">
        <v>19233</v>
      </c>
    </row>
    <row r="147" spans="1:4" ht="13">
      <c r="A147" s="17" t="s">
        <v>172</v>
      </c>
      <c r="B147" s="16">
        <v>218</v>
      </c>
      <c r="C147">
        <v>218</v>
      </c>
      <c r="D147" s="55" t="s">
        <v>19233</v>
      </c>
    </row>
    <row r="148" spans="1:4" ht="13">
      <c r="A148" s="17" t="s">
        <v>172</v>
      </c>
      <c r="B148" s="16">
        <v>219</v>
      </c>
      <c r="C148">
        <v>219</v>
      </c>
      <c r="D148" s="55" t="s">
        <v>19233</v>
      </c>
    </row>
    <row r="149" spans="1:4" ht="13">
      <c r="A149" s="17" t="s">
        <v>172</v>
      </c>
      <c r="B149" s="16">
        <v>220</v>
      </c>
      <c r="C149">
        <v>220</v>
      </c>
      <c r="D149" s="55" t="s">
        <v>19233</v>
      </c>
    </row>
    <row r="150" spans="1:4" ht="13">
      <c r="A150" s="17" t="s">
        <v>172</v>
      </c>
      <c r="B150" s="16">
        <v>221</v>
      </c>
      <c r="C150">
        <v>221</v>
      </c>
      <c r="D150" s="55" t="s">
        <v>19233</v>
      </c>
    </row>
    <row r="151" spans="1:4" ht="13">
      <c r="A151" s="17" t="s">
        <v>172</v>
      </c>
      <c r="B151" s="16">
        <v>222</v>
      </c>
      <c r="C151">
        <v>222</v>
      </c>
      <c r="D151" s="55" t="s">
        <v>19233</v>
      </c>
    </row>
    <row r="152" spans="1:4" ht="13">
      <c r="A152" s="17" t="s">
        <v>172</v>
      </c>
      <c r="B152" s="16">
        <v>223</v>
      </c>
      <c r="C152">
        <v>223</v>
      </c>
      <c r="D152" s="55" t="s">
        <v>19233</v>
      </c>
    </row>
    <row r="153" spans="1:4" ht="13">
      <c r="A153" s="17" t="s">
        <v>172</v>
      </c>
      <c r="B153" s="16">
        <v>224</v>
      </c>
      <c r="C153">
        <v>224</v>
      </c>
      <c r="D153" s="55" t="s">
        <v>19233</v>
      </c>
    </row>
    <row r="154" spans="1:4" ht="13">
      <c r="A154" s="17" t="s">
        <v>172</v>
      </c>
      <c r="B154" s="16">
        <v>225</v>
      </c>
      <c r="C154">
        <v>225</v>
      </c>
      <c r="D154" s="55" t="s">
        <v>19233</v>
      </c>
    </row>
    <row r="155" spans="1:4" ht="13">
      <c r="A155" s="17" t="s">
        <v>172</v>
      </c>
      <c r="B155" s="16">
        <v>226</v>
      </c>
      <c r="C155">
        <v>226</v>
      </c>
      <c r="D155" s="55" t="s">
        <v>19233</v>
      </c>
    </row>
    <row r="156" spans="1:4" ht="13">
      <c r="A156" s="17" t="s">
        <v>172</v>
      </c>
      <c r="B156" s="16">
        <v>227</v>
      </c>
      <c r="C156">
        <v>227</v>
      </c>
      <c r="D156" s="55" t="s">
        <v>19233</v>
      </c>
    </row>
    <row r="157" spans="1:4" ht="13">
      <c r="A157" s="17" t="s">
        <v>172</v>
      </c>
      <c r="B157" s="16">
        <v>228</v>
      </c>
      <c r="C157">
        <v>228</v>
      </c>
      <c r="D157" s="55" t="s">
        <v>19233</v>
      </c>
    </row>
    <row r="158" spans="1:4" ht="13">
      <c r="A158" s="17" t="s">
        <v>172</v>
      </c>
      <c r="B158" s="16">
        <v>229</v>
      </c>
      <c r="C158">
        <v>229</v>
      </c>
      <c r="D158" s="55" t="s">
        <v>19233</v>
      </c>
    </row>
    <row r="159" spans="1:4" ht="13">
      <c r="A159" s="17" t="s">
        <v>172</v>
      </c>
      <c r="B159" s="16">
        <v>230</v>
      </c>
      <c r="C159">
        <v>230</v>
      </c>
      <c r="D159" s="55" t="s">
        <v>19233</v>
      </c>
    </row>
    <row r="160" spans="1:4" ht="13">
      <c r="A160" s="17" t="s">
        <v>172</v>
      </c>
      <c r="B160" s="16">
        <v>231</v>
      </c>
      <c r="C160">
        <v>231</v>
      </c>
      <c r="D160" s="55" t="s">
        <v>19233</v>
      </c>
    </row>
    <row r="161" spans="1:4" ht="13">
      <c r="A161" s="17" t="s">
        <v>172</v>
      </c>
      <c r="B161" s="16">
        <v>232</v>
      </c>
      <c r="C161">
        <v>232</v>
      </c>
      <c r="D161" s="55" t="s">
        <v>19233</v>
      </c>
    </row>
    <row r="162" spans="1:4" ht="13">
      <c r="A162" s="17" t="s">
        <v>172</v>
      </c>
      <c r="B162" s="16">
        <v>233</v>
      </c>
      <c r="C162">
        <v>233</v>
      </c>
      <c r="D162" s="55" t="s">
        <v>19233</v>
      </c>
    </row>
    <row r="163" spans="1:4" ht="13">
      <c r="A163" s="17" t="s">
        <v>172</v>
      </c>
      <c r="B163" s="16">
        <v>234</v>
      </c>
      <c r="C163">
        <v>234</v>
      </c>
      <c r="D163" s="55" t="s">
        <v>19233</v>
      </c>
    </row>
    <row r="164" spans="1:4" ht="13">
      <c r="A164" s="17" t="s">
        <v>172</v>
      </c>
      <c r="B164" s="16">
        <v>235</v>
      </c>
      <c r="C164">
        <v>235</v>
      </c>
      <c r="D164" s="55" t="s">
        <v>19233</v>
      </c>
    </row>
    <row r="165" spans="1:4" ht="13">
      <c r="A165" s="17" t="s">
        <v>172</v>
      </c>
      <c r="B165" s="16">
        <v>236</v>
      </c>
      <c r="C165">
        <v>236</v>
      </c>
      <c r="D165" s="55" t="s">
        <v>19233</v>
      </c>
    </row>
    <row r="166" spans="1:4" ht="13">
      <c r="A166" s="17" t="s">
        <v>172</v>
      </c>
      <c r="B166" s="16">
        <v>237</v>
      </c>
      <c r="C166">
        <v>237</v>
      </c>
      <c r="D166" s="55" t="s">
        <v>19233</v>
      </c>
    </row>
    <row r="167" spans="1:4" ht="13">
      <c r="A167" s="17" t="s">
        <v>172</v>
      </c>
      <c r="B167" s="16">
        <v>238</v>
      </c>
      <c r="C167">
        <v>238</v>
      </c>
      <c r="D167" s="55" t="s">
        <v>19233</v>
      </c>
    </row>
    <row r="168" spans="1:4" ht="13">
      <c r="A168" s="17" t="s">
        <v>172</v>
      </c>
      <c r="B168" s="16">
        <v>239</v>
      </c>
      <c r="C168">
        <v>239</v>
      </c>
      <c r="D168" s="55" t="s">
        <v>19233</v>
      </c>
    </row>
    <row r="169" spans="1:4" ht="13">
      <c r="A169" s="17" t="s">
        <v>172</v>
      </c>
      <c r="B169" s="16">
        <v>240</v>
      </c>
      <c r="C169">
        <v>240</v>
      </c>
      <c r="D169" s="55" t="s">
        <v>19233</v>
      </c>
    </row>
    <row r="170" spans="1:4" ht="13">
      <c r="A170" s="17" t="s">
        <v>172</v>
      </c>
      <c r="B170" s="16">
        <v>241</v>
      </c>
      <c r="C170">
        <v>241</v>
      </c>
      <c r="D170" s="55" t="s">
        <v>19233</v>
      </c>
    </row>
    <row r="171" spans="1:4" ht="13">
      <c r="A171" s="17" t="s">
        <v>172</v>
      </c>
      <c r="B171" s="16">
        <v>242</v>
      </c>
      <c r="C171">
        <v>242</v>
      </c>
      <c r="D171" s="55" t="s">
        <v>19233</v>
      </c>
    </row>
    <row r="172" spans="1:4" ht="13">
      <c r="A172" s="17" t="s">
        <v>172</v>
      </c>
      <c r="B172" s="16">
        <v>243</v>
      </c>
      <c r="C172">
        <v>243</v>
      </c>
      <c r="D172" s="55" t="s">
        <v>19233</v>
      </c>
    </row>
    <row r="173" spans="1:4" ht="13">
      <c r="A173" s="17" t="s">
        <v>172</v>
      </c>
      <c r="B173" s="16">
        <v>244</v>
      </c>
      <c r="C173">
        <v>244</v>
      </c>
      <c r="D173" s="55" t="s">
        <v>19233</v>
      </c>
    </row>
    <row r="174" spans="1:4" ht="13">
      <c r="A174" s="17" t="s">
        <v>172</v>
      </c>
      <c r="B174" s="16">
        <v>245</v>
      </c>
      <c r="C174">
        <v>245</v>
      </c>
      <c r="D174" s="55" t="s">
        <v>19233</v>
      </c>
    </row>
    <row r="175" spans="1:4" ht="13">
      <c r="A175" s="17" t="s">
        <v>172</v>
      </c>
      <c r="B175" s="16">
        <v>246</v>
      </c>
      <c r="C175">
        <v>246</v>
      </c>
      <c r="D175" s="55" t="s">
        <v>19233</v>
      </c>
    </row>
    <row r="176" spans="1:4" ht="13">
      <c r="A176" s="17" t="s">
        <v>172</v>
      </c>
      <c r="B176" s="16">
        <v>247</v>
      </c>
      <c r="C176">
        <v>247</v>
      </c>
      <c r="D176" s="55" t="s">
        <v>19233</v>
      </c>
    </row>
    <row r="177" spans="1:4" ht="13">
      <c r="A177" s="17" t="s">
        <v>172</v>
      </c>
      <c r="B177" s="16">
        <v>249</v>
      </c>
      <c r="C177">
        <v>249</v>
      </c>
      <c r="D177" s="55" t="s">
        <v>19233</v>
      </c>
    </row>
    <row r="178" spans="1:4" ht="13">
      <c r="A178" s="17" t="s">
        <v>172</v>
      </c>
      <c r="B178" s="16">
        <v>250</v>
      </c>
      <c r="C178">
        <v>250</v>
      </c>
      <c r="D178" s="55" t="s">
        <v>19233</v>
      </c>
    </row>
    <row r="179" spans="1:4" ht="13">
      <c r="A179" s="17" t="s">
        <v>172</v>
      </c>
      <c r="B179" s="16">
        <v>251</v>
      </c>
      <c r="C179">
        <v>251</v>
      </c>
      <c r="D179" s="55" t="s">
        <v>19233</v>
      </c>
    </row>
    <row r="180" spans="1:4" ht="13">
      <c r="A180" s="17" t="s">
        <v>172</v>
      </c>
      <c r="B180" s="16">
        <v>252</v>
      </c>
      <c r="C180">
        <v>252</v>
      </c>
      <c r="D180" s="55" t="s">
        <v>19233</v>
      </c>
    </row>
    <row r="181" spans="1:4" ht="13">
      <c r="A181" s="17" t="s">
        <v>172</v>
      </c>
      <c r="B181" s="16">
        <v>253</v>
      </c>
      <c r="C181">
        <v>253</v>
      </c>
      <c r="D181" s="55" t="s">
        <v>19233</v>
      </c>
    </row>
    <row r="182" spans="1:4" ht="13">
      <c r="A182" s="17" t="s">
        <v>172</v>
      </c>
      <c r="B182" s="16">
        <v>254</v>
      </c>
      <c r="C182">
        <v>254</v>
      </c>
      <c r="D182" s="55" t="s">
        <v>19233</v>
      </c>
    </row>
    <row r="183" spans="1:4" ht="13">
      <c r="A183" s="17" t="s">
        <v>172</v>
      </c>
      <c r="B183" s="16">
        <v>255</v>
      </c>
      <c r="C183">
        <v>255</v>
      </c>
      <c r="D183" s="55" t="s">
        <v>19233</v>
      </c>
    </row>
    <row r="184" spans="1:4" ht="13">
      <c r="A184" s="17" t="s">
        <v>172</v>
      </c>
      <c r="B184" s="16">
        <v>256</v>
      </c>
      <c r="C184">
        <v>256</v>
      </c>
      <c r="D184" s="55" t="s">
        <v>19233</v>
      </c>
    </row>
    <row r="185" spans="1:4" ht="13">
      <c r="A185" s="17" t="s">
        <v>172</v>
      </c>
      <c r="B185" s="16">
        <v>257</v>
      </c>
      <c r="C185">
        <v>257</v>
      </c>
      <c r="D185" s="55" t="s">
        <v>19233</v>
      </c>
    </row>
    <row r="186" spans="1:4" ht="13">
      <c r="A186" s="17" t="s">
        <v>172</v>
      </c>
      <c r="B186" s="16">
        <v>258</v>
      </c>
      <c r="C186">
        <v>258</v>
      </c>
      <c r="D186" s="55" t="s">
        <v>19233</v>
      </c>
    </row>
    <row r="187" spans="1:4" ht="13">
      <c r="A187" s="17" t="s">
        <v>172</v>
      </c>
      <c r="B187" s="16">
        <v>259</v>
      </c>
      <c r="C187">
        <v>259</v>
      </c>
      <c r="D187" s="55" t="s">
        <v>19233</v>
      </c>
    </row>
    <row r="188" spans="1:4" ht="13">
      <c r="A188" s="17" t="s">
        <v>172</v>
      </c>
      <c r="B188" s="16">
        <v>260</v>
      </c>
      <c r="C188">
        <v>260</v>
      </c>
      <c r="D188" s="55" t="s">
        <v>19233</v>
      </c>
    </row>
    <row r="189" spans="1:4" ht="13">
      <c r="A189" s="17" t="s">
        <v>172</v>
      </c>
      <c r="B189" s="16">
        <v>261</v>
      </c>
      <c r="C189">
        <v>261</v>
      </c>
      <c r="D189" s="55" t="s">
        <v>19233</v>
      </c>
    </row>
    <row r="190" spans="1:4" ht="13">
      <c r="A190" s="17" t="s">
        <v>172</v>
      </c>
      <c r="B190" s="16">
        <v>262</v>
      </c>
      <c r="C190">
        <v>262</v>
      </c>
      <c r="D190" s="55" t="s">
        <v>19233</v>
      </c>
    </row>
    <row r="191" spans="1:4" ht="13">
      <c r="A191" s="17" t="s">
        <v>172</v>
      </c>
      <c r="B191" s="16">
        <v>263</v>
      </c>
      <c r="C191">
        <v>263</v>
      </c>
      <c r="D191" s="55" t="s">
        <v>19233</v>
      </c>
    </row>
    <row r="192" spans="1:4" ht="13">
      <c r="A192" s="17" t="s">
        <v>172</v>
      </c>
      <c r="B192" s="16">
        <v>265</v>
      </c>
      <c r="C192">
        <v>265</v>
      </c>
      <c r="D192" s="55" t="s">
        <v>19233</v>
      </c>
    </row>
    <row r="193" spans="1:4" ht="13">
      <c r="A193" s="17" t="s">
        <v>172</v>
      </c>
      <c r="B193" s="16">
        <v>266</v>
      </c>
      <c r="C193">
        <v>266</v>
      </c>
      <c r="D193" s="55" t="s">
        <v>19233</v>
      </c>
    </row>
    <row r="194" spans="1:4" ht="13">
      <c r="A194" s="17" t="s">
        <v>172</v>
      </c>
      <c r="B194" s="16">
        <v>267</v>
      </c>
      <c r="C194">
        <v>267</v>
      </c>
      <c r="D194" s="55" t="s">
        <v>19233</v>
      </c>
    </row>
    <row r="195" spans="1:4" ht="13">
      <c r="A195" s="17" t="s">
        <v>172</v>
      </c>
      <c r="B195" s="16">
        <v>268</v>
      </c>
      <c r="C195">
        <v>268</v>
      </c>
      <c r="D195" s="55" t="s">
        <v>19233</v>
      </c>
    </row>
    <row r="196" spans="1:4" ht="13">
      <c r="A196" s="17" t="s">
        <v>172</v>
      </c>
      <c r="B196" s="16">
        <v>269</v>
      </c>
      <c r="C196">
        <v>269</v>
      </c>
      <c r="D196" s="55" t="s">
        <v>19233</v>
      </c>
    </row>
    <row r="197" spans="1:4" ht="13">
      <c r="A197" s="17" t="s">
        <v>172</v>
      </c>
      <c r="B197" s="16">
        <v>270</v>
      </c>
      <c r="C197">
        <v>270</v>
      </c>
      <c r="D197" s="55" t="s">
        <v>19233</v>
      </c>
    </row>
    <row r="198" spans="1:4" ht="13">
      <c r="A198" s="17" t="s">
        <v>172</v>
      </c>
      <c r="B198" s="16">
        <v>271</v>
      </c>
      <c r="C198">
        <v>271</v>
      </c>
      <c r="D198" s="55" t="s">
        <v>19233</v>
      </c>
    </row>
    <row r="199" spans="1:4" ht="13">
      <c r="A199" s="17" t="s">
        <v>172</v>
      </c>
      <c r="B199" s="16">
        <v>272</v>
      </c>
      <c r="C199">
        <v>272</v>
      </c>
      <c r="D199" s="55" t="s">
        <v>19233</v>
      </c>
    </row>
    <row r="200" spans="1:4" ht="13">
      <c r="A200" s="17" t="s">
        <v>172</v>
      </c>
      <c r="B200" s="16">
        <v>273</v>
      </c>
      <c r="C200">
        <v>273</v>
      </c>
      <c r="D200" s="55" t="s">
        <v>19233</v>
      </c>
    </row>
    <row r="201" spans="1:4" ht="13">
      <c r="A201" s="17" t="s">
        <v>172</v>
      </c>
      <c r="B201" s="16">
        <v>274</v>
      </c>
      <c r="C201">
        <v>274</v>
      </c>
      <c r="D201" s="55" t="s">
        <v>19233</v>
      </c>
    </row>
    <row r="202" spans="1:4" ht="13">
      <c r="A202" s="17" t="s">
        <v>172</v>
      </c>
      <c r="B202" s="16">
        <v>275</v>
      </c>
      <c r="C202">
        <v>275</v>
      </c>
      <c r="D202" s="55" t="s">
        <v>19233</v>
      </c>
    </row>
    <row r="203" spans="1:4" ht="13">
      <c r="A203" s="17" t="s">
        <v>172</v>
      </c>
      <c r="B203" s="16">
        <v>276</v>
      </c>
      <c r="C203">
        <v>276</v>
      </c>
      <c r="D203" s="55" t="s">
        <v>19233</v>
      </c>
    </row>
    <row r="204" spans="1:4" ht="13">
      <c r="A204" s="17" t="s">
        <v>172</v>
      </c>
      <c r="B204" s="16">
        <v>277</v>
      </c>
      <c r="C204">
        <v>277</v>
      </c>
      <c r="D204" s="55" t="s">
        <v>19233</v>
      </c>
    </row>
    <row r="205" spans="1:4" ht="13">
      <c r="A205" s="17" t="s">
        <v>172</v>
      </c>
      <c r="B205" s="16">
        <v>278</v>
      </c>
      <c r="C205">
        <v>278</v>
      </c>
      <c r="D205" s="55" t="s">
        <v>19233</v>
      </c>
    </row>
    <row r="206" spans="1:4" ht="13">
      <c r="A206" s="17" t="s">
        <v>172</v>
      </c>
      <c r="B206" s="16">
        <v>279</v>
      </c>
      <c r="C206">
        <v>279</v>
      </c>
      <c r="D206" s="55" t="s">
        <v>19233</v>
      </c>
    </row>
    <row r="207" spans="1:4" ht="13">
      <c r="A207" s="17" t="s">
        <v>172</v>
      </c>
      <c r="B207" s="16">
        <v>280</v>
      </c>
      <c r="C207">
        <v>280</v>
      </c>
      <c r="D207" s="55" t="s">
        <v>19233</v>
      </c>
    </row>
    <row r="208" spans="1:4" ht="13">
      <c r="A208" s="17" t="s">
        <v>172</v>
      </c>
      <c r="B208" s="16">
        <v>281</v>
      </c>
      <c r="C208">
        <v>281</v>
      </c>
      <c r="D208" s="55" t="s">
        <v>19233</v>
      </c>
    </row>
    <row r="209" spans="1:4" ht="13">
      <c r="A209" s="17" t="s">
        <v>172</v>
      </c>
      <c r="B209" s="16">
        <v>282</v>
      </c>
      <c r="C209">
        <v>282</v>
      </c>
      <c r="D209" s="55" t="s">
        <v>19233</v>
      </c>
    </row>
    <row r="210" spans="1:4" ht="13">
      <c r="A210" s="17" t="s">
        <v>172</v>
      </c>
      <c r="B210" s="16">
        <v>283</v>
      </c>
      <c r="C210">
        <v>283</v>
      </c>
      <c r="D210" s="55" t="s">
        <v>19233</v>
      </c>
    </row>
    <row r="211" spans="1:4" ht="13">
      <c r="A211" s="17" t="s">
        <v>172</v>
      </c>
      <c r="B211" s="16">
        <v>284</v>
      </c>
      <c r="C211">
        <v>284</v>
      </c>
      <c r="D211" s="55" t="s">
        <v>19233</v>
      </c>
    </row>
    <row r="212" spans="1:4" ht="13">
      <c r="A212" s="17" t="s">
        <v>172</v>
      </c>
      <c r="B212" s="16">
        <v>285</v>
      </c>
      <c r="C212">
        <v>285</v>
      </c>
      <c r="D212" s="55" t="s">
        <v>19233</v>
      </c>
    </row>
    <row r="213" spans="1:4" ht="13">
      <c r="A213" s="17" t="s">
        <v>172</v>
      </c>
      <c r="B213" s="16">
        <v>286</v>
      </c>
      <c r="C213">
        <v>286</v>
      </c>
      <c r="D213" s="55" t="s">
        <v>19233</v>
      </c>
    </row>
    <row r="214" spans="1:4" ht="13">
      <c r="A214" s="17" t="s">
        <v>172</v>
      </c>
      <c r="B214" s="16">
        <v>287</v>
      </c>
      <c r="C214">
        <v>287</v>
      </c>
      <c r="D214" s="55" t="s">
        <v>19233</v>
      </c>
    </row>
    <row r="215" spans="1:4" ht="13">
      <c r="A215" s="17" t="s">
        <v>172</v>
      </c>
      <c r="B215" s="16">
        <v>288</v>
      </c>
      <c r="C215">
        <v>288</v>
      </c>
      <c r="D215" s="55" t="s">
        <v>19233</v>
      </c>
    </row>
    <row r="216" spans="1:4" ht="13">
      <c r="A216" s="17" t="s">
        <v>172</v>
      </c>
      <c r="B216" s="16">
        <v>289</v>
      </c>
      <c r="C216">
        <v>289</v>
      </c>
      <c r="D216" s="55" t="s">
        <v>19233</v>
      </c>
    </row>
    <row r="217" spans="1:4" ht="13">
      <c r="A217" s="17" t="s">
        <v>172</v>
      </c>
      <c r="B217" s="16">
        <v>290</v>
      </c>
      <c r="C217">
        <v>290</v>
      </c>
      <c r="D217" s="55" t="s">
        <v>19233</v>
      </c>
    </row>
    <row r="218" spans="1:4" ht="13">
      <c r="A218" s="17" t="s">
        <v>172</v>
      </c>
      <c r="B218" s="16">
        <v>291</v>
      </c>
      <c r="C218">
        <v>291</v>
      </c>
      <c r="D218" s="55" t="s">
        <v>19233</v>
      </c>
    </row>
    <row r="219" spans="1:4" ht="13">
      <c r="A219" s="17" t="s">
        <v>172</v>
      </c>
      <c r="B219" s="16">
        <v>292</v>
      </c>
      <c r="C219">
        <v>292</v>
      </c>
      <c r="D219" s="55" t="s">
        <v>19233</v>
      </c>
    </row>
    <row r="220" spans="1:4" ht="13">
      <c r="A220" s="17" t="s">
        <v>172</v>
      </c>
      <c r="B220" s="16">
        <v>293</v>
      </c>
      <c r="C220">
        <v>293</v>
      </c>
      <c r="D220" s="55" t="s">
        <v>19233</v>
      </c>
    </row>
    <row r="221" spans="1:4" ht="13">
      <c r="A221" s="17" t="s">
        <v>172</v>
      </c>
      <c r="B221" s="16">
        <v>294</v>
      </c>
      <c r="C221">
        <v>294</v>
      </c>
      <c r="D221" s="55" t="s">
        <v>19233</v>
      </c>
    </row>
    <row r="222" spans="1:4" ht="13">
      <c r="A222" s="17" t="s">
        <v>172</v>
      </c>
      <c r="B222" s="16">
        <v>295</v>
      </c>
      <c r="C222">
        <v>295</v>
      </c>
      <c r="D222" s="55" t="s">
        <v>19233</v>
      </c>
    </row>
    <row r="223" spans="1:4" ht="13">
      <c r="A223" s="17" t="s">
        <v>172</v>
      </c>
      <c r="B223" s="16">
        <v>296</v>
      </c>
      <c r="C223">
        <v>296</v>
      </c>
      <c r="D223" s="55" t="s">
        <v>19233</v>
      </c>
    </row>
    <row r="224" spans="1:4" ht="13">
      <c r="A224" s="17" t="s">
        <v>172</v>
      </c>
      <c r="B224" s="16">
        <v>297</v>
      </c>
      <c r="C224">
        <v>297</v>
      </c>
      <c r="D224" s="55" t="s">
        <v>19233</v>
      </c>
    </row>
    <row r="225" spans="1:4" ht="13">
      <c r="A225" s="17" t="s">
        <v>172</v>
      </c>
      <c r="B225" s="16">
        <v>298</v>
      </c>
      <c r="C225">
        <v>298</v>
      </c>
      <c r="D225" s="55" t="s">
        <v>19233</v>
      </c>
    </row>
    <row r="226" spans="1:4" ht="13">
      <c r="A226" s="17" t="s">
        <v>172</v>
      </c>
      <c r="B226" s="16">
        <v>299</v>
      </c>
      <c r="C226">
        <v>299</v>
      </c>
      <c r="D226" s="55" t="s">
        <v>19233</v>
      </c>
    </row>
    <row r="227" spans="1:4" ht="13">
      <c r="A227" s="17" t="s">
        <v>172</v>
      </c>
      <c r="B227" s="16">
        <v>300</v>
      </c>
      <c r="C227">
        <v>300</v>
      </c>
      <c r="D227" s="55" t="s">
        <v>19233</v>
      </c>
    </row>
    <row r="228" spans="1:4" ht="13">
      <c r="A228" s="17" t="s">
        <v>172</v>
      </c>
      <c r="B228" s="16">
        <v>301</v>
      </c>
      <c r="C228">
        <v>301</v>
      </c>
      <c r="D228" s="55" t="s">
        <v>19233</v>
      </c>
    </row>
    <row r="229" spans="1:4" ht="13">
      <c r="A229" s="17" t="s">
        <v>172</v>
      </c>
      <c r="B229" s="16">
        <v>302</v>
      </c>
      <c r="C229">
        <v>302</v>
      </c>
      <c r="D229" s="55" t="s">
        <v>19233</v>
      </c>
    </row>
    <row r="230" spans="1:4" ht="13">
      <c r="A230" s="17" t="s">
        <v>172</v>
      </c>
      <c r="B230" s="16">
        <v>303</v>
      </c>
      <c r="C230">
        <v>303</v>
      </c>
      <c r="D230" s="55" t="s">
        <v>19233</v>
      </c>
    </row>
    <row r="231" spans="1:4" ht="13">
      <c r="A231" s="17" t="s">
        <v>172</v>
      </c>
      <c r="B231" s="16">
        <v>304</v>
      </c>
      <c r="C231">
        <v>304</v>
      </c>
      <c r="D231" s="55" t="s">
        <v>19233</v>
      </c>
    </row>
    <row r="232" spans="1:4" ht="13">
      <c r="A232" s="17" t="s">
        <v>172</v>
      </c>
      <c r="B232" s="16">
        <v>305</v>
      </c>
      <c r="C232">
        <v>305</v>
      </c>
      <c r="D232" s="55" t="s">
        <v>19233</v>
      </c>
    </row>
    <row r="233" spans="1:4" ht="13">
      <c r="A233" s="17" t="s">
        <v>172</v>
      </c>
      <c r="B233" s="16">
        <v>306</v>
      </c>
      <c r="C233">
        <v>306</v>
      </c>
      <c r="D233" s="55" t="s">
        <v>19233</v>
      </c>
    </row>
    <row r="234" spans="1:4" ht="13">
      <c r="A234" s="17" t="s">
        <v>172</v>
      </c>
      <c r="B234" s="16">
        <v>307</v>
      </c>
      <c r="C234">
        <v>307</v>
      </c>
      <c r="D234" s="55" t="s">
        <v>19233</v>
      </c>
    </row>
    <row r="235" spans="1:4" ht="13">
      <c r="A235" s="17" t="s">
        <v>172</v>
      </c>
      <c r="B235" s="16">
        <v>308</v>
      </c>
      <c r="C235">
        <v>308</v>
      </c>
      <c r="D235" s="55" t="s">
        <v>19233</v>
      </c>
    </row>
    <row r="236" spans="1:4" ht="13">
      <c r="A236" s="17" t="s">
        <v>172</v>
      </c>
      <c r="B236" s="16">
        <v>309</v>
      </c>
      <c r="C236">
        <v>309</v>
      </c>
      <c r="D236" s="55" t="s">
        <v>19233</v>
      </c>
    </row>
    <row r="237" spans="1:4" ht="13">
      <c r="A237" s="17" t="s">
        <v>172</v>
      </c>
      <c r="B237" s="16">
        <v>310</v>
      </c>
      <c r="C237">
        <v>310</v>
      </c>
      <c r="D237" s="55" t="s">
        <v>19233</v>
      </c>
    </row>
    <row r="238" spans="1:4" ht="13">
      <c r="A238" s="17" t="s">
        <v>172</v>
      </c>
      <c r="B238" s="16">
        <v>311</v>
      </c>
      <c r="C238">
        <v>311</v>
      </c>
      <c r="D238" s="55" t="s">
        <v>19233</v>
      </c>
    </row>
    <row r="239" spans="1:4" ht="13">
      <c r="A239" s="17" t="s">
        <v>172</v>
      </c>
      <c r="B239" s="16">
        <v>312</v>
      </c>
      <c r="C239">
        <v>312</v>
      </c>
      <c r="D239" s="55" t="s">
        <v>19233</v>
      </c>
    </row>
    <row r="240" spans="1:4" ht="13">
      <c r="A240" s="17" t="s">
        <v>172</v>
      </c>
      <c r="B240" s="16">
        <v>313</v>
      </c>
      <c r="C240">
        <v>313</v>
      </c>
      <c r="D240" s="55" t="s">
        <v>19233</v>
      </c>
    </row>
    <row r="241" spans="1:4" ht="13">
      <c r="A241" s="17" t="s">
        <v>172</v>
      </c>
      <c r="B241" s="16">
        <v>314</v>
      </c>
      <c r="C241">
        <v>314</v>
      </c>
      <c r="D241" s="55" t="s">
        <v>19233</v>
      </c>
    </row>
    <row r="242" spans="1:4" ht="13">
      <c r="A242" s="17" t="s">
        <v>172</v>
      </c>
      <c r="B242" s="16">
        <v>315</v>
      </c>
      <c r="C242">
        <v>315</v>
      </c>
      <c r="D242" s="55" t="s">
        <v>19233</v>
      </c>
    </row>
    <row r="243" spans="1:4" ht="13">
      <c r="A243" s="17" t="s">
        <v>172</v>
      </c>
      <c r="B243" s="16">
        <v>316</v>
      </c>
      <c r="C243">
        <v>316</v>
      </c>
      <c r="D243" s="55" t="s">
        <v>19233</v>
      </c>
    </row>
    <row r="244" spans="1:4" ht="13">
      <c r="A244" s="17" t="s">
        <v>172</v>
      </c>
      <c r="B244" s="16">
        <v>317</v>
      </c>
      <c r="C244">
        <v>317</v>
      </c>
      <c r="D244" s="55" t="s">
        <v>19233</v>
      </c>
    </row>
    <row r="245" spans="1:4" ht="13">
      <c r="A245" s="17" t="s">
        <v>172</v>
      </c>
      <c r="B245" s="16">
        <v>318</v>
      </c>
      <c r="C245">
        <v>318</v>
      </c>
      <c r="D245" s="55" t="s">
        <v>19233</v>
      </c>
    </row>
    <row r="246" spans="1:4" ht="13">
      <c r="A246" s="17" t="s">
        <v>172</v>
      </c>
      <c r="B246" s="16">
        <v>319</v>
      </c>
      <c r="C246">
        <v>319</v>
      </c>
      <c r="D246" s="55" t="s">
        <v>19233</v>
      </c>
    </row>
    <row r="247" spans="1:4" ht="13">
      <c r="A247" s="17" t="s">
        <v>172</v>
      </c>
      <c r="B247" s="16">
        <v>320</v>
      </c>
      <c r="C247">
        <v>320</v>
      </c>
      <c r="D247" s="55" t="s">
        <v>19233</v>
      </c>
    </row>
    <row r="248" spans="1:4" ht="13">
      <c r="A248" s="17" t="s">
        <v>172</v>
      </c>
      <c r="B248" s="16">
        <v>321</v>
      </c>
      <c r="C248">
        <v>321</v>
      </c>
      <c r="D248" s="55" t="s">
        <v>19233</v>
      </c>
    </row>
    <row r="249" spans="1:4" ht="13">
      <c r="A249" s="17" t="s">
        <v>172</v>
      </c>
      <c r="B249" s="16">
        <v>322</v>
      </c>
      <c r="C249">
        <v>322</v>
      </c>
      <c r="D249" s="55" t="s">
        <v>19233</v>
      </c>
    </row>
    <row r="250" spans="1:4" ht="13">
      <c r="A250" s="17" t="s">
        <v>172</v>
      </c>
      <c r="B250" s="16">
        <v>323</v>
      </c>
      <c r="C250">
        <v>323</v>
      </c>
      <c r="D250" s="55" t="s">
        <v>19233</v>
      </c>
    </row>
    <row r="251" spans="1:4" ht="13">
      <c r="A251" s="17" t="s">
        <v>172</v>
      </c>
      <c r="B251" s="16">
        <v>324</v>
      </c>
      <c r="C251">
        <v>324</v>
      </c>
      <c r="D251" s="55" t="s">
        <v>19233</v>
      </c>
    </row>
    <row r="252" spans="1:4" ht="13">
      <c r="A252" s="17" t="s">
        <v>172</v>
      </c>
      <c r="B252" s="16">
        <v>325</v>
      </c>
      <c r="C252">
        <v>325</v>
      </c>
      <c r="D252" s="55" t="s">
        <v>19233</v>
      </c>
    </row>
    <row r="253" spans="1:4" ht="13">
      <c r="A253" s="17" t="s">
        <v>172</v>
      </c>
      <c r="B253" s="16">
        <v>326</v>
      </c>
      <c r="C253">
        <v>326</v>
      </c>
      <c r="D253" s="55" t="s">
        <v>19233</v>
      </c>
    </row>
    <row r="254" spans="1:4" ht="13">
      <c r="A254" s="17" t="s">
        <v>172</v>
      </c>
      <c r="B254" s="16">
        <v>327</v>
      </c>
      <c r="C254">
        <v>327</v>
      </c>
      <c r="D254" s="55" t="s">
        <v>19233</v>
      </c>
    </row>
    <row r="255" spans="1:4" ht="13">
      <c r="A255" s="17" t="s">
        <v>172</v>
      </c>
      <c r="B255" s="16">
        <v>328</v>
      </c>
      <c r="C255">
        <v>328</v>
      </c>
      <c r="D255" s="55" t="s">
        <v>19233</v>
      </c>
    </row>
    <row r="256" spans="1:4" ht="13">
      <c r="A256" s="17" t="s">
        <v>172</v>
      </c>
      <c r="B256" s="16">
        <v>329</v>
      </c>
      <c r="C256">
        <v>329</v>
      </c>
      <c r="D256" s="55" t="s">
        <v>19233</v>
      </c>
    </row>
    <row r="257" spans="1:4" ht="13">
      <c r="A257" s="17" t="s">
        <v>172</v>
      </c>
      <c r="B257" s="16">
        <v>330</v>
      </c>
      <c r="C257">
        <v>330</v>
      </c>
      <c r="D257" s="55" t="s">
        <v>19233</v>
      </c>
    </row>
    <row r="258" spans="1:4" ht="13">
      <c r="A258" s="17" t="s">
        <v>172</v>
      </c>
      <c r="B258" s="16">
        <v>331</v>
      </c>
      <c r="C258">
        <v>331</v>
      </c>
      <c r="D258" s="55" t="s">
        <v>19233</v>
      </c>
    </row>
    <row r="259" spans="1:4" ht="13">
      <c r="A259" s="17" t="s">
        <v>172</v>
      </c>
      <c r="B259" s="16">
        <v>332</v>
      </c>
      <c r="C259">
        <v>332</v>
      </c>
      <c r="D259" s="55" t="s">
        <v>19233</v>
      </c>
    </row>
    <row r="260" spans="1:4" ht="13">
      <c r="A260" s="17" t="s">
        <v>172</v>
      </c>
      <c r="B260" s="16">
        <v>333</v>
      </c>
      <c r="C260">
        <v>333</v>
      </c>
      <c r="D260" s="55" t="s">
        <v>19233</v>
      </c>
    </row>
    <row r="261" spans="1:4" ht="13">
      <c r="A261" s="17" t="s">
        <v>172</v>
      </c>
      <c r="B261" s="16">
        <v>334</v>
      </c>
      <c r="C261">
        <v>334</v>
      </c>
      <c r="D261" s="55" t="s">
        <v>19233</v>
      </c>
    </row>
    <row r="262" spans="1:4" ht="13">
      <c r="A262" s="17" t="s">
        <v>172</v>
      </c>
      <c r="B262" s="16">
        <v>335</v>
      </c>
      <c r="C262">
        <v>335</v>
      </c>
      <c r="D262" s="55" t="s">
        <v>19233</v>
      </c>
    </row>
    <row r="263" spans="1:4" ht="13">
      <c r="A263" s="17" t="s">
        <v>172</v>
      </c>
      <c r="B263" s="16">
        <v>336</v>
      </c>
      <c r="C263">
        <v>336</v>
      </c>
      <c r="D263" s="55" t="s">
        <v>19233</v>
      </c>
    </row>
    <row r="264" spans="1:4" ht="13">
      <c r="A264" s="17" t="s">
        <v>172</v>
      </c>
      <c r="B264" s="16">
        <v>337</v>
      </c>
      <c r="C264">
        <v>337</v>
      </c>
      <c r="D264" s="55" t="s">
        <v>19233</v>
      </c>
    </row>
    <row r="265" spans="1:4" ht="13">
      <c r="A265" s="17" t="s">
        <v>172</v>
      </c>
      <c r="B265" s="16">
        <v>338</v>
      </c>
      <c r="C265">
        <v>338</v>
      </c>
      <c r="D265" s="55" t="s">
        <v>19233</v>
      </c>
    </row>
    <row r="266" spans="1:4" ht="13">
      <c r="A266" s="17" t="s">
        <v>172</v>
      </c>
      <c r="B266" s="16">
        <v>339</v>
      </c>
      <c r="C266">
        <v>339</v>
      </c>
      <c r="D266" s="55" t="s">
        <v>19233</v>
      </c>
    </row>
    <row r="267" spans="1:4" ht="13">
      <c r="A267" s="17" t="s">
        <v>172</v>
      </c>
      <c r="B267" s="16">
        <v>340</v>
      </c>
      <c r="C267">
        <v>340</v>
      </c>
      <c r="D267" s="55" t="s">
        <v>19233</v>
      </c>
    </row>
    <row r="268" spans="1:4" ht="13">
      <c r="A268" s="17" t="s">
        <v>172</v>
      </c>
      <c r="B268" s="16">
        <v>341</v>
      </c>
      <c r="C268">
        <v>341</v>
      </c>
      <c r="D268" s="55" t="s">
        <v>19233</v>
      </c>
    </row>
    <row r="269" spans="1:4" ht="13">
      <c r="A269" s="17" t="s">
        <v>172</v>
      </c>
      <c r="B269" s="16">
        <v>342</v>
      </c>
      <c r="C269">
        <v>342</v>
      </c>
      <c r="D269" s="55" t="s">
        <v>19233</v>
      </c>
    </row>
    <row r="270" spans="1:4" ht="13">
      <c r="A270" s="17" t="s">
        <v>172</v>
      </c>
      <c r="B270" s="16">
        <v>343</v>
      </c>
      <c r="C270">
        <v>343</v>
      </c>
      <c r="D270" s="55" t="s">
        <v>19233</v>
      </c>
    </row>
    <row r="271" spans="1:4" ht="13">
      <c r="A271" s="17" t="s">
        <v>172</v>
      </c>
      <c r="B271" s="16">
        <v>344</v>
      </c>
      <c r="C271">
        <v>344</v>
      </c>
      <c r="D271" s="55" t="s">
        <v>19233</v>
      </c>
    </row>
    <row r="272" spans="1:4" ht="13">
      <c r="A272" s="17" t="s">
        <v>172</v>
      </c>
      <c r="B272" s="16">
        <v>345</v>
      </c>
      <c r="C272">
        <v>345</v>
      </c>
      <c r="D272" s="55" t="s">
        <v>19233</v>
      </c>
    </row>
    <row r="273" spans="1:4" ht="13">
      <c r="A273" s="17" t="s">
        <v>172</v>
      </c>
      <c r="B273" s="16">
        <v>346</v>
      </c>
      <c r="C273">
        <v>346</v>
      </c>
      <c r="D273" s="55" t="s">
        <v>19233</v>
      </c>
    </row>
    <row r="274" spans="1:4" ht="13">
      <c r="A274" s="17" t="s">
        <v>172</v>
      </c>
      <c r="B274" s="16">
        <v>347</v>
      </c>
      <c r="C274">
        <v>347</v>
      </c>
      <c r="D274" s="55" t="s">
        <v>19233</v>
      </c>
    </row>
    <row r="275" spans="1:4" ht="13">
      <c r="A275" s="17" t="s">
        <v>172</v>
      </c>
      <c r="B275" s="16">
        <v>348</v>
      </c>
      <c r="C275">
        <v>348</v>
      </c>
      <c r="D275" s="55" t="s">
        <v>19233</v>
      </c>
    </row>
    <row r="276" spans="1:4" ht="13">
      <c r="A276" s="17" t="s">
        <v>172</v>
      </c>
      <c r="B276" s="16">
        <v>349</v>
      </c>
      <c r="C276">
        <v>349</v>
      </c>
      <c r="D276" s="55" t="s">
        <v>19233</v>
      </c>
    </row>
    <row r="277" spans="1:4" ht="13">
      <c r="A277" s="17" t="s">
        <v>172</v>
      </c>
      <c r="B277" s="16">
        <v>350</v>
      </c>
      <c r="C277">
        <v>350</v>
      </c>
      <c r="D277" s="55" t="s">
        <v>19233</v>
      </c>
    </row>
    <row r="278" spans="1:4" ht="13">
      <c r="A278" s="17" t="s">
        <v>172</v>
      </c>
      <c r="B278" s="16">
        <v>351</v>
      </c>
      <c r="C278">
        <v>351</v>
      </c>
      <c r="D278" s="55" t="s">
        <v>19233</v>
      </c>
    </row>
    <row r="279" spans="1:4" ht="13">
      <c r="A279" s="17" t="s">
        <v>172</v>
      </c>
      <c r="B279" s="16">
        <v>352</v>
      </c>
      <c r="C279">
        <v>352</v>
      </c>
      <c r="D279" s="55" t="s">
        <v>19233</v>
      </c>
    </row>
    <row r="280" spans="1:4" ht="13">
      <c r="A280" s="17" t="s">
        <v>172</v>
      </c>
      <c r="B280" s="16">
        <v>353</v>
      </c>
      <c r="C280">
        <v>353</v>
      </c>
      <c r="D280" s="55" t="s">
        <v>19233</v>
      </c>
    </row>
    <row r="281" spans="1:4" ht="13">
      <c r="A281" s="17" t="s">
        <v>172</v>
      </c>
      <c r="B281" s="16">
        <v>354</v>
      </c>
      <c r="C281">
        <v>354</v>
      </c>
      <c r="D281" s="55" t="s">
        <v>19233</v>
      </c>
    </row>
    <row r="282" spans="1:4" ht="13">
      <c r="A282" s="17" t="s">
        <v>172</v>
      </c>
      <c r="B282" s="16">
        <v>355</v>
      </c>
      <c r="C282">
        <v>355</v>
      </c>
      <c r="D282" s="55" t="s">
        <v>19233</v>
      </c>
    </row>
    <row r="283" spans="1:4" ht="13">
      <c r="A283" s="17" t="s">
        <v>172</v>
      </c>
      <c r="B283" s="16">
        <v>356</v>
      </c>
      <c r="C283">
        <v>356</v>
      </c>
      <c r="D283" s="55" t="s">
        <v>19233</v>
      </c>
    </row>
    <row r="284" spans="1:4" ht="13">
      <c r="A284" s="17" t="s">
        <v>172</v>
      </c>
      <c r="B284" s="16">
        <v>357</v>
      </c>
      <c r="C284">
        <v>357</v>
      </c>
      <c r="D284" s="55" t="s">
        <v>19233</v>
      </c>
    </row>
    <row r="285" spans="1:4" ht="13">
      <c r="A285" s="17" t="s">
        <v>172</v>
      </c>
      <c r="B285" s="16">
        <v>358</v>
      </c>
      <c r="C285">
        <v>358</v>
      </c>
      <c r="D285" s="55" t="s">
        <v>19233</v>
      </c>
    </row>
    <row r="286" spans="1:4" ht="13">
      <c r="A286" s="17" t="s">
        <v>172</v>
      </c>
      <c r="B286" s="16">
        <v>359</v>
      </c>
      <c r="C286">
        <v>359</v>
      </c>
      <c r="D286" s="55" t="s">
        <v>19233</v>
      </c>
    </row>
    <row r="287" spans="1:4" ht="13">
      <c r="A287" s="17" t="s">
        <v>172</v>
      </c>
      <c r="B287" s="16">
        <v>360</v>
      </c>
      <c r="C287">
        <v>360</v>
      </c>
      <c r="D287" s="55" t="s">
        <v>19233</v>
      </c>
    </row>
    <row r="288" spans="1:4" ht="13">
      <c r="A288" s="17" t="s">
        <v>172</v>
      </c>
      <c r="B288" s="16">
        <v>361</v>
      </c>
      <c r="C288">
        <v>361</v>
      </c>
      <c r="D288" s="55" t="s">
        <v>19233</v>
      </c>
    </row>
    <row r="289" spans="1:4" ht="13">
      <c r="A289" s="17" t="s">
        <v>172</v>
      </c>
      <c r="B289" s="16">
        <v>362</v>
      </c>
      <c r="C289">
        <v>362</v>
      </c>
      <c r="D289" s="55" t="s">
        <v>19233</v>
      </c>
    </row>
    <row r="290" spans="1:4" ht="13">
      <c r="A290" s="17" t="s">
        <v>172</v>
      </c>
      <c r="B290" s="16">
        <v>363</v>
      </c>
      <c r="C290">
        <v>363</v>
      </c>
      <c r="D290" s="55" t="s">
        <v>19233</v>
      </c>
    </row>
    <row r="291" spans="1:4" ht="13">
      <c r="A291" s="17" t="s">
        <v>172</v>
      </c>
      <c r="B291" s="16">
        <v>364</v>
      </c>
      <c r="C291">
        <v>364</v>
      </c>
      <c r="D291" s="55" t="s">
        <v>19233</v>
      </c>
    </row>
    <row r="292" spans="1:4" ht="13">
      <c r="A292" s="17" t="s">
        <v>172</v>
      </c>
      <c r="B292" s="16">
        <v>365</v>
      </c>
      <c r="C292">
        <v>365</v>
      </c>
      <c r="D292" s="55" t="s">
        <v>19233</v>
      </c>
    </row>
    <row r="293" spans="1:4" ht="13">
      <c r="A293" s="17" t="s">
        <v>172</v>
      </c>
      <c r="B293" s="16">
        <v>366</v>
      </c>
      <c r="C293">
        <v>366</v>
      </c>
      <c r="D293" s="55" t="s">
        <v>19233</v>
      </c>
    </row>
    <row r="294" spans="1:4" ht="13">
      <c r="A294" s="17" t="s">
        <v>172</v>
      </c>
      <c r="B294" s="16">
        <v>367</v>
      </c>
      <c r="C294">
        <v>367</v>
      </c>
      <c r="D294" s="55" t="s">
        <v>19233</v>
      </c>
    </row>
    <row r="295" spans="1:4" ht="13">
      <c r="A295" s="17" t="s">
        <v>172</v>
      </c>
      <c r="B295" s="16">
        <v>368</v>
      </c>
      <c r="C295">
        <v>368</v>
      </c>
      <c r="D295" s="55" t="s">
        <v>19233</v>
      </c>
    </row>
    <row r="296" spans="1:4" ht="13">
      <c r="A296" s="17" t="s">
        <v>172</v>
      </c>
      <c r="B296" s="16">
        <v>369</v>
      </c>
      <c r="C296">
        <v>369</v>
      </c>
      <c r="D296" s="55" t="s">
        <v>19233</v>
      </c>
    </row>
    <row r="297" spans="1:4" ht="13">
      <c r="A297" s="17" t="s">
        <v>172</v>
      </c>
      <c r="B297" s="16">
        <v>370</v>
      </c>
      <c r="C297">
        <v>370</v>
      </c>
      <c r="D297" s="55" t="s">
        <v>19233</v>
      </c>
    </row>
    <row r="298" spans="1:4" ht="13">
      <c r="A298" s="17" t="s">
        <v>172</v>
      </c>
      <c r="B298" s="16">
        <v>371</v>
      </c>
      <c r="C298">
        <v>371</v>
      </c>
      <c r="D298" s="55" t="s">
        <v>19233</v>
      </c>
    </row>
    <row r="299" spans="1:4" ht="13">
      <c r="A299" s="17" t="s">
        <v>172</v>
      </c>
      <c r="B299" s="16">
        <v>372</v>
      </c>
      <c r="C299">
        <v>372</v>
      </c>
      <c r="D299" s="55" t="s">
        <v>19233</v>
      </c>
    </row>
    <row r="300" spans="1:4" ht="13">
      <c r="A300" s="17" t="s">
        <v>172</v>
      </c>
      <c r="B300" s="16">
        <v>373</v>
      </c>
      <c r="C300">
        <v>373</v>
      </c>
      <c r="D300" s="55" t="s">
        <v>19233</v>
      </c>
    </row>
    <row r="301" spans="1:4" ht="13">
      <c r="A301" s="17" t="s">
        <v>172</v>
      </c>
      <c r="B301" s="16">
        <v>374</v>
      </c>
      <c r="C301">
        <v>374</v>
      </c>
      <c r="D301" s="55" t="s">
        <v>19233</v>
      </c>
    </row>
    <row r="302" spans="1:4" ht="13">
      <c r="A302" s="17" t="s">
        <v>172</v>
      </c>
      <c r="B302" s="16">
        <v>375</v>
      </c>
      <c r="C302">
        <v>375</v>
      </c>
      <c r="D302" s="55" t="s">
        <v>19233</v>
      </c>
    </row>
    <row r="303" spans="1:4" ht="13">
      <c r="A303" s="17" t="s">
        <v>172</v>
      </c>
      <c r="B303" s="16">
        <v>376</v>
      </c>
      <c r="C303">
        <v>376</v>
      </c>
      <c r="D303" s="55" t="s">
        <v>19233</v>
      </c>
    </row>
    <row r="304" spans="1:4" ht="13">
      <c r="A304" s="17" t="s">
        <v>172</v>
      </c>
      <c r="B304" s="16">
        <v>377</v>
      </c>
      <c r="C304">
        <v>377</v>
      </c>
      <c r="D304" s="55" t="s">
        <v>19233</v>
      </c>
    </row>
    <row r="305" spans="1:4" ht="13">
      <c r="A305" s="17" t="s">
        <v>172</v>
      </c>
      <c r="B305" s="16">
        <v>378</v>
      </c>
      <c r="C305">
        <v>378</v>
      </c>
      <c r="D305" s="55" t="s">
        <v>19233</v>
      </c>
    </row>
    <row r="306" spans="1:4" ht="13">
      <c r="A306" s="17" t="s">
        <v>172</v>
      </c>
      <c r="B306" s="16">
        <v>379</v>
      </c>
      <c r="C306">
        <v>379</v>
      </c>
      <c r="D306" s="55" t="s">
        <v>19233</v>
      </c>
    </row>
    <row r="307" spans="1:4" ht="13">
      <c r="A307" s="17" t="s">
        <v>172</v>
      </c>
      <c r="B307" s="16">
        <v>380</v>
      </c>
      <c r="C307">
        <v>380</v>
      </c>
      <c r="D307" s="55" t="s">
        <v>19233</v>
      </c>
    </row>
    <row r="308" spans="1:4" ht="13">
      <c r="A308" s="17" t="s">
        <v>172</v>
      </c>
      <c r="B308" s="16">
        <v>381</v>
      </c>
      <c r="C308">
        <v>381</v>
      </c>
      <c r="D308" s="55" t="s">
        <v>19233</v>
      </c>
    </row>
    <row r="309" spans="1:4" ht="13">
      <c r="A309" s="17" t="s">
        <v>172</v>
      </c>
      <c r="B309" s="16">
        <v>382</v>
      </c>
      <c r="C309">
        <v>382</v>
      </c>
      <c r="D309" s="55" t="s">
        <v>19233</v>
      </c>
    </row>
    <row r="310" spans="1:4" ht="13">
      <c r="A310" s="17" t="s">
        <v>172</v>
      </c>
      <c r="B310" s="16">
        <v>383</v>
      </c>
      <c r="C310">
        <v>383</v>
      </c>
      <c r="D310" s="55" t="s">
        <v>19233</v>
      </c>
    </row>
    <row r="311" spans="1:4" ht="13">
      <c r="A311" s="17" t="s">
        <v>172</v>
      </c>
      <c r="B311" s="16">
        <v>384</v>
      </c>
      <c r="C311">
        <v>384</v>
      </c>
      <c r="D311" s="55" t="s">
        <v>19233</v>
      </c>
    </row>
    <row r="312" spans="1:4" ht="13">
      <c r="A312" s="17" t="s">
        <v>172</v>
      </c>
      <c r="B312" s="16">
        <v>385</v>
      </c>
      <c r="C312">
        <v>385</v>
      </c>
      <c r="D312" s="55" t="s">
        <v>19233</v>
      </c>
    </row>
    <row r="313" spans="1:4" ht="13">
      <c r="A313" s="17" t="s">
        <v>172</v>
      </c>
      <c r="B313" s="16">
        <v>386</v>
      </c>
      <c r="C313">
        <v>386</v>
      </c>
      <c r="D313" s="55" t="s">
        <v>19233</v>
      </c>
    </row>
    <row r="314" spans="1:4" ht="13">
      <c r="A314" s="17" t="s">
        <v>172</v>
      </c>
      <c r="B314" s="16">
        <v>387</v>
      </c>
      <c r="C314">
        <v>387</v>
      </c>
      <c r="D314" s="55" t="s">
        <v>19233</v>
      </c>
    </row>
    <row r="315" spans="1:4" ht="13">
      <c r="A315" s="17" t="s">
        <v>172</v>
      </c>
      <c r="B315" s="16">
        <v>388</v>
      </c>
      <c r="C315">
        <v>388</v>
      </c>
      <c r="D315" s="55" t="s">
        <v>19233</v>
      </c>
    </row>
    <row r="316" spans="1:4" ht="13">
      <c r="A316" s="17" t="s">
        <v>172</v>
      </c>
      <c r="B316" s="16">
        <v>389</v>
      </c>
      <c r="C316">
        <v>389</v>
      </c>
      <c r="D316" s="55" t="s">
        <v>19233</v>
      </c>
    </row>
    <row r="317" spans="1:4" ht="13">
      <c r="A317" s="17" t="s">
        <v>172</v>
      </c>
      <c r="B317" s="16">
        <v>390</v>
      </c>
      <c r="C317">
        <v>390</v>
      </c>
      <c r="D317" s="55" t="s">
        <v>19233</v>
      </c>
    </row>
    <row r="318" spans="1:4" ht="13">
      <c r="A318" s="17" t="s">
        <v>172</v>
      </c>
      <c r="B318" s="16">
        <v>391</v>
      </c>
      <c r="C318">
        <v>391</v>
      </c>
      <c r="D318" s="55" t="s">
        <v>19233</v>
      </c>
    </row>
    <row r="319" spans="1:4" ht="13">
      <c r="A319" s="17" t="s">
        <v>172</v>
      </c>
      <c r="B319" s="16">
        <v>392</v>
      </c>
      <c r="C319">
        <v>392</v>
      </c>
      <c r="D319" s="55" t="s">
        <v>19233</v>
      </c>
    </row>
    <row r="320" spans="1:4" ht="13">
      <c r="A320" s="17" t="s">
        <v>172</v>
      </c>
      <c r="B320" s="16">
        <v>393</v>
      </c>
      <c r="C320">
        <v>393</v>
      </c>
      <c r="D320" s="55" t="s">
        <v>19233</v>
      </c>
    </row>
    <row r="321" spans="1:4" ht="13">
      <c r="A321" s="17" t="s">
        <v>172</v>
      </c>
      <c r="B321" s="16">
        <v>394</v>
      </c>
      <c r="C321">
        <v>394</v>
      </c>
      <c r="D321" s="55" t="s">
        <v>19233</v>
      </c>
    </row>
    <row r="322" spans="1:4" ht="13">
      <c r="A322" s="17" t="s">
        <v>172</v>
      </c>
      <c r="B322" s="16">
        <v>395</v>
      </c>
      <c r="C322">
        <v>395</v>
      </c>
      <c r="D322" s="55" t="s">
        <v>19233</v>
      </c>
    </row>
    <row r="323" spans="1:4" ht="13">
      <c r="A323" s="17" t="s">
        <v>172</v>
      </c>
      <c r="B323" s="16">
        <v>396</v>
      </c>
      <c r="C323">
        <v>396</v>
      </c>
      <c r="D323" s="55" t="s">
        <v>19233</v>
      </c>
    </row>
    <row r="324" spans="1:4" ht="13">
      <c r="A324" s="17" t="s">
        <v>172</v>
      </c>
      <c r="B324" s="16">
        <v>397</v>
      </c>
      <c r="C324">
        <v>397</v>
      </c>
      <c r="D324" s="55" t="s">
        <v>19233</v>
      </c>
    </row>
    <row r="325" spans="1:4" ht="13">
      <c r="A325" s="17" t="s">
        <v>172</v>
      </c>
      <c r="B325" s="16">
        <v>398</v>
      </c>
      <c r="C325">
        <v>398</v>
      </c>
      <c r="D325" s="55" t="s">
        <v>19233</v>
      </c>
    </row>
    <row r="326" spans="1:4" ht="13">
      <c r="A326" s="17" t="s">
        <v>172</v>
      </c>
      <c r="B326" s="16">
        <v>399</v>
      </c>
      <c r="C326">
        <v>399</v>
      </c>
      <c r="D326" s="55" t="s">
        <v>19233</v>
      </c>
    </row>
    <row r="327" spans="1:4" ht="13">
      <c r="A327" s="17" t="s">
        <v>172</v>
      </c>
      <c r="B327" s="16">
        <v>400</v>
      </c>
      <c r="C327">
        <v>400</v>
      </c>
      <c r="D327" s="55" t="s">
        <v>19233</v>
      </c>
    </row>
    <row r="328" spans="1:4" ht="13">
      <c r="A328" s="17" t="s">
        <v>172</v>
      </c>
      <c r="B328" s="16">
        <v>401</v>
      </c>
      <c r="C328">
        <v>401</v>
      </c>
      <c r="D328" s="55" t="s">
        <v>19233</v>
      </c>
    </row>
    <row r="329" spans="1:4" ht="13">
      <c r="A329" s="17" t="s">
        <v>172</v>
      </c>
      <c r="B329" s="16">
        <v>402</v>
      </c>
      <c r="C329">
        <v>402</v>
      </c>
      <c r="D329" s="55" t="s">
        <v>19233</v>
      </c>
    </row>
    <row r="330" spans="1:4" ht="13">
      <c r="A330" s="17" t="s">
        <v>172</v>
      </c>
      <c r="B330" s="16">
        <v>403</v>
      </c>
      <c r="C330">
        <v>403</v>
      </c>
      <c r="D330" s="55" t="s">
        <v>19233</v>
      </c>
    </row>
    <row r="331" spans="1:4" ht="13">
      <c r="A331" s="17" t="s">
        <v>172</v>
      </c>
      <c r="B331" s="16">
        <v>404</v>
      </c>
      <c r="C331">
        <v>404</v>
      </c>
      <c r="D331" s="55" t="s">
        <v>19233</v>
      </c>
    </row>
    <row r="332" spans="1:4" ht="13">
      <c r="A332" s="17" t="s">
        <v>172</v>
      </c>
      <c r="B332" s="16">
        <v>405</v>
      </c>
      <c r="C332">
        <v>405</v>
      </c>
      <c r="D332" s="55" t="s">
        <v>19233</v>
      </c>
    </row>
    <row r="333" spans="1:4" ht="13">
      <c r="A333" s="17" t="s">
        <v>172</v>
      </c>
      <c r="B333" s="16">
        <v>406</v>
      </c>
      <c r="C333">
        <v>406</v>
      </c>
      <c r="D333" s="55" t="s">
        <v>19233</v>
      </c>
    </row>
    <row r="334" spans="1:4" ht="13">
      <c r="A334" s="17" t="s">
        <v>172</v>
      </c>
      <c r="B334" s="16">
        <v>407</v>
      </c>
      <c r="C334">
        <v>407</v>
      </c>
      <c r="D334" s="55" t="s">
        <v>19233</v>
      </c>
    </row>
    <row r="335" spans="1:4" ht="13">
      <c r="A335" s="17" t="s">
        <v>172</v>
      </c>
      <c r="B335" s="16">
        <v>408</v>
      </c>
      <c r="C335">
        <v>408</v>
      </c>
      <c r="D335" s="55" t="s">
        <v>19233</v>
      </c>
    </row>
    <row r="336" spans="1:4" ht="13">
      <c r="A336" s="17" t="s">
        <v>172</v>
      </c>
      <c r="B336" s="16">
        <v>409</v>
      </c>
      <c r="C336">
        <v>409</v>
      </c>
      <c r="D336" s="55" t="s">
        <v>19233</v>
      </c>
    </row>
    <row r="337" spans="1:4" ht="13">
      <c r="A337" s="17" t="s">
        <v>172</v>
      </c>
      <c r="B337" s="16">
        <v>410</v>
      </c>
      <c r="C337">
        <v>410</v>
      </c>
      <c r="D337" s="55" t="s">
        <v>19233</v>
      </c>
    </row>
    <row r="338" spans="1:4" ht="13">
      <c r="A338" s="17" t="s">
        <v>172</v>
      </c>
      <c r="B338" s="16">
        <v>411</v>
      </c>
      <c r="C338">
        <v>411</v>
      </c>
      <c r="D338" s="55" t="s">
        <v>19233</v>
      </c>
    </row>
    <row r="339" spans="1:4" ht="13">
      <c r="A339" s="17" t="s">
        <v>172</v>
      </c>
      <c r="B339" s="16">
        <v>412</v>
      </c>
      <c r="C339">
        <v>412</v>
      </c>
      <c r="D339" s="55" t="s">
        <v>19233</v>
      </c>
    </row>
    <row r="340" spans="1:4" ht="13">
      <c r="A340" s="17" t="s">
        <v>172</v>
      </c>
      <c r="B340" s="16">
        <v>413</v>
      </c>
      <c r="C340">
        <v>413</v>
      </c>
      <c r="D340" s="55" t="s">
        <v>19233</v>
      </c>
    </row>
    <row r="341" spans="1:4" ht="13">
      <c r="A341" s="17" t="s">
        <v>172</v>
      </c>
      <c r="B341" s="16">
        <v>414</v>
      </c>
      <c r="C341">
        <v>414</v>
      </c>
      <c r="D341" s="55" t="s">
        <v>19233</v>
      </c>
    </row>
    <row r="342" spans="1:4" ht="13">
      <c r="A342" s="17" t="s">
        <v>172</v>
      </c>
      <c r="B342" s="16">
        <v>415</v>
      </c>
      <c r="C342">
        <v>415</v>
      </c>
      <c r="D342" s="55" t="s">
        <v>19233</v>
      </c>
    </row>
    <row r="343" spans="1:4" ht="13">
      <c r="A343" s="17" t="s">
        <v>172</v>
      </c>
      <c r="B343" s="16">
        <v>416</v>
      </c>
      <c r="C343">
        <v>416</v>
      </c>
      <c r="D343" s="55" t="s">
        <v>19233</v>
      </c>
    </row>
    <row r="344" spans="1:4" ht="13">
      <c r="A344" s="17" t="s">
        <v>172</v>
      </c>
      <c r="B344" s="16">
        <v>417</v>
      </c>
      <c r="C344">
        <v>417</v>
      </c>
      <c r="D344" s="55" t="s">
        <v>19233</v>
      </c>
    </row>
    <row r="345" spans="1:4" ht="13">
      <c r="A345" s="17" t="s">
        <v>172</v>
      </c>
      <c r="B345" s="16">
        <v>418</v>
      </c>
      <c r="C345">
        <v>418</v>
      </c>
      <c r="D345" s="55" t="s">
        <v>19233</v>
      </c>
    </row>
    <row r="346" spans="1:4" ht="13">
      <c r="A346" s="17" t="s">
        <v>172</v>
      </c>
      <c r="B346" s="16">
        <v>419</v>
      </c>
      <c r="C346">
        <v>419</v>
      </c>
      <c r="D346" s="55" t="s">
        <v>19233</v>
      </c>
    </row>
    <row r="347" spans="1:4" ht="13">
      <c r="A347" s="17" t="s">
        <v>172</v>
      </c>
      <c r="B347" s="16">
        <v>420</v>
      </c>
      <c r="C347">
        <v>420</v>
      </c>
      <c r="D347" s="55" t="s">
        <v>19233</v>
      </c>
    </row>
    <row r="348" spans="1:4" ht="13">
      <c r="A348" s="17" t="s">
        <v>172</v>
      </c>
      <c r="B348" s="16">
        <v>421</v>
      </c>
      <c r="C348">
        <v>421</v>
      </c>
      <c r="D348" s="55" t="s">
        <v>19233</v>
      </c>
    </row>
    <row r="349" spans="1:4" ht="13">
      <c r="A349" s="17" t="s">
        <v>172</v>
      </c>
      <c r="B349" s="16">
        <v>422</v>
      </c>
      <c r="C349">
        <v>422</v>
      </c>
      <c r="D349" s="55" t="s">
        <v>19233</v>
      </c>
    </row>
    <row r="350" spans="1:4" ht="13">
      <c r="A350" s="17" t="s">
        <v>172</v>
      </c>
      <c r="B350" s="16">
        <v>423</v>
      </c>
      <c r="C350">
        <v>423</v>
      </c>
      <c r="D350" s="55" t="s">
        <v>19233</v>
      </c>
    </row>
    <row r="351" spans="1:4" ht="13">
      <c r="A351" s="17" t="s">
        <v>172</v>
      </c>
      <c r="B351" s="16">
        <v>424</v>
      </c>
      <c r="C351">
        <v>424</v>
      </c>
      <c r="D351" s="55" t="s">
        <v>19233</v>
      </c>
    </row>
    <row r="352" spans="1:4" ht="13">
      <c r="A352" s="17" t="s">
        <v>172</v>
      </c>
      <c r="B352" s="16">
        <v>426</v>
      </c>
      <c r="C352">
        <v>426</v>
      </c>
      <c r="D352" s="55" t="s">
        <v>19233</v>
      </c>
    </row>
    <row r="353" spans="1:4" ht="13">
      <c r="A353" s="17" t="s">
        <v>172</v>
      </c>
      <c r="B353" s="16">
        <v>427</v>
      </c>
      <c r="C353">
        <v>427</v>
      </c>
      <c r="D353" s="55" t="s">
        <v>19233</v>
      </c>
    </row>
    <row r="354" spans="1:4" ht="13">
      <c r="A354" s="17" t="s">
        <v>172</v>
      </c>
      <c r="B354" s="16">
        <v>428</v>
      </c>
      <c r="C354">
        <v>428</v>
      </c>
      <c r="D354" s="55" t="s">
        <v>19233</v>
      </c>
    </row>
    <row r="355" spans="1:4" ht="13">
      <c r="A355" s="17" t="s">
        <v>172</v>
      </c>
      <c r="B355" s="16">
        <v>429</v>
      </c>
      <c r="C355">
        <v>429</v>
      </c>
      <c r="D355" s="55" t="s">
        <v>19233</v>
      </c>
    </row>
    <row r="356" spans="1:4" ht="13">
      <c r="A356" s="17" t="s">
        <v>172</v>
      </c>
      <c r="B356" s="16">
        <v>430</v>
      </c>
      <c r="C356">
        <v>430</v>
      </c>
      <c r="D356" s="55" t="s">
        <v>19233</v>
      </c>
    </row>
    <row r="357" spans="1:4" ht="13">
      <c r="A357" s="17" t="s">
        <v>172</v>
      </c>
      <c r="B357" s="16">
        <v>431</v>
      </c>
      <c r="C357">
        <v>431</v>
      </c>
      <c r="D357" s="55" t="s">
        <v>19233</v>
      </c>
    </row>
    <row r="358" spans="1:4" ht="13">
      <c r="A358" s="17" t="s">
        <v>172</v>
      </c>
      <c r="B358" s="16">
        <v>432</v>
      </c>
      <c r="C358">
        <v>432</v>
      </c>
      <c r="D358" s="55" t="s">
        <v>19233</v>
      </c>
    </row>
    <row r="359" spans="1:4" ht="13">
      <c r="A359" s="17" t="s">
        <v>172</v>
      </c>
      <c r="B359" s="16">
        <v>433</v>
      </c>
      <c r="C359">
        <v>433</v>
      </c>
      <c r="D359" s="55" t="s">
        <v>19233</v>
      </c>
    </row>
    <row r="360" spans="1:4" ht="13">
      <c r="A360" s="17" t="s">
        <v>172</v>
      </c>
      <c r="B360" s="16">
        <v>434</v>
      </c>
      <c r="C360">
        <v>434</v>
      </c>
      <c r="D360" s="55" t="s">
        <v>19233</v>
      </c>
    </row>
    <row r="361" spans="1:4" ht="13">
      <c r="A361" s="17" t="s">
        <v>172</v>
      </c>
      <c r="B361" s="16">
        <v>435</v>
      </c>
      <c r="C361">
        <v>435</v>
      </c>
      <c r="D361" s="55" t="s">
        <v>19233</v>
      </c>
    </row>
    <row r="362" spans="1:4" ht="13">
      <c r="A362" s="17" t="s">
        <v>172</v>
      </c>
      <c r="B362" s="16">
        <v>436</v>
      </c>
      <c r="C362">
        <v>436</v>
      </c>
      <c r="D362" s="55" t="s">
        <v>19233</v>
      </c>
    </row>
    <row r="363" spans="1:4" ht="13">
      <c r="A363" s="17" t="s">
        <v>172</v>
      </c>
      <c r="B363" s="16">
        <v>437</v>
      </c>
      <c r="C363">
        <v>437</v>
      </c>
      <c r="D363" s="55" t="s">
        <v>19233</v>
      </c>
    </row>
    <row r="364" spans="1:4" ht="13">
      <c r="A364" s="17" t="s">
        <v>172</v>
      </c>
      <c r="B364" s="16">
        <v>438</v>
      </c>
      <c r="C364">
        <v>438</v>
      </c>
      <c r="D364" s="55" t="s">
        <v>19233</v>
      </c>
    </row>
    <row r="365" spans="1:4" ht="13">
      <c r="A365" s="17" t="s">
        <v>172</v>
      </c>
      <c r="B365" s="16">
        <v>439</v>
      </c>
      <c r="C365">
        <v>439</v>
      </c>
      <c r="D365" s="55" t="s">
        <v>19233</v>
      </c>
    </row>
    <row r="366" spans="1:4" ht="13">
      <c r="A366" s="17" t="s">
        <v>172</v>
      </c>
      <c r="B366" s="16">
        <v>440</v>
      </c>
      <c r="C366">
        <v>440</v>
      </c>
      <c r="D366" s="55" t="s">
        <v>19233</v>
      </c>
    </row>
    <row r="367" spans="1:4" ht="13">
      <c r="A367" s="17" t="s">
        <v>172</v>
      </c>
      <c r="B367" s="16">
        <v>441</v>
      </c>
      <c r="C367">
        <v>441</v>
      </c>
      <c r="D367" s="55" t="s">
        <v>19233</v>
      </c>
    </row>
    <row r="368" spans="1:4" ht="13">
      <c r="A368" s="17" t="s">
        <v>172</v>
      </c>
      <c r="B368" s="16">
        <v>442</v>
      </c>
      <c r="C368">
        <v>442</v>
      </c>
      <c r="D368" s="55" t="s">
        <v>19233</v>
      </c>
    </row>
    <row r="369" spans="1:4" ht="13">
      <c r="A369" s="17" t="s">
        <v>172</v>
      </c>
      <c r="B369" s="16">
        <v>443</v>
      </c>
      <c r="C369">
        <v>443</v>
      </c>
      <c r="D369" s="55" t="s">
        <v>19233</v>
      </c>
    </row>
    <row r="370" spans="1:4" ht="13">
      <c r="A370" s="17" t="s">
        <v>172</v>
      </c>
      <c r="B370" s="16">
        <v>444</v>
      </c>
      <c r="C370">
        <v>444</v>
      </c>
      <c r="D370" s="55" t="s">
        <v>19233</v>
      </c>
    </row>
    <row r="371" spans="1:4" ht="13">
      <c r="A371" s="17" t="s">
        <v>172</v>
      </c>
      <c r="B371" s="16">
        <v>445</v>
      </c>
      <c r="C371">
        <v>445</v>
      </c>
      <c r="D371" s="55" t="s">
        <v>19233</v>
      </c>
    </row>
    <row r="372" spans="1:4" ht="13">
      <c r="A372" s="17" t="s">
        <v>172</v>
      </c>
      <c r="B372" s="16">
        <v>446</v>
      </c>
      <c r="C372">
        <v>446</v>
      </c>
      <c r="D372" s="55" t="s">
        <v>19233</v>
      </c>
    </row>
    <row r="373" spans="1:4" ht="13">
      <c r="A373" s="17" t="s">
        <v>172</v>
      </c>
      <c r="B373" s="16">
        <v>447</v>
      </c>
      <c r="C373">
        <v>447</v>
      </c>
      <c r="D373" s="55" t="s">
        <v>19233</v>
      </c>
    </row>
    <row r="374" spans="1:4" ht="13">
      <c r="A374" s="17" t="s">
        <v>172</v>
      </c>
      <c r="B374" s="16">
        <v>448</v>
      </c>
      <c r="C374">
        <v>448</v>
      </c>
      <c r="D374" s="55" t="s">
        <v>19233</v>
      </c>
    </row>
    <row r="375" spans="1:4" ht="13">
      <c r="A375" s="17" t="s">
        <v>172</v>
      </c>
      <c r="B375" s="16">
        <v>449</v>
      </c>
      <c r="C375">
        <v>449</v>
      </c>
      <c r="D375" s="55" t="s">
        <v>19233</v>
      </c>
    </row>
    <row r="376" spans="1:4" ht="13">
      <c r="A376" s="17" t="s">
        <v>172</v>
      </c>
      <c r="B376" s="16">
        <v>450</v>
      </c>
      <c r="C376">
        <v>450</v>
      </c>
      <c r="D376" s="55" t="s">
        <v>19233</v>
      </c>
    </row>
    <row r="377" spans="1:4" ht="13">
      <c r="A377" s="17" t="s">
        <v>172</v>
      </c>
      <c r="B377" s="16">
        <v>451</v>
      </c>
      <c r="C377">
        <v>451</v>
      </c>
      <c r="D377" s="55" t="s">
        <v>19233</v>
      </c>
    </row>
    <row r="378" spans="1:4" ht="13">
      <c r="A378" s="17" t="s">
        <v>172</v>
      </c>
      <c r="B378" s="16">
        <v>452</v>
      </c>
      <c r="C378">
        <v>452</v>
      </c>
      <c r="D378" s="55" t="s">
        <v>19233</v>
      </c>
    </row>
    <row r="379" spans="1:4" ht="13">
      <c r="A379" s="17" t="s">
        <v>172</v>
      </c>
      <c r="B379" s="16">
        <v>453</v>
      </c>
      <c r="C379">
        <v>453</v>
      </c>
      <c r="D379" s="55" t="s">
        <v>19233</v>
      </c>
    </row>
    <row r="380" spans="1:4" ht="13">
      <c r="A380" s="17" t="s">
        <v>172</v>
      </c>
      <c r="B380" s="16">
        <v>454</v>
      </c>
      <c r="C380">
        <v>454</v>
      </c>
      <c r="D380" s="55" t="s">
        <v>19233</v>
      </c>
    </row>
    <row r="381" spans="1:4" ht="13">
      <c r="A381" s="17" t="s">
        <v>172</v>
      </c>
      <c r="B381" s="16">
        <v>455</v>
      </c>
      <c r="C381">
        <v>455</v>
      </c>
      <c r="D381" s="55" t="s">
        <v>19233</v>
      </c>
    </row>
    <row r="382" spans="1:4" ht="13">
      <c r="A382" s="17" t="s">
        <v>172</v>
      </c>
      <c r="B382" s="16">
        <v>456</v>
      </c>
      <c r="C382">
        <v>456</v>
      </c>
      <c r="D382" s="55" t="s">
        <v>19233</v>
      </c>
    </row>
    <row r="383" spans="1:4" ht="13">
      <c r="A383" s="17" t="s">
        <v>172</v>
      </c>
      <c r="B383" s="16">
        <v>457</v>
      </c>
      <c r="C383">
        <v>457</v>
      </c>
      <c r="D383" s="55" t="s">
        <v>19233</v>
      </c>
    </row>
    <row r="384" spans="1:4" ht="13">
      <c r="A384" s="17" t="s">
        <v>172</v>
      </c>
      <c r="B384" s="16">
        <v>458</v>
      </c>
      <c r="C384">
        <v>458</v>
      </c>
      <c r="D384" s="55" t="s">
        <v>19233</v>
      </c>
    </row>
    <row r="385" spans="1:4" ht="13">
      <c r="A385" s="17" t="s">
        <v>172</v>
      </c>
      <c r="B385" s="16">
        <v>459</v>
      </c>
      <c r="C385">
        <v>459</v>
      </c>
      <c r="D385" s="55" t="s">
        <v>19233</v>
      </c>
    </row>
    <row r="386" spans="1:4" ht="13">
      <c r="A386" s="17" t="s">
        <v>172</v>
      </c>
      <c r="B386" s="16">
        <v>460</v>
      </c>
      <c r="C386">
        <v>460</v>
      </c>
      <c r="D386" s="55" t="s">
        <v>19233</v>
      </c>
    </row>
    <row r="387" spans="1:4" ht="13">
      <c r="A387" s="17" t="s">
        <v>172</v>
      </c>
      <c r="B387" s="16">
        <v>461</v>
      </c>
      <c r="C387">
        <v>461</v>
      </c>
      <c r="D387" s="55" t="s">
        <v>19233</v>
      </c>
    </row>
    <row r="388" spans="1:4" ht="13">
      <c r="A388" s="17" t="s">
        <v>172</v>
      </c>
      <c r="B388" s="16">
        <v>462</v>
      </c>
      <c r="C388">
        <v>462</v>
      </c>
      <c r="D388" s="55" t="s">
        <v>19233</v>
      </c>
    </row>
    <row r="389" spans="1:4" ht="13">
      <c r="A389" s="17" t="s">
        <v>172</v>
      </c>
      <c r="B389" s="16">
        <v>463</v>
      </c>
      <c r="C389">
        <v>463</v>
      </c>
      <c r="D389" s="55" t="s">
        <v>19233</v>
      </c>
    </row>
    <row r="390" spans="1:4" ht="13">
      <c r="A390" s="17" t="s">
        <v>172</v>
      </c>
      <c r="B390" s="16">
        <v>464</v>
      </c>
      <c r="C390">
        <v>464</v>
      </c>
      <c r="D390" s="55" t="s">
        <v>19233</v>
      </c>
    </row>
    <row r="391" spans="1:4" ht="13">
      <c r="A391" s="17" t="s">
        <v>172</v>
      </c>
      <c r="B391" s="16">
        <v>465</v>
      </c>
      <c r="C391">
        <v>465</v>
      </c>
      <c r="D391" s="55" t="s">
        <v>19233</v>
      </c>
    </row>
    <row r="392" spans="1:4" ht="13">
      <c r="A392" s="17" t="s">
        <v>172</v>
      </c>
      <c r="B392" s="16">
        <v>466</v>
      </c>
      <c r="C392">
        <v>466</v>
      </c>
      <c r="D392" s="55" t="s">
        <v>19233</v>
      </c>
    </row>
    <row r="393" spans="1:4" ht="13">
      <c r="A393" s="17" t="s">
        <v>172</v>
      </c>
      <c r="B393" s="16">
        <v>467</v>
      </c>
      <c r="C393">
        <v>467</v>
      </c>
      <c r="D393" s="55" t="s">
        <v>19233</v>
      </c>
    </row>
    <row r="394" spans="1:4" ht="13">
      <c r="A394" s="17" t="s">
        <v>172</v>
      </c>
      <c r="B394" s="16">
        <v>468</v>
      </c>
      <c r="C394">
        <v>468</v>
      </c>
      <c r="D394" s="55" t="s">
        <v>19233</v>
      </c>
    </row>
    <row r="395" spans="1:4" ht="13">
      <c r="A395" s="17" t="s">
        <v>172</v>
      </c>
      <c r="B395" s="16">
        <v>469</v>
      </c>
      <c r="C395">
        <v>469</v>
      </c>
      <c r="D395" s="55" t="s">
        <v>19233</v>
      </c>
    </row>
    <row r="396" spans="1:4" ht="13">
      <c r="A396" s="17" t="s">
        <v>172</v>
      </c>
      <c r="B396" s="16">
        <v>470</v>
      </c>
      <c r="C396">
        <v>470</v>
      </c>
      <c r="D396" s="55" t="s">
        <v>19233</v>
      </c>
    </row>
    <row r="397" spans="1:4" ht="13">
      <c r="A397" s="17" t="s">
        <v>172</v>
      </c>
      <c r="B397" s="16">
        <v>471</v>
      </c>
      <c r="C397">
        <v>471</v>
      </c>
      <c r="D397" s="55" t="s">
        <v>19233</v>
      </c>
    </row>
    <row r="398" spans="1:4" ht="13">
      <c r="A398" s="17" t="s">
        <v>172</v>
      </c>
      <c r="B398" s="16">
        <v>472</v>
      </c>
      <c r="C398">
        <v>472</v>
      </c>
      <c r="D398" s="55" t="s">
        <v>19233</v>
      </c>
    </row>
    <row r="399" spans="1:4" ht="13">
      <c r="A399" s="17" t="s">
        <v>172</v>
      </c>
      <c r="B399" s="16">
        <v>473</v>
      </c>
      <c r="C399">
        <v>473</v>
      </c>
      <c r="D399" s="55" t="s">
        <v>19233</v>
      </c>
    </row>
    <row r="400" spans="1:4" ht="13">
      <c r="A400" s="17" t="s">
        <v>172</v>
      </c>
      <c r="B400" s="16">
        <v>474</v>
      </c>
      <c r="C400">
        <v>474</v>
      </c>
      <c r="D400" s="55" t="s">
        <v>19233</v>
      </c>
    </row>
    <row r="401" spans="1:4" ht="13">
      <c r="A401" s="17" t="s">
        <v>172</v>
      </c>
      <c r="B401" s="16">
        <v>475</v>
      </c>
      <c r="C401">
        <v>475</v>
      </c>
      <c r="D401" s="55" t="s">
        <v>19233</v>
      </c>
    </row>
    <row r="402" spans="1:4" ht="13">
      <c r="A402" s="17" t="s">
        <v>172</v>
      </c>
      <c r="B402" s="16">
        <v>476</v>
      </c>
      <c r="C402">
        <v>476</v>
      </c>
      <c r="D402" s="55" t="s">
        <v>19233</v>
      </c>
    </row>
    <row r="403" spans="1:4" ht="13">
      <c r="A403" s="17" t="s">
        <v>172</v>
      </c>
      <c r="B403" s="16">
        <v>477</v>
      </c>
      <c r="C403">
        <v>477</v>
      </c>
      <c r="D403" s="55" t="s">
        <v>19233</v>
      </c>
    </row>
    <row r="404" spans="1:4" ht="13">
      <c r="A404" s="17" t="s">
        <v>172</v>
      </c>
      <c r="B404" s="16">
        <v>478</v>
      </c>
      <c r="C404">
        <v>478</v>
      </c>
      <c r="D404" s="55" t="s">
        <v>19233</v>
      </c>
    </row>
    <row r="405" spans="1:4" ht="13">
      <c r="A405" s="17" t="s">
        <v>172</v>
      </c>
      <c r="B405" s="16">
        <v>479</v>
      </c>
      <c r="C405">
        <v>479</v>
      </c>
      <c r="D405" s="55" t="s">
        <v>19233</v>
      </c>
    </row>
    <row r="406" spans="1:4" ht="13">
      <c r="A406" s="17" t="s">
        <v>172</v>
      </c>
      <c r="B406" s="16">
        <v>480</v>
      </c>
      <c r="C406">
        <v>480</v>
      </c>
      <c r="D406" s="55" t="s">
        <v>19233</v>
      </c>
    </row>
    <row r="407" spans="1:4" ht="13">
      <c r="A407" s="17" t="s">
        <v>172</v>
      </c>
      <c r="B407" s="16">
        <v>481</v>
      </c>
      <c r="C407">
        <v>481</v>
      </c>
      <c r="D407" s="55" t="s">
        <v>19233</v>
      </c>
    </row>
    <row r="408" spans="1:4" ht="13">
      <c r="A408" s="17" t="s">
        <v>172</v>
      </c>
      <c r="B408" s="16">
        <v>482</v>
      </c>
      <c r="C408">
        <v>482</v>
      </c>
      <c r="D408" s="55" t="s">
        <v>19233</v>
      </c>
    </row>
    <row r="409" spans="1:4" ht="13">
      <c r="A409" s="17" t="s">
        <v>172</v>
      </c>
      <c r="B409" s="16">
        <v>483</v>
      </c>
      <c r="C409">
        <v>483</v>
      </c>
      <c r="D409" s="55" t="s">
        <v>19233</v>
      </c>
    </row>
    <row r="410" spans="1:4" ht="13">
      <c r="A410" s="17" t="s">
        <v>172</v>
      </c>
      <c r="B410" s="16">
        <v>484</v>
      </c>
      <c r="C410">
        <v>484</v>
      </c>
      <c r="D410" s="55" t="s">
        <v>19233</v>
      </c>
    </row>
    <row r="411" spans="1:4" ht="13">
      <c r="A411" s="17" t="s">
        <v>172</v>
      </c>
      <c r="B411" s="16">
        <v>485</v>
      </c>
      <c r="C411">
        <v>485</v>
      </c>
      <c r="D411" s="55" t="s">
        <v>19233</v>
      </c>
    </row>
    <row r="412" spans="1:4" ht="13">
      <c r="A412" s="17" t="s">
        <v>172</v>
      </c>
      <c r="B412" s="16">
        <v>486</v>
      </c>
      <c r="C412">
        <v>486</v>
      </c>
      <c r="D412" s="55" t="s">
        <v>19233</v>
      </c>
    </row>
    <row r="413" spans="1:4" ht="13">
      <c r="A413" s="17" t="s">
        <v>172</v>
      </c>
      <c r="B413" s="16">
        <v>487</v>
      </c>
      <c r="C413">
        <v>487</v>
      </c>
      <c r="D413" s="55" t="s">
        <v>19233</v>
      </c>
    </row>
    <row r="414" spans="1:4" ht="13">
      <c r="A414" s="17" t="s">
        <v>172</v>
      </c>
      <c r="B414" s="16">
        <v>488</v>
      </c>
      <c r="C414">
        <v>488</v>
      </c>
      <c r="D414" s="55" t="s">
        <v>19233</v>
      </c>
    </row>
    <row r="415" spans="1:4" ht="13">
      <c r="A415" s="17" t="s">
        <v>172</v>
      </c>
      <c r="B415" s="16">
        <v>489</v>
      </c>
      <c r="C415">
        <v>489</v>
      </c>
      <c r="D415" s="55" t="s">
        <v>19233</v>
      </c>
    </row>
    <row r="416" spans="1:4" ht="13">
      <c r="A416" s="17" t="s">
        <v>172</v>
      </c>
      <c r="B416" s="16">
        <v>490</v>
      </c>
      <c r="C416">
        <v>490</v>
      </c>
      <c r="D416" s="55" t="s">
        <v>19233</v>
      </c>
    </row>
    <row r="417" spans="1:4" ht="13">
      <c r="A417" s="17" t="s">
        <v>172</v>
      </c>
      <c r="B417" s="16">
        <v>491</v>
      </c>
      <c r="C417">
        <v>491</v>
      </c>
      <c r="D417" s="55" t="s">
        <v>19233</v>
      </c>
    </row>
    <row r="418" spans="1:4" ht="13">
      <c r="A418" s="17" t="s">
        <v>172</v>
      </c>
      <c r="B418" s="16">
        <v>492</v>
      </c>
      <c r="C418">
        <v>492</v>
      </c>
      <c r="D418" s="55" t="s">
        <v>19233</v>
      </c>
    </row>
    <row r="419" spans="1:4" ht="13">
      <c r="A419" s="17" t="s">
        <v>172</v>
      </c>
      <c r="B419" s="16">
        <v>493</v>
      </c>
      <c r="C419">
        <v>493</v>
      </c>
      <c r="D419" s="55" t="s">
        <v>19233</v>
      </c>
    </row>
    <row r="420" spans="1:4" ht="13">
      <c r="A420" s="17" t="s">
        <v>172</v>
      </c>
      <c r="B420" s="16">
        <v>494</v>
      </c>
      <c r="C420">
        <v>494</v>
      </c>
      <c r="D420" s="55" t="s">
        <v>19233</v>
      </c>
    </row>
    <row r="421" spans="1:4" ht="13">
      <c r="A421" s="17" t="s">
        <v>172</v>
      </c>
      <c r="B421" s="16">
        <v>495</v>
      </c>
      <c r="C421">
        <v>495</v>
      </c>
      <c r="D421" s="55" t="s">
        <v>19233</v>
      </c>
    </row>
    <row r="422" spans="1:4" ht="13">
      <c r="A422" s="17" t="s">
        <v>172</v>
      </c>
      <c r="B422" s="16">
        <v>496</v>
      </c>
      <c r="C422">
        <v>496</v>
      </c>
      <c r="D422" s="55" t="s">
        <v>19233</v>
      </c>
    </row>
    <row r="423" spans="1:4" ht="13">
      <c r="A423" s="17" t="s">
        <v>172</v>
      </c>
      <c r="B423" s="16">
        <v>497</v>
      </c>
      <c r="C423">
        <v>497</v>
      </c>
      <c r="D423" s="55" t="s">
        <v>19233</v>
      </c>
    </row>
    <row r="424" spans="1:4" ht="13">
      <c r="A424" s="17" t="s">
        <v>172</v>
      </c>
      <c r="B424" s="16">
        <v>498</v>
      </c>
      <c r="C424">
        <v>498</v>
      </c>
      <c r="D424" s="55" t="s">
        <v>19233</v>
      </c>
    </row>
    <row r="425" spans="1:4" ht="13">
      <c r="A425" s="17" t="s">
        <v>172</v>
      </c>
      <c r="B425" s="16">
        <v>499</v>
      </c>
      <c r="C425">
        <v>499</v>
      </c>
      <c r="D425" s="55" t="s">
        <v>19233</v>
      </c>
    </row>
    <row r="426" spans="1:4" ht="13">
      <c r="A426" s="17" t="s">
        <v>172</v>
      </c>
      <c r="B426" s="16">
        <v>500</v>
      </c>
      <c r="C426">
        <v>500</v>
      </c>
      <c r="D426" s="55" t="s">
        <v>19233</v>
      </c>
    </row>
    <row r="427" spans="1:4" ht="13">
      <c r="A427" s="17" t="s">
        <v>172</v>
      </c>
      <c r="B427" s="16">
        <v>501</v>
      </c>
      <c r="C427">
        <v>501</v>
      </c>
      <c r="D427" s="55" t="s">
        <v>19233</v>
      </c>
    </row>
    <row r="428" spans="1:4" ht="13">
      <c r="A428" s="17" t="s">
        <v>172</v>
      </c>
      <c r="B428" s="16">
        <v>502</v>
      </c>
      <c r="C428">
        <v>502</v>
      </c>
      <c r="D428" s="55" t="s">
        <v>19233</v>
      </c>
    </row>
    <row r="429" spans="1:4" ht="13">
      <c r="A429" s="17" t="s">
        <v>172</v>
      </c>
      <c r="B429" s="16">
        <v>503</v>
      </c>
      <c r="C429">
        <v>503</v>
      </c>
      <c r="D429" s="55" t="s">
        <v>19233</v>
      </c>
    </row>
    <row r="430" spans="1:4" ht="13">
      <c r="A430" s="17" t="s">
        <v>172</v>
      </c>
      <c r="B430" s="16">
        <v>504</v>
      </c>
      <c r="C430">
        <v>504</v>
      </c>
      <c r="D430" s="55" t="s">
        <v>19233</v>
      </c>
    </row>
    <row r="431" spans="1:4" ht="13">
      <c r="A431" s="17" t="s">
        <v>172</v>
      </c>
      <c r="B431" s="16">
        <v>505</v>
      </c>
      <c r="C431">
        <v>505</v>
      </c>
      <c r="D431" s="55" t="s">
        <v>19233</v>
      </c>
    </row>
    <row r="432" spans="1:4" ht="13">
      <c r="A432" s="17" t="s">
        <v>172</v>
      </c>
      <c r="B432" s="16">
        <v>506</v>
      </c>
      <c r="C432">
        <v>506</v>
      </c>
      <c r="D432" s="55" t="s">
        <v>19233</v>
      </c>
    </row>
    <row r="433" spans="1:4" ht="13">
      <c r="A433" s="17" t="s">
        <v>172</v>
      </c>
      <c r="B433" s="16">
        <v>507</v>
      </c>
      <c r="C433">
        <v>507</v>
      </c>
      <c r="D433" s="55" t="s">
        <v>19233</v>
      </c>
    </row>
    <row r="434" spans="1:4" ht="13">
      <c r="A434" s="17" t="s">
        <v>172</v>
      </c>
      <c r="B434" s="16">
        <v>508</v>
      </c>
      <c r="C434">
        <v>508</v>
      </c>
      <c r="D434" s="55" t="s">
        <v>19233</v>
      </c>
    </row>
    <row r="435" spans="1:4" ht="13">
      <c r="A435" s="17" t="s">
        <v>172</v>
      </c>
      <c r="B435" s="16">
        <v>509</v>
      </c>
      <c r="C435">
        <v>509</v>
      </c>
      <c r="D435" s="55" t="s">
        <v>19233</v>
      </c>
    </row>
    <row r="436" spans="1:4" ht="13">
      <c r="A436" s="17" t="s">
        <v>172</v>
      </c>
      <c r="B436" s="16">
        <v>510</v>
      </c>
      <c r="C436">
        <v>510</v>
      </c>
      <c r="D436" s="55" t="s">
        <v>19233</v>
      </c>
    </row>
    <row r="437" spans="1:4" ht="13">
      <c r="A437" s="17" t="s">
        <v>172</v>
      </c>
      <c r="B437" s="16">
        <v>511</v>
      </c>
      <c r="C437">
        <v>511</v>
      </c>
      <c r="D437" s="55" t="s">
        <v>19233</v>
      </c>
    </row>
    <row r="438" spans="1:4" ht="13">
      <c r="A438" s="17" t="s">
        <v>172</v>
      </c>
      <c r="B438" s="16">
        <v>512</v>
      </c>
      <c r="C438">
        <v>512</v>
      </c>
      <c r="D438" s="55" t="s">
        <v>19233</v>
      </c>
    </row>
    <row r="439" spans="1:4" ht="13">
      <c r="A439" s="17" t="s">
        <v>172</v>
      </c>
      <c r="B439" s="16">
        <v>513</v>
      </c>
      <c r="C439">
        <v>513</v>
      </c>
      <c r="D439" s="55" t="s">
        <v>19233</v>
      </c>
    </row>
    <row r="440" spans="1:4" ht="13">
      <c r="A440" s="17" t="s">
        <v>172</v>
      </c>
      <c r="B440" s="16">
        <v>514</v>
      </c>
      <c r="C440">
        <v>514</v>
      </c>
      <c r="D440" s="55" t="s">
        <v>19233</v>
      </c>
    </row>
    <row r="441" spans="1:4" ht="13">
      <c r="A441" s="17" t="s">
        <v>172</v>
      </c>
      <c r="B441" s="16">
        <v>515</v>
      </c>
      <c r="C441">
        <v>515</v>
      </c>
      <c r="D441" s="55" t="s">
        <v>19233</v>
      </c>
    </row>
    <row r="442" spans="1:4" ht="13">
      <c r="A442" s="17" t="s">
        <v>172</v>
      </c>
      <c r="B442" s="16">
        <v>516</v>
      </c>
      <c r="C442">
        <v>516</v>
      </c>
      <c r="D442" s="55" t="s">
        <v>19233</v>
      </c>
    </row>
    <row r="443" spans="1:4" ht="13">
      <c r="A443" s="17" t="s">
        <v>172</v>
      </c>
      <c r="B443" s="16">
        <v>517</v>
      </c>
      <c r="C443">
        <v>517</v>
      </c>
      <c r="D443" s="55" t="s">
        <v>19233</v>
      </c>
    </row>
    <row r="444" spans="1:4" ht="13">
      <c r="A444" s="17" t="s">
        <v>172</v>
      </c>
      <c r="B444" s="16">
        <v>518</v>
      </c>
      <c r="C444">
        <v>518</v>
      </c>
      <c r="D444" s="55" t="s">
        <v>19233</v>
      </c>
    </row>
    <row r="445" spans="1:4" ht="13">
      <c r="A445" s="17" t="s">
        <v>172</v>
      </c>
      <c r="B445" s="16">
        <v>519</v>
      </c>
      <c r="C445">
        <v>519</v>
      </c>
      <c r="D445" s="55" t="s">
        <v>19233</v>
      </c>
    </row>
    <row r="446" spans="1:4" ht="13">
      <c r="A446" s="17" t="s">
        <v>172</v>
      </c>
      <c r="B446" s="16">
        <v>520</v>
      </c>
      <c r="C446">
        <v>520</v>
      </c>
      <c r="D446" s="55" t="s">
        <v>19233</v>
      </c>
    </row>
    <row r="447" spans="1:4" ht="13">
      <c r="A447" s="17" t="s">
        <v>172</v>
      </c>
      <c r="B447" s="16">
        <v>521</v>
      </c>
      <c r="C447">
        <v>521</v>
      </c>
      <c r="D447" s="55" t="s">
        <v>19233</v>
      </c>
    </row>
    <row r="448" spans="1:4" ht="13">
      <c r="A448" s="17" t="s">
        <v>172</v>
      </c>
      <c r="B448" s="16">
        <v>522</v>
      </c>
      <c r="C448">
        <v>522</v>
      </c>
      <c r="D448" s="55" t="s">
        <v>19233</v>
      </c>
    </row>
    <row r="449" spans="1:4" ht="13">
      <c r="A449" s="17" t="s">
        <v>172</v>
      </c>
      <c r="B449" s="16">
        <v>523</v>
      </c>
      <c r="C449">
        <v>523</v>
      </c>
      <c r="D449" s="55" t="s">
        <v>19233</v>
      </c>
    </row>
    <row r="450" spans="1:4" ht="13">
      <c r="A450" s="17" t="s">
        <v>172</v>
      </c>
      <c r="B450" s="16">
        <v>524</v>
      </c>
      <c r="C450">
        <v>524</v>
      </c>
      <c r="D450" s="55" t="s">
        <v>19233</v>
      </c>
    </row>
    <row r="451" spans="1:4" ht="13">
      <c r="A451" s="17" t="s">
        <v>172</v>
      </c>
      <c r="B451" s="16">
        <v>525</v>
      </c>
      <c r="C451">
        <v>525</v>
      </c>
      <c r="D451" s="55" t="s">
        <v>19233</v>
      </c>
    </row>
    <row r="452" spans="1:4" ht="13">
      <c r="A452" s="17" t="s">
        <v>172</v>
      </c>
      <c r="B452" s="16">
        <v>526</v>
      </c>
      <c r="C452">
        <v>526</v>
      </c>
      <c r="D452" s="55" t="s">
        <v>19233</v>
      </c>
    </row>
    <row r="453" spans="1:4" ht="13">
      <c r="A453" s="17" t="s">
        <v>172</v>
      </c>
      <c r="B453" s="16">
        <v>527</v>
      </c>
      <c r="C453">
        <v>527</v>
      </c>
      <c r="D453" s="55" t="s">
        <v>19233</v>
      </c>
    </row>
    <row r="454" spans="1:4" ht="13">
      <c r="A454" s="17" t="s">
        <v>172</v>
      </c>
      <c r="B454" s="16">
        <v>528</v>
      </c>
      <c r="C454">
        <v>528</v>
      </c>
      <c r="D454" s="55" t="s">
        <v>19233</v>
      </c>
    </row>
    <row r="455" spans="1:4" ht="13">
      <c r="A455" s="17" t="s">
        <v>172</v>
      </c>
      <c r="B455" s="16">
        <v>529</v>
      </c>
      <c r="C455">
        <v>529</v>
      </c>
      <c r="D455" s="55" t="s">
        <v>19233</v>
      </c>
    </row>
    <row r="456" spans="1:4" ht="13">
      <c r="A456" s="17" t="s">
        <v>172</v>
      </c>
      <c r="B456" s="16">
        <v>530</v>
      </c>
      <c r="C456">
        <v>530</v>
      </c>
      <c r="D456" s="55" t="s">
        <v>19233</v>
      </c>
    </row>
    <row r="457" spans="1:4" ht="13">
      <c r="A457" s="17" t="s">
        <v>172</v>
      </c>
      <c r="B457" s="16">
        <v>531</v>
      </c>
      <c r="C457">
        <v>531</v>
      </c>
      <c r="D457" s="55" t="s">
        <v>19233</v>
      </c>
    </row>
    <row r="458" spans="1:4" ht="13">
      <c r="A458" s="17" t="s">
        <v>172</v>
      </c>
      <c r="B458" s="16">
        <v>532</v>
      </c>
      <c r="C458">
        <v>532</v>
      </c>
      <c r="D458" s="55" t="s">
        <v>19233</v>
      </c>
    </row>
    <row r="459" spans="1:4" ht="13">
      <c r="A459" s="17" t="s">
        <v>172</v>
      </c>
      <c r="B459" s="16">
        <v>533</v>
      </c>
      <c r="C459">
        <v>533</v>
      </c>
      <c r="D459" s="55" t="s">
        <v>19233</v>
      </c>
    </row>
    <row r="460" spans="1:4" ht="13">
      <c r="A460" s="17" t="s">
        <v>172</v>
      </c>
      <c r="B460" s="16">
        <v>534</v>
      </c>
      <c r="C460">
        <v>534</v>
      </c>
      <c r="D460" s="55" t="s">
        <v>19233</v>
      </c>
    </row>
    <row r="461" spans="1:4" ht="13">
      <c r="A461" s="17" t="s">
        <v>172</v>
      </c>
      <c r="B461" s="16">
        <v>535</v>
      </c>
      <c r="C461">
        <v>535</v>
      </c>
      <c r="D461" s="55" t="s">
        <v>19233</v>
      </c>
    </row>
    <row r="462" spans="1:4" ht="13">
      <c r="A462" s="17" t="s">
        <v>172</v>
      </c>
      <c r="B462" s="16">
        <v>536</v>
      </c>
      <c r="C462">
        <v>536</v>
      </c>
      <c r="D462" s="55" t="s">
        <v>19233</v>
      </c>
    </row>
    <row r="463" spans="1:4" ht="13">
      <c r="A463" s="17" t="s">
        <v>172</v>
      </c>
      <c r="B463" s="16">
        <v>537</v>
      </c>
      <c r="C463">
        <v>537</v>
      </c>
      <c r="D463" s="55" t="s">
        <v>19233</v>
      </c>
    </row>
    <row r="464" spans="1:4" ht="13">
      <c r="A464" s="17" t="s">
        <v>172</v>
      </c>
      <c r="B464" s="16">
        <v>538</v>
      </c>
      <c r="C464">
        <v>538</v>
      </c>
      <c r="D464" s="55" t="s">
        <v>19233</v>
      </c>
    </row>
    <row r="465" spans="1:4" ht="13">
      <c r="A465" s="17" t="s">
        <v>172</v>
      </c>
      <c r="B465" s="16">
        <v>539</v>
      </c>
      <c r="C465">
        <v>539</v>
      </c>
      <c r="D465" s="55" t="s">
        <v>19233</v>
      </c>
    </row>
    <row r="466" spans="1:4" ht="13">
      <c r="A466" s="17" t="s">
        <v>172</v>
      </c>
      <c r="B466" s="16">
        <v>540</v>
      </c>
      <c r="C466">
        <v>540</v>
      </c>
      <c r="D466" s="55" t="s">
        <v>19233</v>
      </c>
    </row>
    <row r="467" spans="1:4" ht="13">
      <c r="A467" s="17" t="s">
        <v>172</v>
      </c>
      <c r="B467" s="16">
        <v>541</v>
      </c>
      <c r="C467">
        <v>541</v>
      </c>
      <c r="D467" s="55" t="s">
        <v>19233</v>
      </c>
    </row>
    <row r="468" spans="1:4" ht="13">
      <c r="A468" s="17" t="s">
        <v>172</v>
      </c>
      <c r="B468" s="16">
        <v>542</v>
      </c>
      <c r="C468">
        <v>542</v>
      </c>
      <c r="D468" s="55" t="s">
        <v>19233</v>
      </c>
    </row>
    <row r="469" spans="1:4" ht="13">
      <c r="A469" s="17" t="s">
        <v>172</v>
      </c>
      <c r="B469" s="16">
        <v>543</v>
      </c>
      <c r="C469">
        <v>543</v>
      </c>
      <c r="D469" s="55" t="s">
        <v>19233</v>
      </c>
    </row>
    <row r="470" spans="1:4" ht="13">
      <c r="A470" s="17" t="s">
        <v>172</v>
      </c>
      <c r="B470" s="16">
        <v>544</v>
      </c>
      <c r="C470">
        <v>544</v>
      </c>
      <c r="D470" s="55" t="s">
        <v>19233</v>
      </c>
    </row>
    <row r="471" spans="1:4" ht="13">
      <c r="A471" s="17" t="s">
        <v>172</v>
      </c>
      <c r="B471" s="16">
        <v>545</v>
      </c>
      <c r="C471">
        <v>545</v>
      </c>
      <c r="D471" s="55" t="s">
        <v>19233</v>
      </c>
    </row>
    <row r="472" spans="1:4" ht="13">
      <c r="A472" s="17" t="s">
        <v>172</v>
      </c>
      <c r="B472" s="16">
        <v>546</v>
      </c>
      <c r="C472">
        <v>546</v>
      </c>
      <c r="D472" s="55" t="s">
        <v>19233</v>
      </c>
    </row>
    <row r="473" spans="1:4" ht="13">
      <c r="A473" s="17" t="s">
        <v>172</v>
      </c>
      <c r="B473" s="16">
        <v>547</v>
      </c>
      <c r="C473">
        <v>547</v>
      </c>
      <c r="D473" s="55" t="s">
        <v>19233</v>
      </c>
    </row>
    <row r="474" spans="1:4" ht="13">
      <c r="A474" s="17" t="s">
        <v>172</v>
      </c>
      <c r="B474" s="16">
        <v>548</v>
      </c>
      <c r="C474">
        <v>548</v>
      </c>
      <c r="D474" s="55" t="s">
        <v>19233</v>
      </c>
    </row>
    <row r="475" spans="1:4" ht="13">
      <c r="A475" s="17" t="s">
        <v>172</v>
      </c>
      <c r="B475" s="16">
        <v>549</v>
      </c>
      <c r="C475">
        <v>549</v>
      </c>
      <c r="D475" s="55" t="s">
        <v>19233</v>
      </c>
    </row>
    <row r="476" spans="1:4" ht="13">
      <c r="A476" s="17" t="s">
        <v>172</v>
      </c>
      <c r="B476" s="16">
        <v>550</v>
      </c>
      <c r="C476">
        <v>550</v>
      </c>
      <c r="D476" s="55" t="s">
        <v>19233</v>
      </c>
    </row>
    <row r="477" spans="1:4" ht="13">
      <c r="A477" s="17" t="s">
        <v>172</v>
      </c>
      <c r="B477" s="16">
        <v>551</v>
      </c>
      <c r="C477">
        <v>551</v>
      </c>
      <c r="D477" s="55" t="s">
        <v>19233</v>
      </c>
    </row>
    <row r="478" spans="1:4" ht="13">
      <c r="A478" s="17" t="s">
        <v>172</v>
      </c>
      <c r="B478" s="16">
        <v>552</v>
      </c>
      <c r="C478">
        <v>552</v>
      </c>
      <c r="D478" s="55" t="s">
        <v>19233</v>
      </c>
    </row>
    <row r="479" spans="1:4" ht="13">
      <c r="A479" s="17" t="s">
        <v>172</v>
      </c>
      <c r="B479" s="16">
        <v>553</v>
      </c>
      <c r="C479">
        <v>553</v>
      </c>
      <c r="D479" s="55" t="s">
        <v>19233</v>
      </c>
    </row>
    <row r="480" spans="1:4" ht="13">
      <c r="A480" s="17" t="s">
        <v>172</v>
      </c>
      <c r="B480" s="16">
        <v>554</v>
      </c>
      <c r="C480">
        <v>554</v>
      </c>
      <c r="D480" s="55" t="s">
        <v>19233</v>
      </c>
    </row>
    <row r="481" spans="1:4" ht="13">
      <c r="A481" s="17" t="s">
        <v>172</v>
      </c>
      <c r="B481" s="16">
        <v>555</v>
      </c>
      <c r="C481">
        <v>555</v>
      </c>
      <c r="D481" s="55" t="s">
        <v>19233</v>
      </c>
    </row>
    <row r="482" spans="1:4" ht="13">
      <c r="A482" s="17" t="s">
        <v>172</v>
      </c>
      <c r="B482" s="16">
        <v>556</v>
      </c>
      <c r="C482">
        <v>556</v>
      </c>
      <c r="D482" s="55" t="s">
        <v>19233</v>
      </c>
    </row>
    <row r="483" spans="1:4" ht="13">
      <c r="A483" s="17" t="s">
        <v>172</v>
      </c>
      <c r="B483" s="16">
        <v>557</v>
      </c>
      <c r="C483">
        <v>557</v>
      </c>
      <c r="D483" s="55" t="s">
        <v>19233</v>
      </c>
    </row>
    <row r="484" spans="1:4" ht="13">
      <c r="A484" s="17" t="s">
        <v>172</v>
      </c>
      <c r="B484" s="16">
        <v>558</v>
      </c>
      <c r="C484">
        <v>558</v>
      </c>
      <c r="D484" s="55" t="s">
        <v>19233</v>
      </c>
    </row>
    <row r="485" spans="1:4" ht="13">
      <c r="A485" s="17" t="s">
        <v>172</v>
      </c>
      <c r="B485" s="16">
        <v>559</v>
      </c>
      <c r="C485">
        <v>559</v>
      </c>
      <c r="D485" s="55" t="s">
        <v>19233</v>
      </c>
    </row>
    <row r="486" spans="1:4" ht="13">
      <c r="A486" s="17" t="s">
        <v>172</v>
      </c>
      <c r="B486" s="16">
        <v>560</v>
      </c>
      <c r="C486">
        <v>560</v>
      </c>
      <c r="D486" s="55" t="s">
        <v>19233</v>
      </c>
    </row>
    <row r="487" spans="1:4" ht="13">
      <c r="A487" s="17" t="s">
        <v>172</v>
      </c>
      <c r="B487" s="16">
        <v>561</v>
      </c>
      <c r="C487">
        <v>561</v>
      </c>
      <c r="D487" s="55" t="s">
        <v>19233</v>
      </c>
    </row>
    <row r="488" spans="1:4" ht="13">
      <c r="A488" s="17" t="s">
        <v>172</v>
      </c>
      <c r="B488" s="16">
        <v>562</v>
      </c>
      <c r="C488">
        <v>562</v>
      </c>
      <c r="D488" s="55" t="s">
        <v>19233</v>
      </c>
    </row>
    <row r="489" spans="1:4" ht="13">
      <c r="A489" s="17" t="s">
        <v>172</v>
      </c>
      <c r="B489" s="16">
        <v>563</v>
      </c>
      <c r="C489">
        <v>563</v>
      </c>
      <c r="D489" s="55" t="s">
        <v>19233</v>
      </c>
    </row>
    <row r="490" spans="1:4" ht="13">
      <c r="A490" s="17" t="s">
        <v>172</v>
      </c>
      <c r="B490" s="16">
        <v>564</v>
      </c>
      <c r="C490">
        <v>564</v>
      </c>
      <c r="D490" s="55" t="s">
        <v>19233</v>
      </c>
    </row>
    <row r="491" spans="1:4" ht="13">
      <c r="A491" s="17" t="s">
        <v>172</v>
      </c>
      <c r="B491" s="16">
        <v>565</v>
      </c>
      <c r="C491">
        <v>565</v>
      </c>
      <c r="D491" s="55" t="s">
        <v>19233</v>
      </c>
    </row>
    <row r="492" spans="1:4" ht="13">
      <c r="A492" s="17" t="s">
        <v>172</v>
      </c>
      <c r="B492" s="16">
        <v>566</v>
      </c>
      <c r="C492">
        <v>566</v>
      </c>
      <c r="D492" s="55" t="s">
        <v>19233</v>
      </c>
    </row>
    <row r="493" spans="1:4" ht="13">
      <c r="A493" s="17" t="s">
        <v>172</v>
      </c>
      <c r="B493" s="16">
        <v>567</v>
      </c>
      <c r="C493">
        <v>567</v>
      </c>
      <c r="D493" s="55" t="s">
        <v>19233</v>
      </c>
    </row>
    <row r="494" spans="1:4" ht="13">
      <c r="A494" s="17" t="s">
        <v>172</v>
      </c>
      <c r="B494" s="16">
        <v>568</v>
      </c>
      <c r="C494">
        <v>568</v>
      </c>
      <c r="D494" s="55" t="s">
        <v>19233</v>
      </c>
    </row>
    <row r="495" spans="1:4" ht="13">
      <c r="A495" s="17" t="s">
        <v>172</v>
      </c>
      <c r="B495" s="16">
        <v>569</v>
      </c>
      <c r="C495">
        <v>569</v>
      </c>
      <c r="D495" s="55" t="s">
        <v>19233</v>
      </c>
    </row>
    <row r="496" spans="1:4" ht="13">
      <c r="A496" s="17" t="s">
        <v>172</v>
      </c>
      <c r="B496" s="16">
        <v>570</v>
      </c>
      <c r="C496">
        <v>570</v>
      </c>
      <c r="D496" s="55" t="s">
        <v>19233</v>
      </c>
    </row>
    <row r="497" spans="1:4" ht="13">
      <c r="A497" s="17" t="s">
        <v>172</v>
      </c>
      <c r="B497" s="16">
        <v>571</v>
      </c>
      <c r="C497">
        <v>571</v>
      </c>
      <c r="D497" s="55" t="s">
        <v>19233</v>
      </c>
    </row>
    <row r="498" spans="1:4" ht="13">
      <c r="A498" s="17" t="s">
        <v>172</v>
      </c>
      <c r="B498" s="16">
        <v>572</v>
      </c>
      <c r="C498">
        <v>572</v>
      </c>
      <c r="D498" s="55" t="s">
        <v>19233</v>
      </c>
    </row>
    <row r="499" spans="1:4" ht="13">
      <c r="A499" s="17" t="s">
        <v>172</v>
      </c>
      <c r="B499" s="16">
        <v>573</v>
      </c>
      <c r="C499">
        <v>573</v>
      </c>
      <c r="D499" s="55" t="s">
        <v>19233</v>
      </c>
    </row>
    <row r="500" spans="1:4" ht="13">
      <c r="A500" s="17" t="s">
        <v>172</v>
      </c>
      <c r="B500" s="16">
        <v>574</v>
      </c>
      <c r="C500">
        <v>574</v>
      </c>
      <c r="D500" s="55" t="s">
        <v>19233</v>
      </c>
    </row>
    <row r="501" spans="1:4" ht="13">
      <c r="A501" s="17" t="s">
        <v>172</v>
      </c>
      <c r="B501" s="16">
        <v>575</v>
      </c>
      <c r="C501">
        <v>575</v>
      </c>
      <c r="D501" s="55" t="s">
        <v>19233</v>
      </c>
    </row>
    <row r="502" spans="1:4" ht="13">
      <c r="A502" s="17" t="s">
        <v>172</v>
      </c>
      <c r="B502" s="16">
        <v>576</v>
      </c>
      <c r="C502">
        <v>576</v>
      </c>
      <c r="D502" s="55" t="s">
        <v>19233</v>
      </c>
    </row>
    <row r="503" spans="1:4" ht="13">
      <c r="A503" s="17" t="s">
        <v>172</v>
      </c>
      <c r="B503" s="16">
        <v>577</v>
      </c>
      <c r="C503">
        <v>577</v>
      </c>
      <c r="D503" s="55" t="s">
        <v>19233</v>
      </c>
    </row>
    <row r="504" spans="1:4" ht="13">
      <c r="A504" s="17" t="s">
        <v>172</v>
      </c>
      <c r="B504" s="16">
        <v>578</v>
      </c>
      <c r="C504">
        <v>578</v>
      </c>
      <c r="D504" s="55" t="s">
        <v>19233</v>
      </c>
    </row>
    <row r="505" spans="1:4" ht="13">
      <c r="A505" s="17" t="s">
        <v>172</v>
      </c>
      <c r="B505" s="16">
        <v>579</v>
      </c>
      <c r="C505">
        <v>579</v>
      </c>
      <c r="D505" s="55" t="s">
        <v>19233</v>
      </c>
    </row>
    <row r="506" spans="1:4" ht="13">
      <c r="A506" s="17" t="s">
        <v>172</v>
      </c>
      <c r="B506" s="16">
        <v>580</v>
      </c>
      <c r="C506">
        <v>580</v>
      </c>
      <c r="D506" s="55" t="s">
        <v>19233</v>
      </c>
    </row>
    <row r="507" spans="1:4" ht="13">
      <c r="A507" s="17" t="s">
        <v>172</v>
      </c>
      <c r="B507" s="16">
        <v>581</v>
      </c>
      <c r="C507">
        <v>581</v>
      </c>
      <c r="D507" s="55" t="s">
        <v>19233</v>
      </c>
    </row>
    <row r="508" spans="1:4" ht="13">
      <c r="A508" s="17" t="s">
        <v>172</v>
      </c>
      <c r="B508" s="16">
        <v>582</v>
      </c>
      <c r="C508">
        <v>582</v>
      </c>
      <c r="D508" s="55" t="s">
        <v>19233</v>
      </c>
    </row>
    <row r="509" spans="1:4" ht="13">
      <c r="A509" s="17" t="s">
        <v>172</v>
      </c>
      <c r="B509" s="16">
        <v>583</v>
      </c>
      <c r="C509">
        <v>583</v>
      </c>
      <c r="D509" s="55" t="s">
        <v>19233</v>
      </c>
    </row>
    <row r="510" spans="1:4" ht="13">
      <c r="A510" s="17" t="s">
        <v>172</v>
      </c>
      <c r="B510" s="16">
        <v>584</v>
      </c>
      <c r="C510">
        <v>584</v>
      </c>
      <c r="D510" s="55" t="s">
        <v>19233</v>
      </c>
    </row>
    <row r="511" spans="1:4" ht="13">
      <c r="A511" s="17" t="s">
        <v>172</v>
      </c>
      <c r="B511" s="16">
        <v>585</v>
      </c>
      <c r="C511">
        <v>585</v>
      </c>
      <c r="D511" s="55" t="s">
        <v>19233</v>
      </c>
    </row>
    <row r="512" spans="1:4" ht="13">
      <c r="A512" s="17" t="s">
        <v>172</v>
      </c>
      <c r="B512" s="16">
        <v>586</v>
      </c>
      <c r="C512">
        <v>586</v>
      </c>
      <c r="D512" s="55" t="s">
        <v>19233</v>
      </c>
    </row>
    <row r="513" spans="1:4" ht="13">
      <c r="A513" s="17" t="s">
        <v>172</v>
      </c>
      <c r="B513" s="16">
        <v>587</v>
      </c>
      <c r="C513">
        <v>587</v>
      </c>
      <c r="D513" s="55" t="s">
        <v>19233</v>
      </c>
    </row>
    <row r="514" spans="1:4" ht="13">
      <c r="A514" s="17" t="s">
        <v>172</v>
      </c>
      <c r="B514" s="16">
        <v>588</v>
      </c>
      <c r="C514">
        <v>588</v>
      </c>
      <c r="D514" s="55" t="s">
        <v>19233</v>
      </c>
    </row>
    <row r="515" spans="1:4" ht="13">
      <c r="A515" s="17" t="s">
        <v>172</v>
      </c>
      <c r="B515" s="16">
        <v>589</v>
      </c>
      <c r="C515">
        <v>589</v>
      </c>
      <c r="D515" s="55" t="s">
        <v>19233</v>
      </c>
    </row>
    <row r="516" spans="1:4" ht="13">
      <c r="A516" s="17" t="s">
        <v>172</v>
      </c>
      <c r="B516" s="16">
        <v>590</v>
      </c>
      <c r="C516">
        <v>590</v>
      </c>
      <c r="D516" s="55" t="s">
        <v>19233</v>
      </c>
    </row>
    <row r="517" spans="1:4" ht="13">
      <c r="A517" s="17" t="s">
        <v>172</v>
      </c>
      <c r="B517" s="16">
        <v>591</v>
      </c>
      <c r="C517">
        <v>591</v>
      </c>
      <c r="D517" s="55" t="s">
        <v>19233</v>
      </c>
    </row>
    <row r="518" spans="1:4" ht="13">
      <c r="A518" s="17" t="s">
        <v>172</v>
      </c>
      <c r="B518" s="16">
        <v>592</v>
      </c>
      <c r="C518">
        <v>592</v>
      </c>
      <c r="D518" s="55" t="s">
        <v>19233</v>
      </c>
    </row>
    <row r="519" spans="1:4" ht="13">
      <c r="A519" s="17" t="s">
        <v>172</v>
      </c>
      <c r="B519" s="16">
        <v>593</v>
      </c>
      <c r="C519">
        <v>593</v>
      </c>
      <c r="D519" s="55" t="s">
        <v>19233</v>
      </c>
    </row>
    <row r="520" spans="1:4" ht="13">
      <c r="A520" s="17" t="s">
        <v>172</v>
      </c>
      <c r="B520" s="16">
        <v>594</v>
      </c>
      <c r="C520">
        <v>594</v>
      </c>
      <c r="D520" s="55" t="s">
        <v>19233</v>
      </c>
    </row>
    <row r="521" spans="1:4" ht="13">
      <c r="A521" s="17" t="s">
        <v>172</v>
      </c>
      <c r="B521" s="16">
        <v>595</v>
      </c>
      <c r="C521">
        <v>595</v>
      </c>
      <c r="D521" s="55" t="s">
        <v>19233</v>
      </c>
    </row>
    <row r="522" spans="1:4" ht="13">
      <c r="A522" s="17" t="s">
        <v>172</v>
      </c>
      <c r="B522" s="16">
        <v>596</v>
      </c>
      <c r="C522">
        <v>596</v>
      </c>
      <c r="D522" s="55" t="s">
        <v>19233</v>
      </c>
    </row>
    <row r="523" spans="1:4" ht="13">
      <c r="A523" s="17" t="s">
        <v>172</v>
      </c>
      <c r="B523" s="16">
        <v>597</v>
      </c>
      <c r="C523">
        <v>597</v>
      </c>
      <c r="D523" s="55" t="s">
        <v>19233</v>
      </c>
    </row>
    <row r="524" spans="1:4" ht="13">
      <c r="A524" s="17" t="s">
        <v>172</v>
      </c>
      <c r="B524" s="16">
        <v>598</v>
      </c>
      <c r="C524">
        <v>598</v>
      </c>
      <c r="D524" s="55" t="s">
        <v>19233</v>
      </c>
    </row>
    <row r="525" spans="1:4" ht="13">
      <c r="A525" s="17" t="s">
        <v>172</v>
      </c>
      <c r="B525" s="16">
        <v>599</v>
      </c>
      <c r="C525">
        <v>599</v>
      </c>
      <c r="D525" s="55" t="s">
        <v>19233</v>
      </c>
    </row>
    <row r="526" spans="1:4" ht="13">
      <c r="A526" s="17" t="s">
        <v>172</v>
      </c>
      <c r="B526" s="16">
        <v>600</v>
      </c>
      <c r="C526">
        <v>600</v>
      </c>
      <c r="D526" s="55" t="s">
        <v>19233</v>
      </c>
    </row>
    <row r="527" spans="1:4" ht="13">
      <c r="A527" s="17" t="s">
        <v>172</v>
      </c>
      <c r="B527" s="16">
        <v>601</v>
      </c>
      <c r="C527">
        <v>601</v>
      </c>
      <c r="D527" s="55" t="s">
        <v>19233</v>
      </c>
    </row>
    <row r="528" spans="1:4" ht="13">
      <c r="A528" s="17" t="s">
        <v>172</v>
      </c>
      <c r="B528" s="16">
        <v>602</v>
      </c>
      <c r="C528">
        <v>602</v>
      </c>
      <c r="D528" s="55" t="s">
        <v>19233</v>
      </c>
    </row>
    <row r="529" spans="1:4" ht="13">
      <c r="A529" s="17" t="s">
        <v>172</v>
      </c>
      <c r="B529" s="16">
        <v>603</v>
      </c>
      <c r="C529">
        <v>603</v>
      </c>
      <c r="D529" s="55" t="s">
        <v>19233</v>
      </c>
    </row>
    <row r="530" spans="1:4" ht="13">
      <c r="A530" s="17" t="s">
        <v>172</v>
      </c>
      <c r="B530" s="16">
        <v>604</v>
      </c>
      <c r="C530">
        <v>604</v>
      </c>
      <c r="D530" s="55" t="s">
        <v>19233</v>
      </c>
    </row>
    <row r="531" spans="1:4" ht="13">
      <c r="A531" s="17" t="s">
        <v>172</v>
      </c>
      <c r="B531" s="16">
        <v>605</v>
      </c>
      <c r="C531">
        <v>605</v>
      </c>
      <c r="D531" s="55" t="s">
        <v>19233</v>
      </c>
    </row>
    <row r="532" spans="1:4" ht="13">
      <c r="A532" s="17" t="s">
        <v>172</v>
      </c>
      <c r="B532" s="16">
        <v>606</v>
      </c>
      <c r="C532">
        <v>606</v>
      </c>
      <c r="D532" s="55" t="s">
        <v>19233</v>
      </c>
    </row>
    <row r="533" spans="1:4" ht="13">
      <c r="A533" s="17" t="s">
        <v>172</v>
      </c>
      <c r="B533" s="16">
        <v>607</v>
      </c>
      <c r="C533">
        <v>607</v>
      </c>
      <c r="D533" s="55" t="s">
        <v>19233</v>
      </c>
    </row>
    <row r="534" spans="1:4" ht="13">
      <c r="A534" s="17" t="s">
        <v>172</v>
      </c>
      <c r="B534" s="16">
        <v>608</v>
      </c>
      <c r="C534">
        <v>608</v>
      </c>
      <c r="D534" s="55" t="s">
        <v>19233</v>
      </c>
    </row>
    <row r="535" spans="1:4" ht="13">
      <c r="A535" s="17" t="s">
        <v>172</v>
      </c>
      <c r="B535" s="16">
        <v>609</v>
      </c>
      <c r="C535">
        <v>609</v>
      </c>
      <c r="D535" s="55" t="s">
        <v>19233</v>
      </c>
    </row>
    <row r="536" spans="1:4" ht="13">
      <c r="A536" s="17" t="s">
        <v>172</v>
      </c>
      <c r="B536" s="16">
        <v>610</v>
      </c>
      <c r="C536">
        <v>610</v>
      </c>
      <c r="D536" s="55" t="s">
        <v>19233</v>
      </c>
    </row>
    <row r="537" spans="1:4" ht="13">
      <c r="A537" s="17" t="s">
        <v>172</v>
      </c>
      <c r="B537" s="16">
        <v>611</v>
      </c>
      <c r="C537">
        <v>611</v>
      </c>
      <c r="D537" s="55" t="s">
        <v>19233</v>
      </c>
    </row>
    <row r="538" spans="1:4" ht="13">
      <c r="A538" s="17" t="s">
        <v>172</v>
      </c>
      <c r="B538" s="16">
        <v>612</v>
      </c>
      <c r="C538">
        <v>612</v>
      </c>
      <c r="D538" s="55" t="s">
        <v>19233</v>
      </c>
    </row>
    <row r="539" spans="1:4" ht="13">
      <c r="A539" s="17" t="s">
        <v>172</v>
      </c>
      <c r="B539" s="16">
        <v>613</v>
      </c>
      <c r="C539">
        <v>613</v>
      </c>
      <c r="D539" s="55" t="s">
        <v>19233</v>
      </c>
    </row>
    <row r="540" spans="1:4" ht="13">
      <c r="A540" s="17" t="s">
        <v>172</v>
      </c>
      <c r="B540" s="16">
        <v>614</v>
      </c>
      <c r="C540">
        <v>614</v>
      </c>
      <c r="D540" s="55" t="s">
        <v>19233</v>
      </c>
    </row>
    <row r="541" spans="1:4" ht="13">
      <c r="A541" s="17" t="s">
        <v>172</v>
      </c>
      <c r="B541" s="16">
        <v>615</v>
      </c>
      <c r="C541">
        <v>615</v>
      </c>
      <c r="D541" s="55" t="s">
        <v>19233</v>
      </c>
    </row>
    <row r="542" spans="1:4" ht="13">
      <c r="A542" s="17" t="s">
        <v>172</v>
      </c>
      <c r="B542" s="16">
        <v>616</v>
      </c>
      <c r="C542">
        <v>616</v>
      </c>
      <c r="D542" s="55" t="s">
        <v>19233</v>
      </c>
    </row>
    <row r="543" spans="1:4" ht="13">
      <c r="A543" s="17" t="s">
        <v>172</v>
      </c>
      <c r="B543" s="16">
        <v>617</v>
      </c>
      <c r="C543">
        <v>617</v>
      </c>
      <c r="D543" s="55" t="s">
        <v>19233</v>
      </c>
    </row>
    <row r="544" spans="1:4" ht="13">
      <c r="A544" s="17" t="s">
        <v>172</v>
      </c>
      <c r="B544" s="16">
        <v>619</v>
      </c>
      <c r="C544">
        <v>619</v>
      </c>
      <c r="D544" s="55" t="s">
        <v>19233</v>
      </c>
    </row>
    <row r="545" spans="1:4" ht="13">
      <c r="A545" s="17" t="s">
        <v>172</v>
      </c>
      <c r="B545" s="16">
        <v>621</v>
      </c>
      <c r="C545">
        <v>621</v>
      </c>
      <c r="D545" s="55" t="s">
        <v>19233</v>
      </c>
    </row>
    <row r="546" spans="1:4" ht="13">
      <c r="A546" s="17" t="s">
        <v>172</v>
      </c>
      <c r="B546" s="16">
        <v>622</v>
      </c>
      <c r="C546">
        <v>622</v>
      </c>
      <c r="D546" s="55" t="s">
        <v>19233</v>
      </c>
    </row>
    <row r="547" spans="1:4" ht="13">
      <c r="A547" s="17" t="s">
        <v>172</v>
      </c>
      <c r="B547" s="16">
        <v>623</v>
      </c>
      <c r="C547">
        <v>623</v>
      </c>
      <c r="D547" s="55" t="s">
        <v>19233</v>
      </c>
    </row>
    <row r="548" spans="1:4" ht="13">
      <c r="A548" s="17" t="s">
        <v>172</v>
      </c>
      <c r="B548" s="16">
        <v>624</v>
      </c>
      <c r="C548">
        <v>624</v>
      </c>
      <c r="D548" s="55" t="s">
        <v>19233</v>
      </c>
    </row>
    <row r="549" spans="1:4" ht="13">
      <c r="A549" s="17" t="s">
        <v>172</v>
      </c>
      <c r="B549" s="16">
        <v>625</v>
      </c>
      <c r="C549">
        <v>625</v>
      </c>
      <c r="D549" s="55" t="s">
        <v>19233</v>
      </c>
    </row>
    <row r="550" spans="1:4" ht="13">
      <c r="A550" s="17" t="s">
        <v>172</v>
      </c>
      <c r="B550" s="16">
        <v>626</v>
      </c>
      <c r="C550">
        <v>626</v>
      </c>
      <c r="D550" s="55" t="s">
        <v>19233</v>
      </c>
    </row>
    <row r="551" spans="1:4" ht="13">
      <c r="A551" s="17" t="s">
        <v>172</v>
      </c>
      <c r="B551" s="16">
        <v>628</v>
      </c>
      <c r="C551">
        <v>628</v>
      </c>
      <c r="D551" s="55" t="s">
        <v>19233</v>
      </c>
    </row>
    <row r="552" spans="1:4" ht="13">
      <c r="A552" s="17" t="s">
        <v>172</v>
      </c>
      <c r="B552" s="16">
        <v>629</v>
      </c>
      <c r="C552">
        <v>629</v>
      </c>
      <c r="D552" s="55" t="s">
        <v>19233</v>
      </c>
    </row>
    <row r="553" spans="1:4" ht="13">
      <c r="A553" s="17" t="s">
        <v>172</v>
      </c>
      <c r="B553" s="16">
        <v>630</v>
      </c>
      <c r="C553">
        <v>630</v>
      </c>
      <c r="D553" s="55" t="s">
        <v>19233</v>
      </c>
    </row>
    <row r="554" spans="1:4" ht="13">
      <c r="A554" s="17" t="s">
        <v>172</v>
      </c>
      <c r="B554" s="16">
        <v>631</v>
      </c>
      <c r="C554">
        <v>631</v>
      </c>
      <c r="D554" s="55" t="s">
        <v>19233</v>
      </c>
    </row>
    <row r="555" spans="1:4" ht="13">
      <c r="A555" s="17" t="s">
        <v>172</v>
      </c>
      <c r="B555" s="16">
        <v>632</v>
      </c>
      <c r="C555">
        <v>632</v>
      </c>
      <c r="D555" s="55" t="s">
        <v>19233</v>
      </c>
    </row>
    <row r="556" spans="1:4" ht="13">
      <c r="A556" s="17" t="s">
        <v>172</v>
      </c>
      <c r="B556" s="16">
        <v>633</v>
      </c>
      <c r="C556">
        <v>633</v>
      </c>
      <c r="D556" s="55" t="s">
        <v>19233</v>
      </c>
    </row>
    <row r="557" spans="1:4" ht="13">
      <c r="A557" s="17" t="s">
        <v>172</v>
      </c>
      <c r="B557" s="16">
        <v>634</v>
      </c>
      <c r="C557">
        <v>634</v>
      </c>
      <c r="D557" s="55" t="s">
        <v>19233</v>
      </c>
    </row>
    <row r="558" spans="1:4" ht="13">
      <c r="A558" s="17" t="s">
        <v>172</v>
      </c>
      <c r="B558" s="16">
        <v>635</v>
      </c>
      <c r="C558">
        <v>635</v>
      </c>
      <c r="D558" s="55" t="s">
        <v>19233</v>
      </c>
    </row>
    <row r="559" spans="1:4" ht="13">
      <c r="A559" s="17" t="s">
        <v>172</v>
      </c>
      <c r="B559" s="16">
        <v>636</v>
      </c>
      <c r="C559">
        <v>636</v>
      </c>
      <c r="D559" s="55" t="s">
        <v>19233</v>
      </c>
    </row>
    <row r="560" spans="1:4" ht="13">
      <c r="A560" s="17" t="s">
        <v>172</v>
      </c>
      <c r="B560" s="16">
        <v>637</v>
      </c>
      <c r="C560">
        <v>637</v>
      </c>
      <c r="D560" s="55" t="s">
        <v>19233</v>
      </c>
    </row>
    <row r="561" spans="1:4" ht="13">
      <c r="A561" s="17" t="s">
        <v>172</v>
      </c>
      <c r="B561" s="16">
        <v>638</v>
      </c>
      <c r="C561">
        <v>638</v>
      </c>
      <c r="D561" s="55" t="s">
        <v>19233</v>
      </c>
    </row>
    <row r="562" spans="1:4" ht="13">
      <c r="A562" s="17" t="s">
        <v>172</v>
      </c>
      <c r="B562" s="16">
        <v>639</v>
      </c>
      <c r="C562">
        <v>639</v>
      </c>
      <c r="D562" s="55" t="s">
        <v>19233</v>
      </c>
    </row>
    <row r="563" spans="1:4" ht="13">
      <c r="A563" s="17" t="s">
        <v>172</v>
      </c>
      <c r="B563" s="16">
        <v>640</v>
      </c>
      <c r="C563">
        <v>640</v>
      </c>
      <c r="D563" s="55" t="s">
        <v>19233</v>
      </c>
    </row>
    <row r="564" spans="1:4" ht="13">
      <c r="A564" s="17" t="s">
        <v>172</v>
      </c>
      <c r="B564" s="16">
        <v>641</v>
      </c>
      <c r="C564">
        <v>641</v>
      </c>
      <c r="D564" s="55" t="s">
        <v>19233</v>
      </c>
    </row>
    <row r="565" spans="1:4" ht="13">
      <c r="A565" s="17" t="s">
        <v>172</v>
      </c>
      <c r="B565" s="16">
        <v>642</v>
      </c>
      <c r="C565">
        <v>642</v>
      </c>
      <c r="D565" s="55" t="s">
        <v>19233</v>
      </c>
    </row>
    <row r="566" spans="1:4" ht="13">
      <c r="A566" s="17" t="s">
        <v>172</v>
      </c>
      <c r="B566" s="16">
        <v>643</v>
      </c>
      <c r="C566">
        <v>643</v>
      </c>
      <c r="D566" s="55" t="s">
        <v>19233</v>
      </c>
    </row>
    <row r="567" spans="1:4" ht="13">
      <c r="A567" s="17" t="s">
        <v>172</v>
      </c>
      <c r="B567" s="16">
        <v>644</v>
      </c>
      <c r="C567">
        <v>644</v>
      </c>
      <c r="D567" s="55" t="s">
        <v>19233</v>
      </c>
    </row>
    <row r="568" spans="1:4" ht="13">
      <c r="A568" s="17" t="s">
        <v>172</v>
      </c>
      <c r="B568" s="16">
        <v>645</v>
      </c>
      <c r="C568">
        <v>645</v>
      </c>
      <c r="D568" s="55" t="s">
        <v>19233</v>
      </c>
    </row>
    <row r="569" spans="1:4" ht="13">
      <c r="A569" s="17" t="s">
        <v>172</v>
      </c>
      <c r="B569" s="16">
        <v>646</v>
      </c>
      <c r="C569">
        <v>646</v>
      </c>
      <c r="D569" s="55" t="s">
        <v>19233</v>
      </c>
    </row>
    <row r="570" spans="1:4" ht="13">
      <c r="A570" s="17" t="s">
        <v>172</v>
      </c>
      <c r="B570" s="16">
        <v>647</v>
      </c>
      <c r="C570">
        <v>647</v>
      </c>
      <c r="D570" s="55" t="s">
        <v>19233</v>
      </c>
    </row>
    <row r="571" spans="1:4" ht="13">
      <c r="A571" s="17" t="s">
        <v>172</v>
      </c>
      <c r="B571" s="16">
        <v>648</v>
      </c>
      <c r="C571">
        <v>648</v>
      </c>
      <c r="D571" s="55" t="s">
        <v>19233</v>
      </c>
    </row>
    <row r="572" spans="1:4" ht="13">
      <c r="A572" s="17" t="s">
        <v>172</v>
      </c>
      <c r="B572" s="16">
        <v>649</v>
      </c>
      <c r="C572">
        <v>649</v>
      </c>
      <c r="D572" s="55" t="s">
        <v>19233</v>
      </c>
    </row>
    <row r="573" spans="1:4" ht="13">
      <c r="A573" s="17" t="s">
        <v>172</v>
      </c>
      <c r="B573" s="16">
        <v>650</v>
      </c>
      <c r="C573">
        <v>650</v>
      </c>
      <c r="D573" s="55" t="s">
        <v>19233</v>
      </c>
    </row>
    <row r="574" spans="1:4" ht="13">
      <c r="A574" s="17" t="s">
        <v>172</v>
      </c>
      <c r="B574" s="16">
        <v>651</v>
      </c>
      <c r="C574">
        <v>651</v>
      </c>
      <c r="D574" s="55" t="s">
        <v>19233</v>
      </c>
    </row>
    <row r="575" spans="1:4" ht="13">
      <c r="A575" s="17" t="s">
        <v>172</v>
      </c>
      <c r="B575" s="16">
        <v>652</v>
      </c>
      <c r="C575">
        <v>652</v>
      </c>
      <c r="D575" s="55" t="s">
        <v>19233</v>
      </c>
    </row>
    <row r="576" spans="1:4" ht="13">
      <c r="A576" s="17" t="s">
        <v>172</v>
      </c>
      <c r="B576" s="16">
        <v>653</v>
      </c>
      <c r="C576">
        <v>653</v>
      </c>
      <c r="D576" s="55" t="s">
        <v>19233</v>
      </c>
    </row>
    <row r="577" spans="1:4" ht="13">
      <c r="A577" s="17" t="s">
        <v>172</v>
      </c>
      <c r="B577" s="16">
        <v>654</v>
      </c>
      <c r="C577">
        <v>654</v>
      </c>
      <c r="D577" s="55" t="s">
        <v>19233</v>
      </c>
    </row>
    <row r="578" spans="1:4" ht="13">
      <c r="A578" s="17" t="s">
        <v>172</v>
      </c>
      <c r="B578" s="16">
        <v>655</v>
      </c>
      <c r="C578">
        <v>655</v>
      </c>
      <c r="D578" s="55" t="s">
        <v>19233</v>
      </c>
    </row>
    <row r="579" spans="1:4" ht="13">
      <c r="A579" s="17" t="s">
        <v>172</v>
      </c>
      <c r="B579" s="16">
        <v>656</v>
      </c>
      <c r="C579">
        <v>656</v>
      </c>
      <c r="D579" s="55" t="s">
        <v>19233</v>
      </c>
    </row>
    <row r="580" spans="1:4" ht="13">
      <c r="A580" s="17" t="s">
        <v>172</v>
      </c>
      <c r="B580" s="16">
        <v>657</v>
      </c>
      <c r="C580">
        <v>657</v>
      </c>
      <c r="D580" s="55" t="s">
        <v>19233</v>
      </c>
    </row>
    <row r="581" spans="1:4" ht="13">
      <c r="A581" s="17" t="s">
        <v>172</v>
      </c>
      <c r="B581" s="16">
        <v>658</v>
      </c>
      <c r="C581">
        <v>658</v>
      </c>
      <c r="D581" s="55" t="s">
        <v>19233</v>
      </c>
    </row>
    <row r="582" spans="1:4" ht="13">
      <c r="A582" s="17" t="s">
        <v>172</v>
      </c>
      <c r="B582" s="16">
        <v>659</v>
      </c>
      <c r="C582">
        <v>659</v>
      </c>
      <c r="D582" s="55" t="s">
        <v>19233</v>
      </c>
    </row>
    <row r="583" spans="1:4" ht="13">
      <c r="A583" s="17" t="s">
        <v>172</v>
      </c>
      <c r="B583" s="16">
        <v>660</v>
      </c>
      <c r="C583">
        <v>660</v>
      </c>
      <c r="D583" s="55" t="s">
        <v>19233</v>
      </c>
    </row>
    <row r="584" spans="1:4" ht="13">
      <c r="A584" s="17" t="s">
        <v>172</v>
      </c>
      <c r="B584" s="16">
        <v>661</v>
      </c>
      <c r="C584">
        <v>661</v>
      </c>
      <c r="D584" s="55" t="s">
        <v>19233</v>
      </c>
    </row>
    <row r="585" spans="1:4" ht="13">
      <c r="A585" s="17" t="s">
        <v>172</v>
      </c>
      <c r="B585" s="16">
        <v>662</v>
      </c>
      <c r="C585">
        <v>662</v>
      </c>
      <c r="D585" s="55" t="s">
        <v>19233</v>
      </c>
    </row>
    <row r="586" spans="1:4" ht="13">
      <c r="A586" s="17" t="s">
        <v>172</v>
      </c>
      <c r="B586" s="16">
        <v>663</v>
      </c>
      <c r="C586">
        <v>663</v>
      </c>
      <c r="D586" s="55" t="s">
        <v>19233</v>
      </c>
    </row>
    <row r="587" spans="1:4" ht="13">
      <c r="A587" s="17" t="s">
        <v>172</v>
      </c>
      <c r="B587" s="16">
        <v>664</v>
      </c>
      <c r="C587">
        <v>664</v>
      </c>
      <c r="D587" s="55" t="s">
        <v>19233</v>
      </c>
    </row>
    <row r="588" spans="1:4" ht="13">
      <c r="A588" s="17" t="s">
        <v>172</v>
      </c>
      <c r="B588" s="16">
        <v>665</v>
      </c>
      <c r="C588">
        <v>665</v>
      </c>
      <c r="D588" s="55" t="s">
        <v>19233</v>
      </c>
    </row>
    <row r="589" spans="1:4" ht="13">
      <c r="A589" s="17" t="s">
        <v>172</v>
      </c>
      <c r="B589" s="16">
        <v>666</v>
      </c>
      <c r="C589">
        <v>666</v>
      </c>
      <c r="D589" s="55" t="s">
        <v>19233</v>
      </c>
    </row>
    <row r="590" spans="1:4" ht="13">
      <c r="A590" s="17" t="s">
        <v>172</v>
      </c>
      <c r="B590" s="16">
        <v>667</v>
      </c>
      <c r="C590">
        <v>667</v>
      </c>
      <c r="D590" s="55" t="s">
        <v>19233</v>
      </c>
    </row>
    <row r="591" spans="1:4" ht="13">
      <c r="A591" s="17" t="s">
        <v>172</v>
      </c>
      <c r="B591" s="16">
        <v>668</v>
      </c>
      <c r="C591">
        <v>668</v>
      </c>
      <c r="D591" s="55" t="s">
        <v>19233</v>
      </c>
    </row>
    <row r="592" spans="1:4" ht="13">
      <c r="A592" s="17" t="s">
        <v>172</v>
      </c>
      <c r="B592" s="16">
        <v>669</v>
      </c>
      <c r="C592">
        <v>669</v>
      </c>
      <c r="D592" s="55" t="s">
        <v>19233</v>
      </c>
    </row>
    <row r="593" spans="1:4" ht="13">
      <c r="A593" s="17" t="s">
        <v>172</v>
      </c>
      <c r="B593" s="16">
        <v>670</v>
      </c>
      <c r="C593">
        <v>670</v>
      </c>
      <c r="D593" s="55" t="s">
        <v>19233</v>
      </c>
    </row>
    <row r="594" spans="1:4" ht="13">
      <c r="A594" s="17" t="s">
        <v>172</v>
      </c>
      <c r="B594" s="16">
        <v>671</v>
      </c>
      <c r="C594">
        <v>671</v>
      </c>
      <c r="D594" s="55" t="s">
        <v>19233</v>
      </c>
    </row>
    <row r="595" spans="1:4" ht="13">
      <c r="A595" s="17" t="s">
        <v>172</v>
      </c>
      <c r="B595" s="16">
        <v>672</v>
      </c>
      <c r="C595">
        <v>672</v>
      </c>
      <c r="D595" s="55" t="s">
        <v>19233</v>
      </c>
    </row>
    <row r="596" spans="1:4" ht="13">
      <c r="A596" s="17" t="s">
        <v>172</v>
      </c>
      <c r="B596" s="16">
        <v>673</v>
      </c>
      <c r="C596">
        <v>673</v>
      </c>
      <c r="D596" s="55" t="s">
        <v>19233</v>
      </c>
    </row>
    <row r="597" spans="1:4" ht="13">
      <c r="A597" s="17" t="s">
        <v>172</v>
      </c>
      <c r="B597" s="16">
        <v>674</v>
      </c>
      <c r="C597">
        <v>674</v>
      </c>
      <c r="D597" s="55" t="s">
        <v>19233</v>
      </c>
    </row>
    <row r="598" spans="1:4" ht="13">
      <c r="A598" s="17" t="s">
        <v>172</v>
      </c>
      <c r="B598" s="16">
        <v>675</v>
      </c>
      <c r="C598">
        <v>675</v>
      </c>
      <c r="D598" s="55" t="s">
        <v>19233</v>
      </c>
    </row>
    <row r="599" spans="1:4" ht="13">
      <c r="A599" s="17" t="s">
        <v>172</v>
      </c>
      <c r="B599" s="16">
        <v>676</v>
      </c>
      <c r="C599">
        <v>676</v>
      </c>
      <c r="D599" s="55" t="s">
        <v>19233</v>
      </c>
    </row>
    <row r="600" spans="1:4" ht="13">
      <c r="A600" s="17" t="s">
        <v>172</v>
      </c>
      <c r="B600" s="16">
        <v>677</v>
      </c>
      <c r="C600">
        <v>677</v>
      </c>
      <c r="D600" s="55" t="s">
        <v>19233</v>
      </c>
    </row>
    <row r="601" spans="1:4" ht="13">
      <c r="A601" s="17" t="s">
        <v>172</v>
      </c>
      <c r="B601" s="16">
        <v>678</v>
      </c>
      <c r="C601">
        <v>678</v>
      </c>
      <c r="D601" s="55" t="s">
        <v>19233</v>
      </c>
    </row>
    <row r="602" spans="1:4" ht="13">
      <c r="A602" s="17" t="s">
        <v>172</v>
      </c>
      <c r="B602" s="16">
        <v>679</v>
      </c>
      <c r="C602">
        <v>679</v>
      </c>
      <c r="D602" s="55" t="s">
        <v>19233</v>
      </c>
    </row>
    <row r="603" spans="1:4" ht="13">
      <c r="A603" s="17" t="s">
        <v>172</v>
      </c>
      <c r="B603" s="16">
        <v>681</v>
      </c>
      <c r="C603">
        <v>681</v>
      </c>
      <c r="D603" s="55" t="s">
        <v>19233</v>
      </c>
    </row>
    <row r="604" spans="1:4" ht="13">
      <c r="A604" s="17" t="s">
        <v>172</v>
      </c>
      <c r="B604" s="16">
        <v>683</v>
      </c>
      <c r="C604">
        <v>683</v>
      </c>
      <c r="D604" s="55" t="s">
        <v>19233</v>
      </c>
    </row>
    <row r="605" spans="1:4" ht="13">
      <c r="A605" s="17" t="s">
        <v>172</v>
      </c>
      <c r="B605" s="16">
        <v>684</v>
      </c>
      <c r="C605">
        <v>684</v>
      </c>
      <c r="D605" s="55" t="s">
        <v>19233</v>
      </c>
    </row>
    <row r="606" spans="1:4" ht="13">
      <c r="A606" s="17" t="s">
        <v>172</v>
      </c>
      <c r="B606" s="16">
        <v>686</v>
      </c>
      <c r="C606">
        <v>686</v>
      </c>
      <c r="D606" s="55" t="s">
        <v>19233</v>
      </c>
    </row>
    <row r="607" spans="1:4" ht="13">
      <c r="A607" s="17" t="s">
        <v>172</v>
      </c>
      <c r="B607" s="16">
        <v>687</v>
      </c>
      <c r="C607">
        <v>687</v>
      </c>
      <c r="D607" s="55" t="s">
        <v>19233</v>
      </c>
    </row>
    <row r="608" spans="1:4" ht="13">
      <c r="A608" s="17" t="s">
        <v>172</v>
      </c>
      <c r="B608" s="16">
        <v>688</v>
      </c>
      <c r="C608">
        <v>688</v>
      </c>
      <c r="D608" s="55" t="s">
        <v>19233</v>
      </c>
    </row>
    <row r="609" spans="1:4" ht="13">
      <c r="A609" s="17" t="s">
        <v>172</v>
      </c>
      <c r="B609" s="16">
        <v>689</v>
      </c>
      <c r="C609">
        <v>689</v>
      </c>
      <c r="D609" s="55" t="s">
        <v>19233</v>
      </c>
    </row>
    <row r="610" spans="1:4" ht="13">
      <c r="A610" s="17" t="s">
        <v>172</v>
      </c>
      <c r="B610" s="16">
        <v>690</v>
      </c>
      <c r="C610">
        <v>690</v>
      </c>
      <c r="D610" s="55" t="s">
        <v>19233</v>
      </c>
    </row>
    <row r="611" spans="1:4" ht="13">
      <c r="A611" s="17" t="s">
        <v>172</v>
      </c>
      <c r="B611" s="16">
        <v>691</v>
      </c>
      <c r="C611">
        <v>691</v>
      </c>
      <c r="D611" s="55" t="s">
        <v>19233</v>
      </c>
    </row>
    <row r="612" spans="1:4" ht="13">
      <c r="A612" s="17" t="s">
        <v>172</v>
      </c>
      <c r="B612" s="16">
        <v>692</v>
      </c>
      <c r="C612">
        <v>692</v>
      </c>
      <c r="D612" s="55" t="s">
        <v>19233</v>
      </c>
    </row>
    <row r="613" spans="1:4" ht="13">
      <c r="A613" s="17" t="s">
        <v>172</v>
      </c>
      <c r="B613" s="16">
        <v>693</v>
      </c>
      <c r="C613">
        <v>693</v>
      </c>
      <c r="D613" s="55" t="s">
        <v>19233</v>
      </c>
    </row>
    <row r="614" spans="1:4" ht="13">
      <c r="A614" s="17" t="s">
        <v>172</v>
      </c>
      <c r="B614" s="16">
        <v>694</v>
      </c>
      <c r="C614">
        <v>694</v>
      </c>
      <c r="D614" s="55" t="s">
        <v>19233</v>
      </c>
    </row>
    <row r="615" spans="1:4" ht="13">
      <c r="A615" s="17" t="s">
        <v>172</v>
      </c>
      <c r="B615" s="16">
        <v>695</v>
      </c>
      <c r="C615">
        <v>695</v>
      </c>
      <c r="D615" s="55" t="s">
        <v>19233</v>
      </c>
    </row>
    <row r="616" spans="1:4" ht="13">
      <c r="A616" s="17" t="s">
        <v>172</v>
      </c>
      <c r="B616" s="16">
        <v>696</v>
      </c>
      <c r="C616">
        <v>696</v>
      </c>
      <c r="D616" s="55" t="s">
        <v>19233</v>
      </c>
    </row>
    <row r="617" spans="1:4" ht="13">
      <c r="A617" s="17" t="s">
        <v>172</v>
      </c>
      <c r="B617" s="16">
        <v>697</v>
      </c>
      <c r="C617">
        <v>697</v>
      </c>
      <c r="D617" s="55" t="s">
        <v>19233</v>
      </c>
    </row>
    <row r="618" spans="1:4" ht="13">
      <c r="A618" s="17" t="s">
        <v>172</v>
      </c>
      <c r="B618" s="16">
        <v>698</v>
      </c>
      <c r="C618">
        <v>698</v>
      </c>
      <c r="D618" s="55" t="s">
        <v>19233</v>
      </c>
    </row>
    <row r="619" spans="1:4" ht="13">
      <c r="A619" s="17" t="s">
        <v>172</v>
      </c>
      <c r="B619" s="16">
        <v>699</v>
      </c>
      <c r="C619">
        <v>699</v>
      </c>
      <c r="D619" s="55" t="s">
        <v>19233</v>
      </c>
    </row>
    <row r="620" spans="1:4" ht="13">
      <c r="A620" s="17" t="s">
        <v>172</v>
      </c>
      <c r="B620" s="16">
        <v>700</v>
      </c>
      <c r="C620">
        <v>700</v>
      </c>
      <c r="D620" s="55" t="s">
        <v>19233</v>
      </c>
    </row>
    <row r="621" spans="1:4" ht="13">
      <c r="A621" s="17" t="s">
        <v>172</v>
      </c>
      <c r="B621" s="16">
        <v>701</v>
      </c>
      <c r="C621">
        <v>701</v>
      </c>
      <c r="D621" s="55" t="s">
        <v>19233</v>
      </c>
    </row>
    <row r="622" spans="1:4" ht="13">
      <c r="A622" s="17" t="s">
        <v>172</v>
      </c>
      <c r="B622" s="16">
        <v>702</v>
      </c>
      <c r="C622">
        <v>702</v>
      </c>
      <c r="D622" s="55" t="s">
        <v>19233</v>
      </c>
    </row>
    <row r="623" spans="1:4" ht="13">
      <c r="A623" s="17" t="s">
        <v>172</v>
      </c>
      <c r="B623" s="16">
        <v>703</v>
      </c>
      <c r="C623">
        <v>703</v>
      </c>
      <c r="D623" s="55" t="s">
        <v>19233</v>
      </c>
    </row>
    <row r="624" spans="1:4" ht="13">
      <c r="A624" s="17" t="s">
        <v>172</v>
      </c>
      <c r="B624" s="16">
        <v>704</v>
      </c>
      <c r="C624">
        <v>704</v>
      </c>
      <c r="D624" s="55" t="s">
        <v>19233</v>
      </c>
    </row>
    <row r="625" spans="1:4" ht="13">
      <c r="A625" s="17" t="s">
        <v>172</v>
      </c>
      <c r="B625" s="16">
        <v>705</v>
      </c>
      <c r="C625">
        <v>705</v>
      </c>
      <c r="D625" s="55" t="s">
        <v>19233</v>
      </c>
    </row>
    <row r="626" spans="1:4" ht="13">
      <c r="A626" s="17" t="s">
        <v>172</v>
      </c>
      <c r="B626" s="16">
        <v>706</v>
      </c>
      <c r="C626">
        <v>706</v>
      </c>
      <c r="D626" s="55" t="s">
        <v>19233</v>
      </c>
    </row>
    <row r="627" spans="1:4" ht="13">
      <c r="A627" s="17" t="s">
        <v>172</v>
      </c>
      <c r="B627" s="16">
        <v>707</v>
      </c>
      <c r="C627">
        <v>707</v>
      </c>
      <c r="D627" s="55" t="s">
        <v>19233</v>
      </c>
    </row>
    <row r="628" spans="1:4" ht="13">
      <c r="A628" s="17" t="s">
        <v>172</v>
      </c>
      <c r="B628" s="16">
        <v>708</v>
      </c>
      <c r="C628">
        <v>708</v>
      </c>
      <c r="D628" s="55" t="s">
        <v>19233</v>
      </c>
    </row>
    <row r="629" spans="1:4" ht="13">
      <c r="A629" s="17" t="s">
        <v>172</v>
      </c>
      <c r="B629" s="16">
        <v>709</v>
      </c>
      <c r="C629">
        <v>709</v>
      </c>
      <c r="D629" s="55" t="s">
        <v>19233</v>
      </c>
    </row>
    <row r="630" spans="1:4" ht="13">
      <c r="A630" s="17" t="s">
        <v>172</v>
      </c>
      <c r="B630" s="16">
        <v>710</v>
      </c>
      <c r="C630">
        <v>710</v>
      </c>
      <c r="D630" s="55" t="s">
        <v>19233</v>
      </c>
    </row>
    <row r="631" spans="1:4" ht="13">
      <c r="A631" s="17" t="s">
        <v>172</v>
      </c>
      <c r="B631" s="16">
        <v>711</v>
      </c>
      <c r="C631">
        <v>711</v>
      </c>
      <c r="D631" s="55" t="s">
        <v>19233</v>
      </c>
    </row>
    <row r="632" spans="1:4" ht="13">
      <c r="A632" s="17" t="s">
        <v>172</v>
      </c>
      <c r="B632" s="16">
        <v>712</v>
      </c>
      <c r="C632">
        <v>712</v>
      </c>
      <c r="D632" s="55" t="s">
        <v>19233</v>
      </c>
    </row>
    <row r="633" spans="1:4" ht="13">
      <c r="A633" s="17" t="s">
        <v>172</v>
      </c>
      <c r="B633" s="16">
        <v>713</v>
      </c>
      <c r="C633">
        <v>713</v>
      </c>
      <c r="D633" s="55" t="s">
        <v>19233</v>
      </c>
    </row>
    <row r="634" spans="1:4" ht="13">
      <c r="A634" s="17" t="s">
        <v>172</v>
      </c>
      <c r="B634" s="16">
        <v>714</v>
      </c>
      <c r="C634">
        <v>714</v>
      </c>
      <c r="D634" s="55" t="s">
        <v>19233</v>
      </c>
    </row>
    <row r="635" spans="1:4" ht="13">
      <c r="A635" s="17" t="s">
        <v>172</v>
      </c>
      <c r="B635" s="16">
        <v>715</v>
      </c>
      <c r="C635">
        <v>715</v>
      </c>
      <c r="D635" s="55" t="s">
        <v>19233</v>
      </c>
    </row>
    <row r="636" spans="1:4" ht="13">
      <c r="A636" s="17" t="s">
        <v>172</v>
      </c>
      <c r="B636" s="16">
        <v>716</v>
      </c>
      <c r="C636">
        <v>716</v>
      </c>
      <c r="D636" s="55" t="s">
        <v>19233</v>
      </c>
    </row>
    <row r="637" spans="1:4" ht="13">
      <c r="A637" s="17" t="s">
        <v>172</v>
      </c>
      <c r="B637" s="16">
        <v>717</v>
      </c>
      <c r="C637">
        <v>717</v>
      </c>
      <c r="D637" s="55" t="s">
        <v>19233</v>
      </c>
    </row>
    <row r="638" spans="1:4" ht="13">
      <c r="A638" s="17" t="s">
        <v>172</v>
      </c>
      <c r="B638" s="16">
        <v>718</v>
      </c>
      <c r="C638">
        <v>718</v>
      </c>
      <c r="D638" s="55" t="s">
        <v>19233</v>
      </c>
    </row>
    <row r="639" spans="1:4" ht="13">
      <c r="A639" s="17" t="s">
        <v>172</v>
      </c>
      <c r="B639" s="16">
        <v>719</v>
      </c>
      <c r="C639">
        <v>719</v>
      </c>
      <c r="D639" s="55" t="s">
        <v>19233</v>
      </c>
    </row>
    <row r="640" spans="1:4" ht="13">
      <c r="A640" s="17" t="s">
        <v>172</v>
      </c>
      <c r="B640" s="16">
        <v>720</v>
      </c>
      <c r="C640">
        <v>720</v>
      </c>
      <c r="D640" s="55" t="s">
        <v>19233</v>
      </c>
    </row>
    <row r="641" spans="1:4" ht="13">
      <c r="A641" s="17" t="s">
        <v>172</v>
      </c>
      <c r="B641" s="16">
        <v>721</v>
      </c>
      <c r="C641">
        <v>721</v>
      </c>
      <c r="D641" s="55" t="s">
        <v>19233</v>
      </c>
    </row>
    <row r="642" spans="1:4" ht="13">
      <c r="A642" s="17" t="s">
        <v>172</v>
      </c>
      <c r="B642" s="16">
        <v>722</v>
      </c>
      <c r="C642">
        <v>722</v>
      </c>
      <c r="D642" s="55" t="s">
        <v>19233</v>
      </c>
    </row>
    <row r="643" spans="1:4" ht="13">
      <c r="A643" s="17" t="s">
        <v>172</v>
      </c>
      <c r="B643" s="16">
        <v>723</v>
      </c>
      <c r="C643">
        <v>723</v>
      </c>
      <c r="D643" s="55" t="s">
        <v>19233</v>
      </c>
    </row>
    <row r="644" spans="1:4" ht="13">
      <c r="A644" s="17" t="s">
        <v>172</v>
      </c>
      <c r="B644" s="16">
        <v>724</v>
      </c>
      <c r="C644">
        <v>724</v>
      </c>
      <c r="D644" s="55" t="s">
        <v>19233</v>
      </c>
    </row>
    <row r="645" spans="1:4" ht="13">
      <c r="A645" s="17" t="s">
        <v>172</v>
      </c>
      <c r="B645" s="16">
        <v>725</v>
      </c>
      <c r="C645">
        <v>725</v>
      </c>
      <c r="D645" s="55" t="s">
        <v>19233</v>
      </c>
    </row>
    <row r="646" spans="1:4" ht="13">
      <c r="A646" s="17" t="s">
        <v>172</v>
      </c>
      <c r="B646" s="16">
        <v>726</v>
      </c>
      <c r="C646">
        <v>726</v>
      </c>
      <c r="D646" s="55" t="s">
        <v>19233</v>
      </c>
    </row>
    <row r="647" spans="1:4" ht="13">
      <c r="A647" s="17" t="s">
        <v>172</v>
      </c>
      <c r="B647" s="16">
        <v>727</v>
      </c>
      <c r="C647">
        <v>727</v>
      </c>
      <c r="D647" s="55" t="s">
        <v>19233</v>
      </c>
    </row>
    <row r="648" spans="1:4" ht="13">
      <c r="A648" s="17" t="s">
        <v>172</v>
      </c>
      <c r="B648" s="16">
        <v>728</v>
      </c>
      <c r="C648">
        <v>728</v>
      </c>
      <c r="D648" s="55" t="s">
        <v>19233</v>
      </c>
    </row>
    <row r="649" spans="1:4" ht="13">
      <c r="A649" s="17" t="s">
        <v>172</v>
      </c>
      <c r="B649" s="16">
        <v>729</v>
      </c>
      <c r="C649">
        <v>729</v>
      </c>
      <c r="D649" s="55" t="s">
        <v>19233</v>
      </c>
    </row>
    <row r="650" spans="1:4" ht="13">
      <c r="A650" s="17" t="s">
        <v>172</v>
      </c>
      <c r="B650" s="16">
        <v>731</v>
      </c>
      <c r="C650">
        <v>731</v>
      </c>
      <c r="D650" s="55" t="s">
        <v>19233</v>
      </c>
    </row>
    <row r="651" spans="1:4" ht="13">
      <c r="A651" s="17" t="s">
        <v>172</v>
      </c>
      <c r="B651" s="16">
        <v>732</v>
      </c>
      <c r="C651">
        <v>732</v>
      </c>
      <c r="D651" s="55" t="s">
        <v>19233</v>
      </c>
    </row>
    <row r="652" spans="1:4" ht="13">
      <c r="A652" s="17" t="s">
        <v>172</v>
      </c>
      <c r="B652" s="16">
        <v>733</v>
      </c>
      <c r="C652">
        <v>733</v>
      </c>
      <c r="D652" s="55" t="s">
        <v>19233</v>
      </c>
    </row>
    <row r="653" spans="1:4" ht="13">
      <c r="A653" s="17" t="s">
        <v>172</v>
      </c>
      <c r="B653" s="16">
        <v>734</v>
      </c>
      <c r="C653">
        <v>734</v>
      </c>
      <c r="D653" s="55" t="s">
        <v>19233</v>
      </c>
    </row>
    <row r="654" spans="1:4" ht="13">
      <c r="A654" s="17" t="s">
        <v>172</v>
      </c>
      <c r="B654" s="16">
        <v>735</v>
      </c>
      <c r="C654">
        <v>735</v>
      </c>
      <c r="D654" s="55" t="s">
        <v>19233</v>
      </c>
    </row>
    <row r="655" spans="1:4" ht="13">
      <c r="A655" s="17" t="s">
        <v>172</v>
      </c>
      <c r="B655" s="16">
        <v>736</v>
      </c>
      <c r="C655">
        <v>736</v>
      </c>
      <c r="D655" s="55" t="s">
        <v>19233</v>
      </c>
    </row>
    <row r="656" spans="1:4" ht="13">
      <c r="A656" s="17" t="s">
        <v>172</v>
      </c>
      <c r="B656" s="16">
        <v>737</v>
      </c>
      <c r="C656">
        <v>737</v>
      </c>
      <c r="D656" s="55" t="s">
        <v>19233</v>
      </c>
    </row>
    <row r="657" spans="1:4" ht="13">
      <c r="A657" s="17" t="s">
        <v>172</v>
      </c>
      <c r="B657" s="16">
        <v>738</v>
      </c>
      <c r="C657">
        <v>738</v>
      </c>
      <c r="D657" s="55" t="s">
        <v>19233</v>
      </c>
    </row>
    <row r="658" spans="1:4" ht="13">
      <c r="A658" s="17" t="s">
        <v>172</v>
      </c>
      <c r="B658" s="16">
        <v>739</v>
      </c>
      <c r="C658">
        <v>739</v>
      </c>
      <c r="D658" s="55" t="s">
        <v>19233</v>
      </c>
    </row>
    <row r="659" spans="1:4" ht="13">
      <c r="A659" s="17" t="s">
        <v>172</v>
      </c>
      <c r="B659" s="16">
        <v>740</v>
      </c>
      <c r="C659">
        <v>740</v>
      </c>
      <c r="D659" s="55" t="s">
        <v>19233</v>
      </c>
    </row>
    <row r="660" spans="1:4" ht="13">
      <c r="A660" s="17" t="s">
        <v>172</v>
      </c>
      <c r="B660" s="16">
        <v>741</v>
      </c>
      <c r="C660">
        <v>741</v>
      </c>
      <c r="D660" s="55" t="s">
        <v>19233</v>
      </c>
    </row>
    <row r="661" spans="1:4" ht="13">
      <c r="A661" s="17" t="s">
        <v>172</v>
      </c>
      <c r="B661" s="16">
        <v>742</v>
      </c>
      <c r="C661">
        <v>742</v>
      </c>
      <c r="D661" s="55" t="s">
        <v>19233</v>
      </c>
    </row>
    <row r="662" spans="1:4" ht="13">
      <c r="A662" s="17" t="s">
        <v>172</v>
      </c>
      <c r="B662" s="16">
        <v>743</v>
      </c>
      <c r="C662">
        <v>743</v>
      </c>
      <c r="D662" s="55" t="s">
        <v>19233</v>
      </c>
    </row>
    <row r="663" spans="1:4" ht="13">
      <c r="A663" s="17" t="s">
        <v>172</v>
      </c>
      <c r="B663" s="16">
        <v>744</v>
      </c>
      <c r="C663">
        <v>744</v>
      </c>
      <c r="D663" s="55" t="s">
        <v>19233</v>
      </c>
    </row>
    <row r="664" spans="1:4" ht="13">
      <c r="A664" s="17" t="s">
        <v>172</v>
      </c>
      <c r="B664" s="16">
        <v>745</v>
      </c>
      <c r="C664">
        <v>745</v>
      </c>
      <c r="D664" s="55" t="s">
        <v>19233</v>
      </c>
    </row>
    <row r="665" spans="1:4" ht="13">
      <c r="A665" s="17" t="s">
        <v>172</v>
      </c>
      <c r="B665" s="16">
        <v>746</v>
      </c>
      <c r="C665">
        <v>746</v>
      </c>
      <c r="D665" s="55" t="s">
        <v>19233</v>
      </c>
    </row>
    <row r="666" spans="1:4" ht="13">
      <c r="A666" s="17" t="s">
        <v>172</v>
      </c>
      <c r="B666" s="16">
        <v>747</v>
      </c>
      <c r="C666">
        <v>747</v>
      </c>
      <c r="D666" s="55" t="s">
        <v>19233</v>
      </c>
    </row>
    <row r="667" spans="1:4" ht="13">
      <c r="A667" s="17" t="s">
        <v>172</v>
      </c>
      <c r="B667" s="16">
        <v>748</v>
      </c>
      <c r="C667">
        <v>748</v>
      </c>
      <c r="D667" s="55" t="s">
        <v>19233</v>
      </c>
    </row>
    <row r="668" spans="1:4" ht="13">
      <c r="A668" s="17" t="s">
        <v>172</v>
      </c>
      <c r="B668" s="16">
        <v>749</v>
      </c>
      <c r="C668">
        <v>749</v>
      </c>
      <c r="D668" s="55" t="s">
        <v>19233</v>
      </c>
    </row>
    <row r="669" spans="1:4" ht="13">
      <c r="A669" s="17" t="s">
        <v>172</v>
      </c>
      <c r="B669" s="16">
        <v>750</v>
      </c>
      <c r="C669">
        <v>750</v>
      </c>
      <c r="D669" s="55" t="s">
        <v>19233</v>
      </c>
    </row>
    <row r="670" spans="1:4" ht="13">
      <c r="A670" s="17" t="s">
        <v>172</v>
      </c>
      <c r="B670" s="16">
        <v>751</v>
      </c>
      <c r="C670">
        <v>751</v>
      </c>
      <c r="D670" s="55" t="s">
        <v>19233</v>
      </c>
    </row>
    <row r="671" spans="1:4" ht="13">
      <c r="A671" s="17" t="s">
        <v>172</v>
      </c>
      <c r="B671" s="16">
        <v>752</v>
      </c>
      <c r="C671">
        <v>752</v>
      </c>
      <c r="D671" s="55" t="s">
        <v>19233</v>
      </c>
    </row>
    <row r="672" spans="1:4" ht="13">
      <c r="A672" s="17" t="s">
        <v>172</v>
      </c>
      <c r="B672" s="16">
        <v>753</v>
      </c>
      <c r="C672">
        <v>753</v>
      </c>
      <c r="D672" s="55" t="s">
        <v>19233</v>
      </c>
    </row>
    <row r="673" spans="1:4" ht="13">
      <c r="A673" s="17" t="s">
        <v>172</v>
      </c>
      <c r="B673" s="16">
        <v>754</v>
      </c>
      <c r="C673">
        <v>754</v>
      </c>
      <c r="D673" s="55" t="s">
        <v>19233</v>
      </c>
    </row>
    <row r="674" spans="1:4" ht="13">
      <c r="A674" s="17" t="s">
        <v>172</v>
      </c>
      <c r="B674" s="16">
        <v>755</v>
      </c>
      <c r="C674">
        <v>755</v>
      </c>
      <c r="D674" s="55" t="s">
        <v>19233</v>
      </c>
    </row>
    <row r="675" spans="1:4" ht="13">
      <c r="A675" s="17" t="s">
        <v>172</v>
      </c>
      <c r="B675" s="16">
        <v>756</v>
      </c>
      <c r="C675">
        <v>756</v>
      </c>
      <c r="D675" s="55" t="s">
        <v>19233</v>
      </c>
    </row>
    <row r="676" spans="1:4" ht="13">
      <c r="A676" s="17" t="s">
        <v>172</v>
      </c>
      <c r="B676" s="16">
        <v>757</v>
      </c>
      <c r="C676">
        <v>757</v>
      </c>
      <c r="D676" s="55" t="s">
        <v>19233</v>
      </c>
    </row>
    <row r="677" spans="1:4" ht="13">
      <c r="A677" s="17" t="s">
        <v>172</v>
      </c>
      <c r="B677" s="16">
        <v>758</v>
      </c>
      <c r="C677">
        <v>758</v>
      </c>
      <c r="D677" s="55" t="s">
        <v>19233</v>
      </c>
    </row>
    <row r="678" spans="1:4" ht="13">
      <c r="A678" s="17" t="s">
        <v>172</v>
      </c>
      <c r="B678" s="16">
        <v>759</v>
      </c>
      <c r="C678">
        <v>759</v>
      </c>
      <c r="D678" s="55" t="s">
        <v>19233</v>
      </c>
    </row>
    <row r="679" spans="1:4" ht="13">
      <c r="A679" s="17" t="s">
        <v>172</v>
      </c>
      <c r="B679" s="16">
        <v>760</v>
      </c>
      <c r="C679">
        <v>760</v>
      </c>
      <c r="D679" s="55" t="s">
        <v>19233</v>
      </c>
    </row>
    <row r="680" spans="1:4" ht="13">
      <c r="A680" s="17" t="s">
        <v>172</v>
      </c>
      <c r="B680" s="16">
        <v>761</v>
      </c>
      <c r="C680">
        <v>761</v>
      </c>
      <c r="D680" s="55" t="s">
        <v>19233</v>
      </c>
    </row>
    <row r="681" spans="1:4" ht="13">
      <c r="A681" s="17" t="s">
        <v>172</v>
      </c>
      <c r="B681" s="16">
        <v>762</v>
      </c>
      <c r="C681">
        <v>762</v>
      </c>
      <c r="D681" s="55" t="s">
        <v>19233</v>
      </c>
    </row>
    <row r="682" spans="1:4" ht="13">
      <c r="A682" s="17" t="s">
        <v>172</v>
      </c>
      <c r="B682" s="16">
        <v>763</v>
      </c>
      <c r="C682">
        <v>763</v>
      </c>
      <c r="D682" s="55" t="s">
        <v>19233</v>
      </c>
    </row>
    <row r="683" spans="1:4" ht="13">
      <c r="A683" s="17" t="s">
        <v>172</v>
      </c>
      <c r="B683" s="16">
        <v>764</v>
      </c>
      <c r="C683">
        <v>764</v>
      </c>
      <c r="D683" s="55" t="s">
        <v>19233</v>
      </c>
    </row>
    <row r="684" spans="1:4" ht="13">
      <c r="A684" s="17" t="s">
        <v>172</v>
      </c>
      <c r="B684" s="16">
        <v>765</v>
      </c>
      <c r="C684">
        <v>765</v>
      </c>
      <c r="D684" s="55" t="s">
        <v>19233</v>
      </c>
    </row>
    <row r="685" spans="1:4" ht="13">
      <c r="A685" s="17" t="s">
        <v>172</v>
      </c>
      <c r="B685" s="16">
        <v>766</v>
      </c>
      <c r="C685">
        <v>766</v>
      </c>
      <c r="D685" s="55" t="s">
        <v>19233</v>
      </c>
    </row>
    <row r="686" spans="1:4" ht="13">
      <c r="A686" s="17" t="s">
        <v>172</v>
      </c>
      <c r="B686" s="16">
        <v>767</v>
      </c>
      <c r="C686">
        <v>767</v>
      </c>
      <c r="D686" s="55" t="s">
        <v>19233</v>
      </c>
    </row>
    <row r="687" spans="1:4" ht="13">
      <c r="A687" s="17" t="s">
        <v>172</v>
      </c>
      <c r="B687" s="16">
        <v>768</v>
      </c>
      <c r="C687">
        <v>768</v>
      </c>
      <c r="D687" s="55" t="s">
        <v>19233</v>
      </c>
    </row>
    <row r="688" spans="1:4" ht="13">
      <c r="A688" s="17" t="s">
        <v>172</v>
      </c>
      <c r="B688" s="16">
        <v>769</v>
      </c>
      <c r="C688">
        <v>769</v>
      </c>
      <c r="D688" s="55" t="s">
        <v>19233</v>
      </c>
    </row>
    <row r="689" spans="1:4" ht="13">
      <c r="A689" s="17" t="s">
        <v>172</v>
      </c>
      <c r="B689" s="16">
        <v>770</v>
      </c>
      <c r="C689">
        <v>770</v>
      </c>
      <c r="D689" s="55" t="s">
        <v>19233</v>
      </c>
    </row>
    <row r="690" spans="1:4" ht="13">
      <c r="A690" s="17" t="s">
        <v>172</v>
      </c>
      <c r="B690" s="16">
        <v>771</v>
      </c>
      <c r="C690">
        <v>771</v>
      </c>
      <c r="D690" s="55" t="s">
        <v>19233</v>
      </c>
    </row>
    <row r="691" spans="1:4" ht="13">
      <c r="A691" s="17" t="s">
        <v>172</v>
      </c>
      <c r="B691" s="16">
        <v>772</v>
      </c>
      <c r="C691">
        <v>772</v>
      </c>
      <c r="D691" s="55" t="s">
        <v>19233</v>
      </c>
    </row>
    <row r="692" spans="1:4" ht="13">
      <c r="A692" s="17" t="s">
        <v>172</v>
      </c>
      <c r="B692" s="16">
        <v>773</v>
      </c>
      <c r="C692">
        <v>773</v>
      </c>
      <c r="D692" s="55" t="s">
        <v>19233</v>
      </c>
    </row>
    <row r="693" spans="1:4" ht="13">
      <c r="A693" s="17" t="s">
        <v>172</v>
      </c>
      <c r="B693" s="16">
        <v>774</v>
      </c>
      <c r="C693">
        <v>774</v>
      </c>
      <c r="D693" s="55" t="s">
        <v>19233</v>
      </c>
    </row>
    <row r="694" spans="1:4" ht="13">
      <c r="A694" s="17" t="s">
        <v>172</v>
      </c>
      <c r="B694" s="16">
        <v>775</v>
      </c>
      <c r="C694">
        <v>775</v>
      </c>
      <c r="D694" s="55" t="s">
        <v>19233</v>
      </c>
    </row>
    <row r="695" spans="1:4" ht="13">
      <c r="A695" s="17" t="s">
        <v>172</v>
      </c>
      <c r="B695" s="16">
        <v>776</v>
      </c>
      <c r="C695">
        <v>776</v>
      </c>
      <c r="D695" s="55" t="s">
        <v>19233</v>
      </c>
    </row>
    <row r="696" spans="1:4" ht="13">
      <c r="A696" s="17" t="s">
        <v>172</v>
      </c>
      <c r="B696" s="16">
        <v>777</v>
      </c>
      <c r="C696">
        <v>777</v>
      </c>
      <c r="D696" s="55" t="s">
        <v>19233</v>
      </c>
    </row>
    <row r="697" spans="1:4" ht="13">
      <c r="A697" s="17" t="s">
        <v>172</v>
      </c>
      <c r="B697" s="16">
        <v>778</v>
      </c>
      <c r="C697">
        <v>778</v>
      </c>
      <c r="D697" s="55" t="s">
        <v>19233</v>
      </c>
    </row>
    <row r="698" spans="1:4" ht="13">
      <c r="A698" s="17" t="s">
        <v>172</v>
      </c>
      <c r="B698" s="16">
        <v>779</v>
      </c>
      <c r="C698">
        <v>779</v>
      </c>
      <c r="D698" s="55" t="s">
        <v>19233</v>
      </c>
    </row>
    <row r="699" spans="1:4" ht="13">
      <c r="A699" s="17" t="s">
        <v>172</v>
      </c>
      <c r="B699" s="16">
        <v>780</v>
      </c>
      <c r="C699">
        <v>780</v>
      </c>
      <c r="D699" s="55" t="s">
        <v>19233</v>
      </c>
    </row>
    <row r="700" spans="1:4" ht="13">
      <c r="A700" s="17" t="s">
        <v>172</v>
      </c>
      <c r="B700" s="16">
        <v>781</v>
      </c>
      <c r="C700">
        <v>781</v>
      </c>
      <c r="D700" s="55" t="s">
        <v>19233</v>
      </c>
    </row>
    <row r="701" spans="1:4" ht="13">
      <c r="A701" s="17" t="s">
        <v>172</v>
      </c>
      <c r="B701" s="16">
        <v>782</v>
      </c>
      <c r="C701">
        <v>782</v>
      </c>
      <c r="D701" s="55" t="s">
        <v>19233</v>
      </c>
    </row>
    <row r="702" spans="1:4" ht="13">
      <c r="A702" s="17" t="s">
        <v>172</v>
      </c>
      <c r="B702" s="16">
        <v>783</v>
      </c>
      <c r="C702">
        <v>783</v>
      </c>
      <c r="D702" s="55" t="s">
        <v>19233</v>
      </c>
    </row>
    <row r="703" spans="1:4" ht="13">
      <c r="A703" s="17" t="s">
        <v>172</v>
      </c>
      <c r="B703" s="16">
        <v>784</v>
      </c>
      <c r="C703">
        <v>784</v>
      </c>
      <c r="D703" s="55" t="s">
        <v>19233</v>
      </c>
    </row>
    <row r="704" spans="1:4" ht="13">
      <c r="A704" s="17" t="s">
        <v>172</v>
      </c>
      <c r="B704" s="16">
        <v>785</v>
      </c>
      <c r="C704">
        <v>785</v>
      </c>
      <c r="D704" s="55" t="s">
        <v>19233</v>
      </c>
    </row>
    <row r="705" spans="1:4" ht="13">
      <c r="A705" s="17" t="s">
        <v>172</v>
      </c>
      <c r="B705" s="16">
        <v>786</v>
      </c>
      <c r="C705">
        <v>786</v>
      </c>
      <c r="D705" s="55" t="s">
        <v>19233</v>
      </c>
    </row>
    <row r="706" spans="1:4" ht="13">
      <c r="A706" s="17" t="s">
        <v>172</v>
      </c>
      <c r="B706" s="16">
        <v>787</v>
      </c>
      <c r="C706">
        <v>787</v>
      </c>
      <c r="D706" s="55" t="s">
        <v>19233</v>
      </c>
    </row>
    <row r="707" spans="1:4" ht="13">
      <c r="A707" s="17" t="s">
        <v>172</v>
      </c>
      <c r="B707" s="16">
        <v>788</v>
      </c>
      <c r="C707">
        <v>788</v>
      </c>
      <c r="D707" s="55" t="s">
        <v>19233</v>
      </c>
    </row>
    <row r="708" spans="1:4" ht="13">
      <c r="A708" s="17" t="s">
        <v>172</v>
      </c>
      <c r="B708" s="16">
        <v>789</v>
      </c>
      <c r="C708">
        <v>789</v>
      </c>
      <c r="D708" s="55" t="s">
        <v>19233</v>
      </c>
    </row>
    <row r="709" spans="1:4" ht="13">
      <c r="A709" s="17" t="s">
        <v>172</v>
      </c>
      <c r="B709" s="16">
        <v>791</v>
      </c>
      <c r="C709">
        <v>791</v>
      </c>
      <c r="D709" s="55" t="s">
        <v>19233</v>
      </c>
    </row>
    <row r="710" spans="1:4" ht="13">
      <c r="A710" s="17" t="s">
        <v>172</v>
      </c>
      <c r="B710" s="16">
        <v>792</v>
      </c>
      <c r="C710">
        <v>792</v>
      </c>
      <c r="D710" s="55" t="s">
        <v>19233</v>
      </c>
    </row>
    <row r="711" spans="1:4" ht="13">
      <c r="A711" s="17" t="s">
        <v>172</v>
      </c>
      <c r="B711" s="16">
        <v>793</v>
      </c>
      <c r="C711">
        <v>793</v>
      </c>
      <c r="D711" s="55" t="s">
        <v>19233</v>
      </c>
    </row>
    <row r="712" spans="1:4" ht="13">
      <c r="A712" s="17" t="s">
        <v>172</v>
      </c>
      <c r="B712" s="16">
        <v>794</v>
      </c>
      <c r="C712">
        <v>794</v>
      </c>
      <c r="D712" s="55" t="s">
        <v>19233</v>
      </c>
    </row>
    <row r="713" spans="1:4" ht="13">
      <c r="A713" s="17" t="s">
        <v>172</v>
      </c>
      <c r="B713" s="16">
        <v>795</v>
      </c>
      <c r="C713">
        <v>795</v>
      </c>
      <c r="D713" s="55" t="s">
        <v>19233</v>
      </c>
    </row>
    <row r="714" spans="1:4" ht="13">
      <c r="A714" s="17" t="s">
        <v>172</v>
      </c>
      <c r="B714" s="16">
        <v>796</v>
      </c>
      <c r="C714">
        <v>796</v>
      </c>
      <c r="D714" s="55" t="s">
        <v>19233</v>
      </c>
    </row>
    <row r="715" spans="1:4" ht="13">
      <c r="A715" s="17" t="s">
        <v>172</v>
      </c>
      <c r="B715" s="16">
        <v>797</v>
      </c>
      <c r="C715">
        <v>797</v>
      </c>
      <c r="D715" s="55" t="s">
        <v>19233</v>
      </c>
    </row>
    <row r="716" spans="1:4" ht="13">
      <c r="A716" s="17" t="s">
        <v>172</v>
      </c>
      <c r="B716" s="16">
        <v>798</v>
      </c>
      <c r="C716">
        <v>798</v>
      </c>
      <c r="D716" s="55" t="s">
        <v>19233</v>
      </c>
    </row>
    <row r="717" spans="1:4" ht="13">
      <c r="A717" s="17" t="s">
        <v>172</v>
      </c>
      <c r="B717" s="16">
        <v>799</v>
      </c>
      <c r="C717">
        <v>799</v>
      </c>
      <c r="D717" s="55" t="s">
        <v>19233</v>
      </c>
    </row>
    <row r="718" spans="1:4" ht="13">
      <c r="A718" s="17" t="s">
        <v>172</v>
      </c>
      <c r="B718" s="16">
        <v>800</v>
      </c>
      <c r="C718">
        <v>800</v>
      </c>
      <c r="D718" s="55" t="s">
        <v>19233</v>
      </c>
    </row>
    <row r="719" spans="1:4" ht="13">
      <c r="A719" s="17" t="s">
        <v>172</v>
      </c>
      <c r="B719" s="16">
        <v>801</v>
      </c>
      <c r="C719">
        <v>801</v>
      </c>
      <c r="D719" s="55" t="s">
        <v>19233</v>
      </c>
    </row>
    <row r="720" spans="1:4" ht="13">
      <c r="A720" s="17" t="s">
        <v>172</v>
      </c>
      <c r="B720" s="16">
        <v>802</v>
      </c>
      <c r="C720">
        <v>802</v>
      </c>
      <c r="D720" s="55" t="s">
        <v>19233</v>
      </c>
    </row>
    <row r="721" spans="1:4" ht="13">
      <c r="A721" s="17" t="s">
        <v>172</v>
      </c>
      <c r="B721" s="16">
        <v>803</v>
      </c>
      <c r="C721">
        <v>803</v>
      </c>
      <c r="D721" s="55" t="s">
        <v>19233</v>
      </c>
    </row>
    <row r="722" spans="1:4" ht="13">
      <c r="A722" s="17" t="s">
        <v>172</v>
      </c>
      <c r="B722" s="16">
        <v>804</v>
      </c>
      <c r="C722">
        <v>804</v>
      </c>
      <c r="D722" s="55" t="s">
        <v>19233</v>
      </c>
    </row>
    <row r="723" spans="1:4" ht="13">
      <c r="A723" s="17" t="s">
        <v>172</v>
      </c>
      <c r="B723" s="16">
        <v>805</v>
      </c>
      <c r="C723">
        <v>805</v>
      </c>
      <c r="D723" s="55" t="s">
        <v>19233</v>
      </c>
    </row>
    <row r="724" spans="1:4" ht="13">
      <c r="A724" s="17" t="s">
        <v>172</v>
      </c>
      <c r="B724" s="16">
        <v>806</v>
      </c>
      <c r="C724">
        <v>806</v>
      </c>
      <c r="D724" s="55" t="s">
        <v>19233</v>
      </c>
    </row>
    <row r="725" spans="1:4" ht="13">
      <c r="A725" s="17" t="s">
        <v>172</v>
      </c>
      <c r="B725" s="16">
        <v>807</v>
      </c>
      <c r="C725">
        <v>807</v>
      </c>
      <c r="D725" s="55" t="s">
        <v>19233</v>
      </c>
    </row>
    <row r="726" spans="1:4" ht="13">
      <c r="A726" s="17" t="s">
        <v>172</v>
      </c>
      <c r="B726" s="16">
        <v>808</v>
      </c>
      <c r="C726">
        <v>808</v>
      </c>
      <c r="D726" s="55" t="s">
        <v>19233</v>
      </c>
    </row>
    <row r="727" spans="1:4" ht="13">
      <c r="A727" s="17" t="s">
        <v>172</v>
      </c>
      <c r="B727" s="16">
        <v>809</v>
      </c>
      <c r="C727">
        <v>809</v>
      </c>
      <c r="D727" s="55" t="s">
        <v>19233</v>
      </c>
    </row>
    <row r="728" spans="1:4" ht="13">
      <c r="A728" s="17" t="s">
        <v>172</v>
      </c>
      <c r="B728" s="16">
        <v>810</v>
      </c>
      <c r="C728">
        <v>810</v>
      </c>
      <c r="D728" s="55" t="s">
        <v>19233</v>
      </c>
    </row>
    <row r="729" spans="1:4" ht="13">
      <c r="A729" s="17" t="s">
        <v>172</v>
      </c>
      <c r="B729" s="16">
        <v>811</v>
      </c>
      <c r="C729">
        <v>811</v>
      </c>
      <c r="D729" s="55" t="s">
        <v>19233</v>
      </c>
    </row>
    <row r="730" spans="1:4" ht="13">
      <c r="A730" s="17" t="s">
        <v>172</v>
      </c>
      <c r="B730" s="16">
        <v>812</v>
      </c>
      <c r="C730">
        <v>812</v>
      </c>
      <c r="D730" s="55" t="s">
        <v>19233</v>
      </c>
    </row>
    <row r="731" spans="1:4" ht="13">
      <c r="A731" s="17" t="s">
        <v>172</v>
      </c>
      <c r="B731" s="16">
        <v>813</v>
      </c>
      <c r="C731">
        <v>813</v>
      </c>
      <c r="D731" s="55" t="s">
        <v>19233</v>
      </c>
    </row>
    <row r="732" spans="1:4" ht="13">
      <c r="A732" s="17" t="s">
        <v>172</v>
      </c>
      <c r="B732" s="16">
        <v>814</v>
      </c>
      <c r="C732">
        <v>814</v>
      </c>
      <c r="D732" s="55" t="s">
        <v>19233</v>
      </c>
    </row>
    <row r="733" spans="1:4" ht="13">
      <c r="A733" s="17" t="s">
        <v>172</v>
      </c>
      <c r="B733" s="16">
        <v>815</v>
      </c>
      <c r="C733">
        <v>815</v>
      </c>
      <c r="D733" s="55" t="s">
        <v>19233</v>
      </c>
    </row>
    <row r="734" spans="1:4" ht="13">
      <c r="A734" s="17" t="s">
        <v>172</v>
      </c>
      <c r="B734" s="16">
        <v>816</v>
      </c>
      <c r="C734">
        <v>816</v>
      </c>
      <c r="D734" s="55" t="s">
        <v>19233</v>
      </c>
    </row>
    <row r="735" spans="1:4" ht="13">
      <c r="A735" s="17" t="s">
        <v>172</v>
      </c>
      <c r="B735" s="16">
        <v>817</v>
      </c>
      <c r="C735">
        <v>817</v>
      </c>
      <c r="D735" s="55" t="s">
        <v>19233</v>
      </c>
    </row>
    <row r="736" spans="1:4" ht="13">
      <c r="A736" s="17" t="s">
        <v>172</v>
      </c>
      <c r="B736" s="16">
        <v>818</v>
      </c>
      <c r="C736">
        <v>818</v>
      </c>
      <c r="D736" s="55" t="s">
        <v>19233</v>
      </c>
    </row>
    <row r="737" spans="1:4" ht="13">
      <c r="A737" s="17" t="s">
        <v>172</v>
      </c>
      <c r="B737" s="16">
        <v>819</v>
      </c>
      <c r="C737">
        <v>819</v>
      </c>
      <c r="D737" s="55" t="s">
        <v>19233</v>
      </c>
    </row>
    <row r="738" spans="1:4" ht="13">
      <c r="A738" s="17" t="s">
        <v>172</v>
      </c>
      <c r="B738" s="16">
        <v>820</v>
      </c>
      <c r="C738">
        <v>820</v>
      </c>
      <c r="D738" s="55" t="s">
        <v>19233</v>
      </c>
    </row>
    <row r="739" spans="1:4" ht="13">
      <c r="A739" s="17" t="s">
        <v>172</v>
      </c>
      <c r="B739" s="16">
        <v>821</v>
      </c>
      <c r="C739">
        <v>821</v>
      </c>
      <c r="D739" s="55" t="s">
        <v>19233</v>
      </c>
    </row>
    <row r="740" spans="1:4" ht="13">
      <c r="A740" s="17" t="s">
        <v>172</v>
      </c>
      <c r="B740" s="16">
        <v>822</v>
      </c>
      <c r="C740">
        <v>822</v>
      </c>
      <c r="D740" s="55" t="s">
        <v>19233</v>
      </c>
    </row>
    <row r="741" spans="1:4" ht="13">
      <c r="A741" s="17" t="s">
        <v>172</v>
      </c>
      <c r="B741" s="16">
        <v>823</v>
      </c>
      <c r="C741">
        <v>823</v>
      </c>
      <c r="D741" s="55" t="s">
        <v>19233</v>
      </c>
    </row>
    <row r="742" spans="1:4" ht="13">
      <c r="A742" s="17" t="s">
        <v>172</v>
      </c>
      <c r="B742" s="16">
        <v>824</v>
      </c>
      <c r="C742">
        <v>824</v>
      </c>
      <c r="D742" s="55" t="s">
        <v>19233</v>
      </c>
    </row>
    <row r="743" spans="1:4" ht="13">
      <c r="A743" s="17" t="s">
        <v>172</v>
      </c>
      <c r="B743" s="16">
        <v>825</v>
      </c>
      <c r="C743">
        <v>825</v>
      </c>
      <c r="D743" s="55" t="s">
        <v>19233</v>
      </c>
    </row>
    <row r="744" spans="1:4" ht="13">
      <c r="A744" s="17" t="s">
        <v>172</v>
      </c>
      <c r="B744" s="16">
        <v>826</v>
      </c>
      <c r="C744">
        <v>826</v>
      </c>
      <c r="D744" s="55" t="s">
        <v>19233</v>
      </c>
    </row>
    <row r="745" spans="1:4" ht="13">
      <c r="A745" s="17" t="s">
        <v>172</v>
      </c>
      <c r="B745" s="16">
        <v>827</v>
      </c>
      <c r="C745">
        <v>827</v>
      </c>
      <c r="D745" s="55" t="s">
        <v>19233</v>
      </c>
    </row>
    <row r="746" spans="1:4" ht="13">
      <c r="A746" s="17" t="s">
        <v>172</v>
      </c>
      <c r="B746" s="16">
        <v>828</v>
      </c>
      <c r="C746">
        <v>828</v>
      </c>
      <c r="D746" s="55" t="s">
        <v>19233</v>
      </c>
    </row>
    <row r="747" spans="1:4" ht="13">
      <c r="A747" s="17" t="s">
        <v>172</v>
      </c>
      <c r="B747" s="16">
        <v>829</v>
      </c>
      <c r="C747">
        <v>829</v>
      </c>
      <c r="D747" s="55" t="s">
        <v>19233</v>
      </c>
    </row>
    <row r="748" spans="1:4" ht="13">
      <c r="A748" s="17" t="s">
        <v>172</v>
      </c>
      <c r="B748" s="16">
        <v>830</v>
      </c>
      <c r="C748">
        <v>830</v>
      </c>
      <c r="D748" s="55" t="s">
        <v>19233</v>
      </c>
    </row>
    <row r="749" spans="1:4" ht="13">
      <c r="A749" s="17" t="s">
        <v>172</v>
      </c>
      <c r="B749" s="16">
        <v>831</v>
      </c>
      <c r="C749">
        <v>831</v>
      </c>
      <c r="D749" s="55" t="s">
        <v>19233</v>
      </c>
    </row>
    <row r="750" spans="1:4" ht="13">
      <c r="A750" s="17" t="s">
        <v>172</v>
      </c>
      <c r="B750" s="16">
        <v>832</v>
      </c>
      <c r="C750">
        <v>832</v>
      </c>
      <c r="D750" s="55" t="s">
        <v>19233</v>
      </c>
    </row>
    <row r="751" spans="1:4" ht="13">
      <c r="A751" s="17" t="s">
        <v>172</v>
      </c>
      <c r="B751" s="16">
        <v>833</v>
      </c>
      <c r="C751">
        <v>833</v>
      </c>
      <c r="D751" s="55" t="s">
        <v>19233</v>
      </c>
    </row>
    <row r="752" spans="1:4" ht="13">
      <c r="A752" s="17" t="s">
        <v>172</v>
      </c>
      <c r="B752" s="16">
        <v>834</v>
      </c>
      <c r="C752">
        <v>834</v>
      </c>
      <c r="D752" s="55" t="s">
        <v>19233</v>
      </c>
    </row>
    <row r="753" spans="1:4" ht="13">
      <c r="A753" s="17" t="s">
        <v>172</v>
      </c>
      <c r="B753" s="16">
        <v>835</v>
      </c>
      <c r="C753">
        <v>835</v>
      </c>
      <c r="D753" s="55" t="s">
        <v>19233</v>
      </c>
    </row>
    <row r="754" spans="1:4" ht="13">
      <c r="A754" s="17" t="s">
        <v>172</v>
      </c>
      <c r="B754" s="16">
        <v>836</v>
      </c>
      <c r="C754">
        <v>836</v>
      </c>
      <c r="D754" s="55" t="s">
        <v>19233</v>
      </c>
    </row>
    <row r="755" spans="1:4" ht="13">
      <c r="A755" s="17" t="s">
        <v>172</v>
      </c>
      <c r="B755" s="16">
        <v>837</v>
      </c>
      <c r="C755">
        <v>837</v>
      </c>
      <c r="D755" s="55" t="s">
        <v>19233</v>
      </c>
    </row>
    <row r="756" spans="1:4" ht="13">
      <c r="A756" s="17" t="s">
        <v>172</v>
      </c>
      <c r="B756" s="16">
        <v>838</v>
      </c>
      <c r="C756">
        <v>838</v>
      </c>
      <c r="D756" s="55" t="s">
        <v>19233</v>
      </c>
    </row>
    <row r="757" spans="1:4" ht="13">
      <c r="A757" s="17" t="s">
        <v>172</v>
      </c>
      <c r="B757" s="16">
        <v>839</v>
      </c>
      <c r="C757">
        <v>839</v>
      </c>
      <c r="D757" s="55" t="s">
        <v>19233</v>
      </c>
    </row>
    <row r="758" spans="1:4" ht="13">
      <c r="A758" s="17" t="s">
        <v>172</v>
      </c>
      <c r="B758" s="16">
        <v>840</v>
      </c>
      <c r="C758">
        <v>840</v>
      </c>
      <c r="D758" s="55" t="s">
        <v>19233</v>
      </c>
    </row>
    <row r="759" spans="1:4" ht="13">
      <c r="A759" s="17" t="s">
        <v>172</v>
      </c>
      <c r="B759" s="16">
        <v>841</v>
      </c>
      <c r="C759">
        <v>841</v>
      </c>
      <c r="D759" s="55" t="s">
        <v>19233</v>
      </c>
    </row>
    <row r="760" spans="1:4" ht="13">
      <c r="A760" s="17" t="s">
        <v>172</v>
      </c>
      <c r="B760" s="16">
        <v>842</v>
      </c>
      <c r="C760">
        <v>842</v>
      </c>
      <c r="D760" s="55" t="s">
        <v>19233</v>
      </c>
    </row>
    <row r="761" spans="1:4" ht="13">
      <c r="A761" s="17" t="s">
        <v>172</v>
      </c>
      <c r="B761" s="16">
        <v>843</v>
      </c>
      <c r="C761">
        <v>843</v>
      </c>
      <c r="D761" s="55" t="s">
        <v>19233</v>
      </c>
    </row>
    <row r="762" spans="1:4" ht="13">
      <c r="A762" s="17" t="s">
        <v>172</v>
      </c>
      <c r="B762" s="16">
        <v>844</v>
      </c>
      <c r="C762">
        <v>844</v>
      </c>
      <c r="D762" s="55" t="s">
        <v>19233</v>
      </c>
    </row>
    <row r="763" spans="1:4" ht="13">
      <c r="A763" s="17" t="s">
        <v>172</v>
      </c>
      <c r="B763" s="16">
        <v>845</v>
      </c>
      <c r="C763">
        <v>845</v>
      </c>
      <c r="D763" s="55" t="s">
        <v>19233</v>
      </c>
    </row>
    <row r="764" spans="1:4" ht="13">
      <c r="A764" s="17" t="s">
        <v>172</v>
      </c>
      <c r="B764" s="16">
        <v>846</v>
      </c>
      <c r="C764">
        <v>846</v>
      </c>
      <c r="D764" s="55" t="s">
        <v>19233</v>
      </c>
    </row>
    <row r="765" spans="1:4" ht="13">
      <c r="A765" s="17" t="s">
        <v>172</v>
      </c>
      <c r="B765" s="16">
        <v>847</v>
      </c>
      <c r="C765">
        <v>847</v>
      </c>
      <c r="D765" s="55" t="s">
        <v>19233</v>
      </c>
    </row>
    <row r="766" spans="1:4" ht="13">
      <c r="A766" s="17" t="s">
        <v>172</v>
      </c>
      <c r="B766" s="16">
        <v>848</v>
      </c>
      <c r="C766">
        <v>848</v>
      </c>
      <c r="D766" s="55" t="s">
        <v>19233</v>
      </c>
    </row>
    <row r="767" spans="1:4" ht="13">
      <c r="A767" s="17" t="s">
        <v>172</v>
      </c>
      <c r="B767" s="16">
        <v>849</v>
      </c>
      <c r="C767">
        <v>849</v>
      </c>
      <c r="D767" s="55" t="s">
        <v>19233</v>
      </c>
    </row>
    <row r="768" spans="1:4" ht="13">
      <c r="A768" s="17" t="s">
        <v>172</v>
      </c>
      <c r="B768" s="16">
        <v>850</v>
      </c>
      <c r="C768">
        <v>850</v>
      </c>
      <c r="D768" s="55" t="s">
        <v>19233</v>
      </c>
    </row>
    <row r="769" spans="1:4" ht="13">
      <c r="A769" s="17" t="s">
        <v>172</v>
      </c>
      <c r="B769" s="16">
        <v>851</v>
      </c>
      <c r="C769">
        <v>851</v>
      </c>
      <c r="D769" s="55" t="s">
        <v>19233</v>
      </c>
    </row>
    <row r="770" spans="1:4" ht="13">
      <c r="A770" s="17" t="s">
        <v>172</v>
      </c>
      <c r="B770" s="16">
        <v>852</v>
      </c>
      <c r="C770">
        <v>852</v>
      </c>
      <c r="D770" s="55" t="s">
        <v>19233</v>
      </c>
    </row>
    <row r="771" spans="1:4" ht="13">
      <c r="A771" s="17" t="s">
        <v>172</v>
      </c>
      <c r="B771" s="16">
        <v>853</v>
      </c>
      <c r="C771">
        <v>853</v>
      </c>
      <c r="D771" s="55" t="s">
        <v>19233</v>
      </c>
    </row>
    <row r="772" spans="1:4" ht="13">
      <c r="A772" s="17" t="s">
        <v>172</v>
      </c>
      <c r="B772" s="16">
        <v>854</v>
      </c>
      <c r="C772">
        <v>854</v>
      </c>
      <c r="D772" s="55" t="s">
        <v>19233</v>
      </c>
    </row>
    <row r="773" spans="1:4" ht="13">
      <c r="A773" s="17" t="s">
        <v>172</v>
      </c>
      <c r="B773" s="16">
        <v>855</v>
      </c>
      <c r="C773">
        <v>855</v>
      </c>
      <c r="D773" s="55" t="s">
        <v>19233</v>
      </c>
    </row>
    <row r="774" spans="1:4" ht="13">
      <c r="A774" s="17" t="s">
        <v>172</v>
      </c>
      <c r="B774" s="16">
        <v>856</v>
      </c>
      <c r="C774">
        <v>856</v>
      </c>
      <c r="D774" s="55" t="s">
        <v>19233</v>
      </c>
    </row>
    <row r="775" spans="1:4" ht="13">
      <c r="A775" s="17" t="s">
        <v>172</v>
      </c>
      <c r="B775" s="16">
        <v>857</v>
      </c>
      <c r="C775">
        <v>857</v>
      </c>
      <c r="D775" s="55" t="s">
        <v>19233</v>
      </c>
    </row>
    <row r="776" spans="1:4" ht="13">
      <c r="A776" s="17" t="s">
        <v>172</v>
      </c>
      <c r="B776" s="16">
        <v>858</v>
      </c>
      <c r="C776">
        <v>858</v>
      </c>
      <c r="D776" s="55" t="s">
        <v>19233</v>
      </c>
    </row>
    <row r="777" spans="1:4" ht="13">
      <c r="A777" s="17" t="s">
        <v>172</v>
      </c>
      <c r="B777" s="16">
        <v>859</v>
      </c>
      <c r="C777">
        <v>859</v>
      </c>
      <c r="D777" s="55" t="s">
        <v>19233</v>
      </c>
    </row>
    <row r="778" spans="1:4" ht="13">
      <c r="A778" s="17" t="s">
        <v>172</v>
      </c>
      <c r="B778" s="16">
        <v>860</v>
      </c>
      <c r="C778">
        <v>860</v>
      </c>
      <c r="D778" s="55" t="s">
        <v>19233</v>
      </c>
    </row>
    <row r="779" spans="1:4" ht="13">
      <c r="A779" s="17" t="s">
        <v>172</v>
      </c>
      <c r="B779" s="16">
        <v>861</v>
      </c>
      <c r="C779">
        <v>861</v>
      </c>
      <c r="D779" s="55" t="s">
        <v>19233</v>
      </c>
    </row>
    <row r="780" spans="1:4" ht="13">
      <c r="A780" s="17" t="s">
        <v>172</v>
      </c>
      <c r="B780" s="16">
        <v>863</v>
      </c>
      <c r="C780">
        <v>863</v>
      </c>
      <c r="D780" s="55" t="s">
        <v>19233</v>
      </c>
    </row>
    <row r="781" spans="1:4" ht="13">
      <c r="A781" s="17" t="s">
        <v>172</v>
      </c>
      <c r="B781" s="16">
        <v>864</v>
      </c>
      <c r="C781">
        <v>864</v>
      </c>
      <c r="D781" s="55" t="s">
        <v>19233</v>
      </c>
    </row>
    <row r="782" spans="1:4" ht="13">
      <c r="A782" s="17" t="s">
        <v>172</v>
      </c>
      <c r="B782" s="16">
        <v>865</v>
      </c>
      <c r="C782">
        <v>865</v>
      </c>
      <c r="D782" s="55" t="s">
        <v>19233</v>
      </c>
    </row>
    <row r="783" spans="1:4" ht="13">
      <c r="A783" s="17" t="s">
        <v>172</v>
      </c>
      <c r="B783" s="16">
        <v>866</v>
      </c>
      <c r="C783">
        <v>866</v>
      </c>
      <c r="D783" s="55" t="s">
        <v>19233</v>
      </c>
    </row>
    <row r="784" spans="1:4" ht="13">
      <c r="A784" s="17" t="s">
        <v>172</v>
      </c>
      <c r="B784" s="16">
        <v>867</v>
      </c>
      <c r="C784">
        <v>867</v>
      </c>
      <c r="D784" s="55" t="s">
        <v>19233</v>
      </c>
    </row>
    <row r="785" spans="1:4" ht="13">
      <c r="A785" s="17" t="s">
        <v>172</v>
      </c>
      <c r="B785" s="16">
        <v>868</v>
      </c>
      <c r="C785">
        <v>868</v>
      </c>
      <c r="D785" s="55" t="s">
        <v>19233</v>
      </c>
    </row>
    <row r="786" spans="1:4" ht="13">
      <c r="A786" s="17" t="s">
        <v>172</v>
      </c>
      <c r="B786" s="16">
        <v>869</v>
      </c>
      <c r="C786">
        <v>869</v>
      </c>
      <c r="D786" s="55" t="s">
        <v>19233</v>
      </c>
    </row>
    <row r="787" spans="1:4" ht="13">
      <c r="A787" s="17" t="s">
        <v>172</v>
      </c>
      <c r="B787" s="16">
        <v>870</v>
      </c>
      <c r="C787">
        <v>870</v>
      </c>
      <c r="D787" s="55" t="s">
        <v>19233</v>
      </c>
    </row>
    <row r="788" spans="1:4" ht="13">
      <c r="A788" s="17" t="s">
        <v>172</v>
      </c>
      <c r="B788" s="16">
        <v>871</v>
      </c>
      <c r="C788">
        <v>871</v>
      </c>
      <c r="D788" s="55" t="s">
        <v>19233</v>
      </c>
    </row>
    <row r="789" spans="1:4" ht="13">
      <c r="A789" s="17" t="s">
        <v>172</v>
      </c>
      <c r="B789" s="16">
        <v>872</v>
      </c>
      <c r="C789">
        <v>872</v>
      </c>
      <c r="D789" s="55" t="s">
        <v>19233</v>
      </c>
    </row>
    <row r="790" spans="1:4" ht="13">
      <c r="A790" s="17" t="s">
        <v>172</v>
      </c>
      <c r="B790" s="16">
        <v>873</v>
      </c>
      <c r="C790">
        <v>873</v>
      </c>
      <c r="D790" s="55" t="s">
        <v>19233</v>
      </c>
    </row>
    <row r="791" spans="1:4" ht="13">
      <c r="A791" s="17" t="s">
        <v>172</v>
      </c>
      <c r="B791" s="16">
        <v>874</v>
      </c>
      <c r="C791">
        <v>874</v>
      </c>
      <c r="D791" s="55" t="s">
        <v>19233</v>
      </c>
    </row>
    <row r="792" spans="1:4" ht="13">
      <c r="A792" s="17" t="s">
        <v>172</v>
      </c>
      <c r="B792" s="16">
        <v>875</v>
      </c>
      <c r="C792">
        <v>875</v>
      </c>
      <c r="D792" s="55" t="s">
        <v>19233</v>
      </c>
    </row>
    <row r="793" spans="1:4" ht="13">
      <c r="A793" s="17" t="s">
        <v>172</v>
      </c>
      <c r="B793" s="16">
        <v>876</v>
      </c>
      <c r="C793">
        <v>876</v>
      </c>
      <c r="D793" s="55" t="s">
        <v>19233</v>
      </c>
    </row>
    <row r="794" spans="1:4" ht="13">
      <c r="A794" s="17" t="s">
        <v>172</v>
      </c>
      <c r="B794" s="16">
        <v>877</v>
      </c>
      <c r="C794">
        <v>877</v>
      </c>
      <c r="D794" s="55" t="s">
        <v>19233</v>
      </c>
    </row>
    <row r="795" spans="1:4" ht="13">
      <c r="A795" s="17" t="s">
        <v>172</v>
      </c>
      <c r="B795" s="16">
        <v>878</v>
      </c>
      <c r="C795">
        <v>878</v>
      </c>
      <c r="D795" s="55" t="s">
        <v>19233</v>
      </c>
    </row>
    <row r="796" spans="1:4" ht="13">
      <c r="A796" s="17" t="s">
        <v>172</v>
      </c>
      <c r="B796" s="16">
        <v>879</v>
      </c>
      <c r="C796">
        <v>879</v>
      </c>
      <c r="D796" s="55" t="s">
        <v>19233</v>
      </c>
    </row>
    <row r="797" spans="1:4" ht="13">
      <c r="A797" s="17" t="s">
        <v>172</v>
      </c>
      <c r="B797" s="16">
        <v>880</v>
      </c>
      <c r="C797">
        <v>880</v>
      </c>
      <c r="D797" s="55" t="s">
        <v>19233</v>
      </c>
    </row>
    <row r="798" spans="1:4" ht="13">
      <c r="A798" s="17" t="s">
        <v>172</v>
      </c>
      <c r="B798" s="16">
        <v>881</v>
      </c>
      <c r="C798">
        <v>881</v>
      </c>
      <c r="D798" s="55" t="s">
        <v>19233</v>
      </c>
    </row>
    <row r="799" spans="1:4" ht="13">
      <c r="A799" s="17" t="s">
        <v>172</v>
      </c>
      <c r="B799" s="16">
        <v>882</v>
      </c>
      <c r="C799">
        <v>882</v>
      </c>
      <c r="D799" s="55" t="s">
        <v>19233</v>
      </c>
    </row>
    <row r="800" spans="1:4" ht="13">
      <c r="A800" s="17" t="s">
        <v>172</v>
      </c>
      <c r="B800" s="16">
        <v>883</v>
      </c>
      <c r="C800">
        <v>883</v>
      </c>
      <c r="D800" s="55" t="s">
        <v>19233</v>
      </c>
    </row>
    <row r="801" spans="1:4" ht="13">
      <c r="A801" s="17" t="s">
        <v>172</v>
      </c>
      <c r="B801" s="16">
        <v>884</v>
      </c>
      <c r="C801">
        <v>884</v>
      </c>
      <c r="D801" s="55" t="s">
        <v>19233</v>
      </c>
    </row>
    <row r="802" spans="1:4" ht="13">
      <c r="A802" s="17" t="s">
        <v>172</v>
      </c>
      <c r="B802" s="16">
        <v>885</v>
      </c>
      <c r="C802">
        <v>885</v>
      </c>
      <c r="D802" s="55" t="s">
        <v>19233</v>
      </c>
    </row>
    <row r="803" spans="1:4" ht="13">
      <c r="A803" s="17" t="s">
        <v>172</v>
      </c>
      <c r="B803" s="16">
        <v>886</v>
      </c>
      <c r="C803">
        <v>886</v>
      </c>
      <c r="D803" s="55" t="s">
        <v>19233</v>
      </c>
    </row>
    <row r="804" spans="1:4" ht="13">
      <c r="A804" s="17" t="s">
        <v>172</v>
      </c>
      <c r="B804" s="16">
        <v>887</v>
      </c>
      <c r="C804">
        <v>887</v>
      </c>
      <c r="D804" s="55" t="s">
        <v>19233</v>
      </c>
    </row>
    <row r="805" spans="1:4" ht="13">
      <c r="A805" s="17" t="s">
        <v>172</v>
      </c>
      <c r="B805" s="16">
        <v>888</v>
      </c>
      <c r="C805">
        <v>888</v>
      </c>
      <c r="D805" s="55" t="s">
        <v>19233</v>
      </c>
    </row>
    <row r="806" spans="1:4" ht="13">
      <c r="A806" s="17" t="s">
        <v>172</v>
      </c>
      <c r="B806" s="16">
        <v>889</v>
      </c>
      <c r="C806">
        <v>889</v>
      </c>
      <c r="D806" s="55" t="s">
        <v>19233</v>
      </c>
    </row>
    <row r="807" spans="1:4" ht="13">
      <c r="A807" s="17" t="s">
        <v>172</v>
      </c>
      <c r="B807" s="16">
        <v>890</v>
      </c>
      <c r="C807">
        <v>890</v>
      </c>
      <c r="D807" s="55" t="s">
        <v>19233</v>
      </c>
    </row>
    <row r="808" spans="1:4" ht="13">
      <c r="A808" s="17" t="s">
        <v>172</v>
      </c>
      <c r="B808" s="16">
        <v>891</v>
      </c>
      <c r="C808">
        <v>891</v>
      </c>
      <c r="D808" s="55" t="s">
        <v>19233</v>
      </c>
    </row>
    <row r="809" spans="1:4" ht="13">
      <c r="A809" s="17" t="s">
        <v>172</v>
      </c>
      <c r="B809" s="16">
        <v>892</v>
      </c>
      <c r="C809">
        <v>892</v>
      </c>
      <c r="D809" s="55" t="s">
        <v>19233</v>
      </c>
    </row>
    <row r="810" spans="1:4" ht="13">
      <c r="A810" s="17" t="s">
        <v>172</v>
      </c>
      <c r="B810" s="16">
        <v>893</v>
      </c>
      <c r="C810">
        <v>893</v>
      </c>
      <c r="D810" s="55" t="s">
        <v>19233</v>
      </c>
    </row>
    <row r="811" spans="1:4" ht="13">
      <c r="A811" s="17" t="s">
        <v>172</v>
      </c>
      <c r="B811" s="16">
        <v>894</v>
      </c>
      <c r="C811">
        <v>894</v>
      </c>
      <c r="D811" s="55" t="s">
        <v>19233</v>
      </c>
    </row>
    <row r="812" spans="1:4" ht="13">
      <c r="A812" s="17" t="s">
        <v>172</v>
      </c>
      <c r="B812" s="16">
        <v>895</v>
      </c>
      <c r="C812">
        <v>895</v>
      </c>
      <c r="D812" s="55" t="s">
        <v>19233</v>
      </c>
    </row>
    <row r="813" spans="1:4" ht="13">
      <c r="A813" s="17" t="s">
        <v>172</v>
      </c>
      <c r="B813" s="16">
        <v>896</v>
      </c>
      <c r="C813">
        <v>896</v>
      </c>
      <c r="D813" s="55" t="s">
        <v>19233</v>
      </c>
    </row>
    <row r="814" spans="1:4" ht="13">
      <c r="A814" s="17" t="s">
        <v>172</v>
      </c>
      <c r="B814" s="16">
        <v>897</v>
      </c>
      <c r="C814">
        <v>897</v>
      </c>
      <c r="D814" s="55" t="s">
        <v>19233</v>
      </c>
    </row>
    <row r="815" spans="1:4" ht="13">
      <c r="A815" s="17" t="s">
        <v>172</v>
      </c>
      <c r="B815" s="16">
        <v>898</v>
      </c>
      <c r="C815">
        <v>898</v>
      </c>
      <c r="D815" s="55" t="s">
        <v>19233</v>
      </c>
    </row>
    <row r="816" spans="1:4" ht="13">
      <c r="A816" s="17" t="s">
        <v>172</v>
      </c>
      <c r="B816" s="16">
        <v>899</v>
      </c>
      <c r="C816">
        <v>899</v>
      </c>
      <c r="D816" s="55" t="s">
        <v>19233</v>
      </c>
    </row>
    <row r="817" spans="1:4" ht="13">
      <c r="A817" s="17" t="s">
        <v>172</v>
      </c>
      <c r="B817" s="16">
        <v>900</v>
      </c>
      <c r="C817">
        <v>900</v>
      </c>
      <c r="D817" s="55" t="s">
        <v>19233</v>
      </c>
    </row>
    <row r="818" spans="1:4" ht="13">
      <c r="A818" s="17" t="s">
        <v>172</v>
      </c>
      <c r="B818" s="16">
        <v>901</v>
      </c>
      <c r="C818">
        <v>901</v>
      </c>
      <c r="D818" s="55" t="s">
        <v>19233</v>
      </c>
    </row>
    <row r="819" spans="1:4" ht="13">
      <c r="A819" s="17" t="s">
        <v>172</v>
      </c>
      <c r="B819" s="16">
        <v>902</v>
      </c>
      <c r="C819">
        <v>902</v>
      </c>
      <c r="D819" s="55" t="s">
        <v>19233</v>
      </c>
    </row>
    <row r="820" spans="1:4" ht="13">
      <c r="A820" s="17" t="s">
        <v>172</v>
      </c>
      <c r="B820" s="16">
        <v>903</v>
      </c>
      <c r="C820">
        <v>903</v>
      </c>
      <c r="D820" s="55" t="s">
        <v>19233</v>
      </c>
    </row>
    <row r="821" spans="1:4" ht="13">
      <c r="A821" s="17" t="s">
        <v>172</v>
      </c>
      <c r="B821" s="16">
        <v>904</v>
      </c>
      <c r="C821">
        <v>904</v>
      </c>
      <c r="D821" s="55" t="s">
        <v>19233</v>
      </c>
    </row>
    <row r="822" spans="1:4" ht="13">
      <c r="A822" s="17" t="s">
        <v>172</v>
      </c>
      <c r="B822" s="16">
        <v>905</v>
      </c>
      <c r="C822">
        <v>905</v>
      </c>
      <c r="D822" s="55" t="s">
        <v>19233</v>
      </c>
    </row>
    <row r="823" spans="1:4" ht="13">
      <c r="A823" s="17" t="s">
        <v>172</v>
      </c>
      <c r="B823" s="16">
        <v>906</v>
      </c>
      <c r="C823">
        <v>906</v>
      </c>
      <c r="D823" s="55" t="s">
        <v>19233</v>
      </c>
    </row>
    <row r="824" spans="1:4" ht="13">
      <c r="A824" s="17" t="s">
        <v>172</v>
      </c>
      <c r="B824" s="16">
        <v>907</v>
      </c>
      <c r="C824">
        <v>907</v>
      </c>
      <c r="D824" s="55" t="s">
        <v>19233</v>
      </c>
    </row>
    <row r="825" spans="1:4" ht="13">
      <c r="A825" s="17" t="s">
        <v>172</v>
      </c>
      <c r="B825" s="16">
        <v>908</v>
      </c>
      <c r="C825">
        <v>908</v>
      </c>
      <c r="D825" s="55" t="s">
        <v>19233</v>
      </c>
    </row>
    <row r="826" spans="1:4" ht="13">
      <c r="A826" s="17" t="s">
        <v>172</v>
      </c>
      <c r="B826" s="16">
        <v>909</v>
      </c>
      <c r="C826">
        <v>909</v>
      </c>
      <c r="D826" s="55" t="s">
        <v>19233</v>
      </c>
    </row>
    <row r="827" spans="1:4" ht="13">
      <c r="A827" s="17" t="s">
        <v>172</v>
      </c>
      <c r="B827" s="16">
        <v>910</v>
      </c>
      <c r="C827">
        <v>910</v>
      </c>
      <c r="D827" s="55" t="s">
        <v>19233</v>
      </c>
    </row>
    <row r="828" spans="1:4" ht="13">
      <c r="A828" s="17" t="s">
        <v>172</v>
      </c>
      <c r="B828" s="16">
        <v>911</v>
      </c>
      <c r="C828">
        <v>911</v>
      </c>
      <c r="D828" s="55" t="s">
        <v>19233</v>
      </c>
    </row>
    <row r="829" spans="1:4" ht="13">
      <c r="A829" s="17" t="s">
        <v>172</v>
      </c>
      <c r="B829" s="16">
        <v>912</v>
      </c>
      <c r="C829">
        <v>912</v>
      </c>
      <c r="D829" s="55" t="s">
        <v>19233</v>
      </c>
    </row>
    <row r="830" spans="1:4" ht="13">
      <c r="A830" s="17" t="s">
        <v>172</v>
      </c>
      <c r="B830" s="16">
        <v>913</v>
      </c>
      <c r="C830">
        <v>913</v>
      </c>
      <c r="D830" s="55" t="s">
        <v>19233</v>
      </c>
    </row>
    <row r="831" spans="1:4" ht="13">
      <c r="A831" s="17" t="s">
        <v>172</v>
      </c>
      <c r="B831" s="16">
        <v>914</v>
      </c>
      <c r="C831">
        <v>914</v>
      </c>
      <c r="D831" s="55" t="s">
        <v>19233</v>
      </c>
    </row>
    <row r="832" spans="1:4" ht="13">
      <c r="A832" s="17" t="s">
        <v>172</v>
      </c>
      <c r="B832" s="16">
        <v>915</v>
      </c>
      <c r="C832">
        <v>915</v>
      </c>
      <c r="D832" s="55" t="s">
        <v>19233</v>
      </c>
    </row>
    <row r="833" spans="1:4" ht="13">
      <c r="A833" s="17" t="s">
        <v>172</v>
      </c>
      <c r="B833" s="16">
        <v>916</v>
      </c>
      <c r="C833">
        <v>916</v>
      </c>
      <c r="D833" s="55" t="s">
        <v>19233</v>
      </c>
    </row>
    <row r="834" spans="1:4" ht="13">
      <c r="A834" s="17" t="s">
        <v>172</v>
      </c>
      <c r="B834" s="16">
        <v>917</v>
      </c>
      <c r="C834">
        <v>917</v>
      </c>
      <c r="D834" s="55" t="s">
        <v>19233</v>
      </c>
    </row>
    <row r="835" spans="1:4" ht="13">
      <c r="A835" s="17" t="s">
        <v>172</v>
      </c>
      <c r="B835" s="16">
        <v>918</v>
      </c>
      <c r="C835">
        <v>918</v>
      </c>
      <c r="D835" s="55" t="s">
        <v>19233</v>
      </c>
    </row>
    <row r="836" spans="1:4" ht="13">
      <c r="A836" s="17" t="s">
        <v>172</v>
      </c>
      <c r="B836" s="16">
        <v>919</v>
      </c>
      <c r="C836">
        <v>919</v>
      </c>
      <c r="D836" s="55" t="s">
        <v>19233</v>
      </c>
    </row>
    <row r="837" spans="1:4" ht="13">
      <c r="A837" s="17" t="s">
        <v>172</v>
      </c>
      <c r="B837" s="16">
        <v>920</v>
      </c>
      <c r="C837">
        <v>920</v>
      </c>
      <c r="D837" s="55" t="s">
        <v>19233</v>
      </c>
    </row>
    <row r="838" spans="1:4" ht="13">
      <c r="A838" s="17" t="s">
        <v>172</v>
      </c>
      <c r="B838" s="16">
        <v>921</v>
      </c>
      <c r="C838">
        <v>921</v>
      </c>
      <c r="D838" s="55" t="s">
        <v>19233</v>
      </c>
    </row>
    <row r="839" spans="1:4" ht="13">
      <c r="A839" s="17" t="s">
        <v>172</v>
      </c>
      <c r="B839" s="16">
        <v>922</v>
      </c>
      <c r="C839">
        <v>922</v>
      </c>
      <c r="D839" s="55" t="s">
        <v>19233</v>
      </c>
    </row>
    <row r="840" spans="1:4" ht="13">
      <c r="A840" s="17" t="s">
        <v>172</v>
      </c>
      <c r="B840" s="16">
        <v>923</v>
      </c>
      <c r="C840">
        <v>923</v>
      </c>
      <c r="D840" s="55" t="s">
        <v>19233</v>
      </c>
    </row>
    <row r="841" spans="1:4" ht="13">
      <c r="A841" s="17" t="s">
        <v>172</v>
      </c>
      <c r="B841" s="16">
        <v>924</v>
      </c>
      <c r="C841">
        <v>924</v>
      </c>
      <c r="D841" s="55" t="s">
        <v>19233</v>
      </c>
    </row>
    <row r="842" spans="1:4" ht="13">
      <c r="A842" s="17" t="s">
        <v>172</v>
      </c>
      <c r="B842" s="16">
        <v>925</v>
      </c>
      <c r="C842">
        <v>925</v>
      </c>
      <c r="D842" s="55" t="s">
        <v>19233</v>
      </c>
    </row>
    <row r="843" spans="1:4" ht="13">
      <c r="A843" s="17" t="s">
        <v>172</v>
      </c>
      <c r="B843" s="16">
        <v>926</v>
      </c>
      <c r="C843">
        <v>926</v>
      </c>
      <c r="D843" s="55" t="s">
        <v>19233</v>
      </c>
    </row>
    <row r="844" spans="1:4" ht="13">
      <c r="A844" s="17" t="s">
        <v>172</v>
      </c>
      <c r="B844" s="16">
        <v>927</v>
      </c>
      <c r="C844">
        <v>927</v>
      </c>
      <c r="D844" s="55" t="s">
        <v>19233</v>
      </c>
    </row>
    <row r="845" spans="1:4" ht="13">
      <c r="A845" s="17" t="s">
        <v>172</v>
      </c>
      <c r="B845" s="16">
        <v>928</v>
      </c>
      <c r="C845">
        <v>928</v>
      </c>
      <c r="D845" s="55" t="s">
        <v>19233</v>
      </c>
    </row>
    <row r="846" spans="1:4" ht="13">
      <c r="A846" s="17" t="s">
        <v>172</v>
      </c>
      <c r="B846" s="16">
        <v>929</v>
      </c>
      <c r="C846">
        <v>929</v>
      </c>
      <c r="D846" s="55" t="s">
        <v>19233</v>
      </c>
    </row>
    <row r="847" spans="1:4" ht="13">
      <c r="A847" s="17" t="s">
        <v>172</v>
      </c>
      <c r="B847" s="16">
        <v>930</v>
      </c>
      <c r="C847">
        <v>930</v>
      </c>
      <c r="D847" s="55" t="s">
        <v>19233</v>
      </c>
    </row>
    <row r="848" spans="1:4" ht="13">
      <c r="A848" s="17" t="s">
        <v>172</v>
      </c>
      <c r="B848" s="16">
        <v>931</v>
      </c>
      <c r="C848">
        <v>931</v>
      </c>
      <c r="D848" s="55" t="s">
        <v>19233</v>
      </c>
    </row>
    <row r="849" spans="1:4" ht="13">
      <c r="A849" s="17" t="s">
        <v>172</v>
      </c>
      <c r="B849" s="16">
        <v>932</v>
      </c>
      <c r="C849">
        <v>932</v>
      </c>
      <c r="D849" s="55" t="s">
        <v>19233</v>
      </c>
    </row>
    <row r="850" spans="1:4" ht="13">
      <c r="A850" s="17" t="s">
        <v>172</v>
      </c>
      <c r="B850" s="16">
        <v>933</v>
      </c>
      <c r="C850">
        <v>933</v>
      </c>
      <c r="D850" s="55" t="s">
        <v>19233</v>
      </c>
    </row>
    <row r="851" spans="1:4" ht="13">
      <c r="A851" s="17" t="s">
        <v>172</v>
      </c>
      <c r="B851" s="16">
        <v>934</v>
      </c>
      <c r="C851">
        <v>934</v>
      </c>
      <c r="D851" s="55" t="s">
        <v>19233</v>
      </c>
    </row>
    <row r="852" spans="1:4" ht="13">
      <c r="A852" s="17" t="s">
        <v>172</v>
      </c>
      <c r="B852" s="16">
        <v>935</v>
      </c>
      <c r="C852">
        <v>935</v>
      </c>
      <c r="D852" s="55" t="s">
        <v>19233</v>
      </c>
    </row>
    <row r="853" spans="1:4" ht="13">
      <c r="A853" s="17" t="s">
        <v>172</v>
      </c>
      <c r="B853" s="16">
        <v>936</v>
      </c>
      <c r="C853">
        <v>936</v>
      </c>
      <c r="D853" s="55" t="s">
        <v>19233</v>
      </c>
    </row>
    <row r="854" spans="1:4" ht="13">
      <c r="A854" s="17" t="s">
        <v>172</v>
      </c>
      <c r="B854" s="16">
        <v>937</v>
      </c>
      <c r="C854">
        <v>937</v>
      </c>
      <c r="D854" s="55" t="s">
        <v>19233</v>
      </c>
    </row>
    <row r="855" spans="1:4" ht="13">
      <c r="A855" s="17" t="s">
        <v>172</v>
      </c>
      <c r="B855" s="16">
        <v>938</v>
      </c>
      <c r="C855">
        <v>938</v>
      </c>
      <c r="D855" s="55" t="s">
        <v>19233</v>
      </c>
    </row>
    <row r="856" spans="1:4" ht="13">
      <c r="A856" s="17" t="s">
        <v>172</v>
      </c>
      <c r="B856" s="16">
        <v>939</v>
      </c>
      <c r="C856">
        <v>939</v>
      </c>
      <c r="D856" s="55" t="s">
        <v>19233</v>
      </c>
    </row>
    <row r="857" spans="1:4" ht="13">
      <c r="A857" s="17" t="s">
        <v>172</v>
      </c>
      <c r="B857" s="16">
        <v>940</v>
      </c>
      <c r="C857">
        <v>940</v>
      </c>
      <c r="D857" s="55" t="s">
        <v>19233</v>
      </c>
    </row>
    <row r="858" spans="1:4" ht="13">
      <c r="A858" s="17" t="s">
        <v>172</v>
      </c>
      <c r="B858" s="16">
        <v>942</v>
      </c>
      <c r="C858">
        <v>942</v>
      </c>
      <c r="D858" s="55" t="s">
        <v>19233</v>
      </c>
    </row>
    <row r="859" spans="1:4" ht="13">
      <c r="A859" s="17" t="s">
        <v>172</v>
      </c>
      <c r="B859" s="16">
        <v>943</v>
      </c>
      <c r="C859">
        <v>943</v>
      </c>
      <c r="D859" s="55" t="s">
        <v>19233</v>
      </c>
    </row>
    <row r="860" spans="1:4" ht="13">
      <c r="A860" s="17" t="s">
        <v>172</v>
      </c>
      <c r="B860" s="16">
        <v>944</v>
      </c>
      <c r="C860">
        <v>944</v>
      </c>
      <c r="D860" s="55" t="s">
        <v>19233</v>
      </c>
    </row>
    <row r="861" spans="1:4" ht="13">
      <c r="A861" s="17" t="s">
        <v>172</v>
      </c>
      <c r="B861" s="16">
        <v>945</v>
      </c>
      <c r="C861">
        <v>945</v>
      </c>
      <c r="D861" s="55" t="s">
        <v>19233</v>
      </c>
    </row>
    <row r="862" spans="1:4" ht="13">
      <c r="A862" s="17" t="s">
        <v>172</v>
      </c>
      <c r="B862" s="16">
        <v>946</v>
      </c>
      <c r="C862">
        <v>946</v>
      </c>
      <c r="D862" s="55" t="s">
        <v>19233</v>
      </c>
    </row>
    <row r="863" spans="1:4" ht="13">
      <c r="A863" s="17" t="s">
        <v>172</v>
      </c>
      <c r="B863" s="16">
        <v>947</v>
      </c>
      <c r="C863">
        <v>947</v>
      </c>
      <c r="D863" s="55" t="s">
        <v>19233</v>
      </c>
    </row>
    <row r="864" spans="1:4" ht="13">
      <c r="A864" s="17" t="s">
        <v>172</v>
      </c>
      <c r="B864" s="16">
        <v>948</v>
      </c>
      <c r="C864">
        <v>948</v>
      </c>
      <c r="D864" s="55" t="s">
        <v>19233</v>
      </c>
    </row>
    <row r="865" spans="1:4" ht="13">
      <c r="A865" s="17" t="s">
        <v>172</v>
      </c>
      <c r="B865" s="16">
        <v>949</v>
      </c>
      <c r="C865">
        <v>949</v>
      </c>
      <c r="D865" s="55" t="s">
        <v>19233</v>
      </c>
    </row>
    <row r="866" spans="1:4" ht="13">
      <c r="A866" s="17" t="s">
        <v>172</v>
      </c>
      <c r="B866" s="16">
        <v>950</v>
      </c>
      <c r="C866">
        <v>950</v>
      </c>
      <c r="D866" s="55" t="s">
        <v>19233</v>
      </c>
    </row>
    <row r="867" spans="1:4" ht="13">
      <c r="A867" s="17" t="s">
        <v>172</v>
      </c>
      <c r="B867" s="16">
        <v>951</v>
      </c>
      <c r="C867">
        <v>951</v>
      </c>
      <c r="D867" s="55" t="s">
        <v>19233</v>
      </c>
    </row>
    <row r="868" spans="1:4" ht="13">
      <c r="A868" s="17" t="s">
        <v>172</v>
      </c>
      <c r="B868" s="16">
        <v>952</v>
      </c>
      <c r="C868">
        <v>952</v>
      </c>
      <c r="D868" s="55" t="s">
        <v>19233</v>
      </c>
    </row>
    <row r="869" spans="1:4" ht="13">
      <c r="A869" s="17" t="s">
        <v>172</v>
      </c>
      <c r="B869" s="16">
        <v>953</v>
      </c>
      <c r="C869">
        <v>953</v>
      </c>
      <c r="D869" s="55" t="s">
        <v>19233</v>
      </c>
    </row>
    <row r="870" spans="1:4" ht="13">
      <c r="A870" s="17" t="s">
        <v>172</v>
      </c>
      <c r="B870" s="16">
        <v>954</v>
      </c>
      <c r="C870">
        <v>954</v>
      </c>
      <c r="D870" s="55" t="s">
        <v>19233</v>
      </c>
    </row>
    <row r="871" spans="1:4" ht="13">
      <c r="A871" s="17" t="s">
        <v>172</v>
      </c>
      <c r="B871" s="16">
        <v>955</v>
      </c>
      <c r="C871">
        <v>955</v>
      </c>
      <c r="D871" s="55" t="s">
        <v>19233</v>
      </c>
    </row>
    <row r="872" spans="1:4" ht="13">
      <c r="A872" s="17" t="s">
        <v>172</v>
      </c>
      <c r="B872" s="16">
        <v>956</v>
      </c>
      <c r="C872">
        <v>956</v>
      </c>
      <c r="D872" s="55" t="s">
        <v>19233</v>
      </c>
    </row>
    <row r="873" spans="1:4" ht="13">
      <c r="A873" s="17" t="s">
        <v>172</v>
      </c>
      <c r="B873" s="16">
        <v>957</v>
      </c>
      <c r="C873">
        <v>957</v>
      </c>
      <c r="D873" s="55" t="s">
        <v>19233</v>
      </c>
    </row>
    <row r="874" spans="1:4" ht="13">
      <c r="A874" s="17" t="s">
        <v>172</v>
      </c>
      <c r="B874" s="16">
        <v>958</v>
      </c>
      <c r="C874">
        <v>958</v>
      </c>
      <c r="D874" s="55" t="s">
        <v>19233</v>
      </c>
    </row>
    <row r="875" spans="1:4" ht="13">
      <c r="A875" s="17" t="s">
        <v>172</v>
      </c>
      <c r="B875" s="16">
        <v>959</v>
      </c>
      <c r="C875">
        <v>959</v>
      </c>
      <c r="D875" s="55" t="s">
        <v>19233</v>
      </c>
    </row>
    <row r="876" spans="1:4" ht="13">
      <c r="A876" s="17" t="s">
        <v>172</v>
      </c>
      <c r="B876" s="16">
        <v>960</v>
      </c>
      <c r="C876">
        <v>960</v>
      </c>
      <c r="D876" s="55" t="s">
        <v>19233</v>
      </c>
    </row>
    <row r="877" spans="1:4" ht="13">
      <c r="A877" s="17" t="s">
        <v>172</v>
      </c>
      <c r="B877" s="16">
        <v>961</v>
      </c>
      <c r="C877">
        <v>961</v>
      </c>
      <c r="D877" s="55" t="s">
        <v>19233</v>
      </c>
    </row>
    <row r="878" spans="1:4" ht="13">
      <c r="A878" s="17" t="s">
        <v>172</v>
      </c>
      <c r="B878" s="16">
        <v>962</v>
      </c>
      <c r="C878">
        <v>962</v>
      </c>
      <c r="D878" s="55" t="s">
        <v>19233</v>
      </c>
    </row>
    <row r="879" spans="1:4" ht="13">
      <c r="A879" s="17" t="s">
        <v>172</v>
      </c>
      <c r="B879" s="16">
        <v>963</v>
      </c>
      <c r="C879">
        <v>963</v>
      </c>
      <c r="D879" s="55" t="s">
        <v>19233</v>
      </c>
    </row>
    <row r="880" spans="1:4" ht="13">
      <c r="A880" s="17" t="s">
        <v>172</v>
      </c>
      <c r="B880" s="16">
        <v>964</v>
      </c>
      <c r="C880">
        <v>964</v>
      </c>
      <c r="D880" s="55" t="s">
        <v>19233</v>
      </c>
    </row>
    <row r="881" spans="1:4" ht="13">
      <c r="A881" s="17" t="s">
        <v>172</v>
      </c>
      <c r="B881" s="16">
        <v>965</v>
      </c>
      <c r="C881">
        <v>965</v>
      </c>
      <c r="D881" s="55" t="s">
        <v>19233</v>
      </c>
    </row>
    <row r="882" spans="1:4" ht="13">
      <c r="A882" s="17" t="s">
        <v>172</v>
      </c>
      <c r="B882" s="16">
        <v>966</v>
      </c>
      <c r="C882">
        <v>966</v>
      </c>
      <c r="D882" s="55" t="s">
        <v>19233</v>
      </c>
    </row>
    <row r="883" spans="1:4" ht="13">
      <c r="A883" s="17" t="s">
        <v>172</v>
      </c>
      <c r="B883" s="16">
        <v>967</v>
      </c>
      <c r="C883">
        <v>967</v>
      </c>
      <c r="D883" s="55" t="s">
        <v>19233</v>
      </c>
    </row>
    <row r="884" spans="1:4" ht="13">
      <c r="A884" s="17" t="s">
        <v>172</v>
      </c>
      <c r="B884" s="16">
        <v>968</v>
      </c>
      <c r="C884">
        <v>968</v>
      </c>
      <c r="D884" s="55" t="s">
        <v>19233</v>
      </c>
    </row>
    <row r="885" spans="1:4" ht="13">
      <c r="A885" s="17" t="s">
        <v>172</v>
      </c>
      <c r="B885" s="16">
        <v>969</v>
      </c>
      <c r="C885">
        <v>969</v>
      </c>
      <c r="D885" s="55" t="s">
        <v>19233</v>
      </c>
    </row>
    <row r="886" spans="1:4" ht="13">
      <c r="A886" s="17" t="s">
        <v>172</v>
      </c>
      <c r="B886" s="16">
        <v>970</v>
      </c>
      <c r="C886">
        <v>970</v>
      </c>
      <c r="D886" s="55" t="s">
        <v>19233</v>
      </c>
    </row>
    <row r="887" spans="1:4" ht="13">
      <c r="A887" s="17" t="s">
        <v>172</v>
      </c>
      <c r="B887" s="16">
        <v>971</v>
      </c>
      <c r="C887">
        <v>971</v>
      </c>
      <c r="D887" s="55" t="s">
        <v>19233</v>
      </c>
    </row>
    <row r="888" spans="1:4" ht="13">
      <c r="A888" s="17" t="s">
        <v>172</v>
      </c>
      <c r="B888" s="16">
        <v>972</v>
      </c>
      <c r="C888">
        <v>972</v>
      </c>
      <c r="D888" s="55" t="s">
        <v>19233</v>
      </c>
    </row>
    <row r="889" spans="1:4" ht="13">
      <c r="A889" s="17" t="s">
        <v>172</v>
      </c>
      <c r="B889" s="16">
        <v>973</v>
      </c>
      <c r="C889">
        <v>973</v>
      </c>
      <c r="D889" s="55" t="s">
        <v>19233</v>
      </c>
    </row>
    <row r="890" spans="1:4" ht="13">
      <c r="A890" s="17" t="s">
        <v>172</v>
      </c>
      <c r="B890" s="16">
        <v>974</v>
      </c>
      <c r="C890">
        <v>974</v>
      </c>
      <c r="D890" s="55" t="s">
        <v>19233</v>
      </c>
    </row>
    <row r="891" spans="1:4" ht="13">
      <c r="A891" s="17" t="s">
        <v>172</v>
      </c>
      <c r="B891" s="16">
        <v>975</v>
      </c>
      <c r="C891">
        <v>975</v>
      </c>
      <c r="D891" s="55" t="s">
        <v>19233</v>
      </c>
    </row>
    <row r="892" spans="1:4" ht="13">
      <c r="A892" s="17" t="s">
        <v>172</v>
      </c>
      <c r="B892" s="16">
        <v>976</v>
      </c>
      <c r="C892">
        <v>976</v>
      </c>
      <c r="D892" s="55" t="s">
        <v>19233</v>
      </c>
    </row>
    <row r="893" spans="1:4" ht="13">
      <c r="A893" s="17" t="s">
        <v>172</v>
      </c>
      <c r="B893" s="16">
        <v>977</v>
      </c>
      <c r="C893">
        <v>977</v>
      </c>
      <c r="D893" s="55" t="s">
        <v>19233</v>
      </c>
    </row>
    <row r="894" spans="1:4" ht="13">
      <c r="A894" s="17" t="s">
        <v>172</v>
      </c>
      <c r="B894" s="16">
        <v>978</v>
      </c>
      <c r="C894">
        <v>978</v>
      </c>
      <c r="D894" s="55" t="s">
        <v>19233</v>
      </c>
    </row>
    <row r="895" spans="1:4" ht="13">
      <c r="A895" s="17" t="s">
        <v>172</v>
      </c>
      <c r="B895" s="16">
        <v>979</v>
      </c>
      <c r="C895">
        <v>979</v>
      </c>
      <c r="D895" s="55" t="s">
        <v>19233</v>
      </c>
    </row>
    <row r="896" spans="1:4" ht="13">
      <c r="A896" s="17" t="s">
        <v>172</v>
      </c>
      <c r="B896" s="16">
        <v>980</v>
      </c>
      <c r="C896">
        <v>980</v>
      </c>
      <c r="D896" s="55" t="s">
        <v>19233</v>
      </c>
    </row>
    <row r="897" spans="1:4" ht="13">
      <c r="A897" s="17" t="s">
        <v>172</v>
      </c>
      <c r="B897" s="16">
        <v>981</v>
      </c>
      <c r="C897">
        <v>981</v>
      </c>
      <c r="D897" s="55" t="s">
        <v>19233</v>
      </c>
    </row>
    <row r="898" spans="1:4" ht="13">
      <c r="A898" s="17" t="s">
        <v>172</v>
      </c>
      <c r="B898" s="16">
        <v>982</v>
      </c>
      <c r="C898">
        <v>982</v>
      </c>
      <c r="D898" s="55" t="s">
        <v>19233</v>
      </c>
    </row>
    <row r="899" spans="1:4" ht="13">
      <c r="A899" s="17" t="s">
        <v>172</v>
      </c>
      <c r="B899" s="16">
        <v>983</v>
      </c>
      <c r="C899">
        <v>983</v>
      </c>
      <c r="D899" s="55" t="s">
        <v>19233</v>
      </c>
    </row>
    <row r="900" spans="1:4" ht="13">
      <c r="A900" s="17" t="s">
        <v>172</v>
      </c>
      <c r="B900" s="16">
        <v>984</v>
      </c>
      <c r="C900">
        <v>984</v>
      </c>
      <c r="D900" s="55" t="s">
        <v>19233</v>
      </c>
    </row>
    <row r="901" spans="1:4" ht="13">
      <c r="A901" s="17" t="s">
        <v>172</v>
      </c>
      <c r="B901" s="16">
        <v>985</v>
      </c>
      <c r="C901">
        <v>985</v>
      </c>
      <c r="D901" s="55" t="s">
        <v>19233</v>
      </c>
    </row>
    <row r="902" spans="1:4" ht="13">
      <c r="A902" s="17" t="s">
        <v>172</v>
      </c>
      <c r="B902" s="16">
        <v>986</v>
      </c>
      <c r="C902">
        <v>986</v>
      </c>
      <c r="D902" s="55" t="s">
        <v>19233</v>
      </c>
    </row>
    <row r="903" spans="1:4" ht="13">
      <c r="A903" s="17" t="s">
        <v>172</v>
      </c>
      <c r="B903" s="16">
        <v>987</v>
      </c>
      <c r="C903">
        <v>987</v>
      </c>
      <c r="D903" s="55" t="s">
        <v>19233</v>
      </c>
    </row>
    <row r="904" spans="1:4" ht="13">
      <c r="A904" s="17" t="s">
        <v>172</v>
      </c>
      <c r="B904" s="16">
        <v>988</v>
      </c>
      <c r="C904">
        <v>988</v>
      </c>
      <c r="D904" s="55" t="s">
        <v>19233</v>
      </c>
    </row>
    <row r="905" spans="1:4" ht="13">
      <c r="A905" s="17" t="s">
        <v>172</v>
      </c>
      <c r="B905" s="16">
        <v>989</v>
      </c>
      <c r="C905">
        <v>989</v>
      </c>
      <c r="D905" s="55" t="s">
        <v>19233</v>
      </c>
    </row>
    <row r="906" spans="1:4" ht="13">
      <c r="A906" s="17" t="s">
        <v>172</v>
      </c>
      <c r="B906" s="16">
        <v>990</v>
      </c>
      <c r="C906">
        <v>990</v>
      </c>
      <c r="D906" s="55" t="s">
        <v>19233</v>
      </c>
    </row>
    <row r="907" spans="1:4" ht="13">
      <c r="A907" s="17" t="s">
        <v>172</v>
      </c>
      <c r="B907" s="16">
        <v>991</v>
      </c>
      <c r="C907">
        <v>991</v>
      </c>
      <c r="D907" s="55" t="s">
        <v>19233</v>
      </c>
    </row>
    <row r="908" spans="1:4" ht="13">
      <c r="A908" s="17" t="s">
        <v>172</v>
      </c>
      <c r="B908" s="16">
        <v>992</v>
      </c>
      <c r="C908">
        <v>992</v>
      </c>
      <c r="D908" s="55" t="s">
        <v>19233</v>
      </c>
    </row>
    <row r="909" spans="1:4" ht="13">
      <c r="A909" s="17" t="s">
        <v>172</v>
      </c>
      <c r="B909" s="16">
        <v>993</v>
      </c>
      <c r="C909">
        <v>993</v>
      </c>
      <c r="D909" s="55" t="s">
        <v>19233</v>
      </c>
    </row>
    <row r="910" spans="1:4" ht="13">
      <c r="A910" s="17" t="s">
        <v>172</v>
      </c>
      <c r="B910" s="16">
        <v>994</v>
      </c>
      <c r="C910">
        <v>994</v>
      </c>
      <c r="D910" s="55" t="s">
        <v>19233</v>
      </c>
    </row>
    <row r="911" spans="1:4" ht="13">
      <c r="A911" s="17" t="s">
        <v>172</v>
      </c>
      <c r="B911" s="16">
        <v>995</v>
      </c>
      <c r="C911">
        <v>995</v>
      </c>
      <c r="D911" s="55" t="s">
        <v>19233</v>
      </c>
    </row>
    <row r="912" spans="1:4" ht="13">
      <c r="A912" s="17" t="s">
        <v>172</v>
      </c>
      <c r="B912" s="16">
        <v>996</v>
      </c>
      <c r="C912">
        <v>996</v>
      </c>
      <c r="D912" s="55" t="s">
        <v>19233</v>
      </c>
    </row>
    <row r="913" spans="1:4" ht="13">
      <c r="A913" s="17" t="s">
        <v>172</v>
      </c>
      <c r="B913" s="16">
        <v>997</v>
      </c>
      <c r="C913">
        <v>997</v>
      </c>
      <c r="D913" s="55" t="s">
        <v>19233</v>
      </c>
    </row>
    <row r="914" spans="1:4" ht="13">
      <c r="A914" s="17" t="s">
        <v>172</v>
      </c>
      <c r="B914" s="16">
        <v>998</v>
      </c>
      <c r="C914">
        <v>998</v>
      </c>
      <c r="D914" s="55" t="s">
        <v>19233</v>
      </c>
    </row>
    <row r="915" spans="1:4" ht="13">
      <c r="A915" s="17" t="s">
        <v>172</v>
      </c>
      <c r="B915" s="16">
        <v>999</v>
      </c>
      <c r="C915">
        <v>999</v>
      </c>
      <c r="D915" s="55" t="s">
        <v>19233</v>
      </c>
    </row>
    <row r="916" spans="1:4" ht="13">
      <c r="A916" s="17" t="s">
        <v>172</v>
      </c>
      <c r="B916" s="16">
        <v>1000</v>
      </c>
      <c r="C916">
        <v>1000</v>
      </c>
      <c r="D916" s="55" t="s">
        <v>19233</v>
      </c>
    </row>
    <row r="917" spans="1:4" ht="13">
      <c r="A917" s="17" t="s">
        <v>172</v>
      </c>
      <c r="B917" s="16">
        <v>1001</v>
      </c>
      <c r="C917">
        <v>1001</v>
      </c>
      <c r="D917" s="55" t="s">
        <v>19233</v>
      </c>
    </row>
    <row r="918" spans="1:4" ht="13">
      <c r="A918" s="17" t="s">
        <v>172</v>
      </c>
      <c r="B918" s="16">
        <v>1002</v>
      </c>
      <c r="C918">
        <v>1002</v>
      </c>
      <c r="D918" s="55" t="s">
        <v>19233</v>
      </c>
    </row>
    <row r="919" spans="1:4" ht="13">
      <c r="A919" s="17" t="s">
        <v>172</v>
      </c>
      <c r="B919" s="16">
        <v>1003</v>
      </c>
      <c r="C919">
        <v>1003</v>
      </c>
      <c r="D919" s="55" t="s">
        <v>19233</v>
      </c>
    </row>
    <row r="920" spans="1:4" ht="13">
      <c r="A920" s="17" t="s">
        <v>172</v>
      </c>
      <c r="B920" s="16">
        <v>1004</v>
      </c>
      <c r="C920">
        <v>1004</v>
      </c>
      <c r="D920" s="55" t="s">
        <v>19233</v>
      </c>
    </row>
    <row r="921" spans="1:4" ht="13">
      <c r="A921" s="17" t="s">
        <v>172</v>
      </c>
      <c r="B921" s="16">
        <v>1005</v>
      </c>
      <c r="C921">
        <v>1005</v>
      </c>
      <c r="D921" s="55" t="s">
        <v>19233</v>
      </c>
    </row>
    <row r="922" spans="1:4" ht="13">
      <c r="A922" s="17" t="s">
        <v>172</v>
      </c>
      <c r="B922" s="16">
        <v>1006</v>
      </c>
      <c r="C922">
        <v>1006</v>
      </c>
      <c r="D922" s="55" t="s">
        <v>19233</v>
      </c>
    </row>
    <row r="923" spans="1:4" ht="13">
      <c r="A923" s="17" t="s">
        <v>172</v>
      </c>
      <c r="B923" s="16">
        <v>1007</v>
      </c>
      <c r="C923">
        <v>1007</v>
      </c>
      <c r="D923" s="55" t="s">
        <v>19233</v>
      </c>
    </row>
    <row r="924" spans="1:4" ht="13">
      <c r="A924" s="17" t="s">
        <v>172</v>
      </c>
      <c r="B924" s="16">
        <v>1008</v>
      </c>
      <c r="C924">
        <v>1008</v>
      </c>
      <c r="D924" s="55" t="s">
        <v>19233</v>
      </c>
    </row>
    <row r="925" spans="1:4" ht="13">
      <c r="A925" s="17" t="s">
        <v>172</v>
      </c>
      <c r="B925" s="16">
        <v>1009</v>
      </c>
      <c r="C925">
        <v>1009</v>
      </c>
      <c r="D925" s="55" t="s">
        <v>19233</v>
      </c>
    </row>
    <row r="926" spans="1:4" ht="13">
      <c r="A926" s="17" t="s">
        <v>172</v>
      </c>
      <c r="B926" s="16">
        <v>1010</v>
      </c>
      <c r="C926">
        <v>1010</v>
      </c>
      <c r="D926" s="55" t="s">
        <v>19233</v>
      </c>
    </row>
    <row r="927" spans="1:4" ht="13">
      <c r="A927" s="17" t="s">
        <v>172</v>
      </c>
      <c r="B927" s="16">
        <v>1011</v>
      </c>
      <c r="C927">
        <v>1011</v>
      </c>
      <c r="D927" s="55" t="s">
        <v>19233</v>
      </c>
    </row>
    <row r="928" spans="1:4" ht="13">
      <c r="A928" s="17" t="s">
        <v>172</v>
      </c>
      <c r="B928" s="16">
        <v>1012</v>
      </c>
      <c r="C928">
        <v>1012</v>
      </c>
      <c r="D928" s="55" t="s">
        <v>19233</v>
      </c>
    </row>
    <row r="929" spans="1:4" ht="13">
      <c r="A929" s="17" t="s">
        <v>172</v>
      </c>
      <c r="B929" s="16">
        <v>1013</v>
      </c>
      <c r="C929">
        <v>1013</v>
      </c>
      <c r="D929" s="55" t="s">
        <v>19233</v>
      </c>
    </row>
    <row r="930" spans="1:4" ht="13">
      <c r="A930" s="17" t="s">
        <v>172</v>
      </c>
      <c r="B930" s="16">
        <v>1014</v>
      </c>
      <c r="C930">
        <v>1014</v>
      </c>
      <c r="D930" s="55" t="s">
        <v>19233</v>
      </c>
    </row>
    <row r="931" spans="1:4" ht="13">
      <c r="A931" s="17" t="s">
        <v>172</v>
      </c>
      <c r="B931" s="16">
        <v>1015</v>
      </c>
      <c r="C931">
        <v>1015</v>
      </c>
      <c r="D931" s="55" t="s">
        <v>19233</v>
      </c>
    </row>
    <row r="932" spans="1:4" ht="13">
      <c r="A932" s="17" t="s">
        <v>172</v>
      </c>
      <c r="B932" s="16">
        <v>1016</v>
      </c>
      <c r="C932">
        <v>1016</v>
      </c>
      <c r="D932" s="55" t="s">
        <v>19233</v>
      </c>
    </row>
    <row r="933" spans="1:4" ht="13">
      <c r="A933" s="17" t="s">
        <v>172</v>
      </c>
      <c r="B933" s="16">
        <v>1017</v>
      </c>
      <c r="C933">
        <v>1017</v>
      </c>
      <c r="D933" s="55" t="s">
        <v>19233</v>
      </c>
    </row>
    <row r="934" spans="1:4" ht="13">
      <c r="A934" s="17" t="s">
        <v>172</v>
      </c>
      <c r="B934" s="16">
        <v>1018</v>
      </c>
      <c r="C934">
        <v>1018</v>
      </c>
      <c r="D934" s="55" t="s">
        <v>19233</v>
      </c>
    </row>
    <row r="935" spans="1:4" ht="13">
      <c r="A935" s="17" t="s">
        <v>172</v>
      </c>
      <c r="B935" s="16">
        <v>1019</v>
      </c>
      <c r="C935">
        <v>1019</v>
      </c>
      <c r="D935" s="55" t="s">
        <v>19233</v>
      </c>
    </row>
    <row r="936" spans="1:4" ht="13">
      <c r="A936" s="17" t="s">
        <v>172</v>
      </c>
      <c r="B936" s="16">
        <v>1020</v>
      </c>
      <c r="C936">
        <v>1020</v>
      </c>
      <c r="D936" s="55" t="s">
        <v>19233</v>
      </c>
    </row>
    <row r="937" spans="1:4" ht="13">
      <c r="A937" s="17" t="s">
        <v>172</v>
      </c>
      <c r="B937" s="16">
        <v>1021</v>
      </c>
      <c r="C937">
        <v>1021</v>
      </c>
      <c r="D937" s="55" t="s">
        <v>19233</v>
      </c>
    </row>
    <row r="938" spans="1:4" ht="13">
      <c r="A938" s="17" t="s">
        <v>172</v>
      </c>
      <c r="B938" s="16">
        <v>1022</v>
      </c>
      <c r="C938">
        <v>1022</v>
      </c>
      <c r="D938" s="55" t="s">
        <v>19233</v>
      </c>
    </row>
    <row r="939" spans="1:4" ht="13">
      <c r="A939" s="17" t="s">
        <v>172</v>
      </c>
      <c r="B939" s="16">
        <v>1023</v>
      </c>
      <c r="C939">
        <v>1023</v>
      </c>
      <c r="D939" s="55" t="s">
        <v>19233</v>
      </c>
    </row>
    <row r="940" spans="1:4" ht="13">
      <c r="A940" s="17" t="s">
        <v>172</v>
      </c>
      <c r="B940" s="16">
        <v>1024</v>
      </c>
      <c r="C940">
        <v>1024</v>
      </c>
      <c r="D940" s="55" t="s">
        <v>19233</v>
      </c>
    </row>
    <row r="941" spans="1:4" ht="13">
      <c r="A941" s="17" t="s">
        <v>172</v>
      </c>
      <c r="B941" s="16">
        <v>1025</v>
      </c>
      <c r="C941">
        <v>1025</v>
      </c>
      <c r="D941" s="55" t="s">
        <v>19233</v>
      </c>
    </row>
    <row r="942" spans="1:4" ht="13">
      <c r="A942" s="17" t="s">
        <v>172</v>
      </c>
      <c r="B942" s="16">
        <v>1026</v>
      </c>
      <c r="C942">
        <v>1026</v>
      </c>
      <c r="D942" s="55" t="s">
        <v>19233</v>
      </c>
    </row>
    <row r="943" spans="1:4" ht="13">
      <c r="A943" s="17" t="s">
        <v>172</v>
      </c>
      <c r="B943" s="16">
        <v>1027</v>
      </c>
      <c r="C943">
        <v>1027</v>
      </c>
      <c r="D943" s="55" t="s">
        <v>19233</v>
      </c>
    </row>
    <row r="944" spans="1:4" ht="13">
      <c r="A944" s="17" t="s">
        <v>172</v>
      </c>
      <c r="B944" s="16">
        <v>1028</v>
      </c>
      <c r="C944">
        <v>1028</v>
      </c>
      <c r="D944" s="55" t="s">
        <v>19233</v>
      </c>
    </row>
    <row r="945" spans="1:4" ht="13">
      <c r="A945" s="17" t="s">
        <v>172</v>
      </c>
      <c r="B945" s="16">
        <v>1029</v>
      </c>
      <c r="C945">
        <v>1029</v>
      </c>
      <c r="D945" s="55" t="s">
        <v>19233</v>
      </c>
    </row>
    <row r="946" spans="1:4" ht="13">
      <c r="A946" s="17" t="s">
        <v>172</v>
      </c>
      <c r="B946" s="16">
        <v>1030</v>
      </c>
      <c r="C946">
        <v>1030</v>
      </c>
      <c r="D946" s="55" t="s">
        <v>19233</v>
      </c>
    </row>
    <row r="947" spans="1:4" ht="13">
      <c r="A947" s="17" t="s">
        <v>172</v>
      </c>
      <c r="B947" s="16">
        <v>1031</v>
      </c>
      <c r="C947">
        <v>1031</v>
      </c>
      <c r="D947" s="55" t="s">
        <v>19233</v>
      </c>
    </row>
    <row r="948" spans="1:4" ht="13">
      <c r="A948" s="17" t="s">
        <v>172</v>
      </c>
      <c r="B948" s="16">
        <v>1032</v>
      </c>
      <c r="C948">
        <v>1032</v>
      </c>
      <c r="D948" s="55" t="s">
        <v>19233</v>
      </c>
    </row>
    <row r="949" spans="1:4" ht="13">
      <c r="A949" s="17" t="s">
        <v>172</v>
      </c>
      <c r="B949" s="16">
        <v>1033</v>
      </c>
      <c r="C949">
        <v>1033</v>
      </c>
      <c r="D949" s="55" t="s">
        <v>19233</v>
      </c>
    </row>
    <row r="950" spans="1:4" ht="13">
      <c r="A950" s="17" t="s">
        <v>172</v>
      </c>
      <c r="B950" s="16">
        <v>1034</v>
      </c>
      <c r="C950">
        <v>1034</v>
      </c>
      <c r="D950" s="55" t="s">
        <v>19233</v>
      </c>
    </row>
    <row r="951" spans="1:4" ht="13">
      <c r="A951" s="17" t="s">
        <v>172</v>
      </c>
      <c r="B951" s="16">
        <v>1035</v>
      </c>
      <c r="C951">
        <v>1035</v>
      </c>
      <c r="D951" s="55" t="s">
        <v>19233</v>
      </c>
    </row>
    <row r="952" spans="1:4" ht="13">
      <c r="A952" s="17" t="s">
        <v>172</v>
      </c>
      <c r="B952" s="16">
        <v>1036</v>
      </c>
      <c r="C952">
        <v>1036</v>
      </c>
      <c r="D952" s="55" t="s">
        <v>19233</v>
      </c>
    </row>
    <row r="953" spans="1:4" ht="13">
      <c r="A953" s="17" t="s">
        <v>172</v>
      </c>
      <c r="B953" s="16">
        <v>1037</v>
      </c>
      <c r="C953">
        <v>1037</v>
      </c>
      <c r="D953" s="55" t="s">
        <v>19233</v>
      </c>
    </row>
    <row r="954" spans="1:4" ht="13">
      <c r="A954" s="17" t="s">
        <v>172</v>
      </c>
      <c r="B954" s="16">
        <v>1038</v>
      </c>
      <c r="C954">
        <v>1038</v>
      </c>
      <c r="D954" s="55" t="s">
        <v>19233</v>
      </c>
    </row>
    <row r="955" spans="1:4" ht="13">
      <c r="A955" s="17" t="s">
        <v>172</v>
      </c>
      <c r="B955" s="16">
        <v>1042</v>
      </c>
      <c r="C955">
        <v>1042</v>
      </c>
      <c r="D955" s="55" t="s">
        <v>19233</v>
      </c>
    </row>
    <row r="956" spans="1:4" ht="13">
      <c r="A956" s="17" t="s">
        <v>172</v>
      </c>
      <c r="B956" s="16">
        <v>1043</v>
      </c>
      <c r="C956">
        <v>1043</v>
      </c>
      <c r="D956" s="55" t="s">
        <v>19233</v>
      </c>
    </row>
    <row r="957" spans="1:4" ht="13">
      <c r="A957" s="17" t="s">
        <v>172</v>
      </c>
      <c r="B957" s="16">
        <v>1044</v>
      </c>
      <c r="C957">
        <v>1044</v>
      </c>
      <c r="D957" s="55" t="s">
        <v>19233</v>
      </c>
    </row>
    <row r="958" spans="1:4" ht="13">
      <c r="A958" s="17" t="s">
        <v>172</v>
      </c>
      <c r="B958" s="16">
        <v>1045</v>
      </c>
      <c r="C958">
        <v>1045</v>
      </c>
      <c r="D958" s="55" t="s">
        <v>19233</v>
      </c>
    </row>
    <row r="959" spans="1:4" ht="13">
      <c r="A959" s="17" t="s">
        <v>172</v>
      </c>
      <c r="B959" s="16">
        <v>1046</v>
      </c>
      <c r="C959">
        <v>1046</v>
      </c>
      <c r="D959" s="55" t="s">
        <v>19233</v>
      </c>
    </row>
    <row r="960" spans="1:4" ht="13">
      <c r="A960" s="17" t="s">
        <v>172</v>
      </c>
      <c r="B960" s="16">
        <v>1047</v>
      </c>
      <c r="C960">
        <v>1047</v>
      </c>
      <c r="D960" s="55" t="s">
        <v>19233</v>
      </c>
    </row>
    <row r="961" spans="1:4" ht="13">
      <c r="A961" s="17" t="s">
        <v>172</v>
      </c>
      <c r="B961" s="16">
        <v>1048</v>
      </c>
      <c r="C961">
        <v>1048</v>
      </c>
      <c r="D961" s="55" t="s">
        <v>19233</v>
      </c>
    </row>
    <row r="962" spans="1:4" ht="13">
      <c r="A962" s="17" t="s">
        <v>172</v>
      </c>
      <c r="B962" s="16">
        <v>1049</v>
      </c>
      <c r="C962">
        <v>1049</v>
      </c>
      <c r="D962" s="55" t="s">
        <v>19233</v>
      </c>
    </row>
    <row r="963" spans="1:4" ht="13">
      <c r="A963" s="17" t="s">
        <v>172</v>
      </c>
      <c r="B963" s="16">
        <v>1050</v>
      </c>
      <c r="C963">
        <v>1050</v>
      </c>
      <c r="D963" s="55" t="s">
        <v>19233</v>
      </c>
    </row>
    <row r="964" spans="1:4" ht="13">
      <c r="A964" s="17" t="s">
        <v>172</v>
      </c>
      <c r="B964" s="16">
        <v>1051</v>
      </c>
      <c r="C964">
        <v>1051</v>
      </c>
      <c r="D964" s="55" t="s">
        <v>19233</v>
      </c>
    </row>
    <row r="965" spans="1:4" ht="13">
      <c r="A965" s="17" t="s">
        <v>172</v>
      </c>
      <c r="B965" s="16">
        <v>1052</v>
      </c>
      <c r="C965">
        <v>1052</v>
      </c>
      <c r="D965" s="55" t="s">
        <v>19233</v>
      </c>
    </row>
    <row r="966" spans="1:4" ht="13">
      <c r="A966" s="17" t="s">
        <v>172</v>
      </c>
      <c r="B966" s="16">
        <v>1053</v>
      </c>
      <c r="C966">
        <v>1053</v>
      </c>
      <c r="D966" s="55" t="s">
        <v>19233</v>
      </c>
    </row>
    <row r="967" spans="1:4" ht="13">
      <c r="A967" s="17" t="s">
        <v>172</v>
      </c>
      <c r="B967" s="16">
        <v>1054</v>
      </c>
      <c r="C967">
        <v>1054</v>
      </c>
      <c r="D967" s="55" t="s">
        <v>19233</v>
      </c>
    </row>
    <row r="968" spans="1:4" ht="13">
      <c r="A968" s="17" t="s">
        <v>172</v>
      </c>
      <c r="B968" s="16">
        <v>1055</v>
      </c>
      <c r="C968">
        <v>1055</v>
      </c>
      <c r="D968" s="55" t="s">
        <v>19233</v>
      </c>
    </row>
    <row r="969" spans="1:4" ht="13">
      <c r="A969" s="17" t="s">
        <v>172</v>
      </c>
      <c r="B969" s="16">
        <v>1057</v>
      </c>
      <c r="C969">
        <v>1057</v>
      </c>
      <c r="D969" s="55" t="s">
        <v>19233</v>
      </c>
    </row>
    <row r="970" spans="1:4" ht="13">
      <c r="A970" s="17" t="s">
        <v>172</v>
      </c>
      <c r="B970" s="16">
        <v>1058</v>
      </c>
      <c r="C970">
        <v>1058</v>
      </c>
      <c r="D970" s="55" t="s">
        <v>19233</v>
      </c>
    </row>
    <row r="971" spans="1:4" ht="13">
      <c r="A971" s="17" t="s">
        <v>172</v>
      </c>
      <c r="B971" s="16">
        <v>1059</v>
      </c>
      <c r="C971">
        <v>1059</v>
      </c>
      <c r="D971" s="55" t="s">
        <v>19233</v>
      </c>
    </row>
    <row r="972" spans="1:4" ht="13">
      <c r="A972" s="17" t="s">
        <v>172</v>
      </c>
      <c r="B972" s="16">
        <v>1060</v>
      </c>
      <c r="C972">
        <v>1060</v>
      </c>
      <c r="D972" s="55" t="s">
        <v>19233</v>
      </c>
    </row>
    <row r="973" spans="1:4" ht="13">
      <c r="A973" s="17" t="s">
        <v>172</v>
      </c>
      <c r="B973" s="16">
        <v>1061</v>
      </c>
      <c r="C973">
        <v>1061</v>
      </c>
      <c r="D973" s="55" t="s">
        <v>19233</v>
      </c>
    </row>
    <row r="974" spans="1:4" ht="13">
      <c r="A974" s="17" t="s">
        <v>172</v>
      </c>
      <c r="B974" s="16">
        <v>1062</v>
      </c>
      <c r="C974">
        <v>1062</v>
      </c>
      <c r="D974" s="55" t="s">
        <v>19233</v>
      </c>
    </row>
    <row r="975" spans="1:4" ht="13">
      <c r="A975" s="17" t="s">
        <v>172</v>
      </c>
      <c r="B975" s="16">
        <v>1063</v>
      </c>
      <c r="C975">
        <v>1063</v>
      </c>
      <c r="D975" s="55" t="s">
        <v>19233</v>
      </c>
    </row>
    <row r="976" spans="1:4" ht="13">
      <c r="A976" s="17" t="s">
        <v>172</v>
      </c>
      <c r="B976" s="16">
        <v>1064</v>
      </c>
      <c r="C976">
        <v>1064</v>
      </c>
      <c r="D976" s="55" t="s">
        <v>19233</v>
      </c>
    </row>
    <row r="977" spans="1:4" ht="13">
      <c r="A977" s="17" t="s">
        <v>172</v>
      </c>
      <c r="B977" s="16">
        <v>1065</v>
      </c>
      <c r="C977">
        <v>1065</v>
      </c>
      <c r="D977" s="55" t="s">
        <v>19233</v>
      </c>
    </row>
    <row r="978" spans="1:4" ht="13">
      <c r="A978" s="17" t="s">
        <v>172</v>
      </c>
      <c r="B978" s="16">
        <v>1066</v>
      </c>
      <c r="C978">
        <v>1066</v>
      </c>
      <c r="D978" s="55" t="s">
        <v>19233</v>
      </c>
    </row>
    <row r="979" spans="1:4" ht="13">
      <c r="A979" s="17" t="s">
        <v>172</v>
      </c>
      <c r="B979" s="16">
        <v>1067</v>
      </c>
      <c r="C979">
        <v>1067</v>
      </c>
      <c r="D979" s="55" t="s">
        <v>19233</v>
      </c>
    </row>
    <row r="980" spans="1:4" ht="13">
      <c r="A980" s="17" t="s">
        <v>172</v>
      </c>
      <c r="B980" s="16">
        <v>1068</v>
      </c>
      <c r="C980">
        <v>1068</v>
      </c>
      <c r="D980" s="55" t="s">
        <v>19233</v>
      </c>
    </row>
    <row r="981" spans="1:4" ht="13">
      <c r="A981" s="17" t="s">
        <v>172</v>
      </c>
      <c r="B981" s="16">
        <v>1069</v>
      </c>
      <c r="C981">
        <v>1069</v>
      </c>
      <c r="D981" s="55" t="s">
        <v>19233</v>
      </c>
    </row>
    <row r="982" spans="1:4" ht="13">
      <c r="A982" s="17" t="s">
        <v>172</v>
      </c>
      <c r="B982" s="16">
        <v>1070</v>
      </c>
      <c r="C982">
        <v>1070</v>
      </c>
      <c r="D982" s="55" t="s">
        <v>19233</v>
      </c>
    </row>
    <row r="983" spans="1:4" ht="13">
      <c r="A983" s="17" t="s">
        <v>172</v>
      </c>
      <c r="B983" s="16">
        <v>1071</v>
      </c>
      <c r="C983">
        <v>1071</v>
      </c>
      <c r="D983" s="55" t="s">
        <v>19233</v>
      </c>
    </row>
    <row r="984" spans="1:4" ht="13">
      <c r="A984" s="17" t="s">
        <v>172</v>
      </c>
      <c r="B984" s="16">
        <v>1072</v>
      </c>
      <c r="C984">
        <v>1072</v>
      </c>
      <c r="D984" s="55" t="s">
        <v>19233</v>
      </c>
    </row>
    <row r="985" spans="1:4" ht="13">
      <c r="A985" s="17" t="s">
        <v>172</v>
      </c>
      <c r="B985" s="16">
        <v>1073</v>
      </c>
      <c r="C985">
        <v>1073</v>
      </c>
      <c r="D985" s="55" t="s">
        <v>19233</v>
      </c>
    </row>
    <row r="986" spans="1:4" ht="13">
      <c r="A986" s="17" t="s">
        <v>172</v>
      </c>
      <c r="B986" s="16">
        <v>1074</v>
      </c>
      <c r="C986">
        <v>1074</v>
      </c>
      <c r="D986" s="55" t="s">
        <v>19233</v>
      </c>
    </row>
    <row r="987" spans="1:4" ht="13">
      <c r="A987" s="17" t="s">
        <v>172</v>
      </c>
      <c r="B987" s="16">
        <v>1075</v>
      </c>
      <c r="C987">
        <v>1075</v>
      </c>
      <c r="D987" s="55" t="s">
        <v>19233</v>
      </c>
    </row>
    <row r="988" spans="1:4" ht="13">
      <c r="A988" s="17" t="s">
        <v>172</v>
      </c>
      <c r="B988" s="16">
        <v>1076</v>
      </c>
      <c r="C988">
        <v>1076</v>
      </c>
      <c r="D988" s="55" t="s">
        <v>19233</v>
      </c>
    </row>
    <row r="989" spans="1:4" ht="13">
      <c r="A989" s="17" t="s">
        <v>172</v>
      </c>
      <c r="B989" s="16">
        <v>1077</v>
      </c>
      <c r="C989">
        <v>1077</v>
      </c>
      <c r="D989" s="55" t="s">
        <v>19233</v>
      </c>
    </row>
    <row r="990" spans="1:4" ht="13">
      <c r="A990" s="17" t="s">
        <v>172</v>
      </c>
      <c r="B990" s="16">
        <v>1078</v>
      </c>
      <c r="C990">
        <v>1078</v>
      </c>
      <c r="D990" s="55" t="s">
        <v>19233</v>
      </c>
    </row>
    <row r="991" spans="1:4" ht="13">
      <c r="A991" s="17" t="s">
        <v>172</v>
      </c>
      <c r="B991" s="16">
        <v>1079</v>
      </c>
      <c r="C991">
        <v>1079</v>
      </c>
      <c r="D991" s="55" t="s">
        <v>19233</v>
      </c>
    </row>
    <row r="992" spans="1:4" ht="13">
      <c r="A992" s="17" t="s">
        <v>172</v>
      </c>
      <c r="B992" s="16">
        <v>1080</v>
      </c>
      <c r="C992">
        <v>1080</v>
      </c>
      <c r="D992" s="55" t="s">
        <v>19233</v>
      </c>
    </row>
    <row r="993" spans="1:4" ht="13">
      <c r="A993" s="17" t="s">
        <v>172</v>
      </c>
      <c r="B993" s="16">
        <v>1081</v>
      </c>
      <c r="C993">
        <v>1081</v>
      </c>
      <c r="D993" s="55" t="s">
        <v>19233</v>
      </c>
    </row>
    <row r="994" spans="1:4" ht="13">
      <c r="A994" s="17" t="s">
        <v>172</v>
      </c>
      <c r="B994" s="16">
        <v>1082</v>
      </c>
      <c r="C994">
        <v>1082</v>
      </c>
      <c r="D994" s="55" t="s">
        <v>19233</v>
      </c>
    </row>
    <row r="995" spans="1:4" ht="13">
      <c r="A995" s="17" t="s">
        <v>172</v>
      </c>
      <c r="B995" s="16">
        <v>1083</v>
      </c>
      <c r="C995">
        <v>1083</v>
      </c>
      <c r="D995" s="55" t="s">
        <v>19233</v>
      </c>
    </row>
    <row r="996" spans="1:4" ht="13">
      <c r="A996" s="17" t="s">
        <v>172</v>
      </c>
      <c r="B996" s="16">
        <v>1084</v>
      </c>
      <c r="C996">
        <v>1084</v>
      </c>
      <c r="D996" s="55" t="s">
        <v>19233</v>
      </c>
    </row>
    <row r="997" spans="1:4" ht="13">
      <c r="A997" s="17" t="s">
        <v>172</v>
      </c>
      <c r="B997" s="16">
        <v>1085</v>
      </c>
      <c r="C997">
        <v>1085</v>
      </c>
      <c r="D997" s="55" t="s">
        <v>19233</v>
      </c>
    </row>
    <row r="998" spans="1:4" ht="13">
      <c r="A998" s="17" t="s">
        <v>172</v>
      </c>
      <c r="B998" s="16">
        <v>1086</v>
      </c>
      <c r="C998">
        <v>1086</v>
      </c>
      <c r="D998" s="55" t="s">
        <v>19233</v>
      </c>
    </row>
    <row r="999" spans="1:4" ht="13">
      <c r="A999" s="17" t="s">
        <v>172</v>
      </c>
      <c r="B999" s="16">
        <v>1087</v>
      </c>
      <c r="C999">
        <v>1087</v>
      </c>
      <c r="D999" s="55" t="s">
        <v>19233</v>
      </c>
    </row>
    <row r="1000" spans="1:4" ht="13">
      <c r="A1000" s="17" t="s">
        <v>172</v>
      </c>
      <c r="B1000" s="16">
        <v>1088</v>
      </c>
      <c r="C1000">
        <v>1088</v>
      </c>
      <c r="D1000" s="55" t="s">
        <v>19233</v>
      </c>
    </row>
    <row r="1001" spans="1:4" ht="13">
      <c r="A1001" s="17" t="s">
        <v>172</v>
      </c>
      <c r="B1001" s="16">
        <v>1089</v>
      </c>
      <c r="C1001">
        <v>1089</v>
      </c>
      <c r="D1001" s="55" t="s">
        <v>19233</v>
      </c>
    </row>
    <row r="1002" spans="1:4" ht="13">
      <c r="A1002" s="17" t="s">
        <v>172</v>
      </c>
      <c r="B1002" s="16">
        <v>1091</v>
      </c>
      <c r="C1002">
        <v>1091</v>
      </c>
      <c r="D1002" s="55" t="s">
        <v>19233</v>
      </c>
    </row>
    <row r="1003" spans="1:4" ht="13">
      <c r="A1003" s="17" t="s">
        <v>172</v>
      </c>
      <c r="B1003" s="16">
        <v>1092</v>
      </c>
      <c r="C1003">
        <v>1092</v>
      </c>
      <c r="D1003" s="55" t="s">
        <v>19233</v>
      </c>
    </row>
    <row r="1004" spans="1:4" ht="13">
      <c r="A1004" s="17" t="s">
        <v>172</v>
      </c>
      <c r="B1004" s="16">
        <v>1093</v>
      </c>
      <c r="C1004">
        <v>1093</v>
      </c>
      <c r="D1004" s="55" t="s">
        <v>19233</v>
      </c>
    </row>
    <row r="1005" spans="1:4" ht="13">
      <c r="A1005" s="17" t="s">
        <v>172</v>
      </c>
      <c r="B1005" s="16">
        <v>1094</v>
      </c>
      <c r="C1005">
        <v>1094</v>
      </c>
      <c r="D1005" s="55" t="s">
        <v>19233</v>
      </c>
    </row>
    <row r="1006" spans="1:4" ht="13">
      <c r="A1006" s="17" t="s">
        <v>172</v>
      </c>
      <c r="B1006" s="16">
        <v>1095</v>
      </c>
      <c r="C1006">
        <v>1095</v>
      </c>
      <c r="D1006" s="55" t="s">
        <v>19233</v>
      </c>
    </row>
    <row r="1007" spans="1:4" ht="13">
      <c r="A1007" s="17" t="s">
        <v>172</v>
      </c>
      <c r="B1007" s="16">
        <v>1096</v>
      </c>
      <c r="C1007">
        <v>1096</v>
      </c>
      <c r="D1007" s="55" t="s">
        <v>19233</v>
      </c>
    </row>
    <row r="1008" spans="1:4" ht="13">
      <c r="A1008" s="17" t="s">
        <v>172</v>
      </c>
      <c r="B1008" s="16">
        <v>1097</v>
      </c>
      <c r="C1008">
        <v>1097</v>
      </c>
      <c r="D1008" s="55" t="s">
        <v>19233</v>
      </c>
    </row>
    <row r="1009" spans="1:4" ht="13">
      <c r="A1009" s="17" t="s">
        <v>172</v>
      </c>
      <c r="B1009" s="16">
        <v>1098</v>
      </c>
      <c r="C1009">
        <v>1098</v>
      </c>
      <c r="D1009" s="55" t="s">
        <v>19233</v>
      </c>
    </row>
    <row r="1010" spans="1:4" ht="13">
      <c r="A1010" s="17" t="s">
        <v>172</v>
      </c>
      <c r="B1010" s="16">
        <v>1099</v>
      </c>
      <c r="C1010">
        <v>1099</v>
      </c>
      <c r="D1010" s="55" t="s">
        <v>19233</v>
      </c>
    </row>
    <row r="1011" spans="1:4" ht="13">
      <c r="A1011" s="17" t="s">
        <v>172</v>
      </c>
      <c r="B1011" s="16">
        <v>1100</v>
      </c>
      <c r="C1011">
        <v>1100</v>
      </c>
      <c r="D1011" s="55" t="s">
        <v>19233</v>
      </c>
    </row>
    <row r="1012" spans="1:4" ht="13">
      <c r="A1012" s="17" t="s">
        <v>172</v>
      </c>
      <c r="B1012" s="16">
        <v>1101</v>
      </c>
      <c r="C1012">
        <v>1101</v>
      </c>
      <c r="D1012" s="55" t="s">
        <v>19233</v>
      </c>
    </row>
    <row r="1013" spans="1:4" ht="13">
      <c r="A1013" s="17" t="s">
        <v>172</v>
      </c>
      <c r="B1013" s="16">
        <v>1102</v>
      </c>
      <c r="C1013">
        <v>1102</v>
      </c>
      <c r="D1013" s="55" t="s">
        <v>19233</v>
      </c>
    </row>
    <row r="1014" spans="1:4" ht="13">
      <c r="A1014" s="17" t="s">
        <v>172</v>
      </c>
      <c r="B1014" s="16">
        <v>1103</v>
      </c>
      <c r="C1014">
        <v>1103</v>
      </c>
      <c r="D1014" s="55" t="s">
        <v>19233</v>
      </c>
    </row>
    <row r="1015" spans="1:4" ht="13">
      <c r="A1015" s="17" t="s">
        <v>172</v>
      </c>
      <c r="B1015" s="16">
        <v>1104</v>
      </c>
      <c r="C1015">
        <v>1104</v>
      </c>
      <c r="D1015" s="55" t="s">
        <v>19233</v>
      </c>
    </row>
    <row r="1016" spans="1:4" ht="13">
      <c r="A1016" s="17" t="s">
        <v>172</v>
      </c>
      <c r="B1016" s="16">
        <v>1105</v>
      </c>
      <c r="C1016">
        <v>1105</v>
      </c>
      <c r="D1016" s="55" t="s">
        <v>19233</v>
      </c>
    </row>
    <row r="1017" spans="1:4" ht="13">
      <c r="A1017" s="17" t="s">
        <v>172</v>
      </c>
      <c r="B1017" s="16">
        <v>1106</v>
      </c>
      <c r="C1017">
        <v>1106</v>
      </c>
      <c r="D1017" s="55" t="s">
        <v>19233</v>
      </c>
    </row>
    <row r="1018" spans="1:4" ht="13">
      <c r="A1018" s="17" t="s">
        <v>172</v>
      </c>
      <c r="B1018" s="16">
        <v>1107</v>
      </c>
      <c r="C1018">
        <v>1107</v>
      </c>
      <c r="D1018" s="55" t="s">
        <v>19233</v>
      </c>
    </row>
    <row r="1019" spans="1:4" ht="13">
      <c r="A1019" s="17" t="s">
        <v>172</v>
      </c>
      <c r="B1019" s="16">
        <v>1108</v>
      </c>
      <c r="C1019">
        <v>1108</v>
      </c>
      <c r="D1019" s="55" t="s">
        <v>19233</v>
      </c>
    </row>
    <row r="1020" spans="1:4" ht="13">
      <c r="A1020" s="17" t="s">
        <v>172</v>
      </c>
      <c r="B1020" s="16">
        <v>1109</v>
      </c>
      <c r="C1020">
        <v>1109</v>
      </c>
      <c r="D1020" s="55" t="s">
        <v>19233</v>
      </c>
    </row>
    <row r="1021" spans="1:4" ht="13">
      <c r="A1021" s="17" t="s">
        <v>172</v>
      </c>
      <c r="B1021" s="16">
        <v>1110</v>
      </c>
      <c r="C1021">
        <v>1110</v>
      </c>
      <c r="D1021" s="55" t="s">
        <v>19233</v>
      </c>
    </row>
    <row r="1022" spans="1:4" ht="13">
      <c r="A1022" s="17" t="s">
        <v>172</v>
      </c>
      <c r="B1022" s="16">
        <v>1111</v>
      </c>
      <c r="C1022">
        <v>1111</v>
      </c>
      <c r="D1022" s="55" t="s">
        <v>19233</v>
      </c>
    </row>
    <row r="1023" spans="1:4" ht="13">
      <c r="A1023" s="17" t="s">
        <v>172</v>
      </c>
      <c r="B1023" s="16">
        <v>1112</v>
      </c>
      <c r="C1023">
        <v>1112</v>
      </c>
      <c r="D1023" s="55" t="s">
        <v>19233</v>
      </c>
    </row>
    <row r="1024" spans="1:4" ht="13">
      <c r="A1024" s="17" t="s">
        <v>172</v>
      </c>
      <c r="B1024" s="16">
        <v>1113</v>
      </c>
      <c r="C1024">
        <v>1113</v>
      </c>
      <c r="D1024" s="55" t="s">
        <v>19233</v>
      </c>
    </row>
    <row r="1025" spans="1:4" ht="13">
      <c r="A1025" s="17" t="s">
        <v>172</v>
      </c>
      <c r="B1025" s="16">
        <v>1114</v>
      </c>
      <c r="C1025">
        <v>1114</v>
      </c>
      <c r="D1025" s="55" t="s">
        <v>19233</v>
      </c>
    </row>
    <row r="1026" spans="1:4" ht="13">
      <c r="A1026" s="17" t="s">
        <v>172</v>
      </c>
      <c r="B1026" s="16">
        <v>1115</v>
      </c>
      <c r="C1026">
        <v>1115</v>
      </c>
      <c r="D1026" s="55" t="s">
        <v>19233</v>
      </c>
    </row>
    <row r="1027" spans="1:4" ht="13">
      <c r="A1027" s="17" t="s">
        <v>172</v>
      </c>
      <c r="B1027" s="16">
        <v>1116</v>
      </c>
      <c r="C1027">
        <v>1116</v>
      </c>
      <c r="D1027" s="55" t="s">
        <v>19233</v>
      </c>
    </row>
    <row r="1028" spans="1:4" ht="13">
      <c r="A1028" s="17" t="s">
        <v>172</v>
      </c>
      <c r="B1028" s="16">
        <v>1117</v>
      </c>
      <c r="C1028">
        <v>1117</v>
      </c>
      <c r="D1028" s="55" t="s">
        <v>19233</v>
      </c>
    </row>
    <row r="1029" spans="1:4" ht="13">
      <c r="A1029" s="17" t="s">
        <v>172</v>
      </c>
      <c r="B1029" s="16">
        <v>1118</v>
      </c>
      <c r="C1029">
        <v>1118</v>
      </c>
      <c r="D1029" s="55" t="s">
        <v>19233</v>
      </c>
    </row>
    <row r="1030" spans="1:4" ht="13">
      <c r="A1030" s="17" t="s">
        <v>172</v>
      </c>
      <c r="B1030" s="16">
        <v>1119</v>
      </c>
      <c r="C1030">
        <v>1119</v>
      </c>
      <c r="D1030" s="55" t="s">
        <v>19233</v>
      </c>
    </row>
    <row r="1031" spans="1:4" ht="13">
      <c r="A1031" s="17" t="s">
        <v>172</v>
      </c>
      <c r="B1031" s="16">
        <v>1120</v>
      </c>
      <c r="C1031">
        <v>1120</v>
      </c>
      <c r="D1031" s="55" t="s">
        <v>19233</v>
      </c>
    </row>
    <row r="1032" spans="1:4" ht="13">
      <c r="A1032" s="17" t="s">
        <v>172</v>
      </c>
      <c r="B1032" s="16">
        <v>1121</v>
      </c>
      <c r="C1032">
        <v>1121</v>
      </c>
      <c r="D1032" s="55" t="s">
        <v>19233</v>
      </c>
    </row>
    <row r="1033" spans="1:4" ht="13">
      <c r="A1033" s="17" t="s">
        <v>172</v>
      </c>
      <c r="B1033" s="16">
        <v>1122</v>
      </c>
      <c r="C1033">
        <v>1122</v>
      </c>
      <c r="D1033" s="55" t="s">
        <v>19233</v>
      </c>
    </row>
    <row r="1034" spans="1:4" ht="13">
      <c r="A1034" s="17" t="s">
        <v>172</v>
      </c>
      <c r="B1034" s="16">
        <v>1123</v>
      </c>
      <c r="C1034">
        <v>1123</v>
      </c>
      <c r="D1034" s="55" t="s">
        <v>19233</v>
      </c>
    </row>
    <row r="1035" spans="1:4" ht="13">
      <c r="A1035" s="17" t="s">
        <v>172</v>
      </c>
      <c r="B1035" s="16">
        <v>1124</v>
      </c>
      <c r="C1035">
        <v>1124</v>
      </c>
      <c r="D1035" s="55" t="s">
        <v>19233</v>
      </c>
    </row>
    <row r="1036" spans="1:4" ht="13">
      <c r="A1036" s="17" t="s">
        <v>172</v>
      </c>
      <c r="B1036" s="16">
        <v>1125</v>
      </c>
      <c r="C1036">
        <v>1125</v>
      </c>
      <c r="D1036" s="55" t="s">
        <v>19233</v>
      </c>
    </row>
    <row r="1037" spans="1:4" ht="13">
      <c r="A1037" s="17" t="s">
        <v>172</v>
      </c>
      <c r="B1037" s="16">
        <v>1126</v>
      </c>
      <c r="C1037">
        <v>1126</v>
      </c>
      <c r="D1037" s="55" t="s">
        <v>19233</v>
      </c>
    </row>
    <row r="1038" spans="1:4" ht="13">
      <c r="A1038" s="17" t="s">
        <v>172</v>
      </c>
      <c r="B1038" s="16">
        <v>1127</v>
      </c>
      <c r="C1038">
        <v>1127</v>
      </c>
      <c r="D1038" s="55" t="s">
        <v>19233</v>
      </c>
    </row>
    <row r="1039" spans="1:4" ht="13">
      <c r="A1039" s="17" t="s">
        <v>172</v>
      </c>
      <c r="B1039" s="16">
        <v>1128</v>
      </c>
      <c r="C1039">
        <v>1128</v>
      </c>
      <c r="D1039" s="55" t="s">
        <v>19233</v>
      </c>
    </row>
    <row r="1040" spans="1:4" ht="13">
      <c r="A1040" s="17" t="s">
        <v>172</v>
      </c>
      <c r="B1040" s="16">
        <v>1129</v>
      </c>
      <c r="C1040">
        <v>1129</v>
      </c>
      <c r="D1040" s="55" t="s">
        <v>19233</v>
      </c>
    </row>
    <row r="1041" spans="1:4" ht="13">
      <c r="A1041" s="17" t="s">
        <v>172</v>
      </c>
      <c r="B1041" s="16">
        <v>1130</v>
      </c>
      <c r="C1041">
        <v>1130</v>
      </c>
      <c r="D1041" s="55" t="s">
        <v>19233</v>
      </c>
    </row>
    <row r="1042" spans="1:4" ht="13">
      <c r="A1042" s="17" t="s">
        <v>172</v>
      </c>
      <c r="B1042" s="16">
        <v>1131</v>
      </c>
      <c r="C1042">
        <v>1131</v>
      </c>
      <c r="D1042" s="55" t="s">
        <v>19233</v>
      </c>
    </row>
    <row r="1043" spans="1:4" ht="13">
      <c r="A1043" s="17" t="s">
        <v>172</v>
      </c>
      <c r="B1043" s="16">
        <v>1132</v>
      </c>
      <c r="C1043">
        <v>1132</v>
      </c>
      <c r="D1043" s="55" t="s">
        <v>19233</v>
      </c>
    </row>
    <row r="1044" spans="1:4" ht="13">
      <c r="A1044" s="17" t="s">
        <v>172</v>
      </c>
      <c r="B1044" s="16">
        <v>1133</v>
      </c>
      <c r="C1044">
        <v>1133</v>
      </c>
      <c r="D1044" s="55" t="s">
        <v>19233</v>
      </c>
    </row>
    <row r="1045" spans="1:4" ht="13">
      <c r="A1045" s="17" t="s">
        <v>172</v>
      </c>
      <c r="B1045" s="16">
        <v>1134</v>
      </c>
      <c r="C1045">
        <v>1134</v>
      </c>
      <c r="D1045" s="55" t="s">
        <v>19233</v>
      </c>
    </row>
    <row r="1046" spans="1:4" ht="13">
      <c r="A1046" s="17" t="s">
        <v>172</v>
      </c>
      <c r="B1046" s="16">
        <v>1135</v>
      </c>
      <c r="C1046">
        <v>1135</v>
      </c>
      <c r="D1046" s="55" t="s">
        <v>19233</v>
      </c>
    </row>
    <row r="1047" spans="1:4" ht="13">
      <c r="A1047" s="17" t="s">
        <v>172</v>
      </c>
      <c r="B1047" s="16">
        <v>1136</v>
      </c>
      <c r="C1047">
        <v>1136</v>
      </c>
      <c r="D1047" s="55" t="s">
        <v>19233</v>
      </c>
    </row>
    <row r="1048" spans="1:4" ht="13">
      <c r="A1048" s="17" t="s">
        <v>172</v>
      </c>
      <c r="B1048" s="16">
        <v>1137</v>
      </c>
      <c r="C1048">
        <v>1137</v>
      </c>
      <c r="D1048" s="55" t="s">
        <v>19233</v>
      </c>
    </row>
    <row r="1049" spans="1:4" ht="13">
      <c r="A1049" s="17" t="s">
        <v>172</v>
      </c>
      <c r="B1049" s="16">
        <v>1138</v>
      </c>
      <c r="C1049">
        <v>1138</v>
      </c>
      <c r="D1049" s="55" t="s">
        <v>19233</v>
      </c>
    </row>
    <row r="1050" spans="1:4" ht="13">
      <c r="A1050" s="17" t="s">
        <v>172</v>
      </c>
      <c r="B1050" s="16">
        <v>1139</v>
      </c>
      <c r="C1050">
        <v>1139</v>
      </c>
      <c r="D1050" s="55" t="s">
        <v>19233</v>
      </c>
    </row>
    <row r="1051" spans="1:4" ht="13">
      <c r="A1051" s="17" t="s">
        <v>172</v>
      </c>
      <c r="B1051" s="16">
        <v>1140</v>
      </c>
      <c r="C1051">
        <v>1140</v>
      </c>
      <c r="D1051" s="55" t="s">
        <v>19233</v>
      </c>
    </row>
    <row r="1052" spans="1:4" ht="13">
      <c r="A1052" s="17" t="s">
        <v>172</v>
      </c>
      <c r="B1052" s="16">
        <v>1141</v>
      </c>
      <c r="C1052">
        <v>1141</v>
      </c>
      <c r="D1052" s="55" t="s">
        <v>19233</v>
      </c>
    </row>
    <row r="1053" spans="1:4" ht="13">
      <c r="A1053" s="17" t="s">
        <v>172</v>
      </c>
      <c r="B1053" s="16">
        <v>1142</v>
      </c>
      <c r="C1053">
        <v>1142</v>
      </c>
      <c r="D1053" s="55" t="s">
        <v>19233</v>
      </c>
    </row>
    <row r="1054" spans="1:4" ht="13">
      <c r="A1054" s="17" t="s">
        <v>172</v>
      </c>
      <c r="B1054" s="16">
        <v>1143</v>
      </c>
      <c r="C1054">
        <v>1143</v>
      </c>
      <c r="D1054" s="55" t="s">
        <v>19233</v>
      </c>
    </row>
    <row r="1055" spans="1:4" ht="13">
      <c r="A1055" s="17" t="s">
        <v>172</v>
      </c>
      <c r="B1055" s="16">
        <v>1144</v>
      </c>
      <c r="C1055">
        <v>1144</v>
      </c>
      <c r="D1055" s="55" t="s">
        <v>19233</v>
      </c>
    </row>
    <row r="1056" spans="1:4" ht="13">
      <c r="A1056" s="17" t="s">
        <v>172</v>
      </c>
      <c r="B1056" s="16">
        <v>1145</v>
      </c>
      <c r="C1056">
        <v>1145</v>
      </c>
      <c r="D1056" s="55" t="s">
        <v>19233</v>
      </c>
    </row>
    <row r="1057" spans="1:4" ht="13">
      <c r="A1057" s="17" t="s">
        <v>172</v>
      </c>
      <c r="B1057" s="16">
        <v>1146</v>
      </c>
      <c r="C1057">
        <v>1146</v>
      </c>
      <c r="D1057" s="55" t="s">
        <v>19233</v>
      </c>
    </row>
    <row r="1058" spans="1:4" ht="13">
      <c r="A1058" s="17" t="s">
        <v>172</v>
      </c>
      <c r="B1058" s="16">
        <v>1147</v>
      </c>
      <c r="C1058">
        <v>1147</v>
      </c>
      <c r="D1058" s="55" t="s">
        <v>19233</v>
      </c>
    </row>
    <row r="1059" spans="1:4" ht="13">
      <c r="A1059" s="17" t="s">
        <v>172</v>
      </c>
      <c r="B1059" s="16">
        <v>1148</v>
      </c>
      <c r="C1059">
        <v>1148</v>
      </c>
      <c r="D1059" s="55" t="s">
        <v>19233</v>
      </c>
    </row>
    <row r="1060" spans="1:4" ht="13">
      <c r="A1060" s="17" t="s">
        <v>172</v>
      </c>
      <c r="B1060" s="16">
        <v>1149</v>
      </c>
      <c r="C1060">
        <v>1149</v>
      </c>
      <c r="D1060" s="55" t="s">
        <v>19233</v>
      </c>
    </row>
    <row r="1061" spans="1:4" ht="13">
      <c r="A1061" s="17" t="s">
        <v>172</v>
      </c>
      <c r="B1061" s="16">
        <v>1150</v>
      </c>
      <c r="C1061">
        <v>1150</v>
      </c>
      <c r="D1061" s="55" t="s">
        <v>19233</v>
      </c>
    </row>
    <row r="1062" spans="1:4" ht="13">
      <c r="A1062" s="17" t="s">
        <v>172</v>
      </c>
      <c r="B1062" s="16">
        <v>1151</v>
      </c>
      <c r="C1062">
        <v>1151</v>
      </c>
      <c r="D1062" s="55" t="s">
        <v>19233</v>
      </c>
    </row>
    <row r="1063" spans="1:4" ht="13">
      <c r="A1063" s="17" t="s">
        <v>172</v>
      </c>
      <c r="B1063" s="16">
        <v>1152</v>
      </c>
      <c r="C1063">
        <v>1152</v>
      </c>
      <c r="D1063" s="55" t="s">
        <v>19233</v>
      </c>
    </row>
    <row r="1064" spans="1:4" ht="13">
      <c r="A1064" s="17" t="s">
        <v>172</v>
      </c>
      <c r="B1064" s="16">
        <v>1153</v>
      </c>
      <c r="C1064">
        <v>1153</v>
      </c>
      <c r="D1064" s="55" t="s">
        <v>19233</v>
      </c>
    </row>
    <row r="1065" spans="1:4" ht="13">
      <c r="A1065" s="17" t="s">
        <v>172</v>
      </c>
      <c r="B1065" s="16">
        <v>1154</v>
      </c>
      <c r="C1065">
        <v>1154</v>
      </c>
      <c r="D1065" s="55" t="s">
        <v>19233</v>
      </c>
    </row>
    <row r="1066" spans="1:4" ht="13">
      <c r="A1066" s="17" t="s">
        <v>172</v>
      </c>
      <c r="B1066" s="16">
        <v>1155</v>
      </c>
      <c r="C1066">
        <v>1155</v>
      </c>
      <c r="D1066" s="55" t="s">
        <v>19233</v>
      </c>
    </row>
    <row r="1067" spans="1:4" ht="13">
      <c r="A1067" s="17" t="s">
        <v>172</v>
      </c>
      <c r="B1067" s="16">
        <v>1156</v>
      </c>
      <c r="C1067">
        <v>1156</v>
      </c>
      <c r="D1067" s="55" t="s">
        <v>19233</v>
      </c>
    </row>
    <row r="1068" spans="1:4" ht="13">
      <c r="A1068" s="17" t="s">
        <v>172</v>
      </c>
      <c r="B1068" s="16">
        <v>1157</v>
      </c>
      <c r="C1068">
        <v>1157</v>
      </c>
      <c r="D1068" s="55" t="s">
        <v>19233</v>
      </c>
    </row>
    <row r="1069" spans="1:4" ht="13">
      <c r="A1069" s="17" t="s">
        <v>172</v>
      </c>
      <c r="B1069" s="16">
        <v>1158</v>
      </c>
      <c r="C1069">
        <v>1158</v>
      </c>
      <c r="D1069" s="55" t="s">
        <v>19233</v>
      </c>
    </row>
    <row r="1070" spans="1:4" ht="13">
      <c r="A1070" s="17" t="s">
        <v>172</v>
      </c>
      <c r="B1070" s="16">
        <v>1159</v>
      </c>
      <c r="C1070">
        <v>1159</v>
      </c>
      <c r="D1070" s="55" t="s">
        <v>19233</v>
      </c>
    </row>
    <row r="1071" spans="1:4" ht="13">
      <c r="A1071" s="17" t="s">
        <v>172</v>
      </c>
      <c r="B1071" s="16">
        <v>1160</v>
      </c>
      <c r="C1071">
        <v>1160</v>
      </c>
      <c r="D1071" s="55" t="s">
        <v>19233</v>
      </c>
    </row>
    <row r="1072" spans="1:4" ht="13">
      <c r="A1072" s="17" t="s">
        <v>172</v>
      </c>
      <c r="B1072" s="16">
        <v>1161</v>
      </c>
      <c r="C1072">
        <v>1161</v>
      </c>
      <c r="D1072" s="55" t="s">
        <v>19233</v>
      </c>
    </row>
    <row r="1073" spans="1:4" ht="13">
      <c r="A1073" s="17" t="s">
        <v>172</v>
      </c>
      <c r="B1073" s="16">
        <v>1162</v>
      </c>
      <c r="C1073">
        <v>1162</v>
      </c>
      <c r="D1073" s="55" t="s">
        <v>19233</v>
      </c>
    </row>
    <row r="1074" spans="1:4" ht="13">
      <c r="A1074" s="17" t="s">
        <v>172</v>
      </c>
      <c r="B1074" s="16">
        <v>1163</v>
      </c>
      <c r="C1074">
        <v>1163</v>
      </c>
      <c r="D1074" s="55" t="s">
        <v>19233</v>
      </c>
    </row>
    <row r="1075" spans="1:4" ht="13">
      <c r="A1075" s="17" t="s">
        <v>172</v>
      </c>
      <c r="B1075" s="16">
        <v>1164</v>
      </c>
      <c r="C1075">
        <v>1164</v>
      </c>
      <c r="D1075" s="55" t="s">
        <v>19233</v>
      </c>
    </row>
    <row r="1076" spans="1:4" ht="13">
      <c r="A1076" s="17" t="s">
        <v>172</v>
      </c>
      <c r="B1076" s="16">
        <v>1165</v>
      </c>
      <c r="C1076">
        <v>1165</v>
      </c>
      <c r="D1076" s="55" t="s">
        <v>19233</v>
      </c>
    </row>
    <row r="1077" spans="1:4" ht="13">
      <c r="A1077" s="17" t="s">
        <v>172</v>
      </c>
      <c r="B1077" s="16">
        <v>1166</v>
      </c>
      <c r="C1077">
        <v>1166</v>
      </c>
      <c r="D1077" s="55" t="s">
        <v>19233</v>
      </c>
    </row>
    <row r="1078" spans="1:4" ht="13">
      <c r="A1078" s="17" t="s">
        <v>172</v>
      </c>
      <c r="B1078" s="16">
        <v>1167</v>
      </c>
      <c r="C1078">
        <v>1167</v>
      </c>
      <c r="D1078" s="55" t="s">
        <v>19233</v>
      </c>
    </row>
    <row r="1079" spans="1:4" ht="13">
      <c r="A1079" s="17" t="s">
        <v>172</v>
      </c>
      <c r="B1079" s="16">
        <v>1168</v>
      </c>
      <c r="C1079">
        <v>1168</v>
      </c>
      <c r="D1079" s="55" t="s">
        <v>19233</v>
      </c>
    </row>
    <row r="1080" spans="1:4" ht="13">
      <c r="A1080" s="17" t="s">
        <v>172</v>
      </c>
      <c r="B1080" s="16">
        <v>1169</v>
      </c>
      <c r="C1080">
        <v>1169</v>
      </c>
      <c r="D1080" s="55" t="s">
        <v>19233</v>
      </c>
    </row>
    <row r="1081" spans="1:4" ht="13">
      <c r="A1081" s="17" t="s">
        <v>172</v>
      </c>
      <c r="B1081" s="16">
        <v>1170</v>
      </c>
      <c r="C1081">
        <v>1170</v>
      </c>
      <c r="D1081" s="55" t="s">
        <v>19233</v>
      </c>
    </row>
    <row r="1082" spans="1:4" ht="13">
      <c r="A1082" s="17" t="s">
        <v>172</v>
      </c>
      <c r="B1082" s="16">
        <v>1171</v>
      </c>
      <c r="C1082">
        <v>1171</v>
      </c>
      <c r="D1082" s="55" t="s">
        <v>19233</v>
      </c>
    </row>
    <row r="1083" spans="1:4" ht="13">
      <c r="A1083" s="17" t="s">
        <v>172</v>
      </c>
      <c r="B1083" s="16">
        <v>1172</v>
      </c>
      <c r="C1083">
        <v>1172</v>
      </c>
      <c r="D1083" s="55" t="s">
        <v>19233</v>
      </c>
    </row>
    <row r="1084" spans="1:4" ht="13">
      <c r="A1084" s="17" t="s">
        <v>172</v>
      </c>
      <c r="B1084" s="16">
        <v>1173</v>
      </c>
      <c r="C1084">
        <v>1173</v>
      </c>
      <c r="D1084" s="55" t="s">
        <v>19233</v>
      </c>
    </row>
    <row r="1085" spans="1:4" ht="13">
      <c r="A1085" s="17" t="s">
        <v>172</v>
      </c>
      <c r="B1085" s="16">
        <v>1174</v>
      </c>
      <c r="C1085">
        <v>1174</v>
      </c>
      <c r="D1085" s="55" t="s">
        <v>19233</v>
      </c>
    </row>
    <row r="1086" spans="1:4" ht="13">
      <c r="A1086" s="17" t="s">
        <v>172</v>
      </c>
      <c r="B1086" s="16">
        <v>1175</v>
      </c>
      <c r="C1086">
        <v>1175</v>
      </c>
      <c r="D1086" s="55" t="s">
        <v>19233</v>
      </c>
    </row>
    <row r="1087" spans="1:4" ht="13">
      <c r="A1087" s="17" t="s">
        <v>172</v>
      </c>
      <c r="B1087" s="16">
        <v>1176</v>
      </c>
      <c r="C1087">
        <v>1176</v>
      </c>
      <c r="D1087" s="55" t="s">
        <v>19233</v>
      </c>
    </row>
    <row r="1088" spans="1:4" ht="13">
      <c r="A1088" s="17" t="s">
        <v>172</v>
      </c>
      <c r="B1088" s="16">
        <v>1177</v>
      </c>
      <c r="C1088">
        <v>1177</v>
      </c>
      <c r="D1088" s="55" t="s">
        <v>19233</v>
      </c>
    </row>
    <row r="1089" spans="1:4" ht="13">
      <c r="A1089" s="17" t="s">
        <v>172</v>
      </c>
      <c r="B1089" s="16">
        <v>1178</v>
      </c>
      <c r="C1089">
        <v>1178</v>
      </c>
      <c r="D1089" s="55" t="s">
        <v>19233</v>
      </c>
    </row>
    <row r="1090" spans="1:4" ht="13">
      <c r="A1090" s="17" t="s">
        <v>172</v>
      </c>
      <c r="B1090" s="16">
        <v>1179</v>
      </c>
      <c r="C1090">
        <v>1179</v>
      </c>
      <c r="D1090" s="55" t="s">
        <v>19233</v>
      </c>
    </row>
    <row r="1091" spans="1:4" ht="13">
      <c r="A1091" s="17" t="s">
        <v>172</v>
      </c>
      <c r="B1091" s="16">
        <v>1180</v>
      </c>
      <c r="C1091">
        <v>1180</v>
      </c>
      <c r="D1091" s="55" t="s">
        <v>19233</v>
      </c>
    </row>
    <row r="1092" spans="1:4" ht="13">
      <c r="A1092" s="17" t="s">
        <v>172</v>
      </c>
      <c r="B1092" s="16">
        <v>1181</v>
      </c>
      <c r="C1092">
        <v>1181</v>
      </c>
      <c r="D1092" s="55" t="s">
        <v>19233</v>
      </c>
    </row>
    <row r="1093" spans="1:4" ht="13">
      <c r="A1093" s="17" t="s">
        <v>172</v>
      </c>
      <c r="B1093" s="16">
        <v>1182</v>
      </c>
      <c r="C1093">
        <v>1182</v>
      </c>
      <c r="D1093" s="55" t="s">
        <v>19233</v>
      </c>
    </row>
    <row r="1094" spans="1:4" ht="13">
      <c r="A1094" s="17" t="s">
        <v>172</v>
      </c>
      <c r="B1094" s="16">
        <v>1183</v>
      </c>
      <c r="C1094">
        <v>1183</v>
      </c>
      <c r="D1094" s="55" t="s">
        <v>19233</v>
      </c>
    </row>
    <row r="1095" spans="1:4" ht="13">
      <c r="A1095" s="17" t="s">
        <v>172</v>
      </c>
      <c r="B1095" s="16">
        <v>1184</v>
      </c>
      <c r="C1095">
        <v>1184</v>
      </c>
      <c r="D1095" s="55" t="s">
        <v>19233</v>
      </c>
    </row>
    <row r="1096" spans="1:4" ht="13">
      <c r="A1096" s="17" t="s">
        <v>172</v>
      </c>
      <c r="B1096" s="16">
        <v>1185</v>
      </c>
      <c r="C1096">
        <v>1185</v>
      </c>
      <c r="D1096" s="55" t="s">
        <v>19233</v>
      </c>
    </row>
    <row r="1097" spans="1:4" ht="13">
      <c r="A1097" s="17" t="s">
        <v>172</v>
      </c>
      <c r="B1097" s="16">
        <v>1186</v>
      </c>
      <c r="C1097">
        <v>1186</v>
      </c>
      <c r="D1097" s="55" t="s">
        <v>19233</v>
      </c>
    </row>
    <row r="1098" spans="1:4" ht="13">
      <c r="A1098" s="17" t="s">
        <v>172</v>
      </c>
      <c r="B1098" s="16">
        <v>1187</v>
      </c>
      <c r="C1098">
        <v>1187</v>
      </c>
      <c r="D1098" s="55" t="s">
        <v>19233</v>
      </c>
    </row>
    <row r="1099" spans="1:4" ht="13">
      <c r="A1099" s="17" t="s">
        <v>172</v>
      </c>
      <c r="B1099" s="16">
        <v>1188</v>
      </c>
      <c r="C1099">
        <v>1188</v>
      </c>
      <c r="D1099" s="55" t="s">
        <v>19233</v>
      </c>
    </row>
    <row r="1100" spans="1:4" ht="13">
      <c r="A1100" s="17" t="s">
        <v>172</v>
      </c>
      <c r="B1100" s="16">
        <v>1189</v>
      </c>
      <c r="C1100">
        <v>1189</v>
      </c>
      <c r="D1100" s="55" t="s">
        <v>19233</v>
      </c>
    </row>
    <row r="1101" spans="1:4" ht="13">
      <c r="A1101" s="17" t="s">
        <v>172</v>
      </c>
      <c r="B1101" s="16">
        <v>1190</v>
      </c>
      <c r="C1101">
        <v>1190</v>
      </c>
      <c r="D1101" s="55" t="s">
        <v>19233</v>
      </c>
    </row>
    <row r="1102" spans="1:4" ht="13">
      <c r="A1102" s="17" t="s">
        <v>172</v>
      </c>
      <c r="B1102" s="16">
        <v>1191</v>
      </c>
      <c r="C1102">
        <v>1191</v>
      </c>
      <c r="D1102" s="55" t="s">
        <v>19233</v>
      </c>
    </row>
    <row r="1103" spans="1:4" ht="13">
      <c r="A1103" s="17" t="s">
        <v>172</v>
      </c>
      <c r="B1103" s="16">
        <v>1192</v>
      </c>
      <c r="C1103">
        <v>1192</v>
      </c>
      <c r="D1103" s="55" t="s">
        <v>19233</v>
      </c>
    </row>
    <row r="1104" spans="1:4" ht="13">
      <c r="A1104" s="17" t="s">
        <v>172</v>
      </c>
      <c r="B1104" s="16">
        <v>1193</v>
      </c>
      <c r="C1104">
        <v>1193</v>
      </c>
      <c r="D1104" s="55" t="s">
        <v>19233</v>
      </c>
    </row>
    <row r="1105" spans="1:4" ht="13">
      <c r="A1105" s="17" t="s">
        <v>172</v>
      </c>
      <c r="B1105" s="16">
        <v>1194</v>
      </c>
      <c r="C1105">
        <v>1194</v>
      </c>
      <c r="D1105" s="55" t="s">
        <v>19233</v>
      </c>
    </row>
    <row r="1106" spans="1:4" ht="13">
      <c r="A1106" s="17" t="s">
        <v>172</v>
      </c>
      <c r="B1106" s="16">
        <v>1195</v>
      </c>
      <c r="C1106">
        <v>1195</v>
      </c>
      <c r="D1106" s="55" t="s">
        <v>19233</v>
      </c>
    </row>
    <row r="1107" spans="1:4" ht="13">
      <c r="A1107" s="17" t="s">
        <v>172</v>
      </c>
      <c r="B1107" s="16">
        <v>1196</v>
      </c>
      <c r="C1107">
        <v>1196</v>
      </c>
      <c r="D1107" s="55" t="s">
        <v>19233</v>
      </c>
    </row>
    <row r="1108" spans="1:4" ht="13">
      <c r="A1108" s="17" t="s">
        <v>172</v>
      </c>
      <c r="B1108" s="16">
        <v>1197</v>
      </c>
      <c r="C1108">
        <v>1197</v>
      </c>
      <c r="D1108" s="55" t="s">
        <v>19233</v>
      </c>
    </row>
    <row r="1109" spans="1:4" ht="13">
      <c r="A1109" s="17" t="s">
        <v>172</v>
      </c>
      <c r="B1109" s="16">
        <v>1198</v>
      </c>
      <c r="C1109">
        <v>1198</v>
      </c>
      <c r="D1109" s="55" t="s">
        <v>19233</v>
      </c>
    </row>
    <row r="1110" spans="1:4" ht="13">
      <c r="A1110" s="17" t="s">
        <v>172</v>
      </c>
      <c r="B1110" s="16">
        <v>1199</v>
      </c>
      <c r="C1110">
        <v>1199</v>
      </c>
      <c r="D1110" s="55" t="s">
        <v>19233</v>
      </c>
    </row>
    <row r="1111" spans="1:4" ht="13">
      <c r="A1111" s="17" t="s">
        <v>172</v>
      </c>
      <c r="B1111" s="16">
        <v>1200</v>
      </c>
      <c r="C1111">
        <v>1200</v>
      </c>
      <c r="D1111" s="55" t="s">
        <v>19233</v>
      </c>
    </row>
    <row r="1112" spans="1:4" ht="13">
      <c r="A1112" s="17" t="s">
        <v>172</v>
      </c>
      <c r="B1112" s="16">
        <v>1201</v>
      </c>
      <c r="C1112">
        <v>1201</v>
      </c>
      <c r="D1112" s="55" t="s">
        <v>19233</v>
      </c>
    </row>
    <row r="1113" spans="1:4" ht="13">
      <c r="A1113" s="17" t="s">
        <v>172</v>
      </c>
      <c r="B1113" s="16">
        <v>1202</v>
      </c>
      <c r="C1113">
        <v>1202</v>
      </c>
      <c r="D1113" s="55" t="s">
        <v>19233</v>
      </c>
    </row>
    <row r="1114" spans="1:4" ht="13">
      <c r="A1114" s="17" t="s">
        <v>172</v>
      </c>
      <c r="B1114" s="16">
        <v>1203</v>
      </c>
      <c r="C1114">
        <v>1203</v>
      </c>
      <c r="D1114" s="55" t="s">
        <v>19233</v>
      </c>
    </row>
    <row r="1115" spans="1:4" ht="13">
      <c r="A1115" s="17" t="s">
        <v>172</v>
      </c>
      <c r="B1115" s="16">
        <v>1204</v>
      </c>
      <c r="C1115">
        <v>1204</v>
      </c>
      <c r="D1115" s="55" t="s">
        <v>19233</v>
      </c>
    </row>
    <row r="1116" spans="1:4" ht="13">
      <c r="A1116" s="17" t="s">
        <v>172</v>
      </c>
      <c r="B1116" s="16">
        <v>1205</v>
      </c>
      <c r="C1116">
        <v>1205</v>
      </c>
      <c r="D1116" s="55" t="s">
        <v>19233</v>
      </c>
    </row>
    <row r="1117" spans="1:4" ht="13">
      <c r="A1117" s="17" t="s">
        <v>172</v>
      </c>
      <c r="B1117" s="16">
        <v>1206</v>
      </c>
      <c r="C1117">
        <v>1206</v>
      </c>
      <c r="D1117" s="55" t="s">
        <v>19233</v>
      </c>
    </row>
    <row r="1118" spans="1:4" ht="13">
      <c r="A1118" s="17" t="s">
        <v>172</v>
      </c>
      <c r="B1118" s="16">
        <v>1207</v>
      </c>
      <c r="C1118">
        <v>1207</v>
      </c>
      <c r="D1118" s="55" t="s">
        <v>19233</v>
      </c>
    </row>
    <row r="1119" spans="1:4" ht="13">
      <c r="A1119" s="17" t="s">
        <v>172</v>
      </c>
      <c r="B1119" s="16">
        <v>1208</v>
      </c>
      <c r="C1119">
        <v>1208</v>
      </c>
      <c r="D1119" s="55" t="s">
        <v>19233</v>
      </c>
    </row>
    <row r="1120" spans="1:4" ht="13">
      <c r="A1120" s="17" t="s">
        <v>172</v>
      </c>
      <c r="B1120" s="16">
        <v>1209</v>
      </c>
      <c r="C1120">
        <v>1209</v>
      </c>
      <c r="D1120" s="55" t="s">
        <v>19233</v>
      </c>
    </row>
    <row r="1121" spans="1:4" ht="13">
      <c r="A1121" s="17" t="s">
        <v>172</v>
      </c>
      <c r="B1121" s="16">
        <v>1210</v>
      </c>
      <c r="C1121">
        <v>1210</v>
      </c>
      <c r="D1121" s="55" t="s">
        <v>19233</v>
      </c>
    </row>
    <row r="1122" spans="1:4" ht="13">
      <c r="A1122" s="17" t="s">
        <v>172</v>
      </c>
      <c r="B1122" s="16">
        <v>1211</v>
      </c>
      <c r="C1122">
        <v>1211</v>
      </c>
      <c r="D1122" s="55" t="s">
        <v>19233</v>
      </c>
    </row>
    <row r="1123" spans="1:4" ht="13">
      <c r="A1123" s="17" t="s">
        <v>172</v>
      </c>
      <c r="B1123" s="16">
        <v>1212</v>
      </c>
      <c r="C1123">
        <v>1212</v>
      </c>
      <c r="D1123" s="55" t="s">
        <v>19233</v>
      </c>
    </row>
    <row r="1124" spans="1:4" ht="13">
      <c r="A1124" s="17" t="s">
        <v>172</v>
      </c>
      <c r="B1124" s="16">
        <v>1213</v>
      </c>
      <c r="C1124">
        <v>1213</v>
      </c>
      <c r="D1124" s="55" t="s">
        <v>19233</v>
      </c>
    </row>
    <row r="1125" spans="1:4" ht="13">
      <c r="A1125" s="17" t="s">
        <v>172</v>
      </c>
      <c r="B1125" s="16">
        <v>1214</v>
      </c>
      <c r="C1125">
        <v>1214</v>
      </c>
      <c r="D1125" s="55" t="s">
        <v>19233</v>
      </c>
    </row>
    <row r="1126" spans="1:4" ht="13">
      <c r="A1126" s="17" t="s">
        <v>172</v>
      </c>
      <c r="B1126" s="16">
        <v>1215</v>
      </c>
      <c r="C1126">
        <v>1215</v>
      </c>
      <c r="D1126" s="55" t="s">
        <v>19233</v>
      </c>
    </row>
    <row r="1127" spans="1:4" ht="13">
      <c r="A1127" s="17" t="s">
        <v>172</v>
      </c>
      <c r="B1127" s="16">
        <v>1216</v>
      </c>
      <c r="C1127">
        <v>1216</v>
      </c>
      <c r="D1127" s="55" t="s">
        <v>19233</v>
      </c>
    </row>
    <row r="1128" spans="1:4" ht="13">
      <c r="A1128" s="17" t="s">
        <v>172</v>
      </c>
      <c r="B1128" s="16">
        <v>1217</v>
      </c>
      <c r="C1128">
        <v>1217</v>
      </c>
      <c r="D1128" s="55" t="s">
        <v>19233</v>
      </c>
    </row>
    <row r="1129" spans="1:4" ht="13">
      <c r="A1129" s="17" t="s">
        <v>172</v>
      </c>
      <c r="B1129" s="16">
        <v>1218</v>
      </c>
      <c r="C1129">
        <v>1218</v>
      </c>
      <c r="D1129" s="55" t="s">
        <v>19233</v>
      </c>
    </row>
    <row r="1130" spans="1:4" ht="13">
      <c r="A1130" s="17" t="s">
        <v>172</v>
      </c>
      <c r="B1130" s="16">
        <v>1219</v>
      </c>
      <c r="C1130">
        <v>1219</v>
      </c>
      <c r="D1130" s="55" t="s">
        <v>19233</v>
      </c>
    </row>
    <row r="1131" spans="1:4" ht="13">
      <c r="A1131" s="17" t="s">
        <v>172</v>
      </c>
      <c r="B1131" s="16">
        <v>1220</v>
      </c>
      <c r="C1131">
        <v>1220</v>
      </c>
      <c r="D1131" s="55" t="s">
        <v>19233</v>
      </c>
    </row>
    <row r="1132" spans="1:4" ht="13">
      <c r="A1132" s="17" t="s">
        <v>172</v>
      </c>
      <c r="B1132" s="16">
        <v>1221</v>
      </c>
      <c r="C1132">
        <v>1221</v>
      </c>
      <c r="D1132" s="55" t="s">
        <v>19233</v>
      </c>
    </row>
    <row r="1133" spans="1:4" ht="13">
      <c r="A1133" s="17" t="s">
        <v>172</v>
      </c>
      <c r="B1133" s="16">
        <v>1222</v>
      </c>
      <c r="C1133">
        <v>1222</v>
      </c>
      <c r="D1133" s="55" t="s">
        <v>19233</v>
      </c>
    </row>
    <row r="1134" spans="1:4" ht="13">
      <c r="A1134" s="17" t="s">
        <v>172</v>
      </c>
      <c r="B1134" s="16">
        <v>1223</v>
      </c>
      <c r="C1134">
        <v>1223</v>
      </c>
      <c r="D1134" s="55" t="s">
        <v>19233</v>
      </c>
    </row>
    <row r="1135" spans="1:4" ht="13">
      <c r="A1135" s="17" t="s">
        <v>172</v>
      </c>
      <c r="B1135" s="16">
        <v>1224</v>
      </c>
      <c r="C1135">
        <v>1224</v>
      </c>
      <c r="D1135" s="55" t="s">
        <v>19233</v>
      </c>
    </row>
    <row r="1136" spans="1:4" ht="13">
      <c r="A1136" s="17" t="s">
        <v>172</v>
      </c>
      <c r="B1136" s="16">
        <v>1225</v>
      </c>
      <c r="C1136">
        <v>1225</v>
      </c>
      <c r="D1136" s="55" t="s">
        <v>19233</v>
      </c>
    </row>
    <row r="1137" spans="1:4" ht="13">
      <c r="A1137" s="17" t="s">
        <v>172</v>
      </c>
      <c r="B1137" s="16">
        <v>1226</v>
      </c>
      <c r="C1137">
        <v>1226</v>
      </c>
      <c r="D1137" s="55" t="s">
        <v>19233</v>
      </c>
    </row>
    <row r="1138" spans="1:4" ht="13">
      <c r="A1138" s="17" t="s">
        <v>172</v>
      </c>
      <c r="B1138" s="16">
        <v>1227</v>
      </c>
      <c r="C1138">
        <v>1227</v>
      </c>
      <c r="D1138" s="55" t="s">
        <v>19233</v>
      </c>
    </row>
    <row r="1139" spans="1:4" ht="13">
      <c r="A1139" s="17" t="s">
        <v>172</v>
      </c>
      <c r="B1139" s="16">
        <v>1228</v>
      </c>
      <c r="C1139">
        <v>1228</v>
      </c>
      <c r="D1139" s="55" t="s">
        <v>19233</v>
      </c>
    </row>
    <row r="1140" spans="1:4" ht="13">
      <c r="A1140" s="17" t="s">
        <v>172</v>
      </c>
      <c r="B1140" s="16">
        <v>1229</v>
      </c>
      <c r="C1140">
        <v>1229</v>
      </c>
      <c r="D1140" s="55" t="s">
        <v>19233</v>
      </c>
    </row>
    <row r="1141" spans="1:4" ht="13">
      <c r="A1141" s="17" t="s">
        <v>172</v>
      </c>
      <c r="B1141" s="16">
        <v>1230</v>
      </c>
      <c r="C1141">
        <v>1230</v>
      </c>
      <c r="D1141" s="55" t="s">
        <v>19233</v>
      </c>
    </row>
    <row r="1142" spans="1:4" ht="13">
      <c r="A1142" s="17" t="s">
        <v>172</v>
      </c>
      <c r="B1142" s="16">
        <v>1231</v>
      </c>
      <c r="C1142">
        <v>1231</v>
      </c>
      <c r="D1142" s="55" t="s">
        <v>19233</v>
      </c>
    </row>
    <row r="1143" spans="1:4" ht="13">
      <c r="A1143" s="17" t="s">
        <v>172</v>
      </c>
      <c r="B1143" s="16">
        <v>1232</v>
      </c>
      <c r="C1143">
        <v>1232</v>
      </c>
      <c r="D1143" s="55" t="s">
        <v>19233</v>
      </c>
    </row>
    <row r="1144" spans="1:4" ht="13">
      <c r="A1144" s="17" t="s">
        <v>172</v>
      </c>
      <c r="B1144" s="16">
        <v>1233</v>
      </c>
      <c r="C1144">
        <v>1233</v>
      </c>
      <c r="D1144" s="55" t="s">
        <v>19233</v>
      </c>
    </row>
    <row r="1145" spans="1:4" ht="13">
      <c r="A1145" s="17" t="s">
        <v>172</v>
      </c>
      <c r="B1145" s="16">
        <v>1234</v>
      </c>
      <c r="C1145">
        <v>1234</v>
      </c>
      <c r="D1145" s="55" t="s">
        <v>19233</v>
      </c>
    </row>
    <row r="1146" spans="1:4" ht="13">
      <c r="A1146" s="17" t="s">
        <v>172</v>
      </c>
      <c r="B1146" s="16">
        <v>1235</v>
      </c>
      <c r="C1146">
        <v>1235</v>
      </c>
      <c r="D1146" s="55" t="s">
        <v>19233</v>
      </c>
    </row>
    <row r="1147" spans="1:4" ht="13">
      <c r="A1147" s="17" t="s">
        <v>172</v>
      </c>
      <c r="B1147" s="16">
        <v>1236</v>
      </c>
      <c r="C1147">
        <v>1236</v>
      </c>
      <c r="D1147" s="55" t="s">
        <v>19233</v>
      </c>
    </row>
    <row r="1148" spans="1:4" ht="13">
      <c r="A1148" s="17" t="s">
        <v>172</v>
      </c>
      <c r="B1148" s="16">
        <v>1237</v>
      </c>
      <c r="C1148">
        <v>1237</v>
      </c>
      <c r="D1148" s="55" t="s">
        <v>19233</v>
      </c>
    </row>
    <row r="1149" spans="1:4" ht="13">
      <c r="A1149" s="17" t="s">
        <v>172</v>
      </c>
      <c r="B1149" s="16">
        <v>1238</v>
      </c>
      <c r="C1149">
        <v>1238</v>
      </c>
      <c r="D1149" s="55" t="s">
        <v>19233</v>
      </c>
    </row>
    <row r="1150" spans="1:4" ht="13">
      <c r="A1150" s="17" t="s">
        <v>172</v>
      </c>
      <c r="B1150" s="16">
        <v>1239</v>
      </c>
      <c r="C1150">
        <v>1239</v>
      </c>
      <c r="D1150" s="55" t="s">
        <v>19233</v>
      </c>
    </row>
    <row r="1151" spans="1:4" ht="13">
      <c r="A1151" s="17" t="s">
        <v>172</v>
      </c>
      <c r="B1151" s="16">
        <v>1240</v>
      </c>
      <c r="C1151">
        <v>1240</v>
      </c>
      <c r="D1151" s="55" t="s">
        <v>19233</v>
      </c>
    </row>
    <row r="1152" spans="1:4" ht="13">
      <c r="A1152" s="17" t="s">
        <v>172</v>
      </c>
      <c r="B1152" s="16">
        <v>1241</v>
      </c>
      <c r="C1152">
        <v>1241</v>
      </c>
      <c r="D1152" s="55" t="s">
        <v>19233</v>
      </c>
    </row>
    <row r="1153" spans="1:4" ht="13">
      <c r="A1153" s="17" t="s">
        <v>172</v>
      </c>
      <c r="B1153" s="16">
        <v>1242</v>
      </c>
      <c r="C1153">
        <v>1242</v>
      </c>
      <c r="D1153" s="55" t="s">
        <v>19233</v>
      </c>
    </row>
    <row r="1154" spans="1:4" ht="13">
      <c r="A1154" s="17" t="s">
        <v>172</v>
      </c>
      <c r="B1154" s="16">
        <v>1243</v>
      </c>
      <c r="C1154">
        <v>1243</v>
      </c>
      <c r="D1154" s="55" t="s">
        <v>19233</v>
      </c>
    </row>
    <row r="1155" spans="1:4" ht="13">
      <c r="A1155" s="17" t="s">
        <v>172</v>
      </c>
      <c r="B1155" s="16">
        <v>1244</v>
      </c>
      <c r="C1155">
        <v>1244</v>
      </c>
      <c r="D1155" s="55" t="s">
        <v>19233</v>
      </c>
    </row>
    <row r="1156" spans="1:4" ht="13">
      <c r="A1156" s="17" t="s">
        <v>172</v>
      </c>
      <c r="B1156" s="16">
        <v>1245</v>
      </c>
      <c r="C1156">
        <v>1245</v>
      </c>
      <c r="D1156" s="55" t="s">
        <v>19233</v>
      </c>
    </row>
    <row r="1157" spans="1:4" ht="13">
      <c r="A1157" s="17" t="s">
        <v>172</v>
      </c>
      <c r="B1157" s="16">
        <v>1246</v>
      </c>
      <c r="C1157">
        <v>1246</v>
      </c>
      <c r="D1157" s="55" t="s">
        <v>19233</v>
      </c>
    </row>
    <row r="1158" spans="1:4" ht="13">
      <c r="A1158" s="17" t="s">
        <v>172</v>
      </c>
      <c r="B1158" s="16">
        <v>1247</v>
      </c>
      <c r="C1158">
        <v>1247</v>
      </c>
      <c r="D1158" s="55" t="s">
        <v>19233</v>
      </c>
    </row>
    <row r="1159" spans="1:4" ht="13">
      <c r="A1159" s="17" t="s">
        <v>172</v>
      </c>
      <c r="B1159" s="16">
        <v>1248</v>
      </c>
      <c r="C1159">
        <v>1248</v>
      </c>
      <c r="D1159" s="55" t="s">
        <v>19233</v>
      </c>
    </row>
    <row r="1160" spans="1:4" ht="13">
      <c r="A1160" s="17" t="s">
        <v>172</v>
      </c>
      <c r="B1160" s="16">
        <v>1249</v>
      </c>
      <c r="C1160">
        <v>1249</v>
      </c>
      <c r="D1160" s="55" t="s">
        <v>19233</v>
      </c>
    </row>
    <row r="1161" spans="1:4" ht="13">
      <c r="A1161" s="17" t="s">
        <v>172</v>
      </c>
      <c r="B1161" s="16">
        <v>1250</v>
      </c>
      <c r="C1161">
        <v>1250</v>
      </c>
      <c r="D1161" s="55" t="s">
        <v>19233</v>
      </c>
    </row>
    <row r="1162" spans="1:4" ht="13">
      <c r="A1162" s="17" t="s">
        <v>172</v>
      </c>
      <c r="B1162" s="16">
        <v>1251</v>
      </c>
      <c r="C1162">
        <v>1251</v>
      </c>
      <c r="D1162" s="55" t="s">
        <v>19233</v>
      </c>
    </row>
    <row r="1163" spans="1:4" ht="13">
      <c r="A1163" s="17" t="s">
        <v>172</v>
      </c>
      <c r="B1163" s="16">
        <v>1252</v>
      </c>
      <c r="C1163">
        <v>1252</v>
      </c>
      <c r="D1163" s="55" t="s">
        <v>19233</v>
      </c>
    </row>
    <row r="1164" spans="1:4" ht="13">
      <c r="A1164" s="17" t="s">
        <v>172</v>
      </c>
      <c r="B1164" s="16">
        <v>1253</v>
      </c>
      <c r="C1164">
        <v>1253</v>
      </c>
      <c r="D1164" s="55" t="s">
        <v>19233</v>
      </c>
    </row>
    <row r="1165" spans="1:4" ht="13">
      <c r="A1165" s="17" t="s">
        <v>172</v>
      </c>
      <c r="B1165" s="16">
        <v>1254</v>
      </c>
      <c r="C1165">
        <v>1254</v>
      </c>
      <c r="D1165" s="55" t="s">
        <v>19233</v>
      </c>
    </row>
    <row r="1166" spans="1:4" ht="13">
      <c r="A1166" s="17" t="s">
        <v>172</v>
      </c>
      <c r="B1166" s="16">
        <v>1255</v>
      </c>
      <c r="C1166">
        <v>1255</v>
      </c>
      <c r="D1166" s="55" t="s">
        <v>19233</v>
      </c>
    </row>
    <row r="1167" spans="1:4" ht="13">
      <c r="A1167" s="17" t="s">
        <v>172</v>
      </c>
      <c r="B1167" s="16">
        <v>1256</v>
      </c>
      <c r="C1167">
        <v>1256</v>
      </c>
      <c r="D1167" s="55" t="s">
        <v>19233</v>
      </c>
    </row>
    <row r="1168" spans="1:4" ht="13">
      <c r="A1168" s="17" t="s">
        <v>172</v>
      </c>
      <c r="B1168" s="16">
        <v>1257</v>
      </c>
      <c r="C1168">
        <v>1257</v>
      </c>
      <c r="D1168" s="55" t="s">
        <v>19233</v>
      </c>
    </row>
    <row r="1169" spans="1:4" ht="13">
      <c r="A1169" s="17" t="s">
        <v>172</v>
      </c>
      <c r="B1169" s="16">
        <v>1258</v>
      </c>
      <c r="C1169">
        <v>1258</v>
      </c>
      <c r="D1169" s="55" t="s">
        <v>19233</v>
      </c>
    </row>
    <row r="1170" spans="1:4" ht="13">
      <c r="A1170" s="17" t="s">
        <v>172</v>
      </c>
      <c r="B1170" s="16">
        <v>1259</v>
      </c>
      <c r="C1170">
        <v>1259</v>
      </c>
      <c r="D1170" s="55" t="s">
        <v>19233</v>
      </c>
    </row>
    <row r="1171" spans="1:4" ht="13">
      <c r="A1171" s="17" t="s">
        <v>172</v>
      </c>
      <c r="B1171" s="16">
        <v>1260</v>
      </c>
      <c r="C1171">
        <v>1260</v>
      </c>
      <c r="D1171" s="55" t="s">
        <v>19233</v>
      </c>
    </row>
    <row r="1172" spans="1:4" ht="13">
      <c r="A1172" s="17" t="s">
        <v>172</v>
      </c>
      <c r="B1172" s="16">
        <v>1261</v>
      </c>
      <c r="C1172">
        <v>1261</v>
      </c>
      <c r="D1172" s="55" t="s">
        <v>19233</v>
      </c>
    </row>
    <row r="1173" spans="1:4" ht="13">
      <c r="A1173" s="17" t="s">
        <v>172</v>
      </c>
      <c r="B1173" s="16">
        <v>1262</v>
      </c>
      <c r="C1173">
        <v>1262</v>
      </c>
      <c r="D1173" s="55" t="s">
        <v>19233</v>
      </c>
    </row>
    <row r="1174" spans="1:4" ht="13">
      <c r="A1174" s="17" t="s">
        <v>172</v>
      </c>
      <c r="B1174" s="16">
        <v>1263</v>
      </c>
      <c r="C1174">
        <v>1263</v>
      </c>
      <c r="D1174" s="55" t="s">
        <v>19233</v>
      </c>
    </row>
    <row r="1175" spans="1:4" ht="13">
      <c r="A1175" s="17" t="s">
        <v>172</v>
      </c>
      <c r="B1175" s="16">
        <v>1264</v>
      </c>
      <c r="C1175">
        <v>1264</v>
      </c>
      <c r="D1175" s="55" t="s">
        <v>19233</v>
      </c>
    </row>
    <row r="1176" spans="1:4" ht="13">
      <c r="A1176" s="17" t="s">
        <v>172</v>
      </c>
      <c r="B1176" s="16">
        <v>1265</v>
      </c>
      <c r="C1176">
        <v>1265</v>
      </c>
      <c r="D1176" s="55" t="s">
        <v>19233</v>
      </c>
    </row>
    <row r="1177" spans="1:4" ht="13">
      <c r="A1177" s="17" t="s">
        <v>172</v>
      </c>
      <c r="B1177" s="16">
        <v>1266</v>
      </c>
      <c r="C1177">
        <v>1266</v>
      </c>
      <c r="D1177" s="55" t="s">
        <v>19233</v>
      </c>
    </row>
    <row r="1178" spans="1:4" ht="13">
      <c r="A1178" s="17" t="s">
        <v>172</v>
      </c>
      <c r="B1178" s="16">
        <v>1267</v>
      </c>
      <c r="C1178">
        <v>1267</v>
      </c>
      <c r="D1178" s="55" t="s">
        <v>19233</v>
      </c>
    </row>
    <row r="1179" spans="1:4" ht="13">
      <c r="A1179" s="17" t="s">
        <v>172</v>
      </c>
      <c r="B1179" s="16">
        <v>1268</v>
      </c>
      <c r="C1179">
        <v>1268</v>
      </c>
      <c r="D1179" s="55" t="s">
        <v>19233</v>
      </c>
    </row>
    <row r="1180" spans="1:4" ht="13">
      <c r="A1180" s="17" t="s">
        <v>172</v>
      </c>
      <c r="B1180" s="16">
        <v>1269</v>
      </c>
      <c r="C1180">
        <v>1269</v>
      </c>
      <c r="D1180" s="55" t="s">
        <v>19233</v>
      </c>
    </row>
    <row r="1181" spans="1:4" ht="13">
      <c r="A1181" s="17" t="s">
        <v>172</v>
      </c>
      <c r="B1181" s="16">
        <v>1270</v>
      </c>
      <c r="C1181">
        <v>1270</v>
      </c>
      <c r="D1181" s="55" t="s">
        <v>19233</v>
      </c>
    </row>
    <row r="1182" spans="1:4" ht="13">
      <c r="A1182" s="17" t="s">
        <v>172</v>
      </c>
      <c r="B1182" s="16">
        <v>1271</v>
      </c>
      <c r="C1182">
        <v>1271</v>
      </c>
      <c r="D1182" s="55" t="s">
        <v>19233</v>
      </c>
    </row>
    <row r="1183" spans="1:4" ht="13">
      <c r="A1183" s="17" t="s">
        <v>172</v>
      </c>
      <c r="B1183" s="16">
        <v>1272</v>
      </c>
      <c r="C1183">
        <v>1272</v>
      </c>
      <c r="D1183" s="55" t="s">
        <v>19233</v>
      </c>
    </row>
    <row r="1184" spans="1:4" ht="13">
      <c r="A1184" s="17" t="s">
        <v>172</v>
      </c>
      <c r="B1184" s="16">
        <v>1273</v>
      </c>
      <c r="C1184">
        <v>1273</v>
      </c>
      <c r="D1184" s="55" t="s">
        <v>19233</v>
      </c>
    </row>
    <row r="1185" spans="1:4" ht="13">
      <c r="A1185" s="17" t="s">
        <v>172</v>
      </c>
      <c r="B1185" s="16">
        <v>1274</v>
      </c>
      <c r="C1185">
        <v>1274</v>
      </c>
      <c r="D1185" s="55" t="s">
        <v>19233</v>
      </c>
    </row>
    <row r="1186" spans="1:4" ht="13">
      <c r="A1186" s="17" t="s">
        <v>172</v>
      </c>
      <c r="B1186" s="16">
        <v>1275</v>
      </c>
      <c r="C1186">
        <v>1275</v>
      </c>
      <c r="D1186" s="55" t="s">
        <v>19233</v>
      </c>
    </row>
    <row r="1187" spans="1:4" ht="13">
      <c r="A1187" s="17" t="s">
        <v>172</v>
      </c>
      <c r="B1187" s="16">
        <v>1276</v>
      </c>
      <c r="C1187">
        <v>1276</v>
      </c>
      <c r="D1187" s="55" t="s">
        <v>19233</v>
      </c>
    </row>
    <row r="1188" spans="1:4" ht="13">
      <c r="A1188" s="17" t="s">
        <v>172</v>
      </c>
      <c r="B1188" s="16">
        <v>1277</v>
      </c>
      <c r="C1188">
        <v>1277</v>
      </c>
      <c r="D1188" s="55" t="s">
        <v>19233</v>
      </c>
    </row>
    <row r="1189" spans="1:4" ht="13">
      <c r="A1189" s="17" t="s">
        <v>172</v>
      </c>
      <c r="B1189" s="16">
        <v>1278</v>
      </c>
      <c r="C1189">
        <v>1278</v>
      </c>
      <c r="D1189" s="55" t="s">
        <v>19233</v>
      </c>
    </row>
    <row r="1190" spans="1:4" ht="13">
      <c r="A1190" s="17" t="s">
        <v>172</v>
      </c>
      <c r="B1190" s="16">
        <v>1279</v>
      </c>
      <c r="C1190">
        <v>1279</v>
      </c>
      <c r="D1190" s="55" t="s">
        <v>19233</v>
      </c>
    </row>
    <row r="1191" spans="1:4" ht="13">
      <c r="A1191" s="17" t="s">
        <v>172</v>
      </c>
      <c r="B1191" s="16">
        <v>1280</v>
      </c>
      <c r="C1191">
        <v>1280</v>
      </c>
      <c r="D1191" s="55" t="s">
        <v>19233</v>
      </c>
    </row>
    <row r="1192" spans="1:4" ht="13">
      <c r="A1192" s="17" t="s">
        <v>172</v>
      </c>
      <c r="B1192" s="16">
        <v>1281</v>
      </c>
      <c r="C1192">
        <v>1281</v>
      </c>
      <c r="D1192" s="55" t="s">
        <v>19233</v>
      </c>
    </row>
    <row r="1193" spans="1:4" ht="13">
      <c r="A1193" s="17" t="s">
        <v>172</v>
      </c>
      <c r="B1193" s="16">
        <v>1282</v>
      </c>
      <c r="C1193">
        <v>1282</v>
      </c>
      <c r="D1193" s="55" t="s">
        <v>19233</v>
      </c>
    </row>
    <row r="1194" spans="1:4" ht="13">
      <c r="A1194" s="17" t="s">
        <v>172</v>
      </c>
      <c r="B1194" s="16">
        <v>1283</v>
      </c>
      <c r="C1194">
        <v>1283</v>
      </c>
      <c r="D1194" s="55" t="s">
        <v>19233</v>
      </c>
    </row>
    <row r="1195" spans="1:4" ht="13">
      <c r="A1195" s="17" t="s">
        <v>172</v>
      </c>
      <c r="B1195" s="16">
        <v>1284</v>
      </c>
      <c r="C1195">
        <v>1284</v>
      </c>
      <c r="D1195" s="55" t="s">
        <v>19233</v>
      </c>
    </row>
    <row r="1196" spans="1:4" ht="13">
      <c r="A1196" s="17" t="s">
        <v>172</v>
      </c>
      <c r="B1196" s="16">
        <v>1285</v>
      </c>
      <c r="C1196">
        <v>1285</v>
      </c>
      <c r="D1196" s="55" t="s">
        <v>19233</v>
      </c>
    </row>
    <row r="1197" spans="1:4" ht="13">
      <c r="A1197" s="17" t="s">
        <v>172</v>
      </c>
      <c r="B1197" s="16">
        <v>1286</v>
      </c>
      <c r="C1197">
        <v>1286</v>
      </c>
      <c r="D1197" s="55" t="s">
        <v>19233</v>
      </c>
    </row>
    <row r="1198" spans="1:4" ht="13">
      <c r="A1198" s="17" t="s">
        <v>172</v>
      </c>
      <c r="B1198" s="16">
        <v>1287</v>
      </c>
      <c r="C1198">
        <v>1287</v>
      </c>
      <c r="D1198" s="55" t="s">
        <v>19233</v>
      </c>
    </row>
    <row r="1199" spans="1:4" ht="13">
      <c r="A1199" s="17" t="s">
        <v>172</v>
      </c>
      <c r="B1199" s="16">
        <v>1288</v>
      </c>
      <c r="C1199">
        <v>1288</v>
      </c>
      <c r="D1199" s="55" t="s">
        <v>19233</v>
      </c>
    </row>
    <row r="1200" spans="1:4" ht="13">
      <c r="A1200" s="17" t="s">
        <v>172</v>
      </c>
      <c r="B1200" s="16">
        <v>1289</v>
      </c>
      <c r="C1200">
        <v>1289</v>
      </c>
      <c r="D1200" s="55" t="s">
        <v>19233</v>
      </c>
    </row>
    <row r="1201" spans="1:4" ht="13">
      <c r="A1201" s="17" t="s">
        <v>172</v>
      </c>
      <c r="B1201" s="16">
        <v>1290</v>
      </c>
      <c r="C1201">
        <v>1290</v>
      </c>
      <c r="D1201" s="55" t="s">
        <v>19233</v>
      </c>
    </row>
    <row r="1202" spans="1:4" ht="13">
      <c r="A1202" s="17" t="s">
        <v>172</v>
      </c>
      <c r="B1202" s="16">
        <v>1291</v>
      </c>
      <c r="C1202">
        <v>1291</v>
      </c>
      <c r="D1202" s="55" t="s">
        <v>19233</v>
      </c>
    </row>
    <row r="1203" spans="1:4" ht="13">
      <c r="A1203" s="17" t="s">
        <v>172</v>
      </c>
      <c r="B1203" s="16">
        <v>1292</v>
      </c>
      <c r="C1203">
        <v>1292</v>
      </c>
      <c r="D1203" s="55" t="s">
        <v>19233</v>
      </c>
    </row>
    <row r="1204" spans="1:4" ht="13">
      <c r="A1204" s="17" t="s">
        <v>172</v>
      </c>
      <c r="B1204" s="16">
        <v>1293</v>
      </c>
      <c r="C1204">
        <v>1293</v>
      </c>
      <c r="D1204" s="55" t="s">
        <v>19233</v>
      </c>
    </row>
    <row r="1205" spans="1:4" ht="13">
      <c r="A1205" s="17" t="s">
        <v>172</v>
      </c>
      <c r="B1205" s="16">
        <v>1294</v>
      </c>
      <c r="C1205">
        <v>1294</v>
      </c>
      <c r="D1205" s="55" t="s">
        <v>19233</v>
      </c>
    </row>
    <row r="1206" spans="1:4" ht="13">
      <c r="A1206" s="17" t="s">
        <v>172</v>
      </c>
      <c r="B1206" s="16">
        <v>1295</v>
      </c>
      <c r="C1206">
        <v>1295</v>
      </c>
      <c r="D1206" s="55" t="s">
        <v>19233</v>
      </c>
    </row>
    <row r="1207" spans="1:4" ht="13">
      <c r="A1207" s="17" t="s">
        <v>172</v>
      </c>
      <c r="B1207" s="16">
        <v>1296</v>
      </c>
      <c r="C1207">
        <v>1296</v>
      </c>
      <c r="D1207" s="55" t="s">
        <v>19233</v>
      </c>
    </row>
    <row r="1208" spans="1:4" ht="13">
      <c r="A1208" s="17" t="s">
        <v>172</v>
      </c>
      <c r="B1208" s="16">
        <v>1297</v>
      </c>
      <c r="C1208">
        <v>1297</v>
      </c>
      <c r="D1208" s="55" t="s">
        <v>19233</v>
      </c>
    </row>
    <row r="1209" spans="1:4" ht="13">
      <c r="A1209" s="17" t="s">
        <v>172</v>
      </c>
      <c r="B1209" s="16">
        <v>1298</v>
      </c>
      <c r="C1209">
        <v>1298</v>
      </c>
      <c r="D1209" s="55" t="s">
        <v>19233</v>
      </c>
    </row>
    <row r="1210" spans="1:4" ht="13">
      <c r="A1210" s="17" t="s">
        <v>172</v>
      </c>
      <c r="B1210" s="16">
        <v>1299</v>
      </c>
      <c r="C1210">
        <v>1299</v>
      </c>
      <c r="D1210" s="55" t="s">
        <v>19233</v>
      </c>
    </row>
    <row r="1211" spans="1:4" ht="13">
      <c r="A1211" s="17" t="s">
        <v>172</v>
      </c>
      <c r="B1211" s="16">
        <v>1300</v>
      </c>
      <c r="C1211">
        <v>1300</v>
      </c>
      <c r="D1211" s="55" t="s">
        <v>19233</v>
      </c>
    </row>
    <row r="1212" spans="1:4" ht="13">
      <c r="A1212" s="17" t="s">
        <v>172</v>
      </c>
      <c r="B1212" s="16">
        <v>1301</v>
      </c>
      <c r="C1212">
        <v>1301</v>
      </c>
      <c r="D1212" s="55" t="s">
        <v>19233</v>
      </c>
    </row>
    <row r="1213" spans="1:4" ht="13">
      <c r="A1213" s="17" t="s">
        <v>172</v>
      </c>
      <c r="B1213" s="16">
        <v>1302</v>
      </c>
      <c r="C1213">
        <v>1302</v>
      </c>
      <c r="D1213" s="55" t="s">
        <v>19233</v>
      </c>
    </row>
    <row r="1214" spans="1:4" ht="13">
      <c r="A1214" s="17" t="s">
        <v>172</v>
      </c>
      <c r="B1214" s="16">
        <v>1303</v>
      </c>
      <c r="C1214">
        <v>1303</v>
      </c>
      <c r="D1214" s="55" t="s">
        <v>19233</v>
      </c>
    </row>
    <row r="1215" spans="1:4" ht="13">
      <c r="A1215" s="17" t="s">
        <v>172</v>
      </c>
      <c r="B1215" s="16">
        <v>1304</v>
      </c>
      <c r="C1215">
        <v>1304</v>
      </c>
      <c r="D1215" s="55" t="s">
        <v>19233</v>
      </c>
    </row>
    <row r="1216" spans="1:4" ht="13">
      <c r="A1216" s="17" t="s">
        <v>172</v>
      </c>
      <c r="B1216" s="16">
        <v>1305</v>
      </c>
      <c r="C1216">
        <v>1305</v>
      </c>
      <c r="D1216" s="55" t="s">
        <v>19233</v>
      </c>
    </row>
    <row r="1217" spans="1:4" ht="13">
      <c r="A1217" s="17" t="s">
        <v>172</v>
      </c>
      <c r="B1217" s="16">
        <v>1306</v>
      </c>
      <c r="C1217">
        <v>1306</v>
      </c>
      <c r="D1217" s="55" t="s">
        <v>19233</v>
      </c>
    </row>
    <row r="1218" spans="1:4" ht="13">
      <c r="A1218" s="17" t="s">
        <v>172</v>
      </c>
      <c r="B1218" s="16">
        <v>1307</v>
      </c>
      <c r="C1218">
        <v>1307</v>
      </c>
      <c r="D1218" s="55" t="s">
        <v>19233</v>
      </c>
    </row>
    <row r="1219" spans="1:4" ht="13">
      <c r="A1219" s="17" t="s">
        <v>172</v>
      </c>
      <c r="B1219" s="16">
        <v>1309</v>
      </c>
      <c r="C1219">
        <v>1309</v>
      </c>
      <c r="D1219" s="55" t="s">
        <v>19233</v>
      </c>
    </row>
    <row r="1220" spans="1:4" ht="13">
      <c r="A1220" s="17" t="s">
        <v>172</v>
      </c>
      <c r="B1220" s="16">
        <v>1310</v>
      </c>
      <c r="C1220">
        <v>1310</v>
      </c>
      <c r="D1220" s="55" t="s">
        <v>19233</v>
      </c>
    </row>
    <row r="1221" spans="1:4" ht="13">
      <c r="A1221" s="17" t="s">
        <v>172</v>
      </c>
      <c r="B1221" s="16">
        <v>1311</v>
      </c>
      <c r="C1221">
        <v>1311</v>
      </c>
      <c r="D1221" s="55" t="s">
        <v>19233</v>
      </c>
    </row>
    <row r="1222" spans="1:4" ht="13">
      <c r="A1222" s="17" t="s">
        <v>172</v>
      </c>
      <c r="B1222" s="16">
        <v>1312</v>
      </c>
      <c r="C1222">
        <v>1312</v>
      </c>
      <c r="D1222" s="55" t="s">
        <v>19233</v>
      </c>
    </row>
    <row r="1223" spans="1:4" ht="13">
      <c r="A1223" s="17" t="s">
        <v>172</v>
      </c>
      <c r="B1223" s="16">
        <v>1313</v>
      </c>
      <c r="C1223">
        <v>1313</v>
      </c>
      <c r="D1223" s="55" t="s">
        <v>19233</v>
      </c>
    </row>
    <row r="1224" spans="1:4" ht="13">
      <c r="A1224" s="17" t="s">
        <v>172</v>
      </c>
      <c r="B1224" s="16">
        <v>1314</v>
      </c>
      <c r="C1224">
        <v>1314</v>
      </c>
      <c r="D1224" s="55" t="s">
        <v>19233</v>
      </c>
    </row>
    <row r="1225" spans="1:4" ht="13">
      <c r="A1225" s="17" t="s">
        <v>172</v>
      </c>
      <c r="B1225" s="16">
        <v>1315</v>
      </c>
      <c r="C1225">
        <v>1315</v>
      </c>
      <c r="D1225" s="55" t="s">
        <v>19233</v>
      </c>
    </row>
    <row r="1226" spans="1:4" ht="13">
      <c r="A1226" s="17" t="s">
        <v>172</v>
      </c>
      <c r="B1226" s="16">
        <v>1316</v>
      </c>
      <c r="C1226">
        <v>1316</v>
      </c>
      <c r="D1226" s="55" t="s">
        <v>19233</v>
      </c>
    </row>
    <row r="1227" spans="1:4" ht="13">
      <c r="A1227" s="17" t="s">
        <v>172</v>
      </c>
      <c r="B1227" s="16">
        <v>1317</v>
      </c>
      <c r="C1227">
        <v>1317</v>
      </c>
      <c r="D1227" s="55" t="s">
        <v>19233</v>
      </c>
    </row>
    <row r="1228" spans="1:4" ht="13">
      <c r="A1228" s="17" t="s">
        <v>172</v>
      </c>
      <c r="B1228" s="16">
        <v>1318</v>
      </c>
      <c r="C1228">
        <v>1318</v>
      </c>
      <c r="D1228" s="55" t="s">
        <v>19233</v>
      </c>
    </row>
    <row r="1229" spans="1:4" ht="13">
      <c r="A1229" s="17" t="s">
        <v>172</v>
      </c>
      <c r="B1229" s="16">
        <v>1319</v>
      </c>
      <c r="C1229">
        <v>1319</v>
      </c>
      <c r="D1229" s="55" t="s">
        <v>19233</v>
      </c>
    </row>
    <row r="1230" spans="1:4" ht="13">
      <c r="A1230" s="17" t="s">
        <v>172</v>
      </c>
      <c r="B1230" s="16">
        <v>1320</v>
      </c>
      <c r="C1230">
        <v>1320</v>
      </c>
      <c r="D1230" s="55" t="s">
        <v>19233</v>
      </c>
    </row>
    <row r="1231" spans="1:4" ht="13">
      <c r="A1231" s="17" t="s">
        <v>172</v>
      </c>
      <c r="B1231" s="16">
        <v>1321</v>
      </c>
      <c r="C1231">
        <v>1321</v>
      </c>
      <c r="D1231" s="55" t="s">
        <v>19233</v>
      </c>
    </row>
    <row r="1232" spans="1:4" ht="13">
      <c r="A1232" s="17" t="s">
        <v>172</v>
      </c>
      <c r="B1232" s="16">
        <v>1322</v>
      </c>
      <c r="C1232">
        <v>1322</v>
      </c>
      <c r="D1232" s="55" t="s">
        <v>19233</v>
      </c>
    </row>
    <row r="1233" spans="1:4" ht="13">
      <c r="A1233" s="17" t="s">
        <v>172</v>
      </c>
      <c r="B1233" s="16">
        <v>1323</v>
      </c>
      <c r="C1233">
        <v>1323</v>
      </c>
      <c r="D1233" s="55" t="s">
        <v>19233</v>
      </c>
    </row>
    <row r="1234" spans="1:4" ht="13">
      <c r="A1234" s="17" t="s">
        <v>172</v>
      </c>
      <c r="B1234" s="16">
        <v>1324</v>
      </c>
      <c r="C1234">
        <v>1324</v>
      </c>
      <c r="D1234" s="55" t="s">
        <v>19233</v>
      </c>
    </row>
    <row r="1235" spans="1:4" ht="13">
      <c r="A1235" s="17" t="s">
        <v>172</v>
      </c>
      <c r="B1235" s="16">
        <v>1325</v>
      </c>
      <c r="C1235">
        <v>1325</v>
      </c>
      <c r="D1235" s="55" t="s">
        <v>19233</v>
      </c>
    </row>
    <row r="1236" spans="1:4" ht="13">
      <c r="A1236" s="17" t="s">
        <v>172</v>
      </c>
      <c r="B1236" s="16">
        <v>1326</v>
      </c>
      <c r="C1236">
        <v>1326</v>
      </c>
      <c r="D1236" s="55" t="s">
        <v>19233</v>
      </c>
    </row>
    <row r="1237" spans="1:4" ht="13">
      <c r="A1237" s="17" t="s">
        <v>172</v>
      </c>
      <c r="B1237" s="16">
        <v>1327</v>
      </c>
      <c r="C1237">
        <v>1327</v>
      </c>
      <c r="D1237" s="55" t="s">
        <v>19233</v>
      </c>
    </row>
    <row r="1238" spans="1:4" ht="13">
      <c r="A1238" s="17" t="s">
        <v>172</v>
      </c>
      <c r="B1238" s="16">
        <v>1328</v>
      </c>
      <c r="C1238">
        <v>1328</v>
      </c>
      <c r="D1238" s="55" t="s">
        <v>19233</v>
      </c>
    </row>
    <row r="1239" spans="1:4" ht="13">
      <c r="A1239" s="17" t="s">
        <v>172</v>
      </c>
      <c r="B1239" s="16">
        <v>1329</v>
      </c>
      <c r="C1239">
        <v>1329</v>
      </c>
      <c r="D1239" s="55" t="s">
        <v>19233</v>
      </c>
    </row>
    <row r="1240" spans="1:4" ht="13">
      <c r="A1240" s="17" t="s">
        <v>172</v>
      </c>
      <c r="B1240" s="16">
        <v>1330</v>
      </c>
      <c r="C1240">
        <v>1330</v>
      </c>
      <c r="D1240" s="55" t="s">
        <v>19233</v>
      </c>
    </row>
    <row r="1241" spans="1:4" ht="13">
      <c r="A1241" s="17" t="s">
        <v>172</v>
      </c>
      <c r="B1241" s="16">
        <v>1331</v>
      </c>
      <c r="C1241">
        <v>1331</v>
      </c>
      <c r="D1241" s="55" t="s">
        <v>19233</v>
      </c>
    </row>
    <row r="1242" spans="1:4" ht="13">
      <c r="A1242" s="17" t="s">
        <v>172</v>
      </c>
      <c r="B1242" s="16">
        <v>1332</v>
      </c>
      <c r="C1242">
        <v>1332</v>
      </c>
      <c r="D1242" s="55" t="s">
        <v>19233</v>
      </c>
    </row>
    <row r="1243" spans="1:4" ht="13">
      <c r="A1243" s="17" t="s">
        <v>172</v>
      </c>
      <c r="B1243" s="16">
        <v>1333</v>
      </c>
      <c r="C1243">
        <v>1333</v>
      </c>
      <c r="D1243" s="55" t="s">
        <v>19233</v>
      </c>
    </row>
    <row r="1244" spans="1:4" ht="13">
      <c r="A1244" s="17" t="s">
        <v>172</v>
      </c>
      <c r="B1244" s="16">
        <v>1334</v>
      </c>
      <c r="C1244">
        <v>1334</v>
      </c>
      <c r="D1244" s="55" t="s">
        <v>19233</v>
      </c>
    </row>
    <row r="1245" spans="1:4" ht="13">
      <c r="A1245" s="17" t="s">
        <v>172</v>
      </c>
      <c r="B1245" s="16">
        <v>1335</v>
      </c>
      <c r="C1245">
        <v>1335</v>
      </c>
      <c r="D1245" s="55" t="s">
        <v>19233</v>
      </c>
    </row>
    <row r="1246" spans="1:4" ht="13">
      <c r="A1246" s="17" t="s">
        <v>172</v>
      </c>
      <c r="B1246" s="16">
        <v>1336</v>
      </c>
      <c r="C1246">
        <v>1336</v>
      </c>
      <c r="D1246" s="55" t="s">
        <v>19233</v>
      </c>
    </row>
    <row r="1247" spans="1:4" ht="13">
      <c r="A1247" s="17" t="s">
        <v>172</v>
      </c>
      <c r="B1247" s="16">
        <v>1337</v>
      </c>
      <c r="C1247">
        <v>1337</v>
      </c>
      <c r="D1247" s="55" t="s">
        <v>19233</v>
      </c>
    </row>
    <row r="1248" spans="1:4" ht="13">
      <c r="A1248" s="17" t="s">
        <v>172</v>
      </c>
      <c r="B1248" s="16">
        <v>1338</v>
      </c>
      <c r="C1248">
        <v>1338</v>
      </c>
      <c r="D1248" s="55" t="s">
        <v>19233</v>
      </c>
    </row>
    <row r="1249" spans="1:4" ht="13">
      <c r="A1249" s="17" t="s">
        <v>172</v>
      </c>
      <c r="B1249" s="16">
        <v>1339</v>
      </c>
      <c r="C1249">
        <v>1339</v>
      </c>
      <c r="D1249" s="55" t="s">
        <v>19233</v>
      </c>
    </row>
    <row r="1250" spans="1:4" ht="13">
      <c r="A1250" s="17" t="s">
        <v>172</v>
      </c>
      <c r="B1250" s="16">
        <v>1340</v>
      </c>
      <c r="C1250">
        <v>1340</v>
      </c>
      <c r="D1250" s="55" t="s">
        <v>19233</v>
      </c>
    </row>
    <row r="1251" spans="1:4" ht="13">
      <c r="A1251" s="17" t="s">
        <v>172</v>
      </c>
      <c r="B1251" s="16">
        <v>1341</v>
      </c>
      <c r="C1251">
        <v>1341</v>
      </c>
      <c r="D1251" s="55" t="s">
        <v>19233</v>
      </c>
    </row>
    <row r="1252" spans="1:4" ht="13">
      <c r="A1252" s="17" t="s">
        <v>172</v>
      </c>
      <c r="B1252" s="16">
        <v>1342</v>
      </c>
      <c r="C1252">
        <v>1342</v>
      </c>
      <c r="D1252" s="55" t="s">
        <v>19233</v>
      </c>
    </row>
    <row r="1253" spans="1:4" ht="13">
      <c r="A1253" s="17" t="s">
        <v>172</v>
      </c>
      <c r="B1253" s="16">
        <v>1343</v>
      </c>
      <c r="C1253">
        <v>1343</v>
      </c>
      <c r="D1253" s="55" t="s">
        <v>19233</v>
      </c>
    </row>
    <row r="1254" spans="1:4" ht="13">
      <c r="A1254" s="17" t="s">
        <v>172</v>
      </c>
      <c r="B1254" s="16">
        <v>1344</v>
      </c>
      <c r="C1254">
        <v>1344</v>
      </c>
      <c r="D1254" s="55" t="s">
        <v>19233</v>
      </c>
    </row>
    <row r="1255" spans="1:4" ht="13">
      <c r="A1255" s="17" t="s">
        <v>172</v>
      </c>
      <c r="B1255" s="16">
        <v>1345</v>
      </c>
      <c r="C1255">
        <v>1345</v>
      </c>
      <c r="D1255" s="55" t="s">
        <v>19233</v>
      </c>
    </row>
    <row r="1256" spans="1:4" ht="13">
      <c r="A1256" s="17" t="s">
        <v>172</v>
      </c>
      <c r="B1256" s="16">
        <v>1346</v>
      </c>
      <c r="C1256">
        <v>1346</v>
      </c>
      <c r="D1256" s="55" t="s">
        <v>19233</v>
      </c>
    </row>
    <row r="1257" spans="1:4" ht="13">
      <c r="A1257" s="17" t="s">
        <v>172</v>
      </c>
      <c r="B1257" s="16">
        <v>1347</v>
      </c>
      <c r="C1257">
        <v>1347</v>
      </c>
      <c r="D1257" s="55" t="s">
        <v>19233</v>
      </c>
    </row>
    <row r="1258" spans="1:4" ht="13">
      <c r="A1258" s="17" t="s">
        <v>172</v>
      </c>
      <c r="B1258" s="16">
        <v>1348</v>
      </c>
      <c r="C1258">
        <v>1348</v>
      </c>
      <c r="D1258" s="55" t="s">
        <v>19233</v>
      </c>
    </row>
    <row r="1259" spans="1:4" ht="13">
      <c r="A1259" s="17" t="s">
        <v>172</v>
      </c>
      <c r="B1259" s="16">
        <v>1349</v>
      </c>
      <c r="C1259">
        <v>1349</v>
      </c>
      <c r="D1259" s="55" t="s">
        <v>19233</v>
      </c>
    </row>
    <row r="1260" spans="1:4" ht="13">
      <c r="A1260" s="17" t="s">
        <v>172</v>
      </c>
      <c r="B1260" s="16">
        <v>1350</v>
      </c>
      <c r="C1260">
        <v>1350</v>
      </c>
      <c r="D1260" s="55" t="s">
        <v>19233</v>
      </c>
    </row>
    <row r="1261" spans="1:4" ht="13">
      <c r="A1261" s="17" t="s">
        <v>172</v>
      </c>
      <c r="B1261" s="16">
        <v>1351</v>
      </c>
      <c r="C1261">
        <v>1351</v>
      </c>
      <c r="D1261" s="55" t="s">
        <v>19233</v>
      </c>
    </row>
    <row r="1262" spans="1:4" ht="13">
      <c r="A1262" s="17" t="s">
        <v>172</v>
      </c>
      <c r="B1262" s="16">
        <v>1352</v>
      </c>
      <c r="C1262">
        <v>1352</v>
      </c>
      <c r="D1262" s="55" t="s">
        <v>19233</v>
      </c>
    </row>
    <row r="1263" spans="1:4" ht="13">
      <c r="A1263" s="17" t="s">
        <v>172</v>
      </c>
      <c r="B1263" s="16">
        <v>1353</v>
      </c>
      <c r="C1263">
        <v>1353</v>
      </c>
      <c r="D1263" s="55" t="s">
        <v>19233</v>
      </c>
    </row>
    <row r="1264" spans="1:4" ht="13">
      <c r="A1264" s="17" t="s">
        <v>172</v>
      </c>
      <c r="B1264" s="16">
        <v>1354</v>
      </c>
      <c r="C1264">
        <v>1354</v>
      </c>
      <c r="D1264" s="55" t="s">
        <v>19233</v>
      </c>
    </row>
    <row r="1265" spans="1:4" ht="13">
      <c r="A1265" s="17" t="s">
        <v>172</v>
      </c>
      <c r="B1265" s="16">
        <v>1355</v>
      </c>
      <c r="C1265">
        <v>1355</v>
      </c>
      <c r="D1265" s="55" t="s">
        <v>19233</v>
      </c>
    </row>
    <row r="1266" spans="1:4" ht="13">
      <c r="A1266" s="17" t="s">
        <v>172</v>
      </c>
      <c r="B1266" s="16">
        <v>1356</v>
      </c>
      <c r="C1266">
        <v>1356</v>
      </c>
      <c r="D1266" s="55" t="s">
        <v>19233</v>
      </c>
    </row>
    <row r="1267" spans="1:4" ht="13">
      <c r="A1267" s="17" t="s">
        <v>172</v>
      </c>
      <c r="B1267" s="16">
        <v>1357</v>
      </c>
      <c r="C1267">
        <v>1357</v>
      </c>
      <c r="D1267" s="55" t="s">
        <v>19233</v>
      </c>
    </row>
    <row r="1268" spans="1:4" ht="13">
      <c r="A1268" s="17" t="s">
        <v>172</v>
      </c>
      <c r="B1268" s="16">
        <v>1358</v>
      </c>
      <c r="C1268">
        <v>1358</v>
      </c>
      <c r="D1268" s="55" t="s">
        <v>19233</v>
      </c>
    </row>
    <row r="1269" spans="1:4" ht="13">
      <c r="A1269" s="17" t="s">
        <v>172</v>
      </c>
      <c r="B1269" s="16">
        <v>1359</v>
      </c>
      <c r="C1269">
        <v>1359</v>
      </c>
      <c r="D1269" s="55" t="s">
        <v>19233</v>
      </c>
    </row>
    <row r="1270" spans="1:4" ht="13">
      <c r="A1270" s="17" t="s">
        <v>172</v>
      </c>
      <c r="B1270" s="16">
        <v>1360</v>
      </c>
      <c r="C1270">
        <v>1360</v>
      </c>
      <c r="D1270" s="55" t="s">
        <v>19233</v>
      </c>
    </row>
    <row r="1271" spans="1:4" ht="13">
      <c r="A1271" s="17" t="s">
        <v>172</v>
      </c>
      <c r="B1271" s="16">
        <v>1361</v>
      </c>
      <c r="C1271">
        <v>1361</v>
      </c>
      <c r="D1271" s="55" t="s">
        <v>19233</v>
      </c>
    </row>
    <row r="1272" spans="1:4" ht="13">
      <c r="A1272" s="17" t="s">
        <v>172</v>
      </c>
      <c r="B1272" s="16">
        <v>1362</v>
      </c>
      <c r="C1272">
        <v>1362</v>
      </c>
      <c r="D1272" s="55" t="s">
        <v>19233</v>
      </c>
    </row>
    <row r="1273" spans="1:4" ht="13">
      <c r="A1273" s="17" t="s">
        <v>172</v>
      </c>
      <c r="B1273" s="16">
        <v>1363</v>
      </c>
      <c r="C1273">
        <v>1363</v>
      </c>
      <c r="D1273" s="55" t="s">
        <v>19233</v>
      </c>
    </row>
    <row r="1274" spans="1:4" ht="13">
      <c r="A1274" s="17" t="s">
        <v>172</v>
      </c>
      <c r="B1274" s="16">
        <v>1364</v>
      </c>
      <c r="C1274">
        <v>1364</v>
      </c>
      <c r="D1274" s="55" t="s">
        <v>19233</v>
      </c>
    </row>
    <row r="1275" spans="1:4" ht="13">
      <c r="A1275" s="17" t="s">
        <v>172</v>
      </c>
      <c r="B1275" s="16">
        <v>1365</v>
      </c>
      <c r="C1275">
        <v>1365</v>
      </c>
      <c r="D1275" s="55" t="s">
        <v>19233</v>
      </c>
    </row>
    <row r="1276" spans="1:4" ht="13">
      <c r="A1276" s="17" t="s">
        <v>172</v>
      </c>
      <c r="B1276" s="16">
        <v>1367</v>
      </c>
      <c r="C1276">
        <v>1367</v>
      </c>
      <c r="D1276" s="55" t="s">
        <v>19233</v>
      </c>
    </row>
    <row r="1277" spans="1:4" ht="13">
      <c r="A1277" s="17" t="s">
        <v>172</v>
      </c>
      <c r="B1277" s="16">
        <v>1368</v>
      </c>
      <c r="C1277">
        <v>1368</v>
      </c>
      <c r="D1277" s="55" t="s">
        <v>19233</v>
      </c>
    </row>
    <row r="1278" spans="1:4" ht="13">
      <c r="A1278" s="17" t="s">
        <v>172</v>
      </c>
      <c r="B1278" s="16">
        <v>1369</v>
      </c>
      <c r="C1278">
        <v>1369</v>
      </c>
      <c r="D1278" s="55" t="s">
        <v>19233</v>
      </c>
    </row>
    <row r="1279" spans="1:4" ht="13">
      <c r="A1279" s="17" t="s">
        <v>172</v>
      </c>
      <c r="B1279" s="16">
        <v>1370</v>
      </c>
      <c r="C1279">
        <v>1370</v>
      </c>
      <c r="D1279" s="55" t="s">
        <v>19233</v>
      </c>
    </row>
    <row r="1280" spans="1:4" ht="13">
      <c r="A1280" s="17" t="s">
        <v>172</v>
      </c>
      <c r="B1280" s="16">
        <v>1371</v>
      </c>
      <c r="C1280">
        <v>1371</v>
      </c>
      <c r="D1280" s="55" t="s">
        <v>19233</v>
      </c>
    </row>
    <row r="1281" spans="1:4" ht="13">
      <c r="A1281" s="17" t="s">
        <v>172</v>
      </c>
      <c r="B1281" s="16">
        <v>1372</v>
      </c>
      <c r="C1281">
        <v>1372</v>
      </c>
      <c r="D1281" s="55" t="s">
        <v>19233</v>
      </c>
    </row>
    <row r="1282" spans="1:4" ht="13">
      <c r="A1282" s="17" t="s">
        <v>172</v>
      </c>
      <c r="B1282" s="16">
        <v>1373</v>
      </c>
      <c r="C1282">
        <v>1373</v>
      </c>
      <c r="D1282" s="55" t="s">
        <v>19233</v>
      </c>
    </row>
    <row r="1283" spans="1:4" ht="13">
      <c r="A1283" s="17" t="s">
        <v>172</v>
      </c>
      <c r="B1283" s="16">
        <v>1374</v>
      </c>
      <c r="C1283">
        <v>1374</v>
      </c>
      <c r="D1283" s="55" t="s">
        <v>19233</v>
      </c>
    </row>
    <row r="1284" spans="1:4" ht="13">
      <c r="A1284" s="17" t="s">
        <v>172</v>
      </c>
      <c r="B1284" s="16">
        <v>1375</v>
      </c>
      <c r="C1284">
        <v>1375</v>
      </c>
      <c r="D1284" s="55" t="s">
        <v>19233</v>
      </c>
    </row>
    <row r="1285" spans="1:4" ht="13">
      <c r="A1285" s="17" t="s">
        <v>172</v>
      </c>
      <c r="B1285" s="16">
        <v>1376</v>
      </c>
      <c r="C1285">
        <v>1376</v>
      </c>
      <c r="D1285" s="55" t="s">
        <v>19233</v>
      </c>
    </row>
    <row r="1286" spans="1:4" ht="13">
      <c r="A1286" s="17" t="s">
        <v>172</v>
      </c>
      <c r="B1286" s="16">
        <v>1377</v>
      </c>
      <c r="C1286">
        <v>1377</v>
      </c>
      <c r="D1286" s="55" t="s">
        <v>19233</v>
      </c>
    </row>
    <row r="1287" spans="1:4" ht="13">
      <c r="A1287" s="17" t="s">
        <v>172</v>
      </c>
      <c r="B1287" s="16">
        <v>1378</v>
      </c>
      <c r="C1287">
        <v>1378</v>
      </c>
      <c r="D1287" s="55" t="s">
        <v>19233</v>
      </c>
    </row>
    <row r="1288" spans="1:4" ht="13">
      <c r="A1288" s="17" t="s">
        <v>172</v>
      </c>
      <c r="B1288" s="16">
        <v>1379</v>
      </c>
      <c r="C1288">
        <v>1379</v>
      </c>
      <c r="D1288" s="55" t="s">
        <v>19233</v>
      </c>
    </row>
    <row r="1289" spans="1:4" ht="13">
      <c r="A1289" s="17" t="s">
        <v>172</v>
      </c>
      <c r="B1289" s="16">
        <v>1380</v>
      </c>
      <c r="C1289">
        <v>1380</v>
      </c>
      <c r="D1289" s="55" t="s">
        <v>19233</v>
      </c>
    </row>
    <row r="1290" spans="1:4" ht="13">
      <c r="A1290" s="17" t="s">
        <v>172</v>
      </c>
      <c r="B1290" s="16">
        <v>1381</v>
      </c>
      <c r="C1290">
        <v>1381</v>
      </c>
      <c r="D1290" s="55" t="s">
        <v>19233</v>
      </c>
    </row>
    <row r="1291" spans="1:4" ht="13">
      <c r="A1291" s="17" t="s">
        <v>172</v>
      </c>
      <c r="B1291" s="16">
        <v>1382</v>
      </c>
      <c r="C1291">
        <v>1382</v>
      </c>
      <c r="D1291" s="55" t="s">
        <v>19233</v>
      </c>
    </row>
    <row r="1292" spans="1:4" ht="13">
      <c r="A1292" s="17" t="s">
        <v>172</v>
      </c>
      <c r="B1292" s="16">
        <v>1383</v>
      </c>
      <c r="C1292">
        <v>1383</v>
      </c>
      <c r="D1292" s="55" t="s">
        <v>19233</v>
      </c>
    </row>
    <row r="1293" spans="1:4" ht="13">
      <c r="A1293" s="17" t="s">
        <v>172</v>
      </c>
      <c r="B1293" s="16">
        <v>1384</v>
      </c>
      <c r="C1293">
        <v>1384</v>
      </c>
      <c r="D1293" s="55" t="s">
        <v>19233</v>
      </c>
    </row>
    <row r="1294" spans="1:4" ht="13">
      <c r="A1294" s="17" t="s">
        <v>172</v>
      </c>
      <c r="B1294" s="16">
        <v>1385</v>
      </c>
      <c r="C1294">
        <v>1385</v>
      </c>
      <c r="D1294" s="55" t="s">
        <v>19233</v>
      </c>
    </row>
    <row r="1295" spans="1:4" ht="13">
      <c r="A1295" s="17" t="s">
        <v>172</v>
      </c>
      <c r="B1295" s="16">
        <v>1386</v>
      </c>
      <c r="C1295">
        <v>1386</v>
      </c>
      <c r="D1295" s="55" t="s">
        <v>19233</v>
      </c>
    </row>
    <row r="1296" spans="1:4" ht="13">
      <c r="A1296" s="17" t="s">
        <v>172</v>
      </c>
      <c r="B1296" s="16">
        <v>1387</v>
      </c>
      <c r="C1296">
        <v>1387</v>
      </c>
      <c r="D1296" s="55" t="s">
        <v>19233</v>
      </c>
    </row>
    <row r="1297" spans="1:4" ht="13">
      <c r="A1297" s="17" t="s">
        <v>172</v>
      </c>
      <c r="B1297" s="16">
        <v>1388</v>
      </c>
      <c r="C1297">
        <v>1388</v>
      </c>
      <c r="D1297" s="55" t="s">
        <v>19233</v>
      </c>
    </row>
    <row r="1298" spans="1:4" ht="13">
      <c r="A1298" s="17" t="s">
        <v>172</v>
      </c>
      <c r="B1298" s="16">
        <v>1389</v>
      </c>
      <c r="C1298">
        <v>1389</v>
      </c>
      <c r="D1298" s="55" t="s">
        <v>19233</v>
      </c>
    </row>
    <row r="1299" spans="1:4" ht="13">
      <c r="A1299" s="17" t="s">
        <v>172</v>
      </c>
      <c r="B1299" s="16">
        <v>1390</v>
      </c>
      <c r="C1299">
        <v>1390</v>
      </c>
      <c r="D1299" s="55" t="s">
        <v>19233</v>
      </c>
    </row>
    <row r="1300" spans="1:4" ht="13">
      <c r="A1300" s="17" t="s">
        <v>172</v>
      </c>
      <c r="B1300" s="16">
        <v>1391</v>
      </c>
      <c r="C1300">
        <v>1391</v>
      </c>
      <c r="D1300" s="55" t="s">
        <v>19233</v>
      </c>
    </row>
    <row r="1301" spans="1:4" ht="13">
      <c r="A1301" s="17" t="s">
        <v>172</v>
      </c>
      <c r="B1301" s="16">
        <v>1392</v>
      </c>
      <c r="C1301">
        <v>1392</v>
      </c>
      <c r="D1301" s="55" t="s">
        <v>19233</v>
      </c>
    </row>
    <row r="1302" spans="1:4" ht="13">
      <c r="A1302" s="17" t="s">
        <v>172</v>
      </c>
      <c r="B1302" s="16">
        <v>1393</v>
      </c>
      <c r="C1302">
        <v>1393</v>
      </c>
      <c r="D1302" s="55" t="s">
        <v>19233</v>
      </c>
    </row>
    <row r="1303" spans="1:4" ht="13">
      <c r="A1303" s="17" t="s">
        <v>172</v>
      </c>
      <c r="B1303" s="16">
        <v>1394</v>
      </c>
      <c r="C1303">
        <v>1394</v>
      </c>
      <c r="D1303" s="55" t="s">
        <v>19233</v>
      </c>
    </row>
    <row r="1304" spans="1:4" ht="13">
      <c r="A1304" s="17" t="s">
        <v>172</v>
      </c>
      <c r="B1304" s="16">
        <v>1395</v>
      </c>
      <c r="C1304">
        <v>1395</v>
      </c>
      <c r="D1304" s="55" t="s">
        <v>19233</v>
      </c>
    </row>
    <row r="1305" spans="1:4" ht="13">
      <c r="A1305" s="17" t="s">
        <v>172</v>
      </c>
      <c r="B1305" s="16">
        <v>1396</v>
      </c>
      <c r="C1305">
        <v>1396</v>
      </c>
      <c r="D1305" s="55" t="s">
        <v>19233</v>
      </c>
    </row>
    <row r="1306" spans="1:4" ht="13">
      <c r="A1306" s="17" t="s">
        <v>172</v>
      </c>
      <c r="B1306" s="16">
        <v>1397</v>
      </c>
      <c r="C1306">
        <v>1397</v>
      </c>
      <c r="D1306" s="55" t="s">
        <v>19233</v>
      </c>
    </row>
    <row r="1307" spans="1:4" ht="13">
      <c r="A1307" s="17" t="s">
        <v>172</v>
      </c>
      <c r="B1307" s="16">
        <v>1398</v>
      </c>
      <c r="C1307">
        <v>1398</v>
      </c>
      <c r="D1307" s="55" t="s">
        <v>19233</v>
      </c>
    </row>
    <row r="1308" spans="1:4" ht="13">
      <c r="A1308" s="17" t="s">
        <v>172</v>
      </c>
      <c r="B1308" s="16">
        <v>1399</v>
      </c>
      <c r="C1308">
        <v>1399</v>
      </c>
      <c r="D1308" s="55" t="s">
        <v>19233</v>
      </c>
    </row>
    <row r="1309" spans="1:4" ht="13">
      <c r="A1309" s="17" t="s">
        <v>172</v>
      </c>
      <c r="B1309" s="16">
        <v>1400</v>
      </c>
      <c r="C1309">
        <v>1400</v>
      </c>
      <c r="D1309" s="55" t="s">
        <v>19233</v>
      </c>
    </row>
    <row r="1310" spans="1:4" ht="13">
      <c r="A1310" s="17" t="s">
        <v>172</v>
      </c>
      <c r="B1310" s="16">
        <v>1401</v>
      </c>
      <c r="C1310">
        <v>1401</v>
      </c>
      <c r="D1310" s="55" t="s">
        <v>19233</v>
      </c>
    </row>
    <row r="1311" spans="1:4" ht="13">
      <c r="A1311" s="17" t="s">
        <v>172</v>
      </c>
      <c r="B1311" s="16">
        <v>1402</v>
      </c>
      <c r="C1311">
        <v>1402</v>
      </c>
      <c r="D1311" s="55" t="s">
        <v>19233</v>
      </c>
    </row>
    <row r="1312" spans="1:4" ht="13">
      <c r="A1312" s="17" t="s">
        <v>172</v>
      </c>
      <c r="B1312" s="16">
        <v>1403</v>
      </c>
      <c r="C1312">
        <v>1403</v>
      </c>
      <c r="D1312" s="55" t="s">
        <v>19233</v>
      </c>
    </row>
    <row r="1313" spans="1:4" ht="13">
      <c r="A1313" s="17" t="s">
        <v>172</v>
      </c>
      <c r="B1313" s="16">
        <v>1404</v>
      </c>
      <c r="C1313">
        <v>1404</v>
      </c>
      <c r="D1313" s="55" t="s">
        <v>19233</v>
      </c>
    </row>
    <row r="1314" spans="1:4" ht="13">
      <c r="A1314" s="17" t="s">
        <v>172</v>
      </c>
      <c r="B1314" s="16">
        <v>1405</v>
      </c>
      <c r="C1314">
        <v>1405</v>
      </c>
      <c r="D1314" s="55" t="s">
        <v>19233</v>
      </c>
    </row>
    <row r="1315" spans="1:4" ht="13">
      <c r="A1315" s="17" t="s">
        <v>172</v>
      </c>
      <c r="B1315" s="16">
        <v>1406</v>
      </c>
      <c r="C1315">
        <v>1406</v>
      </c>
      <c r="D1315" s="55" t="s">
        <v>19233</v>
      </c>
    </row>
    <row r="1316" spans="1:4" ht="13">
      <c r="A1316" s="17" t="s">
        <v>172</v>
      </c>
      <c r="B1316" s="16">
        <v>1407</v>
      </c>
      <c r="C1316">
        <v>1407</v>
      </c>
      <c r="D1316" s="55" t="s">
        <v>19233</v>
      </c>
    </row>
    <row r="1317" spans="1:4" ht="13">
      <c r="A1317" s="17" t="s">
        <v>172</v>
      </c>
      <c r="B1317" s="16">
        <v>1408</v>
      </c>
      <c r="C1317">
        <v>1408</v>
      </c>
      <c r="D1317" s="55" t="s">
        <v>19233</v>
      </c>
    </row>
    <row r="1318" spans="1:4" ht="13">
      <c r="A1318" s="17" t="s">
        <v>172</v>
      </c>
      <c r="B1318" s="16">
        <v>1409</v>
      </c>
      <c r="C1318">
        <v>1409</v>
      </c>
      <c r="D1318" s="55" t="s">
        <v>19233</v>
      </c>
    </row>
    <row r="1319" spans="1:4" ht="13">
      <c r="A1319" s="17" t="s">
        <v>172</v>
      </c>
      <c r="B1319" s="16">
        <v>1410</v>
      </c>
      <c r="C1319">
        <v>1410</v>
      </c>
      <c r="D1319" s="55" t="s">
        <v>19233</v>
      </c>
    </row>
    <row r="1320" spans="1:4" ht="13">
      <c r="A1320" s="17" t="s">
        <v>172</v>
      </c>
      <c r="B1320" s="16">
        <v>1411</v>
      </c>
      <c r="C1320">
        <v>1411</v>
      </c>
      <c r="D1320" s="55" t="s">
        <v>19233</v>
      </c>
    </row>
    <row r="1321" spans="1:4" ht="13">
      <c r="A1321" s="17" t="s">
        <v>172</v>
      </c>
      <c r="B1321" s="16">
        <v>1412</v>
      </c>
      <c r="C1321">
        <v>1412</v>
      </c>
      <c r="D1321" s="55" t="s">
        <v>19233</v>
      </c>
    </row>
    <row r="1322" spans="1:4" ht="13">
      <c r="A1322" s="17" t="s">
        <v>172</v>
      </c>
      <c r="B1322" s="16">
        <v>1413</v>
      </c>
      <c r="C1322">
        <v>1413</v>
      </c>
      <c r="D1322" s="55" t="s">
        <v>19233</v>
      </c>
    </row>
    <row r="1323" spans="1:4" ht="13">
      <c r="A1323" s="17" t="s">
        <v>172</v>
      </c>
      <c r="B1323" s="16">
        <v>1414</v>
      </c>
      <c r="C1323">
        <v>1414</v>
      </c>
      <c r="D1323" s="55" t="s">
        <v>19233</v>
      </c>
    </row>
    <row r="1324" spans="1:4" ht="13">
      <c r="A1324" s="17" t="s">
        <v>172</v>
      </c>
      <c r="B1324" s="16">
        <v>1415</v>
      </c>
      <c r="C1324">
        <v>1415</v>
      </c>
      <c r="D1324" s="55" t="s">
        <v>19233</v>
      </c>
    </row>
    <row r="1325" spans="1:4" ht="13">
      <c r="A1325" s="17" t="s">
        <v>172</v>
      </c>
      <c r="B1325" s="16">
        <v>1416</v>
      </c>
      <c r="C1325">
        <v>1416</v>
      </c>
      <c r="D1325" s="55" t="s">
        <v>19233</v>
      </c>
    </row>
    <row r="1326" spans="1:4" ht="13">
      <c r="A1326" s="17" t="s">
        <v>172</v>
      </c>
      <c r="B1326" s="16">
        <v>1417</v>
      </c>
      <c r="C1326">
        <v>1417</v>
      </c>
      <c r="D1326" s="55" t="s">
        <v>19233</v>
      </c>
    </row>
    <row r="1327" spans="1:4" ht="13">
      <c r="A1327" s="17" t="s">
        <v>172</v>
      </c>
      <c r="B1327" s="16">
        <v>1418</v>
      </c>
      <c r="C1327">
        <v>1418</v>
      </c>
      <c r="D1327" s="55" t="s">
        <v>19233</v>
      </c>
    </row>
    <row r="1328" spans="1:4" ht="13">
      <c r="A1328" s="17" t="s">
        <v>172</v>
      </c>
      <c r="B1328" s="16">
        <v>1419</v>
      </c>
      <c r="C1328">
        <v>1419</v>
      </c>
      <c r="D1328" s="55" t="s">
        <v>19233</v>
      </c>
    </row>
    <row r="1329" spans="1:4" ht="13">
      <c r="A1329" s="17" t="s">
        <v>172</v>
      </c>
      <c r="B1329" s="16">
        <v>1420</v>
      </c>
      <c r="C1329">
        <v>1420</v>
      </c>
      <c r="D1329" s="55" t="s">
        <v>19233</v>
      </c>
    </row>
    <row r="1330" spans="1:4" ht="13">
      <c r="A1330" s="17" t="s">
        <v>172</v>
      </c>
      <c r="B1330" s="16">
        <v>1421</v>
      </c>
      <c r="C1330">
        <v>1421</v>
      </c>
      <c r="D1330" s="55" t="s">
        <v>19233</v>
      </c>
    </row>
    <row r="1331" spans="1:4" ht="13">
      <c r="A1331" s="17" t="s">
        <v>172</v>
      </c>
      <c r="B1331" s="16">
        <v>1422</v>
      </c>
      <c r="C1331">
        <v>1422</v>
      </c>
      <c r="D1331" s="55" t="s">
        <v>19233</v>
      </c>
    </row>
    <row r="1332" spans="1:4" ht="13">
      <c r="A1332" s="17" t="s">
        <v>172</v>
      </c>
      <c r="B1332" s="16">
        <v>1423</v>
      </c>
      <c r="C1332">
        <v>1423</v>
      </c>
      <c r="D1332" s="55" t="s">
        <v>19233</v>
      </c>
    </row>
    <row r="1333" spans="1:4" ht="13">
      <c r="A1333" s="17" t="s">
        <v>172</v>
      </c>
      <c r="B1333" s="16">
        <v>1424</v>
      </c>
      <c r="C1333">
        <v>1424</v>
      </c>
      <c r="D1333" s="55" t="s">
        <v>19233</v>
      </c>
    </row>
    <row r="1334" spans="1:4" ht="13">
      <c r="A1334" s="17" t="s">
        <v>172</v>
      </c>
      <c r="B1334" s="16">
        <v>1425</v>
      </c>
      <c r="C1334">
        <v>1425</v>
      </c>
      <c r="D1334" s="55" t="s">
        <v>19233</v>
      </c>
    </row>
    <row r="1335" spans="1:4" ht="13">
      <c r="A1335" s="17" t="s">
        <v>172</v>
      </c>
      <c r="B1335" s="16">
        <v>1426</v>
      </c>
      <c r="C1335">
        <v>1426</v>
      </c>
      <c r="D1335" s="55" t="s">
        <v>19233</v>
      </c>
    </row>
    <row r="1336" spans="1:4" ht="13">
      <c r="A1336" s="17" t="s">
        <v>172</v>
      </c>
      <c r="B1336" s="16">
        <v>1427</v>
      </c>
      <c r="C1336">
        <v>1427</v>
      </c>
      <c r="D1336" s="55" t="s">
        <v>19233</v>
      </c>
    </row>
    <row r="1337" spans="1:4" ht="13">
      <c r="A1337" s="17" t="s">
        <v>172</v>
      </c>
      <c r="B1337" s="16">
        <v>1428</v>
      </c>
      <c r="C1337">
        <v>1428</v>
      </c>
      <c r="D1337" s="55" t="s">
        <v>19233</v>
      </c>
    </row>
    <row r="1338" spans="1:4" ht="13">
      <c r="A1338" s="17" t="s">
        <v>172</v>
      </c>
      <c r="B1338" s="16">
        <v>1432</v>
      </c>
      <c r="C1338">
        <v>1432</v>
      </c>
      <c r="D1338" s="55" t="s">
        <v>19233</v>
      </c>
    </row>
    <row r="1339" spans="1:4" ht="13">
      <c r="A1339" s="17" t="s">
        <v>172</v>
      </c>
      <c r="B1339" s="16">
        <v>1437</v>
      </c>
      <c r="C1339">
        <v>1437</v>
      </c>
      <c r="D1339" s="55" t="s">
        <v>19233</v>
      </c>
    </row>
    <row r="1340" spans="1:4" ht="13">
      <c r="A1340" s="17" t="s">
        <v>172</v>
      </c>
      <c r="B1340" s="16">
        <v>1438</v>
      </c>
      <c r="C1340">
        <v>1438</v>
      </c>
      <c r="D1340" s="55" t="s">
        <v>19233</v>
      </c>
    </row>
    <row r="1341" spans="1:4" ht="13">
      <c r="A1341" s="17" t="s">
        <v>172</v>
      </c>
      <c r="B1341" s="16">
        <v>1439</v>
      </c>
      <c r="C1341">
        <v>1439</v>
      </c>
      <c r="D1341" s="55" t="s">
        <v>19233</v>
      </c>
    </row>
    <row r="1342" spans="1:4" ht="13">
      <c r="A1342" s="17" t="s">
        <v>172</v>
      </c>
      <c r="B1342" s="16">
        <v>1440</v>
      </c>
      <c r="C1342">
        <v>1440</v>
      </c>
      <c r="D1342" s="55" t="s">
        <v>19233</v>
      </c>
    </row>
    <row r="1343" spans="1:4" ht="13">
      <c r="A1343" s="17" t="s">
        <v>172</v>
      </c>
      <c r="B1343" s="16">
        <v>1441</v>
      </c>
      <c r="C1343">
        <v>1441</v>
      </c>
      <c r="D1343" s="55" t="s">
        <v>19233</v>
      </c>
    </row>
    <row r="1344" spans="1:4" ht="13">
      <c r="A1344" s="17" t="s">
        <v>172</v>
      </c>
      <c r="B1344" s="16">
        <v>1442</v>
      </c>
      <c r="C1344">
        <v>1442</v>
      </c>
      <c r="D1344" s="55" t="s">
        <v>19233</v>
      </c>
    </row>
    <row r="1345" spans="1:4" ht="13">
      <c r="A1345" s="17" t="s">
        <v>172</v>
      </c>
      <c r="B1345" s="16">
        <v>1443</v>
      </c>
      <c r="C1345">
        <v>1443</v>
      </c>
      <c r="D1345" s="55" t="s">
        <v>19233</v>
      </c>
    </row>
    <row r="1346" spans="1:4" ht="13">
      <c r="A1346" s="17" t="s">
        <v>172</v>
      </c>
      <c r="B1346" s="16">
        <v>1444</v>
      </c>
      <c r="C1346">
        <v>1444</v>
      </c>
      <c r="D1346" s="55" t="s">
        <v>19233</v>
      </c>
    </row>
    <row r="1347" spans="1:4" ht="13">
      <c r="A1347" s="17" t="s">
        <v>172</v>
      </c>
      <c r="B1347" s="16">
        <v>1445</v>
      </c>
      <c r="C1347">
        <v>1445</v>
      </c>
      <c r="D1347" s="55" t="s">
        <v>19233</v>
      </c>
    </row>
    <row r="1348" spans="1:4" ht="13">
      <c r="A1348" s="17" t="s">
        <v>172</v>
      </c>
      <c r="B1348" s="16">
        <v>1446</v>
      </c>
      <c r="C1348">
        <v>1446</v>
      </c>
      <c r="D1348" s="55" t="s">
        <v>19233</v>
      </c>
    </row>
    <row r="1349" spans="1:4" ht="13">
      <c r="A1349" s="17" t="s">
        <v>172</v>
      </c>
      <c r="B1349" s="16">
        <v>1447</v>
      </c>
      <c r="C1349">
        <v>1447</v>
      </c>
      <c r="D1349" s="55" t="s">
        <v>19233</v>
      </c>
    </row>
    <row r="1350" spans="1:4" ht="13">
      <c r="A1350" s="17" t="s">
        <v>172</v>
      </c>
      <c r="B1350" s="16">
        <v>1448</v>
      </c>
      <c r="C1350">
        <v>1448</v>
      </c>
      <c r="D1350" s="55" t="s">
        <v>19233</v>
      </c>
    </row>
    <row r="1351" spans="1:4" ht="13">
      <c r="A1351" s="17" t="s">
        <v>172</v>
      </c>
      <c r="B1351" s="16">
        <v>1449</v>
      </c>
      <c r="C1351">
        <v>1449</v>
      </c>
      <c r="D1351" s="55" t="s">
        <v>19233</v>
      </c>
    </row>
    <row r="1352" spans="1:4" ht="13">
      <c r="A1352" s="17" t="s">
        <v>172</v>
      </c>
      <c r="B1352" s="16">
        <v>1450</v>
      </c>
      <c r="C1352">
        <v>1450</v>
      </c>
      <c r="D1352" s="55" t="s">
        <v>19233</v>
      </c>
    </row>
    <row r="1353" spans="1:4" ht="13">
      <c r="A1353" s="17" t="s">
        <v>172</v>
      </c>
      <c r="B1353" s="16">
        <v>1451</v>
      </c>
      <c r="C1353">
        <v>1451</v>
      </c>
      <c r="D1353" s="55" t="s">
        <v>19233</v>
      </c>
    </row>
    <row r="1354" spans="1:4" ht="13">
      <c r="A1354" s="17" t="s">
        <v>172</v>
      </c>
      <c r="B1354" s="16">
        <v>1452</v>
      </c>
      <c r="C1354">
        <v>1452</v>
      </c>
      <c r="D1354" s="55" t="s">
        <v>19233</v>
      </c>
    </row>
    <row r="1355" spans="1:4" ht="13">
      <c r="A1355" s="17" t="s">
        <v>172</v>
      </c>
      <c r="B1355" s="16">
        <v>1453</v>
      </c>
      <c r="C1355">
        <v>1453</v>
      </c>
      <c r="D1355" s="55" t="s">
        <v>19233</v>
      </c>
    </row>
    <row r="1356" spans="1:4" ht="13">
      <c r="A1356" s="17" t="s">
        <v>172</v>
      </c>
      <c r="B1356" s="16">
        <v>1454</v>
      </c>
      <c r="C1356">
        <v>1454</v>
      </c>
      <c r="D1356" s="55" t="s">
        <v>19233</v>
      </c>
    </row>
    <row r="1357" spans="1:4" ht="13">
      <c r="A1357" s="17" t="s">
        <v>172</v>
      </c>
      <c r="B1357" s="16">
        <v>1455</v>
      </c>
      <c r="C1357">
        <v>1455</v>
      </c>
      <c r="D1357" s="55" t="s">
        <v>19233</v>
      </c>
    </row>
    <row r="1358" spans="1:4" ht="13">
      <c r="A1358" s="17" t="s">
        <v>172</v>
      </c>
      <c r="B1358" s="16">
        <v>1456</v>
      </c>
      <c r="C1358">
        <v>1456</v>
      </c>
      <c r="D1358" s="55" t="s">
        <v>19233</v>
      </c>
    </row>
    <row r="1359" spans="1:4" ht="13">
      <c r="A1359" s="17" t="s">
        <v>172</v>
      </c>
      <c r="B1359" s="16">
        <v>1457</v>
      </c>
      <c r="C1359">
        <v>1457</v>
      </c>
      <c r="D1359" s="55" t="s">
        <v>19233</v>
      </c>
    </row>
    <row r="1360" spans="1:4" ht="13">
      <c r="A1360" s="17" t="s">
        <v>172</v>
      </c>
      <c r="B1360" s="16">
        <v>1458</v>
      </c>
      <c r="C1360">
        <v>1458</v>
      </c>
      <c r="D1360" s="55" t="s">
        <v>19233</v>
      </c>
    </row>
    <row r="1361" spans="1:4" ht="13">
      <c r="A1361" s="17" t="s">
        <v>172</v>
      </c>
      <c r="B1361" s="16">
        <v>1459</v>
      </c>
      <c r="C1361">
        <v>1459</v>
      </c>
      <c r="D1361" s="55" t="s">
        <v>19233</v>
      </c>
    </row>
    <row r="1362" spans="1:4" ht="13">
      <c r="A1362" s="17" t="s">
        <v>172</v>
      </c>
      <c r="B1362" s="16">
        <v>1460</v>
      </c>
      <c r="C1362">
        <v>1460</v>
      </c>
      <c r="D1362" s="55" t="s">
        <v>19233</v>
      </c>
    </row>
    <row r="1363" spans="1:4" ht="13">
      <c r="A1363" s="17" t="s">
        <v>172</v>
      </c>
      <c r="B1363" s="16">
        <v>1461</v>
      </c>
      <c r="C1363">
        <v>1461</v>
      </c>
      <c r="D1363" s="55" t="s">
        <v>19233</v>
      </c>
    </row>
    <row r="1364" spans="1:4" ht="13">
      <c r="A1364" s="17" t="s">
        <v>172</v>
      </c>
      <c r="B1364" s="16">
        <v>1462</v>
      </c>
      <c r="C1364">
        <v>1462</v>
      </c>
      <c r="D1364" s="55" t="s">
        <v>19233</v>
      </c>
    </row>
    <row r="1365" spans="1:4" ht="13">
      <c r="A1365" s="17" t="s">
        <v>172</v>
      </c>
      <c r="B1365" s="16">
        <v>1463</v>
      </c>
      <c r="C1365">
        <v>1463</v>
      </c>
      <c r="D1365" s="55" t="s">
        <v>19233</v>
      </c>
    </row>
    <row r="1366" spans="1:4" ht="13">
      <c r="A1366" s="17" t="s">
        <v>172</v>
      </c>
      <c r="B1366" s="16">
        <v>1464</v>
      </c>
      <c r="C1366">
        <v>1464</v>
      </c>
      <c r="D1366" s="55" t="s">
        <v>19233</v>
      </c>
    </row>
    <row r="1367" spans="1:4" ht="13">
      <c r="A1367" s="17" t="s">
        <v>172</v>
      </c>
      <c r="B1367" s="16">
        <v>1465</v>
      </c>
      <c r="C1367">
        <v>1465</v>
      </c>
      <c r="D1367" s="55" t="s">
        <v>19233</v>
      </c>
    </row>
    <row r="1368" spans="1:4" ht="13">
      <c r="A1368" s="17" t="s">
        <v>172</v>
      </c>
      <c r="B1368" s="16">
        <v>1466</v>
      </c>
      <c r="C1368">
        <v>1466</v>
      </c>
      <c r="D1368" s="55" t="s">
        <v>19233</v>
      </c>
    </row>
    <row r="1369" spans="1:4" ht="13">
      <c r="A1369" s="17" t="s">
        <v>172</v>
      </c>
      <c r="B1369" s="16">
        <v>1467</v>
      </c>
      <c r="C1369">
        <v>1467</v>
      </c>
      <c r="D1369" s="55" t="s">
        <v>19233</v>
      </c>
    </row>
    <row r="1370" spans="1:4" ht="13">
      <c r="A1370" s="17" t="s">
        <v>172</v>
      </c>
      <c r="B1370" s="16">
        <v>1468</v>
      </c>
      <c r="C1370">
        <v>1468</v>
      </c>
      <c r="D1370" s="55" t="s">
        <v>19233</v>
      </c>
    </row>
    <row r="1371" spans="1:4" ht="13">
      <c r="A1371" s="17" t="s">
        <v>172</v>
      </c>
      <c r="B1371" s="16">
        <v>1469</v>
      </c>
      <c r="C1371">
        <v>1469</v>
      </c>
      <c r="D1371" s="55" t="s">
        <v>19233</v>
      </c>
    </row>
    <row r="1372" spans="1:4" ht="13">
      <c r="A1372" s="17" t="s">
        <v>172</v>
      </c>
      <c r="B1372" s="16">
        <v>1470</v>
      </c>
      <c r="C1372">
        <v>1470</v>
      </c>
      <c r="D1372" s="55" t="s">
        <v>19233</v>
      </c>
    </row>
    <row r="1373" spans="1:4" ht="13">
      <c r="A1373" s="17" t="s">
        <v>172</v>
      </c>
      <c r="B1373" s="16">
        <v>1471</v>
      </c>
      <c r="C1373">
        <v>1471</v>
      </c>
      <c r="D1373" s="55" t="s">
        <v>19233</v>
      </c>
    </row>
    <row r="1374" spans="1:4" ht="13">
      <c r="A1374" s="17" t="s">
        <v>172</v>
      </c>
      <c r="B1374" s="16">
        <v>1472</v>
      </c>
      <c r="C1374">
        <v>1472</v>
      </c>
      <c r="D1374" s="55" t="s">
        <v>19233</v>
      </c>
    </row>
    <row r="1375" spans="1:4" ht="13">
      <c r="A1375" s="17" t="s">
        <v>172</v>
      </c>
      <c r="B1375" s="16">
        <v>1473</v>
      </c>
      <c r="C1375">
        <v>1473</v>
      </c>
      <c r="D1375" s="55" t="s">
        <v>19233</v>
      </c>
    </row>
    <row r="1376" spans="1:4" ht="13">
      <c r="A1376" s="17" t="s">
        <v>172</v>
      </c>
      <c r="B1376" s="16">
        <v>1474</v>
      </c>
      <c r="C1376">
        <v>1474</v>
      </c>
      <c r="D1376" s="55" t="s">
        <v>19233</v>
      </c>
    </row>
    <row r="1377" spans="1:4" ht="13">
      <c r="A1377" s="17" t="s">
        <v>172</v>
      </c>
      <c r="B1377" s="16">
        <v>1475</v>
      </c>
      <c r="C1377">
        <v>1475</v>
      </c>
      <c r="D1377" s="55" t="s">
        <v>19233</v>
      </c>
    </row>
    <row r="1378" spans="1:4" ht="13">
      <c r="A1378" s="17" t="s">
        <v>172</v>
      </c>
      <c r="B1378" s="16">
        <v>1476</v>
      </c>
      <c r="C1378">
        <v>1476</v>
      </c>
      <c r="D1378" s="55" t="s">
        <v>19233</v>
      </c>
    </row>
    <row r="1379" spans="1:4" ht="13">
      <c r="A1379" s="17" t="s">
        <v>172</v>
      </c>
      <c r="B1379" s="16">
        <v>1477</v>
      </c>
      <c r="C1379">
        <v>1477</v>
      </c>
      <c r="D1379" s="55" t="s">
        <v>19233</v>
      </c>
    </row>
    <row r="1380" spans="1:4" ht="13">
      <c r="A1380" s="17" t="s">
        <v>172</v>
      </c>
      <c r="B1380" s="16">
        <v>1478</v>
      </c>
      <c r="C1380">
        <v>1478</v>
      </c>
      <c r="D1380" s="55" t="s">
        <v>19233</v>
      </c>
    </row>
    <row r="1381" spans="1:4" ht="13">
      <c r="A1381" s="17" t="s">
        <v>172</v>
      </c>
      <c r="B1381" s="16">
        <v>1479</v>
      </c>
      <c r="C1381">
        <v>1479</v>
      </c>
      <c r="D1381" s="55" t="s">
        <v>19233</v>
      </c>
    </row>
    <row r="1382" spans="1:4" ht="13">
      <c r="A1382" s="17" t="s">
        <v>172</v>
      </c>
      <c r="B1382" s="16">
        <v>1480</v>
      </c>
      <c r="C1382">
        <v>1480</v>
      </c>
      <c r="D1382" s="55" t="s">
        <v>19233</v>
      </c>
    </row>
    <row r="1383" spans="1:4" ht="13">
      <c r="A1383" s="17" t="s">
        <v>172</v>
      </c>
      <c r="B1383" s="16">
        <v>1481</v>
      </c>
      <c r="C1383">
        <v>1481</v>
      </c>
      <c r="D1383" s="55" t="s">
        <v>19233</v>
      </c>
    </row>
    <row r="1384" spans="1:4" ht="13">
      <c r="A1384" s="17" t="s">
        <v>172</v>
      </c>
      <c r="B1384" s="16">
        <v>1482</v>
      </c>
      <c r="C1384">
        <v>1482</v>
      </c>
      <c r="D1384" s="55" t="s">
        <v>19233</v>
      </c>
    </row>
    <row r="1385" spans="1:4" ht="13">
      <c r="A1385" s="17" t="s">
        <v>172</v>
      </c>
      <c r="B1385" s="16">
        <v>1483</v>
      </c>
      <c r="C1385">
        <v>1483</v>
      </c>
      <c r="D1385" s="55" t="s">
        <v>19233</v>
      </c>
    </row>
    <row r="1386" spans="1:4" ht="13">
      <c r="A1386" s="17" t="s">
        <v>172</v>
      </c>
      <c r="B1386" s="16">
        <v>1484</v>
      </c>
      <c r="C1386">
        <v>1484</v>
      </c>
      <c r="D1386" s="55" t="s">
        <v>19233</v>
      </c>
    </row>
    <row r="1387" spans="1:4" ht="13">
      <c r="A1387" s="17" t="s">
        <v>172</v>
      </c>
      <c r="B1387" s="16">
        <v>1485</v>
      </c>
      <c r="C1387">
        <v>1485</v>
      </c>
      <c r="D1387" s="55" t="s">
        <v>19233</v>
      </c>
    </row>
    <row r="1388" spans="1:4" ht="13">
      <c r="A1388" s="17" t="s">
        <v>172</v>
      </c>
      <c r="B1388" s="16">
        <v>1486</v>
      </c>
      <c r="C1388">
        <v>1486</v>
      </c>
      <c r="D1388" s="55" t="s">
        <v>19233</v>
      </c>
    </row>
    <row r="1389" spans="1:4" ht="13">
      <c r="A1389" s="17" t="s">
        <v>172</v>
      </c>
      <c r="B1389" s="16">
        <v>1487</v>
      </c>
      <c r="C1389">
        <v>1487</v>
      </c>
      <c r="D1389" s="55" t="s">
        <v>19233</v>
      </c>
    </row>
    <row r="1390" spans="1:4" ht="13">
      <c r="A1390" s="17" t="s">
        <v>172</v>
      </c>
      <c r="B1390" s="16">
        <v>1488</v>
      </c>
      <c r="C1390">
        <v>1488</v>
      </c>
      <c r="D1390" s="55" t="s">
        <v>19233</v>
      </c>
    </row>
    <row r="1391" spans="1:4" ht="13">
      <c r="A1391" s="17" t="s">
        <v>172</v>
      </c>
      <c r="B1391" s="16">
        <v>1489</v>
      </c>
      <c r="C1391">
        <v>1489</v>
      </c>
      <c r="D1391" s="55" t="s">
        <v>19233</v>
      </c>
    </row>
    <row r="1392" spans="1:4" ht="13">
      <c r="A1392" s="17" t="s">
        <v>172</v>
      </c>
      <c r="B1392" s="16">
        <v>1490</v>
      </c>
      <c r="C1392">
        <v>1490</v>
      </c>
      <c r="D1392" s="55" t="s">
        <v>19233</v>
      </c>
    </row>
    <row r="1393" spans="1:4" ht="13">
      <c r="A1393" s="17" t="s">
        <v>172</v>
      </c>
      <c r="B1393" s="16">
        <v>1491</v>
      </c>
      <c r="C1393">
        <v>1491</v>
      </c>
      <c r="D1393" s="55" t="s">
        <v>19233</v>
      </c>
    </row>
    <row r="1394" spans="1:4" ht="13">
      <c r="A1394" s="17" t="s">
        <v>172</v>
      </c>
      <c r="B1394" s="16">
        <v>1492</v>
      </c>
      <c r="C1394">
        <v>1492</v>
      </c>
      <c r="D1394" s="55" t="s">
        <v>19233</v>
      </c>
    </row>
    <row r="1395" spans="1:4" ht="13">
      <c r="A1395" s="17" t="s">
        <v>172</v>
      </c>
      <c r="B1395" s="16">
        <v>1493</v>
      </c>
      <c r="C1395">
        <v>1493</v>
      </c>
      <c r="D1395" s="55" t="s">
        <v>19233</v>
      </c>
    </row>
    <row r="1396" spans="1:4" ht="13">
      <c r="A1396" s="17" t="s">
        <v>172</v>
      </c>
      <c r="B1396" s="16">
        <v>1494</v>
      </c>
      <c r="C1396">
        <v>1494</v>
      </c>
      <c r="D1396" s="55" t="s">
        <v>19233</v>
      </c>
    </row>
    <row r="1397" spans="1:4" ht="13">
      <c r="A1397" s="17" t="s">
        <v>172</v>
      </c>
      <c r="B1397" s="16">
        <v>1495</v>
      </c>
      <c r="C1397">
        <v>1495</v>
      </c>
      <c r="D1397" s="55" t="s">
        <v>19233</v>
      </c>
    </row>
    <row r="1398" spans="1:4" ht="13">
      <c r="A1398" s="17" t="s">
        <v>172</v>
      </c>
      <c r="B1398" s="16">
        <v>1496</v>
      </c>
      <c r="C1398">
        <v>1496</v>
      </c>
      <c r="D1398" s="55" t="s">
        <v>19233</v>
      </c>
    </row>
    <row r="1399" spans="1:4" ht="13">
      <c r="A1399" s="17" t="s">
        <v>172</v>
      </c>
      <c r="B1399" s="16">
        <v>1497</v>
      </c>
      <c r="C1399">
        <v>1497</v>
      </c>
      <c r="D1399" s="55" t="s">
        <v>19233</v>
      </c>
    </row>
    <row r="1400" spans="1:4" ht="13">
      <c r="A1400" s="17" t="s">
        <v>172</v>
      </c>
      <c r="B1400" s="16">
        <v>1498</v>
      </c>
      <c r="C1400">
        <v>1498</v>
      </c>
      <c r="D1400" s="55" t="s">
        <v>19233</v>
      </c>
    </row>
    <row r="1401" spans="1:4" ht="13">
      <c r="A1401" s="17" t="s">
        <v>172</v>
      </c>
      <c r="B1401" s="16">
        <v>1499</v>
      </c>
      <c r="C1401">
        <v>1499</v>
      </c>
      <c r="D1401" s="55" t="s">
        <v>19233</v>
      </c>
    </row>
    <row r="1402" spans="1:4" ht="13">
      <c r="A1402" s="17" t="s">
        <v>172</v>
      </c>
      <c r="B1402" s="16">
        <v>1500</v>
      </c>
      <c r="C1402">
        <v>1500</v>
      </c>
      <c r="D1402" s="55" t="s">
        <v>19233</v>
      </c>
    </row>
    <row r="1403" spans="1:4" ht="13">
      <c r="A1403" s="17" t="s">
        <v>172</v>
      </c>
      <c r="B1403" s="16">
        <v>1501</v>
      </c>
      <c r="C1403">
        <v>1501</v>
      </c>
      <c r="D1403" s="55" t="s">
        <v>19233</v>
      </c>
    </row>
    <row r="1404" spans="1:4" ht="13">
      <c r="A1404" s="17" t="s">
        <v>172</v>
      </c>
      <c r="B1404" s="16">
        <v>1502</v>
      </c>
      <c r="C1404">
        <v>1502</v>
      </c>
      <c r="D1404" s="55" t="s">
        <v>19233</v>
      </c>
    </row>
    <row r="1405" spans="1:4" ht="13">
      <c r="A1405" s="17" t="s">
        <v>172</v>
      </c>
      <c r="B1405" s="16">
        <v>1503</v>
      </c>
      <c r="C1405">
        <v>1503</v>
      </c>
      <c r="D1405" s="55" t="s">
        <v>19233</v>
      </c>
    </row>
    <row r="1406" spans="1:4" ht="13">
      <c r="A1406" s="17" t="s">
        <v>172</v>
      </c>
      <c r="B1406" s="16">
        <v>1505</v>
      </c>
      <c r="C1406">
        <v>1505</v>
      </c>
      <c r="D1406" s="55" t="s">
        <v>19233</v>
      </c>
    </row>
    <row r="1407" spans="1:4" ht="13">
      <c r="A1407" s="17" t="s">
        <v>172</v>
      </c>
      <c r="B1407" s="16">
        <v>1506</v>
      </c>
      <c r="C1407">
        <v>1506</v>
      </c>
      <c r="D1407" s="55" t="s">
        <v>19233</v>
      </c>
    </row>
    <row r="1408" spans="1:4" ht="13">
      <c r="A1408" s="17" t="s">
        <v>172</v>
      </c>
      <c r="B1408" s="16">
        <v>1507</v>
      </c>
      <c r="C1408">
        <v>1507</v>
      </c>
      <c r="D1408" s="55" t="s">
        <v>19233</v>
      </c>
    </row>
    <row r="1409" spans="1:4" ht="13">
      <c r="A1409" s="17" t="s">
        <v>172</v>
      </c>
      <c r="B1409" s="16">
        <v>1508</v>
      </c>
      <c r="C1409">
        <v>1508</v>
      </c>
      <c r="D1409" s="55" t="s">
        <v>19233</v>
      </c>
    </row>
    <row r="1410" spans="1:4" ht="13">
      <c r="A1410" s="17" t="s">
        <v>172</v>
      </c>
      <c r="B1410" s="16">
        <v>1509</v>
      </c>
      <c r="C1410">
        <v>1509</v>
      </c>
      <c r="D1410" s="55" t="s">
        <v>19233</v>
      </c>
    </row>
    <row r="1411" spans="1:4" ht="13">
      <c r="A1411" s="17" t="s">
        <v>172</v>
      </c>
      <c r="B1411" s="16">
        <v>1510</v>
      </c>
      <c r="C1411">
        <v>1510</v>
      </c>
      <c r="D1411" s="55" t="s">
        <v>19233</v>
      </c>
    </row>
    <row r="1412" spans="1:4" ht="13">
      <c r="A1412" s="17" t="s">
        <v>172</v>
      </c>
      <c r="B1412" s="16">
        <v>1511</v>
      </c>
      <c r="C1412">
        <v>1511</v>
      </c>
      <c r="D1412" s="55" t="s">
        <v>19233</v>
      </c>
    </row>
    <row r="1413" spans="1:4" ht="13">
      <c r="A1413" s="17" t="s">
        <v>172</v>
      </c>
      <c r="B1413" s="16">
        <v>1512</v>
      </c>
      <c r="C1413">
        <v>1512</v>
      </c>
      <c r="D1413" s="55" t="s">
        <v>19233</v>
      </c>
    </row>
    <row r="1414" spans="1:4" ht="13">
      <c r="A1414" s="17" t="s">
        <v>172</v>
      </c>
      <c r="B1414" s="16">
        <v>1513</v>
      </c>
      <c r="C1414">
        <v>1513</v>
      </c>
      <c r="D1414" s="55" t="s">
        <v>19233</v>
      </c>
    </row>
    <row r="1415" spans="1:4" ht="13">
      <c r="A1415" s="17" t="s">
        <v>172</v>
      </c>
      <c r="B1415" s="16">
        <v>1514</v>
      </c>
      <c r="C1415">
        <v>1514</v>
      </c>
      <c r="D1415" s="55" t="s">
        <v>19233</v>
      </c>
    </row>
    <row r="1416" spans="1:4" ht="13">
      <c r="A1416" s="17" t="s">
        <v>172</v>
      </c>
      <c r="B1416" s="16">
        <v>1515</v>
      </c>
      <c r="C1416">
        <v>1515</v>
      </c>
      <c r="D1416" s="55" t="s">
        <v>19233</v>
      </c>
    </row>
    <row r="1417" spans="1:4" ht="13">
      <c r="A1417" s="17" t="s">
        <v>172</v>
      </c>
      <c r="B1417" s="16">
        <v>1516</v>
      </c>
      <c r="C1417">
        <v>1516</v>
      </c>
      <c r="D1417" s="55" t="s">
        <v>19233</v>
      </c>
    </row>
    <row r="1418" spans="1:4" ht="13">
      <c r="A1418" s="17" t="s">
        <v>172</v>
      </c>
      <c r="B1418" s="16">
        <v>1517</v>
      </c>
      <c r="C1418">
        <v>1517</v>
      </c>
      <c r="D1418" s="55" t="s">
        <v>19233</v>
      </c>
    </row>
    <row r="1419" spans="1:4" ht="13">
      <c r="A1419" s="17" t="s">
        <v>172</v>
      </c>
      <c r="B1419" s="16">
        <v>1518</v>
      </c>
      <c r="C1419">
        <v>1518</v>
      </c>
      <c r="D1419" s="55" t="s">
        <v>19233</v>
      </c>
    </row>
    <row r="1420" spans="1:4" ht="13">
      <c r="A1420" s="17" t="s">
        <v>172</v>
      </c>
      <c r="B1420" s="16">
        <v>1519</v>
      </c>
      <c r="C1420">
        <v>1519</v>
      </c>
      <c r="D1420" s="55" t="s">
        <v>19233</v>
      </c>
    </row>
    <row r="1421" spans="1:4" ht="13">
      <c r="A1421" s="17" t="s">
        <v>172</v>
      </c>
      <c r="B1421" s="16">
        <v>1520</v>
      </c>
      <c r="C1421">
        <v>1520</v>
      </c>
      <c r="D1421" s="55" t="s">
        <v>19233</v>
      </c>
    </row>
    <row r="1422" spans="1:4" ht="13">
      <c r="A1422" s="17" t="s">
        <v>172</v>
      </c>
      <c r="B1422" s="16">
        <v>1521</v>
      </c>
      <c r="C1422">
        <v>1521</v>
      </c>
      <c r="D1422" s="55" t="s">
        <v>19233</v>
      </c>
    </row>
    <row r="1423" spans="1:4" ht="13">
      <c r="A1423" s="17" t="s">
        <v>172</v>
      </c>
      <c r="B1423" s="16">
        <v>1522</v>
      </c>
      <c r="C1423">
        <v>1522</v>
      </c>
      <c r="D1423" s="55" t="s">
        <v>19233</v>
      </c>
    </row>
    <row r="1424" spans="1:4" ht="13">
      <c r="A1424" s="17" t="s">
        <v>172</v>
      </c>
      <c r="B1424" s="16">
        <v>1523</v>
      </c>
      <c r="C1424">
        <v>1523</v>
      </c>
      <c r="D1424" s="55" t="s">
        <v>19233</v>
      </c>
    </row>
    <row r="1425" spans="1:4" ht="13">
      <c r="A1425" s="17" t="s">
        <v>172</v>
      </c>
      <c r="B1425" s="16">
        <v>1524</v>
      </c>
      <c r="C1425">
        <v>1524</v>
      </c>
      <c r="D1425" s="55" t="s">
        <v>19233</v>
      </c>
    </row>
    <row r="1426" spans="1:4" ht="13">
      <c r="A1426" s="17" t="s">
        <v>172</v>
      </c>
      <c r="B1426" s="16">
        <v>1525</v>
      </c>
      <c r="C1426">
        <v>1525</v>
      </c>
      <c r="D1426" s="55" t="s">
        <v>19233</v>
      </c>
    </row>
    <row r="1427" spans="1:4" ht="13">
      <c r="A1427" s="17" t="s">
        <v>172</v>
      </c>
      <c r="B1427" s="16">
        <v>1526</v>
      </c>
      <c r="C1427">
        <v>1526</v>
      </c>
      <c r="D1427" s="55" t="s">
        <v>19233</v>
      </c>
    </row>
    <row r="1428" spans="1:4" ht="13">
      <c r="A1428" s="17" t="s">
        <v>172</v>
      </c>
      <c r="B1428" s="16">
        <v>1527</v>
      </c>
      <c r="C1428">
        <v>1527</v>
      </c>
      <c r="D1428" s="55" t="s">
        <v>19233</v>
      </c>
    </row>
    <row r="1429" spans="1:4" ht="13">
      <c r="A1429" s="17" t="s">
        <v>172</v>
      </c>
      <c r="B1429" s="16">
        <v>1528</v>
      </c>
      <c r="C1429">
        <v>1528</v>
      </c>
      <c r="D1429" s="55" t="s">
        <v>19233</v>
      </c>
    </row>
    <row r="1430" spans="1:4" ht="13">
      <c r="A1430" s="17" t="s">
        <v>172</v>
      </c>
      <c r="B1430" s="16">
        <v>1529</v>
      </c>
      <c r="C1430">
        <v>1529</v>
      </c>
      <c r="D1430" s="55" t="s">
        <v>19233</v>
      </c>
    </row>
    <row r="1431" spans="1:4" ht="13">
      <c r="A1431" s="17" t="s">
        <v>172</v>
      </c>
      <c r="B1431" s="16">
        <v>1530</v>
      </c>
      <c r="C1431">
        <v>1530</v>
      </c>
      <c r="D1431" s="55" t="s">
        <v>19233</v>
      </c>
    </row>
    <row r="1432" spans="1:4" ht="13">
      <c r="A1432" s="17" t="s">
        <v>172</v>
      </c>
      <c r="B1432" s="16">
        <v>1531</v>
      </c>
      <c r="C1432">
        <v>1531</v>
      </c>
      <c r="D1432" s="55" t="s">
        <v>19233</v>
      </c>
    </row>
    <row r="1433" spans="1:4" ht="13">
      <c r="A1433" s="17" t="s">
        <v>172</v>
      </c>
      <c r="B1433" s="16">
        <v>1532</v>
      </c>
      <c r="C1433">
        <v>1532</v>
      </c>
      <c r="D1433" s="55" t="s">
        <v>19233</v>
      </c>
    </row>
    <row r="1434" spans="1:4" ht="13">
      <c r="A1434" s="17" t="s">
        <v>172</v>
      </c>
      <c r="B1434" s="16">
        <v>1533</v>
      </c>
      <c r="C1434">
        <v>1533</v>
      </c>
      <c r="D1434" s="55" t="s">
        <v>19233</v>
      </c>
    </row>
    <row r="1435" spans="1:4" ht="13">
      <c r="A1435" s="17" t="s">
        <v>172</v>
      </c>
      <c r="B1435" s="16">
        <v>1534</v>
      </c>
      <c r="C1435">
        <v>1534</v>
      </c>
      <c r="D1435" s="55" t="s">
        <v>19233</v>
      </c>
    </row>
    <row r="1436" spans="1:4" ht="13">
      <c r="A1436" s="17" t="s">
        <v>172</v>
      </c>
      <c r="B1436" s="16">
        <v>1535</v>
      </c>
      <c r="C1436">
        <v>1535</v>
      </c>
      <c r="D1436" s="55" t="s">
        <v>19233</v>
      </c>
    </row>
    <row r="1437" spans="1:4" ht="13">
      <c r="A1437" s="17" t="s">
        <v>172</v>
      </c>
      <c r="B1437" s="16">
        <v>1536</v>
      </c>
      <c r="C1437">
        <v>1536</v>
      </c>
      <c r="D1437" s="55" t="s">
        <v>19233</v>
      </c>
    </row>
    <row r="1438" spans="1:4" ht="13">
      <c r="A1438" s="17" t="s">
        <v>172</v>
      </c>
      <c r="B1438" s="16">
        <v>1537</v>
      </c>
      <c r="C1438">
        <v>1537</v>
      </c>
      <c r="D1438" s="55" t="s">
        <v>19233</v>
      </c>
    </row>
    <row r="1439" spans="1:4" ht="13">
      <c r="A1439" s="17" t="s">
        <v>172</v>
      </c>
      <c r="B1439" s="16">
        <v>1538</v>
      </c>
      <c r="C1439">
        <v>1538</v>
      </c>
      <c r="D1439" s="55" t="s">
        <v>19233</v>
      </c>
    </row>
    <row r="1440" spans="1:4" ht="13">
      <c r="A1440" s="17" t="s">
        <v>172</v>
      </c>
      <c r="B1440" s="16">
        <v>1539</v>
      </c>
      <c r="C1440">
        <v>1539</v>
      </c>
      <c r="D1440" s="55" t="s">
        <v>19233</v>
      </c>
    </row>
    <row r="1441" spans="1:4" ht="13">
      <c r="A1441" s="17" t="s">
        <v>172</v>
      </c>
      <c r="B1441" s="16">
        <v>1540</v>
      </c>
      <c r="C1441">
        <v>1540</v>
      </c>
      <c r="D1441" s="55" t="s">
        <v>19233</v>
      </c>
    </row>
    <row r="1442" spans="1:4" ht="13">
      <c r="A1442" s="17" t="s">
        <v>172</v>
      </c>
      <c r="B1442" s="16">
        <v>1541</v>
      </c>
      <c r="C1442">
        <v>1541</v>
      </c>
      <c r="D1442" s="55" t="s">
        <v>19233</v>
      </c>
    </row>
    <row r="1443" spans="1:4" ht="13">
      <c r="A1443" s="17" t="s">
        <v>172</v>
      </c>
      <c r="B1443" s="16">
        <v>1543</v>
      </c>
      <c r="C1443">
        <v>1543</v>
      </c>
      <c r="D1443" s="55" t="s">
        <v>19233</v>
      </c>
    </row>
    <row r="1444" spans="1:4" ht="13">
      <c r="A1444" s="17" t="s">
        <v>172</v>
      </c>
      <c r="B1444" s="16">
        <v>1544</v>
      </c>
      <c r="C1444">
        <v>1544</v>
      </c>
      <c r="D1444" s="55" t="s">
        <v>19233</v>
      </c>
    </row>
    <row r="1445" spans="1:4" ht="13">
      <c r="A1445" s="17" t="s">
        <v>172</v>
      </c>
      <c r="B1445" s="16">
        <v>1545</v>
      </c>
      <c r="C1445">
        <v>1545</v>
      </c>
      <c r="D1445" s="55" t="s">
        <v>19233</v>
      </c>
    </row>
    <row r="1446" spans="1:4" ht="13">
      <c r="A1446" s="17" t="s">
        <v>172</v>
      </c>
      <c r="B1446" s="16">
        <v>1546</v>
      </c>
      <c r="C1446">
        <v>1546</v>
      </c>
      <c r="D1446" s="55" t="s">
        <v>19233</v>
      </c>
    </row>
    <row r="1447" spans="1:4" ht="13">
      <c r="A1447" s="17" t="s">
        <v>172</v>
      </c>
      <c r="B1447" s="16">
        <v>1547</v>
      </c>
      <c r="C1447">
        <v>1547</v>
      </c>
      <c r="D1447" s="55" t="s">
        <v>19233</v>
      </c>
    </row>
    <row r="1448" spans="1:4" ht="13">
      <c r="A1448" s="17" t="s">
        <v>172</v>
      </c>
      <c r="B1448" s="16">
        <v>1548</v>
      </c>
      <c r="C1448">
        <v>1548</v>
      </c>
      <c r="D1448" s="55" t="s">
        <v>19233</v>
      </c>
    </row>
    <row r="1449" spans="1:4" ht="13">
      <c r="A1449" s="17" t="s">
        <v>172</v>
      </c>
      <c r="B1449" s="16">
        <v>1549</v>
      </c>
      <c r="C1449">
        <v>1549</v>
      </c>
      <c r="D1449" s="55" t="s">
        <v>19233</v>
      </c>
    </row>
    <row r="1450" spans="1:4" ht="13">
      <c r="A1450" s="17" t="s">
        <v>172</v>
      </c>
      <c r="B1450" s="16">
        <v>1550</v>
      </c>
      <c r="C1450">
        <v>1550</v>
      </c>
      <c r="D1450" s="55" t="s">
        <v>19233</v>
      </c>
    </row>
    <row r="1451" spans="1:4" ht="13">
      <c r="A1451" s="17" t="s">
        <v>172</v>
      </c>
      <c r="B1451" s="16">
        <v>1551</v>
      </c>
      <c r="C1451">
        <v>1551</v>
      </c>
      <c r="D1451" s="55" t="s">
        <v>19233</v>
      </c>
    </row>
    <row r="1452" spans="1:4" ht="13">
      <c r="A1452" s="17" t="s">
        <v>172</v>
      </c>
      <c r="B1452" s="16">
        <v>1552</v>
      </c>
      <c r="C1452">
        <v>1552</v>
      </c>
      <c r="D1452" s="55" t="s">
        <v>19233</v>
      </c>
    </row>
    <row r="1453" spans="1:4" ht="13">
      <c r="A1453" s="17" t="s">
        <v>172</v>
      </c>
      <c r="B1453" s="16">
        <v>1553</v>
      </c>
      <c r="C1453">
        <v>1553</v>
      </c>
      <c r="D1453" s="55" t="s">
        <v>19233</v>
      </c>
    </row>
    <row r="1454" spans="1:4" ht="13">
      <c r="A1454" s="17" t="s">
        <v>172</v>
      </c>
      <c r="B1454" s="16">
        <v>1554</v>
      </c>
      <c r="C1454">
        <v>1554</v>
      </c>
      <c r="D1454" s="55" t="s">
        <v>19233</v>
      </c>
    </row>
    <row r="1455" spans="1:4" ht="13">
      <c r="A1455" s="17" t="s">
        <v>172</v>
      </c>
      <c r="B1455" s="16">
        <v>1555</v>
      </c>
      <c r="C1455">
        <v>1555</v>
      </c>
      <c r="D1455" s="55" t="s">
        <v>19233</v>
      </c>
    </row>
    <row r="1456" spans="1:4" ht="13">
      <c r="A1456" s="17" t="s">
        <v>172</v>
      </c>
      <c r="B1456" s="16">
        <v>1556</v>
      </c>
      <c r="C1456">
        <v>1556</v>
      </c>
      <c r="D1456" s="55" t="s">
        <v>19233</v>
      </c>
    </row>
    <row r="1457" spans="1:4" ht="13">
      <c r="A1457" s="17" t="s">
        <v>172</v>
      </c>
      <c r="B1457" s="16">
        <v>1557</v>
      </c>
      <c r="C1457">
        <v>1557</v>
      </c>
      <c r="D1457" s="55" t="s">
        <v>19233</v>
      </c>
    </row>
    <row r="1458" spans="1:4" ht="13">
      <c r="A1458" s="17" t="s">
        <v>172</v>
      </c>
      <c r="B1458" s="16">
        <v>1558</v>
      </c>
      <c r="C1458">
        <v>1558</v>
      </c>
      <c r="D1458" s="55" t="s">
        <v>19233</v>
      </c>
    </row>
    <row r="1459" spans="1:4" ht="13">
      <c r="A1459" s="17" t="s">
        <v>172</v>
      </c>
      <c r="B1459" s="16">
        <v>1559</v>
      </c>
      <c r="C1459">
        <v>1559</v>
      </c>
      <c r="D1459" s="55" t="s">
        <v>19233</v>
      </c>
    </row>
    <row r="1460" spans="1:4" ht="13">
      <c r="A1460" s="17" t="s">
        <v>172</v>
      </c>
      <c r="B1460" s="16">
        <v>1560</v>
      </c>
      <c r="C1460">
        <v>1560</v>
      </c>
      <c r="D1460" s="55" t="s">
        <v>19233</v>
      </c>
    </row>
    <row r="1461" spans="1:4" ht="13">
      <c r="A1461" s="17" t="s">
        <v>172</v>
      </c>
      <c r="B1461" s="16">
        <v>1561</v>
      </c>
      <c r="C1461">
        <v>1561</v>
      </c>
      <c r="D1461" s="55" t="s">
        <v>19233</v>
      </c>
    </row>
    <row r="1462" spans="1:4" ht="13">
      <c r="A1462" s="17" t="s">
        <v>172</v>
      </c>
      <c r="B1462" s="16">
        <v>1562</v>
      </c>
      <c r="C1462">
        <v>1562</v>
      </c>
      <c r="D1462" s="55" t="s">
        <v>19233</v>
      </c>
    </row>
    <row r="1463" spans="1:4" ht="13">
      <c r="A1463" s="17" t="s">
        <v>172</v>
      </c>
      <c r="B1463" s="16">
        <v>1563</v>
      </c>
      <c r="C1463">
        <v>1563</v>
      </c>
      <c r="D1463" s="55" t="s">
        <v>19233</v>
      </c>
    </row>
    <row r="1464" spans="1:4" ht="13">
      <c r="A1464" s="17" t="s">
        <v>172</v>
      </c>
      <c r="B1464" s="16">
        <v>1564</v>
      </c>
      <c r="C1464">
        <v>1564</v>
      </c>
      <c r="D1464" s="55" t="s">
        <v>19233</v>
      </c>
    </row>
    <row r="1465" spans="1:4" ht="13">
      <c r="A1465" s="17" t="s">
        <v>172</v>
      </c>
      <c r="B1465" s="16">
        <v>1565</v>
      </c>
      <c r="C1465">
        <v>1565</v>
      </c>
      <c r="D1465" s="55" t="s">
        <v>19233</v>
      </c>
    </row>
    <row r="1466" spans="1:4" ht="13">
      <c r="A1466" s="17" t="s">
        <v>172</v>
      </c>
      <c r="B1466" s="16">
        <v>1566</v>
      </c>
      <c r="C1466">
        <v>1566</v>
      </c>
      <c r="D1466" s="55" t="s">
        <v>19233</v>
      </c>
    </row>
    <row r="1467" spans="1:4" ht="13">
      <c r="A1467" s="17" t="s">
        <v>172</v>
      </c>
      <c r="B1467" s="16">
        <v>1567</v>
      </c>
      <c r="C1467">
        <v>1567</v>
      </c>
      <c r="D1467" s="55" t="s">
        <v>19233</v>
      </c>
    </row>
    <row r="1468" spans="1:4" ht="13">
      <c r="A1468" s="17" t="s">
        <v>172</v>
      </c>
      <c r="B1468" s="16">
        <v>1568</v>
      </c>
      <c r="C1468">
        <v>1568</v>
      </c>
      <c r="D1468" s="55" t="s">
        <v>19233</v>
      </c>
    </row>
    <row r="1469" spans="1:4" ht="13">
      <c r="A1469" s="17" t="s">
        <v>172</v>
      </c>
      <c r="B1469" s="16">
        <v>1569</v>
      </c>
      <c r="C1469">
        <v>1569</v>
      </c>
      <c r="D1469" s="55" t="s">
        <v>19233</v>
      </c>
    </row>
    <row r="1470" spans="1:4" ht="13">
      <c r="A1470" s="17" t="s">
        <v>172</v>
      </c>
      <c r="B1470" s="16">
        <v>1570</v>
      </c>
      <c r="C1470">
        <v>1570</v>
      </c>
      <c r="D1470" s="55" t="s">
        <v>19233</v>
      </c>
    </row>
    <row r="1471" spans="1:4" ht="13">
      <c r="A1471" s="17" t="s">
        <v>172</v>
      </c>
      <c r="B1471" s="16">
        <v>1571</v>
      </c>
      <c r="C1471">
        <v>1571</v>
      </c>
      <c r="D1471" s="55" t="s">
        <v>19233</v>
      </c>
    </row>
    <row r="1472" spans="1:4" ht="13">
      <c r="A1472" s="17" t="s">
        <v>172</v>
      </c>
      <c r="B1472" s="16">
        <v>1572</v>
      </c>
      <c r="C1472">
        <v>1572</v>
      </c>
      <c r="D1472" s="55" t="s">
        <v>19233</v>
      </c>
    </row>
    <row r="1473" spans="1:4" ht="13">
      <c r="A1473" s="17" t="s">
        <v>172</v>
      </c>
      <c r="B1473" s="16">
        <v>1573</v>
      </c>
      <c r="C1473">
        <v>1573</v>
      </c>
      <c r="D1473" s="55" t="s">
        <v>19233</v>
      </c>
    </row>
    <row r="1474" spans="1:4" ht="13">
      <c r="A1474" s="17" t="s">
        <v>172</v>
      </c>
      <c r="B1474" s="16">
        <v>1574</v>
      </c>
      <c r="C1474">
        <v>1574</v>
      </c>
      <c r="D1474" s="55" t="s">
        <v>19233</v>
      </c>
    </row>
    <row r="1475" spans="1:4" ht="13">
      <c r="A1475" s="17" t="s">
        <v>172</v>
      </c>
      <c r="B1475" s="16">
        <v>1575</v>
      </c>
      <c r="C1475">
        <v>1575</v>
      </c>
      <c r="D1475" s="55" t="s">
        <v>19233</v>
      </c>
    </row>
    <row r="1476" spans="1:4" ht="13">
      <c r="A1476" s="17" t="s">
        <v>172</v>
      </c>
      <c r="B1476" s="16">
        <v>1576</v>
      </c>
      <c r="C1476">
        <v>1576</v>
      </c>
      <c r="D1476" s="55" t="s">
        <v>19233</v>
      </c>
    </row>
    <row r="1477" spans="1:4" ht="13">
      <c r="A1477" s="17" t="s">
        <v>172</v>
      </c>
      <c r="B1477" s="16">
        <v>1577</v>
      </c>
      <c r="C1477">
        <v>1577</v>
      </c>
      <c r="D1477" s="55" t="s">
        <v>19233</v>
      </c>
    </row>
    <row r="1478" spans="1:4" ht="13">
      <c r="A1478" s="17" t="s">
        <v>172</v>
      </c>
      <c r="B1478" s="16">
        <v>1578</v>
      </c>
      <c r="C1478">
        <v>1578</v>
      </c>
      <c r="D1478" s="55" t="s">
        <v>19233</v>
      </c>
    </row>
    <row r="1479" spans="1:4" ht="13">
      <c r="A1479" s="17" t="s">
        <v>172</v>
      </c>
      <c r="B1479" s="16">
        <v>1579</v>
      </c>
      <c r="C1479">
        <v>1579</v>
      </c>
      <c r="D1479" s="55" t="s">
        <v>19233</v>
      </c>
    </row>
    <row r="1480" spans="1:4" ht="13">
      <c r="A1480" s="17" t="s">
        <v>172</v>
      </c>
      <c r="B1480" s="16">
        <v>1580</v>
      </c>
      <c r="C1480">
        <v>1580</v>
      </c>
      <c r="D1480" s="55" t="s">
        <v>19233</v>
      </c>
    </row>
    <row r="1481" spans="1:4" ht="13">
      <c r="A1481" s="17" t="s">
        <v>172</v>
      </c>
      <c r="B1481" s="16">
        <v>1581</v>
      </c>
      <c r="C1481">
        <v>1581</v>
      </c>
      <c r="D1481" s="55" t="s">
        <v>19233</v>
      </c>
    </row>
    <row r="1482" spans="1:4" ht="13">
      <c r="A1482" s="17" t="s">
        <v>172</v>
      </c>
      <c r="B1482" s="16">
        <v>1582</v>
      </c>
      <c r="C1482">
        <v>1582</v>
      </c>
      <c r="D1482" s="55" t="s">
        <v>19233</v>
      </c>
    </row>
    <row r="1483" spans="1:4" ht="13">
      <c r="A1483" s="17" t="s">
        <v>172</v>
      </c>
      <c r="B1483" s="16">
        <v>1583</v>
      </c>
      <c r="C1483">
        <v>1583</v>
      </c>
      <c r="D1483" s="55" t="s">
        <v>19233</v>
      </c>
    </row>
    <row r="1484" spans="1:4" ht="13">
      <c r="A1484" s="17" t="s">
        <v>172</v>
      </c>
      <c r="B1484" s="16">
        <v>1584</v>
      </c>
      <c r="C1484">
        <v>1584</v>
      </c>
      <c r="D1484" s="55" t="s">
        <v>19233</v>
      </c>
    </row>
    <row r="1485" spans="1:4" ht="13">
      <c r="A1485" s="17" t="s">
        <v>172</v>
      </c>
      <c r="B1485" s="16">
        <v>1585</v>
      </c>
      <c r="C1485">
        <v>1585</v>
      </c>
      <c r="D1485" s="55" t="s">
        <v>19233</v>
      </c>
    </row>
    <row r="1486" spans="1:4" ht="13">
      <c r="A1486" s="17" t="s">
        <v>172</v>
      </c>
      <c r="B1486" s="16">
        <v>1586</v>
      </c>
      <c r="C1486">
        <v>1586</v>
      </c>
      <c r="D1486" s="55" t="s">
        <v>19233</v>
      </c>
    </row>
    <row r="1487" spans="1:4" ht="13">
      <c r="A1487" s="17" t="s">
        <v>172</v>
      </c>
      <c r="B1487" s="16">
        <v>1587</v>
      </c>
      <c r="C1487">
        <v>1587</v>
      </c>
      <c r="D1487" s="55" t="s">
        <v>19233</v>
      </c>
    </row>
    <row r="1488" spans="1:4" ht="13">
      <c r="A1488" s="17" t="s">
        <v>172</v>
      </c>
      <c r="B1488" s="16">
        <v>1588</v>
      </c>
      <c r="C1488">
        <v>1588</v>
      </c>
      <c r="D1488" s="55" t="s">
        <v>19233</v>
      </c>
    </row>
    <row r="1489" spans="1:4" ht="13">
      <c r="A1489" s="17" t="s">
        <v>172</v>
      </c>
      <c r="B1489" s="16">
        <v>1589</v>
      </c>
      <c r="C1489">
        <v>1589</v>
      </c>
      <c r="D1489" s="55" t="s">
        <v>19233</v>
      </c>
    </row>
    <row r="1490" spans="1:4" ht="13">
      <c r="A1490" s="17" t="s">
        <v>172</v>
      </c>
      <c r="B1490" s="16">
        <v>1590</v>
      </c>
      <c r="C1490">
        <v>1590</v>
      </c>
      <c r="D1490" s="55" t="s">
        <v>19233</v>
      </c>
    </row>
    <row r="1491" spans="1:4" ht="13">
      <c r="A1491" s="17" t="s">
        <v>172</v>
      </c>
      <c r="B1491" s="16">
        <v>1591</v>
      </c>
      <c r="C1491">
        <v>1591</v>
      </c>
      <c r="D1491" s="55" t="s">
        <v>19233</v>
      </c>
    </row>
    <row r="1492" spans="1:4" ht="13">
      <c r="A1492" s="17" t="s">
        <v>172</v>
      </c>
      <c r="B1492" s="16">
        <v>1592</v>
      </c>
      <c r="C1492">
        <v>1592</v>
      </c>
      <c r="D1492" s="55" t="s">
        <v>19233</v>
      </c>
    </row>
    <row r="1493" spans="1:4" ht="13">
      <c r="A1493" s="17" t="s">
        <v>172</v>
      </c>
      <c r="B1493" s="16">
        <v>1593</v>
      </c>
      <c r="C1493">
        <v>1593</v>
      </c>
      <c r="D1493" s="55" t="s">
        <v>19233</v>
      </c>
    </row>
    <row r="1494" spans="1:4" ht="13">
      <c r="A1494" s="17" t="s">
        <v>172</v>
      </c>
      <c r="B1494" s="16">
        <v>1594</v>
      </c>
      <c r="C1494">
        <v>1594</v>
      </c>
      <c r="D1494" s="55" t="s">
        <v>19233</v>
      </c>
    </row>
    <row r="1495" spans="1:4" ht="13">
      <c r="A1495" s="17" t="s">
        <v>172</v>
      </c>
      <c r="B1495" s="16">
        <v>1595</v>
      </c>
      <c r="C1495">
        <v>1595</v>
      </c>
      <c r="D1495" s="55" t="s">
        <v>19233</v>
      </c>
    </row>
    <row r="1496" spans="1:4" ht="13">
      <c r="A1496" s="17" t="s">
        <v>172</v>
      </c>
      <c r="B1496" s="16">
        <v>1596</v>
      </c>
      <c r="C1496">
        <v>1596</v>
      </c>
      <c r="D1496" s="55" t="s">
        <v>19233</v>
      </c>
    </row>
    <row r="1497" spans="1:4" ht="13">
      <c r="A1497" s="17" t="s">
        <v>172</v>
      </c>
      <c r="B1497" s="16">
        <v>1597</v>
      </c>
      <c r="C1497">
        <v>1597</v>
      </c>
      <c r="D1497" s="55" t="s">
        <v>19233</v>
      </c>
    </row>
    <row r="1498" spans="1:4" ht="13">
      <c r="A1498" s="17" t="s">
        <v>172</v>
      </c>
      <c r="B1498" s="16">
        <v>1598</v>
      </c>
      <c r="C1498">
        <v>1598</v>
      </c>
      <c r="D1498" s="55" t="s">
        <v>19233</v>
      </c>
    </row>
    <row r="1499" spans="1:4" ht="13">
      <c r="A1499" s="17" t="s">
        <v>172</v>
      </c>
      <c r="B1499" s="16">
        <v>1599</v>
      </c>
      <c r="C1499">
        <v>1599</v>
      </c>
      <c r="D1499" s="55" t="s">
        <v>19233</v>
      </c>
    </row>
    <row r="1500" spans="1:4" ht="13">
      <c r="A1500" s="17" t="s">
        <v>172</v>
      </c>
      <c r="B1500" s="16">
        <v>1600</v>
      </c>
      <c r="C1500">
        <v>1600</v>
      </c>
      <c r="D1500" s="55" t="s">
        <v>19233</v>
      </c>
    </row>
    <row r="1501" spans="1:4" ht="13">
      <c r="A1501" s="17" t="s">
        <v>172</v>
      </c>
      <c r="B1501" s="16">
        <v>1601</v>
      </c>
      <c r="C1501">
        <v>1601</v>
      </c>
      <c r="D1501" s="55" t="s">
        <v>19233</v>
      </c>
    </row>
    <row r="1502" spans="1:4" ht="13">
      <c r="A1502" s="17" t="s">
        <v>172</v>
      </c>
      <c r="B1502" s="16">
        <v>1602</v>
      </c>
      <c r="C1502">
        <v>1602</v>
      </c>
      <c r="D1502" s="55" t="s">
        <v>19233</v>
      </c>
    </row>
    <row r="1503" spans="1:4" ht="13">
      <c r="A1503" s="17" t="s">
        <v>172</v>
      </c>
      <c r="B1503" s="16">
        <v>1603</v>
      </c>
      <c r="C1503">
        <v>1603</v>
      </c>
      <c r="D1503" s="55" t="s">
        <v>19233</v>
      </c>
    </row>
    <row r="1504" spans="1:4" ht="13">
      <c r="A1504" s="17" t="s">
        <v>172</v>
      </c>
      <c r="B1504" s="16">
        <v>1604</v>
      </c>
      <c r="C1504">
        <v>1604</v>
      </c>
      <c r="D1504" s="55" t="s">
        <v>19233</v>
      </c>
    </row>
    <row r="1505" spans="1:4" ht="13">
      <c r="A1505" s="17" t="s">
        <v>172</v>
      </c>
      <c r="B1505" s="16">
        <v>1605</v>
      </c>
      <c r="C1505">
        <v>1605</v>
      </c>
      <c r="D1505" s="55" t="s">
        <v>19233</v>
      </c>
    </row>
    <row r="1506" spans="1:4" ht="13">
      <c r="A1506" s="17" t="s">
        <v>172</v>
      </c>
      <c r="B1506" s="16">
        <v>1606</v>
      </c>
      <c r="C1506">
        <v>1606</v>
      </c>
      <c r="D1506" s="55" t="s">
        <v>19233</v>
      </c>
    </row>
    <row r="1507" spans="1:4" ht="13">
      <c r="A1507" s="17" t="s">
        <v>172</v>
      </c>
      <c r="B1507" s="16">
        <v>1607</v>
      </c>
      <c r="C1507">
        <v>1607</v>
      </c>
      <c r="D1507" s="55" t="s">
        <v>19233</v>
      </c>
    </row>
    <row r="1508" spans="1:4" ht="13">
      <c r="A1508" s="17" t="s">
        <v>172</v>
      </c>
      <c r="B1508" s="16">
        <v>1608</v>
      </c>
      <c r="C1508">
        <v>1608</v>
      </c>
      <c r="D1508" s="55" t="s">
        <v>19233</v>
      </c>
    </row>
    <row r="1509" spans="1:4" ht="13">
      <c r="A1509" s="17" t="s">
        <v>172</v>
      </c>
      <c r="B1509" s="16">
        <v>1609</v>
      </c>
      <c r="C1509">
        <v>1609</v>
      </c>
      <c r="D1509" s="55" t="s">
        <v>19233</v>
      </c>
    </row>
    <row r="1510" spans="1:4" ht="13">
      <c r="A1510" s="17" t="s">
        <v>172</v>
      </c>
      <c r="B1510" s="16">
        <v>1610</v>
      </c>
      <c r="C1510">
        <v>1610</v>
      </c>
      <c r="D1510" s="55" t="s">
        <v>19233</v>
      </c>
    </row>
    <row r="1511" spans="1:4" ht="13">
      <c r="A1511" s="17" t="s">
        <v>172</v>
      </c>
      <c r="B1511" s="16">
        <v>1611</v>
      </c>
      <c r="C1511">
        <v>1611</v>
      </c>
      <c r="D1511" s="55" t="s">
        <v>19233</v>
      </c>
    </row>
    <row r="1512" spans="1:4" ht="13">
      <c r="A1512" s="17" t="s">
        <v>172</v>
      </c>
      <c r="B1512" s="16">
        <v>1612</v>
      </c>
      <c r="C1512">
        <v>1612</v>
      </c>
      <c r="D1512" s="55" t="s">
        <v>19233</v>
      </c>
    </row>
    <row r="1513" spans="1:4" ht="13">
      <c r="A1513" s="17" t="s">
        <v>172</v>
      </c>
      <c r="B1513" s="16">
        <v>1613</v>
      </c>
      <c r="C1513">
        <v>1613</v>
      </c>
      <c r="D1513" s="55" t="s">
        <v>19233</v>
      </c>
    </row>
    <row r="1514" spans="1:4" ht="13">
      <c r="A1514" s="17" t="s">
        <v>172</v>
      </c>
      <c r="B1514" s="16">
        <v>1614</v>
      </c>
      <c r="C1514">
        <v>1614</v>
      </c>
      <c r="D1514" s="55" t="s">
        <v>19233</v>
      </c>
    </row>
    <row r="1515" spans="1:4" ht="13">
      <c r="A1515" s="17" t="s">
        <v>172</v>
      </c>
      <c r="B1515" s="16">
        <v>1615</v>
      </c>
      <c r="C1515">
        <v>1615</v>
      </c>
      <c r="D1515" s="55" t="s">
        <v>19233</v>
      </c>
    </row>
    <row r="1516" spans="1:4" ht="13">
      <c r="A1516" s="17" t="s">
        <v>172</v>
      </c>
      <c r="B1516" s="16">
        <v>1616</v>
      </c>
      <c r="C1516">
        <v>1616</v>
      </c>
      <c r="D1516" s="55" t="s">
        <v>19233</v>
      </c>
    </row>
    <row r="1517" spans="1:4" ht="13">
      <c r="A1517" s="17" t="s">
        <v>172</v>
      </c>
      <c r="B1517" s="16">
        <v>1617</v>
      </c>
      <c r="C1517">
        <v>1617</v>
      </c>
      <c r="D1517" s="55" t="s">
        <v>19233</v>
      </c>
    </row>
    <row r="1518" spans="1:4" ht="13">
      <c r="A1518" s="17" t="s">
        <v>172</v>
      </c>
      <c r="B1518" s="16">
        <v>1618</v>
      </c>
      <c r="C1518">
        <v>1618</v>
      </c>
      <c r="D1518" s="55" t="s">
        <v>19233</v>
      </c>
    </row>
    <row r="1519" spans="1:4" ht="13">
      <c r="A1519" s="17" t="s">
        <v>172</v>
      </c>
      <c r="B1519" s="16">
        <v>1619</v>
      </c>
      <c r="C1519">
        <v>1619</v>
      </c>
      <c r="D1519" s="55" t="s">
        <v>19233</v>
      </c>
    </row>
    <row r="1520" spans="1:4" ht="13">
      <c r="A1520" s="17" t="s">
        <v>172</v>
      </c>
      <c r="B1520" s="16">
        <v>1620</v>
      </c>
      <c r="C1520">
        <v>1620</v>
      </c>
      <c r="D1520" s="55" t="s">
        <v>19233</v>
      </c>
    </row>
    <row r="1521" spans="1:4" ht="13">
      <c r="A1521" s="17" t="s">
        <v>172</v>
      </c>
      <c r="B1521" s="16">
        <v>1621</v>
      </c>
      <c r="C1521">
        <v>1621</v>
      </c>
      <c r="D1521" s="55" t="s">
        <v>19233</v>
      </c>
    </row>
    <row r="1522" spans="1:4" ht="13">
      <c r="A1522" s="17" t="s">
        <v>172</v>
      </c>
      <c r="B1522" s="16">
        <v>1622</v>
      </c>
      <c r="C1522">
        <v>1622</v>
      </c>
      <c r="D1522" s="55" t="s">
        <v>19233</v>
      </c>
    </row>
    <row r="1523" spans="1:4" ht="13">
      <c r="A1523" s="17" t="s">
        <v>172</v>
      </c>
      <c r="B1523" s="16">
        <v>1623</v>
      </c>
      <c r="C1523">
        <v>1623</v>
      </c>
      <c r="D1523" s="55" t="s">
        <v>19233</v>
      </c>
    </row>
    <row r="1524" spans="1:4" ht="13">
      <c r="A1524" s="17" t="s">
        <v>172</v>
      </c>
      <c r="B1524" s="16">
        <v>1624</v>
      </c>
      <c r="C1524">
        <v>1624</v>
      </c>
      <c r="D1524" s="55" t="s">
        <v>19233</v>
      </c>
    </row>
    <row r="1525" spans="1:4" ht="13">
      <c r="A1525" s="17" t="s">
        <v>172</v>
      </c>
      <c r="B1525" s="16">
        <v>1625</v>
      </c>
      <c r="C1525">
        <v>1625</v>
      </c>
      <c r="D1525" s="55" t="s">
        <v>19233</v>
      </c>
    </row>
    <row r="1526" spans="1:4" ht="13">
      <c r="A1526" s="17" t="s">
        <v>172</v>
      </c>
      <c r="B1526" s="16">
        <v>1626</v>
      </c>
      <c r="C1526">
        <v>1626</v>
      </c>
      <c r="D1526" s="55" t="s">
        <v>19233</v>
      </c>
    </row>
    <row r="1527" spans="1:4" ht="13">
      <c r="A1527" s="17" t="s">
        <v>172</v>
      </c>
      <c r="B1527" s="16">
        <v>1627</v>
      </c>
      <c r="C1527">
        <v>1627</v>
      </c>
      <c r="D1527" s="55" t="s">
        <v>19233</v>
      </c>
    </row>
    <row r="1528" spans="1:4" ht="13">
      <c r="A1528" s="17" t="s">
        <v>172</v>
      </c>
      <c r="B1528" s="16">
        <v>1628</v>
      </c>
      <c r="C1528">
        <v>1628</v>
      </c>
      <c r="D1528" s="55" t="s">
        <v>19233</v>
      </c>
    </row>
    <row r="1529" spans="1:4" ht="13">
      <c r="A1529" s="17" t="s">
        <v>172</v>
      </c>
      <c r="B1529" s="16">
        <v>1629</v>
      </c>
      <c r="C1529">
        <v>1629</v>
      </c>
      <c r="D1529" s="55" t="s">
        <v>19233</v>
      </c>
    </row>
    <row r="1530" spans="1:4" ht="13">
      <c r="A1530" s="17" t="s">
        <v>172</v>
      </c>
      <c r="B1530" s="16">
        <v>1630</v>
      </c>
      <c r="C1530">
        <v>1630</v>
      </c>
      <c r="D1530" s="55" t="s">
        <v>19233</v>
      </c>
    </row>
    <row r="1531" spans="1:4" ht="13">
      <c r="A1531" s="17" t="s">
        <v>172</v>
      </c>
      <c r="B1531" s="16">
        <v>1631</v>
      </c>
      <c r="C1531">
        <v>1631</v>
      </c>
      <c r="D1531" s="55" t="s">
        <v>19233</v>
      </c>
    </row>
    <row r="1532" spans="1:4" ht="13">
      <c r="A1532" s="17" t="s">
        <v>172</v>
      </c>
      <c r="B1532" s="16">
        <v>1632</v>
      </c>
      <c r="C1532">
        <v>1632</v>
      </c>
      <c r="D1532" s="55" t="s">
        <v>19233</v>
      </c>
    </row>
    <row r="1533" spans="1:4" ht="13">
      <c r="A1533" s="17" t="s">
        <v>172</v>
      </c>
      <c r="B1533" s="16">
        <v>1633</v>
      </c>
      <c r="C1533">
        <v>1633</v>
      </c>
      <c r="D1533" s="55" t="s">
        <v>19233</v>
      </c>
    </row>
    <row r="1534" spans="1:4" ht="13">
      <c r="A1534" s="17" t="s">
        <v>172</v>
      </c>
      <c r="B1534" s="16">
        <v>1634</v>
      </c>
      <c r="C1534">
        <v>1634</v>
      </c>
      <c r="D1534" s="55" t="s">
        <v>19233</v>
      </c>
    </row>
    <row r="1535" spans="1:4" ht="13">
      <c r="A1535" s="17" t="s">
        <v>172</v>
      </c>
      <c r="B1535" s="16">
        <v>1635</v>
      </c>
      <c r="C1535">
        <v>1635</v>
      </c>
      <c r="D1535" s="55" t="s">
        <v>19233</v>
      </c>
    </row>
    <row r="1536" spans="1:4" ht="13">
      <c r="A1536" s="17" t="s">
        <v>172</v>
      </c>
      <c r="B1536" s="16">
        <v>1636</v>
      </c>
      <c r="C1536">
        <v>1636</v>
      </c>
      <c r="D1536" s="55" t="s">
        <v>19233</v>
      </c>
    </row>
    <row r="1537" spans="1:4" ht="13">
      <c r="A1537" s="17" t="s">
        <v>172</v>
      </c>
      <c r="B1537" s="16">
        <v>1637</v>
      </c>
      <c r="C1537">
        <v>1637</v>
      </c>
      <c r="D1537" s="55" t="s">
        <v>19233</v>
      </c>
    </row>
    <row r="1538" spans="1:4" ht="13">
      <c r="A1538" s="17" t="s">
        <v>172</v>
      </c>
      <c r="B1538" s="16">
        <v>1638</v>
      </c>
      <c r="C1538">
        <v>1638</v>
      </c>
      <c r="D1538" s="55" t="s">
        <v>19233</v>
      </c>
    </row>
    <row r="1539" spans="1:4" ht="13">
      <c r="A1539" s="17" t="s">
        <v>172</v>
      </c>
      <c r="B1539" s="16">
        <v>1639</v>
      </c>
      <c r="C1539">
        <v>1639</v>
      </c>
      <c r="D1539" s="55" t="s">
        <v>19233</v>
      </c>
    </row>
    <row r="1540" spans="1:4" ht="13">
      <c r="A1540" s="17" t="s">
        <v>172</v>
      </c>
      <c r="B1540" s="16">
        <v>1640</v>
      </c>
      <c r="C1540">
        <v>1640</v>
      </c>
      <c r="D1540" s="55" t="s">
        <v>19233</v>
      </c>
    </row>
    <row r="1541" spans="1:4" ht="13">
      <c r="A1541" s="17" t="s">
        <v>172</v>
      </c>
      <c r="B1541" s="16">
        <v>1641</v>
      </c>
      <c r="C1541">
        <v>1641</v>
      </c>
      <c r="D1541" s="55" t="s">
        <v>19233</v>
      </c>
    </row>
    <row r="1542" spans="1:4" ht="13">
      <c r="A1542" s="17" t="s">
        <v>172</v>
      </c>
      <c r="B1542" s="16">
        <v>1642</v>
      </c>
      <c r="C1542">
        <v>1642</v>
      </c>
      <c r="D1542" s="55" t="s">
        <v>19233</v>
      </c>
    </row>
    <row r="1543" spans="1:4" ht="13">
      <c r="A1543" s="17" t="s">
        <v>172</v>
      </c>
      <c r="B1543" s="16">
        <v>1643</v>
      </c>
      <c r="C1543">
        <v>1643</v>
      </c>
      <c r="D1543" s="55" t="s">
        <v>19233</v>
      </c>
    </row>
    <row r="1544" spans="1:4" ht="13">
      <c r="A1544" s="17" t="s">
        <v>172</v>
      </c>
      <c r="B1544" s="16">
        <v>1644</v>
      </c>
      <c r="C1544">
        <v>1644</v>
      </c>
      <c r="D1544" s="55" t="s">
        <v>19233</v>
      </c>
    </row>
    <row r="1545" spans="1:4" ht="13">
      <c r="A1545" s="17" t="s">
        <v>172</v>
      </c>
      <c r="B1545" s="16">
        <v>1645</v>
      </c>
      <c r="C1545">
        <v>1645</v>
      </c>
      <c r="D1545" s="55" t="s">
        <v>19233</v>
      </c>
    </row>
    <row r="1546" spans="1:4" ht="13">
      <c r="A1546" s="17" t="s">
        <v>172</v>
      </c>
      <c r="B1546" s="16">
        <v>1646</v>
      </c>
      <c r="C1546">
        <v>1646</v>
      </c>
      <c r="D1546" s="55" t="s">
        <v>19233</v>
      </c>
    </row>
    <row r="1547" spans="1:4" ht="13">
      <c r="A1547" s="17" t="s">
        <v>172</v>
      </c>
      <c r="B1547" s="16">
        <v>1647</v>
      </c>
      <c r="C1547">
        <v>1647</v>
      </c>
      <c r="D1547" s="55" t="s">
        <v>19233</v>
      </c>
    </row>
    <row r="1548" spans="1:4" ht="13">
      <c r="A1548" s="17" t="s">
        <v>172</v>
      </c>
      <c r="B1548" s="16">
        <v>1648</v>
      </c>
      <c r="C1548">
        <v>1648</v>
      </c>
      <c r="D1548" s="55" t="s">
        <v>19233</v>
      </c>
    </row>
    <row r="1549" spans="1:4" ht="13">
      <c r="A1549" s="17" t="s">
        <v>172</v>
      </c>
      <c r="B1549" s="16">
        <v>1649</v>
      </c>
      <c r="C1549">
        <v>1649</v>
      </c>
      <c r="D1549" s="55" t="s">
        <v>19233</v>
      </c>
    </row>
    <row r="1550" spans="1:4" ht="13">
      <c r="A1550" s="17" t="s">
        <v>172</v>
      </c>
      <c r="B1550" s="16">
        <v>1650</v>
      </c>
      <c r="C1550">
        <v>1650</v>
      </c>
      <c r="D1550" s="55" t="s">
        <v>19233</v>
      </c>
    </row>
    <row r="1551" spans="1:4" ht="13">
      <c r="A1551" s="17" t="s">
        <v>172</v>
      </c>
      <c r="B1551" s="16">
        <v>1651</v>
      </c>
      <c r="C1551">
        <v>1651</v>
      </c>
      <c r="D1551" s="55" t="s">
        <v>19233</v>
      </c>
    </row>
    <row r="1552" spans="1:4" ht="13">
      <c r="A1552" s="17" t="s">
        <v>172</v>
      </c>
      <c r="B1552" s="16">
        <v>1652</v>
      </c>
      <c r="C1552">
        <v>1652</v>
      </c>
      <c r="D1552" s="55" t="s">
        <v>19233</v>
      </c>
    </row>
    <row r="1553" spans="1:4" ht="13">
      <c r="A1553" s="17" t="s">
        <v>172</v>
      </c>
      <c r="B1553" s="16">
        <v>1653</v>
      </c>
      <c r="C1553">
        <v>1653</v>
      </c>
      <c r="D1553" s="55" t="s">
        <v>19233</v>
      </c>
    </row>
    <row r="1554" spans="1:4" ht="13">
      <c r="A1554" s="17" t="s">
        <v>172</v>
      </c>
      <c r="B1554" s="16">
        <v>1654</v>
      </c>
      <c r="C1554">
        <v>1654</v>
      </c>
      <c r="D1554" s="55" t="s">
        <v>19233</v>
      </c>
    </row>
    <row r="1555" spans="1:4" ht="13">
      <c r="A1555" s="17" t="s">
        <v>172</v>
      </c>
      <c r="B1555" s="16">
        <v>1655</v>
      </c>
      <c r="C1555">
        <v>1655</v>
      </c>
      <c r="D1555" s="55" t="s">
        <v>19233</v>
      </c>
    </row>
    <row r="1556" spans="1:4" ht="13">
      <c r="A1556" s="17" t="s">
        <v>172</v>
      </c>
      <c r="B1556" s="16">
        <v>1656</v>
      </c>
      <c r="C1556">
        <v>1656</v>
      </c>
      <c r="D1556" s="55" t="s">
        <v>19233</v>
      </c>
    </row>
    <row r="1557" spans="1:4" ht="13">
      <c r="A1557" s="17" t="s">
        <v>172</v>
      </c>
      <c r="B1557" s="16">
        <v>1657</v>
      </c>
      <c r="C1557">
        <v>1657</v>
      </c>
      <c r="D1557" s="55" t="s">
        <v>19233</v>
      </c>
    </row>
    <row r="1558" spans="1:4" ht="13">
      <c r="A1558" s="17" t="s">
        <v>172</v>
      </c>
      <c r="B1558" s="16">
        <v>1658</v>
      </c>
      <c r="C1558">
        <v>1658</v>
      </c>
      <c r="D1558" s="55" t="s">
        <v>19233</v>
      </c>
    </row>
    <row r="1559" spans="1:4" ht="13">
      <c r="A1559" s="17" t="s">
        <v>172</v>
      </c>
      <c r="B1559" s="16">
        <v>1659</v>
      </c>
      <c r="C1559">
        <v>1659</v>
      </c>
      <c r="D1559" s="55" t="s">
        <v>19233</v>
      </c>
    </row>
    <row r="1560" spans="1:4" ht="13">
      <c r="A1560" s="17" t="s">
        <v>172</v>
      </c>
      <c r="B1560" s="16">
        <v>1660</v>
      </c>
      <c r="C1560">
        <v>1660</v>
      </c>
      <c r="D1560" s="55" t="s">
        <v>19233</v>
      </c>
    </row>
    <row r="1561" spans="1:4" ht="13">
      <c r="A1561" s="17" t="s">
        <v>172</v>
      </c>
      <c r="B1561" s="16">
        <v>1661</v>
      </c>
      <c r="C1561">
        <v>1661</v>
      </c>
      <c r="D1561" s="55" t="s">
        <v>19233</v>
      </c>
    </row>
    <row r="1562" spans="1:4" ht="13">
      <c r="A1562" s="17" t="s">
        <v>172</v>
      </c>
      <c r="B1562" s="16">
        <v>1662</v>
      </c>
      <c r="C1562">
        <v>1662</v>
      </c>
      <c r="D1562" s="55" t="s">
        <v>19233</v>
      </c>
    </row>
    <row r="1563" spans="1:4" ht="13">
      <c r="A1563" s="17" t="s">
        <v>172</v>
      </c>
      <c r="B1563" s="16">
        <v>1663</v>
      </c>
      <c r="C1563">
        <v>1663</v>
      </c>
      <c r="D1563" s="55" t="s">
        <v>19233</v>
      </c>
    </row>
    <row r="1564" spans="1:4" ht="13">
      <c r="A1564" s="17" t="s">
        <v>172</v>
      </c>
      <c r="B1564" s="16">
        <v>1664</v>
      </c>
      <c r="C1564">
        <v>1664</v>
      </c>
      <c r="D1564" s="55" t="s">
        <v>19233</v>
      </c>
    </row>
    <row r="1565" spans="1:4" ht="13">
      <c r="A1565" s="17" t="s">
        <v>172</v>
      </c>
      <c r="B1565" s="16">
        <v>1665</v>
      </c>
      <c r="C1565">
        <v>1665</v>
      </c>
      <c r="D1565" s="55" t="s">
        <v>19233</v>
      </c>
    </row>
    <row r="1566" spans="1:4" ht="13">
      <c r="A1566" s="17" t="s">
        <v>172</v>
      </c>
      <c r="B1566" s="16">
        <v>1666</v>
      </c>
      <c r="C1566">
        <v>1666</v>
      </c>
      <c r="D1566" s="55" t="s">
        <v>19233</v>
      </c>
    </row>
    <row r="1567" spans="1:4" ht="13">
      <c r="A1567" s="17" t="s">
        <v>172</v>
      </c>
      <c r="B1567" s="16">
        <v>1667</v>
      </c>
      <c r="C1567">
        <v>1667</v>
      </c>
      <c r="D1567" s="55" t="s">
        <v>19233</v>
      </c>
    </row>
    <row r="1568" spans="1:4" ht="13">
      <c r="A1568" s="17" t="s">
        <v>172</v>
      </c>
      <c r="B1568" s="16">
        <v>1668</v>
      </c>
      <c r="C1568">
        <v>1668</v>
      </c>
      <c r="D1568" s="55" t="s">
        <v>19233</v>
      </c>
    </row>
    <row r="1569" spans="1:4" ht="13">
      <c r="A1569" s="17" t="s">
        <v>172</v>
      </c>
      <c r="B1569" s="16">
        <v>1669</v>
      </c>
      <c r="C1569">
        <v>1669</v>
      </c>
      <c r="D1569" s="55" t="s">
        <v>19233</v>
      </c>
    </row>
    <row r="1570" spans="1:4" ht="13">
      <c r="A1570" s="17" t="s">
        <v>172</v>
      </c>
      <c r="B1570" s="16">
        <v>1670</v>
      </c>
      <c r="C1570">
        <v>1670</v>
      </c>
      <c r="D1570" s="55" t="s">
        <v>19233</v>
      </c>
    </row>
    <row r="1571" spans="1:4" ht="13">
      <c r="A1571" s="17" t="s">
        <v>172</v>
      </c>
      <c r="B1571" s="16">
        <v>1671</v>
      </c>
      <c r="C1571">
        <v>1671</v>
      </c>
      <c r="D1571" s="55" t="s">
        <v>19233</v>
      </c>
    </row>
    <row r="1572" spans="1:4" ht="13">
      <c r="A1572" s="17" t="s">
        <v>172</v>
      </c>
      <c r="B1572" s="16">
        <v>1672</v>
      </c>
      <c r="C1572">
        <v>1672</v>
      </c>
      <c r="D1572" s="55" t="s">
        <v>19233</v>
      </c>
    </row>
    <row r="1573" spans="1:4" ht="13">
      <c r="A1573" s="17" t="s">
        <v>172</v>
      </c>
      <c r="B1573" s="16">
        <v>1673</v>
      </c>
      <c r="C1573">
        <v>1673</v>
      </c>
      <c r="D1573" s="55" t="s">
        <v>19233</v>
      </c>
    </row>
    <row r="1574" spans="1:4" ht="13">
      <c r="A1574" s="17" t="s">
        <v>172</v>
      </c>
      <c r="B1574" s="16">
        <v>1674</v>
      </c>
      <c r="C1574">
        <v>1674</v>
      </c>
      <c r="D1574" s="55" t="s">
        <v>19233</v>
      </c>
    </row>
    <row r="1575" spans="1:4" ht="13">
      <c r="A1575" s="17" t="s">
        <v>172</v>
      </c>
      <c r="B1575" s="16">
        <v>1675</v>
      </c>
      <c r="C1575">
        <v>1675</v>
      </c>
      <c r="D1575" s="55" t="s">
        <v>19233</v>
      </c>
    </row>
    <row r="1576" spans="1:4" ht="13">
      <c r="A1576" s="17" t="s">
        <v>172</v>
      </c>
      <c r="B1576" s="16">
        <v>1676</v>
      </c>
      <c r="C1576">
        <v>1676</v>
      </c>
      <c r="D1576" s="55" t="s">
        <v>19233</v>
      </c>
    </row>
    <row r="1577" spans="1:4" ht="13">
      <c r="A1577" s="17" t="s">
        <v>172</v>
      </c>
      <c r="B1577" s="16">
        <v>1677</v>
      </c>
      <c r="C1577">
        <v>1677</v>
      </c>
      <c r="D1577" s="55" t="s">
        <v>19233</v>
      </c>
    </row>
    <row r="1578" spans="1:4" ht="13">
      <c r="A1578" s="17" t="s">
        <v>172</v>
      </c>
      <c r="B1578" s="16">
        <v>1678</v>
      </c>
      <c r="C1578">
        <v>1678</v>
      </c>
      <c r="D1578" s="55" t="s">
        <v>19233</v>
      </c>
    </row>
    <row r="1579" spans="1:4" ht="13">
      <c r="A1579" s="17" t="s">
        <v>172</v>
      </c>
      <c r="B1579" s="16">
        <v>1679</v>
      </c>
      <c r="C1579">
        <v>1679</v>
      </c>
      <c r="D1579" s="55" t="s">
        <v>19233</v>
      </c>
    </row>
    <row r="1580" spans="1:4" ht="13">
      <c r="A1580" s="17" t="s">
        <v>172</v>
      </c>
      <c r="B1580" s="16">
        <v>1680</v>
      </c>
      <c r="C1580">
        <v>1680</v>
      </c>
      <c r="D1580" s="55" t="s">
        <v>19233</v>
      </c>
    </row>
    <row r="1581" spans="1:4" ht="13">
      <c r="A1581" s="17" t="s">
        <v>172</v>
      </c>
      <c r="B1581" s="16">
        <v>1681</v>
      </c>
      <c r="C1581">
        <v>1681</v>
      </c>
      <c r="D1581" s="55" t="s">
        <v>19233</v>
      </c>
    </row>
    <row r="1582" spans="1:4" ht="13">
      <c r="A1582" s="17" t="s">
        <v>172</v>
      </c>
      <c r="B1582" s="16">
        <v>1682</v>
      </c>
      <c r="C1582">
        <v>1682</v>
      </c>
      <c r="D1582" s="55" t="s">
        <v>19233</v>
      </c>
    </row>
    <row r="1583" spans="1:4" ht="13">
      <c r="A1583" s="17" t="s">
        <v>172</v>
      </c>
      <c r="B1583" s="16">
        <v>1683</v>
      </c>
      <c r="C1583">
        <v>1683</v>
      </c>
      <c r="D1583" s="55" t="s">
        <v>19233</v>
      </c>
    </row>
    <row r="1584" spans="1:4" ht="13">
      <c r="A1584" s="17" t="s">
        <v>172</v>
      </c>
      <c r="B1584" s="16">
        <v>1684</v>
      </c>
      <c r="C1584">
        <v>1684</v>
      </c>
      <c r="D1584" s="55" t="s">
        <v>19233</v>
      </c>
    </row>
    <row r="1585" spans="1:4" ht="13">
      <c r="A1585" s="17" t="s">
        <v>172</v>
      </c>
      <c r="B1585" s="16">
        <v>1685</v>
      </c>
      <c r="C1585">
        <v>1685</v>
      </c>
      <c r="D1585" s="55" t="s">
        <v>19233</v>
      </c>
    </row>
    <row r="1586" spans="1:4" ht="13">
      <c r="A1586" s="17" t="s">
        <v>172</v>
      </c>
      <c r="B1586" s="16">
        <v>1686</v>
      </c>
      <c r="C1586">
        <v>1686</v>
      </c>
      <c r="D1586" s="55" t="s">
        <v>19233</v>
      </c>
    </row>
    <row r="1587" spans="1:4" ht="13">
      <c r="A1587" s="17" t="s">
        <v>172</v>
      </c>
      <c r="B1587" s="16">
        <v>1687</v>
      </c>
      <c r="C1587">
        <v>1687</v>
      </c>
      <c r="D1587" s="55" t="s">
        <v>19233</v>
      </c>
    </row>
    <row r="1588" spans="1:4" ht="13">
      <c r="A1588" s="17" t="s">
        <v>172</v>
      </c>
      <c r="B1588" s="16">
        <v>1688</v>
      </c>
      <c r="C1588">
        <v>1688</v>
      </c>
      <c r="D1588" s="55" t="s">
        <v>19233</v>
      </c>
    </row>
    <row r="1589" spans="1:4" ht="13">
      <c r="A1589" s="17" t="s">
        <v>172</v>
      </c>
      <c r="B1589" s="16">
        <v>1689</v>
      </c>
      <c r="C1589">
        <v>1689</v>
      </c>
      <c r="D1589" s="55" t="s">
        <v>19233</v>
      </c>
    </row>
    <row r="1590" spans="1:4" ht="13">
      <c r="A1590" s="17" t="s">
        <v>172</v>
      </c>
      <c r="B1590" s="16">
        <v>1690</v>
      </c>
      <c r="C1590">
        <v>1690</v>
      </c>
      <c r="D1590" s="55" t="s">
        <v>19233</v>
      </c>
    </row>
    <row r="1591" spans="1:4" ht="13">
      <c r="A1591" s="17" t="s">
        <v>172</v>
      </c>
      <c r="B1591" s="16">
        <v>1691</v>
      </c>
      <c r="C1591">
        <v>1691</v>
      </c>
      <c r="D1591" s="55" t="s">
        <v>19233</v>
      </c>
    </row>
    <row r="1592" spans="1:4" ht="13">
      <c r="A1592" s="17" t="s">
        <v>172</v>
      </c>
      <c r="B1592" s="16">
        <v>1692</v>
      </c>
      <c r="C1592">
        <v>1692</v>
      </c>
      <c r="D1592" s="55" t="s">
        <v>19233</v>
      </c>
    </row>
    <row r="1593" spans="1:4" ht="13">
      <c r="A1593" s="17" t="s">
        <v>172</v>
      </c>
      <c r="B1593" s="16">
        <v>1693</v>
      </c>
      <c r="C1593">
        <v>1693</v>
      </c>
      <c r="D1593" s="55" t="s">
        <v>19233</v>
      </c>
    </row>
    <row r="1594" spans="1:4" ht="13">
      <c r="A1594" s="17" t="s">
        <v>172</v>
      </c>
      <c r="B1594" s="16">
        <v>1694</v>
      </c>
      <c r="C1594">
        <v>1694</v>
      </c>
      <c r="D1594" s="55" t="s">
        <v>19233</v>
      </c>
    </row>
    <row r="1595" spans="1:4" ht="13">
      <c r="A1595" s="17" t="s">
        <v>172</v>
      </c>
      <c r="B1595" s="16">
        <v>1695</v>
      </c>
      <c r="C1595">
        <v>1695</v>
      </c>
      <c r="D1595" s="55" t="s">
        <v>19233</v>
      </c>
    </row>
    <row r="1596" spans="1:4" ht="13">
      <c r="A1596" s="17" t="s">
        <v>172</v>
      </c>
      <c r="B1596" s="16">
        <v>1696</v>
      </c>
      <c r="C1596">
        <v>1696</v>
      </c>
      <c r="D1596" s="55" t="s">
        <v>19233</v>
      </c>
    </row>
    <row r="1597" spans="1:4" ht="13">
      <c r="A1597" s="17" t="s">
        <v>172</v>
      </c>
      <c r="B1597" s="16">
        <v>1697</v>
      </c>
      <c r="C1597">
        <v>1697</v>
      </c>
      <c r="D1597" s="55" t="s">
        <v>19233</v>
      </c>
    </row>
    <row r="1598" spans="1:4" ht="13">
      <c r="A1598" s="17" t="s">
        <v>172</v>
      </c>
      <c r="B1598" s="16">
        <v>1698</v>
      </c>
      <c r="C1598">
        <v>1698</v>
      </c>
      <c r="D1598" s="55" t="s">
        <v>19233</v>
      </c>
    </row>
    <row r="1599" spans="1:4" ht="13">
      <c r="A1599" s="17" t="s">
        <v>172</v>
      </c>
      <c r="B1599" s="16">
        <v>1699</v>
      </c>
      <c r="C1599">
        <v>1699</v>
      </c>
      <c r="D1599" s="55" t="s">
        <v>19233</v>
      </c>
    </row>
    <row r="1600" spans="1:4" ht="13">
      <c r="A1600" s="17" t="s">
        <v>172</v>
      </c>
      <c r="B1600" s="16">
        <v>1700</v>
      </c>
      <c r="C1600">
        <v>1700</v>
      </c>
      <c r="D1600" s="55" t="s">
        <v>19233</v>
      </c>
    </row>
    <row r="1601" spans="1:4" ht="13">
      <c r="A1601" s="17" t="s">
        <v>172</v>
      </c>
      <c r="B1601" s="16">
        <v>1701</v>
      </c>
      <c r="C1601">
        <v>1701</v>
      </c>
      <c r="D1601" s="55" t="s">
        <v>19233</v>
      </c>
    </row>
    <row r="1602" spans="1:4" ht="13">
      <c r="A1602" s="17" t="s">
        <v>172</v>
      </c>
      <c r="B1602" s="16">
        <v>1702</v>
      </c>
      <c r="C1602">
        <v>1702</v>
      </c>
      <c r="D1602" s="55" t="s">
        <v>19233</v>
      </c>
    </row>
    <row r="1603" spans="1:4" ht="13">
      <c r="A1603" s="17" t="s">
        <v>172</v>
      </c>
      <c r="B1603" s="16">
        <v>1703</v>
      </c>
      <c r="C1603">
        <v>1703</v>
      </c>
      <c r="D1603" s="55" t="s">
        <v>19233</v>
      </c>
    </row>
    <row r="1604" spans="1:4" ht="13">
      <c r="A1604" s="17" t="s">
        <v>172</v>
      </c>
      <c r="B1604" s="16">
        <v>1704</v>
      </c>
      <c r="C1604">
        <v>1704</v>
      </c>
      <c r="D1604" s="55" t="s">
        <v>19233</v>
      </c>
    </row>
    <row r="1605" spans="1:4" ht="13">
      <c r="A1605" s="17" t="s">
        <v>172</v>
      </c>
      <c r="B1605" s="16">
        <v>1705</v>
      </c>
      <c r="C1605">
        <v>1705</v>
      </c>
      <c r="D1605" s="55" t="s">
        <v>19233</v>
      </c>
    </row>
    <row r="1606" spans="1:4" ht="13">
      <c r="A1606" s="17" t="s">
        <v>172</v>
      </c>
      <c r="B1606" s="16">
        <v>1706</v>
      </c>
      <c r="C1606">
        <v>1706</v>
      </c>
      <c r="D1606" s="55" t="s">
        <v>19233</v>
      </c>
    </row>
    <row r="1607" spans="1:4" ht="13">
      <c r="A1607" s="17" t="s">
        <v>172</v>
      </c>
      <c r="B1607" s="16">
        <v>1707</v>
      </c>
      <c r="C1607">
        <v>1707</v>
      </c>
      <c r="D1607" s="55" t="s">
        <v>19233</v>
      </c>
    </row>
    <row r="1608" spans="1:4" ht="13">
      <c r="A1608" s="17" t="s">
        <v>172</v>
      </c>
      <c r="B1608" s="16">
        <v>1708</v>
      </c>
      <c r="C1608">
        <v>1708</v>
      </c>
      <c r="D1608" s="55" t="s">
        <v>19233</v>
      </c>
    </row>
    <row r="1609" spans="1:4" ht="13">
      <c r="A1609" s="17" t="s">
        <v>172</v>
      </c>
      <c r="B1609" s="16">
        <v>1709</v>
      </c>
      <c r="C1609">
        <v>1709</v>
      </c>
      <c r="D1609" s="55" t="s">
        <v>19233</v>
      </c>
    </row>
    <row r="1610" spans="1:4" ht="13">
      <c r="A1610" s="17" t="s">
        <v>172</v>
      </c>
      <c r="B1610" s="16">
        <v>1710</v>
      </c>
      <c r="C1610">
        <v>1710</v>
      </c>
      <c r="D1610" s="55" t="s">
        <v>19233</v>
      </c>
    </row>
    <row r="1611" spans="1:4" ht="13">
      <c r="A1611" s="17" t="s">
        <v>172</v>
      </c>
      <c r="B1611" s="16">
        <v>1711</v>
      </c>
      <c r="C1611">
        <v>1711</v>
      </c>
      <c r="D1611" s="55" t="s">
        <v>19233</v>
      </c>
    </row>
    <row r="1612" spans="1:4" ht="13">
      <c r="A1612" s="17" t="s">
        <v>172</v>
      </c>
      <c r="B1612" s="16">
        <v>1712</v>
      </c>
      <c r="C1612">
        <v>1712</v>
      </c>
      <c r="D1612" s="55" t="s">
        <v>19233</v>
      </c>
    </row>
    <row r="1613" spans="1:4" ht="13">
      <c r="A1613" s="17" t="s">
        <v>172</v>
      </c>
      <c r="B1613" s="16">
        <v>1713</v>
      </c>
      <c r="C1613">
        <v>1713</v>
      </c>
      <c r="D1613" s="55" t="s">
        <v>19233</v>
      </c>
    </row>
    <row r="1614" spans="1:4" ht="13">
      <c r="A1614" s="17" t="s">
        <v>172</v>
      </c>
      <c r="B1614" s="16">
        <v>1714</v>
      </c>
      <c r="C1614">
        <v>1714</v>
      </c>
      <c r="D1614" s="55" t="s">
        <v>19233</v>
      </c>
    </row>
    <row r="1615" spans="1:4" ht="13">
      <c r="A1615" s="17" t="s">
        <v>172</v>
      </c>
      <c r="B1615" s="16">
        <v>1715</v>
      </c>
      <c r="C1615">
        <v>1715</v>
      </c>
      <c r="D1615" s="55" t="s">
        <v>19233</v>
      </c>
    </row>
    <row r="1616" spans="1:4" ht="13">
      <c r="A1616" s="17" t="s">
        <v>172</v>
      </c>
      <c r="B1616" s="16">
        <v>1716</v>
      </c>
      <c r="C1616">
        <v>1716</v>
      </c>
      <c r="D1616" s="55" t="s">
        <v>19233</v>
      </c>
    </row>
    <row r="1617" spans="1:4" ht="13">
      <c r="A1617" s="17" t="s">
        <v>172</v>
      </c>
      <c r="B1617" s="16">
        <v>1717</v>
      </c>
      <c r="C1617">
        <v>1717</v>
      </c>
      <c r="D1617" s="55" t="s">
        <v>19233</v>
      </c>
    </row>
    <row r="1618" spans="1:4" ht="13">
      <c r="A1618" s="17" t="s">
        <v>172</v>
      </c>
      <c r="B1618" s="16">
        <v>1718</v>
      </c>
      <c r="C1618">
        <v>1718</v>
      </c>
      <c r="D1618" s="55" t="s">
        <v>19233</v>
      </c>
    </row>
    <row r="1619" spans="1:4" ht="13">
      <c r="A1619" s="17" t="s">
        <v>172</v>
      </c>
      <c r="B1619" s="16">
        <v>1719</v>
      </c>
      <c r="C1619">
        <v>1719</v>
      </c>
      <c r="D1619" s="55" t="s">
        <v>19233</v>
      </c>
    </row>
    <row r="1620" spans="1:4" ht="13">
      <c r="A1620" s="17" t="s">
        <v>172</v>
      </c>
      <c r="B1620" s="16">
        <v>1720</v>
      </c>
      <c r="C1620">
        <v>1720</v>
      </c>
      <c r="D1620" s="55" t="s">
        <v>19233</v>
      </c>
    </row>
    <row r="1621" spans="1:4" ht="13">
      <c r="A1621" s="17" t="s">
        <v>172</v>
      </c>
      <c r="B1621" s="16">
        <v>1722</v>
      </c>
      <c r="C1621">
        <v>1722</v>
      </c>
      <c r="D1621" s="55" t="s">
        <v>19233</v>
      </c>
    </row>
    <row r="1622" spans="1:4" ht="13">
      <c r="A1622" s="17" t="s">
        <v>172</v>
      </c>
      <c r="B1622" s="16">
        <v>1723</v>
      </c>
      <c r="C1622">
        <v>1723</v>
      </c>
      <c r="D1622" s="55" t="s">
        <v>19233</v>
      </c>
    </row>
    <row r="1623" spans="1:4" ht="13">
      <c r="A1623" s="17" t="s">
        <v>172</v>
      </c>
      <c r="B1623" s="16">
        <v>1724</v>
      </c>
      <c r="C1623">
        <v>1724</v>
      </c>
      <c r="D1623" s="55" t="s">
        <v>19233</v>
      </c>
    </row>
    <row r="1624" spans="1:4" ht="13">
      <c r="A1624" s="17" t="s">
        <v>172</v>
      </c>
      <c r="B1624" s="16">
        <v>1725</v>
      </c>
      <c r="C1624">
        <v>1725</v>
      </c>
      <c r="D1624" s="55" t="s">
        <v>19233</v>
      </c>
    </row>
    <row r="1625" spans="1:4" ht="13">
      <c r="A1625" s="17" t="s">
        <v>172</v>
      </c>
      <c r="B1625" s="16">
        <v>1726</v>
      </c>
      <c r="C1625">
        <v>1726</v>
      </c>
      <c r="D1625" s="55" t="s">
        <v>19233</v>
      </c>
    </row>
    <row r="1626" spans="1:4" ht="13">
      <c r="A1626" s="17" t="s">
        <v>172</v>
      </c>
      <c r="B1626" s="16">
        <v>1727</v>
      </c>
      <c r="C1626">
        <v>1727</v>
      </c>
      <c r="D1626" s="55" t="s">
        <v>19233</v>
      </c>
    </row>
    <row r="1627" spans="1:4" ht="13">
      <c r="A1627" s="17" t="s">
        <v>172</v>
      </c>
      <c r="B1627" s="16">
        <v>1728</v>
      </c>
      <c r="C1627">
        <v>1728</v>
      </c>
      <c r="D1627" s="55" t="s">
        <v>19233</v>
      </c>
    </row>
    <row r="1628" spans="1:4" ht="13">
      <c r="A1628" s="17" t="s">
        <v>172</v>
      </c>
      <c r="B1628" s="16">
        <v>1729</v>
      </c>
      <c r="C1628">
        <v>1729</v>
      </c>
      <c r="D1628" s="55" t="s">
        <v>19233</v>
      </c>
    </row>
    <row r="1629" spans="1:4" ht="13">
      <c r="A1629" s="17" t="s">
        <v>172</v>
      </c>
      <c r="B1629" s="16">
        <v>1730</v>
      </c>
      <c r="C1629">
        <v>1730</v>
      </c>
      <c r="D1629" s="55" t="s">
        <v>19233</v>
      </c>
    </row>
    <row r="1630" spans="1:4" ht="13">
      <c r="A1630" s="17" t="s">
        <v>172</v>
      </c>
      <c r="B1630" s="16">
        <v>1731</v>
      </c>
      <c r="C1630">
        <v>1731</v>
      </c>
      <c r="D1630" s="55" t="s">
        <v>19233</v>
      </c>
    </row>
    <row r="1631" spans="1:4" ht="13">
      <c r="A1631" s="17" t="s">
        <v>172</v>
      </c>
      <c r="B1631" s="16">
        <v>1732</v>
      </c>
      <c r="C1631">
        <v>1732</v>
      </c>
      <c r="D1631" s="55" t="s">
        <v>19233</v>
      </c>
    </row>
    <row r="1632" spans="1:4" ht="13">
      <c r="A1632" s="17" t="s">
        <v>172</v>
      </c>
      <c r="B1632" s="16">
        <v>1733</v>
      </c>
      <c r="C1632">
        <v>1733</v>
      </c>
      <c r="D1632" s="55" t="s">
        <v>19233</v>
      </c>
    </row>
    <row r="1633" spans="1:4" ht="13">
      <c r="A1633" s="17" t="s">
        <v>172</v>
      </c>
      <c r="B1633" s="16">
        <v>1734</v>
      </c>
      <c r="C1633">
        <v>1734</v>
      </c>
      <c r="D1633" s="55" t="s">
        <v>19233</v>
      </c>
    </row>
    <row r="1634" spans="1:4" ht="13">
      <c r="A1634" s="17" t="s">
        <v>172</v>
      </c>
      <c r="B1634" s="16">
        <v>1735</v>
      </c>
      <c r="C1634">
        <v>1735</v>
      </c>
      <c r="D1634" s="55" t="s">
        <v>19233</v>
      </c>
    </row>
    <row r="1635" spans="1:4" ht="13">
      <c r="A1635" s="17" t="s">
        <v>172</v>
      </c>
      <c r="B1635" s="16">
        <v>1736</v>
      </c>
      <c r="C1635">
        <v>1736</v>
      </c>
      <c r="D1635" s="55" t="s">
        <v>19233</v>
      </c>
    </row>
    <row r="1636" spans="1:4" ht="13">
      <c r="A1636" s="17" t="s">
        <v>172</v>
      </c>
      <c r="B1636" s="16">
        <v>1737</v>
      </c>
      <c r="C1636">
        <v>1737</v>
      </c>
      <c r="D1636" s="55" t="s">
        <v>19233</v>
      </c>
    </row>
    <row r="1637" spans="1:4" ht="13">
      <c r="A1637" s="17" t="s">
        <v>172</v>
      </c>
      <c r="B1637" s="16">
        <v>1738</v>
      </c>
      <c r="C1637">
        <v>1738</v>
      </c>
      <c r="D1637" s="55" t="s">
        <v>19233</v>
      </c>
    </row>
    <row r="1638" spans="1:4" ht="13">
      <c r="A1638" s="17" t="s">
        <v>172</v>
      </c>
      <c r="B1638" s="16">
        <v>1739</v>
      </c>
      <c r="C1638">
        <v>1739</v>
      </c>
      <c r="D1638" s="55" t="s">
        <v>19233</v>
      </c>
    </row>
    <row r="1639" spans="1:4" ht="13">
      <c r="A1639" s="17" t="s">
        <v>172</v>
      </c>
      <c r="B1639" s="16">
        <v>1740</v>
      </c>
      <c r="C1639">
        <v>1740</v>
      </c>
      <c r="D1639" s="55" t="s">
        <v>19233</v>
      </c>
    </row>
    <row r="1640" spans="1:4" ht="13">
      <c r="A1640" s="17" t="s">
        <v>172</v>
      </c>
      <c r="B1640" s="16">
        <v>1741</v>
      </c>
      <c r="C1640">
        <v>1741</v>
      </c>
      <c r="D1640" s="55" t="s">
        <v>19233</v>
      </c>
    </row>
    <row r="1641" spans="1:4" ht="13">
      <c r="A1641" s="17" t="s">
        <v>172</v>
      </c>
      <c r="B1641" s="16">
        <v>1742</v>
      </c>
      <c r="C1641">
        <v>1742</v>
      </c>
      <c r="D1641" s="55" t="s">
        <v>19233</v>
      </c>
    </row>
    <row r="1642" spans="1:4" ht="13">
      <c r="A1642" s="17" t="s">
        <v>172</v>
      </c>
      <c r="B1642" s="16">
        <v>1743</v>
      </c>
      <c r="C1642">
        <v>1743</v>
      </c>
      <c r="D1642" s="55" t="s">
        <v>19233</v>
      </c>
    </row>
    <row r="1643" spans="1:4" ht="13">
      <c r="A1643" s="17" t="s">
        <v>172</v>
      </c>
      <c r="B1643" s="16">
        <v>1744</v>
      </c>
      <c r="C1643">
        <v>1744</v>
      </c>
      <c r="D1643" s="55" t="s">
        <v>19233</v>
      </c>
    </row>
    <row r="1644" spans="1:4" ht="13">
      <c r="A1644" s="17" t="s">
        <v>172</v>
      </c>
      <c r="B1644" s="16">
        <v>1745</v>
      </c>
      <c r="C1644">
        <v>1745</v>
      </c>
      <c r="D1644" s="55" t="s">
        <v>19233</v>
      </c>
    </row>
    <row r="1645" spans="1:4" ht="13">
      <c r="A1645" s="17" t="s">
        <v>172</v>
      </c>
      <c r="B1645" s="16">
        <v>1746</v>
      </c>
      <c r="C1645">
        <v>1746</v>
      </c>
      <c r="D1645" s="55" t="s">
        <v>19233</v>
      </c>
    </row>
    <row r="1646" spans="1:4" ht="13">
      <c r="A1646" s="17" t="s">
        <v>172</v>
      </c>
      <c r="B1646" s="16">
        <v>1747</v>
      </c>
      <c r="C1646">
        <v>1747</v>
      </c>
      <c r="D1646" s="55" t="s">
        <v>19233</v>
      </c>
    </row>
    <row r="1647" spans="1:4" ht="13">
      <c r="A1647" s="17" t="s">
        <v>172</v>
      </c>
      <c r="B1647" s="16">
        <v>1748</v>
      </c>
      <c r="C1647">
        <v>1748</v>
      </c>
      <c r="D1647" s="55" t="s">
        <v>19233</v>
      </c>
    </row>
    <row r="1648" spans="1:4" ht="13">
      <c r="A1648" s="17" t="s">
        <v>172</v>
      </c>
      <c r="B1648" s="16">
        <v>1749</v>
      </c>
      <c r="C1648">
        <v>1749</v>
      </c>
      <c r="D1648" s="55" t="s">
        <v>19233</v>
      </c>
    </row>
    <row r="1649" spans="1:4" ht="13">
      <c r="A1649" s="17" t="s">
        <v>172</v>
      </c>
      <c r="B1649" s="16">
        <v>1750</v>
      </c>
      <c r="C1649">
        <v>1750</v>
      </c>
      <c r="D1649" s="55" t="s">
        <v>19233</v>
      </c>
    </row>
    <row r="1650" spans="1:4" ht="13">
      <c r="A1650" s="17" t="s">
        <v>172</v>
      </c>
      <c r="B1650" s="16">
        <v>1751</v>
      </c>
      <c r="C1650">
        <v>1751</v>
      </c>
      <c r="D1650" s="55" t="s">
        <v>19233</v>
      </c>
    </row>
    <row r="1651" spans="1:4" ht="13">
      <c r="A1651" s="17" t="s">
        <v>172</v>
      </c>
      <c r="B1651" s="16">
        <v>1752</v>
      </c>
      <c r="C1651">
        <v>1752</v>
      </c>
      <c r="D1651" s="55" t="s">
        <v>19233</v>
      </c>
    </row>
    <row r="1652" spans="1:4" ht="13">
      <c r="A1652" s="17" t="s">
        <v>172</v>
      </c>
      <c r="B1652" s="16">
        <v>1753</v>
      </c>
      <c r="C1652">
        <v>1753</v>
      </c>
      <c r="D1652" s="55" t="s">
        <v>19233</v>
      </c>
    </row>
    <row r="1653" spans="1:4" ht="13">
      <c r="A1653" s="17" t="s">
        <v>172</v>
      </c>
      <c r="B1653" s="16">
        <v>1754</v>
      </c>
      <c r="C1653">
        <v>1754</v>
      </c>
      <c r="D1653" s="55" t="s">
        <v>19233</v>
      </c>
    </row>
    <row r="1654" spans="1:4" ht="13">
      <c r="A1654" s="17" t="s">
        <v>172</v>
      </c>
      <c r="B1654" s="16">
        <v>1755</v>
      </c>
      <c r="C1654">
        <v>1755</v>
      </c>
      <c r="D1654" s="55" t="s">
        <v>19233</v>
      </c>
    </row>
    <row r="1655" spans="1:4" ht="13">
      <c r="A1655" s="17" t="s">
        <v>172</v>
      </c>
      <c r="B1655" s="16">
        <v>1756</v>
      </c>
      <c r="C1655">
        <v>1756</v>
      </c>
      <c r="D1655" s="55" t="s">
        <v>19233</v>
      </c>
    </row>
    <row r="1656" spans="1:4" ht="13">
      <c r="A1656" s="17" t="s">
        <v>172</v>
      </c>
      <c r="B1656" s="16">
        <v>1757</v>
      </c>
      <c r="C1656">
        <v>1757</v>
      </c>
      <c r="D1656" s="55" t="s">
        <v>19233</v>
      </c>
    </row>
    <row r="1657" spans="1:4" ht="13">
      <c r="A1657" s="17" t="s">
        <v>172</v>
      </c>
      <c r="B1657" s="16">
        <v>1758</v>
      </c>
      <c r="C1657">
        <v>1758</v>
      </c>
      <c r="D1657" s="55" t="s">
        <v>19233</v>
      </c>
    </row>
    <row r="1658" spans="1:4" ht="13">
      <c r="A1658" s="17" t="s">
        <v>172</v>
      </c>
      <c r="B1658" s="16">
        <v>1759</v>
      </c>
      <c r="C1658">
        <v>1759</v>
      </c>
      <c r="D1658" s="55" t="s">
        <v>19233</v>
      </c>
    </row>
    <row r="1659" spans="1:4" ht="13">
      <c r="A1659" s="17" t="s">
        <v>172</v>
      </c>
      <c r="B1659" s="16">
        <v>1760</v>
      </c>
      <c r="C1659">
        <v>1760</v>
      </c>
      <c r="D1659" s="55" t="s">
        <v>19233</v>
      </c>
    </row>
    <row r="1660" spans="1:4" ht="13">
      <c r="A1660" s="17" t="s">
        <v>172</v>
      </c>
      <c r="B1660" s="16">
        <v>1761</v>
      </c>
      <c r="C1660">
        <v>1761</v>
      </c>
      <c r="D1660" s="55" t="s">
        <v>19233</v>
      </c>
    </row>
    <row r="1661" spans="1:4" ht="13">
      <c r="A1661" s="17" t="s">
        <v>172</v>
      </c>
      <c r="B1661" s="16">
        <v>1762</v>
      </c>
      <c r="C1661">
        <v>1762</v>
      </c>
      <c r="D1661" s="55" t="s">
        <v>19233</v>
      </c>
    </row>
    <row r="1662" spans="1:4" ht="13">
      <c r="A1662" s="17" t="s">
        <v>172</v>
      </c>
      <c r="B1662" s="16">
        <v>1763</v>
      </c>
      <c r="C1662">
        <v>1763</v>
      </c>
      <c r="D1662" s="55" t="s">
        <v>19233</v>
      </c>
    </row>
    <row r="1663" spans="1:4" ht="13">
      <c r="A1663" s="17" t="s">
        <v>172</v>
      </c>
      <c r="B1663" s="16">
        <v>1764</v>
      </c>
      <c r="C1663">
        <v>1764</v>
      </c>
      <c r="D1663" s="55" t="s">
        <v>19233</v>
      </c>
    </row>
    <row r="1664" spans="1:4" ht="13">
      <c r="A1664" s="17" t="s">
        <v>172</v>
      </c>
      <c r="B1664" s="16">
        <v>1765</v>
      </c>
      <c r="C1664">
        <v>1765</v>
      </c>
      <c r="D1664" s="55" t="s">
        <v>19233</v>
      </c>
    </row>
    <row r="1665" spans="1:4" ht="13">
      <c r="A1665" s="17" t="s">
        <v>172</v>
      </c>
      <c r="B1665" s="16">
        <v>1766</v>
      </c>
      <c r="C1665">
        <v>1766</v>
      </c>
      <c r="D1665" s="55" t="s">
        <v>19233</v>
      </c>
    </row>
    <row r="1666" spans="1:4" ht="13">
      <c r="A1666" s="17" t="s">
        <v>172</v>
      </c>
      <c r="B1666" s="16">
        <v>1767</v>
      </c>
      <c r="C1666">
        <v>1767</v>
      </c>
      <c r="D1666" s="55" t="s">
        <v>19233</v>
      </c>
    </row>
    <row r="1667" spans="1:4" ht="13">
      <c r="A1667" s="17" t="s">
        <v>172</v>
      </c>
      <c r="B1667" s="16">
        <v>1768</v>
      </c>
      <c r="C1667">
        <v>1768</v>
      </c>
      <c r="D1667" s="55" t="s">
        <v>19233</v>
      </c>
    </row>
    <row r="1668" spans="1:4" ht="13">
      <c r="A1668" s="17" t="s">
        <v>172</v>
      </c>
      <c r="B1668" s="16">
        <v>1769</v>
      </c>
      <c r="C1668">
        <v>1769</v>
      </c>
      <c r="D1668" s="55" t="s">
        <v>19233</v>
      </c>
    </row>
    <row r="1669" spans="1:4" ht="13">
      <c r="A1669" s="17" t="s">
        <v>172</v>
      </c>
      <c r="B1669" s="16">
        <v>1770</v>
      </c>
      <c r="C1669">
        <v>1770</v>
      </c>
      <c r="D1669" s="55" t="s">
        <v>19233</v>
      </c>
    </row>
    <row r="1670" spans="1:4" ht="13">
      <c r="A1670" s="17" t="s">
        <v>172</v>
      </c>
      <c r="B1670" s="16">
        <v>1771</v>
      </c>
      <c r="C1670">
        <v>1771</v>
      </c>
      <c r="D1670" s="55" t="s">
        <v>19233</v>
      </c>
    </row>
    <row r="1671" spans="1:4" ht="13">
      <c r="A1671" s="17" t="s">
        <v>172</v>
      </c>
      <c r="B1671" s="16">
        <v>1772</v>
      </c>
      <c r="C1671">
        <v>1772</v>
      </c>
      <c r="D1671" s="55" t="s">
        <v>19233</v>
      </c>
    </row>
    <row r="1672" spans="1:4" ht="13">
      <c r="A1672" s="17" t="s">
        <v>172</v>
      </c>
      <c r="B1672" s="16">
        <v>1773</v>
      </c>
      <c r="C1672">
        <v>1773</v>
      </c>
      <c r="D1672" s="55" t="s">
        <v>19233</v>
      </c>
    </row>
    <row r="1673" spans="1:4" ht="13">
      <c r="A1673" s="17" t="s">
        <v>172</v>
      </c>
      <c r="B1673" s="16">
        <v>1774</v>
      </c>
      <c r="C1673">
        <v>1774</v>
      </c>
      <c r="D1673" s="55" t="s">
        <v>19233</v>
      </c>
    </row>
    <row r="1674" spans="1:4" ht="13">
      <c r="A1674" s="17" t="s">
        <v>172</v>
      </c>
      <c r="B1674" s="16">
        <v>1775</v>
      </c>
      <c r="C1674">
        <v>1775</v>
      </c>
      <c r="D1674" s="55" t="s">
        <v>19233</v>
      </c>
    </row>
    <row r="1675" spans="1:4" ht="13">
      <c r="A1675" s="17" t="s">
        <v>172</v>
      </c>
      <c r="B1675" s="16">
        <v>1776</v>
      </c>
      <c r="C1675">
        <v>1776</v>
      </c>
      <c r="D1675" s="55" t="s">
        <v>19233</v>
      </c>
    </row>
    <row r="1676" spans="1:4" ht="13">
      <c r="A1676" s="17" t="s">
        <v>172</v>
      </c>
      <c r="B1676" s="16">
        <v>1778</v>
      </c>
      <c r="C1676">
        <v>1778</v>
      </c>
      <c r="D1676" s="55" t="s">
        <v>19233</v>
      </c>
    </row>
    <row r="1677" spans="1:4" ht="13">
      <c r="A1677" s="17" t="s">
        <v>172</v>
      </c>
      <c r="B1677" s="16">
        <v>1779</v>
      </c>
      <c r="C1677">
        <v>1779</v>
      </c>
      <c r="D1677" s="55" t="s">
        <v>19233</v>
      </c>
    </row>
    <row r="1678" spans="1:4" ht="13">
      <c r="A1678" s="17" t="s">
        <v>172</v>
      </c>
      <c r="B1678" s="16">
        <v>1780</v>
      </c>
      <c r="C1678">
        <v>1780</v>
      </c>
      <c r="D1678" s="55" t="s">
        <v>19233</v>
      </c>
    </row>
    <row r="1679" spans="1:4" ht="13">
      <c r="A1679" s="17" t="s">
        <v>172</v>
      </c>
      <c r="B1679" s="16">
        <v>1783</v>
      </c>
      <c r="C1679">
        <v>1783</v>
      </c>
      <c r="D1679" s="55" t="s">
        <v>19233</v>
      </c>
    </row>
    <row r="1680" spans="1:4" ht="13">
      <c r="A1680" s="17" t="s">
        <v>172</v>
      </c>
      <c r="B1680" s="16">
        <v>1784</v>
      </c>
      <c r="C1680">
        <v>1784</v>
      </c>
      <c r="D1680" s="55" t="s">
        <v>19233</v>
      </c>
    </row>
    <row r="1681" spans="1:4" ht="13">
      <c r="A1681" s="17" t="s">
        <v>172</v>
      </c>
      <c r="B1681" s="16">
        <v>1785</v>
      </c>
      <c r="C1681">
        <v>1785</v>
      </c>
      <c r="D1681" s="55" t="s">
        <v>19233</v>
      </c>
    </row>
    <row r="1682" spans="1:4" ht="13">
      <c r="A1682" s="17" t="s">
        <v>172</v>
      </c>
      <c r="B1682" s="16">
        <v>1786</v>
      </c>
      <c r="C1682">
        <v>1786</v>
      </c>
      <c r="D1682" s="55" t="s">
        <v>19233</v>
      </c>
    </row>
    <row r="1683" spans="1:4" ht="13">
      <c r="A1683" s="17" t="s">
        <v>172</v>
      </c>
      <c r="B1683" s="16">
        <v>1787</v>
      </c>
      <c r="C1683">
        <v>1787</v>
      </c>
      <c r="D1683" s="55" t="s">
        <v>19233</v>
      </c>
    </row>
    <row r="1684" spans="1:4" ht="13">
      <c r="A1684" s="17" t="s">
        <v>172</v>
      </c>
      <c r="B1684" s="16">
        <v>1789</v>
      </c>
      <c r="C1684">
        <v>1789</v>
      </c>
      <c r="D1684" s="55" t="s">
        <v>19233</v>
      </c>
    </row>
    <row r="1685" spans="1:4" ht="13">
      <c r="A1685" s="17" t="s">
        <v>172</v>
      </c>
      <c r="B1685" s="16">
        <v>1790</v>
      </c>
      <c r="C1685">
        <v>1790</v>
      </c>
      <c r="D1685" s="55" t="s">
        <v>19233</v>
      </c>
    </row>
    <row r="1686" spans="1:4" ht="13">
      <c r="A1686" s="17" t="s">
        <v>172</v>
      </c>
      <c r="B1686" s="16">
        <v>1791</v>
      </c>
      <c r="C1686">
        <v>1791</v>
      </c>
      <c r="D1686" s="55" t="s">
        <v>19233</v>
      </c>
    </row>
    <row r="1687" spans="1:4" ht="13">
      <c r="A1687" s="17" t="s">
        <v>172</v>
      </c>
      <c r="B1687" s="16">
        <v>1792</v>
      </c>
      <c r="C1687">
        <v>1792</v>
      </c>
      <c r="D1687" s="55" t="s">
        <v>19233</v>
      </c>
    </row>
    <row r="1688" spans="1:4" ht="13">
      <c r="A1688" s="17" t="s">
        <v>172</v>
      </c>
      <c r="B1688" s="16">
        <v>1793</v>
      </c>
      <c r="C1688">
        <v>1793</v>
      </c>
      <c r="D1688" s="55" t="s">
        <v>19233</v>
      </c>
    </row>
    <row r="1689" spans="1:4" ht="13">
      <c r="A1689" s="17" t="s">
        <v>172</v>
      </c>
      <c r="B1689" s="16">
        <v>1794</v>
      </c>
      <c r="C1689">
        <v>1794</v>
      </c>
      <c r="D1689" s="55" t="s">
        <v>19233</v>
      </c>
    </row>
    <row r="1690" spans="1:4" ht="13">
      <c r="A1690" s="17" t="s">
        <v>172</v>
      </c>
      <c r="B1690" s="16">
        <v>1795</v>
      </c>
      <c r="C1690">
        <v>1795</v>
      </c>
      <c r="D1690" s="55" t="s">
        <v>19233</v>
      </c>
    </row>
    <row r="1691" spans="1:4" ht="13">
      <c r="A1691" s="17" t="s">
        <v>172</v>
      </c>
      <c r="B1691" s="16">
        <v>1796</v>
      </c>
      <c r="C1691">
        <v>1796</v>
      </c>
      <c r="D1691" s="55" t="s">
        <v>19233</v>
      </c>
    </row>
    <row r="1692" spans="1:4" ht="13">
      <c r="A1692" s="17" t="s">
        <v>172</v>
      </c>
      <c r="B1692" s="16">
        <v>1797</v>
      </c>
      <c r="C1692">
        <v>1797</v>
      </c>
      <c r="D1692" s="55" t="s">
        <v>19233</v>
      </c>
    </row>
    <row r="1693" spans="1:4" ht="13">
      <c r="A1693" s="17" t="s">
        <v>172</v>
      </c>
      <c r="B1693" s="16">
        <v>1798</v>
      </c>
      <c r="C1693">
        <v>1798</v>
      </c>
      <c r="D1693" s="55" t="s">
        <v>19233</v>
      </c>
    </row>
    <row r="1694" spans="1:4" ht="13">
      <c r="A1694" s="17" t="s">
        <v>172</v>
      </c>
      <c r="B1694" s="16">
        <v>1801</v>
      </c>
      <c r="C1694">
        <v>1801</v>
      </c>
      <c r="D1694" s="55" t="s">
        <v>19233</v>
      </c>
    </row>
    <row r="1695" spans="1:4" ht="13">
      <c r="A1695" s="17" t="s">
        <v>172</v>
      </c>
      <c r="B1695" s="16">
        <v>1802</v>
      </c>
      <c r="C1695">
        <v>1802</v>
      </c>
      <c r="D1695" s="55" t="s">
        <v>19233</v>
      </c>
    </row>
    <row r="1696" spans="1:4" ht="13">
      <c r="A1696" s="17" t="s">
        <v>172</v>
      </c>
      <c r="B1696" s="16">
        <v>1803</v>
      </c>
      <c r="C1696">
        <v>1803</v>
      </c>
      <c r="D1696" s="55" t="s">
        <v>19233</v>
      </c>
    </row>
    <row r="1697" spans="1:4" ht="13">
      <c r="A1697" s="17" t="s">
        <v>172</v>
      </c>
      <c r="B1697" s="16">
        <v>1804</v>
      </c>
      <c r="C1697">
        <v>1804</v>
      </c>
      <c r="D1697" s="55" t="s">
        <v>19233</v>
      </c>
    </row>
    <row r="1698" spans="1:4" ht="13">
      <c r="A1698" s="17" t="s">
        <v>172</v>
      </c>
      <c r="B1698" s="16">
        <v>1805</v>
      </c>
      <c r="C1698">
        <v>1805</v>
      </c>
      <c r="D1698" s="55" t="s">
        <v>19233</v>
      </c>
    </row>
    <row r="1699" spans="1:4" ht="13">
      <c r="A1699" s="17" t="s">
        <v>172</v>
      </c>
      <c r="B1699" s="16">
        <v>1806</v>
      </c>
      <c r="C1699">
        <v>1806</v>
      </c>
      <c r="D1699" s="55" t="s">
        <v>19233</v>
      </c>
    </row>
    <row r="1700" spans="1:4" ht="13">
      <c r="A1700" s="17" t="s">
        <v>172</v>
      </c>
      <c r="B1700" s="16">
        <v>1807</v>
      </c>
      <c r="C1700">
        <v>1807</v>
      </c>
      <c r="D1700" s="55" t="s">
        <v>19233</v>
      </c>
    </row>
    <row r="1701" spans="1:4" ht="13">
      <c r="A1701" s="17" t="s">
        <v>172</v>
      </c>
      <c r="B1701" s="16">
        <v>1808</v>
      </c>
      <c r="C1701">
        <v>1808</v>
      </c>
      <c r="D1701" s="55" t="s">
        <v>19233</v>
      </c>
    </row>
    <row r="1702" spans="1:4" ht="13">
      <c r="A1702" s="17" t="s">
        <v>172</v>
      </c>
      <c r="B1702" s="16">
        <v>1809</v>
      </c>
      <c r="C1702">
        <v>1809</v>
      </c>
      <c r="D1702" s="55" t="s">
        <v>19233</v>
      </c>
    </row>
    <row r="1703" spans="1:4" ht="13">
      <c r="A1703" s="17" t="s">
        <v>172</v>
      </c>
      <c r="B1703" s="16">
        <v>1810</v>
      </c>
      <c r="C1703">
        <v>1810</v>
      </c>
      <c r="D1703" s="55" t="s">
        <v>19233</v>
      </c>
    </row>
    <row r="1704" spans="1:4" ht="13">
      <c r="A1704" s="17" t="s">
        <v>172</v>
      </c>
      <c r="B1704" s="16">
        <v>1811</v>
      </c>
      <c r="C1704">
        <v>1811</v>
      </c>
      <c r="D1704" s="55" t="s">
        <v>19233</v>
      </c>
    </row>
    <row r="1705" spans="1:4" ht="13">
      <c r="A1705" s="17" t="s">
        <v>172</v>
      </c>
      <c r="B1705" s="16">
        <v>1812</v>
      </c>
      <c r="C1705">
        <v>1812</v>
      </c>
      <c r="D1705" s="55" t="s">
        <v>19233</v>
      </c>
    </row>
    <row r="1706" spans="1:4" ht="13">
      <c r="A1706" s="17" t="s">
        <v>172</v>
      </c>
      <c r="B1706" s="16">
        <v>1813</v>
      </c>
      <c r="C1706">
        <v>1813</v>
      </c>
      <c r="D1706" s="55" t="s">
        <v>19233</v>
      </c>
    </row>
    <row r="1707" spans="1:4" ht="13">
      <c r="A1707" s="17" t="s">
        <v>172</v>
      </c>
      <c r="B1707" s="16">
        <v>1814</v>
      </c>
      <c r="C1707">
        <v>1814</v>
      </c>
      <c r="D1707" s="55" t="s">
        <v>19233</v>
      </c>
    </row>
    <row r="1708" spans="1:4" ht="13">
      <c r="A1708" s="17" t="s">
        <v>172</v>
      </c>
      <c r="B1708" s="16">
        <v>1815</v>
      </c>
      <c r="C1708">
        <v>1815</v>
      </c>
      <c r="D1708" s="55" t="s">
        <v>19233</v>
      </c>
    </row>
    <row r="1709" spans="1:4" ht="13">
      <c r="A1709" s="17" t="s">
        <v>172</v>
      </c>
      <c r="B1709" s="16">
        <v>1816</v>
      </c>
      <c r="C1709">
        <v>1816</v>
      </c>
      <c r="D1709" s="55" t="s">
        <v>19233</v>
      </c>
    </row>
    <row r="1710" spans="1:4" ht="13">
      <c r="A1710" s="17" t="s">
        <v>172</v>
      </c>
      <c r="B1710" s="16">
        <v>1817</v>
      </c>
      <c r="C1710">
        <v>1817</v>
      </c>
      <c r="D1710" s="55" t="s">
        <v>19233</v>
      </c>
    </row>
    <row r="1711" spans="1:4" ht="13">
      <c r="A1711" s="17" t="s">
        <v>172</v>
      </c>
      <c r="B1711" s="16">
        <v>1818</v>
      </c>
      <c r="C1711">
        <v>1818</v>
      </c>
      <c r="D1711" s="55" t="s">
        <v>19233</v>
      </c>
    </row>
    <row r="1712" spans="1:4" ht="13">
      <c r="A1712" s="17" t="s">
        <v>172</v>
      </c>
      <c r="B1712" s="16">
        <v>1819</v>
      </c>
      <c r="C1712">
        <v>1819</v>
      </c>
      <c r="D1712" s="55" t="s">
        <v>19233</v>
      </c>
    </row>
    <row r="1713" spans="1:4" ht="13">
      <c r="A1713" s="17" t="s">
        <v>172</v>
      </c>
      <c r="B1713" s="16">
        <v>1820</v>
      </c>
      <c r="C1713">
        <v>1820</v>
      </c>
      <c r="D1713" s="55" t="s">
        <v>19233</v>
      </c>
    </row>
    <row r="1714" spans="1:4" ht="13">
      <c r="A1714" s="17" t="s">
        <v>172</v>
      </c>
      <c r="B1714" s="16">
        <v>1821</v>
      </c>
      <c r="C1714">
        <v>1821</v>
      </c>
      <c r="D1714" s="55" t="s">
        <v>19233</v>
      </c>
    </row>
    <row r="1715" spans="1:4" ht="13">
      <c r="A1715" s="17" t="s">
        <v>172</v>
      </c>
      <c r="B1715" s="16">
        <v>1822</v>
      </c>
      <c r="C1715">
        <v>1822</v>
      </c>
      <c r="D1715" s="55" t="s">
        <v>19233</v>
      </c>
    </row>
    <row r="1716" spans="1:4" ht="13">
      <c r="A1716" s="17" t="s">
        <v>172</v>
      </c>
      <c r="B1716" s="16">
        <v>1823</v>
      </c>
      <c r="C1716">
        <v>1823</v>
      </c>
      <c r="D1716" s="55" t="s">
        <v>19233</v>
      </c>
    </row>
    <row r="1717" spans="1:4" ht="13">
      <c r="A1717" s="17" t="s">
        <v>172</v>
      </c>
      <c r="B1717" s="16">
        <v>1824</v>
      </c>
      <c r="C1717">
        <v>1824</v>
      </c>
      <c r="D1717" s="55" t="s">
        <v>19233</v>
      </c>
    </row>
    <row r="1718" spans="1:4" ht="13">
      <c r="A1718" s="17" t="s">
        <v>172</v>
      </c>
      <c r="B1718" s="16">
        <v>1825</v>
      </c>
      <c r="C1718">
        <v>1825</v>
      </c>
      <c r="D1718" s="55" t="s">
        <v>19233</v>
      </c>
    </row>
    <row r="1719" spans="1:4" ht="13">
      <c r="A1719" s="17" t="s">
        <v>172</v>
      </c>
      <c r="B1719" s="16">
        <v>1826</v>
      </c>
      <c r="C1719">
        <v>1826</v>
      </c>
      <c r="D1719" s="55" t="s">
        <v>19233</v>
      </c>
    </row>
    <row r="1720" spans="1:4" ht="13">
      <c r="A1720" s="17" t="s">
        <v>172</v>
      </c>
      <c r="B1720" s="16">
        <v>1827</v>
      </c>
      <c r="C1720">
        <v>1827</v>
      </c>
      <c r="D1720" s="55" t="s">
        <v>19233</v>
      </c>
    </row>
    <row r="1721" spans="1:4" ht="13">
      <c r="A1721" s="17" t="s">
        <v>172</v>
      </c>
      <c r="B1721" s="16">
        <v>1828</v>
      </c>
      <c r="C1721">
        <v>1828</v>
      </c>
      <c r="D1721" s="55" t="s">
        <v>19233</v>
      </c>
    </row>
    <row r="1722" spans="1:4" ht="13">
      <c r="A1722" s="17" t="s">
        <v>172</v>
      </c>
      <c r="B1722" s="16">
        <v>1829</v>
      </c>
      <c r="C1722">
        <v>1829</v>
      </c>
      <c r="D1722" s="55" t="s">
        <v>19233</v>
      </c>
    </row>
    <row r="1723" spans="1:4" ht="13">
      <c r="A1723" s="17" t="s">
        <v>172</v>
      </c>
      <c r="B1723" s="16">
        <v>1830</v>
      </c>
      <c r="C1723">
        <v>1830</v>
      </c>
      <c r="D1723" s="55" t="s">
        <v>19233</v>
      </c>
    </row>
    <row r="1724" spans="1:4" ht="13">
      <c r="A1724" s="17" t="s">
        <v>172</v>
      </c>
      <c r="B1724" s="16">
        <v>1831</v>
      </c>
      <c r="C1724">
        <v>1831</v>
      </c>
      <c r="D1724" s="55" t="s">
        <v>19233</v>
      </c>
    </row>
    <row r="1725" spans="1:4" ht="13">
      <c r="A1725" s="17" t="s">
        <v>172</v>
      </c>
      <c r="B1725" s="16">
        <v>1832</v>
      </c>
      <c r="C1725">
        <v>1832</v>
      </c>
      <c r="D1725" s="55" t="s">
        <v>19233</v>
      </c>
    </row>
    <row r="1726" spans="1:4" ht="13">
      <c r="A1726" s="17" t="s">
        <v>172</v>
      </c>
      <c r="B1726" s="16">
        <v>1833</v>
      </c>
      <c r="C1726">
        <v>1833</v>
      </c>
      <c r="D1726" s="55" t="s">
        <v>19233</v>
      </c>
    </row>
    <row r="1727" spans="1:4" ht="13">
      <c r="A1727" s="17" t="s">
        <v>172</v>
      </c>
      <c r="B1727" s="16">
        <v>1834</v>
      </c>
      <c r="C1727">
        <v>1834</v>
      </c>
      <c r="D1727" s="55" t="s">
        <v>19233</v>
      </c>
    </row>
    <row r="1728" spans="1:4" ht="13">
      <c r="A1728" s="17" t="s">
        <v>172</v>
      </c>
      <c r="B1728" s="16">
        <v>1835</v>
      </c>
      <c r="C1728">
        <v>1835</v>
      </c>
      <c r="D1728" s="55" t="s">
        <v>19233</v>
      </c>
    </row>
    <row r="1729" spans="1:4" ht="13">
      <c r="A1729" s="17" t="s">
        <v>172</v>
      </c>
      <c r="B1729" s="16">
        <v>1836</v>
      </c>
      <c r="C1729">
        <v>1836</v>
      </c>
      <c r="D1729" s="55" t="s">
        <v>19233</v>
      </c>
    </row>
    <row r="1730" spans="1:4" ht="13">
      <c r="A1730" s="17" t="s">
        <v>172</v>
      </c>
      <c r="B1730" s="16">
        <v>1837</v>
      </c>
      <c r="C1730">
        <v>1837</v>
      </c>
      <c r="D1730" s="55" t="s">
        <v>19233</v>
      </c>
    </row>
    <row r="1731" spans="1:4" ht="13">
      <c r="A1731" s="17" t="s">
        <v>172</v>
      </c>
      <c r="B1731" s="16">
        <v>1838</v>
      </c>
      <c r="C1731">
        <v>1838</v>
      </c>
      <c r="D1731" s="55" t="s">
        <v>19233</v>
      </c>
    </row>
    <row r="1732" spans="1:4" ht="13">
      <c r="A1732" s="17" t="s">
        <v>172</v>
      </c>
      <c r="B1732" s="16">
        <v>1839</v>
      </c>
      <c r="C1732">
        <v>1839</v>
      </c>
      <c r="D1732" s="55" t="s">
        <v>19233</v>
      </c>
    </row>
    <row r="1733" spans="1:4" ht="13">
      <c r="A1733" s="17" t="s">
        <v>172</v>
      </c>
      <c r="B1733" s="16">
        <v>1840</v>
      </c>
      <c r="C1733">
        <v>1840</v>
      </c>
      <c r="D1733" s="55" t="s">
        <v>19233</v>
      </c>
    </row>
    <row r="1734" spans="1:4" ht="13">
      <c r="A1734" s="17" t="s">
        <v>172</v>
      </c>
      <c r="B1734" s="16">
        <v>1841</v>
      </c>
      <c r="C1734">
        <v>1841</v>
      </c>
      <c r="D1734" s="55" t="s">
        <v>19233</v>
      </c>
    </row>
    <row r="1735" spans="1:4" ht="13">
      <c r="A1735" s="17" t="s">
        <v>172</v>
      </c>
      <c r="B1735" s="16">
        <v>1842</v>
      </c>
      <c r="C1735">
        <v>1842</v>
      </c>
      <c r="D1735" s="55" t="s">
        <v>19233</v>
      </c>
    </row>
    <row r="1736" spans="1:4" ht="13">
      <c r="A1736" s="17" t="s">
        <v>172</v>
      </c>
      <c r="B1736" s="16">
        <v>1843</v>
      </c>
      <c r="C1736">
        <v>1843</v>
      </c>
      <c r="D1736" s="55" t="s">
        <v>19233</v>
      </c>
    </row>
    <row r="1737" spans="1:4" ht="13">
      <c r="A1737" s="17" t="s">
        <v>172</v>
      </c>
      <c r="B1737" s="16">
        <v>1844</v>
      </c>
      <c r="C1737">
        <v>1844</v>
      </c>
      <c r="D1737" s="55" t="s">
        <v>19233</v>
      </c>
    </row>
    <row r="1738" spans="1:4" ht="13">
      <c r="A1738" s="17" t="s">
        <v>172</v>
      </c>
      <c r="B1738" s="16">
        <v>1845</v>
      </c>
      <c r="C1738">
        <v>1845</v>
      </c>
      <c r="D1738" s="55" t="s">
        <v>19233</v>
      </c>
    </row>
    <row r="1739" spans="1:4" ht="13">
      <c r="A1739" s="17" t="s">
        <v>172</v>
      </c>
      <c r="B1739" s="16">
        <v>1846</v>
      </c>
      <c r="C1739">
        <v>1846</v>
      </c>
      <c r="D1739" s="55" t="s">
        <v>19233</v>
      </c>
    </row>
    <row r="1740" spans="1:4" ht="13">
      <c r="A1740" s="17" t="s">
        <v>172</v>
      </c>
      <c r="B1740" s="16">
        <v>1847</v>
      </c>
      <c r="C1740">
        <v>1847</v>
      </c>
      <c r="D1740" s="55" t="s">
        <v>19233</v>
      </c>
    </row>
    <row r="1741" spans="1:4" ht="13">
      <c r="A1741" s="17" t="s">
        <v>172</v>
      </c>
      <c r="B1741" s="16">
        <v>1848</v>
      </c>
      <c r="C1741">
        <v>1848</v>
      </c>
      <c r="D1741" s="55" t="s">
        <v>19233</v>
      </c>
    </row>
    <row r="1742" spans="1:4" ht="13">
      <c r="A1742" s="17" t="s">
        <v>172</v>
      </c>
      <c r="B1742" s="16">
        <v>1849</v>
      </c>
      <c r="C1742">
        <v>1849</v>
      </c>
      <c r="D1742" s="55" t="s">
        <v>19233</v>
      </c>
    </row>
    <row r="1743" spans="1:4" ht="13">
      <c r="A1743" s="17" t="s">
        <v>172</v>
      </c>
      <c r="B1743" s="16">
        <v>1850</v>
      </c>
      <c r="C1743">
        <v>1850</v>
      </c>
      <c r="D1743" s="55" t="s">
        <v>19233</v>
      </c>
    </row>
    <row r="1744" spans="1:4" ht="13">
      <c r="A1744" s="17" t="s">
        <v>172</v>
      </c>
      <c r="B1744" s="16">
        <v>1851</v>
      </c>
      <c r="C1744">
        <v>1851</v>
      </c>
      <c r="D1744" s="55" t="s">
        <v>19233</v>
      </c>
    </row>
    <row r="1745" spans="1:4" ht="13">
      <c r="A1745" s="17" t="s">
        <v>172</v>
      </c>
      <c r="B1745" s="16">
        <v>1852</v>
      </c>
      <c r="C1745">
        <v>1852</v>
      </c>
      <c r="D1745" s="55" t="s">
        <v>19233</v>
      </c>
    </row>
    <row r="1746" spans="1:4" ht="13">
      <c r="A1746" s="17" t="s">
        <v>172</v>
      </c>
      <c r="B1746" s="16">
        <v>1853</v>
      </c>
      <c r="C1746">
        <v>1853</v>
      </c>
      <c r="D1746" s="55" t="s">
        <v>19233</v>
      </c>
    </row>
    <row r="1747" spans="1:4" ht="13">
      <c r="A1747" s="17" t="s">
        <v>172</v>
      </c>
      <c r="B1747" s="16">
        <v>1854</v>
      </c>
      <c r="C1747">
        <v>1854</v>
      </c>
      <c r="D1747" s="55" t="s">
        <v>19233</v>
      </c>
    </row>
    <row r="1748" spans="1:4" ht="13">
      <c r="A1748" s="17" t="s">
        <v>172</v>
      </c>
      <c r="B1748" s="16">
        <v>1855</v>
      </c>
      <c r="C1748">
        <v>1855</v>
      </c>
      <c r="D1748" s="55" t="s">
        <v>19233</v>
      </c>
    </row>
    <row r="1749" spans="1:4" ht="13">
      <c r="A1749" s="17" t="s">
        <v>172</v>
      </c>
      <c r="B1749" s="16">
        <v>1856</v>
      </c>
      <c r="C1749">
        <v>1856</v>
      </c>
      <c r="D1749" s="55" t="s">
        <v>19233</v>
      </c>
    </row>
    <row r="1750" spans="1:4" ht="13">
      <c r="A1750" s="17" t="s">
        <v>172</v>
      </c>
      <c r="B1750" s="16">
        <v>1857</v>
      </c>
      <c r="C1750">
        <v>1857</v>
      </c>
      <c r="D1750" s="55" t="s">
        <v>19233</v>
      </c>
    </row>
    <row r="1751" spans="1:4" ht="13">
      <c r="A1751" s="17" t="s">
        <v>172</v>
      </c>
      <c r="B1751" s="16">
        <v>1858</v>
      </c>
      <c r="C1751">
        <v>1858</v>
      </c>
      <c r="D1751" s="55" t="s">
        <v>19233</v>
      </c>
    </row>
    <row r="1752" spans="1:4" ht="13">
      <c r="A1752" s="17" t="s">
        <v>172</v>
      </c>
      <c r="B1752" s="16">
        <v>1859</v>
      </c>
      <c r="C1752">
        <v>1859</v>
      </c>
      <c r="D1752" s="55" t="s">
        <v>19233</v>
      </c>
    </row>
    <row r="1753" spans="1:4" ht="13">
      <c r="A1753" s="17" t="s">
        <v>172</v>
      </c>
      <c r="B1753" s="16">
        <v>1860</v>
      </c>
      <c r="C1753">
        <v>1860</v>
      </c>
      <c r="D1753" s="55" t="s">
        <v>19233</v>
      </c>
    </row>
    <row r="1754" spans="1:4" ht="13">
      <c r="A1754" s="17" t="s">
        <v>172</v>
      </c>
      <c r="B1754" s="16">
        <v>1861</v>
      </c>
      <c r="C1754">
        <v>1861</v>
      </c>
      <c r="D1754" s="55" t="s">
        <v>19233</v>
      </c>
    </row>
    <row r="1755" spans="1:4" ht="13">
      <c r="A1755" s="17" t="s">
        <v>172</v>
      </c>
      <c r="B1755" s="16">
        <v>1862</v>
      </c>
      <c r="C1755">
        <v>1862</v>
      </c>
      <c r="D1755" s="55" t="s">
        <v>19233</v>
      </c>
    </row>
    <row r="1756" spans="1:4" ht="13">
      <c r="A1756" s="17" t="s">
        <v>172</v>
      </c>
      <c r="B1756" s="16">
        <v>1863</v>
      </c>
      <c r="C1756">
        <v>1863</v>
      </c>
      <c r="D1756" s="55" t="s">
        <v>19233</v>
      </c>
    </row>
    <row r="1757" spans="1:4" ht="13">
      <c r="A1757" s="17" t="s">
        <v>172</v>
      </c>
      <c r="B1757" s="16">
        <v>1864</v>
      </c>
      <c r="C1757">
        <v>1864</v>
      </c>
      <c r="D1757" s="55" t="s">
        <v>19233</v>
      </c>
    </row>
    <row r="1758" spans="1:4" ht="13">
      <c r="A1758" s="17" t="s">
        <v>172</v>
      </c>
      <c r="B1758" s="16">
        <v>1865</v>
      </c>
      <c r="C1758">
        <v>1865</v>
      </c>
      <c r="D1758" s="55" t="s">
        <v>19233</v>
      </c>
    </row>
    <row r="1759" spans="1:4" ht="13">
      <c r="A1759" s="17" t="s">
        <v>172</v>
      </c>
      <c r="B1759" s="16">
        <v>1866</v>
      </c>
      <c r="C1759">
        <v>1866</v>
      </c>
      <c r="D1759" s="55" t="s">
        <v>19233</v>
      </c>
    </row>
    <row r="1760" spans="1:4" ht="13">
      <c r="A1760" s="17" t="s">
        <v>172</v>
      </c>
      <c r="B1760" s="16">
        <v>1867</v>
      </c>
      <c r="C1760">
        <v>1867</v>
      </c>
      <c r="D1760" s="55" t="s">
        <v>19233</v>
      </c>
    </row>
    <row r="1761" spans="1:4" ht="13">
      <c r="A1761" s="17" t="s">
        <v>172</v>
      </c>
      <c r="B1761" s="16">
        <v>1868</v>
      </c>
      <c r="C1761">
        <v>1868</v>
      </c>
      <c r="D1761" s="55" t="s">
        <v>19233</v>
      </c>
    </row>
    <row r="1762" spans="1:4" ht="13">
      <c r="A1762" s="17" t="s">
        <v>172</v>
      </c>
      <c r="B1762" s="16">
        <v>1869</v>
      </c>
      <c r="C1762">
        <v>1869</v>
      </c>
      <c r="D1762" s="55" t="s">
        <v>19233</v>
      </c>
    </row>
    <row r="1763" spans="1:4" ht="13">
      <c r="A1763" s="17" t="s">
        <v>172</v>
      </c>
      <c r="B1763" s="16">
        <v>1870</v>
      </c>
      <c r="C1763">
        <v>1870</v>
      </c>
      <c r="D1763" s="55" t="s">
        <v>19233</v>
      </c>
    </row>
    <row r="1764" spans="1:4" ht="13">
      <c r="A1764" s="17" t="s">
        <v>172</v>
      </c>
      <c r="B1764" s="16">
        <v>1871</v>
      </c>
      <c r="C1764">
        <v>1871</v>
      </c>
      <c r="D1764" s="55" t="s">
        <v>19233</v>
      </c>
    </row>
    <row r="1765" spans="1:4" ht="13">
      <c r="A1765" s="17" t="s">
        <v>172</v>
      </c>
      <c r="B1765" s="16">
        <v>1872</v>
      </c>
      <c r="C1765">
        <v>1872</v>
      </c>
      <c r="D1765" s="55" t="s">
        <v>19233</v>
      </c>
    </row>
    <row r="1766" spans="1:4" ht="13">
      <c r="A1766" s="17" t="s">
        <v>172</v>
      </c>
      <c r="B1766" s="16">
        <v>1873</v>
      </c>
      <c r="C1766">
        <v>1873</v>
      </c>
      <c r="D1766" s="55" t="s">
        <v>19233</v>
      </c>
    </row>
    <row r="1767" spans="1:4" ht="13">
      <c r="A1767" s="17" t="s">
        <v>172</v>
      </c>
      <c r="B1767" s="16">
        <v>1874</v>
      </c>
      <c r="C1767">
        <v>1874</v>
      </c>
      <c r="D1767" s="55" t="s">
        <v>19233</v>
      </c>
    </row>
    <row r="1768" spans="1:4" ht="13">
      <c r="A1768" s="17" t="s">
        <v>172</v>
      </c>
      <c r="B1768" s="16">
        <v>1876</v>
      </c>
      <c r="C1768">
        <v>1876</v>
      </c>
      <c r="D1768" s="55" t="s">
        <v>19233</v>
      </c>
    </row>
    <row r="1769" spans="1:4" ht="13">
      <c r="A1769" s="17" t="s">
        <v>172</v>
      </c>
      <c r="B1769" s="16">
        <v>1877</v>
      </c>
      <c r="C1769">
        <v>1877</v>
      </c>
      <c r="D1769" s="55" t="s">
        <v>19233</v>
      </c>
    </row>
    <row r="1770" spans="1:4" ht="13">
      <c r="A1770" s="17" t="s">
        <v>172</v>
      </c>
      <c r="B1770" s="16">
        <v>1878</v>
      </c>
      <c r="C1770">
        <v>1878</v>
      </c>
      <c r="D1770" s="55" t="s">
        <v>19233</v>
      </c>
    </row>
    <row r="1771" spans="1:4" ht="13">
      <c r="A1771" s="17" t="s">
        <v>172</v>
      </c>
      <c r="B1771" s="16">
        <v>1879</v>
      </c>
      <c r="C1771">
        <v>1879</v>
      </c>
      <c r="D1771" s="55" t="s">
        <v>19233</v>
      </c>
    </row>
    <row r="1772" spans="1:4" ht="13">
      <c r="A1772" s="17" t="s">
        <v>172</v>
      </c>
      <c r="B1772" s="16">
        <v>1880</v>
      </c>
      <c r="C1772">
        <v>1880</v>
      </c>
      <c r="D1772" s="55" t="s">
        <v>19233</v>
      </c>
    </row>
    <row r="1773" spans="1:4" ht="13">
      <c r="A1773" s="17" t="s">
        <v>172</v>
      </c>
      <c r="B1773" s="16">
        <v>1881</v>
      </c>
      <c r="C1773">
        <v>1881</v>
      </c>
      <c r="D1773" s="55" t="s">
        <v>19233</v>
      </c>
    </row>
    <row r="1774" spans="1:4" ht="13">
      <c r="A1774" s="17" t="s">
        <v>172</v>
      </c>
      <c r="B1774" s="16">
        <v>1882</v>
      </c>
      <c r="C1774">
        <v>1882</v>
      </c>
      <c r="D1774" s="55" t="s">
        <v>19233</v>
      </c>
    </row>
    <row r="1775" spans="1:4" ht="13">
      <c r="A1775" s="17" t="s">
        <v>172</v>
      </c>
      <c r="B1775" s="16">
        <v>1883</v>
      </c>
      <c r="C1775">
        <v>1883</v>
      </c>
      <c r="D1775" s="55" t="s">
        <v>19233</v>
      </c>
    </row>
    <row r="1776" spans="1:4" ht="13">
      <c r="A1776" s="17" t="s">
        <v>172</v>
      </c>
      <c r="B1776" s="16">
        <v>1884</v>
      </c>
      <c r="C1776">
        <v>1884</v>
      </c>
      <c r="D1776" s="55" t="s">
        <v>19233</v>
      </c>
    </row>
    <row r="1777" spans="1:4" ht="13">
      <c r="A1777" s="17" t="s">
        <v>172</v>
      </c>
      <c r="B1777" s="16">
        <v>1885</v>
      </c>
      <c r="C1777">
        <v>1885</v>
      </c>
      <c r="D1777" s="55" t="s">
        <v>19233</v>
      </c>
    </row>
    <row r="1778" spans="1:4" ht="13">
      <c r="A1778" s="17" t="s">
        <v>172</v>
      </c>
      <c r="B1778" s="16">
        <v>1886</v>
      </c>
      <c r="C1778">
        <v>1886</v>
      </c>
      <c r="D1778" s="55" t="s">
        <v>19233</v>
      </c>
    </row>
    <row r="1779" spans="1:4" ht="13">
      <c r="A1779" s="17" t="s">
        <v>172</v>
      </c>
      <c r="B1779" s="16">
        <v>1887</v>
      </c>
      <c r="C1779">
        <v>1887</v>
      </c>
      <c r="D1779" s="55" t="s">
        <v>19233</v>
      </c>
    </row>
    <row r="1780" spans="1:4" ht="13">
      <c r="A1780" s="17" t="s">
        <v>172</v>
      </c>
      <c r="B1780" s="16">
        <v>1888</v>
      </c>
      <c r="C1780">
        <v>1888</v>
      </c>
      <c r="D1780" s="55" t="s">
        <v>19233</v>
      </c>
    </row>
    <row r="1781" spans="1:4" ht="13">
      <c r="A1781" s="17" t="s">
        <v>172</v>
      </c>
      <c r="B1781" s="16">
        <v>1889</v>
      </c>
      <c r="C1781">
        <v>1889</v>
      </c>
      <c r="D1781" s="55" t="s">
        <v>19233</v>
      </c>
    </row>
    <row r="1782" spans="1:4" ht="13">
      <c r="A1782" s="17" t="s">
        <v>172</v>
      </c>
      <c r="B1782" s="16">
        <v>1890</v>
      </c>
      <c r="C1782">
        <v>1890</v>
      </c>
      <c r="D1782" s="55" t="s">
        <v>19233</v>
      </c>
    </row>
    <row r="1783" spans="1:4" ht="13">
      <c r="A1783" s="17" t="s">
        <v>172</v>
      </c>
      <c r="B1783" s="16">
        <v>1891</v>
      </c>
      <c r="C1783">
        <v>1891</v>
      </c>
      <c r="D1783" s="55" t="s">
        <v>19233</v>
      </c>
    </row>
    <row r="1784" spans="1:4" ht="13">
      <c r="A1784" s="17" t="s">
        <v>172</v>
      </c>
      <c r="B1784" s="16">
        <v>1892</v>
      </c>
      <c r="C1784">
        <v>1892</v>
      </c>
      <c r="D1784" s="55" t="s">
        <v>19233</v>
      </c>
    </row>
    <row r="1785" spans="1:4" ht="13">
      <c r="A1785" s="17" t="s">
        <v>172</v>
      </c>
      <c r="B1785" s="16">
        <v>1893</v>
      </c>
      <c r="C1785">
        <v>1893</v>
      </c>
      <c r="D1785" s="55" t="s">
        <v>19233</v>
      </c>
    </row>
    <row r="1786" spans="1:4" ht="13">
      <c r="A1786" s="17" t="s">
        <v>172</v>
      </c>
      <c r="B1786" s="16">
        <v>1894</v>
      </c>
      <c r="C1786">
        <v>1894</v>
      </c>
      <c r="D1786" s="55" t="s">
        <v>19233</v>
      </c>
    </row>
    <row r="1787" spans="1:4" ht="13">
      <c r="A1787" s="17" t="s">
        <v>172</v>
      </c>
      <c r="B1787" s="16">
        <v>1895</v>
      </c>
      <c r="C1787">
        <v>1895</v>
      </c>
      <c r="D1787" s="55" t="s">
        <v>19233</v>
      </c>
    </row>
    <row r="1788" spans="1:4" ht="13">
      <c r="A1788" s="17" t="s">
        <v>172</v>
      </c>
      <c r="B1788" s="16">
        <v>1896</v>
      </c>
      <c r="C1788">
        <v>1896</v>
      </c>
      <c r="D1788" s="55" t="s">
        <v>19233</v>
      </c>
    </row>
    <row r="1789" spans="1:4" ht="13">
      <c r="A1789" s="17" t="s">
        <v>172</v>
      </c>
      <c r="B1789" s="16">
        <v>1897</v>
      </c>
      <c r="C1789">
        <v>1897</v>
      </c>
      <c r="D1789" s="55" t="s">
        <v>19233</v>
      </c>
    </row>
    <row r="1790" spans="1:4" ht="13">
      <c r="A1790" s="17" t="s">
        <v>172</v>
      </c>
      <c r="B1790" s="16">
        <v>1898</v>
      </c>
      <c r="C1790">
        <v>1898</v>
      </c>
      <c r="D1790" s="55" t="s">
        <v>19233</v>
      </c>
    </row>
    <row r="1791" spans="1:4" ht="13">
      <c r="A1791" s="17" t="s">
        <v>172</v>
      </c>
      <c r="B1791" s="16">
        <v>1899</v>
      </c>
      <c r="C1791">
        <v>1899</v>
      </c>
      <c r="D1791" s="55" t="s">
        <v>19233</v>
      </c>
    </row>
    <row r="1792" spans="1:4" ht="13">
      <c r="A1792" s="17" t="s">
        <v>172</v>
      </c>
      <c r="B1792" s="16">
        <v>1900</v>
      </c>
      <c r="C1792">
        <v>1900</v>
      </c>
      <c r="D1792" s="55" t="s">
        <v>19233</v>
      </c>
    </row>
    <row r="1793" spans="1:4" ht="13">
      <c r="A1793" s="17" t="s">
        <v>172</v>
      </c>
      <c r="B1793" s="16">
        <v>1901</v>
      </c>
      <c r="C1793">
        <v>1901</v>
      </c>
      <c r="D1793" s="55" t="s">
        <v>19233</v>
      </c>
    </row>
    <row r="1794" spans="1:4" ht="13">
      <c r="A1794" s="17" t="s">
        <v>172</v>
      </c>
      <c r="B1794" s="16">
        <v>1902</v>
      </c>
      <c r="C1794">
        <v>1902</v>
      </c>
      <c r="D1794" s="55" t="s">
        <v>19233</v>
      </c>
    </row>
    <row r="1795" spans="1:4" ht="13">
      <c r="A1795" s="17" t="s">
        <v>172</v>
      </c>
      <c r="B1795" s="16">
        <v>1903</v>
      </c>
      <c r="C1795">
        <v>1903</v>
      </c>
      <c r="D1795" s="55" t="s">
        <v>19233</v>
      </c>
    </row>
    <row r="1796" spans="1:4" ht="13">
      <c r="A1796" s="17" t="s">
        <v>172</v>
      </c>
      <c r="B1796" s="16">
        <v>1904</v>
      </c>
      <c r="C1796">
        <v>1904</v>
      </c>
      <c r="D1796" s="55" t="s">
        <v>19233</v>
      </c>
    </row>
    <row r="1797" spans="1:4" ht="13">
      <c r="A1797" s="17" t="s">
        <v>172</v>
      </c>
      <c r="B1797" s="16">
        <v>1905</v>
      </c>
      <c r="C1797">
        <v>1905</v>
      </c>
      <c r="D1797" s="55" t="s">
        <v>19233</v>
      </c>
    </row>
    <row r="1798" spans="1:4" ht="13">
      <c r="A1798" s="17" t="s">
        <v>172</v>
      </c>
      <c r="B1798" s="16">
        <v>1906</v>
      </c>
      <c r="C1798">
        <v>1906</v>
      </c>
      <c r="D1798" s="55" t="s">
        <v>19233</v>
      </c>
    </row>
    <row r="1799" spans="1:4" ht="13">
      <c r="A1799" s="17" t="s">
        <v>172</v>
      </c>
      <c r="B1799" s="16">
        <v>1907</v>
      </c>
      <c r="C1799">
        <v>1907</v>
      </c>
      <c r="D1799" s="55" t="s">
        <v>19233</v>
      </c>
    </row>
    <row r="1800" spans="1:4" ht="13">
      <c r="A1800" s="17" t="s">
        <v>172</v>
      </c>
      <c r="B1800" s="16">
        <v>1908</v>
      </c>
      <c r="C1800">
        <v>1908</v>
      </c>
      <c r="D1800" s="55" t="s">
        <v>19233</v>
      </c>
    </row>
    <row r="1801" spans="1:4" ht="13">
      <c r="A1801" s="17" t="s">
        <v>172</v>
      </c>
      <c r="B1801" s="16">
        <v>1909</v>
      </c>
      <c r="C1801">
        <v>1909</v>
      </c>
      <c r="D1801" s="55" t="s">
        <v>19233</v>
      </c>
    </row>
    <row r="1802" spans="1:4" ht="13">
      <c r="A1802" s="17" t="s">
        <v>172</v>
      </c>
      <c r="B1802" s="16">
        <v>1910</v>
      </c>
      <c r="C1802">
        <v>1910</v>
      </c>
      <c r="D1802" s="55" t="s">
        <v>19233</v>
      </c>
    </row>
    <row r="1803" spans="1:4" ht="13">
      <c r="A1803" s="17" t="s">
        <v>172</v>
      </c>
      <c r="B1803" s="16">
        <v>1911</v>
      </c>
      <c r="C1803">
        <v>1911</v>
      </c>
      <c r="D1803" s="55" t="s">
        <v>19233</v>
      </c>
    </row>
    <row r="1804" spans="1:4" ht="13">
      <c r="A1804" s="17" t="s">
        <v>172</v>
      </c>
      <c r="B1804" s="16">
        <v>1912</v>
      </c>
      <c r="C1804">
        <v>1912</v>
      </c>
      <c r="D1804" s="55" t="s">
        <v>19233</v>
      </c>
    </row>
    <row r="1805" spans="1:4" ht="13">
      <c r="A1805" s="17" t="s">
        <v>172</v>
      </c>
      <c r="B1805" s="16">
        <v>1913</v>
      </c>
      <c r="C1805">
        <v>1913</v>
      </c>
      <c r="D1805" s="55" t="s">
        <v>19233</v>
      </c>
    </row>
    <row r="1806" spans="1:4" ht="13">
      <c r="A1806" s="17" t="s">
        <v>172</v>
      </c>
      <c r="B1806" s="16">
        <v>1914</v>
      </c>
      <c r="C1806">
        <v>1914</v>
      </c>
      <c r="D1806" s="55" t="s">
        <v>19233</v>
      </c>
    </row>
    <row r="1807" spans="1:4" ht="13">
      <c r="A1807" s="17" t="s">
        <v>172</v>
      </c>
      <c r="B1807" s="16">
        <v>1916</v>
      </c>
      <c r="C1807">
        <v>1916</v>
      </c>
      <c r="D1807" s="55" t="s">
        <v>19233</v>
      </c>
    </row>
    <row r="1808" spans="1:4" ht="13">
      <c r="A1808" s="17" t="s">
        <v>172</v>
      </c>
      <c r="B1808" s="16">
        <v>1917</v>
      </c>
      <c r="C1808">
        <v>1917</v>
      </c>
      <c r="D1808" s="55" t="s">
        <v>19233</v>
      </c>
    </row>
    <row r="1809" spans="1:4" ht="13">
      <c r="A1809" s="17" t="s">
        <v>172</v>
      </c>
      <c r="B1809" s="16">
        <v>1918</v>
      </c>
      <c r="C1809">
        <v>1918</v>
      </c>
      <c r="D1809" s="55" t="s">
        <v>19233</v>
      </c>
    </row>
    <row r="1810" spans="1:4" ht="13">
      <c r="A1810" s="17" t="s">
        <v>172</v>
      </c>
      <c r="B1810" s="16">
        <v>1919</v>
      </c>
      <c r="C1810">
        <v>1919</v>
      </c>
      <c r="D1810" s="55" t="s">
        <v>19233</v>
      </c>
    </row>
    <row r="1811" spans="1:4" ht="13">
      <c r="A1811" s="17" t="s">
        <v>172</v>
      </c>
      <c r="B1811" s="16">
        <v>1920</v>
      </c>
      <c r="C1811">
        <v>1920</v>
      </c>
      <c r="D1811" s="55" t="s">
        <v>19233</v>
      </c>
    </row>
    <row r="1812" spans="1:4" ht="13">
      <c r="A1812" s="17" t="s">
        <v>172</v>
      </c>
      <c r="B1812" s="16">
        <v>1921</v>
      </c>
      <c r="C1812">
        <v>1921</v>
      </c>
      <c r="D1812" s="55" t="s">
        <v>19233</v>
      </c>
    </row>
    <row r="1813" spans="1:4" ht="13">
      <c r="A1813" s="17" t="s">
        <v>172</v>
      </c>
      <c r="B1813" s="16">
        <v>1922</v>
      </c>
      <c r="C1813">
        <v>1922</v>
      </c>
      <c r="D1813" s="55" t="s">
        <v>19233</v>
      </c>
    </row>
    <row r="1814" spans="1:4" ht="13">
      <c r="A1814" s="17" t="s">
        <v>172</v>
      </c>
      <c r="B1814" s="16">
        <v>1923</v>
      </c>
      <c r="C1814">
        <v>1923</v>
      </c>
      <c r="D1814" s="55" t="s">
        <v>19233</v>
      </c>
    </row>
    <row r="1815" spans="1:4" ht="13">
      <c r="A1815" s="17" t="s">
        <v>172</v>
      </c>
      <c r="B1815" s="16">
        <v>1924</v>
      </c>
      <c r="C1815">
        <v>1924</v>
      </c>
      <c r="D1815" s="55" t="s">
        <v>19233</v>
      </c>
    </row>
    <row r="1816" spans="1:4" ht="13">
      <c r="A1816" s="17" t="s">
        <v>172</v>
      </c>
      <c r="B1816" s="16">
        <v>1925</v>
      </c>
      <c r="C1816">
        <v>1925</v>
      </c>
      <c r="D1816" s="55" t="s">
        <v>19233</v>
      </c>
    </row>
    <row r="1817" spans="1:4" ht="13">
      <c r="A1817" s="17" t="s">
        <v>172</v>
      </c>
      <c r="B1817" s="16">
        <v>1926</v>
      </c>
      <c r="C1817">
        <v>1926</v>
      </c>
      <c r="D1817" s="55" t="s">
        <v>19233</v>
      </c>
    </row>
    <row r="1818" spans="1:4" ht="13">
      <c r="A1818" s="17" t="s">
        <v>172</v>
      </c>
      <c r="B1818" s="16">
        <v>1927</v>
      </c>
      <c r="C1818">
        <v>1927</v>
      </c>
      <c r="D1818" s="55" t="s">
        <v>19233</v>
      </c>
    </row>
    <row r="1819" spans="1:4" ht="13">
      <c r="A1819" s="17" t="s">
        <v>172</v>
      </c>
      <c r="B1819" s="16">
        <v>1928</v>
      </c>
      <c r="C1819">
        <v>1928</v>
      </c>
      <c r="D1819" s="55" t="s">
        <v>19233</v>
      </c>
    </row>
    <row r="1820" spans="1:4" ht="13">
      <c r="A1820" s="17" t="s">
        <v>172</v>
      </c>
      <c r="B1820" s="16">
        <v>1929</v>
      </c>
      <c r="C1820">
        <v>1929</v>
      </c>
      <c r="D1820" s="55" t="s">
        <v>19233</v>
      </c>
    </row>
    <row r="1821" spans="1:4" ht="13">
      <c r="A1821" s="17" t="s">
        <v>172</v>
      </c>
      <c r="B1821" s="16">
        <v>1930</v>
      </c>
      <c r="C1821">
        <v>1930</v>
      </c>
      <c r="D1821" s="55" t="s">
        <v>19233</v>
      </c>
    </row>
    <row r="1822" spans="1:4" ht="13">
      <c r="A1822" s="17" t="s">
        <v>172</v>
      </c>
      <c r="B1822" s="16">
        <v>1931</v>
      </c>
      <c r="C1822">
        <v>1931</v>
      </c>
      <c r="D1822" s="55" t="s">
        <v>19233</v>
      </c>
    </row>
    <row r="1823" spans="1:4" ht="13">
      <c r="A1823" s="17" t="s">
        <v>172</v>
      </c>
      <c r="B1823" s="16">
        <v>1932</v>
      </c>
      <c r="C1823">
        <v>1932</v>
      </c>
      <c r="D1823" s="55" t="s">
        <v>19233</v>
      </c>
    </row>
    <row r="1824" spans="1:4" ht="13">
      <c r="A1824" s="17" t="s">
        <v>172</v>
      </c>
      <c r="B1824" s="16">
        <v>1933</v>
      </c>
      <c r="C1824">
        <v>1933</v>
      </c>
      <c r="D1824" s="55" t="s">
        <v>19233</v>
      </c>
    </row>
    <row r="1825" spans="1:4" ht="13">
      <c r="A1825" s="17" t="s">
        <v>172</v>
      </c>
      <c r="B1825" s="16">
        <v>1934</v>
      </c>
      <c r="C1825">
        <v>1934</v>
      </c>
      <c r="D1825" s="55" t="s">
        <v>19233</v>
      </c>
    </row>
    <row r="1826" spans="1:4" ht="13">
      <c r="A1826" s="17" t="s">
        <v>172</v>
      </c>
      <c r="B1826" s="16">
        <v>1935</v>
      </c>
      <c r="C1826">
        <v>1935</v>
      </c>
      <c r="D1826" s="55" t="s">
        <v>19233</v>
      </c>
    </row>
    <row r="1827" spans="1:4" ht="13">
      <c r="A1827" s="17" t="s">
        <v>172</v>
      </c>
      <c r="B1827" s="16">
        <v>1936</v>
      </c>
      <c r="C1827">
        <v>1936</v>
      </c>
      <c r="D1827" s="55" t="s">
        <v>19233</v>
      </c>
    </row>
    <row r="1828" spans="1:4" ht="13">
      <c r="A1828" s="17" t="s">
        <v>172</v>
      </c>
      <c r="B1828" s="16">
        <v>1938</v>
      </c>
      <c r="C1828">
        <v>1938</v>
      </c>
      <c r="D1828" s="55" t="s">
        <v>19233</v>
      </c>
    </row>
    <row r="1829" spans="1:4" ht="13">
      <c r="A1829" s="17" t="s">
        <v>172</v>
      </c>
      <c r="B1829" s="16">
        <v>1939</v>
      </c>
      <c r="C1829">
        <v>1939</v>
      </c>
      <c r="D1829" s="55" t="s">
        <v>19233</v>
      </c>
    </row>
    <row r="1830" spans="1:4" ht="13">
      <c r="A1830" s="17" t="s">
        <v>172</v>
      </c>
      <c r="B1830" s="16">
        <v>1940</v>
      </c>
      <c r="C1830">
        <v>1940</v>
      </c>
      <c r="D1830" s="55" t="s">
        <v>19233</v>
      </c>
    </row>
    <row r="1831" spans="1:4" ht="13">
      <c r="A1831" s="17" t="s">
        <v>172</v>
      </c>
      <c r="B1831" s="16">
        <v>1941</v>
      </c>
      <c r="C1831">
        <v>1941</v>
      </c>
      <c r="D1831" s="55" t="s">
        <v>19233</v>
      </c>
    </row>
    <row r="1832" spans="1:4" ht="13">
      <c r="A1832" s="17" t="s">
        <v>172</v>
      </c>
      <c r="B1832" s="16">
        <v>1942</v>
      </c>
      <c r="C1832">
        <v>1942</v>
      </c>
      <c r="D1832" s="55" t="s">
        <v>19233</v>
      </c>
    </row>
    <row r="1833" spans="1:4" ht="13">
      <c r="A1833" s="17" t="s">
        <v>172</v>
      </c>
      <c r="B1833" s="16">
        <v>1943</v>
      </c>
      <c r="C1833">
        <v>1943</v>
      </c>
      <c r="D1833" s="55" t="s">
        <v>19233</v>
      </c>
    </row>
    <row r="1834" spans="1:4" ht="13">
      <c r="A1834" s="17" t="s">
        <v>172</v>
      </c>
      <c r="B1834" s="16">
        <v>1944</v>
      </c>
      <c r="C1834">
        <v>1944</v>
      </c>
      <c r="D1834" s="55" t="s">
        <v>19233</v>
      </c>
    </row>
    <row r="1835" spans="1:4" ht="13">
      <c r="A1835" s="17" t="s">
        <v>172</v>
      </c>
      <c r="B1835" s="16">
        <v>1945</v>
      </c>
      <c r="C1835">
        <v>1945</v>
      </c>
      <c r="D1835" s="55" t="s">
        <v>19233</v>
      </c>
    </row>
    <row r="1836" spans="1:4" ht="13">
      <c r="A1836" s="17" t="s">
        <v>172</v>
      </c>
      <c r="B1836" s="16">
        <v>1946</v>
      </c>
      <c r="C1836">
        <v>1946</v>
      </c>
      <c r="D1836" s="55" t="s">
        <v>19233</v>
      </c>
    </row>
    <row r="1837" spans="1:4" ht="13">
      <c r="A1837" s="17" t="s">
        <v>172</v>
      </c>
      <c r="B1837" s="16">
        <v>1947</v>
      </c>
      <c r="C1837">
        <v>1947</v>
      </c>
      <c r="D1837" s="55" t="s">
        <v>19233</v>
      </c>
    </row>
    <row r="1838" spans="1:4" ht="13">
      <c r="A1838" s="17" t="s">
        <v>172</v>
      </c>
      <c r="B1838" s="16">
        <v>1948</v>
      </c>
      <c r="C1838">
        <v>1948</v>
      </c>
      <c r="D1838" s="55" t="s">
        <v>19233</v>
      </c>
    </row>
    <row r="1839" spans="1:4" ht="13">
      <c r="A1839" s="17" t="s">
        <v>172</v>
      </c>
      <c r="B1839" s="16">
        <v>1949</v>
      </c>
      <c r="C1839">
        <v>1949</v>
      </c>
      <c r="D1839" s="55" t="s">
        <v>19233</v>
      </c>
    </row>
    <row r="1840" spans="1:4" ht="13">
      <c r="A1840" s="17" t="s">
        <v>172</v>
      </c>
      <c r="B1840" s="16">
        <v>1950</v>
      </c>
      <c r="C1840">
        <v>1950</v>
      </c>
      <c r="D1840" s="55" t="s">
        <v>19233</v>
      </c>
    </row>
    <row r="1841" spans="1:4" ht="13">
      <c r="A1841" s="17" t="s">
        <v>172</v>
      </c>
      <c r="B1841" s="16">
        <v>1951</v>
      </c>
      <c r="C1841">
        <v>1951</v>
      </c>
      <c r="D1841" s="55" t="s">
        <v>19233</v>
      </c>
    </row>
    <row r="1842" spans="1:4" ht="13">
      <c r="A1842" s="17" t="s">
        <v>172</v>
      </c>
      <c r="B1842" s="16">
        <v>1952</v>
      </c>
      <c r="C1842">
        <v>1952</v>
      </c>
      <c r="D1842" s="55" t="s">
        <v>19233</v>
      </c>
    </row>
    <row r="1843" spans="1:4" ht="13">
      <c r="A1843" s="17" t="s">
        <v>172</v>
      </c>
      <c r="B1843" s="16">
        <v>1953</v>
      </c>
      <c r="C1843">
        <v>1953</v>
      </c>
      <c r="D1843" s="55" t="s">
        <v>19233</v>
      </c>
    </row>
    <row r="1844" spans="1:4" ht="13">
      <c r="A1844" s="17" t="s">
        <v>172</v>
      </c>
      <c r="B1844" s="16">
        <v>1954</v>
      </c>
      <c r="C1844">
        <v>1954</v>
      </c>
      <c r="D1844" s="55" t="s">
        <v>19233</v>
      </c>
    </row>
    <row r="1845" spans="1:4" ht="13">
      <c r="A1845" s="17" t="s">
        <v>172</v>
      </c>
      <c r="B1845" s="16">
        <v>1955</v>
      </c>
      <c r="C1845">
        <v>1955</v>
      </c>
      <c r="D1845" s="55" t="s">
        <v>19233</v>
      </c>
    </row>
    <row r="1846" spans="1:4" ht="13">
      <c r="A1846" s="17" t="s">
        <v>172</v>
      </c>
      <c r="B1846" s="16">
        <v>1956</v>
      </c>
      <c r="C1846">
        <v>1956</v>
      </c>
      <c r="D1846" s="55" t="s">
        <v>19233</v>
      </c>
    </row>
    <row r="1847" spans="1:4" ht="13">
      <c r="A1847" s="17" t="s">
        <v>172</v>
      </c>
      <c r="B1847" s="16">
        <v>1957</v>
      </c>
      <c r="C1847">
        <v>1957</v>
      </c>
      <c r="D1847" s="55" t="s">
        <v>19233</v>
      </c>
    </row>
    <row r="1848" spans="1:4" ht="13">
      <c r="A1848" s="17" t="s">
        <v>172</v>
      </c>
      <c r="B1848" s="16">
        <v>1958</v>
      </c>
      <c r="C1848">
        <v>1958</v>
      </c>
      <c r="D1848" s="55" t="s">
        <v>19233</v>
      </c>
    </row>
    <row r="1849" spans="1:4" ht="13">
      <c r="A1849" s="17" t="s">
        <v>172</v>
      </c>
      <c r="B1849" s="16">
        <v>1959</v>
      </c>
      <c r="C1849">
        <v>1959</v>
      </c>
      <c r="D1849" s="55" t="s">
        <v>19233</v>
      </c>
    </row>
    <row r="1850" spans="1:4" ht="13">
      <c r="A1850" s="17" t="s">
        <v>172</v>
      </c>
      <c r="B1850" s="16">
        <v>1960</v>
      </c>
      <c r="C1850">
        <v>1960</v>
      </c>
      <c r="D1850" s="55" t="s">
        <v>19233</v>
      </c>
    </row>
    <row r="1851" spans="1:4" ht="13">
      <c r="A1851" s="17" t="s">
        <v>172</v>
      </c>
      <c r="B1851" s="16">
        <v>1961</v>
      </c>
      <c r="C1851">
        <v>1961</v>
      </c>
      <c r="D1851" s="55" t="s">
        <v>19233</v>
      </c>
    </row>
    <row r="1852" spans="1:4" ht="13">
      <c r="A1852" s="17" t="s">
        <v>172</v>
      </c>
      <c r="B1852" s="16">
        <v>1962</v>
      </c>
      <c r="C1852">
        <v>1962</v>
      </c>
      <c r="D1852" s="55" t="s">
        <v>19233</v>
      </c>
    </row>
    <row r="1853" spans="1:4" ht="13">
      <c r="A1853" s="17" t="s">
        <v>172</v>
      </c>
      <c r="B1853" s="16">
        <v>1963</v>
      </c>
      <c r="C1853">
        <v>1963</v>
      </c>
      <c r="D1853" s="55" t="s">
        <v>19233</v>
      </c>
    </row>
    <row r="1854" spans="1:4" ht="13">
      <c r="A1854" s="17" t="s">
        <v>172</v>
      </c>
      <c r="B1854" s="16">
        <v>1964</v>
      </c>
      <c r="C1854">
        <v>1964</v>
      </c>
      <c r="D1854" s="55" t="s">
        <v>19233</v>
      </c>
    </row>
    <row r="1855" spans="1:4" ht="13">
      <c r="A1855" s="17" t="s">
        <v>172</v>
      </c>
      <c r="B1855" s="16">
        <v>1965</v>
      </c>
      <c r="C1855">
        <v>1965</v>
      </c>
      <c r="D1855" s="55" t="s">
        <v>19233</v>
      </c>
    </row>
    <row r="1856" spans="1:4" ht="13">
      <c r="A1856" s="17" t="s">
        <v>172</v>
      </c>
      <c r="B1856" s="16">
        <v>1966</v>
      </c>
      <c r="C1856">
        <v>1966</v>
      </c>
      <c r="D1856" s="55" t="s">
        <v>19233</v>
      </c>
    </row>
    <row r="1857" spans="1:4" ht="13">
      <c r="A1857" s="17" t="s">
        <v>172</v>
      </c>
      <c r="B1857" s="16">
        <v>1967</v>
      </c>
      <c r="C1857">
        <v>1967</v>
      </c>
      <c r="D1857" s="55" t="s">
        <v>19233</v>
      </c>
    </row>
    <row r="1858" spans="1:4" ht="13">
      <c r="A1858" s="17" t="s">
        <v>172</v>
      </c>
      <c r="B1858" s="16">
        <v>1968</v>
      </c>
      <c r="C1858">
        <v>1968</v>
      </c>
      <c r="D1858" s="55" t="s">
        <v>19233</v>
      </c>
    </row>
    <row r="1859" spans="1:4" ht="13">
      <c r="A1859" s="17" t="s">
        <v>172</v>
      </c>
      <c r="B1859" s="16">
        <v>1969</v>
      </c>
      <c r="C1859">
        <v>1969</v>
      </c>
      <c r="D1859" s="55" t="s">
        <v>19233</v>
      </c>
    </row>
    <row r="1860" spans="1:4" ht="13">
      <c r="A1860" s="17" t="s">
        <v>172</v>
      </c>
      <c r="B1860" s="16">
        <v>1970</v>
      </c>
      <c r="C1860">
        <v>1970</v>
      </c>
      <c r="D1860" s="55" t="s">
        <v>19233</v>
      </c>
    </row>
    <row r="1861" spans="1:4" ht="13">
      <c r="A1861" s="17" t="s">
        <v>172</v>
      </c>
      <c r="B1861" s="16">
        <v>1971</v>
      </c>
      <c r="C1861">
        <v>1971</v>
      </c>
      <c r="D1861" s="55" t="s">
        <v>19233</v>
      </c>
    </row>
    <row r="1862" spans="1:4" ht="13">
      <c r="A1862" s="17" t="s">
        <v>172</v>
      </c>
      <c r="B1862" s="16">
        <v>1972</v>
      </c>
      <c r="C1862">
        <v>1972</v>
      </c>
      <c r="D1862" s="55" t="s">
        <v>19233</v>
      </c>
    </row>
    <row r="1863" spans="1:4" ht="13">
      <c r="A1863" s="17" t="s">
        <v>172</v>
      </c>
      <c r="B1863" s="16">
        <v>1973</v>
      </c>
      <c r="C1863">
        <v>1973</v>
      </c>
      <c r="D1863" s="55" t="s">
        <v>19233</v>
      </c>
    </row>
    <row r="1864" spans="1:4" ht="13">
      <c r="A1864" s="17" t="s">
        <v>172</v>
      </c>
      <c r="B1864" s="16">
        <v>1974</v>
      </c>
      <c r="C1864">
        <v>1974</v>
      </c>
      <c r="D1864" s="55" t="s">
        <v>19233</v>
      </c>
    </row>
    <row r="1865" spans="1:4" ht="13">
      <c r="A1865" s="17" t="s">
        <v>172</v>
      </c>
      <c r="B1865" s="16">
        <v>1975</v>
      </c>
      <c r="C1865">
        <v>1975</v>
      </c>
      <c r="D1865" s="55" t="s">
        <v>19233</v>
      </c>
    </row>
    <row r="1866" spans="1:4" ht="13">
      <c r="A1866" s="17" t="s">
        <v>172</v>
      </c>
      <c r="B1866" s="16">
        <v>1976</v>
      </c>
      <c r="C1866">
        <v>1976</v>
      </c>
      <c r="D1866" s="55" t="s">
        <v>19233</v>
      </c>
    </row>
    <row r="1867" spans="1:4" ht="13">
      <c r="A1867" s="17" t="s">
        <v>172</v>
      </c>
      <c r="B1867" s="16">
        <v>1977</v>
      </c>
      <c r="C1867">
        <v>1977</v>
      </c>
      <c r="D1867" s="55" t="s">
        <v>19233</v>
      </c>
    </row>
    <row r="1868" spans="1:4" ht="13">
      <c r="A1868" s="17" t="s">
        <v>172</v>
      </c>
      <c r="B1868" s="16">
        <v>1978</v>
      </c>
      <c r="C1868">
        <v>1978</v>
      </c>
      <c r="D1868" s="55" t="s">
        <v>19233</v>
      </c>
    </row>
    <row r="1869" spans="1:4" ht="13">
      <c r="A1869" s="17" t="s">
        <v>172</v>
      </c>
      <c r="B1869" s="16">
        <v>1979</v>
      </c>
      <c r="C1869">
        <v>1979</v>
      </c>
      <c r="D1869" s="55" t="s">
        <v>19233</v>
      </c>
    </row>
    <row r="1870" spans="1:4" ht="13">
      <c r="A1870" s="17" t="s">
        <v>172</v>
      </c>
      <c r="B1870" s="16">
        <v>1980</v>
      </c>
      <c r="C1870">
        <v>1980</v>
      </c>
      <c r="D1870" s="55" t="s">
        <v>19233</v>
      </c>
    </row>
    <row r="1871" spans="1:4" ht="13">
      <c r="A1871" s="17" t="s">
        <v>172</v>
      </c>
      <c r="B1871" s="16">
        <v>1981</v>
      </c>
      <c r="C1871">
        <v>1981</v>
      </c>
      <c r="D1871" s="55" t="s">
        <v>19233</v>
      </c>
    </row>
    <row r="1872" spans="1:4" ht="13">
      <c r="A1872" s="17" t="s">
        <v>172</v>
      </c>
      <c r="B1872" s="16">
        <v>1982</v>
      </c>
      <c r="C1872">
        <v>1982</v>
      </c>
      <c r="D1872" s="55" t="s">
        <v>19233</v>
      </c>
    </row>
    <row r="1873" spans="1:4" ht="13">
      <c r="A1873" s="17" t="s">
        <v>172</v>
      </c>
      <c r="B1873" s="16">
        <v>1983</v>
      </c>
      <c r="C1873">
        <v>1983</v>
      </c>
      <c r="D1873" s="55" t="s">
        <v>19233</v>
      </c>
    </row>
    <row r="1874" spans="1:4" ht="13">
      <c r="A1874" s="17" t="s">
        <v>172</v>
      </c>
      <c r="B1874" s="16">
        <v>1984</v>
      </c>
      <c r="C1874">
        <v>1984</v>
      </c>
      <c r="D1874" s="55" t="s">
        <v>19233</v>
      </c>
    </row>
    <row r="1875" spans="1:4" ht="13">
      <c r="A1875" s="17" t="s">
        <v>172</v>
      </c>
      <c r="B1875" s="16">
        <v>1985</v>
      </c>
      <c r="C1875">
        <v>1985</v>
      </c>
      <c r="D1875" s="55" t="s">
        <v>19233</v>
      </c>
    </row>
    <row r="1876" spans="1:4" ht="13">
      <c r="A1876" s="17" t="s">
        <v>172</v>
      </c>
      <c r="B1876" s="16">
        <v>1986</v>
      </c>
      <c r="C1876">
        <v>1986</v>
      </c>
      <c r="D1876" s="55" t="s">
        <v>19233</v>
      </c>
    </row>
    <row r="1877" spans="1:4" ht="13">
      <c r="A1877" s="17" t="s">
        <v>172</v>
      </c>
      <c r="B1877" s="16">
        <v>1987</v>
      </c>
      <c r="C1877">
        <v>1987</v>
      </c>
      <c r="D1877" s="55" t="s">
        <v>19233</v>
      </c>
    </row>
    <row r="1878" spans="1:4" ht="13">
      <c r="A1878" s="17" t="s">
        <v>172</v>
      </c>
      <c r="B1878" s="16">
        <v>1988</v>
      </c>
      <c r="C1878">
        <v>1988</v>
      </c>
      <c r="D1878" s="55" t="s">
        <v>19233</v>
      </c>
    </row>
    <row r="1879" spans="1:4" ht="13">
      <c r="A1879" s="17" t="s">
        <v>172</v>
      </c>
      <c r="B1879" s="16">
        <v>1989</v>
      </c>
      <c r="C1879">
        <v>1989</v>
      </c>
      <c r="D1879" s="55" t="s">
        <v>19233</v>
      </c>
    </row>
    <row r="1880" spans="1:4" ht="13">
      <c r="A1880" s="17" t="s">
        <v>172</v>
      </c>
      <c r="B1880" s="16">
        <v>1990</v>
      </c>
      <c r="C1880">
        <v>1990</v>
      </c>
      <c r="D1880" s="55" t="s">
        <v>19233</v>
      </c>
    </row>
    <row r="1881" spans="1:4" ht="13">
      <c r="A1881" s="17" t="s">
        <v>172</v>
      </c>
      <c r="B1881" s="16">
        <v>1991</v>
      </c>
      <c r="C1881">
        <v>1991</v>
      </c>
      <c r="D1881" s="55" t="s">
        <v>19233</v>
      </c>
    </row>
    <row r="1882" spans="1:4" ht="13">
      <c r="A1882" s="17" t="s">
        <v>172</v>
      </c>
      <c r="B1882" s="16">
        <v>1992</v>
      </c>
      <c r="C1882">
        <v>1992</v>
      </c>
      <c r="D1882" s="55" t="s">
        <v>19233</v>
      </c>
    </row>
    <row r="1883" spans="1:4" ht="13">
      <c r="A1883" s="17" t="s">
        <v>172</v>
      </c>
      <c r="B1883" s="16">
        <v>1993</v>
      </c>
      <c r="C1883">
        <v>1993</v>
      </c>
      <c r="D1883" s="55" t="s">
        <v>19233</v>
      </c>
    </row>
    <row r="1884" spans="1:4" ht="13">
      <c r="A1884" s="17" t="s">
        <v>172</v>
      </c>
      <c r="B1884" s="16">
        <v>1994</v>
      </c>
      <c r="C1884">
        <v>1994</v>
      </c>
      <c r="D1884" s="55" t="s">
        <v>19233</v>
      </c>
    </row>
    <row r="1885" spans="1:4" ht="13">
      <c r="A1885" s="17" t="s">
        <v>172</v>
      </c>
      <c r="B1885" s="16">
        <v>1995</v>
      </c>
      <c r="C1885">
        <v>1995</v>
      </c>
      <c r="D1885" s="55" t="s">
        <v>19233</v>
      </c>
    </row>
    <row r="1886" spans="1:4" ht="13">
      <c r="A1886" s="17" t="s">
        <v>172</v>
      </c>
      <c r="B1886" s="16">
        <v>1996</v>
      </c>
      <c r="C1886">
        <v>1996</v>
      </c>
      <c r="D1886" s="55" t="s">
        <v>19233</v>
      </c>
    </row>
    <row r="1887" spans="1:4" ht="13">
      <c r="A1887" s="17" t="s">
        <v>172</v>
      </c>
      <c r="B1887" s="16">
        <v>1997</v>
      </c>
      <c r="C1887">
        <v>1997</v>
      </c>
      <c r="D1887" s="55" t="s">
        <v>19233</v>
      </c>
    </row>
    <row r="1888" spans="1:4" ht="13">
      <c r="A1888" s="17" t="s">
        <v>172</v>
      </c>
      <c r="B1888" s="16">
        <v>1998</v>
      </c>
      <c r="C1888">
        <v>1998</v>
      </c>
      <c r="D1888" s="55" t="s">
        <v>19233</v>
      </c>
    </row>
    <row r="1889" spans="1:4" ht="13">
      <c r="A1889" s="17" t="s">
        <v>172</v>
      </c>
      <c r="B1889" s="16">
        <v>1999</v>
      </c>
      <c r="C1889">
        <v>1999</v>
      </c>
      <c r="D1889" s="55" t="s">
        <v>19233</v>
      </c>
    </row>
    <row r="1890" spans="1:4" ht="13">
      <c r="A1890" s="17" t="s">
        <v>172</v>
      </c>
      <c r="B1890" s="16">
        <v>2000</v>
      </c>
      <c r="C1890">
        <v>2000</v>
      </c>
      <c r="D1890" s="55" t="s">
        <v>19233</v>
      </c>
    </row>
    <row r="1891" spans="1:4" ht="13">
      <c r="A1891" s="17" t="s">
        <v>172</v>
      </c>
      <c r="B1891" s="16">
        <v>2001</v>
      </c>
      <c r="C1891">
        <v>2001</v>
      </c>
      <c r="D1891" s="55" t="s">
        <v>19233</v>
      </c>
    </row>
    <row r="1892" spans="1:4" ht="13">
      <c r="A1892" s="17" t="s">
        <v>172</v>
      </c>
      <c r="B1892" s="16">
        <v>2002</v>
      </c>
      <c r="C1892">
        <v>2002</v>
      </c>
      <c r="D1892" s="55" t="s">
        <v>19233</v>
      </c>
    </row>
    <row r="1893" spans="1:4" ht="13">
      <c r="A1893" s="17" t="s">
        <v>172</v>
      </c>
      <c r="B1893" s="16">
        <v>2003</v>
      </c>
      <c r="C1893">
        <v>2003</v>
      </c>
      <c r="D1893" s="55" t="s">
        <v>19233</v>
      </c>
    </row>
    <row r="1894" spans="1:4" ht="13">
      <c r="A1894" s="17" t="s">
        <v>172</v>
      </c>
      <c r="B1894" s="16">
        <v>2004</v>
      </c>
      <c r="C1894">
        <v>2004</v>
      </c>
      <c r="D1894" s="55" t="s">
        <v>19233</v>
      </c>
    </row>
    <row r="1895" spans="1:4" ht="13">
      <c r="A1895" s="17" t="s">
        <v>172</v>
      </c>
      <c r="B1895" s="16">
        <v>2005</v>
      </c>
      <c r="C1895">
        <v>2005</v>
      </c>
      <c r="D1895" s="55" t="s">
        <v>19233</v>
      </c>
    </row>
    <row r="1896" spans="1:4" ht="13">
      <c r="A1896" s="17" t="s">
        <v>172</v>
      </c>
      <c r="B1896" s="16">
        <v>2006</v>
      </c>
      <c r="C1896">
        <v>2006</v>
      </c>
      <c r="D1896" s="55" t="s">
        <v>19233</v>
      </c>
    </row>
    <row r="1897" spans="1:4" ht="13">
      <c r="A1897" s="17" t="s">
        <v>172</v>
      </c>
      <c r="B1897" s="16">
        <v>2007</v>
      </c>
      <c r="C1897">
        <v>2007</v>
      </c>
      <c r="D1897" s="55" t="s">
        <v>19233</v>
      </c>
    </row>
    <row r="1898" spans="1:4" ht="13">
      <c r="A1898" s="17" t="s">
        <v>172</v>
      </c>
      <c r="B1898" s="16">
        <v>2008</v>
      </c>
      <c r="C1898">
        <v>2008</v>
      </c>
      <c r="D1898" s="55" t="s">
        <v>19233</v>
      </c>
    </row>
    <row r="1899" spans="1:4" ht="13">
      <c r="A1899" s="17" t="s">
        <v>172</v>
      </c>
      <c r="B1899" s="16">
        <v>2009</v>
      </c>
      <c r="C1899">
        <v>2009</v>
      </c>
      <c r="D1899" s="55" t="s">
        <v>19233</v>
      </c>
    </row>
    <row r="1900" spans="1:4" ht="13">
      <c r="A1900" s="17" t="s">
        <v>172</v>
      </c>
      <c r="B1900" s="16">
        <v>2011</v>
      </c>
      <c r="C1900">
        <v>2011</v>
      </c>
      <c r="D1900" s="55" t="s">
        <v>19233</v>
      </c>
    </row>
    <row r="1901" spans="1:4" ht="13">
      <c r="A1901" s="17" t="s">
        <v>172</v>
      </c>
      <c r="B1901" s="16">
        <v>2012</v>
      </c>
      <c r="C1901">
        <v>2012</v>
      </c>
      <c r="D1901" s="55" t="s">
        <v>19233</v>
      </c>
    </row>
    <row r="1902" spans="1:4" ht="13">
      <c r="A1902" s="17" t="s">
        <v>172</v>
      </c>
      <c r="B1902" s="16">
        <v>2013</v>
      </c>
      <c r="C1902">
        <v>2013</v>
      </c>
      <c r="D1902" s="55" t="s">
        <v>19233</v>
      </c>
    </row>
    <row r="1903" spans="1:4" ht="13">
      <c r="A1903" s="17" t="s">
        <v>172</v>
      </c>
      <c r="B1903" s="16">
        <v>2014</v>
      </c>
      <c r="C1903">
        <v>2014</v>
      </c>
      <c r="D1903" s="55" t="s">
        <v>19233</v>
      </c>
    </row>
    <row r="1904" spans="1:4" ht="13">
      <c r="A1904" s="17" t="s">
        <v>172</v>
      </c>
      <c r="B1904" s="16">
        <v>2015</v>
      </c>
      <c r="C1904">
        <v>2015</v>
      </c>
      <c r="D1904" s="55" t="s">
        <v>19233</v>
      </c>
    </row>
    <row r="1905" spans="1:4" ht="13">
      <c r="A1905" s="17" t="s">
        <v>172</v>
      </c>
      <c r="B1905" s="16">
        <v>2016</v>
      </c>
      <c r="C1905">
        <v>2016</v>
      </c>
      <c r="D1905" s="55" t="s">
        <v>19233</v>
      </c>
    </row>
    <row r="1906" spans="1:4" ht="13">
      <c r="A1906" s="17" t="s">
        <v>172</v>
      </c>
      <c r="B1906" s="16">
        <v>2017</v>
      </c>
      <c r="C1906">
        <v>2017</v>
      </c>
      <c r="D1906" s="55" t="s">
        <v>19233</v>
      </c>
    </row>
    <row r="1907" spans="1:4" ht="13">
      <c r="A1907" s="17" t="s">
        <v>172</v>
      </c>
      <c r="B1907" s="16">
        <v>2018</v>
      </c>
      <c r="C1907">
        <v>2018</v>
      </c>
      <c r="D1907" s="55" t="s">
        <v>19233</v>
      </c>
    </row>
    <row r="1908" spans="1:4" ht="13">
      <c r="A1908" s="17" t="s">
        <v>172</v>
      </c>
      <c r="B1908" s="16">
        <v>2019</v>
      </c>
      <c r="C1908">
        <v>2019</v>
      </c>
      <c r="D1908" s="55" t="s">
        <v>19233</v>
      </c>
    </row>
    <row r="1909" spans="1:4" ht="13">
      <c r="A1909" s="17" t="s">
        <v>172</v>
      </c>
      <c r="B1909" s="16">
        <v>2020</v>
      </c>
      <c r="C1909">
        <v>2020</v>
      </c>
      <c r="D1909" s="55" t="s">
        <v>19233</v>
      </c>
    </row>
    <row r="1910" spans="1:4" ht="13">
      <c r="A1910" s="17" t="s">
        <v>172</v>
      </c>
      <c r="B1910" s="16">
        <v>2021</v>
      </c>
      <c r="C1910">
        <v>2021</v>
      </c>
      <c r="D1910" s="55" t="s">
        <v>19233</v>
      </c>
    </row>
    <row r="1911" spans="1:4" ht="13">
      <c r="A1911" s="17" t="s">
        <v>172</v>
      </c>
      <c r="B1911" s="16">
        <v>2022</v>
      </c>
      <c r="C1911">
        <v>2022</v>
      </c>
      <c r="D1911" s="55" t="s">
        <v>19233</v>
      </c>
    </row>
    <row r="1912" spans="1:4" ht="13">
      <c r="A1912" s="17" t="s">
        <v>172</v>
      </c>
      <c r="B1912" s="16">
        <v>2023</v>
      </c>
      <c r="C1912">
        <v>2023</v>
      </c>
      <c r="D1912" s="55" t="s">
        <v>19233</v>
      </c>
    </row>
    <row r="1913" spans="1:4" ht="13">
      <c r="A1913" s="17" t="s">
        <v>172</v>
      </c>
      <c r="B1913" s="16">
        <v>2024</v>
      </c>
      <c r="C1913">
        <v>2024</v>
      </c>
      <c r="D1913" s="55" t="s">
        <v>19233</v>
      </c>
    </row>
    <row r="1914" spans="1:4" ht="13">
      <c r="A1914" s="17" t="s">
        <v>172</v>
      </c>
      <c r="B1914" s="16">
        <v>2025</v>
      </c>
      <c r="C1914">
        <v>2025</v>
      </c>
      <c r="D1914" s="55" t="s">
        <v>19233</v>
      </c>
    </row>
    <row r="1915" spans="1:4" ht="13">
      <c r="A1915" s="17" t="s">
        <v>172</v>
      </c>
      <c r="B1915" s="16">
        <v>2026</v>
      </c>
      <c r="C1915">
        <v>2026</v>
      </c>
      <c r="D1915" s="55" t="s">
        <v>19233</v>
      </c>
    </row>
    <row r="1916" spans="1:4" ht="13">
      <c r="A1916" s="17" t="s">
        <v>172</v>
      </c>
      <c r="B1916" s="16">
        <v>2027</v>
      </c>
      <c r="C1916">
        <v>2027</v>
      </c>
      <c r="D1916" s="55" t="s">
        <v>19233</v>
      </c>
    </row>
    <row r="1917" spans="1:4" ht="13">
      <c r="A1917" s="17" t="s">
        <v>172</v>
      </c>
      <c r="B1917" s="16">
        <v>2028</v>
      </c>
      <c r="C1917">
        <v>2028</v>
      </c>
      <c r="D1917" s="55" t="s">
        <v>19233</v>
      </c>
    </row>
    <row r="1918" spans="1:4" ht="13">
      <c r="A1918" s="17" t="s">
        <v>172</v>
      </c>
      <c r="B1918" s="16">
        <v>2029</v>
      </c>
      <c r="C1918">
        <v>2029</v>
      </c>
      <c r="D1918" s="55" t="s">
        <v>19233</v>
      </c>
    </row>
    <row r="1919" spans="1:4" ht="13">
      <c r="A1919" s="17" t="s">
        <v>172</v>
      </c>
      <c r="B1919" s="16">
        <v>2030</v>
      </c>
      <c r="C1919">
        <v>2030</v>
      </c>
      <c r="D1919" s="55" t="s">
        <v>19233</v>
      </c>
    </row>
    <row r="1920" spans="1:4" ht="13">
      <c r="A1920" s="17" t="s">
        <v>172</v>
      </c>
      <c r="B1920" s="16">
        <v>2031</v>
      </c>
      <c r="C1920">
        <v>2031</v>
      </c>
      <c r="D1920" s="55" t="s">
        <v>19233</v>
      </c>
    </row>
    <row r="1921" spans="1:4" ht="13">
      <c r="A1921" s="17" t="s">
        <v>172</v>
      </c>
      <c r="B1921" s="16">
        <v>2032</v>
      </c>
      <c r="C1921">
        <v>2032</v>
      </c>
      <c r="D1921" s="55" t="s">
        <v>19233</v>
      </c>
    </row>
    <row r="1922" spans="1:4" ht="13">
      <c r="A1922" s="17" t="s">
        <v>172</v>
      </c>
      <c r="B1922" s="16">
        <v>2033</v>
      </c>
      <c r="C1922">
        <v>2033</v>
      </c>
      <c r="D1922" s="55" t="s">
        <v>19233</v>
      </c>
    </row>
    <row r="1923" spans="1:4" ht="13">
      <c r="A1923" s="17" t="s">
        <v>172</v>
      </c>
      <c r="B1923" s="16">
        <v>2034</v>
      </c>
      <c r="C1923">
        <v>2034</v>
      </c>
      <c r="D1923" s="55" t="s">
        <v>19233</v>
      </c>
    </row>
    <row r="1924" spans="1:4" ht="13">
      <c r="A1924" s="17" t="s">
        <v>172</v>
      </c>
      <c r="B1924" s="16">
        <v>2035</v>
      </c>
      <c r="C1924">
        <v>2035</v>
      </c>
      <c r="D1924" s="55" t="s">
        <v>19233</v>
      </c>
    </row>
    <row r="1925" spans="1:4" ht="13">
      <c r="A1925" s="17" t="s">
        <v>172</v>
      </c>
      <c r="B1925" s="16">
        <v>2036</v>
      </c>
      <c r="C1925">
        <v>2036</v>
      </c>
      <c r="D1925" s="55" t="s">
        <v>19233</v>
      </c>
    </row>
    <row r="1926" spans="1:4" ht="13">
      <c r="A1926" s="17" t="s">
        <v>172</v>
      </c>
      <c r="B1926" s="16">
        <v>2037</v>
      </c>
      <c r="C1926">
        <v>2037</v>
      </c>
      <c r="D1926" s="55" t="s">
        <v>19233</v>
      </c>
    </row>
    <row r="1927" spans="1:4" ht="13">
      <c r="A1927" s="17" t="s">
        <v>172</v>
      </c>
      <c r="B1927" s="16">
        <v>2038</v>
      </c>
      <c r="C1927">
        <v>2038</v>
      </c>
      <c r="D1927" s="55" t="s">
        <v>19233</v>
      </c>
    </row>
    <row r="1928" spans="1:4" ht="13">
      <c r="A1928" s="17" t="s">
        <v>172</v>
      </c>
      <c r="B1928" s="16">
        <v>2039</v>
      </c>
      <c r="C1928">
        <v>2039</v>
      </c>
      <c r="D1928" s="55" t="s">
        <v>19233</v>
      </c>
    </row>
    <row r="1929" spans="1:4" ht="13">
      <c r="A1929" s="17" t="s">
        <v>172</v>
      </c>
      <c r="B1929" s="16">
        <v>2040</v>
      </c>
      <c r="C1929">
        <v>2040</v>
      </c>
      <c r="D1929" s="55" t="s">
        <v>19233</v>
      </c>
    </row>
    <row r="1930" spans="1:4" ht="13">
      <c r="A1930" s="17" t="s">
        <v>172</v>
      </c>
      <c r="B1930" s="16">
        <v>2041</v>
      </c>
      <c r="C1930">
        <v>2041</v>
      </c>
      <c r="D1930" s="55" t="s">
        <v>19233</v>
      </c>
    </row>
    <row r="1931" spans="1:4" ht="13">
      <c r="A1931" s="17" t="s">
        <v>172</v>
      </c>
      <c r="B1931" s="16">
        <v>2042</v>
      </c>
      <c r="C1931">
        <v>2042</v>
      </c>
      <c r="D1931" s="55" t="s">
        <v>19233</v>
      </c>
    </row>
    <row r="1932" spans="1:4" ht="13">
      <c r="A1932" s="17" t="s">
        <v>172</v>
      </c>
      <c r="B1932" s="16">
        <v>2043</v>
      </c>
      <c r="C1932">
        <v>2043</v>
      </c>
      <c r="D1932" s="55" t="s">
        <v>19233</v>
      </c>
    </row>
    <row r="1933" spans="1:4" ht="13">
      <c r="A1933" s="17" t="s">
        <v>172</v>
      </c>
      <c r="B1933" s="16">
        <v>2044</v>
      </c>
      <c r="C1933">
        <v>2044</v>
      </c>
      <c r="D1933" s="55" t="s">
        <v>19233</v>
      </c>
    </row>
    <row r="1934" spans="1:4" ht="13">
      <c r="A1934" s="17" t="s">
        <v>172</v>
      </c>
      <c r="B1934" s="16">
        <v>2045</v>
      </c>
      <c r="C1934">
        <v>2045</v>
      </c>
      <c r="D1934" s="55" t="s">
        <v>19233</v>
      </c>
    </row>
    <row r="1935" spans="1:4" ht="13">
      <c r="A1935" s="17" t="s">
        <v>172</v>
      </c>
      <c r="B1935" s="16">
        <v>2046</v>
      </c>
      <c r="C1935">
        <v>2046</v>
      </c>
      <c r="D1935" s="55" t="s">
        <v>19233</v>
      </c>
    </row>
    <row r="1936" spans="1:4" ht="13">
      <c r="A1936" s="17" t="s">
        <v>172</v>
      </c>
      <c r="B1936" s="16">
        <v>2047</v>
      </c>
      <c r="C1936">
        <v>2047</v>
      </c>
      <c r="D1936" s="55" t="s">
        <v>19233</v>
      </c>
    </row>
    <row r="1937" spans="1:4" ht="13">
      <c r="A1937" s="17" t="s">
        <v>172</v>
      </c>
      <c r="B1937" s="16">
        <v>2048</v>
      </c>
      <c r="C1937">
        <v>2048</v>
      </c>
      <c r="D1937" s="55" t="s">
        <v>19233</v>
      </c>
    </row>
    <row r="1938" spans="1:4" ht="13">
      <c r="A1938" s="17" t="s">
        <v>172</v>
      </c>
      <c r="B1938" s="16">
        <v>2049</v>
      </c>
      <c r="C1938">
        <v>2049</v>
      </c>
      <c r="D1938" s="55" t="s">
        <v>19233</v>
      </c>
    </row>
    <row r="1939" spans="1:4" ht="13">
      <c r="A1939" s="17" t="s">
        <v>172</v>
      </c>
      <c r="B1939" s="16">
        <v>2050</v>
      </c>
      <c r="C1939">
        <v>2050</v>
      </c>
      <c r="D1939" s="55" t="s">
        <v>19233</v>
      </c>
    </row>
    <row r="1940" spans="1:4" ht="13">
      <c r="A1940" s="17" t="s">
        <v>172</v>
      </c>
      <c r="B1940" s="16">
        <v>2051</v>
      </c>
      <c r="C1940">
        <v>2051</v>
      </c>
      <c r="D1940" s="55" t="s">
        <v>19233</v>
      </c>
    </row>
    <row r="1941" spans="1:4" ht="13">
      <c r="A1941" s="17" t="s">
        <v>172</v>
      </c>
      <c r="B1941" s="16">
        <v>2052</v>
      </c>
      <c r="C1941">
        <v>2052</v>
      </c>
      <c r="D1941" s="55" t="s">
        <v>19233</v>
      </c>
    </row>
    <row r="1942" spans="1:4" ht="13">
      <c r="A1942" s="17" t="s">
        <v>172</v>
      </c>
      <c r="B1942" s="16">
        <v>2053</v>
      </c>
      <c r="C1942">
        <v>2053</v>
      </c>
      <c r="D1942" s="55" t="s">
        <v>19233</v>
      </c>
    </row>
    <row r="1943" spans="1:4" ht="13">
      <c r="A1943" s="17" t="s">
        <v>172</v>
      </c>
      <c r="B1943" s="16">
        <v>2054</v>
      </c>
      <c r="C1943">
        <v>2054</v>
      </c>
      <c r="D1943" s="55" t="s">
        <v>19233</v>
      </c>
    </row>
    <row r="1944" spans="1:4" ht="13">
      <c r="A1944" s="17" t="s">
        <v>172</v>
      </c>
      <c r="B1944" s="16">
        <v>2055</v>
      </c>
      <c r="C1944">
        <v>2055</v>
      </c>
      <c r="D1944" s="55" t="s">
        <v>19233</v>
      </c>
    </row>
    <row r="1945" spans="1:4" ht="13">
      <c r="A1945" s="17" t="s">
        <v>172</v>
      </c>
      <c r="B1945" s="16">
        <v>2056</v>
      </c>
      <c r="C1945">
        <v>2056</v>
      </c>
      <c r="D1945" s="55" t="s">
        <v>19233</v>
      </c>
    </row>
    <row r="1946" spans="1:4" ht="13">
      <c r="A1946" s="17" t="s">
        <v>172</v>
      </c>
      <c r="B1946" s="16">
        <v>2057</v>
      </c>
      <c r="C1946">
        <v>2057</v>
      </c>
      <c r="D1946" s="55" t="s">
        <v>19233</v>
      </c>
    </row>
    <row r="1947" spans="1:4" ht="13">
      <c r="A1947" s="17" t="s">
        <v>172</v>
      </c>
      <c r="B1947" s="16">
        <v>2058</v>
      </c>
      <c r="C1947">
        <v>2058</v>
      </c>
      <c r="D1947" s="55" t="s">
        <v>19233</v>
      </c>
    </row>
    <row r="1948" spans="1:4" ht="13">
      <c r="A1948" s="17" t="s">
        <v>172</v>
      </c>
      <c r="B1948" s="16">
        <v>2059</v>
      </c>
      <c r="C1948">
        <v>2059</v>
      </c>
      <c r="D1948" s="55" t="s">
        <v>19233</v>
      </c>
    </row>
    <row r="1949" spans="1:4" ht="13">
      <c r="A1949" s="17" t="s">
        <v>172</v>
      </c>
      <c r="B1949" s="16">
        <v>2060</v>
      </c>
      <c r="C1949">
        <v>2060</v>
      </c>
      <c r="D1949" s="55" t="s">
        <v>19233</v>
      </c>
    </row>
    <row r="1950" spans="1:4" ht="13">
      <c r="A1950" s="17" t="s">
        <v>172</v>
      </c>
      <c r="B1950" s="16">
        <v>2061</v>
      </c>
      <c r="C1950">
        <v>2061</v>
      </c>
      <c r="D1950" s="55" t="s">
        <v>19233</v>
      </c>
    </row>
    <row r="1951" spans="1:4" ht="13">
      <c r="A1951" s="17" t="s">
        <v>172</v>
      </c>
      <c r="B1951" s="16">
        <v>2062</v>
      </c>
      <c r="C1951">
        <v>2062</v>
      </c>
      <c r="D1951" s="55" t="s">
        <v>19233</v>
      </c>
    </row>
    <row r="1952" spans="1:4" ht="13">
      <c r="A1952" s="17" t="s">
        <v>172</v>
      </c>
      <c r="B1952" s="16">
        <v>2063</v>
      </c>
      <c r="C1952">
        <v>2063</v>
      </c>
      <c r="D1952" s="55" t="s">
        <v>19233</v>
      </c>
    </row>
    <row r="1953" spans="1:4" ht="13">
      <c r="A1953" s="17" t="s">
        <v>172</v>
      </c>
      <c r="B1953" s="16">
        <v>2064</v>
      </c>
      <c r="C1953">
        <v>2064</v>
      </c>
      <c r="D1953" s="55" t="s">
        <v>19233</v>
      </c>
    </row>
    <row r="1954" spans="1:4" ht="13">
      <c r="A1954" s="17" t="s">
        <v>172</v>
      </c>
      <c r="B1954" s="16">
        <v>2065</v>
      </c>
      <c r="C1954">
        <v>2065</v>
      </c>
      <c r="D1954" s="55" t="s">
        <v>19233</v>
      </c>
    </row>
    <row r="1955" spans="1:4" ht="13">
      <c r="A1955" s="17" t="s">
        <v>172</v>
      </c>
      <c r="B1955" s="16">
        <v>2066</v>
      </c>
      <c r="C1955">
        <v>2066</v>
      </c>
      <c r="D1955" s="55" t="s">
        <v>19233</v>
      </c>
    </row>
    <row r="1956" spans="1:4" ht="13">
      <c r="A1956" s="17" t="s">
        <v>172</v>
      </c>
      <c r="B1956" s="16">
        <v>2067</v>
      </c>
      <c r="C1956">
        <v>2067</v>
      </c>
      <c r="D1956" s="55" t="s">
        <v>19233</v>
      </c>
    </row>
    <row r="1957" spans="1:4" ht="13">
      <c r="A1957" s="17" t="s">
        <v>172</v>
      </c>
      <c r="B1957" s="16">
        <v>2068</v>
      </c>
      <c r="C1957">
        <v>2068</v>
      </c>
      <c r="D1957" s="55" t="s">
        <v>19233</v>
      </c>
    </row>
    <row r="1958" spans="1:4" ht="13">
      <c r="A1958" s="17" t="s">
        <v>172</v>
      </c>
      <c r="B1958" s="16">
        <v>2069</v>
      </c>
      <c r="C1958">
        <v>2069</v>
      </c>
      <c r="D1958" s="55" t="s">
        <v>19233</v>
      </c>
    </row>
    <row r="1959" spans="1:4" ht="13">
      <c r="A1959" s="17" t="s">
        <v>172</v>
      </c>
      <c r="B1959" s="16">
        <v>2070</v>
      </c>
      <c r="C1959">
        <v>2070</v>
      </c>
      <c r="D1959" s="55" t="s">
        <v>19233</v>
      </c>
    </row>
    <row r="1960" spans="1:4" ht="13">
      <c r="A1960" s="17" t="s">
        <v>172</v>
      </c>
      <c r="B1960" s="16">
        <v>2071</v>
      </c>
      <c r="C1960">
        <v>2071</v>
      </c>
      <c r="D1960" s="55" t="s">
        <v>19233</v>
      </c>
    </row>
    <row r="1961" spans="1:4" ht="13">
      <c r="A1961" s="17" t="s">
        <v>172</v>
      </c>
      <c r="B1961" s="16">
        <v>2072</v>
      </c>
      <c r="C1961">
        <v>2072</v>
      </c>
      <c r="D1961" s="55" t="s">
        <v>19233</v>
      </c>
    </row>
    <row r="1962" spans="1:4" ht="13">
      <c r="A1962" s="17" t="s">
        <v>172</v>
      </c>
      <c r="B1962" s="16">
        <v>2073</v>
      </c>
      <c r="C1962">
        <v>2073</v>
      </c>
      <c r="D1962" s="55" t="s">
        <v>19233</v>
      </c>
    </row>
    <row r="1963" spans="1:4" ht="13">
      <c r="A1963" s="17" t="s">
        <v>172</v>
      </c>
      <c r="B1963" s="16">
        <v>2074</v>
      </c>
      <c r="C1963">
        <v>2074</v>
      </c>
      <c r="D1963" s="55" t="s">
        <v>19233</v>
      </c>
    </row>
    <row r="1964" spans="1:4" ht="13">
      <c r="A1964" s="17" t="s">
        <v>172</v>
      </c>
      <c r="B1964" s="16">
        <v>2075</v>
      </c>
      <c r="C1964">
        <v>2075</v>
      </c>
      <c r="D1964" s="55" t="s">
        <v>19233</v>
      </c>
    </row>
    <row r="1965" spans="1:4" ht="13">
      <c r="A1965" s="17" t="s">
        <v>172</v>
      </c>
      <c r="B1965" s="16">
        <v>2076</v>
      </c>
      <c r="C1965">
        <v>2076</v>
      </c>
      <c r="D1965" s="55" t="s">
        <v>19233</v>
      </c>
    </row>
    <row r="1966" spans="1:4" ht="13">
      <c r="A1966" s="17" t="s">
        <v>172</v>
      </c>
      <c r="B1966" s="16">
        <v>2077</v>
      </c>
      <c r="C1966">
        <v>2077</v>
      </c>
      <c r="D1966" s="55" t="s">
        <v>19233</v>
      </c>
    </row>
    <row r="1967" spans="1:4" ht="13">
      <c r="A1967" s="17" t="s">
        <v>172</v>
      </c>
      <c r="B1967" s="16">
        <v>2078</v>
      </c>
      <c r="C1967">
        <v>2078</v>
      </c>
      <c r="D1967" s="55" t="s">
        <v>19233</v>
      </c>
    </row>
    <row r="1968" spans="1:4" ht="13">
      <c r="A1968" s="17" t="s">
        <v>172</v>
      </c>
      <c r="B1968" s="16">
        <v>2079</v>
      </c>
      <c r="C1968">
        <v>2079</v>
      </c>
      <c r="D1968" s="55" t="s">
        <v>19233</v>
      </c>
    </row>
    <row r="1969" spans="1:4" ht="13">
      <c r="A1969" s="17" t="s">
        <v>172</v>
      </c>
      <c r="B1969" s="16">
        <v>2080</v>
      </c>
      <c r="C1969">
        <v>2080</v>
      </c>
      <c r="D1969" s="55" t="s">
        <v>19233</v>
      </c>
    </row>
    <row r="1970" spans="1:4" ht="13">
      <c r="A1970" s="17" t="s">
        <v>172</v>
      </c>
      <c r="B1970" s="16">
        <v>2081</v>
      </c>
      <c r="C1970">
        <v>2081</v>
      </c>
      <c r="D1970" s="55" t="s">
        <v>19233</v>
      </c>
    </row>
    <row r="1971" spans="1:4" ht="13">
      <c r="A1971" s="17" t="s">
        <v>172</v>
      </c>
      <c r="B1971" s="16">
        <v>2082</v>
      </c>
      <c r="C1971">
        <v>2082</v>
      </c>
      <c r="D1971" s="55" t="s">
        <v>19233</v>
      </c>
    </row>
    <row r="1972" spans="1:4" ht="13">
      <c r="A1972" s="17" t="s">
        <v>172</v>
      </c>
      <c r="B1972" s="16">
        <v>2083</v>
      </c>
      <c r="C1972">
        <v>2083</v>
      </c>
      <c r="D1972" s="55" t="s">
        <v>19233</v>
      </c>
    </row>
    <row r="1973" spans="1:4" ht="13">
      <c r="A1973" s="17" t="s">
        <v>172</v>
      </c>
      <c r="B1973" s="16">
        <v>2084</v>
      </c>
      <c r="C1973">
        <v>2084</v>
      </c>
      <c r="D1973" s="55" t="s">
        <v>19233</v>
      </c>
    </row>
    <row r="1974" spans="1:4" ht="13">
      <c r="A1974" s="17" t="s">
        <v>172</v>
      </c>
      <c r="B1974" s="16">
        <v>2085</v>
      </c>
      <c r="C1974">
        <v>2085</v>
      </c>
      <c r="D1974" s="55" t="s">
        <v>19233</v>
      </c>
    </row>
    <row r="1975" spans="1:4" ht="13">
      <c r="A1975" s="17" t="s">
        <v>172</v>
      </c>
      <c r="B1975" s="16">
        <v>2086</v>
      </c>
      <c r="C1975">
        <v>2086</v>
      </c>
      <c r="D1975" s="55" t="s">
        <v>19233</v>
      </c>
    </row>
    <row r="1976" spans="1:4" ht="13">
      <c r="A1976" s="17" t="s">
        <v>172</v>
      </c>
      <c r="B1976" s="16">
        <v>2087</v>
      </c>
      <c r="C1976">
        <v>2087</v>
      </c>
      <c r="D1976" s="55" t="s">
        <v>19233</v>
      </c>
    </row>
    <row r="1977" spans="1:4" ht="13">
      <c r="A1977" s="17" t="s">
        <v>172</v>
      </c>
      <c r="B1977" s="16">
        <v>2088</v>
      </c>
      <c r="C1977">
        <v>2088</v>
      </c>
      <c r="D1977" s="55" t="s">
        <v>19233</v>
      </c>
    </row>
    <row r="1978" spans="1:4" ht="13">
      <c r="A1978" s="17" t="s">
        <v>172</v>
      </c>
      <c r="B1978" s="16">
        <v>2089</v>
      </c>
      <c r="C1978">
        <v>2089</v>
      </c>
      <c r="D1978" s="55" t="s">
        <v>19233</v>
      </c>
    </row>
    <row r="1979" spans="1:4" ht="13">
      <c r="A1979" s="17" t="s">
        <v>172</v>
      </c>
      <c r="B1979" s="16">
        <v>2090</v>
      </c>
      <c r="C1979">
        <v>2090</v>
      </c>
      <c r="D1979" s="55" t="s">
        <v>19233</v>
      </c>
    </row>
    <row r="1980" spans="1:4" ht="13">
      <c r="A1980" s="17" t="s">
        <v>172</v>
      </c>
      <c r="B1980" s="16">
        <v>2091</v>
      </c>
      <c r="C1980">
        <v>2091</v>
      </c>
      <c r="D1980" s="55" t="s">
        <v>19233</v>
      </c>
    </row>
    <row r="1981" spans="1:4" ht="13">
      <c r="A1981" s="17" t="s">
        <v>172</v>
      </c>
      <c r="B1981" s="16">
        <v>2092</v>
      </c>
      <c r="C1981">
        <v>2092</v>
      </c>
      <c r="D1981" s="55" t="s">
        <v>19233</v>
      </c>
    </row>
    <row r="1982" spans="1:4" ht="13">
      <c r="A1982" s="17" t="s">
        <v>172</v>
      </c>
      <c r="B1982" s="16">
        <v>2093</v>
      </c>
      <c r="C1982">
        <v>2093</v>
      </c>
      <c r="D1982" s="55" t="s">
        <v>19233</v>
      </c>
    </row>
    <row r="1983" spans="1:4" ht="13">
      <c r="A1983" s="17" t="s">
        <v>172</v>
      </c>
      <c r="B1983" s="16">
        <v>2094</v>
      </c>
      <c r="C1983">
        <v>2094</v>
      </c>
      <c r="D1983" s="55" t="s">
        <v>19233</v>
      </c>
    </row>
    <row r="1984" spans="1:4" ht="13">
      <c r="A1984" s="17" t="s">
        <v>172</v>
      </c>
      <c r="B1984" s="16">
        <v>2095</v>
      </c>
      <c r="C1984">
        <v>2095</v>
      </c>
      <c r="D1984" s="55" t="s">
        <v>19233</v>
      </c>
    </row>
    <row r="1985" spans="1:4" ht="13">
      <c r="A1985" s="17" t="s">
        <v>172</v>
      </c>
      <c r="B1985" s="16">
        <v>2096</v>
      </c>
      <c r="C1985">
        <v>2096</v>
      </c>
      <c r="D1985" s="55" t="s">
        <v>19233</v>
      </c>
    </row>
    <row r="1986" spans="1:4" ht="13">
      <c r="A1986" s="17" t="s">
        <v>172</v>
      </c>
      <c r="B1986" s="16">
        <v>2097</v>
      </c>
      <c r="C1986">
        <v>2097</v>
      </c>
      <c r="D1986" s="55" t="s">
        <v>19233</v>
      </c>
    </row>
    <row r="1987" spans="1:4" ht="13">
      <c r="A1987" s="17" t="s">
        <v>172</v>
      </c>
      <c r="B1987" s="16">
        <v>2098</v>
      </c>
      <c r="C1987">
        <v>2098</v>
      </c>
      <c r="D1987" s="55" t="s">
        <v>19233</v>
      </c>
    </row>
    <row r="1988" spans="1:4" ht="13">
      <c r="A1988" s="17" t="s">
        <v>172</v>
      </c>
      <c r="B1988" s="16">
        <v>2099</v>
      </c>
      <c r="C1988">
        <v>2099</v>
      </c>
      <c r="D1988" s="55" t="s">
        <v>19233</v>
      </c>
    </row>
    <row r="1989" spans="1:4" ht="13">
      <c r="A1989" s="17" t="s">
        <v>172</v>
      </c>
      <c r="B1989" s="16">
        <v>2100</v>
      </c>
      <c r="C1989">
        <v>2100</v>
      </c>
      <c r="D1989" s="55" t="s">
        <v>19233</v>
      </c>
    </row>
    <row r="1990" spans="1:4" ht="13">
      <c r="A1990" s="17" t="s">
        <v>172</v>
      </c>
      <c r="B1990" s="16">
        <v>2101</v>
      </c>
      <c r="C1990">
        <v>2101</v>
      </c>
      <c r="D1990" s="55" t="s">
        <v>19233</v>
      </c>
    </row>
    <row r="1991" spans="1:4" ht="13">
      <c r="A1991" s="17" t="s">
        <v>172</v>
      </c>
      <c r="B1991" s="16">
        <v>2102</v>
      </c>
      <c r="C1991">
        <v>2102</v>
      </c>
      <c r="D1991" s="55" t="s">
        <v>19233</v>
      </c>
    </row>
    <row r="1992" spans="1:4" ht="13">
      <c r="A1992" s="17" t="s">
        <v>172</v>
      </c>
      <c r="B1992" s="16">
        <v>2103</v>
      </c>
      <c r="C1992">
        <v>2103</v>
      </c>
      <c r="D1992" s="55" t="s">
        <v>19233</v>
      </c>
    </row>
    <row r="1993" spans="1:4" ht="13">
      <c r="A1993" s="17" t="s">
        <v>172</v>
      </c>
      <c r="B1993" s="16">
        <v>2104</v>
      </c>
      <c r="C1993">
        <v>2104</v>
      </c>
      <c r="D1993" s="55" t="s">
        <v>19233</v>
      </c>
    </row>
    <row r="1994" spans="1:4" ht="13">
      <c r="A1994" s="17" t="s">
        <v>172</v>
      </c>
      <c r="B1994" s="16">
        <v>2105</v>
      </c>
      <c r="C1994">
        <v>2105</v>
      </c>
      <c r="D1994" s="55" t="s">
        <v>19233</v>
      </c>
    </row>
    <row r="1995" spans="1:4" ht="13">
      <c r="A1995" s="17" t="s">
        <v>172</v>
      </c>
      <c r="B1995" s="16">
        <v>2106</v>
      </c>
      <c r="C1995">
        <v>2106</v>
      </c>
      <c r="D1995" s="55" t="s">
        <v>19233</v>
      </c>
    </row>
    <row r="1996" spans="1:4" ht="13">
      <c r="A1996" s="17" t="s">
        <v>172</v>
      </c>
      <c r="B1996" s="16">
        <v>2107</v>
      </c>
      <c r="C1996">
        <v>2107</v>
      </c>
      <c r="D1996" s="55" t="s">
        <v>19233</v>
      </c>
    </row>
    <row r="1997" spans="1:4" ht="13">
      <c r="A1997" s="17" t="s">
        <v>172</v>
      </c>
      <c r="B1997" s="16">
        <v>2108</v>
      </c>
      <c r="C1997">
        <v>2108</v>
      </c>
      <c r="D1997" s="55" t="s">
        <v>19233</v>
      </c>
    </row>
    <row r="1998" spans="1:4" ht="13">
      <c r="A1998" s="17" t="s">
        <v>172</v>
      </c>
      <c r="B1998" s="16">
        <v>2109</v>
      </c>
      <c r="C1998">
        <v>2109</v>
      </c>
      <c r="D1998" s="55" t="s">
        <v>19233</v>
      </c>
    </row>
    <row r="1999" spans="1:4" ht="13">
      <c r="A1999" s="17" t="s">
        <v>172</v>
      </c>
      <c r="B1999" s="16">
        <v>2110</v>
      </c>
      <c r="C1999">
        <v>2110</v>
      </c>
      <c r="D1999" s="55" t="s">
        <v>19233</v>
      </c>
    </row>
    <row r="2000" spans="1:4" ht="13">
      <c r="A2000" s="17" t="s">
        <v>172</v>
      </c>
      <c r="B2000" s="16">
        <v>2111</v>
      </c>
      <c r="C2000">
        <v>2111</v>
      </c>
      <c r="D2000" s="55" t="s">
        <v>19233</v>
      </c>
    </row>
    <row r="2001" spans="1:4" ht="13">
      <c r="A2001" s="17" t="s">
        <v>172</v>
      </c>
      <c r="B2001" s="16">
        <v>2112</v>
      </c>
      <c r="C2001">
        <v>2112</v>
      </c>
      <c r="D2001" s="55" t="s">
        <v>19233</v>
      </c>
    </row>
    <row r="2002" spans="1:4" ht="13">
      <c r="A2002" s="17" t="s">
        <v>172</v>
      </c>
      <c r="B2002" s="16">
        <v>2113</v>
      </c>
      <c r="C2002">
        <v>2113</v>
      </c>
      <c r="D2002" s="55" t="s">
        <v>19233</v>
      </c>
    </row>
    <row r="2003" spans="1:4" ht="13">
      <c r="A2003" s="17" t="s">
        <v>172</v>
      </c>
      <c r="B2003" s="16">
        <v>2114</v>
      </c>
      <c r="C2003">
        <v>2114</v>
      </c>
      <c r="D2003" s="55" t="s">
        <v>19233</v>
      </c>
    </row>
    <row r="2004" spans="1:4" ht="13">
      <c r="A2004" s="17" t="s">
        <v>172</v>
      </c>
      <c r="B2004" s="16">
        <v>2115</v>
      </c>
      <c r="C2004">
        <v>2115</v>
      </c>
      <c r="D2004" s="55" t="s">
        <v>19233</v>
      </c>
    </row>
    <row r="2005" spans="1:4" ht="13">
      <c r="A2005" s="17" t="s">
        <v>172</v>
      </c>
      <c r="B2005" s="16">
        <v>2116</v>
      </c>
      <c r="C2005">
        <v>2116</v>
      </c>
      <c r="D2005" s="55" t="s">
        <v>19233</v>
      </c>
    </row>
    <row r="2006" spans="1:4" ht="13">
      <c r="A2006" s="17" t="s">
        <v>172</v>
      </c>
      <c r="B2006" s="16">
        <v>2117</v>
      </c>
      <c r="C2006">
        <v>2117</v>
      </c>
      <c r="D2006" s="55" t="s">
        <v>19233</v>
      </c>
    </row>
    <row r="2007" spans="1:4" ht="13">
      <c r="A2007" s="17" t="s">
        <v>172</v>
      </c>
      <c r="B2007" s="16">
        <v>2118</v>
      </c>
      <c r="C2007">
        <v>2118</v>
      </c>
      <c r="D2007" s="55" t="s">
        <v>19233</v>
      </c>
    </row>
    <row r="2008" spans="1:4" ht="13">
      <c r="A2008" s="17" t="s">
        <v>172</v>
      </c>
      <c r="B2008" s="16">
        <v>2119</v>
      </c>
      <c r="C2008">
        <v>2119</v>
      </c>
      <c r="D2008" s="55" t="s">
        <v>19233</v>
      </c>
    </row>
    <row r="2009" spans="1:4" ht="13">
      <c r="A2009" s="17" t="s">
        <v>172</v>
      </c>
      <c r="B2009" s="16">
        <v>2120</v>
      </c>
      <c r="C2009">
        <v>2120</v>
      </c>
      <c r="D2009" s="55" t="s">
        <v>19233</v>
      </c>
    </row>
    <row r="2010" spans="1:4" ht="13">
      <c r="A2010" s="17" t="s">
        <v>172</v>
      </c>
      <c r="B2010" s="16">
        <v>2121</v>
      </c>
      <c r="C2010">
        <v>2121</v>
      </c>
      <c r="D2010" s="55" t="s">
        <v>19233</v>
      </c>
    </row>
    <row r="2011" spans="1:4" ht="13">
      <c r="A2011" s="17" t="s">
        <v>172</v>
      </c>
      <c r="B2011" s="16">
        <v>2122</v>
      </c>
      <c r="C2011">
        <v>2122</v>
      </c>
      <c r="D2011" s="55" t="s">
        <v>19233</v>
      </c>
    </row>
    <row r="2012" spans="1:4" ht="13">
      <c r="A2012" s="17" t="s">
        <v>172</v>
      </c>
      <c r="B2012" s="16">
        <v>2123</v>
      </c>
      <c r="C2012">
        <v>2123</v>
      </c>
      <c r="D2012" s="55" t="s">
        <v>19233</v>
      </c>
    </row>
    <row r="2013" spans="1:4" ht="13">
      <c r="A2013" s="17" t="s">
        <v>172</v>
      </c>
      <c r="B2013" s="16">
        <v>2125</v>
      </c>
      <c r="C2013">
        <v>2125</v>
      </c>
      <c r="D2013" s="55" t="s">
        <v>19233</v>
      </c>
    </row>
    <row r="2014" spans="1:4" ht="13">
      <c r="A2014" s="17" t="s">
        <v>172</v>
      </c>
      <c r="B2014" s="16">
        <v>2126</v>
      </c>
      <c r="C2014">
        <v>2126</v>
      </c>
      <c r="D2014" s="55" t="s">
        <v>19233</v>
      </c>
    </row>
    <row r="2015" spans="1:4" ht="13">
      <c r="A2015" s="17" t="s">
        <v>172</v>
      </c>
      <c r="B2015" s="16">
        <v>2127</v>
      </c>
      <c r="C2015">
        <v>2127</v>
      </c>
      <c r="D2015" s="55" t="s">
        <v>19233</v>
      </c>
    </row>
    <row r="2016" spans="1:4" ht="13">
      <c r="A2016" s="17" t="s">
        <v>172</v>
      </c>
      <c r="B2016" s="16">
        <v>2128</v>
      </c>
      <c r="C2016">
        <v>2128</v>
      </c>
      <c r="D2016" s="55" t="s">
        <v>19233</v>
      </c>
    </row>
    <row r="2017" spans="1:4" ht="13">
      <c r="A2017" s="17" t="s">
        <v>172</v>
      </c>
      <c r="B2017" s="16">
        <v>2129</v>
      </c>
      <c r="C2017">
        <v>2129</v>
      </c>
      <c r="D2017" s="55" t="s">
        <v>19233</v>
      </c>
    </row>
    <row r="2018" spans="1:4" ht="13">
      <c r="A2018" s="17" t="s">
        <v>172</v>
      </c>
      <c r="B2018" s="16">
        <v>2130</v>
      </c>
      <c r="C2018">
        <v>2130</v>
      </c>
      <c r="D2018" s="55" t="s">
        <v>19233</v>
      </c>
    </row>
    <row r="2019" spans="1:4" ht="13">
      <c r="A2019" s="17" t="s">
        <v>172</v>
      </c>
      <c r="B2019" s="16">
        <v>2131</v>
      </c>
      <c r="C2019">
        <v>2131</v>
      </c>
      <c r="D2019" s="55" t="s">
        <v>19233</v>
      </c>
    </row>
    <row r="2020" spans="1:4" ht="13">
      <c r="A2020" s="17" t="s">
        <v>172</v>
      </c>
      <c r="B2020" s="16">
        <v>2132</v>
      </c>
      <c r="C2020">
        <v>2132</v>
      </c>
      <c r="D2020" s="55" t="s">
        <v>19233</v>
      </c>
    </row>
    <row r="2021" spans="1:4" ht="13">
      <c r="A2021" s="17" t="s">
        <v>172</v>
      </c>
      <c r="B2021" s="16">
        <v>2133</v>
      </c>
      <c r="C2021">
        <v>2133</v>
      </c>
      <c r="D2021" s="55" t="s">
        <v>19233</v>
      </c>
    </row>
    <row r="2022" spans="1:4" ht="13">
      <c r="A2022" s="17" t="s">
        <v>172</v>
      </c>
      <c r="B2022" s="16">
        <v>2134</v>
      </c>
      <c r="C2022">
        <v>2134</v>
      </c>
      <c r="D2022" s="55" t="s">
        <v>19233</v>
      </c>
    </row>
    <row r="2023" spans="1:4" ht="13">
      <c r="A2023" s="17" t="s">
        <v>172</v>
      </c>
      <c r="B2023" s="16">
        <v>2135</v>
      </c>
      <c r="C2023">
        <v>2135</v>
      </c>
      <c r="D2023" s="55" t="s">
        <v>19233</v>
      </c>
    </row>
    <row r="2024" spans="1:4" ht="13">
      <c r="A2024" s="17" t="s">
        <v>172</v>
      </c>
      <c r="B2024" s="16">
        <v>2136</v>
      </c>
      <c r="C2024">
        <v>2136</v>
      </c>
      <c r="D2024" s="55" t="s">
        <v>19233</v>
      </c>
    </row>
    <row r="2025" spans="1:4" ht="13">
      <c r="A2025" s="17" t="s">
        <v>172</v>
      </c>
      <c r="B2025" s="16">
        <v>2137</v>
      </c>
      <c r="C2025">
        <v>2137</v>
      </c>
      <c r="D2025" s="55" t="s">
        <v>19233</v>
      </c>
    </row>
    <row r="2026" spans="1:4" ht="13">
      <c r="A2026" s="17" t="s">
        <v>172</v>
      </c>
      <c r="B2026" s="16">
        <v>2138</v>
      </c>
      <c r="C2026">
        <v>2138</v>
      </c>
      <c r="D2026" s="55" t="s">
        <v>19233</v>
      </c>
    </row>
    <row r="2027" spans="1:4" ht="13">
      <c r="A2027" s="17" t="s">
        <v>172</v>
      </c>
      <c r="B2027" s="16">
        <v>2139</v>
      </c>
      <c r="C2027">
        <v>2139</v>
      </c>
      <c r="D2027" s="55" t="s">
        <v>19233</v>
      </c>
    </row>
    <row r="2028" spans="1:4" ht="13">
      <c r="A2028" s="17" t="s">
        <v>172</v>
      </c>
      <c r="B2028" s="16">
        <v>2140</v>
      </c>
      <c r="C2028">
        <v>2140</v>
      </c>
      <c r="D2028" s="55" t="s">
        <v>19233</v>
      </c>
    </row>
    <row r="2029" spans="1:4" ht="13">
      <c r="A2029" s="17" t="s">
        <v>172</v>
      </c>
      <c r="B2029" s="16">
        <v>2141</v>
      </c>
      <c r="C2029">
        <v>2141</v>
      </c>
      <c r="D2029" s="55" t="s">
        <v>19233</v>
      </c>
    </row>
    <row r="2030" spans="1:4" ht="13">
      <c r="A2030" s="17" t="s">
        <v>172</v>
      </c>
      <c r="B2030" s="16">
        <v>2142</v>
      </c>
      <c r="C2030">
        <v>2142</v>
      </c>
      <c r="D2030" s="55" t="s">
        <v>19233</v>
      </c>
    </row>
    <row r="2031" spans="1:4" ht="13">
      <c r="A2031" s="17" t="s">
        <v>172</v>
      </c>
      <c r="B2031" s="16">
        <v>2143</v>
      </c>
      <c r="C2031">
        <v>2143</v>
      </c>
      <c r="D2031" s="55" t="s">
        <v>19233</v>
      </c>
    </row>
    <row r="2032" spans="1:4" ht="13">
      <c r="A2032" s="17" t="s">
        <v>172</v>
      </c>
      <c r="B2032" s="16">
        <v>2144</v>
      </c>
      <c r="C2032">
        <v>2144</v>
      </c>
      <c r="D2032" s="55" t="s">
        <v>19233</v>
      </c>
    </row>
    <row r="2033" spans="1:4" ht="13">
      <c r="A2033" s="17" t="s">
        <v>172</v>
      </c>
      <c r="B2033" s="16">
        <v>2145</v>
      </c>
      <c r="C2033">
        <v>2145</v>
      </c>
      <c r="D2033" s="55" t="s">
        <v>19233</v>
      </c>
    </row>
    <row r="2034" spans="1:4" ht="13">
      <c r="A2034" s="17" t="s">
        <v>172</v>
      </c>
      <c r="B2034" s="16">
        <v>2146</v>
      </c>
      <c r="C2034">
        <v>2146</v>
      </c>
      <c r="D2034" s="55" t="s">
        <v>19233</v>
      </c>
    </row>
    <row r="2035" spans="1:4" ht="13">
      <c r="A2035" s="17" t="s">
        <v>172</v>
      </c>
      <c r="B2035" s="16">
        <v>2147</v>
      </c>
      <c r="C2035">
        <v>2147</v>
      </c>
      <c r="D2035" s="55" t="s">
        <v>19233</v>
      </c>
    </row>
    <row r="2036" spans="1:4" ht="13">
      <c r="A2036" s="17" t="s">
        <v>172</v>
      </c>
      <c r="B2036" s="16">
        <v>2148</v>
      </c>
      <c r="C2036">
        <v>2148</v>
      </c>
      <c r="D2036" s="55" t="s">
        <v>19233</v>
      </c>
    </row>
    <row r="2037" spans="1:4" ht="13">
      <c r="A2037" s="17" t="s">
        <v>172</v>
      </c>
      <c r="B2037" s="16">
        <v>2149</v>
      </c>
      <c r="C2037">
        <v>2149</v>
      </c>
      <c r="D2037" s="55" t="s">
        <v>19233</v>
      </c>
    </row>
    <row r="2038" spans="1:4" ht="13">
      <c r="A2038" s="17" t="s">
        <v>172</v>
      </c>
      <c r="B2038" s="16">
        <v>2150</v>
      </c>
      <c r="C2038">
        <v>2150</v>
      </c>
      <c r="D2038" s="55" t="s">
        <v>19233</v>
      </c>
    </row>
    <row r="2039" spans="1:4" ht="13">
      <c r="A2039" s="17" t="s">
        <v>172</v>
      </c>
      <c r="B2039" s="16">
        <v>2151</v>
      </c>
      <c r="C2039">
        <v>2151</v>
      </c>
      <c r="D2039" s="55" t="s">
        <v>19233</v>
      </c>
    </row>
    <row r="2040" spans="1:4" ht="13">
      <c r="A2040" s="17" t="s">
        <v>172</v>
      </c>
      <c r="B2040" s="16">
        <v>2152</v>
      </c>
      <c r="C2040">
        <v>2152</v>
      </c>
      <c r="D2040" s="55" t="s">
        <v>19233</v>
      </c>
    </row>
    <row r="2041" spans="1:4" ht="13">
      <c r="A2041" s="17" t="s">
        <v>172</v>
      </c>
      <c r="B2041" s="16">
        <v>2153</v>
      </c>
      <c r="C2041">
        <v>2153</v>
      </c>
      <c r="D2041" s="55" t="s">
        <v>19233</v>
      </c>
    </row>
    <row r="2042" spans="1:4" ht="13">
      <c r="A2042" s="17" t="s">
        <v>172</v>
      </c>
      <c r="B2042" s="16">
        <v>2154</v>
      </c>
      <c r="C2042">
        <v>2154</v>
      </c>
      <c r="D2042" s="55" t="s">
        <v>19233</v>
      </c>
    </row>
    <row r="2043" spans="1:4" ht="13">
      <c r="A2043" s="17" t="s">
        <v>172</v>
      </c>
      <c r="B2043" s="16">
        <v>2155</v>
      </c>
      <c r="C2043">
        <v>2155</v>
      </c>
      <c r="D2043" s="55" t="s">
        <v>19233</v>
      </c>
    </row>
    <row r="2044" spans="1:4" ht="13">
      <c r="A2044" s="17" t="s">
        <v>172</v>
      </c>
      <c r="B2044" s="16">
        <v>2156</v>
      </c>
      <c r="C2044">
        <v>2156</v>
      </c>
      <c r="D2044" s="55" t="s">
        <v>19233</v>
      </c>
    </row>
    <row r="2045" spans="1:4" ht="13">
      <c r="A2045" s="17" t="s">
        <v>172</v>
      </c>
      <c r="B2045" s="16">
        <v>2157</v>
      </c>
      <c r="C2045">
        <v>2157</v>
      </c>
      <c r="D2045" s="55" t="s">
        <v>19233</v>
      </c>
    </row>
    <row r="2046" spans="1:4" ht="13">
      <c r="A2046" s="17" t="s">
        <v>172</v>
      </c>
      <c r="B2046" s="16">
        <v>2158</v>
      </c>
      <c r="C2046">
        <v>2158</v>
      </c>
      <c r="D2046" s="55" t="s">
        <v>19233</v>
      </c>
    </row>
    <row r="2047" spans="1:4" ht="13">
      <c r="A2047" s="17" t="s">
        <v>172</v>
      </c>
      <c r="B2047" s="16">
        <v>2159</v>
      </c>
      <c r="C2047">
        <v>2159</v>
      </c>
      <c r="D2047" s="55" t="s">
        <v>19233</v>
      </c>
    </row>
    <row r="2048" spans="1:4" ht="13">
      <c r="A2048" s="17" t="s">
        <v>172</v>
      </c>
      <c r="B2048" s="16">
        <v>2160</v>
      </c>
      <c r="C2048">
        <v>2160</v>
      </c>
      <c r="D2048" s="55" t="s">
        <v>19233</v>
      </c>
    </row>
    <row r="2049" spans="1:4" ht="13">
      <c r="A2049" s="17" t="s">
        <v>172</v>
      </c>
      <c r="B2049" s="16">
        <v>2161</v>
      </c>
      <c r="C2049">
        <v>2161</v>
      </c>
      <c r="D2049" s="55" t="s">
        <v>19233</v>
      </c>
    </row>
    <row r="2050" spans="1:4" ht="13">
      <c r="A2050" s="17" t="s">
        <v>172</v>
      </c>
      <c r="B2050" s="16">
        <v>2162</v>
      </c>
      <c r="C2050">
        <v>2162</v>
      </c>
      <c r="D2050" s="55" t="s">
        <v>19233</v>
      </c>
    </row>
    <row r="2051" spans="1:4" ht="13">
      <c r="A2051" s="17" t="s">
        <v>172</v>
      </c>
      <c r="B2051" s="16">
        <v>2163</v>
      </c>
      <c r="C2051">
        <v>2163</v>
      </c>
      <c r="D2051" s="55" t="s">
        <v>19233</v>
      </c>
    </row>
    <row r="2052" spans="1:4" ht="13">
      <c r="A2052" s="17" t="s">
        <v>172</v>
      </c>
      <c r="B2052" s="16">
        <v>2166</v>
      </c>
      <c r="C2052">
        <v>2166</v>
      </c>
      <c r="D2052" s="55" t="s">
        <v>19233</v>
      </c>
    </row>
    <row r="2053" spans="1:4" ht="13">
      <c r="A2053" s="17" t="s">
        <v>172</v>
      </c>
      <c r="B2053" s="16">
        <v>2167</v>
      </c>
      <c r="C2053">
        <v>2167</v>
      </c>
      <c r="D2053" s="55" t="s">
        <v>19233</v>
      </c>
    </row>
    <row r="2054" spans="1:4" ht="13">
      <c r="A2054" s="17" t="s">
        <v>172</v>
      </c>
      <c r="B2054" s="16">
        <v>2168</v>
      </c>
      <c r="C2054">
        <v>2168</v>
      </c>
      <c r="D2054" s="55" t="s">
        <v>19233</v>
      </c>
    </row>
    <row r="2055" spans="1:4" ht="13">
      <c r="A2055" s="17" t="s">
        <v>172</v>
      </c>
      <c r="B2055" s="16">
        <v>2169</v>
      </c>
      <c r="C2055">
        <v>2169</v>
      </c>
      <c r="D2055" s="55" t="s">
        <v>19233</v>
      </c>
    </row>
    <row r="2056" spans="1:4" ht="13">
      <c r="A2056" s="17" t="s">
        <v>172</v>
      </c>
      <c r="B2056" s="16">
        <v>2170</v>
      </c>
      <c r="C2056">
        <v>2170</v>
      </c>
      <c r="D2056" s="55" t="s">
        <v>19233</v>
      </c>
    </row>
    <row r="2057" spans="1:4" ht="13">
      <c r="A2057" s="17" t="s">
        <v>172</v>
      </c>
      <c r="B2057" s="16">
        <v>2171</v>
      </c>
      <c r="C2057">
        <v>2171</v>
      </c>
      <c r="D2057" s="55" t="s">
        <v>19233</v>
      </c>
    </row>
    <row r="2058" spans="1:4" ht="13">
      <c r="A2058" s="17" t="s">
        <v>172</v>
      </c>
      <c r="B2058" s="16">
        <v>2172</v>
      </c>
      <c r="C2058">
        <v>2172</v>
      </c>
      <c r="D2058" s="55" t="s">
        <v>19233</v>
      </c>
    </row>
    <row r="2059" spans="1:4" ht="13">
      <c r="A2059" s="17" t="s">
        <v>172</v>
      </c>
      <c r="B2059" s="16">
        <v>2173</v>
      </c>
      <c r="C2059">
        <v>2173</v>
      </c>
      <c r="D2059" s="55" t="s">
        <v>19233</v>
      </c>
    </row>
    <row r="2060" spans="1:4" ht="13">
      <c r="A2060" s="17" t="s">
        <v>172</v>
      </c>
      <c r="B2060" s="16">
        <v>2174</v>
      </c>
      <c r="C2060">
        <v>2174</v>
      </c>
      <c r="D2060" s="55" t="s">
        <v>19233</v>
      </c>
    </row>
    <row r="2061" spans="1:4" ht="13">
      <c r="A2061" s="17" t="s">
        <v>172</v>
      </c>
      <c r="B2061" s="16">
        <v>2175</v>
      </c>
      <c r="C2061">
        <v>2175</v>
      </c>
      <c r="D2061" s="55" t="s">
        <v>19233</v>
      </c>
    </row>
    <row r="2062" spans="1:4" ht="13">
      <c r="A2062" s="17" t="s">
        <v>172</v>
      </c>
      <c r="B2062" s="16">
        <v>2176</v>
      </c>
      <c r="C2062">
        <v>2176</v>
      </c>
      <c r="D2062" s="55" t="s">
        <v>19233</v>
      </c>
    </row>
    <row r="2063" spans="1:4" ht="13">
      <c r="A2063" s="17" t="s">
        <v>172</v>
      </c>
      <c r="B2063" s="16">
        <v>2177</v>
      </c>
      <c r="C2063">
        <v>2177</v>
      </c>
      <c r="D2063" s="55" t="s">
        <v>19233</v>
      </c>
    </row>
    <row r="2064" spans="1:4" ht="13">
      <c r="A2064" s="17" t="s">
        <v>172</v>
      </c>
      <c r="B2064" s="16">
        <v>2178</v>
      </c>
      <c r="C2064">
        <v>2178</v>
      </c>
      <c r="D2064" s="55" t="s">
        <v>19233</v>
      </c>
    </row>
    <row r="2065" spans="1:4" ht="13">
      <c r="A2065" s="17" t="s">
        <v>172</v>
      </c>
      <c r="B2065" s="16">
        <v>2179</v>
      </c>
      <c r="C2065">
        <v>2179</v>
      </c>
      <c r="D2065" s="55" t="s">
        <v>19233</v>
      </c>
    </row>
    <row r="2066" spans="1:4" ht="13">
      <c r="A2066" s="17" t="s">
        <v>172</v>
      </c>
      <c r="B2066" s="16">
        <v>2180</v>
      </c>
      <c r="C2066">
        <v>2180</v>
      </c>
      <c r="D2066" s="55" t="s">
        <v>19233</v>
      </c>
    </row>
    <row r="2067" spans="1:4" ht="13">
      <c r="A2067" s="17" t="s">
        <v>172</v>
      </c>
      <c r="B2067" s="16">
        <v>2181</v>
      </c>
      <c r="C2067">
        <v>2181</v>
      </c>
      <c r="D2067" s="55" t="s">
        <v>19233</v>
      </c>
    </row>
    <row r="2068" spans="1:4" ht="13">
      <c r="A2068" s="17" t="s">
        <v>172</v>
      </c>
      <c r="B2068" s="16">
        <v>2182</v>
      </c>
      <c r="C2068">
        <v>2182</v>
      </c>
      <c r="D2068" s="55" t="s">
        <v>19233</v>
      </c>
    </row>
    <row r="2069" spans="1:4" ht="13">
      <c r="A2069" s="17" t="s">
        <v>172</v>
      </c>
      <c r="B2069" s="16">
        <v>2183</v>
      </c>
      <c r="C2069">
        <v>2183</v>
      </c>
      <c r="D2069" s="55" t="s">
        <v>19233</v>
      </c>
    </row>
    <row r="2070" spans="1:4" ht="13">
      <c r="A2070" s="17" t="s">
        <v>172</v>
      </c>
      <c r="B2070" s="16">
        <v>2184</v>
      </c>
      <c r="C2070">
        <v>2184</v>
      </c>
      <c r="D2070" s="55" t="s">
        <v>19233</v>
      </c>
    </row>
    <row r="2071" spans="1:4" ht="13">
      <c r="A2071" s="17" t="s">
        <v>172</v>
      </c>
      <c r="B2071" s="16">
        <v>2185</v>
      </c>
      <c r="C2071">
        <v>2185</v>
      </c>
      <c r="D2071" s="55" t="s">
        <v>19233</v>
      </c>
    </row>
    <row r="2072" spans="1:4" ht="13">
      <c r="A2072" s="17" t="s">
        <v>172</v>
      </c>
      <c r="B2072" s="16">
        <v>2186</v>
      </c>
      <c r="C2072">
        <v>2186</v>
      </c>
      <c r="D2072" s="55" t="s">
        <v>19233</v>
      </c>
    </row>
    <row r="2073" spans="1:4" ht="13">
      <c r="A2073" s="17" t="s">
        <v>172</v>
      </c>
      <c r="B2073" s="16">
        <v>2187</v>
      </c>
      <c r="C2073">
        <v>2187</v>
      </c>
      <c r="D2073" s="55" t="s">
        <v>19233</v>
      </c>
    </row>
    <row r="2074" spans="1:4" ht="13">
      <c r="A2074" s="17" t="s">
        <v>172</v>
      </c>
      <c r="B2074" s="16">
        <v>2188</v>
      </c>
      <c r="C2074">
        <v>2188</v>
      </c>
      <c r="D2074" s="55" t="s">
        <v>19233</v>
      </c>
    </row>
    <row r="2075" spans="1:4" ht="13">
      <c r="A2075" s="17" t="s">
        <v>172</v>
      </c>
      <c r="B2075" s="16">
        <v>2189</v>
      </c>
      <c r="C2075">
        <v>2189</v>
      </c>
      <c r="D2075" s="55" t="s">
        <v>19233</v>
      </c>
    </row>
    <row r="2076" spans="1:4" ht="13">
      <c r="A2076" s="17" t="s">
        <v>172</v>
      </c>
      <c r="B2076" s="16">
        <v>2190</v>
      </c>
      <c r="C2076">
        <v>2190</v>
      </c>
      <c r="D2076" s="55" t="s">
        <v>19233</v>
      </c>
    </row>
    <row r="2077" spans="1:4" ht="13">
      <c r="A2077" s="17" t="s">
        <v>172</v>
      </c>
      <c r="B2077" s="16">
        <v>2191</v>
      </c>
      <c r="C2077">
        <v>2191</v>
      </c>
      <c r="D2077" s="55" t="s">
        <v>19233</v>
      </c>
    </row>
    <row r="2078" spans="1:4" ht="13">
      <c r="A2078" s="17" t="s">
        <v>172</v>
      </c>
      <c r="B2078" s="16">
        <v>2192</v>
      </c>
      <c r="C2078">
        <v>2192</v>
      </c>
      <c r="D2078" s="55" t="s">
        <v>19233</v>
      </c>
    </row>
    <row r="2079" spans="1:4" ht="13">
      <c r="A2079" s="17" t="s">
        <v>172</v>
      </c>
      <c r="B2079" s="16">
        <v>2193</v>
      </c>
      <c r="C2079">
        <v>2193</v>
      </c>
      <c r="D2079" s="55" t="s">
        <v>19233</v>
      </c>
    </row>
    <row r="2080" spans="1:4" ht="13">
      <c r="A2080" s="17" t="s">
        <v>172</v>
      </c>
      <c r="B2080" s="16">
        <v>2194</v>
      </c>
      <c r="C2080">
        <v>2194</v>
      </c>
      <c r="D2080" s="55" t="s">
        <v>19233</v>
      </c>
    </row>
    <row r="2081" spans="1:4" ht="13">
      <c r="A2081" s="17" t="s">
        <v>172</v>
      </c>
      <c r="B2081" s="16">
        <v>2195</v>
      </c>
      <c r="C2081">
        <v>2195</v>
      </c>
      <c r="D2081" s="55" t="s">
        <v>19233</v>
      </c>
    </row>
    <row r="2082" spans="1:4" ht="13">
      <c r="A2082" s="17" t="s">
        <v>172</v>
      </c>
      <c r="B2082" s="16">
        <v>2196</v>
      </c>
      <c r="C2082">
        <v>2196</v>
      </c>
      <c r="D2082" s="55" t="s">
        <v>19233</v>
      </c>
    </row>
    <row r="2083" spans="1:4" ht="13">
      <c r="A2083" s="17" t="s">
        <v>172</v>
      </c>
      <c r="B2083" s="16">
        <v>2197</v>
      </c>
      <c r="C2083">
        <v>2197</v>
      </c>
      <c r="D2083" s="55" t="s">
        <v>19233</v>
      </c>
    </row>
    <row r="2084" spans="1:4" ht="13">
      <c r="A2084" s="17" t="s">
        <v>172</v>
      </c>
      <c r="B2084" s="16">
        <v>2198</v>
      </c>
      <c r="C2084">
        <v>2198</v>
      </c>
      <c r="D2084" s="55" t="s">
        <v>19233</v>
      </c>
    </row>
    <row r="2085" spans="1:4" ht="13">
      <c r="A2085" s="17" t="s">
        <v>172</v>
      </c>
      <c r="B2085" s="16">
        <v>2199</v>
      </c>
      <c r="C2085">
        <v>2199</v>
      </c>
      <c r="D2085" s="55" t="s">
        <v>19233</v>
      </c>
    </row>
    <row r="2086" spans="1:4" ht="13">
      <c r="A2086" s="17" t="s">
        <v>172</v>
      </c>
      <c r="B2086" s="16">
        <v>2200</v>
      </c>
      <c r="C2086">
        <v>2200</v>
      </c>
      <c r="D2086" s="55" t="s">
        <v>19233</v>
      </c>
    </row>
    <row r="2087" spans="1:4" ht="13">
      <c r="A2087" s="17" t="s">
        <v>172</v>
      </c>
      <c r="B2087" s="16">
        <v>2201</v>
      </c>
      <c r="C2087">
        <v>2201</v>
      </c>
      <c r="D2087" s="55" t="s">
        <v>19233</v>
      </c>
    </row>
    <row r="2088" spans="1:4" ht="13">
      <c r="A2088" s="17" t="s">
        <v>172</v>
      </c>
      <c r="B2088" s="16">
        <v>2202</v>
      </c>
      <c r="C2088">
        <v>2202</v>
      </c>
      <c r="D2088" s="55" t="s">
        <v>19233</v>
      </c>
    </row>
    <row r="2089" spans="1:4" ht="13">
      <c r="A2089" s="17" t="s">
        <v>172</v>
      </c>
      <c r="B2089" s="16">
        <v>2203</v>
      </c>
      <c r="C2089">
        <v>2203</v>
      </c>
      <c r="D2089" s="55" t="s">
        <v>19233</v>
      </c>
    </row>
    <row r="2090" spans="1:4" ht="13">
      <c r="A2090" s="17" t="s">
        <v>172</v>
      </c>
      <c r="B2090" s="16">
        <v>2204</v>
      </c>
      <c r="C2090">
        <v>2204</v>
      </c>
      <c r="D2090" s="55" t="s">
        <v>19233</v>
      </c>
    </row>
    <row r="2091" spans="1:4" ht="13">
      <c r="A2091" s="17" t="s">
        <v>172</v>
      </c>
      <c r="B2091" s="16">
        <v>2205</v>
      </c>
      <c r="C2091">
        <v>2205</v>
      </c>
      <c r="D2091" s="55" t="s">
        <v>19233</v>
      </c>
    </row>
    <row r="2092" spans="1:4" ht="13">
      <c r="A2092" s="17" t="s">
        <v>172</v>
      </c>
      <c r="B2092" s="16">
        <v>2206</v>
      </c>
      <c r="C2092">
        <v>2206</v>
      </c>
      <c r="D2092" s="55" t="s">
        <v>19233</v>
      </c>
    </row>
    <row r="2093" spans="1:4" ht="13">
      <c r="A2093" s="17" t="s">
        <v>172</v>
      </c>
      <c r="B2093" s="16">
        <v>2207</v>
      </c>
      <c r="C2093">
        <v>2207</v>
      </c>
      <c r="D2093" s="55" t="s">
        <v>19233</v>
      </c>
    </row>
    <row r="2094" spans="1:4" ht="13">
      <c r="A2094" s="17" t="s">
        <v>172</v>
      </c>
      <c r="B2094" s="16">
        <v>2208</v>
      </c>
      <c r="C2094">
        <v>2208</v>
      </c>
      <c r="D2094" s="55" t="s">
        <v>19233</v>
      </c>
    </row>
    <row r="2095" spans="1:4" ht="13">
      <c r="A2095" s="17" t="s">
        <v>172</v>
      </c>
      <c r="B2095" s="16">
        <v>2209</v>
      </c>
      <c r="C2095">
        <v>2209</v>
      </c>
      <c r="D2095" s="55" t="s">
        <v>19233</v>
      </c>
    </row>
    <row r="2096" spans="1:4" ht="13">
      <c r="A2096" s="17" t="s">
        <v>172</v>
      </c>
      <c r="B2096" s="16">
        <v>2210</v>
      </c>
      <c r="C2096">
        <v>2210</v>
      </c>
      <c r="D2096" s="55" t="s">
        <v>19233</v>
      </c>
    </row>
    <row r="2097" spans="1:4" ht="13">
      <c r="A2097" s="17" t="s">
        <v>172</v>
      </c>
      <c r="B2097" s="16">
        <v>2211</v>
      </c>
      <c r="C2097">
        <v>2211</v>
      </c>
      <c r="D2097" s="55" t="s">
        <v>19233</v>
      </c>
    </row>
    <row r="2098" spans="1:4" ht="13">
      <c r="A2098" s="17" t="s">
        <v>172</v>
      </c>
      <c r="B2098" s="16">
        <v>2212</v>
      </c>
      <c r="C2098">
        <v>2212</v>
      </c>
      <c r="D2098" s="55" t="s">
        <v>19233</v>
      </c>
    </row>
    <row r="2099" spans="1:4" ht="13">
      <c r="A2099" s="17" t="s">
        <v>172</v>
      </c>
      <c r="B2099" s="16">
        <v>2213</v>
      </c>
      <c r="C2099">
        <v>2213</v>
      </c>
      <c r="D2099" s="55" t="s">
        <v>19233</v>
      </c>
    </row>
    <row r="2100" spans="1:4" ht="13">
      <c r="A2100" s="17" t="s">
        <v>172</v>
      </c>
      <c r="B2100" s="16">
        <v>2214</v>
      </c>
      <c r="C2100">
        <v>2214</v>
      </c>
      <c r="D2100" s="55" t="s">
        <v>19233</v>
      </c>
    </row>
    <row r="2101" spans="1:4" ht="13">
      <c r="A2101" s="17" t="s">
        <v>172</v>
      </c>
      <c r="B2101" s="16">
        <v>2215</v>
      </c>
      <c r="C2101">
        <v>2215</v>
      </c>
      <c r="D2101" s="55" t="s">
        <v>19233</v>
      </c>
    </row>
    <row r="2102" spans="1:4" ht="13">
      <c r="A2102" s="17" t="s">
        <v>172</v>
      </c>
      <c r="B2102" s="16">
        <v>2216</v>
      </c>
      <c r="C2102">
        <v>2216</v>
      </c>
      <c r="D2102" s="55" t="s">
        <v>19233</v>
      </c>
    </row>
    <row r="2103" spans="1:4" ht="13">
      <c r="A2103" s="17" t="s">
        <v>172</v>
      </c>
      <c r="B2103" s="16">
        <v>2217</v>
      </c>
      <c r="C2103">
        <v>2217</v>
      </c>
      <c r="D2103" s="55" t="s">
        <v>19233</v>
      </c>
    </row>
    <row r="2104" spans="1:4" ht="13">
      <c r="A2104" s="17" t="s">
        <v>172</v>
      </c>
      <c r="B2104" s="16">
        <v>2218</v>
      </c>
      <c r="C2104">
        <v>2218</v>
      </c>
      <c r="D2104" s="55" t="s">
        <v>19233</v>
      </c>
    </row>
    <row r="2105" spans="1:4" ht="13">
      <c r="A2105" s="17" t="s">
        <v>172</v>
      </c>
      <c r="B2105" s="16">
        <v>2219</v>
      </c>
      <c r="C2105">
        <v>2219</v>
      </c>
      <c r="D2105" s="55" t="s">
        <v>19233</v>
      </c>
    </row>
    <row r="2106" spans="1:4" ht="13">
      <c r="A2106" s="17" t="s">
        <v>172</v>
      </c>
      <c r="B2106" s="16">
        <v>2220</v>
      </c>
      <c r="C2106">
        <v>2220</v>
      </c>
      <c r="D2106" s="55" t="s">
        <v>19233</v>
      </c>
    </row>
    <row r="2107" spans="1:4" ht="13">
      <c r="A2107" s="17" t="s">
        <v>172</v>
      </c>
      <c r="B2107" s="16">
        <v>2221</v>
      </c>
      <c r="C2107">
        <v>2221</v>
      </c>
      <c r="D2107" s="55" t="s">
        <v>19233</v>
      </c>
    </row>
    <row r="2108" spans="1:4" ht="13">
      <c r="A2108" s="17" t="s">
        <v>172</v>
      </c>
      <c r="B2108" s="16">
        <v>2222</v>
      </c>
      <c r="C2108">
        <v>2222</v>
      </c>
      <c r="D2108" s="55" t="s">
        <v>19233</v>
      </c>
    </row>
    <row r="2109" spans="1:4" ht="13">
      <c r="A2109" s="17" t="s">
        <v>172</v>
      </c>
      <c r="B2109" s="16">
        <v>2223</v>
      </c>
      <c r="C2109">
        <v>2223</v>
      </c>
      <c r="D2109" s="55" t="s">
        <v>19233</v>
      </c>
    </row>
    <row r="2110" spans="1:4" ht="13">
      <c r="A2110" s="17" t="s">
        <v>172</v>
      </c>
      <c r="B2110" s="16">
        <v>2224</v>
      </c>
      <c r="C2110">
        <v>2224</v>
      </c>
      <c r="D2110" s="55" t="s">
        <v>19233</v>
      </c>
    </row>
    <row r="2111" spans="1:4" ht="13">
      <c r="A2111" s="17" t="s">
        <v>172</v>
      </c>
      <c r="B2111" s="16">
        <v>2225</v>
      </c>
      <c r="C2111">
        <v>2225</v>
      </c>
      <c r="D2111" s="55" t="s">
        <v>19233</v>
      </c>
    </row>
    <row r="2112" spans="1:4" ht="13">
      <c r="A2112" s="17" t="s">
        <v>172</v>
      </c>
      <c r="B2112" s="16">
        <v>2226</v>
      </c>
      <c r="C2112">
        <v>2226</v>
      </c>
      <c r="D2112" s="55" t="s">
        <v>19233</v>
      </c>
    </row>
    <row r="2113" spans="1:4" ht="13">
      <c r="A2113" s="17" t="s">
        <v>172</v>
      </c>
      <c r="B2113" s="16">
        <v>2227</v>
      </c>
      <c r="C2113">
        <v>2227</v>
      </c>
      <c r="D2113" s="55" t="s">
        <v>19233</v>
      </c>
    </row>
    <row r="2114" spans="1:4" ht="13">
      <c r="A2114" s="17" t="s">
        <v>172</v>
      </c>
      <c r="B2114" s="16">
        <v>2228</v>
      </c>
      <c r="C2114">
        <v>2228</v>
      </c>
      <c r="D2114" s="55" t="s">
        <v>19233</v>
      </c>
    </row>
    <row r="2115" spans="1:4" ht="13">
      <c r="A2115" s="17" t="s">
        <v>172</v>
      </c>
      <c r="B2115" s="16">
        <v>2229</v>
      </c>
      <c r="C2115">
        <v>2229</v>
      </c>
      <c r="D2115" s="55" t="s">
        <v>19233</v>
      </c>
    </row>
    <row r="2116" spans="1:4" ht="13">
      <c r="A2116" s="17" t="s">
        <v>172</v>
      </c>
      <c r="B2116" s="16">
        <v>2230</v>
      </c>
      <c r="C2116">
        <v>2230</v>
      </c>
      <c r="D2116" s="55" t="s">
        <v>19233</v>
      </c>
    </row>
    <row r="2117" spans="1:4" ht="13">
      <c r="A2117" s="17" t="s">
        <v>172</v>
      </c>
      <c r="B2117" s="16">
        <v>2231</v>
      </c>
      <c r="C2117">
        <v>2231</v>
      </c>
      <c r="D2117" s="55" t="s">
        <v>19233</v>
      </c>
    </row>
    <row r="2118" spans="1:4" ht="13">
      <c r="A2118" s="17" t="s">
        <v>172</v>
      </c>
      <c r="B2118" s="16">
        <v>2232</v>
      </c>
      <c r="C2118">
        <v>2232</v>
      </c>
      <c r="D2118" s="55" t="s">
        <v>19233</v>
      </c>
    </row>
    <row r="2119" spans="1:4" ht="13">
      <c r="A2119" s="17" t="s">
        <v>172</v>
      </c>
      <c r="B2119" s="16">
        <v>2233</v>
      </c>
      <c r="C2119">
        <v>2233</v>
      </c>
      <c r="D2119" s="55" t="s">
        <v>19233</v>
      </c>
    </row>
    <row r="2120" spans="1:4" ht="13">
      <c r="A2120" s="17" t="s">
        <v>172</v>
      </c>
      <c r="B2120" s="16">
        <v>2234</v>
      </c>
      <c r="C2120">
        <v>2234</v>
      </c>
      <c r="D2120" s="55" t="s">
        <v>19233</v>
      </c>
    </row>
    <row r="2121" spans="1:4" ht="13">
      <c r="A2121" s="17" t="s">
        <v>172</v>
      </c>
      <c r="B2121" s="16">
        <v>2235</v>
      </c>
      <c r="C2121">
        <v>2235</v>
      </c>
      <c r="D2121" s="55" t="s">
        <v>19233</v>
      </c>
    </row>
    <row r="2122" spans="1:4" ht="13">
      <c r="A2122" s="17" t="s">
        <v>172</v>
      </c>
      <c r="B2122" s="16">
        <v>2236</v>
      </c>
      <c r="C2122">
        <v>2236</v>
      </c>
      <c r="D2122" s="55" t="s">
        <v>19233</v>
      </c>
    </row>
    <row r="2123" spans="1:4" ht="13">
      <c r="A2123" s="17" t="s">
        <v>172</v>
      </c>
      <c r="B2123" s="16">
        <v>2237</v>
      </c>
      <c r="C2123">
        <v>2237</v>
      </c>
      <c r="D2123" s="55" t="s">
        <v>19233</v>
      </c>
    </row>
    <row r="2124" spans="1:4" ht="13">
      <c r="A2124" s="17" t="s">
        <v>172</v>
      </c>
      <c r="B2124" s="16">
        <v>2238</v>
      </c>
      <c r="C2124">
        <v>2238</v>
      </c>
      <c r="D2124" s="55" t="s">
        <v>19233</v>
      </c>
    </row>
    <row r="2125" spans="1:4" ht="13">
      <c r="A2125" s="17" t="s">
        <v>172</v>
      </c>
      <c r="B2125" s="16">
        <v>2239</v>
      </c>
      <c r="C2125">
        <v>2239</v>
      </c>
      <c r="D2125" s="55" t="s">
        <v>19233</v>
      </c>
    </row>
    <row r="2126" spans="1:4" ht="13">
      <c r="A2126" s="17" t="s">
        <v>172</v>
      </c>
      <c r="B2126" s="16">
        <v>2240</v>
      </c>
      <c r="C2126">
        <v>2240</v>
      </c>
      <c r="D2126" s="55" t="s">
        <v>19233</v>
      </c>
    </row>
    <row r="2127" spans="1:4" ht="13">
      <c r="A2127" s="17" t="s">
        <v>172</v>
      </c>
      <c r="B2127" s="16">
        <v>2241</v>
      </c>
      <c r="C2127">
        <v>2241</v>
      </c>
      <c r="D2127" s="55" t="s">
        <v>19233</v>
      </c>
    </row>
    <row r="2128" spans="1:4" ht="13">
      <c r="A2128" s="17" t="s">
        <v>172</v>
      </c>
      <c r="B2128" s="16">
        <v>2242</v>
      </c>
      <c r="C2128">
        <v>2242</v>
      </c>
      <c r="D2128" s="55" t="s">
        <v>19233</v>
      </c>
    </row>
    <row r="2129" spans="1:4" ht="13">
      <c r="A2129" s="17" t="s">
        <v>172</v>
      </c>
      <c r="B2129" s="16">
        <v>2243</v>
      </c>
      <c r="C2129">
        <v>2243</v>
      </c>
      <c r="D2129" s="55" t="s">
        <v>19233</v>
      </c>
    </row>
    <row r="2130" spans="1:4" ht="13">
      <c r="A2130" s="17" t="s">
        <v>172</v>
      </c>
      <c r="B2130" s="16">
        <v>2244</v>
      </c>
      <c r="C2130">
        <v>2244</v>
      </c>
      <c r="D2130" s="55" t="s">
        <v>19233</v>
      </c>
    </row>
    <row r="2131" spans="1:4" ht="13">
      <c r="A2131" s="17" t="s">
        <v>172</v>
      </c>
      <c r="B2131" s="16">
        <v>2245</v>
      </c>
      <c r="C2131">
        <v>2245</v>
      </c>
      <c r="D2131" s="55" t="s">
        <v>19233</v>
      </c>
    </row>
    <row r="2132" spans="1:4" ht="13">
      <c r="A2132" s="17" t="s">
        <v>172</v>
      </c>
      <c r="B2132" s="16">
        <v>2246</v>
      </c>
      <c r="C2132">
        <v>2246</v>
      </c>
      <c r="D2132" s="55" t="s">
        <v>19233</v>
      </c>
    </row>
    <row r="2133" spans="1:4" ht="13">
      <c r="A2133" s="17" t="s">
        <v>172</v>
      </c>
      <c r="B2133" s="16">
        <v>2247</v>
      </c>
      <c r="C2133">
        <v>2247</v>
      </c>
      <c r="D2133" s="55" t="s">
        <v>19233</v>
      </c>
    </row>
    <row r="2134" spans="1:4" ht="13">
      <c r="A2134" s="17" t="s">
        <v>172</v>
      </c>
      <c r="B2134" s="16">
        <v>2248</v>
      </c>
      <c r="C2134">
        <v>2248</v>
      </c>
      <c r="D2134" s="55" t="s">
        <v>19233</v>
      </c>
    </row>
    <row r="2135" spans="1:4" ht="13">
      <c r="A2135" s="17" t="s">
        <v>172</v>
      </c>
      <c r="B2135" s="16">
        <v>2249</v>
      </c>
      <c r="C2135">
        <v>2249</v>
      </c>
      <c r="D2135" s="55" t="s">
        <v>19233</v>
      </c>
    </row>
    <row r="2136" spans="1:4" ht="13">
      <c r="A2136" s="17" t="s">
        <v>172</v>
      </c>
      <c r="B2136" s="16">
        <v>2250</v>
      </c>
      <c r="C2136">
        <v>2250</v>
      </c>
      <c r="D2136" s="55" t="s">
        <v>19233</v>
      </c>
    </row>
    <row r="2137" spans="1:4" ht="13">
      <c r="A2137" s="17" t="s">
        <v>172</v>
      </c>
      <c r="B2137" s="16">
        <v>2251</v>
      </c>
      <c r="C2137">
        <v>2251</v>
      </c>
      <c r="D2137" s="55" t="s">
        <v>19233</v>
      </c>
    </row>
    <row r="2138" spans="1:4" ht="13">
      <c r="A2138" s="17" t="s">
        <v>172</v>
      </c>
      <c r="B2138" s="16">
        <v>2252</v>
      </c>
      <c r="C2138">
        <v>2252</v>
      </c>
      <c r="D2138" s="55" t="s">
        <v>19233</v>
      </c>
    </row>
    <row r="2139" spans="1:4" ht="13">
      <c r="A2139" s="17" t="s">
        <v>172</v>
      </c>
      <c r="B2139" s="16">
        <v>2253</v>
      </c>
      <c r="C2139">
        <v>2253</v>
      </c>
      <c r="D2139" s="55" t="s">
        <v>19233</v>
      </c>
    </row>
    <row r="2140" spans="1:4" ht="13">
      <c r="A2140" s="17" t="s">
        <v>172</v>
      </c>
      <c r="B2140" s="16">
        <v>2254</v>
      </c>
      <c r="C2140">
        <v>2254</v>
      </c>
      <c r="D2140" s="55" t="s">
        <v>19233</v>
      </c>
    </row>
    <row r="2141" spans="1:4" ht="13">
      <c r="A2141" s="17" t="s">
        <v>172</v>
      </c>
      <c r="B2141" s="16">
        <v>2255</v>
      </c>
      <c r="C2141">
        <v>2255</v>
      </c>
      <c r="D2141" s="55" t="s">
        <v>19233</v>
      </c>
    </row>
    <row r="2142" spans="1:4" ht="13">
      <c r="A2142" s="17" t="s">
        <v>172</v>
      </c>
      <c r="B2142" s="16">
        <v>2256</v>
      </c>
      <c r="C2142">
        <v>2256</v>
      </c>
      <c r="D2142" s="55" t="s">
        <v>19233</v>
      </c>
    </row>
    <row r="2143" spans="1:4" ht="13">
      <c r="A2143" s="17" t="s">
        <v>172</v>
      </c>
      <c r="B2143" s="16">
        <v>2257</v>
      </c>
      <c r="C2143">
        <v>2257</v>
      </c>
      <c r="D2143" s="55" t="s">
        <v>19233</v>
      </c>
    </row>
    <row r="2144" spans="1:4" ht="13">
      <c r="A2144" s="17" t="s">
        <v>172</v>
      </c>
      <c r="B2144" s="16">
        <v>2258</v>
      </c>
      <c r="C2144">
        <v>2258</v>
      </c>
      <c r="D2144" s="55" t="s">
        <v>19233</v>
      </c>
    </row>
    <row r="2145" spans="1:4" ht="13">
      <c r="A2145" s="17" t="s">
        <v>172</v>
      </c>
      <c r="B2145" s="16">
        <v>2259</v>
      </c>
      <c r="C2145">
        <v>2259</v>
      </c>
      <c r="D2145" s="55" t="s">
        <v>19233</v>
      </c>
    </row>
    <row r="2146" spans="1:4" ht="13">
      <c r="A2146" s="17" t="s">
        <v>172</v>
      </c>
      <c r="B2146" s="16">
        <v>2260</v>
      </c>
      <c r="C2146">
        <v>2260</v>
      </c>
      <c r="D2146" s="55" t="s">
        <v>19233</v>
      </c>
    </row>
    <row r="2147" spans="1:4" ht="13">
      <c r="A2147" s="17" t="s">
        <v>172</v>
      </c>
      <c r="B2147" s="16">
        <v>2261</v>
      </c>
      <c r="C2147">
        <v>2261</v>
      </c>
      <c r="D2147" s="55" t="s">
        <v>19233</v>
      </c>
    </row>
    <row r="2148" spans="1:4" ht="13">
      <c r="A2148" s="17" t="s">
        <v>172</v>
      </c>
      <c r="B2148" s="16">
        <v>2262</v>
      </c>
      <c r="C2148">
        <v>2262</v>
      </c>
      <c r="D2148" s="55" t="s">
        <v>19233</v>
      </c>
    </row>
    <row r="2149" spans="1:4" ht="13">
      <c r="A2149" s="17" t="s">
        <v>172</v>
      </c>
      <c r="B2149" s="16">
        <v>2263</v>
      </c>
      <c r="C2149">
        <v>2263</v>
      </c>
      <c r="D2149" s="55" t="s">
        <v>19233</v>
      </c>
    </row>
    <row r="2150" spans="1:4" ht="13">
      <c r="A2150" s="17" t="s">
        <v>172</v>
      </c>
      <c r="B2150" s="16">
        <v>2264</v>
      </c>
      <c r="C2150">
        <v>2264</v>
      </c>
      <c r="D2150" s="55" t="s">
        <v>19233</v>
      </c>
    </row>
    <row r="2151" spans="1:4" ht="13">
      <c r="A2151" s="17" t="s">
        <v>172</v>
      </c>
      <c r="B2151" s="16">
        <v>2265</v>
      </c>
      <c r="C2151">
        <v>2265</v>
      </c>
      <c r="D2151" s="55" t="s">
        <v>19233</v>
      </c>
    </row>
    <row r="2152" spans="1:4" ht="13">
      <c r="A2152" s="17" t="s">
        <v>172</v>
      </c>
      <c r="B2152" s="16">
        <v>2266</v>
      </c>
      <c r="C2152">
        <v>2266</v>
      </c>
      <c r="D2152" s="55" t="s">
        <v>19233</v>
      </c>
    </row>
    <row r="2153" spans="1:4" ht="13">
      <c r="A2153" s="17" t="s">
        <v>172</v>
      </c>
      <c r="B2153" s="16">
        <v>2267</v>
      </c>
      <c r="C2153">
        <v>2267</v>
      </c>
      <c r="D2153" s="55" t="s">
        <v>19233</v>
      </c>
    </row>
    <row r="2154" spans="1:4" ht="13">
      <c r="A2154" s="17" t="s">
        <v>172</v>
      </c>
      <c r="B2154" s="16">
        <v>2268</v>
      </c>
      <c r="C2154">
        <v>2268</v>
      </c>
      <c r="D2154" s="55" t="s">
        <v>19233</v>
      </c>
    </row>
    <row r="2155" spans="1:4" ht="13">
      <c r="A2155" s="17" t="s">
        <v>172</v>
      </c>
      <c r="B2155" s="16">
        <v>2269</v>
      </c>
      <c r="C2155">
        <v>2269</v>
      </c>
      <c r="D2155" s="55" t="s">
        <v>19233</v>
      </c>
    </row>
    <row r="2156" spans="1:4" ht="13">
      <c r="A2156" s="17" t="s">
        <v>172</v>
      </c>
      <c r="B2156" s="16">
        <v>2270</v>
      </c>
      <c r="C2156">
        <v>2270</v>
      </c>
      <c r="D2156" s="55" t="s">
        <v>19233</v>
      </c>
    </row>
    <row r="2157" spans="1:4" ht="13">
      <c r="A2157" s="17" t="s">
        <v>172</v>
      </c>
      <c r="B2157" s="16">
        <v>2271</v>
      </c>
      <c r="C2157">
        <v>2271</v>
      </c>
      <c r="D2157" s="55" t="s">
        <v>19233</v>
      </c>
    </row>
    <row r="2158" spans="1:4" ht="13">
      <c r="A2158" s="17" t="s">
        <v>172</v>
      </c>
      <c r="B2158" s="16">
        <v>2272</v>
      </c>
      <c r="C2158">
        <v>2272</v>
      </c>
      <c r="D2158" s="55" t="s">
        <v>19233</v>
      </c>
    </row>
    <row r="2159" spans="1:4" ht="13">
      <c r="A2159" s="17" t="s">
        <v>172</v>
      </c>
      <c r="B2159" s="16">
        <v>2273</v>
      </c>
      <c r="C2159">
        <v>2273</v>
      </c>
      <c r="D2159" s="55" t="s">
        <v>19233</v>
      </c>
    </row>
    <row r="2160" spans="1:4" ht="13">
      <c r="A2160" s="17" t="s">
        <v>172</v>
      </c>
      <c r="B2160" s="16">
        <v>2274</v>
      </c>
      <c r="C2160">
        <v>2274</v>
      </c>
      <c r="D2160" s="55" t="s">
        <v>19233</v>
      </c>
    </row>
    <row r="2161" spans="1:4" ht="13">
      <c r="A2161" s="17" t="s">
        <v>172</v>
      </c>
      <c r="B2161" s="16">
        <v>2275</v>
      </c>
      <c r="C2161">
        <v>2275</v>
      </c>
      <c r="D2161" s="55" t="s">
        <v>19233</v>
      </c>
    </row>
    <row r="2162" spans="1:4" ht="13">
      <c r="A2162" s="17" t="s">
        <v>172</v>
      </c>
      <c r="B2162" s="16">
        <v>2276</v>
      </c>
      <c r="C2162">
        <v>2276</v>
      </c>
      <c r="D2162" s="55" t="s">
        <v>19233</v>
      </c>
    </row>
    <row r="2163" spans="1:4" ht="13">
      <c r="A2163" s="17" t="s">
        <v>172</v>
      </c>
      <c r="B2163" s="16">
        <v>2277</v>
      </c>
      <c r="C2163">
        <v>2277</v>
      </c>
      <c r="D2163" s="55" t="s">
        <v>19233</v>
      </c>
    </row>
    <row r="2164" spans="1:4" ht="13">
      <c r="A2164" s="17" t="s">
        <v>172</v>
      </c>
      <c r="B2164" s="16">
        <v>2278</v>
      </c>
      <c r="C2164">
        <v>2278</v>
      </c>
      <c r="D2164" s="55" t="s">
        <v>19233</v>
      </c>
    </row>
    <row r="2165" spans="1:4" ht="13">
      <c r="A2165" s="17" t="s">
        <v>172</v>
      </c>
      <c r="B2165" s="16">
        <v>2279</v>
      </c>
      <c r="C2165">
        <v>2279</v>
      </c>
      <c r="D2165" s="55" t="s">
        <v>19233</v>
      </c>
    </row>
    <row r="2166" spans="1:4" ht="13">
      <c r="A2166" s="17" t="s">
        <v>172</v>
      </c>
      <c r="B2166" s="16">
        <v>2280</v>
      </c>
      <c r="C2166">
        <v>2280</v>
      </c>
      <c r="D2166" s="55" t="s">
        <v>19233</v>
      </c>
    </row>
    <row r="2167" spans="1:4" ht="13">
      <c r="A2167" s="17" t="s">
        <v>172</v>
      </c>
      <c r="B2167" s="16">
        <v>2281</v>
      </c>
      <c r="C2167">
        <v>2281</v>
      </c>
      <c r="D2167" s="55" t="s">
        <v>19233</v>
      </c>
    </row>
    <row r="2168" spans="1:4" ht="13">
      <c r="A2168" s="17" t="s">
        <v>172</v>
      </c>
      <c r="B2168" s="16">
        <v>2282</v>
      </c>
      <c r="C2168">
        <v>2282</v>
      </c>
      <c r="D2168" s="55" t="s">
        <v>19233</v>
      </c>
    </row>
    <row r="2169" spans="1:4" ht="13">
      <c r="A2169" s="17" t="s">
        <v>172</v>
      </c>
      <c r="B2169" s="16">
        <v>2283</v>
      </c>
      <c r="C2169">
        <v>2283</v>
      </c>
      <c r="D2169" s="55" t="s">
        <v>19233</v>
      </c>
    </row>
    <row r="2170" spans="1:4" ht="13">
      <c r="A2170" s="17" t="s">
        <v>172</v>
      </c>
      <c r="B2170" s="16">
        <v>2284</v>
      </c>
      <c r="C2170">
        <v>2284</v>
      </c>
      <c r="D2170" s="55" t="s">
        <v>19233</v>
      </c>
    </row>
    <row r="2171" spans="1:4" ht="13">
      <c r="A2171" s="17" t="s">
        <v>172</v>
      </c>
      <c r="B2171" s="16">
        <v>2285</v>
      </c>
      <c r="C2171">
        <v>2285</v>
      </c>
      <c r="D2171" s="55" t="s">
        <v>19233</v>
      </c>
    </row>
    <row r="2172" spans="1:4" ht="13">
      <c r="A2172" s="17" t="s">
        <v>172</v>
      </c>
      <c r="B2172" s="16">
        <v>2286</v>
      </c>
      <c r="C2172">
        <v>2286</v>
      </c>
      <c r="D2172" s="55" t="s">
        <v>19233</v>
      </c>
    </row>
    <row r="2173" spans="1:4" ht="13">
      <c r="A2173" s="17" t="s">
        <v>172</v>
      </c>
      <c r="B2173" s="16">
        <v>2287</v>
      </c>
      <c r="C2173">
        <v>2287</v>
      </c>
      <c r="D2173" s="55" t="s">
        <v>19233</v>
      </c>
    </row>
    <row r="2174" spans="1:4" ht="13">
      <c r="A2174" s="17" t="s">
        <v>172</v>
      </c>
      <c r="B2174" s="16">
        <v>2288</v>
      </c>
      <c r="C2174">
        <v>2288</v>
      </c>
      <c r="D2174" s="55" t="s">
        <v>19233</v>
      </c>
    </row>
    <row r="2175" spans="1:4" ht="13">
      <c r="A2175" s="17" t="s">
        <v>172</v>
      </c>
      <c r="B2175" s="16">
        <v>2289</v>
      </c>
      <c r="C2175">
        <v>2289</v>
      </c>
      <c r="D2175" s="55" t="s">
        <v>19233</v>
      </c>
    </row>
    <row r="2176" spans="1:4" ht="13">
      <c r="A2176" s="17" t="s">
        <v>172</v>
      </c>
      <c r="B2176" s="16">
        <v>2290</v>
      </c>
      <c r="C2176">
        <v>2290</v>
      </c>
      <c r="D2176" s="55" t="s">
        <v>19233</v>
      </c>
    </row>
    <row r="2177" spans="1:4" ht="13">
      <c r="A2177" s="17" t="s">
        <v>172</v>
      </c>
      <c r="B2177" s="16">
        <v>2291</v>
      </c>
      <c r="C2177">
        <v>2291</v>
      </c>
      <c r="D2177" s="55" t="s">
        <v>19233</v>
      </c>
    </row>
    <row r="2178" spans="1:4" ht="13">
      <c r="A2178" s="17" t="s">
        <v>172</v>
      </c>
      <c r="B2178" s="16">
        <v>2292</v>
      </c>
      <c r="C2178">
        <v>2292</v>
      </c>
      <c r="D2178" s="55" t="s">
        <v>19233</v>
      </c>
    </row>
    <row r="2179" spans="1:4" ht="13">
      <c r="A2179" s="17" t="s">
        <v>172</v>
      </c>
      <c r="B2179" s="16">
        <v>2293</v>
      </c>
      <c r="C2179">
        <v>2293</v>
      </c>
      <c r="D2179" s="55" t="s">
        <v>19233</v>
      </c>
    </row>
    <row r="2180" spans="1:4" ht="13">
      <c r="A2180" s="17" t="s">
        <v>172</v>
      </c>
      <c r="B2180" s="16">
        <v>2294</v>
      </c>
      <c r="C2180">
        <v>2294</v>
      </c>
      <c r="D2180" s="55" t="s">
        <v>19233</v>
      </c>
    </row>
    <row r="2181" spans="1:4" ht="13">
      <c r="A2181" s="17" t="s">
        <v>172</v>
      </c>
      <c r="B2181" s="16">
        <v>2295</v>
      </c>
      <c r="C2181">
        <v>2295</v>
      </c>
      <c r="D2181" s="55" t="s">
        <v>19233</v>
      </c>
    </row>
    <row r="2182" spans="1:4" ht="13">
      <c r="A2182" s="17" t="s">
        <v>172</v>
      </c>
      <c r="B2182" s="16">
        <v>2296</v>
      </c>
      <c r="C2182">
        <v>2296</v>
      </c>
      <c r="D2182" s="55" t="s">
        <v>19233</v>
      </c>
    </row>
    <row r="2183" spans="1:4" ht="13">
      <c r="A2183" s="17" t="s">
        <v>172</v>
      </c>
      <c r="B2183" s="16">
        <v>2297</v>
      </c>
      <c r="C2183">
        <v>2297</v>
      </c>
      <c r="D2183" s="55" t="s">
        <v>19233</v>
      </c>
    </row>
    <row r="2184" spans="1:4" ht="13">
      <c r="A2184" s="17" t="s">
        <v>172</v>
      </c>
      <c r="B2184" s="16">
        <v>2298</v>
      </c>
      <c r="C2184">
        <v>2298</v>
      </c>
      <c r="D2184" s="55" t="s">
        <v>19233</v>
      </c>
    </row>
    <row r="2185" spans="1:4" ht="13">
      <c r="A2185" s="17" t="s">
        <v>172</v>
      </c>
      <c r="B2185" s="16">
        <v>2299</v>
      </c>
      <c r="C2185">
        <v>2299</v>
      </c>
      <c r="D2185" s="55" t="s">
        <v>19233</v>
      </c>
    </row>
    <row r="2186" spans="1:4" ht="13">
      <c r="A2186" s="17" t="s">
        <v>172</v>
      </c>
      <c r="B2186" s="16">
        <v>2300</v>
      </c>
      <c r="C2186">
        <v>2300</v>
      </c>
      <c r="D2186" s="55" t="s">
        <v>19233</v>
      </c>
    </row>
    <row r="2187" spans="1:4" ht="13">
      <c r="A2187" s="17" t="s">
        <v>172</v>
      </c>
      <c r="B2187" s="16">
        <v>2301</v>
      </c>
      <c r="C2187">
        <v>2301</v>
      </c>
      <c r="D2187" s="55" t="s">
        <v>19233</v>
      </c>
    </row>
    <row r="2188" spans="1:4" ht="13">
      <c r="A2188" s="17" t="s">
        <v>172</v>
      </c>
      <c r="B2188" s="16">
        <v>2302</v>
      </c>
      <c r="C2188">
        <v>2302</v>
      </c>
      <c r="D2188" s="55" t="s">
        <v>19233</v>
      </c>
    </row>
    <row r="2189" spans="1:4" ht="13">
      <c r="A2189" s="17" t="s">
        <v>172</v>
      </c>
      <c r="B2189" s="16">
        <v>2303</v>
      </c>
      <c r="C2189">
        <v>2303</v>
      </c>
      <c r="D2189" s="55" t="s">
        <v>19233</v>
      </c>
    </row>
    <row r="2190" spans="1:4" ht="13">
      <c r="A2190" s="17" t="s">
        <v>172</v>
      </c>
      <c r="B2190" s="16">
        <v>2304</v>
      </c>
      <c r="C2190">
        <v>2304</v>
      </c>
      <c r="D2190" s="55" t="s">
        <v>19233</v>
      </c>
    </row>
    <row r="2191" spans="1:4" ht="13">
      <c r="A2191" s="17" t="s">
        <v>172</v>
      </c>
      <c r="B2191" s="16">
        <v>2305</v>
      </c>
      <c r="C2191">
        <v>2305</v>
      </c>
      <c r="D2191" s="55" t="s">
        <v>19233</v>
      </c>
    </row>
    <row r="2192" spans="1:4" ht="13">
      <c r="A2192" s="17" t="s">
        <v>172</v>
      </c>
      <c r="B2192" s="16">
        <v>2306</v>
      </c>
      <c r="C2192">
        <v>2306</v>
      </c>
      <c r="D2192" s="55" t="s">
        <v>19233</v>
      </c>
    </row>
    <row r="2193" spans="1:4" ht="13">
      <c r="A2193" s="17" t="s">
        <v>172</v>
      </c>
      <c r="B2193" s="16">
        <v>2307</v>
      </c>
      <c r="C2193">
        <v>2307</v>
      </c>
      <c r="D2193" s="55" t="s">
        <v>19233</v>
      </c>
    </row>
    <row r="2194" spans="1:4" ht="13">
      <c r="A2194" s="17" t="s">
        <v>172</v>
      </c>
      <c r="B2194" s="16">
        <v>2308</v>
      </c>
      <c r="C2194">
        <v>2308</v>
      </c>
      <c r="D2194" s="55" t="s">
        <v>19233</v>
      </c>
    </row>
    <row r="2195" spans="1:4" ht="13">
      <c r="A2195" s="17" t="s">
        <v>172</v>
      </c>
      <c r="B2195" s="16">
        <v>2309</v>
      </c>
      <c r="C2195">
        <v>2309</v>
      </c>
      <c r="D2195" s="55" t="s">
        <v>19233</v>
      </c>
    </row>
    <row r="2196" spans="1:4" ht="13">
      <c r="A2196" s="17" t="s">
        <v>172</v>
      </c>
      <c r="B2196" s="16">
        <v>2310</v>
      </c>
      <c r="C2196">
        <v>2310</v>
      </c>
      <c r="D2196" s="55" t="s">
        <v>19233</v>
      </c>
    </row>
    <row r="2197" spans="1:4" ht="13">
      <c r="A2197" s="17" t="s">
        <v>172</v>
      </c>
      <c r="B2197" s="16">
        <v>2311</v>
      </c>
      <c r="C2197">
        <v>2311</v>
      </c>
      <c r="D2197" s="55" t="s">
        <v>19233</v>
      </c>
    </row>
    <row r="2198" spans="1:4" ht="13">
      <c r="A2198" s="17" t="s">
        <v>172</v>
      </c>
      <c r="B2198" s="16">
        <v>2312</v>
      </c>
      <c r="C2198">
        <v>2312</v>
      </c>
      <c r="D2198" s="55" t="s">
        <v>19233</v>
      </c>
    </row>
    <row r="2199" spans="1:4" ht="13">
      <c r="A2199" s="17" t="s">
        <v>172</v>
      </c>
      <c r="B2199" s="16">
        <v>2313</v>
      </c>
      <c r="C2199">
        <v>2313</v>
      </c>
      <c r="D2199" s="55" t="s">
        <v>19233</v>
      </c>
    </row>
    <row r="2200" spans="1:4" ht="13">
      <c r="A2200" s="17" t="s">
        <v>172</v>
      </c>
      <c r="B2200" s="16">
        <v>2314</v>
      </c>
      <c r="C2200">
        <v>2314</v>
      </c>
      <c r="D2200" s="55" t="s">
        <v>19233</v>
      </c>
    </row>
    <row r="2201" spans="1:4" ht="13">
      <c r="A2201" s="17" t="s">
        <v>172</v>
      </c>
      <c r="B2201" s="16">
        <v>2315</v>
      </c>
      <c r="C2201">
        <v>2315</v>
      </c>
      <c r="D2201" s="55" t="s">
        <v>19233</v>
      </c>
    </row>
    <row r="2202" spans="1:4" ht="13">
      <c r="A2202" s="17" t="s">
        <v>172</v>
      </c>
      <c r="B2202" s="16">
        <v>2316</v>
      </c>
      <c r="C2202">
        <v>2316</v>
      </c>
      <c r="D2202" s="55" t="s">
        <v>19233</v>
      </c>
    </row>
    <row r="2203" spans="1:4" ht="13">
      <c r="A2203" s="17" t="s">
        <v>172</v>
      </c>
      <c r="B2203" s="16">
        <v>2317</v>
      </c>
      <c r="C2203">
        <v>2317</v>
      </c>
      <c r="D2203" s="55" t="s">
        <v>19233</v>
      </c>
    </row>
    <row r="2204" spans="1:4" ht="13">
      <c r="A2204" s="17" t="s">
        <v>172</v>
      </c>
      <c r="B2204" s="16">
        <v>2318</v>
      </c>
      <c r="C2204">
        <v>2318</v>
      </c>
      <c r="D2204" s="55" t="s">
        <v>19233</v>
      </c>
    </row>
    <row r="2205" spans="1:4" ht="13">
      <c r="A2205" s="17" t="s">
        <v>172</v>
      </c>
      <c r="B2205" s="16">
        <v>2319</v>
      </c>
      <c r="C2205">
        <v>2319</v>
      </c>
      <c r="D2205" s="55" t="s">
        <v>19233</v>
      </c>
    </row>
    <row r="2206" spans="1:4" ht="13">
      <c r="A2206" s="17" t="s">
        <v>172</v>
      </c>
      <c r="B2206" s="16">
        <v>2322</v>
      </c>
      <c r="C2206">
        <v>2322</v>
      </c>
      <c r="D2206" s="55" t="s">
        <v>19233</v>
      </c>
    </row>
    <row r="2207" spans="1:4" ht="13">
      <c r="A2207" s="17" t="s">
        <v>172</v>
      </c>
      <c r="B2207" s="16">
        <v>2323</v>
      </c>
      <c r="C2207">
        <v>2323</v>
      </c>
      <c r="D2207" s="55" t="s">
        <v>19233</v>
      </c>
    </row>
    <row r="2208" spans="1:4" ht="13">
      <c r="A2208" s="17" t="s">
        <v>172</v>
      </c>
      <c r="B2208" s="16">
        <v>2324</v>
      </c>
      <c r="C2208">
        <v>2324</v>
      </c>
      <c r="D2208" s="55" t="s">
        <v>19233</v>
      </c>
    </row>
    <row r="2209" spans="1:4" ht="13">
      <c r="A2209" s="17" t="s">
        <v>172</v>
      </c>
      <c r="B2209" s="16">
        <v>2325</v>
      </c>
      <c r="C2209">
        <v>2325</v>
      </c>
      <c r="D2209" s="55" t="s">
        <v>19233</v>
      </c>
    </row>
    <row r="2210" spans="1:4" ht="13">
      <c r="A2210" s="17" t="s">
        <v>172</v>
      </c>
      <c r="B2210" s="16">
        <v>2326</v>
      </c>
      <c r="C2210">
        <v>2326</v>
      </c>
      <c r="D2210" s="55" t="s">
        <v>19233</v>
      </c>
    </row>
    <row r="2211" spans="1:4" ht="13">
      <c r="A2211" s="17" t="s">
        <v>172</v>
      </c>
      <c r="B2211" s="16">
        <v>2327</v>
      </c>
      <c r="C2211">
        <v>2327</v>
      </c>
      <c r="D2211" s="55" t="s">
        <v>19233</v>
      </c>
    </row>
    <row r="2212" spans="1:4" ht="13">
      <c r="A2212" s="17" t="s">
        <v>172</v>
      </c>
      <c r="B2212" s="16">
        <v>2328</v>
      </c>
      <c r="C2212">
        <v>2328</v>
      </c>
      <c r="D2212" s="55" t="s">
        <v>19233</v>
      </c>
    </row>
    <row r="2213" spans="1:4" ht="13">
      <c r="A2213" s="17" t="s">
        <v>172</v>
      </c>
      <c r="B2213" s="16">
        <v>2329</v>
      </c>
      <c r="C2213">
        <v>2329</v>
      </c>
      <c r="D2213" s="55" t="s">
        <v>19233</v>
      </c>
    </row>
    <row r="2214" spans="1:4" ht="13">
      <c r="A2214" s="17" t="s">
        <v>172</v>
      </c>
      <c r="B2214" s="16">
        <v>2330</v>
      </c>
      <c r="C2214">
        <v>2330</v>
      </c>
      <c r="D2214" s="55" t="s">
        <v>19233</v>
      </c>
    </row>
    <row r="2215" spans="1:4" ht="13">
      <c r="A2215" s="17" t="s">
        <v>172</v>
      </c>
      <c r="B2215" s="16">
        <v>2331</v>
      </c>
      <c r="C2215">
        <v>2331</v>
      </c>
      <c r="D2215" s="55" t="s">
        <v>19233</v>
      </c>
    </row>
    <row r="2216" spans="1:4" ht="13">
      <c r="A2216" s="17" t="s">
        <v>172</v>
      </c>
      <c r="B2216" s="16">
        <v>2332</v>
      </c>
      <c r="C2216">
        <v>2332</v>
      </c>
      <c r="D2216" s="55" t="s">
        <v>19233</v>
      </c>
    </row>
    <row r="2217" spans="1:4" ht="13">
      <c r="A2217" s="17" t="s">
        <v>172</v>
      </c>
      <c r="B2217" s="16">
        <v>2333</v>
      </c>
      <c r="C2217">
        <v>2333</v>
      </c>
      <c r="D2217" s="55" t="s">
        <v>19233</v>
      </c>
    </row>
    <row r="2218" spans="1:4" ht="13">
      <c r="A2218" s="17" t="s">
        <v>172</v>
      </c>
      <c r="B2218" s="16">
        <v>2334</v>
      </c>
      <c r="C2218">
        <v>2334</v>
      </c>
      <c r="D2218" s="55" t="s">
        <v>19233</v>
      </c>
    </row>
    <row r="2219" spans="1:4" ht="13">
      <c r="A2219" s="17" t="s">
        <v>172</v>
      </c>
      <c r="B2219" s="16">
        <v>2335</v>
      </c>
      <c r="C2219">
        <v>2335</v>
      </c>
      <c r="D2219" s="55" t="s">
        <v>19233</v>
      </c>
    </row>
    <row r="2220" spans="1:4" ht="13">
      <c r="A2220" s="17" t="s">
        <v>172</v>
      </c>
      <c r="B2220" s="16">
        <v>2336</v>
      </c>
      <c r="C2220">
        <v>2336</v>
      </c>
      <c r="D2220" s="55" t="s">
        <v>19233</v>
      </c>
    </row>
    <row r="2221" spans="1:4" ht="13">
      <c r="A2221" s="17" t="s">
        <v>172</v>
      </c>
      <c r="B2221" s="16">
        <v>2337</v>
      </c>
      <c r="C2221">
        <v>2337</v>
      </c>
      <c r="D2221" s="55" t="s">
        <v>19233</v>
      </c>
    </row>
    <row r="2222" spans="1:4" ht="13">
      <c r="A2222" s="17" t="s">
        <v>172</v>
      </c>
      <c r="B2222" s="16">
        <v>2338</v>
      </c>
      <c r="C2222">
        <v>2338</v>
      </c>
      <c r="D2222" s="55" t="s">
        <v>19233</v>
      </c>
    </row>
    <row r="2223" spans="1:4" ht="13">
      <c r="A2223" s="17" t="s">
        <v>172</v>
      </c>
      <c r="B2223" s="16">
        <v>2339</v>
      </c>
      <c r="C2223">
        <v>2339</v>
      </c>
      <c r="D2223" s="55" t="s">
        <v>19233</v>
      </c>
    </row>
    <row r="2224" spans="1:4" ht="13">
      <c r="A2224" s="17" t="s">
        <v>172</v>
      </c>
      <c r="B2224" s="16">
        <v>2340</v>
      </c>
      <c r="C2224">
        <v>2340</v>
      </c>
      <c r="D2224" s="55" t="s">
        <v>19233</v>
      </c>
    </row>
    <row r="2225" spans="1:4" ht="13">
      <c r="A2225" s="17" t="s">
        <v>172</v>
      </c>
      <c r="B2225" s="16">
        <v>2341</v>
      </c>
      <c r="C2225">
        <v>2341</v>
      </c>
      <c r="D2225" s="55" t="s">
        <v>19233</v>
      </c>
    </row>
    <row r="2226" spans="1:4" ht="13">
      <c r="A2226" s="17" t="s">
        <v>172</v>
      </c>
      <c r="B2226" s="16">
        <v>2342</v>
      </c>
      <c r="C2226">
        <v>2342</v>
      </c>
      <c r="D2226" s="55" t="s">
        <v>19233</v>
      </c>
    </row>
    <row r="2227" spans="1:4" ht="13">
      <c r="A2227" s="17" t="s">
        <v>172</v>
      </c>
      <c r="B2227" s="16">
        <v>2343</v>
      </c>
      <c r="C2227">
        <v>2343</v>
      </c>
      <c r="D2227" s="55" t="s">
        <v>19233</v>
      </c>
    </row>
    <row r="2228" spans="1:4" ht="13">
      <c r="A2228" s="17" t="s">
        <v>172</v>
      </c>
      <c r="B2228" s="16">
        <v>2344</v>
      </c>
      <c r="C2228">
        <v>2344</v>
      </c>
      <c r="D2228" s="55" t="s">
        <v>19233</v>
      </c>
    </row>
    <row r="2229" spans="1:4" ht="13">
      <c r="A2229" s="17" t="s">
        <v>172</v>
      </c>
      <c r="B2229" s="16">
        <v>2345</v>
      </c>
      <c r="C2229">
        <v>2345</v>
      </c>
      <c r="D2229" s="55" t="s">
        <v>19233</v>
      </c>
    </row>
    <row r="2230" spans="1:4" ht="13">
      <c r="A2230" s="17" t="s">
        <v>172</v>
      </c>
      <c r="B2230" s="16">
        <v>2346</v>
      </c>
      <c r="C2230">
        <v>2346</v>
      </c>
      <c r="D2230" s="55" t="s">
        <v>19233</v>
      </c>
    </row>
    <row r="2231" spans="1:4" ht="13">
      <c r="A2231" s="17" t="s">
        <v>172</v>
      </c>
      <c r="B2231" s="16">
        <v>2347</v>
      </c>
      <c r="C2231">
        <v>2347</v>
      </c>
      <c r="D2231" s="55" t="s">
        <v>19233</v>
      </c>
    </row>
    <row r="2232" spans="1:4" ht="13">
      <c r="A2232" s="17" t="s">
        <v>172</v>
      </c>
      <c r="B2232" s="16">
        <v>2348</v>
      </c>
      <c r="C2232">
        <v>2348</v>
      </c>
      <c r="D2232" s="55" t="s">
        <v>19233</v>
      </c>
    </row>
    <row r="2233" spans="1:4" ht="13">
      <c r="A2233" s="17" t="s">
        <v>172</v>
      </c>
      <c r="B2233" s="16">
        <v>2349</v>
      </c>
      <c r="C2233">
        <v>2349</v>
      </c>
      <c r="D2233" s="55" t="s">
        <v>19233</v>
      </c>
    </row>
    <row r="2234" spans="1:4" ht="13">
      <c r="A2234" s="17" t="s">
        <v>172</v>
      </c>
      <c r="B2234" s="16">
        <v>2350</v>
      </c>
      <c r="C2234">
        <v>2350</v>
      </c>
      <c r="D2234" s="55" t="s">
        <v>19233</v>
      </c>
    </row>
    <row r="2235" spans="1:4" ht="13">
      <c r="A2235" s="17" t="s">
        <v>172</v>
      </c>
      <c r="B2235" s="16">
        <v>2351</v>
      </c>
      <c r="C2235">
        <v>2351</v>
      </c>
      <c r="D2235" s="55" t="s">
        <v>19233</v>
      </c>
    </row>
    <row r="2236" spans="1:4" ht="13">
      <c r="A2236" s="17" t="s">
        <v>172</v>
      </c>
      <c r="B2236" s="16">
        <v>2352</v>
      </c>
      <c r="C2236">
        <v>2352</v>
      </c>
      <c r="D2236" s="55" t="s">
        <v>19233</v>
      </c>
    </row>
    <row r="2237" spans="1:4" ht="13">
      <c r="A2237" s="17" t="s">
        <v>172</v>
      </c>
      <c r="B2237" s="16">
        <v>2353</v>
      </c>
      <c r="C2237">
        <v>2353</v>
      </c>
      <c r="D2237" s="55" t="s">
        <v>19233</v>
      </c>
    </row>
    <row r="2238" spans="1:4" ht="13">
      <c r="A2238" s="17" t="s">
        <v>172</v>
      </c>
      <c r="B2238" s="16">
        <v>2354</v>
      </c>
      <c r="C2238">
        <v>2354</v>
      </c>
      <c r="D2238" s="55" t="s">
        <v>19233</v>
      </c>
    </row>
    <row r="2239" spans="1:4" ht="13">
      <c r="A2239" s="17" t="s">
        <v>172</v>
      </c>
      <c r="B2239" s="16">
        <v>2355</v>
      </c>
      <c r="C2239">
        <v>2355</v>
      </c>
      <c r="D2239" s="55" t="s">
        <v>19233</v>
      </c>
    </row>
    <row r="2240" spans="1:4" ht="13">
      <c r="A2240" s="17" t="s">
        <v>172</v>
      </c>
      <c r="B2240" s="16">
        <v>2356</v>
      </c>
      <c r="C2240">
        <v>2356</v>
      </c>
      <c r="D2240" s="55" t="s">
        <v>19233</v>
      </c>
    </row>
    <row r="2241" spans="1:4" ht="13">
      <c r="A2241" s="17" t="s">
        <v>172</v>
      </c>
      <c r="B2241" s="16">
        <v>2357</v>
      </c>
      <c r="C2241">
        <v>2357</v>
      </c>
      <c r="D2241" s="55" t="s">
        <v>19233</v>
      </c>
    </row>
    <row r="2242" spans="1:4" ht="13">
      <c r="A2242" s="17" t="s">
        <v>172</v>
      </c>
      <c r="B2242" s="16">
        <v>2358</v>
      </c>
      <c r="C2242">
        <v>2358</v>
      </c>
      <c r="D2242" s="55" t="s">
        <v>19233</v>
      </c>
    </row>
    <row r="2243" spans="1:4" ht="13">
      <c r="A2243" s="17" t="s">
        <v>172</v>
      </c>
      <c r="B2243" s="16">
        <v>2359</v>
      </c>
      <c r="C2243">
        <v>2359</v>
      </c>
      <c r="D2243" s="55" t="s">
        <v>19233</v>
      </c>
    </row>
    <row r="2244" spans="1:4" ht="13">
      <c r="A2244" s="17" t="s">
        <v>172</v>
      </c>
      <c r="B2244" s="16">
        <v>2360</v>
      </c>
      <c r="C2244">
        <v>2360</v>
      </c>
      <c r="D2244" s="55" t="s">
        <v>19233</v>
      </c>
    </row>
    <row r="2245" spans="1:4" ht="13">
      <c r="A2245" s="17" t="s">
        <v>172</v>
      </c>
      <c r="B2245" s="16">
        <v>2361</v>
      </c>
      <c r="C2245">
        <v>2361</v>
      </c>
      <c r="D2245" s="55" t="s">
        <v>19233</v>
      </c>
    </row>
    <row r="2246" spans="1:4" ht="13">
      <c r="A2246" s="17" t="s">
        <v>172</v>
      </c>
      <c r="B2246" s="16">
        <v>2362</v>
      </c>
      <c r="C2246">
        <v>2362</v>
      </c>
      <c r="D2246" s="55" t="s">
        <v>19233</v>
      </c>
    </row>
    <row r="2247" spans="1:4" ht="13">
      <c r="A2247" s="17" t="s">
        <v>172</v>
      </c>
      <c r="B2247" s="16">
        <v>2363</v>
      </c>
      <c r="C2247">
        <v>2363</v>
      </c>
      <c r="D2247" s="55" t="s">
        <v>19233</v>
      </c>
    </row>
    <row r="2248" spans="1:4" ht="13">
      <c r="A2248" s="17" t="s">
        <v>172</v>
      </c>
      <c r="B2248" s="16">
        <v>2364</v>
      </c>
      <c r="C2248">
        <v>2364</v>
      </c>
      <c r="D2248" s="55" t="s">
        <v>19233</v>
      </c>
    </row>
    <row r="2249" spans="1:4" ht="13">
      <c r="A2249" s="17" t="s">
        <v>172</v>
      </c>
      <c r="B2249" s="16">
        <v>2365</v>
      </c>
      <c r="C2249">
        <v>2365</v>
      </c>
      <c r="D2249" s="55" t="s">
        <v>19233</v>
      </c>
    </row>
    <row r="2250" spans="1:4" ht="13">
      <c r="A2250" s="17" t="s">
        <v>172</v>
      </c>
      <c r="B2250" s="16">
        <v>2366</v>
      </c>
      <c r="C2250">
        <v>2366</v>
      </c>
      <c r="D2250" s="55" t="s">
        <v>19233</v>
      </c>
    </row>
    <row r="2251" spans="1:4" ht="13">
      <c r="A2251" s="17" t="s">
        <v>172</v>
      </c>
      <c r="B2251" s="16">
        <v>2367</v>
      </c>
      <c r="C2251">
        <v>2367</v>
      </c>
      <c r="D2251" s="55" t="s">
        <v>19233</v>
      </c>
    </row>
    <row r="2252" spans="1:4" ht="13">
      <c r="A2252" s="17" t="s">
        <v>172</v>
      </c>
      <c r="B2252" s="16">
        <v>2368</v>
      </c>
      <c r="C2252">
        <v>2368</v>
      </c>
      <c r="D2252" s="55" t="s">
        <v>19233</v>
      </c>
    </row>
    <row r="2253" spans="1:4" ht="13">
      <c r="A2253" s="17" t="s">
        <v>172</v>
      </c>
      <c r="B2253" s="16">
        <v>2369</v>
      </c>
      <c r="C2253">
        <v>2369</v>
      </c>
      <c r="D2253" s="55" t="s">
        <v>19233</v>
      </c>
    </row>
    <row r="2254" spans="1:4" ht="13">
      <c r="A2254" s="17" t="s">
        <v>172</v>
      </c>
      <c r="B2254" s="16">
        <v>2370</v>
      </c>
      <c r="C2254">
        <v>2370</v>
      </c>
      <c r="D2254" s="55" t="s">
        <v>19233</v>
      </c>
    </row>
    <row r="2255" spans="1:4" ht="13">
      <c r="A2255" s="17" t="s">
        <v>172</v>
      </c>
      <c r="B2255" s="16">
        <v>2371</v>
      </c>
      <c r="C2255">
        <v>2371</v>
      </c>
      <c r="D2255" s="55" t="s">
        <v>19233</v>
      </c>
    </row>
    <row r="2256" spans="1:4" ht="13">
      <c r="A2256" s="17" t="s">
        <v>172</v>
      </c>
      <c r="B2256" s="16">
        <v>2372</v>
      </c>
      <c r="C2256">
        <v>2372</v>
      </c>
      <c r="D2256" s="55" t="s">
        <v>19233</v>
      </c>
    </row>
    <row r="2257" spans="1:4" ht="13">
      <c r="A2257" s="17" t="s">
        <v>172</v>
      </c>
      <c r="B2257" s="16">
        <v>2373</v>
      </c>
      <c r="C2257">
        <v>2373</v>
      </c>
      <c r="D2257" s="55" t="s">
        <v>19233</v>
      </c>
    </row>
    <row r="2258" spans="1:4" ht="13">
      <c r="A2258" s="17" t="s">
        <v>172</v>
      </c>
      <c r="B2258" s="16">
        <v>2374</v>
      </c>
      <c r="C2258">
        <v>2374</v>
      </c>
      <c r="D2258" s="55" t="s">
        <v>19233</v>
      </c>
    </row>
    <row r="2259" spans="1:4" ht="13">
      <c r="A2259" s="17" t="s">
        <v>172</v>
      </c>
      <c r="B2259" s="16">
        <v>2375</v>
      </c>
      <c r="C2259">
        <v>2375</v>
      </c>
      <c r="D2259" s="55" t="s">
        <v>19233</v>
      </c>
    </row>
    <row r="2260" spans="1:4" ht="13">
      <c r="A2260" s="17" t="s">
        <v>172</v>
      </c>
      <c r="B2260" s="16">
        <v>2376</v>
      </c>
      <c r="C2260">
        <v>2376</v>
      </c>
      <c r="D2260" s="55" t="s">
        <v>19233</v>
      </c>
    </row>
    <row r="2261" spans="1:4" ht="13">
      <c r="A2261" s="17" t="s">
        <v>172</v>
      </c>
      <c r="B2261" s="16">
        <v>2377</v>
      </c>
      <c r="C2261">
        <v>2377</v>
      </c>
      <c r="D2261" s="55" t="s">
        <v>19233</v>
      </c>
    </row>
    <row r="2262" spans="1:4" ht="13">
      <c r="A2262" s="17" t="s">
        <v>172</v>
      </c>
      <c r="B2262" s="16">
        <v>2378</v>
      </c>
      <c r="C2262">
        <v>2378</v>
      </c>
      <c r="D2262" s="55" t="s">
        <v>19233</v>
      </c>
    </row>
    <row r="2263" spans="1:4" ht="13">
      <c r="A2263" s="17" t="s">
        <v>172</v>
      </c>
      <c r="B2263" s="16">
        <v>2379</v>
      </c>
      <c r="C2263">
        <v>2379</v>
      </c>
      <c r="D2263" s="55" t="s">
        <v>19233</v>
      </c>
    </row>
    <row r="2264" spans="1:4" ht="13">
      <c r="A2264" s="17" t="s">
        <v>172</v>
      </c>
      <c r="B2264" s="16">
        <v>2380</v>
      </c>
      <c r="C2264">
        <v>2380</v>
      </c>
      <c r="D2264" s="55" t="s">
        <v>19233</v>
      </c>
    </row>
    <row r="2265" spans="1:4" ht="13">
      <c r="A2265" s="17" t="s">
        <v>172</v>
      </c>
      <c r="B2265" s="16">
        <v>2381</v>
      </c>
      <c r="C2265">
        <v>2381</v>
      </c>
      <c r="D2265" s="55" t="s">
        <v>19233</v>
      </c>
    </row>
    <row r="2266" spans="1:4" ht="13">
      <c r="A2266" s="17" t="s">
        <v>172</v>
      </c>
      <c r="B2266" s="16">
        <v>2382</v>
      </c>
      <c r="C2266">
        <v>2382</v>
      </c>
      <c r="D2266" s="55" t="s">
        <v>19233</v>
      </c>
    </row>
    <row r="2267" spans="1:4" ht="13">
      <c r="A2267" s="17" t="s">
        <v>172</v>
      </c>
      <c r="B2267" s="16">
        <v>2383</v>
      </c>
      <c r="C2267">
        <v>2383</v>
      </c>
      <c r="D2267" s="55" t="s">
        <v>19233</v>
      </c>
    </row>
    <row r="2268" spans="1:4" ht="13">
      <c r="A2268" s="17" t="s">
        <v>172</v>
      </c>
      <c r="B2268" s="16">
        <v>2384</v>
      </c>
      <c r="C2268">
        <v>2384</v>
      </c>
      <c r="D2268" s="55" t="s">
        <v>19233</v>
      </c>
    </row>
    <row r="2269" spans="1:4" ht="13">
      <c r="A2269" s="17" t="s">
        <v>172</v>
      </c>
      <c r="B2269" s="16">
        <v>2385</v>
      </c>
      <c r="C2269">
        <v>2385</v>
      </c>
      <c r="D2269" s="55" t="s">
        <v>19233</v>
      </c>
    </row>
    <row r="2270" spans="1:4" ht="13">
      <c r="A2270" s="17" t="s">
        <v>172</v>
      </c>
      <c r="B2270" s="16">
        <v>2386</v>
      </c>
      <c r="C2270">
        <v>2386</v>
      </c>
      <c r="D2270" s="55" t="s">
        <v>19233</v>
      </c>
    </row>
    <row r="2271" spans="1:4" ht="13">
      <c r="A2271" s="17" t="s">
        <v>172</v>
      </c>
      <c r="B2271" s="16">
        <v>2387</v>
      </c>
      <c r="C2271">
        <v>2387</v>
      </c>
      <c r="D2271" s="55" t="s">
        <v>19233</v>
      </c>
    </row>
    <row r="2272" spans="1:4" ht="13">
      <c r="A2272" s="17" t="s">
        <v>172</v>
      </c>
      <c r="B2272" s="16">
        <v>2388</v>
      </c>
      <c r="C2272">
        <v>2388</v>
      </c>
      <c r="D2272" s="55" t="s">
        <v>19233</v>
      </c>
    </row>
    <row r="2273" spans="1:4" ht="13">
      <c r="A2273" s="17" t="s">
        <v>172</v>
      </c>
      <c r="B2273" s="16">
        <v>2389</v>
      </c>
      <c r="C2273">
        <v>2389</v>
      </c>
      <c r="D2273" s="55" t="s">
        <v>19233</v>
      </c>
    </row>
    <row r="2274" spans="1:4" ht="13">
      <c r="A2274" s="17" t="s">
        <v>172</v>
      </c>
      <c r="B2274" s="16">
        <v>2390</v>
      </c>
      <c r="C2274">
        <v>2390</v>
      </c>
      <c r="D2274" s="55" t="s">
        <v>19233</v>
      </c>
    </row>
    <row r="2275" spans="1:4" ht="13">
      <c r="A2275" s="17" t="s">
        <v>172</v>
      </c>
      <c r="B2275" s="16">
        <v>2392</v>
      </c>
      <c r="C2275">
        <v>2392</v>
      </c>
      <c r="D2275" s="55" t="s">
        <v>19233</v>
      </c>
    </row>
    <row r="2276" spans="1:4" ht="13">
      <c r="A2276" s="17" t="s">
        <v>172</v>
      </c>
      <c r="B2276" s="16">
        <v>2393</v>
      </c>
      <c r="C2276">
        <v>2393</v>
      </c>
      <c r="D2276" s="55" t="s">
        <v>19233</v>
      </c>
    </row>
    <row r="2277" spans="1:4" ht="13">
      <c r="A2277" s="17" t="s">
        <v>172</v>
      </c>
      <c r="B2277" s="16">
        <v>2394</v>
      </c>
      <c r="C2277">
        <v>2394</v>
      </c>
      <c r="D2277" s="55" t="s">
        <v>19233</v>
      </c>
    </row>
    <row r="2278" spans="1:4" ht="13">
      <c r="A2278" s="17" t="s">
        <v>172</v>
      </c>
      <c r="B2278" s="16">
        <v>2395</v>
      </c>
      <c r="C2278">
        <v>2395</v>
      </c>
      <c r="D2278" s="55" t="s">
        <v>19233</v>
      </c>
    </row>
    <row r="2279" spans="1:4" ht="13">
      <c r="A2279" s="17" t="s">
        <v>172</v>
      </c>
      <c r="B2279" s="16">
        <v>2396</v>
      </c>
      <c r="C2279">
        <v>2396</v>
      </c>
      <c r="D2279" s="55" t="s">
        <v>19233</v>
      </c>
    </row>
    <row r="2280" spans="1:4" ht="13">
      <c r="A2280" s="17" t="s">
        <v>172</v>
      </c>
      <c r="B2280" s="16">
        <v>2397</v>
      </c>
      <c r="C2280">
        <v>2397</v>
      </c>
      <c r="D2280" s="55" t="s">
        <v>19233</v>
      </c>
    </row>
    <row r="2281" spans="1:4" ht="13">
      <c r="A2281" s="17" t="s">
        <v>172</v>
      </c>
      <c r="B2281" s="16">
        <v>2398</v>
      </c>
      <c r="C2281">
        <v>2398</v>
      </c>
      <c r="D2281" s="55" t="s">
        <v>19233</v>
      </c>
    </row>
    <row r="2282" spans="1:4" ht="13">
      <c r="A2282" s="17" t="s">
        <v>172</v>
      </c>
      <c r="B2282" s="16">
        <v>2399</v>
      </c>
      <c r="C2282">
        <v>2399</v>
      </c>
      <c r="D2282" s="55" t="s">
        <v>19233</v>
      </c>
    </row>
    <row r="2283" spans="1:4" ht="13">
      <c r="A2283" s="17" t="s">
        <v>172</v>
      </c>
      <c r="B2283" s="16">
        <v>2400</v>
      </c>
      <c r="C2283">
        <v>2400</v>
      </c>
      <c r="D2283" s="55" t="s">
        <v>19233</v>
      </c>
    </row>
    <row r="2284" spans="1:4" ht="13">
      <c r="A2284" s="17" t="s">
        <v>172</v>
      </c>
      <c r="B2284" s="16">
        <v>2401</v>
      </c>
      <c r="C2284">
        <v>2401</v>
      </c>
      <c r="D2284" s="55" t="s">
        <v>19233</v>
      </c>
    </row>
    <row r="2285" spans="1:4" ht="13">
      <c r="A2285" s="17" t="s">
        <v>172</v>
      </c>
      <c r="B2285" s="16">
        <v>2402</v>
      </c>
      <c r="C2285">
        <v>2402</v>
      </c>
      <c r="D2285" s="55" t="s">
        <v>19233</v>
      </c>
    </row>
    <row r="2286" spans="1:4" ht="13">
      <c r="A2286" s="17" t="s">
        <v>172</v>
      </c>
      <c r="B2286" s="16">
        <v>2403</v>
      </c>
      <c r="C2286">
        <v>2403</v>
      </c>
      <c r="D2286" s="55" t="s">
        <v>19233</v>
      </c>
    </row>
    <row r="2287" spans="1:4" ht="13">
      <c r="A2287" s="17" t="s">
        <v>172</v>
      </c>
      <c r="B2287" s="16">
        <v>2404</v>
      </c>
      <c r="C2287">
        <v>2404</v>
      </c>
      <c r="D2287" s="55" t="s">
        <v>19233</v>
      </c>
    </row>
    <row r="2288" spans="1:4" ht="13">
      <c r="A2288" s="17" t="s">
        <v>172</v>
      </c>
      <c r="B2288" s="16">
        <v>2405</v>
      </c>
      <c r="C2288">
        <v>2405</v>
      </c>
      <c r="D2288" s="55" t="s">
        <v>19233</v>
      </c>
    </row>
    <row r="2289" spans="1:4" ht="13">
      <c r="A2289" s="17" t="s">
        <v>172</v>
      </c>
      <c r="B2289" s="16">
        <v>2406</v>
      </c>
      <c r="C2289">
        <v>2406</v>
      </c>
      <c r="D2289" s="55" t="s">
        <v>19233</v>
      </c>
    </row>
    <row r="2290" spans="1:4" ht="13">
      <c r="A2290" s="17" t="s">
        <v>172</v>
      </c>
      <c r="B2290" s="16">
        <v>2407</v>
      </c>
      <c r="C2290">
        <v>2407</v>
      </c>
      <c r="D2290" s="55" t="s">
        <v>19233</v>
      </c>
    </row>
    <row r="2291" spans="1:4" ht="13">
      <c r="A2291" s="17" t="s">
        <v>172</v>
      </c>
      <c r="B2291" s="16">
        <v>2409</v>
      </c>
      <c r="C2291">
        <v>2409</v>
      </c>
      <c r="D2291" s="55" t="s">
        <v>19233</v>
      </c>
    </row>
    <row r="2292" spans="1:4" ht="13">
      <c r="A2292" s="17" t="s">
        <v>172</v>
      </c>
      <c r="B2292" s="16">
        <v>2410</v>
      </c>
      <c r="C2292">
        <v>2410</v>
      </c>
      <c r="D2292" s="55" t="s">
        <v>19233</v>
      </c>
    </row>
    <row r="2293" spans="1:4" ht="13">
      <c r="A2293" s="17" t="s">
        <v>172</v>
      </c>
      <c r="B2293" s="16">
        <v>2411</v>
      </c>
      <c r="C2293">
        <v>2411</v>
      </c>
      <c r="D2293" s="55" t="s">
        <v>19233</v>
      </c>
    </row>
    <row r="2294" spans="1:4" ht="13">
      <c r="A2294" s="17" t="s">
        <v>172</v>
      </c>
      <c r="B2294" s="16">
        <v>2413</v>
      </c>
      <c r="C2294">
        <v>2413</v>
      </c>
      <c r="D2294" s="55" t="s">
        <v>19233</v>
      </c>
    </row>
    <row r="2295" spans="1:4" ht="13">
      <c r="A2295" s="17" t="s">
        <v>172</v>
      </c>
      <c r="B2295" s="16">
        <v>2414</v>
      </c>
      <c r="C2295">
        <v>2414</v>
      </c>
      <c r="D2295" s="55" t="s">
        <v>19233</v>
      </c>
    </row>
    <row r="2296" spans="1:4" ht="13">
      <c r="A2296" s="17" t="s">
        <v>172</v>
      </c>
      <c r="B2296" s="16">
        <v>2415</v>
      </c>
      <c r="C2296">
        <v>2415</v>
      </c>
      <c r="D2296" s="55" t="s">
        <v>19233</v>
      </c>
    </row>
    <row r="2297" spans="1:4" ht="13">
      <c r="A2297" s="17" t="s">
        <v>172</v>
      </c>
      <c r="B2297" s="16">
        <v>2416</v>
      </c>
      <c r="C2297">
        <v>2416</v>
      </c>
      <c r="D2297" s="55" t="s">
        <v>19233</v>
      </c>
    </row>
    <row r="2298" spans="1:4" ht="13">
      <c r="A2298" s="17" t="s">
        <v>172</v>
      </c>
      <c r="B2298" s="16">
        <v>2417</v>
      </c>
      <c r="C2298">
        <v>2417</v>
      </c>
      <c r="D2298" s="55" t="s">
        <v>19233</v>
      </c>
    </row>
    <row r="2299" spans="1:4" ht="13">
      <c r="A2299" s="17" t="s">
        <v>172</v>
      </c>
      <c r="B2299" s="16">
        <v>2418</v>
      </c>
      <c r="C2299">
        <v>2418</v>
      </c>
      <c r="D2299" s="55" t="s">
        <v>19233</v>
      </c>
    </row>
    <row r="2300" spans="1:4" ht="13">
      <c r="A2300" s="17" t="s">
        <v>172</v>
      </c>
      <c r="B2300" s="16">
        <v>2419</v>
      </c>
      <c r="C2300">
        <v>2419</v>
      </c>
      <c r="D2300" s="55" t="s">
        <v>19233</v>
      </c>
    </row>
    <row r="2301" spans="1:4" ht="13">
      <c r="A2301" s="17" t="s">
        <v>172</v>
      </c>
      <c r="B2301" s="16">
        <v>2420</v>
      </c>
      <c r="C2301">
        <v>2420</v>
      </c>
      <c r="D2301" s="55" t="s">
        <v>19233</v>
      </c>
    </row>
    <row r="2302" spans="1:4" ht="13">
      <c r="A2302" s="17" t="s">
        <v>172</v>
      </c>
      <c r="B2302" s="16">
        <v>2421</v>
      </c>
      <c r="C2302">
        <v>2421</v>
      </c>
      <c r="D2302" s="55" t="s">
        <v>19233</v>
      </c>
    </row>
    <row r="2303" spans="1:4" ht="13">
      <c r="A2303" s="17" t="s">
        <v>172</v>
      </c>
      <c r="B2303" s="16">
        <v>2422</v>
      </c>
      <c r="C2303">
        <v>2422</v>
      </c>
      <c r="D2303" s="55" t="s">
        <v>19233</v>
      </c>
    </row>
    <row r="2304" spans="1:4" ht="13">
      <c r="A2304" s="17" t="s">
        <v>172</v>
      </c>
      <c r="B2304" s="16">
        <v>2423</v>
      </c>
      <c r="C2304">
        <v>2423</v>
      </c>
      <c r="D2304" s="55" t="s">
        <v>19233</v>
      </c>
    </row>
    <row r="2305" spans="1:4" ht="13">
      <c r="A2305" s="17" t="s">
        <v>172</v>
      </c>
      <c r="B2305" s="16">
        <v>2424</v>
      </c>
      <c r="C2305">
        <v>2424</v>
      </c>
      <c r="D2305" s="55" t="s">
        <v>19233</v>
      </c>
    </row>
    <row r="2306" spans="1:4" ht="13">
      <c r="A2306" s="17" t="s">
        <v>172</v>
      </c>
      <c r="B2306" s="16">
        <v>2425</v>
      </c>
      <c r="C2306">
        <v>2425</v>
      </c>
      <c r="D2306" s="55" t="s">
        <v>19233</v>
      </c>
    </row>
    <row r="2307" spans="1:4" ht="13">
      <c r="A2307" s="17" t="s">
        <v>172</v>
      </c>
      <c r="B2307" s="16">
        <v>2426</v>
      </c>
      <c r="C2307">
        <v>2426</v>
      </c>
      <c r="D2307" s="55" t="s">
        <v>19233</v>
      </c>
    </row>
    <row r="2308" spans="1:4" ht="13">
      <c r="A2308" s="17" t="s">
        <v>172</v>
      </c>
      <c r="B2308" s="16">
        <v>2427</v>
      </c>
      <c r="C2308">
        <v>2427</v>
      </c>
      <c r="D2308" s="55" t="s">
        <v>19233</v>
      </c>
    </row>
    <row r="2309" spans="1:4" ht="13">
      <c r="A2309" s="17" t="s">
        <v>172</v>
      </c>
      <c r="B2309" s="16">
        <v>2428</v>
      </c>
      <c r="C2309">
        <v>2428</v>
      </c>
      <c r="D2309" s="55" t="s">
        <v>19233</v>
      </c>
    </row>
    <row r="2310" spans="1:4" ht="13">
      <c r="A2310" s="17" t="s">
        <v>172</v>
      </c>
      <c r="B2310" s="16">
        <v>2429</v>
      </c>
      <c r="C2310">
        <v>2429</v>
      </c>
      <c r="D2310" s="55" t="s">
        <v>19233</v>
      </c>
    </row>
    <row r="2311" spans="1:4" ht="13">
      <c r="A2311" s="17" t="s">
        <v>172</v>
      </c>
      <c r="B2311" s="16">
        <v>2430</v>
      </c>
      <c r="C2311">
        <v>2430</v>
      </c>
      <c r="D2311" s="55" t="s">
        <v>19233</v>
      </c>
    </row>
    <row r="2312" spans="1:4" ht="13">
      <c r="A2312" s="17" t="s">
        <v>172</v>
      </c>
      <c r="B2312" s="16">
        <v>2431</v>
      </c>
      <c r="C2312">
        <v>2431</v>
      </c>
      <c r="D2312" s="55" t="s">
        <v>19233</v>
      </c>
    </row>
    <row r="2313" spans="1:4" ht="13">
      <c r="A2313" s="17" t="s">
        <v>172</v>
      </c>
      <c r="B2313" s="16">
        <v>2432</v>
      </c>
      <c r="C2313">
        <v>2432</v>
      </c>
      <c r="D2313" s="55" t="s">
        <v>19233</v>
      </c>
    </row>
    <row r="2314" spans="1:4" ht="13">
      <c r="A2314" s="17" t="s">
        <v>172</v>
      </c>
      <c r="B2314" s="16">
        <v>2433</v>
      </c>
      <c r="C2314">
        <v>2433</v>
      </c>
      <c r="D2314" s="55" t="s">
        <v>19233</v>
      </c>
    </row>
    <row r="2315" spans="1:4" ht="13">
      <c r="A2315" s="17" t="s">
        <v>172</v>
      </c>
      <c r="B2315" s="16">
        <v>2434</v>
      </c>
      <c r="C2315">
        <v>2434</v>
      </c>
      <c r="D2315" s="55" t="s">
        <v>19233</v>
      </c>
    </row>
    <row r="2316" spans="1:4" ht="13">
      <c r="A2316" s="17" t="s">
        <v>172</v>
      </c>
      <c r="B2316" s="16">
        <v>2435</v>
      </c>
      <c r="C2316">
        <v>2435</v>
      </c>
      <c r="D2316" s="55" t="s">
        <v>19233</v>
      </c>
    </row>
    <row r="2317" spans="1:4" ht="13">
      <c r="A2317" s="17" t="s">
        <v>172</v>
      </c>
      <c r="B2317" s="16">
        <v>2436</v>
      </c>
      <c r="C2317">
        <v>2436</v>
      </c>
      <c r="D2317" s="55" t="s">
        <v>19233</v>
      </c>
    </row>
    <row r="2318" spans="1:4" ht="13">
      <c r="A2318" s="17" t="s">
        <v>172</v>
      </c>
      <c r="B2318" s="16">
        <v>2437</v>
      </c>
      <c r="C2318">
        <v>2437</v>
      </c>
      <c r="D2318" s="55" t="s">
        <v>19233</v>
      </c>
    </row>
    <row r="2319" spans="1:4" ht="13">
      <c r="A2319" s="17" t="s">
        <v>172</v>
      </c>
      <c r="B2319" s="16">
        <v>2438</v>
      </c>
      <c r="C2319">
        <v>2438</v>
      </c>
      <c r="D2319" s="55" t="s">
        <v>19233</v>
      </c>
    </row>
    <row r="2320" spans="1:4" ht="13">
      <c r="A2320" s="17" t="s">
        <v>172</v>
      </c>
      <c r="B2320" s="16">
        <v>2439</v>
      </c>
      <c r="C2320">
        <v>2439</v>
      </c>
      <c r="D2320" s="55" t="s">
        <v>19233</v>
      </c>
    </row>
    <row r="2321" spans="1:4" ht="13">
      <c r="A2321" s="17" t="s">
        <v>172</v>
      </c>
      <c r="B2321" s="16">
        <v>2440</v>
      </c>
      <c r="C2321">
        <v>2440</v>
      </c>
      <c r="D2321" s="55" t="s">
        <v>19233</v>
      </c>
    </row>
    <row r="2322" spans="1:4" ht="13">
      <c r="A2322" s="17" t="s">
        <v>172</v>
      </c>
      <c r="B2322" s="16">
        <v>2441</v>
      </c>
      <c r="C2322">
        <v>2441</v>
      </c>
      <c r="D2322" s="55" t="s">
        <v>19233</v>
      </c>
    </row>
    <row r="2323" spans="1:4" ht="13">
      <c r="A2323" s="17" t="s">
        <v>172</v>
      </c>
      <c r="B2323" s="16">
        <v>2442</v>
      </c>
      <c r="C2323">
        <v>2442</v>
      </c>
      <c r="D2323" s="55" t="s">
        <v>19233</v>
      </c>
    </row>
    <row r="2324" spans="1:4" ht="13">
      <c r="A2324" s="17" t="s">
        <v>172</v>
      </c>
      <c r="B2324" s="16">
        <v>2443</v>
      </c>
      <c r="C2324">
        <v>2443</v>
      </c>
      <c r="D2324" s="55" t="s">
        <v>19233</v>
      </c>
    </row>
    <row r="2325" spans="1:4" ht="13">
      <c r="A2325" s="17" t="s">
        <v>172</v>
      </c>
      <c r="B2325" s="16">
        <v>2444</v>
      </c>
      <c r="C2325">
        <v>2444</v>
      </c>
      <c r="D2325" s="55" t="s">
        <v>19233</v>
      </c>
    </row>
    <row r="2326" spans="1:4" ht="13">
      <c r="A2326" s="17" t="s">
        <v>172</v>
      </c>
      <c r="B2326" s="16">
        <v>2445</v>
      </c>
      <c r="C2326">
        <v>2445</v>
      </c>
      <c r="D2326" s="55" t="s">
        <v>19233</v>
      </c>
    </row>
    <row r="2327" spans="1:4" ht="13">
      <c r="A2327" s="17" t="s">
        <v>172</v>
      </c>
      <c r="B2327" s="16">
        <v>2446</v>
      </c>
      <c r="C2327">
        <v>2446</v>
      </c>
      <c r="D2327" s="55" t="s">
        <v>19233</v>
      </c>
    </row>
    <row r="2328" spans="1:4" ht="13">
      <c r="A2328" s="17" t="s">
        <v>172</v>
      </c>
      <c r="B2328" s="16">
        <v>2447</v>
      </c>
      <c r="C2328">
        <v>2447</v>
      </c>
      <c r="D2328" s="55" t="s">
        <v>19233</v>
      </c>
    </row>
    <row r="2329" spans="1:4" ht="13">
      <c r="A2329" s="17" t="s">
        <v>172</v>
      </c>
      <c r="B2329" s="16">
        <v>2448</v>
      </c>
      <c r="C2329">
        <v>2448</v>
      </c>
      <c r="D2329" s="55" t="s">
        <v>19233</v>
      </c>
    </row>
    <row r="2330" spans="1:4" ht="13">
      <c r="A2330" s="17" t="s">
        <v>172</v>
      </c>
      <c r="B2330" s="16">
        <v>2449</v>
      </c>
      <c r="C2330">
        <v>2449</v>
      </c>
      <c r="D2330" s="55" t="s">
        <v>19233</v>
      </c>
    </row>
    <row r="2331" spans="1:4" ht="13">
      <c r="A2331" s="17" t="s">
        <v>172</v>
      </c>
      <c r="B2331" s="16">
        <v>2450</v>
      </c>
      <c r="C2331">
        <v>2450</v>
      </c>
      <c r="D2331" s="55" t="s">
        <v>19233</v>
      </c>
    </row>
    <row r="2332" spans="1:4" ht="13">
      <c r="A2332" s="17" t="s">
        <v>172</v>
      </c>
      <c r="B2332" s="16">
        <v>2451</v>
      </c>
      <c r="C2332">
        <v>2451</v>
      </c>
      <c r="D2332" s="55" t="s">
        <v>19233</v>
      </c>
    </row>
    <row r="2333" spans="1:4" ht="13">
      <c r="A2333" s="17" t="s">
        <v>172</v>
      </c>
      <c r="B2333" s="16">
        <v>2452</v>
      </c>
      <c r="C2333">
        <v>2452</v>
      </c>
      <c r="D2333" s="55" t="s">
        <v>19233</v>
      </c>
    </row>
    <row r="2334" spans="1:4" ht="13">
      <c r="A2334" s="17" t="s">
        <v>172</v>
      </c>
      <c r="B2334" s="16">
        <v>2453</v>
      </c>
      <c r="C2334">
        <v>2453</v>
      </c>
      <c r="D2334" s="55" t="s">
        <v>19233</v>
      </c>
    </row>
    <row r="2335" spans="1:4" ht="13">
      <c r="A2335" s="17" t="s">
        <v>172</v>
      </c>
      <c r="B2335" s="16">
        <v>2454</v>
      </c>
      <c r="C2335">
        <v>2454</v>
      </c>
      <c r="D2335" s="55" t="s">
        <v>19233</v>
      </c>
    </row>
    <row r="2336" spans="1:4" ht="13">
      <c r="A2336" s="17" t="s">
        <v>172</v>
      </c>
      <c r="B2336" s="16">
        <v>2455</v>
      </c>
      <c r="C2336">
        <v>2455</v>
      </c>
      <c r="D2336" s="55" t="s">
        <v>19233</v>
      </c>
    </row>
    <row r="2337" spans="1:4" ht="13">
      <c r="A2337" s="17" t="s">
        <v>172</v>
      </c>
      <c r="B2337" s="16">
        <v>2456</v>
      </c>
      <c r="C2337">
        <v>2456</v>
      </c>
      <c r="D2337" s="55" t="s">
        <v>19233</v>
      </c>
    </row>
    <row r="2338" spans="1:4" ht="13">
      <c r="A2338" s="17" t="s">
        <v>172</v>
      </c>
      <c r="B2338" s="16">
        <v>2457</v>
      </c>
      <c r="C2338">
        <v>2457</v>
      </c>
      <c r="D2338" s="55" t="s">
        <v>19233</v>
      </c>
    </row>
    <row r="2339" spans="1:4" ht="13">
      <c r="A2339" s="17" t="s">
        <v>172</v>
      </c>
      <c r="B2339" s="16">
        <v>2458</v>
      </c>
      <c r="C2339">
        <v>2458</v>
      </c>
      <c r="D2339" s="55" t="s">
        <v>19233</v>
      </c>
    </row>
    <row r="2340" spans="1:4" ht="13">
      <c r="A2340" s="17" t="s">
        <v>172</v>
      </c>
      <c r="B2340" s="16">
        <v>2459</v>
      </c>
      <c r="C2340">
        <v>2459</v>
      </c>
      <c r="D2340" s="55" t="s">
        <v>19233</v>
      </c>
    </row>
    <row r="2341" spans="1:4" ht="13">
      <c r="A2341" s="17" t="s">
        <v>172</v>
      </c>
      <c r="B2341" s="16">
        <v>2460</v>
      </c>
      <c r="C2341">
        <v>2460</v>
      </c>
      <c r="D2341" s="55" t="s">
        <v>19233</v>
      </c>
    </row>
    <row r="2342" spans="1:4" ht="13">
      <c r="A2342" s="17" t="s">
        <v>172</v>
      </c>
      <c r="B2342" s="16">
        <v>2461</v>
      </c>
      <c r="C2342">
        <v>2461</v>
      </c>
      <c r="D2342" s="55" t="s">
        <v>19233</v>
      </c>
    </row>
    <row r="2343" spans="1:4" ht="13">
      <c r="A2343" s="17" t="s">
        <v>172</v>
      </c>
      <c r="B2343" s="16">
        <v>2462</v>
      </c>
      <c r="C2343">
        <v>2462</v>
      </c>
      <c r="D2343" s="55" t="s">
        <v>19233</v>
      </c>
    </row>
    <row r="2344" spans="1:4" ht="13">
      <c r="A2344" s="17" t="s">
        <v>172</v>
      </c>
      <c r="B2344" s="16">
        <v>2463</v>
      </c>
      <c r="C2344">
        <v>2463</v>
      </c>
      <c r="D2344" s="55" t="s">
        <v>19233</v>
      </c>
    </row>
    <row r="2345" spans="1:4" ht="13">
      <c r="A2345" s="17" t="s">
        <v>172</v>
      </c>
      <c r="B2345" s="16">
        <v>2464</v>
      </c>
      <c r="C2345">
        <v>2464</v>
      </c>
      <c r="D2345" s="55" t="s">
        <v>19233</v>
      </c>
    </row>
    <row r="2346" spans="1:4" ht="13">
      <c r="A2346" s="17" t="s">
        <v>172</v>
      </c>
      <c r="B2346" s="16">
        <v>2465</v>
      </c>
      <c r="C2346">
        <v>2465</v>
      </c>
      <c r="D2346" s="55" t="s">
        <v>19233</v>
      </c>
    </row>
    <row r="2347" spans="1:4" ht="13">
      <c r="A2347" s="17" t="s">
        <v>172</v>
      </c>
      <c r="B2347" s="16">
        <v>2466</v>
      </c>
      <c r="C2347">
        <v>2466</v>
      </c>
      <c r="D2347" s="55" t="s">
        <v>19233</v>
      </c>
    </row>
    <row r="2348" spans="1:4" ht="13">
      <c r="A2348" s="17" t="s">
        <v>172</v>
      </c>
      <c r="B2348" s="16">
        <v>2467</v>
      </c>
      <c r="C2348">
        <v>2467</v>
      </c>
      <c r="D2348" s="55" t="s">
        <v>19233</v>
      </c>
    </row>
    <row r="2349" spans="1:4" ht="13">
      <c r="A2349" s="17" t="s">
        <v>172</v>
      </c>
      <c r="B2349" s="16">
        <v>2468</v>
      </c>
      <c r="C2349">
        <v>2468</v>
      </c>
      <c r="D2349" s="55" t="s">
        <v>19233</v>
      </c>
    </row>
    <row r="2350" spans="1:4" ht="13">
      <c r="A2350" s="17" t="s">
        <v>172</v>
      </c>
      <c r="B2350" s="16">
        <v>2469</v>
      </c>
      <c r="C2350">
        <v>2469</v>
      </c>
      <c r="D2350" s="55" t="s">
        <v>19233</v>
      </c>
    </row>
    <row r="2351" spans="1:4" ht="13">
      <c r="A2351" s="17" t="s">
        <v>172</v>
      </c>
      <c r="B2351" s="16">
        <v>2470</v>
      </c>
      <c r="C2351">
        <v>2470</v>
      </c>
      <c r="D2351" s="55" t="s">
        <v>19233</v>
      </c>
    </row>
    <row r="2352" spans="1:4" ht="13">
      <c r="A2352" s="17" t="s">
        <v>172</v>
      </c>
      <c r="B2352" s="16">
        <v>2471</v>
      </c>
      <c r="C2352">
        <v>2471</v>
      </c>
      <c r="D2352" s="55" t="s">
        <v>19233</v>
      </c>
    </row>
    <row r="2353" spans="1:4" ht="13">
      <c r="A2353" s="17" t="s">
        <v>172</v>
      </c>
      <c r="B2353" s="16">
        <v>2472</v>
      </c>
      <c r="C2353">
        <v>2472</v>
      </c>
      <c r="D2353" s="55" t="s">
        <v>19233</v>
      </c>
    </row>
    <row r="2354" spans="1:4" ht="13">
      <c r="A2354" s="17" t="s">
        <v>172</v>
      </c>
      <c r="B2354" s="16">
        <v>2473</v>
      </c>
      <c r="C2354">
        <v>2473</v>
      </c>
      <c r="D2354" s="55" t="s">
        <v>19233</v>
      </c>
    </row>
    <row r="2355" spans="1:4" ht="13">
      <c r="A2355" s="17" t="s">
        <v>172</v>
      </c>
      <c r="B2355" s="16">
        <v>2474</v>
      </c>
      <c r="C2355">
        <v>2474</v>
      </c>
      <c r="D2355" s="55" t="s">
        <v>19233</v>
      </c>
    </row>
    <row r="2356" spans="1:4" ht="13">
      <c r="A2356" s="17" t="s">
        <v>172</v>
      </c>
      <c r="B2356" s="16">
        <v>2475</v>
      </c>
      <c r="C2356">
        <v>2475</v>
      </c>
      <c r="D2356" s="55" t="s">
        <v>19233</v>
      </c>
    </row>
    <row r="2357" spans="1:4" ht="13">
      <c r="A2357" s="17" t="s">
        <v>172</v>
      </c>
      <c r="B2357" s="16">
        <v>2476</v>
      </c>
      <c r="C2357">
        <v>2476</v>
      </c>
      <c r="D2357" s="55" t="s">
        <v>19233</v>
      </c>
    </row>
    <row r="2358" spans="1:4" ht="13">
      <c r="A2358" s="17" t="s">
        <v>172</v>
      </c>
      <c r="B2358" s="16">
        <v>2477</v>
      </c>
      <c r="C2358">
        <v>2477</v>
      </c>
      <c r="D2358" s="55" t="s">
        <v>19233</v>
      </c>
    </row>
    <row r="2359" spans="1:4" ht="13">
      <c r="A2359" s="17" t="s">
        <v>172</v>
      </c>
      <c r="B2359" s="16">
        <v>2478</v>
      </c>
      <c r="C2359">
        <v>2478</v>
      </c>
      <c r="D2359" s="55" t="s">
        <v>19233</v>
      </c>
    </row>
    <row r="2360" spans="1:4" ht="13">
      <c r="A2360" s="17" t="s">
        <v>172</v>
      </c>
      <c r="B2360" s="16">
        <v>2479</v>
      </c>
      <c r="C2360">
        <v>2479</v>
      </c>
      <c r="D2360" s="55" t="s">
        <v>19233</v>
      </c>
    </row>
    <row r="2361" spans="1:4" ht="13">
      <c r="A2361" s="17" t="s">
        <v>172</v>
      </c>
      <c r="B2361" s="16">
        <v>2480</v>
      </c>
      <c r="C2361">
        <v>2480</v>
      </c>
      <c r="D2361" s="55" t="s">
        <v>19233</v>
      </c>
    </row>
    <row r="2362" spans="1:4" ht="13">
      <c r="A2362" s="17" t="s">
        <v>172</v>
      </c>
      <c r="B2362" s="16">
        <v>2481</v>
      </c>
      <c r="C2362">
        <v>2481</v>
      </c>
      <c r="D2362" s="55" t="s">
        <v>19233</v>
      </c>
    </row>
    <row r="2363" spans="1:4" ht="13">
      <c r="A2363" s="17" t="s">
        <v>172</v>
      </c>
      <c r="B2363" s="16">
        <v>2482</v>
      </c>
      <c r="C2363">
        <v>2482</v>
      </c>
      <c r="D2363" s="55" t="s">
        <v>19233</v>
      </c>
    </row>
    <row r="2364" spans="1:4" ht="13">
      <c r="A2364" s="17" t="s">
        <v>172</v>
      </c>
      <c r="B2364" s="16">
        <v>2483</v>
      </c>
      <c r="C2364">
        <v>2483</v>
      </c>
      <c r="D2364" s="55" t="s">
        <v>19233</v>
      </c>
    </row>
    <row r="2365" spans="1:4" ht="13">
      <c r="A2365" s="17" t="s">
        <v>172</v>
      </c>
      <c r="B2365" s="16">
        <v>2484</v>
      </c>
      <c r="C2365">
        <v>2484</v>
      </c>
      <c r="D2365" s="55" t="s">
        <v>19233</v>
      </c>
    </row>
    <row r="2366" spans="1:4" ht="13">
      <c r="A2366" s="17" t="s">
        <v>172</v>
      </c>
      <c r="B2366" s="16">
        <v>2485</v>
      </c>
      <c r="C2366">
        <v>2485</v>
      </c>
      <c r="D2366" s="55" t="s">
        <v>19233</v>
      </c>
    </row>
    <row r="2367" spans="1:4" ht="13">
      <c r="A2367" s="17" t="s">
        <v>172</v>
      </c>
      <c r="B2367" s="16">
        <v>2486</v>
      </c>
      <c r="C2367">
        <v>2486</v>
      </c>
      <c r="D2367" s="55" t="s">
        <v>19233</v>
      </c>
    </row>
    <row r="2368" spans="1:4" ht="13">
      <c r="A2368" s="17" t="s">
        <v>172</v>
      </c>
      <c r="B2368" s="16">
        <v>2487</v>
      </c>
      <c r="C2368">
        <v>2487</v>
      </c>
      <c r="D2368" s="55" t="s">
        <v>19233</v>
      </c>
    </row>
    <row r="2369" spans="1:4" ht="13">
      <c r="A2369" s="17" t="s">
        <v>172</v>
      </c>
      <c r="B2369" s="16">
        <v>2488</v>
      </c>
      <c r="C2369">
        <v>2488</v>
      </c>
      <c r="D2369" s="55" t="s">
        <v>19233</v>
      </c>
    </row>
    <row r="2370" spans="1:4" ht="13">
      <c r="A2370" s="17" t="s">
        <v>172</v>
      </c>
      <c r="B2370" s="16">
        <v>2489</v>
      </c>
      <c r="C2370">
        <v>2489</v>
      </c>
      <c r="D2370" s="55" t="s">
        <v>19233</v>
      </c>
    </row>
    <row r="2371" spans="1:4" ht="13">
      <c r="A2371" s="17" t="s">
        <v>172</v>
      </c>
      <c r="B2371" s="16">
        <v>2490</v>
      </c>
      <c r="C2371">
        <v>2490</v>
      </c>
      <c r="D2371" s="55" t="s">
        <v>19233</v>
      </c>
    </row>
    <row r="2372" spans="1:4" ht="13">
      <c r="A2372" s="17" t="s">
        <v>172</v>
      </c>
      <c r="B2372" s="16">
        <v>2491</v>
      </c>
      <c r="C2372">
        <v>2491</v>
      </c>
      <c r="D2372" s="55" t="s">
        <v>19233</v>
      </c>
    </row>
    <row r="2373" spans="1:4" ht="13">
      <c r="A2373" s="17" t="s">
        <v>172</v>
      </c>
      <c r="B2373" s="16">
        <v>2492</v>
      </c>
      <c r="C2373">
        <v>2492</v>
      </c>
      <c r="D2373" s="55" t="s">
        <v>19233</v>
      </c>
    </row>
    <row r="2374" spans="1:4" ht="13">
      <c r="A2374" s="17" t="s">
        <v>172</v>
      </c>
      <c r="B2374" s="16">
        <v>2493</v>
      </c>
      <c r="C2374">
        <v>2493</v>
      </c>
      <c r="D2374" s="55" t="s">
        <v>19233</v>
      </c>
    </row>
    <row r="2375" spans="1:4" ht="13">
      <c r="A2375" s="17" t="s">
        <v>172</v>
      </c>
      <c r="B2375" s="16">
        <v>2494</v>
      </c>
      <c r="C2375">
        <v>2494</v>
      </c>
      <c r="D2375" s="55" t="s">
        <v>19233</v>
      </c>
    </row>
    <row r="2376" spans="1:4" ht="13">
      <c r="A2376" s="17" t="s">
        <v>172</v>
      </c>
      <c r="B2376" s="16">
        <v>2495</v>
      </c>
      <c r="C2376">
        <v>2495</v>
      </c>
      <c r="D2376" s="55" t="s">
        <v>19233</v>
      </c>
    </row>
    <row r="2377" spans="1:4" ht="13">
      <c r="A2377" s="17" t="s">
        <v>172</v>
      </c>
      <c r="B2377" s="16">
        <v>2496</v>
      </c>
      <c r="C2377">
        <v>2496</v>
      </c>
      <c r="D2377" s="55" t="s">
        <v>19233</v>
      </c>
    </row>
    <row r="2378" spans="1:4" ht="13">
      <c r="A2378" s="17" t="s">
        <v>172</v>
      </c>
      <c r="B2378" s="16">
        <v>2497</v>
      </c>
      <c r="C2378">
        <v>2497</v>
      </c>
      <c r="D2378" s="55" t="s">
        <v>19233</v>
      </c>
    </row>
    <row r="2379" spans="1:4" ht="13">
      <c r="A2379" s="17" t="s">
        <v>172</v>
      </c>
      <c r="B2379" s="16">
        <v>2498</v>
      </c>
      <c r="C2379">
        <v>2498</v>
      </c>
      <c r="D2379" s="55" t="s">
        <v>19233</v>
      </c>
    </row>
    <row r="2380" spans="1:4" ht="13">
      <c r="A2380" s="17" t="s">
        <v>172</v>
      </c>
      <c r="B2380" s="16">
        <v>2499</v>
      </c>
      <c r="C2380">
        <v>2499</v>
      </c>
      <c r="D2380" s="55" t="s">
        <v>19233</v>
      </c>
    </row>
    <row r="2381" spans="1:4" ht="13">
      <c r="A2381" s="17" t="s">
        <v>172</v>
      </c>
      <c r="B2381" s="16">
        <v>2500</v>
      </c>
      <c r="C2381">
        <v>2500</v>
      </c>
      <c r="D2381" s="55" t="s">
        <v>19233</v>
      </c>
    </row>
    <row r="2382" spans="1:4" ht="13">
      <c r="A2382" s="17" t="s">
        <v>172</v>
      </c>
      <c r="B2382" s="16">
        <v>2501</v>
      </c>
      <c r="C2382">
        <v>2501</v>
      </c>
      <c r="D2382" s="55" t="s">
        <v>19233</v>
      </c>
    </row>
    <row r="2383" spans="1:4" ht="13">
      <c r="A2383" s="17" t="s">
        <v>172</v>
      </c>
      <c r="B2383" s="16">
        <v>2502</v>
      </c>
      <c r="C2383">
        <v>2502</v>
      </c>
      <c r="D2383" s="55" t="s">
        <v>19233</v>
      </c>
    </row>
    <row r="2384" spans="1:4" ht="13">
      <c r="A2384" s="17" t="s">
        <v>172</v>
      </c>
      <c r="B2384" s="16">
        <v>2504</v>
      </c>
      <c r="C2384">
        <v>2504</v>
      </c>
      <c r="D2384" s="55" t="s">
        <v>19233</v>
      </c>
    </row>
    <row r="2385" spans="1:4" ht="13">
      <c r="A2385" s="17" t="s">
        <v>172</v>
      </c>
      <c r="B2385" s="16">
        <v>2505</v>
      </c>
      <c r="C2385">
        <v>2505</v>
      </c>
      <c r="D2385" s="55" t="s">
        <v>19233</v>
      </c>
    </row>
    <row r="2386" spans="1:4" ht="13">
      <c r="A2386" s="17" t="s">
        <v>172</v>
      </c>
      <c r="B2386" s="16">
        <v>2506</v>
      </c>
      <c r="C2386">
        <v>2506</v>
      </c>
      <c r="D2386" s="55" t="s">
        <v>19233</v>
      </c>
    </row>
    <row r="2387" spans="1:4" ht="13">
      <c r="A2387" s="17" t="s">
        <v>172</v>
      </c>
      <c r="B2387" s="16">
        <v>2507</v>
      </c>
      <c r="C2387">
        <v>2507</v>
      </c>
      <c r="D2387" s="55" t="s">
        <v>19233</v>
      </c>
    </row>
    <row r="2388" spans="1:4" ht="13">
      <c r="A2388" s="17" t="s">
        <v>172</v>
      </c>
      <c r="B2388" s="16">
        <v>2508</v>
      </c>
      <c r="C2388">
        <v>2508</v>
      </c>
      <c r="D2388" s="55" t="s">
        <v>19233</v>
      </c>
    </row>
    <row r="2389" spans="1:4" ht="13">
      <c r="A2389" s="17" t="s">
        <v>172</v>
      </c>
      <c r="B2389" s="16">
        <v>2509</v>
      </c>
      <c r="C2389">
        <v>2509</v>
      </c>
      <c r="D2389" s="55" t="s">
        <v>19233</v>
      </c>
    </row>
    <row r="2390" spans="1:4" ht="13">
      <c r="A2390" s="17" t="s">
        <v>172</v>
      </c>
      <c r="B2390" s="16">
        <v>2510</v>
      </c>
      <c r="C2390">
        <v>2510</v>
      </c>
      <c r="D2390" s="55" t="s">
        <v>19233</v>
      </c>
    </row>
    <row r="2391" spans="1:4" ht="13">
      <c r="A2391" s="17" t="s">
        <v>172</v>
      </c>
      <c r="B2391" s="16">
        <v>2511</v>
      </c>
      <c r="C2391">
        <v>2511</v>
      </c>
      <c r="D2391" s="55" t="s">
        <v>19233</v>
      </c>
    </row>
    <row r="2392" spans="1:4" ht="13">
      <c r="A2392" s="17" t="s">
        <v>172</v>
      </c>
      <c r="B2392" s="16">
        <v>2513</v>
      </c>
      <c r="C2392">
        <v>2513</v>
      </c>
      <c r="D2392" s="55" t="s">
        <v>19233</v>
      </c>
    </row>
    <row r="2393" spans="1:4" ht="13">
      <c r="A2393" s="17" t="s">
        <v>172</v>
      </c>
      <c r="B2393" s="16">
        <v>2514</v>
      </c>
      <c r="C2393">
        <v>2514</v>
      </c>
      <c r="D2393" s="55" t="s">
        <v>19233</v>
      </c>
    </row>
    <row r="2394" spans="1:4" ht="13">
      <c r="A2394" s="17" t="s">
        <v>172</v>
      </c>
      <c r="B2394" s="16">
        <v>2515</v>
      </c>
      <c r="C2394">
        <v>2515</v>
      </c>
      <c r="D2394" s="55" t="s">
        <v>19233</v>
      </c>
    </row>
    <row r="2395" spans="1:4" ht="13">
      <c r="A2395" s="17" t="s">
        <v>172</v>
      </c>
      <c r="B2395" s="16">
        <v>2516</v>
      </c>
      <c r="C2395">
        <v>2516</v>
      </c>
      <c r="D2395" s="55" t="s">
        <v>19233</v>
      </c>
    </row>
    <row r="2396" spans="1:4" ht="13">
      <c r="A2396" s="17" t="s">
        <v>172</v>
      </c>
      <c r="B2396" s="16">
        <v>2517</v>
      </c>
      <c r="C2396">
        <v>2517</v>
      </c>
      <c r="D2396" s="55" t="s">
        <v>19233</v>
      </c>
    </row>
    <row r="2397" spans="1:4" ht="13">
      <c r="A2397" s="17" t="s">
        <v>172</v>
      </c>
      <c r="B2397" s="16">
        <v>2518</v>
      </c>
      <c r="C2397">
        <v>2518</v>
      </c>
      <c r="D2397" s="55" t="s">
        <v>19233</v>
      </c>
    </row>
    <row r="2398" spans="1:4" ht="13">
      <c r="A2398" s="17" t="s">
        <v>172</v>
      </c>
      <c r="B2398" s="16">
        <v>2519</v>
      </c>
      <c r="C2398">
        <v>2519</v>
      </c>
      <c r="D2398" s="55" t="s">
        <v>19233</v>
      </c>
    </row>
    <row r="2399" spans="1:4" ht="13">
      <c r="A2399" s="17" t="s">
        <v>172</v>
      </c>
      <c r="B2399" s="16">
        <v>2520</v>
      </c>
      <c r="C2399">
        <v>2520</v>
      </c>
      <c r="D2399" s="55" t="s">
        <v>19233</v>
      </c>
    </row>
    <row r="2400" spans="1:4" ht="13">
      <c r="A2400" s="17" t="s">
        <v>172</v>
      </c>
      <c r="B2400" s="16">
        <v>2521</v>
      </c>
      <c r="C2400">
        <v>2521</v>
      </c>
      <c r="D2400" s="55" t="s">
        <v>19233</v>
      </c>
    </row>
    <row r="2401" spans="1:4" ht="13">
      <c r="A2401" s="17" t="s">
        <v>172</v>
      </c>
      <c r="B2401" s="16">
        <v>2522</v>
      </c>
      <c r="C2401">
        <v>2522</v>
      </c>
      <c r="D2401" s="55" t="s">
        <v>19233</v>
      </c>
    </row>
    <row r="2402" spans="1:4" ht="13">
      <c r="A2402" s="17" t="s">
        <v>172</v>
      </c>
      <c r="B2402" s="16">
        <v>2523</v>
      </c>
      <c r="C2402">
        <v>2523</v>
      </c>
      <c r="D2402" s="55" t="s">
        <v>19233</v>
      </c>
    </row>
    <row r="2403" spans="1:4" ht="13">
      <c r="A2403" s="17" t="s">
        <v>172</v>
      </c>
      <c r="B2403" s="16">
        <v>2524</v>
      </c>
      <c r="C2403">
        <v>2524</v>
      </c>
      <c r="D2403" s="55" t="s">
        <v>19233</v>
      </c>
    </row>
    <row r="2404" spans="1:4" ht="13">
      <c r="A2404" s="17" t="s">
        <v>172</v>
      </c>
      <c r="B2404" s="16">
        <v>2525</v>
      </c>
      <c r="C2404">
        <v>2525</v>
      </c>
      <c r="D2404" s="55" t="s">
        <v>19233</v>
      </c>
    </row>
    <row r="2405" spans="1:4" ht="13">
      <c r="A2405" s="17" t="s">
        <v>172</v>
      </c>
      <c r="B2405" s="16">
        <v>2526</v>
      </c>
      <c r="C2405">
        <v>2526</v>
      </c>
      <c r="D2405" s="55" t="s">
        <v>19233</v>
      </c>
    </row>
    <row r="2406" spans="1:4" ht="13">
      <c r="A2406" s="17" t="s">
        <v>172</v>
      </c>
      <c r="B2406" s="16">
        <v>2527</v>
      </c>
      <c r="C2406">
        <v>2527</v>
      </c>
      <c r="D2406" s="55" t="s">
        <v>19233</v>
      </c>
    </row>
    <row r="2407" spans="1:4" ht="13">
      <c r="A2407" s="17" t="s">
        <v>172</v>
      </c>
      <c r="B2407" s="16">
        <v>2528</v>
      </c>
      <c r="C2407">
        <v>2528</v>
      </c>
      <c r="D2407" s="55" t="s">
        <v>19233</v>
      </c>
    </row>
    <row r="2408" spans="1:4" ht="13">
      <c r="A2408" s="17" t="s">
        <v>172</v>
      </c>
      <c r="B2408" s="16">
        <v>2529</v>
      </c>
      <c r="C2408">
        <v>2529</v>
      </c>
      <c r="D2408" s="55" t="s">
        <v>19233</v>
      </c>
    </row>
    <row r="2409" spans="1:4" ht="13">
      <c r="A2409" s="17" t="s">
        <v>172</v>
      </c>
      <c r="B2409" s="16">
        <v>2530</v>
      </c>
      <c r="C2409">
        <v>2530</v>
      </c>
      <c r="D2409" s="55" t="s">
        <v>19233</v>
      </c>
    </row>
    <row r="2410" spans="1:4" ht="13">
      <c r="A2410" s="17" t="s">
        <v>172</v>
      </c>
      <c r="B2410" s="16">
        <v>2531</v>
      </c>
      <c r="C2410">
        <v>2531</v>
      </c>
      <c r="D2410" s="55" t="s">
        <v>19233</v>
      </c>
    </row>
    <row r="2411" spans="1:4" ht="13">
      <c r="A2411" s="17" t="s">
        <v>172</v>
      </c>
      <c r="B2411" s="16">
        <v>2532</v>
      </c>
      <c r="C2411">
        <v>2532</v>
      </c>
      <c r="D2411" s="55" t="s">
        <v>19233</v>
      </c>
    </row>
    <row r="2412" spans="1:4" ht="13">
      <c r="A2412" s="17" t="s">
        <v>172</v>
      </c>
      <c r="B2412" s="16">
        <v>2533</v>
      </c>
      <c r="C2412">
        <v>2533</v>
      </c>
      <c r="D2412" s="55" t="s">
        <v>19233</v>
      </c>
    </row>
    <row r="2413" spans="1:4" ht="13">
      <c r="A2413" s="17" t="s">
        <v>172</v>
      </c>
      <c r="B2413" s="16">
        <v>2534</v>
      </c>
      <c r="C2413">
        <v>2534</v>
      </c>
      <c r="D2413" s="55" t="s">
        <v>19233</v>
      </c>
    </row>
    <row r="2414" spans="1:4" ht="13">
      <c r="A2414" s="17" t="s">
        <v>172</v>
      </c>
      <c r="B2414" s="16">
        <v>2535</v>
      </c>
      <c r="C2414">
        <v>2535</v>
      </c>
      <c r="D2414" s="55" t="s">
        <v>19233</v>
      </c>
    </row>
    <row r="2415" spans="1:4" ht="13">
      <c r="A2415" s="17" t="s">
        <v>172</v>
      </c>
      <c r="B2415" s="16">
        <v>2536</v>
      </c>
      <c r="C2415">
        <v>2536</v>
      </c>
      <c r="D2415" s="55" t="s">
        <v>19233</v>
      </c>
    </row>
    <row r="2416" spans="1:4" ht="13">
      <c r="A2416" s="17" t="s">
        <v>172</v>
      </c>
      <c r="B2416" s="16">
        <v>2537</v>
      </c>
      <c r="C2416">
        <v>2537</v>
      </c>
      <c r="D2416" s="55" t="s">
        <v>19233</v>
      </c>
    </row>
    <row r="2417" spans="1:4" ht="13">
      <c r="A2417" s="17" t="s">
        <v>172</v>
      </c>
      <c r="B2417" s="16">
        <v>2538</v>
      </c>
      <c r="C2417">
        <v>2538</v>
      </c>
      <c r="D2417" s="55" t="s">
        <v>19233</v>
      </c>
    </row>
    <row r="2418" spans="1:4" ht="13">
      <c r="A2418" s="17" t="s">
        <v>172</v>
      </c>
      <c r="B2418" s="16">
        <v>2539</v>
      </c>
      <c r="C2418">
        <v>2539</v>
      </c>
      <c r="D2418" s="55" t="s">
        <v>19233</v>
      </c>
    </row>
    <row r="2419" spans="1:4" ht="13">
      <c r="A2419" s="17" t="s">
        <v>172</v>
      </c>
      <c r="B2419" s="16">
        <v>2540</v>
      </c>
      <c r="C2419">
        <v>2540</v>
      </c>
      <c r="D2419" s="55" t="s">
        <v>19233</v>
      </c>
    </row>
    <row r="2420" spans="1:4" ht="13">
      <c r="A2420" s="17" t="s">
        <v>172</v>
      </c>
      <c r="B2420" s="16">
        <v>2541</v>
      </c>
      <c r="C2420">
        <v>2541</v>
      </c>
      <c r="D2420" s="55" t="s">
        <v>19233</v>
      </c>
    </row>
    <row r="2421" spans="1:4" ht="13">
      <c r="A2421" s="17" t="s">
        <v>172</v>
      </c>
      <c r="B2421" s="16">
        <v>2542</v>
      </c>
      <c r="C2421">
        <v>2542</v>
      </c>
      <c r="D2421" s="55" t="s">
        <v>19233</v>
      </c>
    </row>
    <row r="2422" spans="1:4" ht="13">
      <c r="A2422" s="17" t="s">
        <v>172</v>
      </c>
      <c r="B2422" s="16">
        <v>2543</v>
      </c>
      <c r="C2422">
        <v>2543</v>
      </c>
      <c r="D2422" s="55" t="s">
        <v>19233</v>
      </c>
    </row>
    <row r="2423" spans="1:4" ht="13">
      <c r="A2423" s="17" t="s">
        <v>172</v>
      </c>
      <c r="B2423" s="16">
        <v>2544</v>
      </c>
      <c r="C2423">
        <v>2544</v>
      </c>
      <c r="D2423" s="55" t="s">
        <v>19233</v>
      </c>
    </row>
    <row r="2424" spans="1:4" ht="13">
      <c r="A2424" s="17" t="s">
        <v>172</v>
      </c>
      <c r="B2424" s="16">
        <v>2545</v>
      </c>
      <c r="C2424">
        <v>2545</v>
      </c>
      <c r="D2424" s="55" t="s">
        <v>19233</v>
      </c>
    </row>
    <row r="2425" spans="1:4" ht="13">
      <c r="A2425" s="17" t="s">
        <v>172</v>
      </c>
      <c r="B2425" s="16">
        <v>2546</v>
      </c>
      <c r="C2425">
        <v>2546</v>
      </c>
      <c r="D2425" s="55" t="s">
        <v>19233</v>
      </c>
    </row>
    <row r="2426" spans="1:4" ht="13">
      <c r="A2426" s="17" t="s">
        <v>172</v>
      </c>
      <c r="B2426" s="16">
        <v>2547</v>
      </c>
      <c r="C2426">
        <v>2547</v>
      </c>
      <c r="D2426" s="55" t="s">
        <v>19233</v>
      </c>
    </row>
    <row r="2427" spans="1:4" ht="13">
      <c r="A2427" s="17" t="s">
        <v>172</v>
      </c>
      <c r="B2427" s="16">
        <v>2548</v>
      </c>
      <c r="C2427">
        <v>2548</v>
      </c>
      <c r="D2427" s="55" t="s">
        <v>19233</v>
      </c>
    </row>
    <row r="2428" spans="1:4" ht="13">
      <c r="A2428" s="17" t="s">
        <v>172</v>
      </c>
      <c r="B2428" s="16">
        <v>2549</v>
      </c>
      <c r="C2428">
        <v>2549</v>
      </c>
      <c r="D2428" s="55" t="s">
        <v>19233</v>
      </c>
    </row>
    <row r="2429" spans="1:4" ht="13">
      <c r="A2429" s="17" t="s">
        <v>172</v>
      </c>
      <c r="B2429" s="16">
        <v>2550</v>
      </c>
      <c r="C2429">
        <v>2550</v>
      </c>
      <c r="D2429" s="55" t="s">
        <v>19233</v>
      </c>
    </row>
    <row r="2430" spans="1:4" ht="13">
      <c r="A2430" s="17" t="s">
        <v>172</v>
      </c>
      <c r="B2430" s="16">
        <v>2551</v>
      </c>
      <c r="C2430">
        <v>2551</v>
      </c>
      <c r="D2430" s="55" t="s">
        <v>19233</v>
      </c>
    </row>
    <row r="2431" spans="1:4" ht="13">
      <c r="A2431" s="17" t="s">
        <v>172</v>
      </c>
      <c r="B2431" s="16">
        <v>2552</v>
      </c>
      <c r="C2431">
        <v>2552</v>
      </c>
      <c r="D2431" s="55" t="s">
        <v>19233</v>
      </c>
    </row>
    <row r="2432" spans="1:4" ht="13">
      <c r="A2432" s="17" t="s">
        <v>172</v>
      </c>
      <c r="B2432" s="16">
        <v>2553</v>
      </c>
      <c r="C2432">
        <v>2553</v>
      </c>
      <c r="D2432" s="55" t="s">
        <v>19233</v>
      </c>
    </row>
    <row r="2433" spans="1:4" ht="13">
      <c r="A2433" s="17" t="s">
        <v>172</v>
      </c>
      <c r="B2433" s="16">
        <v>2554</v>
      </c>
      <c r="C2433">
        <v>2554</v>
      </c>
      <c r="D2433" s="55" t="s">
        <v>19233</v>
      </c>
    </row>
    <row r="2434" spans="1:4" ht="13">
      <c r="A2434" s="17" t="s">
        <v>172</v>
      </c>
      <c r="B2434" s="16">
        <v>2555</v>
      </c>
      <c r="C2434">
        <v>2555</v>
      </c>
      <c r="D2434" s="55" t="s">
        <v>19233</v>
      </c>
    </row>
    <row r="2435" spans="1:4" ht="13">
      <c r="A2435" s="17" t="s">
        <v>172</v>
      </c>
      <c r="B2435" s="16">
        <v>2556</v>
      </c>
      <c r="C2435">
        <v>2556</v>
      </c>
      <c r="D2435" s="55" t="s">
        <v>19233</v>
      </c>
    </row>
    <row r="2436" spans="1:4" ht="13">
      <c r="A2436" s="17" t="s">
        <v>172</v>
      </c>
      <c r="B2436" s="16">
        <v>2557</v>
      </c>
      <c r="C2436">
        <v>2557</v>
      </c>
      <c r="D2436" s="55" t="s">
        <v>19233</v>
      </c>
    </row>
    <row r="2437" spans="1:4" ht="13">
      <c r="A2437" s="17" t="s">
        <v>172</v>
      </c>
      <c r="B2437" s="16">
        <v>2558</v>
      </c>
      <c r="C2437">
        <v>2558</v>
      </c>
      <c r="D2437" s="55" t="s">
        <v>19233</v>
      </c>
    </row>
    <row r="2438" spans="1:4" ht="13">
      <c r="A2438" s="17" t="s">
        <v>172</v>
      </c>
      <c r="B2438" s="16">
        <v>2559</v>
      </c>
      <c r="C2438">
        <v>2559</v>
      </c>
      <c r="D2438" s="55" t="s">
        <v>19233</v>
      </c>
    </row>
    <row r="2439" spans="1:4" ht="13">
      <c r="A2439" s="17" t="s">
        <v>172</v>
      </c>
      <c r="B2439" s="16">
        <v>2560</v>
      </c>
      <c r="C2439">
        <v>2560</v>
      </c>
      <c r="D2439" s="55" t="s">
        <v>19233</v>
      </c>
    </row>
    <row r="2440" spans="1:4" ht="13">
      <c r="A2440" s="17" t="s">
        <v>172</v>
      </c>
      <c r="B2440" s="16">
        <v>2561</v>
      </c>
      <c r="C2440">
        <v>2561</v>
      </c>
      <c r="D2440" s="55" t="s">
        <v>19233</v>
      </c>
    </row>
    <row r="2441" spans="1:4" ht="13">
      <c r="A2441" s="17" t="s">
        <v>172</v>
      </c>
      <c r="B2441" s="16">
        <v>2562</v>
      </c>
      <c r="C2441">
        <v>2562</v>
      </c>
      <c r="D2441" s="55" t="s">
        <v>19233</v>
      </c>
    </row>
    <row r="2442" spans="1:4" ht="13">
      <c r="A2442" s="17" t="s">
        <v>172</v>
      </c>
      <c r="B2442" s="16">
        <v>2563</v>
      </c>
      <c r="C2442">
        <v>2563</v>
      </c>
      <c r="D2442" s="55" t="s">
        <v>19233</v>
      </c>
    </row>
    <row r="2443" spans="1:4" ht="13">
      <c r="A2443" s="17" t="s">
        <v>172</v>
      </c>
      <c r="B2443" s="16">
        <v>2564</v>
      </c>
      <c r="C2443">
        <v>2564</v>
      </c>
      <c r="D2443" s="55" t="s">
        <v>19233</v>
      </c>
    </row>
    <row r="2444" spans="1:4" ht="13">
      <c r="A2444" s="17" t="s">
        <v>172</v>
      </c>
      <c r="B2444" s="16">
        <v>2565</v>
      </c>
      <c r="C2444">
        <v>2565</v>
      </c>
      <c r="D2444" s="55" t="s">
        <v>19233</v>
      </c>
    </row>
    <row r="2445" spans="1:4" ht="13">
      <c r="A2445" s="17" t="s">
        <v>172</v>
      </c>
      <c r="B2445" s="16">
        <v>2566</v>
      </c>
      <c r="C2445">
        <v>2566</v>
      </c>
      <c r="D2445" s="55" t="s">
        <v>19233</v>
      </c>
    </row>
    <row r="2446" spans="1:4" ht="13">
      <c r="A2446" s="17" t="s">
        <v>172</v>
      </c>
      <c r="B2446" s="16">
        <v>2567</v>
      </c>
      <c r="C2446">
        <v>2567</v>
      </c>
      <c r="D2446" s="55" t="s">
        <v>19233</v>
      </c>
    </row>
    <row r="2447" spans="1:4" ht="13">
      <c r="A2447" s="17" t="s">
        <v>172</v>
      </c>
      <c r="B2447" s="16">
        <v>2568</v>
      </c>
      <c r="C2447">
        <v>2568</v>
      </c>
      <c r="D2447" s="55" t="s">
        <v>19233</v>
      </c>
    </row>
    <row r="2448" spans="1:4" ht="13">
      <c r="A2448" s="17" t="s">
        <v>172</v>
      </c>
      <c r="B2448" s="16">
        <v>2569</v>
      </c>
      <c r="C2448">
        <v>2569</v>
      </c>
      <c r="D2448" s="55" t="s">
        <v>19233</v>
      </c>
    </row>
    <row r="2449" spans="1:4" ht="13">
      <c r="A2449" s="17" t="s">
        <v>172</v>
      </c>
      <c r="B2449" s="16">
        <v>2570</v>
      </c>
      <c r="C2449">
        <v>2570</v>
      </c>
      <c r="D2449" s="55" t="s">
        <v>19233</v>
      </c>
    </row>
    <row r="2450" spans="1:4" ht="13">
      <c r="A2450" s="17" t="s">
        <v>172</v>
      </c>
      <c r="B2450" s="16">
        <v>2571</v>
      </c>
      <c r="C2450">
        <v>2571</v>
      </c>
      <c r="D2450" s="55" t="s">
        <v>19233</v>
      </c>
    </row>
    <row r="2451" spans="1:4" ht="13">
      <c r="A2451" s="17" t="s">
        <v>172</v>
      </c>
      <c r="B2451" s="16">
        <v>2572</v>
      </c>
      <c r="C2451">
        <v>2572</v>
      </c>
      <c r="D2451" s="55" t="s">
        <v>19233</v>
      </c>
    </row>
    <row r="2452" spans="1:4" ht="13">
      <c r="A2452" s="17" t="s">
        <v>172</v>
      </c>
      <c r="B2452" s="16">
        <v>2573</v>
      </c>
      <c r="C2452">
        <v>2573</v>
      </c>
      <c r="D2452" s="55" t="s">
        <v>19233</v>
      </c>
    </row>
    <row r="2453" spans="1:4" ht="13">
      <c r="A2453" s="17" t="s">
        <v>172</v>
      </c>
      <c r="B2453" s="16">
        <v>2574</v>
      </c>
      <c r="C2453">
        <v>2574</v>
      </c>
      <c r="D2453" s="55" t="s">
        <v>19233</v>
      </c>
    </row>
    <row r="2454" spans="1:4" ht="13">
      <c r="A2454" s="17" t="s">
        <v>172</v>
      </c>
      <c r="B2454" s="16">
        <v>2575</v>
      </c>
      <c r="C2454">
        <v>2575</v>
      </c>
      <c r="D2454" s="55" t="s">
        <v>19233</v>
      </c>
    </row>
    <row r="2455" spans="1:4" ht="13">
      <c r="A2455" s="17" t="s">
        <v>172</v>
      </c>
      <c r="B2455" s="16">
        <v>2576</v>
      </c>
      <c r="C2455">
        <v>2576</v>
      </c>
      <c r="D2455" s="55" t="s">
        <v>19233</v>
      </c>
    </row>
    <row r="2456" spans="1:4" ht="13">
      <c r="A2456" s="17" t="s">
        <v>172</v>
      </c>
      <c r="B2456" s="16">
        <v>2577</v>
      </c>
      <c r="C2456">
        <v>2577</v>
      </c>
      <c r="D2456" s="55" t="s">
        <v>19233</v>
      </c>
    </row>
    <row r="2457" spans="1:4" ht="13">
      <c r="A2457" s="17" t="s">
        <v>172</v>
      </c>
      <c r="B2457" s="16">
        <v>2578</v>
      </c>
      <c r="C2457">
        <v>2578</v>
      </c>
      <c r="D2457" s="55" t="s">
        <v>19233</v>
      </c>
    </row>
    <row r="2458" spans="1:4" ht="13">
      <c r="A2458" s="17" t="s">
        <v>172</v>
      </c>
      <c r="B2458" s="16">
        <v>2579</v>
      </c>
      <c r="C2458">
        <v>2579</v>
      </c>
      <c r="D2458" s="55" t="s">
        <v>19233</v>
      </c>
    </row>
    <row r="2459" spans="1:4" ht="13">
      <c r="A2459" s="17" t="s">
        <v>172</v>
      </c>
      <c r="B2459" s="16">
        <v>2580</v>
      </c>
      <c r="C2459">
        <v>2580</v>
      </c>
      <c r="D2459" s="55" t="s">
        <v>19233</v>
      </c>
    </row>
    <row r="2460" spans="1:4" ht="13">
      <c r="A2460" s="17" t="s">
        <v>172</v>
      </c>
      <c r="B2460" s="16">
        <v>2581</v>
      </c>
      <c r="C2460">
        <v>2581</v>
      </c>
      <c r="D2460" s="55" t="s">
        <v>19233</v>
      </c>
    </row>
    <row r="2461" spans="1:4" ht="13">
      <c r="A2461" s="17" t="s">
        <v>172</v>
      </c>
      <c r="B2461" s="16">
        <v>2582</v>
      </c>
      <c r="C2461">
        <v>2582</v>
      </c>
      <c r="D2461" s="55" t="s">
        <v>19233</v>
      </c>
    </row>
    <row r="2462" spans="1:4" ht="13">
      <c r="A2462" s="17" t="s">
        <v>172</v>
      </c>
      <c r="B2462" s="16">
        <v>2583</v>
      </c>
      <c r="C2462">
        <v>2583</v>
      </c>
      <c r="D2462" s="55" t="s">
        <v>19233</v>
      </c>
    </row>
    <row r="2463" spans="1:4" ht="13">
      <c r="A2463" s="17" t="s">
        <v>172</v>
      </c>
      <c r="B2463" s="16">
        <v>2584</v>
      </c>
      <c r="C2463">
        <v>2584</v>
      </c>
      <c r="D2463" s="55" t="s">
        <v>19233</v>
      </c>
    </row>
    <row r="2464" spans="1:4" ht="13">
      <c r="A2464" s="17" t="s">
        <v>172</v>
      </c>
      <c r="B2464" s="16">
        <v>2585</v>
      </c>
      <c r="C2464">
        <v>2585</v>
      </c>
      <c r="D2464" s="55" t="s">
        <v>19233</v>
      </c>
    </row>
    <row r="2465" spans="1:4" ht="13">
      <c r="A2465" s="17" t="s">
        <v>172</v>
      </c>
      <c r="B2465" s="16">
        <v>2586</v>
      </c>
      <c r="C2465">
        <v>2586</v>
      </c>
      <c r="D2465" s="55" t="s">
        <v>19233</v>
      </c>
    </row>
    <row r="2466" spans="1:4" ht="13">
      <c r="A2466" s="17" t="s">
        <v>172</v>
      </c>
      <c r="B2466" s="16">
        <v>2587</v>
      </c>
      <c r="C2466">
        <v>2587</v>
      </c>
      <c r="D2466" s="55" t="s">
        <v>19233</v>
      </c>
    </row>
    <row r="2467" spans="1:4" ht="13">
      <c r="A2467" s="17" t="s">
        <v>172</v>
      </c>
      <c r="B2467" s="16">
        <v>2588</v>
      </c>
      <c r="C2467">
        <v>2588</v>
      </c>
      <c r="D2467" s="55" t="s">
        <v>19233</v>
      </c>
    </row>
    <row r="2468" spans="1:4" ht="13">
      <c r="A2468" s="17" t="s">
        <v>172</v>
      </c>
      <c r="B2468" s="16">
        <v>2589</v>
      </c>
      <c r="C2468">
        <v>2589</v>
      </c>
      <c r="D2468" s="55" t="s">
        <v>19233</v>
      </c>
    </row>
    <row r="2469" spans="1:4" ht="13">
      <c r="A2469" s="17" t="s">
        <v>172</v>
      </c>
      <c r="B2469" s="16">
        <v>2590</v>
      </c>
      <c r="C2469">
        <v>2590</v>
      </c>
      <c r="D2469" s="55" t="s">
        <v>19233</v>
      </c>
    </row>
    <row r="2470" spans="1:4" ht="13">
      <c r="A2470" s="17" t="s">
        <v>172</v>
      </c>
      <c r="B2470" s="16">
        <v>2591</v>
      </c>
      <c r="C2470">
        <v>2591</v>
      </c>
      <c r="D2470" s="55" t="s">
        <v>19233</v>
      </c>
    </row>
    <row r="2471" spans="1:4" ht="13">
      <c r="A2471" s="17" t="s">
        <v>172</v>
      </c>
      <c r="B2471" s="16">
        <v>2592</v>
      </c>
      <c r="C2471">
        <v>2592</v>
      </c>
      <c r="D2471" s="55" t="s">
        <v>19233</v>
      </c>
    </row>
    <row r="2472" spans="1:4" ht="13">
      <c r="A2472" s="17" t="s">
        <v>172</v>
      </c>
      <c r="B2472" s="16">
        <v>2593</v>
      </c>
      <c r="C2472">
        <v>2593</v>
      </c>
      <c r="D2472" s="55" t="s">
        <v>19233</v>
      </c>
    </row>
    <row r="2473" spans="1:4" ht="13">
      <c r="A2473" s="17" t="s">
        <v>172</v>
      </c>
      <c r="B2473" s="16">
        <v>2594</v>
      </c>
      <c r="C2473">
        <v>2594</v>
      </c>
      <c r="D2473" s="55" t="s">
        <v>19233</v>
      </c>
    </row>
    <row r="2474" spans="1:4" ht="13">
      <c r="A2474" s="17" t="s">
        <v>172</v>
      </c>
      <c r="B2474" s="16">
        <v>2595</v>
      </c>
      <c r="C2474">
        <v>2595</v>
      </c>
      <c r="D2474" s="55" t="s">
        <v>19233</v>
      </c>
    </row>
    <row r="2475" spans="1:4" ht="13">
      <c r="A2475" s="17" t="s">
        <v>172</v>
      </c>
      <c r="B2475" s="16">
        <v>2596</v>
      </c>
      <c r="C2475">
        <v>2596</v>
      </c>
      <c r="D2475" s="55" t="s">
        <v>19233</v>
      </c>
    </row>
    <row r="2476" spans="1:4" ht="13">
      <c r="A2476" s="17" t="s">
        <v>172</v>
      </c>
      <c r="B2476" s="16">
        <v>2597</v>
      </c>
      <c r="C2476">
        <v>2597</v>
      </c>
      <c r="D2476" s="55" t="s">
        <v>19233</v>
      </c>
    </row>
    <row r="2477" spans="1:4" ht="13">
      <c r="A2477" s="17" t="s">
        <v>172</v>
      </c>
      <c r="B2477" s="16">
        <v>2598</v>
      </c>
      <c r="C2477">
        <v>2598</v>
      </c>
      <c r="D2477" s="55" t="s">
        <v>19233</v>
      </c>
    </row>
    <row r="2478" spans="1:4" ht="13">
      <c r="A2478" s="17" t="s">
        <v>172</v>
      </c>
      <c r="B2478" s="16">
        <v>2599</v>
      </c>
      <c r="C2478">
        <v>2599</v>
      </c>
      <c r="D2478" s="55" t="s">
        <v>19233</v>
      </c>
    </row>
    <row r="2479" spans="1:4" ht="13">
      <c r="A2479" s="17" t="s">
        <v>172</v>
      </c>
      <c r="B2479" s="16">
        <v>2600</v>
      </c>
      <c r="C2479">
        <v>2600</v>
      </c>
      <c r="D2479" s="55" t="s">
        <v>19233</v>
      </c>
    </row>
    <row r="2480" spans="1:4" ht="13">
      <c r="A2480" s="17" t="s">
        <v>172</v>
      </c>
      <c r="B2480" s="16">
        <v>2601</v>
      </c>
      <c r="C2480">
        <v>2601</v>
      </c>
      <c r="D2480" s="55" t="s">
        <v>19233</v>
      </c>
    </row>
    <row r="2481" spans="1:4" ht="13">
      <c r="A2481" s="17" t="s">
        <v>172</v>
      </c>
      <c r="B2481" s="16">
        <v>2602</v>
      </c>
      <c r="C2481">
        <v>2602</v>
      </c>
      <c r="D2481" s="55" t="s">
        <v>19233</v>
      </c>
    </row>
    <row r="2482" spans="1:4" ht="13">
      <c r="A2482" s="17" t="s">
        <v>172</v>
      </c>
      <c r="B2482" s="16">
        <v>2603</v>
      </c>
      <c r="C2482">
        <v>2603</v>
      </c>
      <c r="D2482" s="55" t="s">
        <v>19233</v>
      </c>
    </row>
    <row r="2483" spans="1:4" ht="13">
      <c r="A2483" s="17" t="s">
        <v>172</v>
      </c>
      <c r="B2483" s="16">
        <v>2604</v>
      </c>
      <c r="C2483">
        <v>2604</v>
      </c>
      <c r="D2483" s="55" t="s">
        <v>19233</v>
      </c>
    </row>
    <row r="2484" spans="1:4" ht="13">
      <c r="A2484" s="17" t="s">
        <v>172</v>
      </c>
      <c r="B2484" s="16">
        <v>2605</v>
      </c>
      <c r="C2484">
        <v>2605</v>
      </c>
      <c r="D2484" s="55" t="s">
        <v>19233</v>
      </c>
    </row>
    <row r="2485" spans="1:4" ht="13">
      <c r="A2485" s="17" t="s">
        <v>172</v>
      </c>
      <c r="B2485" s="16">
        <v>2606</v>
      </c>
      <c r="C2485">
        <v>2606</v>
      </c>
      <c r="D2485" s="55" t="s">
        <v>19233</v>
      </c>
    </row>
    <row r="2486" spans="1:4" ht="13">
      <c r="A2486" s="17" t="s">
        <v>172</v>
      </c>
      <c r="B2486" s="16">
        <v>2607</v>
      </c>
      <c r="C2486">
        <v>2607</v>
      </c>
      <c r="D2486" s="55" t="s">
        <v>19233</v>
      </c>
    </row>
    <row r="2487" spans="1:4" ht="13">
      <c r="A2487" s="17" t="s">
        <v>172</v>
      </c>
      <c r="B2487" s="16">
        <v>2608</v>
      </c>
      <c r="C2487">
        <v>2608</v>
      </c>
      <c r="D2487" s="55" t="s">
        <v>19233</v>
      </c>
    </row>
    <row r="2488" spans="1:4" ht="13">
      <c r="A2488" s="17" t="s">
        <v>172</v>
      </c>
      <c r="B2488" s="16">
        <v>2609</v>
      </c>
      <c r="C2488">
        <v>2609</v>
      </c>
      <c r="D2488" s="55" t="s">
        <v>19233</v>
      </c>
    </row>
    <row r="2489" spans="1:4" ht="13">
      <c r="A2489" s="17" t="s">
        <v>172</v>
      </c>
      <c r="B2489" s="16">
        <v>2610</v>
      </c>
      <c r="C2489">
        <v>2610</v>
      </c>
      <c r="D2489" s="55" t="s">
        <v>19233</v>
      </c>
    </row>
    <row r="2490" spans="1:4" ht="13">
      <c r="A2490" s="17" t="s">
        <v>172</v>
      </c>
      <c r="B2490" s="16">
        <v>2611</v>
      </c>
      <c r="C2490">
        <v>2611</v>
      </c>
      <c r="D2490" s="55" t="s">
        <v>19233</v>
      </c>
    </row>
    <row r="2491" spans="1:4" ht="13">
      <c r="A2491" s="17" t="s">
        <v>172</v>
      </c>
      <c r="B2491" s="16">
        <v>2612</v>
      </c>
      <c r="C2491">
        <v>2612</v>
      </c>
      <c r="D2491" s="55" t="s">
        <v>19233</v>
      </c>
    </row>
    <row r="2492" spans="1:4" ht="13">
      <c r="A2492" s="17" t="s">
        <v>172</v>
      </c>
      <c r="B2492" s="16">
        <v>2613</v>
      </c>
      <c r="C2492">
        <v>2613</v>
      </c>
      <c r="D2492" s="55" t="s">
        <v>19233</v>
      </c>
    </row>
    <row r="2493" spans="1:4" ht="13">
      <c r="A2493" s="17" t="s">
        <v>172</v>
      </c>
      <c r="B2493" s="16">
        <v>2614</v>
      </c>
      <c r="C2493">
        <v>2614</v>
      </c>
      <c r="D2493" s="55" t="s">
        <v>19233</v>
      </c>
    </row>
    <row r="2494" spans="1:4" ht="13">
      <c r="A2494" s="17" t="s">
        <v>172</v>
      </c>
      <c r="B2494" s="16">
        <v>2615</v>
      </c>
      <c r="C2494">
        <v>2615</v>
      </c>
      <c r="D2494" s="55" t="s">
        <v>19233</v>
      </c>
    </row>
    <row r="2495" spans="1:4" ht="13">
      <c r="A2495" s="17" t="s">
        <v>172</v>
      </c>
      <c r="B2495" s="16">
        <v>2616</v>
      </c>
      <c r="C2495">
        <v>2616</v>
      </c>
      <c r="D2495" s="55" t="s">
        <v>19233</v>
      </c>
    </row>
    <row r="2496" spans="1:4" ht="13">
      <c r="A2496" s="17" t="s">
        <v>172</v>
      </c>
      <c r="B2496" s="16">
        <v>2617</v>
      </c>
      <c r="C2496">
        <v>2617</v>
      </c>
      <c r="D2496" s="55" t="s">
        <v>19233</v>
      </c>
    </row>
    <row r="2497" spans="1:4" ht="13">
      <c r="A2497" s="17" t="s">
        <v>172</v>
      </c>
      <c r="B2497" s="16">
        <v>2618</v>
      </c>
      <c r="C2497">
        <v>2618</v>
      </c>
      <c r="D2497" s="55" t="s">
        <v>19233</v>
      </c>
    </row>
    <row r="2498" spans="1:4" ht="13">
      <c r="A2498" s="17" t="s">
        <v>172</v>
      </c>
      <c r="B2498" s="16">
        <v>2619</v>
      </c>
      <c r="C2498">
        <v>2619</v>
      </c>
      <c r="D2498" s="55" t="s">
        <v>19233</v>
      </c>
    </row>
    <row r="2499" spans="1:4" ht="13">
      <c r="A2499" s="17" t="s">
        <v>172</v>
      </c>
      <c r="B2499" s="16">
        <v>2620</v>
      </c>
      <c r="C2499">
        <v>2620</v>
      </c>
      <c r="D2499" s="55" t="s">
        <v>19233</v>
      </c>
    </row>
    <row r="2500" spans="1:4" ht="13">
      <c r="A2500" s="17" t="s">
        <v>172</v>
      </c>
      <c r="B2500" s="16">
        <v>2621</v>
      </c>
      <c r="C2500">
        <v>2621</v>
      </c>
      <c r="D2500" s="55" t="s">
        <v>19233</v>
      </c>
    </row>
    <row r="2501" spans="1:4" ht="13">
      <c r="A2501" s="17" t="s">
        <v>172</v>
      </c>
      <c r="B2501" s="16">
        <v>2622</v>
      </c>
      <c r="C2501">
        <v>2622</v>
      </c>
      <c r="D2501" s="55" t="s">
        <v>19233</v>
      </c>
    </row>
    <row r="2502" spans="1:4" ht="13">
      <c r="A2502" s="17" t="s">
        <v>172</v>
      </c>
      <c r="B2502" s="16">
        <v>2623</v>
      </c>
      <c r="C2502">
        <v>2623</v>
      </c>
      <c r="D2502" s="55" t="s">
        <v>19233</v>
      </c>
    </row>
    <row r="2503" spans="1:4" ht="13">
      <c r="A2503" s="17" t="s">
        <v>172</v>
      </c>
      <c r="B2503" s="16">
        <v>2624</v>
      </c>
      <c r="C2503">
        <v>2624</v>
      </c>
      <c r="D2503" s="55" t="s">
        <v>19233</v>
      </c>
    </row>
    <row r="2504" spans="1:4" ht="13">
      <c r="A2504" s="17" t="s">
        <v>172</v>
      </c>
      <c r="B2504" s="16">
        <v>2625</v>
      </c>
      <c r="C2504">
        <v>2625</v>
      </c>
      <c r="D2504" s="55" t="s">
        <v>19233</v>
      </c>
    </row>
    <row r="2505" spans="1:4" ht="13">
      <c r="A2505" s="17" t="s">
        <v>172</v>
      </c>
      <c r="B2505" s="16">
        <v>2626</v>
      </c>
      <c r="C2505">
        <v>2626</v>
      </c>
      <c r="D2505" s="55" t="s">
        <v>19233</v>
      </c>
    </row>
    <row r="2506" spans="1:4" ht="13">
      <c r="A2506" s="17" t="s">
        <v>172</v>
      </c>
      <c r="B2506" s="16">
        <v>2627</v>
      </c>
      <c r="C2506">
        <v>2627</v>
      </c>
      <c r="D2506" s="55" t="s">
        <v>19233</v>
      </c>
    </row>
    <row r="2507" spans="1:4" ht="13">
      <c r="A2507" s="17" t="s">
        <v>172</v>
      </c>
      <c r="B2507" s="16">
        <v>2628</v>
      </c>
      <c r="C2507">
        <v>2628</v>
      </c>
      <c r="D2507" s="55" t="s">
        <v>19233</v>
      </c>
    </row>
    <row r="2508" spans="1:4" ht="13">
      <c r="A2508" s="17" t="s">
        <v>172</v>
      </c>
      <c r="B2508" s="16">
        <v>2629</v>
      </c>
      <c r="C2508">
        <v>2629</v>
      </c>
      <c r="D2508" s="55" t="s">
        <v>19233</v>
      </c>
    </row>
    <row r="2509" spans="1:4" ht="13">
      <c r="A2509" s="17" t="s">
        <v>172</v>
      </c>
      <c r="B2509" s="16">
        <v>2630</v>
      </c>
      <c r="C2509">
        <v>2630</v>
      </c>
      <c r="D2509" s="55" t="s">
        <v>19233</v>
      </c>
    </row>
    <row r="2510" spans="1:4" ht="13">
      <c r="A2510" s="17" t="s">
        <v>172</v>
      </c>
      <c r="B2510" s="16">
        <v>2631</v>
      </c>
      <c r="C2510">
        <v>2631</v>
      </c>
      <c r="D2510" s="55" t="s">
        <v>19233</v>
      </c>
    </row>
    <row r="2511" spans="1:4" ht="13">
      <c r="A2511" s="17" t="s">
        <v>172</v>
      </c>
      <c r="B2511" s="16">
        <v>2632</v>
      </c>
      <c r="C2511">
        <v>2632</v>
      </c>
      <c r="D2511" s="55" t="s">
        <v>19233</v>
      </c>
    </row>
    <row r="2512" spans="1:4" ht="13">
      <c r="A2512" s="17" t="s">
        <v>172</v>
      </c>
      <c r="B2512" s="16">
        <v>2633</v>
      </c>
      <c r="C2512">
        <v>2633</v>
      </c>
      <c r="D2512" s="55" t="s">
        <v>19233</v>
      </c>
    </row>
    <row r="2513" spans="1:4" ht="13">
      <c r="A2513" s="17" t="s">
        <v>172</v>
      </c>
      <c r="B2513" s="16">
        <v>2634</v>
      </c>
      <c r="C2513">
        <v>2634</v>
      </c>
      <c r="D2513" s="55" t="s">
        <v>19233</v>
      </c>
    </row>
    <row r="2514" spans="1:4" ht="13">
      <c r="A2514" s="17" t="s">
        <v>172</v>
      </c>
      <c r="B2514" s="16">
        <v>2635</v>
      </c>
      <c r="C2514">
        <v>2635</v>
      </c>
      <c r="D2514" s="55" t="s">
        <v>19233</v>
      </c>
    </row>
    <row r="2515" spans="1:4" ht="13">
      <c r="A2515" s="17" t="s">
        <v>172</v>
      </c>
      <c r="B2515" s="16">
        <v>2636</v>
      </c>
      <c r="C2515">
        <v>2636</v>
      </c>
      <c r="D2515" s="55" t="s">
        <v>19233</v>
      </c>
    </row>
    <row r="2516" spans="1:4" ht="13">
      <c r="A2516" s="17" t="s">
        <v>172</v>
      </c>
      <c r="B2516" s="16">
        <v>2637</v>
      </c>
      <c r="C2516">
        <v>2637</v>
      </c>
      <c r="D2516" s="55" t="s">
        <v>19233</v>
      </c>
    </row>
    <row r="2517" spans="1:4" ht="13">
      <c r="A2517" s="17" t="s">
        <v>172</v>
      </c>
      <c r="B2517" s="16">
        <v>2638</v>
      </c>
      <c r="C2517">
        <v>2638</v>
      </c>
      <c r="D2517" s="55" t="s">
        <v>19233</v>
      </c>
    </row>
    <row r="2518" spans="1:4" ht="13">
      <c r="A2518" s="17" t="s">
        <v>172</v>
      </c>
      <c r="B2518" s="16">
        <v>2639</v>
      </c>
      <c r="C2518">
        <v>2639</v>
      </c>
      <c r="D2518" s="55" t="s">
        <v>19233</v>
      </c>
    </row>
    <row r="2519" spans="1:4" ht="13">
      <c r="A2519" s="17" t="s">
        <v>172</v>
      </c>
      <c r="B2519" s="16">
        <v>2640</v>
      </c>
      <c r="C2519">
        <v>2640</v>
      </c>
      <c r="D2519" s="55" t="s">
        <v>19233</v>
      </c>
    </row>
    <row r="2520" spans="1:4" ht="13">
      <c r="A2520" s="17" t="s">
        <v>172</v>
      </c>
      <c r="B2520" s="16">
        <v>2641</v>
      </c>
      <c r="C2520">
        <v>2641</v>
      </c>
      <c r="D2520" s="55" t="s">
        <v>19233</v>
      </c>
    </row>
    <row r="2521" spans="1:4" ht="13">
      <c r="A2521" s="17" t="s">
        <v>172</v>
      </c>
      <c r="B2521" s="16">
        <v>2642</v>
      </c>
      <c r="C2521">
        <v>2642</v>
      </c>
      <c r="D2521" s="55" t="s">
        <v>19233</v>
      </c>
    </row>
    <row r="2522" spans="1:4" ht="13">
      <c r="A2522" s="17" t="s">
        <v>172</v>
      </c>
      <c r="B2522" s="16">
        <v>2643</v>
      </c>
      <c r="C2522">
        <v>2643</v>
      </c>
      <c r="D2522" s="55" t="s">
        <v>19233</v>
      </c>
    </row>
    <row r="2523" spans="1:4" ht="13">
      <c r="A2523" s="17" t="s">
        <v>172</v>
      </c>
      <c r="B2523" s="16">
        <v>2644</v>
      </c>
      <c r="C2523">
        <v>2644</v>
      </c>
      <c r="D2523" s="55" t="s">
        <v>19233</v>
      </c>
    </row>
    <row r="2524" spans="1:4" ht="13">
      <c r="A2524" s="17" t="s">
        <v>172</v>
      </c>
      <c r="B2524" s="16">
        <v>2645</v>
      </c>
      <c r="C2524">
        <v>2645</v>
      </c>
      <c r="D2524" s="55" t="s">
        <v>19233</v>
      </c>
    </row>
    <row r="2525" spans="1:4" ht="13">
      <c r="A2525" s="17" t="s">
        <v>172</v>
      </c>
      <c r="B2525" s="16">
        <v>2646</v>
      </c>
      <c r="C2525">
        <v>2646</v>
      </c>
      <c r="D2525" s="55" t="s">
        <v>19233</v>
      </c>
    </row>
    <row r="2526" spans="1:4" ht="13">
      <c r="A2526" s="17" t="s">
        <v>172</v>
      </c>
      <c r="B2526" s="16">
        <v>2647</v>
      </c>
      <c r="C2526">
        <v>2647</v>
      </c>
      <c r="D2526" s="55" t="s">
        <v>19233</v>
      </c>
    </row>
    <row r="2527" spans="1:4" ht="13">
      <c r="A2527" s="17" t="s">
        <v>172</v>
      </c>
      <c r="B2527" s="16">
        <v>2648</v>
      </c>
      <c r="C2527">
        <v>2648</v>
      </c>
      <c r="D2527" s="55" t="s">
        <v>19233</v>
      </c>
    </row>
    <row r="2528" spans="1:4" ht="13">
      <c r="A2528" s="17" t="s">
        <v>172</v>
      </c>
      <c r="B2528" s="16">
        <v>2649</v>
      </c>
      <c r="C2528">
        <v>2649</v>
      </c>
      <c r="D2528" s="55" t="s">
        <v>19233</v>
      </c>
    </row>
    <row r="2529" spans="1:4" ht="13">
      <c r="A2529" s="17" t="s">
        <v>172</v>
      </c>
      <c r="B2529" s="16">
        <v>2650</v>
      </c>
      <c r="C2529">
        <v>2650</v>
      </c>
      <c r="D2529" s="55" t="s">
        <v>19233</v>
      </c>
    </row>
    <row r="2530" spans="1:4" ht="13">
      <c r="A2530" s="17" t="s">
        <v>172</v>
      </c>
      <c r="B2530" s="16">
        <v>2651</v>
      </c>
      <c r="C2530">
        <v>2651</v>
      </c>
      <c r="D2530" s="55" t="s">
        <v>19233</v>
      </c>
    </row>
    <row r="2531" spans="1:4" ht="13">
      <c r="A2531" s="17" t="s">
        <v>172</v>
      </c>
      <c r="B2531" s="16">
        <v>2652</v>
      </c>
      <c r="C2531">
        <v>2652</v>
      </c>
      <c r="D2531" s="55" t="s">
        <v>19233</v>
      </c>
    </row>
    <row r="2532" spans="1:4" ht="13">
      <c r="A2532" s="17" t="s">
        <v>172</v>
      </c>
      <c r="B2532" s="16">
        <v>2653</v>
      </c>
      <c r="C2532">
        <v>2653</v>
      </c>
      <c r="D2532" s="55" t="s">
        <v>19233</v>
      </c>
    </row>
    <row r="2533" spans="1:4" ht="13">
      <c r="A2533" s="17" t="s">
        <v>172</v>
      </c>
      <c r="B2533" s="16">
        <v>2654</v>
      </c>
      <c r="C2533">
        <v>2654</v>
      </c>
      <c r="D2533" s="55" t="s">
        <v>19233</v>
      </c>
    </row>
    <row r="2534" spans="1:4" ht="13">
      <c r="A2534" s="17" t="s">
        <v>172</v>
      </c>
      <c r="B2534" s="16">
        <v>2655</v>
      </c>
      <c r="C2534">
        <v>2655</v>
      </c>
      <c r="D2534" s="55" t="s">
        <v>19233</v>
      </c>
    </row>
    <row r="2535" spans="1:4" ht="13">
      <c r="A2535" s="17" t="s">
        <v>172</v>
      </c>
      <c r="B2535" s="16">
        <v>2656</v>
      </c>
      <c r="C2535">
        <v>2656</v>
      </c>
      <c r="D2535" s="55" t="s">
        <v>19233</v>
      </c>
    </row>
    <row r="2536" spans="1:4" ht="13">
      <c r="A2536" s="17" t="s">
        <v>172</v>
      </c>
      <c r="B2536" s="16">
        <v>2657</v>
      </c>
      <c r="C2536">
        <v>2657</v>
      </c>
      <c r="D2536" s="55" t="s">
        <v>19233</v>
      </c>
    </row>
    <row r="2537" spans="1:4" ht="13">
      <c r="A2537" s="17" t="s">
        <v>172</v>
      </c>
      <c r="B2537" s="16">
        <v>2658</v>
      </c>
      <c r="C2537">
        <v>2658</v>
      </c>
      <c r="D2537" s="55" t="s">
        <v>19233</v>
      </c>
    </row>
    <row r="2538" spans="1:4" ht="13">
      <c r="A2538" s="17" t="s">
        <v>172</v>
      </c>
      <c r="B2538" s="16">
        <v>2659</v>
      </c>
      <c r="C2538">
        <v>2659</v>
      </c>
      <c r="D2538" s="55" t="s">
        <v>19233</v>
      </c>
    </row>
    <row r="2539" spans="1:4" ht="13">
      <c r="A2539" s="17" t="s">
        <v>172</v>
      </c>
      <c r="B2539" s="16">
        <v>2660</v>
      </c>
      <c r="C2539">
        <v>2660</v>
      </c>
      <c r="D2539" s="55" t="s">
        <v>19233</v>
      </c>
    </row>
    <row r="2540" spans="1:4" ht="13">
      <c r="A2540" s="17" t="s">
        <v>172</v>
      </c>
      <c r="B2540" s="16">
        <v>2661</v>
      </c>
      <c r="C2540">
        <v>2661</v>
      </c>
      <c r="D2540" s="55" t="s">
        <v>19233</v>
      </c>
    </row>
    <row r="2541" spans="1:4" ht="13">
      <c r="A2541" s="17" t="s">
        <v>172</v>
      </c>
      <c r="B2541" s="16">
        <v>2662</v>
      </c>
      <c r="C2541">
        <v>2662</v>
      </c>
      <c r="D2541" s="55" t="s">
        <v>19233</v>
      </c>
    </row>
    <row r="2542" spans="1:4" ht="13">
      <c r="A2542" s="17" t="s">
        <v>172</v>
      </c>
      <c r="B2542" s="16">
        <v>2663</v>
      </c>
      <c r="C2542">
        <v>2663</v>
      </c>
      <c r="D2542" s="55" t="s">
        <v>19233</v>
      </c>
    </row>
    <row r="2543" spans="1:4" ht="13">
      <c r="A2543" s="17" t="s">
        <v>172</v>
      </c>
      <c r="B2543" s="16">
        <v>2664</v>
      </c>
      <c r="C2543">
        <v>2664</v>
      </c>
      <c r="D2543" s="55" t="s">
        <v>19233</v>
      </c>
    </row>
    <row r="2544" spans="1:4" ht="13">
      <c r="A2544" s="17" t="s">
        <v>172</v>
      </c>
      <c r="B2544" s="16">
        <v>2665</v>
      </c>
      <c r="C2544">
        <v>2665</v>
      </c>
      <c r="D2544" s="55" t="s">
        <v>19233</v>
      </c>
    </row>
    <row r="2545" spans="1:4" ht="13">
      <c r="A2545" s="17" t="s">
        <v>172</v>
      </c>
      <c r="B2545" s="16">
        <v>2666</v>
      </c>
      <c r="C2545">
        <v>2666</v>
      </c>
      <c r="D2545" s="55" t="s">
        <v>19233</v>
      </c>
    </row>
    <row r="2546" spans="1:4" ht="13">
      <c r="A2546" s="17" t="s">
        <v>172</v>
      </c>
      <c r="B2546" s="16">
        <v>2667</v>
      </c>
      <c r="C2546">
        <v>2667</v>
      </c>
      <c r="D2546" s="55" t="s">
        <v>19233</v>
      </c>
    </row>
    <row r="2547" spans="1:4" ht="13">
      <c r="A2547" s="17" t="s">
        <v>172</v>
      </c>
      <c r="B2547" s="16">
        <v>2668</v>
      </c>
      <c r="C2547">
        <v>2668</v>
      </c>
      <c r="D2547" s="55" t="s">
        <v>19233</v>
      </c>
    </row>
    <row r="2548" spans="1:4" ht="13">
      <c r="A2548" s="17" t="s">
        <v>172</v>
      </c>
      <c r="B2548" s="16">
        <v>2669</v>
      </c>
      <c r="C2548">
        <v>2669</v>
      </c>
      <c r="D2548" s="55" t="s">
        <v>19233</v>
      </c>
    </row>
    <row r="2549" spans="1:4" ht="13">
      <c r="A2549" s="17" t="s">
        <v>172</v>
      </c>
      <c r="B2549" s="16">
        <v>2670</v>
      </c>
      <c r="C2549">
        <v>2670</v>
      </c>
      <c r="D2549" s="55" t="s">
        <v>19233</v>
      </c>
    </row>
    <row r="2550" spans="1:4" ht="13">
      <c r="A2550" s="17" t="s">
        <v>172</v>
      </c>
      <c r="B2550" s="16">
        <v>2671</v>
      </c>
      <c r="C2550">
        <v>2671</v>
      </c>
      <c r="D2550" s="55" t="s">
        <v>19233</v>
      </c>
    </row>
    <row r="2551" spans="1:4" ht="13">
      <c r="A2551" s="17" t="s">
        <v>172</v>
      </c>
      <c r="B2551" s="16">
        <v>2672</v>
      </c>
      <c r="C2551">
        <v>2672</v>
      </c>
      <c r="D2551" s="55" t="s">
        <v>19233</v>
      </c>
    </row>
    <row r="2552" spans="1:4" ht="13">
      <c r="A2552" s="17" t="s">
        <v>172</v>
      </c>
      <c r="B2552" s="16">
        <v>2673</v>
      </c>
      <c r="C2552">
        <v>2673</v>
      </c>
      <c r="D2552" s="55" t="s">
        <v>19233</v>
      </c>
    </row>
    <row r="2553" spans="1:4" ht="13">
      <c r="A2553" s="17" t="s">
        <v>172</v>
      </c>
      <c r="B2553" s="16">
        <v>2674</v>
      </c>
      <c r="C2553">
        <v>2674</v>
      </c>
      <c r="D2553" s="55" t="s">
        <v>19233</v>
      </c>
    </row>
    <row r="2554" spans="1:4" ht="13">
      <c r="A2554" s="17" t="s">
        <v>172</v>
      </c>
      <c r="B2554" s="16">
        <v>2675</v>
      </c>
      <c r="C2554">
        <v>2675</v>
      </c>
      <c r="D2554" s="55" t="s">
        <v>19233</v>
      </c>
    </row>
    <row r="2555" spans="1:4" ht="13">
      <c r="A2555" s="17" t="s">
        <v>172</v>
      </c>
      <c r="B2555" s="16">
        <v>2676</v>
      </c>
      <c r="C2555">
        <v>2676</v>
      </c>
      <c r="D2555" s="55" t="s">
        <v>19233</v>
      </c>
    </row>
    <row r="2556" spans="1:4" ht="13">
      <c r="A2556" s="17" t="s">
        <v>172</v>
      </c>
      <c r="B2556" s="16">
        <v>2677</v>
      </c>
      <c r="C2556">
        <v>2677</v>
      </c>
      <c r="D2556" s="55" t="s">
        <v>19233</v>
      </c>
    </row>
    <row r="2557" spans="1:4" ht="13">
      <c r="A2557" s="17" t="s">
        <v>172</v>
      </c>
      <c r="B2557" s="16">
        <v>2678</v>
      </c>
      <c r="C2557">
        <v>2678</v>
      </c>
      <c r="D2557" s="55" t="s">
        <v>19233</v>
      </c>
    </row>
    <row r="2558" spans="1:4" ht="13">
      <c r="A2558" s="17" t="s">
        <v>172</v>
      </c>
      <c r="B2558" s="16">
        <v>2679</v>
      </c>
      <c r="C2558">
        <v>2679</v>
      </c>
      <c r="D2558" s="55" t="s">
        <v>19233</v>
      </c>
    </row>
    <row r="2559" spans="1:4" ht="13">
      <c r="A2559" s="17" t="s">
        <v>172</v>
      </c>
      <c r="B2559" s="16">
        <v>2680</v>
      </c>
      <c r="C2559">
        <v>2680</v>
      </c>
      <c r="D2559" s="55" t="s">
        <v>19233</v>
      </c>
    </row>
    <row r="2560" spans="1:4" ht="13">
      <c r="A2560" s="17" t="s">
        <v>172</v>
      </c>
      <c r="B2560" s="16">
        <v>2681</v>
      </c>
      <c r="C2560">
        <v>2681</v>
      </c>
      <c r="D2560" s="55" t="s">
        <v>19233</v>
      </c>
    </row>
    <row r="2561" spans="1:4" ht="13">
      <c r="A2561" s="17" t="s">
        <v>172</v>
      </c>
      <c r="B2561" s="16">
        <v>2682</v>
      </c>
      <c r="C2561">
        <v>2682</v>
      </c>
      <c r="D2561" s="55" t="s">
        <v>19233</v>
      </c>
    </row>
    <row r="2562" spans="1:4" ht="13">
      <c r="A2562" s="17" t="s">
        <v>172</v>
      </c>
      <c r="B2562" s="16">
        <v>2683</v>
      </c>
      <c r="C2562">
        <v>2683</v>
      </c>
      <c r="D2562" s="55" t="s">
        <v>19233</v>
      </c>
    </row>
    <row r="2563" spans="1:4" ht="13">
      <c r="A2563" s="17" t="s">
        <v>172</v>
      </c>
      <c r="B2563" s="16">
        <v>2684</v>
      </c>
      <c r="C2563">
        <v>2684</v>
      </c>
      <c r="D2563" s="55" t="s">
        <v>19233</v>
      </c>
    </row>
    <row r="2564" spans="1:4" ht="13">
      <c r="A2564" s="17" t="s">
        <v>172</v>
      </c>
      <c r="B2564" s="16">
        <v>2685</v>
      </c>
      <c r="C2564">
        <v>2685</v>
      </c>
      <c r="D2564" s="55" t="s">
        <v>19233</v>
      </c>
    </row>
    <row r="2565" spans="1:4" ht="13">
      <c r="A2565" s="17" t="s">
        <v>172</v>
      </c>
      <c r="B2565" s="16">
        <v>2686</v>
      </c>
      <c r="C2565">
        <v>2686</v>
      </c>
      <c r="D2565" s="55" t="s">
        <v>19233</v>
      </c>
    </row>
    <row r="2566" spans="1:4" ht="13">
      <c r="A2566" s="17" t="s">
        <v>172</v>
      </c>
      <c r="B2566" s="16">
        <v>2687</v>
      </c>
      <c r="C2566">
        <v>2687</v>
      </c>
      <c r="D2566" s="55" t="s">
        <v>19233</v>
      </c>
    </row>
    <row r="2567" spans="1:4" ht="13">
      <c r="A2567" s="17" t="s">
        <v>172</v>
      </c>
      <c r="B2567" s="16">
        <v>2688</v>
      </c>
      <c r="C2567">
        <v>2688</v>
      </c>
      <c r="D2567" s="55" t="s">
        <v>19233</v>
      </c>
    </row>
    <row r="2568" spans="1:4" ht="13">
      <c r="A2568" s="17" t="s">
        <v>172</v>
      </c>
      <c r="B2568" s="16">
        <v>2689</v>
      </c>
      <c r="C2568">
        <v>2689</v>
      </c>
      <c r="D2568" s="55" t="s">
        <v>19233</v>
      </c>
    </row>
    <row r="2569" spans="1:4" ht="13">
      <c r="A2569" s="17" t="s">
        <v>172</v>
      </c>
      <c r="B2569" s="16">
        <v>2690</v>
      </c>
      <c r="C2569">
        <v>2690</v>
      </c>
      <c r="D2569" s="55" t="s">
        <v>19233</v>
      </c>
    </row>
    <row r="2570" spans="1:4" ht="13">
      <c r="A2570" s="17" t="s">
        <v>172</v>
      </c>
      <c r="B2570" s="16">
        <v>2691</v>
      </c>
      <c r="C2570">
        <v>2691</v>
      </c>
      <c r="D2570" s="55" t="s">
        <v>19233</v>
      </c>
    </row>
    <row r="2571" spans="1:4" ht="13">
      <c r="A2571" s="17" t="s">
        <v>172</v>
      </c>
      <c r="B2571" s="16">
        <v>2692</v>
      </c>
      <c r="C2571">
        <v>2692</v>
      </c>
      <c r="D2571" s="55" t="s">
        <v>19233</v>
      </c>
    </row>
    <row r="2572" spans="1:4" ht="13">
      <c r="A2572" s="17" t="s">
        <v>172</v>
      </c>
      <c r="B2572" s="16">
        <v>2693</v>
      </c>
      <c r="C2572">
        <v>2693</v>
      </c>
      <c r="D2572" s="55" t="s">
        <v>19233</v>
      </c>
    </row>
    <row r="2573" spans="1:4" ht="13">
      <c r="A2573" s="17" t="s">
        <v>172</v>
      </c>
      <c r="B2573" s="16">
        <v>2694</v>
      </c>
      <c r="C2573">
        <v>2694</v>
      </c>
      <c r="D2573" s="55" t="s">
        <v>19233</v>
      </c>
    </row>
    <row r="2574" spans="1:4" ht="13">
      <c r="A2574" s="17" t="s">
        <v>172</v>
      </c>
      <c r="B2574" s="16">
        <v>2698</v>
      </c>
      <c r="C2574">
        <v>2698</v>
      </c>
      <c r="D2574" s="55" t="s">
        <v>19233</v>
      </c>
    </row>
    <row r="2575" spans="1:4" ht="13">
      <c r="A2575" s="17" t="s">
        <v>172</v>
      </c>
      <c r="B2575" s="16">
        <v>2699</v>
      </c>
      <c r="C2575">
        <v>2699</v>
      </c>
      <c r="D2575" s="55" t="s">
        <v>19233</v>
      </c>
    </row>
    <row r="2576" spans="1:4" ht="13">
      <c r="A2576" s="17" t="s">
        <v>172</v>
      </c>
      <c r="B2576" s="16">
        <v>2700</v>
      </c>
      <c r="C2576">
        <v>2700</v>
      </c>
      <c r="D2576" s="55" t="s">
        <v>19233</v>
      </c>
    </row>
    <row r="2577" spans="1:4" ht="13">
      <c r="A2577" s="17" t="s">
        <v>172</v>
      </c>
      <c r="B2577" s="16">
        <v>2701</v>
      </c>
      <c r="C2577">
        <v>2701</v>
      </c>
      <c r="D2577" s="55" t="s">
        <v>19233</v>
      </c>
    </row>
    <row r="2578" spans="1:4" ht="13">
      <c r="A2578" s="17" t="s">
        <v>172</v>
      </c>
      <c r="B2578" s="16">
        <v>2702</v>
      </c>
      <c r="C2578">
        <v>2702</v>
      </c>
      <c r="D2578" s="55" t="s">
        <v>19233</v>
      </c>
    </row>
    <row r="2579" spans="1:4" ht="13">
      <c r="A2579" s="17" t="s">
        <v>172</v>
      </c>
      <c r="B2579" s="16">
        <v>2703</v>
      </c>
      <c r="C2579">
        <v>2703</v>
      </c>
      <c r="D2579" s="55" t="s">
        <v>19233</v>
      </c>
    </row>
    <row r="2580" spans="1:4" ht="13">
      <c r="A2580" s="17" t="s">
        <v>172</v>
      </c>
      <c r="B2580" s="16">
        <v>2705</v>
      </c>
      <c r="C2580">
        <v>2705</v>
      </c>
      <c r="D2580" s="55" t="s">
        <v>19233</v>
      </c>
    </row>
    <row r="2581" spans="1:4" ht="13">
      <c r="A2581" s="17" t="s">
        <v>172</v>
      </c>
      <c r="B2581" s="16">
        <v>2706</v>
      </c>
      <c r="C2581">
        <v>2706</v>
      </c>
      <c r="D2581" s="55" t="s">
        <v>19233</v>
      </c>
    </row>
    <row r="2582" spans="1:4" ht="13">
      <c r="A2582" s="17" t="s">
        <v>172</v>
      </c>
      <c r="B2582" s="16">
        <v>2707</v>
      </c>
      <c r="C2582">
        <v>2707</v>
      </c>
      <c r="D2582" s="55" t="s">
        <v>19233</v>
      </c>
    </row>
    <row r="2583" spans="1:4" ht="13">
      <c r="A2583" s="17" t="s">
        <v>172</v>
      </c>
      <c r="B2583" s="16">
        <v>2708</v>
      </c>
      <c r="C2583">
        <v>2708</v>
      </c>
      <c r="D2583" s="55" t="s">
        <v>19233</v>
      </c>
    </row>
    <row r="2584" spans="1:4" ht="13">
      <c r="A2584" s="17" t="s">
        <v>172</v>
      </c>
      <c r="B2584" s="16">
        <v>2709</v>
      </c>
      <c r="C2584">
        <v>2709</v>
      </c>
      <c r="D2584" s="55" t="s">
        <v>19233</v>
      </c>
    </row>
    <row r="2585" spans="1:4" ht="13">
      <c r="A2585" s="17" t="s">
        <v>172</v>
      </c>
      <c r="B2585" s="16">
        <v>2711</v>
      </c>
      <c r="C2585">
        <v>2711</v>
      </c>
      <c r="D2585" s="55" t="s">
        <v>19233</v>
      </c>
    </row>
    <row r="2586" spans="1:4" ht="13">
      <c r="A2586" s="17" t="s">
        <v>172</v>
      </c>
      <c r="B2586" s="16">
        <v>2712</v>
      </c>
      <c r="C2586">
        <v>2712</v>
      </c>
      <c r="D2586" s="55" t="s">
        <v>19233</v>
      </c>
    </row>
    <row r="2587" spans="1:4" ht="13">
      <c r="A2587" s="17" t="s">
        <v>172</v>
      </c>
      <c r="B2587" s="16">
        <v>2713</v>
      </c>
      <c r="C2587">
        <v>2713</v>
      </c>
      <c r="D2587" s="55" t="s">
        <v>19233</v>
      </c>
    </row>
    <row r="2588" spans="1:4" ht="13">
      <c r="A2588" s="17" t="s">
        <v>172</v>
      </c>
      <c r="B2588" s="16">
        <v>2714</v>
      </c>
      <c r="C2588">
        <v>2714</v>
      </c>
      <c r="D2588" s="55" t="s">
        <v>19233</v>
      </c>
    </row>
    <row r="2589" spans="1:4" ht="13">
      <c r="A2589" s="17" t="s">
        <v>172</v>
      </c>
      <c r="B2589" s="16">
        <v>2715</v>
      </c>
      <c r="C2589">
        <v>2715</v>
      </c>
      <c r="D2589" s="55" t="s">
        <v>19233</v>
      </c>
    </row>
    <row r="2590" spans="1:4" ht="13">
      <c r="A2590" s="17" t="s">
        <v>172</v>
      </c>
      <c r="B2590" s="16">
        <v>2716</v>
      </c>
      <c r="C2590">
        <v>2716</v>
      </c>
      <c r="D2590" s="55" t="s">
        <v>19233</v>
      </c>
    </row>
    <row r="2591" spans="1:4" ht="13">
      <c r="A2591" s="17" t="s">
        <v>172</v>
      </c>
      <c r="B2591" s="16">
        <v>2717</v>
      </c>
      <c r="C2591">
        <v>2717</v>
      </c>
      <c r="D2591" s="55" t="s">
        <v>19233</v>
      </c>
    </row>
    <row r="2592" spans="1:4" ht="13">
      <c r="A2592" s="17" t="s">
        <v>172</v>
      </c>
      <c r="B2592" s="16">
        <v>2718</v>
      </c>
      <c r="C2592">
        <v>2718</v>
      </c>
      <c r="D2592" s="55" t="s">
        <v>19233</v>
      </c>
    </row>
    <row r="2593" spans="1:4" ht="13">
      <c r="A2593" s="17" t="s">
        <v>172</v>
      </c>
      <c r="B2593" s="16">
        <v>2719</v>
      </c>
      <c r="C2593">
        <v>2719</v>
      </c>
      <c r="D2593" s="55" t="s">
        <v>19233</v>
      </c>
    </row>
    <row r="2594" spans="1:4" ht="13">
      <c r="A2594" s="17" t="s">
        <v>172</v>
      </c>
      <c r="B2594" s="16">
        <v>2720</v>
      </c>
      <c r="C2594">
        <v>2720</v>
      </c>
      <c r="D2594" s="55" t="s">
        <v>19233</v>
      </c>
    </row>
    <row r="2595" spans="1:4" ht="13">
      <c r="A2595" s="17" t="s">
        <v>172</v>
      </c>
      <c r="B2595" s="16">
        <v>2721</v>
      </c>
      <c r="C2595">
        <v>2721</v>
      </c>
      <c r="D2595" s="55" t="s">
        <v>19233</v>
      </c>
    </row>
    <row r="2596" spans="1:4" ht="13">
      <c r="A2596" s="17" t="s">
        <v>172</v>
      </c>
      <c r="B2596" s="16">
        <v>2722</v>
      </c>
      <c r="C2596">
        <v>2722</v>
      </c>
      <c r="D2596" s="55" t="s">
        <v>19233</v>
      </c>
    </row>
    <row r="2597" spans="1:4" ht="13">
      <c r="A2597" s="17" t="s">
        <v>172</v>
      </c>
      <c r="B2597" s="16">
        <v>2723</v>
      </c>
      <c r="C2597">
        <v>2723</v>
      </c>
      <c r="D2597" s="55" t="s">
        <v>19233</v>
      </c>
    </row>
    <row r="2598" spans="1:4" ht="13">
      <c r="A2598" s="17" t="s">
        <v>172</v>
      </c>
      <c r="B2598" s="16">
        <v>2724</v>
      </c>
      <c r="C2598">
        <v>2724</v>
      </c>
      <c r="D2598" s="55" t="s">
        <v>19233</v>
      </c>
    </row>
    <row r="2599" spans="1:4" ht="13">
      <c r="A2599" s="17" t="s">
        <v>172</v>
      </c>
      <c r="B2599" s="16">
        <v>2725</v>
      </c>
      <c r="C2599">
        <v>2725</v>
      </c>
      <c r="D2599" s="55" t="s">
        <v>19233</v>
      </c>
    </row>
    <row r="2600" spans="1:4" ht="13">
      <c r="A2600" s="17" t="s">
        <v>172</v>
      </c>
      <c r="B2600" s="16">
        <v>2726</v>
      </c>
      <c r="C2600">
        <v>2726</v>
      </c>
      <c r="D2600" s="55" t="s">
        <v>19233</v>
      </c>
    </row>
    <row r="2601" spans="1:4" ht="13">
      <c r="A2601" s="17" t="s">
        <v>172</v>
      </c>
      <c r="B2601" s="16">
        <v>2727</v>
      </c>
      <c r="C2601">
        <v>2727</v>
      </c>
      <c r="D2601" s="55" t="s">
        <v>19233</v>
      </c>
    </row>
    <row r="2602" spans="1:4" ht="13">
      <c r="A2602" s="17" t="s">
        <v>172</v>
      </c>
      <c r="B2602" s="16">
        <v>2728</v>
      </c>
      <c r="C2602">
        <v>2728</v>
      </c>
      <c r="D2602" s="55" t="s">
        <v>19233</v>
      </c>
    </row>
    <row r="2603" spans="1:4" ht="13">
      <c r="A2603" s="17" t="s">
        <v>172</v>
      </c>
      <c r="B2603" s="16">
        <v>2729</v>
      </c>
      <c r="C2603">
        <v>2729</v>
      </c>
      <c r="D2603" s="55" t="s">
        <v>19233</v>
      </c>
    </row>
    <row r="2604" spans="1:4" ht="13">
      <c r="A2604" s="17" t="s">
        <v>172</v>
      </c>
      <c r="B2604" s="16">
        <v>2730</v>
      </c>
      <c r="C2604">
        <v>2730</v>
      </c>
      <c r="D2604" s="55" t="s">
        <v>19233</v>
      </c>
    </row>
    <row r="2605" spans="1:4" ht="13">
      <c r="A2605" s="17" t="s">
        <v>172</v>
      </c>
      <c r="B2605" s="16">
        <v>2732</v>
      </c>
      <c r="C2605">
        <v>2732</v>
      </c>
      <c r="D2605" s="55" t="s">
        <v>19233</v>
      </c>
    </row>
    <row r="2606" spans="1:4" ht="13">
      <c r="A2606" s="17" t="s">
        <v>172</v>
      </c>
      <c r="B2606" s="16">
        <v>2733</v>
      </c>
      <c r="C2606">
        <v>2733</v>
      </c>
      <c r="D2606" s="55" t="s">
        <v>19233</v>
      </c>
    </row>
    <row r="2607" spans="1:4" ht="13">
      <c r="A2607" s="17" t="s">
        <v>172</v>
      </c>
      <c r="B2607" s="16">
        <v>2734</v>
      </c>
      <c r="C2607">
        <v>2734</v>
      </c>
      <c r="D2607" s="55" t="s">
        <v>19233</v>
      </c>
    </row>
    <row r="2608" spans="1:4" ht="13">
      <c r="A2608" s="17" t="s">
        <v>172</v>
      </c>
      <c r="B2608" s="16">
        <v>2735</v>
      </c>
      <c r="C2608">
        <v>2735</v>
      </c>
      <c r="D2608" s="55" t="s">
        <v>19233</v>
      </c>
    </row>
    <row r="2609" spans="1:4" ht="13">
      <c r="A2609" s="17" t="s">
        <v>172</v>
      </c>
      <c r="B2609" s="16">
        <v>2736</v>
      </c>
      <c r="C2609">
        <v>2736</v>
      </c>
      <c r="D2609" s="55" t="s">
        <v>19233</v>
      </c>
    </row>
    <row r="2610" spans="1:4" ht="13">
      <c r="A2610" s="17" t="s">
        <v>172</v>
      </c>
      <c r="B2610" s="16">
        <v>2737</v>
      </c>
      <c r="C2610">
        <v>2737</v>
      </c>
      <c r="D2610" s="55" t="s">
        <v>19233</v>
      </c>
    </row>
    <row r="2611" spans="1:4" ht="13">
      <c r="A2611" s="17" t="s">
        <v>172</v>
      </c>
      <c r="B2611" s="16">
        <v>2738</v>
      </c>
      <c r="C2611">
        <v>2738</v>
      </c>
      <c r="D2611" s="55" t="s">
        <v>19233</v>
      </c>
    </row>
    <row r="2612" spans="1:4" ht="13">
      <c r="A2612" s="17" t="s">
        <v>172</v>
      </c>
      <c r="B2612" s="16">
        <v>2739</v>
      </c>
      <c r="C2612">
        <v>2739</v>
      </c>
      <c r="D2612" s="55" t="s">
        <v>19233</v>
      </c>
    </row>
    <row r="2613" spans="1:4" ht="13">
      <c r="A2613" s="17" t="s">
        <v>172</v>
      </c>
      <c r="B2613" s="16">
        <v>2740</v>
      </c>
      <c r="C2613">
        <v>2740</v>
      </c>
      <c r="D2613" s="55" t="s">
        <v>19233</v>
      </c>
    </row>
    <row r="2614" spans="1:4" ht="13">
      <c r="A2614" s="17" t="s">
        <v>172</v>
      </c>
      <c r="B2614" s="16">
        <v>2741</v>
      </c>
      <c r="C2614">
        <v>2741</v>
      </c>
      <c r="D2614" s="55" t="s">
        <v>19233</v>
      </c>
    </row>
    <row r="2615" spans="1:4" ht="13">
      <c r="A2615" s="17" t="s">
        <v>172</v>
      </c>
      <c r="B2615" s="16">
        <v>2742</v>
      </c>
      <c r="C2615">
        <v>2742</v>
      </c>
      <c r="D2615" s="55" t="s">
        <v>19233</v>
      </c>
    </row>
    <row r="2616" spans="1:4" ht="13">
      <c r="A2616" s="17" t="s">
        <v>172</v>
      </c>
      <c r="B2616" s="16">
        <v>2743</v>
      </c>
      <c r="C2616">
        <v>2743</v>
      </c>
      <c r="D2616" s="55" t="s">
        <v>19233</v>
      </c>
    </row>
    <row r="2617" spans="1:4" ht="13">
      <c r="A2617" s="17" t="s">
        <v>172</v>
      </c>
      <c r="B2617" s="16">
        <v>2744</v>
      </c>
      <c r="C2617">
        <v>2744</v>
      </c>
      <c r="D2617" s="55" t="s">
        <v>19233</v>
      </c>
    </row>
    <row r="2618" spans="1:4" ht="13">
      <c r="A2618" s="17" t="s">
        <v>172</v>
      </c>
      <c r="B2618" s="16">
        <v>2745</v>
      </c>
      <c r="C2618">
        <v>2745</v>
      </c>
      <c r="D2618" s="55" t="s">
        <v>19233</v>
      </c>
    </row>
    <row r="2619" spans="1:4" ht="13">
      <c r="A2619" s="17" t="s">
        <v>172</v>
      </c>
      <c r="B2619" s="16">
        <v>2746</v>
      </c>
      <c r="C2619">
        <v>2746</v>
      </c>
      <c r="D2619" s="55" t="s">
        <v>19233</v>
      </c>
    </row>
    <row r="2620" spans="1:4" ht="13">
      <c r="A2620" s="17" t="s">
        <v>172</v>
      </c>
      <c r="B2620" s="16">
        <v>2747</v>
      </c>
      <c r="C2620">
        <v>2747</v>
      </c>
      <c r="D2620" s="55" t="s">
        <v>19233</v>
      </c>
    </row>
    <row r="2621" spans="1:4" ht="13">
      <c r="A2621" s="17" t="s">
        <v>172</v>
      </c>
      <c r="B2621" s="16">
        <v>2748</v>
      </c>
      <c r="C2621">
        <v>2748</v>
      </c>
      <c r="D2621" s="55" t="s">
        <v>19233</v>
      </c>
    </row>
    <row r="2622" spans="1:4" ht="13">
      <c r="A2622" s="17" t="s">
        <v>172</v>
      </c>
      <c r="B2622" s="16">
        <v>2749</v>
      </c>
      <c r="C2622">
        <v>2749</v>
      </c>
      <c r="D2622" s="55" t="s">
        <v>19233</v>
      </c>
    </row>
    <row r="2623" spans="1:4" ht="13">
      <c r="A2623" s="17" t="s">
        <v>172</v>
      </c>
      <c r="B2623" s="16">
        <v>2751</v>
      </c>
      <c r="C2623">
        <v>2751</v>
      </c>
      <c r="D2623" s="55" t="s">
        <v>19233</v>
      </c>
    </row>
    <row r="2624" spans="1:4" ht="13">
      <c r="A2624" s="17" t="s">
        <v>172</v>
      </c>
      <c r="B2624" s="16">
        <v>2752</v>
      </c>
      <c r="C2624">
        <v>2752</v>
      </c>
      <c r="D2624" s="55" t="s">
        <v>19233</v>
      </c>
    </row>
    <row r="2625" spans="1:4" ht="13">
      <c r="A2625" s="17" t="s">
        <v>172</v>
      </c>
      <c r="B2625" s="16">
        <v>2753</v>
      </c>
      <c r="C2625">
        <v>2753</v>
      </c>
      <c r="D2625" s="55" t="s">
        <v>19233</v>
      </c>
    </row>
    <row r="2626" spans="1:4" ht="13">
      <c r="A2626" s="17" t="s">
        <v>172</v>
      </c>
      <c r="B2626" s="16">
        <v>2754</v>
      </c>
      <c r="C2626">
        <v>2754</v>
      </c>
      <c r="D2626" s="55" t="s">
        <v>19233</v>
      </c>
    </row>
    <row r="2627" spans="1:4" ht="13">
      <c r="A2627" s="17" t="s">
        <v>172</v>
      </c>
      <c r="B2627" s="16">
        <v>2755</v>
      </c>
      <c r="C2627">
        <v>2755</v>
      </c>
      <c r="D2627" s="55" t="s">
        <v>19233</v>
      </c>
    </row>
    <row r="2628" spans="1:4" ht="13">
      <c r="A2628" s="17" t="s">
        <v>172</v>
      </c>
      <c r="B2628" s="16">
        <v>2756</v>
      </c>
      <c r="C2628">
        <v>2756</v>
      </c>
      <c r="D2628" s="55" t="s">
        <v>19233</v>
      </c>
    </row>
    <row r="2629" spans="1:4" ht="13">
      <c r="A2629" s="17" t="s">
        <v>172</v>
      </c>
      <c r="B2629" s="16">
        <v>2757</v>
      </c>
      <c r="C2629">
        <v>2757</v>
      </c>
      <c r="D2629" s="55" t="s">
        <v>19233</v>
      </c>
    </row>
    <row r="2630" spans="1:4" ht="13">
      <c r="A2630" s="17" t="s">
        <v>172</v>
      </c>
      <c r="B2630" s="16">
        <v>2758</v>
      </c>
      <c r="C2630">
        <v>2758</v>
      </c>
      <c r="D2630" s="55" t="s">
        <v>19233</v>
      </c>
    </row>
    <row r="2631" spans="1:4" ht="13">
      <c r="A2631" s="17" t="s">
        <v>172</v>
      </c>
      <c r="B2631" s="16">
        <v>2759</v>
      </c>
      <c r="C2631">
        <v>2759</v>
      </c>
      <c r="D2631" s="55" t="s">
        <v>19233</v>
      </c>
    </row>
    <row r="2632" spans="1:4" ht="13">
      <c r="A2632" s="17" t="s">
        <v>172</v>
      </c>
      <c r="B2632" s="16">
        <v>2760</v>
      </c>
      <c r="C2632">
        <v>2760</v>
      </c>
      <c r="D2632" s="55" t="s">
        <v>19233</v>
      </c>
    </row>
    <row r="2633" spans="1:4" ht="13">
      <c r="A2633" s="17" t="s">
        <v>172</v>
      </c>
      <c r="B2633" s="16">
        <v>2761</v>
      </c>
      <c r="C2633">
        <v>2761</v>
      </c>
      <c r="D2633" s="55" t="s">
        <v>19233</v>
      </c>
    </row>
    <row r="2634" spans="1:4" ht="13">
      <c r="A2634" s="17" t="s">
        <v>172</v>
      </c>
      <c r="B2634" s="16">
        <v>2762</v>
      </c>
      <c r="C2634">
        <v>2762</v>
      </c>
      <c r="D2634" s="55" t="s">
        <v>19233</v>
      </c>
    </row>
    <row r="2635" spans="1:4" ht="13">
      <c r="A2635" s="17" t="s">
        <v>172</v>
      </c>
      <c r="B2635" s="16">
        <v>2763</v>
      </c>
      <c r="C2635">
        <v>2763</v>
      </c>
      <c r="D2635" s="55" t="s">
        <v>19233</v>
      </c>
    </row>
    <row r="2636" spans="1:4" ht="13">
      <c r="A2636" s="17" t="s">
        <v>172</v>
      </c>
      <c r="B2636" s="16">
        <v>2764</v>
      </c>
      <c r="C2636">
        <v>2764</v>
      </c>
      <c r="D2636" s="55" t="s">
        <v>19233</v>
      </c>
    </row>
    <row r="2637" spans="1:4" ht="13">
      <c r="A2637" s="17" t="s">
        <v>172</v>
      </c>
      <c r="B2637" s="16">
        <v>2765</v>
      </c>
      <c r="C2637">
        <v>2765</v>
      </c>
      <c r="D2637" s="55" t="s">
        <v>19233</v>
      </c>
    </row>
    <row r="2638" spans="1:4" ht="13">
      <c r="A2638" s="17" t="s">
        <v>172</v>
      </c>
      <c r="B2638" s="16">
        <v>2766</v>
      </c>
      <c r="C2638">
        <v>2766</v>
      </c>
      <c r="D2638" s="55" t="s">
        <v>19233</v>
      </c>
    </row>
    <row r="2639" spans="1:4" ht="13">
      <c r="A2639" s="17" t="s">
        <v>172</v>
      </c>
      <c r="B2639" s="16">
        <v>2767</v>
      </c>
      <c r="C2639">
        <v>2767</v>
      </c>
      <c r="D2639" s="55" t="s">
        <v>19233</v>
      </c>
    </row>
    <row r="2640" spans="1:4" ht="13">
      <c r="A2640" s="17" t="s">
        <v>172</v>
      </c>
      <c r="B2640" s="16">
        <v>2768</v>
      </c>
      <c r="C2640">
        <v>2768</v>
      </c>
      <c r="D2640" s="55" t="s">
        <v>19233</v>
      </c>
    </row>
    <row r="2641" spans="1:4" ht="13">
      <c r="A2641" s="17" t="s">
        <v>172</v>
      </c>
      <c r="B2641" s="16">
        <v>2769</v>
      </c>
      <c r="C2641">
        <v>2769</v>
      </c>
      <c r="D2641" s="55" t="s">
        <v>19233</v>
      </c>
    </row>
    <row r="2642" spans="1:4" ht="13">
      <c r="A2642" s="17" t="s">
        <v>172</v>
      </c>
      <c r="B2642" s="16">
        <v>2770</v>
      </c>
      <c r="C2642">
        <v>2770</v>
      </c>
      <c r="D2642" s="55" t="s">
        <v>19233</v>
      </c>
    </row>
    <row r="2643" spans="1:4" ht="13">
      <c r="A2643" s="17" t="s">
        <v>172</v>
      </c>
      <c r="B2643" s="16">
        <v>2771</v>
      </c>
      <c r="C2643">
        <v>2771</v>
      </c>
      <c r="D2643" s="55" t="s">
        <v>19233</v>
      </c>
    </row>
    <row r="2644" spans="1:4" ht="13">
      <c r="A2644" s="17" t="s">
        <v>172</v>
      </c>
      <c r="B2644" s="16">
        <v>2772</v>
      </c>
      <c r="C2644">
        <v>2772</v>
      </c>
      <c r="D2644" s="55" t="s">
        <v>19233</v>
      </c>
    </row>
    <row r="2645" spans="1:4" ht="13">
      <c r="A2645" s="17" t="s">
        <v>172</v>
      </c>
      <c r="B2645" s="16">
        <v>2773</v>
      </c>
      <c r="C2645">
        <v>2773</v>
      </c>
      <c r="D2645" s="55" t="s">
        <v>19233</v>
      </c>
    </row>
    <row r="2646" spans="1:4" ht="13">
      <c r="A2646" s="17" t="s">
        <v>172</v>
      </c>
      <c r="B2646" s="16">
        <v>2810</v>
      </c>
      <c r="C2646">
        <v>2810</v>
      </c>
      <c r="D2646" s="55" t="s">
        <v>19233</v>
      </c>
    </row>
    <row r="2647" spans="1:4" ht="13">
      <c r="A2647" s="17" t="s">
        <v>172</v>
      </c>
      <c r="B2647" s="16">
        <v>2811</v>
      </c>
      <c r="C2647">
        <v>2811</v>
      </c>
      <c r="D2647" s="55" t="s">
        <v>19233</v>
      </c>
    </row>
    <row r="2648" spans="1:4" ht="13">
      <c r="A2648" s="17" t="s">
        <v>172</v>
      </c>
      <c r="B2648" s="16">
        <v>2812</v>
      </c>
      <c r="C2648">
        <v>2812</v>
      </c>
      <c r="D2648" s="55" t="s">
        <v>19233</v>
      </c>
    </row>
    <row r="2649" spans="1:4" ht="13">
      <c r="A2649" s="17" t="s">
        <v>172</v>
      </c>
      <c r="B2649" s="16">
        <v>2813</v>
      </c>
      <c r="C2649">
        <v>2813</v>
      </c>
      <c r="D2649" s="55" t="s">
        <v>19233</v>
      </c>
    </row>
    <row r="2650" spans="1:4" ht="13">
      <c r="A2650" s="17" t="s">
        <v>172</v>
      </c>
      <c r="B2650" s="16">
        <v>2814</v>
      </c>
      <c r="C2650">
        <v>2814</v>
      </c>
      <c r="D2650" s="55" t="s">
        <v>19233</v>
      </c>
    </row>
    <row r="2651" spans="1:4" ht="13">
      <c r="A2651" s="17" t="s">
        <v>172</v>
      </c>
      <c r="B2651" s="16">
        <v>2815</v>
      </c>
      <c r="C2651">
        <v>2815</v>
      </c>
      <c r="D2651" s="55" t="s">
        <v>19233</v>
      </c>
    </row>
    <row r="2652" spans="1:4" ht="13">
      <c r="A2652" s="17" t="s">
        <v>172</v>
      </c>
      <c r="B2652" s="16">
        <v>2816</v>
      </c>
      <c r="C2652">
        <v>2816</v>
      </c>
      <c r="D2652" s="55" t="s">
        <v>19233</v>
      </c>
    </row>
    <row r="2653" spans="1:4" ht="13">
      <c r="A2653" s="17" t="s">
        <v>172</v>
      </c>
      <c r="B2653" s="16">
        <v>2817</v>
      </c>
      <c r="C2653">
        <v>2817</v>
      </c>
      <c r="D2653" s="55" t="s">
        <v>19233</v>
      </c>
    </row>
    <row r="2654" spans="1:4" ht="13">
      <c r="A2654" s="17" t="s">
        <v>172</v>
      </c>
      <c r="B2654" s="16">
        <v>2818</v>
      </c>
      <c r="C2654">
        <v>2818</v>
      </c>
      <c r="D2654" s="55" t="s">
        <v>19233</v>
      </c>
    </row>
    <row r="2655" spans="1:4" ht="13">
      <c r="A2655" s="17" t="s">
        <v>172</v>
      </c>
      <c r="B2655" s="16">
        <v>2819</v>
      </c>
      <c r="C2655">
        <v>2819</v>
      </c>
      <c r="D2655" s="55" t="s">
        <v>19233</v>
      </c>
    </row>
    <row r="2656" spans="1:4" ht="13">
      <c r="A2656" s="17" t="s">
        <v>172</v>
      </c>
      <c r="B2656" s="16">
        <v>2820</v>
      </c>
      <c r="C2656">
        <v>2820</v>
      </c>
      <c r="D2656" s="55" t="s">
        <v>19233</v>
      </c>
    </row>
    <row r="2657" spans="1:4" ht="13">
      <c r="A2657" s="17" t="s">
        <v>172</v>
      </c>
      <c r="B2657" s="16">
        <v>2821</v>
      </c>
      <c r="C2657">
        <v>2821</v>
      </c>
      <c r="D2657" s="55" t="s">
        <v>19233</v>
      </c>
    </row>
    <row r="2658" spans="1:4" ht="13">
      <c r="A2658" s="17" t="s">
        <v>172</v>
      </c>
      <c r="B2658" s="16">
        <v>2822</v>
      </c>
      <c r="C2658">
        <v>2822</v>
      </c>
      <c r="D2658" s="55" t="s">
        <v>19233</v>
      </c>
    </row>
    <row r="2659" spans="1:4" ht="13">
      <c r="A2659" s="17" t="s">
        <v>172</v>
      </c>
      <c r="B2659" s="16">
        <v>2823</v>
      </c>
      <c r="C2659">
        <v>2823</v>
      </c>
      <c r="D2659" s="55" t="s">
        <v>19233</v>
      </c>
    </row>
    <row r="2660" spans="1:4" ht="13">
      <c r="A2660" s="17" t="s">
        <v>172</v>
      </c>
      <c r="B2660" s="16">
        <v>2824</v>
      </c>
      <c r="C2660">
        <v>2824</v>
      </c>
      <c r="D2660" s="55" t="s">
        <v>19233</v>
      </c>
    </row>
    <row r="2661" spans="1:4" ht="13">
      <c r="A2661" s="17" t="s">
        <v>172</v>
      </c>
      <c r="B2661" s="16">
        <v>2825</v>
      </c>
      <c r="C2661">
        <v>2825</v>
      </c>
      <c r="D2661" s="55" t="s">
        <v>19233</v>
      </c>
    </row>
    <row r="2662" spans="1:4" ht="13">
      <c r="A2662" s="17" t="s">
        <v>172</v>
      </c>
      <c r="B2662" s="16">
        <v>2826</v>
      </c>
      <c r="C2662">
        <v>2826</v>
      </c>
      <c r="D2662" s="55" t="s">
        <v>19233</v>
      </c>
    </row>
    <row r="2663" spans="1:4" ht="13">
      <c r="A2663" s="17" t="s">
        <v>172</v>
      </c>
      <c r="B2663" s="16">
        <v>2827</v>
      </c>
      <c r="C2663">
        <v>2827</v>
      </c>
      <c r="D2663" s="55" t="s">
        <v>19233</v>
      </c>
    </row>
    <row r="2664" spans="1:4" ht="13">
      <c r="A2664" s="17" t="s">
        <v>172</v>
      </c>
      <c r="B2664" s="16">
        <v>2828</v>
      </c>
      <c r="C2664">
        <v>2828</v>
      </c>
      <c r="D2664" s="55" t="s">
        <v>19233</v>
      </c>
    </row>
    <row r="2665" spans="1:4" ht="13">
      <c r="A2665" s="17" t="s">
        <v>172</v>
      </c>
      <c r="B2665" s="16">
        <v>2829</v>
      </c>
      <c r="C2665">
        <v>2829</v>
      </c>
      <c r="D2665" s="55" t="s">
        <v>19233</v>
      </c>
    </row>
    <row r="2666" spans="1:4" ht="13">
      <c r="A2666" s="17" t="s">
        <v>172</v>
      </c>
      <c r="B2666" s="16">
        <v>2830</v>
      </c>
      <c r="C2666">
        <v>2830</v>
      </c>
      <c r="D2666" s="55" t="s">
        <v>19233</v>
      </c>
    </row>
    <row r="2667" spans="1:4" ht="13">
      <c r="A2667" s="17" t="s">
        <v>172</v>
      </c>
      <c r="B2667" s="16">
        <v>2831</v>
      </c>
      <c r="C2667">
        <v>2831</v>
      </c>
      <c r="D2667" s="55" t="s">
        <v>19233</v>
      </c>
    </row>
    <row r="2668" spans="1:4" ht="13">
      <c r="A2668" s="17" t="s">
        <v>172</v>
      </c>
      <c r="B2668" s="16">
        <v>2832</v>
      </c>
      <c r="C2668">
        <v>2832</v>
      </c>
      <c r="D2668" s="55" t="s">
        <v>19233</v>
      </c>
    </row>
    <row r="2669" spans="1:4" ht="13">
      <c r="A2669" s="17" t="s">
        <v>172</v>
      </c>
      <c r="B2669" s="16">
        <v>2834</v>
      </c>
      <c r="C2669">
        <v>2834</v>
      </c>
      <c r="D2669" s="55" t="s">
        <v>19233</v>
      </c>
    </row>
    <row r="2670" spans="1:4" ht="13">
      <c r="A2670" s="17" t="s">
        <v>172</v>
      </c>
      <c r="B2670" s="16">
        <v>2835</v>
      </c>
      <c r="C2670">
        <v>2835</v>
      </c>
      <c r="D2670" s="55" t="s">
        <v>19233</v>
      </c>
    </row>
    <row r="2671" spans="1:4" ht="13">
      <c r="A2671" s="17" t="s">
        <v>172</v>
      </c>
      <c r="B2671" s="16">
        <v>2836</v>
      </c>
      <c r="C2671">
        <v>2836</v>
      </c>
      <c r="D2671" s="55" t="s">
        <v>19233</v>
      </c>
    </row>
    <row r="2672" spans="1:4" ht="13">
      <c r="A2672" s="17" t="s">
        <v>172</v>
      </c>
      <c r="B2672" s="16">
        <v>2837</v>
      </c>
      <c r="C2672">
        <v>2837</v>
      </c>
      <c r="D2672" s="55" t="s">
        <v>19233</v>
      </c>
    </row>
    <row r="2673" spans="1:4" ht="13">
      <c r="A2673" s="17" t="s">
        <v>172</v>
      </c>
      <c r="B2673" s="16">
        <v>2838</v>
      </c>
      <c r="C2673">
        <v>2838</v>
      </c>
      <c r="D2673" s="55" t="s">
        <v>19233</v>
      </c>
    </row>
    <row r="2674" spans="1:4" ht="13">
      <c r="A2674" s="17" t="s">
        <v>172</v>
      </c>
      <c r="B2674" s="16">
        <v>2839</v>
      </c>
      <c r="C2674">
        <v>2839</v>
      </c>
      <c r="D2674" s="55" t="s">
        <v>19233</v>
      </c>
    </row>
    <row r="2675" spans="1:4" ht="13">
      <c r="A2675" s="17" t="s">
        <v>172</v>
      </c>
      <c r="B2675" s="16">
        <v>2840</v>
      </c>
      <c r="C2675">
        <v>2840</v>
      </c>
      <c r="D2675" s="55" t="s">
        <v>19233</v>
      </c>
    </row>
    <row r="2676" spans="1:4" ht="13">
      <c r="A2676" s="17" t="s">
        <v>172</v>
      </c>
      <c r="B2676" s="16">
        <v>2841</v>
      </c>
      <c r="C2676">
        <v>2841</v>
      </c>
      <c r="D2676" s="55" t="s">
        <v>19233</v>
      </c>
    </row>
    <row r="2677" spans="1:4" ht="13">
      <c r="A2677" s="17" t="s">
        <v>172</v>
      </c>
      <c r="B2677" s="16">
        <v>2842</v>
      </c>
      <c r="C2677">
        <v>2842</v>
      </c>
      <c r="D2677" s="55" t="s">
        <v>19233</v>
      </c>
    </row>
    <row r="2678" spans="1:4" ht="13">
      <c r="A2678" s="17" t="s">
        <v>172</v>
      </c>
      <c r="B2678" s="16">
        <v>2843</v>
      </c>
      <c r="C2678">
        <v>2843</v>
      </c>
      <c r="D2678" s="55" t="s">
        <v>19233</v>
      </c>
    </row>
    <row r="2679" spans="1:4" ht="13">
      <c r="A2679" s="17" t="s">
        <v>172</v>
      </c>
      <c r="B2679" s="16">
        <v>2844</v>
      </c>
      <c r="C2679">
        <v>2844</v>
      </c>
      <c r="D2679" s="55" t="s">
        <v>19233</v>
      </c>
    </row>
    <row r="2680" spans="1:4" ht="13">
      <c r="A2680" s="17" t="s">
        <v>172</v>
      </c>
      <c r="B2680" s="16">
        <v>2845</v>
      </c>
      <c r="C2680">
        <v>2845</v>
      </c>
      <c r="D2680" s="55" t="s">
        <v>19233</v>
      </c>
    </row>
    <row r="2681" spans="1:4" ht="13">
      <c r="A2681" s="17" t="s">
        <v>172</v>
      </c>
      <c r="B2681" s="16">
        <v>2846</v>
      </c>
      <c r="C2681">
        <v>2846</v>
      </c>
      <c r="D2681" s="55" t="s">
        <v>19233</v>
      </c>
    </row>
    <row r="2682" spans="1:4" ht="13">
      <c r="A2682" s="17" t="s">
        <v>172</v>
      </c>
      <c r="B2682" s="16">
        <v>2847</v>
      </c>
      <c r="C2682">
        <v>2847</v>
      </c>
      <c r="D2682" s="55" t="s">
        <v>19233</v>
      </c>
    </row>
    <row r="2683" spans="1:4" ht="13">
      <c r="A2683" s="17" t="s">
        <v>172</v>
      </c>
      <c r="B2683" s="16">
        <v>2848</v>
      </c>
      <c r="C2683">
        <v>2848</v>
      </c>
      <c r="D2683" s="55" t="s">
        <v>19233</v>
      </c>
    </row>
    <row r="2684" spans="1:4" ht="13">
      <c r="A2684" s="17" t="s">
        <v>172</v>
      </c>
      <c r="B2684" s="16">
        <v>2849</v>
      </c>
      <c r="C2684">
        <v>2849</v>
      </c>
      <c r="D2684" s="55" t="s">
        <v>19233</v>
      </c>
    </row>
    <row r="2685" spans="1:4" ht="13">
      <c r="A2685" s="17" t="s">
        <v>172</v>
      </c>
      <c r="B2685" s="16">
        <v>2850</v>
      </c>
      <c r="C2685">
        <v>2850</v>
      </c>
      <c r="D2685" s="55" t="s">
        <v>19233</v>
      </c>
    </row>
    <row r="2686" spans="1:4" ht="13">
      <c r="A2686" s="17" t="s">
        <v>172</v>
      </c>
      <c r="B2686" s="16">
        <v>2851</v>
      </c>
      <c r="C2686">
        <v>2851</v>
      </c>
      <c r="D2686" s="55" t="s">
        <v>19233</v>
      </c>
    </row>
    <row r="2687" spans="1:4" ht="13">
      <c r="A2687" s="17" t="s">
        <v>172</v>
      </c>
      <c r="B2687" s="16">
        <v>2852</v>
      </c>
      <c r="C2687">
        <v>2852</v>
      </c>
      <c r="D2687" s="55" t="s">
        <v>19233</v>
      </c>
    </row>
    <row r="2688" spans="1:4" ht="13">
      <c r="A2688" s="17" t="s">
        <v>172</v>
      </c>
      <c r="B2688" s="16">
        <v>2853</v>
      </c>
      <c r="C2688">
        <v>2853</v>
      </c>
      <c r="D2688" s="55" t="s">
        <v>19233</v>
      </c>
    </row>
    <row r="2689" spans="1:4" ht="13">
      <c r="A2689" s="17" t="s">
        <v>172</v>
      </c>
      <c r="B2689" s="16">
        <v>2854</v>
      </c>
      <c r="C2689">
        <v>2854</v>
      </c>
      <c r="D2689" s="55" t="s">
        <v>19233</v>
      </c>
    </row>
    <row r="2690" spans="1:4" ht="13">
      <c r="A2690" s="17" t="s">
        <v>172</v>
      </c>
      <c r="B2690" s="16">
        <v>2855</v>
      </c>
      <c r="C2690">
        <v>2855</v>
      </c>
      <c r="D2690" s="55" t="s">
        <v>19233</v>
      </c>
    </row>
    <row r="2691" spans="1:4" ht="13">
      <c r="A2691" s="17" t="s">
        <v>172</v>
      </c>
      <c r="B2691" s="16">
        <v>2856</v>
      </c>
      <c r="C2691">
        <v>2856</v>
      </c>
      <c r="D2691" s="55" t="s">
        <v>19233</v>
      </c>
    </row>
    <row r="2692" spans="1:4" ht="13">
      <c r="A2692" s="17" t="s">
        <v>172</v>
      </c>
      <c r="B2692" s="16">
        <v>2857</v>
      </c>
      <c r="C2692">
        <v>2857</v>
      </c>
      <c r="D2692" s="55" t="s">
        <v>19233</v>
      </c>
    </row>
    <row r="2693" spans="1:4" ht="13">
      <c r="A2693" s="17" t="s">
        <v>172</v>
      </c>
      <c r="B2693" s="16">
        <v>2858</v>
      </c>
      <c r="C2693">
        <v>2858</v>
      </c>
      <c r="D2693" s="55" t="s">
        <v>19233</v>
      </c>
    </row>
    <row r="2694" spans="1:4" ht="13">
      <c r="A2694" s="17" t="s">
        <v>172</v>
      </c>
      <c r="B2694" s="16">
        <v>2859</v>
      </c>
      <c r="C2694">
        <v>2859</v>
      </c>
      <c r="D2694" s="55" t="s">
        <v>19233</v>
      </c>
    </row>
    <row r="2695" spans="1:4" ht="13">
      <c r="A2695" s="17" t="s">
        <v>172</v>
      </c>
      <c r="B2695" s="16">
        <v>2860</v>
      </c>
      <c r="C2695">
        <v>2860</v>
      </c>
      <c r="D2695" s="55" t="s">
        <v>19233</v>
      </c>
    </row>
    <row r="2696" spans="1:4" ht="13">
      <c r="A2696" s="17" t="s">
        <v>172</v>
      </c>
      <c r="B2696" s="16">
        <v>2861</v>
      </c>
      <c r="C2696">
        <v>2861</v>
      </c>
      <c r="D2696" s="55" t="s">
        <v>19233</v>
      </c>
    </row>
    <row r="2697" spans="1:4" ht="13">
      <c r="A2697" s="17" t="s">
        <v>172</v>
      </c>
      <c r="B2697" s="16">
        <v>2862</v>
      </c>
      <c r="C2697">
        <v>2862</v>
      </c>
      <c r="D2697" s="55" t="s">
        <v>19233</v>
      </c>
    </row>
    <row r="2698" spans="1:4" ht="13">
      <c r="A2698" s="17" t="s">
        <v>172</v>
      </c>
      <c r="B2698" s="16">
        <v>2863</v>
      </c>
      <c r="C2698">
        <v>2863</v>
      </c>
      <c r="D2698" s="55" t="s">
        <v>19233</v>
      </c>
    </row>
    <row r="2699" spans="1:4" ht="13">
      <c r="A2699" s="17" t="s">
        <v>172</v>
      </c>
      <c r="B2699" s="16">
        <v>2864</v>
      </c>
      <c r="C2699">
        <v>2864</v>
      </c>
      <c r="D2699" s="55" t="s">
        <v>19233</v>
      </c>
    </row>
    <row r="2700" spans="1:4" ht="13">
      <c r="A2700" s="17" t="s">
        <v>172</v>
      </c>
      <c r="B2700" s="16">
        <v>2865</v>
      </c>
      <c r="C2700">
        <v>2865</v>
      </c>
      <c r="D2700" s="55" t="s">
        <v>19233</v>
      </c>
    </row>
    <row r="2701" spans="1:4" ht="13">
      <c r="A2701" s="17" t="s">
        <v>172</v>
      </c>
      <c r="B2701" s="16">
        <v>2866</v>
      </c>
      <c r="C2701">
        <v>2866</v>
      </c>
      <c r="D2701" s="55" t="s">
        <v>19233</v>
      </c>
    </row>
    <row r="2702" spans="1:4" ht="13">
      <c r="A2702" s="17" t="s">
        <v>172</v>
      </c>
      <c r="B2702" s="16">
        <v>2867</v>
      </c>
      <c r="C2702">
        <v>2867</v>
      </c>
      <c r="D2702" s="55" t="s">
        <v>19233</v>
      </c>
    </row>
    <row r="2703" spans="1:4" ht="13">
      <c r="A2703" s="17" t="s">
        <v>172</v>
      </c>
      <c r="B2703" s="16">
        <v>2868</v>
      </c>
      <c r="C2703">
        <v>2868</v>
      </c>
      <c r="D2703" s="55" t="s">
        <v>19233</v>
      </c>
    </row>
    <row r="2704" spans="1:4" ht="13">
      <c r="A2704" s="17" t="s">
        <v>172</v>
      </c>
      <c r="B2704" s="16">
        <v>2869</v>
      </c>
      <c r="C2704">
        <v>2869</v>
      </c>
      <c r="D2704" s="55" t="s">
        <v>19233</v>
      </c>
    </row>
    <row r="2705" spans="1:4" ht="13">
      <c r="A2705" s="17" t="s">
        <v>172</v>
      </c>
      <c r="B2705" s="16">
        <v>2870</v>
      </c>
      <c r="C2705">
        <v>2870</v>
      </c>
      <c r="D2705" s="55" t="s">
        <v>19233</v>
      </c>
    </row>
    <row r="2706" spans="1:4" ht="13">
      <c r="A2706" s="17" t="s">
        <v>172</v>
      </c>
      <c r="B2706" s="16">
        <v>2875</v>
      </c>
      <c r="C2706">
        <v>2875</v>
      </c>
      <c r="D2706" s="55" t="s">
        <v>19233</v>
      </c>
    </row>
    <row r="2707" spans="1:4" ht="13">
      <c r="A2707" s="17" t="s">
        <v>172</v>
      </c>
      <c r="B2707" s="16">
        <v>2876</v>
      </c>
      <c r="C2707">
        <v>2876</v>
      </c>
      <c r="D2707" s="55" t="s">
        <v>19233</v>
      </c>
    </row>
    <row r="2708" spans="1:4" ht="13">
      <c r="A2708" s="17" t="s">
        <v>172</v>
      </c>
      <c r="B2708" s="16">
        <v>2877</v>
      </c>
      <c r="C2708">
        <v>2877</v>
      </c>
      <c r="D2708" s="55" t="s">
        <v>19233</v>
      </c>
    </row>
    <row r="2709" spans="1:4" ht="13">
      <c r="A2709" s="17" t="s">
        <v>172</v>
      </c>
      <c r="B2709" s="16">
        <v>2878</v>
      </c>
      <c r="C2709">
        <v>2878</v>
      </c>
      <c r="D2709" s="55" t="s">
        <v>19233</v>
      </c>
    </row>
    <row r="2710" spans="1:4" ht="13">
      <c r="A2710" s="17" t="s">
        <v>172</v>
      </c>
      <c r="B2710" s="16">
        <v>2879</v>
      </c>
      <c r="C2710">
        <v>2879</v>
      </c>
      <c r="D2710" s="55" t="s">
        <v>19233</v>
      </c>
    </row>
    <row r="2711" spans="1:4" ht="13">
      <c r="A2711" s="17" t="s">
        <v>172</v>
      </c>
      <c r="B2711" s="16">
        <v>2880</v>
      </c>
      <c r="C2711">
        <v>2880</v>
      </c>
      <c r="D2711" s="55" t="s">
        <v>19233</v>
      </c>
    </row>
    <row r="2712" spans="1:4" ht="13">
      <c r="A2712" s="17" t="s">
        <v>172</v>
      </c>
      <c r="B2712" s="16">
        <v>2881</v>
      </c>
      <c r="C2712">
        <v>2881</v>
      </c>
      <c r="D2712" s="55" t="s">
        <v>19233</v>
      </c>
    </row>
    <row r="2713" spans="1:4" ht="13">
      <c r="A2713" s="17" t="s">
        <v>172</v>
      </c>
      <c r="B2713" s="16">
        <v>2882</v>
      </c>
      <c r="C2713">
        <v>2882</v>
      </c>
      <c r="D2713" s="55" t="s">
        <v>19233</v>
      </c>
    </row>
    <row r="2714" spans="1:4" ht="13">
      <c r="A2714" s="17" t="s">
        <v>172</v>
      </c>
      <c r="B2714" s="16">
        <v>2883</v>
      </c>
      <c r="C2714">
        <v>2883</v>
      </c>
      <c r="D2714" s="55" t="s">
        <v>19233</v>
      </c>
    </row>
    <row r="2715" spans="1:4" ht="13">
      <c r="A2715" s="17" t="s">
        <v>172</v>
      </c>
      <c r="B2715" s="16">
        <v>2884</v>
      </c>
      <c r="C2715">
        <v>2884</v>
      </c>
      <c r="D2715" s="55" t="s">
        <v>19233</v>
      </c>
    </row>
    <row r="2716" spans="1:4" ht="13">
      <c r="A2716" s="17" t="s">
        <v>172</v>
      </c>
      <c r="B2716" s="16">
        <v>2885</v>
      </c>
      <c r="C2716">
        <v>2885</v>
      </c>
      <c r="D2716" s="55" t="s">
        <v>19233</v>
      </c>
    </row>
    <row r="2717" spans="1:4" ht="13">
      <c r="A2717" s="17" t="s">
        <v>172</v>
      </c>
      <c r="B2717" s="16">
        <v>2886</v>
      </c>
      <c r="C2717">
        <v>2886</v>
      </c>
      <c r="D2717" s="55" t="s">
        <v>19233</v>
      </c>
    </row>
    <row r="2718" spans="1:4" ht="13">
      <c r="A2718" s="17" t="s">
        <v>172</v>
      </c>
      <c r="B2718" s="16">
        <v>2887</v>
      </c>
      <c r="C2718">
        <v>2887</v>
      </c>
      <c r="D2718" s="55" t="s">
        <v>19233</v>
      </c>
    </row>
    <row r="2719" spans="1:4" ht="13">
      <c r="A2719" s="17" t="s">
        <v>172</v>
      </c>
      <c r="B2719" s="16">
        <v>2890</v>
      </c>
      <c r="C2719">
        <v>2890</v>
      </c>
      <c r="D2719" s="55" t="s">
        <v>19233</v>
      </c>
    </row>
    <row r="2720" spans="1:4" ht="13">
      <c r="A2720" s="17" t="s">
        <v>172</v>
      </c>
      <c r="B2720" s="16">
        <v>2891</v>
      </c>
      <c r="C2720">
        <v>2891</v>
      </c>
      <c r="D2720" s="55" t="s">
        <v>19233</v>
      </c>
    </row>
    <row r="2721" spans="1:4" ht="13">
      <c r="A2721" s="17" t="s">
        <v>172</v>
      </c>
      <c r="B2721" s="16">
        <v>2892</v>
      </c>
      <c r="C2721">
        <v>2892</v>
      </c>
      <c r="D2721" s="55" t="s">
        <v>19233</v>
      </c>
    </row>
    <row r="2722" spans="1:4" ht="13">
      <c r="A2722" s="17" t="s">
        <v>172</v>
      </c>
      <c r="B2722" s="16">
        <v>2893</v>
      </c>
      <c r="C2722">
        <v>2893</v>
      </c>
      <c r="D2722" s="55" t="s">
        <v>19233</v>
      </c>
    </row>
    <row r="2723" spans="1:4" ht="13">
      <c r="A2723" s="17" t="s">
        <v>172</v>
      </c>
      <c r="B2723" s="16">
        <v>2894</v>
      </c>
      <c r="C2723">
        <v>2894</v>
      </c>
      <c r="D2723" s="55" t="s">
        <v>19233</v>
      </c>
    </row>
    <row r="2724" spans="1:4" ht="13">
      <c r="A2724" s="17" t="s">
        <v>172</v>
      </c>
      <c r="B2724" s="16">
        <v>2895</v>
      </c>
      <c r="C2724">
        <v>2895</v>
      </c>
      <c r="D2724" s="55" t="s">
        <v>19233</v>
      </c>
    </row>
    <row r="2725" spans="1:4" ht="13">
      <c r="A2725" s="17" t="s">
        <v>172</v>
      </c>
      <c r="B2725" s="16">
        <v>2896</v>
      </c>
      <c r="C2725">
        <v>2896</v>
      </c>
      <c r="D2725" s="55" t="s">
        <v>19233</v>
      </c>
    </row>
    <row r="2726" spans="1:4" ht="13">
      <c r="A2726" s="17" t="s">
        <v>172</v>
      </c>
      <c r="B2726" s="16">
        <v>2897</v>
      </c>
      <c r="C2726">
        <v>2897</v>
      </c>
      <c r="D2726" s="55" t="s">
        <v>19233</v>
      </c>
    </row>
    <row r="2727" spans="1:4" ht="13">
      <c r="A2727" s="17" t="s">
        <v>172</v>
      </c>
      <c r="B2727" s="16">
        <v>2898</v>
      </c>
      <c r="C2727">
        <v>2898</v>
      </c>
      <c r="D2727" s="55" t="s">
        <v>19233</v>
      </c>
    </row>
    <row r="2728" spans="1:4" ht="13">
      <c r="A2728" s="17" t="s">
        <v>172</v>
      </c>
      <c r="B2728" s="16">
        <v>2899</v>
      </c>
      <c r="C2728">
        <v>2899</v>
      </c>
      <c r="D2728" s="55" t="s">
        <v>19233</v>
      </c>
    </row>
    <row r="2729" spans="1:4" ht="13">
      <c r="A2729" s="17" t="s">
        <v>172</v>
      </c>
      <c r="B2729" s="16">
        <v>2900</v>
      </c>
      <c r="C2729">
        <v>2900</v>
      </c>
      <c r="D2729" s="55" t="s">
        <v>19233</v>
      </c>
    </row>
    <row r="2730" spans="1:4" ht="13">
      <c r="A2730" s="17" t="s">
        <v>172</v>
      </c>
      <c r="B2730" s="16">
        <v>2901</v>
      </c>
      <c r="C2730">
        <v>2901</v>
      </c>
      <c r="D2730" s="55" t="s">
        <v>19233</v>
      </c>
    </row>
    <row r="2731" spans="1:4" ht="13">
      <c r="A2731" s="17" t="s">
        <v>172</v>
      </c>
      <c r="B2731" s="16">
        <v>2902</v>
      </c>
      <c r="C2731">
        <v>2902</v>
      </c>
      <c r="D2731" s="55" t="s">
        <v>19233</v>
      </c>
    </row>
    <row r="2732" spans="1:4" ht="13">
      <c r="A2732" s="17" t="s">
        <v>172</v>
      </c>
      <c r="B2732" s="16">
        <v>2903</v>
      </c>
      <c r="C2732">
        <v>2903</v>
      </c>
      <c r="D2732" s="55" t="s">
        <v>19233</v>
      </c>
    </row>
    <row r="2733" spans="1:4" ht="13">
      <c r="A2733" s="17" t="s">
        <v>172</v>
      </c>
      <c r="B2733" s="16">
        <v>2904</v>
      </c>
      <c r="C2733">
        <v>2904</v>
      </c>
      <c r="D2733" s="55" t="s">
        <v>19233</v>
      </c>
    </row>
    <row r="2734" spans="1:4" ht="13">
      <c r="A2734" s="17" t="s">
        <v>172</v>
      </c>
      <c r="B2734" s="16">
        <v>2905</v>
      </c>
      <c r="C2734">
        <v>2905</v>
      </c>
      <c r="D2734" s="55" t="s">
        <v>19233</v>
      </c>
    </row>
    <row r="2735" spans="1:4" ht="13">
      <c r="A2735" s="17" t="s">
        <v>172</v>
      </c>
      <c r="B2735" s="16">
        <v>2906</v>
      </c>
      <c r="C2735">
        <v>2906</v>
      </c>
      <c r="D2735" s="55" t="s">
        <v>19233</v>
      </c>
    </row>
    <row r="2736" spans="1:4" ht="13">
      <c r="A2736" s="17" t="s">
        <v>172</v>
      </c>
      <c r="B2736" s="16">
        <v>2907</v>
      </c>
      <c r="C2736">
        <v>2907</v>
      </c>
      <c r="D2736" s="55" t="s">
        <v>19233</v>
      </c>
    </row>
    <row r="2737" spans="1:4" ht="13">
      <c r="A2737" s="17" t="s">
        <v>172</v>
      </c>
      <c r="B2737" s="16">
        <v>2908</v>
      </c>
      <c r="C2737">
        <v>2908</v>
      </c>
      <c r="D2737" s="55" t="s">
        <v>19233</v>
      </c>
    </row>
    <row r="2738" spans="1:4" ht="13">
      <c r="A2738" s="17" t="s">
        <v>172</v>
      </c>
      <c r="B2738" s="16">
        <v>2909</v>
      </c>
      <c r="C2738">
        <v>2909</v>
      </c>
      <c r="D2738" s="55" t="s">
        <v>19233</v>
      </c>
    </row>
    <row r="2739" spans="1:4" ht="13">
      <c r="A2739" s="17" t="s">
        <v>172</v>
      </c>
      <c r="B2739" s="16">
        <v>2910</v>
      </c>
      <c r="C2739">
        <v>2910</v>
      </c>
      <c r="D2739" s="55" t="s">
        <v>19233</v>
      </c>
    </row>
    <row r="2740" spans="1:4" ht="13">
      <c r="A2740" s="17" t="s">
        <v>172</v>
      </c>
      <c r="B2740" s="16">
        <v>2911</v>
      </c>
      <c r="C2740">
        <v>2911</v>
      </c>
      <c r="D2740" s="55" t="s">
        <v>19233</v>
      </c>
    </row>
    <row r="2741" spans="1:4" ht="13">
      <c r="A2741" s="17" t="s">
        <v>172</v>
      </c>
      <c r="B2741" s="16">
        <v>2913</v>
      </c>
      <c r="C2741">
        <v>2913</v>
      </c>
      <c r="D2741" s="55" t="s">
        <v>19233</v>
      </c>
    </row>
    <row r="2742" spans="1:4" ht="13">
      <c r="A2742" s="17" t="s">
        <v>172</v>
      </c>
      <c r="B2742" s="16">
        <v>2914</v>
      </c>
      <c r="C2742">
        <v>2914</v>
      </c>
      <c r="D2742" s="55" t="s">
        <v>19233</v>
      </c>
    </row>
    <row r="2743" spans="1:4" ht="13">
      <c r="A2743" s="17" t="s">
        <v>172</v>
      </c>
      <c r="B2743" s="16">
        <v>2915</v>
      </c>
      <c r="C2743">
        <v>2915</v>
      </c>
      <c r="D2743" s="55" t="s">
        <v>19233</v>
      </c>
    </row>
    <row r="2744" spans="1:4" ht="13">
      <c r="A2744" s="17" t="s">
        <v>172</v>
      </c>
      <c r="B2744" s="16">
        <v>2916</v>
      </c>
      <c r="C2744">
        <v>2916</v>
      </c>
      <c r="D2744" s="55" t="s">
        <v>19233</v>
      </c>
    </row>
    <row r="2745" spans="1:4" ht="13">
      <c r="A2745" s="17" t="s">
        <v>172</v>
      </c>
      <c r="B2745" s="16">
        <v>2917</v>
      </c>
      <c r="C2745">
        <v>2917</v>
      </c>
      <c r="D2745" s="55" t="s">
        <v>19233</v>
      </c>
    </row>
    <row r="2746" spans="1:4" ht="13">
      <c r="A2746" s="17" t="s">
        <v>172</v>
      </c>
      <c r="B2746" s="16">
        <v>2919</v>
      </c>
      <c r="C2746">
        <v>2919</v>
      </c>
      <c r="D2746" s="55" t="s">
        <v>19233</v>
      </c>
    </row>
    <row r="2747" spans="1:4" ht="13">
      <c r="A2747" s="17" t="s">
        <v>172</v>
      </c>
      <c r="B2747" s="16">
        <v>2920</v>
      </c>
      <c r="C2747">
        <v>2920</v>
      </c>
      <c r="D2747" s="55" t="s">
        <v>19233</v>
      </c>
    </row>
    <row r="2748" spans="1:4" ht="13">
      <c r="A2748" s="17" t="s">
        <v>172</v>
      </c>
      <c r="B2748" s="16">
        <v>2921</v>
      </c>
      <c r="C2748">
        <v>2921</v>
      </c>
      <c r="D2748" s="55" t="s">
        <v>19233</v>
      </c>
    </row>
    <row r="2749" spans="1:4" ht="13">
      <c r="A2749" s="17" t="s">
        <v>172</v>
      </c>
      <c r="B2749" s="16">
        <v>2922</v>
      </c>
      <c r="C2749">
        <v>2922</v>
      </c>
      <c r="D2749" s="55" t="s">
        <v>19233</v>
      </c>
    </row>
    <row r="2750" spans="1:4" ht="13">
      <c r="A2750" s="17" t="s">
        <v>172</v>
      </c>
      <c r="B2750" s="16">
        <v>2923</v>
      </c>
      <c r="C2750">
        <v>2923</v>
      </c>
      <c r="D2750" s="55" t="s">
        <v>19233</v>
      </c>
    </row>
    <row r="2751" spans="1:4" ht="13">
      <c r="A2751" s="17" t="s">
        <v>172</v>
      </c>
      <c r="B2751" s="16">
        <v>2924</v>
      </c>
      <c r="C2751">
        <v>2924</v>
      </c>
      <c r="D2751" s="55" t="s">
        <v>19233</v>
      </c>
    </row>
    <row r="2752" spans="1:4" ht="13">
      <c r="A2752" s="17" t="s">
        <v>172</v>
      </c>
      <c r="B2752" s="16">
        <v>2925</v>
      </c>
      <c r="C2752">
        <v>2925</v>
      </c>
      <c r="D2752" s="55" t="s">
        <v>19233</v>
      </c>
    </row>
    <row r="2753" spans="1:4" ht="13">
      <c r="A2753" s="17" t="s">
        <v>172</v>
      </c>
      <c r="B2753" s="16">
        <v>2926</v>
      </c>
      <c r="C2753">
        <v>2926</v>
      </c>
      <c r="D2753" s="55" t="s">
        <v>19233</v>
      </c>
    </row>
    <row r="2754" spans="1:4" ht="13">
      <c r="A2754" s="17" t="s">
        <v>172</v>
      </c>
      <c r="B2754" s="16">
        <v>2927</v>
      </c>
      <c r="C2754">
        <v>2927</v>
      </c>
      <c r="D2754" s="55" t="s">
        <v>19233</v>
      </c>
    </row>
    <row r="2755" spans="1:4" ht="13">
      <c r="A2755" s="17" t="s">
        <v>172</v>
      </c>
      <c r="B2755" s="16">
        <v>2928</v>
      </c>
      <c r="C2755">
        <v>2928</v>
      </c>
      <c r="D2755" s="55" t="s">
        <v>19233</v>
      </c>
    </row>
    <row r="2756" spans="1:4" ht="13">
      <c r="A2756" s="17" t="s">
        <v>172</v>
      </c>
      <c r="B2756" s="16">
        <v>2929</v>
      </c>
      <c r="C2756">
        <v>2929</v>
      </c>
      <c r="D2756" s="55" t="s">
        <v>19233</v>
      </c>
    </row>
    <row r="2757" spans="1:4" ht="13">
      <c r="A2757" s="17" t="s">
        <v>172</v>
      </c>
      <c r="B2757" s="16">
        <v>2930</v>
      </c>
      <c r="C2757">
        <v>2930</v>
      </c>
      <c r="D2757" s="55" t="s">
        <v>19233</v>
      </c>
    </row>
    <row r="2758" spans="1:4" ht="13">
      <c r="A2758" s="17" t="s">
        <v>172</v>
      </c>
      <c r="B2758" s="16">
        <v>2931</v>
      </c>
      <c r="C2758">
        <v>2931</v>
      </c>
      <c r="D2758" s="55" t="s">
        <v>19233</v>
      </c>
    </row>
    <row r="2759" spans="1:4" ht="13">
      <c r="A2759" s="17" t="s">
        <v>172</v>
      </c>
      <c r="B2759" s="16">
        <v>2932</v>
      </c>
      <c r="C2759">
        <v>2932</v>
      </c>
      <c r="D2759" s="55" t="s">
        <v>19233</v>
      </c>
    </row>
    <row r="2760" spans="1:4" ht="13">
      <c r="A2760" s="17" t="s">
        <v>172</v>
      </c>
      <c r="B2760" s="16">
        <v>2933</v>
      </c>
      <c r="C2760">
        <v>2933</v>
      </c>
      <c r="D2760" s="55" t="s">
        <v>19233</v>
      </c>
    </row>
    <row r="2761" spans="1:4" ht="13">
      <c r="A2761" s="17" t="s">
        <v>172</v>
      </c>
      <c r="B2761" s="16">
        <v>2934</v>
      </c>
      <c r="C2761">
        <v>2934</v>
      </c>
      <c r="D2761" s="55" t="s">
        <v>19233</v>
      </c>
    </row>
    <row r="2762" spans="1:4" ht="13">
      <c r="A2762" s="17" t="s">
        <v>172</v>
      </c>
      <c r="B2762" s="16">
        <v>2935</v>
      </c>
      <c r="C2762">
        <v>2935</v>
      </c>
      <c r="D2762" s="55" t="s">
        <v>19233</v>
      </c>
    </row>
    <row r="2763" spans="1:4" ht="13">
      <c r="A2763" s="17" t="s">
        <v>172</v>
      </c>
      <c r="B2763" s="16">
        <v>2936</v>
      </c>
      <c r="C2763">
        <v>2936</v>
      </c>
      <c r="D2763" s="55" t="s">
        <v>19233</v>
      </c>
    </row>
    <row r="2764" spans="1:4" ht="13">
      <c r="A2764" s="17" t="s">
        <v>172</v>
      </c>
      <c r="B2764" s="16">
        <v>2937</v>
      </c>
      <c r="C2764">
        <v>2937</v>
      </c>
      <c r="D2764" s="55" t="s">
        <v>19233</v>
      </c>
    </row>
    <row r="2765" spans="1:4" ht="13">
      <c r="A2765" s="17" t="s">
        <v>172</v>
      </c>
      <c r="B2765" s="16">
        <v>2938</v>
      </c>
      <c r="C2765">
        <v>2938</v>
      </c>
      <c r="D2765" s="55" t="s">
        <v>19233</v>
      </c>
    </row>
    <row r="2766" spans="1:4" ht="13">
      <c r="A2766" s="17" t="s">
        <v>172</v>
      </c>
      <c r="B2766" s="16">
        <v>2939</v>
      </c>
      <c r="C2766">
        <v>2939</v>
      </c>
      <c r="D2766" s="55" t="s">
        <v>19233</v>
      </c>
    </row>
    <row r="2767" spans="1:4" ht="13">
      <c r="A2767" s="17" t="s">
        <v>172</v>
      </c>
      <c r="B2767" s="16">
        <v>2940</v>
      </c>
      <c r="C2767">
        <v>2940</v>
      </c>
      <c r="D2767" s="55" t="s">
        <v>19233</v>
      </c>
    </row>
    <row r="2768" spans="1:4" ht="13">
      <c r="A2768" s="17" t="s">
        <v>172</v>
      </c>
      <c r="B2768" s="16">
        <v>2941</v>
      </c>
      <c r="C2768">
        <v>2941</v>
      </c>
      <c r="D2768" s="55" t="s">
        <v>19233</v>
      </c>
    </row>
    <row r="2769" spans="1:4" ht="13">
      <c r="A2769" s="17" t="s">
        <v>172</v>
      </c>
      <c r="B2769" s="16">
        <v>2942</v>
      </c>
      <c r="C2769">
        <v>2942</v>
      </c>
      <c r="D2769" s="55" t="s">
        <v>19233</v>
      </c>
    </row>
    <row r="2770" spans="1:4" ht="13">
      <c r="A2770" s="17" t="s">
        <v>172</v>
      </c>
      <c r="B2770" s="16">
        <v>2943</v>
      </c>
      <c r="C2770">
        <v>2943</v>
      </c>
      <c r="D2770" s="55" t="s">
        <v>19233</v>
      </c>
    </row>
    <row r="2771" spans="1:4" ht="13">
      <c r="A2771" s="17" t="s">
        <v>172</v>
      </c>
      <c r="B2771" s="16">
        <v>2944</v>
      </c>
      <c r="C2771">
        <v>2944</v>
      </c>
      <c r="D2771" s="55" t="s">
        <v>19233</v>
      </c>
    </row>
    <row r="2772" spans="1:4" ht="13">
      <c r="A2772" s="17" t="s">
        <v>172</v>
      </c>
      <c r="B2772" s="16">
        <v>2945</v>
      </c>
      <c r="C2772">
        <v>2945</v>
      </c>
      <c r="D2772" s="55" t="s">
        <v>19233</v>
      </c>
    </row>
    <row r="2773" spans="1:4" ht="13">
      <c r="A2773" s="17" t="s">
        <v>172</v>
      </c>
      <c r="B2773" s="16">
        <v>2946</v>
      </c>
      <c r="C2773">
        <v>2946</v>
      </c>
      <c r="D2773" s="55" t="s">
        <v>19233</v>
      </c>
    </row>
    <row r="2774" spans="1:4" ht="13">
      <c r="A2774" s="17" t="s">
        <v>172</v>
      </c>
      <c r="B2774" s="16">
        <v>2947</v>
      </c>
      <c r="C2774">
        <v>2947</v>
      </c>
      <c r="D2774" s="55" t="s">
        <v>19233</v>
      </c>
    </row>
    <row r="2775" spans="1:4" ht="13">
      <c r="A2775" s="17" t="s">
        <v>172</v>
      </c>
      <c r="B2775" s="16">
        <v>2948</v>
      </c>
      <c r="C2775">
        <v>2948</v>
      </c>
      <c r="D2775" s="55" t="s">
        <v>19233</v>
      </c>
    </row>
    <row r="2776" spans="1:4" ht="13">
      <c r="A2776" s="17" t="s">
        <v>172</v>
      </c>
      <c r="B2776" s="16">
        <v>2949</v>
      </c>
      <c r="C2776">
        <v>2949</v>
      </c>
      <c r="D2776" s="55" t="s">
        <v>19233</v>
      </c>
    </row>
    <row r="2777" spans="1:4" ht="13">
      <c r="A2777" s="17" t="s">
        <v>172</v>
      </c>
      <c r="B2777" s="16">
        <v>2950</v>
      </c>
      <c r="C2777">
        <v>2950</v>
      </c>
      <c r="D2777" s="55" t="s">
        <v>19233</v>
      </c>
    </row>
    <row r="2778" spans="1:4" ht="13">
      <c r="A2778" s="17" t="s">
        <v>172</v>
      </c>
      <c r="B2778" s="16">
        <v>2951</v>
      </c>
      <c r="C2778">
        <v>2951</v>
      </c>
      <c r="D2778" s="55" t="s">
        <v>19233</v>
      </c>
    </row>
    <row r="2779" spans="1:4" ht="13">
      <c r="A2779" s="17" t="s">
        <v>172</v>
      </c>
      <c r="B2779" s="16">
        <v>2952</v>
      </c>
      <c r="C2779">
        <v>2952</v>
      </c>
      <c r="D2779" s="55" t="s">
        <v>19233</v>
      </c>
    </row>
    <row r="2780" spans="1:4" ht="13">
      <c r="A2780" s="17" t="s">
        <v>172</v>
      </c>
      <c r="B2780" s="16">
        <v>2953</v>
      </c>
      <c r="C2780">
        <v>2953</v>
      </c>
      <c r="D2780" s="55" t="s">
        <v>19233</v>
      </c>
    </row>
    <row r="2781" spans="1:4" ht="13">
      <c r="A2781" s="17" t="s">
        <v>172</v>
      </c>
      <c r="B2781" s="16">
        <v>2954</v>
      </c>
      <c r="C2781">
        <v>2954</v>
      </c>
      <c r="D2781" s="55" t="s">
        <v>19233</v>
      </c>
    </row>
    <row r="2782" spans="1:4" ht="13">
      <c r="A2782" s="17" t="s">
        <v>172</v>
      </c>
      <c r="B2782" s="16">
        <v>2955</v>
      </c>
      <c r="C2782">
        <v>2955</v>
      </c>
      <c r="D2782" s="55" t="s">
        <v>19233</v>
      </c>
    </row>
    <row r="2783" spans="1:4" ht="13">
      <c r="A2783" s="17" t="s">
        <v>172</v>
      </c>
      <c r="B2783" s="16">
        <v>2956</v>
      </c>
      <c r="C2783">
        <v>2956</v>
      </c>
      <c r="D2783" s="55" t="s">
        <v>19233</v>
      </c>
    </row>
    <row r="2784" spans="1:4" ht="13">
      <c r="A2784" s="17" t="s">
        <v>172</v>
      </c>
      <c r="B2784" s="16">
        <v>2957</v>
      </c>
      <c r="C2784">
        <v>2957</v>
      </c>
      <c r="D2784" s="55" t="s">
        <v>19233</v>
      </c>
    </row>
    <row r="2785" spans="1:4" ht="13">
      <c r="A2785" s="17" t="s">
        <v>172</v>
      </c>
      <c r="B2785" s="16">
        <v>2958</v>
      </c>
      <c r="C2785">
        <v>2958</v>
      </c>
      <c r="D2785" s="55" t="s">
        <v>19233</v>
      </c>
    </row>
    <row r="2786" spans="1:4" ht="13">
      <c r="A2786" s="17" t="s">
        <v>172</v>
      </c>
      <c r="B2786" s="16">
        <v>2959</v>
      </c>
      <c r="C2786">
        <v>2959</v>
      </c>
      <c r="D2786" s="55" t="s">
        <v>19233</v>
      </c>
    </row>
    <row r="2787" spans="1:4" ht="13">
      <c r="A2787" s="17" t="s">
        <v>172</v>
      </c>
      <c r="B2787" s="16">
        <v>2960</v>
      </c>
      <c r="C2787">
        <v>2960</v>
      </c>
      <c r="D2787" s="55" t="s">
        <v>19233</v>
      </c>
    </row>
    <row r="2788" spans="1:4" ht="13">
      <c r="A2788" s="17" t="s">
        <v>172</v>
      </c>
      <c r="B2788" s="16">
        <v>2961</v>
      </c>
      <c r="C2788">
        <v>2961</v>
      </c>
      <c r="D2788" s="55" t="s">
        <v>19233</v>
      </c>
    </row>
    <row r="2789" spans="1:4" ht="13">
      <c r="A2789" s="17" t="s">
        <v>172</v>
      </c>
      <c r="B2789" s="16">
        <v>2962</v>
      </c>
      <c r="C2789">
        <v>2962</v>
      </c>
      <c r="D2789" s="55" t="s">
        <v>19233</v>
      </c>
    </row>
    <row r="2790" spans="1:4" ht="13">
      <c r="A2790" s="17" t="s">
        <v>172</v>
      </c>
      <c r="B2790" s="16">
        <v>2963</v>
      </c>
      <c r="C2790">
        <v>2963</v>
      </c>
      <c r="D2790" s="55" t="s">
        <v>19233</v>
      </c>
    </row>
    <row r="2791" spans="1:4" ht="13">
      <c r="A2791" s="17" t="s">
        <v>172</v>
      </c>
      <c r="B2791" s="16">
        <v>2964</v>
      </c>
      <c r="C2791">
        <v>2964</v>
      </c>
      <c r="D2791" s="55" t="s">
        <v>19233</v>
      </c>
    </row>
    <row r="2792" spans="1:4" ht="13">
      <c r="A2792" s="17" t="s">
        <v>172</v>
      </c>
      <c r="B2792" s="16">
        <v>2965</v>
      </c>
      <c r="C2792">
        <v>2965</v>
      </c>
      <c r="D2792" s="55" t="s">
        <v>19233</v>
      </c>
    </row>
    <row r="2793" spans="1:4" ht="13">
      <c r="A2793" s="17" t="s">
        <v>172</v>
      </c>
      <c r="B2793" s="16">
        <v>2966</v>
      </c>
      <c r="C2793">
        <v>2966</v>
      </c>
      <c r="D2793" s="55" t="s">
        <v>19233</v>
      </c>
    </row>
    <row r="2794" spans="1:4" ht="13">
      <c r="A2794" s="17" t="s">
        <v>172</v>
      </c>
      <c r="B2794" s="16">
        <v>2967</v>
      </c>
      <c r="C2794">
        <v>2967</v>
      </c>
      <c r="D2794" s="55" t="s">
        <v>19233</v>
      </c>
    </row>
    <row r="2795" spans="1:4" ht="13">
      <c r="A2795" s="17" t="s">
        <v>172</v>
      </c>
      <c r="B2795" s="16">
        <v>2968</v>
      </c>
      <c r="C2795">
        <v>2968</v>
      </c>
      <c r="D2795" s="55" t="s">
        <v>19233</v>
      </c>
    </row>
    <row r="2796" spans="1:4" ht="13">
      <c r="A2796" s="17" t="s">
        <v>172</v>
      </c>
      <c r="B2796" s="16">
        <v>2969</v>
      </c>
      <c r="C2796">
        <v>2969</v>
      </c>
      <c r="D2796" s="55" t="s">
        <v>19233</v>
      </c>
    </row>
    <row r="2797" spans="1:4" ht="13">
      <c r="A2797" s="17" t="s">
        <v>172</v>
      </c>
      <c r="B2797" s="16">
        <v>2970</v>
      </c>
      <c r="C2797">
        <v>2970</v>
      </c>
      <c r="D2797" s="55" t="s">
        <v>19233</v>
      </c>
    </row>
    <row r="2798" spans="1:4" ht="13">
      <c r="A2798" s="17" t="s">
        <v>172</v>
      </c>
      <c r="B2798" s="16">
        <v>2971</v>
      </c>
      <c r="C2798">
        <v>2971</v>
      </c>
      <c r="D2798" s="55" t="s">
        <v>19233</v>
      </c>
    </row>
    <row r="2799" spans="1:4" ht="13">
      <c r="A2799" s="17" t="s">
        <v>172</v>
      </c>
      <c r="B2799" s="16">
        <v>2972</v>
      </c>
      <c r="C2799">
        <v>2972</v>
      </c>
      <c r="D2799" s="55" t="s">
        <v>19233</v>
      </c>
    </row>
    <row r="2800" spans="1:4" ht="13">
      <c r="A2800" s="17" t="s">
        <v>172</v>
      </c>
      <c r="B2800" s="16">
        <v>2973</v>
      </c>
      <c r="C2800">
        <v>2973</v>
      </c>
      <c r="D2800" s="55" t="s">
        <v>19233</v>
      </c>
    </row>
    <row r="2801" spans="1:4" ht="13">
      <c r="A2801" s="17" t="s">
        <v>172</v>
      </c>
      <c r="B2801" s="16">
        <v>2974</v>
      </c>
      <c r="C2801">
        <v>2974</v>
      </c>
      <c r="D2801" s="55" t="s">
        <v>19233</v>
      </c>
    </row>
    <row r="2802" spans="1:4" ht="13">
      <c r="A2802" s="17" t="s">
        <v>172</v>
      </c>
      <c r="B2802" s="16">
        <v>2975</v>
      </c>
      <c r="C2802">
        <v>2975</v>
      </c>
      <c r="D2802" s="55" t="s">
        <v>19233</v>
      </c>
    </row>
    <row r="2803" spans="1:4" ht="13">
      <c r="A2803" s="17" t="s">
        <v>172</v>
      </c>
      <c r="B2803" s="16">
        <v>2976</v>
      </c>
      <c r="C2803">
        <v>2976</v>
      </c>
      <c r="D2803" s="55" t="s">
        <v>19233</v>
      </c>
    </row>
    <row r="2804" spans="1:4" ht="13">
      <c r="A2804" s="17" t="s">
        <v>172</v>
      </c>
      <c r="B2804" s="16">
        <v>2977</v>
      </c>
      <c r="C2804">
        <v>2977</v>
      </c>
      <c r="D2804" s="55" t="s">
        <v>19233</v>
      </c>
    </row>
    <row r="2805" spans="1:4" ht="13">
      <c r="A2805" s="17" t="s">
        <v>172</v>
      </c>
      <c r="B2805" s="16">
        <v>2978</v>
      </c>
      <c r="C2805">
        <v>2978</v>
      </c>
      <c r="D2805" s="55" t="s">
        <v>19233</v>
      </c>
    </row>
    <row r="2806" spans="1:4" ht="13">
      <c r="A2806" s="17" t="s">
        <v>172</v>
      </c>
      <c r="B2806" s="16">
        <v>2979</v>
      </c>
      <c r="C2806">
        <v>2979</v>
      </c>
      <c r="D2806" s="55" t="s">
        <v>19233</v>
      </c>
    </row>
    <row r="2807" spans="1:4" ht="13">
      <c r="A2807" s="17" t="s">
        <v>172</v>
      </c>
      <c r="B2807" s="16">
        <v>2980</v>
      </c>
      <c r="C2807">
        <v>2980</v>
      </c>
      <c r="D2807" s="55" t="s">
        <v>19233</v>
      </c>
    </row>
    <row r="2808" spans="1:4" ht="13">
      <c r="A2808" s="17" t="s">
        <v>172</v>
      </c>
      <c r="B2808" s="16">
        <v>2981</v>
      </c>
      <c r="C2808">
        <v>2981</v>
      </c>
      <c r="D2808" s="55" t="s">
        <v>19233</v>
      </c>
    </row>
    <row r="2809" spans="1:4" ht="13">
      <c r="A2809" s="17" t="s">
        <v>172</v>
      </c>
      <c r="B2809" s="16">
        <v>2982</v>
      </c>
      <c r="C2809">
        <v>2982</v>
      </c>
      <c r="D2809" s="55" t="s">
        <v>19233</v>
      </c>
    </row>
    <row r="2810" spans="1:4" ht="13">
      <c r="A2810" s="17" t="s">
        <v>172</v>
      </c>
      <c r="B2810" s="16">
        <v>2983</v>
      </c>
      <c r="C2810">
        <v>2983</v>
      </c>
      <c r="D2810" s="55" t="s">
        <v>19233</v>
      </c>
    </row>
    <row r="2811" spans="1:4" ht="13">
      <c r="A2811" s="17" t="s">
        <v>172</v>
      </c>
      <c r="B2811" s="16">
        <v>2984</v>
      </c>
      <c r="C2811">
        <v>2984</v>
      </c>
      <c r="D2811" s="55" t="s">
        <v>19233</v>
      </c>
    </row>
    <row r="2812" spans="1:4" ht="13">
      <c r="A2812" s="17" t="s">
        <v>172</v>
      </c>
      <c r="B2812" s="16">
        <v>2985</v>
      </c>
      <c r="C2812">
        <v>2985</v>
      </c>
      <c r="D2812" s="55" t="s">
        <v>19233</v>
      </c>
    </row>
    <row r="2813" spans="1:4" ht="13">
      <c r="A2813" s="17" t="s">
        <v>172</v>
      </c>
      <c r="B2813" s="16">
        <v>2986</v>
      </c>
      <c r="C2813">
        <v>2986</v>
      </c>
      <c r="D2813" s="55" t="s">
        <v>19233</v>
      </c>
    </row>
    <row r="2814" spans="1:4" ht="13">
      <c r="A2814" s="17" t="s">
        <v>172</v>
      </c>
      <c r="B2814" s="16">
        <v>2987</v>
      </c>
      <c r="C2814">
        <v>2987</v>
      </c>
      <c r="D2814" s="55" t="s">
        <v>19233</v>
      </c>
    </row>
    <row r="2815" spans="1:4" ht="13">
      <c r="A2815" s="17" t="s">
        <v>172</v>
      </c>
      <c r="B2815" s="16">
        <v>2988</v>
      </c>
      <c r="C2815">
        <v>2988</v>
      </c>
      <c r="D2815" s="55" t="s">
        <v>19233</v>
      </c>
    </row>
    <row r="2816" spans="1:4" ht="13">
      <c r="A2816" s="17" t="s">
        <v>172</v>
      </c>
      <c r="B2816" s="16">
        <v>2989</v>
      </c>
      <c r="C2816">
        <v>2989</v>
      </c>
      <c r="D2816" s="55" t="s">
        <v>19233</v>
      </c>
    </row>
    <row r="2817" spans="1:4" ht="13">
      <c r="A2817" s="17" t="s">
        <v>172</v>
      </c>
      <c r="B2817" s="16">
        <v>2990</v>
      </c>
      <c r="C2817">
        <v>2990</v>
      </c>
      <c r="D2817" s="55" t="s">
        <v>19233</v>
      </c>
    </row>
    <row r="2818" spans="1:4" ht="13">
      <c r="A2818" s="17" t="s">
        <v>172</v>
      </c>
      <c r="B2818" s="16">
        <v>2991</v>
      </c>
      <c r="C2818">
        <v>2991</v>
      </c>
      <c r="D2818" s="55" t="s">
        <v>19233</v>
      </c>
    </row>
    <row r="2819" spans="1:4" ht="13">
      <c r="A2819" s="17" t="s">
        <v>172</v>
      </c>
      <c r="B2819" s="16">
        <v>2992</v>
      </c>
      <c r="C2819">
        <v>2992</v>
      </c>
      <c r="D2819" s="55" t="s">
        <v>19233</v>
      </c>
    </row>
    <row r="2820" spans="1:4" ht="13">
      <c r="A2820" s="17" t="s">
        <v>172</v>
      </c>
      <c r="B2820" s="16">
        <v>2993</v>
      </c>
      <c r="C2820">
        <v>2993</v>
      </c>
      <c r="D2820" s="55" t="s">
        <v>19233</v>
      </c>
    </row>
    <row r="2821" spans="1:4" ht="13">
      <c r="A2821" s="17" t="s">
        <v>172</v>
      </c>
      <c r="B2821" s="16">
        <v>2994</v>
      </c>
      <c r="C2821">
        <v>2994</v>
      </c>
      <c r="D2821" s="55" t="s">
        <v>19233</v>
      </c>
    </row>
    <row r="2822" spans="1:4" ht="13">
      <c r="A2822" s="17" t="s">
        <v>172</v>
      </c>
      <c r="B2822" s="16">
        <v>2995</v>
      </c>
      <c r="C2822">
        <v>2995</v>
      </c>
      <c r="D2822" s="55" t="s">
        <v>19233</v>
      </c>
    </row>
    <row r="2823" spans="1:4" ht="13">
      <c r="A2823" s="17" t="s">
        <v>172</v>
      </c>
      <c r="B2823" s="16">
        <v>2996</v>
      </c>
      <c r="C2823">
        <v>2996</v>
      </c>
      <c r="D2823" s="55" t="s">
        <v>19233</v>
      </c>
    </row>
    <row r="2824" spans="1:4" ht="13">
      <c r="A2824" s="17" t="s">
        <v>172</v>
      </c>
      <c r="B2824" s="16">
        <v>2997</v>
      </c>
      <c r="C2824">
        <v>2997</v>
      </c>
      <c r="D2824" s="55" t="s">
        <v>19233</v>
      </c>
    </row>
    <row r="2825" spans="1:4" ht="13">
      <c r="A2825" s="17" t="s">
        <v>172</v>
      </c>
      <c r="B2825" s="16">
        <v>2998</v>
      </c>
      <c r="C2825">
        <v>2998</v>
      </c>
      <c r="D2825" s="55" t="s">
        <v>19233</v>
      </c>
    </row>
    <row r="2826" spans="1:4" ht="13">
      <c r="A2826" s="17" t="s">
        <v>172</v>
      </c>
      <c r="B2826" s="16">
        <v>2999</v>
      </c>
      <c r="C2826">
        <v>2999</v>
      </c>
      <c r="D2826" s="55" t="s">
        <v>19233</v>
      </c>
    </row>
    <row r="2827" spans="1:4" ht="13">
      <c r="A2827" s="17" t="s">
        <v>172</v>
      </c>
      <c r="B2827" s="16">
        <v>3000</v>
      </c>
      <c r="C2827">
        <v>3000</v>
      </c>
      <c r="D2827" s="55" t="s">
        <v>19233</v>
      </c>
    </row>
    <row r="2828" spans="1:4" ht="13">
      <c r="A2828" s="17" t="s">
        <v>172</v>
      </c>
      <c r="B2828" s="16">
        <v>3010</v>
      </c>
      <c r="C2828">
        <v>3010</v>
      </c>
      <c r="D2828" s="55" t="s">
        <v>19233</v>
      </c>
    </row>
    <row r="2829" spans="1:4" ht="13">
      <c r="A2829" s="17" t="s">
        <v>172</v>
      </c>
      <c r="B2829" s="16">
        <v>3011</v>
      </c>
      <c r="C2829">
        <v>3011</v>
      </c>
      <c r="D2829" s="55" t="s">
        <v>19233</v>
      </c>
    </row>
    <row r="2830" spans="1:4" ht="13">
      <c r="A2830" s="17" t="s">
        <v>172</v>
      </c>
      <c r="B2830" s="16">
        <v>3012</v>
      </c>
      <c r="C2830">
        <v>3012</v>
      </c>
      <c r="D2830" s="55" t="s">
        <v>19233</v>
      </c>
    </row>
    <row r="2831" spans="1:4" ht="13">
      <c r="A2831" s="17" t="s">
        <v>172</v>
      </c>
      <c r="B2831" s="16">
        <v>3013</v>
      </c>
      <c r="C2831">
        <v>3013</v>
      </c>
      <c r="D2831" s="55" t="s">
        <v>19233</v>
      </c>
    </row>
    <row r="2832" spans="1:4" ht="13">
      <c r="A2832" s="17" t="s">
        <v>172</v>
      </c>
      <c r="B2832" s="16">
        <v>3014</v>
      </c>
      <c r="C2832">
        <v>3014</v>
      </c>
      <c r="D2832" s="55" t="s">
        <v>19233</v>
      </c>
    </row>
    <row r="2833" spans="1:4" ht="13">
      <c r="A2833" s="17" t="s">
        <v>172</v>
      </c>
      <c r="B2833" s="16">
        <v>3015</v>
      </c>
      <c r="C2833">
        <v>3015</v>
      </c>
      <c r="D2833" s="55" t="s">
        <v>19233</v>
      </c>
    </row>
    <row r="2834" spans="1:4" ht="13">
      <c r="A2834" s="17" t="s">
        <v>172</v>
      </c>
      <c r="B2834" s="16">
        <v>3016</v>
      </c>
      <c r="C2834">
        <v>3016</v>
      </c>
      <c r="D2834" s="55" t="s">
        <v>19233</v>
      </c>
    </row>
    <row r="2835" spans="1:4" ht="13">
      <c r="A2835" s="17" t="s">
        <v>172</v>
      </c>
      <c r="B2835" s="16">
        <v>3017</v>
      </c>
      <c r="C2835">
        <v>3017</v>
      </c>
      <c r="D2835" s="55" t="s">
        <v>19233</v>
      </c>
    </row>
    <row r="2836" spans="1:4" ht="13">
      <c r="A2836" s="17" t="s">
        <v>172</v>
      </c>
      <c r="B2836" s="16">
        <v>3018</v>
      </c>
      <c r="C2836">
        <v>3018</v>
      </c>
      <c r="D2836" s="55" t="s">
        <v>19233</v>
      </c>
    </row>
    <row r="2837" spans="1:4" ht="13">
      <c r="A2837" s="17" t="s">
        <v>172</v>
      </c>
      <c r="B2837" s="16">
        <v>3019</v>
      </c>
      <c r="C2837">
        <v>3019</v>
      </c>
      <c r="D2837" s="55" t="s">
        <v>19233</v>
      </c>
    </row>
    <row r="2838" spans="1:4" ht="13">
      <c r="A2838" s="17" t="s">
        <v>172</v>
      </c>
      <c r="B2838" s="16">
        <v>3020</v>
      </c>
      <c r="C2838">
        <v>3020</v>
      </c>
      <c r="D2838" s="55" t="s">
        <v>19233</v>
      </c>
    </row>
    <row r="2839" spans="1:4" ht="13">
      <c r="A2839" s="17" t="s">
        <v>172</v>
      </c>
      <c r="B2839" s="16">
        <v>3021</v>
      </c>
      <c r="C2839">
        <v>3021</v>
      </c>
      <c r="D2839" s="55" t="s">
        <v>19233</v>
      </c>
    </row>
    <row r="2840" spans="1:4" ht="13">
      <c r="A2840" s="17" t="s">
        <v>172</v>
      </c>
      <c r="B2840" s="16">
        <v>3022</v>
      </c>
      <c r="C2840">
        <v>3022</v>
      </c>
      <c r="D2840" s="55" t="s">
        <v>19233</v>
      </c>
    </row>
    <row r="2841" spans="1:4" ht="13">
      <c r="A2841" s="17" t="s">
        <v>172</v>
      </c>
      <c r="B2841" s="16">
        <v>3023</v>
      </c>
      <c r="C2841">
        <v>3023</v>
      </c>
      <c r="D2841" s="55" t="s">
        <v>19233</v>
      </c>
    </row>
    <row r="2842" spans="1:4" ht="13">
      <c r="A2842" s="17" t="s">
        <v>172</v>
      </c>
      <c r="B2842" s="16">
        <v>3024</v>
      </c>
      <c r="C2842">
        <v>3024</v>
      </c>
      <c r="D2842" s="55" t="s">
        <v>19233</v>
      </c>
    </row>
    <row r="2843" spans="1:4" ht="13">
      <c r="A2843" s="17" t="s">
        <v>172</v>
      </c>
      <c r="B2843" s="16">
        <v>3025</v>
      </c>
      <c r="C2843">
        <v>3025</v>
      </c>
      <c r="D2843" s="55" t="s">
        <v>19233</v>
      </c>
    </row>
    <row r="2844" spans="1:4" ht="13">
      <c r="A2844" s="17" t="s">
        <v>172</v>
      </c>
      <c r="B2844" s="16">
        <v>3026</v>
      </c>
      <c r="C2844">
        <v>3026</v>
      </c>
      <c r="D2844" s="55" t="s">
        <v>19233</v>
      </c>
    </row>
    <row r="2845" spans="1:4" ht="13">
      <c r="A2845" s="17" t="s">
        <v>172</v>
      </c>
      <c r="B2845" s="16">
        <v>3027</v>
      </c>
      <c r="C2845">
        <v>3027</v>
      </c>
      <c r="D2845" s="55" t="s">
        <v>19233</v>
      </c>
    </row>
    <row r="2846" spans="1:4" ht="13">
      <c r="A2846" s="17" t="s">
        <v>172</v>
      </c>
      <c r="B2846" s="16">
        <v>3028</v>
      </c>
      <c r="C2846">
        <v>3028</v>
      </c>
      <c r="D2846" s="55" t="s">
        <v>19233</v>
      </c>
    </row>
    <row r="2847" spans="1:4" ht="13">
      <c r="A2847" s="17" t="s">
        <v>172</v>
      </c>
      <c r="B2847" s="16">
        <v>3029</v>
      </c>
      <c r="C2847">
        <v>3029</v>
      </c>
      <c r="D2847" s="55" t="s">
        <v>19233</v>
      </c>
    </row>
    <row r="2848" spans="1:4" ht="13">
      <c r="A2848" s="17" t="s">
        <v>172</v>
      </c>
      <c r="B2848" s="16">
        <v>3030</v>
      </c>
      <c r="C2848">
        <v>3030</v>
      </c>
      <c r="D2848" s="55" t="s">
        <v>19233</v>
      </c>
    </row>
    <row r="2849" spans="1:4" ht="13">
      <c r="A2849" s="17" t="s">
        <v>172</v>
      </c>
      <c r="B2849" s="16">
        <v>3031</v>
      </c>
      <c r="C2849">
        <v>3031</v>
      </c>
      <c r="D2849" s="55" t="s">
        <v>19233</v>
      </c>
    </row>
    <row r="2850" spans="1:4" ht="13">
      <c r="A2850" s="17" t="s">
        <v>172</v>
      </c>
      <c r="B2850" s="16">
        <v>3032</v>
      </c>
      <c r="C2850">
        <v>3032</v>
      </c>
      <c r="D2850" s="55" t="s">
        <v>19233</v>
      </c>
    </row>
    <row r="2851" spans="1:4" ht="13">
      <c r="A2851" s="17" t="s">
        <v>172</v>
      </c>
      <c r="B2851" s="16">
        <v>3033</v>
      </c>
      <c r="C2851">
        <v>3033</v>
      </c>
      <c r="D2851" s="55" t="s">
        <v>19233</v>
      </c>
    </row>
    <row r="2852" spans="1:4" ht="13">
      <c r="A2852" s="17" t="s">
        <v>172</v>
      </c>
      <c r="B2852" s="16">
        <v>3034</v>
      </c>
      <c r="C2852">
        <v>3034</v>
      </c>
      <c r="D2852" s="55" t="s">
        <v>19233</v>
      </c>
    </row>
    <row r="2853" spans="1:4" ht="13">
      <c r="A2853" s="17" t="s">
        <v>172</v>
      </c>
      <c r="B2853" s="16">
        <v>3035</v>
      </c>
      <c r="C2853">
        <v>3035</v>
      </c>
      <c r="D2853" s="55" t="s">
        <v>19233</v>
      </c>
    </row>
    <row r="2854" spans="1:4" ht="13">
      <c r="A2854" s="17" t="s">
        <v>172</v>
      </c>
      <c r="B2854" s="16">
        <v>3036</v>
      </c>
      <c r="C2854">
        <v>3036</v>
      </c>
      <c r="D2854" s="55" t="s">
        <v>19233</v>
      </c>
    </row>
    <row r="2855" spans="1:4" ht="13">
      <c r="A2855" s="17" t="s">
        <v>172</v>
      </c>
      <c r="B2855" s="16">
        <v>3037</v>
      </c>
      <c r="C2855">
        <v>3037</v>
      </c>
      <c r="D2855" s="55" t="s">
        <v>19233</v>
      </c>
    </row>
    <row r="2856" spans="1:4" ht="13">
      <c r="A2856" s="17" t="s">
        <v>172</v>
      </c>
      <c r="B2856" s="16">
        <v>3038</v>
      </c>
      <c r="C2856">
        <v>3038</v>
      </c>
      <c r="D2856" s="55" t="s">
        <v>19233</v>
      </c>
    </row>
    <row r="2857" spans="1:4" ht="13">
      <c r="A2857" s="17" t="s">
        <v>172</v>
      </c>
      <c r="B2857" s="16">
        <v>3039</v>
      </c>
      <c r="C2857">
        <v>3039</v>
      </c>
      <c r="D2857" s="55" t="s">
        <v>19233</v>
      </c>
    </row>
    <row r="2858" spans="1:4" ht="13">
      <c r="A2858" s="17" t="s">
        <v>172</v>
      </c>
      <c r="B2858" s="16">
        <v>3040</v>
      </c>
      <c r="C2858">
        <v>3040</v>
      </c>
      <c r="D2858" s="55" t="s">
        <v>19233</v>
      </c>
    </row>
    <row r="2859" spans="1:4" ht="13">
      <c r="A2859" s="17" t="s">
        <v>172</v>
      </c>
      <c r="B2859" s="16">
        <v>3041</v>
      </c>
      <c r="C2859">
        <v>3041</v>
      </c>
      <c r="D2859" s="55" t="s">
        <v>19233</v>
      </c>
    </row>
    <row r="2860" spans="1:4" ht="13">
      <c r="A2860" s="17" t="s">
        <v>172</v>
      </c>
      <c r="B2860" s="16">
        <v>3042</v>
      </c>
      <c r="C2860">
        <v>3042</v>
      </c>
      <c r="D2860" s="55" t="s">
        <v>19233</v>
      </c>
    </row>
    <row r="2861" spans="1:4" ht="13">
      <c r="A2861" s="17" t="s">
        <v>172</v>
      </c>
      <c r="B2861" s="16">
        <v>3043</v>
      </c>
      <c r="C2861">
        <v>3043</v>
      </c>
      <c r="D2861" s="55" t="s">
        <v>19233</v>
      </c>
    </row>
    <row r="2862" spans="1:4" ht="13">
      <c r="A2862" s="17" t="s">
        <v>172</v>
      </c>
      <c r="B2862" s="16">
        <v>3044</v>
      </c>
      <c r="C2862">
        <v>3044</v>
      </c>
      <c r="D2862" s="55" t="s">
        <v>19233</v>
      </c>
    </row>
    <row r="2863" spans="1:4" ht="13">
      <c r="A2863" s="17" t="s">
        <v>172</v>
      </c>
      <c r="B2863" s="16">
        <v>3045</v>
      </c>
      <c r="C2863">
        <v>3045</v>
      </c>
      <c r="D2863" s="55" t="s">
        <v>19233</v>
      </c>
    </row>
    <row r="2864" spans="1:4" ht="13">
      <c r="A2864" s="17" t="s">
        <v>172</v>
      </c>
      <c r="B2864" s="16">
        <v>3046</v>
      </c>
      <c r="C2864">
        <v>3046</v>
      </c>
      <c r="D2864" s="55" t="s">
        <v>19233</v>
      </c>
    </row>
    <row r="2865" spans="1:4" ht="13">
      <c r="A2865" s="17" t="s">
        <v>172</v>
      </c>
      <c r="B2865" s="16">
        <v>3047</v>
      </c>
      <c r="C2865">
        <v>3047</v>
      </c>
      <c r="D2865" s="55" t="s">
        <v>19233</v>
      </c>
    </row>
    <row r="2866" spans="1:4" ht="13">
      <c r="A2866" s="17" t="s">
        <v>172</v>
      </c>
      <c r="B2866" s="16">
        <v>3048</v>
      </c>
      <c r="C2866">
        <v>3048</v>
      </c>
      <c r="D2866" s="55" t="s">
        <v>19233</v>
      </c>
    </row>
    <row r="2867" spans="1:4" ht="13">
      <c r="A2867" s="17" t="s">
        <v>172</v>
      </c>
      <c r="B2867" s="16">
        <v>3049</v>
      </c>
      <c r="C2867">
        <v>3049</v>
      </c>
      <c r="D2867" s="55" t="s">
        <v>19233</v>
      </c>
    </row>
    <row r="2868" spans="1:4" ht="13">
      <c r="A2868" s="17" t="s">
        <v>172</v>
      </c>
      <c r="B2868" s="16">
        <v>3050</v>
      </c>
      <c r="C2868">
        <v>3050</v>
      </c>
      <c r="D2868" s="55" t="s">
        <v>19233</v>
      </c>
    </row>
    <row r="2869" spans="1:4" ht="13">
      <c r="A2869" s="17" t="s">
        <v>172</v>
      </c>
      <c r="B2869" s="16">
        <v>3051</v>
      </c>
      <c r="C2869">
        <v>3051</v>
      </c>
      <c r="D2869" s="55" t="s">
        <v>19233</v>
      </c>
    </row>
    <row r="2870" spans="1:4" ht="13">
      <c r="A2870" s="17" t="s">
        <v>172</v>
      </c>
      <c r="B2870" s="16">
        <v>3052</v>
      </c>
      <c r="C2870">
        <v>3052</v>
      </c>
      <c r="D2870" s="55" t="s">
        <v>19233</v>
      </c>
    </row>
    <row r="2871" spans="1:4" ht="13">
      <c r="A2871" s="17" t="s">
        <v>172</v>
      </c>
      <c r="B2871" s="16">
        <v>3053</v>
      </c>
      <c r="C2871">
        <v>3053</v>
      </c>
      <c r="D2871" s="55" t="s">
        <v>19233</v>
      </c>
    </row>
    <row r="2872" spans="1:4" ht="13">
      <c r="A2872" s="17" t="s">
        <v>172</v>
      </c>
      <c r="B2872" s="16">
        <v>3054</v>
      </c>
      <c r="C2872">
        <v>3054</v>
      </c>
      <c r="D2872" s="55" t="s">
        <v>19233</v>
      </c>
    </row>
    <row r="2873" spans="1:4" ht="13">
      <c r="A2873" s="17" t="s">
        <v>172</v>
      </c>
      <c r="B2873" s="16">
        <v>3055</v>
      </c>
      <c r="C2873">
        <v>3055</v>
      </c>
      <c r="D2873" s="55" t="s">
        <v>19233</v>
      </c>
    </row>
    <row r="2874" spans="1:4" ht="13">
      <c r="A2874" s="17" t="s">
        <v>172</v>
      </c>
      <c r="B2874" s="16">
        <v>3056</v>
      </c>
      <c r="C2874">
        <v>3056</v>
      </c>
      <c r="D2874" s="55" t="s">
        <v>19233</v>
      </c>
    </row>
    <row r="2875" spans="1:4" ht="13">
      <c r="A2875" s="17" t="s">
        <v>172</v>
      </c>
      <c r="B2875" s="16">
        <v>3057</v>
      </c>
      <c r="C2875">
        <v>3057</v>
      </c>
      <c r="D2875" s="55" t="s">
        <v>19233</v>
      </c>
    </row>
    <row r="2876" spans="1:4" ht="13">
      <c r="A2876" s="17" t="s">
        <v>172</v>
      </c>
      <c r="B2876" s="16">
        <v>3058</v>
      </c>
      <c r="C2876">
        <v>3058</v>
      </c>
      <c r="D2876" s="55" t="s">
        <v>19233</v>
      </c>
    </row>
    <row r="2877" spans="1:4" ht="13">
      <c r="A2877" s="17" t="s">
        <v>172</v>
      </c>
      <c r="B2877" s="16">
        <v>3059</v>
      </c>
      <c r="C2877">
        <v>3059</v>
      </c>
      <c r="D2877" s="55" t="s">
        <v>19233</v>
      </c>
    </row>
    <row r="2878" spans="1:4" ht="13">
      <c r="A2878" s="17" t="s">
        <v>172</v>
      </c>
      <c r="B2878" s="16">
        <v>3060</v>
      </c>
      <c r="C2878">
        <v>3060</v>
      </c>
      <c r="D2878" s="55" t="s">
        <v>19233</v>
      </c>
    </row>
    <row r="2879" spans="1:4" ht="13">
      <c r="A2879" s="17" t="s">
        <v>172</v>
      </c>
      <c r="B2879" s="16">
        <v>3061</v>
      </c>
      <c r="C2879">
        <v>3061</v>
      </c>
      <c r="D2879" s="55" t="s">
        <v>19233</v>
      </c>
    </row>
    <row r="2880" spans="1:4" ht="13">
      <c r="A2880" s="17" t="s">
        <v>172</v>
      </c>
      <c r="B2880" s="16">
        <v>3062</v>
      </c>
      <c r="C2880">
        <v>3062</v>
      </c>
      <c r="D2880" s="55" t="s">
        <v>19233</v>
      </c>
    </row>
    <row r="2881" spans="1:4" ht="13">
      <c r="A2881" s="17" t="s">
        <v>172</v>
      </c>
      <c r="B2881" s="16">
        <v>3063</v>
      </c>
      <c r="C2881">
        <v>3063</v>
      </c>
      <c r="D2881" s="55" t="s">
        <v>19233</v>
      </c>
    </row>
    <row r="2882" spans="1:4" ht="13">
      <c r="A2882" s="17" t="s">
        <v>172</v>
      </c>
      <c r="B2882" s="16">
        <v>3064</v>
      </c>
      <c r="C2882">
        <v>3064</v>
      </c>
      <c r="D2882" s="55" t="s">
        <v>19233</v>
      </c>
    </row>
    <row r="2883" spans="1:4" ht="13">
      <c r="A2883" s="17" t="s">
        <v>172</v>
      </c>
      <c r="B2883" s="16">
        <v>3065</v>
      </c>
      <c r="C2883">
        <v>3065</v>
      </c>
      <c r="D2883" s="55" t="s">
        <v>19233</v>
      </c>
    </row>
    <row r="2884" spans="1:4" ht="13">
      <c r="A2884" s="17" t="s">
        <v>172</v>
      </c>
      <c r="B2884" s="16">
        <v>3066</v>
      </c>
      <c r="C2884">
        <v>3066</v>
      </c>
      <c r="D2884" s="55" t="s">
        <v>19233</v>
      </c>
    </row>
    <row r="2885" spans="1:4" ht="13">
      <c r="A2885" s="17" t="s">
        <v>172</v>
      </c>
      <c r="B2885" s="16">
        <v>3067</v>
      </c>
      <c r="C2885">
        <v>3067</v>
      </c>
      <c r="D2885" s="55" t="s">
        <v>19233</v>
      </c>
    </row>
    <row r="2886" spans="1:4" ht="13">
      <c r="A2886" s="17" t="s">
        <v>172</v>
      </c>
      <c r="B2886" s="16">
        <v>3068</v>
      </c>
      <c r="C2886">
        <v>3068</v>
      </c>
      <c r="D2886" s="55" t="s">
        <v>19233</v>
      </c>
    </row>
    <row r="2887" spans="1:4" ht="13">
      <c r="A2887" s="17" t="s">
        <v>172</v>
      </c>
      <c r="B2887" s="16">
        <v>3069</v>
      </c>
      <c r="C2887">
        <v>3069</v>
      </c>
      <c r="D2887" s="55" t="s">
        <v>19233</v>
      </c>
    </row>
    <row r="2888" spans="1:4" ht="13">
      <c r="A2888" s="17" t="s">
        <v>172</v>
      </c>
      <c r="B2888" s="16">
        <v>3070</v>
      </c>
      <c r="C2888">
        <v>3070</v>
      </c>
      <c r="D2888" s="55" t="s">
        <v>19233</v>
      </c>
    </row>
    <row r="2889" spans="1:4" ht="13">
      <c r="A2889" s="17" t="s">
        <v>172</v>
      </c>
      <c r="B2889" s="16">
        <v>3071</v>
      </c>
      <c r="C2889">
        <v>3071</v>
      </c>
      <c r="D2889" s="55" t="s">
        <v>19233</v>
      </c>
    </row>
    <row r="2890" spans="1:4" ht="13">
      <c r="A2890" s="17" t="s">
        <v>172</v>
      </c>
      <c r="B2890" s="16">
        <v>3072</v>
      </c>
      <c r="C2890">
        <v>3072</v>
      </c>
      <c r="D2890" s="55" t="s">
        <v>19233</v>
      </c>
    </row>
    <row r="2891" spans="1:4" ht="13">
      <c r="A2891" s="17" t="s">
        <v>172</v>
      </c>
      <c r="B2891" s="16">
        <v>3073</v>
      </c>
      <c r="C2891">
        <v>3073</v>
      </c>
      <c r="D2891" s="55" t="s">
        <v>19233</v>
      </c>
    </row>
    <row r="2892" spans="1:4" ht="13">
      <c r="A2892" s="17" t="s">
        <v>172</v>
      </c>
      <c r="B2892" s="16">
        <v>3074</v>
      </c>
      <c r="C2892">
        <v>3074</v>
      </c>
      <c r="D2892" s="55" t="s">
        <v>19233</v>
      </c>
    </row>
    <row r="2893" spans="1:4" ht="13">
      <c r="A2893" s="17" t="s">
        <v>172</v>
      </c>
      <c r="B2893" s="16">
        <v>3075</v>
      </c>
      <c r="C2893">
        <v>3075</v>
      </c>
      <c r="D2893" s="55" t="s">
        <v>19233</v>
      </c>
    </row>
    <row r="2894" spans="1:4" ht="13">
      <c r="A2894" s="17" t="s">
        <v>172</v>
      </c>
      <c r="B2894" s="16">
        <v>3076</v>
      </c>
      <c r="C2894">
        <v>3076</v>
      </c>
      <c r="D2894" s="55" t="s">
        <v>19233</v>
      </c>
    </row>
    <row r="2895" spans="1:4" ht="13">
      <c r="A2895" s="17" t="s">
        <v>172</v>
      </c>
      <c r="B2895" s="16">
        <v>3077</v>
      </c>
      <c r="C2895">
        <v>3077</v>
      </c>
      <c r="D2895" s="55" t="s">
        <v>19233</v>
      </c>
    </row>
    <row r="2896" spans="1:4" ht="13">
      <c r="A2896" s="17" t="s">
        <v>172</v>
      </c>
      <c r="B2896" s="16">
        <v>3078</v>
      </c>
      <c r="C2896">
        <v>3078</v>
      </c>
      <c r="D2896" s="55" t="s">
        <v>19233</v>
      </c>
    </row>
    <row r="2897" spans="1:4" ht="13">
      <c r="A2897" s="17" t="s">
        <v>172</v>
      </c>
      <c r="B2897" s="16">
        <v>3079</v>
      </c>
      <c r="C2897">
        <v>3079</v>
      </c>
      <c r="D2897" s="55" t="s">
        <v>19233</v>
      </c>
    </row>
    <row r="2898" spans="1:4" ht="13">
      <c r="A2898" s="17" t="s">
        <v>172</v>
      </c>
      <c r="B2898" s="16">
        <v>3080</v>
      </c>
      <c r="C2898">
        <v>3080</v>
      </c>
      <c r="D2898" s="55" t="s">
        <v>19233</v>
      </c>
    </row>
    <row r="2899" spans="1:4" ht="13">
      <c r="A2899" s="17" t="s">
        <v>172</v>
      </c>
      <c r="B2899" s="16">
        <v>3082</v>
      </c>
      <c r="C2899">
        <v>3082</v>
      </c>
      <c r="D2899" s="55" t="s">
        <v>19233</v>
      </c>
    </row>
    <row r="2900" spans="1:4" ht="13">
      <c r="A2900" s="17" t="s">
        <v>172</v>
      </c>
      <c r="B2900" s="16">
        <v>3083</v>
      </c>
      <c r="C2900">
        <v>3083</v>
      </c>
      <c r="D2900" s="55" t="s">
        <v>19233</v>
      </c>
    </row>
    <row r="2901" spans="1:4" ht="13">
      <c r="A2901" s="17" t="s">
        <v>172</v>
      </c>
      <c r="B2901" s="16">
        <v>3084</v>
      </c>
      <c r="C2901">
        <v>3084</v>
      </c>
      <c r="D2901" s="55" t="s">
        <v>19233</v>
      </c>
    </row>
    <row r="2902" spans="1:4" ht="13">
      <c r="A2902" s="17" t="s">
        <v>172</v>
      </c>
      <c r="B2902" s="16">
        <v>3085</v>
      </c>
      <c r="C2902">
        <v>3085</v>
      </c>
      <c r="D2902" s="55" t="s">
        <v>19233</v>
      </c>
    </row>
    <row r="2903" spans="1:4" ht="13">
      <c r="A2903" s="17" t="s">
        <v>172</v>
      </c>
      <c r="B2903" s="16">
        <v>3086</v>
      </c>
      <c r="C2903">
        <v>3086</v>
      </c>
      <c r="D2903" s="55" t="s">
        <v>19233</v>
      </c>
    </row>
    <row r="2904" spans="1:4" ht="13">
      <c r="A2904" s="17" t="s">
        <v>172</v>
      </c>
      <c r="B2904" s="16">
        <v>3087</v>
      </c>
      <c r="C2904">
        <v>3087</v>
      </c>
      <c r="D2904" s="55" t="s">
        <v>19233</v>
      </c>
    </row>
    <row r="2905" spans="1:4" ht="13">
      <c r="A2905" s="17" t="s">
        <v>172</v>
      </c>
      <c r="B2905" s="16">
        <v>3088</v>
      </c>
      <c r="C2905">
        <v>3088</v>
      </c>
      <c r="D2905" s="55" t="s">
        <v>19233</v>
      </c>
    </row>
    <row r="2906" spans="1:4" ht="13">
      <c r="A2906" s="17" t="s">
        <v>172</v>
      </c>
      <c r="B2906" s="16">
        <v>3089</v>
      </c>
      <c r="C2906">
        <v>3089</v>
      </c>
      <c r="D2906" s="55" t="s">
        <v>19233</v>
      </c>
    </row>
    <row r="2907" spans="1:4" ht="13">
      <c r="A2907" s="17" t="s">
        <v>172</v>
      </c>
      <c r="B2907" s="16">
        <v>3090</v>
      </c>
      <c r="C2907">
        <v>3090</v>
      </c>
      <c r="D2907" s="55" t="s">
        <v>19233</v>
      </c>
    </row>
    <row r="2908" spans="1:4" ht="13">
      <c r="A2908" s="17" t="s">
        <v>172</v>
      </c>
      <c r="B2908" s="16">
        <v>3091</v>
      </c>
      <c r="C2908">
        <v>3091</v>
      </c>
      <c r="D2908" s="55" t="s">
        <v>19233</v>
      </c>
    </row>
    <row r="2909" spans="1:4" ht="13">
      <c r="A2909" s="17" t="s">
        <v>172</v>
      </c>
      <c r="B2909" s="16">
        <v>3092</v>
      </c>
      <c r="C2909">
        <v>3092</v>
      </c>
      <c r="D2909" s="55" t="s">
        <v>19233</v>
      </c>
    </row>
    <row r="2910" spans="1:4" ht="13">
      <c r="A2910" s="17" t="s">
        <v>172</v>
      </c>
      <c r="B2910" s="16">
        <v>3093</v>
      </c>
      <c r="C2910">
        <v>3093</v>
      </c>
      <c r="D2910" s="55" t="s">
        <v>19233</v>
      </c>
    </row>
    <row r="2911" spans="1:4" ht="13">
      <c r="A2911" s="17" t="s">
        <v>172</v>
      </c>
      <c r="B2911" s="16">
        <v>3094</v>
      </c>
      <c r="C2911">
        <v>3094</v>
      </c>
      <c r="D2911" s="55" t="s">
        <v>19233</v>
      </c>
    </row>
    <row r="2912" spans="1:4" ht="13">
      <c r="A2912" s="17" t="s">
        <v>172</v>
      </c>
      <c r="B2912" s="16">
        <v>3095</v>
      </c>
      <c r="C2912">
        <v>3095</v>
      </c>
      <c r="D2912" s="55" t="s">
        <v>19233</v>
      </c>
    </row>
    <row r="2913" spans="1:4" ht="13">
      <c r="A2913" s="17" t="s">
        <v>172</v>
      </c>
      <c r="B2913" s="16">
        <v>3097</v>
      </c>
      <c r="C2913">
        <v>3097</v>
      </c>
      <c r="D2913" s="55" t="s">
        <v>19233</v>
      </c>
    </row>
    <row r="2914" spans="1:4" ht="13">
      <c r="A2914" s="17" t="s">
        <v>172</v>
      </c>
      <c r="B2914" s="16">
        <v>3099</v>
      </c>
      <c r="C2914">
        <v>3099</v>
      </c>
      <c r="D2914" s="55" t="s">
        <v>19233</v>
      </c>
    </row>
    <row r="2915" spans="1:4" ht="13">
      <c r="A2915" s="17" t="s">
        <v>172</v>
      </c>
      <c r="B2915" s="16">
        <v>3100</v>
      </c>
      <c r="C2915">
        <v>3100</v>
      </c>
      <c r="D2915" s="55" t="s">
        <v>19233</v>
      </c>
    </row>
    <row r="2916" spans="1:4" ht="13">
      <c r="A2916" s="17" t="s">
        <v>172</v>
      </c>
      <c r="B2916" s="16">
        <v>3101</v>
      </c>
      <c r="C2916">
        <v>3101</v>
      </c>
      <c r="D2916" s="55" t="s">
        <v>19233</v>
      </c>
    </row>
    <row r="2917" spans="1:4" ht="13">
      <c r="A2917" s="17" t="s">
        <v>172</v>
      </c>
      <c r="B2917" s="16">
        <v>3102</v>
      </c>
      <c r="C2917">
        <v>3102</v>
      </c>
      <c r="D2917" s="55" t="s">
        <v>19233</v>
      </c>
    </row>
    <row r="2918" spans="1:4" ht="13">
      <c r="A2918" s="17" t="s">
        <v>172</v>
      </c>
      <c r="B2918" s="16">
        <v>3103</v>
      </c>
      <c r="C2918">
        <v>3103</v>
      </c>
      <c r="D2918" s="55" t="s">
        <v>19233</v>
      </c>
    </row>
    <row r="2919" spans="1:4" ht="13">
      <c r="A2919" s="17" t="s">
        <v>172</v>
      </c>
      <c r="B2919" s="16">
        <v>3105</v>
      </c>
      <c r="C2919">
        <v>3105</v>
      </c>
      <c r="D2919" s="55" t="s">
        <v>19233</v>
      </c>
    </row>
    <row r="2920" spans="1:4" ht="13">
      <c r="A2920" s="17" t="s">
        <v>172</v>
      </c>
      <c r="B2920" s="16">
        <v>3106</v>
      </c>
      <c r="C2920">
        <v>3106</v>
      </c>
      <c r="D2920" s="55" t="s">
        <v>19233</v>
      </c>
    </row>
    <row r="2921" spans="1:4" ht="13">
      <c r="A2921" s="17" t="s">
        <v>172</v>
      </c>
      <c r="B2921" s="16">
        <v>3107</v>
      </c>
      <c r="C2921">
        <v>3107</v>
      </c>
      <c r="D2921" s="55" t="s">
        <v>19233</v>
      </c>
    </row>
    <row r="2922" spans="1:4" ht="13">
      <c r="A2922" s="17" t="s">
        <v>172</v>
      </c>
      <c r="B2922" s="16">
        <v>3108</v>
      </c>
      <c r="C2922">
        <v>3108</v>
      </c>
      <c r="D2922" s="55" t="s">
        <v>19233</v>
      </c>
    </row>
    <row r="2923" spans="1:4" ht="13">
      <c r="A2923" s="17" t="s">
        <v>172</v>
      </c>
      <c r="B2923" s="16">
        <v>3109</v>
      </c>
      <c r="C2923">
        <v>3109</v>
      </c>
      <c r="D2923" s="55" t="s">
        <v>19233</v>
      </c>
    </row>
    <row r="2924" spans="1:4" ht="13">
      <c r="A2924" s="17" t="s">
        <v>172</v>
      </c>
      <c r="B2924" s="16">
        <v>3110</v>
      </c>
      <c r="C2924">
        <v>3110</v>
      </c>
      <c r="D2924" s="55" t="s">
        <v>19233</v>
      </c>
    </row>
    <row r="2925" spans="1:4" ht="13">
      <c r="A2925" s="17" t="s">
        <v>172</v>
      </c>
      <c r="B2925" s="16">
        <v>3111</v>
      </c>
      <c r="C2925">
        <v>3111</v>
      </c>
      <c r="D2925" s="55" t="s">
        <v>19233</v>
      </c>
    </row>
    <row r="2926" spans="1:4" ht="13">
      <c r="A2926" s="17" t="s">
        <v>172</v>
      </c>
      <c r="B2926" s="16">
        <v>3112</v>
      </c>
      <c r="C2926">
        <v>3112</v>
      </c>
      <c r="D2926" s="55" t="s">
        <v>19233</v>
      </c>
    </row>
    <row r="2927" spans="1:4" ht="13">
      <c r="A2927" s="17" t="s">
        <v>172</v>
      </c>
      <c r="B2927" s="16">
        <v>3113</v>
      </c>
      <c r="C2927">
        <v>3113</v>
      </c>
      <c r="D2927" s="55" t="s">
        <v>19233</v>
      </c>
    </row>
    <row r="2928" spans="1:4" ht="13">
      <c r="A2928" s="17" t="s">
        <v>172</v>
      </c>
      <c r="B2928" s="16">
        <v>3114</v>
      </c>
      <c r="C2928">
        <v>3114</v>
      </c>
      <c r="D2928" s="55" t="s">
        <v>19233</v>
      </c>
    </row>
    <row r="2929" spans="1:4" ht="13">
      <c r="A2929" s="17" t="s">
        <v>172</v>
      </c>
      <c r="B2929" s="16">
        <v>3115</v>
      </c>
      <c r="C2929">
        <v>3115</v>
      </c>
      <c r="D2929" s="55" t="s">
        <v>19233</v>
      </c>
    </row>
    <row r="2930" spans="1:4" ht="13">
      <c r="A2930" s="17" t="s">
        <v>172</v>
      </c>
      <c r="B2930" s="16">
        <v>3116</v>
      </c>
      <c r="C2930">
        <v>3116</v>
      </c>
      <c r="D2930" s="55" t="s">
        <v>19233</v>
      </c>
    </row>
    <row r="2931" spans="1:4" ht="13">
      <c r="A2931" s="17" t="s">
        <v>172</v>
      </c>
      <c r="B2931" s="16">
        <v>3117</v>
      </c>
      <c r="C2931">
        <v>3117</v>
      </c>
      <c r="D2931" s="55" t="s">
        <v>19233</v>
      </c>
    </row>
    <row r="2932" spans="1:4" ht="13">
      <c r="A2932" s="17" t="s">
        <v>172</v>
      </c>
      <c r="B2932" s="16">
        <v>3118</v>
      </c>
      <c r="C2932">
        <v>3118</v>
      </c>
      <c r="D2932" s="55" t="s">
        <v>19233</v>
      </c>
    </row>
    <row r="2933" spans="1:4" ht="13">
      <c r="A2933" s="17" t="s">
        <v>172</v>
      </c>
      <c r="B2933" s="16">
        <v>3119</v>
      </c>
      <c r="C2933">
        <v>3119</v>
      </c>
      <c r="D2933" s="55" t="s">
        <v>19233</v>
      </c>
    </row>
    <row r="2934" spans="1:4" ht="13">
      <c r="A2934" s="17" t="s">
        <v>172</v>
      </c>
      <c r="B2934" s="16">
        <v>3120</v>
      </c>
      <c r="C2934">
        <v>3120</v>
      </c>
      <c r="D2934" s="55" t="s">
        <v>19233</v>
      </c>
    </row>
    <row r="2935" spans="1:4" ht="13">
      <c r="A2935" s="17" t="s">
        <v>172</v>
      </c>
      <c r="B2935" s="16">
        <v>3121</v>
      </c>
      <c r="C2935">
        <v>3121</v>
      </c>
      <c r="D2935" s="55" t="s">
        <v>19233</v>
      </c>
    </row>
    <row r="2936" spans="1:4" ht="13">
      <c r="A2936" s="17" t="s">
        <v>172</v>
      </c>
      <c r="B2936" s="16">
        <v>3122</v>
      </c>
      <c r="C2936">
        <v>3122</v>
      </c>
      <c r="D2936" s="55" t="s">
        <v>19233</v>
      </c>
    </row>
    <row r="2937" spans="1:4" ht="13">
      <c r="A2937" s="17" t="s">
        <v>172</v>
      </c>
      <c r="B2937" s="16">
        <v>3123</v>
      </c>
      <c r="C2937">
        <v>3123</v>
      </c>
      <c r="D2937" s="55" t="s">
        <v>19233</v>
      </c>
    </row>
    <row r="2938" spans="1:4" ht="13">
      <c r="A2938" s="17" t="s">
        <v>172</v>
      </c>
      <c r="B2938" s="16">
        <v>3124</v>
      </c>
      <c r="C2938">
        <v>3124</v>
      </c>
      <c r="D2938" s="55" t="s">
        <v>19233</v>
      </c>
    </row>
    <row r="2939" spans="1:4" ht="13">
      <c r="A2939" s="17" t="s">
        <v>172</v>
      </c>
      <c r="B2939" s="16">
        <v>3125</v>
      </c>
      <c r="C2939">
        <v>3125</v>
      </c>
      <c r="D2939" s="55" t="s">
        <v>19233</v>
      </c>
    </row>
    <row r="2940" spans="1:4" ht="13">
      <c r="A2940" s="17" t="s">
        <v>172</v>
      </c>
      <c r="B2940" s="16">
        <v>3126</v>
      </c>
      <c r="C2940">
        <v>3126</v>
      </c>
      <c r="D2940" s="55" t="s">
        <v>19233</v>
      </c>
    </row>
    <row r="2941" spans="1:4" ht="13">
      <c r="A2941" s="17" t="s">
        <v>172</v>
      </c>
      <c r="B2941" s="16">
        <v>3127</v>
      </c>
      <c r="C2941">
        <v>3127</v>
      </c>
      <c r="D2941" s="55" t="s">
        <v>19233</v>
      </c>
    </row>
    <row r="2942" spans="1:4" ht="13">
      <c r="A2942" s="17" t="s">
        <v>172</v>
      </c>
      <c r="B2942" s="16">
        <v>3128</v>
      </c>
      <c r="C2942">
        <v>3128</v>
      </c>
      <c r="D2942" s="55" t="s">
        <v>19233</v>
      </c>
    </row>
    <row r="2943" spans="1:4" ht="13">
      <c r="A2943" s="17" t="s">
        <v>172</v>
      </c>
      <c r="B2943" s="16">
        <v>3130</v>
      </c>
      <c r="C2943">
        <v>3130</v>
      </c>
      <c r="D2943" s="55" t="s">
        <v>19233</v>
      </c>
    </row>
    <row r="2944" spans="1:4" ht="13">
      <c r="A2944" s="17" t="s">
        <v>172</v>
      </c>
      <c r="B2944" s="16">
        <v>3131</v>
      </c>
      <c r="C2944">
        <v>3131</v>
      </c>
      <c r="D2944" s="55" t="s">
        <v>19233</v>
      </c>
    </row>
    <row r="2945" spans="1:4" ht="13">
      <c r="A2945" s="17" t="s">
        <v>172</v>
      </c>
      <c r="B2945" s="16">
        <v>3132</v>
      </c>
      <c r="C2945">
        <v>3132</v>
      </c>
      <c r="D2945" s="55" t="s">
        <v>19233</v>
      </c>
    </row>
    <row r="2946" spans="1:4" ht="13">
      <c r="A2946" s="17" t="s">
        <v>172</v>
      </c>
      <c r="B2946" s="16">
        <v>3133</v>
      </c>
      <c r="C2946">
        <v>3133</v>
      </c>
      <c r="D2946" s="55" t="s">
        <v>19233</v>
      </c>
    </row>
    <row r="2947" spans="1:4" ht="13">
      <c r="A2947" s="17" t="s">
        <v>172</v>
      </c>
      <c r="B2947" s="16">
        <v>3134</v>
      </c>
      <c r="C2947">
        <v>3134</v>
      </c>
      <c r="D2947" s="55" t="s">
        <v>19233</v>
      </c>
    </row>
    <row r="2948" spans="1:4" ht="13">
      <c r="A2948" s="17" t="s">
        <v>172</v>
      </c>
      <c r="B2948" s="16">
        <v>3135</v>
      </c>
      <c r="C2948">
        <v>3135</v>
      </c>
      <c r="D2948" s="55" t="s">
        <v>19233</v>
      </c>
    </row>
    <row r="2949" spans="1:4" ht="13">
      <c r="A2949" s="17" t="s">
        <v>172</v>
      </c>
      <c r="B2949" s="16">
        <v>3137</v>
      </c>
      <c r="C2949">
        <v>3137</v>
      </c>
      <c r="D2949" s="55" t="s">
        <v>19233</v>
      </c>
    </row>
    <row r="2950" spans="1:4" ht="13">
      <c r="A2950" s="17" t="s">
        <v>172</v>
      </c>
      <c r="B2950" s="16">
        <v>3138</v>
      </c>
      <c r="C2950">
        <v>3138</v>
      </c>
      <c r="D2950" s="55" t="s">
        <v>19233</v>
      </c>
    </row>
    <row r="2951" spans="1:4" ht="13">
      <c r="A2951" s="17" t="s">
        <v>172</v>
      </c>
      <c r="B2951" s="16">
        <v>3139</v>
      </c>
      <c r="C2951">
        <v>3139</v>
      </c>
      <c r="D2951" s="55" t="s">
        <v>19233</v>
      </c>
    </row>
    <row r="2952" spans="1:4" ht="13">
      <c r="A2952" s="17" t="s">
        <v>172</v>
      </c>
      <c r="B2952" s="16">
        <v>3140</v>
      </c>
      <c r="C2952">
        <v>3140</v>
      </c>
      <c r="D2952" s="55" t="s">
        <v>19233</v>
      </c>
    </row>
    <row r="2953" spans="1:4" ht="13">
      <c r="A2953" s="17" t="s">
        <v>172</v>
      </c>
      <c r="B2953" s="16">
        <v>3141</v>
      </c>
      <c r="C2953">
        <v>3141</v>
      </c>
      <c r="D2953" s="55" t="s">
        <v>19233</v>
      </c>
    </row>
    <row r="2954" spans="1:4" ht="13">
      <c r="A2954" s="17" t="s">
        <v>172</v>
      </c>
      <c r="B2954" s="16">
        <v>3142</v>
      </c>
      <c r="C2954">
        <v>3142</v>
      </c>
      <c r="D2954" s="55" t="s">
        <v>19233</v>
      </c>
    </row>
    <row r="2955" spans="1:4" ht="13">
      <c r="A2955" s="17" t="s">
        <v>172</v>
      </c>
      <c r="B2955" s="16">
        <v>3143</v>
      </c>
      <c r="C2955">
        <v>3143</v>
      </c>
      <c r="D2955" s="55" t="s">
        <v>19233</v>
      </c>
    </row>
    <row r="2956" spans="1:4" ht="13">
      <c r="A2956" s="17" t="s">
        <v>172</v>
      </c>
      <c r="B2956" s="16">
        <v>3144</v>
      </c>
      <c r="C2956">
        <v>3144</v>
      </c>
      <c r="D2956" s="55" t="s">
        <v>19233</v>
      </c>
    </row>
    <row r="2957" spans="1:4" ht="13">
      <c r="A2957" s="17" t="s">
        <v>172</v>
      </c>
      <c r="B2957" s="16">
        <v>3145</v>
      </c>
      <c r="C2957">
        <v>3145</v>
      </c>
      <c r="D2957" s="55" t="s">
        <v>19233</v>
      </c>
    </row>
    <row r="2958" spans="1:4" ht="13">
      <c r="A2958" s="17" t="s">
        <v>172</v>
      </c>
      <c r="B2958" s="16">
        <v>3146</v>
      </c>
      <c r="C2958">
        <v>3146</v>
      </c>
      <c r="D2958" s="55" t="s">
        <v>19233</v>
      </c>
    </row>
    <row r="2959" spans="1:4" ht="13">
      <c r="A2959" s="17" t="s">
        <v>172</v>
      </c>
      <c r="B2959" s="16">
        <v>3147</v>
      </c>
      <c r="C2959">
        <v>3147</v>
      </c>
      <c r="D2959" s="55" t="s">
        <v>19233</v>
      </c>
    </row>
    <row r="2960" spans="1:4" ht="13">
      <c r="A2960" s="17" t="s">
        <v>172</v>
      </c>
      <c r="B2960" s="16">
        <v>3148</v>
      </c>
      <c r="C2960">
        <v>3148</v>
      </c>
      <c r="D2960" s="55" t="s">
        <v>19233</v>
      </c>
    </row>
    <row r="2961" spans="1:4" ht="13">
      <c r="A2961" s="17" t="s">
        <v>172</v>
      </c>
      <c r="B2961" s="16">
        <v>3149</v>
      </c>
      <c r="C2961">
        <v>3149</v>
      </c>
      <c r="D2961" s="55" t="s">
        <v>19233</v>
      </c>
    </row>
    <row r="2962" spans="1:4" ht="13">
      <c r="A2962" s="17" t="s">
        <v>172</v>
      </c>
      <c r="B2962" s="16">
        <v>3150</v>
      </c>
      <c r="C2962">
        <v>3150</v>
      </c>
      <c r="D2962" s="55" t="s">
        <v>19233</v>
      </c>
    </row>
    <row r="2963" spans="1:4" ht="13">
      <c r="A2963" s="17" t="s">
        <v>172</v>
      </c>
      <c r="B2963" s="16">
        <v>3151</v>
      </c>
      <c r="C2963">
        <v>3151</v>
      </c>
      <c r="D2963" s="55" t="s">
        <v>19233</v>
      </c>
    </row>
    <row r="2964" spans="1:4" ht="13">
      <c r="A2964" s="17" t="s">
        <v>172</v>
      </c>
      <c r="B2964" s="16">
        <v>3152</v>
      </c>
      <c r="C2964">
        <v>3152</v>
      </c>
      <c r="D2964" s="55" t="s">
        <v>19233</v>
      </c>
    </row>
    <row r="2965" spans="1:4" ht="13">
      <c r="A2965" s="17" t="s">
        <v>172</v>
      </c>
      <c r="B2965" s="16">
        <v>3153</v>
      </c>
      <c r="C2965">
        <v>3153</v>
      </c>
      <c r="D2965" s="55" t="s">
        <v>19233</v>
      </c>
    </row>
    <row r="2966" spans="1:4" ht="13">
      <c r="A2966" s="17" t="s">
        <v>172</v>
      </c>
      <c r="B2966" s="16">
        <v>3154</v>
      </c>
      <c r="C2966">
        <v>3154</v>
      </c>
      <c r="D2966" s="55" t="s">
        <v>19233</v>
      </c>
    </row>
    <row r="2967" spans="1:4" ht="13">
      <c r="A2967" s="17" t="s">
        <v>172</v>
      </c>
      <c r="B2967" s="16">
        <v>3155</v>
      </c>
      <c r="C2967">
        <v>3155</v>
      </c>
      <c r="D2967" s="55" t="s">
        <v>19233</v>
      </c>
    </row>
    <row r="2968" spans="1:4" ht="13">
      <c r="A2968" s="17" t="s">
        <v>172</v>
      </c>
      <c r="B2968" s="16">
        <v>3156</v>
      </c>
      <c r="C2968">
        <v>3156</v>
      </c>
      <c r="D2968" s="55" t="s">
        <v>19233</v>
      </c>
    </row>
    <row r="2969" spans="1:4" ht="13">
      <c r="A2969" s="17" t="s">
        <v>172</v>
      </c>
      <c r="B2969" s="16">
        <v>3157</v>
      </c>
      <c r="C2969">
        <v>3157</v>
      </c>
      <c r="D2969" s="55" t="s">
        <v>19233</v>
      </c>
    </row>
    <row r="2970" spans="1:4" ht="13">
      <c r="A2970" s="17" t="s">
        <v>172</v>
      </c>
      <c r="B2970" s="16">
        <v>3158</v>
      </c>
      <c r="C2970">
        <v>3158</v>
      </c>
      <c r="D2970" s="55" t="s">
        <v>19233</v>
      </c>
    </row>
    <row r="2971" spans="1:4" ht="13">
      <c r="A2971" s="17" t="s">
        <v>172</v>
      </c>
      <c r="B2971" s="16">
        <v>3159</v>
      </c>
      <c r="C2971">
        <v>3159</v>
      </c>
      <c r="D2971" s="55" t="s">
        <v>19233</v>
      </c>
    </row>
    <row r="2972" spans="1:4" ht="13">
      <c r="A2972" s="17" t="s">
        <v>172</v>
      </c>
      <c r="B2972" s="16">
        <v>3160</v>
      </c>
      <c r="C2972">
        <v>3160</v>
      </c>
      <c r="D2972" s="55" t="s">
        <v>19233</v>
      </c>
    </row>
    <row r="2973" spans="1:4" ht="13">
      <c r="A2973" s="17" t="s">
        <v>172</v>
      </c>
      <c r="B2973" s="16">
        <v>3161</v>
      </c>
      <c r="C2973">
        <v>3161</v>
      </c>
      <c r="D2973" s="55" t="s">
        <v>19233</v>
      </c>
    </row>
    <row r="2974" spans="1:4" ht="13">
      <c r="A2974" s="17" t="s">
        <v>172</v>
      </c>
      <c r="B2974" s="16">
        <v>3162</v>
      </c>
      <c r="C2974">
        <v>3162</v>
      </c>
      <c r="D2974" s="55" t="s">
        <v>19233</v>
      </c>
    </row>
    <row r="2975" spans="1:4" ht="13">
      <c r="A2975" s="17" t="s">
        <v>172</v>
      </c>
      <c r="B2975" s="16">
        <v>3163</v>
      </c>
      <c r="C2975">
        <v>3163</v>
      </c>
      <c r="D2975" s="55" t="s">
        <v>19233</v>
      </c>
    </row>
    <row r="2976" spans="1:4" ht="13">
      <c r="A2976" s="17" t="s">
        <v>172</v>
      </c>
      <c r="B2976" s="16">
        <v>3164</v>
      </c>
      <c r="C2976">
        <v>3164</v>
      </c>
      <c r="D2976" s="55" t="s">
        <v>19233</v>
      </c>
    </row>
    <row r="2977" spans="1:4" ht="13">
      <c r="A2977" s="17" t="s">
        <v>172</v>
      </c>
      <c r="B2977" s="16">
        <v>3165</v>
      </c>
      <c r="C2977">
        <v>3165</v>
      </c>
      <c r="D2977" s="55" t="s">
        <v>19233</v>
      </c>
    </row>
    <row r="2978" spans="1:4" ht="13">
      <c r="A2978" s="17" t="s">
        <v>172</v>
      </c>
      <c r="B2978" s="16">
        <v>3166</v>
      </c>
      <c r="C2978">
        <v>3166</v>
      </c>
      <c r="D2978" s="55" t="s">
        <v>19233</v>
      </c>
    </row>
    <row r="2979" spans="1:4" ht="13">
      <c r="A2979" s="17" t="s">
        <v>172</v>
      </c>
      <c r="B2979" s="16">
        <v>3167</v>
      </c>
      <c r="C2979">
        <v>3167</v>
      </c>
      <c r="D2979" s="55" t="s">
        <v>19233</v>
      </c>
    </row>
    <row r="2980" spans="1:4" ht="13">
      <c r="A2980" s="17" t="s">
        <v>172</v>
      </c>
      <c r="B2980" s="16">
        <v>3168</v>
      </c>
      <c r="C2980">
        <v>3168</v>
      </c>
      <c r="D2980" s="55" t="s">
        <v>19233</v>
      </c>
    </row>
    <row r="2981" spans="1:4" ht="13">
      <c r="A2981" s="17" t="s">
        <v>172</v>
      </c>
      <c r="B2981" s="16">
        <v>3169</v>
      </c>
      <c r="C2981">
        <v>3169</v>
      </c>
      <c r="D2981" s="55" t="s">
        <v>19233</v>
      </c>
    </row>
    <row r="2982" spans="1:4" ht="13">
      <c r="A2982" s="17" t="s">
        <v>172</v>
      </c>
      <c r="B2982" s="16">
        <v>3170</v>
      </c>
      <c r="C2982">
        <v>3170</v>
      </c>
      <c r="D2982" s="55" t="s">
        <v>19233</v>
      </c>
    </row>
    <row r="2983" spans="1:4" ht="13">
      <c r="A2983" s="17" t="s">
        <v>172</v>
      </c>
      <c r="B2983" s="16">
        <v>3172</v>
      </c>
      <c r="C2983">
        <v>3172</v>
      </c>
      <c r="D2983" s="55" t="s">
        <v>19233</v>
      </c>
    </row>
    <row r="2984" spans="1:4" ht="13">
      <c r="A2984" s="17" t="s">
        <v>172</v>
      </c>
      <c r="B2984" s="16">
        <v>3173</v>
      </c>
      <c r="C2984">
        <v>3173</v>
      </c>
      <c r="D2984" s="55" t="s">
        <v>19233</v>
      </c>
    </row>
    <row r="2985" spans="1:4" ht="13">
      <c r="A2985" s="17" t="s">
        <v>172</v>
      </c>
      <c r="B2985" s="16">
        <v>3174</v>
      </c>
      <c r="C2985">
        <v>3174</v>
      </c>
      <c r="D2985" s="55" t="s">
        <v>19233</v>
      </c>
    </row>
    <row r="2986" spans="1:4" ht="13">
      <c r="A2986" s="17" t="s">
        <v>172</v>
      </c>
      <c r="B2986" s="16">
        <v>3175</v>
      </c>
      <c r="C2986">
        <v>3175</v>
      </c>
      <c r="D2986" s="55" t="s">
        <v>19233</v>
      </c>
    </row>
    <row r="2987" spans="1:4" ht="13">
      <c r="A2987" s="17" t="s">
        <v>172</v>
      </c>
      <c r="B2987" s="16">
        <v>3176</v>
      </c>
      <c r="C2987">
        <v>3176</v>
      </c>
      <c r="D2987" s="55" t="s">
        <v>19233</v>
      </c>
    </row>
    <row r="2988" spans="1:4" ht="13">
      <c r="A2988" s="17" t="s">
        <v>172</v>
      </c>
      <c r="B2988" s="16">
        <v>3177</v>
      </c>
      <c r="C2988">
        <v>3177</v>
      </c>
      <c r="D2988" s="55" t="s">
        <v>19233</v>
      </c>
    </row>
    <row r="2989" spans="1:4" ht="13">
      <c r="A2989" s="17" t="s">
        <v>172</v>
      </c>
      <c r="B2989" s="16">
        <v>3178</v>
      </c>
      <c r="C2989">
        <v>3178</v>
      </c>
      <c r="D2989" s="55" t="s">
        <v>19233</v>
      </c>
    </row>
    <row r="2990" spans="1:4" ht="13">
      <c r="A2990" s="17" t="s">
        <v>172</v>
      </c>
      <c r="B2990" s="16">
        <v>3179</v>
      </c>
      <c r="C2990">
        <v>3179</v>
      </c>
      <c r="D2990" s="55" t="s">
        <v>19233</v>
      </c>
    </row>
    <row r="2991" spans="1:4" ht="13">
      <c r="A2991" s="17" t="s">
        <v>172</v>
      </c>
      <c r="B2991" s="16">
        <v>3180</v>
      </c>
      <c r="C2991">
        <v>3180</v>
      </c>
      <c r="D2991" s="55" t="s">
        <v>19233</v>
      </c>
    </row>
    <row r="2992" spans="1:4" ht="13">
      <c r="A2992" s="17" t="s">
        <v>172</v>
      </c>
      <c r="B2992" s="16">
        <v>3181</v>
      </c>
      <c r="C2992">
        <v>3181</v>
      </c>
      <c r="D2992" s="55" t="s">
        <v>19233</v>
      </c>
    </row>
    <row r="2993" spans="1:4" ht="13">
      <c r="A2993" s="17" t="s">
        <v>172</v>
      </c>
      <c r="B2993" s="16">
        <v>3182</v>
      </c>
      <c r="C2993">
        <v>3182</v>
      </c>
      <c r="D2993" s="55" t="s">
        <v>19233</v>
      </c>
    </row>
    <row r="2994" spans="1:4" ht="13">
      <c r="A2994" s="17" t="s">
        <v>172</v>
      </c>
      <c r="B2994" s="16">
        <v>3183</v>
      </c>
      <c r="C2994">
        <v>3183</v>
      </c>
      <c r="D2994" s="55" t="s">
        <v>19233</v>
      </c>
    </row>
    <row r="2995" spans="1:4" ht="13">
      <c r="A2995" s="17" t="s">
        <v>172</v>
      </c>
      <c r="B2995" s="16">
        <v>3184</v>
      </c>
      <c r="C2995">
        <v>3184</v>
      </c>
      <c r="D2995" s="55" t="s">
        <v>19233</v>
      </c>
    </row>
    <row r="2996" spans="1:4" ht="13">
      <c r="A2996" s="17" t="s">
        <v>172</v>
      </c>
      <c r="B2996" s="16">
        <v>3185</v>
      </c>
      <c r="C2996">
        <v>3185</v>
      </c>
      <c r="D2996" s="55" t="s">
        <v>19233</v>
      </c>
    </row>
    <row r="2997" spans="1:4" ht="13">
      <c r="A2997" s="17" t="s">
        <v>172</v>
      </c>
      <c r="B2997" s="16">
        <v>3186</v>
      </c>
      <c r="C2997">
        <v>3186</v>
      </c>
      <c r="D2997" s="55" t="s">
        <v>19233</v>
      </c>
    </row>
    <row r="2998" spans="1:4" ht="13">
      <c r="A2998" s="17" t="s">
        <v>172</v>
      </c>
      <c r="B2998" s="16">
        <v>3187</v>
      </c>
      <c r="C2998">
        <v>3187</v>
      </c>
      <c r="D2998" s="55" t="s">
        <v>19233</v>
      </c>
    </row>
    <row r="2999" spans="1:4" ht="13">
      <c r="A2999" s="17" t="s">
        <v>172</v>
      </c>
      <c r="B2999" s="16">
        <v>3188</v>
      </c>
      <c r="C2999">
        <v>3188</v>
      </c>
      <c r="D2999" s="55" t="s">
        <v>19233</v>
      </c>
    </row>
    <row r="3000" spans="1:4" ht="13">
      <c r="A3000" s="17" t="s">
        <v>172</v>
      </c>
      <c r="B3000" s="16">
        <v>3189</v>
      </c>
      <c r="C3000">
        <v>3189</v>
      </c>
      <c r="D3000" s="55" t="s">
        <v>19233</v>
      </c>
    </row>
    <row r="3001" spans="1:4" ht="13">
      <c r="A3001" s="17" t="s">
        <v>172</v>
      </c>
      <c r="B3001" s="16">
        <v>3190</v>
      </c>
      <c r="C3001">
        <v>3190</v>
      </c>
      <c r="D3001" s="55" t="s">
        <v>19233</v>
      </c>
    </row>
    <row r="3002" spans="1:4" ht="13">
      <c r="A3002" s="17" t="s">
        <v>172</v>
      </c>
      <c r="B3002" s="16">
        <v>3191</v>
      </c>
      <c r="C3002">
        <v>3191</v>
      </c>
      <c r="D3002" s="55" t="s">
        <v>19233</v>
      </c>
    </row>
    <row r="3003" spans="1:4" ht="13">
      <c r="A3003" s="17" t="s">
        <v>172</v>
      </c>
      <c r="B3003" s="16">
        <v>3192</v>
      </c>
      <c r="C3003">
        <v>3192</v>
      </c>
      <c r="D3003" s="55" t="s">
        <v>19233</v>
      </c>
    </row>
    <row r="3004" spans="1:4" ht="13">
      <c r="A3004" s="17" t="s">
        <v>172</v>
      </c>
      <c r="B3004" s="16">
        <v>3193</v>
      </c>
      <c r="C3004">
        <v>3193</v>
      </c>
      <c r="D3004" s="55" t="s">
        <v>19233</v>
      </c>
    </row>
    <row r="3005" spans="1:4" ht="13">
      <c r="A3005" s="17" t="s">
        <v>172</v>
      </c>
      <c r="B3005" s="16">
        <v>3194</v>
      </c>
      <c r="C3005">
        <v>3194</v>
      </c>
      <c r="D3005" s="55" t="s">
        <v>19233</v>
      </c>
    </row>
    <row r="3006" spans="1:4" ht="13">
      <c r="A3006" s="17" t="s">
        <v>172</v>
      </c>
      <c r="B3006" s="16">
        <v>3195</v>
      </c>
      <c r="C3006">
        <v>3195</v>
      </c>
      <c r="D3006" s="55" t="s">
        <v>19233</v>
      </c>
    </row>
    <row r="3007" spans="1:4" ht="13">
      <c r="A3007" s="17" t="s">
        <v>172</v>
      </c>
      <c r="B3007" s="16">
        <v>3196</v>
      </c>
      <c r="C3007">
        <v>3196</v>
      </c>
      <c r="D3007" s="55" t="s">
        <v>19233</v>
      </c>
    </row>
    <row r="3008" spans="1:4" ht="13">
      <c r="A3008" s="17" t="s">
        <v>172</v>
      </c>
      <c r="B3008" s="16">
        <v>3197</v>
      </c>
      <c r="C3008">
        <v>3197</v>
      </c>
      <c r="D3008" s="55" t="s">
        <v>19233</v>
      </c>
    </row>
    <row r="3009" spans="1:4" ht="13">
      <c r="A3009" s="17" t="s">
        <v>172</v>
      </c>
      <c r="B3009" s="16">
        <v>3198</v>
      </c>
      <c r="C3009">
        <v>3198</v>
      </c>
      <c r="D3009" s="55" t="s">
        <v>19233</v>
      </c>
    </row>
    <row r="3010" spans="1:4" ht="13">
      <c r="A3010" s="17" t="s">
        <v>172</v>
      </c>
      <c r="B3010" s="16">
        <v>3199</v>
      </c>
      <c r="C3010">
        <v>3199</v>
      </c>
      <c r="D3010" s="55" t="s">
        <v>19233</v>
      </c>
    </row>
    <row r="3011" spans="1:4" ht="13">
      <c r="A3011" s="17" t="s">
        <v>172</v>
      </c>
      <c r="B3011" s="16">
        <v>3200</v>
      </c>
      <c r="C3011">
        <v>3200</v>
      </c>
      <c r="D3011" s="55" t="s">
        <v>19233</v>
      </c>
    </row>
    <row r="3012" spans="1:4" ht="13">
      <c r="A3012" s="17" t="s">
        <v>172</v>
      </c>
      <c r="B3012" s="16">
        <v>3201</v>
      </c>
      <c r="C3012">
        <v>3201</v>
      </c>
      <c r="D3012" s="55" t="s">
        <v>19233</v>
      </c>
    </row>
    <row r="3013" spans="1:4" ht="13">
      <c r="A3013" s="17" t="s">
        <v>172</v>
      </c>
      <c r="B3013" s="16">
        <v>3202</v>
      </c>
      <c r="C3013">
        <v>3202</v>
      </c>
      <c r="D3013" s="55" t="s">
        <v>19233</v>
      </c>
    </row>
    <row r="3014" spans="1:4" ht="13">
      <c r="A3014" s="17" t="s">
        <v>172</v>
      </c>
      <c r="B3014" s="16">
        <v>3203</v>
      </c>
      <c r="C3014">
        <v>3203</v>
      </c>
      <c r="D3014" s="55" t="s">
        <v>19233</v>
      </c>
    </row>
    <row r="3015" spans="1:4" ht="13">
      <c r="A3015" s="17" t="s">
        <v>172</v>
      </c>
      <c r="B3015" s="16">
        <v>3204</v>
      </c>
      <c r="C3015">
        <v>3204</v>
      </c>
      <c r="D3015" s="55" t="s">
        <v>19233</v>
      </c>
    </row>
    <row r="3016" spans="1:4" ht="13">
      <c r="A3016" s="17" t="s">
        <v>172</v>
      </c>
      <c r="B3016" s="16">
        <v>3205</v>
      </c>
      <c r="C3016">
        <v>3205</v>
      </c>
      <c r="D3016" s="55" t="s">
        <v>19233</v>
      </c>
    </row>
    <row r="3017" spans="1:4" ht="13">
      <c r="A3017" s="17" t="s">
        <v>172</v>
      </c>
      <c r="B3017" s="16">
        <v>3206</v>
      </c>
      <c r="C3017">
        <v>3206</v>
      </c>
      <c r="D3017" s="55" t="s">
        <v>19233</v>
      </c>
    </row>
    <row r="3018" spans="1:4" ht="13">
      <c r="A3018" s="17" t="s">
        <v>172</v>
      </c>
      <c r="B3018" s="16">
        <v>3207</v>
      </c>
      <c r="C3018">
        <v>3207</v>
      </c>
      <c r="D3018" s="55" t="s">
        <v>19233</v>
      </c>
    </row>
    <row r="3019" spans="1:4" ht="13">
      <c r="A3019" s="17" t="s">
        <v>172</v>
      </c>
      <c r="B3019" s="16">
        <v>3208</v>
      </c>
      <c r="C3019">
        <v>3208</v>
      </c>
      <c r="D3019" s="55" t="s">
        <v>19233</v>
      </c>
    </row>
    <row r="3020" spans="1:4" ht="13">
      <c r="A3020" s="17" t="s">
        <v>172</v>
      </c>
      <c r="B3020" s="16">
        <v>3209</v>
      </c>
      <c r="C3020">
        <v>3209</v>
      </c>
      <c r="D3020" s="55" t="s">
        <v>19233</v>
      </c>
    </row>
    <row r="3021" spans="1:4" ht="13">
      <c r="A3021" s="17" t="s">
        <v>172</v>
      </c>
      <c r="B3021" s="16">
        <v>3210</v>
      </c>
      <c r="C3021">
        <v>3210</v>
      </c>
      <c r="D3021" s="55" t="s">
        <v>19233</v>
      </c>
    </row>
    <row r="3022" spans="1:4" ht="13">
      <c r="A3022" s="17" t="s">
        <v>172</v>
      </c>
      <c r="B3022" s="16">
        <v>3211</v>
      </c>
      <c r="C3022">
        <v>3211</v>
      </c>
      <c r="D3022" s="55" t="s">
        <v>19233</v>
      </c>
    </row>
    <row r="3023" spans="1:4" ht="13">
      <c r="A3023" s="17" t="s">
        <v>172</v>
      </c>
      <c r="B3023" s="16">
        <v>3212</v>
      </c>
      <c r="C3023">
        <v>3212</v>
      </c>
      <c r="D3023" s="55" t="s">
        <v>19233</v>
      </c>
    </row>
    <row r="3024" spans="1:4" ht="13">
      <c r="A3024" s="17" t="s">
        <v>172</v>
      </c>
      <c r="B3024" s="16">
        <v>3213</v>
      </c>
      <c r="C3024">
        <v>3213</v>
      </c>
      <c r="D3024" s="55" t="s">
        <v>19233</v>
      </c>
    </row>
    <row r="3025" spans="1:4" ht="13">
      <c r="A3025" s="17" t="s">
        <v>172</v>
      </c>
      <c r="B3025" s="16">
        <v>3214</v>
      </c>
      <c r="C3025">
        <v>3214</v>
      </c>
      <c r="D3025" s="55" t="s">
        <v>19233</v>
      </c>
    </row>
    <row r="3026" spans="1:4" ht="13">
      <c r="A3026" s="17" t="s">
        <v>172</v>
      </c>
      <c r="B3026" s="16">
        <v>3215</v>
      </c>
      <c r="C3026">
        <v>3215</v>
      </c>
      <c r="D3026" s="55" t="s">
        <v>19233</v>
      </c>
    </row>
    <row r="3027" spans="1:4" ht="13">
      <c r="A3027" s="17" t="s">
        <v>172</v>
      </c>
      <c r="B3027" s="16">
        <v>3216</v>
      </c>
      <c r="C3027">
        <v>3216</v>
      </c>
      <c r="D3027" s="55" t="s">
        <v>19233</v>
      </c>
    </row>
    <row r="3028" spans="1:4" ht="13">
      <c r="A3028" s="17" t="s">
        <v>172</v>
      </c>
      <c r="B3028" s="16">
        <v>3217</v>
      </c>
      <c r="C3028">
        <v>3217</v>
      </c>
      <c r="D3028" s="55" t="s">
        <v>19233</v>
      </c>
    </row>
    <row r="3029" spans="1:4" ht="13">
      <c r="A3029" s="17" t="s">
        <v>172</v>
      </c>
      <c r="B3029" s="16">
        <v>3218</v>
      </c>
      <c r="C3029">
        <v>3218</v>
      </c>
      <c r="D3029" s="55" t="s">
        <v>19233</v>
      </c>
    </row>
    <row r="3030" spans="1:4" ht="13">
      <c r="A3030" s="17" t="s">
        <v>172</v>
      </c>
      <c r="B3030" s="16">
        <v>3219</v>
      </c>
      <c r="C3030">
        <v>3219</v>
      </c>
      <c r="D3030" s="55" t="s">
        <v>19233</v>
      </c>
    </row>
    <row r="3031" spans="1:4" ht="13">
      <c r="A3031" s="17" t="s">
        <v>172</v>
      </c>
      <c r="B3031" s="16">
        <v>3220</v>
      </c>
      <c r="C3031">
        <v>3220</v>
      </c>
      <c r="D3031" s="55" t="s">
        <v>19233</v>
      </c>
    </row>
    <row r="3032" spans="1:4" ht="13">
      <c r="A3032" s="17" t="s">
        <v>172</v>
      </c>
      <c r="B3032" s="16">
        <v>3221</v>
      </c>
      <c r="C3032">
        <v>3221</v>
      </c>
      <c r="D3032" s="55" t="s">
        <v>19233</v>
      </c>
    </row>
    <row r="3033" spans="1:4" ht="13">
      <c r="A3033" s="17" t="s">
        <v>172</v>
      </c>
      <c r="B3033" s="16">
        <v>3222</v>
      </c>
      <c r="C3033">
        <v>3222</v>
      </c>
      <c r="D3033" s="55" t="s">
        <v>19233</v>
      </c>
    </row>
    <row r="3034" spans="1:4" ht="13">
      <c r="A3034" s="17" t="s">
        <v>172</v>
      </c>
      <c r="B3034" s="16">
        <v>3223</v>
      </c>
      <c r="C3034">
        <v>3223</v>
      </c>
      <c r="D3034" s="55" t="s">
        <v>19233</v>
      </c>
    </row>
    <row r="3035" spans="1:4" ht="13">
      <c r="A3035" s="17" t="s">
        <v>172</v>
      </c>
      <c r="B3035" s="16">
        <v>3224</v>
      </c>
      <c r="C3035">
        <v>3224</v>
      </c>
      <c r="D3035" s="55" t="s">
        <v>19233</v>
      </c>
    </row>
    <row r="3036" spans="1:4" ht="13">
      <c r="A3036" s="17" t="s">
        <v>172</v>
      </c>
      <c r="B3036" s="16">
        <v>3225</v>
      </c>
      <c r="C3036">
        <v>3225</v>
      </c>
      <c r="D3036" s="55" t="s">
        <v>19233</v>
      </c>
    </row>
    <row r="3037" spans="1:4" ht="13">
      <c r="A3037" s="17" t="s">
        <v>172</v>
      </c>
      <c r="B3037" s="16">
        <v>3226</v>
      </c>
      <c r="C3037">
        <v>3226</v>
      </c>
      <c r="D3037" s="55" t="s">
        <v>19233</v>
      </c>
    </row>
    <row r="3038" spans="1:4" ht="13">
      <c r="A3038" s="17" t="s">
        <v>172</v>
      </c>
      <c r="B3038" s="16">
        <v>3227</v>
      </c>
      <c r="C3038">
        <v>3227</v>
      </c>
      <c r="D3038" s="55" t="s">
        <v>19233</v>
      </c>
    </row>
    <row r="3039" spans="1:4" ht="13">
      <c r="A3039" s="17" t="s">
        <v>172</v>
      </c>
      <c r="B3039" s="16">
        <v>3228</v>
      </c>
      <c r="C3039">
        <v>3228</v>
      </c>
      <c r="D3039" s="55" t="s">
        <v>19233</v>
      </c>
    </row>
    <row r="3040" spans="1:4" ht="13">
      <c r="A3040" s="17" t="s">
        <v>172</v>
      </c>
      <c r="B3040" s="16">
        <v>3229</v>
      </c>
      <c r="C3040">
        <v>3229</v>
      </c>
      <c r="D3040" s="55" t="s">
        <v>19233</v>
      </c>
    </row>
    <row r="3041" spans="1:4" ht="13">
      <c r="A3041" s="17" t="s">
        <v>172</v>
      </c>
      <c r="B3041" s="16">
        <v>3230</v>
      </c>
      <c r="C3041">
        <v>3230</v>
      </c>
      <c r="D3041" s="55" t="s">
        <v>19233</v>
      </c>
    </row>
    <row r="3042" spans="1:4" ht="13">
      <c r="A3042" s="17" t="s">
        <v>172</v>
      </c>
      <c r="B3042" s="16">
        <v>3231</v>
      </c>
      <c r="C3042">
        <v>3231</v>
      </c>
      <c r="D3042" s="55" t="s">
        <v>19233</v>
      </c>
    </row>
    <row r="3043" spans="1:4" ht="13">
      <c r="A3043" s="17" t="s">
        <v>172</v>
      </c>
      <c r="B3043" s="16">
        <v>3232</v>
      </c>
      <c r="C3043">
        <v>3232</v>
      </c>
      <c r="D3043" s="55" t="s">
        <v>19233</v>
      </c>
    </row>
    <row r="3044" spans="1:4" ht="13">
      <c r="A3044" s="17" t="s">
        <v>172</v>
      </c>
      <c r="B3044" s="16">
        <v>3233</v>
      </c>
      <c r="C3044">
        <v>3233</v>
      </c>
      <c r="D3044" s="55" t="s">
        <v>19233</v>
      </c>
    </row>
    <row r="3045" spans="1:4" ht="13">
      <c r="A3045" s="17" t="s">
        <v>172</v>
      </c>
      <c r="B3045" s="16">
        <v>3234</v>
      </c>
      <c r="C3045">
        <v>3234</v>
      </c>
      <c r="D3045" s="55" t="s">
        <v>19233</v>
      </c>
    </row>
    <row r="3046" spans="1:4" ht="13">
      <c r="A3046" s="17" t="s">
        <v>172</v>
      </c>
      <c r="B3046" s="16">
        <v>3235</v>
      </c>
      <c r="C3046">
        <v>3235</v>
      </c>
      <c r="D3046" s="55" t="s">
        <v>19233</v>
      </c>
    </row>
    <row r="3047" spans="1:4" ht="13">
      <c r="A3047" s="17" t="s">
        <v>172</v>
      </c>
      <c r="B3047" s="16">
        <v>3236</v>
      </c>
      <c r="C3047">
        <v>3236</v>
      </c>
      <c r="D3047" s="55" t="s">
        <v>19233</v>
      </c>
    </row>
    <row r="3048" spans="1:4" ht="13">
      <c r="A3048" s="17" t="s">
        <v>172</v>
      </c>
      <c r="B3048" s="16">
        <v>3237</v>
      </c>
      <c r="C3048">
        <v>3237</v>
      </c>
      <c r="D3048" s="55" t="s">
        <v>19233</v>
      </c>
    </row>
    <row r="3049" spans="1:4" ht="13">
      <c r="A3049" s="17" t="s">
        <v>172</v>
      </c>
      <c r="B3049" s="16">
        <v>3238</v>
      </c>
      <c r="C3049">
        <v>3238</v>
      </c>
      <c r="D3049" s="55" t="s">
        <v>19233</v>
      </c>
    </row>
    <row r="3050" spans="1:4" ht="13">
      <c r="A3050" s="17" t="s">
        <v>172</v>
      </c>
      <c r="B3050" s="16">
        <v>3239</v>
      </c>
      <c r="C3050">
        <v>3239</v>
      </c>
      <c r="D3050" s="55" t="s">
        <v>19233</v>
      </c>
    </row>
    <row r="3051" spans="1:4" ht="13">
      <c r="A3051" s="17" t="s">
        <v>172</v>
      </c>
      <c r="B3051" s="16">
        <v>3240</v>
      </c>
      <c r="C3051">
        <v>3240</v>
      </c>
      <c r="D3051" s="55" t="s">
        <v>19233</v>
      </c>
    </row>
    <row r="3052" spans="1:4" ht="13">
      <c r="A3052" s="17" t="s">
        <v>172</v>
      </c>
      <c r="B3052" s="16">
        <v>3241</v>
      </c>
      <c r="C3052">
        <v>3241</v>
      </c>
      <c r="D3052" s="55" t="s">
        <v>19233</v>
      </c>
    </row>
    <row r="3053" spans="1:4" ht="13">
      <c r="A3053" s="17" t="s">
        <v>172</v>
      </c>
      <c r="B3053" s="16">
        <v>3242</v>
      </c>
      <c r="C3053">
        <v>3242</v>
      </c>
      <c r="D3053" s="55" t="s">
        <v>19233</v>
      </c>
    </row>
    <row r="3054" spans="1:4" ht="13">
      <c r="A3054" s="17" t="s">
        <v>172</v>
      </c>
      <c r="B3054" s="16">
        <v>3243</v>
      </c>
      <c r="C3054">
        <v>3243</v>
      </c>
      <c r="D3054" s="55" t="s">
        <v>19233</v>
      </c>
    </row>
    <row r="3055" spans="1:4" ht="13">
      <c r="A3055" s="17" t="s">
        <v>172</v>
      </c>
      <c r="B3055" s="16">
        <v>3244</v>
      </c>
      <c r="C3055">
        <v>3244</v>
      </c>
      <c r="D3055" s="55" t="s">
        <v>19233</v>
      </c>
    </row>
    <row r="3056" spans="1:4" ht="13">
      <c r="A3056" s="17" t="s">
        <v>172</v>
      </c>
      <c r="B3056" s="16">
        <v>3245</v>
      </c>
      <c r="C3056">
        <v>3245</v>
      </c>
      <c r="D3056" s="55" t="s">
        <v>19233</v>
      </c>
    </row>
    <row r="3057" spans="1:4" ht="13">
      <c r="A3057" s="17" t="s">
        <v>172</v>
      </c>
      <c r="B3057" s="16">
        <v>3246</v>
      </c>
      <c r="C3057">
        <v>3246</v>
      </c>
      <c r="D3057" s="55" t="s">
        <v>19233</v>
      </c>
    </row>
    <row r="3058" spans="1:4" ht="13">
      <c r="A3058" s="17" t="s">
        <v>172</v>
      </c>
      <c r="B3058" s="16">
        <v>3247</v>
      </c>
      <c r="C3058">
        <v>3247</v>
      </c>
      <c r="D3058" s="55" t="s">
        <v>19233</v>
      </c>
    </row>
    <row r="3059" spans="1:4" ht="13">
      <c r="A3059" s="17" t="s">
        <v>172</v>
      </c>
      <c r="B3059" s="16">
        <v>3248</v>
      </c>
      <c r="C3059">
        <v>3248</v>
      </c>
      <c r="D3059" s="55" t="s">
        <v>19233</v>
      </c>
    </row>
    <row r="3060" spans="1:4" ht="13">
      <c r="A3060" s="17" t="s">
        <v>172</v>
      </c>
      <c r="B3060" s="16">
        <v>3249</v>
      </c>
      <c r="C3060">
        <v>3249</v>
      </c>
      <c r="D3060" s="55" t="s">
        <v>19233</v>
      </c>
    </row>
    <row r="3061" spans="1:4" ht="13">
      <c r="A3061" s="17" t="s">
        <v>172</v>
      </c>
      <c r="B3061" s="16">
        <v>3250</v>
      </c>
      <c r="C3061">
        <v>3250</v>
      </c>
      <c r="D3061" s="55" t="s">
        <v>19233</v>
      </c>
    </row>
    <row r="3062" spans="1:4" ht="13">
      <c r="A3062" s="17" t="s">
        <v>172</v>
      </c>
      <c r="B3062" s="16">
        <v>3251</v>
      </c>
      <c r="C3062">
        <v>3251</v>
      </c>
      <c r="D3062" s="55" t="s">
        <v>19233</v>
      </c>
    </row>
    <row r="3063" spans="1:4" ht="13">
      <c r="A3063" s="17" t="s">
        <v>172</v>
      </c>
      <c r="B3063" s="16">
        <v>3252</v>
      </c>
      <c r="C3063">
        <v>3252</v>
      </c>
      <c r="D3063" s="55" t="s">
        <v>19233</v>
      </c>
    </row>
    <row r="3064" spans="1:4" ht="13">
      <c r="A3064" s="17" t="s">
        <v>172</v>
      </c>
      <c r="B3064" s="16">
        <v>3253</v>
      </c>
      <c r="C3064">
        <v>3253</v>
      </c>
      <c r="D3064" s="55" t="s">
        <v>19233</v>
      </c>
    </row>
    <row r="3065" spans="1:4" ht="13">
      <c r="A3065" s="17" t="s">
        <v>172</v>
      </c>
      <c r="B3065" s="16">
        <v>3254</v>
      </c>
      <c r="C3065">
        <v>3254</v>
      </c>
      <c r="D3065" s="55" t="s">
        <v>19233</v>
      </c>
    </row>
    <row r="3066" spans="1:4" ht="13">
      <c r="A3066" s="17" t="s">
        <v>172</v>
      </c>
      <c r="B3066" s="16">
        <v>3255</v>
      </c>
      <c r="C3066">
        <v>3255</v>
      </c>
      <c r="D3066" s="55" t="s">
        <v>19233</v>
      </c>
    </row>
    <row r="3067" spans="1:4" ht="13">
      <c r="A3067" s="17" t="s">
        <v>172</v>
      </c>
      <c r="B3067" s="16">
        <v>3256</v>
      </c>
      <c r="C3067">
        <v>3256</v>
      </c>
      <c r="D3067" s="55" t="s">
        <v>19233</v>
      </c>
    </row>
    <row r="3068" spans="1:4" ht="13">
      <c r="A3068" s="17" t="s">
        <v>172</v>
      </c>
      <c r="B3068" s="16">
        <v>3257</v>
      </c>
      <c r="C3068">
        <v>3257</v>
      </c>
      <c r="D3068" s="55" t="s">
        <v>19233</v>
      </c>
    </row>
    <row r="3069" spans="1:4" ht="13">
      <c r="A3069" s="17" t="s">
        <v>172</v>
      </c>
      <c r="B3069" s="16">
        <v>3258</v>
      </c>
      <c r="C3069">
        <v>3258</v>
      </c>
      <c r="D3069" s="55" t="s">
        <v>19233</v>
      </c>
    </row>
    <row r="3070" spans="1:4" ht="13">
      <c r="A3070" s="17" t="s">
        <v>172</v>
      </c>
      <c r="B3070" s="16">
        <v>3259</v>
      </c>
      <c r="C3070">
        <v>3259</v>
      </c>
      <c r="D3070" s="55" t="s">
        <v>19233</v>
      </c>
    </row>
    <row r="3071" spans="1:4" ht="13">
      <c r="A3071" s="17" t="s">
        <v>172</v>
      </c>
      <c r="B3071" s="16">
        <v>3260</v>
      </c>
      <c r="C3071">
        <v>3260</v>
      </c>
      <c r="D3071" s="55" t="s">
        <v>19233</v>
      </c>
    </row>
    <row r="3072" spans="1:4" ht="13">
      <c r="A3072" s="17" t="s">
        <v>172</v>
      </c>
      <c r="B3072" s="16">
        <v>3261</v>
      </c>
      <c r="C3072">
        <v>3261</v>
      </c>
      <c r="D3072" s="55" t="s">
        <v>19233</v>
      </c>
    </row>
    <row r="3073" spans="1:4" ht="13">
      <c r="A3073" s="17" t="s">
        <v>172</v>
      </c>
      <c r="B3073" s="16">
        <v>3262</v>
      </c>
      <c r="C3073">
        <v>3262</v>
      </c>
      <c r="D3073" s="55" t="s">
        <v>19233</v>
      </c>
    </row>
    <row r="3074" spans="1:4" ht="13">
      <c r="A3074" s="17" t="s">
        <v>172</v>
      </c>
      <c r="B3074" s="16">
        <v>3263</v>
      </c>
      <c r="C3074">
        <v>3263</v>
      </c>
      <c r="D3074" s="55" t="s">
        <v>19233</v>
      </c>
    </row>
    <row r="3075" spans="1:4" ht="13">
      <c r="A3075" s="17" t="s">
        <v>172</v>
      </c>
      <c r="B3075" s="16">
        <v>3264</v>
      </c>
      <c r="C3075">
        <v>3264</v>
      </c>
      <c r="D3075" s="55" t="s">
        <v>19233</v>
      </c>
    </row>
    <row r="3076" spans="1:4" ht="13">
      <c r="A3076" s="17" t="s">
        <v>172</v>
      </c>
      <c r="B3076" s="16">
        <v>3265</v>
      </c>
      <c r="C3076">
        <v>3265</v>
      </c>
      <c r="D3076" s="55" t="s">
        <v>19233</v>
      </c>
    </row>
    <row r="3077" spans="1:4" ht="13">
      <c r="A3077" s="17" t="s">
        <v>172</v>
      </c>
      <c r="B3077" s="16">
        <v>3266</v>
      </c>
      <c r="C3077">
        <v>3266</v>
      </c>
      <c r="D3077" s="55" t="s">
        <v>19233</v>
      </c>
    </row>
    <row r="3078" spans="1:4" ht="13">
      <c r="A3078" s="17" t="s">
        <v>172</v>
      </c>
      <c r="B3078" s="16">
        <v>3267</v>
      </c>
      <c r="C3078">
        <v>3267</v>
      </c>
      <c r="D3078" s="55" t="s">
        <v>19233</v>
      </c>
    </row>
    <row r="3079" spans="1:4" ht="13">
      <c r="A3079" s="17" t="s">
        <v>172</v>
      </c>
      <c r="B3079" s="16">
        <v>3268</v>
      </c>
      <c r="C3079">
        <v>3268</v>
      </c>
      <c r="D3079" s="55" t="s">
        <v>19233</v>
      </c>
    </row>
    <row r="3080" spans="1:4" ht="13">
      <c r="A3080" s="17" t="s">
        <v>172</v>
      </c>
      <c r="B3080" s="16">
        <v>3269</v>
      </c>
      <c r="C3080">
        <v>3269</v>
      </c>
      <c r="D3080" s="55" t="s">
        <v>19233</v>
      </c>
    </row>
    <row r="3081" spans="1:4" ht="13">
      <c r="A3081" s="17" t="s">
        <v>172</v>
      </c>
      <c r="B3081" s="16">
        <v>3270</v>
      </c>
      <c r="C3081">
        <v>3270</v>
      </c>
      <c r="D3081" s="55" t="s">
        <v>19233</v>
      </c>
    </row>
    <row r="3082" spans="1:4" ht="13">
      <c r="A3082" s="17" t="s">
        <v>172</v>
      </c>
      <c r="B3082" s="16">
        <v>3271</v>
      </c>
      <c r="C3082">
        <v>3271</v>
      </c>
      <c r="D3082" s="55" t="s">
        <v>19233</v>
      </c>
    </row>
    <row r="3083" spans="1:4" ht="13">
      <c r="A3083" s="17" t="s">
        <v>172</v>
      </c>
      <c r="B3083" s="16">
        <v>3272</v>
      </c>
      <c r="C3083">
        <v>3272</v>
      </c>
      <c r="D3083" s="55" t="s">
        <v>19233</v>
      </c>
    </row>
    <row r="3084" spans="1:4" ht="13">
      <c r="A3084" s="17" t="s">
        <v>172</v>
      </c>
      <c r="B3084" s="16">
        <v>3273</v>
      </c>
      <c r="C3084">
        <v>3273</v>
      </c>
      <c r="D3084" s="55" t="s">
        <v>19233</v>
      </c>
    </row>
    <row r="3085" spans="1:4" ht="13">
      <c r="A3085" s="17" t="s">
        <v>172</v>
      </c>
      <c r="B3085" s="16">
        <v>3274</v>
      </c>
      <c r="C3085">
        <v>3274</v>
      </c>
      <c r="D3085" s="55" t="s">
        <v>19233</v>
      </c>
    </row>
    <row r="3086" spans="1:4" ht="13">
      <c r="A3086" s="17" t="s">
        <v>172</v>
      </c>
      <c r="B3086" s="16">
        <v>3275</v>
      </c>
      <c r="C3086">
        <v>3275</v>
      </c>
      <c r="D3086" s="55" t="s">
        <v>19233</v>
      </c>
    </row>
    <row r="3087" spans="1:4" ht="13">
      <c r="A3087" s="17" t="s">
        <v>172</v>
      </c>
      <c r="B3087" s="16">
        <v>3276</v>
      </c>
      <c r="C3087">
        <v>3276</v>
      </c>
      <c r="D3087" s="55" t="s">
        <v>19233</v>
      </c>
    </row>
    <row r="3088" spans="1:4" ht="13">
      <c r="A3088" s="17" t="s">
        <v>172</v>
      </c>
      <c r="B3088" s="16">
        <v>3277</v>
      </c>
      <c r="C3088">
        <v>3277</v>
      </c>
      <c r="D3088" s="55" t="s">
        <v>19233</v>
      </c>
    </row>
    <row r="3089" spans="1:4" ht="13">
      <c r="A3089" s="17" t="s">
        <v>172</v>
      </c>
      <c r="B3089" s="16">
        <v>3278</v>
      </c>
      <c r="C3089">
        <v>3278</v>
      </c>
      <c r="D3089" s="55" t="s">
        <v>19233</v>
      </c>
    </row>
    <row r="3090" spans="1:4" ht="13">
      <c r="A3090" s="17" t="s">
        <v>172</v>
      </c>
      <c r="B3090" s="16">
        <v>3279</v>
      </c>
      <c r="C3090">
        <v>3279</v>
      </c>
      <c r="D3090" s="55" t="s">
        <v>19233</v>
      </c>
    </row>
    <row r="3091" spans="1:4" ht="13">
      <c r="A3091" s="17" t="s">
        <v>172</v>
      </c>
      <c r="B3091" s="16">
        <v>3280</v>
      </c>
      <c r="C3091">
        <v>3280</v>
      </c>
      <c r="D3091" s="55" t="s">
        <v>19233</v>
      </c>
    </row>
    <row r="3092" spans="1:4" ht="13">
      <c r="A3092" s="17" t="s">
        <v>172</v>
      </c>
      <c r="B3092" s="16">
        <v>3281</v>
      </c>
      <c r="C3092">
        <v>3281</v>
      </c>
      <c r="D3092" s="55" t="s">
        <v>19233</v>
      </c>
    </row>
    <row r="3093" spans="1:4" ht="13">
      <c r="A3093" s="17" t="s">
        <v>172</v>
      </c>
      <c r="B3093" s="16">
        <v>3282</v>
      </c>
      <c r="C3093">
        <v>3282</v>
      </c>
      <c r="D3093" s="55" t="s">
        <v>19233</v>
      </c>
    </row>
    <row r="3094" spans="1:4" ht="13">
      <c r="A3094" s="17" t="s">
        <v>172</v>
      </c>
      <c r="B3094" s="16">
        <v>3283</v>
      </c>
      <c r="C3094">
        <v>3283</v>
      </c>
      <c r="D3094" s="55" t="s">
        <v>19233</v>
      </c>
    </row>
    <row r="3095" spans="1:4" ht="13">
      <c r="A3095" s="17" t="s">
        <v>172</v>
      </c>
      <c r="B3095" s="16">
        <v>3284</v>
      </c>
      <c r="C3095">
        <v>3284</v>
      </c>
      <c r="D3095" s="55" t="s">
        <v>19233</v>
      </c>
    </row>
    <row r="3096" spans="1:4" ht="13">
      <c r="A3096" s="17" t="s">
        <v>172</v>
      </c>
      <c r="B3096" s="16">
        <v>3285</v>
      </c>
      <c r="C3096">
        <v>3285</v>
      </c>
      <c r="D3096" s="55" t="s">
        <v>19233</v>
      </c>
    </row>
    <row r="3097" spans="1:4" ht="13">
      <c r="A3097" s="17" t="s">
        <v>172</v>
      </c>
      <c r="B3097" s="16">
        <v>3286</v>
      </c>
      <c r="C3097">
        <v>3286</v>
      </c>
      <c r="D3097" s="55" t="s">
        <v>19233</v>
      </c>
    </row>
    <row r="3098" spans="1:4" ht="13">
      <c r="A3098" s="17" t="s">
        <v>172</v>
      </c>
      <c r="B3098" s="16">
        <v>3287</v>
      </c>
      <c r="C3098">
        <v>3287</v>
      </c>
      <c r="D3098" s="55" t="s">
        <v>19233</v>
      </c>
    </row>
    <row r="3099" spans="1:4" ht="13">
      <c r="A3099" s="17" t="s">
        <v>172</v>
      </c>
      <c r="B3099" s="16">
        <v>3288</v>
      </c>
      <c r="C3099">
        <v>3288</v>
      </c>
      <c r="D3099" s="55" t="s">
        <v>19233</v>
      </c>
    </row>
    <row r="3100" spans="1:4" ht="13">
      <c r="A3100" s="17" t="s">
        <v>172</v>
      </c>
      <c r="B3100" s="16">
        <v>3289</v>
      </c>
      <c r="C3100">
        <v>3289</v>
      </c>
      <c r="D3100" s="55" t="s">
        <v>19233</v>
      </c>
    </row>
    <row r="3101" spans="1:4" ht="13">
      <c r="A3101" s="17" t="s">
        <v>172</v>
      </c>
      <c r="B3101" s="16">
        <v>3290</v>
      </c>
      <c r="C3101">
        <v>3290</v>
      </c>
      <c r="D3101" s="55" t="s">
        <v>19233</v>
      </c>
    </row>
    <row r="3102" spans="1:4" ht="13">
      <c r="A3102" s="17" t="s">
        <v>172</v>
      </c>
      <c r="B3102" s="16">
        <v>3291</v>
      </c>
      <c r="C3102">
        <v>3291</v>
      </c>
      <c r="D3102" s="55" t="s">
        <v>19233</v>
      </c>
    </row>
    <row r="3103" spans="1:4" ht="13">
      <c r="A3103" s="17" t="s">
        <v>172</v>
      </c>
      <c r="B3103" s="16">
        <v>3292</v>
      </c>
      <c r="C3103">
        <v>3292</v>
      </c>
      <c r="D3103" s="55" t="s">
        <v>19233</v>
      </c>
    </row>
    <row r="3104" spans="1:4" ht="13">
      <c r="A3104" s="17" t="s">
        <v>172</v>
      </c>
      <c r="B3104" s="16">
        <v>3293</v>
      </c>
      <c r="C3104">
        <v>3293</v>
      </c>
      <c r="D3104" s="55" t="s">
        <v>19233</v>
      </c>
    </row>
    <row r="3105" spans="1:4" ht="13">
      <c r="A3105" s="17" t="s">
        <v>172</v>
      </c>
      <c r="B3105" s="16">
        <v>3294</v>
      </c>
      <c r="C3105">
        <v>3294</v>
      </c>
      <c r="D3105" s="55" t="s">
        <v>19233</v>
      </c>
    </row>
    <row r="3106" spans="1:4" ht="13">
      <c r="A3106" s="17" t="s">
        <v>172</v>
      </c>
      <c r="B3106" s="16">
        <v>3295</v>
      </c>
      <c r="C3106">
        <v>3295</v>
      </c>
      <c r="D3106" s="55" t="s">
        <v>19233</v>
      </c>
    </row>
    <row r="3107" spans="1:4" ht="13">
      <c r="A3107" s="17" t="s">
        <v>172</v>
      </c>
      <c r="B3107" s="16">
        <v>3296</v>
      </c>
      <c r="C3107">
        <v>3296</v>
      </c>
      <c r="D3107" s="55" t="s">
        <v>19233</v>
      </c>
    </row>
    <row r="3108" spans="1:4" ht="13">
      <c r="A3108" s="17" t="s">
        <v>172</v>
      </c>
      <c r="B3108" s="16">
        <v>3297</v>
      </c>
      <c r="C3108">
        <v>3297</v>
      </c>
      <c r="D3108" s="55" t="s">
        <v>19233</v>
      </c>
    </row>
    <row r="3109" spans="1:4" ht="13">
      <c r="A3109" s="17" t="s">
        <v>172</v>
      </c>
      <c r="B3109" s="16">
        <v>3298</v>
      </c>
      <c r="C3109">
        <v>3298</v>
      </c>
      <c r="D3109" s="55" t="s">
        <v>19233</v>
      </c>
    </row>
    <row r="3110" spans="1:4" ht="13">
      <c r="A3110" s="17" t="s">
        <v>172</v>
      </c>
      <c r="B3110" s="16">
        <v>3299</v>
      </c>
      <c r="C3110">
        <v>3299</v>
      </c>
      <c r="D3110" s="55" t="s">
        <v>19233</v>
      </c>
    </row>
    <row r="3111" spans="1:4" ht="13">
      <c r="A3111" s="17" t="s">
        <v>172</v>
      </c>
      <c r="B3111" s="16">
        <v>3300</v>
      </c>
      <c r="C3111">
        <v>3300</v>
      </c>
      <c r="D3111" s="55" t="s">
        <v>19233</v>
      </c>
    </row>
    <row r="3112" spans="1:4" ht="13">
      <c r="A3112" s="17" t="s">
        <v>172</v>
      </c>
      <c r="B3112" s="16">
        <v>3301</v>
      </c>
      <c r="C3112">
        <v>3301</v>
      </c>
      <c r="D3112" s="55" t="s">
        <v>19233</v>
      </c>
    </row>
    <row r="3113" spans="1:4" ht="13">
      <c r="A3113" s="17" t="s">
        <v>172</v>
      </c>
      <c r="B3113" s="16">
        <v>3302</v>
      </c>
      <c r="C3113">
        <v>3302</v>
      </c>
      <c r="D3113" s="55" t="s">
        <v>19233</v>
      </c>
    </row>
    <row r="3114" spans="1:4" ht="13">
      <c r="A3114" s="17" t="s">
        <v>172</v>
      </c>
      <c r="B3114" s="16">
        <v>3303</v>
      </c>
      <c r="C3114">
        <v>3303</v>
      </c>
      <c r="D3114" s="55" t="s">
        <v>19233</v>
      </c>
    </row>
    <row r="3115" spans="1:4" ht="13">
      <c r="A3115" s="17" t="s">
        <v>172</v>
      </c>
      <c r="B3115" s="16">
        <v>3304</v>
      </c>
      <c r="C3115">
        <v>3304</v>
      </c>
      <c r="D3115" s="55" t="s">
        <v>19233</v>
      </c>
    </row>
    <row r="3116" spans="1:4" ht="13">
      <c r="A3116" s="17" t="s">
        <v>172</v>
      </c>
      <c r="B3116" s="16">
        <v>3305</v>
      </c>
      <c r="C3116">
        <v>3305</v>
      </c>
      <c r="D3116" s="55" t="s">
        <v>19233</v>
      </c>
    </row>
    <row r="3117" spans="1:4" ht="13">
      <c r="A3117" s="17" t="s">
        <v>172</v>
      </c>
      <c r="B3117" s="16">
        <v>3306</v>
      </c>
      <c r="C3117">
        <v>3306</v>
      </c>
      <c r="D3117" s="55" t="s">
        <v>19233</v>
      </c>
    </row>
    <row r="3118" spans="1:4" ht="13">
      <c r="A3118" s="17" t="s">
        <v>172</v>
      </c>
      <c r="B3118" s="16">
        <v>3307</v>
      </c>
      <c r="C3118">
        <v>3307</v>
      </c>
      <c r="D3118" s="55" t="s">
        <v>19233</v>
      </c>
    </row>
    <row r="3119" spans="1:4" ht="13">
      <c r="A3119" s="17" t="s">
        <v>172</v>
      </c>
      <c r="B3119" s="16">
        <v>3308</v>
      </c>
      <c r="C3119">
        <v>3308</v>
      </c>
      <c r="D3119" s="55" t="s">
        <v>19233</v>
      </c>
    </row>
    <row r="3120" spans="1:4" ht="13">
      <c r="A3120" s="17" t="s">
        <v>172</v>
      </c>
      <c r="B3120" s="16">
        <v>3309</v>
      </c>
      <c r="C3120">
        <v>3309</v>
      </c>
      <c r="D3120" s="55" t="s">
        <v>19233</v>
      </c>
    </row>
    <row r="3121" spans="1:4" ht="13">
      <c r="A3121" s="17" t="s">
        <v>172</v>
      </c>
      <c r="B3121" s="16">
        <v>3310</v>
      </c>
      <c r="C3121">
        <v>3310</v>
      </c>
      <c r="D3121" s="55" t="s">
        <v>19233</v>
      </c>
    </row>
    <row r="3122" spans="1:4" ht="13">
      <c r="A3122" s="17" t="s">
        <v>172</v>
      </c>
      <c r="B3122" s="16">
        <v>3311</v>
      </c>
      <c r="C3122">
        <v>3311</v>
      </c>
      <c r="D3122" s="55" t="s">
        <v>19233</v>
      </c>
    </row>
    <row r="3123" spans="1:4" ht="13">
      <c r="A3123" s="17" t="s">
        <v>172</v>
      </c>
      <c r="B3123" s="16">
        <v>3312</v>
      </c>
      <c r="C3123">
        <v>3312</v>
      </c>
      <c r="D3123" s="55" t="s">
        <v>19233</v>
      </c>
    </row>
    <row r="3124" spans="1:4" ht="13">
      <c r="A3124" s="17" t="s">
        <v>172</v>
      </c>
      <c r="B3124" s="16">
        <v>3313</v>
      </c>
      <c r="C3124">
        <v>3313</v>
      </c>
      <c r="D3124" s="55" t="s">
        <v>19233</v>
      </c>
    </row>
    <row r="3125" spans="1:4" ht="13">
      <c r="A3125" s="17" t="s">
        <v>172</v>
      </c>
      <c r="B3125" s="16">
        <v>3314</v>
      </c>
      <c r="C3125">
        <v>3314</v>
      </c>
      <c r="D3125" s="55" t="s">
        <v>19233</v>
      </c>
    </row>
    <row r="3126" spans="1:4" ht="13">
      <c r="A3126" s="17" t="s">
        <v>172</v>
      </c>
      <c r="B3126" s="16">
        <v>3315</v>
      </c>
      <c r="C3126">
        <v>3315</v>
      </c>
      <c r="D3126" s="55" t="s">
        <v>19233</v>
      </c>
    </row>
    <row r="3127" spans="1:4" ht="13">
      <c r="A3127" s="17" t="s">
        <v>172</v>
      </c>
      <c r="B3127" s="16">
        <v>3316</v>
      </c>
      <c r="C3127">
        <v>3316</v>
      </c>
      <c r="D3127" s="55" t="s">
        <v>19233</v>
      </c>
    </row>
    <row r="3128" spans="1:4" ht="13">
      <c r="A3128" s="17" t="s">
        <v>172</v>
      </c>
      <c r="B3128" s="16">
        <v>3317</v>
      </c>
      <c r="C3128">
        <v>3317</v>
      </c>
      <c r="D3128" s="55" t="s">
        <v>19233</v>
      </c>
    </row>
    <row r="3129" spans="1:4" ht="13">
      <c r="A3129" s="17" t="s">
        <v>172</v>
      </c>
      <c r="B3129" s="16">
        <v>3318</v>
      </c>
      <c r="C3129">
        <v>3318</v>
      </c>
      <c r="D3129" s="55" t="s">
        <v>19233</v>
      </c>
    </row>
    <row r="3130" spans="1:4" ht="13">
      <c r="A3130" s="17" t="s">
        <v>172</v>
      </c>
      <c r="B3130" s="16">
        <v>3319</v>
      </c>
      <c r="C3130">
        <v>3319</v>
      </c>
      <c r="D3130" s="55" t="s">
        <v>19233</v>
      </c>
    </row>
    <row r="3131" spans="1:4" ht="13">
      <c r="A3131" s="17" t="s">
        <v>172</v>
      </c>
      <c r="B3131" s="16">
        <v>3320</v>
      </c>
      <c r="C3131">
        <v>3320</v>
      </c>
      <c r="D3131" s="55" t="s">
        <v>19233</v>
      </c>
    </row>
    <row r="3132" spans="1:4" ht="13">
      <c r="A3132" s="17" t="s">
        <v>172</v>
      </c>
      <c r="B3132" s="16">
        <v>3321</v>
      </c>
      <c r="C3132">
        <v>3321</v>
      </c>
      <c r="D3132" s="55" t="s">
        <v>19233</v>
      </c>
    </row>
    <row r="3133" spans="1:4" ht="13">
      <c r="A3133" s="17" t="s">
        <v>172</v>
      </c>
      <c r="B3133" s="16">
        <v>3322</v>
      </c>
      <c r="C3133">
        <v>3322</v>
      </c>
      <c r="D3133" s="55" t="s">
        <v>19233</v>
      </c>
    </row>
    <row r="3134" spans="1:4" ht="13">
      <c r="A3134" s="17" t="s">
        <v>172</v>
      </c>
      <c r="B3134" s="16">
        <v>3323</v>
      </c>
      <c r="C3134">
        <v>3323</v>
      </c>
      <c r="D3134" s="55" t="s">
        <v>19233</v>
      </c>
    </row>
    <row r="3135" spans="1:4" ht="13">
      <c r="A3135" s="17" t="s">
        <v>172</v>
      </c>
      <c r="B3135" s="16">
        <v>3324</v>
      </c>
      <c r="C3135">
        <v>3324</v>
      </c>
      <c r="D3135" s="55" t="s">
        <v>19233</v>
      </c>
    </row>
    <row r="3136" spans="1:4" ht="13">
      <c r="A3136" s="17" t="s">
        <v>172</v>
      </c>
      <c r="B3136" s="16">
        <v>3325</v>
      </c>
      <c r="C3136">
        <v>3325</v>
      </c>
      <c r="D3136" s="55" t="s">
        <v>19233</v>
      </c>
    </row>
    <row r="3137" spans="1:4" ht="13">
      <c r="A3137" s="17" t="s">
        <v>172</v>
      </c>
      <c r="B3137" s="16">
        <v>3326</v>
      </c>
      <c r="C3137">
        <v>3326</v>
      </c>
      <c r="D3137" s="55" t="s">
        <v>19233</v>
      </c>
    </row>
    <row r="3138" spans="1:4" ht="13">
      <c r="A3138" s="17" t="s">
        <v>172</v>
      </c>
      <c r="B3138" s="16">
        <v>3327</v>
      </c>
      <c r="C3138">
        <v>3327</v>
      </c>
      <c r="D3138" s="55" t="s">
        <v>19233</v>
      </c>
    </row>
    <row r="3139" spans="1:4" ht="13">
      <c r="A3139" s="17" t="s">
        <v>172</v>
      </c>
      <c r="B3139" s="16">
        <v>3328</v>
      </c>
      <c r="C3139">
        <v>3328</v>
      </c>
      <c r="D3139" s="55" t="s">
        <v>19233</v>
      </c>
    </row>
    <row r="3140" spans="1:4" ht="13">
      <c r="A3140" s="17" t="s">
        <v>172</v>
      </c>
      <c r="B3140" s="16">
        <v>3329</v>
      </c>
      <c r="C3140">
        <v>3329</v>
      </c>
      <c r="D3140" s="55" t="s">
        <v>19233</v>
      </c>
    </row>
    <row r="3141" spans="1:4" ht="13">
      <c r="A3141" s="17" t="s">
        <v>172</v>
      </c>
      <c r="B3141" s="16">
        <v>3330</v>
      </c>
      <c r="C3141">
        <v>3330</v>
      </c>
      <c r="D3141" s="55" t="s">
        <v>19233</v>
      </c>
    </row>
    <row r="3142" spans="1:4" ht="13">
      <c r="A3142" s="17" t="s">
        <v>172</v>
      </c>
      <c r="B3142" s="16">
        <v>3331</v>
      </c>
      <c r="C3142">
        <v>3331</v>
      </c>
      <c r="D3142" s="55" t="s">
        <v>19233</v>
      </c>
    </row>
    <row r="3143" spans="1:4" ht="13">
      <c r="A3143" s="17" t="s">
        <v>172</v>
      </c>
      <c r="B3143" s="16">
        <v>3332</v>
      </c>
      <c r="C3143">
        <v>3332</v>
      </c>
      <c r="D3143" s="55" t="s">
        <v>19233</v>
      </c>
    </row>
    <row r="3144" spans="1:4" ht="13">
      <c r="A3144" s="17" t="s">
        <v>172</v>
      </c>
      <c r="B3144" s="16">
        <v>3333</v>
      </c>
      <c r="C3144">
        <v>3333</v>
      </c>
      <c r="D3144" s="55" t="s">
        <v>19233</v>
      </c>
    </row>
    <row r="3145" spans="1:4" ht="13">
      <c r="A3145" s="17" t="s">
        <v>172</v>
      </c>
      <c r="B3145" s="16">
        <v>3334</v>
      </c>
      <c r="C3145">
        <v>3334</v>
      </c>
      <c r="D3145" s="55" t="s">
        <v>19233</v>
      </c>
    </row>
    <row r="3146" spans="1:4" ht="13">
      <c r="A3146" s="17" t="s">
        <v>172</v>
      </c>
      <c r="B3146" s="16">
        <v>3335</v>
      </c>
      <c r="C3146">
        <v>3335</v>
      </c>
      <c r="D3146" s="55" t="s">
        <v>19233</v>
      </c>
    </row>
    <row r="3147" spans="1:4" ht="13">
      <c r="A3147" s="17" t="s">
        <v>172</v>
      </c>
      <c r="B3147" s="16">
        <v>3336</v>
      </c>
      <c r="C3147">
        <v>3336</v>
      </c>
      <c r="D3147" s="55" t="s">
        <v>19233</v>
      </c>
    </row>
    <row r="3148" spans="1:4" ht="13">
      <c r="A3148" s="17" t="s">
        <v>172</v>
      </c>
      <c r="B3148" s="16">
        <v>3337</v>
      </c>
      <c r="C3148">
        <v>3337</v>
      </c>
      <c r="D3148" s="55" t="s">
        <v>19233</v>
      </c>
    </row>
    <row r="3149" spans="1:4" ht="13">
      <c r="A3149" s="17" t="s">
        <v>172</v>
      </c>
      <c r="B3149" s="16">
        <v>3338</v>
      </c>
      <c r="C3149">
        <v>3338</v>
      </c>
      <c r="D3149" s="55" t="s">
        <v>19233</v>
      </c>
    </row>
    <row r="3150" spans="1:4" ht="13">
      <c r="A3150" s="17" t="s">
        <v>172</v>
      </c>
      <c r="B3150" s="16">
        <v>3339</v>
      </c>
      <c r="C3150">
        <v>3339</v>
      </c>
      <c r="D3150" s="55" t="s">
        <v>19233</v>
      </c>
    </row>
    <row r="3151" spans="1:4" ht="13">
      <c r="A3151" s="17" t="s">
        <v>172</v>
      </c>
      <c r="B3151" s="16">
        <v>3340</v>
      </c>
      <c r="C3151">
        <v>3340</v>
      </c>
      <c r="D3151" s="55" t="s">
        <v>19233</v>
      </c>
    </row>
    <row r="3152" spans="1:4" ht="13">
      <c r="A3152" s="17" t="s">
        <v>172</v>
      </c>
      <c r="B3152" s="16">
        <v>3341</v>
      </c>
      <c r="C3152">
        <v>3341</v>
      </c>
      <c r="D3152" s="55" t="s">
        <v>19233</v>
      </c>
    </row>
    <row r="3153" spans="1:4" ht="13">
      <c r="A3153" s="17" t="s">
        <v>172</v>
      </c>
      <c r="B3153" s="16">
        <v>3342</v>
      </c>
      <c r="C3153">
        <v>3342</v>
      </c>
      <c r="D3153" s="55" t="s">
        <v>19233</v>
      </c>
    </row>
    <row r="3154" spans="1:4" ht="13">
      <c r="A3154" s="17" t="s">
        <v>172</v>
      </c>
      <c r="B3154" s="16">
        <v>3343</v>
      </c>
      <c r="C3154">
        <v>3343</v>
      </c>
      <c r="D3154" s="55" t="s">
        <v>19233</v>
      </c>
    </row>
    <row r="3155" spans="1:4" ht="13">
      <c r="A3155" s="17" t="s">
        <v>172</v>
      </c>
      <c r="B3155" s="16">
        <v>3344</v>
      </c>
      <c r="C3155">
        <v>3344</v>
      </c>
      <c r="D3155" s="55" t="s">
        <v>19233</v>
      </c>
    </row>
    <row r="3156" spans="1:4" ht="13">
      <c r="A3156" s="17" t="s">
        <v>172</v>
      </c>
      <c r="B3156" s="16">
        <v>3345</v>
      </c>
      <c r="C3156">
        <v>3345</v>
      </c>
      <c r="D3156" s="55" t="s">
        <v>19233</v>
      </c>
    </row>
    <row r="3157" spans="1:4" ht="13">
      <c r="A3157" s="17" t="s">
        <v>172</v>
      </c>
      <c r="B3157" s="16">
        <v>3346</v>
      </c>
      <c r="C3157">
        <v>3346</v>
      </c>
      <c r="D3157" s="55" t="s">
        <v>19233</v>
      </c>
    </row>
    <row r="3158" spans="1:4" ht="13">
      <c r="A3158" s="17" t="s">
        <v>172</v>
      </c>
      <c r="B3158" s="16">
        <v>3347</v>
      </c>
      <c r="C3158">
        <v>3347</v>
      </c>
      <c r="D3158" s="55" t="s">
        <v>19233</v>
      </c>
    </row>
    <row r="3159" spans="1:4" ht="13">
      <c r="A3159" s="17" t="s">
        <v>172</v>
      </c>
      <c r="B3159" s="16">
        <v>3348</v>
      </c>
      <c r="C3159">
        <v>3348</v>
      </c>
      <c r="D3159" s="55" t="s">
        <v>19233</v>
      </c>
    </row>
    <row r="3160" spans="1:4" ht="13">
      <c r="A3160" s="17" t="s">
        <v>172</v>
      </c>
      <c r="B3160" s="16">
        <v>3349</v>
      </c>
      <c r="C3160">
        <v>3349</v>
      </c>
      <c r="D3160" s="55" t="s">
        <v>19233</v>
      </c>
    </row>
    <row r="3161" spans="1:4" ht="13">
      <c r="A3161" s="17" t="s">
        <v>172</v>
      </c>
      <c r="B3161" s="16">
        <v>3350</v>
      </c>
      <c r="C3161">
        <v>3350</v>
      </c>
      <c r="D3161" s="55" t="s">
        <v>19233</v>
      </c>
    </row>
    <row r="3162" spans="1:4" ht="13">
      <c r="A3162" s="17" t="s">
        <v>172</v>
      </c>
      <c r="B3162" s="16">
        <v>3351</v>
      </c>
      <c r="C3162">
        <v>3351</v>
      </c>
      <c r="D3162" s="55" t="s">
        <v>19233</v>
      </c>
    </row>
    <row r="3163" spans="1:4" ht="13">
      <c r="A3163" s="17" t="s">
        <v>172</v>
      </c>
      <c r="B3163" s="16">
        <v>3352</v>
      </c>
      <c r="C3163">
        <v>3352</v>
      </c>
      <c r="D3163" s="55" t="s">
        <v>19233</v>
      </c>
    </row>
    <row r="3164" spans="1:4" ht="13">
      <c r="A3164" s="17" t="s">
        <v>172</v>
      </c>
      <c r="B3164" s="16">
        <v>3353</v>
      </c>
      <c r="C3164">
        <v>3353</v>
      </c>
      <c r="D3164" s="55" t="s">
        <v>19233</v>
      </c>
    </row>
    <row r="3165" spans="1:4" ht="13">
      <c r="A3165" s="17" t="s">
        <v>172</v>
      </c>
      <c r="B3165" s="16">
        <v>3354</v>
      </c>
      <c r="C3165">
        <v>3354</v>
      </c>
      <c r="D3165" s="55" t="s">
        <v>19233</v>
      </c>
    </row>
    <row r="3166" spans="1:4" ht="13">
      <c r="A3166" s="17" t="s">
        <v>172</v>
      </c>
      <c r="B3166" s="16">
        <v>3355</v>
      </c>
      <c r="C3166">
        <v>3355</v>
      </c>
      <c r="D3166" s="55" t="s">
        <v>19233</v>
      </c>
    </row>
    <row r="3167" spans="1:4" ht="13">
      <c r="A3167" s="17" t="s">
        <v>172</v>
      </c>
      <c r="B3167" s="16">
        <v>3356</v>
      </c>
      <c r="C3167">
        <v>3356</v>
      </c>
      <c r="D3167" s="55" t="s">
        <v>19233</v>
      </c>
    </row>
    <row r="3168" spans="1:4" ht="13">
      <c r="A3168" s="17" t="s">
        <v>172</v>
      </c>
      <c r="B3168" s="16">
        <v>3357</v>
      </c>
      <c r="C3168">
        <v>3357</v>
      </c>
      <c r="D3168" s="55" t="s">
        <v>19233</v>
      </c>
    </row>
    <row r="3169" spans="1:4" ht="13">
      <c r="A3169" s="17" t="s">
        <v>172</v>
      </c>
      <c r="B3169" s="16">
        <v>3358</v>
      </c>
      <c r="C3169">
        <v>3358</v>
      </c>
      <c r="D3169" s="55" t="s">
        <v>19233</v>
      </c>
    </row>
    <row r="3170" spans="1:4" ht="13">
      <c r="A3170" s="17" t="s">
        <v>172</v>
      </c>
      <c r="B3170" s="16">
        <v>3359</v>
      </c>
      <c r="C3170">
        <v>3359</v>
      </c>
      <c r="D3170" s="55" t="s">
        <v>19233</v>
      </c>
    </row>
    <row r="3171" spans="1:4" ht="13">
      <c r="A3171" s="17" t="s">
        <v>172</v>
      </c>
      <c r="B3171" s="16">
        <v>3360</v>
      </c>
      <c r="C3171">
        <v>3360</v>
      </c>
      <c r="D3171" s="55" t="s">
        <v>19233</v>
      </c>
    </row>
    <row r="3172" spans="1:4" ht="13">
      <c r="A3172" s="17" t="s">
        <v>172</v>
      </c>
      <c r="B3172" s="16">
        <v>3361</v>
      </c>
      <c r="C3172">
        <v>3361</v>
      </c>
      <c r="D3172" s="55" t="s">
        <v>19233</v>
      </c>
    </row>
    <row r="3173" spans="1:4" ht="13">
      <c r="A3173" s="17" t="s">
        <v>172</v>
      </c>
      <c r="B3173" s="16">
        <v>3362</v>
      </c>
      <c r="C3173">
        <v>3362</v>
      </c>
      <c r="D3173" s="55" t="s">
        <v>19233</v>
      </c>
    </row>
    <row r="3174" spans="1:4" ht="13">
      <c r="A3174" s="17" t="s">
        <v>172</v>
      </c>
      <c r="B3174" s="16">
        <v>3363</v>
      </c>
      <c r="C3174">
        <v>3363</v>
      </c>
      <c r="D3174" s="55" t="s">
        <v>19233</v>
      </c>
    </row>
    <row r="3175" spans="1:4" ht="13">
      <c r="A3175" s="17" t="s">
        <v>172</v>
      </c>
      <c r="B3175" s="16">
        <v>3364</v>
      </c>
      <c r="C3175">
        <v>3364</v>
      </c>
      <c r="D3175" s="55" t="s">
        <v>19233</v>
      </c>
    </row>
    <row r="3176" spans="1:4" ht="13">
      <c r="A3176" s="17" t="s">
        <v>172</v>
      </c>
      <c r="B3176" s="16">
        <v>3365</v>
      </c>
      <c r="C3176">
        <v>3365</v>
      </c>
      <c r="D3176" s="55" t="s">
        <v>19233</v>
      </c>
    </row>
    <row r="3177" spans="1:4" ht="13">
      <c r="A3177" s="17" t="s">
        <v>172</v>
      </c>
      <c r="B3177" s="16">
        <v>3366</v>
      </c>
      <c r="C3177">
        <v>3366</v>
      </c>
      <c r="D3177" s="55" t="s">
        <v>19233</v>
      </c>
    </row>
    <row r="3178" spans="1:4" ht="13">
      <c r="A3178" s="17" t="s">
        <v>172</v>
      </c>
      <c r="B3178" s="16">
        <v>3367</v>
      </c>
      <c r="C3178">
        <v>3367</v>
      </c>
      <c r="D3178" s="55" t="s">
        <v>19233</v>
      </c>
    </row>
    <row r="3179" spans="1:4" ht="13">
      <c r="A3179" s="17" t="s">
        <v>172</v>
      </c>
      <c r="B3179" s="16">
        <v>3368</v>
      </c>
      <c r="C3179">
        <v>3368</v>
      </c>
      <c r="D3179" s="55" t="s">
        <v>19233</v>
      </c>
    </row>
    <row r="3180" spans="1:4" ht="13">
      <c r="A3180" s="17" t="s">
        <v>172</v>
      </c>
      <c r="B3180" s="16">
        <v>3369</v>
      </c>
      <c r="C3180">
        <v>3369</v>
      </c>
      <c r="D3180" s="55" t="s">
        <v>19233</v>
      </c>
    </row>
    <row r="3181" spans="1:4" ht="13">
      <c r="A3181" s="17" t="s">
        <v>172</v>
      </c>
      <c r="B3181" s="16">
        <v>3370</v>
      </c>
      <c r="C3181">
        <v>3370</v>
      </c>
      <c r="D3181" s="55" t="s">
        <v>19233</v>
      </c>
    </row>
    <row r="3182" spans="1:4" ht="13">
      <c r="A3182" s="17" t="s">
        <v>172</v>
      </c>
      <c r="B3182" s="16">
        <v>3371</v>
      </c>
      <c r="C3182">
        <v>3371</v>
      </c>
      <c r="D3182" s="55" t="s">
        <v>19233</v>
      </c>
    </row>
    <row r="3183" spans="1:4" ht="13">
      <c r="A3183" s="17" t="s">
        <v>172</v>
      </c>
      <c r="B3183" s="16">
        <v>3372</v>
      </c>
      <c r="C3183">
        <v>3372</v>
      </c>
      <c r="D3183" s="55" t="s">
        <v>19233</v>
      </c>
    </row>
    <row r="3184" spans="1:4" ht="13">
      <c r="A3184" s="17" t="s">
        <v>172</v>
      </c>
      <c r="B3184" s="16">
        <v>3373</v>
      </c>
      <c r="C3184">
        <v>3373</v>
      </c>
      <c r="D3184" s="55" t="s">
        <v>19233</v>
      </c>
    </row>
    <row r="3185" spans="1:4" ht="13">
      <c r="A3185" s="17" t="s">
        <v>172</v>
      </c>
      <c r="B3185" s="16">
        <v>3374</v>
      </c>
      <c r="C3185">
        <v>3374</v>
      </c>
      <c r="D3185" s="55" t="s">
        <v>19233</v>
      </c>
    </row>
    <row r="3186" spans="1:4" ht="13">
      <c r="A3186" s="17" t="s">
        <v>172</v>
      </c>
      <c r="B3186" s="16">
        <v>3375</v>
      </c>
      <c r="C3186">
        <v>3375</v>
      </c>
      <c r="D3186" s="55" t="s">
        <v>19233</v>
      </c>
    </row>
    <row r="3187" spans="1:4" ht="13">
      <c r="A3187" s="17" t="s">
        <v>172</v>
      </c>
      <c r="B3187" s="16">
        <v>3376</v>
      </c>
      <c r="C3187">
        <v>3376</v>
      </c>
      <c r="D3187" s="55" t="s">
        <v>19233</v>
      </c>
    </row>
    <row r="3188" spans="1:4" ht="13">
      <c r="A3188" s="17" t="s">
        <v>172</v>
      </c>
      <c r="B3188" s="16">
        <v>3377</v>
      </c>
      <c r="C3188">
        <v>3377</v>
      </c>
      <c r="D3188" s="55" t="s">
        <v>19233</v>
      </c>
    </row>
    <row r="3189" spans="1:4" ht="13">
      <c r="A3189" s="17" t="s">
        <v>172</v>
      </c>
      <c r="B3189" s="16">
        <v>3378</v>
      </c>
      <c r="C3189">
        <v>3378</v>
      </c>
      <c r="D3189" s="55" t="s">
        <v>19233</v>
      </c>
    </row>
    <row r="3190" spans="1:4" ht="13">
      <c r="A3190" s="17" t="s">
        <v>172</v>
      </c>
      <c r="B3190" s="16">
        <v>3379</v>
      </c>
      <c r="C3190">
        <v>3379</v>
      </c>
      <c r="D3190" s="55" t="s">
        <v>19233</v>
      </c>
    </row>
    <row r="3191" spans="1:4" ht="13">
      <c r="A3191" s="17" t="s">
        <v>172</v>
      </c>
      <c r="B3191" s="16">
        <v>3380</v>
      </c>
      <c r="C3191">
        <v>3380</v>
      </c>
      <c r="D3191" s="55" t="s">
        <v>19233</v>
      </c>
    </row>
    <row r="3192" spans="1:4" ht="13">
      <c r="A3192" s="17" t="s">
        <v>172</v>
      </c>
      <c r="B3192" s="16">
        <v>3381</v>
      </c>
      <c r="C3192">
        <v>3381</v>
      </c>
      <c r="D3192" s="55" t="s">
        <v>19233</v>
      </c>
    </row>
    <row r="3193" spans="1:4" ht="13">
      <c r="A3193" s="17" t="s">
        <v>172</v>
      </c>
      <c r="B3193" s="16">
        <v>3382</v>
      </c>
      <c r="C3193">
        <v>3382</v>
      </c>
      <c r="D3193" s="55" t="s">
        <v>19233</v>
      </c>
    </row>
    <row r="3194" spans="1:4" ht="13">
      <c r="A3194" s="17" t="s">
        <v>172</v>
      </c>
      <c r="B3194" s="16">
        <v>3384</v>
      </c>
      <c r="C3194">
        <v>3384</v>
      </c>
      <c r="D3194" s="55" t="s">
        <v>19233</v>
      </c>
    </row>
    <row r="3195" spans="1:4" ht="13">
      <c r="A3195" s="17" t="s">
        <v>172</v>
      </c>
      <c r="B3195" s="16">
        <v>3385</v>
      </c>
      <c r="C3195">
        <v>3385</v>
      </c>
      <c r="D3195" s="55" t="s">
        <v>19233</v>
      </c>
    </row>
    <row r="3196" spans="1:4" ht="13">
      <c r="A3196" s="17" t="s">
        <v>172</v>
      </c>
      <c r="B3196" s="16">
        <v>3386</v>
      </c>
      <c r="C3196">
        <v>3386</v>
      </c>
      <c r="D3196" s="55" t="s">
        <v>19233</v>
      </c>
    </row>
    <row r="3197" spans="1:4" ht="13">
      <c r="A3197" s="17" t="s">
        <v>172</v>
      </c>
      <c r="B3197" s="16">
        <v>3387</v>
      </c>
      <c r="C3197">
        <v>3387</v>
      </c>
      <c r="D3197" s="55" t="s">
        <v>19233</v>
      </c>
    </row>
    <row r="3198" spans="1:4" ht="13">
      <c r="A3198" s="17" t="s">
        <v>172</v>
      </c>
      <c r="B3198" s="16">
        <v>3388</v>
      </c>
      <c r="C3198">
        <v>3388</v>
      </c>
      <c r="D3198" s="55" t="s">
        <v>19233</v>
      </c>
    </row>
    <row r="3199" spans="1:4" ht="13">
      <c r="A3199" s="17" t="s">
        <v>172</v>
      </c>
      <c r="B3199" s="16">
        <v>3389</v>
      </c>
      <c r="C3199">
        <v>3389</v>
      </c>
      <c r="D3199" s="55" t="s">
        <v>19233</v>
      </c>
    </row>
    <row r="3200" spans="1:4" ht="13">
      <c r="A3200" s="17" t="s">
        <v>172</v>
      </c>
      <c r="B3200" s="16">
        <v>3390</v>
      </c>
      <c r="C3200">
        <v>3390</v>
      </c>
      <c r="D3200" s="55" t="s">
        <v>19233</v>
      </c>
    </row>
    <row r="3201" spans="1:4" ht="13">
      <c r="A3201" s="17" t="s">
        <v>172</v>
      </c>
      <c r="B3201" s="16">
        <v>3391</v>
      </c>
      <c r="C3201">
        <v>3391</v>
      </c>
      <c r="D3201" s="55" t="s">
        <v>19233</v>
      </c>
    </row>
    <row r="3202" spans="1:4" ht="13">
      <c r="A3202" s="17" t="s">
        <v>172</v>
      </c>
      <c r="B3202" s="16">
        <v>3392</v>
      </c>
      <c r="C3202">
        <v>3392</v>
      </c>
      <c r="D3202" s="55" t="s">
        <v>19233</v>
      </c>
    </row>
    <row r="3203" spans="1:4" ht="13">
      <c r="A3203" s="17" t="s">
        <v>172</v>
      </c>
      <c r="B3203" s="16">
        <v>3393</v>
      </c>
      <c r="C3203">
        <v>3393</v>
      </c>
      <c r="D3203" s="55" t="s">
        <v>19233</v>
      </c>
    </row>
    <row r="3204" spans="1:4" ht="13">
      <c r="A3204" s="17" t="s">
        <v>172</v>
      </c>
      <c r="B3204" s="16">
        <v>3394</v>
      </c>
      <c r="C3204">
        <v>3394</v>
      </c>
      <c r="D3204" s="55" t="s">
        <v>19233</v>
      </c>
    </row>
    <row r="3205" spans="1:4" ht="13">
      <c r="A3205" s="17" t="s">
        <v>172</v>
      </c>
      <c r="B3205" s="16">
        <v>3395</v>
      </c>
      <c r="C3205">
        <v>3395</v>
      </c>
      <c r="D3205" s="55" t="s">
        <v>19233</v>
      </c>
    </row>
    <row r="3206" spans="1:4" ht="13">
      <c r="A3206" s="17" t="s">
        <v>172</v>
      </c>
      <c r="B3206" s="16">
        <v>3400</v>
      </c>
      <c r="C3206">
        <v>3400</v>
      </c>
      <c r="D3206" s="55" t="s">
        <v>19233</v>
      </c>
    </row>
    <row r="3207" spans="1:4" ht="13">
      <c r="A3207" s="17" t="s">
        <v>172</v>
      </c>
      <c r="B3207" s="16">
        <v>3401</v>
      </c>
      <c r="C3207">
        <v>3401</v>
      </c>
      <c r="D3207" s="55" t="s">
        <v>19233</v>
      </c>
    </row>
    <row r="3208" spans="1:4" ht="13">
      <c r="A3208" s="17" t="s">
        <v>172</v>
      </c>
      <c r="B3208" s="16">
        <v>3402</v>
      </c>
      <c r="C3208">
        <v>3402</v>
      </c>
      <c r="D3208" s="55" t="s">
        <v>19233</v>
      </c>
    </row>
    <row r="3209" spans="1:4" ht="13">
      <c r="A3209" s="17" t="s">
        <v>172</v>
      </c>
      <c r="B3209" s="16">
        <v>3403</v>
      </c>
      <c r="C3209">
        <v>3403</v>
      </c>
      <c r="D3209" s="55" t="s">
        <v>19233</v>
      </c>
    </row>
    <row r="3210" spans="1:4" ht="13">
      <c r="A3210" s="17" t="s">
        <v>172</v>
      </c>
      <c r="B3210" s="16">
        <v>3404</v>
      </c>
      <c r="C3210">
        <v>3404</v>
      </c>
      <c r="D3210" s="55" t="s">
        <v>19233</v>
      </c>
    </row>
    <row r="3211" spans="1:4" ht="13">
      <c r="A3211" s="17" t="s">
        <v>172</v>
      </c>
      <c r="B3211" s="16">
        <v>3405</v>
      </c>
      <c r="C3211">
        <v>3405</v>
      </c>
      <c r="D3211" s="55" t="s">
        <v>19233</v>
      </c>
    </row>
    <row r="3212" spans="1:4" ht="13">
      <c r="A3212" s="17" t="s">
        <v>172</v>
      </c>
      <c r="B3212" s="16">
        <v>3406</v>
      </c>
      <c r="C3212">
        <v>3406</v>
      </c>
      <c r="D3212" s="55" t="s">
        <v>19233</v>
      </c>
    </row>
    <row r="3213" spans="1:4" ht="13">
      <c r="A3213" s="17" t="s">
        <v>172</v>
      </c>
      <c r="B3213" s="16">
        <v>3407</v>
      </c>
      <c r="C3213">
        <v>3407</v>
      </c>
      <c r="D3213" s="55" t="s">
        <v>19233</v>
      </c>
    </row>
    <row r="3214" spans="1:4" ht="13">
      <c r="A3214" s="17" t="s">
        <v>172</v>
      </c>
      <c r="B3214" s="16">
        <v>3408</v>
      </c>
      <c r="C3214">
        <v>3408</v>
      </c>
      <c r="D3214" s="55" t="s">
        <v>19233</v>
      </c>
    </row>
    <row r="3215" spans="1:4" ht="13">
      <c r="A3215" s="17" t="s">
        <v>172</v>
      </c>
      <c r="B3215" s="16">
        <v>3409</v>
      </c>
      <c r="C3215">
        <v>3409</v>
      </c>
      <c r="D3215" s="55" t="s">
        <v>19233</v>
      </c>
    </row>
    <row r="3216" spans="1:4" ht="13">
      <c r="A3216" s="17" t="s">
        <v>172</v>
      </c>
      <c r="B3216" s="16">
        <v>3410</v>
      </c>
      <c r="C3216">
        <v>3410</v>
      </c>
      <c r="D3216" s="55" t="s">
        <v>19233</v>
      </c>
    </row>
    <row r="3217" spans="1:4" ht="13">
      <c r="A3217" s="17" t="s">
        <v>172</v>
      </c>
      <c r="B3217" s="16">
        <v>3411</v>
      </c>
      <c r="C3217">
        <v>3411</v>
      </c>
      <c r="D3217" s="55" t="s">
        <v>19233</v>
      </c>
    </row>
    <row r="3218" spans="1:4" ht="13">
      <c r="A3218" s="17" t="s">
        <v>172</v>
      </c>
      <c r="B3218" s="16">
        <v>3412</v>
      </c>
      <c r="C3218">
        <v>3412</v>
      </c>
      <c r="D3218" s="55" t="s">
        <v>19233</v>
      </c>
    </row>
    <row r="3219" spans="1:4" ht="13">
      <c r="A3219" s="17" t="s">
        <v>172</v>
      </c>
      <c r="B3219" s="16">
        <v>3413</v>
      </c>
      <c r="C3219">
        <v>3413</v>
      </c>
      <c r="D3219" s="55" t="s">
        <v>19233</v>
      </c>
    </row>
    <row r="3220" spans="1:4" ht="13">
      <c r="A3220" s="17" t="s">
        <v>172</v>
      </c>
      <c r="B3220" s="16">
        <v>3414</v>
      </c>
      <c r="C3220">
        <v>3414</v>
      </c>
      <c r="D3220" s="55" t="s">
        <v>19233</v>
      </c>
    </row>
    <row r="3221" spans="1:4" ht="13">
      <c r="A3221" s="17" t="s">
        <v>172</v>
      </c>
      <c r="B3221" s="16">
        <v>3415</v>
      </c>
      <c r="C3221">
        <v>3415</v>
      </c>
      <c r="D3221" s="55" t="s">
        <v>19233</v>
      </c>
    </row>
    <row r="3222" spans="1:4" ht="13">
      <c r="A3222" s="17" t="s">
        <v>172</v>
      </c>
      <c r="B3222" s="16">
        <v>3416</v>
      </c>
      <c r="C3222">
        <v>3416</v>
      </c>
      <c r="D3222" s="55" t="s">
        <v>19233</v>
      </c>
    </row>
    <row r="3223" spans="1:4" ht="13">
      <c r="A3223" s="17" t="s">
        <v>172</v>
      </c>
      <c r="B3223" s="16">
        <v>3417</v>
      </c>
      <c r="C3223">
        <v>3417</v>
      </c>
      <c r="D3223" s="55" t="s">
        <v>19233</v>
      </c>
    </row>
    <row r="3224" spans="1:4" ht="13">
      <c r="A3224" s="17" t="s">
        <v>172</v>
      </c>
      <c r="B3224" s="16">
        <v>3418</v>
      </c>
      <c r="C3224">
        <v>3418</v>
      </c>
      <c r="D3224" s="55" t="s">
        <v>19233</v>
      </c>
    </row>
    <row r="3225" spans="1:4" ht="13">
      <c r="A3225" s="17" t="s">
        <v>172</v>
      </c>
      <c r="B3225" s="16">
        <v>3419</v>
      </c>
      <c r="C3225">
        <v>3419</v>
      </c>
      <c r="D3225" s="55" t="s">
        <v>19233</v>
      </c>
    </row>
    <row r="3226" spans="1:4" ht="13">
      <c r="A3226" s="17" t="s">
        <v>172</v>
      </c>
      <c r="B3226" s="16">
        <v>3420</v>
      </c>
      <c r="C3226">
        <v>3420</v>
      </c>
      <c r="D3226" s="55" t="s">
        <v>19233</v>
      </c>
    </row>
    <row r="3227" spans="1:4" ht="13">
      <c r="A3227" s="17" t="s">
        <v>172</v>
      </c>
      <c r="B3227" s="16">
        <v>3421</v>
      </c>
      <c r="C3227">
        <v>3421</v>
      </c>
      <c r="D3227" s="55" t="s">
        <v>19233</v>
      </c>
    </row>
    <row r="3228" spans="1:4" ht="13">
      <c r="A3228" s="17" t="s">
        <v>172</v>
      </c>
      <c r="B3228" s="16">
        <v>3422</v>
      </c>
      <c r="C3228">
        <v>3422</v>
      </c>
      <c r="D3228" s="55" t="s">
        <v>19233</v>
      </c>
    </row>
    <row r="3229" spans="1:4" ht="13">
      <c r="A3229" s="17" t="s">
        <v>172</v>
      </c>
      <c r="B3229" s="16">
        <v>3423</v>
      </c>
      <c r="C3229">
        <v>3423</v>
      </c>
      <c r="D3229" s="55" t="s">
        <v>19233</v>
      </c>
    </row>
    <row r="3230" spans="1:4" ht="13">
      <c r="A3230" s="17" t="s">
        <v>172</v>
      </c>
      <c r="B3230" s="16">
        <v>3424</v>
      </c>
      <c r="C3230">
        <v>3424</v>
      </c>
      <c r="D3230" s="55" t="s">
        <v>19233</v>
      </c>
    </row>
    <row r="3231" spans="1:4" ht="13">
      <c r="A3231" s="17" t="s">
        <v>172</v>
      </c>
      <c r="B3231" s="16">
        <v>3425</v>
      </c>
      <c r="C3231">
        <v>3425</v>
      </c>
      <c r="D3231" s="55" t="s">
        <v>19233</v>
      </c>
    </row>
    <row r="3232" spans="1:4" ht="13">
      <c r="A3232" s="17" t="s">
        <v>172</v>
      </c>
      <c r="B3232" s="16">
        <v>3426</v>
      </c>
      <c r="C3232">
        <v>3426</v>
      </c>
      <c r="D3232" s="55" t="s">
        <v>19233</v>
      </c>
    </row>
    <row r="3233" spans="1:4" ht="13">
      <c r="A3233" s="17" t="s">
        <v>172</v>
      </c>
      <c r="B3233" s="16">
        <v>3427</v>
      </c>
      <c r="C3233">
        <v>3427</v>
      </c>
      <c r="D3233" s="55" t="s">
        <v>19233</v>
      </c>
    </row>
    <row r="3234" spans="1:4" ht="13">
      <c r="A3234" s="17" t="s">
        <v>172</v>
      </c>
      <c r="B3234" s="16">
        <v>3428</v>
      </c>
      <c r="C3234">
        <v>3428</v>
      </c>
      <c r="D3234" s="55" t="s">
        <v>19233</v>
      </c>
    </row>
    <row r="3235" spans="1:4" ht="13">
      <c r="A3235" s="17" t="s">
        <v>172</v>
      </c>
      <c r="B3235" s="16">
        <v>3429</v>
      </c>
      <c r="C3235">
        <v>3429</v>
      </c>
      <c r="D3235" s="55" t="s">
        <v>19233</v>
      </c>
    </row>
    <row r="3236" spans="1:4" ht="13">
      <c r="A3236" s="17" t="s">
        <v>172</v>
      </c>
      <c r="B3236" s="16">
        <v>3430</v>
      </c>
      <c r="C3236">
        <v>3430</v>
      </c>
      <c r="D3236" s="55" t="s">
        <v>19233</v>
      </c>
    </row>
    <row r="3237" spans="1:4" ht="13">
      <c r="A3237" s="17" t="s">
        <v>172</v>
      </c>
      <c r="B3237" s="16">
        <v>3431</v>
      </c>
      <c r="C3237">
        <v>3431</v>
      </c>
      <c r="D3237" s="55" t="s">
        <v>19233</v>
      </c>
    </row>
    <row r="3238" spans="1:4" ht="13">
      <c r="A3238" s="17" t="s">
        <v>172</v>
      </c>
      <c r="B3238" s="16">
        <v>3432</v>
      </c>
      <c r="C3238">
        <v>3432</v>
      </c>
      <c r="D3238" s="55" t="s">
        <v>19233</v>
      </c>
    </row>
    <row r="3239" spans="1:4" ht="13">
      <c r="A3239" s="17" t="s">
        <v>172</v>
      </c>
      <c r="B3239" s="16">
        <v>3433</v>
      </c>
      <c r="C3239">
        <v>3433</v>
      </c>
      <c r="D3239" s="55" t="s">
        <v>19233</v>
      </c>
    </row>
    <row r="3240" spans="1:4" ht="13">
      <c r="A3240" s="17" t="s">
        <v>172</v>
      </c>
      <c r="B3240" s="16">
        <v>3434</v>
      </c>
      <c r="C3240">
        <v>3434</v>
      </c>
      <c r="D3240" s="55" t="s">
        <v>19233</v>
      </c>
    </row>
    <row r="3241" spans="1:4" ht="13">
      <c r="A3241" s="17" t="s">
        <v>172</v>
      </c>
      <c r="B3241" s="16">
        <v>3435</v>
      </c>
      <c r="C3241">
        <v>3435</v>
      </c>
      <c r="D3241" s="55" t="s">
        <v>19233</v>
      </c>
    </row>
    <row r="3242" spans="1:4" ht="13">
      <c r="A3242" s="17" t="s">
        <v>172</v>
      </c>
      <c r="B3242" s="16">
        <v>3436</v>
      </c>
      <c r="C3242">
        <v>3436</v>
      </c>
      <c r="D3242" s="55" t="s">
        <v>19233</v>
      </c>
    </row>
    <row r="3243" spans="1:4" ht="13">
      <c r="A3243" s="17" t="s">
        <v>172</v>
      </c>
      <c r="B3243" s="16">
        <v>3437</v>
      </c>
      <c r="C3243">
        <v>3437</v>
      </c>
      <c r="D3243" s="55" t="s">
        <v>19233</v>
      </c>
    </row>
    <row r="3244" spans="1:4" ht="13">
      <c r="A3244" s="17" t="s">
        <v>172</v>
      </c>
      <c r="B3244" s="16">
        <v>3438</v>
      </c>
      <c r="C3244">
        <v>3438</v>
      </c>
      <c r="D3244" s="55" t="s">
        <v>19233</v>
      </c>
    </row>
    <row r="3245" spans="1:4" ht="13">
      <c r="A3245" s="17" t="s">
        <v>172</v>
      </c>
      <c r="B3245" s="16">
        <v>3442</v>
      </c>
      <c r="C3245">
        <v>3442</v>
      </c>
      <c r="D3245" s="55" t="s">
        <v>19233</v>
      </c>
    </row>
    <row r="3246" spans="1:4" ht="13">
      <c r="A3246" s="17" t="s">
        <v>172</v>
      </c>
      <c r="B3246" s="16">
        <v>3443</v>
      </c>
      <c r="C3246">
        <v>3443</v>
      </c>
      <c r="D3246" s="55" t="s">
        <v>19233</v>
      </c>
    </row>
    <row r="3247" spans="1:4" ht="13">
      <c r="A3247" s="17" t="s">
        <v>172</v>
      </c>
      <c r="B3247" s="16">
        <v>3444</v>
      </c>
      <c r="C3247">
        <v>3444</v>
      </c>
      <c r="D3247" s="55" t="s">
        <v>19233</v>
      </c>
    </row>
    <row r="3248" spans="1:4" ht="13">
      <c r="A3248" s="17" t="s">
        <v>172</v>
      </c>
      <c r="B3248" s="16">
        <v>3445</v>
      </c>
      <c r="C3248">
        <v>3445</v>
      </c>
      <c r="D3248" s="55" t="s">
        <v>19233</v>
      </c>
    </row>
    <row r="3249" spans="1:4" ht="13">
      <c r="A3249" s="17" t="s">
        <v>172</v>
      </c>
      <c r="B3249" s="16">
        <v>3446</v>
      </c>
      <c r="C3249">
        <v>3446</v>
      </c>
      <c r="D3249" s="55" t="s">
        <v>19233</v>
      </c>
    </row>
    <row r="3250" spans="1:4" ht="13">
      <c r="A3250" s="17" t="s">
        <v>172</v>
      </c>
      <c r="B3250" s="16">
        <v>3447</v>
      </c>
      <c r="C3250">
        <v>3447</v>
      </c>
      <c r="D3250" s="55" t="s">
        <v>19233</v>
      </c>
    </row>
    <row r="3251" spans="1:4" ht="13">
      <c r="A3251" s="17" t="s">
        <v>172</v>
      </c>
      <c r="B3251" s="16">
        <v>3448</v>
      </c>
      <c r="C3251">
        <v>3448</v>
      </c>
      <c r="D3251" s="55" t="s">
        <v>19233</v>
      </c>
    </row>
    <row r="3252" spans="1:4" ht="13">
      <c r="A3252" s="17" t="s">
        <v>172</v>
      </c>
      <c r="B3252" s="16">
        <v>3449</v>
      </c>
      <c r="C3252">
        <v>3449</v>
      </c>
      <c r="D3252" s="55" t="s">
        <v>19233</v>
      </c>
    </row>
    <row r="3253" spans="1:4" ht="13">
      <c r="A3253" s="17" t="s">
        <v>172</v>
      </c>
      <c r="B3253" s="16">
        <v>3450</v>
      </c>
      <c r="C3253">
        <v>3450</v>
      </c>
      <c r="D3253" s="55" t="s">
        <v>19233</v>
      </c>
    </row>
    <row r="3254" spans="1:4" ht="13">
      <c r="A3254" s="17" t="s">
        <v>172</v>
      </c>
      <c r="B3254" s="16">
        <v>3451</v>
      </c>
      <c r="C3254">
        <v>3451</v>
      </c>
      <c r="D3254" s="55" t="s">
        <v>19233</v>
      </c>
    </row>
    <row r="3255" spans="1:4" ht="13">
      <c r="A3255" s="17" t="s">
        <v>172</v>
      </c>
      <c r="B3255" s="16">
        <v>3452</v>
      </c>
      <c r="C3255">
        <v>3452</v>
      </c>
      <c r="D3255" s="55" t="s">
        <v>19233</v>
      </c>
    </row>
    <row r="3256" spans="1:4" ht="13">
      <c r="A3256" s="17" t="s">
        <v>172</v>
      </c>
      <c r="B3256" s="16">
        <v>3453</v>
      </c>
      <c r="C3256">
        <v>3453</v>
      </c>
      <c r="D3256" s="55" t="s">
        <v>19233</v>
      </c>
    </row>
    <row r="3257" spans="1:4" ht="13">
      <c r="A3257" s="17" t="s">
        <v>172</v>
      </c>
      <c r="B3257" s="16">
        <v>3454</v>
      </c>
      <c r="C3257">
        <v>3454</v>
      </c>
      <c r="D3257" s="55" t="s">
        <v>19233</v>
      </c>
    </row>
    <row r="3258" spans="1:4" ht="13">
      <c r="A3258" s="17" t="s">
        <v>172</v>
      </c>
      <c r="B3258" s="16">
        <v>3455</v>
      </c>
      <c r="C3258">
        <v>3455</v>
      </c>
      <c r="D3258" s="55" t="s">
        <v>19233</v>
      </c>
    </row>
    <row r="3259" spans="1:4" ht="13">
      <c r="A3259" s="17" t="s">
        <v>172</v>
      </c>
      <c r="B3259" s="16">
        <v>3456</v>
      </c>
      <c r="C3259">
        <v>3456</v>
      </c>
      <c r="D3259" s="55" t="s">
        <v>19233</v>
      </c>
    </row>
    <row r="3260" spans="1:4" ht="13">
      <c r="A3260" s="17" t="s">
        <v>172</v>
      </c>
      <c r="B3260" s="16">
        <v>3457</v>
      </c>
      <c r="C3260">
        <v>3457</v>
      </c>
      <c r="D3260" s="55" t="s">
        <v>19233</v>
      </c>
    </row>
    <row r="3261" spans="1:4" ht="13">
      <c r="A3261" s="17" t="s">
        <v>172</v>
      </c>
      <c r="B3261" s="16">
        <v>3458</v>
      </c>
      <c r="C3261">
        <v>3458</v>
      </c>
      <c r="D3261" s="55" t="s">
        <v>19233</v>
      </c>
    </row>
    <row r="3262" spans="1:4" ht="13">
      <c r="A3262" s="17" t="s">
        <v>172</v>
      </c>
      <c r="B3262" s="16">
        <v>3459</v>
      </c>
      <c r="C3262">
        <v>3459</v>
      </c>
      <c r="D3262" s="55" t="s">
        <v>19233</v>
      </c>
    </row>
    <row r="3263" spans="1:4" ht="13">
      <c r="A3263" s="17" t="s">
        <v>172</v>
      </c>
      <c r="B3263" s="16">
        <v>3460</v>
      </c>
      <c r="C3263">
        <v>3460</v>
      </c>
      <c r="D3263" s="55" t="s">
        <v>19233</v>
      </c>
    </row>
    <row r="3264" spans="1:4" ht="13">
      <c r="A3264" s="17" t="s">
        <v>172</v>
      </c>
      <c r="B3264" s="16">
        <v>3461</v>
      </c>
      <c r="C3264">
        <v>3461</v>
      </c>
      <c r="D3264" s="55" t="s">
        <v>19233</v>
      </c>
    </row>
    <row r="3265" spans="1:4" ht="13">
      <c r="A3265" s="17" t="s">
        <v>172</v>
      </c>
      <c r="B3265" s="16">
        <v>3462</v>
      </c>
      <c r="C3265">
        <v>3462</v>
      </c>
      <c r="D3265" s="55" t="s">
        <v>19233</v>
      </c>
    </row>
    <row r="3266" spans="1:4" ht="13">
      <c r="A3266" s="17" t="s">
        <v>172</v>
      </c>
      <c r="B3266" s="16">
        <v>3463</v>
      </c>
      <c r="C3266">
        <v>3463</v>
      </c>
      <c r="D3266" s="55" t="s">
        <v>19233</v>
      </c>
    </row>
    <row r="3267" spans="1:4" ht="13">
      <c r="A3267" s="17" t="s">
        <v>172</v>
      </c>
      <c r="B3267" s="16">
        <v>3464</v>
      </c>
      <c r="C3267">
        <v>3464</v>
      </c>
      <c r="D3267" s="55" t="s">
        <v>19233</v>
      </c>
    </row>
    <row r="3268" spans="1:4" ht="13">
      <c r="A3268" s="17" t="s">
        <v>172</v>
      </c>
      <c r="B3268" s="16">
        <v>3465</v>
      </c>
      <c r="C3268">
        <v>3465</v>
      </c>
      <c r="D3268" s="55" t="s">
        <v>19233</v>
      </c>
    </row>
    <row r="3269" spans="1:4" ht="13">
      <c r="A3269" s="17" t="s">
        <v>172</v>
      </c>
      <c r="B3269" s="16">
        <v>3466</v>
      </c>
      <c r="C3269">
        <v>3466</v>
      </c>
      <c r="D3269" s="55" t="s">
        <v>19233</v>
      </c>
    </row>
    <row r="3270" spans="1:4" ht="13">
      <c r="A3270" s="17" t="s">
        <v>172</v>
      </c>
      <c r="B3270" s="16">
        <v>3467</v>
      </c>
      <c r="C3270">
        <v>3467</v>
      </c>
      <c r="D3270" s="55" t="s">
        <v>19233</v>
      </c>
    </row>
    <row r="3271" spans="1:4" ht="13">
      <c r="A3271" s="17" t="s">
        <v>172</v>
      </c>
      <c r="B3271" s="16">
        <v>3468</v>
      </c>
      <c r="C3271">
        <v>3468</v>
      </c>
      <c r="D3271" s="55" t="s">
        <v>19233</v>
      </c>
    </row>
    <row r="3272" spans="1:4" ht="13">
      <c r="A3272" s="17" t="s">
        <v>172</v>
      </c>
      <c r="B3272" s="16">
        <v>3469</v>
      </c>
      <c r="C3272">
        <v>3469</v>
      </c>
      <c r="D3272" s="55" t="s">
        <v>19233</v>
      </c>
    </row>
    <row r="3273" spans="1:4" ht="13">
      <c r="A3273" s="17" t="s">
        <v>172</v>
      </c>
      <c r="B3273" s="16">
        <v>3470</v>
      </c>
      <c r="C3273">
        <v>3470</v>
      </c>
      <c r="D3273" s="55" t="s">
        <v>19233</v>
      </c>
    </row>
    <row r="3274" spans="1:4" ht="13">
      <c r="A3274" s="17" t="s">
        <v>172</v>
      </c>
      <c r="B3274" s="16">
        <v>3471</v>
      </c>
      <c r="C3274">
        <v>3471</v>
      </c>
      <c r="D3274" s="55" t="s">
        <v>19233</v>
      </c>
    </row>
    <row r="3275" spans="1:4" ht="13">
      <c r="A3275" s="17" t="s">
        <v>172</v>
      </c>
      <c r="B3275" s="16">
        <v>3472</v>
      </c>
      <c r="C3275">
        <v>3472</v>
      </c>
      <c r="D3275" s="55" t="s">
        <v>19233</v>
      </c>
    </row>
    <row r="3276" spans="1:4" ht="13">
      <c r="A3276" s="17" t="s">
        <v>172</v>
      </c>
      <c r="B3276" s="16">
        <v>3473</v>
      </c>
      <c r="C3276">
        <v>3473</v>
      </c>
      <c r="D3276" s="55" t="s">
        <v>19233</v>
      </c>
    </row>
    <row r="3277" spans="1:4" ht="13">
      <c r="A3277" s="17" t="s">
        <v>172</v>
      </c>
      <c r="B3277" s="16">
        <v>3474</v>
      </c>
      <c r="C3277">
        <v>3474</v>
      </c>
      <c r="D3277" s="55" t="s">
        <v>19233</v>
      </c>
    </row>
    <row r="3278" spans="1:4" ht="13">
      <c r="A3278" s="17" t="s">
        <v>172</v>
      </c>
      <c r="B3278" s="16">
        <v>3475</v>
      </c>
      <c r="C3278">
        <v>3475</v>
      </c>
      <c r="D3278" s="55" t="s">
        <v>19233</v>
      </c>
    </row>
    <row r="3279" spans="1:4" ht="13">
      <c r="A3279" s="17" t="s">
        <v>172</v>
      </c>
      <c r="B3279" s="16">
        <v>3476</v>
      </c>
      <c r="C3279">
        <v>3476</v>
      </c>
      <c r="D3279" s="55" t="s">
        <v>19233</v>
      </c>
    </row>
    <row r="3280" spans="1:4" ht="13">
      <c r="A3280" s="17" t="s">
        <v>172</v>
      </c>
      <c r="B3280" s="16">
        <v>3477</v>
      </c>
      <c r="C3280">
        <v>3477</v>
      </c>
      <c r="D3280" s="55" t="s">
        <v>19233</v>
      </c>
    </row>
    <row r="3281" spans="1:4" ht="13">
      <c r="A3281" s="17" t="s">
        <v>172</v>
      </c>
      <c r="B3281" s="16">
        <v>3478</v>
      </c>
      <c r="C3281">
        <v>3478</v>
      </c>
      <c r="D3281" s="55" t="s">
        <v>19233</v>
      </c>
    </row>
    <row r="3282" spans="1:4" ht="13">
      <c r="A3282" s="17" t="s">
        <v>172</v>
      </c>
      <c r="B3282" s="16">
        <v>3479</v>
      </c>
      <c r="C3282">
        <v>3479</v>
      </c>
      <c r="D3282" s="55" t="s">
        <v>19233</v>
      </c>
    </row>
    <row r="3283" spans="1:4" ht="13">
      <c r="A3283" s="17" t="s">
        <v>172</v>
      </c>
      <c r="B3283" s="16">
        <v>3480</v>
      </c>
      <c r="C3283">
        <v>3480</v>
      </c>
      <c r="D3283" s="55" t="s">
        <v>19233</v>
      </c>
    </row>
    <row r="3284" spans="1:4" ht="13">
      <c r="A3284" s="17" t="s">
        <v>172</v>
      </c>
      <c r="B3284" s="16">
        <v>3481</v>
      </c>
      <c r="C3284">
        <v>3481</v>
      </c>
      <c r="D3284" s="55" t="s">
        <v>19233</v>
      </c>
    </row>
    <row r="3285" spans="1:4" ht="13">
      <c r="A3285" s="17" t="s">
        <v>172</v>
      </c>
      <c r="B3285" s="16">
        <v>3482</v>
      </c>
      <c r="C3285">
        <v>3482</v>
      </c>
      <c r="D3285" s="55" t="s">
        <v>19233</v>
      </c>
    </row>
    <row r="3286" spans="1:4" ht="13">
      <c r="A3286" s="17" t="s">
        <v>172</v>
      </c>
      <c r="B3286" s="16">
        <v>3483</v>
      </c>
      <c r="C3286">
        <v>3483</v>
      </c>
      <c r="D3286" s="55" t="s">
        <v>19233</v>
      </c>
    </row>
    <row r="3287" spans="1:4" ht="13">
      <c r="A3287" s="17" t="s">
        <v>172</v>
      </c>
      <c r="B3287" s="16">
        <v>3484</v>
      </c>
      <c r="C3287">
        <v>3484</v>
      </c>
      <c r="D3287" s="55" t="s">
        <v>19233</v>
      </c>
    </row>
    <row r="3288" spans="1:4" ht="13">
      <c r="A3288" s="17" t="s">
        <v>172</v>
      </c>
      <c r="B3288" s="16">
        <v>3485</v>
      </c>
      <c r="C3288">
        <v>3485</v>
      </c>
      <c r="D3288" s="55" t="s">
        <v>19233</v>
      </c>
    </row>
    <row r="3289" spans="1:4" ht="13">
      <c r="A3289" s="17" t="s">
        <v>172</v>
      </c>
      <c r="B3289" s="16">
        <v>3486</v>
      </c>
      <c r="C3289">
        <v>3486</v>
      </c>
      <c r="D3289" s="55" t="s">
        <v>19233</v>
      </c>
    </row>
    <row r="3290" spans="1:4" ht="13">
      <c r="A3290" s="17" t="s">
        <v>172</v>
      </c>
      <c r="B3290" s="16">
        <v>3487</v>
      </c>
      <c r="C3290">
        <v>3487</v>
      </c>
      <c r="D3290" s="55" t="s">
        <v>19233</v>
      </c>
    </row>
    <row r="3291" spans="1:4" ht="13">
      <c r="A3291" s="17" t="s">
        <v>172</v>
      </c>
      <c r="B3291" s="16">
        <v>3488</v>
      </c>
      <c r="C3291">
        <v>3488</v>
      </c>
      <c r="D3291" s="55" t="s">
        <v>19233</v>
      </c>
    </row>
    <row r="3292" spans="1:4" ht="13">
      <c r="A3292" s="17" t="s">
        <v>172</v>
      </c>
      <c r="B3292" s="16">
        <v>3489</v>
      </c>
      <c r="C3292">
        <v>3489</v>
      </c>
      <c r="D3292" s="55" t="s">
        <v>19233</v>
      </c>
    </row>
    <row r="3293" spans="1:4" ht="13">
      <c r="A3293" s="17" t="s">
        <v>172</v>
      </c>
      <c r="B3293" s="16">
        <v>3490</v>
      </c>
      <c r="C3293">
        <v>3490</v>
      </c>
      <c r="D3293" s="55" t="s">
        <v>19233</v>
      </c>
    </row>
    <row r="3294" spans="1:4" ht="13">
      <c r="A3294" s="17" t="s">
        <v>172</v>
      </c>
      <c r="B3294" s="16">
        <v>3491</v>
      </c>
      <c r="C3294">
        <v>3491</v>
      </c>
      <c r="D3294" s="55" t="s">
        <v>19233</v>
      </c>
    </row>
    <row r="3295" spans="1:4" ht="13">
      <c r="A3295" s="17" t="s">
        <v>172</v>
      </c>
      <c r="B3295" s="16">
        <v>3492</v>
      </c>
      <c r="C3295">
        <v>3492</v>
      </c>
      <c r="D3295" s="55" t="s">
        <v>19233</v>
      </c>
    </row>
    <row r="3296" spans="1:4" ht="13">
      <c r="A3296" s="17" t="s">
        <v>172</v>
      </c>
      <c r="B3296" s="16">
        <v>3493</v>
      </c>
      <c r="C3296">
        <v>3493</v>
      </c>
      <c r="D3296" s="55" t="s">
        <v>19233</v>
      </c>
    </row>
    <row r="3297" spans="1:4" ht="13">
      <c r="A3297" s="17" t="s">
        <v>172</v>
      </c>
      <c r="B3297" s="16">
        <v>3494</v>
      </c>
      <c r="C3297">
        <v>3494</v>
      </c>
      <c r="D3297" s="55" t="s">
        <v>19233</v>
      </c>
    </row>
    <row r="3298" spans="1:4" ht="13">
      <c r="A3298" s="17" t="s">
        <v>172</v>
      </c>
      <c r="B3298" s="16">
        <v>3495</v>
      </c>
      <c r="C3298">
        <v>3495</v>
      </c>
      <c r="D3298" s="55" t="s">
        <v>19233</v>
      </c>
    </row>
    <row r="3299" spans="1:4" ht="13">
      <c r="A3299" s="17" t="s">
        <v>172</v>
      </c>
      <c r="B3299" s="16">
        <v>3496</v>
      </c>
      <c r="C3299">
        <v>3496</v>
      </c>
      <c r="D3299" s="55" t="s">
        <v>19233</v>
      </c>
    </row>
    <row r="3300" spans="1:4" ht="13">
      <c r="A3300" s="17" t="s">
        <v>172</v>
      </c>
      <c r="B3300" s="16">
        <v>3497</v>
      </c>
      <c r="C3300">
        <v>3497</v>
      </c>
      <c r="D3300" s="55" t="s">
        <v>19233</v>
      </c>
    </row>
    <row r="3301" spans="1:4" ht="13">
      <c r="A3301" s="17" t="s">
        <v>172</v>
      </c>
      <c r="B3301" s="16">
        <v>3498</v>
      </c>
      <c r="C3301">
        <v>3498</v>
      </c>
      <c r="D3301" s="55" t="s">
        <v>19233</v>
      </c>
    </row>
    <row r="3302" spans="1:4" ht="13">
      <c r="A3302" s="17" t="s">
        <v>172</v>
      </c>
      <c r="B3302" s="16">
        <v>3499</v>
      </c>
      <c r="C3302">
        <v>3499</v>
      </c>
      <c r="D3302" s="55" t="s">
        <v>19233</v>
      </c>
    </row>
    <row r="3303" spans="1:4" ht="13">
      <c r="A3303" s="17" t="s">
        <v>172</v>
      </c>
      <c r="B3303" s="16">
        <v>3500</v>
      </c>
      <c r="C3303">
        <v>3500</v>
      </c>
      <c r="D3303" s="55" t="s">
        <v>19233</v>
      </c>
    </row>
    <row r="3304" spans="1:4" ht="13">
      <c r="A3304" s="17" t="s">
        <v>172</v>
      </c>
      <c r="B3304" s="16">
        <v>3501</v>
      </c>
      <c r="C3304">
        <v>3501</v>
      </c>
      <c r="D3304" s="55" t="s">
        <v>19233</v>
      </c>
    </row>
    <row r="3305" spans="1:4" ht="13">
      <c r="A3305" s="17" t="s">
        <v>172</v>
      </c>
      <c r="B3305" s="16">
        <v>3502</v>
      </c>
      <c r="C3305">
        <v>3502</v>
      </c>
      <c r="D3305" s="55" t="s">
        <v>19233</v>
      </c>
    </row>
    <row r="3306" spans="1:4" ht="13">
      <c r="A3306" s="17" t="s">
        <v>172</v>
      </c>
      <c r="B3306" s="16">
        <v>3503</v>
      </c>
      <c r="C3306">
        <v>3503</v>
      </c>
      <c r="D3306" s="55" t="s">
        <v>19233</v>
      </c>
    </row>
    <row r="3307" spans="1:4" ht="13">
      <c r="A3307" s="17" t="s">
        <v>172</v>
      </c>
      <c r="B3307" s="16">
        <v>3504</v>
      </c>
      <c r="C3307">
        <v>3504</v>
      </c>
      <c r="D3307" s="55" t="s">
        <v>19233</v>
      </c>
    </row>
    <row r="3308" spans="1:4" ht="13">
      <c r="A3308" s="17" t="s">
        <v>172</v>
      </c>
      <c r="B3308" s="16">
        <v>3505</v>
      </c>
      <c r="C3308">
        <v>3505</v>
      </c>
      <c r="D3308" s="55" t="s">
        <v>19233</v>
      </c>
    </row>
    <row r="3309" spans="1:4" ht="13">
      <c r="A3309" s="17" t="s">
        <v>172</v>
      </c>
      <c r="B3309" s="16">
        <v>3506</v>
      </c>
      <c r="C3309">
        <v>3506</v>
      </c>
      <c r="D3309" s="55" t="s">
        <v>19233</v>
      </c>
    </row>
    <row r="3310" spans="1:4" ht="13">
      <c r="A3310" s="17" t="s">
        <v>172</v>
      </c>
      <c r="B3310" s="16">
        <v>3507</v>
      </c>
      <c r="C3310">
        <v>3507</v>
      </c>
      <c r="D3310" s="55" t="s">
        <v>19233</v>
      </c>
    </row>
    <row r="3311" spans="1:4" ht="13">
      <c r="A3311" s="17" t="s">
        <v>172</v>
      </c>
      <c r="B3311" s="16">
        <v>3508</v>
      </c>
      <c r="C3311">
        <v>3508</v>
      </c>
      <c r="D3311" s="55" t="s">
        <v>19233</v>
      </c>
    </row>
    <row r="3312" spans="1:4" ht="13">
      <c r="A3312" s="17" t="s">
        <v>172</v>
      </c>
      <c r="B3312" s="16">
        <v>3509</v>
      </c>
      <c r="C3312">
        <v>3509</v>
      </c>
      <c r="D3312" s="55" t="s">
        <v>19233</v>
      </c>
    </row>
    <row r="3313" spans="1:4" ht="13">
      <c r="A3313" s="17" t="s">
        <v>172</v>
      </c>
      <c r="B3313" s="16">
        <v>3510</v>
      </c>
      <c r="C3313">
        <v>3510</v>
      </c>
      <c r="D3313" s="55" t="s">
        <v>19233</v>
      </c>
    </row>
    <row r="3314" spans="1:4" ht="13">
      <c r="A3314" s="17" t="s">
        <v>172</v>
      </c>
      <c r="B3314" s="16">
        <v>3511</v>
      </c>
      <c r="C3314">
        <v>3511</v>
      </c>
      <c r="D3314" s="55" t="s">
        <v>19233</v>
      </c>
    </row>
    <row r="3315" spans="1:4" ht="13">
      <c r="A3315" s="17" t="s">
        <v>172</v>
      </c>
      <c r="B3315" s="16">
        <v>3512</v>
      </c>
      <c r="C3315">
        <v>3512</v>
      </c>
      <c r="D3315" s="55" t="s">
        <v>19233</v>
      </c>
    </row>
    <row r="3316" spans="1:4" ht="13">
      <c r="A3316" s="17" t="s">
        <v>172</v>
      </c>
      <c r="B3316" s="16">
        <v>3513</v>
      </c>
      <c r="C3316">
        <v>3513</v>
      </c>
      <c r="D3316" s="55" t="s">
        <v>19233</v>
      </c>
    </row>
    <row r="3317" spans="1:4" ht="13">
      <c r="A3317" s="17" t="s">
        <v>172</v>
      </c>
      <c r="B3317" s="16">
        <v>3514</v>
      </c>
      <c r="C3317">
        <v>3514</v>
      </c>
      <c r="D3317" s="55" t="s">
        <v>19233</v>
      </c>
    </row>
    <row r="3318" spans="1:4" ht="13">
      <c r="A3318" s="17" t="s">
        <v>172</v>
      </c>
      <c r="B3318" s="16">
        <v>3515</v>
      </c>
      <c r="C3318">
        <v>3515</v>
      </c>
      <c r="D3318" s="55" t="s">
        <v>19233</v>
      </c>
    </row>
    <row r="3319" spans="1:4" ht="13">
      <c r="A3319" s="17" t="s">
        <v>172</v>
      </c>
      <c r="B3319" s="16">
        <v>3516</v>
      </c>
      <c r="C3319">
        <v>3516</v>
      </c>
      <c r="D3319" s="55" t="s">
        <v>19233</v>
      </c>
    </row>
    <row r="3320" spans="1:4" ht="13">
      <c r="A3320" s="17" t="s">
        <v>172</v>
      </c>
      <c r="B3320" s="16">
        <v>3517</v>
      </c>
      <c r="C3320">
        <v>3517</v>
      </c>
      <c r="D3320" s="55" t="s">
        <v>19233</v>
      </c>
    </row>
    <row r="3321" spans="1:4" ht="13">
      <c r="A3321" s="17" t="s">
        <v>172</v>
      </c>
      <c r="B3321" s="16">
        <v>3518</v>
      </c>
      <c r="C3321">
        <v>3518</v>
      </c>
      <c r="D3321" s="55" t="s">
        <v>19233</v>
      </c>
    </row>
    <row r="3322" spans="1:4" ht="13">
      <c r="A3322" s="17" t="s">
        <v>172</v>
      </c>
      <c r="B3322" s="16">
        <v>3519</v>
      </c>
      <c r="C3322">
        <v>3519</v>
      </c>
      <c r="D3322" s="55" t="s">
        <v>19233</v>
      </c>
    </row>
    <row r="3323" spans="1:4" ht="13">
      <c r="A3323" s="17" t="s">
        <v>172</v>
      </c>
      <c r="B3323" s="16">
        <v>3520</v>
      </c>
      <c r="C3323">
        <v>3520</v>
      </c>
      <c r="D3323" s="55" t="s">
        <v>19233</v>
      </c>
    </row>
    <row r="3324" spans="1:4" ht="13">
      <c r="A3324" s="17" t="s">
        <v>172</v>
      </c>
      <c r="B3324" s="16">
        <v>3521</v>
      </c>
      <c r="C3324">
        <v>3521</v>
      </c>
      <c r="D3324" s="55" t="s">
        <v>19233</v>
      </c>
    </row>
    <row r="3325" spans="1:4" ht="13">
      <c r="A3325" s="17" t="s">
        <v>172</v>
      </c>
      <c r="B3325" s="16">
        <v>3522</v>
      </c>
      <c r="C3325">
        <v>3522</v>
      </c>
      <c r="D3325" s="55" t="s">
        <v>19233</v>
      </c>
    </row>
    <row r="3326" spans="1:4" ht="13">
      <c r="A3326" s="17" t="s">
        <v>172</v>
      </c>
      <c r="B3326" s="16">
        <v>3523</v>
      </c>
      <c r="C3326">
        <v>3523</v>
      </c>
      <c r="D3326" s="55" t="s">
        <v>19233</v>
      </c>
    </row>
    <row r="3327" spans="1:4" ht="13">
      <c r="A3327" s="17" t="s">
        <v>172</v>
      </c>
      <c r="B3327" s="16">
        <v>3524</v>
      </c>
      <c r="C3327">
        <v>3524</v>
      </c>
      <c r="D3327" s="55" t="s">
        <v>19233</v>
      </c>
    </row>
    <row r="3328" spans="1:4" ht="13">
      <c r="A3328" s="17" t="s">
        <v>172</v>
      </c>
      <c r="B3328" s="16">
        <v>3525</v>
      </c>
      <c r="C3328">
        <v>3525</v>
      </c>
      <c r="D3328" s="55" t="s">
        <v>19233</v>
      </c>
    </row>
    <row r="3329" spans="1:4" ht="13">
      <c r="A3329" s="17" t="s">
        <v>172</v>
      </c>
      <c r="B3329" s="16">
        <v>3526</v>
      </c>
      <c r="C3329">
        <v>3526</v>
      </c>
      <c r="D3329" s="55" t="s">
        <v>19233</v>
      </c>
    </row>
    <row r="3330" spans="1:4" ht="13">
      <c r="A3330" s="17" t="s">
        <v>172</v>
      </c>
      <c r="B3330" s="16">
        <v>3527</v>
      </c>
      <c r="C3330">
        <v>3527</v>
      </c>
      <c r="D3330" s="55" t="s">
        <v>19233</v>
      </c>
    </row>
    <row r="3331" spans="1:4" ht="13">
      <c r="A3331" s="17" t="s">
        <v>172</v>
      </c>
      <c r="B3331" s="16">
        <v>3528</v>
      </c>
      <c r="C3331">
        <v>3528</v>
      </c>
      <c r="D3331" s="55" t="s">
        <v>19233</v>
      </c>
    </row>
    <row r="3332" spans="1:4" ht="13">
      <c r="A3332" s="17" t="s">
        <v>172</v>
      </c>
      <c r="B3332" s="16">
        <v>3529</v>
      </c>
      <c r="C3332">
        <v>3529</v>
      </c>
      <c r="D3332" s="55" t="s">
        <v>19233</v>
      </c>
    </row>
    <row r="3333" spans="1:4" ht="13">
      <c r="A3333" s="17" t="s">
        <v>172</v>
      </c>
      <c r="B3333" s="16">
        <v>3530</v>
      </c>
      <c r="C3333">
        <v>3530</v>
      </c>
      <c r="D3333" s="55" t="s">
        <v>19233</v>
      </c>
    </row>
    <row r="3334" spans="1:4" ht="13">
      <c r="A3334" s="17" t="s">
        <v>172</v>
      </c>
      <c r="B3334" s="16">
        <v>3531</v>
      </c>
      <c r="C3334">
        <v>3531</v>
      </c>
      <c r="D3334" s="55" t="s">
        <v>19233</v>
      </c>
    </row>
    <row r="3335" spans="1:4" ht="13">
      <c r="A3335" s="17" t="s">
        <v>172</v>
      </c>
      <c r="B3335" s="16">
        <v>3532</v>
      </c>
      <c r="C3335">
        <v>3532</v>
      </c>
      <c r="D3335" s="55" t="s">
        <v>19233</v>
      </c>
    </row>
    <row r="3336" spans="1:4" ht="13">
      <c r="A3336" s="17" t="s">
        <v>172</v>
      </c>
      <c r="B3336" s="16">
        <v>3533</v>
      </c>
      <c r="C3336">
        <v>3533</v>
      </c>
      <c r="D3336" s="55" t="s">
        <v>19233</v>
      </c>
    </row>
    <row r="3337" spans="1:4" ht="13">
      <c r="A3337" s="17" t="s">
        <v>172</v>
      </c>
      <c r="B3337" s="16">
        <v>3534</v>
      </c>
      <c r="C3337">
        <v>3534</v>
      </c>
      <c r="D3337" s="55" t="s">
        <v>19233</v>
      </c>
    </row>
    <row r="3338" spans="1:4" ht="13">
      <c r="A3338" s="17" t="s">
        <v>172</v>
      </c>
      <c r="B3338" s="16">
        <v>3535</v>
      </c>
      <c r="C3338">
        <v>3535</v>
      </c>
      <c r="D3338" s="55" t="s">
        <v>19233</v>
      </c>
    </row>
    <row r="3339" spans="1:4" ht="13">
      <c r="A3339" s="17" t="s">
        <v>172</v>
      </c>
      <c r="B3339" s="16">
        <v>3536</v>
      </c>
      <c r="C3339">
        <v>3536</v>
      </c>
      <c r="D3339" s="55" t="s">
        <v>19233</v>
      </c>
    </row>
    <row r="3340" spans="1:4" ht="13">
      <c r="A3340" s="17" t="s">
        <v>172</v>
      </c>
      <c r="B3340" s="16">
        <v>3537</v>
      </c>
      <c r="C3340">
        <v>3537</v>
      </c>
      <c r="D3340" s="55" t="s">
        <v>19233</v>
      </c>
    </row>
    <row r="3341" spans="1:4" ht="13">
      <c r="A3341" s="17" t="s">
        <v>172</v>
      </c>
      <c r="B3341" s="16">
        <v>3538</v>
      </c>
      <c r="C3341">
        <v>3538</v>
      </c>
      <c r="D3341" s="55" t="s">
        <v>19233</v>
      </c>
    </row>
    <row r="3342" spans="1:4" ht="13">
      <c r="A3342" s="17" t="s">
        <v>172</v>
      </c>
      <c r="B3342" s="16">
        <v>3539</v>
      </c>
      <c r="C3342">
        <v>3539</v>
      </c>
      <c r="D3342" s="55" t="s">
        <v>19233</v>
      </c>
    </row>
    <row r="3343" spans="1:4" ht="13">
      <c r="A3343" s="17" t="s">
        <v>172</v>
      </c>
      <c r="B3343" s="16">
        <v>3540</v>
      </c>
      <c r="C3343">
        <v>3540</v>
      </c>
      <c r="D3343" s="55" t="s">
        <v>19233</v>
      </c>
    </row>
    <row r="3344" spans="1:4" ht="13">
      <c r="A3344" s="17" t="s">
        <v>172</v>
      </c>
      <c r="B3344" s="16">
        <v>3541</v>
      </c>
      <c r="C3344">
        <v>3541</v>
      </c>
      <c r="D3344" s="55" t="s">
        <v>19233</v>
      </c>
    </row>
    <row r="3345" spans="1:4" ht="13">
      <c r="A3345" s="17" t="s">
        <v>172</v>
      </c>
      <c r="B3345" s="16">
        <v>3542</v>
      </c>
      <c r="C3345">
        <v>3542</v>
      </c>
      <c r="D3345" s="55" t="s">
        <v>19233</v>
      </c>
    </row>
    <row r="3346" spans="1:4" ht="13">
      <c r="A3346" s="17" t="s">
        <v>172</v>
      </c>
      <c r="B3346" s="16">
        <v>3543</v>
      </c>
      <c r="C3346">
        <v>3543</v>
      </c>
      <c r="D3346" s="55" t="s">
        <v>19233</v>
      </c>
    </row>
    <row r="3347" spans="1:4" ht="13">
      <c r="A3347" s="17" t="s">
        <v>172</v>
      </c>
      <c r="B3347" s="16">
        <v>3544</v>
      </c>
      <c r="C3347">
        <v>3544</v>
      </c>
      <c r="D3347" s="55" t="s">
        <v>19233</v>
      </c>
    </row>
    <row r="3348" spans="1:4" ht="13">
      <c r="A3348" s="17" t="s">
        <v>172</v>
      </c>
      <c r="B3348" s="16">
        <v>3545</v>
      </c>
      <c r="C3348">
        <v>3545</v>
      </c>
      <c r="D3348" s="55" t="s">
        <v>19233</v>
      </c>
    </row>
    <row r="3349" spans="1:4" ht="13">
      <c r="A3349" s="17" t="s">
        <v>172</v>
      </c>
      <c r="B3349" s="16">
        <v>3546</v>
      </c>
      <c r="C3349">
        <v>3546</v>
      </c>
      <c r="D3349" s="55" t="s">
        <v>19233</v>
      </c>
    </row>
    <row r="3350" spans="1:4" ht="13">
      <c r="A3350" s="17" t="s">
        <v>172</v>
      </c>
      <c r="B3350" s="16">
        <v>3547</v>
      </c>
      <c r="C3350">
        <v>3547</v>
      </c>
      <c r="D3350" s="55" t="s">
        <v>19233</v>
      </c>
    </row>
    <row r="3351" spans="1:4" ht="13">
      <c r="A3351" s="17" t="s">
        <v>172</v>
      </c>
      <c r="B3351" s="16">
        <v>3548</v>
      </c>
      <c r="C3351">
        <v>3548</v>
      </c>
      <c r="D3351" s="55" t="s">
        <v>19233</v>
      </c>
    </row>
    <row r="3352" spans="1:4" ht="13">
      <c r="A3352" s="17" t="s">
        <v>172</v>
      </c>
      <c r="B3352" s="16">
        <v>3549</v>
      </c>
      <c r="C3352">
        <v>3549</v>
      </c>
      <c r="D3352" s="55" t="s">
        <v>19233</v>
      </c>
    </row>
    <row r="3353" spans="1:4" ht="13">
      <c r="A3353" s="17" t="s">
        <v>172</v>
      </c>
      <c r="B3353" s="16">
        <v>3550</v>
      </c>
      <c r="C3353">
        <v>3550</v>
      </c>
      <c r="D3353" s="55" t="s">
        <v>19233</v>
      </c>
    </row>
    <row r="3354" spans="1:4" ht="13">
      <c r="A3354" s="17" t="s">
        <v>172</v>
      </c>
      <c r="B3354" s="16">
        <v>3551</v>
      </c>
      <c r="C3354">
        <v>3551</v>
      </c>
      <c r="D3354" s="55" t="s">
        <v>19233</v>
      </c>
    </row>
    <row r="3355" spans="1:4" ht="13">
      <c r="A3355" s="17" t="s">
        <v>172</v>
      </c>
      <c r="B3355" s="16">
        <v>3552</v>
      </c>
      <c r="C3355">
        <v>3552</v>
      </c>
      <c r="D3355" s="55" t="s">
        <v>19233</v>
      </c>
    </row>
    <row r="3356" spans="1:4" ht="13">
      <c r="A3356" s="17" t="s">
        <v>172</v>
      </c>
      <c r="B3356" s="16">
        <v>3553</v>
      </c>
      <c r="C3356">
        <v>3553</v>
      </c>
      <c r="D3356" s="55" t="s">
        <v>19233</v>
      </c>
    </row>
    <row r="3357" spans="1:4" ht="13">
      <c r="A3357" s="17" t="s">
        <v>172</v>
      </c>
      <c r="B3357" s="16">
        <v>3554</v>
      </c>
      <c r="C3357">
        <v>3554</v>
      </c>
      <c r="D3357" s="55" t="s">
        <v>19233</v>
      </c>
    </row>
    <row r="3358" spans="1:4" ht="13">
      <c r="A3358" s="17" t="s">
        <v>172</v>
      </c>
      <c r="B3358" s="16">
        <v>3555</v>
      </c>
      <c r="C3358">
        <v>3555</v>
      </c>
      <c r="D3358" s="55" t="s">
        <v>19233</v>
      </c>
    </row>
    <row r="3359" spans="1:4" ht="13">
      <c r="A3359" s="17" t="s">
        <v>172</v>
      </c>
      <c r="B3359" s="16">
        <v>3556</v>
      </c>
      <c r="C3359">
        <v>3556</v>
      </c>
      <c r="D3359" s="55" t="s">
        <v>19233</v>
      </c>
    </row>
    <row r="3360" spans="1:4" ht="13">
      <c r="A3360" s="17" t="s">
        <v>172</v>
      </c>
      <c r="B3360" s="16">
        <v>3557</v>
      </c>
      <c r="C3360">
        <v>3557</v>
      </c>
      <c r="D3360" s="55" t="s">
        <v>19233</v>
      </c>
    </row>
    <row r="3361" spans="1:4" ht="13">
      <c r="A3361" s="17" t="s">
        <v>172</v>
      </c>
      <c r="B3361" s="16">
        <v>3558</v>
      </c>
      <c r="C3361">
        <v>3558</v>
      </c>
      <c r="D3361" s="55" t="s">
        <v>19233</v>
      </c>
    </row>
    <row r="3362" spans="1:4" ht="13">
      <c r="A3362" s="17" t="s">
        <v>172</v>
      </c>
      <c r="B3362" s="16">
        <v>3559</v>
      </c>
      <c r="C3362">
        <v>3559</v>
      </c>
      <c r="D3362" s="55" t="s">
        <v>19233</v>
      </c>
    </row>
    <row r="3363" spans="1:4" ht="13">
      <c r="A3363" s="17" t="s">
        <v>172</v>
      </c>
      <c r="B3363" s="16">
        <v>3560</v>
      </c>
      <c r="C3363">
        <v>3560</v>
      </c>
      <c r="D3363" s="55" t="s">
        <v>19233</v>
      </c>
    </row>
    <row r="3364" spans="1:4" ht="13">
      <c r="A3364" s="17" t="s">
        <v>172</v>
      </c>
      <c r="B3364" s="16">
        <v>3561</v>
      </c>
      <c r="C3364">
        <v>3561</v>
      </c>
      <c r="D3364" s="55" t="s">
        <v>19233</v>
      </c>
    </row>
    <row r="3365" spans="1:4" ht="13">
      <c r="A3365" s="17" t="s">
        <v>172</v>
      </c>
      <c r="B3365" s="16">
        <v>3562</v>
      </c>
      <c r="C3365">
        <v>3562</v>
      </c>
      <c r="D3365" s="55" t="s">
        <v>19233</v>
      </c>
    </row>
    <row r="3366" spans="1:4" ht="13">
      <c r="A3366" s="17" t="s">
        <v>172</v>
      </c>
      <c r="B3366" s="16">
        <v>3563</v>
      </c>
      <c r="C3366">
        <v>3563</v>
      </c>
      <c r="D3366" s="55" t="s">
        <v>19233</v>
      </c>
    </row>
    <row r="3367" spans="1:4" ht="13">
      <c r="A3367" s="17" t="s">
        <v>172</v>
      </c>
      <c r="B3367" s="16">
        <v>3564</v>
      </c>
      <c r="C3367">
        <v>3564</v>
      </c>
      <c r="D3367" s="55" t="s">
        <v>19233</v>
      </c>
    </row>
    <row r="3368" spans="1:4" ht="13">
      <c r="A3368" s="17" t="s">
        <v>172</v>
      </c>
      <c r="B3368" s="16">
        <v>3565</v>
      </c>
      <c r="C3368">
        <v>3565</v>
      </c>
      <c r="D3368" s="55" t="s">
        <v>19233</v>
      </c>
    </row>
    <row r="3369" spans="1:4" ht="13">
      <c r="A3369" s="17" t="s">
        <v>172</v>
      </c>
      <c r="B3369" s="16">
        <v>3566</v>
      </c>
      <c r="C3369">
        <v>3566</v>
      </c>
      <c r="D3369" s="55" t="s">
        <v>19233</v>
      </c>
    </row>
    <row r="3370" spans="1:4" ht="13">
      <c r="A3370" s="17" t="s">
        <v>172</v>
      </c>
      <c r="B3370" s="16">
        <v>3567</v>
      </c>
      <c r="C3370">
        <v>3567</v>
      </c>
      <c r="D3370" s="55" t="s">
        <v>19233</v>
      </c>
    </row>
    <row r="3371" spans="1:4" ht="13">
      <c r="A3371" s="17" t="s">
        <v>172</v>
      </c>
      <c r="B3371" s="16">
        <v>3568</v>
      </c>
      <c r="C3371">
        <v>3568</v>
      </c>
      <c r="D3371" s="55" t="s">
        <v>19233</v>
      </c>
    </row>
    <row r="3372" spans="1:4" ht="13">
      <c r="A3372" s="17" t="s">
        <v>172</v>
      </c>
      <c r="B3372" s="16">
        <v>3569</v>
      </c>
      <c r="C3372">
        <v>3569</v>
      </c>
      <c r="D3372" s="55" t="s">
        <v>19233</v>
      </c>
    </row>
    <row r="3373" spans="1:4" ht="13">
      <c r="A3373" s="17" t="s">
        <v>172</v>
      </c>
      <c r="B3373" s="16">
        <v>3570</v>
      </c>
      <c r="C3373">
        <v>3570</v>
      </c>
      <c r="D3373" s="55" t="s">
        <v>19233</v>
      </c>
    </row>
    <row r="3374" spans="1:4" ht="13">
      <c r="A3374" s="17" t="s">
        <v>172</v>
      </c>
      <c r="B3374" s="16">
        <v>3571</v>
      </c>
      <c r="C3374">
        <v>3571</v>
      </c>
      <c r="D3374" s="55" t="s">
        <v>19233</v>
      </c>
    </row>
    <row r="3375" spans="1:4" ht="13">
      <c r="A3375" s="17" t="s">
        <v>172</v>
      </c>
      <c r="B3375" s="16">
        <v>3572</v>
      </c>
      <c r="C3375">
        <v>3572</v>
      </c>
      <c r="D3375" s="55" t="s">
        <v>19233</v>
      </c>
    </row>
    <row r="3376" spans="1:4" ht="13">
      <c r="A3376" s="17" t="s">
        <v>172</v>
      </c>
      <c r="B3376" s="16">
        <v>3573</v>
      </c>
      <c r="C3376">
        <v>3573</v>
      </c>
      <c r="D3376" s="55" t="s">
        <v>19233</v>
      </c>
    </row>
    <row r="3377" spans="1:4" ht="13">
      <c r="A3377" s="17" t="s">
        <v>172</v>
      </c>
      <c r="B3377" s="16">
        <v>3574</v>
      </c>
      <c r="C3377">
        <v>3574</v>
      </c>
      <c r="D3377" s="55" t="s">
        <v>19233</v>
      </c>
    </row>
    <row r="3378" spans="1:4" ht="13">
      <c r="A3378" s="17" t="s">
        <v>172</v>
      </c>
      <c r="B3378" s="16">
        <v>3575</v>
      </c>
      <c r="C3378">
        <v>3575</v>
      </c>
      <c r="D3378" s="55" t="s">
        <v>19233</v>
      </c>
    </row>
    <row r="3379" spans="1:4" ht="13">
      <c r="A3379" s="17" t="s">
        <v>172</v>
      </c>
      <c r="B3379" s="16">
        <v>3576</v>
      </c>
      <c r="C3379">
        <v>3576</v>
      </c>
      <c r="D3379" s="55" t="s">
        <v>19233</v>
      </c>
    </row>
    <row r="3380" spans="1:4" ht="13">
      <c r="A3380" s="17" t="s">
        <v>172</v>
      </c>
      <c r="B3380" s="16">
        <v>3577</v>
      </c>
      <c r="C3380">
        <v>3577</v>
      </c>
      <c r="D3380" s="55" t="s">
        <v>19233</v>
      </c>
    </row>
    <row r="3381" spans="1:4" ht="13">
      <c r="A3381" s="17" t="s">
        <v>172</v>
      </c>
      <c r="B3381" s="16">
        <v>3578</v>
      </c>
      <c r="C3381">
        <v>3578</v>
      </c>
      <c r="D3381" s="55" t="s">
        <v>19233</v>
      </c>
    </row>
    <row r="3382" spans="1:4" ht="13">
      <c r="A3382" s="17" t="s">
        <v>172</v>
      </c>
      <c r="B3382" s="16">
        <v>3579</v>
      </c>
      <c r="C3382">
        <v>3579</v>
      </c>
      <c r="D3382" s="55" t="s">
        <v>19233</v>
      </c>
    </row>
    <row r="3383" spans="1:4" ht="13">
      <c r="A3383" s="17" t="s">
        <v>172</v>
      </c>
      <c r="B3383" s="16">
        <v>3580</v>
      </c>
      <c r="C3383">
        <v>3580</v>
      </c>
      <c r="D3383" s="55" t="s">
        <v>19233</v>
      </c>
    </row>
    <row r="3384" spans="1:4" ht="13">
      <c r="A3384" s="17" t="s">
        <v>172</v>
      </c>
      <c r="B3384" s="16">
        <v>3581</v>
      </c>
      <c r="C3384">
        <v>3581</v>
      </c>
      <c r="D3384" s="55" t="s">
        <v>19233</v>
      </c>
    </row>
    <row r="3385" spans="1:4" ht="13">
      <c r="A3385" s="17" t="s">
        <v>172</v>
      </c>
      <c r="B3385" s="16">
        <v>3582</v>
      </c>
      <c r="C3385">
        <v>3582</v>
      </c>
      <c r="D3385" s="55" t="s">
        <v>19233</v>
      </c>
    </row>
    <row r="3386" spans="1:4" ht="13">
      <c r="A3386" s="17" t="s">
        <v>172</v>
      </c>
      <c r="B3386" s="16">
        <v>3583</v>
      </c>
      <c r="C3386">
        <v>3583</v>
      </c>
      <c r="D3386" s="55" t="s">
        <v>19233</v>
      </c>
    </row>
    <row r="3387" spans="1:4" ht="13">
      <c r="A3387" s="17" t="s">
        <v>172</v>
      </c>
      <c r="B3387" s="16">
        <v>3584</v>
      </c>
      <c r="C3387">
        <v>3584</v>
      </c>
      <c r="D3387" s="55" t="s">
        <v>19233</v>
      </c>
    </row>
    <row r="3388" spans="1:4" ht="13">
      <c r="A3388" s="17" t="s">
        <v>172</v>
      </c>
      <c r="B3388" s="16">
        <v>3585</v>
      </c>
      <c r="C3388">
        <v>3585</v>
      </c>
      <c r="D3388" s="55" t="s">
        <v>19233</v>
      </c>
    </row>
    <row r="3389" spans="1:4" ht="13">
      <c r="A3389" s="17" t="s">
        <v>172</v>
      </c>
      <c r="B3389" s="16">
        <v>3586</v>
      </c>
      <c r="C3389">
        <v>3586</v>
      </c>
      <c r="D3389" s="55" t="s">
        <v>19233</v>
      </c>
    </row>
    <row r="3390" spans="1:4" ht="13">
      <c r="A3390" s="17" t="s">
        <v>172</v>
      </c>
      <c r="B3390" s="16">
        <v>3587</v>
      </c>
      <c r="C3390">
        <v>3587</v>
      </c>
      <c r="D3390" s="55" t="s">
        <v>19233</v>
      </c>
    </row>
    <row r="3391" spans="1:4" ht="13">
      <c r="A3391" s="17" t="s">
        <v>172</v>
      </c>
      <c r="B3391" s="16">
        <v>3588</v>
      </c>
      <c r="C3391">
        <v>3588</v>
      </c>
      <c r="D3391" s="55" t="s">
        <v>19233</v>
      </c>
    </row>
    <row r="3392" spans="1:4" ht="13">
      <c r="A3392" s="17" t="s">
        <v>172</v>
      </c>
      <c r="B3392" s="16">
        <v>3589</v>
      </c>
      <c r="C3392">
        <v>3589</v>
      </c>
      <c r="D3392" s="55" t="s">
        <v>19233</v>
      </c>
    </row>
    <row r="3393" spans="1:4" ht="13">
      <c r="A3393" s="17" t="s">
        <v>172</v>
      </c>
      <c r="B3393" s="16">
        <v>3590</v>
      </c>
      <c r="C3393">
        <v>3590</v>
      </c>
      <c r="D3393" s="55" t="s">
        <v>19233</v>
      </c>
    </row>
    <row r="3394" spans="1:4" ht="13">
      <c r="A3394" s="17" t="s">
        <v>172</v>
      </c>
      <c r="B3394" s="16">
        <v>3591</v>
      </c>
      <c r="C3394">
        <v>3591</v>
      </c>
      <c r="D3394" s="55" t="s">
        <v>19233</v>
      </c>
    </row>
    <row r="3395" spans="1:4" ht="13">
      <c r="A3395" s="17" t="s">
        <v>172</v>
      </c>
      <c r="B3395" s="16">
        <v>3592</v>
      </c>
      <c r="C3395">
        <v>3592</v>
      </c>
      <c r="D3395" s="55" t="s">
        <v>19233</v>
      </c>
    </row>
    <row r="3396" spans="1:4" ht="13">
      <c r="A3396" s="17" t="s">
        <v>172</v>
      </c>
      <c r="B3396" s="16">
        <v>3593</v>
      </c>
      <c r="C3396">
        <v>3593</v>
      </c>
      <c r="D3396" s="55" t="s">
        <v>19233</v>
      </c>
    </row>
    <row r="3397" spans="1:4" ht="13">
      <c r="A3397" s="17" t="s">
        <v>172</v>
      </c>
      <c r="B3397" s="16">
        <v>3594</v>
      </c>
      <c r="C3397">
        <v>3594</v>
      </c>
      <c r="D3397" s="55" t="s">
        <v>19233</v>
      </c>
    </row>
    <row r="3398" spans="1:4" ht="13">
      <c r="A3398" s="17" t="s">
        <v>172</v>
      </c>
      <c r="B3398" s="16">
        <v>3595</v>
      </c>
      <c r="C3398">
        <v>3595</v>
      </c>
      <c r="D3398" s="55" t="s">
        <v>19233</v>
      </c>
    </row>
    <row r="3399" spans="1:4" ht="13">
      <c r="A3399" s="17" t="s">
        <v>172</v>
      </c>
      <c r="B3399" s="16">
        <v>3596</v>
      </c>
      <c r="C3399">
        <v>3596</v>
      </c>
      <c r="D3399" s="55" t="s">
        <v>19233</v>
      </c>
    </row>
    <row r="3400" spans="1:4" ht="13">
      <c r="A3400" s="17" t="s">
        <v>172</v>
      </c>
      <c r="B3400" s="16">
        <v>3597</v>
      </c>
      <c r="C3400">
        <v>3597</v>
      </c>
      <c r="D3400" s="55" t="s">
        <v>19233</v>
      </c>
    </row>
    <row r="3401" spans="1:4" ht="13">
      <c r="A3401" s="17" t="s">
        <v>172</v>
      </c>
      <c r="B3401" s="16">
        <v>3598</v>
      </c>
      <c r="C3401">
        <v>3598</v>
      </c>
      <c r="D3401" s="55" t="s">
        <v>19233</v>
      </c>
    </row>
    <row r="3402" spans="1:4" ht="13">
      <c r="A3402" s="17" t="s">
        <v>172</v>
      </c>
      <c r="B3402" s="16">
        <v>3599</v>
      </c>
      <c r="C3402">
        <v>3599</v>
      </c>
      <c r="D3402" s="55" t="s">
        <v>19233</v>
      </c>
    </row>
    <row r="3403" spans="1:4" ht="13">
      <c r="A3403" s="17" t="s">
        <v>172</v>
      </c>
      <c r="B3403" s="16">
        <v>3600</v>
      </c>
      <c r="C3403">
        <v>3600</v>
      </c>
      <c r="D3403" s="55" t="s">
        <v>19233</v>
      </c>
    </row>
    <row r="3404" spans="1:4" ht="13">
      <c r="A3404" s="17" t="s">
        <v>172</v>
      </c>
      <c r="B3404" s="16">
        <v>3601</v>
      </c>
      <c r="C3404">
        <v>3601</v>
      </c>
      <c r="D3404" s="55" t="s">
        <v>19233</v>
      </c>
    </row>
    <row r="3405" spans="1:4" ht="13">
      <c r="A3405" s="17" t="s">
        <v>172</v>
      </c>
      <c r="B3405" s="16">
        <v>3602</v>
      </c>
      <c r="C3405">
        <v>3602</v>
      </c>
      <c r="D3405" s="55" t="s">
        <v>19233</v>
      </c>
    </row>
    <row r="3406" spans="1:4" ht="13">
      <c r="A3406" s="17" t="s">
        <v>172</v>
      </c>
      <c r="B3406" s="16">
        <v>3603</v>
      </c>
      <c r="C3406">
        <v>3603</v>
      </c>
      <c r="D3406" s="55" t="s">
        <v>19233</v>
      </c>
    </row>
    <row r="3407" spans="1:4" ht="13">
      <c r="A3407" s="17" t="s">
        <v>172</v>
      </c>
      <c r="B3407" s="16">
        <v>3604</v>
      </c>
      <c r="C3407">
        <v>3604</v>
      </c>
      <c r="D3407" s="55" t="s">
        <v>19233</v>
      </c>
    </row>
    <row r="3408" spans="1:4" ht="13">
      <c r="A3408" s="17" t="s">
        <v>172</v>
      </c>
      <c r="B3408" s="16">
        <v>3605</v>
      </c>
      <c r="C3408">
        <v>3605</v>
      </c>
      <c r="D3408" s="55" t="s">
        <v>19233</v>
      </c>
    </row>
    <row r="3409" spans="1:4" ht="13">
      <c r="A3409" s="17" t="s">
        <v>172</v>
      </c>
      <c r="B3409" s="16">
        <v>3606</v>
      </c>
      <c r="C3409">
        <v>3606</v>
      </c>
      <c r="D3409" s="55" t="s">
        <v>19233</v>
      </c>
    </row>
    <row r="3410" spans="1:4" ht="13">
      <c r="A3410" s="17" t="s">
        <v>172</v>
      </c>
      <c r="B3410" s="16">
        <v>3607</v>
      </c>
      <c r="C3410">
        <v>3607</v>
      </c>
      <c r="D3410" s="55" t="s">
        <v>19233</v>
      </c>
    </row>
    <row r="3411" spans="1:4" ht="13">
      <c r="A3411" s="17" t="s">
        <v>172</v>
      </c>
      <c r="B3411" s="16">
        <v>3608</v>
      </c>
      <c r="C3411">
        <v>3608</v>
      </c>
      <c r="D3411" s="55" t="s">
        <v>19233</v>
      </c>
    </row>
    <row r="3412" spans="1:4" ht="13">
      <c r="A3412" s="17" t="s">
        <v>172</v>
      </c>
      <c r="B3412" s="16">
        <v>3609</v>
      </c>
      <c r="C3412">
        <v>3609</v>
      </c>
      <c r="D3412" s="55" t="s">
        <v>19233</v>
      </c>
    </row>
    <row r="3413" spans="1:4" ht="13">
      <c r="A3413" s="17" t="s">
        <v>172</v>
      </c>
      <c r="B3413" s="16">
        <v>3610</v>
      </c>
      <c r="C3413">
        <v>3610</v>
      </c>
      <c r="D3413" s="55" t="s">
        <v>19233</v>
      </c>
    </row>
    <row r="3414" spans="1:4" ht="13">
      <c r="A3414" s="17" t="s">
        <v>172</v>
      </c>
      <c r="B3414" s="16">
        <v>3611</v>
      </c>
      <c r="C3414">
        <v>3611</v>
      </c>
      <c r="D3414" s="55" t="s">
        <v>19233</v>
      </c>
    </row>
    <row r="3415" spans="1:4" ht="13">
      <c r="A3415" s="17" t="s">
        <v>172</v>
      </c>
      <c r="B3415" s="16">
        <v>3612</v>
      </c>
      <c r="C3415">
        <v>3612</v>
      </c>
      <c r="D3415" s="55" t="s">
        <v>19233</v>
      </c>
    </row>
    <row r="3416" spans="1:4" ht="13">
      <c r="A3416" s="17" t="s">
        <v>172</v>
      </c>
      <c r="B3416" s="16">
        <v>3613</v>
      </c>
      <c r="C3416">
        <v>3613</v>
      </c>
      <c r="D3416" s="55" t="s">
        <v>19233</v>
      </c>
    </row>
    <row r="3417" spans="1:4" ht="13">
      <c r="A3417" s="17" t="s">
        <v>172</v>
      </c>
      <c r="B3417" s="16">
        <v>3614</v>
      </c>
      <c r="C3417">
        <v>3614</v>
      </c>
      <c r="D3417" s="55" t="s">
        <v>19233</v>
      </c>
    </row>
    <row r="3418" spans="1:4" ht="13">
      <c r="A3418" s="17" t="s">
        <v>172</v>
      </c>
      <c r="B3418" s="16">
        <v>3615</v>
      </c>
      <c r="C3418">
        <v>3615</v>
      </c>
      <c r="D3418" s="55" t="s">
        <v>19233</v>
      </c>
    </row>
    <row r="3419" spans="1:4" ht="13">
      <c r="A3419" s="17" t="s">
        <v>172</v>
      </c>
      <c r="B3419" s="16">
        <v>3616</v>
      </c>
      <c r="C3419">
        <v>3616</v>
      </c>
      <c r="D3419" s="55" t="s">
        <v>19233</v>
      </c>
    </row>
    <row r="3420" spans="1:4" ht="13">
      <c r="A3420" s="17" t="s">
        <v>172</v>
      </c>
      <c r="B3420" s="16">
        <v>3617</v>
      </c>
      <c r="C3420">
        <v>3617</v>
      </c>
      <c r="D3420" s="55" t="s">
        <v>19233</v>
      </c>
    </row>
    <row r="3421" spans="1:4" ht="13">
      <c r="A3421" s="17" t="s">
        <v>172</v>
      </c>
      <c r="B3421" s="16">
        <v>3618</v>
      </c>
      <c r="C3421">
        <v>3618</v>
      </c>
      <c r="D3421" s="55" t="s">
        <v>19233</v>
      </c>
    </row>
    <row r="3422" spans="1:4" ht="13">
      <c r="A3422" s="17" t="s">
        <v>172</v>
      </c>
      <c r="B3422" s="16">
        <v>3619</v>
      </c>
      <c r="C3422">
        <v>3619</v>
      </c>
      <c r="D3422" s="55" t="s">
        <v>19233</v>
      </c>
    </row>
    <row r="3423" spans="1:4" ht="13">
      <c r="A3423" s="17" t="s">
        <v>172</v>
      </c>
      <c r="B3423" s="16">
        <v>3620</v>
      </c>
      <c r="C3423">
        <v>3620</v>
      </c>
      <c r="D3423" s="55" t="s">
        <v>19233</v>
      </c>
    </row>
    <row r="3424" spans="1:4" ht="13">
      <c r="A3424" s="17" t="s">
        <v>172</v>
      </c>
      <c r="B3424" s="16">
        <v>3621</v>
      </c>
      <c r="C3424">
        <v>3621</v>
      </c>
      <c r="D3424" s="55" t="s">
        <v>19233</v>
      </c>
    </row>
    <row r="3425" spans="1:4" ht="13">
      <c r="A3425" s="17" t="s">
        <v>172</v>
      </c>
      <c r="B3425" s="16">
        <v>3622</v>
      </c>
      <c r="C3425">
        <v>3622</v>
      </c>
      <c r="D3425" s="55" t="s">
        <v>19233</v>
      </c>
    </row>
    <row r="3426" spans="1:4" ht="13">
      <c r="A3426" s="17" t="s">
        <v>172</v>
      </c>
      <c r="B3426" s="16">
        <v>3623</v>
      </c>
      <c r="C3426">
        <v>3623</v>
      </c>
      <c r="D3426" s="55" t="s">
        <v>19233</v>
      </c>
    </row>
    <row r="3427" spans="1:4" ht="13">
      <c r="A3427" s="17" t="s">
        <v>172</v>
      </c>
      <c r="B3427" s="16">
        <v>3624</v>
      </c>
      <c r="C3427">
        <v>3624</v>
      </c>
      <c r="D3427" s="55" t="s">
        <v>19233</v>
      </c>
    </row>
    <row r="3428" spans="1:4" ht="13">
      <c r="A3428" s="17" t="s">
        <v>172</v>
      </c>
      <c r="B3428" s="16">
        <v>3625</v>
      </c>
      <c r="C3428">
        <v>3625</v>
      </c>
      <c r="D3428" s="55" t="s">
        <v>19233</v>
      </c>
    </row>
    <row r="3429" spans="1:4" ht="13">
      <c r="A3429" s="17" t="s">
        <v>172</v>
      </c>
      <c r="B3429" s="16">
        <v>3626</v>
      </c>
      <c r="C3429">
        <v>3626</v>
      </c>
      <c r="D3429" s="55" t="s">
        <v>19233</v>
      </c>
    </row>
    <row r="3430" spans="1:4" ht="13">
      <c r="A3430" s="17" t="s">
        <v>172</v>
      </c>
      <c r="B3430" s="16">
        <v>3627</v>
      </c>
      <c r="C3430">
        <v>3627</v>
      </c>
      <c r="D3430" s="55" t="s">
        <v>19233</v>
      </c>
    </row>
    <row r="3431" spans="1:4" ht="13">
      <c r="A3431" s="17" t="s">
        <v>172</v>
      </c>
      <c r="B3431" s="16">
        <v>3628</v>
      </c>
      <c r="C3431">
        <v>3628</v>
      </c>
      <c r="D3431" s="55" t="s">
        <v>19233</v>
      </c>
    </row>
    <row r="3432" spans="1:4" ht="13">
      <c r="A3432" s="17" t="s">
        <v>172</v>
      </c>
      <c r="B3432" s="16">
        <v>3629</v>
      </c>
      <c r="C3432">
        <v>3629</v>
      </c>
      <c r="D3432" s="55" t="s">
        <v>19233</v>
      </c>
    </row>
    <row r="3433" spans="1:4" ht="13">
      <c r="A3433" s="17" t="s">
        <v>172</v>
      </c>
      <c r="B3433" s="16">
        <v>3630</v>
      </c>
      <c r="C3433">
        <v>3630</v>
      </c>
      <c r="D3433" s="55" t="s">
        <v>19233</v>
      </c>
    </row>
    <row r="3434" spans="1:4" ht="13">
      <c r="A3434" s="17" t="s">
        <v>172</v>
      </c>
      <c r="B3434" s="16">
        <v>3631</v>
      </c>
      <c r="C3434">
        <v>3631</v>
      </c>
      <c r="D3434" s="55" t="s">
        <v>19233</v>
      </c>
    </row>
    <row r="3435" spans="1:4" ht="13">
      <c r="A3435" s="17" t="s">
        <v>172</v>
      </c>
      <c r="B3435" s="16">
        <v>3632</v>
      </c>
      <c r="C3435">
        <v>3632</v>
      </c>
      <c r="D3435" s="55" t="s">
        <v>19233</v>
      </c>
    </row>
    <row r="3436" spans="1:4" ht="13">
      <c r="A3436" s="17" t="s">
        <v>172</v>
      </c>
      <c r="B3436" s="16">
        <v>3633</v>
      </c>
      <c r="C3436">
        <v>3633</v>
      </c>
      <c r="D3436" s="55" t="s">
        <v>19233</v>
      </c>
    </row>
    <row r="3437" spans="1:4" ht="13">
      <c r="A3437" s="17" t="s">
        <v>172</v>
      </c>
      <c r="B3437" s="16">
        <v>3634</v>
      </c>
      <c r="C3437">
        <v>3634</v>
      </c>
      <c r="D3437" s="55" t="s">
        <v>19233</v>
      </c>
    </row>
    <row r="3438" spans="1:4" ht="13">
      <c r="A3438" s="17" t="s">
        <v>172</v>
      </c>
      <c r="B3438" s="16">
        <v>3635</v>
      </c>
      <c r="C3438">
        <v>3635</v>
      </c>
      <c r="D3438" s="55" t="s">
        <v>19233</v>
      </c>
    </row>
    <row r="3439" spans="1:4" ht="13">
      <c r="A3439" s="17" t="s">
        <v>172</v>
      </c>
      <c r="B3439" s="16">
        <v>3636</v>
      </c>
      <c r="C3439">
        <v>3636</v>
      </c>
      <c r="D3439" s="55" t="s">
        <v>19233</v>
      </c>
    </row>
    <row r="3440" spans="1:4" ht="13">
      <c r="A3440" s="17" t="s">
        <v>172</v>
      </c>
      <c r="B3440" s="16">
        <v>3637</v>
      </c>
      <c r="C3440">
        <v>3637</v>
      </c>
      <c r="D3440" s="55" t="s">
        <v>19233</v>
      </c>
    </row>
    <row r="3441" spans="1:4" ht="13">
      <c r="A3441" s="17" t="s">
        <v>172</v>
      </c>
      <c r="B3441" s="16">
        <v>3638</v>
      </c>
      <c r="C3441">
        <v>3638</v>
      </c>
      <c r="D3441" s="55" t="s">
        <v>19233</v>
      </c>
    </row>
    <row r="3442" spans="1:4" ht="13">
      <c r="A3442" s="17" t="s">
        <v>172</v>
      </c>
      <c r="B3442" s="16">
        <v>3639</v>
      </c>
      <c r="C3442">
        <v>3639</v>
      </c>
      <c r="D3442" s="55" t="s">
        <v>19233</v>
      </c>
    </row>
    <row r="3443" spans="1:4" ht="13">
      <c r="A3443" s="17" t="s">
        <v>172</v>
      </c>
      <c r="B3443" s="16">
        <v>3640</v>
      </c>
      <c r="C3443">
        <v>3640</v>
      </c>
      <c r="D3443" s="55" t="s">
        <v>19233</v>
      </c>
    </row>
    <row r="3444" spans="1:4" ht="13">
      <c r="A3444" s="17" t="s">
        <v>172</v>
      </c>
      <c r="B3444" s="16">
        <v>3641</v>
      </c>
      <c r="C3444">
        <v>3641</v>
      </c>
      <c r="D3444" s="55" t="s">
        <v>19233</v>
      </c>
    </row>
    <row r="3445" spans="1:4" ht="13">
      <c r="A3445" s="17" t="s">
        <v>172</v>
      </c>
      <c r="B3445" s="16">
        <v>3642</v>
      </c>
      <c r="C3445">
        <v>3642</v>
      </c>
      <c r="D3445" s="55" t="s">
        <v>19233</v>
      </c>
    </row>
    <row r="3446" spans="1:4" ht="13">
      <c r="A3446" s="17" t="s">
        <v>172</v>
      </c>
      <c r="B3446" s="16">
        <v>3643</v>
      </c>
      <c r="C3446">
        <v>3643</v>
      </c>
      <c r="D3446" s="55" t="s">
        <v>19233</v>
      </c>
    </row>
    <row r="3447" spans="1:4" ht="13">
      <c r="A3447" s="17" t="s">
        <v>172</v>
      </c>
      <c r="B3447" s="16">
        <v>3644</v>
      </c>
      <c r="C3447">
        <v>3644</v>
      </c>
      <c r="D3447" s="55" t="s">
        <v>19233</v>
      </c>
    </row>
    <row r="3448" spans="1:4" ht="13">
      <c r="A3448" s="17" t="s">
        <v>172</v>
      </c>
      <c r="B3448" s="16">
        <v>3645</v>
      </c>
      <c r="C3448">
        <v>3645</v>
      </c>
      <c r="D3448" s="55" t="s">
        <v>19233</v>
      </c>
    </row>
    <row r="3449" spans="1:4" ht="13">
      <c r="A3449" s="17" t="s">
        <v>172</v>
      </c>
      <c r="B3449" s="16">
        <v>3646</v>
      </c>
      <c r="C3449">
        <v>3646</v>
      </c>
      <c r="D3449" s="55" t="s">
        <v>19233</v>
      </c>
    </row>
    <row r="3450" spans="1:4" ht="13">
      <c r="A3450" s="17" t="s">
        <v>172</v>
      </c>
      <c r="B3450" s="16">
        <v>3647</v>
      </c>
      <c r="C3450">
        <v>3647</v>
      </c>
      <c r="D3450" s="55" t="s">
        <v>19233</v>
      </c>
    </row>
    <row r="3451" spans="1:4" ht="13">
      <c r="A3451" s="17" t="s">
        <v>172</v>
      </c>
      <c r="B3451" s="16">
        <v>3648</v>
      </c>
      <c r="C3451">
        <v>3648</v>
      </c>
      <c r="D3451" s="55" t="s">
        <v>19233</v>
      </c>
    </row>
    <row r="3452" spans="1:4" ht="13">
      <c r="A3452" s="17" t="s">
        <v>172</v>
      </c>
      <c r="B3452" s="16">
        <v>3649</v>
      </c>
      <c r="C3452">
        <v>3649</v>
      </c>
      <c r="D3452" s="55" t="s">
        <v>19233</v>
      </c>
    </row>
    <row r="3453" spans="1:4" ht="13">
      <c r="A3453" s="17" t="s">
        <v>172</v>
      </c>
      <c r="B3453" s="16">
        <v>3650</v>
      </c>
      <c r="C3453">
        <v>3650</v>
      </c>
      <c r="D3453" s="55" t="s">
        <v>19233</v>
      </c>
    </row>
    <row r="3454" spans="1:4" ht="13">
      <c r="A3454" s="17" t="s">
        <v>172</v>
      </c>
      <c r="B3454" s="16">
        <v>3651</v>
      </c>
      <c r="C3454">
        <v>3651</v>
      </c>
      <c r="D3454" s="55" t="s">
        <v>19233</v>
      </c>
    </row>
    <row r="3455" spans="1:4" ht="13">
      <c r="A3455" s="17" t="s">
        <v>172</v>
      </c>
      <c r="B3455" s="16">
        <v>3652</v>
      </c>
      <c r="C3455">
        <v>3652</v>
      </c>
      <c r="D3455" s="55" t="s">
        <v>19233</v>
      </c>
    </row>
    <row r="3456" spans="1:4" ht="13">
      <c r="A3456" s="17" t="s">
        <v>172</v>
      </c>
      <c r="B3456" s="16">
        <v>3653</v>
      </c>
      <c r="C3456">
        <v>3653</v>
      </c>
      <c r="D3456" s="55" t="s">
        <v>19233</v>
      </c>
    </row>
    <row r="3457" spans="1:4" ht="13">
      <c r="A3457" s="17" t="s">
        <v>172</v>
      </c>
      <c r="B3457" s="16">
        <v>3654</v>
      </c>
      <c r="C3457">
        <v>3654</v>
      </c>
      <c r="D3457" s="55" t="s">
        <v>19233</v>
      </c>
    </row>
    <row r="3458" spans="1:4" ht="13">
      <c r="A3458" s="17" t="s">
        <v>172</v>
      </c>
      <c r="B3458" s="16">
        <v>3655</v>
      </c>
      <c r="C3458">
        <v>3655</v>
      </c>
      <c r="D3458" s="55" t="s">
        <v>19233</v>
      </c>
    </row>
    <row r="3459" spans="1:4" ht="13">
      <c r="A3459" s="17" t="s">
        <v>172</v>
      </c>
      <c r="B3459" s="16">
        <v>3656</v>
      </c>
      <c r="C3459">
        <v>3656</v>
      </c>
      <c r="D3459" s="55" t="s">
        <v>19233</v>
      </c>
    </row>
    <row r="3460" spans="1:4" ht="13">
      <c r="A3460" s="17" t="s">
        <v>172</v>
      </c>
      <c r="B3460" s="16">
        <v>3657</v>
      </c>
      <c r="C3460">
        <v>3657</v>
      </c>
      <c r="D3460" s="55" t="s">
        <v>19233</v>
      </c>
    </row>
    <row r="3461" spans="1:4" ht="13">
      <c r="A3461" s="17" t="s">
        <v>172</v>
      </c>
      <c r="B3461" s="16">
        <v>3658</v>
      </c>
      <c r="C3461">
        <v>3658</v>
      </c>
      <c r="D3461" s="55" t="s">
        <v>19233</v>
      </c>
    </row>
    <row r="3462" spans="1:4" ht="13">
      <c r="A3462" s="17" t="s">
        <v>172</v>
      </c>
      <c r="B3462" s="16">
        <v>3659</v>
      </c>
      <c r="C3462">
        <v>3659</v>
      </c>
      <c r="D3462" s="55" t="s">
        <v>19233</v>
      </c>
    </row>
    <row r="3463" spans="1:4" ht="13">
      <c r="A3463" s="17" t="s">
        <v>172</v>
      </c>
      <c r="B3463" s="16">
        <v>3660</v>
      </c>
      <c r="C3463">
        <v>3660</v>
      </c>
      <c r="D3463" s="55" t="s">
        <v>19233</v>
      </c>
    </row>
    <row r="3464" spans="1:4" ht="13">
      <c r="A3464" s="17" t="s">
        <v>172</v>
      </c>
      <c r="B3464" s="16">
        <v>3661</v>
      </c>
      <c r="C3464">
        <v>3661</v>
      </c>
      <c r="D3464" s="55" t="s">
        <v>19233</v>
      </c>
    </row>
    <row r="3465" spans="1:4" ht="13">
      <c r="A3465" s="17" t="s">
        <v>172</v>
      </c>
      <c r="B3465" s="16">
        <v>3662</v>
      </c>
      <c r="C3465">
        <v>3662</v>
      </c>
      <c r="D3465" s="55" t="s">
        <v>19233</v>
      </c>
    </row>
    <row r="3466" spans="1:4" ht="13">
      <c r="A3466" s="17" t="s">
        <v>172</v>
      </c>
      <c r="B3466" s="16">
        <v>3663</v>
      </c>
      <c r="C3466">
        <v>3663</v>
      </c>
      <c r="D3466" s="55" t="s">
        <v>19233</v>
      </c>
    </row>
    <row r="3467" spans="1:4" ht="13">
      <c r="A3467" s="17" t="s">
        <v>172</v>
      </c>
      <c r="B3467" s="16">
        <v>3664</v>
      </c>
      <c r="C3467">
        <v>3664</v>
      </c>
      <c r="D3467" s="55" t="s">
        <v>19233</v>
      </c>
    </row>
    <row r="3468" spans="1:4" ht="13">
      <c r="A3468" s="17" t="s">
        <v>172</v>
      </c>
      <c r="B3468" s="16">
        <v>3665</v>
      </c>
      <c r="C3468">
        <v>3665</v>
      </c>
      <c r="D3468" s="55" t="s">
        <v>19233</v>
      </c>
    </row>
    <row r="3469" spans="1:4" ht="13">
      <c r="A3469" s="17" t="s">
        <v>172</v>
      </c>
      <c r="B3469" s="16">
        <v>3666</v>
      </c>
      <c r="C3469">
        <v>3666</v>
      </c>
      <c r="D3469" s="55" t="s">
        <v>19233</v>
      </c>
    </row>
    <row r="3470" spans="1:4" ht="13">
      <c r="A3470" s="17" t="s">
        <v>172</v>
      </c>
      <c r="B3470" s="16">
        <v>3667</v>
      </c>
      <c r="C3470">
        <v>3667</v>
      </c>
      <c r="D3470" s="55" t="s">
        <v>19233</v>
      </c>
    </row>
    <row r="3471" spans="1:4" ht="13">
      <c r="A3471" s="17" t="s">
        <v>172</v>
      </c>
      <c r="B3471" s="16">
        <v>3668</v>
      </c>
      <c r="C3471">
        <v>3668</v>
      </c>
      <c r="D3471" s="55" t="s">
        <v>19233</v>
      </c>
    </row>
    <row r="3472" spans="1:4" ht="13">
      <c r="A3472" s="17" t="s">
        <v>172</v>
      </c>
      <c r="B3472" s="16">
        <v>3669</v>
      </c>
      <c r="C3472">
        <v>3669</v>
      </c>
      <c r="D3472" s="55" t="s">
        <v>19233</v>
      </c>
    </row>
    <row r="3473" spans="1:4" ht="13">
      <c r="A3473" s="17" t="s">
        <v>172</v>
      </c>
      <c r="B3473" s="16">
        <v>3670</v>
      </c>
      <c r="C3473">
        <v>3670</v>
      </c>
      <c r="D3473" s="55" t="s">
        <v>19233</v>
      </c>
    </row>
    <row r="3474" spans="1:4" ht="13">
      <c r="A3474" s="17" t="s">
        <v>172</v>
      </c>
      <c r="B3474" s="16">
        <v>3671</v>
      </c>
      <c r="C3474">
        <v>3671</v>
      </c>
      <c r="D3474" s="55" t="s">
        <v>19233</v>
      </c>
    </row>
    <row r="3475" spans="1:4" ht="13">
      <c r="A3475" s="17" t="s">
        <v>172</v>
      </c>
      <c r="B3475" s="16">
        <v>3672</v>
      </c>
      <c r="C3475">
        <v>3672</v>
      </c>
      <c r="D3475" s="55" t="s">
        <v>19233</v>
      </c>
    </row>
    <row r="3476" spans="1:4" ht="13">
      <c r="A3476" s="17" t="s">
        <v>172</v>
      </c>
      <c r="B3476" s="16">
        <v>3673</v>
      </c>
      <c r="C3476">
        <v>3673</v>
      </c>
      <c r="D3476" s="55" t="s">
        <v>19233</v>
      </c>
    </row>
    <row r="3477" spans="1:4" ht="13">
      <c r="A3477" s="17" t="s">
        <v>172</v>
      </c>
      <c r="B3477" s="16">
        <v>3674</v>
      </c>
      <c r="C3477">
        <v>3674</v>
      </c>
      <c r="D3477" s="55" t="s">
        <v>19233</v>
      </c>
    </row>
    <row r="3478" spans="1:4" ht="13">
      <c r="A3478" s="17" t="s">
        <v>172</v>
      </c>
      <c r="B3478" s="16">
        <v>3675</v>
      </c>
      <c r="C3478">
        <v>3675</v>
      </c>
      <c r="D3478" s="55" t="s">
        <v>19233</v>
      </c>
    </row>
    <row r="3479" spans="1:4" ht="13">
      <c r="A3479" s="17" t="s">
        <v>172</v>
      </c>
      <c r="B3479" s="16">
        <v>3676</v>
      </c>
      <c r="C3479">
        <v>3676</v>
      </c>
      <c r="D3479" s="55" t="s">
        <v>19233</v>
      </c>
    </row>
    <row r="3480" spans="1:4" ht="13">
      <c r="A3480" s="17" t="s">
        <v>172</v>
      </c>
      <c r="B3480" s="16">
        <v>3677</v>
      </c>
      <c r="C3480">
        <v>3677</v>
      </c>
      <c r="D3480" s="55" t="s">
        <v>19233</v>
      </c>
    </row>
    <row r="3481" spans="1:4" ht="13">
      <c r="A3481" s="17" t="s">
        <v>172</v>
      </c>
      <c r="B3481" s="16">
        <v>3678</v>
      </c>
      <c r="C3481">
        <v>3678</v>
      </c>
      <c r="D3481" s="55" t="s">
        <v>19233</v>
      </c>
    </row>
    <row r="3482" spans="1:4" ht="13">
      <c r="A3482" s="17" t="s">
        <v>172</v>
      </c>
      <c r="B3482" s="16">
        <v>3679</v>
      </c>
      <c r="C3482">
        <v>3679</v>
      </c>
      <c r="D3482" s="55" t="s">
        <v>19233</v>
      </c>
    </row>
    <row r="3483" spans="1:4" ht="13">
      <c r="A3483" s="17" t="s">
        <v>172</v>
      </c>
      <c r="B3483" s="16">
        <v>3680</v>
      </c>
      <c r="C3483">
        <v>3680</v>
      </c>
      <c r="D3483" s="55" t="s">
        <v>19233</v>
      </c>
    </row>
    <row r="3484" spans="1:4" ht="13">
      <c r="A3484" s="17" t="s">
        <v>172</v>
      </c>
      <c r="B3484" s="16">
        <v>3681</v>
      </c>
      <c r="C3484">
        <v>3681</v>
      </c>
      <c r="D3484" s="55" t="s">
        <v>19233</v>
      </c>
    </row>
    <row r="3485" spans="1:4" ht="13">
      <c r="A3485" s="17" t="s">
        <v>172</v>
      </c>
      <c r="B3485" s="16">
        <v>3682</v>
      </c>
      <c r="C3485">
        <v>3682</v>
      </c>
      <c r="D3485" s="55" t="s">
        <v>19233</v>
      </c>
    </row>
    <row r="3486" spans="1:4" ht="13">
      <c r="A3486" s="17" t="s">
        <v>172</v>
      </c>
      <c r="B3486" s="16">
        <v>3683</v>
      </c>
      <c r="C3486">
        <v>3683</v>
      </c>
      <c r="D3486" s="55" t="s">
        <v>19233</v>
      </c>
    </row>
    <row r="3487" spans="1:4" ht="13">
      <c r="A3487" s="17" t="s">
        <v>172</v>
      </c>
      <c r="B3487" s="16">
        <v>3684</v>
      </c>
      <c r="C3487">
        <v>3684</v>
      </c>
      <c r="D3487" s="55" t="s">
        <v>19233</v>
      </c>
    </row>
    <row r="3488" spans="1:4" ht="13">
      <c r="A3488" s="17" t="s">
        <v>172</v>
      </c>
      <c r="B3488" s="16">
        <v>3685</v>
      </c>
      <c r="C3488">
        <v>3685</v>
      </c>
      <c r="D3488" s="55" t="s">
        <v>19233</v>
      </c>
    </row>
    <row r="3489" spans="1:4" ht="13">
      <c r="A3489" s="17" t="s">
        <v>172</v>
      </c>
      <c r="B3489" s="16">
        <v>3686</v>
      </c>
      <c r="C3489">
        <v>3686</v>
      </c>
      <c r="D3489" s="55" t="s">
        <v>19233</v>
      </c>
    </row>
    <row r="3490" spans="1:4" ht="13">
      <c r="A3490" s="17" t="s">
        <v>172</v>
      </c>
      <c r="B3490" s="16">
        <v>3687</v>
      </c>
      <c r="C3490">
        <v>3687</v>
      </c>
      <c r="D3490" s="55" t="s">
        <v>19233</v>
      </c>
    </row>
    <row r="3491" spans="1:4" ht="13">
      <c r="A3491" s="17" t="s">
        <v>172</v>
      </c>
      <c r="B3491" s="16">
        <v>3688</v>
      </c>
      <c r="C3491">
        <v>3688</v>
      </c>
      <c r="D3491" s="55" t="s">
        <v>19233</v>
      </c>
    </row>
    <row r="3492" spans="1:4" ht="13">
      <c r="A3492" s="17" t="s">
        <v>172</v>
      </c>
      <c r="B3492" s="16">
        <v>3689</v>
      </c>
      <c r="C3492">
        <v>3689</v>
      </c>
      <c r="D3492" s="55" t="s">
        <v>19233</v>
      </c>
    </row>
    <row r="3493" spans="1:4" ht="13">
      <c r="A3493" s="17" t="s">
        <v>172</v>
      </c>
      <c r="B3493" s="16">
        <v>3690</v>
      </c>
      <c r="C3493">
        <v>3690</v>
      </c>
      <c r="D3493" s="55" t="s">
        <v>19233</v>
      </c>
    </row>
    <row r="3494" spans="1:4" ht="13">
      <c r="A3494" s="17" t="s">
        <v>172</v>
      </c>
      <c r="B3494" s="16">
        <v>3691</v>
      </c>
      <c r="C3494">
        <v>3691</v>
      </c>
      <c r="D3494" s="55" t="s">
        <v>19233</v>
      </c>
    </row>
    <row r="3495" spans="1:4" ht="13">
      <c r="A3495" s="17" t="s">
        <v>172</v>
      </c>
      <c r="B3495" s="16">
        <v>3692</v>
      </c>
      <c r="C3495">
        <v>3692</v>
      </c>
      <c r="D3495" s="55" t="s">
        <v>19233</v>
      </c>
    </row>
    <row r="3496" spans="1:4" ht="13">
      <c r="A3496" s="17" t="s">
        <v>172</v>
      </c>
      <c r="B3496" s="16">
        <v>3693</v>
      </c>
      <c r="C3496">
        <v>3693</v>
      </c>
      <c r="D3496" s="55" t="s">
        <v>19233</v>
      </c>
    </row>
    <row r="3497" spans="1:4" ht="13">
      <c r="A3497" s="17" t="s">
        <v>172</v>
      </c>
      <c r="B3497" s="16">
        <v>3694</v>
      </c>
      <c r="C3497">
        <v>3694</v>
      </c>
      <c r="D3497" s="55" t="s">
        <v>19233</v>
      </c>
    </row>
    <row r="3498" spans="1:4" ht="13">
      <c r="A3498" s="17" t="s">
        <v>172</v>
      </c>
      <c r="B3498" s="16">
        <v>3695</v>
      </c>
      <c r="C3498">
        <v>3695</v>
      </c>
      <c r="D3498" s="55" t="s">
        <v>19233</v>
      </c>
    </row>
    <row r="3499" spans="1:4" ht="13">
      <c r="A3499" s="17" t="s">
        <v>172</v>
      </c>
      <c r="B3499" s="16">
        <v>3696</v>
      </c>
      <c r="C3499">
        <v>3696</v>
      </c>
      <c r="D3499" s="55" t="s">
        <v>19233</v>
      </c>
    </row>
    <row r="3500" spans="1:4" ht="13">
      <c r="A3500" s="17" t="s">
        <v>172</v>
      </c>
      <c r="B3500" s="16">
        <v>3697</v>
      </c>
      <c r="C3500">
        <v>3697</v>
      </c>
      <c r="D3500" s="55" t="s">
        <v>19233</v>
      </c>
    </row>
    <row r="3501" spans="1:4" ht="13">
      <c r="A3501" s="17" t="s">
        <v>172</v>
      </c>
      <c r="B3501" s="16">
        <v>3698</v>
      </c>
      <c r="C3501">
        <v>3698</v>
      </c>
      <c r="D3501" s="55" t="s">
        <v>19233</v>
      </c>
    </row>
    <row r="3502" spans="1:4" ht="13">
      <c r="A3502" s="17" t="s">
        <v>172</v>
      </c>
      <c r="B3502" s="16">
        <v>3699</v>
      </c>
      <c r="C3502">
        <v>3699</v>
      </c>
      <c r="D3502" s="55" t="s">
        <v>19233</v>
      </c>
    </row>
    <row r="3503" spans="1:4" ht="13">
      <c r="A3503" s="17" t="s">
        <v>172</v>
      </c>
      <c r="B3503" s="16">
        <v>3700</v>
      </c>
      <c r="C3503">
        <v>3700</v>
      </c>
      <c r="D3503" s="55" t="s">
        <v>19233</v>
      </c>
    </row>
    <row r="3504" spans="1:4" ht="13">
      <c r="A3504" s="17" t="s">
        <v>172</v>
      </c>
      <c r="B3504" s="16">
        <v>3701</v>
      </c>
      <c r="C3504">
        <v>3701</v>
      </c>
      <c r="D3504" s="55" t="s">
        <v>19233</v>
      </c>
    </row>
    <row r="3505" spans="1:4" ht="13">
      <c r="A3505" s="17" t="s">
        <v>172</v>
      </c>
      <c r="B3505" s="16">
        <v>3702</v>
      </c>
      <c r="C3505">
        <v>3702</v>
      </c>
      <c r="D3505" s="55" t="s">
        <v>19233</v>
      </c>
    </row>
    <row r="3506" spans="1:4" ht="13">
      <c r="A3506" s="17" t="s">
        <v>172</v>
      </c>
      <c r="B3506" s="16">
        <v>3703</v>
      </c>
      <c r="C3506">
        <v>3703</v>
      </c>
      <c r="D3506" s="55" t="s">
        <v>19233</v>
      </c>
    </row>
    <row r="3507" spans="1:4" ht="13">
      <c r="A3507" s="17" t="s">
        <v>172</v>
      </c>
      <c r="B3507" s="16">
        <v>3704</v>
      </c>
      <c r="C3507">
        <v>3704</v>
      </c>
      <c r="D3507" s="55" t="s">
        <v>19233</v>
      </c>
    </row>
    <row r="3508" spans="1:4" ht="13">
      <c r="A3508" s="17" t="s">
        <v>172</v>
      </c>
      <c r="B3508" s="16">
        <v>3705</v>
      </c>
      <c r="C3508">
        <v>3705</v>
      </c>
      <c r="D3508" s="55" t="s">
        <v>19233</v>
      </c>
    </row>
    <row r="3509" spans="1:4" ht="13">
      <c r="A3509" s="17" t="s">
        <v>172</v>
      </c>
      <c r="B3509" s="16">
        <v>3706</v>
      </c>
      <c r="C3509">
        <v>3706</v>
      </c>
      <c r="D3509" s="55" t="s">
        <v>19233</v>
      </c>
    </row>
    <row r="3510" spans="1:4" ht="13">
      <c r="A3510" s="17" t="s">
        <v>172</v>
      </c>
      <c r="B3510" s="16">
        <v>3707</v>
      </c>
      <c r="C3510">
        <v>3707</v>
      </c>
      <c r="D3510" s="55" t="s">
        <v>19233</v>
      </c>
    </row>
    <row r="3511" spans="1:4" ht="13">
      <c r="A3511" s="17" t="s">
        <v>172</v>
      </c>
      <c r="B3511" s="16">
        <v>3708</v>
      </c>
      <c r="C3511">
        <v>3708</v>
      </c>
      <c r="D3511" s="55" t="s">
        <v>19233</v>
      </c>
    </row>
    <row r="3512" spans="1:4" ht="13">
      <c r="A3512" s="17" t="s">
        <v>172</v>
      </c>
      <c r="B3512" s="16">
        <v>3709</v>
      </c>
      <c r="C3512">
        <v>3709</v>
      </c>
      <c r="D3512" s="55" t="s">
        <v>19233</v>
      </c>
    </row>
    <row r="3513" spans="1:4" ht="13">
      <c r="A3513" s="17" t="s">
        <v>172</v>
      </c>
      <c r="B3513" s="16">
        <v>3710</v>
      </c>
      <c r="C3513">
        <v>3710</v>
      </c>
      <c r="D3513" s="55" t="s">
        <v>19233</v>
      </c>
    </row>
    <row r="3514" spans="1:4" ht="13">
      <c r="A3514" s="17" t="s">
        <v>172</v>
      </c>
      <c r="B3514" s="16">
        <v>3711</v>
      </c>
      <c r="C3514">
        <v>3711</v>
      </c>
      <c r="D3514" s="55" t="s">
        <v>19233</v>
      </c>
    </row>
    <row r="3515" spans="1:4" ht="13">
      <c r="A3515" s="17" t="s">
        <v>172</v>
      </c>
      <c r="B3515" s="16">
        <v>3712</v>
      </c>
      <c r="C3515">
        <v>3712</v>
      </c>
      <c r="D3515" s="55" t="s">
        <v>19233</v>
      </c>
    </row>
    <row r="3516" spans="1:4" ht="13">
      <c r="A3516" s="17" t="s">
        <v>172</v>
      </c>
      <c r="B3516" s="16">
        <v>3713</v>
      </c>
      <c r="C3516">
        <v>3713</v>
      </c>
      <c r="D3516" s="55" t="s">
        <v>19233</v>
      </c>
    </row>
    <row r="3517" spans="1:4" ht="13">
      <c r="A3517" s="17" t="s">
        <v>172</v>
      </c>
      <c r="B3517" s="16">
        <v>3714</v>
      </c>
      <c r="C3517">
        <v>3714</v>
      </c>
      <c r="D3517" s="55" t="s">
        <v>19233</v>
      </c>
    </row>
    <row r="3518" spans="1:4" ht="13">
      <c r="A3518" s="17" t="s">
        <v>172</v>
      </c>
      <c r="B3518" s="16">
        <v>3715</v>
      </c>
      <c r="C3518">
        <v>3715</v>
      </c>
      <c r="D3518" s="55" t="s">
        <v>19233</v>
      </c>
    </row>
    <row r="3519" spans="1:4" ht="13">
      <c r="A3519" s="17" t="s">
        <v>172</v>
      </c>
      <c r="B3519" s="16">
        <v>3716</v>
      </c>
      <c r="C3519">
        <v>3716</v>
      </c>
      <c r="D3519" s="55" t="s">
        <v>19233</v>
      </c>
    </row>
    <row r="3520" spans="1:4" ht="13">
      <c r="A3520" s="17" t="s">
        <v>172</v>
      </c>
      <c r="B3520" s="16">
        <v>3717</v>
      </c>
      <c r="C3520">
        <v>3717</v>
      </c>
      <c r="D3520" s="55" t="s">
        <v>19233</v>
      </c>
    </row>
    <row r="3521" spans="1:4" ht="13">
      <c r="A3521" s="17" t="s">
        <v>172</v>
      </c>
      <c r="B3521" s="16">
        <v>3718</v>
      </c>
      <c r="C3521">
        <v>3718</v>
      </c>
      <c r="D3521" s="55" t="s">
        <v>19233</v>
      </c>
    </row>
    <row r="3522" spans="1:4" ht="13">
      <c r="A3522" s="17" t="s">
        <v>172</v>
      </c>
      <c r="B3522" s="16">
        <v>3719</v>
      </c>
      <c r="C3522">
        <v>3719</v>
      </c>
      <c r="D3522" s="55" t="s">
        <v>19233</v>
      </c>
    </row>
    <row r="3523" spans="1:4" ht="13">
      <c r="A3523" s="17" t="s">
        <v>172</v>
      </c>
      <c r="B3523" s="16">
        <v>3720</v>
      </c>
      <c r="C3523">
        <v>3720</v>
      </c>
      <c r="D3523" s="55" t="s">
        <v>19233</v>
      </c>
    </row>
    <row r="3524" spans="1:4" ht="13">
      <c r="A3524" s="17" t="s">
        <v>172</v>
      </c>
      <c r="B3524" s="16">
        <v>3721</v>
      </c>
      <c r="C3524">
        <v>3721</v>
      </c>
      <c r="D3524" s="55" t="s">
        <v>19233</v>
      </c>
    </row>
    <row r="3525" spans="1:4" ht="13">
      <c r="A3525" s="17" t="s">
        <v>172</v>
      </c>
      <c r="B3525" s="16">
        <v>3722</v>
      </c>
      <c r="C3525">
        <v>3722</v>
      </c>
      <c r="D3525" s="55" t="s">
        <v>19233</v>
      </c>
    </row>
    <row r="3526" spans="1:4" ht="13">
      <c r="A3526" s="17" t="s">
        <v>172</v>
      </c>
      <c r="B3526" s="16">
        <v>3723</v>
      </c>
      <c r="C3526">
        <v>3723</v>
      </c>
      <c r="D3526" s="55" t="s">
        <v>19233</v>
      </c>
    </row>
    <row r="3527" spans="1:4" ht="13">
      <c r="A3527" s="17" t="s">
        <v>172</v>
      </c>
      <c r="B3527" s="16">
        <v>3724</v>
      </c>
      <c r="C3527">
        <v>3724</v>
      </c>
      <c r="D3527" s="55" t="s">
        <v>19233</v>
      </c>
    </row>
    <row r="3528" spans="1:4" ht="13">
      <c r="A3528" s="17" t="s">
        <v>172</v>
      </c>
      <c r="B3528" s="16">
        <v>3725</v>
      </c>
      <c r="C3528">
        <v>3725</v>
      </c>
      <c r="D3528" s="55" t="s">
        <v>19233</v>
      </c>
    </row>
    <row r="3529" spans="1:4" ht="13">
      <c r="A3529" s="17" t="s">
        <v>172</v>
      </c>
      <c r="B3529" s="16">
        <v>3726</v>
      </c>
      <c r="C3529">
        <v>3726</v>
      </c>
      <c r="D3529" s="55" t="s">
        <v>19233</v>
      </c>
    </row>
    <row r="3530" spans="1:4" ht="13">
      <c r="A3530" s="17" t="s">
        <v>172</v>
      </c>
      <c r="B3530" s="16">
        <v>3727</v>
      </c>
      <c r="C3530">
        <v>3727</v>
      </c>
      <c r="D3530" s="55" t="s">
        <v>19233</v>
      </c>
    </row>
    <row r="3531" spans="1:4" ht="13">
      <c r="A3531" s="17" t="s">
        <v>172</v>
      </c>
      <c r="B3531" s="16">
        <v>3728</v>
      </c>
      <c r="C3531">
        <v>3728</v>
      </c>
      <c r="D3531" s="55" t="s">
        <v>19233</v>
      </c>
    </row>
    <row r="3532" spans="1:4" ht="13">
      <c r="A3532" s="17" t="s">
        <v>172</v>
      </c>
      <c r="B3532" s="16">
        <v>3729</v>
      </c>
      <c r="C3532">
        <v>3729</v>
      </c>
      <c r="D3532" s="55" t="s">
        <v>19233</v>
      </c>
    </row>
    <row r="3533" spans="1:4" ht="13">
      <c r="A3533" s="17" t="s">
        <v>172</v>
      </c>
      <c r="B3533" s="16">
        <v>3730</v>
      </c>
      <c r="C3533">
        <v>3730</v>
      </c>
      <c r="D3533" s="55" t="s">
        <v>19233</v>
      </c>
    </row>
    <row r="3534" spans="1:4" ht="13">
      <c r="A3534" s="17" t="s">
        <v>172</v>
      </c>
      <c r="B3534" s="16">
        <v>3731</v>
      </c>
      <c r="C3534">
        <v>3731</v>
      </c>
      <c r="D3534" s="55" t="s">
        <v>19233</v>
      </c>
    </row>
    <row r="3535" spans="1:4" ht="13">
      <c r="A3535" s="17" t="s">
        <v>172</v>
      </c>
      <c r="B3535" s="16">
        <v>3732</v>
      </c>
      <c r="C3535">
        <v>3732</v>
      </c>
      <c r="D3535" s="55" t="s">
        <v>19233</v>
      </c>
    </row>
    <row r="3536" spans="1:4" ht="13">
      <c r="A3536" s="17" t="s">
        <v>172</v>
      </c>
      <c r="B3536" s="16">
        <v>3733</v>
      </c>
      <c r="C3536">
        <v>3733</v>
      </c>
      <c r="D3536" s="55" t="s">
        <v>19233</v>
      </c>
    </row>
    <row r="3537" spans="1:4" ht="13">
      <c r="A3537" s="17" t="s">
        <v>172</v>
      </c>
      <c r="B3537" s="16">
        <v>3734</v>
      </c>
      <c r="C3537">
        <v>3734</v>
      </c>
      <c r="D3537" s="55" t="s">
        <v>19233</v>
      </c>
    </row>
    <row r="3538" spans="1:4" ht="13">
      <c r="A3538" s="17" t="s">
        <v>172</v>
      </c>
      <c r="B3538" s="16">
        <v>3735</v>
      </c>
      <c r="C3538">
        <v>3735</v>
      </c>
      <c r="D3538" s="55" t="s">
        <v>19233</v>
      </c>
    </row>
    <row r="3539" spans="1:4" ht="13">
      <c r="A3539" s="17" t="s">
        <v>172</v>
      </c>
      <c r="B3539" s="16">
        <v>3736</v>
      </c>
      <c r="C3539">
        <v>3736</v>
      </c>
      <c r="D3539" s="55" t="s">
        <v>19233</v>
      </c>
    </row>
    <row r="3540" spans="1:4" ht="13">
      <c r="A3540" s="17" t="s">
        <v>172</v>
      </c>
      <c r="B3540" s="16">
        <v>3737</v>
      </c>
      <c r="C3540">
        <v>3737</v>
      </c>
      <c r="D3540" s="55" t="s">
        <v>19233</v>
      </c>
    </row>
    <row r="3541" spans="1:4" ht="13">
      <c r="A3541" s="17" t="s">
        <v>172</v>
      </c>
      <c r="B3541" s="16">
        <v>3738</v>
      </c>
      <c r="C3541">
        <v>3738</v>
      </c>
      <c r="D3541" s="55" t="s">
        <v>19233</v>
      </c>
    </row>
    <row r="3542" spans="1:4" ht="13">
      <c r="A3542" s="17" t="s">
        <v>172</v>
      </c>
      <c r="B3542" s="16">
        <v>3739</v>
      </c>
      <c r="C3542">
        <v>3739</v>
      </c>
      <c r="D3542" s="55" t="s">
        <v>19233</v>
      </c>
    </row>
    <row r="3543" spans="1:4" ht="13">
      <c r="A3543" s="17" t="s">
        <v>172</v>
      </c>
      <c r="B3543" s="16">
        <v>3740</v>
      </c>
      <c r="C3543">
        <v>3740</v>
      </c>
      <c r="D3543" s="55" t="s">
        <v>19233</v>
      </c>
    </row>
    <row r="3544" spans="1:4" ht="13">
      <c r="A3544" s="17" t="s">
        <v>172</v>
      </c>
      <c r="B3544" s="16">
        <v>3741</v>
      </c>
      <c r="C3544">
        <v>3741</v>
      </c>
      <c r="D3544" s="55" t="s">
        <v>19233</v>
      </c>
    </row>
    <row r="3545" spans="1:4" ht="13">
      <c r="A3545" s="17" t="s">
        <v>172</v>
      </c>
      <c r="B3545" s="16">
        <v>3742</v>
      </c>
      <c r="C3545">
        <v>3742</v>
      </c>
      <c r="D3545" s="55" t="s">
        <v>19233</v>
      </c>
    </row>
    <row r="3546" spans="1:4" ht="13">
      <c r="A3546" s="17" t="s">
        <v>172</v>
      </c>
      <c r="B3546" s="16">
        <v>3743</v>
      </c>
      <c r="C3546">
        <v>3743</v>
      </c>
      <c r="D3546" s="55" t="s">
        <v>19233</v>
      </c>
    </row>
    <row r="3547" spans="1:4" ht="13">
      <c r="A3547" s="17" t="s">
        <v>172</v>
      </c>
      <c r="B3547" s="16">
        <v>3744</v>
      </c>
      <c r="C3547">
        <v>3744</v>
      </c>
      <c r="D3547" s="55" t="s">
        <v>19233</v>
      </c>
    </row>
    <row r="3548" spans="1:4" ht="13">
      <c r="A3548" s="17" t="s">
        <v>172</v>
      </c>
      <c r="B3548" s="16">
        <v>3745</v>
      </c>
      <c r="C3548">
        <v>3745</v>
      </c>
      <c r="D3548" s="55" t="s">
        <v>19233</v>
      </c>
    </row>
    <row r="3549" spans="1:4" ht="13">
      <c r="A3549" s="17" t="s">
        <v>172</v>
      </c>
      <c r="B3549" s="16">
        <v>3746</v>
      </c>
      <c r="C3549">
        <v>3746</v>
      </c>
      <c r="D3549" s="55" t="s">
        <v>19233</v>
      </c>
    </row>
    <row r="3550" spans="1:4" ht="13">
      <c r="A3550" s="17" t="s">
        <v>172</v>
      </c>
      <c r="B3550" s="16">
        <v>3747</v>
      </c>
      <c r="C3550">
        <v>3747</v>
      </c>
      <c r="D3550" s="55" t="s">
        <v>19233</v>
      </c>
    </row>
    <row r="3551" spans="1:4" ht="13">
      <c r="A3551" s="17" t="s">
        <v>172</v>
      </c>
      <c r="B3551" s="16">
        <v>3748</v>
      </c>
      <c r="C3551">
        <v>3748</v>
      </c>
      <c r="D3551" s="55" t="s">
        <v>19233</v>
      </c>
    </row>
    <row r="3552" spans="1:4" ht="13">
      <c r="A3552" s="17" t="s">
        <v>172</v>
      </c>
      <c r="B3552" s="16">
        <v>3749</v>
      </c>
      <c r="C3552">
        <v>3749</v>
      </c>
      <c r="D3552" s="55" t="s">
        <v>19233</v>
      </c>
    </row>
    <row r="3553" spans="1:4" ht="13">
      <c r="A3553" s="17" t="s">
        <v>172</v>
      </c>
      <c r="B3553" s="16">
        <v>3750</v>
      </c>
      <c r="C3553">
        <v>3750</v>
      </c>
      <c r="D3553" s="55" t="s">
        <v>19233</v>
      </c>
    </row>
    <row r="3554" spans="1:4" ht="13">
      <c r="A3554" s="17" t="s">
        <v>172</v>
      </c>
      <c r="B3554" s="16">
        <v>3751</v>
      </c>
      <c r="C3554">
        <v>3751</v>
      </c>
      <c r="D3554" s="55" t="s">
        <v>19233</v>
      </c>
    </row>
    <row r="3555" spans="1:4" ht="13">
      <c r="A3555" s="17" t="s">
        <v>172</v>
      </c>
      <c r="B3555" s="16">
        <v>3752</v>
      </c>
      <c r="C3555">
        <v>3752</v>
      </c>
      <c r="D3555" s="55" t="s">
        <v>19233</v>
      </c>
    </row>
    <row r="3556" spans="1:4" ht="13">
      <c r="A3556" s="17" t="s">
        <v>172</v>
      </c>
      <c r="B3556" s="16">
        <v>3753</v>
      </c>
      <c r="C3556">
        <v>3753</v>
      </c>
      <c r="D3556" s="55" t="s">
        <v>19233</v>
      </c>
    </row>
    <row r="3557" spans="1:4" ht="13">
      <c r="A3557" s="17" t="s">
        <v>172</v>
      </c>
      <c r="B3557" s="16">
        <v>3754</v>
      </c>
      <c r="C3557">
        <v>3754</v>
      </c>
      <c r="D3557" s="55" t="s">
        <v>19233</v>
      </c>
    </row>
    <row r="3558" spans="1:4" ht="13">
      <c r="A3558" s="17" t="s">
        <v>172</v>
      </c>
      <c r="B3558" s="16">
        <v>3755</v>
      </c>
      <c r="C3558">
        <v>3755</v>
      </c>
      <c r="D3558" s="55" t="s">
        <v>19233</v>
      </c>
    </row>
    <row r="3559" spans="1:4" ht="13">
      <c r="A3559" s="17" t="s">
        <v>172</v>
      </c>
      <c r="B3559" s="16">
        <v>3756</v>
      </c>
      <c r="C3559">
        <v>3756</v>
      </c>
      <c r="D3559" s="55" t="s">
        <v>19233</v>
      </c>
    </row>
    <row r="3560" spans="1:4" ht="13">
      <c r="A3560" s="17" t="s">
        <v>172</v>
      </c>
      <c r="B3560" s="16">
        <v>3757</v>
      </c>
      <c r="C3560">
        <v>3757</v>
      </c>
      <c r="D3560" s="55" t="s">
        <v>19233</v>
      </c>
    </row>
    <row r="3561" spans="1:4" ht="13">
      <c r="A3561" s="17" t="s">
        <v>172</v>
      </c>
      <c r="B3561" s="16">
        <v>3758</v>
      </c>
      <c r="C3561">
        <v>3758</v>
      </c>
      <c r="D3561" s="55" t="s">
        <v>19233</v>
      </c>
    </row>
    <row r="3562" spans="1:4" ht="13">
      <c r="A3562" s="17" t="s">
        <v>172</v>
      </c>
      <c r="B3562" s="16">
        <v>3759</v>
      </c>
      <c r="C3562">
        <v>3759</v>
      </c>
      <c r="D3562" s="55" t="s">
        <v>19233</v>
      </c>
    </row>
    <row r="3563" spans="1:4" ht="13">
      <c r="A3563" s="17" t="s">
        <v>172</v>
      </c>
      <c r="B3563" s="16">
        <v>3760</v>
      </c>
      <c r="C3563">
        <v>3760</v>
      </c>
      <c r="D3563" s="55" t="s">
        <v>19233</v>
      </c>
    </row>
    <row r="3564" spans="1:4" ht="13">
      <c r="A3564" s="17" t="s">
        <v>172</v>
      </c>
      <c r="B3564" s="16">
        <v>3761</v>
      </c>
      <c r="C3564">
        <v>3761</v>
      </c>
      <c r="D3564" s="55" t="s">
        <v>19233</v>
      </c>
    </row>
    <row r="3565" spans="1:4" ht="13">
      <c r="A3565" s="17" t="s">
        <v>172</v>
      </c>
      <c r="B3565" s="16">
        <v>3762</v>
      </c>
      <c r="C3565">
        <v>3762</v>
      </c>
      <c r="D3565" s="55" t="s">
        <v>19233</v>
      </c>
    </row>
    <row r="3566" spans="1:4" ht="13">
      <c r="A3566" s="17" t="s">
        <v>172</v>
      </c>
      <c r="B3566" s="16">
        <v>3763</v>
      </c>
      <c r="C3566">
        <v>3763</v>
      </c>
      <c r="D3566" s="55" t="s">
        <v>19233</v>
      </c>
    </row>
    <row r="3567" spans="1:4" ht="13">
      <c r="A3567" s="17" t="s">
        <v>172</v>
      </c>
      <c r="B3567" s="16">
        <v>3764</v>
      </c>
      <c r="C3567">
        <v>3764</v>
      </c>
      <c r="D3567" s="55" t="s">
        <v>19233</v>
      </c>
    </row>
    <row r="3568" spans="1:4" ht="13">
      <c r="A3568" s="17" t="s">
        <v>172</v>
      </c>
      <c r="B3568" s="16">
        <v>3765</v>
      </c>
      <c r="C3568">
        <v>3765</v>
      </c>
      <c r="D3568" s="55" t="s">
        <v>19233</v>
      </c>
    </row>
    <row r="3569" spans="1:4" ht="13">
      <c r="A3569" s="17" t="s">
        <v>172</v>
      </c>
      <c r="B3569" s="16">
        <v>3766</v>
      </c>
      <c r="C3569">
        <v>3766</v>
      </c>
      <c r="D3569" s="55" t="s">
        <v>19233</v>
      </c>
    </row>
    <row r="3570" spans="1:4" ht="13">
      <c r="A3570" s="17" t="s">
        <v>172</v>
      </c>
      <c r="B3570" s="16">
        <v>3767</v>
      </c>
      <c r="C3570">
        <v>3767</v>
      </c>
      <c r="D3570" s="55" t="s">
        <v>19233</v>
      </c>
    </row>
    <row r="3571" spans="1:4" ht="13">
      <c r="A3571" s="17" t="s">
        <v>172</v>
      </c>
      <c r="B3571" s="16">
        <v>3768</v>
      </c>
      <c r="C3571">
        <v>3768</v>
      </c>
      <c r="D3571" s="55" t="s">
        <v>19233</v>
      </c>
    </row>
    <row r="3572" spans="1:4" ht="13">
      <c r="A3572" s="17" t="s">
        <v>172</v>
      </c>
      <c r="B3572" s="16">
        <v>3769</v>
      </c>
      <c r="C3572">
        <v>3769</v>
      </c>
      <c r="D3572" s="55" t="s">
        <v>19233</v>
      </c>
    </row>
    <row r="3573" spans="1:4" ht="13">
      <c r="A3573" s="17" t="s">
        <v>172</v>
      </c>
      <c r="B3573" s="16">
        <v>3770</v>
      </c>
      <c r="C3573">
        <v>3770</v>
      </c>
      <c r="D3573" s="55" t="s">
        <v>19233</v>
      </c>
    </row>
    <row r="3574" spans="1:4" ht="13">
      <c r="A3574" s="17" t="s">
        <v>172</v>
      </c>
      <c r="B3574" s="16">
        <v>3771</v>
      </c>
      <c r="C3574">
        <v>3771</v>
      </c>
      <c r="D3574" s="55" t="s">
        <v>19233</v>
      </c>
    </row>
    <row r="3575" spans="1:4" ht="13">
      <c r="A3575" s="17" t="s">
        <v>172</v>
      </c>
      <c r="B3575" s="16">
        <v>3772</v>
      </c>
      <c r="C3575">
        <v>3772</v>
      </c>
      <c r="D3575" s="55" t="s">
        <v>19233</v>
      </c>
    </row>
    <row r="3576" spans="1:4" ht="13">
      <c r="A3576" s="17" t="s">
        <v>172</v>
      </c>
      <c r="B3576" s="16">
        <v>3773</v>
      </c>
      <c r="C3576">
        <v>3773</v>
      </c>
      <c r="D3576" s="55" t="s">
        <v>19233</v>
      </c>
    </row>
    <row r="3577" spans="1:4" ht="13">
      <c r="A3577" s="17" t="s">
        <v>172</v>
      </c>
      <c r="B3577" s="16">
        <v>3774</v>
      </c>
      <c r="C3577">
        <v>3774</v>
      </c>
      <c r="D3577" s="55" t="s">
        <v>19233</v>
      </c>
    </row>
    <row r="3578" spans="1:4" ht="13">
      <c r="A3578" s="17" t="s">
        <v>172</v>
      </c>
      <c r="B3578" s="16">
        <v>3775</v>
      </c>
      <c r="C3578">
        <v>3775</v>
      </c>
      <c r="D3578" s="55" t="s">
        <v>19233</v>
      </c>
    </row>
    <row r="3579" spans="1:4" ht="13">
      <c r="A3579" s="17" t="s">
        <v>172</v>
      </c>
      <c r="B3579" s="16">
        <v>3776</v>
      </c>
      <c r="C3579">
        <v>3776</v>
      </c>
      <c r="D3579" s="55" t="s">
        <v>19233</v>
      </c>
    </row>
    <row r="3580" spans="1:4" ht="13">
      <c r="A3580" s="17" t="s">
        <v>172</v>
      </c>
      <c r="B3580" s="16">
        <v>3777</v>
      </c>
      <c r="C3580">
        <v>3777</v>
      </c>
      <c r="D3580" s="55" t="s">
        <v>19233</v>
      </c>
    </row>
    <row r="3581" spans="1:4" ht="13">
      <c r="A3581" s="17" t="s">
        <v>172</v>
      </c>
      <c r="B3581" s="16">
        <v>3778</v>
      </c>
      <c r="C3581">
        <v>3778</v>
      </c>
      <c r="D3581" s="55" t="s">
        <v>19233</v>
      </c>
    </row>
    <row r="3582" spans="1:4" ht="13">
      <c r="A3582" s="17" t="s">
        <v>172</v>
      </c>
      <c r="B3582" s="16">
        <v>3779</v>
      </c>
      <c r="C3582">
        <v>3779</v>
      </c>
      <c r="D3582" s="55" t="s">
        <v>19233</v>
      </c>
    </row>
    <row r="3583" spans="1:4" ht="13">
      <c r="A3583" s="17" t="s">
        <v>172</v>
      </c>
      <c r="B3583" s="16">
        <v>3780</v>
      </c>
      <c r="C3583">
        <v>3780</v>
      </c>
      <c r="D3583" s="55" t="s">
        <v>19233</v>
      </c>
    </row>
    <row r="3584" spans="1:4" ht="13">
      <c r="A3584" s="17" t="s">
        <v>172</v>
      </c>
      <c r="B3584" s="16">
        <v>3781</v>
      </c>
      <c r="C3584">
        <v>3781</v>
      </c>
      <c r="D3584" s="55" t="s">
        <v>19233</v>
      </c>
    </row>
    <row r="3585" spans="1:4" ht="13">
      <c r="A3585" s="17" t="s">
        <v>172</v>
      </c>
      <c r="B3585" s="16">
        <v>3782</v>
      </c>
      <c r="C3585">
        <v>3782</v>
      </c>
      <c r="D3585" s="55" t="s">
        <v>19233</v>
      </c>
    </row>
    <row r="3586" spans="1:4" ht="13">
      <c r="A3586" s="17" t="s">
        <v>172</v>
      </c>
      <c r="B3586" s="16">
        <v>3783</v>
      </c>
      <c r="C3586">
        <v>3783</v>
      </c>
      <c r="D3586" s="55" t="s">
        <v>19233</v>
      </c>
    </row>
    <row r="3587" spans="1:4" ht="13">
      <c r="A3587" s="17" t="s">
        <v>172</v>
      </c>
      <c r="B3587" s="16">
        <v>3784</v>
      </c>
      <c r="C3587">
        <v>3784</v>
      </c>
      <c r="D3587" s="55" t="s">
        <v>19233</v>
      </c>
    </row>
    <row r="3588" spans="1:4" ht="13">
      <c r="A3588" s="17" t="s">
        <v>172</v>
      </c>
      <c r="B3588" s="16">
        <v>3785</v>
      </c>
      <c r="C3588">
        <v>3785</v>
      </c>
      <c r="D3588" s="55" t="s">
        <v>19233</v>
      </c>
    </row>
    <row r="3589" spans="1:4" ht="13">
      <c r="A3589" s="17" t="s">
        <v>172</v>
      </c>
      <c r="B3589" s="16">
        <v>3786</v>
      </c>
      <c r="C3589">
        <v>3786</v>
      </c>
      <c r="D3589" s="55" t="s">
        <v>19233</v>
      </c>
    </row>
    <row r="3590" spans="1:4" ht="13">
      <c r="A3590" s="17" t="s">
        <v>172</v>
      </c>
      <c r="B3590" s="16">
        <v>3787</v>
      </c>
      <c r="C3590">
        <v>3787</v>
      </c>
      <c r="D3590" s="55" t="s">
        <v>19233</v>
      </c>
    </row>
    <row r="3591" spans="1:4" ht="13">
      <c r="A3591" s="17" t="s">
        <v>172</v>
      </c>
      <c r="B3591" s="16">
        <v>3788</v>
      </c>
      <c r="C3591">
        <v>3788</v>
      </c>
      <c r="D3591" s="55" t="s">
        <v>19233</v>
      </c>
    </row>
    <row r="3592" spans="1:4" ht="13">
      <c r="A3592" s="17" t="s">
        <v>172</v>
      </c>
      <c r="B3592" s="16">
        <v>3789</v>
      </c>
      <c r="C3592">
        <v>3789</v>
      </c>
      <c r="D3592" s="55" t="s">
        <v>19233</v>
      </c>
    </row>
    <row r="3593" spans="1:4" ht="13">
      <c r="A3593" s="17" t="s">
        <v>172</v>
      </c>
      <c r="B3593" s="16">
        <v>3790</v>
      </c>
      <c r="C3593">
        <v>3790</v>
      </c>
      <c r="D3593" s="55" t="s">
        <v>19233</v>
      </c>
    </row>
    <row r="3594" spans="1:4" ht="13">
      <c r="A3594" s="17" t="s">
        <v>172</v>
      </c>
      <c r="B3594" s="16">
        <v>3791</v>
      </c>
      <c r="C3594">
        <v>3791</v>
      </c>
      <c r="D3594" s="55" t="s">
        <v>19233</v>
      </c>
    </row>
    <row r="3595" spans="1:4" ht="13">
      <c r="A3595" s="17" t="s">
        <v>172</v>
      </c>
      <c r="B3595" s="16">
        <v>3792</v>
      </c>
      <c r="C3595">
        <v>3792</v>
      </c>
      <c r="D3595" s="55" t="s">
        <v>19233</v>
      </c>
    </row>
    <row r="3596" spans="1:4" ht="13">
      <c r="A3596" s="17" t="s">
        <v>172</v>
      </c>
      <c r="B3596" s="16">
        <v>3793</v>
      </c>
      <c r="C3596">
        <v>3793</v>
      </c>
      <c r="D3596" s="55" t="s">
        <v>19233</v>
      </c>
    </row>
    <row r="3597" spans="1:4" ht="13">
      <c r="A3597" s="17" t="s">
        <v>172</v>
      </c>
      <c r="B3597" s="16">
        <v>3794</v>
      </c>
      <c r="C3597">
        <v>3794</v>
      </c>
      <c r="D3597" s="55" t="s">
        <v>19233</v>
      </c>
    </row>
    <row r="3598" spans="1:4" ht="13">
      <c r="A3598" s="17" t="s">
        <v>172</v>
      </c>
      <c r="B3598" s="16">
        <v>3795</v>
      </c>
      <c r="C3598">
        <v>3795</v>
      </c>
      <c r="D3598" s="55" t="s">
        <v>19233</v>
      </c>
    </row>
    <row r="3599" spans="1:4" ht="13">
      <c r="A3599" s="17" t="s">
        <v>172</v>
      </c>
      <c r="B3599" s="16">
        <v>3796</v>
      </c>
      <c r="C3599">
        <v>3796</v>
      </c>
      <c r="D3599" s="55" t="s">
        <v>19233</v>
      </c>
    </row>
    <row r="3600" spans="1:4" ht="13">
      <c r="A3600" s="17" t="s">
        <v>172</v>
      </c>
      <c r="B3600" s="16">
        <v>3797</v>
      </c>
      <c r="C3600">
        <v>3797</v>
      </c>
      <c r="D3600" s="55" t="s">
        <v>19233</v>
      </c>
    </row>
    <row r="3601" spans="1:4" ht="13">
      <c r="A3601" s="17" t="s">
        <v>172</v>
      </c>
      <c r="B3601" s="16">
        <v>3798</v>
      </c>
      <c r="C3601">
        <v>3798</v>
      </c>
      <c r="D3601" s="55" t="s">
        <v>19233</v>
      </c>
    </row>
    <row r="3602" spans="1:4" ht="13">
      <c r="A3602" s="17" t="s">
        <v>172</v>
      </c>
      <c r="B3602" s="16">
        <v>3799</v>
      </c>
      <c r="C3602">
        <v>3799</v>
      </c>
      <c r="D3602" s="55" t="s">
        <v>19233</v>
      </c>
    </row>
    <row r="3603" spans="1:4" ht="13">
      <c r="A3603" s="17" t="s">
        <v>172</v>
      </c>
      <c r="B3603" s="16">
        <v>3800</v>
      </c>
      <c r="C3603">
        <v>3800</v>
      </c>
      <c r="D3603" s="55" t="s">
        <v>19233</v>
      </c>
    </row>
    <row r="3604" spans="1:4" ht="13">
      <c r="A3604" s="17" t="s">
        <v>172</v>
      </c>
      <c r="B3604" s="16">
        <v>3801</v>
      </c>
      <c r="C3604">
        <v>3801</v>
      </c>
      <c r="D3604" s="55" t="s">
        <v>19233</v>
      </c>
    </row>
    <row r="3605" spans="1:4" ht="13">
      <c r="A3605" s="17" t="s">
        <v>172</v>
      </c>
      <c r="B3605" s="16">
        <v>3802</v>
      </c>
      <c r="C3605">
        <v>3802</v>
      </c>
      <c r="D3605" s="55" t="s">
        <v>19233</v>
      </c>
    </row>
    <row r="3606" spans="1:4" ht="13">
      <c r="A3606" s="17" t="s">
        <v>172</v>
      </c>
      <c r="B3606" s="16">
        <v>3803</v>
      </c>
      <c r="C3606">
        <v>3803</v>
      </c>
      <c r="D3606" s="55" t="s">
        <v>19233</v>
      </c>
    </row>
    <row r="3607" spans="1:4" ht="13">
      <c r="A3607" s="17" t="s">
        <v>172</v>
      </c>
      <c r="B3607" s="16">
        <v>3804</v>
      </c>
      <c r="C3607">
        <v>3804</v>
      </c>
      <c r="D3607" s="55" t="s">
        <v>19233</v>
      </c>
    </row>
    <row r="3608" spans="1:4" ht="13">
      <c r="A3608" s="17" t="s">
        <v>172</v>
      </c>
      <c r="B3608" s="16">
        <v>3805</v>
      </c>
      <c r="C3608">
        <v>3805</v>
      </c>
      <c r="D3608" s="55" t="s">
        <v>19233</v>
      </c>
    </row>
    <row r="3609" spans="1:4" ht="13">
      <c r="A3609" s="17" t="s">
        <v>172</v>
      </c>
      <c r="B3609" s="16">
        <v>3806</v>
      </c>
      <c r="C3609">
        <v>3806</v>
      </c>
      <c r="D3609" s="55" t="s">
        <v>19233</v>
      </c>
    </row>
    <row r="3610" spans="1:4" ht="13">
      <c r="A3610" s="17" t="s">
        <v>172</v>
      </c>
      <c r="B3610" s="16">
        <v>3807</v>
      </c>
      <c r="C3610">
        <v>3807</v>
      </c>
      <c r="D3610" s="55" t="s">
        <v>19233</v>
      </c>
    </row>
    <row r="3611" spans="1:4" ht="13">
      <c r="A3611" s="17" t="s">
        <v>172</v>
      </c>
      <c r="B3611" s="16">
        <v>3808</v>
      </c>
      <c r="C3611">
        <v>3808</v>
      </c>
      <c r="D3611" s="55" t="s">
        <v>19233</v>
      </c>
    </row>
    <row r="3612" spans="1:4" ht="13">
      <c r="A3612" s="17" t="s">
        <v>172</v>
      </c>
      <c r="B3612" s="16">
        <v>3809</v>
      </c>
      <c r="C3612">
        <v>3809</v>
      </c>
      <c r="D3612" s="55" t="s">
        <v>19233</v>
      </c>
    </row>
    <row r="3613" spans="1:4" ht="13">
      <c r="A3613" s="17" t="s">
        <v>172</v>
      </c>
      <c r="B3613" s="16">
        <v>3810</v>
      </c>
      <c r="C3613">
        <v>3810</v>
      </c>
      <c r="D3613" s="55" t="s">
        <v>19233</v>
      </c>
    </row>
    <row r="3614" spans="1:4" ht="13">
      <c r="A3614" s="17" t="s">
        <v>172</v>
      </c>
      <c r="B3614" s="16">
        <v>3811</v>
      </c>
      <c r="C3614">
        <v>3811</v>
      </c>
      <c r="D3614" s="55" t="s">
        <v>19233</v>
      </c>
    </row>
    <row r="3615" spans="1:4" ht="13">
      <c r="A3615" s="17" t="s">
        <v>172</v>
      </c>
      <c r="B3615" s="16">
        <v>3812</v>
      </c>
      <c r="C3615">
        <v>3812</v>
      </c>
      <c r="D3615" s="55" t="s">
        <v>19233</v>
      </c>
    </row>
    <row r="3616" spans="1:4" ht="13">
      <c r="A3616" s="17" t="s">
        <v>172</v>
      </c>
      <c r="B3616" s="16">
        <v>3813</v>
      </c>
      <c r="C3616">
        <v>3813</v>
      </c>
      <c r="D3616" s="55" t="s">
        <v>19233</v>
      </c>
    </row>
    <row r="3617" spans="1:4" ht="13">
      <c r="A3617" s="17" t="s">
        <v>172</v>
      </c>
      <c r="B3617" s="16">
        <v>3814</v>
      </c>
      <c r="C3617">
        <v>3814</v>
      </c>
      <c r="D3617" s="55" t="s">
        <v>19233</v>
      </c>
    </row>
    <row r="3618" spans="1:4" ht="13">
      <c r="A3618" s="17" t="s">
        <v>172</v>
      </c>
      <c r="B3618" s="16">
        <v>3815</v>
      </c>
      <c r="C3618">
        <v>3815</v>
      </c>
      <c r="D3618" s="55" t="s">
        <v>19233</v>
      </c>
    </row>
    <row r="3619" spans="1:4" ht="13">
      <c r="A3619" s="17" t="s">
        <v>172</v>
      </c>
      <c r="B3619" s="16">
        <v>3816</v>
      </c>
      <c r="C3619">
        <v>3816</v>
      </c>
      <c r="D3619" s="55" t="s">
        <v>19233</v>
      </c>
    </row>
    <row r="3620" spans="1:4" ht="13">
      <c r="A3620" s="17" t="s">
        <v>172</v>
      </c>
      <c r="B3620" s="16">
        <v>3817</v>
      </c>
      <c r="C3620">
        <v>3817</v>
      </c>
      <c r="D3620" s="55" t="s">
        <v>19233</v>
      </c>
    </row>
    <row r="3621" spans="1:4" ht="13">
      <c r="A3621" s="17" t="s">
        <v>172</v>
      </c>
      <c r="B3621" s="16">
        <v>3818</v>
      </c>
      <c r="C3621">
        <v>3818</v>
      </c>
      <c r="D3621" s="55" t="s">
        <v>19233</v>
      </c>
    </row>
    <row r="3622" spans="1:4" ht="13">
      <c r="A3622" s="17" t="s">
        <v>172</v>
      </c>
      <c r="B3622" s="16">
        <v>3819</v>
      </c>
      <c r="C3622">
        <v>3819</v>
      </c>
      <c r="D3622" s="55" t="s">
        <v>19233</v>
      </c>
    </row>
    <row r="3623" spans="1:4" ht="13">
      <c r="A3623" s="17" t="s">
        <v>172</v>
      </c>
      <c r="B3623" s="16">
        <v>3820</v>
      </c>
      <c r="C3623">
        <v>3820</v>
      </c>
      <c r="D3623" s="55" t="s">
        <v>19233</v>
      </c>
    </row>
    <row r="3624" spans="1:4" ht="13">
      <c r="A3624" s="17" t="s">
        <v>172</v>
      </c>
      <c r="B3624" s="16">
        <v>3821</v>
      </c>
      <c r="C3624">
        <v>3821</v>
      </c>
      <c r="D3624" s="55" t="s">
        <v>19233</v>
      </c>
    </row>
    <row r="3625" spans="1:4" ht="13">
      <c r="A3625" s="17" t="s">
        <v>172</v>
      </c>
      <c r="B3625" s="16">
        <v>3822</v>
      </c>
      <c r="C3625">
        <v>3822</v>
      </c>
      <c r="D3625" s="55" t="s">
        <v>19233</v>
      </c>
    </row>
    <row r="3626" spans="1:4" ht="13">
      <c r="A3626" s="17" t="s">
        <v>172</v>
      </c>
      <c r="B3626" s="16">
        <v>3823</v>
      </c>
      <c r="C3626">
        <v>3823</v>
      </c>
      <c r="D3626" s="55" t="s">
        <v>19233</v>
      </c>
    </row>
    <row r="3627" spans="1:4" ht="13">
      <c r="A3627" s="17" t="s">
        <v>172</v>
      </c>
      <c r="B3627" s="16">
        <v>3824</v>
      </c>
      <c r="C3627">
        <v>3824</v>
      </c>
      <c r="D3627" s="55" t="s">
        <v>19233</v>
      </c>
    </row>
    <row r="3628" spans="1:4" ht="13">
      <c r="A3628" s="17" t="s">
        <v>172</v>
      </c>
      <c r="B3628" s="16">
        <v>3825</v>
      </c>
      <c r="C3628">
        <v>3825</v>
      </c>
      <c r="D3628" s="55" t="s">
        <v>19233</v>
      </c>
    </row>
    <row r="3629" spans="1:4" ht="13">
      <c r="A3629" s="17" t="s">
        <v>172</v>
      </c>
      <c r="B3629" s="16">
        <v>3826</v>
      </c>
      <c r="C3629">
        <v>3826</v>
      </c>
      <c r="D3629" s="55" t="s">
        <v>19233</v>
      </c>
    </row>
    <row r="3630" spans="1:4" ht="13">
      <c r="A3630" s="17" t="s">
        <v>172</v>
      </c>
      <c r="B3630" s="16">
        <v>3827</v>
      </c>
      <c r="C3630">
        <v>3827</v>
      </c>
      <c r="D3630" s="55" t="s">
        <v>19233</v>
      </c>
    </row>
    <row r="3631" spans="1:4" ht="13">
      <c r="A3631" s="17" t="s">
        <v>172</v>
      </c>
      <c r="B3631" s="16">
        <v>3828</v>
      </c>
      <c r="C3631">
        <v>3828</v>
      </c>
      <c r="D3631" s="55" t="s">
        <v>19233</v>
      </c>
    </row>
    <row r="3632" spans="1:4" ht="13">
      <c r="A3632" s="17" t="s">
        <v>172</v>
      </c>
      <c r="B3632" s="16">
        <v>3829</v>
      </c>
      <c r="C3632">
        <v>3829</v>
      </c>
      <c r="D3632" s="55" t="s">
        <v>19233</v>
      </c>
    </row>
    <row r="3633" spans="1:4" ht="13">
      <c r="A3633" s="17" t="s">
        <v>172</v>
      </c>
      <c r="B3633" s="16">
        <v>3830</v>
      </c>
      <c r="C3633">
        <v>3830</v>
      </c>
      <c r="D3633" s="55" t="s">
        <v>19233</v>
      </c>
    </row>
    <row r="3634" spans="1:4" ht="13">
      <c r="A3634" s="17" t="s">
        <v>172</v>
      </c>
      <c r="B3634" s="16">
        <v>3831</v>
      </c>
      <c r="C3634">
        <v>3831</v>
      </c>
      <c r="D3634" s="55" t="s">
        <v>19233</v>
      </c>
    </row>
    <row r="3635" spans="1:4" ht="13">
      <c r="A3635" s="17" t="s">
        <v>172</v>
      </c>
      <c r="B3635" s="16">
        <v>3832</v>
      </c>
      <c r="C3635">
        <v>3832</v>
      </c>
      <c r="D3635" s="55" t="s">
        <v>19233</v>
      </c>
    </row>
    <row r="3636" spans="1:4" ht="13">
      <c r="A3636" s="17" t="s">
        <v>172</v>
      </c>
      <c r="B3636" s="16">
        <v>3833</v>
      </c>
      <c r="C3636">
        <v>3833</v>
      </c>
      <c r="D3636" s="55" t="s">
        <v>19233</v>
      </c>
    </row>
    <row r="3637" spans="1:4" ht="13">
      <c r="A3637" s="17" t="s">
        <v>172</v>
      </c>
      <c r="B3637" s="16">
        <v>3834</v>
      </c>
      <c r="C3637">
        <v>3834</v>
      </c>
      <c r="D3637" s="55" t="s">
        <v>19233</v>
      </c>
    </row>
    <row r="3638" spans="1:4" ht="13">
      <c r="A3638" s="17" t="s">
        <v>172</v>
      </c>
      <c r="B3638" s="16">
        <v>3835</v>
      </c>
      <c r="C3638">
        <v>3835</v>
      </c>
      <c r="D3638" s="55" t="s">
        <v>19233</v>
      </c>
    </row>
    <row r="3639" spans="1:4" ht="13">
      <c r="A3639" s="17" t="s">
        <v>172</v>
      </c>
      <c r="B3639" s="16">
        <v>3836</v>
      </c>
      <c r="C3639">
        <v>3836</v>
      </c>
      <c r="D3639" s="55" t="s">
        <v>19233</v>
      </c>
    </row>
    <row r="3640" spans="1:4" ht="13">
      <c r="A3640" s="17" t="s">
        <v>172</v>
      </c>
      <c r="B3640" s="16">
        <v>3837</v>
      </c>
      <c r="C3640">
        <v>3837</v>
      </c>
      <c r="D3640" s="55" t="s">
        <v>19233</v>
      </c>
    </row>
    <row r="3641" spans="1:4" ht="13">
      <c r="A3641" s="17" t="s">
        <v>172</v>
      </c>
      <c r="B3641" s="16">
        <v>3838</v>
      </c>
      <c r="C3641">
        <v>3838</v>
      </c>
      <c r="D3641" s="55" t="s">
        <v>19233</v>
      </c>
    </row>
    <row r="3642" spans="1:4" ht="13">
      <c r="A3642" s="17" t="s">
        <v>172</v>
      </c>
      <c r="B3642" s="16">
        <v>3839</v>
      </c>
      <c r="C3642">
        <v>3839</v>
      </c>
      <c r="D3642" s="55" t="s">
        <v>19233</v>
      </c>
    </row>
    <row r="3643" spans="1:4" ht="13">
      <c r="A3643" s="17" t="s">
        <v>172</v>
      </c>
      <c r="B3643" s="16">
        <v>3840</v>
      </c>
      <c r="C3643">
        <v>3840</v>
      </c>
      <c r="D3643" s="55" t="s">
        <v>19233</v>
      </c>
    </row>
    <row r="3644" spans="1:4" ht="13">
      <c r="A3644" s="17" t="s">
        <v>172</v>
      </c>
      <c r="B3644" s="16">
        <v>3841</v>
      </c>
      <c r="C3644">
        <v>3841</v>
      </c>
      <c r="D3644" s="55" t="s">
        <v>19233</v>
      </c>
    </row>
    <row r="3645" spans="1:4" ht="13">
      <c r="A3645" s="17" t="s">
        <v>172</v>
      </c>
      <c r="B3645" s="16">
        <v>3842</v>
      </c>
      <c r="C3645">
        <v>3842</v>
      </c>
      <c r="D3645" s="55" t="s">
        <v>19233</v>
      </c>
    </row>
    <row r="3646" spans="1:4" ht="13">
      <c r="A3646" s="17" t="s">
        <v>172</v>
      </c>
      <c r="B3646" s="16">
        <v>3843</v>
      </c>
      <c r="C3646">
        <v>3843</v>
      </c>
      <c r="D3646" s="55" t="s">
        <v>19233</v>
      </c>
    </row>
    <row r="3647" spans="1:4" ht="13">
      <c r="A3647" s="17" t="s">
        <v>172</v>
      </c>
      <c r="B3647" s="16">
        <v>3844</v>
      </c>
      <c r="C3647">
        <v>3844</v>
      </c>
      <c r="D3647" s="55" t="s">
        <v>19233</v>
      </c>
    </row>
    <row r="3648" spans="1:4" ht="13">
      <c r="A3648" s="17" t="s">
        <v>172</v>
      </c>
      <c r="B3648" s="16">
        <v>3845</v>
      </c>
      <c r="C3648">
        <v>3845</v>
      </c>
      <c r="D3648" s="55" t="s">
        <v>19233</v>
      </c>
    </row>
    <row r="3649" spans="1:4" ht="13">
      <c r="A3649" s="17" t="s">
        <v>172</v>
      </c>
      <c r="B3649" s="16">
        <v>3846</v>
      </c>
      <c r="C3649">
        <v>3846</v>
      </c>
      <c r="D3649" s="55" t="s">
        <v>19233</v>
      </c>
    </row>
    <row r="3650" spans="1:4" ht="13">
      <c r="A3650" s="17" t="s">
        <v>172</v>
      </c>
      <c r="B3650" s="16">
        <v>3847</v>
      </c>
      <c r="C3650">
        <v>3847</v>
      </c>
      <c r="D3650" s="55" t="s">
        <v>19233</v>
      </c>
    </row>
    <row r="3651" spans="1:4" ht="13">
      <c r="A3651" s="17" t="s">
        <v>172</v>
      </c>
      <c r="B3651" s="16">
        <v>3848</v>
      </c>
      <c r="C3651">
        <v>3848</v>
      </c>
      <c r="D3651" s="55" t="s">
        <v>19233</v>
      </c>
    </row>
    <row r="3652" spans="1:4" ht="13">
      <c r="A3652" s="17" t="s">
        <v>172</v>
      </c>
      <c r="B3652" s="16">
        <v>3849</v>
      </c>
      <c r="C3652">
        <v>3849</v>
      </c>
      <c r="D3652" s="55" t="s">
        <v>19233</v>
      </c>
    </row>
    <row r="3653" spans="1:4" ht="13">
      <c r="A3653" s="17" t="s">
        <v>172</v>
      </c>
      <c r="B3653" s="16">
        <v>3850</v>
      </c>
      <c r="C3653">
        <v>3850</v>
      </c>
      <c r="D3653" s="55" t="s">
        <v>19233</v>
      </c>
    </row>
    <row r="3654" spans="1:4" ht="13">
      <c r="A3654" s="17" t="s">
        <v>172</v>
      </c>
      <c r="B3654" s="16">
        <v>3851</v>
      </c>
      <c r="C3654">
        <v>3851</v>
      </c>
      <c r="D3654" s="55" t="s">
        <v>19233</v>
      </c>
    </row>
    <row r="3655" spans="1:4" ht="13">
      <c r="A3655" s="17" t="s">
        <v>172</v>
      </c>
      <c r="B3655" s="16">
        <v>3852</v>
      </c>
      <c r="C3655">
        <v>3852</v>
      </c>
      <c r="D3655" s="55" t="s">
        <v>19233</v>
      </c>
    </row>
    <row r="3656" spans="1:4" ht="13">
      <c r="A3656" s="17" t="s">
        <v>172</v>
      </c>
      <c r="B3656" s="16">
        <v>3853</v>
      </c>
      <c r="C3656">
        <v>3853</v>
      </c>
      <c r="D3656" s="55" t="s">
        <v>19233</v>
      </c>
    </row>
    <row r="3657" spans="1:4" ht="13">
      <c r="A3657" s="17" t="s">
        <v>172</v>
      </c>
      <c r="B3657" s="16">
        <v>3854</v>
      </c>
      <c r="C3657">
        <v>3854</v>
      </c>
      <c r="D3657" s="55" t="s">
        <v>19233</v>
      </c>
    </row>
    <row r="3658" spans="1:4" ht="13">
      <c r="A3658" s="17" t="s">
        <v>172</v>
      </c>
      <c r="B3658" s="16">
        <v>3855</v>
      </c>
      <c r="C3658">
        <v>3855</v>
      </c>
      <c r="D3658" s="55" t="s">
        <v>19233</v>
      </c>
    </row>
    <row r="3659" spans="1:4" ht="13">
      <c r="A3659" s="17" t="s">
        <v>172</v>
      </c>
      <c r="B3659" s="16">
        <v>3856</v>
      </c>
      <c r="C3659">
        <v>3856</v>
      </c>
      <c r="D3659" s="55" t="s">
        <v>19233</v>
      </c>
    </row>
    <row r="3660" spans="1:4" ht="13">
      <c r="A3660" s="17" t="s">
        <v>172</v>
      </c>
      <c r="B3660" s="16">
        <v>3857</v>
      </c>
      <c r="C3660">
        <v>3857</v>
      </c>
      <c r="D3660" s="55" t="s">
        <v>19233</v>
      </c>
    </row>
    <row r="3661" spans="1:4" ht="13">
      <c r="A3661" s="17" t="s">
        <v>172</v>
      </c>
      <c r="B3661" s="16">
        <v>3858</v>
      </c>
      <c r="C3661">
        <v>3858</v>
      </c>
      <c r="D3661" s="55" t="s">
        <v>19233</v>
      </c>
    </row>
    <row r="3662" spans="1:4" ht="13">
      <c r="A3662" s="17" t="s">
        <v>172</v>
      </c>
      <c r="B3662" s="16">
        <v>3859</v>
      </c>
      <c r="C3662">
        <v>3859</v>
      </c>
      <c r="D3662" s="55" t="s">
        <v>19233</v>
      </c>
    </row>
    <row r="3663" spans="1:4" ht="13">
      <c r="A3663" s="17" t="s">
        <v>172</v>
      </c>
      <c r="B3663" s="16">
        <v>3860</v>
      </c>
      <c r="C3663">
        <v>3860</v>
      </c>
      <c r="D3663" s="55" t="s">
        <v>19233</v>
      </c>
    </row>
    <row r="3664" spans="1:4" ht="13">
      <c r="A3664" s="17" t="s">
        <v>172</v>
      </c>
      <c r="B3664" s="16">
        <v>3861</v>
      </c>
      <c r="C3664">
        <v>3861</v>
      </c>
      <c r="D3664" s="55" t="s">
        <v>19233</v>
      </c>
    </row>
    <row r="3665" spans="1:4" ht="13">
      <c r="A3665" s="17" t="s">
        <v>172</v>
      </c>
      <c r="B3665" s="16">
        <v>3862</v>
      </c>
      <c r="C3665">
        <v>3862</v>
      </c>
      <c r="D3665" s="55" t="s">
        <v>19233</v>
      </c>
    </row>
    <row r="3666" spans="1:4" ht="13">
      <c r="A3666" s="17" t="s">
        <v>172</v>
      </c>
      <c r="B3666" s="16">
        <v>3863</v>
      </c>
      <c r="C3666">
        <v>3863</v>
      </c>
      <c r="D3666" s="55" t="s">
        <v>19233</v>
      </c>
    </row>
    <row r="3667" spans="1:4" ht="13">
      <c r="A3667" s="17" t="s">
        <v>172</v>
      </c>
      <c r="B3667" s="16">
        <v>3864</v>
      </c>
      <c r="C3667">
        <v>3864</v>
      </c>
      <c r="D3667" s="55" t="s">
        <v>19233</v>
      </c>
    </row>
    <row r="3668" spans="1:4" ht="13">
      <c r="A3668" s="17" t="s">
        <v>172</v>
      </c>
      <c r="B3668" s="16">
        <v>3865</v>
      </c>
      <c r="C3668">
        <v>3865</v>
      </c>
      <c r="D3668" s="55" t="s">
        <v>19233</v>
      </c>
    </row>
    <row r="3669" spans="1:4" ht="13">
      <c r="A3669" s="17" t="s">
        <v>172</v>
      </c>
      <c r="B3669" s="16">
        <v>3866</v>
      </c>
      <c r="C3669">
        <v>3866</v>
      </c>
      <c r="D3669" s="55" t="s">
        <v>19233</v>
      </c>
    </row>
    <row r="3670" spans="1:4" ht="13">
      <c r="A3670" s="17" t="s">
        <v>172</v>
      </c>
      <c r="B3670" s="16">
        <v>3867</v>
      </c>
      <c r="C3670">
        <v>3867</v>
      </c>
      <c r="D3670" s="55" t="s">
        <v>19233</v>
      </c>
    </row>
    <row r="3671" spans="1:4" ht="13">
      <c r="A3671" s="17" t="s">
        <v>172</v>
      </c>
      <c r="B3671" s="16">
        <v>3868</v>
      </c>
      <c r="C3671">
        <v>3868</v>
      </c>
      <c r="D3671" s="55" t="s">
        <v>19233</v>
      </c>
    </row>
    <row r="3672" spans="1:4" ht="13">
      <c r="A3672" s="17" t="s">
        <v>172</v>
      </c>
      <c r="B3672" s="16">
        <v>3869</v>
      </c>
      <c r="C3672">
        <v>3869</v>
      </c>
      <c r="D3672" s="55" t="s">
        <v>19233</v>
      </c>
    </row>
    <row r="3673" spans="1:4" ht="13">
      <c r="A3673" s="17" t="s">
        <v>172</v>
      </c>
      <c r="B3673" s="16">
        <v>3870</v>
      </c>
      <c r="C3673">
        <v>3870</v>
      </c>
      <c r="D3673" s="55" t="s">
        <v>19233</v>
      </c>
    </row>
    <row r="3674" spans="1:4" ht="13">
      <c r="A3674" s="17" t="s">
        <v>172</v>
      </c>
      <c r="B3674" s="16">
        <v>3871</v>
      </c>
      <c r="C3674">
        <v>3871</v>
      </c>
      <c r="D3674" s="55" t="s">
        <v>19233</v>
      </c>
    </row>
    <row r="3675" spans="1:4" ht="13">
      <c r="A3675" s="17" t="s">
        <v>172</v>
      </c>
      <c r="B3675" s="16">
        <v>3872</v>
      </c>
      <c r="C3675">
        <v>3872</v>
      </c>
      <c r="D3675" s="55" t="s">
        <v>19233</v>
      </c>
    </row>
    <row r="3676" spans="1:4" ht="13">
      <c r="A3676" s="17" t="s">
        <v>172</v>
      </c>
      <c r="B3676" s="16">
        <v>3873</v>
      </c>
      <c r="C3676">
        <v>3873</v>
      </c>
      <c r="D3676" s="55" t="s">
        <v>19233</v>
      </c>
    </row>
    <row r="3677" spans="1:4" ht="13">
      <c r="A3677" s="17" t="s">
        <v>172</v>
      </c>
      <c r="B3677" s="16">
        <v>3874</v>
      </c>
      <c r="C3677">
        <v>3874</v>
      </c>
      <c r="D3677" s="55" t="s">
        <v>19233</v>
      </c>
    </row>
    <row r="3678" spans="1:4" ht="13">
      <c r="A3678" s="17" t="s">
        <v>172</v>
      </c>
      <c r="B3678" s="16">
        <v>3875</v>
      </c>
      <c r="C3678">
        <v>3875</v>
      </c>
      <c r="D3678" s="55" t="s">
        <v>19233</v>
      </c>
    </row>
    <row r="3679" spans="1:4" ht="13">
      <c r="A3679" s="17" t="s">
        <v>172</v>
      </c>
      <c r="B3679" s="16">
        <v>3876</v>
      </c>
      <c r="C3679">
        <v>3876</v>
      </c>
      <c r="D3679" s="55" t="s">
        <v>19233</v>
      </c>
    </row>
    <row r="3680" spans="1:4" ht="13">
      <c r="A3680" s="17" t="s">
        <v>172</v>
      </c>
      <c r="B3680" s="16">
        <v>3877</v>
      </c>
      <c r="C3680">
        <v>3877</v>
      </c>
      <c r="D3680" s="55" t="s">
        <v>19233</v>
      </c>
    </row>
    <row r="3681" spans="1:4" ht="13">
      <c r="A3681" s="17" t="s">
        <v>172</v>
      </c>
      <c r="B3681" s="16">
        <v>3878</v>
      </c>
      <c r="C3681">
        <v>3878</v>
      </c>
      <c r="D3681" s="55" t="s">
        <v>19233</v>
      </c>
    </row>
    <row r="3682" spans="1:4" ht="13">
      <c r="A3682" s="17" t="s">
        <v>172</v>
      </c>
      <c r="B3682" s="16">
        <v>3879</v>
      </c>
      <c r="C3682">
        <v>3879</v>
      </c>
      <c r="D3682" s="55" t="s">
        <v>19233</v>
      </c>
    </row>
    <row r="3683" spans="1:4" ht="13">
      <c r="A3683" s="17" t="s">
        <v>172</v>
      </c>
      <c r="B3683" s="16">
        <v>3880</v>
      </c>
      <c r="C3683">
        <v>3880</v>
      </c>
      <c r="D3683" s="55" t="s">
        <v>19233</v>
      </c>
    </row>
    <row r="3684" spans="1:4" ht="13">
      <c r="A3684" s="17" t="s">
        <v>172</v>
      </c>
      <c r="B3684" s="16">
        <v>3881</v>
      </c>
      <c r="C3684">
        <v>3881</v>
      </c>
      <c r="D3684" s="55" t="s">
        <v>19233</v>
      </c>
    </row>
    <row r="3685" spans="1:4" ht="13">
      <c r="A3685" s="17" t="s">
        <v>172</v>
      </c>
      <c r="B3685" s="16">
        <v>3882</v>
      </c>
      <c r="C3685">
        <v>3882</v>
      </c>
      <c r="D3685" s="55" t="s">
        <v>19233</v>
      </c>
    </row>
    <row r="3686" spans="1:4" ht="13">
      <c r="A3686" s="17" t="s">
        <v>172</v>
      </c>
      <c r="B3686" s="16">
        <v>3883</v>
      </c>
      <c r="C3686">
        <v>3883</v>
      </c>
      <c r="D3686" s="55" t="s">
        <v>19233</v>
      </c>
    </row>
    <row r="3687" spans="1:4" ht="13">
      <c r="A3687" s="17" t="s">
        <v>172</v>
      </c>
      <c r="B3687" s="16">
        <v>3884</v>
      </c>
      <c r="C3687">
        <v>3884</v>
      </c>
      <c r="D3687" s="55" t="s">
        <v>19233</v>
      </c>
    </row>
    <row r="3688" spans="1:4" ht="13">
      <c r="A3688" s="17" t="s">
        <v>172</v>
      </c>
      <c r="B3688" s="16">
        <v>3885</v>
      </c>
      <c r="C3688">
        <v>3885</v>
      </c>
      <c r="D3688" s="55" t="s">
        <v>19233</v>
      </c>
    </row>
    <row r="3689" spans="1:4" ht="13">
      <c r="A3689" s="17" t="s">
        <v>172</v>
      </c>
      <c r="B3689" s="16">
        <v>3886</v>
      </c>
      <c r="C3689">
        <v>3886</v>
      </c>
      <c r="D3689" s="55" t="s">
        <v>19233</v>
      </c>
    </row>
    <row r="3690" spans="1:4" ht="13">
      <c r="A3690" s="17" t="s">
        <v>172</v>
      </c>
      <c r="B3690" s="16">
        <v>3887</v>
      </c>
      <c r="C3690">
        <v>3887</v>
      </c>
      <c r="D3690" s="55" t="s">
        <v>19233</v>
      </c>
    </row>
    <row r="3691" spans="1:4" ht="13">
      <c r="A3691" s="17" t="s">
        <v>172</v>
      </c>
      <c r="B3691" s="16">
        <v>3888</v>
      </c>
      <c r="C3691">
        <v>3888</v>
      </c>
      <c r="D3691" s="55" t="s">
        <v>19233</v>
      </c>
    </row>
    <row r="3692" spans="1:4" ht="13">
      <c r="A3692" s="17" t="s">
        <v>172</v>
      </c>
      <c r="B3692" s="16">
        <v>3889</v>
      </c>
      <c r="C3692">
        <v>3889</v>
      </c>
      <c r="D3692" s="55" t="s">
        <v>19233</v>
      </c>
    </row>
    <row r="3693" spans="1:4" ht="13">
      <c r="A3693" s="17" t="s">
        <v>172</v>
      </c>
      <c r="B3693" s="16">
        <v>3890</v>
      </c>
      <c r="C3693">
        <v>3890</v>
      </c>
      <c r="D3693" s="55" t="s">
        <v>19233</v>
      </c>
    </row>
    <row r="3694" spans="1:4" ht="13">
      <c r="A3694" s="17" t="s">
        <v>172</v>
      </c>
      <c r="B3694" s="16">
        <v>3891</v>
      </c>
      <c r="C3694">
        <v>3891</v>
      </c>
      <c r="D3694" s="55" t="s">
        <v>19233</v>
      </c>
    </row>
    <row r="3695" spans="1:4" ht="13">
      <c r="A3695" s="17" t="s">
        <v>172</v>
      </c>
      <c r="B3695" s="16">
        <v>3892</v>
      </c>
      <c r="C3695">
        <v>3892</v>
      </c>
      <c r="D3695" s="55" t="s">
        <v>19233</v>
      </c>
    </row>
    <row r="3696" spans="1:4" ht="13">
      <c r="A3696" s="17" t="s">
        <v>172</v>
      </c>
      <c r="B3696" s="16">
        <v>3893</v>
      </c>
      <c r="C3696">
        <v>3893</v>
      </c>
      <c r="D3696" s="55" t="s">
        <v>19233</v>
      </c>
    </row>
    <row r="3697" spans="1:4" ht="13">
      <c r="A3697" s="17" t="s">
        <v>172</v>
      </c>
      <c r="B3697" s="16">
        <v>3894</v>
      </c>
      <c r="C3697">
        <v>3894</v>
      </c>
      <c r="D3697" s="55" t="s">
        <v>19233</v>
      </c>
    </row>
    <row r="3698" spans="1:4" ht="13">
      <c r="A3698" s="17" t="s">
        <v>172</v>
      </c>
      <c r="B3698" s="16">
        <v>3895</v>
      </c>
      <c r="C3698">
        <v>3895</v>
      </c>
      <c r="D3698" s="55" t="s">
        <v>19233</v>
      </c>
    </row>
    <row r="3699" spans="1:4" ht="13">
      <c r="A3699" s="17" t="s">
        <v>172</v>
      </c>
      <c r="B3699" s="16">
        <v>3896</v>
      </c>
      <c r="C3699">
        <v>3896</v>
      </c>
      <c r="D3699" s="55" t="s">
        <v>19233</v>
      </c>
    </row>
    <row r="3700" spans="1:4" ht="13">
      <c r="A3700" s="17" t="s">
        <v>172</v>
      </c>
      <c r="B3700" s="16">
        <v>3897</v>
      </c>
      <c r="C3700">
        <v>3897</v>
      </c>
      <c r="D3700" s="55" t="s">
        <v>19233</v>
      </c>
    </row>
    <row r="3701" spans="1:4" ht="13">
      <c r="A3701" s="17" t="s">
        <v>172</v>
      </c>
      <c r="B3701" s="16">
        <v>3898</v>
      </c>
      <c r="C3701">
        <v>3898</v>
      </c>
      <c r="D3701" s="55" t="s">
        <v>19233</v>
      </c>
    </row>
    <row r="3702" spans="1:4" ht="13">
      <c r="A3702" s="17" t="s">
        <v>172</v>
      </c>
      <c r="B3702" s="16">
        <v>3899</v>
      </c>
      <c r="C3702">
        <v>3899</v>
      </c>
      <c r="D3702" s="55" t="s">
        <v>19233</v>
      </c>
    </row>
    <row r="3703" spans="1:4" ht="13">
      <c r="A3703" s="17" t="s">
        <v>172</v>
      </c>
      <c r="B3703" s="16">
        <v>3900</v>
      </c>
      <c r="C3703">
        <v>3900</v>
      </c>
      <c r="D3703" s="55" t="s">
        <v>19233</v>
      </c>
    </row>
    <row r="3704" spans="1:4" ht="13">
      <c r="A3704" s="17" t="s">
        <v>172</v>
      </c>
      <c r="B3704" s="16">
        <v>3901</v>
      </c>
      <c r="C3704">
        <v>3901</v>
      </c>
      <c r="D3704" s="55" t="s">
        <v>19233</v>
      </c>
    </row>
    <row r="3705" spans="1:4" ht="13">
      <c r="A3705" s="17" t="s">
        <v>172</v>
      </c>
      <c r="B3705" s="16">
        <v>3902</v>
      </c>
      <c r="C3705">
        <v>3902</v>
      </c>
      <c r="D3705" s="55" t="s">
        <v>19233</v>
      </c>
    </row>
    <row r="3706" spans="1:4" ht="13">
      <c r="A3706" s="17" t="s">
        <v>172</v>
      </c>
      <c r="B3706" s="16">
        <v>3903</v>
      </c>
      <c r="C3706">
        <v>3903</v>
      </c>
      <c r="D3706" s="55" t="s">
        <v>19233</v>
      </c>
    </row>
    <row r="3707" spans="1:4" ht="13">
      <c r="A3707" s="17" t="s">
        <v>172</v>
      </c>
      <c r="B3707" s="16">
        <v>3904</v>
      </c>
      <c r="C3707">
        <v>3904</v>
      </c>
      <c r="D3707" s="55" t="s">
        <v>19233</v>
      </c>
    </row>
    <row r="3708" spans="1:4" ht="13">
      <c r="A3708" s="17" t="s">
        <v>172</v>
      </c>
      <c r="B3708" s="16">
        <v>3905</v>
      </c>
      <c r="C3708">
        <v>3905</v>
      </c>
      <c r="D3708" s="55" t="s">
        <v>19233</v>
      </c>
    </row>
    <row r="3709" spans="1:4" ht="13">
      <c r="A3709" s="17" t="s">
        <v>172</v>
      </c>
      <c r="B3709" s="16">
        <v>3906</v>
      </c>
      <c r="C3709">
        <v>3906</v>
      </c>
      <c r="D3709" s="55" t="s">
        <v>19233</v>
      </c>
    </row>
    <row r="3710" spans="1:4" ht="13">
      <c r="A3710" s="17" t="s">
        <v>172</v>
      </c>
      <c r="B3710" s="16">
        <v>3907</v>
      </c>
      <c r="C3710">
        <v>3907</v>
      </c>
      <c r="D3710" s="55" t="s">
        <v>19233</v>
      </c>
    </row>
    <row r="3711" spans="1:4" ht="13">
      <c r="A3711" s="17" t="s">
        <v>172</v>
      </c>
      <c r="B3711" s="16">
        <v>3908</v>
      </c>
      <c r="C3711">
        <v>3908</v>
      </c>
      <c r="D3711" s="55" t="s">
        <v>19233</v>
      </c>
    </row>
    <row r="3712" spans="1:4" ht="13">
      <c r="A3712" s="17" t="s">
        <v>172</v>
      </c>
      <c r="B3712" s="16">
        <v>3909</v>
      </c>
      <c r="C3712">
        <v>3909</v>
      </c>
      <c r="D3712" s="55" t="s">
        <v>19233</v>
      </c>
    </row>
    <row r="3713" spans="1:4" ht="13">
      <c r="A3713" s="17" t="s">
        <v>172</v>
      </c>
      <c r="B3713" s="16">
        <v>3910</v>
      </c>
      <c r="C3713">
        <v>3910</v>
      </c>
      <c r="D3713" s="55" t="s">
        <v>19233</v>
      </c>
    </row>
    <row r="3714" spans="1:4" ht="13">
      <c r="A3714" s="17" t="s">
        <v>172</v>
      </c>
      <c r="B3714" s="16">
        <v>3911</v>
      </c>
      <c r="C3714">
        <v>3911</v>
      </c>
      <c r="D3714" s="55" t="s">
        <v>19233</v>
      </c>
    </row>
    <row r="3715" spans="1:4" ht="13">
      <c r="A3715" s="17" t="s">
        <v>172</v>
      </c>
      <c r="B3715" s="16">
        <v>3912</v>
      </c>
      <c r="C3715">
        <v>3912</v>
      </c>
      <c r="D3715" s="55" t="s">
        <v>19233</v>
      </c>
    </row>
    <row r="3716" spans="1:4" ht="13">
      <c r="A3716" s="17" t="s">
        <v>172</v>
      </c>
      <c r="B3716" s="16">
        <v>3913</v>
      </c>
      <c r="C3716">
        <v>3913</v>
      </c>
      <c r="D3716" s="55" t="s">
        <v>19233</v>
      </c>
    </row>
    <row r="3717" spans="1:4" ht="13">
      <c r="A3717" s="17" t="s">
        <v>172</v>
      </c>
      <c r="B3717" s="16">
        <v>3914</v>
      </c>
      <c r="C3717">
        <v>3914</v>
      </c>
      <c r="D3717" s="55" t="s">
        <v>19233</v>
      </c>
    </row>
    <row r="3718" spans="1:4" ht="13">
      <c r="A3718" s="17" t="s">
        <v>172</v>
      </c>
      <c r="B3718" s="16">
        <v>3915</v>
      </c>
      <c r="C3718">
        <v>3915</v>
      </c>
      <c r="D3718" s="55" t="s">
        <v>19233</v>
      </c>
    </row>
    <row r="3719" spans="1:4" ht="13">
      <c r="A3719" s="17" t="s">
        <v>172</v>
      </c>
      <c r="B3719" s="16">
        <v>3916</v>
      </c>
      <c r="C3719">
        <v>3916</v>
      </c>
      <c r="D3719" s="55" t="s">
        <v>19233</v>
      </c>
    </row>
    <row r="3720" spans="1:4" ht="13">
      <c r="A3720" s="17" t="s">
        <v>172</v>
      </c>
      <c r="B3720" s="16">
        <v>3917</v>
      </c>
      <c r="C3720">
        <v>3917</v>
      </c>
      <c r="D3720" s="55" t="s">
        <v>19233</v>
      </c>
    </row>
    <row r="3721" spans="1:4" ht="13">
      <c r="A3721" s="17" t="s">
        <v>172</v>
      </c>
      <c r="B3721" s="16">
        <v>3918</v>
      </c>
      <c r="C3721">
        <v>3918</v>
      </c>
      <c r="D3721" s="55" t="s">
        <v>19233</v>
      </c>
    </row>
    <row r="3722" spans="1:4" ht="13">
      <c r="A3722" s="17" t="s">
        <v>172</v>
      </c>
      <c r="B3722" s="16">
        <v>3919</v>
      </c>
      <c r="C3722">
        <v>3919</v>
      </c>
      <c r="D3722" s="55" t="s">
        <v>19233</v>
      </c>
    </row>
    <row r="3723" spans="1:4" ht="13">
      <c r="A3723" s="17" t="s">
        <v>172</v>
      </c>
      <c r="B3723" s="16">
        <v>3920</v>
      </c>
      <c r="C3723">
        <v>3920</v>
      </c>
      <c r="D3723" s="55" t="s">
        <v>19233</v>
      </c>
    </row>
    <row r="3724" spans="1:4" ht="13">
      <c r="A3724" s="17" t="s">
        <v>172</v>
      </c>
      <c r="B3724" s="16">
        <v>3921</v>
      </c>
      <c r="C3724">
        <v>3921</v>
      </c>
      <c r="D3724" s="55" t="s">
        <v>19233</v>
      </c>
    </row>
    <row r="3725" spans="1:4" ht="13">
      <c r="A3725" s="17" t="s">
        <v>172</v>
      </c>
      <c r="B3725" s="16">
        <v>3922</v>
      </c>
      <c r="C3725">
        <v>3922</v>
      </c>
      <c r="D3725" s="55" t="s">
        <v>19233</v>
      </c>
    </row>
    <row r="3726" spans="1:4" ht="13">
      <c r="A3726" s="17" t="s">
        <v>172</v>
      </c>
      <c r="B3726" s="16">
        <v>3923</v>
      </c>
      <c r="C3726">
        <v>3923</v>
      </c>
      <c r="D3726" s="55" t="s">
        <v>19233</v>
      </c>
    </row>
    <row r="3727" spans="1:4" ht="13">
      <c r="A3727" s="17" t="s">
        <v>172</v>
      </c>
      <c r="B3727" s="16">
        <v>3924</v>
      </c>
      <c r="C3727">
        <v>3924</v>
      </c>
      <c r="D3727" s="55" t="s">
        <v>19233</v>
      </c>
    </row>
    <row r="3728" spans="1:4" ht="13">
      <c r="A3728" s="17" t="s">
        <v>172</v>
      </c>
      <c r="B3728" s="16">
        <v>3925</v>
      </c>
      <c r="C3728">
        <v>3925</v>
      </c>
      <c r="D3728" s="55" t="s">
        <v>19233</v>
      </c>
    </row>
    <row r="3729" spans="1:4" ht="13">
      <c r="A3729" s="17" t="s">
        <v>172</v>
      </c>
      <c r="B3729" s="16">
        <v>3926</v>
      </c>
      <c r="C3729">
        <v>3926</v>
      </c>
      <c r="D3729" s="55" t="s">
        <v>19233</v>
      </c>
    </row>
    <row r="3730" spans="1:4" ht="13">
      <c r="A3730" s="17" t="s">
        <v>172</v>
      </c>
      <c r="B3730" s="16">
        <v>3927</v>
      </c>
      <c r="C3730">
        <v>3927</v>
      </c>
      <c r="D3730" s="55" t="s">
        <v>19233</v>
      </c>
    </row>
    <row r="3731" spans="1:4" ht="13">
      <c r="A3731" s="17" t="s">
        <v>172</v>
      </c>
      <c r="B3731" s="16">
        <v>3928</v>
      </c>
      <c r="C3731">
        <v>3928</v>
      </c>
      <c r="D3731" s="55" t="s">
        <v>19233</v>
      </c>
    </row>
    <row r="3732" spans="1:4" ht="13">
      <c r="A3732" s="17" t="s">
        <v>172</v>
      </c>
      <c r="B3732" s="16">
        <v>3929</v>
      </c>
      <c r="C3732">
        <v>3929</v>
      </c>
      <c r="D3732" s="55" t="s">
        <v>19233</v>
      </c>
    </row>
    <row r="3733" spans="1:4" ht="13">
      <c r="A3733" s="17" t="s">
        <v>172</v>
      </c>
      <c r="B3733" s="16">
        <v>3930</v>
      </c>
      <c r="C3733">
        <v>3930</v>
      </c>
      <c r="D3733" s="55" t="s">
        <v>19233</v>
      </c>
    </row>
    <row r="3734" spans="1:4" ht="13">
      <c r="A3734" s="17" t="s">
        <v>172</v>
      </c>
      <c r="B3734" s="16">
        <v>3931</v>
      </c>
      <c r="C3734">
        <v>3931</v>
      </c>
      <c r="D3734" s="55" t="s">
        <v>19233</v>
      </c>
    </row>
    <row r="3735" spans="1:4" ht="13">
      <c r="A3735" s="17" t="s">
        <v>172</v>
      </c>
      <c r="B3735" s="16">
        <v>3932</v>
      </c>
      <c r="C3735">
        <v>3932</v>
      </c>
      <c r="D3735" s="55" t="s">
        <v>19233</v>
      </c>
    </row>
    <row r="3736" spans="1:4" ht="13">
      <c r="A3736" s="17" t="s">
        <v>172</v>
      </c>
      <c r="B3736" s="16">
        <v>3933</v>
      </c>
      <c r="C3736">
        <v>3933</v>
      </c>
      <c r="D3736" s="55" t="s">
        <v>19233</v>
      </c>
    </row>
    <row r="3737" spans="1:4" ht="13">
      <c r="A3737" s="17" t="s">
        <v>172</v>
      </c>
      <c r="B3737" s="16">
        <v>3934</v>
      </c>
      <c r="C3737">
        <v>3934</v>
      </c>
      <c r="D3737" s="55" t="s">
        <v>19233</v>
      </c>
    </row>
    <row r="3738" spans="1:4" ht="13">
      <c r="A3738" s="17" t="s">
        <v>172</v>
      </c>
      <c r="B3738" s="16">
        <v>3935</v>
      </c>
      <c r="C3738">
        <v>3935</v>
      </c>
      <c r="D3738" s="55" t="s">
        <v>19233</v>
      </c>
    </row>
    <row r="3739" spans="1:4" ht="13">
      <c r="A3739" s="17" t="s">
        <v>172</v>
      </c>
      <c r="B3739" s="16">
        <v>3936</v>
      </c>
      <c r="C3739">
        <v>3936</v>
      </c>
      <c r="D3739" s="55" t="s">
        <v>19233</v>
      </c>
    </row>
    <row r="3740" spans="1:4" ht="13">
      <c r="A3740" s="17" t="s">
        <v>172</v>
      </c>
      <c r="B3740" s="16">
        <v>3937</v>
      </c>
      <c r="C3740">
        <v>3937</v>
      </c>
      <c r="D3740" s="55" t="s">
        <v>19233</v>
      </c>
    </row>
    <row r="3741" spans="1:4" ht="13">
      <c r="A3741" s="17" t="s">
        <v>172</v>
      </c>
      <c r="B3741" s="16">
        <v>3938</v>
      </c>
      <c r="C3741">
        <v>3938</v>
      </c>
      <c r="D3741" s="55" t="s">
        <v>19233</v>
      </c>
    </row>
    <row r="3742" spans="1:4" ht="13">
      <c r="A3742" s="17" t="s">
        <v>172</v>
      </c>
      <c r="B3742" s="16">
        <v>3939</v>
      </c>
      <c r="C3742">
        <v>3939</v>
      </c>
      <c r="D3742" s="55" t="s">
        <v>19233</v>
      </c>
    </row>
    <row r="3743" spans="1:4" ht="13">
      <c r="A3743" s="17" t="s">
        <v>172</v>
      </c>
      <c r="B3743" s="16">
        <v>3940</v>
      </c>
      <c r="C3743">
        <v>3940</v>
      </c>
      <c r="D3743" s="55" t="s">
        <v>19233</v>
      </c>
    </row>
    <row r="3744" spans="1:4" ht="13">
      <c r="A3744" s="17" t="s">
        <v>172</v>
      </c>
      <c r="B3744" s="16">
        <v>3941</v>
      </c>
      <c r="C3744">
        <v>3941</v>
      </c>
      <c r="D3744" s="55" t="s">
        <v>19233</v>
      </c>
    </row>
    <row r="3745" spans="1:4" ht="13">
      <c r="A3745" s="17" t="s">
        <v>172</v>
      </c>
      <c r="B3745" s="16">
        <v>3942</v>
      </c>
      <c r="C3745">
        <v>3942</v>
      </c>
      <c r="D3745" s="55" t="s">
        <v>19233</v>
      </c>
    </row>
    <row r="3746" spans="1:4" ht="13">
      <c r="A3746" s="17" t="s">
        <v>172</v>
      </c>
      <c r="B3746" s="16">
        <v>3943</v>
      </c>
      <c r="C3746">
        <v>3943</v>
      </c>
      <c r="D3746" s="55" t="s">
        <v>19233</v>
      </c>
    </row>
    <row r="3747" spans="1:4" ht="13">
      <c r="A3747" s="17" t="s">
        <v>172</v>
      </c>
      <c r="B3747" s="16">
        <v>3944</v>
      </c>
      <c r="C3747">
        <v>3944</v>
      </c>
      <c r="D3747" s="55" t="s">
        <v>19233</v>
      </c>
    </row>
    <row r="3748" spans="1:4" ht="13">
      <c r="A3748" s="17" t="s">
        <v>172</v>
      </c>
      <c r="B3748" s="16">
        <v>3945</v>
      </c>
      <c r="C3748">
        <v>3945</v>
      </c>
      <c r="D3748" s="55" t="s">
        <v>19233</v>
      </c>
    </row>
    <row r="3749" spans="1:4" ht="13">
      <c r="A3749" s="17" t="s">
        <v>172</v>
      </c>
      <c r="B3749" s="16">
        <v>3946</v>
      </c>
      <c r="C3749">
        <v>3946</v>
      </c>
      <c r="D3749" s="55" t="s">
        <v>19233</v>
      </c>
    </row>
    <row r="3750" spans="1:4" ht="13">
      <c r="A3750" s="17" t="s">
        <v>172</v>
      </c>
      <c r="B3750" s="16">
        <v>3947</v>
      </c>
      <c r="C3750">
        <v>3947</v>
      </c>
      <c r="D3750" s="55" t="s">
        <v>19233</v>
      </c>
    </row>
    <row r="3751" spans="1:4" ht="13">
      <c r="A3751" s="17" t="s">
        <v>172</v>
      </c>
      <c r="B3751" s="16">
        <v>3948</v>
      </c>
      <c r="C3751">
        <v>3948</v>
      </c>
      <c r="D3751" s="55" t="s">
        <v>19233</v>
      </c>
    </row>
    <row r="3752" spans="1:4" ht="13">
      <c r="A3752" s="17" t="s">
        <v>172</v>
      </c>
      <c r="B3752" s="16">
        <v>3949</v>
      </c>
      <c r="C3752">
        <v>3949</v>
      </c>
      <c r="D3752" s="55" t="s">
        <v>19233</v>
      </c>
    </row>
    <row r="3753" spans="1:4" ht="13">
      <c r="A3753" s="17" t="s">
        <v>172</v>
      </c>
      <c r="B3753" s="16">
        <v>3950</v>
      </c>
      <c r="C3753">
        <v>3950</v>
      </c>
      <c r="D3753" s="55" t="s">
        <v>19233</v>
      </c>
    </row>
    <row r="3754" spans="1:4" ht="13">
      <c r="A3754" s="17" t="s">
        <v>172</v>
      </c>
      <c r="B3754" s="16">
        <v>3951</v>
      </c>
      <c r="C3754">
        <v>3951</v>
      </c>
      <c r="D3754" s="55" t="s">
        <v>19233</v>
      </c>
    </row>
    <row r="3755" spans="1:4" ht="13">
      <c r="A3755" s="17" t="s">
        <v>172</v>
      </c>
      <c r="B3755" s="16">
        <v>3952</v>
      </c>
      <c r="C3755">
        <v>3952</v>
      </c>
      <c r="D3755" s="55" t="s">
        <v>19233</v>
      </c>
    </row>
    <row r="3756" spans="1:4" ht="13">
      <c r="A3756" s="17" t="s">
        <v>172</v>
      </c>
      <c r="B3756" s="16">
        <v>3953</v>
      </c>
      <c r="C3756">
        <v>3953</v>
      </c>
      <c r="D3756" s="55" t="s">
        <v>19233</v>
      </c>
    </row>
    <row r="3757" spans="1:4" ht="13">
      <c r="A3757" s="17" t="s">
        <v>172</v>
      </c>
      <c r="B3757" s="16">
        <v>3954</v>
      </c>
      <c r="C3757">
        <v>3954</v>
      </c>
      <c r="D3757" s="55" t="s">
        <v>19233</v>
      </c>
    </row>
    <row r="3758" spans="1:4" ht="13">
      <c r="A3758" s="17" t="s">
        <v>172</v>
      </c>
      <c r="B3758" s="16">
        <v>3955</v>
      </c>
      <c r="C3758">
        <v>3955</v>
      </c>
      <c r="D3758" s="55" t="s">
        <v>19233</v>
      </c>
    </row>
    <row r="3759" spans="1:4" ht="13">
      <c r="A3759" s="17" t="s">
        <v>172</v>
      </c>
      <c r="B3759" s="16">
        <v>3956</v>
      </c>
      <c r="C3759">
        <v>3956</v>
      </c>
      <c r="D3759" s="55" t="s">
        <v>19233</v>
      </c>
    </row>
    <row r="3760" spans="1:4" ht="13">
      <c r="A3760" s="17" t="s">
        <v>172</v>
      </c>
      <c r="B3760" s="16">
        <v>3957</v>
      </c>
      <c r="C3760">
        <v>3957</v>
      </c>
      <c r="D3760" s="55" t="s">
        <v>19233</v>
      </c>
    </row>
    <row r="3761" spans="1:4" ht="13">
      <c r="A3761" s="17" t="s">
        <v>172</v>
      </c>
      <c r="B3761" s="16">
        <v>3958</v>
      </c>
      <c r="C3761">
        <v>3958</v>
      </c>
      <c r="D3761" s="55" t="s">
        <v>19233</v>
      </c>
    </row>
    <row r="3762" spans="1:4" ht="13">
      <c r="A3762" s="17" t="s">
        <v>172</v>
      </c>
      <c r="B3762" s="16">
        <v>3959</v>
      </c>
      <c r="C3762">
        <v>3959</v>
      </c>
      <c r="D3762" s="55" t="s">
        <v>19233</v>
      </c>
    </row>
    <row r="3763" spans="1:4" ht="13">
      <c r="A3763" s="17" t="s">
        <v>172</v>
      </c>
      <c r="B3763" s="16">
        <v>3960</v>
      </c>
      <c r="C3763">
        <v>3960</v>
      </c>
      <c r="D3763" s="55" t="s">
        <v>19233</v>
      </c>
    </row>
    <row r="3764" spans="1:4" ht="13">
      <c r="A3764" s="17" t="s">
        <v>172</v>
      </c>
      <c r="B3764" s="16">
        <v>3961</v>
      </c>
      <c r="C3764">
        <v>3961</v>
      </c>
      <c r="D3764" s="55" t="s">
        <v>19233</v>
      </c>
    </row>
    <row r="3765" spans="1:4" ht="13">
      <c r="A3765" s="17" t="s">
        <v>172</v>
      </c>
      <c r="B3765" s="16">
        <v>3962</v>
      </c>
      <c r="C3765">
        <v>3962</v>
      </c>
      <c r="D3765" s="55" t="s">
        <v>19233</v>
      </c>
    </row>
    <row r="3766" spans="1:4" ht="13">
      <c r="A3766" s="17" t="s">
        <v>172</v>
      </c>
      <c r="B3766" s="16">
        <v>3963</v>
      </c>
      <c r="C3766">
        <v>3963</v>
      </c>
      <c r="D3766" s="55" t="s">
        <v>19233</v>
      </c>
    </row>
    <row r="3767" spans="1:4" ht="13">
      <c r="A3767" s="17" t="s">
        <v>172</v>
      </c>
      <c r="B3767" s="16">
        <v>3964</v>
      </c>
      <c r="C3767">
        <v>3964</v>
      </c>
      <c r="D3767" s="55" t="s">
        <v>19233</v>
      </c>
    </row>
    <row r="3768" spans="1:4" ht="13">
      <c r="A3768" s="17" t="s">
        <v>172</v>
      </c>
      <c r="B3768" s="16">
        <v>3965</v>
      </c>
      <c r="C3768">
        <v>3965</v>
      </c>
      <c r="D3768" s="55" t="s">
        <v>19233</v>
      </c>
    </row>
    <row r="3769" spans="1:4" ht="13">
      <c r="A3769" s="17" t="s">
        <v>172</v>
      </c>
      <c r="B3769" s="16">
        <v>3966</v>
      </c>
      <c r="C3769">
        <v>3966</v>
      </c>
      <c r="D3769" s="55" t="s">
        <v>19233</v>
      </c>
    </row>
    <row r="3770" spans="1:4" ht="13">
      <c r="A3770" s="17" t="s">
        <v>172</v>
      </c>
      <c r="B3770" s="16">
        <v>3967</v>
      </c>
      <c r="C3770">
        <v>3967</v>
      </c>
      <c r="D3770" s="55" t="s">
        <v>19233</v>
      </c>
    </row>
    <row r="3771" spans="1:4" ht="13">
      <c r="A3771" s="17" t="s">
        <v>172</v>
      </c>
      <c r="B3771" s="16">
        <v>3968</v>
      </c>
      <c r="C3771">
        <v>3968</v>
      </c>
      <c r="D3771" s="55" t="s">
        <v>19233</v>
      </c>
    </row>
    <row r="3772" spans="1:4" ht="13">
      <c r="A3772" s="17" t="s">
        <v>172</v>
      </c>
      <c r="B3772" s="16">
        <v>3969</v>
      </c>
      <c r="C3772">
        <v>3969</v>
      </c>
      <c r="D3772" s="55" t="s">
        <v>19233</v>
      </c>
    </row>
    <row r="3773" spans="1:4" ht="13">
      <c r="A3773" s="17" t="s">
        <v>172</v>
      </c>
      <c r="B3773" s="16">
        <v>3970</v>
      </c>
      <c r="C3773">
        <v>3970</v>
      </c>
      <c r="D3773" s="55" t="s">
        <v>19233</v>
      </c>
    </row>
    <row r="3774" spans="1:4" ht="13">
      <c r="A3774" s="17" t="s">
        <v>172</v>
      </c>
      <c r="B3774" s="16">
        <v>3971</v>
      </c>
      <c r="C3774">
        <v>3971</v>
      </c>
      <c r="D3774" s="55" t="s">
        <v>19233</v>
      </c>
    </row>
    <row r="3775" spans="1:4" ht="13">
      <c r="A3775" s="17" t="s">
        <v>172</v>
      </c>
      <c r="B3775" s="16">
        <v>3972</v>
      </c>
      <c r="C3775">
        <v>3972</v>
      </c>
      <c r="D3775" s="55" t="s">
        <v>19233</v>
      </c>
    </row>
    <row r="3776" spans="1:4" ht="13">
      <c r="A3776" s="17" t="s">
        <v>172</v>
      </c>
      <c r="B3776" s="16">
        <v>3973</v>
      </c>
      <c r="C3776">
        <v>3973</v>
      </c>
      <c r="D3776" s="55" t="s">
        <v>19233</v>
      </c>
    </row>
    <row r="3777" spans="1:4" ht="13">
      <c r="A3777" s="17" t="s">
        <v>172</v>
      </c>
      <c r="B3777" s="16">
        <v>3974</v>
      </c>
      <c r="C3777">
        <v>3974</v>
      </c>
      <c r="D3777" s="55" t="s">
        <v>19233</v>
      </c>
    </row>
    <row r="3778" spans="1:4" ht="13">
      <c r="A3778" s="17" t="s">
        <v>172</v>
      </c>
      <c r="B3778" s="16">
        <v>3975</v>
      </c>
      <c r="C3778">
        <v>3975</v>
      </c>
      <c r="D3778" s="55" t="s">
        <v>19233</v>
      </c>
    </row>
    <row r="3779" spans="1:4" ht="13">
      <c r="A3779" s="17" t="s">
        <v>172</v>
      </c>
      <c r="B3779" s="16">
        <v>3976</v>
      </c>
      <c r="C3779">
        <v>3976</v>
      </c>
      <c r="D3779" s="55" t="s">
        <v>19233</v>
      </c>
    </row>
    <row r="3780" spans="1:4" ht="13">
      <c r="A3780" s="17" t="s">
        <v>172</v>
      </c>
      <c r="B3780" s="16">
        <v>3977</v>
      </c>
      <c r="C3780">
        <v>3977</v>
      </c>
      <c r="D3780" s="55" t="s">
        <v>19233</v>
      </c>
    </row>
    <row r="3781" spans="1:4" ht="13">
      <c r="A3781" s="17" t="s">
        <v>172</v>
      </c>
      <c r="B3781" s="16">
        <v>3978</v>
      </c>
      <c r="C3781">
        <v>3978</v>
      </c>
      <c r="D3781" s="55" t="s">
        <v>19233</v>
      </c>
    </row>
    <row r="3782" spans="1:4" ht="13">
      <c r="A3782" s="17" t="s">
        <v>172</v>
      </c>
      <c r="B3782" s="16">
        <v>3979</v>
      </c>
      <c r="C3782">
        <v>3979</v>
      </c>
      <c r="D3782" s="55" t="s">
        <v>19233</v>
      </c>
    </row>
    <row r="3783" spans="1:4" ht="13">
      <c r="A3783" s="17" t="s">
        <v>172</v>
      </c>
      <c r="B3783" s="16">
        <v>3980</v>
      </c>
      <c r="C3783">
        <v>3980</v>
      </c>
      <c r="D3783" s="55" t="s">
        <v>19233</v>
      </c>
    </row>
    <row r="3784" spans="1:4" ht="13">
      <c r="A3784" s="17" t="s">
        <v>172</v>
      </c>
      <c r="B3784" s="16">
        <v>3981</v>
      </c>
      <c r="C3784">
        <v>3981</v>
      </c>
      <c r="D3784" s="55" t="s">
        <v>19233</v>
      </c>
    </row>
    <row r="3785" spans="1:4" ht="13">
      <c r="A3785" s="17" t="s">
        <v>172</v>
      </c>
      <c r="B3785" s="16">
        <v>3982</v>
      </c>
      <c r="C3785">
        <v>3982</v>
      </c>
      <c r="D3785" s="55" t="s">
        <v>19233</v>
      </c>
    </row>
    <row r="3786" spans="1:4" ht="13">
      <c r="A3786" s="17" t="s">
        <v>172</v>
      </c>
      <c r="B3786" s="16">
        <v>3983</v>
      </c>
      <c r="C3786">
        <v>3983</v>
      </c>
      <c r="D3786" s="55" t="s">
        <v>19233</v>
      </c>
    </row>
    <row r="3787" spans="1:4" ht="13">
      <c r="A3787" s="17" t="s">
        <v>172</v>
      </c>
      <c r="B3787" s="16">
        <v>3984</v>
      </c>
      <c r="C3787">
        <v>3984</v>
      </c>
      <c r="D3787" s="55" t="s">
        <v>19233</v>
      </c>
    </row>
    <row r="3788" spans="1:4" ht="13">
      <c r="A3788" s="17" t="s">
        <v>172</v>
      </c>
      <c r="B3788" s="16">
        <v>3985</v>
      </c>
      <c r="C3788">
        <v>3985</v>
      </c>
      <c r="D3788" s="55" t="s">
        <v>19233</v>
      </c>
    </row>
    <row r="3789" spans="1:4" ht="13">
      <c r="A3789" s="17" t="s">
        <v>172</v>
      </c>
      <c r="B3789" s="16">
        <v>3986</v>
      </c>
      <c r="C3789">
        <v>3986</v>
      </c>
      <c r="D3789" s="55" t="s">
        <v>19233</v>
      </c>
    </row>
    <row r="3790" spans="1:4" ht="13">
      <c r="A3790" s="17" t="s">
        <v>172</v>
      </c>
      <c r="B3790" s="16">
        <v>3987</v>
      </c>
      <c r="C3790">
        <v>3987</v>
      </c>
      <c r="D3790" s="55" t="s">
        <v>19233</v>
      </c>
    </row>
    <row r="3791" spans="1:4" ht="13">
      <c r="A3791" s="17" t="s">
        <v>172</v>
      </c>
      <c r="B3791" s="16">
        <v>3988</v>
      </c>
      <c r="C3791">
        <v>3988</v>
      </c>
      <c r="D3791" s="55" t="s">
        <v>19233</v>
      </c>
    </row>
    <row r="3792" spans="1:4" ht="13">
      <c r="A3792" s="17" t="s">
        <v>172</v>
      </c>
      <c r="B3792" s="16">
        <v>3989</v>
      </c>
      <c r="C3792">
        <v>3989</v>
      </c>
      <c r="D3792" s="55" t="s">
        <v>19233</v>
      </c>
    </row>
    <row r="3793" spans="1:4" ht="13">
      <c r="A3793" s="17" t="s">
        <v>172</v>
      </c>
      <c r="B3793" s="16">
        <v>3990</v>
      </c>
      <c r="C3793">
        <v>3990</v>
      </c>
      <c r="D3793" s="55" t="s">
        <v>19233</v>
      </c>
    </row>
    <row r="3794" spans="1:4" ht="13">
      <c r="A3794" s="17" t="s">
        <v>172</v>
      </c>
      <c r="B3794" s="16">
        <v>3991</v>
      </c>
      <c r="C3794">
        <v>3991</v>
      </c>
      <c r="D3794" s="55" t="s">
        <v>19233</v>
      </c>
    </row>
    <row r="3795" spans="1:4" ht="13">
      <c r="A3795" s="17" t="s">
        <v>172</v>
      </c>
      <c r="B3795" s="16">
        <v>3992</v>
      </c>
      <c r="C3795">
        <v>3992</v>
      </c>
      <c r="D3795" s="55" t="s">
        <v>19233</v>
      </c>
    </row>
    <row r="3796" spans="1:4" ht="13">
      <c r="A3796" s="17" t="s">
        <v>172</v>
      </c>
      <c r="B3796" s="16">
        <v>3993</v>
      </c>
      <c r="C3796">
        <v>3993</v>
      </c>
      <c r="D3796" s="55" t="s">
        <v>19233</v>
      </c>
    </row>
    <row r="3797" spans="1:4" ht="13">
      <c r="A3797" s="17" t="s">
        <v>172</v>
      </c>
      <c r="B3797" s="16">
        <v>3994</v>
      </c>
      <c r="C3797">
        <v>3994</v>
      </c>
      <c r="D3797" s="55" t="s">
        <v>19233</v>
      </c>
    </row>
    <row r="3798" spans="1:4" ht="13">
      <c r="A3798" s="17" t="s">
        <v>172</v>
      </c>
      <c r="B3798" s="16">
        <v>3995</v>
      </c>
      <c r="C3798">
        <v>3995</v>
      </c>
      <c r="D3798" s="55" t="s">
        <v>19233</v>
      </c>
    </row>
    <row r="3799" spans="1:4" ht="13">
      <c r="A3799" s="17" t="s">
        <v>172</v>
      </c>
      <c r="B3799" s="16">
        <v>3996</v>
      </c>
      <c r="C3799">
        <v>3996</v>
      </c>
      <c r="D3799" s="55" t="s">
        <v>19233</v>
      </c>
    </row>
    <row r="3800" spans="1:4" ht="13">
      <c r="A3800" s="17" t="s">
        <v>172</v>
      </c>
      <c r="B3800" s="16">
        <v>3997</v>
      </c>
      <c r="C3800">
        <v>3997</v>
      </c>
      <c r="D3800" s="55" t="s">
        <v>19233</v>
      </c>
    </row>
    <row r="3801" spans="1:4" ht="13">
      <c r="A3801" s="17" t="s">
        <v>172</v>
      </c>
      <c r="B3801" s="16">
        <v>3998</v>
      </c>
      <c r="C3801">
        <v>3998</v>
      </c>
      <c r="D3801" s="55" t="s">
        <v>19233</v>
      </c>
    </row>
    <row r="3802" spans="1:4" ht="13">
      <c r="A3802" s="17" t="s">
        <v>172</v>
      </c>
      <c r="B3802" s="16">
        <v>3999</v>
      </c>
      <c r="C3802">
        <v>3999</v>
      </c>
      <c r="D3802" s="55" t="s">
        <v>19233</v>
      </c>
    </row>
    <row r="3803" spans="1:4" ht="13">
      <c r="A3803" s="17" t="s">
        <v>172</v>
      </c>
      <c r="B3803" s="16">
        <v>4000</v>
      </c>
      <c r="C3803">
        <v>4000</v>
      </c>
      <c r="D3803" s="55" t="s">
        <v>19233</v>
      </c>
    </row>
    <row r="3804" spans="1:4" ht="13">
      <c r="A3804" s="17" t="s">
        <v>172</v>
      </c>
      <c r="B3804" s="16">
        <v>4001</v>
      </c>
      <c r="C3804">
        <v>4001</v>
      </c>
      <c r="D3804" s="55" t="s">
        <v>19233</v>
      </c>
    </row>
    <row r="3805" spans="1:4" ht="13">
      <c r="A3805" s="17" t="s">
        <v>172</v>
      </c>
      <c r="B3805" s="16">
        <v>4002</v>
      </c>
      <c r="C3805">
        <v>4002</v>
      </c>
      <c r="D3805" s="55" t="s">
        <v>19233</v>
      </c>
    </row>
    <row r="3806" spans="1:4" ht="13">
      <c r="A3806" s="17" t="s">
        <v>172</v>
      </c>
      <c r="B3806" s="16">
        <v>4003</v>
      </c>
      <c r="C3806">
        <v>4003</v>
      </c>
      <c r="D3806" s="55" t="s">
        <v>19233</v>
      </c>
    </row>
    <row r="3807" spans="1:4" ht="13">
      <c r="A3807" s="17" t="s">
        <v>172</v>
      </c>
      <c r="B3807" s="16">
        <v>4004</v>
      </c>
      <c r="C3807">
        <v>4004</v>
      </c>
      <c r="D3807" s="55" t="s">
        <v>19233</v>
      </c>
    </row>
    <row r="3808" spans="1:4" ht="13">
      <c r="A3808" s="17" t="s">
        <v>172</v>
      </c>
      <c r="B3808" s="16">
        <v>4005</v>
      </c>
      <c r="C3808">
        <v>4005</v>
      </c>
      <c r="D3808" s="55" t="s">
        <v>19233</v>
      </c>
    </row>
    <row r="3809" spans="1:4" ht="13">
      <c r="A3809" s="17" t="s">
        <v>172</v>
      </c>
      <c r="B3809" s="16">
        <v>4006</v>
      </c>
      <c r="C3809">
        <v>4006</v>
      </c>
      <c r="D3809" s="55" t="s">
        <v>19233</v>
      </c>
    </row>
    <row r="3810" spans="1:4" ht="13">
      <c r="A3810" s="17" t="s">
        <v>172</v>
      </c>
      <c r="B3810" s="16">
        <v>4007</v>
      </c>
      <c r="C3810">
        <v>4007</v>
      </c>
      <c r="D3810" s="55" t="s">
        <v>19233</v>
      </c>
    </row>
    <row r="3811" spans="1:4" ht="13">
      <c r="A3811" s="17" t="s">
        <v>172</v>
      </c>
      <c r="B3811" s="16">
        <v>4008</v>
      </c>
      <c r="C3811">
        <v>4008</v>
      </c>
      <c r="D3811" s="55" t="s">
        <v>19233</v>
      </c>
    </row>
    <row r="3812" spans="1:4" ht="13">
      <c r="A3812" s="17" t="s">
        <v>172</v>
      </c>
      <c r="B3812" s="16">
        <v>4009</v>
      </c>
      <c r="C3812">
        <v>4009</v>
      </c>
      <c r="D3812" s="55" t="s">
        <v>19233</v>
      </c>
    </row>
    <row r="3813" spans="1:4" ht="13">
      <c r="A3813" s="17" t="s">
        <v>172</v>
      </c>
      <c r="B3813" s="16">
        <v>4010</v>
      </c>
      <c r="C3813">
        <v>4010</v>
      </c>
      <c r="D3813" s="55" t="s">
        <v>19233</v>
      </c>
    </row>
    <row r="3814" spans="1:4" ht="13">
      <c r="A3814" s="17" t="s">
        <v>172</v>
      </c>
      <c r="B3814" s="16">
        <v>4011</v>
      </c>
      <c r="C3814">
        <v>4011</v>
      </c>
      <c r="D3814" s="55" t="s">
        <v>19233</v>
      </c>
    </row>
    <row r="3815" spans="1:4" ht="13">
      <c r="A3815" s="17" t="s">
        <v>172</v>
      </c>
      <c r="B3815" s="16">
        <v>4012</v>
      </c>
      <c r="C3815">
        <v>4012</v>
      </c>
      <c r="D3815" s="55" t="s">
        <v>19233</v>
      </c>
    </row>
    <row r="3816" spans="1:4" ht="13">
      <c r="A3816" s="17" t="s">
        <v>172</v>
      </c>
      <c r="B3816" s="16">
        <v>4013</v>
      </c>
      <c r="C3816">
        <v>4013</v>
      </c>
      <c r="D3816" s="55" t="s">
        <v>19233</v>
      </c>
    </row>
    <row r="3817" spans="1:4" ht="13">
      <c r="A3817" s="17" t="s">
        <v>172</v>
      </c>
      <c r="B3817" s="16">
        <v>4014</v>
      </c>
      <c r="C3817">
        <v>4014</v>
      </c>
      <c r="D3817" s="55" t="s">
        <v>19233</v>
      </c>
    </row>
    <row r="3818" spans="1:4" ht="13">
      <c r="A3818" s="17" t="s">
        <v>172</v>
      </c>
      <c r="B3818" s="16">
        <v>4015</v>
      </c>
      <c r="C3818">
        <v>4015</v>
      </c>
      <c r="D3818" s="55" t="s">
        <v>19233</v>
      </c>
    </row>
    <row r="3819" spans="1:4" ht="13">
      <c r="A3819" s="17" t="s">
        <v>172</v>
      </c>
      <c r="B3819" s="16">
        <v>4016</v>
      </c>
      <c r="C3819">
        <v>4016</v>
      </c>
      <c r="D3819" s="55" t="s">
        <v>19233</v>
      </c>
    </row>
    <row r="3820" spans="1:4" ht="13">
      <c r="A3820" s="17" t="s">
        <v>172</v>
      </c>
      <c r="B3820" s="16">
        <v>4017</v>
      </c>
      <c r="C3820">
        <v>4017</v>
      </c>
      <c r="D3820" s="55" t="s">
        <v>19233</v>
      </c>
    </row>
    <row r="3821" spans="1:4" ht="13">
      <c r="A3821" s="17" t="s">
        <v>172</v>
      </c>
      <c r="B3821" s="16">
        <v>4018</v>
      </c>
      <c r="C3821">
        <v>4018</v>
      </c>
      <c r="D3821" s="55" t="s">
        <v>19233</v>
      </c>
    </row>
    <row r="3822" spans="1:4" ht="13">
      <c r="A3822" s="17" t="s">
        <v>172</v>
      </c>
      <c r="B3822" s="16">
        <v>4019</v>
      </c>
      <c r="C3822">
        <v>4019</v>
      </c>
      <c r="D3822" s="55" t="s">
        <v>19233</v>
      </c>
    </row>
    <row r="3823" spans="1:4" ht="13">
      <c r="A3823" s="17" t="s">
        <v>172</v>
      </c>
      <c r="B3823" s="16">
        <v>4020</v>
      </c>
      <c r="C3823">
        <v>4020</v>
      </c>
      <c r="D3823" s="55" t="s">
        <v>19233</v>
      </c>
    </row>
    <row r="3824" spans="1:4" ht="13">
      <c r="A3824" s="17" t="s">
        <v>172</v>
      </c>
      <c r="B3824" s="16">
        <v>4021</v>
      </c>
      <c r="C3824">
        <v>4021</v>
      </c>
      <c r="D3824" s="55" t="s">
        <v>19233</v>
      </c>
    </row>
    <row r="3825" spans="1:4" ht="13">
      <c r="A3825" s="17" t="s">
        <v>172</v>
      </c>
      <c r="B3825" s="16">
        <v>4022</v>
      </c>
      <c r="C3825">
        <v>4022</v>
      </c>
      <c r="D3825" s="55" t="s">
        <v>19233</v>
      </c>
    </row>
    <row r="3826" spans="1:4" ht="13">
      <c r="A3826" s="17" t="s">
        <v>172</v>
      </c>
      <c r="B3826" s="16">
        <v>4023</v>
      </c>
      <c r="C3826">
        <v>4023</v>
      </c>
      <c r="D3826" s="55" t="s">
        <v>19233</v>
      </c>
    </row>
    <row r="3827" spans="1:4" ht="13">
      <c r="A3827" s="17" t="s">
        <v>172</v>
      </c>
      <c r="B3827" s="16">
        <v>4024</v>
      </c>
      <c r="C3827">
        <v>4024</v>
      </c>
      <c r="D3827" s="55" t="s">
        <v>19233</v>
      </c>
    </row>
    <row r="3828" spans="1:4" ht="13">
      <c r="A3828" s="17" t="s">
        <v>172</v>
      </c>
      <c r="B3828" s="16">
        <v>4025</v>
      </c>
      <c r="C3828">
        <v>4025</v>
      </c>
      <c r="D3828" s="55" t="s">
        <v>19233</v>
      </c>
    </row>
    <row r="3829" spans="1:4" ht="13">
      <c r="A3829" s="17" t="s">
        <v>172</v>
      </c>
      <c r="B3829" s="16">
        <v>4026</v>
      </c>
      <c r="C3829">
        <v>4026</v>
      </c>
      <c r="D3829" s="55" t="s">
        <v>19233</v>
      </c>
    </row>
    <row r="3830" spans="1:4" ht="13">
      <c r="A3830" s="17" t="s">
        <v>172</v>
      </c>
      <c r="B3830" s="16">
        <v>4027</v>
      </c>
      <c r="C3830">
        <v>4027</v>
      </c>
      <c r="D3830" s="55" t="s">
        <v>19233</v>
      </c>
    </row>
    <row r="3831" spans="1:4" ht="13">
      <c r="A3831" s="17" t="s">
        <v>172</v>
      </c>
      <c r="B3831" s="16">
        <v>4028</v>
      </c>
      <c r="C3831">
        <v>4028</v>
      </c>
      <c r="D3831" s="55" t="s">
        <v>19233</v>
      </c>
    </row>
    <row r="3832" spans="1:4" ht="13">
      <c r="A3832" s="17" t="s">
        <v>172</v>
      </c>
      <c r="B3832" s="16">
        <v>4029</v>
      </c>
      <c r="C3832">
        <v>4029</v>
      </c>
      <c r="D3832" s="55" t="s">
        <v>19233</v>
      </c>
    </row>
    <row r="3833" spans="1:4" ht="13">
      <c r="A3833" s="17" t="s">
        <v>172</v>
      </c>
      <c r="B3833" s="16">
        <v>4030</v>
      </c>
      <c r="C3833">
        <v>4030</v>
      </c>
      <c r="D3833" s="55" t="s">
        <v>19233</v>
      </c>
    </row>
    <row r="3834" spans="1:4" ht="13">
      <c r="A3834" s="17" t="s">
        <v>172</v>
      </c>
      <c r="B3834" s="16">
        <v>4031</v>
      </c>
      <c r="C3834">
        <v>4031</v>
      </c>
      <c r="D3834" s="55" t="s">
        <v>19233</v>
      </c>
    </row>
    <row r="3835" spans="1:4" ht="13">
      <c r="A3835" s="17" t="s">
        <v>172</v>
      </c>
      <c r="B3835" s="16">
        <v>4032</v>
      </c>
      <c r="C3835">
        <v>4032</v>
      </c>
      <c r="D3835" s="55" t="s">
        <v>19233</v>
      </c>
    </row>
    <row r="3836" spans="1:4" ht="13">
      <c r="A3836" s="17" t="s">
        <v>172</v>
      </c>
      <c r="B3836" s="16">
        <v>4033</v>
      </c>
      <c r="C3836">
        <v>4033</v>
      </c>
      <c r="D3836" s="55" t="s">
        <v>19233</v>
      </c>
    </row>
    <row r="3837" spans="1:4" ht="13">
      <c r="A3837" s="17" t="s">
        <v>172</v>
      </c>
      <c r="B3837" s="16">
        <v>4034</v>
      </c>
      <c r="C3837">
        <v>4034</v>
      </c>
      <c r="D3837" s="55" t="s">
        <v>19233</v>
      </c>
    </row>
    <row r="3838" spans="1:4" ht="13">
      <c r="A3838" s="17" t="s">
        <v>172</v>
      </c>
      <c r="B3838" s="16">
        <v>4035</v>
      </c>
      <c r="C3838">
        <v>4035</v>
      </c>
      <c r="D3838" s="55" t="s">
        <v>19233</v>
      </c>
    </row>
    <row r="3839" spans="1:4" ht="13">
      <c r="A3839" s="17" t="s">
        <v>172</v>
      </c>
      <c r="B3839" s="16">
        <v>4036</v>
      </c>
      <c r="C3839">
        <v>4036</v>
      </c>
      <c r="D3839" s="55" t="s">
        <v>19233</v>
      </c>
    </row>
    <row r="3840" spans="1:4" ht="13">
      <c r="A3840" s="17" t="s">
        <v>172</v>
      </c>
      <c r="B3840" s="16">
        <v>4037</v>
      </c>
      <c r="C3840">
        <v>4037</v>
      </c>
      <c r="D3840" s="55" t="s">
        <v>19233</v>
      </c>
    </row>
    <row r="3841" spans="1:4" ht="13">
      <c r="A3841" s="17" t="s">
        <v>172</v>
      </c>
      <c r="B3841" s="16">
        <v>4038</v>
      </c>
      <c r="C3841">
        <v>4038</v>
      </c>
      <c r="D3841" s="55" t="s">
        <v>19233</v>
      </c>
    </row>
    <row r="3842" spans="1:4" ht="13">
      <c r="A3842" s="17" t="s">
        <v>172</v>
      </c>
      <c r="B3842" s="16">
        <v>4039</v>
      </c>
      <c r="C3842">
        <v>4039</v>
      </c>
      <c r="D3842" s="55" t="s">
        <v>19233</v>
      </c>
    </row>
    <row r="3843" spans="1:4" ht="13">
      <c r="A3843" s="17" t="s">
        <v>172</v>
      </c>
      <c r="B3843" s="16">
        <v>4040</v>
      </c>
      <c r="C3843">
        <v>4040</v>
      </c>
      <c r="D3843" s="55" t="s">
        <v>19233</v>
      </c>
    </row>
    <row r="3844" spans="1:4" ht="13">
      <c r="A3844" s="17" t="s">
        <v>172</v>
      </c>
      <c r="B3844" s="16">
        <v>4041</v>
      </c>
      <c r="C3844">
        <v>4041</v>
      </c>
      <c r="D3844" s="55" t="s">
        <v>19233</v>
      </c>
    </row>
    <row r="3845" spans="1:4" ht="13">
      <c r="A3845" s="17" t="s">
        <v>172</v>
      </c>
      <c r="B3845" s="16">
        <v>4042</v>
      </c>
      <c r="C3845">
        <v>4042</v>
      </c>
      <c r="D3845" s="55" t="s">
        <v>19233</v>
      </c>
    </row>
    <row r="3846" spans="1:4" ht="13">
      <c r="A3846" s="17" t="s">
        <v>172</v>
      </c>
      <c r="B3846" s="16">
        <v>4043</v>
      </c>
      <c r="C3846">
        <v>4043</v>
      </c>
      <c r="D3846" s="55" t="s">
        <v>19233</v>
      </c>
    </row>
    <row r="3847" spans="1:4" ht="13">
      <c r="A3847" s="17" t="s">
        <v>172</v>
      </c>
      <c r="B3847" s="16">
        <v>4044</v>
      </c>
      <c r="C3847">
        <v>4044</v>
      </c>
      <c r="D3847" s="55" t="s">
        <v>19233</v>
      </c>
    </row>
    <row r="3848" spans="1:4" ht="13">
      <c r="A3848" s="17" t="s">
        <v>172</v>
      </c>
      <c r="B3848" s="16">
        <v>4045</v>
      </c>
      <c r="C3848">
        <v>4045</v>
      </c>
      <c r="D3848" s="55" t="s">
        <v>19233</v>
      </c>
    </row>
    <row r="3849" spans="1:4" ht="13">
      <c r="A3849" s="17" t="s">
        <v>172</v>
      </c>
      <c r="B3849" s="16">
        <v>4046</v>
      </c>
      <c r="C3849">
        <v>4046</v>
      </c>
      <c r="D3849" s="55" t="s">
        <v>19233</v>
      </c>
    </row>
    <row r="3850" spans="1:4" ht="13">
      <c r="A3850" s="17" t="s">
        <v>172</v>
      </c>
      <c r="B3850" s="16">
        <v>4047</v>
      </c>
      <c r="C3850">
        <v>4047</v>
      </c>
      <c r="D3850" s="55" t="s">
        <v>19233</v>
      </c>
    </row>
    <row r="3851" spans="1:4" ht="13">
      <c r="A3851" s="17" t="s">
        <v>172</v>
      </c>
      <c r="B3851" s="16">
        <v>4048</v>
      </c>
      <c r="C3851">
        <v>4048</v>
      </c>
      <c r="D3851" s="55" t="s">
        <v>19233</v>
      </c>
    </row>
    <row r="3852" spans="1:4" ht="13">
      <c r="A3852" s="17" t="s">
        <v>172</v>
      </c>
      <c r="B3852" s="16">
        <v>4049</v>
      </c>
      <c r="C3852">
        <v>4049</v>
      </c>
      <c r="D3852" s="55" t="s">
        <v>19233</v>
      </c>
    </row>
    <row r="3853" spans="1:4" ht="13">
      <c r="A3853" s="17" t="s">
        <v>172</v>
      </c>
      <c r="B3853" s="16">
        <v>4050</v>
      </c>
      <c r="C3853">
        <v>4050</v>
      </c>
      <c r="D3853" s="55" t="s">
        <v>19233</v>
      </c>
    </row>
    <row r="3854" spans="1:4" ht="13">
      <c r="A3854" s="17" t="s">
        <v>172</v>
      </c>
      <c r="B3854" s="16">
        <v>4051</v>
      </c>
      <c r="C3854">
        <v>4051</v>
      </c>
      <c r="D3854" s="55" t="s">
        <v>19233</v>
      </c>
    </row>
    <row r="3855" spans="1:4" ht="13">
      <c r="A3855" s="17" t="s">
        <v>172</v>
      </c>
      <c r="B3855" s="16">
        <v>4053</v>
      </c>
      <c r="C3855">
        <v>4053</v>
      </c>
      <c r="D3855" s="55" t="s">
        <v>19233</v>
      </c>
    </row>
    <row r="3856" spans="1:4" ht="13">
      <c r="A3856" s="17" t="s">
        <v>172</v>
      </c>
      <c r="B3856" s="16">
        <v>4054</v>
      </c>
      <c r="C3856">
        <v>4054</v>
      </c>
      <c r="D3856" s="55" t="s">
        <v>19233</v>
      </c>
    </row>
    <row r="3857" spans="1:4" ht="13">
      <c r="A3857" s="17" t="s">
        <v>172</v>
      </c>
      <c r="B3857" s="16">
        <v>4055</v>
      </c>
      <c r="C3857">
        <v>4055</v>
      </c>
      <c r="D3857" s="55" t="s">
        <v>19233</v>
      </c>
    </row>
    <row r="3858" spans="1:4" ht="13">
      <c r="A3858" s="17" t="s">
        <v>172</v>
      </c>
      <c r="B3858" s="16">
        <v>4056</v>
      </c>
      <c r="C3858">
        <v>4056</v>
      </c>
      <c r="D3858" s="55" t="s">
        <v>19233</v>
      </c>
    </row>
    <row r="3859" spans="1:4" ht="13">
      <c r="A3859" s="17" t="s">
        <v>172</v>
      </c>
      <c r="B3859" s="16">
        <v>4057</v>
      </c>
      <c r="C3859">
        <v>4057</v>
      </c>
      <c r="D3859" s="55" t="s">
        <v>19233</v>
      </c>
    </row>
    <row r="3860" spans="1:4" ht="13">
      <c r="A3860" s="17" t="s">
        <v>172</v>
      </c>
      <c r="B3860" s="16">
        <v>4058</v>
      </c>
      <c r="C3860">
        <v>4058</v>
      </c>
      <c r="D3860" s="55" t="s">
        <v>19233</v>
      </c>
    </row>
    <row r="3861" spans="1:4" ht="13">
      <c r="A3861" s="17" t="s">
        <v>172</v>
      </c>
      <c r="B3861" s="16">
        <v>4059</v>
      </c>
      <c r="C3861">
        <v>4059</v>
      </c>
      <c r="D3861" s="55" t="s">
        <v>19233</v>
      </c>
    </row>
    <row r="3862" spans="1:4" ht="13">
      <c r="A3862" s="17" t="s">
        <v>172</v>
      </c>
      <c r="B3862" s="16">
        <v>4060</v>
      </c>
      <c r="C3862">
        <v>4060</v>
      </c>
      <c r="D3862" s="55" t="s">
        <v>19233</v>
      </c>
    </row>
    <row r="3863" spans="1:4" ht="13">
      <c r="A3863" s="17" t="s">
        <v>172</v>
      </c>
      <c r="B3863" s="16">
        <v>4061</v>
      </c>
      <c r="C3863">
        <v>4061</v>
      </c>
      <c r="D3863" s="55" t="s">
        <v>19233</v>
      </c>
    </row>
    <row r="3864" spans="1:4" ht="13">
      <c r="A3864" s="17" t="s">
        <v>172</v>
      </c>
      <c r="B3864" s="16">
        <v>4062</v>
      </c>
      <c r="C3864">
        <v>4062</v>
      </c>
      <c r="D3864" s="55" t="s">
        <v>19233</v>
      </c>
    </row>
    <row r="3865" spans="1:4" ht="13">
      <c r="A3865" s="17" t="s">
        <v>172</v>
      </c>
      <c r="B3865" s="16">
        <v>4063</v>
      </c>
      <c r="C3865">
        <v>4063</v>
      </c>
      <c r="D3865" s="55" t="s">
        <v>19233</v>
      </c>
    </row>
    <row r="3866" spans="1:4" ht="13">
      <c r="A3866" s="17" t="s">
        <v>172</v>
      </c>
      <c r="B3866" s="16">
        <v>4064</v>
      </c>
      <c r="C3866">
        <v>4064</v>
      </c>
      <c r="D3866" s="55" t="s">
        <v>19233</v>
      </c>
    </row>
    <row r="3867" spans="1:4" ht="13">
      <c r="A3867" s="17" t="s">
        <v>172</v>
      </c>
      <c r="B3867" s="16">
        <v>4065</v>
      </c>
      <c r="C3867">
        <v>4065</v>
      </c>
      <c r="D3867" s="55" t="s">
        <v>19233</v>
      </c>
    </row>
    <row r="3868" spans="1:4" ht="13">
      <c r="A3868" s="17" t="s">
        <v>172</v>
      </c>
      <c r="B3868" s="16">
        <v>4066</v>
      </c>
      <c r="C3868">
        <v>4066</v>
      </c>
      <c r="D3868" s="55" t="s">
        <v>19233</v>
      </c>
    </row>
    <row r="3869" spans="1:4" ht="13">
      <c r="A3869" s="17" t="s">
        <v>172</v>
      </c>
      <c r="B3869" s="16">
        <v>4067</v>
      </c>
      <c r="C3869">
        <v>4067</v>
      </c>
      <c r="D3869" s="55" t="s">
        <v>19233</v>
      </c>
    </row>
    <row r="3870" spans="1:4" ht="13">
      <c r="A3870" s="17" t="s">
        <v>172</v>
      </c>
      <c r="B3870" s="16">
        <v>4068</v>
      </c>
      <c r="C3870">
        <v>4068</v>
      </c>
      <c r="D3870" s="55" t="s">
        <v>19233</v>
      </c>
    </row>
    <row r="3871" spans="1:4" ht="13">
      <c r="A3871" s="17" t="s">
        <v>172</v>
      </c>
      <c r="B3871" s="16">
        <v>4069</v>
      </c>
      <c r="C3871">
        <v>4069</v>
      </c>
      <c r="D3871" s="55" t="s">
        <v>19233</v>
      </c>
    </row>
    <row r="3872" spans="1:4" ht="13">
      <c r="A3872" s="17" t="s">
        <v>172</v>
      </c>
      <c r="B3872" s="16">
        <v>4070</v>
      </c>
      <c r="C3872">
        <v>4070</v>
      </c>
      <c r="D3872" s="55" t="s">
        <v>19233</v>
      </c>
    </row>
    <row r="3873" spans="1:4" ht="13">
      <c r="A3873" s="17" t="s">
        <v>172</v>
      </c>
      <c r="B3873" s="16">
        <v>4071</v>
      </c>
      <c r="C3873">
        <v>4071</v>
      </c>
      <c r="D3873" s="55" t="s">
        <v>19233</v>
      </c>
    </row>
    <row r="3874" spans="1:4" ht="13">
      <c r="A3874" s="17" t="s">
        <v>172</v>
      </c>
      <c r="B3874" s="16">
        <v>4072</v>
      </c>
      <c r="C3874">
        <v>4072</v>
      </c>
      <c r="D3874" s="55" t="s">
        <v>19233</v>
      </c>
    </row>
    <row r="3875" spans="1:4" ht="13">
      <c r="A3875" s="17" t="s">
        <v>172</v>
      </c>
      <c r="B3875" s="16">
        <v>4073</v>
      </c>
      <c r="C3875">
        <v>4073</v>
      </c>
      <c r="D3875" s="55" t="s">
        <v>19233</v>
      </c>
    </row>
    <row r="3876" spans="1:4" ht="13">
      <c r="A3876" s="17" t="s">
        <v>172</v>
      </c>
      <c r="B3876" s="16">
        <v>4074</v>
      </c>
      <c r="C3876">
        <v>4074</v>
      </c>
      <c r="D3876" s="55" t="s">
        <v>19233</v>
      </c>
    </row>
    <row r="3877" spans="1:4" ht="13">
      <c r="A3877" s="17" t="s">
        <v>172</v>
      </c>
      <c r="B3877" s="16">
        <v>4075</v>
      </c>
      <c r="C3877">
        <v>4075</v>
      </c>
      <c r="D3877" s="55" t="s">
        <v>19233</v>
      </c>
    </row>
    <row r="3878" spans="1:4" ht="13">
      <c r="A3878" s="17" t="s">
        <v>172</v>
      </c>
      <c r="B3878" s="16">
        <v>4076</v>
      </c>
      <c r="C3878">
        <v>4076</v>
      </c>
      <c r="D3878" s="55" t="s">
        <v>19233</v>
      </c>
    </row>
    <row r="3879" spans="1:4" ht="13">
      <c r="A3879" s="17" t="s">
        <v>172</v>
      </c>
      <c r="B3879" s="16">
        <v>4077</v>
      </c>
      <c r="C3879">
        <v>4077</v>
      </c>
      <c r="D3879" s="55" t="s">
        <v>19233</v>
      </c>
    </row>
    <row r="3880" spans="1:4" ht="13">
      <c r="A3880" s="17" t="s">
        <v>172</v>
      </c>
      <c r="B3880" s="16">
        <v>4078</v>
      </c>
      <c r="C3880">
        <v>4078</v>
      </c>
      <c r="D3880" s="55" t="s">
        <v>19233</v>
      </c>
    </row>
    <row r="3881" spans="1:4" ht="13">
      <c r="A3881" s="17" t="s">
        <v>172</v>
      </c>
      <c r="B3881" s="16">
        <v>4079</v>
      </c>
      <c r="C3881">
        <v>4079</v>
      </c>
      <c r="D3881" s="55" t="s">
        <v>19233</v>
      </c>
    </row>
    <row r="3882" spans="1:4" ht="13">
      <c r="A3882" s="17" t="s">
        <v>172</v>
      </c>
      <c r="B3882" s="16">
        <v>4080</v>
      </c>
      <c r="C3882">
        <v>4080</v>
      </c>
      <c r="D3882" s="55" t="s">
        <v>19233</v>
      </c>
    </row>
    <row r="3883" spans="1:4" ht="13">
      <c r="A3883" s="17" t="s">
        <v>172</v>
      </c>
      <c r="B3883" s="16">
        <v>4081</v>
      </c>
      <c r="C3883">
        <v>4081</v>
      </c>
      <c r="D3883" s="55" t="s">
        <v>19233</v>
      </c>
    </row>
    <row r="3884" spans="1:4" ht="13">
      <c r="A3884" s="17" t="s">
        <v>172</v>
      </c>
      <c r="B3884" s="16">
        <v>4082</v>
      </c>
      <c r="C3884">
        <v>4082</v>
      </c>
      <c r="D3884" s="55" t="s">
        <v>19233</v>
      </c>
    </row>
    <row r="3885" spans="1:4" ht="13">
      <c r="A3885" s="17" t="s">
        <v>172</v>
      </c>
      <c r="B3885" s="16">
        <v>4083</v>
      </c>
      <c r="C3885">
        <v>4083</v>
      </c>
      <c r="D3885" s="55" t="s">
        <v>19233</v>
      </c>
    </row>
    <row r="3886" spans="1:4" ht="13">
      <c r="A3886" s="17" t="s">
        <v>172</v>
      </c>
      <c r="B3886" s="16">
        <v>4084</v>
      </c>
      <c r="C3886">
        <v>4084</v>
      </c>
      <c r="D3886" s="55" t="s">
        <v>19233</v>
      </c>
    </row>
    <row r="3887" spans="1:4" ht="13">
      <c r="A3887" s="17" t="s">
        <v>172</v>
      </c>
      <c r="B3887" s="16">
        <v>4085</v>
      </c>
      <c r="C3887">
        <v>4085</v>
      </c>
      <c r="D3887" s="55" t="s">
        <v>19233</v>
      </c>
    </row>
    <row r="3888" spans="1:4" ht="13">
      <c r="A3888" s="17" t="s">
        <v>172</v>
      </c>
      <c r="B3888" s="16">
        <v>4086</v>
      </c>
      <c r="C3888">
        <v>4086</v>
      </c>
      <c r="D3888" s="55" t="s">
        <v>19233</v>
      </c>
    </row>
    <row r="3889" spans="1:4" ht="13">
      <c r="A3889" s="17" t="s">
        <v>172</v>
      </c>
      <c r="B3889" s="16">
        <v>4087</v>
      </c>
      <c r="C3889">
        <v>4087</v>
      </c>
      <c r="D3889" s="55" t="s">
        <v>19233</v>
      </c>
    </row>
    <row r="3890" spans="1:4" ht="13">
      <c r="A3890" s="17" t="s">
        <v>172</v>
      </c>
      <c r="B3890" s="16">
        <v>4088</v>
      </c>
      <c r="C3890">
        <v>4088</v>
      </c>
      <c r="D3890" s="55" t="s">
        <v>19233</v>
      </c>
    </row>
    <row r="3891" spans="1:4" ht="13">
      <c r="A3891" s="17" t="s">
        <v>172</v>
      </c>
      <c r="B3891" s="16">
        <v>4089</v>
      </c>
      <c r="C3891">
        <v>4089</v>
      </c>
      <c r="D3891" s="55" t="s">
        <v>19233</v>
      </c>
    </row>
    <row r="3892" spans="1:4" ht="13">
      <c r="A3892" s="17" t="s">
        <v>172</v>
      </c>
      <c r="B3892" s="16">
        <v>4090</v>
      </c>
      <c r="C3892">
        <v>4090</v>
      </c>
      <c r="D3892" s="55" t="s">
        <v>19233</v>
      </c>
    </row>
    <row r="3893" spans="1:4" ht="13">
      <c r="A3893" s="17" t="s">
        <v>172</v>
      </c>
      <c r="B3893" s="16">
        <v>4091</v>
      </c>
      <c r="C3893">
        <v>4091</v>
      </c>
      <c r="D3893" s="55" t="s">
        <v>19233</v>
      </c>
    </row>
    <row r="3894" spans="1:4" ht="13">
      <c r="A3894" s="17" t="s">
        <v>172</v>
      </c>
      <c r="B3894" s="16">
        <v>4092</v>
      </c>
      <c r="C3894">
        <v>4092</v>
      </c>
      <c r="D3894" s="55" t="s">
        <v>19233</v>
      </c>
    </row>
    <row r="3895" spans="1:4" ht="13">
      <c r="A3895" s="17" t="s">
        <v>172</v>
      </c>
      <c r="B3895" s="16">
        <v>4093</v>
      </c>
      <c r="C3895">
        <v>4093</v>
      </c>
      <c r="D3895" s="55" t="s">
        <v>19233</v>
      </c>
    </row>
    <row r="3896" spans="1:4" ht="13">
      <c r="A3896" s="17" t="s">
        <v>172</v>
      </c>
      <c r="B3896" s="16">
        <v>4094</v>
      </c>
      <c r="C3896">
        <v>4094</v>
      </c>
      <c r="D3896" s="55" t="s">
        <v>19233</v>
      </c>
    </row>
    <row r="3897" spans="1:4" ht="13">
      <c r="A3897" s="17" t="s">
        <v>172</v>
      </c>
      <c r="B3897" s="16">
        <v>4095</v>
      </c>
      <c r="C3897">
        <v>4095</v>
      </c>
      <c r="D3897" s="55" t="s">
        <v>19233</v>
      </c>
    </row>
    <row r="3898" spans="1:4" ht="13">
      <c r="A3898" s="17" t="s">
        <v>172</v>
      </c>
      <c r="B3898" s="16">
        <v>4096</v>
      </c>
      <c r="C3898">
        <v>4096</v>
      </c>
      <c r="D3898" s="55" t="s">
        <v>19233</v>
      </c>
    </row>
    <row r="3899" spans="1:4" ht="13">
      <c r="A3899" s="17" t="s">
        <v>172</v>
      </c>
      <c r="B3899" s="16">
        <v>4097</v>
      </c>
      <c r="C3899">
        <v>4097</v>
      </c>
      <c r="D3899" s="55" t="s">
        <v>19233</v>
      </c>
    </row>
    <row r="3900" spans="1:4" ht="13">
      <c r="A3900" s="17" t="s">
        <v>172</v>
      </c>
      <c r="B3900" s="16">
        <v>4098</v>
      </c>
      <c r="C3900">
        <v>4098</v>
      </c>
      <c r="D3900" s="55" t="s">
        <v>19233</v>
      </c>
    </row>
    <row r="3901" spans="1:4" ht="13">
      <c r="A3901" s="17" t="s">
        <v>172</v>
      </c>
      <c r="B3901" s="16">
        <v>4099</v>
      </c>
      <c r="C3901">
        <v>4099</v>
      </c>
      <c r="D3901" s="55" t="s">
        <v>19233</v>
      </c>
    </row>
    <row r="3902" spans="1:4" ht="13">
      <c r="A3902" s="17" t="s">
        <v>172</v>
      </c>
      <c r="B3902" s="16">
        <v>4100</v>
      </c>
      <c r="C3902">
        <v>4100</v>
      </c>
      <c r="D3902" s="55" t="s">
        <v>19233</v>
      </c>
    </row>
    <row r="3903" spans="1:4" ht="13">
      <c r="A3903" s="17" t="s">
        <v>172</v>
      </c>
      <c r="B3903" s="16">
        <v>4101</v>
      </c>
      <c r="C3903">
        <v>4101</v>
      </c>
      <c r="D3903" s="55" t="s">
        <v>19233</v>
      </c>
    </row>
    <row r="3904" spans="1:4" ht="13">
      <c r="A3904" s="17" t="s">
        <v>172</v>
      </c>
      <c r="B3904" s="16">
        <v>4102</v>
      </c>
      <c r="C3904">
        <v>4102</v>
      </c>
      <c r="D3904" s="55" t="s">
        <v>19233</v>
      </c>
    </row>
    <row r="3905" spans="1:4" ht="13">
      <c r="A3905" s="17" t="s">
        <v>172</v>
      </c>
      <c r="B3905" s="16">
        <v>4103</v>
      </c>
      <c r="C3905">
        <v>4103</v>
      </c>
      <c r="D3905" s="55" t="s">
        <v>19233</v>
      </c>
    </row>
    <row r="3906" spans="1:4" ht="13">
      <c r="A3906" s="17" t="s">
        <v>172</v>
      </c>
      <c r="B3906" s="16">
        <v>4104</v>
      </c>
      <c r="C3906">
        <v>4104</v>
      </c>
      <c r="D3906" s="55" t="s">
        <v>19233</v>
      </c>
    </row>
    <row r="3907" spans="1:4" ht="13">
      <c r="A3907" s="17" t="s">
        <v>172</v>
      </c>
      <c r="B3907" s="16">
        <v>4105</v>
      </c>
      <c r="C3907">
        <v>4105</v>
      </c>
      <c r="D3907" s="55" t="s">
        <v>19233</v>
      </c>
    </row>
    <row r="3908" spans="1:4" ht="13">
      <c r="A3908" s="17" t="s">
        <v>172</v>
      </c>
      <c r="B3908" s="16">
        <v>4106</v>
      </c>
      <c r="C3908">
        <v>4106</v>
      </c>
      <c r="D3908" s="55" t="s">
        <v>19233</v>
      </c>
    </row>
    <row r="3909" spans="1:4" ht="13">
      <c r="A3909" s="17" t="s">
        <v>172</v>
      </c>
      <c r="B3909" s="16">
        <v>4107</v>
      </c>
      <c r="C3909">
        <v>4107</v>
      </c>
      <c r="D3909" s="55" t="s">
        <v>19233</v>
      </c>
    </row>
    <row r="3910" spans="1:4" ht="13">
      <c r="A3910" s="17" t="s">
        <v>172</v>
      </c>
      <c r="B3910" s="16">
        <v>4108</v>
      </c>
      <c r="C3910">
        <v>4108</v>
      </c>
      <c r="D3910" s="55" t="s">
        <v>19233</v>
      </c>
    </row>
    <row r="3911" spans="1:4" ht="13">
      <c r="A3911" s="17" t="s">
        <v>172</v>
      </c>
      <c r="B3911" s="16">
        <v>4109</v>
      </c>
      <c r="C3911">
        <v>4109</v>
      </c>
      <c r="D3911" s="55" t="s">
        <v>19233</v>
      </c>
    </row>
    <row r="3912" spans="1:4" ht="13">
      <c r="A3912" s="17" t="s">
        <v>172</v>
      </c>
      <c r="B3912" s="16">
        <v>4110</v>
      </c>
      <c r="C3912">
        <v>4110</v>
      </c>
      <c r="D3912" s="55" t="s">
        <v>19233</v>
      </c>
    </row>
    <row r="3913" spans="1:4" ht="13">
      <c r="A3913" s="17" t="s">
        <v>172</v>
      </c>
      <c r="B3913" s="16">
        <v>4111</v>
      </c>
      <c r="C3913">
        <v>4111</v>
      </c>
      <c r="D3913" s="55" t="s">
        <v>19233</v>
      </c>
    </row>
    <row r="3914" spans="1:4" ht="13">
      <c r="A3914" s="17" t="s">
        <v>172</v>
      </c>
      <c r="B3914" s="16">
        <v>4112</v>
      </c>
      <c r="C3914">
        <v>4112</v>
      </c>
      <c r="D3914" s="55" t="s">
        <v>19233</v>
      </c>
    </row>
    <row r="3915" spans="1:4" ht="13">
      <c r="A3915" s="17" t="s">
        <v>172</v>
      </c>
      <c r="B3915" s="16">
        <v>4113</v>
      </c>
      <c r="C3915">
        <v>4113</v>
      </c>
      <c r="D3915" s="55" t="s">
        <v>19233</v>
      </c>
    </row>
    <row r="3916" spans="1:4" ht="13">
      <c r="A3916" s="17" t="s">
        <v>172</v>
      </c>
      <c r="B3916" s="16">
        <v>4114</v>
      </c>
      <c r="C3916">
        <v>4114</v>
      </c>
      <c r="D3916" s="55" t="s">
        <v>19233</v>
      </c>
    </row>
    <row r="3917" spans="1:4" ht="13">
      <c r="A3917" s="17" t="s">
        <v>172</v>
      </c>
      <c r="B3917" s="16">
        <v>4115</v>
      </c>
      <c r="C3917">
        <v>4115</v>
      </c>
      <c r="D3917" s="55" t="s">
        <v>19233</v>
      </c>
    </row>
    <row r="3918" spans="1:4" ht="13">
      <c r="A3918" s="17" t="s">
        <v>172</v>
      </c>
      <c r="B3918" s="16">
        <v>4116</v>
      </c>
      <c r="C3918">
        <v>4116</v>
      </c>
      <c r="D3918" s="55" t="s">
        <v>19233</v>
      </c>
    </row>
    <row r="3919" spans="1:4" ht="13">
      <c r="A3919" s="17" t="s">
        <v>172</v>
      </c>
      <c r="B3919" s="16">
        <v>4117</v>
      </c>
      <c r="C3919">
        <v>4117</v>
      </c>
      <c r="D3919" s="55" t="s">
        <v>19233</v>
      </c>
    </row>
    <row r="3920" spans="1:4" ht="13">
      <c r="A3920" s="17" t="s">
        <v>172</v>
      </c>
      <c r="B3920" s="16">
        <v>4118</v>
      </c>
      <c r="C3920">
        <v>4118</v>
      </c>
      <c r="D3920" s="55" t="s">
        <v>19233</v>
      </c>
    </row>
    <row r="3921" spans="1:4" ht="13">
      <c r="A3921" s="17" t="s">
        <v>172</v>
      </c>
      <c r="B3921" s="16">
        <v>4119</v>
      </c>
      <c r="C3921">
        <v>4119</v>
      </c>
      <c r="D3921" s="55" t="s">
        <v>19233</v>
      </c>
    </row>
    <row r="3922" spans="1:4" ht="13">
      <c r="A3922" s="17" t="s">
        <v>172</v>
      </c>
      <c r="B3922" s="16">
        <v>4120</v>
      </c>
      <c r="C3922">
        <v>4120</v>
      </c>
      <c r="D3922" s="55" t="s">
        <v>19233</v>
      </c>
    </row>
    <row r="3923" spans="1:4" ht="13">
      <c r="A3923" s="17" t="s">
        <v>172</v>
      </c>
      <c r="B3923" s="16">
        <v>4121</v>
      </c>
      <c r="C3923">
        <v>4121</v>
      </c>
      <c r="D3923" s="55" t="s">
        <v>19233</v>
      </c>
    </row>
    <row r="3924" spans="1:4" ht="13">
      <c r="A3924" s="17" t="s">
        <v>172</v>
      </c>
      <c r="B3924" s="16">
        <v>4122</v>
      </c>
      <c r="C3924">
        <v>4122</v>
      </c>
      <c r="D3924" s="55" t="s">
        <v>19233</v>
      </c>
    </row>
    <row r="3925" spans="1:4" ht="13">
      <c r="A3925" s="17" t="s">
        <v>172</v>
      </c>
      <c r="B3925" s="16">
        <v>4123</v>
      </c>
      <c r="C3925">
        <v>4123</v>
      </c>
      <c r="D3925" s="55" t="s">
        <v>19233</v>
      </c>
    </row>
    <row r="3926" spans="1:4" ht="13">
      <c r="A3926" s="17" t="s">
        <v>172</v>
      </c>
      <c r="B3926" s="16">
        <v>4124</v>
      </c>
      <c r="C3926">
        <v>4124</v>
      </c>
      <c r="D3926" s="55" t="s">
        <v>19233</v>
      </c>
    </row>
    <row r="3927" spans="1:4" ht="13">
      <c r="A3927" s="17" t="s">
        <v>172</v>
      </c>
      <c r="B3927" s="16">
        <v>4125</v>
      </c>
      <c r="C3927">
        <v>4125</v>
      </c>
      <c r="D3927" s="55" t="s">
        <v>19233</v>
      </c>
    </row>
    <row r="3928" spans="1:4" ht="13">
      <c r="A3928" s="17" t="s">
        <v>172</v>
      </c>
      <c r="B3928" s="16">
        <v>4126</v>
      </c>
      <c r="C3928">
        <v>4126</v>
      </c>
      <c r="D3928" s="55" t="s">
        <v>19233</v>
      </c>
    </row>
    <row r="3929" spans="1:4" ht="13">
      <c r="A3929" s="17" t="s">
        <v>172</v>
      </c>
      <c r="B3929" s="16">
        <v>4127</v>
      </c>
      <c r="C3929">
        <v>4127</v>
      </c>
      <c r="D3929" s="55" t="s">
        <v>19233</v>
      </c>
    </row>
    <row r="3930" spans="1:4" ht="13">
      <c r="A3930" s="17" t="s">
        <v>172</v>
      </c>
      <c r="B3930" s="16">
        <v>4128</v>
      </c>
      <c r="C3930">
        <v>4128</v>
      </c>
      <c r="D3930" s="55" t="s">
        <v>19233</v>
      </c>
    </row>
    <row r="3931" spans="1:4" ht="13">
      <c r="A3931" s="17" t="s">
        <v>172</v>
      </c>
      <c r="B3931" s="16">
        <v>4129</v>
      </c>
      <c r="C3931">
        <v>4129</v>
      </c>
      <c r="D3931" s="55" t="s">
        <v>19233</v>
      </c>
    </row>
    <row r="3932" spans="1:4" ht="13">
      <c r="A3932" s="17" t="s">
        <v>172</v>
      </c>
      <c r="B3932" s="16">
        <v>4130</v>
      </c>
      <c r="C3932">
        <v>4130</v>
      </c>
      <c r="D3932" s="55" t="s">
        <v>19233</v>
      </c>
    </row>
    <row r="3933" spans="1:4" ht="13">
      <c r="A3933" s="17" t="s">
        <v>172</v>
      </c>
      <c r="B3933" s="16">
        <v>4131</v>
      </c>
      <c r="C3933">
        <v>4131</v>
      </c>
      <c r="D3933" s="55" t="s">
        <v>19233</v>
      </c>
    </row>
    <row r="3934" spans="1:4" ht="13">
      <c r="A3934" s="17" t="s">
        <v>172</v>
      </c>
      <c r="B3934" s="16">
        <v>4132</v>
      </c>
      <c r="C3934">
        <v>4132</v>
      </c>
      <c r="D3934" s="55" t="s">
        <v>19233</v>
      </c>
    </row>
    <row r="3935" spans="1:4" ht="13">
      <c r="A3935" s="17" t="s">
        <v>172</v>
      </c>
      <c r="B3935" s="16">
        <v>4133</v>
      </c>
      <c r="C3935">
        <v>4133</v>
      </c>
      <c r="D3935" s="55" t="s">
        <v>19233</v>
      </c>
    </row>
    <row r="3936" spans="1:4" ht="13">
      <c r="A3936" s="17" t="s">
        <v>172</v>
      </c>
      <c r="B3936" s="16">
        <v>4134</v>
      </c>
      <c r="C3936">
        <v>4134</v>
      </c>
      <c r="D3936" s="55" t="s">
        <v>19233</v>
      </c>
    </row>
    <row r="3937" spans="1:4" ht="13">
      <c r="A3937" s="17" t="s">
        <v>172</v>
      </c>
      <c r="B3937" s="16">
        <v>4135</v>
      </c>
      <c r="C3937">
        <v>4135</v>
      </c>
      <c r="D3937" s="55" t="s">
        <v>19233</v>
      </c>
    </row>
    <row r="3938" spans="1:4" ht="13">
      <c r="A3938" s="17" t="s">
        <v>172</v>
      </c>
      <c r="B3938" s="16">
        <v>4136</v>
      </c>
      <c r="C3938">
        <v>4136</v>
      </c>
      <c r="D3938" s="55" t="s">
        <v>19233</v>
      </c>
    </row>
    <row r="3939" spans="1:4" ht="13">
      <c r="A3939" s="17" t="s">
        <v>172</v>
      </c>
      <c r="B3939" s="16">
        <v>4137</v>
      </c>
      <c r="C3939">
        <v>4137</v>
      </c>
      <c r="D3939" s="55" t="s">
        <v>19233</v>
      </c>
    </row>
    <row r="3940" spans="1:4" ht="13">
      <c r="A3940" s="17" t="s">
        <v>172</v>
      </c>
      <c r="B3940" s="16">
        <v>4138</v>
      </c>
      <c r="C3940">
        <v>4138</v>
      </c>
      <c r="D3940" s="55" t="s">
        <v>19233</v>
      </c>
    </row>
    <row r="3941" spans="1:4" ht="13">
      <c r="A3941" s="17" t="s">
        <v>172</v>
      </c>
      <c r="B3941" s="16">
        <v>4139</v>
      </c>
      <c r="C3941">
        <v>4139</v>
      </c>
      <c r="D3941" s="55" t="s">
        <v>19233</v>
      </c>
    </row>
    <row r="3942" spans="1:4" ht="13">
      <c r="A3942" s="17" t="s">
        <v>172</v>
      </c>
      <c r="B3942" s="16">
        <v>4140</v>
      </c>
      <c r="C3942">
        <v>4140</v>
      </c>
      <c r="D3942" s="55" t="s">
        <v>19233</v>
      </c>
    </row>
    <row r="3943" spans="1:4" ht="13">
      <c r="A3943" s="17" t="s">
        <v>172</v>
      </c>
      <c r="B3943" s="16">
        <v>4141</v>
      </c>
      <c r="C3943">
        <v>4141</v>
      </c>
      <c r="D3943" s="55" t="s">
        <v>19233</v>
      </c>
    </row>
    <row r="3944" spans="1:4" ht="13">
      <c r="A3944" s="17" t="s">
        <v>172</v>
      </c>
      <c r="B3944" s="16">
        <v>4142</v>
      </c>
      <c r="C3944">
        <v>4142</v>
      </c>
      <c r="D3944" s="55" t="s">
        <v>19233</v>
      </c>
    </row>
    <row r="3945" spans="1:4" ht="13">
      <c r="A3945" s="17" t="s">
        <v>172</v>
      </c>
      <c r="B3945" s="16">
        <v>4143</v>
      </c>
      <c r="C3945">
        <v>4143</v>
      </c>
      <c r="D3945" s="55" t="s">
        <v>19233</v>
      </c>
    </row>
    <row r="3946" spans="1:4" ht="13">
      <c r="A3946" s="17" t="s">
        <v>172</v>
      </c>
      <c r="B3946" s="16">
        <v>4144</v>
      </c>
      <c r="C3946">
        <v>4144</v>
      </c>
      <c r="D3946" s="55" t="s">
        <v>19233</v>
      </c>
    </row>
    <row r="3947" spans="1:4" ht="13">
      <c r="A3947" s="17" t="s">
        <v>172</v>
      </c>
      <c r="B3947" s="16">
        <v>4145</v>
      </c>
      <c r="C3947">
        <v>4145</v>
      </c>
      <c r="D3947" s="55" t="s">
        <v>19233</v>
      </c>
    </row>
    <row r="3948" spans="1:4" ht="13">
      <c r="A3948" s="17" t="s">
        <v>172</v>
      </c>
      <c r="B3948" s="16">
        <v>4146</v>
      </c>
      <c r="C3948">
        <v>4146</v>
      </c>
      <c r="D3948" s="55" t="s">
        <v>19233</v>
      </c>
    </row>
    <row r="3949" spans="1:4" ht="13">
      <c r="A3949" s="17" t="s">
        <v>172</v>
      </c>
      <c r="B3949" s="16">
        <v>4147</v>
      </c>
      <c r="C3949">
        <v>4147</v>
      </c>
      <c r="D3949" s="55" t="s">
        <v>19233</v>
      </c>
    </row>
    <row r="3950" spans="1:4" ht="13">
      <c r="A3950" s="17" t="s">
        <v>172</v>
      </c>
      <c r="B3950" s="16">
        <v>4148</v>
      </c>
      <c r="C3950">
        <v>4148</v>
      </c>
      <c r="D3950" s="55" t="s">
        <v>19233</v>
      </c>
    </row>
    <row r="3951" spans="1:4" ht="13">
      <c r="A3951" s="17" t="s">
        <v>172</v>
      </c>
      <c r="B3951" s="16">
        <v>4149</v>
      </c>
      <c r="C3951">
        <v>4149</v>
      </c>
      <c r="D3951" s="55" t="s">
        <v>19233</v>
      </c>
    </row>
    <row r="3952" spans="1:4" ht="13">
      <c r="A3952" s="17" t="s">
        <v>172</v>
      </c>
      <c r="B3952" s="16">
        <v>4150</v>
      </c>
      <c r="C3952">
        <v>4150</v>
      </c>
      <c r="D3952" s="55" t="s">
        <v>19233</v>
      </c>
    </row>
    <row r="3953" spans="1:4" ht="13">
      <c r="A3953" s="17" t="s">
        <v>172</v>
      </c>
      <c r="B3953" s="16">
        <v>4151</v>
      </c>
      <c r="C3953">
        <v>4151</v>
      </c>
      <c r="D3953" s="55" t="s">
        <v>19233</v>
      </c>
    </row>
    <row r="3954" spans="1:4" ht="13">
      <c r="A3954" s="17" t="s">
        <v>172</v>
      </c>
      <c r="B3954" s="16">
        <v>4152</v>
      </c>
      <c r="C3954">
        <v>4152</v>
      </c>
      <c r="D3954" s="55" t="s">
        <v>19233</v>
      </c>
    </row>
    <row r="3955" spans="1:4" ht="13">
      <c r="A3955" s="17" t="s">
        <v>172</v>
      </c>
      <c r="B3955" s="16">
        <v>4153</v>
      </c>
      <c r="C3955">
        <v>4153</v>
      </c>
      <c r="D3955" s="55" t="s">
        <v>19233</v>
      </c>
    </row>
    <row r="3956" spans="1:4" ht="13">
      <c r="A3956" s="17" t="s">
        <v>172</v>
      </c>
      <c r="B3956" s="16">
        <v>4154</v>
      </c>
      <c r="C3956">
        <v>4154</v>
      </c>
      <c r="D3956" s="55" t="s">
        <v>19233</v>
      </c>
    </row>
    <row r="3957" spans="1:4" ht="13">
      <c r="A3957" s="17" t="s">
        <v>172</v>
      </c>
      <c r="B3957" s="16">
        <v>4155</v>
      </c>
      <c r="C3957">
        <v>4155</v>
      </c>
      <c r="D3957" s="55" t="s">
        <v>19233</v>
      </c>
    </row>
    <row r="3958" spans="1:4" ht="13">
      <c r="A3958" s="17" t="s">
        <v>172</v>
      </c>
      <c r="B3958" s="16">
        <v>4156</v>
      </c>
      <c r="C3958">
        <v>4156</v>
      </c>
      <c r="D3958" s="55" t="s">
        <v>19233</v>
      </c>
    </row>
    <row r="3959" spans="1:4" ht="13">
      <c r="A3959" s="17" t="s">
        <v>172</v>
      </c>
      <c r="B3959" s="16">
        <v>4157</v>
      </c>
      <c r="C3959">
        <v>4157</v>
      </c>
      <c r="D3959" s="55" t="s">
        <v>19233</v>
      </c>
    </row>
    <row r="3960" spans="1:4" ht="13">
      <c r="A3960" s="17" t="s">
        <v>172</v>
      </c>
      <c r="B3960" s="16">
        <v>4158</v>
      </c>
      <c r="C3960">
        <v>4158</v>
      </c>
      <c r="D3960" s="55" t="s">
        <v>19233</v>
      </c>
    </row>
    <row r="3961" spans="1:4" ht="13">
      <c r="A3961" s="17" t="s">
        <v>172</v>
      </c>
      <c r="B3961" s="16">
        <v>4159</v>
      </c>
      <c r="C3961">
        <v>4159</v>
      </c>
      <c r="D3961" s="55" t="s">
        <v>19233</v>
      </c>
    </row>
    <row r="3962" spans="1:4" ht="13">
      <c r="A3962" s="17" t="s">
        <v>172</v>
      </c>
      <c r="B3962" s="16">
        <v>4160</v>
      </c>
      <c r="C3962">
        <v>4160</v>
      </c>
      <c r="D3962" s="55" t="s">
        <v>19233</v>
      </c>
    </row>
    <row r="3963" spans="1:4" ht="13">
      <c r="A3963" s="17" t="s">
        <v>172</v>
      </c>
      <c r="B3963" s="16">
        <v>4161</v>
      </c>
      <c r="C3963">
        <v>4161</v>
      </c>
      <c r="D3963" s="55" t="s">
        <v>19233</v>
      </c>
    </row>
    <row r="3964" spans="1:4" ht="13">
      <c r="A3964" s="17" t="s">
        <v>172</v>
      </c>
      <c r="B3964" s="16">
        <v>4162</v>
      </c>
      <c r="C3964">
        <v>4162</v>
      </c>
      <c r="D3964" s="55" t="s">
        <v>19233</v>
      </c>
    </row>
    <row r="3965" spans="1:4" ht="13">
      <c r="A3965" s="17" t="s">
        <v>172</v>
      </c>
      <c r="B3965" s="16">
        <v>4163</v>
      </c>
      <c r="C3965">
        <v>4163</v>
      </c>
      <c r="D3965" s="55" t="s">
        <v>19233</v>
      </c>
    </row>
    <row r="3966" spans="1:4" ht="13">
      <c r="A3966" s="17" t="s">
        <v>172</v>
      </c>
      <c r="B3966" s="16">
        <v>4164</v>
      </c>
      <c r="C3966">
        <v>4164</v>
      </c>
      <c r="D3966" s="55" t="s">
        <v>19233</v>
      </c>
    </row>
    <row r="3967" spans="1:4" ht="13">
      <c r="A3967" s="17" t="s">
        <v>172</v>
      </c>
      <c r="B3967" s="16">
        <v>4165</v>
      </c>
      <c r="C3967">
        <v>4165</v>
      </c>
      <c r="D3967" s="55" t="s">
        <v>19233</v>
      </c>
    </row>
    <row r="3968" spans="1:4" ht="13">
      <c r="A3968" s="17" t="s">
        <v>172</v>
      </c>
      <c r="B3968" s="16">
        <v>4166</v>
      </c>
      <c r="C3968">
        <v>4166</v>
      </c>
      <c r="D3968" s="55" t="s">
        <v>19233</v>
      </c>
    </row>
    <row r="3969" spans="1:4" ht="13">
      <c r="A3969" s="17" t="s">
        <v>172</v>
      </c>
      <c r="B3969" s="16">
        <v>4167</v>
      </c>
      <c r="C3969">
        <v>4167</v>
      </c>
      <c r="D3969" s="55" t="s">
        <v>19233</v>
      </c>
    </row>
    <row r="3970" spans="1:4" ht="13">
      <c r="A3970" s="17" t="s">
        <v>172</v>
      </c>
      <c r="B3970" s="16">
        <v>4168</v>
      </c>
      <c r="C3970">
        <v>4168</v>
      </c>
      <c r="D3970" s="55" t="s">
        <v>19233</v>
      </c>
    </row>
    <row r="3971" spans="1:4" ht="13">
      <c r="A3971" s="17" t="s">
        <v>172</v>
      </c>
      <c r="B3971" s="16">
        <v>4169</v>
      </c>
      <c r="C3971">
        <v>4169</v>
      </c>
      <c r="D3971" s="55" t="s">
        <v>19233</v>
      </c>
    </row>
    <row r="3972" spans="1:4" ht="13">
      <c r="A3972" s="17" t="s">
        <v>172</v>
      </c>
      <c r="B3972" s="16">
        <v>4170</v>
      </c>
      <c r="C3972">
        <v>4170</v>
      </c>
      <c r="D3972" s="55" t="s">
        <v>19233</v>
      </c>
    </row>
    <row r="3973" spans="1:4" ht="13">
      <c r="A3973" s="17" t="s">
        <v>172</v>
      </c>
      <c r="B3973" s="16">
        <v>4171</v>
      </c>
      <c r="C3973">
        <v>4171</v>
      </c>
      <c r="D3973" s="55" t="s">
        <v>19233</v>
      </c>
    </row>
    <row r="3974" spans="1:4" ht="13">
      <c r="A3974" s="17" t="s">
        <v>172</v>
      </c>
      <c r="B3974" s="16">
        <v>4172</v>
      </c>
      <c r="C3974">
        <v>4172</v>
      </c>
      <c r="D3974" s="55" t="s">
        <v>19233</v>
      </c>
    </row>
    <row r="3975" spans="1:4" ht="13">
      <c r="A3975" s="17" t="s">
        <v>172</v>
      </c>
      <c r="B3975" s="16">
        <v>4173</v>
      </c>
      <c r="C3975">
        <v>4173</v>
      </c>
      <c r="D3975" s="55" t="s">
        <v>19233</v>
      </c>
    </row>
    <row r="3976" spans="1:4" ht="13">
      <c r="A3976" s="17" t="s">
        <v>172</v>
      </c>
      <c r="B3976" s="16">
        <v>4174</v>
      </c>
      <c r="C3976">
        <v>4174</v>
      </c>
      <c r="D3976" s="55" t="s">
        <v>19233</v>
      </c>
    </row>
    <row r="3977" spans="1:4" ht="13">
      <c r="A3977" s="17" t="s">
        <v>172</v>
      </c>
      <c r="B3977" s="16">
        <v>4175</v>
      </c>
      <c r="C3977">
        <v>4175</v>
      </c>
      <c r="D3977" s="55" t="s">
        <v>19233</v>
      </c>
    </row>
    <row r="3978" spans="1:4" ht="13">
      <c r="A3978" s="17" t="s">
        <v>172</v>
      </c>
      <c r="B3978" s="16">
        <v>4176</v>
      </c>
      <c r="C3978">
        <v>4176</v>
      </c>
      <c r="D3978" s="55" t="s">
        <v>19233</v>
      </c>
    </row>
    <row r="3979" spans="1:4" ht="13">
      <c r="A3979" s="17" t="s">
        <v>172</v>
      </c>
      <c r="B3979" s="16">
        <v>4177</v>
      </c>
      <c r="C3979">
        <v>4177</v>
      </c>
      <c r="D3979" s="55" t="s">
        <v>19233</v>
      </c>
    </row>
    <row r="3980" spans="1:4" ht="13">
      <c r="A3980" s="17" t="s">
        <v>172</v>
      </c>
      <c r="B3980" s="16">
        <v>4178</v>
      </c>
      <c r="C3980">
        <v>4178</v>
      </c>
      <c r="D3980" s="55" t="s">
        <v>19233</v>
      </c>
    </row>
    <row r="3981" spans="1:4" ht="13">
      <c r="A3981" s="17" t="s">
        <v>172</v>
      </c>
      <c r="B3981" s="16">
        <v>4179</v>
      </c>
      <c r="C3981">
        <v>4179</v>
      </c>
      <c r="D3981" s="55" t="s">
        <v>19233</v>
      </c>
    </row>
    <row r="3982" spans="1:4" ht="13">
      <c r="A3982" s="17" t="s">
        <v>172</v>
      </c>
      <c r="B3982" s="16">
        <v>4180</v>
      </c>
      <c r="C3982">
        <v>4180</v>
      </c>
      <c r="D3982" s="55" t="s">
        <v>19233</v>
      </c>
    </row>
    <row r="3983" spans="1:4" ht="13">
      <c r="A3983" s="17" t="s">
        <v>172</v>
      </c>
      <c r="B3983" s="16">
        <v>4181</v>
      </c>
      <c r="C3983">
        <v>4181</v>
      </c>
      <c r="D3983" s="55" t="s">
        <v>19233</v>
      </c>
    </row>
    <row r="3984" spans="1:4" ht="13">
      <c r="A3984" s="17" t="s">
        <v>172</v>
      </c>
      <c r="B3984" s="16">
        <v>4182</v>
      </c>
      <c r="C3984">
        <v>4182</v>
      </c>
      <c r="D3984" s="55" t="s">
        <v>19233</v>
      </c>
    </row>
    <row r="3985" spans="1:4" ht="13">
      <c r="A3985" s="17" t="s">
        <v>172</v>
      </c>
      <c r="B3985" s="16">
        <v>4183</v>
      </c>
      <c r="C3985">
        <v>4183</v>
      </c>
      <c r="D3985" s="55" t="s">
        <v>19233</v>
      </c>
    </row>
    <row r="3986" spans="1:4" ht="13">
      <c r="A3986" s="17" t="s">
        <v>172</v>
      </c>
      <c r="B3986" s="16">
        <v>4184</v>
      </c>
      <c r="C3986">
        <v>4184</v>
      </c>
      <c r="D3986" s="55" t="s">
        <v>19233</v>
      </c>
    </row>
    <row r="3987" spans="1:4" ht="13">
      <c r="A3987" s="17" t="s">
        <v>172</v>
      </c>
      <c r="B3987" s="16">
        <v>4185</v>
      </c>
      <c r="C3987">
        <v>4185</v>
      </c>
      <c r="D3987" s="55" t="s">
        <v>19233</v>
      </c>
    </row>
    <row r="3988" spans="1:4" ht="13">
      <c r="A3988" s="17" t="s">
        <v>172</v>
      </c>
      <c r="B3988" s="16">
        <v>4186</v>
      </c>
      <c r="C3988">
        <v>4186</v>
      </c>
      <c r="D3988" s="55" t="s">
        <v>19233</v>
      </c>
    </row>
    <row r="3989" spans="1:4" ht="13">
      <c r="A3989" s="17" t="s">
        <v>172</v>
      </c>
      <c r="B3989" s="16">
        <v>4187</v>
      </c>
      <c r="C3989">
        <v>4187</v>
      </c>
      <c r="D3989" s="55" t="s">
        <v>19233</v>
      </c>
    </row>
    <row r="3990" spans="1:4" ht="13">
      <c r="A3990" s="17" t="s">
        <v>172</v>
      </c>
      <c r="B3990" s="16">
        <v>4188</v>
      </c>
      <c r="C3990">
        <v>4188</v>
      </c>
      <c r="D3990" s="55" t="s">
        <v>19233</v>
      </c>
    </row>
    <row r="3991" spans="1:4" ht="13">
      <c r="A3991" s="17" t="s">
        <v>172</v>
      </c>
      <c r="B3991" s="16">
        <v>4189</v>
      </c>
      <c r="C3991">
        <v>4189</v>
      </c>
      <c r="D3991" s="55" t="s">
        <v>19233</v>
      </c>
    </row>
    <row r="3992" spans="1:4" ht="13">
      <c r="A3992" s="17" t="s">
        <v>172</v>
      </c>
      <c r="B3992" s="16">
        <v>4190</v>
      </c>
      <c r="C3992">
        <v>4190</v>
      </c>
      <c r="D3992" s="55" t="s">
        <v>19233</v>
      </c>
    </row>
    <row r="3993" spans="1:4" ht="13">
      <c r="A3993" s="17" t="s">
        <v>172</v>
      </c>
      <c r="B3993" s="16">
        <v>4191</v>
      </c>
      <c r="C3993">
        <v>4191</v>
      </c>
      <c r="D3993" s="55" t="s">
        <v>19233</v>
      </c>
    </row>
    <row r="3994" spans="1:4" ht="13">
      <c r="A3994" s="17" t="s">
        <v>172</v>
      </c>
      <c r="B3994" s="16">
        <v>4192</v>
      </c>
      <c r="C3994">
        <v>4192</v>
      </c>
      <c r="D3994" s="55" t="s">
        <v>19233</v>
      </c>
    </row>
    <row r="3995" spans="1:4" ht="13">
      <c r="A3995" s="17" t="s">
        <v>172</v>
      </c>
      <c r="B3995" s="16">
        <v>4193</v>
      </c>
      <c r="C3995">
        <v>4193</v>
      </c>
      <c r="D3995" s="55" t="s">
        <v>19233</v>
      </c>
    </row>
    <row r="3996" spans="1:4" ht="13">
      <c r="A3996" s="17" t="s">
        <v>172</v>
      </c>
      <c r="B3996" s="16">
        <v>4194</v>
      </c>
      <c r="C3996">
        <v>4194</v>
      </c>
      <c r="D3996" s="55" t="s">
        <v>19233</v>
      </c>
    </row>
    <row r="3997" spans="1:4" ht="13">
      <c r="A3997" s="17" t="s">
        <v>172</v>
      </c>
      <c r="B3997" s="16">
        <v>4195</v>
      </c>
      <c r="C3997">
        <v>4195</v>
      </c>
      <c r="D3997" s="55" t="s">
        <v>19233</v>
      </c>
    </row>
    <row r="3998" spans="1:4" ht="13">
      <c r="A3998" s="17" t="s">
        <v>172</v>
      </c>
      <c r="B3998" s="16">
        <v>4196</v>
      </c>
      <c r="C3998">
        <v>4196</v>
      </c>
      <c r="D3998" s="55" t="s">
        <v>19233</v>
      </c>
    </row>
    <row r="3999" spans="1:4" ht="13">
      <c r="A3999" s="17" t="s">
        <v>172</v>
      </c>
      <c r="B3999" s="16">
        <v>4197</v>
      </c>
      <c r="C3999">
        <v>4197</v>
      </c>
      <c r="D3999" s="55" t="s">
        <v>19233</v>
      </c>
    </row>
    <row r="4000" spans="1:4" ht="13">
      <c r="A4000" s="17" t="s">
        <v>172</v>
      </c>
      <c r="B4000" s="16">
        <v>4198</v>
      </c>
      <c r="C4000">
        <v>4198</v>
      </c>
      <c r="D4000" s="55" t="s">
        <v>19233</v>
      </c>
    </row>
    <row r="4001" spans="1:4" ht="13">
      <c r="A4001" s="17" t="s">
        <v>172</v>
      </c>
      <c r="B4001" s="16">
        <v>4199</v>
      </c>
      <c r="C4001">
        <v>4199</v>
      </c>
      <c r="D4001" s="55" t="s">
        <v>19233</v>
      </c>
    </row>
    <row r="4002" spans="1:4" ht="13">
      <c r="A4002" s="17" t="s">
        <v>172</v>
      </c>
      <c r="B4002" s="16">
        <v>4200</v>
      </c>
      <c r="C4002">
        <v>4200</v>
      </c>
      <c r="D4002" s="55" t="s">
        <v>19233</v>
      </c>
    </row>
    <row r="4003" spans="1:4" ht="13">
      <c r="A4003" s="17" t="s">
        <v>172</v>
      </c>
      <c r="B4003" s="16">
        <v>4201</v>
      </c>
      <c r="C4003">
        <v>4201</v>
      </c>
      <c r="D4003" s="55" t="s">
        <v>19233</v>
      </c>
    </row>
    <row r="4004" spans="1:4" ht="13">
      <c r="A4004" s="17" t="s">
        <v>172</v>
      </c>
      <c r="B4004" s="16">
        <v>4202</v>
      </c>
      <c r="C4004">
        <v>4202</v>
      </c>
      <c r="D4004" s="55" t="s">
        <v>19233</v>
      </c>
    </row>
    <row r="4005" spans="1:4" ht="13">
      <c r="A4005" s="17" t="s">
        <v>172</v>
      </c>
      <c r="B4005" s="16">
        <v>4203</v>
      </c>
      <c r="C4005">
        <v>4203</v>
      </c>
      <c r="D4005" s="55" t="s">
        <v>19233</v>
      </c>
    </row>
    <row r="4006" spans="1:4" ht="13">
      <c r="A4006" s="17" t="s">
        <v>172</v>
      </c>
      <c r="B4006" s="16">
        <v>4204</v>
      </c>
      <c r="C4006">
        <v>4204</v>
      </c>
      <c r="D4006" s="55" t="s">
        <v>19233</v>
      </c>
    </row>
    <row r="4007" spans="1:4" ht="13">
      <c r="A4007" s="17" t="s">
        <v>172</v>
      </c>
      <c r="B4007" s="16">
        <v>4205</v>
      </c>
      <c r="C4007">
        <v>4205</v>
      </c>
      <c r="D4007" s="55" t="s">
        <v>19233</v>
      </c>
    </row>
    <row r="4008" spans="1:4" ht="13">
      <c r="A4008" s="17" t="s">
        <v>172</v>
      </c>
      <c r="B4008" s="16">
        <v>4206</v>
      </c>
      <c r="C4008">
        <v>4206</v>
      </c>
      <c r="D4008" s="55" t="s">
        <v>19233</v>
      </c>
    </row>
    <row r="4009" spans="1:4" ht="13">
      <c r="A4009" s="17" t="s">
        <v>172</v>
      </c>
      <c r="B4009" s="16">
        <v>4207</v>
      </c>
      <c r="C4009">
        <v>4207</v>
      </c>
      <c r="D4009" s="55" t="s">
        <v>19233</v>
      </c>
    </row>
    <row r="4010" spans="1:4" ht="13">
      <c r="A4010" s="17" t="s">
        <v>172</v>
      </c>
      <c r="B4010" s="16">
        <v>4208</v>
      </c>
      <c r="C4010">
        <v>4208</v>
      </c>
      <c r="D4010" s="55" t="s">
        <v>19233</v>
      </c>
    </row>
    <row r="4011" spans="1:4" ht="13">
      <c r="A4011" s="17" t="s">
        <v>172</v>
      </c>
      <c r="B4011" s="16">
        <v>4209</v>
      </c>
      <c r="C4011">
        <v>4209</v>
      </c>
      <c r="D4011" s="55" t="s">
        <v>19233</v>
      </c>
    </row>
    <row r="4012" spans="1:4" ht="13">
      <c r="A4012" s="17" t="s">
        <v>172</v>
      </c>
      <c r="B4012" s="16">
        <v>4210</v>
      </c>
      <c r="C4012">
        <v>4210</v>
      </c>
      <c r="D4012" s="55" t="s">
        <v>19233</v>
      </c>
    </row>
    <row r="4013" spans="1:4" ht="13">
      <c r="A4013" s="17" t="s">
        <v>172</v>
      </c>
      <c r="B4013" s="16">
        <v>4211</v>
      </c>
      <c r="C4013">
        <v>4211</v>
      </c>
      <c r="D4013" s="55" t="s">
        <v>19233</v>
      </c>
    </row>
    <row r="4014" spans="1:4" ht="13">
      <c r="A4014" s="17" t="s">
        <v>172</v>
      </c>
      <c r="B4014" s="16">
        <v>4212</v>
      </c>
      <c r="C4014">
        <v>4212</v>
      </c>
      <c r="D4014" s="55" t="s">
        <v>19233</v>
      </c>
    </row>
    <row r="4015" spans="1:4" ht="13">
      <c r="A4015" s="17" t="s">
        <v>172</v>
      </c>
      <c r="B4015" s="16">
        <v>4213</v>
      </c>
      <c r="C4015">
        <v>4213</v>
      </c>
      <c r="D4015" s="55" t="s">
        <v>19233</v>
      </c>
    </row>
    <row r="4016" spans="1:4" ht="13">
      <c r="A4016" s="17" t="s">
        <v>172</v>
      </c>
      <c r="B4016" s="16">
        <v>4214</v>
      </c>
      <c r="C4016">
        <v>4214</v>
      </c>
      <c r="D4016" s="55" t="s">
        <v>19233</v>
      </c>
    </row>
    <row r="4017" spans="1:4" ht="13">
      <c r="A4017" s="17" t="s">
        <v>172</v>
      </c>
      <c r="B4017" s="16">
        <v>4215</v>
      </c>
      <c r="C4017">
        <v>4215</v>
      </c>
      <c r="D4017" s="55" t="s">
        <v>19233</v>
      </c>
    </row>
    <row r="4018" spans="1:4" ht="13">
      <c r="A4018" s="17" t="s">
        <v>172</v>
      </c>
      <c r="B4018" s="16">
        <v>4216</v>
      </c>
      <c r="C4018">
        <v>4216</v>
      </c>
      <c r="D4018" s="55" t="s">
        <v>19233</v>
      </c>
    </row>
    <row r="4019" spans="1:4" ht="13">
      <c r="A4019" s="17" t="s">
        <v>172</v>
      </c>
      <c r="B4019" s="16">
        <v>4217</v>
      </c>
      <c r="C4019">
        <v>4217</v>
      </c>
      <c r="D4019" s="55" t="s">
        <v>19233</v>
      </c>
    </row>
    <row r="4020" spans="1:4" ht="13">
      <c r="A4020" s="17" t="s">
        <v>172</v>
      </c>
      <c r="B4020" s="16">
        <v>4218</v>
      </c>
      <c r="C4020">
        <v>4218</v>
      </c>
      <c r="D4020" s="55" t="s">
        <v>19233</v>
      </c>
    </row>
    <row r="4021" spans="1:4" ht="13">
      <c r="A4021" s="17" t="s">
        <v>172</v>
      </c>
      <c r="B4021" s="16">
        <v>4219</v>
      </c>
      <c r="C4021">
        <v>4219</v>
      </c>
      <c r="D4021" s="55" t="s">
        <v>19233</v>
      </c>
    </row>
    <row r="4022" spans="1:4" ht="13">
      <c r="A4022" s="17" t="s">
        <v>172</v>
      </c>
      <c r="B4022" s="16">
        <v>4220</v>
      </c>
      <c r="C4022">
        <v>4220</v>
      </c>
      <c r="D4022" s="55" t="s">
        <v>19233</v>
      </c>
    </row>
    <row r="4023" spans="1:4" ht="13">
      <c r="A4023" s="17" t="s">
        <v>172</v>
      </c>
      <c r="B4023" s="16">
        <v>4221</v>
      </c>
      <c r="C4023">
        <v>4221</v>
      </c>
      <c r="D4023" s="55" t="s">
        <v>19233</v>
      </c>
    </row>
    <row r="4024" spans="1:4" ht="13">
      <c r="A4024" s="17" t="s">
        <v>172</v>
      </c>
      <c r="B4024" s="16">
        <v>4222</v>
      </c>
      <c r="C4024">
        <v>4222</v>
      </c>
      <c r="D4024" s="55" t="s">
        <v>19233</v>
      </c>
    </row>
    <row r="4025" spans="1:4" ht="13">
      <c r="A4025" s="17" t="s">
        <v>172</v>
      </c>
      <c r="B4025" s="16">
        <v>4223</v>
      </c>
      <c r="C4025">
        <v>4223</v>
      </c>
      <c r="D4025" s="55" t="s">
        <v>19233</v>
      </c>
    </row>
    <row r="4026" spans="1:4" ht="13">
      <c r="A4026" s="17" t="s">
        <v>172</v>
      </c>
      <c r="B4026" s="16">
        <v>4224</v>
      </c>
      <c r="C4026">
        <v>4224</v>
      </c>
      <c r="D4026" s="55" t="s">
        <v>19233</v>
      </c>
    </row>
    <row r="4027" spans="1:4" ht="13">
      <c r="A4027" s="17" t="s">
        <v>172</v>
      </c>
      <c r="B4027" s="16">
        <v>4225</v>
      </c>
      <c r="C4027">
        <v>4225</v>
      </c>
      <c r="D4027" s="55" t="s">
        <v>19233</v>
      </c>
    </row>
    <row r="4028" spans="1:4" ht="13">
      <c r="A4028" s="17" t="s">
        <v>172</v>
      </c>
      <c r="B4028" s="16">
        <v>4226</v>
      </c>
      <c r="C4028">
        <v>4226</v>
      </c>
      <c r="D4028" s="55" t="s">
        <v>19233</v>
      </c>
    </row>
    <row r="4029" spans="1:4" ht="13">
      <c r="A4029" s="17" t="s">
        <v>172</v>
      </c>
      <c r="B4029" s="16">
        <v>4227</v>
      </c>
      <c r="C4029">
        <v>4227</v>
      </c>
      <c r="D4029" s="55" t="s">
        <v>19233</v>
      </c>
    </row>
    <row r="4030" spans="1:4" ht="13">
      <c r="A4030" s="17" t="s">
        <v>172</v>
      </c>
      <c r="B4030" s="16">
        <v>4228</v>
      </c>
      <c r="C4030">
        <v>4228</v>
      </c>
      <c r="D4030" s="55" t="s">
        <v>19233</v>
      </c>
    </row>
    <row r="4031" spans="1:4" ht="13">
      <c r="A4031" s="17" t="s">
        <v>172</v>
      </c>
      <c r="B4031" s="16">
        <v>4229</v>
      </c>
      <c r="C4031">
        <v>4229</v>
      </c>
      <c r="D4031" s="55" t="s">
        <v>19233</v>
      </c>
    </row>
    <row r="4032" spans="1:4" ht="13">
      <c r="A4032" s="17" t="s">
        <v>172</v>
      </c>
      <c r="B4032" s="16">
        <v>4230</v>
      </c>
      <c r="C4032">
        <v>4230</v>
      </c>
      <c r="D4032" s="55" t="s">
        <v>19233</v>
      </c>
    </row>
    <row r="4033" spans="1:4" ht="13">
      <c r="A4033" s="17" t="s">
        <v>172</v>
      </c>
      <c r="B4033" s="16">
        <v>4231</v>
      </c>
      <c r="C4033">
        <v>4231</v>
      </c>
      <c r="D4033" s="55" t="s">
        <v>19233</v>
      </c>
    </row>
    <row r="4034" spans="1:4" ht="13">
      <c r="A4034" s="17" t="s">
        <v>172</v>
      </c>
      <c r="B4034" s="16">
        <v>4232</v>
      </c>
      <c r="C4034">
        <v>4232</v>
      </c>
      <c r="D4034" s="55" t="s">
        <v>19233</v>
      </c>
    </row>
    <row r="4035" spans="1:4" ht="13">
      <c r="A4035" s="17" t="s">
        <v>172</v>
      </c>
      <c r="B4035" s="16">
        <v>4233</v>
      </c>
      <c r="C4035">
        <v>4233</v>
      </c>
      <c r="D4035" s="55" t="s">
        <v>19233</v>
      </c>
    </row>
    <row r="4036" spans="1:4" ht="13">
      <c r="A4036" s="17" t="s">
        <v>172</v>
      </c>
      <c r="B4036" s="16">
        <v>4234</v>
      </c>
      <c r="C4036">
        <v>4234</v>
      </c>
      <c r="D4036" s="55" t="s">
        <v>19233</v>
      </c>
    </row>
    <row r="4037" spans="1:4" ht="13">
      <c r="A4037" s="17" t="s">
        <v>172</v>
      </c>
      <c r="B4037" s="16">
        <v>4235</v>
      </c>
      <c r="C4037">
        <v>4235</v>
      </c>
      <c r="D4037" s="55" t="s">
        <v>19233</v>
      </c>
    </row>
    <row r="4038" spans="1:4" ht="13">
      <c r="A4038" s="17" t="s">
        <v>172</v>
      </c>
      <c r="B4038" s="16">
        <v>4236</v>
      </c>
      <c r="C4038">
        <v>4236</v>
      </c>
      <c r="D4038" s="55" t="s">
        <v>19233</v>
      </c>
    </row>
    <row r="4039" spans="1:4" ht="13">
      <c r="A4039" s="17" t="s">
        <v>172</v>
      </c>
      <c r="B4039" s="16">
        <v>4237</v>
      </c>
      <c r="C4039">
        <v>4237</v>
      </c>
      <c r="D4039" s="55" t="s">
        <v>19233</v>
      </c>
    </row>
    <row r="4040" spans="1:4" ht="13">
      <c r="A4040" s="17" t="s">
        <v>172</v>
      </c>
      <c r="B4040" s="16">
        <v>4238</v>
      </c>
      <c r="C4040">
        <v>4238</v>
      </c>
      <c r="D4040" s="55" t="s">
        <v>19233</v>
      </c>
    </row>
    <row r="4041" spans="1:4" ht="13">
      <c r="A4041" s="17" t="s">
        <v>172</v>
      </c>
      <c r="B4041" s="16">
        <v>4239</v>
      </c>
      <c r="C4041">
        <v>4239</v>
      </c>
      <c r="D4041" s="55" t="s">
        <v>19233</v>
      </c>
    </row>
    <row r="4042" spans="1:4" ht="13">
      <c r="A4042" s="17" t="s">
        <v>172</v>
      </c>
      <c r="B4042" s="16">
        <v>4240</v>
      </c>
      <c r="C4042">
        <v>4240</v>
      </c>
      <c r="D4042" s="55" t="s">
        <v>19233</v>
      </c>
    </row>
    <row r="4043" spans="1:4" ht="13">
      <c r="A4043" s="17" t="s">
        <v>172</v>
      </c>
      <c r="B4043" s="16">
        <v>4241</v>
      </c>
      <c r="C4043">
        <v>4241</v>
      </c>
      <c r="D4043" s="55" t="s">
        <v>19233</v>
      </c>
    </row>
    <row r="4044" spans="1:4" ht="13">
      <c r="A4044" s="17" t="s">
        <v>172</v>
      </c>
      <c r="B4044" s="16">
        <v>4242</v>
      </c>
      <c r="C4044">
        <v>4242</v>
      </c>
      <c r="D4044" s="55" t="s">
        <v>19233</v>
      </c>
    </row>
    <row r="4045" spans="1:4" ht="13">
      <c r="A4045" s="17" t="s">
        <v>172</v>
      </c>
      <c r="B4045" s="16">
        <v>4243</v>
      </c>
      <c r="C4045">
        <v>4243</v>
      </c>
      <c r="D4045" s="55" t="s">
        <v>19233</v>
      </c>
    </row>
    <row r="4046" spans="1:4" ht="13">
      <c r="A4046" s="17" t="s">
        <v>172</v>
      </c>
      <c r="B4046" s="16">
        <v>4244</v>
      </c>
      <c r="C4046">
        <v>4244</v>
      </c>
      <c r="D4046" s="55" t="s">
        <v>19233</v>
      </c>
    </row>
    <row r="4047" spans="1:4" ht="13">
      <c r="A4047" s="17" t="s">
        <v>172</v>
      </c>
      <c r="B4047" s="16">
        <v>4245</v>
      </c>
      <c r="C4047">
        <v>4245</v>
      </c>
      <c r="D4047" s="55" t="s">
        <v>19233</v>
      </c>
    </row>
    <row r="4048" spans="1:4" ht="13">
      <c r="A4048" s="17" t="s">
        <v>172</v>
      </c>
      <c r="B4048" s="16">
        <v>4246</v>
      </c>
      <c r="C4048">
        <v>4246</v>
      </c>
      <c r="D4048" s="55" t="s">
        <v>19233</v>
      </c>
    </row>
    <row r="4049" spans="1:4" ht="13">
      <c r="A4049" s="17" t="s">
        <v>172</v>
      </c>
      <c r="B4049" s="16">
        <v>4247</v>
      </c>
      <c r="C4049">
        <v>4247</v>
      </c>
      <c r="D4049" s="55" t="s">
        <v>19233</v>
      </c>
    </row>
    <row r="4050" spans="1:4" ht="13">
      <c r="A4050" s="17" t="s">
        <v>172</v>
      </c>
      <c r="B4050" s="16">
        <v>4248</v>
      </c>
      <c r="C4050">
        <v>4248</v>
      </c>
      <c r="D4050" s="55" t="s">
        <v>19233</v>
      </c>
    </row>
    <row r="4051" spans="1:4" ht="13">
      <c r="A4051" s="17" t="s">
        <v>172</v>
      </c>
      <c r="B4051" s="16">
        <v>4249</v>
      </c>
      <c r="C4051">
        <v>4249</v>
      </c>
      <c r="D4051" s="55" t="s">
        <v>19233</v>
      </c>
    </row>
    <row r="4052" spans="1:4" ht="13">
      <c r="A4052" s="17" t="s">
        <v>172</v>
      </c>
      <c r="B4052" s="16">
        <v>4250</v>
      </c>
      <c r="C4052">
        <v>4250</v>
      </c>
      <c r="D4052" s="55" t="s">
        <v>19233</v>
      </c>
    </row>
    <row r="4053" spans="1:4" ht="13">
      <c r="A4053" s="17" t="s">
        <v>172</v>
      </c>
      <c r="B4053" s="16">
        <v>4251</v>
      </c>
      <c r="C4053">
        <v>4251</v>
      </c>
      <c r="D4053" s="55" t="s">
        <v>19233</v>
      </c>
    </row>
    <row r="4054" spans="1:4" ht="13">
      <c r="A4054" s="17" t="s">
        <v>172</v>
      </c>
      <c r="B4054" s="16">
        <v>4252</v>
      </c>
      <c r="C4054">
        <v>4252</v>
      </c>
      <c r="D4054" s="55" t="s">
        <v>19233</v>
      </c>
    </row>
    <row r="4055" spans="1:4" ht="13">
      <c r="A4055" s="17" t="s">
        <v>172</v>
      </c>
      <c r="B4055" s="16">
        <v>4253</v>
      </c>
      <c r="C4055">
        <v>4253</v>
      </c>
      <c r="D4055" s="55" t="s">
        <v>19233</v>
      </c>
    </row>
    <row r="4056" spans="1:4" ht="13">
      <c r="A4056" s="17" t="s">
        <v>172</v>
      </c>
      <c r="B4056" s="16">
        <v>4254</v>
      </c>
      <c r="C4056">
        <v>4254</v>
      </c>
      <c r="D4056" s="55" t="s">
        <v>19233</v>
      </c>
    </row>
    <row r="4057" spans="1:4" ht="13">
      <c r="A4057" s="17" t="s">
        <v>172</v>
      </c>
      <c r="B4057" s="16">
        <v>4255</v>
      </c>
      <c r="C4057">
        <v>4255</v>
      </c>
      <c r="D4057" s="55" t="s">
        <v>19233</v>
      </c>
    </row>
    <row r="4058" spans="1:4" ht="13">
      <c r="A4058" s="17" t="s">
        <v>172</v>
      </c>
      <c r="B4058" s="16">
        <v>4256</v>
      </c>
      <c r="C4058">
        <v>4256</v>
      </c>
      <c r="D4058" s="55" t="s">
        <v>19233</v>
      </c>
    </row>
    <row r="4059" spans="1:4" ht="13">
      <c r="A4059" s="17" t="s">
        <v>172</v>
      </c>
      <c r="B4059" s="16">
        <v>4257</v>
      </c>
      <c r="C4059">
        <v>4257</v>
      </c>
      <c r="D4059" s="55" t="s">
        <v>19233</v>
      </c>
    </row>
    <row r="4060" spans="1:4" ht="13">
      <c r="A4060" s="17" t="s">
        <v>172</v>
      </c>
      <c r="B4060" s="16">
        <v>4258</v>
      </c>
      <c r="C4060">
        <v>4258</v>
      </c>
      <c r="D4060" s="55" t="s">
        <v>19233</v>
      </c>
    </row>
    <row r="4061" spans="1:4" ht="13">
      <c r="A4061" s="17" t="s">
        <v>172</v>
      </c>
      <c r="B4061" s="16">
        <v>4259</v>
      </c>
      <c r="C4061">
        <v>4259</v>
      </c>
      <c r="D4061" s="55" t="s">
        <v>19233</v>
      </c>
    </row>
    <row r="4062" spans="1:4" ht="13">
      <c r="A4062" s="17" t="s">
        <v>172</v>
      </c>
      <c r="B4062" s="16">
        <v>4260</v>
      </c>
      <c r="C4062">
        <v>4260</v>
      </c>
      <c r="D4062" s="55" t="s">
        <v>19233</v>
      </c>
    </row>
    <row r="4063" spans="1:4" ht="13">
      <c r="A4063" s="17" t="s">
        <v>172</v>
      </c>
      <c r="B4063" s="16">
        <v>4261</v>
      </c>
      <c r="C4063">
        <v>4261</v>
      </c>
      <c r="D4063" s="55" t="s">
        <v>19233</v>
      </c>
    </row>
    <row r="4064" spans="1:4" ht="13">
      <c r="A4064" s="17" t="s">
        <v>172</v>
      </c>
      <c r="B4064" s="16">
        <v>4262</v>
      </c>
      <c r="C4064">
        <v>4262</v>
      </c>
      <c r="D4064" s="55" t="s">
        <v>19233</v>
      </c>
    </row>
    <row r="4065" spans="1:4" ht="13">
      <c r="A4065" s="17" t="s">
        <v>172</v>
      </c>
      <c r="B4065" s="16">
        <v>4263</v>
      </c>
      <c r="C4065">
        <v>4263</v>
      </c>
      <c r="D4065" s="55" t="s">
        <v>19233</v>
      </c>
    </row>
    <row r="4066" spans="1:4" ht="13">
      <c r="A4066" s="17" t="s">
        <v>172</v>
      </c>
      <c r="B4066" s="16">
        <v>4264</v>
      </c>
      <c r="C4066">
        <v>4264</v>
      </c>
      <c r="D4066" s="55" t="s">
        <v>19233</v>
      </c>
    </row>
    <row r="4067" spans="1:4" ht="13">
      <c r="A4067" s="17" t="s">
        <v>172</v>
      </c>
      <c r="B4067" s="16">
        <v>4265</v>
      </c>
      <c r="C4067">
        <v>4265</v>
      </c>
      <c r="D4067" s="55" t="s">
        <v>19233</v>
      </c>
    </row>
    <row r="4068" spans="1:4" ht="13">
      <c r="A4068" s="17" t="s">
        <v>172</v>
      </c>
      <c r="B4068" s="16">
        <v>4266</v>
      </c>
      <c r="C4068">
        <v>4266</v>
      </c>
      <c r="D4068" s="55" t="s">
        <v>19233</v>
      </c>
    </row>
    <row r="4069" spans="1:4" ht="13">
      <c r="A4069" s="17" t="s">
        <v>172</v>
      </c>
      <c r="B4069" s="16">
        <v>4267</v>
      </c>
      <c r="C4069">
        <v>4267</v>
      </c>
      <c r="D4069" s="55" t="s">
        <v>19233</v>
      </c>
    </row>
    <row r="4070" spans="1:4" ht="13">
      <c r="A4070" s="17" t="s">
        <v>172</v>
      </c>
      <c r="B4070" s="16">
        <v>4268</v>
      </c>
      <c r="C4070">
        <v>4268</v>
      </c>
      <c r="D4070" s="55" t="s">
        <v>19233</v>
      </c>
    </row>
    <row r="4071" spans="1:4" ht="13">
      <c r="A4071" s="17" t="s">
        <v>172</v>
      </c>
      <c r="B4071" s="16">
        <v>4269</v>
      </c>
      <c r="C4071">
        <v>4269</v>
      </c>
      <c r="D4071" s="55" t="s">
        <v>19233</v>
      </c>
    </row>
    <row r="4072" spans="1:4" ht="13">
      <c r="A4072" s="17" t="s">
        <v>172</v>
      </c>
      <c r="B4072" s="16">
        <v>4270</v>
      </c>
      <c r="C4072">
        <v>4270</v>
      </c>
      <c r="D4072" s="55" t="s">
        <v>19233</v>
      </c>
    </row>
    <row r="4073" spans="1:4" ht="13">
      <c r="A4073" s="17" t="s">
        <v>172</v>
      </c>
      <c r="B4073" s="16">
        <v>4271</v>
      </c>
      <c r="C4073">
        <v>4271</v>
      </c>
      <c r="D4073" s="55" t="s">
        <v>19233</v>
      </c>
    </row>
    <row r="4074" spans="1:4" ht="13">
      <c r="A4074" s="17" t="s">
        <v>172</v>
      </c>
      <c r="B4074" s="16">
        <v>4272</v>
      </c>
      <c r="C4074">
        <v>4272</v>
      </c>
      <c r="D4074" s="55" t="s">
        <v>19233</v>
      </c>
    </row>
    <row r="4075" spans="1:4" ht="13">
      <c r="A4075" s="17" t="s">
        <v>172</v>
      </c>
      <c r="B4075" s="16">
        <v>4273</v>
      </c>
      <c r="C4075">
        <v>4273</v>
      </c>
      <c r="D4075" s="55" t="s">
        <v>19233</v>
      </c>
    </row>
    <row r="4076" spans="1:4" ht="13">
      <c r="A4076" s="17" t="s">
        <v>172</v>
      </c>
      <c r="B4076" s="16">
        <v>4274</v>
      </c>
      <c r="C4076">
        <v>4274</v>
      </c>
      <c r="D4076" s="55" t="s">
        <v>19233</v>
      </c>
    </row>
    <row r="4077" spans="1:4" ht="13">
      <c r="A4077" s="17" t="s">
        <v>172</v>
      </c>
      <c r="B4077" s="16">
        <v>4275</v>
      </c>
      <c r="C4077">
        <v>4275</v>
      </c>
      <c r="D4077" s="55" t="s">
        <v>19233</v>
      </c>
    </row>
    <row r="4078" spans="1:4" ht="13">
      <c r="A4078" s="17" t="s">
        <v>172</v>
      </c>
      <c r="B4078" s="16">
        <v>4276</v>
      </c>
      <c r="C4078">
        <v>4276</v>
      </c>
      <c r="D4078" s="55" t="s">
        <v>19233</v>
      </c>
    </row>
    <row r="4079" spans="1:4" ht="13">
      <c r="A4079" s="17" t="s">
        <v>172</v>
      </c>
      <c r="B4079" s="16">
        <v>4277</v>
      </c>
      <c r="C4079">
        <v>4277</v>
      </c>
      <c r="D4079" s="55" t="s">
        <v>19233</v>
      </c>
    </row>
    <row r="4080" spans="1:4" ht="13">
      <c r="A4080" s="17" t="s">
        <v>172</v>
      </c>
      <c r="B4080" s="16">
        <v>4278</v>
      </c>
      <c r="C4080">
        <v>4278</v>
      </c>
      <c r="D4080" s="55" t="s">
        <v>19233</v>
      </c>
    </row>
    <row r="4081" spans="1:4" ht="13">
      <c r="A4081" s="17" t="s">
        <v>172</v>
      </c>
      <c r="B4081" s="16">
        <v>4279</v>
      </c>
      <c r="C4081">
        <v>4279</v>
      </c>
      <c r="D4081" s="55" t="s">
        <v>19233</v>
      </c>
    </row>
    <row r="4082" spans="1:4" ht="13">
      <c r="A4082" s="17" t="s">
        <v>172</v>
      </c>
      <c r="B4082" s="16">
        <v>4280</v>
      </c>
      <c r="C4082">
        <v>4280</v>
      </c>
      <c r="D4082" s="55" t="s">
        <v>19233</v>
      </c>
    </row>
    <row r="4083" spans="1:4" ht="13">
      <c r="A4083" s="17" t="s">
        <v>172</v>
      </c>
      <c r="B4083" s="16">
        <v>4281</v>
      </c>
      <c r="C4083">
        <v>4281</v>
      </c>
      <c r="D4083" s="55" t="s">
        <v>19233</v>
      </c>
    </row>
    <row r="4084" spans="1:4" ht="13">
      <c r="A4084" s="17" t="s">
        <v>172</v>
      </c>
      <c r="B4084" s="16">
        <v>4282</v>
      </c>
      <c r="C4084">
        <v>4282</v>
      </c>
      <c r="D4084" s="55" t="s">
        <v>19233</v>
      </c>
    </row>
    <row r="4085" spans="1:4" ht="13">
      <c r="A4085" s="17" t="s">
        <v>172</v>
      </c>
      <c r="B4085" s="16">
        <v>4283</v>
      </c>
      <c r="C4085">
        <v>4283</v>
      </c>
      <c r="D4085" s="55" t="s">
        <v>19233</v>
      </c>
    </row>
    <row r="4086" spans="1:4" ht="13">
      <c r="A4086" s="17" t="s">
        <v>172</v>
      </c>
      <c r="B4086" s="16">
        <v>4284</v>
      </c>
      <c r="C4086">
        <v>4284</v>
      </c>
      <c r="D4086" s="55" t="s">
        <v>19233</v>
      </c>
    </row>
    <row r="4087" spans="1:4" ht="13">
      <c r="A4087" s="17" t="s">
        <v>172</v>
      </c>
      <c r="B4087" s="16">
        <v>4285</v>
      </c>
      <c r="C4087">
        <v>4285</v>
      </c>
      <c r="D4087" s="55" t="s">
        <v>19233</v>
      </c>
    </row>
    <row r="4088" spans="1:4" ht="13">
      <c r="A4088" s="17" t="s">
        <v>172</v>
      </c>
      <c r="B4088" s="16">
        <v>4286</v>
      </c>
      <c r="C4088">
        <v>4286</v>
      </c>
      <c r="D4088" s="55" t="s">
        <v>19233</v>
      </c>
    </row>
    <row r="4089" spans="1:4" ht="13">
      <c r="A4089" s="17" t="s">
        <v>172</v>
      </c>
      <c r="B4089" s="16">
        <v>4287</v>
      </c>
      <c r="C4089">
        <v>4287</v>
      </c>
      <c r="D4089" s="55" t="s">
        <v>19233</v>
      </c>
    </row>
    <row r="4090" spans="1:4" ht="13">
      <c r="A4090" s="17" t="s">
        <v>172</v>
      </c>
      <c r="B4090" s="16">
        <v>4288</v>
      </c>
      <c r="C4090">
        <v>4288</v>
      </c>
      <c r="D4090" s="55" t="s">
        <v>19233</v>
      </c>
    </row>
    <row r="4091" spans="1:4" ht="13">
      <c r="A4091" s="17" t="s">
        <v>172</v>
      </c>
      <c r="B4091" s="16">
        <v>4289</v>
      </c>
      <c r="C4091">
        <v>4289</v>
      </c>
      <c r="D4091" s="55" t="s">
        <v>19233</v>
      </c>
    </row>
    <row r="4092" spans="1:4" ht="13">
      <c r="A4092" s="17" t="s">
        <v>172</v>
      </c>
      <c r="B4092" s="16">
        <v>4290</v>
      </c>
      <c r="C4092">
        <v>4290</v>
      </c>
      <c r="D4092" s="55" t="s">
        <v>19233</v>
      </c>
    </row>
    <row r="4093" spans="1:4" ht="13">
      <c r="A4093" s="17" t="s">
        <v>172</v>
      </c>
      <c r="B4093" s="16">
        <v>4291</v>
      </c>
      <c r="C4093">
        <v>4291</v>
      </c>
      <c r="D4093" s="55" t="s">
        <v>19233</v>
      </c>
    </row>
    <row r="4094" spans="1:4" ht="13">
      <c r="A4094" s="17" t="s">
        <v>172</v>
      </c>
      <c r="B4094" s="16">
        <v>4292</v>
      </c>
      <c r="C4094">
        <v>4292</v>
      </c>
      <c r="D4094" s="55" t="s">
        <v>19233</v>
      </c>
    </row>
    <row r="4095" spans="1:4" ht="13">
      <c r="A4095" s="17" t="s">
        <v>172</v>
      </c>
      <c r="B4095" s="16">
        <v>4293</v>
      </c>
      <c r="C4095">
        <v>4293</v>
      </c>
      <c r="D4095" s="55" t="s">
        <v>19233</v>
      </c>
    </row>
    <row r="4096" spans="1:4" ht="13">
      <c r="A4096" s="17" t="s">
        <v>172</v>
      </c>
      <c r="B4096" s="16">
        <v>4294</v>
      </c>
      <c r="C4096">
        <v>4294</v>
      </c>
      <c r="D4096" s="55" t="s">
        <v>19233</v>
      </c>
    </row>
    <row r="4097" spans="1:4" ht="13">
      <c r="A4097" s="17" t="s">
        <v>172</v>
      </c>
      <c r="B4097" s="16">
        <v>4295</v>
      </c>
      <c r="C4097">
        <v>4295</v>
      </c>
      <c r="D4097" s="55" t="s">
        <v>19233</v>
      </c>
    </row>
    <row r="4098" spans="1:4" ht="13">
      <c r="A4098" s="17" t="s">
        <v>172</v>
      </c>
      <c r="B4098" s="16">
        <v>4296</v>
      </c>
      <c r="C4098">
        <v>4296</v>
      </c>
      <c r="D4098" s="55" t="s">
        <v>19233</v>
      </c>
    </row>
    <row r="4099" spans="1:4" ht="13">
      <c r="A4099" s="17" t="s">
        <v>172</v>
      </c>
      <c r="B4099" s="16">
        <v>4297</v>
      </c>
      <c r="C4099">
        <v>4297</v>
      </c>
      <c r="D4099" s="55" t="s">
        <v>19233</v>
      </c>
    </row>
    <row r="4100" spans="1:4" ht="13">
      <c r="A4100" s="17" t="s">
        <v>172</v>
      </c>
      <c r="B4100" s="16">
        <v>4298</v>
      </c>
      <c r="C4100">
        <v>4298</v>
      </c>
      <c r="D4100" s="55" t="s">
        <v>19233</v>
      </c>
    </row>
    <row r="4101" spans="1:4" ht="13">
      <c r="A4101" s="17" t="s">
        <v>172</v>
      </c>
      <c r="B4101" s="16">
        <v>4299</v>
      </c>
      <c r="C4101">
        <v>4299</v>
      </c>
      <c r="D4101" s="55" t="s">
        <v>19233</v>
      </c>
    </row>
    <row r="4102" spans="1:4" ht="13">
      <c r="A4102" s="17" t="s">
        <v>172</v>
      </c>
      <c r="B4102" s="16">
        <v>4300</v>
      </c>
      <c r="C4102">
        <v>4300</v>
      </c>
      <c r="D4102" s="55" t="s">
        <v>19233</v>
      </c>
    </row>
    <row r="4103" spans="1:4" ht="13">
      <c r="A4103" s="17" t="s">
        <v>172</v>
      </c>
      <c r="B4103" s="16">
        <v>4301</v>
      </c>
      <c r="C4103">
        <v>4301</v>
      </c>
      <c r="D4103" s="55" t="s">
        <v>19233</v>
      </c>
    </row>
    <row r="4104" spans="1:4" ht="13">
      <c r="A4104" s="17" t="s">
        <v>172</v>
      </c>
      <c r="B4104" s="16">
        <v>4302</v>
      </c>
      <c r="C4104">
        <v>4302</v>
      </c>
      <c r="D4104" s="55" t="s">
        <v>19233</v>
      </c>
    </row>
    <row r="4105" spans="1:4" ht="13">
      <c r="A4105" s="17" t="s">
        <v>172</v>
      </c>
      <c r="B4105" s="16">
        <v>4303</v>
      </c>
      <c r="C4105">
        <v>4303</v>
      </c>
      <c r="D4105" s="55" t="s">
        <v>19233</v>
      </c>
    </row>
    <row r="4106" spans="1:4" ht="13">
      <c r="A4106" s="17" t="s">
        <v>172</v>
      </c>
      <c r="B4106" s="16">
        <v>4304</v>
      </c>
      <c r="C4106">
        <v>4304</v>
      </c>
      <c r="D4106" s="55" t="s">
        <v>19233</v>
      </c>
    </row>
    <row r="4107" spans="1:4" ht="13">
      <c r="A4107" s="17" t="s">
        <v>172</v>
      </c>
      <c r="B4107" s="16">
        <v>4305</v>
      </c>
      <c r="C4107">
        <v>4305</v>
      </c>
      <c r="D4107" s="55" t="s">
        <v>19233</v>
      </c>
    </row>
    <row r="4108" spans="1:4" ht="13">
      <c r="A4108" s="17" t="s">
        <v>172</v>
      </c>
      <c r="B4108" s="16">
        <v>4306</v>
      </c>
      <c r="C4108">
        <v>4306</v>
      </c>
      <c r="D4108" s="55" t="s">
        <v>19233</v>
      </c>
    </row>
    <row r="4109" spans="1:4" ht="13">
      <c r="A4109" s="17" t="s">
        <v>172</v>
      </c>
      <c r="B4109" s="16">
        <v>4307</v>
      </c>
      <c r="C4109">
        <v>4307</v>
      </c>
      <c r="D4109" s="55" t="s">
        <v>19233</v>
      </c>
    </row>
    <row r="4110" spans="1:4" ht="13">
      <c r="A4110" s="17" t="s">
        <v>172</v>
      </c>
      <c r="B4110" s="16">
        <v>4308</v>
      </c>
      <c r="C4110">
        <v>4308</v>
      </c>
      <c r="D4110" s="55" t="s">
        <v>19233</v>
      </c>
    </row>
    <row r="4111" spans="1:4" ht="13">
      <c r="A4111" s="17" t="s">
        <v>172</v>
      </c>
      <c r="B4111" s="16">
        <v>4309</v>
      </c>
      <c r="C4111">
        <v>4309</v>
      </c>
      <c r="D4111" s="55" t="s">
        <v>19233</v>
      </c>
    </row>
    <row r="4112" spans="1:4" ht="13">
      <c r="A4112" s="17" t="s">
        <v>172</v>
      </c>
      <c r="B4112" s="16">
        <v>4310</v>
      </c>
      <c r="C4112">
        <v>4310</v>
      </c>
      <c r="D4112" s="55" t="s">
        <v>19233</v>
      </c>
    </row>
    <row r="4113" spans="1:4" ht="13">
      <c r="A4113" s="17" t="s">
        <v>172</v>
      </c>
      <c r="B4113" s="16">
        <v>4311</v>
      </c>
      <c r="C4113">
        <v>4311</v>
      </c>
      <c r="D4113" s="55" t="s">
        <v>19233</v>
      </c>
    </row>
    <row r="4114" spans="1:4" ht="13">
      <c r="A4114" s="17" t="s">
        <v>172</v>
      </c>
      <c r="B4114" s="16">
        <v>4312</v>
      </c>
      <c r="C4114">
        <v>4312</v>
      </c>
      <c r="D4114" s="55" t="s">
        <v>19233</v>
      </c>
    </row>
    <row r="4115" spans="1:4" ht="13">
      <c r="A4115" s="17" t="s">
        <v>172</v>
      </c>
      <c r="B4115" s="16">
        <v>4313</v>
      </c>
      <c r="C4115">
        <v>4313</v>
      </c>
      <c r="D4115" s="55" t="s">
        <v>19233</v>
      </c>
    </row>
    <row r="4116" spans="1:4" ht="13">
      <c r="A4116" s="17" t="s">
        <v>172</v>
      </c>
      <c r="B4116" s="16">
        <v>4314</v>
      </c>
      <c r="C4116">
        <v>4314</v>
      </c>
      <c r="D4116" s="55" t="s">
        <v>19233</v>
      </c>
    </row>
    <row r="4117" spans="1:4" ht="13">
      <c r="A4117" s="17" t="s">
        <v>172</v>
      </c>
      <c r="B4117" s="16">
        <v>4315</v>
      </c>
      <c r="C4117">
        <v>4315</v>
      </c>
      <c r="D4117" s="55" t="s">
        <v>19233</v>
      </c>
    </row>
    <row r="4118" spans="1:4" ht="13">
      <c r="A4118" s="17" t="s">
        <v>172</v>
      </c>
      <c r="B4118" s="16">
        <v>4316</v>
      </c>
      <c r="C4118">
        <v>4316</v>
      </c>
      <c r="D4118" s="55" t="s">
        <v>19233</v>
      </c>
    </row>
    <row r="4119" spans="1:4" ht="13">
      <c r="A4119" s="17" t="s">
        <v>172</v>
      </c>
      <c r="B4119" s="16">
        <v>4317</v>
      </c>
      <c r="C4119">
        <v>4317</v>
      </c>
      <c r="D4119" s="55" t="s">
        <v>19233</v>
      </c>
    </row>
    <row r="4120" spans="1:4" ht="13">
      <c r="A4120" s="17" t="s">
        <v>172</v>
      </c>
      <c r="B4120" s="16">
        <v>4318</v>
      </c>
      <c r="C4120">
        <v>4318</v>
      </c>
      <c r="D4120" s="55" t="s">
        <v>19233</v>
      </c>
    </row>
    <row r="4121" spans="1:4" ht="13">
      <c r="A4121" s="17" t="s">
        <v>172</v>
      </c>
      <c r="B4121" s="16">
        <v>4319</v>
      </c>
      <c r="C4121">
        <v>4319</v>
      </c>
      <c r="D4121" s="55" t="s">
        <v>19233</v>
      </c>
    </row>
    <row r="4122" spans="1:4" ht="13">
      <c r="A4122" s="17" t="s">
        <v>172</v>
      </c>
      <c r="B4122" s="16">
        <v>4320</v>
      </c>
      <c r="C4122">
        <v>4320</v>
      </c>
      <c r="D4122" s="55" t="s">
        <v>19233</v>
      </c>
    </row>
    <row r="4123" spans="1:4" ht="13">
      <c r="A4123" s="17" t="s">
        <v>172</v>
      </c>
      <c r="B4123" s="16">
        <v>4321</v>
      </c>
      <c r="C4123">
        <v>4321</v>
      </c>
      <c r="D4123" s="55" t="s">
        <v>19233</v>
      </c>
    </row>
    <row r="4124" spans="1:4" ht="13">
      <c r="A4124" s="17" t="s">
        <v>172</v>
      </c>
      <c r="B4124" s="16">
        <v>4322</v>
      </c>
      <c r="C4124">
        <v>4322</v>
      </c>
      <c r="D4124" s="55" t="s">
        <v>19233</v>
      </c>
    </row>
    <row r="4125" spans="1:4" ht="13">
      <c r="A4125" s="17" t="s">
        <v>172</v>
      </c>
      <c r="B4125" s="16">
        <v>4323</v>
      </c>
      <c r="C4125">
        <v>4323</v>
      </c>
      <c r="D4125" s="55" t="s">
        <v>19233</v>
      </c>
    </row>
    <row r="4126" spans="1:4" ht="13">
      <c r="A4126" s="17" t="s">
        <v>172</v>
      </c>
      <c r="B4126" s="16">
        <v>4324</v>
      </c>
      <c r="C4126">
        <v>4324</v>
      </c>
      <c r="D4126" s="55" t="s">
        <v>19233</v>
      </c>
    </row>
    <row r="4127" spans="1:4" ht="13">
      <c r="A4127" s="17" t="s">
        <v>172</v>
      </c>
      <c r="B4127" s="16">
        <v>4325</v>
      </c>
      <c r="C4127">
        <v>4325</v>
      </c>
      <c r="D4127" s="55" t="s">
        <v>19233</v>
      </c>
    </row>
    <row r="4128" spans="1:4" ht="13">
      <c r="A4128" s="17" t="s">
        <v>172</v>
      </c>
      <c r="B4128" s="16">
        <v>4326</v>
      </c>
      <c r="C4128">
        <v>4326</v>
      </c>
      <c r="D4128" s="55" t="s">
        <v>19233</v>
      </c>
    </row>
    <row r="4129" spans="1:4" ht="13">
      <c r="A4129" s="17" t="s">
        <v>172</v>
      </c>
      <c r="B4129" s="16">
        <v>4327</v>
      </c>
      <c r="C4129">
        <v>4327</v>
      </c>
      <c r="D4129" s="55" t="s">
        <v>19233</v>
      </c>
    </row>
    <row r="4130" spans="1:4" ht="13">
      <c r="A4130" s="17" t="s">
        <v>172</v>
      </c>
      <c r="B4130" s="16">
        <v>4328</v>
      </c>
      <c r="C4130">
        <v>4328</v>
      </c>
      <c r="D4130" s="55" t="s">
        <v>19233</v>
      </c>
    </row>
    <row r="4131" spans="1:4" ht="13">
      <c r="A4131" s="17" t="s">
        <v>172</v>
      </c>
      <c r="B4131" s="16">
        <v>4329</v>
      </c>
      <c r="C4131">
        <v>4329</v>
      </c>
      <c r="D4131" s="55" t="s">
        <v>19233</v>
      </c>
    </row>
    <row r="4132" spans="1:4" ht="13">
      <c r="A4132" s="17" t="s">
        <v>172</v>
      </c>
      <c r="B4132" s="16">
        <v>4330</v>
      </c>
      <c r="C4132">
        <v>4330</v>
      </c>
      <c r="D4132" s="55" t="s">
        <v>19233</v>
      </c>
    </row>
    <row r="4133" spans="1:4" ht="13">
      <c r="A4133" s="17" t="s">
        <v>172</v>
      </c>
      <c r="B4133" s="16">
        <v>4331</v>
      </c>
      <c r="C4133">
        <v>4331</v>
      </c>
      <c r="D4133" s="55" t="s">
        <v>19233</v>
      </c>
    </row>
    <row r="4134" spans="1:4" ht="13">
      <c r="A4134" s="17" t="s">
        <v>172</v>
      </c>
      <c r="B4134" s="16">
        <v>4332</v>
      </c>
      <c r="C4134">
        <v>4332</v>
      </c>
      <c r="D4134" s="55" t="s">
        <v>19233</v>
      </c>
    </row>
    <row r="4135" spans="1:4" ht="13">
      <c r="A4135" s="17" t="s">
        <v>172</v>
      </c>
      <c r="B4135" s="16">
        <v>4333</v>
      </c>
      <c r="C4135">
        <v>4333</v>
      </c>
      <c r="D4135" s="55" t="s">
        <v>19233</v>
      </c>
    </row>
    <row r="4136" spans="1:4" ht="13">
      <c r="A4136" s="17" t="s">
        <v>172</v>
      </c>
      <c r="B4136" s="16">
        <v>4334</v>
      </c>
      <c r="C4136">
        <v>4334</v>
      </c>
      <c r="D4136" s="55" t="s">
        <v>19233</v>
      </c>
    </row>
    <row r="4137" spans="1:4" ht="13">
      <c r="A4137" s="17" t="s">
        <v>172</v>
      </c>
      <c r="B4137" s="16">
        <v>4335</v>
      </c>
      <c r="C4137">
        <v>4335</v>
      </c>
      <c r="D4137" s="55" t="s">
        <v>19233</v>
      </c>
    </row>
    <row r="4138" spans="1:4" ht="13">
      <c r="A4138" s="17" t="s">
        <v>172</v>
      </c>
      <c r="B4138" s="16">
        <v>4336</v>
      </c>
      <c r="C4138">
        <v>4336</v>
      </c>
      <c r="D4138" s="55" t="s">
        <v>19233</v>
      </c>
    </row>
    <row r="4139" spans="1:4" ht="13">
      <c r="A4139" s="17" t="s">
        <v>172</v>
      </c>
      <c r="B4139" s="16">
        <v>4337</v>
      </c>
      <c r="C4139">
        <v>4337</v>
      </c>
      <c r="D4139" s="55" t="s">
        <v>19233</v>
      </c>
    </row>
    <row r="4140" spans="1:4" ht="13">
      <c r="A4140" s="17" t="s">
        <v>172</v>
      </c>
      <c r="B4140" s="16">
        <v>4338</v>
      </c>
      <c r="C4140">
        <v>4338</v>
      </c>
      <c r="D4140" s="55" t="s">
        <v>19233</v>
      </c>
    </row>
    <row r="4141" spans="1:4" ht="13">
      <c r="A4141" s="17" t="s">
        <v>172</v>
      </c>
      <c r="B4141" s="16">
        <v>4339</v>
      </c>
      <c r="C4141">
        <v>4339</v>
      </c>
      <c r="D4141" s="55" t="s">
        <v>19233</v>
      </c>
    </row>
    <row r="4142" spans="1:4" ht="13">
      <c r="A4142" s="17" t="s">
        <v>172</v>
      </c>
      <c r="B4142" s="16">
        <v>4340</v>
      </c>
      <c r="C4142">
        <v>4340</v>
      </c>
      <c r="D4142" s="55" t="s">
        <v>19233</v>
      </c>
    </row>
    <row r="4143" spans="1:4" ht="13">
      <c r="A4143" s="17" t="s">
        <v>172</v>
      </c>
      <c r="B4143" s="16">
        <v>4341</v>
      </c>
      <c r="C4143">
        <v>4341</v>
      </c>
      <c r="D4143" s="55" t="s">
        <v>19233</v>
      </c>
    </row>
    <row r="4144" spans="1:4" ht="13">
      <c r="A4144" s="17" t="s">
        <v>172</v>
      </c>
      <c r="B4144" s="16">
        <v>4342</v>
      </c>
      <c r="C4144">
        <v>4342</v>
      </c>
      <c r="D4144" s="55" t="s">
        <v>19233</v>
      </c>
    </row>
    <row r="4145" spans="1:4" ht="13">
      <c r="A4145" s="17" t="s">
        <v>172</v>
      </c>
      <c r="B4145" s="16">
        <v>4343</v>
      </c>
      <c r="C4145">
        <v>4343</v>
      </c>
      <c r="D4145" s="55" t="s">
        <v>19233</v>
      </c>
    </row>
    <row r="4146" spans="1:4" ht="13">
      <c r="A4146" s="17" t="s">
        <v>172</v>
      </c>
      <c r="B4146" s="16">
        <v>4344</v>
      </c>
      <c r="C4146">
        <v>4344</v>
      </c>
      <c r="D4146" s="55" t="s">
        <v>19233</v>
      </c>
    </row>
    <row r="4147" spans="1:4" ht="13">
      <c r="A4147" s="17" t="s">
        <v>172</v>
      </c>
      <c r="B4147" s="16">
        <v>4345</v>
      </c>
      <c r="C4147">
        <v>4345</v>
      </c>
      <c r="D4147" s="55" t="s">
        <v>19233</v>
      </c>
    </row>
    <row r="4148" spans="1:4" ht="13">
      <c r="A4148" s="17" t="s">
        <v>172</v>
      </c>
      <c r="B4148" s="16">
        <v>4346</v>
      </c>
      <c r="C4148">
        <v>4346</v>
      </c>
      <c r="D4148" s="55" t="s">
        <v>19233</v>
      </c>
    </row>
    <row r="4149" spans="1:4" ht="13">
      <c r="A4149" s="17" t="s">
        <v>172</v>
      </c>
      <c r="B4149" s="16">
        <v>4347</v>
      </c>
      <c r="C4149">
        <v>4347</v>
      </c>
      <c r="D4149" s="55" t="s">
        <v>19233</v>
      </c>
    </row>
    <row r="4150" spans="1:4" ht="13">
      <c r="A4150" s="17" t="s">
        <v>172</v>
      </c>
      <c r="B4150" s="16">
        <v>4348</v>
      </c>
      <c r="C4150">
        <v>4348</v>
      </c>
      <c r="D4150" s="55" t="s">
        <v>19233</v>
      </c>
    </row>
    <row r="4151" spans="1:4" ht="13">
      <c r="A4151" s="17" t="s">
        <v>172</v>
      </c>
      <c r="B4151" s="16">
        <v>4349</v>
      </c>
      <c r="C4151">
        <v>4349</v>
      </c>
      <c r="D4151" s="55" t="s">
        <v>19233</v>
      </c>
    </row>
    <row r="4152" spans="1:4" ht="13">
      <c r="A4152" s="17" t="s">
        <v>172</v>
      </c>
      <c r="B4152" s="16">
        <v>4350</v>
      </c>
      <c r="C4152">
        <v>4350</v>
      </c>
      <c r="D4152" s="55" t="s">
        <v>19233</v>
      </c>
    </row>
    <row r="4153" spans="1:4" ht="13">
      <c r="A4153" s="17" t="s">
        <v>172</v>
      </c>
      <c r="B4153" s="16">
        <v>4351</v>
      </c>
      <c r="C4153">
        <v>4351</v>
      </c>
      <c r="D4153" s="55" t="s">
        <v>19233</v>
      </c>
    </row>
    <row r="4154" spans="1:4" ht="13">
      <c r="A4154" s="17" t="s">
        <v>172</v>
      </c>
      <c r="B4154" s="16">
        <v>4352</v>
      </c>
      <c r="C4154">
        <v>4352</v>
      </c>
      <c r="D4154" s="55" t="s">
        <v>19233</v>
      </c>
    </row>
    <row r="4155" spans="1:4" ht="13">
      <c r="A4155" s="17" t="s">
        <v>172</v>
      </c>
      <c r="B4155" s="16">
        <v>4353</v>
      </c>
      <c r="C4155">
        <v>4353</v>
      </c>
      <c r="D4155" s="55" t="s">
        <v>19233</v>
      </c>
    </row>
    <row r="4156" spans="1:4" ht="13">
      <c r="A4156" s="17" t="s">
        <v>172</v>
      </c>
      <c r="B4156" s="16">
        <v>4354</v>
      </c>
      <c r="C4156">
        <v>4354</v>
      </c>
      <c r="D4156" s="55" t="s">
        <v>19233</v>
      </c>
    </row>
    <row r="4157" spans="1:4" ht="13">
      <c r="A4157" s="17" t="s">
        <v>172</v>
      </c>
      <c r="B4157" s="16">
        <v>4355</v>
      </c>
      <c r="C4157">
        <v>4355</v>
      </c>
      <c r="D4157" s="55" t="s">
        <v>19233</v>
      </c>
    </row>
    <row r="4158" spans="1:4" ht="13">
      <c r="A4158" s="17" t="s">
        <v>172</v>
      </c>
      <c r="B4158" s="16">
        <v>4356</v>
      </c>
      <c r="C4158">
        <v>4356</v>
      </c>
      <c r="D4158" s="55" t="s">
        <v>19233</v>
      </c>
    </row>
    <row r="4159" spans="1:4" ht="13">
      <c r="A4159" s="17" t="s">
        <v>172</v>
      </c>
      <c r="B4159" s="16">
        <v>4357</v>
      </c>
      <c r="C4159">
        <v>4357</v>
      </c>
      <c r="D4159" s="55" t="s">
        <v>19233</v>
      </c>
    </row>
    <row r="4160" spans="1:4" ht="13">
      <c r="A4160" s="17" t="s">
        <v>172</v>
      </c>
      <c r="B4160" s="16">
        <v>4358</v>
      </c>
      <c r="C4160">
        <v>4358</v>
      </c>
      <c r="D4160" s="55" t="s">
        <v>19233</v>
      </c>
    </row>
    <row r="4161" spans="1:4" ht="13">
      <c r="A4161" s="17" t="s">
        <v>172</v>
      </c>
      <c r="B4161" s="16">
        <v>4359</v>
      </c>
      <c r="C4161">
        <v>4359</v>
      </c>
      <c r="D4161" s="55" t="s">
        <v>19233</v>
      </c>
    </row>
    <row r="4162" spans="1:4" ht="13">
      <c r="A4162" s="17" t="s">
        <v>172</v>
      </c>
      <c r="B4162" s="16">
        <v>4360</v>
      </c>
      <c r="C4162">
        <v>4360</v>
      </c>
      <c r="D4162" s="55" t="s">
        <v>19233</v>
      </c>
    </row>
    <row r="4163" spans="1:4" ht="13">
      <c r="A4163" s="17" t="s">
        <v>172</v>
      </c>
      <c r="B4163" s="16">
        <v>4361</v>
      </c>
      <c r="C4163">
        <v>4361</v>
      </c>
      <c r="D4163" s="55" t="s">
        <v>19233</v>
      </c>
    </row>
    <row r="4164" spans="1:4" ht="13">
      <c r="A4164" s="17" t="s">
        <v>172</v>
      </c>
      <c r="B4164" s="16">
        <v>4362</v>
      </c>
      <c r="C4164">
        <v>4362</v>
      </c>
      <c r="D4164" s="55" t="s">
        <v>19233</v>
      </c>
    </row>
    <row r="4165" spans="1:4" ht="13">
      <c r="A4165" s="17" t="s">
        <v>172</v>
      </c>
      <c r="B4165" s="16">
        <v>4363</v>
      </c>
      <c r="C4165">
        <v>4363</v>
      </c>
      <c r="D4165" s="55" t="s">
        <v>19233</v>
      </c>
    </row>
    <row r="4166" spans="1:4" ht="13">
      <c r="A4166" s="17" t="s">
        <v>172</v>
      </c>
      <c r="B4166" s="16">
        <v>4364</v>
      </c>
      <c r="C4166">
        <v>4364</v>
      </c>
      <c r="D4166" s="55" t="s">
        <v>19233</v>
      </c>
    </row>
    <row r="4167" spans="1:4" ht="13">
      <c r="A4167" s="17" t="s">
        <v>172</v>
      </c>
      <c r="B4167" s="16">
        <v>4365</v>
      </c>
      <c r="C4167">
        <v>4365</v>
      </c>
      <c r="D4167" s="55" t="s">
        <v>19233</v>
      </c>
    </row>
    <row r="4168" spans="1:4" ht="13">
      <c r="A4168" s="17" t="s">
        <v>172</v>
      </c>
      <c r="B4168" s="16">
        <v>4366</v>
      </c>
      <c r="C4168">
        <v>4366</v>
      </c>
      <c r="D4168" s="55" t="s">
        <v>19233</v>
      </c>
    </row>
    <row r="4169" spans="1:4" ht="13">
      <c r="A4169" s="17" t="s">
        <v>172</v>
      </c>
      <c r="B4169" s="16">
        <v>4367</v>
      </c>
      <c r="C4169">
        <v>4367</v>
      </c>
      <c r="D4169" s="55" t="s">
        <v>19233</v>
      </c>
    </row>
    <row r="4170" spans="1:4" ht="13">
      <c r="A4170" s="17" t="s">
        <v>172</v>
      </c>
      <c r="B4170" s="16">
        <v>4368</v>
      </c>
      <c r="C4170">
        <v>4368</v>
      </c>
      <c r="D4170" s="55" t="s">
        <v>19233</v>
      </c>
    </row>
    <row r="4171" spans="1:4" ht="13">
      <c r="A4171" s="17" t="s">
        <v>172</v>
      </c>
      <c r="B4171" s="16">
        <v>4369</v>
      </c>
      <c r="C4171">
        <v>4369</v>
      </c>
      <c r="D4171" s="55" t="s">
        <v>19233</v>
      </c>
    </row>
    <row r="4172" spans="1:4" ht="13">
      <c r="A4172" s="17" t="s">
        <v>172</v>
      </c>
      <c r="B4172" s="16">
        <v>4370</v>
      </c>
      <c r="C4172">
        <v>4370</v>
      </c>
      <c r="D4172" s="55" t="s">
        <v>19233</v>
      </c>
    </row>
    <row r="4173" spans="1:4" ht="13">
      <c r="A4173" s="17" t="s">
        <v>172</v>
      </c>
      <c r="B4173" s="16">
        <v>4371</v>
      </c>
      <c r="C4173">
        <v>4371</v>
      </c>
      <c r="D4173" s="55" t="s">
        <v>19233</v>
      </c>
    </row>
    <row r="4174" spans="1:4" ht="13">
      <c r="A4174" s="17" t="s">
        <v>172</v>
      </c>
      <c r="B4174" s="16">
        <v>4372</v>
      </c>
      <c r="C4174">
        <v>4372</v>
      </c>
      <c r="D4174" s="55" t="s">
        <v>19233</v>
      </c>
    </row>
    <row r="4175" spans="1:4" ht="13">
      <c r="A4175" s="17" t="s">
        <v>172</v>
      </c>
      <c r="B4175" s="16">
        <v>4373</v>
      </c>
      <c r="C4175">
        <v>4373</v>
      </c>
      <c r="D4175" s="55" t="s">
        <v>19233</v>
      </c>
    </row>
    <row r="4176" spans="1:4" ht="13">
      <c r="A4176" s="17" t="s">
        <v>172</v>
      </c>
      <c r="B4176" s="16">
        <v>4374</v>
      </c>
      <c r="C4176">
        <v>4374</v>
      </c>
      <c r="D4176" s="55" t="s">
        <v>19233</v>
      </c>
    </row>
    <row r="4177" spans="1:4" ht="13">
      <c r="A4177" s="17" t="s">
        <v>172</v>
      </c>
      <c r="B4177" s="16">
        <v>4375</v>
      </c>
      <c r="C4177">
        <v>4375</v>
      </c>
      <c r="D4177" s="55" t="s">
        <v>19233</v>
      </c>
    </row>
    <row r="4178" spans="1:4" ht="13">
      <c r="A4178" s="17" t="s">
        <v>172</v>
      </c>
      <c r="B4178" s="16">
        <v>4376</v>
      </c>
      <c r="C4178">
        <v>4376</v>
      </c>
      <c r="D4178" s="55" t="s">
        <v>19233</v>
      </c>
    </row>
    <row r="4179" spans="1:4" ht="13">
      <c r="A4179" s="17" t="s">
        <v>172</v>
      </c>
      <c r="B4179" s="16">
        <v>4377</v>
      </c>
      <c r="C4179">
        <v>4377</v>
      </c>
      <c r="D4179" s="55" t="s">
        <v>19233</v>
      </c>
    </row>
    <row r="4180" spans="1:4" ht="13">
      <c r="A4180" s="17" t="s">
        <v>172</v>
      </c>
      <c r="B4180" s="16">
        <v>4378</v>
      </c>
      <c r="C4180">
        <v>4378</v>
      </c>
      <c r="D4180" s="55" t="s">
        <v>19233</v>
      </c>
    </row>
    <row r="4181" spans="1:4" ht="13">
      <c r="A4181" s="17" t="s">
        <v>172</v>
      </c>
      <c r="B4181" s="16">
        <v>4379</v>
      </c>
      <c r="C4181">
        <v>4379</v>
      </c>
      <c r="D4181" s="55" t="s">
        <v>19233</v>
      </c>
    </row>
    <row r="4182" spans="1:4" ht="13">
      <c r="A4182" s="17" t="s">
        <v>172</v>
      </c>
      <c r="B4182" s="16">
        <v>4380</v>
      </c>
      <c r="C4182">
        <v>4380</v>
      </c>
      <c r="D4182" s="55" t="s">
        <v>19233</v>
      </c>
    </row>
    <row r="4183" spans="1:4" ht="13">
      <c r="A4183" s="17" t="s">
        <v>172</v>
      </c>
      <c r="B4183" s="16">
        <v>4381</v>
      </c>
      <c r="C4183">
        <v>4381</v>
      </c>
      <c r="D4183" s="55" t="s">
        <v>19233</v>
      </c>
    </row>
    <row r="4184" spans="1:4" ht="13">
      <c r="A4184" s="17" t="s">
        <v>172</v>
      </c>
      <c r="B4184" s="16">
        <v>4382</v>
      </c>
      <c r="C4184">
        <v>4382</v>
      </c>
      <c r="D4184" s="55" t="s">
        <v>19233</v>
      </c>
    </row>
    <row r="4185" spans="1:4" ht="13">
      <c r="A4185" s="17" t="s">
        <v>172</v>
      </c>
      <c r="B4185" s="16">
        <v>4383</v>
      </c>
      <c r="C4185">
        <v>4383</v>
      </c>
      <c r="D4185" s="55" t="s">
        <v>19233</v>
      </c>
    </row>
    <row r="4186" spans="1:4" ht="13">
      <c r="A4186" s="17" t="s">
        <v>172</v>
      </c>
      <c r="B4186" s="16">
        <v>4384</v>
      </c>
      <c r="C4186">
        <v>4384</v>
      </c>
      <c r="D4186" s="55" t="s">
        <v>19233</v>
      </c>
    </row>
    <row r="4187" spans="1:4" ht="13">
      <c r="A4187" s="17" t="s">
        <v>172</v>
      </c>
      <c r="B4187" s="16">
        <v>4385</v>
      </c>
      <c r="C4187">
        <v>4385</v>
      </c>
      <c r="D4187" s="55" t="s">
        <v>19233</v>
      </c>
    </row>
    <row r="4188" spans="1:4" ht="13">
      <c r="A4188" s="17" t="s">
        <v>172</v>
      </c>
      <c r="B4188" s="16">
        <v>4386</v>
      </c>
      <c r="C4188">
        <v>4386</v>
      </c>
      <c r="D4188" s="55" t="s">
        <v>19233</v>
      </c>
    </row>
    <row r="4189" spans="1:4" ht="13">
      <c r="A4189" s="17" t="s">
        <v>172</v>
      </c>
      <c r="B4189" s="16">
        <v>4387</v>
      </c>
      <c r="C4189">
        <v>4387</v>
      </c>
      <c r="D4189" s="55" t="s">
        <v>19233</v>
      </c>
    </row>
    <row r="4190" spans="1:4" ht="13">
      <c r="A4190" s="17" t="s">
        <v>172</v>
      </c>
      <c r="B4190" s="16">
        <v>4388</v>
      </c>
      <c r="C4190">
        <v>4388</v>
      </c>
      <c r="D4190" s="55" t="s">
        <v>19233</v>
      </c>
    </row>
    <row r="4191" spans="1:4" ht="13">
      <c r="A4191" s="17" t="s">
        <v>172</v>
      </c>
      <c r="B4191" s="16">
        <v>4389</v>
      </c>
      <c r="C4191">
        <v>4389</v>
      </c>
      <c r="D4191" s="55" t="s">
        <v>19233</v>
      </c>
    </row>
    <row r="4192" spans="1:4" ht="13">
      <c r="A4192" s="17" t="s">
        <v>172</v>
      </c>
      <c r="B4192" s="16">
        <v>4390</v>
      </c>
      <c r="C4192">
        <v>4390</v>
      </c>
      <c r="D4192" s="55" t="s">
        <v>19233</v>
      </c>
    </row>
    <row r="4193" spans="1:4" ht="13">
      <c r="A4193" s="17" t="s">
        <v>172</v>
      </c>
      <c r="B4193" s="16">
        <v>4391</v>
      </c>
      <c r="C4193">
        <v>4391</v>
      </c>
      <c r="D4193" s="55" t="s">
        <v>19233</v>
      </c>
    </row>
    <row r="4194" spans="1:4" ht="13">
      <c r="A4194" s="17" t="s">
        <v>172</v>
      </c>
      <c r="B4194" s="16">
        <v>4392</v>
      </c>
      <c r="C4194">
        <v>4392</v>
      </c>
      <c r="D4194" s="55" t="s">
        <v>19233</v>
      </c>
    </row>
    <row r="4195" spans="1:4" ht="13">
      <c r="A4195" s="17" t="s">
        <v>172</v>
      </c>
      <c r="B4195" s="16">
        <v>4393</v>
      </c>
      <c r="C4195">
        <v>4393</v>
      </c>
      <c r="D4195" s="55" t="s">
        <v>19233</v>
      </c>
    </row>
    <row r="4196" spans="1:4" ht="13">
      <c r="A4196" s="17" t="s">
        <v>172</v>
      </c>
      <c r="B4196" s="16">
        <v>4394</v>
      </c>
      <c r="C4196">
        <v>4394</v>
      </c>
      <c r="D4196" s="55" t="s">
        <v>19233</v>
      </c>
    </row>
    <row r="4197" spans="1:4" ht="13">
      <c r="A4197" s="17" t="s">
        <v>172</v>
      </c>
      <c r="B4197" s="16">
        <v>4395</v>
      </c>
      <c r="C4197">
        <v>4395</v>
      </c>
      <c r="D4197" s="55" t="s">
        <v>19233</v>
      </c>
    </row>
    <row r="4198" spans="1:4" ht="13">
      <c r="A4198" s="17" t="s">
        <v>172</v>
      </c>
      <c r="B4198" s="16">
        <v>4396</v>
      </c>
      <c r="C4198">
        <v>4396</v>
      </c>
      <c r="D4198" s="55" t="s">
        <v>19233</v>
      </c>
    </row>
    <row r="4199" spans="1:4" ht="13">
      <c r="A4199" s="17" t="s">
        <v>172</v>
      </c>
      <c r="B4199" s="16">
        <v>4397</v>
      </c>
      <c r="C4199">
        <v>4397</v>
      </c>
      <c r="D4199" s="55" t="s">
        <v>19233</v>
      </c>
    </row>
    <row r="4200" spans="1:4" ht="13">
      <c r="A4200" s="17" t="s">
        <v>172</v>
      </c>
      <c r="B4200" s="16">
        <v>4398</v>
      </c>
      <c r="C4200">
        <v>4398</v>
      </c>
      <c r="D4200" s="55" t="s">
        <v>19233</v>
      </c>
    </row>
    <row r="4201" spans="1:4" ht="13">
      <c r="A4201" s="17" t="s">
        <v>172</v>
      </c>
      <c r="B4201" s="16">
        <v>4399</v>
      </c>
      <c r="C4201">
        <v>4399</v>
      </c>
      <c r="D4201" s="55" t="s">
        <v>19233</v>
      </c>
    </row>
    <row r="4202" spans="1:4" ht="13">
      <c r="A4202" s="17" t="s">
        <v>172</v>
      </c>
      <c r="B4202" s="16">
        <v>4400</v>
      </c>
      <c r="C4202">
        <v>4400</v>
      </c>
      <c r="D4202" s="55" t="s">
        <v>19233</v>
      </c>
    </row>
    <row r="4203" spans="1:4" ht="13">
      <c r="A4203" s="17" t="s">
        <v>172</v>
      </c>
      <c r="B4203" s="16">
        <v>4401</v>
      </c>
      <c r="C4203">
        <v>4401</v>
      </c>
      <c r="D4203" s="55" t="s">
        <v>19233</v>
      </c>
    </row>
    <row r="4204" spans="1:4" ht="13">
      <c r="A4204" s="17" t="s">
        <v>172</v>
      </c>
      <c r="B4204" s="16">
        <v>4402</v>
      </c>
      <c r="C4204">
        <v>4402</v>
      </c>
      <c r="D4204" s="55" t="s">
        <v>19233</v>
      </c>
    </row>
    <row r="4205" spans="1:4" ht="13">
      <c r="A4205" s="17" t="s">
        <v>172</v>
      </c>
      <c r="B4205" s="16">
        <v>4403</v>
      </c>
      <c r="C4205">
        <v>4403</v>
      </c>
      <c r="D4205" s="55" t="s">
        <v>19233</v>
      </c>
    </row>
    <row r="4206" spans="1:4" ht="13">
      <c r="A4206" s="17" t="s">
        <v>172</v>
      </c>
      <c r="B4206" s="16">
        <v>4404</v>
      </c>
      <c r="C4206">
        <v>4404</v>
      </c>
      <c r="D4206" s="55" t="s">
        <v>19233</v>
      </c>
    </row>
    <row r="4207" spans="1:4" ht="13">
      <c r="A4207" s="17" t="s">
        <v>172</v>
      </c>
      <c r="B4207" s="16">
        <v>4405</v>
      </c>
      <c r="C4207">
        <v>4405</v>
      </c>
      <c r="D4207" s="55" t="s">
        <v>19233</v>
      </c>
    </row>
    <row r="4208" spans="1:4" ht="13">
      <c r="A4208" s="17" t="s">
        <v>172</v>
      </c>
      <c r="B4208" s="16">
        <v>4406</v>
      </c>
      <c r="C4208">
        <v>4406</v>
      </c>
      <c r="D4208" s="55" t="s">
        <v>19233</v>
      </c>
    </row>
    <row r="4209" spans="1:4" ht="13">
      <c r="A4209" s="17" t="s">
        <v>172</v>
      </c>
      <c r="B4209" s="16">
        <v>4407</v>
      </c>
      <c r="C4209">
        <v>4407</v>
      </c>
      <c r="D4209" s="55" t="s">
        <v>19233</v>
      </c>
    </row>
    <row r="4210" spans="1:4" ht="13">
      <c r="A4210" s="17" t="s">
        <v>172</v>
      </c>
      <c r="B4210" s="16">
        <v>4408</v>
      </c>
      <c r="C4210">
        <v>4408</v>
      </c>
      <c r="D4210" s="55" t="s">
        <v>19233</v>
      </c>
    </row>
    <row r="4211" spans="1:4" ht="13">
      <c r="A4211" s="17" t="s">
        <v>172</v>
      </c>
      <c r="B4211" s="16">
        <v>4409</v>
      </c>
      <c r="C4211">
        <v>4409</v>
      </c>
      <c r="D4211" s="55" t="s">
        <v>19233</v>
      </c>
    </row>
    <row r="4212" spans="1:4" ht="13">
      <c r="A4212" s="17" t="s">
        <v>172</v>
      </c>
      <c r="B4212" s="16">
        <v>4410</v>
      </c>
      <c r="C4212">
        <v>4410</v>
      </c>
      <c r="D4212" s="55" t="s">
        <v>19233</v>
      </c>
    </row>
    <row r="4213" spans="1:4" ht="13">
      <c r="A4213" s="17" t="s">
        <v>172</v>
      </c>
      <c r="B4213" s="16">
        <v>4411</v>
      </c>
      <c r="C4213">
        <v>4411</v>
      </c>
      <c r="D4213" s="55" t="s">
        <v>19233</v>
      </c>
    </row>
    <row r="4214" spans="1:4" ht="13">
      <c r="A4214" s="17" t="s">
        <v>172</v>
      </c>
      <c r="B4214" s="16">
        <v>4412</v>
      </c>
      <c r="C4214">
        <v>4412</v>
      </c>
      <c r="D4214" s="55" t="s">
        <v>19233</v>
      </c>
    </row>
    <row r="4215" spans="1:4" ht="13">
      <c r="A4215" s="17" t="s">
        <v>172</v>
      </c>
      <c r="B4215" s="16">
        <v>4413</v>
      </c>
      <c r="C4215">
        <v>4413</v>
      </c>
      <c r="D4215" s="55" t="s">
        <v>19233</v>
      </c>
    </row>
    <row r="4216" spans="1:4" ht="13">
      <c r="A4216" s="17" t="s">
        <v>172</v>
      </c>
      <c r="B4216" s="16">
        <v>4414</v>
      </c>
      <c r="C4216">
        <v>4414</v>
      </c>
      <c r="D4216" s="55" t="s">
        <v>19233</v>
      </c>
    </row>
    <row r="4217" spans="1:4" ht="13">
      <c r="A4217" s="17" t="s">
        <v>172</v>
      </c>
      <c r="B4217" s="16">
        <v>4415</v>
      </c>
      <c r="C4217">
        <v>4415</v>
      </c>
      <c r="D4217" s="55" t="s">
        <v>19233</v>
      </c>
    </row>
    <row r="4218" spans="1:4" ht="13">
      <c r="A4218" s="17" t="s">
        <v>172</v>
      </c>
      <c r="B4218" s="16">
        <v>4416</v>
      </c>
      <c r="C4218">
        <v>4416</v>
      </c>
      <c r="D4218" s="55" t="s">
        <v>19233</v>
      </c>
    </row>
    <row r="4219" spans="1:4" ht="13">
      <c r="A4219" s="17" t="s">
        <v>172</v>
      </c>
      <c r="B4219" s="16">
        <v>4417</v>
      </c>
      <c r="C4219">
        <v>4417</v>
      </c>
      <c r="D4219" s="55" t="s">
        <v>19233</v>
      </c>
    </row>
    <row r="4220" spans="1:4" ht="13">
      <c r="A4220" s="17" t="s">
        <v>172</v>
      </c>
      <c r="B4220" s="16">
        <v>4418</v>
      </c>
      <c r="C4220">
        <v>4418</v>
      </c>
      <c r="D4220" s="55" t="s">
        <v>19233</v>
      </c>
    </row>
    <row r="4221" spans="1:4" ht="13">
      <c r="A4221" s="17" t="s">
        <v>172</v>
      </c>
      <c r="B4221" s="16">
        <v>4419</v>
      </c>
      <c r="C4221">
        <v>4419</v>
      </c>
      <c r="D4221" s="55" t="s">
        <v>19233</v>
      </c>
    </row>
    <row r="4222" spans="1:4" ht="13">
      <c r="A4222" s="17" t="s">
        <v>172</v>
      </c>
      <c r="B4222" s="16">
        <v>4420</v>
      </c>
      <c r="C4222">
        <v>4420</v>
      </c>
      <c r="D4222" s="55" t="s">
        <v>19233</v>
      </c>
    </row>
    <row r="4223" spans="1:4" ht="13">
      <c r="A4223" s="17" t="s">
        <v>172</v>
      </c>
      <c r="B4223" s="16">
        <v>4421</v>
      </c>
      <c r="C4223">
        <v>4421</v>
      </c>
      <c r="D4223" s="55" t="s">
        <v>19233</v>
      </c>
    </row>
    <row r="4224" spans="1:4" ht="13">
      <c r="A4224" s="17" t="s">
        <v>172</v>
      </c>
      <c r="B4224" s="16">
        <v>4422</v>
      </c>
      <c r="C4224">
        <v>4422</v>
      </c>
      <c r="D4224" s="55" t="s">
        <v>19233</v>
      </c>
    </row>
    <row r="4225" spans="1:4" ht="13">
      <c r="A4225" s="17" t="s">
        <v>172</v>
      </c>
      <c r="B4225" s="16">
        <v>4423</v>
      </c>
      <c r="C4225">
        <v>4423</v>
      </c>
      <c r="D4225" s="55" t="s">
        <v>19233</v>
      </c>
    </row>
    <row r="4226" spans="1:4" ht="13">
      <c r="A4226" s="17" t="s">
        <v>172</v>
      </c>
      <c r="B4226" s="16">
        <v>4424</v>
      </c>
      <c r="C4226">
        <v>4424</v>
      </c>
      <c r="D4226" s="55" t="s">
        <v>19233</v>
      </c>
    </row>
    <row r="4227" spans="1:4" ht="13">
      <c r="A4227" s="17" t="s">
        <v>172</v>
      </c>
      <c r="B4227" s="16">
        <v>4425</v>
      </c>
      <c r="C4227">
        <v>4425</v>
      </c>
      <c r="D4227" s="55" t="s">
        <v>19233</v>
      </c>
    </row>
    <row r="4228" spans="1:4" ht="13">
      <c r="A4228" s="17" t="s">
        <v>172</v>
      </c>
      <c r="B4228" s="16">
        <v>4426</v>
      </c>
      <c r="C4228">
        <v>4426</v>
      </c>
      <c r="D4228" s="55" t="s">
        <v>19233</v>
      </c>
    </row>
    <row r="4229" spans="1:4" ht="13">
      <c r="A4229" s="17" t="s">
        <v>172</v>
      </c>
      <c r="B4229" s="16">
        <v>4427</v>
      </c>
      <c r="C4229">
        <v>4427</v>
      </c>
      <c r="D4229" s="55" t="s">
        <v>19233</v>
      </c>
    </row>
    <row r="4230" spans="1:4" ht="13">
      <c r="A4230" s="17" t="s">
        <v>172</v>
      </c>
      <c r="B4230" s="16">
        <v>4428</v>
      </c>
      <c r="C4230">
        <v>4428</v>
      </c>
      <c r="D4230" s="55" t="s">
        <v>19233</v>
      </c>
    </row>
    <row r="4231" spans="1:4" ht="13">
      <c r="A4231" s="17" t="s">
        <v>172</v>
      </c>
      <c r="B4231" s="16">
        <v>4429</v>
      </c>
      <c r="C4231">
        <v>4429</v>
      </c>
      <c r="D4231" s="55" t="s">
        <v>19233</v>
      </c>
    </row>
    <row r="4232" spans="1:4" ht="13">
      <c r="A4232" s="17" t="s">
        <v>172</v>
      </c>
      <c r="B4232" s="16">
        <v>4430</v>
      </c>
      <c r="C4232">
        <v>4430</v>
      </c>
      <c r="D4232" s="55" t="s">
        <v>19233</v>
      </c>
    </row>
    <row r="4233" spans="1:4" ht="13">
      <c r="A4233" s="17" t="s">
        <v>172</v>
      </c>
      <c r="B4233" s="16">
        <v>4431</v>
      </c>
      <c r="C4233">
        <v>4431</v>
      </c>
      <c r="D4233" s="55" t="s">
        <v>19233</v>
      </c>
    </row>
    <row r="4234" spans="1:4" ht="13">
      <c r="A4234" s="17" t="s">
        <v>172</v>
      </c>
      <c r="B4234" s="16">
        <v>4432</v>
      </c>
      <c r="C4234">
        <v>4432</v>
      </c>
      <c r="D4234" s="55" t="s">
        <v>19233</v>
      </c>
    </row>
    <row r="4235" spans="1:4" ht="13">
      <c r="A4235" s="17" t="s">
        <v>172</v>
      </c>
      <c r="B4235" s="16">
        <v>4433</v>
      </c>
      <c r="C4235">
        <v>4433</v>
      </c>
      <c r="D4235" s="55" t="s">
        <v>19233</v>
      </c>
    </row>
    <row r="4236" spans="1:4" ht="13">
      <c r="A4236" s="17" t="s">
        <v>172</v>
      </c>
      <c r="B4236" s="16">
        <v>4434</v>
      </c>
      <c r="C4236">
        <v>4434</v>
      </c>
      <c r="D4236" s="55" t="s">
        <v>19233</v>
      </c>
    </row>
    <row r="4237" spans="1:4" ht="13">
      <c r="A4237" s="17" t="s">
        <v>172</v>
      </c>
      <c r="B4237" s="16">
        <v>4435</v>
      </c>
      <c r="C4237">
        <v>4435</v>
      </c>
      <c r="D4237" s="55" t="s">
        <v>19233</v>
      </c>
    </row>
    <row r="4238" spans="1:4" ht="13">
      <c r="A4238" s="17" t="s">
        <v>172</v>
      </c>
      <c r="B4238" s="16">
        <v>4436</v>
      </c>
      <c r="C4238">
        <v>4436</v>
      </c>
      <c r="D4238" s="55" t="s">
        <v>19233</v>
      </c>
    </row>
    <row r="4239" spans="1:4" ht="13">
      <c r="A4239" s="17" t="s">
        <v>172</v>
      </c>
      <c r="B4239" s="16">
        <v>4437</v>
      </c>
      <c r="C4239">
        <v>4437</v>
      </c>
      <c r="D4239" s="55" t="s">
        <v>19233</v>
      </c>
    </row>
    <row r="4240" spans="1:4" ht="13">
      <c r="A4240" s="17" t="s">
        <v>172</v>
      </c>
      <c r="B4240" s="16">
        <v>4438</v>
      </c>
      <c r="C4240">
        <v>4438</v>
      </c>
      <c r="D4240" s="55" t="s">
        <v>19233</v>
      </c>
    </row>
    <row r="4241" spans="1:4" ht="13">
      <c r="A4241" s="17" t="s">
        <v>172</v>
      </c>
      <c r="B4241" s="16">
        <v>4439</v>
      </c>
      <c r="C4241">
        <v>4439</v>
      </c>
      <c r="D4241" s="55" t="s">
        <v>19233</v>
      </c>
    </row>
    <row r="4242" spans="1:4" ht="13">
      <c r="A4242" s="17" t="s">
        <v>172</v>
      </c>
      <c r="B4242" s="16">
        <v>4440</v>
      </c>
      <c r="C4242">
        <v>4440</v>
      </c>
      <c r="D4242" s="55" t="s">
        <v>19233</v>
      </c>
    </row>
    <row r="4243" spans="1:4" ht="13">
      <c r="A4243" s="17" t="s">
        <v>172</v>
      </c>
      <c r="B4243" s="16">
        <v>4441</v>
      </c>
      <c r="C4243">
        <v>4441</v>
      </c>
      <c r="D4243" s="55" t="s">
        <v>19233</v>
      </c>
    </row>
    <row r="4244" spans="1:4" ht="13">
      <c r="A4244" s="17" t="s">
        <v>172</v>
      </c>
      <c r="B4244" s="16">
        <v>4442</v>
      </c>
      <c r="C4244">
        <v>4442</v>
      </c>
      <c r="D4244" s="55" t="s">
        <v>19233</v>
      </c>
    </row>
    <row r="4245" spans="1:4" ht="13">
      <c r="A4245" s="17" t="s">
        <v>172</v>
      </c>
      <c r="B4245" s="16">
        <v>4443</v>
      </c>
      <c r="C4245">
        <v>4443</v>
      </c>
      <c r="D4245" s="55" t="s">
        <v>19233</v>
      </c>
    </row>
    <row r="4246" spans="1:4" ht="13">
      <c r="A4246" s="17" t="s">
        <v>172</v>
      </c>
      <c r="B4246" s="16">
        <v>4444</v>
      </c>
      <c r="C4246">
        <v>4444</v>
      </c>
      <c r="D4246" s="55" t="s">
        <v>19233</v>
      </c>
    </row>
    <row r="4247" spans="1:4" ht="13">
      <c r="A4247" s="17" t="s">
        <v>172</v>
      </c>
      <c r="B4247" s="16">
        <v>4445</v>
      </c>
      <c r="C4247">
        <v>4445</v>
      </c>
      <c r="D4247" s="55" t="s">
        <v>19233</v>
      </c>
    </row>
    <row r="4248" spans="1:4" ht="13">
      <c r="A4248" s="17" t="s">
        <v>172</v>
      </c>
      <c r="B4248" s="16">
        <v>4446</v>
      </c>
      <c r="C4248">
        <v>4446</v>
      </c>
      <c r="D4248" s="55" t="s">
        <v>19233</v>
      </c>
    </row>
    <row r="4249" spans="1:4" ht="13">
      <c r="A4249" s="17" t="s">
        <v>172</v>
      </c>
      <c r="B4249" s="16">
        <v>4447</v>
      </c>
      <c r="C4249">
        <v>4447</v>
      </c>
      <c r="D4249" s="55" t="s">
        <v>19233</v>
      </c>
    </row>
    <row r="4250" spans="1:4" ht="13">
      <c r="A4250" s="17" t="s">
        <v>172</v>
      </c>
      <c r="B4250" s="16">
        <v>4448</v>
      </c>
      <c r="C4250">
        <v>4448</v>
      </c>
      <c r="D4250" s="55" t="s">
        <v>19233</v>
      </c>
    </row>
    <row r="4251" spans="1:4" ht="13">
      <c r="A4251" s="17" t="s">
        <v>172</v>
      </c>
      <c r="B4251" s="16">
        <v>4449</v>
      </c>
      <c r="C4251">
        <v>4449</v>
      </c>
      <c r="D4251" s="55" t="s">
        <v>19233</v>
      </c>
    </row>
    <row r="4252" spans="1:4" ht="13">
      <c r="A4252" s="17" t="s">
        <v>172</v>
      </c>
      <c r="B4252" s="16">
        <v>4450</v>
      </c>
      <c r="C4252">
        <v>4450</v>
      </c>
      <c r="D4252" s="55" t="s">
        <v>19233</v>
      </c>
    </row>
    <row r="4253" spans="1:4" ht="13">
      <c r="A4253" s="17" t="s">
        <v>172</v>
      </c>
      <c r="B4253" s="16">
        <v>4451</v>
      </c>
      <c r="C4253">
        <v>4451</v>
      </c>
      <c r="D4253" s="55" t="s">
        <v>19233</v>
      </c>
    </row>
    <row r="4254" spans="1:4" ht="13">
      <c r="A4254" s="17" t="s">
        <v>172</v>
      </c>
      <c r="B4254" s="16">
        <v>4452</v>
      </c>
      <c r="C4254">
        <v>4452</v>
      </c>
      <c r="D4254" s="55" t="s">
        <v>19233</v>
      </c>
    </row>
    <row r="4255" spans="1:4" ht="13">
      <c r="A4255" s="17" t="s">
        <v>172</v>
      </c>
      <c r="B4255" s="16">
        <v>4453</v>
      </c>
      <c r="C4255">
        <v>4453</v>
      </c>
      <c r="D4255" s="55" t="s">
        <v>19233</v>
      </c>
    </row>
    <row r="4256" spans="1:4" ht="13">
      <c r="A4256" s="17" t="s">
        <v>172</v>
      </c>
      <c r="B4256" s="16">
        <v>4454</v>
      </c>
      <c r="C4256">
        <v>4454</v>
      </c>
      <c r="D4256" s="55" t="s">
        <v>19233</v>
      </c>
    </row>
    <row r="4257" spans="1:4" ht="13">
      <c r="A4257" s="17" t="s">
        <v>172</v>
      </c>
      <c r="B4257" s="16">
        <v>4455</v>
      </c>
      <c r="C4257">
        <v>4455</v>
      </c>
      <c r="D4257" s="55" t="s">
        <v>19233</v>
      </c>
    </row>
    <row r="4258" spans="1:4" ht="13">
      <c r="A4258" s="17" t="s">
        <v>172</v>
      </c>
      <c r="B4258" s="16">
        <v>4456</v>
      </c>
      <c r="C4258">
        <v>4456</v>
      </c>
      <c r="D4258" s="55" t="s">
        <v>19233</v>
      </c>
    </row>
    <row r="4259" spans="1:4" ht="13">
      <c r="A4259" s="17" t="s">
        <v>172</v>
      </c>
      <c r="B4259" s="16">
        <v>4457</v>
      </c>
      <c r="C4259">
        <v>4457</v>
      </c>
      <c r="D4259" s="55" t="s">
        <v>19233</v>
      </c>
    </row>
    <row r="4260" spans="1:4" ht="13">
      <c r="A4260" s="17" t="s">
        <v>172</v>
      </c>
      <c r="B4260" s="16">
        <v>4458</v>
      </c>
      <c r="C4260">
        <v>4458</v>
      </c>
      <c r="D4260" s="55" t="s">
        <v>19233</v>
      </c>
    </row>
    <row r="4261" spans="1:4" ht="13">
      <c r="A4261" s="17" t="s">
        <v>172</v>
      </c>
      <c r="B4261" s="16">
        <v>4459</v>
      </c>
      <c r="C4261">
        <v>4459</v>
      </c>
      <c r="D4261" s="55" t="s">
        <v>19233</v>
      </c>
    </row>
    <row r="4262" spans="1:4" ht="13">
      <c r="A4262" s="17" t="s">
        <v>172</v>
      </c>
      <c r="B4262" s="16">
        <v>4460</v>
      </c>
      <c r="C4262">
        <v>4460</v>
      </c>
      <c r="D4262" s="55" t="s">
        <v>19233</v>
      </c>
    </row>
    <row r="4263" spans="1:4" ht="13">
      <c r="A4263" s="17" t="s">
        <v>172</v>
      </c>
      <c r="B4263" s="16">
        <v>4461</v>
      </c>
      <c r="C4263">
        <v>4461</v>
      </c>
      <c r="D4263" s="55" t="s">
        <v>19233</v>
      </c>
    </row>
    <row r="4264" spans="1:4" ht="13">
      <c r="A4264" s="17" t="s">
        <v>172</v>
      </c>
      <c r="B4264" s="16">
        <v>4462</v>
      </c>
      <c r="C4264">
        <v>4462</v>
      </c>
      <c r="D4264" s="55" t="s">
        <v>19233</v>
      </c>
    </row>
    <row r="4265" spans="1:4" ht="13">
      <c r="A4265" s="17" t="s">
        <v>172</v>
      </c>
      <c r="B4265" s="16">
        <v>4463</v>
      </c>
      <c r="C4265">
        <v>4463</v>
      </c>
      <c r="D4265" s="55" t="s">
        <v>19233</v>
      </c>
    </row>
    <row r="4266" spans="1:4" ht="13">
      <c r="A4266" s="17" t="s">
        <v>172</v>
      </c>
      <c r="B4266" s="16">
        <v>4464</v>
      </c>
      <c r="C4266">
        <v>4464</v>
      </c>
      <c r="D4266" s="55" t="s">
        <v>19233</v>
      </c>
    </row>
    <row r="4267" spans="1:4" ht="13">
      <c r="A4267" s="17" t="s">
        <v>172</v>
      </c>
      <c r="B4267" s="16">
        <v>4465</v>
      </c>
      <c r="C4267">
        <v>4465</v>
      </c>
      <c r="D4267" s="55" t="s">
        <v>19233</v>
      </c>
    </row>
    <row r="4268" spans="1:4" ht="13">
      <c r="A4268" s="17" t="s">
        <v>172</v>
      </c>
      <c r="B4268" s="16">
        <v>4466</v>
      </c>
      <c r="C4268">
        <v>4466</v>
      </c>
      <c r="D4268" s="55" t="s">
        <v>19233</v>
      </c>
    </row>
    <row r="4269" spans="1:4" ht="13">
      <c r="A4269" s="17" t="s">
        <v>172</v>
      </c>
      <c r="B4269" s="16">
        <v>4467</v>
      </c>
      <c r="C4269">
        <v>4467</v>
      </c>
      <c r="D4269" s="55" t="s">
        <v>19233</v>
      </c>
    </row>
    <row r="4270" spans="1:4" ht="13">
      <c r="A4270" s="17" t="s">
        <v>172</v>
      </c>
      <c r="B4270" s="16">
        <v>4468</v>
      </c>
      <c r="C4270">
        <v>4468</v>
      </c>
      <c r="D4270" s="55" t="s">
        <v>19233</v>
      </c>
    </row>
    <row r="4271" spans="1:4" ht="13">
      <c r="A4271" s="17" t="s">
        <v>172</v>
      </c>
      <c r="B4271" s="16">
        <v>4469</v>
      </c>
      <c r="C4271">
        <v>4469</v>
      </c>
      <c r="D4271" s="55" t="s">
        <v>19233</v>
      </c>
    </row>
    <row r="4272" spans="1:4" ht="13">
      <c r="A4272" s="17" t="s">
        <v>172</v>
      </c>
      <c r="B4272" s="16">
        <v>4470</v>
      </c>
      <c r="C4272">
        <v>4470</v>
      </c>
      <c r="D4272" s="55" t="s">
        <v>19233</v>
      </c>
    </row>
    <row r="4273" spans="1:4" ht="13">
      <c r="A4273" s="17" t="s">
        <v>172</v>
      </c>
      <c r="B4273" s="16">
        <v>4471</v>
      </c>
      <c r="C4273">
        <v>4471</v>
      </c>
      <c r="D4273" s="55" t="s">
        <v>19233</v>
      </c>
    </row>
    <row r="4274" spans="1:4" ht="13">
      <c r="A4274" s="17" t="s">
        <v>172</v>
      </c>
      <c r="B4274" s="16">
        <v>4472</v>
      </c>
      <c r="C4274">
        <v>4472</v>
      </c>
      <c r="D4274" s="55" t="s">
        <v>19233</v>
      </c>
    </row>
    <row r="4275" spans="1:4" ht="13">
      <c r="A4275" s="17" t="s">
        <v>172</v>
      </c>
      <c r="B4275" s="16">
        <v>4473</v>
      </c>
      <c r="C4275">
        <v>4473</v>
      </c>
      <c r="D4275" s="55" t="s">
        <v>19233</v>
      </c>
    </row>
    <row r="4276" spans="1:4" ht="13">
      <c r="A4276" s="17" t="s">
        <v>172</v>
      </c>
      <c r="B4276" s="16">
        <v>4474</v>
      </c>
      <c r="C4276">
        <v>4474</v>
      </c>
      <c r="D4276" s="55" t="s">
        <v>19233</v>
      </c>
    </row>
    <row r="4277" spans="1:4" ht="13">
      <c r="A4277" s="17" t="s">
        <v>172</v>
      </c>
      <c r="B4277" s="16">
        <v>4475</v>
      </c>
      <c r="C4277">
        <v>4475</v>
      </c>
      <c r="D4277" s="55" t="s">
        <v>19233</v>
      </c>
    </row>
    <row r="4278" spans="1:4" ht="13">
      <c r="A4278" s="17" t="s">
        <v>172</v>
      </c>
      <c r="B4278" s="16">
        <v>4476</v>
      </c>
      <c r="C4278">
        <v>4476</v>
      </c>
      <c r="D4278" s="55" t="s">
        <v>19233</v>
      </c>
    </row>
    <row r="4279" spans="1:4" ht="13">
      <c r="A4279" s="17" t="s">
        <v>172</v>
      </c>
      <c r="B4279" s="16">
        <v>4477</v>
      </c>
      <c r="C4279">
        <v>4477</v>
      </c>
      <c r="D4279" s="55" t="s">
        <v>19233</v>
      </c>
    </row>
    <row r="4280" spans="1:4" ht="13">
      <c r="A4280" s="17" t="s">
        <v>172</v>
      </c>
      <c r="B4280" s="16">
        <v>4478</v>
      </c>
      <c r="C4280">
        <v>4478</v>
      </c>
      <c r="D4280" s="55" t="s">
        <v>19233</v>
      </c>
    </row>
    <row r="4281" spans="1:4" ht="13">
      <c r="A4281" s="17" t="s">
        <v>172</v>
      </c>
      <c r="B4281" s="16">
        <v>4479</v>
      </c>
      <c r="C4281">
        <v>4479</v>
      </c>
      <c r="D4281" s="55" t="s">
        <v>19233</v>
      </c>
    </row>
    <row r="4282" spans="1:4" ht="13">
      <c r="A4282" s="17" t="s">
        <v>172</v>
      </c>
      <c r="B4282" s="16">
        <v>4480</v>
      </c>
      <c r="C4282">
        <v>4480</v>
      </c>
      <c r="D4282" s="55" t="s">
        <v>19233</v>
      </c>
    </row>
    <row r="4283" spans="1:4" ht="13">
      <c r="A4283" s="17" t="s">
        <v>172</v>
      </c>
      <c r="B4283" s="16">
        <v>4481</v>
      </c>
      <c r="C4283">
        <v>4481</v>
      </c>
      <c r="D4283" s="55" t="s">
        <v>19233</v>
      </c>
    </row>
    <row r="4284" spans="1:4" ht="13">
      <c r="A4284" s="17" t="s">
        <v>172</v>
      </c>
      <c r="B4284" s="16">
        <v>4482</v>
      </c>
      <c r="C4284">
        <v>4482</v>
      </c>
      <c r="D4284" s="55" t="s">
        <v>19233</v>
      </c>
    </row>
    <row r="4285" spans="1:4" ht="13">
      <c r="A4285" s="17" t="s">
        <v>172</v>
      </c>
      <c r="B4285" s="16">
        <v>4483</v>
      </c>
      <c r="C4285">
        <v>4483</v>
      </c>
      <c r="D4285" s="55" t="s">
        <v>19233</v>
      </c>
    </row>
    <row r="4286" spans="1:4" ht="13">
      <c r="A4286" s="17" t="s">
        <v>172</v>
      </c>
      <c r="B4286" s="16">
        <v>4484</v>
      </c>
      <c r="C4286">
        <v>4484</v>
      </c>
      <c r="D4286" s="55" t="s">
        <v>19233</v>
      </c>
    </row>
    <row r="4287" spans="1:4" ht="13">
      <c r="A4287" s="17" t="s">
        <v>172</v>
      </c>
      <c r="B4287" s="16">
        <v>4485</v>
      </c>
      <c r="C4287">
        <v>4485</v>
      </c>
      <c r="D4287" s="55" t="s">
        <v>19233</v>
      </c>
    </row>
    <row r="4288" spans="1:4" ht="13">
      <c r="A4288" s="17" t="s">
        <v>172</v>
      </c>
      <c r="B4288" s="16">
        <v>4486</v>
      </c>
      <c r="C4288">
        <v>4486</v>
      </c>
      <c r="D4288" s="55" t="s">
        <v>19233</v>
      </c>
    </row>
    <row r="4289" spans="1:4" ht="13">
      <c r="A4289" s="17" t="s">
        <v>172</v>
      </c>
      <c r="B4289" s="16">
        <v>4487</v>
      </c>
      <c r="C4289">
        <v>4487</v>
      </c>
      <c r="D4289" s="55" t="s">
        <v>19233</v>
      </c>
    </row>
    <row r="4290" spans="1:4" ht="13">
      <c r="A4290" s="17" t="s">
        <v>172</v>
      </c>
      <c r="B4290" s="16">
        <v>4488</v>
      </c>
      <c r="C4290">
        <v>4488</v>
      </c>
      <c r="D4290" s="55" t="s">
        <v>19233</v>
      </c>
    </row>
    <row r="4291" spans="1:4" ht="13">
      <c r="A4291" s="17" t="s">
        <v>172</v>
      </c>
      <c r="B4291" s="16">
        <v>4489</v>
      </c>
      <c r="C4291">
        <v>4489</v>
      </c>
      <c r="D4291" s="55" t="s">
        <v>19233</v>
      </c>
    </row>
    <row r="4292" spans="1:4" ht="13">
      <c r="A4292" s="17" t="s">
        <v>172</v>
      </c>
      <c r="B4292" s="16">
        <v>4490</v>
      </c>
      <c r="C4292">
        <v>4490</v>
      </c>
      <c r="D4292" s="55" t="s">
        <v>19233</v>
      </c>
    </row>
    <row r="4293" spans="1:4" ht="13">
      <c r="A4293" s="17" t="s">
        <v>172</v>
      </c>
      <c r="B4293" s="16">
        <v>4491</v>
      </c>
      <c r="C4293">
        <v>4491</v>
      </c>
      <c r="D4293" s="55" t="s">
        <v>19233</v>
      </c>
    </row>
    <row r="4294" spans="1:4" ht="13">
      <c r="A4294" s="17" t="s">
        <v>172</v>
      </c>
      <c r="B4294" s="16">
        <v>4492</v>
      </c>
      <c r="C4294">
        <v>4492</v>
      </c>
      <c r="D4294" s="55" t="s">
        <v>19233</v>
      </c>
    </row>
    <row r="4295" spans="1:4" ht="13">
      <c r="A4295" s="17" t="s">
        <v>172</v>
      </c>
      <c r="B4295" s="16">
        <v>4493</v>
      </c>
      <c r="C4295">
        <v>4493</v>
      </c>
      <c r="D4295" s="55" t="s">
        <v>19233</v>
      </c>
    </row>
    <row r="4296" spans="1:4" ht="13">
      <c r="A4296" s="17" t="s">
        <v>172</v>
      </c>
      <c r="B4296" s="16">
        <v>4494</v>
      </c>
      <c r="C4296">
        <v>4494</v>
      </c>
      <c r="D4296" s="55" t="s">
        <v>19233</v>
      </c>
    </row>
    <row r="4297" spans="1:4" ht="13">
      <c r="A4297" s="17" t="s">
        <v>172</v>
      </c>
      <c r="B4297" s="16">
        <v>4495</v>
      </c>
      <c r="C4297">
        <v>4495</v>
      </c>
      <c r="D4297" s="55" t="s">
        <v>19233</v>
      </c>
    </row>
    <row r="4298" spans="1:4" ht="13">
      <c r="A4298" s="17" t="s">
        <v>172</v>
      </c>
      <c r="B4298" s="16">
        <v>4496</v>
      </c>
      <c r="C4298">
        <v>4496</v>
      </c>
      <c r="D4298" s="55" t="s">
        <v>19233</v>
      </c>
    </row>
    <row r="4299" spans="1:4" ht="13">
      <c r="A4299" s="17" t="s">
        <v>172</v>
      </c>
      <c r="B4299" s="16">
        <v>4497</v>
      </c>
      <c r="C4299">
        <v>4497</v>
      </c>
      <c r="D4299" s="55" t="s">
        <v>19233</v>
      </c>
    </row>
    <row r="4300" spans="1:4" ht="13">
      <c r="A4300" s="17" t="s">
        <v>172</v>
      </c>
      <c r="B4300" s="16">
        <v>4498</v>
      </c>
      <c r="C4300">
        <v>4498</v>
      </c>
      <c r="D4300" s="55" t="s">
        <v>19233</v>
      </c>
    </row>
    <row r="4301" spans="1:4" ht="13">
      <c r="A4301" s="17" t="s">
        <v>172</v>
      </c>
      <c r="B4301" s="16">
        <v>4499</v>
      </c>
      <c r="C4301">
        <v>4499</v>
      </c>
      <c r="D4301" s="55" t="s">
        <v>19233</v>
      </c>
    </row>
    <row r="4302" spans="1:4" ht="13">
      <c r="A4302" s="17" t="s">
        <v>172</v>
      </c>
      <c r="B4302" s="16">
        <v>4500</v>
      </c>
      <c r="C4302">
        <v>4500</v>
      </c>
      <c r="D4302" s="55" t="s">
        <v>19233</v>
      </c>
    </row>
    <row r="4303" spans="1:4" ht="13">
      <c r="A4303" s="17" t="s">
        <v>172</v>
      </c>
      <c r="B4303" s="16">
        <v>4501</v>
      </c>
      <c r="C4303">
        <v>4501</v>
      </c>
      <c r="D4303" s="55" t="s">
        <v>19233</v>
      </c>
    </row>
    <row r="4304" spans="1:4" ht="13">
      <c r="A4304" s="17" t="s">
        <v>172</v>
      </c>
      <c r="B4304" s="16">
        <v>4506</v>
      </c>
      <c r="C4304">
        <v>4506</v>
      </c>
      <c r="D4304" s="55" t="s">
        <v>19233</v>
      </c>
    </row>
    <row r="4305" spans="1:4" ht="13">
      <c r="A4305" s="17" t="s">
        <v>172</v>
      </c>
      <c r="B4305" s="16">
        <v>4507</v>
      </c>
      <c r="C4305">
        <v>4507</v>
      </c>
      <c r="D4305" s="55" t="s">
        <v>19233</v>
      </c>
    </row>
    <row r="4306" spans="1:4" ht="13">
      <c r="A4306" s="17" t="s">
        <v>172</v>
      </c>
      <c r="B4306" s="16">
        <v>4508</v>
      </c>
      <c r="C4306">
        <v>4508</v>
      </c>
      <c r="D4306" s="55" t="s">
        <v>19233</v>
      </c>
    </row>
    <row r="4307" spans="1:4" ht="13">
      <c r="A4307" s="17" t="s">
        <v>172</v>
      </c>
      <c r="B4307" s="16">
        <v>4509</v>
      </c>
      <c r="C4307">
        <v>4509</v>
      </c>
      <c r="D4307" s="55" t="s">
        <v>19233</v>
      </c>
    </row>
    <row r="4308" spans="1:4" ht="13">
      <c r="A4308" s="17" t="s">
        <v>172</v>
      </c>
      <c r="B4308" s="16">
        <v>4510</v>
      </c>
      <c r="C4308">
        <v>4510</v>
      </c>
      <c r="D4308" s="55" t="s">
        <v>19233</v>
      </c>
    </row>
    <row r="4309" spans="1:4" ht="13">
      <c r="A4309" s="17" t="s">
        <v>172</v>
      </c>
      <c r="B4309" s="16">
        <v>4512</v>
      </c>
      <c r="C4309">
        <v>4512</v>
      </c>
      <c r="D4309" s="55" t="s">
        <v>19233</v>
      </c>
    </row>
    <row r="4310" spans="1:4" ht="13">
      <c r="A4310" s="17" t="s">
        <v>172</v>
      </c>
      <c r="B4310" s="16">
        <v>4513</v>
      </c>
      <c r="C4310">
        <v>4513</v>
      </c>
      <c r="D4310" s="55" t="s">
        <v>19233</v>
      </c>
    </row>
    <row r="4311" spans="1:4" ht="13">
      <c r="A4311" s="17" t="s">
        <v>172</v>
      </c>
      <c r="B4311" s="16">
        <v>4514</v>
      </c>
      <c r="C4311">
        <v>4514</v>
      </c>
      <c r="D4311" s="55" t="s">
        <v>19233</v>
      </c>
    </row>
    <row r="4312" spans="1:4" ht="13">
      <c r="A4312" s="17" t="s">
        <v>172</v>
      </c>
      <c r="B4312" s="16">
        <v>4515</v>
      </c>
      <c r="C4312">
        <v>4515</v>
      </c>
      <c r="D4312" s="55" t="s">
        <v>19233</v>
      </c>
    </row>
    <row r="4313" spans="1:4" ht="13">
      <c r="A4313" s="17" t="s">
        <v>172</v>
      </c>
      <c r="B4313" s="16">
        <v>4516</v>
      </c>
      <c r="C4313">
        <v>4516</v>
      </c>
      <c r="D4313" s="55" t="s">
        <v>19233</v>
      </c>
    </row>
    <row r="4314" spans="1:4" ht="13">
      <c r="A4314" s="17" t="s">
        <v>172</v>
      </c>
      <c r="B4314" s="16">
        <v>4517</v>
      </c>
      <c r="C4314">
        <v>4517</v>
      </c>
      <c r="D4314" s="55" t="s">
        <v>19233</v>
      </c>
    </row>
    <row r="4315" spans="1:4" ht="13">
      <c r="A4315" s="17" t="s">
        <v>172</v>
      </c>
      <c r="B4315" s="16">
        <v>4518</v>
      </c>
      <c r="C4315">
        <v>4518</v>
      </c>
      <c r="D4315" s="55" t="s">
        <v>19233</v>
      </c>
    </row>
    <row r="4316" spans="1:4" ht="13">
      <c r="A4316" s="17" t="s">
        <v>172</v>
      </c>
      <c r="B4316" s="16">
        <v>4519</v>
      </c>
      <c r="C4316">
        <v>4519</v>
      </c>
      <c r="D4316" s="55" t="s">
        <v>19233</v>
      </c>
    </row>
    <row r="4317" spans="1:4" ht="13">
      <c r="A4317" s="17" t="s">
        <v>172</v>
      </c>
      <c r="B4317" s="16">
        <v>4520</v>
      </c>
      <c r="C4317">
        <v>4520</v>
      </c>
      <c r="D4317" s="55" t="s">
        <v>19233</v>
      </c>
    </row>
    <row r="4318" spans="1:4" ht="13">
      <c r="A4318" s="17" t="s">
        <v>172</v>
      </c>
      <c r="B4318" s="16">
        <v>4521</v>
      </c>
      <c r="C4318">
        <v>4521</v>
      </c>
      <c r="D4318" s="55" t="s">
        <v>19233</v>
      </c>
    </row>
    <row r="4319" spans="1:4" ht="13">
      <c r="A4319" s="17" t="s">
        <v>172</v>
      </c>
      <c r="B4319" s="16">
        <v>4522</v>
      </c>
      <c r="C4319">
        <v>4522</v>
      </c>
      <c r="D4319" s="55" t="s">
        <v>19233</v>
      </c>
    </row>
    <row r="4320" spans="1:4" ht="13">
      <c r="A4320" s="17" t="s">
        <v>172</v>
      </c>
      <c r="B4320" s="16">
        <v>4523</v>
      </c>
      <c r="C4320">
        <v>4523</v>
      </c>
      <c r="D4320" s="55" t="s">
        <v>19233</v>
      </c>
    </row>
    <row r="4321" spans="1:4" ht="13">
      <c r="A4321" s="17" t="s">
        <v>172</v>
      </c>
      <c r="B4321" s="16">
        <v>4524</v>
      </c>
      <c r="C4321">
        <v>4524</v>
      </c>
      <c r="D4321" s="55" t="s">
        <v>19233</v>
      </c>
    </row>
    <row r="4322" spans="1:4" ht="13">
      <c r="A4322" s="17" t="s">
        <v>172</v>
      </c>
      <c r="B4322" s="16">
        <v>4525</v>
      </c>
      <c r="C4322">
        <v>4525</v>
      </c>
      <c r="D4322" s="55" t="s">
        <v>19233</v>
      </c>
    </row>
    <row r="4323" spans="1:4" ht="13">
      <c r="A4323" s="17" t="s">
        <v>172</v>
      </c>
      <c r="B4323" s="16">
        <v>4526</v>
      </c>
      <c r="C4323">
        <v>4526</v>
      </c>
      <c r="D4323" s="55" t="s">
        <v>19233</v>
      </c>
    </row>
    <row r="4324" spans="1:4" ht="13">
      <c r="A4324" s="17" t="s">
        <v>172</v>
      </c>
      <c r="B4324" s="16">
        <v>4527</v>
      </c>
      <c r="C4324">
        <v>4527</v>
      </c>
      <c r="D4324" s="55" t="s">
        <v>19233</v>
      </c>
    </row>
    <row r="4325" spans="1:4" ht="13">
      <c r="A4325" s="17" t="s">
        <v>172</v>
      </c>
      <c r="B4325" s="16">
        <v>4528</v>
      </c>
      <c r="C4325">
        <v>4528</v>
      </c>
      <c r="D4325" s="55" t="s">
        <v>19233</v>
      </c>
    </row>
    <row r="4326" spans="1:4" ht="13">
      <c r="A4326" s="17" t="s">
        <v>172</v>
      </c>
      <c r="B4326" s="16">
        <v>4529</v>
      </c>
      <c r="C4326">
        <v>4529</v>
      </c>
      <c r="D4326" s="55" t="s">
        <v>19233</v>
      </c>
    </row>
    <row r="4327" spans="1:4" ht="13">
      <c r="A4327" s="17" t="s">
        <v>172</v>
      </c>
      <c r="B4327" s="16">
        <v>4530</v>
      </c>
      <c r="C4327">
        <v>4530</v>
      </c>
      <c r="D4327" s="55" t="s">
        <v>19233</v>
      </c>
    </row>
    <row r="4328" spans="1:4" ht="13">
      <c r="A4328" s="17" t="s">
        <v>172</v>
      </c>
      <c r="B4328" s="16">
        <v>4531</v>
      </c>
      <c r="C4328">
        <v>4531</v>
      </c>
      <c r="D4328" s="55" t="s">
        <v>19233</v>
      </c>
    </row>
    <row r="4329" spans="1:4" ht="13">
      <c r="A4329" s="17" t="s">
        <v>172</v>
      </c>
      <c r="B4329" s="16">
        <v>4532</v>
      </c>
      <c r="C4329">
        <v>4532</v>
      </c>
      <c r="D4329" s="55" t="s">
        <v>19233</v>
      </c>
    </row>
    <row r="4330" spans="1:4" ht="13">
      <c r="A4330" s="17" t="s">
        <v>172</v>
      </c>
      <c r="B4330" s="16">
        <v>4533</v>
      </c>
      <c r="C4330">
        <v>4533</v>
      </c>
      <c r="D4330" s="55" t="s">
        <v>19233</v>
      </c>
    </row>
    <row r="4331" spans="1:4" ht="13">
      <c r="A4331" s="17" t="s">
        <v>172</v>
      </c>
      <c r="B4331" s="16">
        <v>4534</v>
      </c>
      <c r="C4331">
        <v>4534</v>
      </c>
      <c r="D4331" s="55" t="s">
        <v>19233</v>
      </c>
    </row>
    <row r="4332" spans="1:4" ht="13">
      <c r="A4332" s="17" t="s">
        <v>172</v>
      </c>
      <c r="B4332" s="16">
        <v>4535</v>
      </c>
      <c r="C4332">
        <v>4535</v>
      </c>
      <c r="D4332" s="55" t="s">
        <v>19233</v>
      </c>
    </row>
    <row r="4333" spans="1:4" ht="13">
      <c r="A4333" s="17" t="s">
        <v>172</v>
      </c>
      <c r="B4333" s="16">
        <v>4536</v>
      </c>
      <c r="C4333">
        <v>4536</v>
      </c>
      <c r="D4333" s="55" t="s">
        <v>19233</v>
      </c>
    </row>
    <row r="4334" spans="1:4" ht="13">
      <c r="A4334" s="17" t="s">
        <v>172</v>
      </c>
      <c r="B4334" s="16">
        <v>4537</v>
      </c>
      <c r="C4334">
        <v>4537</v>
      </c>
      <c r="D4334" s="55" t="s">
        <v>19233</v>
      </c>
    </row>
    <row r="4335" spans="1:4" ht="13">
      <c r="A4335" s="17" t="s">
        <v>172</v>
      </c>
      <c r="B4335" s="16">
        <v>4538</v>
      </c>
      <c r="C4335">
        <v>4538</v>
      </c>
      <c r="D4335" s="55" t="s">
        <v>19233</v>
      </c>
    </row>
    <row r="4336" spans="1:4" ht="13">
      <c r="A4336" s="17" t="s">
        <v>172</v>
      </c>
      <c r="B4336" s="16">
        <v>4539</v>
      </c>
      <c r="C4336">
        <v>4539</v>
      </c>
      <c r="D4336" s="55" t="s">
        <v>19233</v>
      </c>
    </row>
    <row r="4337" spans="1:4" ht="13">
      <c r="A4337" s="17" t="s">
        <v>172</v>
      </c>
      <c r="B4337" s="16">
        <v>4540</v>
      </c>
      <c r="C4337">
        <v>4540</v>
      </c>
      <c r="D4337" s="55" t="s">
        <v>19233</v>
      </c>
    </row>
    <row r="4338" spans="1:4" ht="13">
      <c r="A4338" s="17" t="s">
        <v>172</v>
      </c>
      <c r="B4338" s="16">
        <v>4541</v>
      </c>
      <c r="C4338">
        <v>4541</v>
      </c>
      <c r="D4338" s="55" t="s">
        <v>19233</v>
      </c>
    </row>
    <row r="4339" spans="1:4" ht="13">
      <c r="A4339" s="17" t="s">
        <v>172</v>
      </c>
      <c r="B4339" s="16">
        <v>4542</v>
      </c>
      <c r="C4339">
        <v>4542</v>
      </c>
      <c r="D4339" s="55" t="s">
        <v>19233</v>
      </c>
    </row>
    <row r="4340" spans="1:4" ht="13">
      <c r="A4340" s="17" t="s">
        <v>172</v>
      </c>
      <c r="B4340" s="16">
        <v>4543</v>
      </c>
      <c r="C4340">
        <v>4543</v>
      </c>
      <c r="D4340" s="55" t="s">
        <v>19233</v>
      </c>
    </row>
    <row r="4341" spans="1:4" ht="13">
      <c r="A4341" s="17" t="s">
        <v>172</v>
      </c>
      <c r="B4341" s="16">
        <v>4544</v>
      </c>
      <c r="C4341">
        <v>4544</v>
      </c>
      <c r="D4341" s="55" t="s">
        <v>19233</v>
      </c>
    </row>
    <row r="4342" spans="1:4" ht="13">
      <c r="A4342" s="17" t="s">
        <v>172</v>
      </c>
      <c r="B4342" s="16">
        <v>4545</v>
      </c>
      <c r="C4342">
        <v>4545</v>
      </c>
      <c r="D4342" s="55" t="s">
        <v>19233</v>
      </c>
    </row>
    <row r="4343" spans="1:4" ht="13">
      <c r="A4343" s="17" t="s">
        <v>172</v>
      </c>
      <c r="B4343" s="16">
        <v>4546</v>
      </c>
      <c r="C4343">
        <v>4546</v>
      </c>
      <c r="D4343" s="55" t="s">
        <v>19233</v>
      </c>
    </row>
    <row r="4344" spans="1:4" ht="13">
      <c r="A4344" s="17" t="s">
        <v>172</v>
      </c>
      <c r="B4344" s="16">
        <v>4547</v>
      </c>
      <c r="C4344">
        <v>4547</v>
      </c>
      <c r="D4344" s="55" t="s">
        <v>19233</v>
      </c>
    </row>
    <row r="4345" spans="1:4" ht="13">
      <c r="A4345" s="17" t="s">
        <v>172</v>
      </c>
      <c r="B4345" s="16">
        <v>4548</v>
      </c>
      <c r="C4345">
        <v>4548</v>
      </c>
      <c r="D4345" s="55" t="s">
        <v>19233</v>
      </c>
    </row>
    <row r="4346" spans="1:4" ht="13">
      <c r="A4346" s="17" t="s">
        <v>172</v>
      </c>
      <c r="B4346" s="16">
        <v>4549</v>
      </c>
      <c r="C4346">
        <v>4549</v>
      </c>
      <c r="D4346" s="55" t="s">
        <v>19233</v>
      </c>
    </row>
    <row r="4347" spans="1:4" ht="13">
      <c r="A4347" s="17" t="s">
        <v>172</v>
      </c>
      <c r="B4347" s="16">
        <v>4550</v>
      </c>
      <c r="C4347">
        <v>4550</v>
      </c>
      <c r="D4347" s="55" t="s">
        <v>19233</v>
      </c>
    </row>
    <row r="4348" spans="1:4" ht="13">
      <c r="A4348" s="17" t="s">
        <v>172</v>
      </c>
      <c r="B4348" s="16">
        <v>4551</v>
      </c>
      <c r="C4348">
        <v>4551</v>
      </c>
      <c r="D4348" s="55" t="s">
        <v>19233</v>
      </c>
    </row>
    <row r="4349" spans="1:4" ht="13">
      <c r="A4349" s="17" t="s">
        <v>172</v>
      </c>
      <c r="B4349" s="16">
        <v>4552</v>
      </c>
      <c r="C4349">
        <v>4552</v>
      </c>
      <c r="D4349" s="55" t="s">
        <v>19233</v>
      </c>
    </row>
    <row r="4350" spans="1:4" ht="13">
      <c r="A4350" s="17" t="s">
        <v>172</v>
      </c>
      <c r="B4350" s="16">
        <v>4553</v>
      </c>
      <c r="C4350">
        <v>4553</v>
      </c>
      <c r="D4350" s="55" t="s">
        <v>19233</v>
      </c>
    </row>
    <row r="4351" spans="1:4" ht="13">
      <c r="A4351" s="17" t="s">
        <v>172</v>
      </c>
      <c r="B4351" s="16">
        <v>4554</v>
      </c>
      <c r="C4351">
        <v>4554</v>
      </c>
      <c r="D4351" s="55" t="s">
        <v>19233</v>
      </c>
    </row>
    <row r="4352" spans="1:4" ht="13">
      <c r="A4352" s="17" t="s">
        <v>172</v>
      </c>
      <c r="B4352" s="16">
        <v>4555</v>
      </c>
      <c r="C4352">
        <v>4555</v>
      </c>
      <c r="D4352" s="55" t="s">
        <v>19233</v>
      </c>
    </row>
    <row r="4353" spans="1:4" ht="13">
      <c r="A4353" s="17" t="s">
        <v>172</v>
      </c>
      <c r="B4353" s="16">
        <v>4556</v>
      </c>
      <c r="C4353">
        <v>4556</v>
      </c>
      <c r="D4353" s="55" t="s">
        <v>19233</v>
      </c>
    </row>
    <row r="4354" spans="1:4" ht="13">
      <c r="A4354" s="17" t="s">
        <v>172</v>
      </c>
      <c r="B4354" s="16">
        <v>4557</v>
      </c>
      <c r="C4354">
        <v>4557</v>
      </c>
      <c r="D4354" s="55" t="s">
        <v>19233</v>
      </c>
    </row>
    <row r="4355" spans="1:4" ht="13">
      <c r="A4355" s="17" t="s">
        <v>172</v>
      </c>
      <c r="B4355" s="16">
        <v>4558</v>
      </c>
      <c r="C4355">
        <v>4558</v>
      </c>
      <c r="D4355" s="55" t="s">
        <v>19233</v>
      </c>
    </row>
    <row r="4356" spans="1:4" ht="13">
      <c r="A4356" s="17" t="s">
        <v>172</v>
      </c>
      <c r="B4356" s="16">
        <v>4559</v>
      </c>
      <c r="C4356">
        <v>4559</v>
      </c>
      <c r="D4356" s="55" t="s">
        <v>19233</v>
      </c>
    </row>
    <row r="4357" spans="1:4" ht="13">
      <c r="A4357" s="17" t="s">
        <v>172</v>
      </c>
      <c r="B4357" s="16">
        <v>4560</v>
      </c>
      <c r="C4357">
        <v>4560</v>
      </c>
      <c r="D4357" s="55" t="s">
        <v>19233</v>
      </c>
    </row>
    <row r="4358" spans="1:4" ht="13">
      <c r="A4358" s="17" t="s">
        <v>172</v>
      </c>
      <c r="B4358" s="16">
        <v>4561</v>
      </c>
      <c r="C4358">
        <v>4561</v>
      </c>
      <c r="D4358" s="55" t="s">
        <v>19233</v>
      </c>
    </row>
    <row r="4359" spans="1:4" ht="13">
      <c r="A4359" s="17" t="s">
        <v>172</v>
      </c>
      <c r="B4359" s="16">
        <v>4562</v>
      </c>
      <c r="C4359">
        <v>4562</v>
      </c>
      <c r="D4359" s="55" t="s">
        <v>19233</v>
      </c>
    </row>
    <row r="4360" spans="1:4" ht="13">
      <c r="A4360" s="17" t="s">
        <v>172</v>
      </c>
      <c r="B4360" s="16">
        <v>4563</v>
      </c>
      <c r="C4360">
        <v>4563</v>
      </c>
      <c r="D4360" s="55" t="s">
        <v>19233</v>
      </c>
    </row>
    <row r="4361" spans="1:4" ht="13">
      <c r="A4361" s="17" t="s">
        <v>172</v>
      </c>
      <c r="B4361" s="16">
        <v>4564</v>
      </c>
      <c r="C4361">
        <v>4564</v>
      </c>
      <c r="D4361" s="55" t="s">
        <v>19233</v>
      </c>
    </row>
    <row r="4362" spans="1:4" ht="13">
      <c r="A4362" s="17" t="s">
        <v>172</v>
      </c>
      <c r="B4362" s="16">
        <v>4565</v>
      </c>
      <c r="C4362">
        <v>4565</v>
      </c>
      <c r="D4362" s="55" t="s">
        <v>19233</v>
      </c>
    </row>
    <row r="4363" spans="1:4" ht="13">
      <c r="A4363" s="17" t="s">
        <v>172</v>
      </c>
      <c r="B4363" s="16">
        <v>4566</v>
      </c>
      <c r="C4363">
        <v>4566</v>
      </c>
      <c r="D4363" s="55" t="s">
        <v>19233</v>
      </c>
    </row>
    <row r="4364" spans="1:4" ht="13">
      <c r="A4364" s="17" t="s">
        <v>172</v>
      </c>
      <c r="B4364" s="16">
        <v>4567</v>
      </c>
      <c r="C4364">
        <v>4567</v>
      </c>
      <c r="D4364" s="55" t="s">
        <v>19233</v>
      </c>
    </row>
    <row r="4365" spans="1:4" ht="13">
      <c r="A4365" s="17" t="s">
        <v>172</v>
      </c>
      <c r="B4365" s="16">
        <v>4568</v>
      </c>
      <c r="C4365">
        <v>4568</v>
      </c>
      <c r="D4365" s="55" t="s">
        <v>19233</v>
      </c>
    </row>
    <row r="4366" spans="1:4" ht="13">
      <c r="A4366" s="17" t="s">
        <v>172</v>
      </c>
      <c r="B4366" s="16">
        <v>4569</v>
      </c>
      <c r="C4366">
        <v>4569</v>
      </c>
      <c r="D4366" s="55" t="s">
        <v>19233</v>
      </c>
    </row>
    <row r="4367" spans="1:4" ht="13">
      <c r="A4367" s="17" t="s">
        <v>172</v>
      </c>
      <c r="B4367" s="16">
        <v>4570</v>
      </c>
      <c r="C4367">
        <v>4570</v>
      </c>
      <c r="D4367" s="55" t="s">
        <v>19233</v>
      </c>
    </row>
    <row r="4368" spans="1:4" ht="13">
      <c r="A4368" s="17" t="s">
        <v>172</v>
      </c>
      <c r="B4368" s="16">
        <v>4571</v>
      </c>
      <c r="C4368">
        <v>4571</v>
      </c>
      <c r="D4368" s="55" t="s">
        <v>19233</v>
      </c>
    </row>
    <row r="4369" spans="1:4" ht="13">
      <c r="A4369" s="17" t="s">
        <v>172</v>
      </c>
      <c r="B4369" s="16">
        <v>4572</v>
      </c>
      <c r="C4369">
        <v>4572</v>
      </c>
      <c r="D4369" s="55" t="s">
        <v>19233</v>
      </c>
    </row>
    <row r="4370" spans="1:4" ht="13">
      <c r="A4370" s="17" t="s">
        <v>172</v>
      </c>
      <c r="B4370" s="16">
        <v>4573</v>
      </c>
      <c r="C4370">
        <v>4573</v>
      </c>
      <c r="D4370" s="55" t="s">
        <v>19233</v>
      </c>
    </row>
    <row r="4371" spans="1:4" ht="13">
      <c r="A4371" s="17" t="s">
        <v>172</v>
      </c>
      <c r="B4371" s="16">
        <v>4574</v>
      </c>
      <c r="C4371">
        <v>4574</v>
      </c>
      <c r="D4371" s="55" t="s">
        <v>19233</v>
      </c>
    </row>
    <row r="4372" spans="1:4" ht="13">
      <c r="A4372" s="17" t="s">
        <v>172</v>
      </c>
      <c r="B4372" s="16">
        <v>4575</v>
      </c>
      <c r="C4372">
        <v>4575</v>
      </c>
      <c r="D4372" s="55" t="s">
        <v>19233</v>
      </c>
    </row>
    <row r="4373" spans="1:4" ht="13">
      <c r="A4373" s="17" t="s">
        <v>172</v>
      </c>
      <c r="B4373" s="16">
        <v>4576</v>
      </c>
      <c r="C4373">
        <v>4576</v>
      </c>
      <c r="D4373" s="55" t="s">
        <v>19233</v>
      </c>
    </row>
    <row r="4374" spans="1:4" ht="13">
      <c r="A4374" s="17" t="s">
        <v>172</v>
      </c>
      <c r="B4374" s="16">
        <v>4577</v>
      </c>
      <c r="C4374">
        <v>4577</v>
      </c>
      <c r="D4374" s="55" t="s">
        <v>19233</v>
      </c>
    </row>
    <row r="4375" spans="1:4" ht="13">
      <c r="A4375" s="17" t="s">
        <v>172</v>
      </c>
      <c r="B4375" s="16">
        <v>4578</v>
      </c>
      <c r="C4375">
        <v>4578</v>
      </c>
      <c r="D4375" s="55" t="s">
        <v>19233</v>
      </c>
    </row>
    <row r="4376" spans="1:4" ht="13">
      <c r="A4376" s="17" t="s">
        <v>172</v>
      </c>
      <c r="B4376" s="16">
        <v>4579</v>
      </c>
      <c r="C4376">
        <v>4579</v>
      </c>
      <c r="D4376" s="55" t="s">
        <v>19233</v>
      </c>
    </row>
    <row r="4377" spans="1:4" ht="13">
      <c r="A4377" s="17" t="s">
        <v>172</v>
      </c>
      <c r="B4377" s="16">
        <v>4580</v>
      </c>
      <c r="C4377">
        <v>4580</v>
      </c>
      <c r="D4377" s="55" t="s">
        <v>19233</v>
      </c>
    </row>
    <row r="4378" spans="1:4" ht="13">
      <c r="A4378" s="17" t="s">
        <v>172</v>
      </c>
      <c r="B4378" s="16">
        <v>4581</v>
      </c>
      <c r="C4378">
        <v>4581</v>
      </c>
      <c r="D4378" s="55" t="s">
        <v>19233</v>
      </c>
    </row>
    <row r="4379" spans="1:4" ht="13">
      <c r="A4379" s="17" t="s">
        <v>172</v>
      </c>
      <c r="B4379" s="16">
        <v>4582</v>
      </c>
      <c r="C4379">
        <v>4582</v>
      </c>
      <c r="D4379" s="55" t="s">
        <v>19233</v>
      </c>
    </row>
    <row r="4380" spans="1:4" ht="13">
      <c r="A4380" s="17" t="s">
        <v>172</v>
      </c>
      <c r="B4380" s="16">
        <v>4583</v>
      </c>
      <c r="C4380">
        <v>4583</v>
      </c>
      <c r="D4380" s="55" t="s">
        <v>19233</v>
      </c>
    </row>
    <row r="4381" spans="1:4" ht="13">
      <c r="A4381" s="17" t="s">
        <v>172</v>
      </c>
      <c r="B4381" s="16">
        <v>4584</v>
      </c>
      <c r="C4381">
        <v>4584</v>
      </c>
      <c r="D4381" s="55" t="s">
        <v>19233</v>
      </c>
    </row>
    <row r="4382" spans="1:4" ht="13">
      <c r="A4382" s="17" t="s">
        <v>172</v>
      </c>
      <c r="B4382" s="16">
        <v>4585</v>
      </c>
      <c r="C4382">
        <v>4585</v>
      </c>
      <c r="D4382" s="55" t="s">
        <v>19233</v>
      </c>
    </row>
    <row r="4383" spans="1:4" ht="13">
      <c r="A4383" s="17" t="s">
        <v>172</v>
      </c>
      <c r="B4383" s="16">
        <v>4586</v>
      </c>
      <c r="C4383">
        <v>4586</v>
      </c>
      <c r="D4383" s="55" t="s">
        <v>19233</v>
      </c>
    </row>
    <row r="4384" spans="1:4" ht="13">
      <c r="A4384" s="17" t="s">
        <v>172</v>
      </c>
      <c r="B4384" s="16">
        <v>4587</v>
      </c>
      <c r="C4384">
        <v>4587</v>
      </c>
      <c r="D4384" s="55" t="s">
        <v>19233</v>
      </c>
    </row>
    <row r="4385" spans="1:4" ht="13">
      <c r="A4385" s="17" t="s">
        <v>172</v>
      </c>
      <c r="B4385" s="16">
        <v>4588</v>
      </c>
      <c r="C4385">
        <v>4588</v>
      </c>
      <c r="D4385" s="55" t="s">
        <v>19233</v>
      </c>
    </row>
    <row r="4386" spans="1:4" ht="13">
      <c r="A4386" s="17" t="s">
        <v>172</v>
      </c>
      <c r="B4386" s="16">
        <v>4589</v>
      </c>
      <c r="C4386">
        <v>4589</v>
      </c>
      <c r="D4386" s="55" t="s">
        <v>19233</v>
      </c>
    </row>
    <row r="4387" spans="1:4" ht="13">
      <c r="A4387" s="17" t="s">
        <v>172</v>
      </c>
      <c r="B4387" s="16">
        <v>4590</v>
      </c>
      <c r="C4387">
        <v>4590</v>
      </c>
      <c r="D4387" s="55" t="s">
        <v>19233</v>
      </c>
    </row>
    <row r="4388" spans="1:4" ht="13">
      <c r="A4388" s="17" t="s">
        <v>172</v>
      </c>
      <c r="B4388" s="16">
        <v>4591</v>
      </c>
      <c r="C4388">
        <v>4591</v>
      </c>
      <c r="D4388" s="55" t="s">
        <v>19233</v>
      </c>
    </row>
    <row r="4389" spans="1:4" ht="13">
      <c r="A4389" s="17" t="s">
        <v>172</v>
      </c>
      <c r="B4389" s="16">
        <v>4592</v>
      </c>
      <c r="C4389">
        <v>4592</v>
      </c>
      <c r="D4389" s="55" t="s">
        <v>19233</v>
      </c>
    </row>
    <row r="4390" spans="1:4" ht="13">
      <c r="A4390" s="17" t="s">
        <v>172</v>
      </c>
      <c r="B4390" s="16">
        <v>4593</v>
      </c>
      <c r="C4390">
        <v>4593</v>
      </c>
      <c r="D4390" s="55" t="s">
        <v>19233</v>
      </c>
    </row>
    <row r="4391" spans="1:4" ht="13">
      <c r="A4391" s="17" t="s">
        <v>172</v>
      </c>
      <c r="B4391" s="16">
        <v>4594</v>
      </c>
      <c r="C4391">
        <v>4594</v>
      </c>
      <c r="D4391" s="55" t="s">
        <v>19233</v>
      </c>
    </row>
    <row r="4392" spans="1:4" ht="13">
      <c r="A4392" s="17" t="s">
        <v>172</v>
      </c>
      <c r="B4392" s="16">
        <v>4595</v>
      </c>
      <c r="C4392">
        <v>4595</v>
      </c>
      <c r="D4392" s="55" t="s">
        <v>19233</v>
      </c>
    </row>
    <row r="4393" spans="1:4" ht="13">
      <c r="A4393" s="17" t="s">
        <v>172</v>
      </c>
      <c r="B4393" s="16">
        <v>4596</v>
      </c>
      <c r="C4393">
        <v>4596</v>
      </c>
      <c r="D4393" s="55" t="s">
        <v>19233</v>
      </c>
    </row>
    <row r="4394" spans="1:4" ht="13">
      <c r="A4394" s="17" t="s">
        <v>172</v>
      </c>
      <c r="B4394" s="16">
        <v>4597</v>
      </c>
      <c r="C4394">
        <v>4597</v>
      </c>
      <c r="D4394" s="55" t="s">
        <v>19233</v>
      </c>
    </row>
    <row r="4395" spans="1:4" ht="13">
      <c r="A4395" s="17" t="s">
        <v>172</v>
      </c>
      <c r="B4395" s="16">
        <v>4598</v>
      </c>
      <c r="C4395">
        <v>4598</v>
      </c>
      <c r="D4395" s="55" t="s">
        <v>19233</v>
      </c>
    </row>
    <row r="4396" spans="1:4" ht="13">
      <c r="A4396" s="17" t="s">
        <v>172</v>
      </c>
      <c r="B4396" s="16">
        <v>4599</v>
      </c>
      <c r="C4396">
        <v>4599</v>
      </c>
      <c r="D4396" s="55" t="s">
        <v>19233</v>
      </c>
    </row>
    <row r="4397" spans="1:4" ht="13">
      <c r="A4397" s="17" t="s">
        <v>172</v>
      </c>
      <c r="B4397" s="16">
        <v>4600</v>
      </c>
      <c r="C4397">
        <v>4600</v>
      </c>
      <c r="D4397" s="55" t="s">
        <v>19233</v>
      </c>
    </row>
    <row r="4398" spans="1:4" ht="13">
      <c r="A4398" s="17" t="s">
        <v>172</v>
      </c>
      <c r="B4398" s="16">
        <v>4601</v>
      </c>
      <c r="C4398">
        <v>4601</v>
      </c>
      <c r="D4398" s="55" t="s">
        <v>19233</v>
      </c>
    </row>
    <row r="4399" spans="1:4" ht="13">
      <c r="A4399" s="17" t="s">
        <v>172</v>
      </c>
      <c r="B4399" s="16">
        <v>4602</v>
      </c>
      <c r="C4399">
        <v>4602</v>
      </c>
      <c r="D4399" s="55" t="s">
        <v>19233</v>
      </c>
    </row>
    <row r="4400" spans="1:4" ht="13">
      <c r="A4400" s="17" t="s">
        <v>172</v>
      </c>
      <c r="B4400" s="16">
        <v>4603</v>
      </c>
      <c r="C4400">
        <v>4603</v>
      </c>
      <c r="D4400" s="55" t="s">
        <v>19233</v>
      </c>
    </row>
    <row r="4401" spans="1:4" ht="13">
      <c r="A4401" s="17" t="s">
        <v>172</v>
      </c>
      <c r="B4401" s="16">
        <v>4604</v>
      </c>
      <c r="C4401">
        <v>4604</v>
      </c>
      <c r="D4401" s="55" t="s">
        <v>19233</v>
      </c>
    </row>
    <row r="4402" spans="1:4" ht="13">
      <c r="A4402" s="17" t="s">
        <v>172</v>
      </c>
      <c r="B4402" s="16">
        <v>4605</v>
      </c>
      <c r="C4402">
        <v>4605</v>
      </c>
      <c r="D4402" s="55" t="s">
        <v>19233</v>
      </c>
    </row>
    <row r="4403" spans="1:4" ht="13">
      <c r="A4403" s="17" t="s">
        <v>172</v>
      </c>
      <c r="B4403" s="16">
        <v>4606</v>
      </c>
      <c r="C4403">
        <v>4606</v>
      </c>
      <c r="D4403" s="55" t="s">
        <v>19233</v>
      </c>
    </row>
    <row r="4404" spans="1:4" ht="13">
      <c r="A4404" s="17" t="s">
        <v>172</v>
      </c>
      <c r="B4404" s="16">
        <v>4607</v>
      </c>
      <c r="C4404">
        <v>4607</v>
      </c>
      <c r="D4404" s="55" t="s">
        <v>19233</v>
      </c>
    </row>
    <row r="4405" spans="1:4" ht="13">
      <c r="A4405" s="17" t="s">
        <v>172</v>
      </c>
      <c r="B4405" s="16">
        <v>4608</v>
      </c>
      <c r="C4405">
        <v>4608</v>
      </c>
      <c r="D4405" s="55" t="s">
        <v>19233</v>
      </c>
    </row>
    <row r="4406" spans="1:4" ht="13">
      <c r="A4406" s="17" t="s">
        <v>172</v>
      </c>
      <c r="B4406" s="16">
        <v>4609</v>
      </c>
      <c r="C4406">
        <v>4609</v>
      </c>
      <c r="D4406" s="55" t="s">
        <v>19233</v>
      </c>
    </row>
    <row r="4407" spans="1:4" ht="13">
      <c r="A4407" s="17" t="s">
        <v>172</v>
      </c>
      <c r="B4407" s="16">
        <v>4610</v>
      </c>
      <c r="C4407">
        <v>4610</v>
      </c>
      <c r="D4407" s="55" t="s">
        <v>19233</v>
      </c>
    </row>
    <row r="4408" spans="1:4" ht="13">
      <c r="A4408" s="17" t="s">
        <v>172</v>
      </c>
      <c r="B4408" s="16">
        <v>4611</v>
      </c>
      <c r="C4408">
        <v>4611</v>
      </c>
      <c r="D4408" s="55" t="s">
        <v>19233</v>
      </c>
    </row>
    <row r="4409" spans="1:4" ht="13">
      <c r="A4409" s="17" t="s">
        <v>172</v>
      </c>
      <c r="B4409" s="16">
        <v>4612</v>
      </c>
      <c r="C4409">
        <v>4612</v>
      </c>
      <c r="D4409" s="55" t="s">
        <v>19233</v>
      </c>
    </row>
    <row r="4410" spans="1:4" ht="13">
      <c r="A4410" s="17" t="s">
        <v>172</v>
      </c>
      <c r="B4410" s="16">
        <v>4613</v>
      </c>
      <c r="C4410">
        <v>4613</v>
      </c>
      <c r="D4410" s="55" t="s">
        <v>19233</v>
      </c>
    </row>
    <row r="4411" spans="1:4" ht="13">
      <c r="A4411" s="17" t="s">
        <v>172</v>
      </c>
      <c r="B4411" s="16">
        <v>4614</v>
      </c>
      <c r="C4411">
        <v>4614</v>
      </c>
      <c r="D4411" s="55" t="s">
        <v>19233</v>
      </c>
    </row>
    <row r="4412" spans="1:4" ht="13">
      <c r="A4412" s="17" t="s">
        <v>172</v>
      </c>
      <c r="B4412" s="16">
        <v>4615</v>
      </c>
      <c r="C4412">
        <v>4615</v>
      </c>
      <c r="D4412" s="55" t="s">
        <v>19233</v>
      </c>
    </row>
    <row r="4413" spans="1:4" ht="13">
      <c r="A4413" s="17" t="s">
        <v>172</v>
      </c>
      <c r="B4413" s="16">
        <v>4616</v>
      </c>
      <c r="C4413">
        <v>4616</v>
      </c>
      <c r="D4413" s="55" t="s">
        <v>19233</v>
      </c>
    </row>
    <row r="4414" spans="1:4" ht="13">
      <c r="A4414" s="17" t="s">
        <v>172</v>
      </c>
      <c r="B4414" s="16">
        <v>4617</v>
      </c>
      <c r="C4414">
        <v>4617</v>
      </c>
      <c r="D4414" s="55" t="s">
        <v>19233</v>
      </c>
    </row>
    <row r="4415" spans="1:4" ht="13">
      <c r="A4415" s="17" t="s">
        <v>172</v>
      </c>
      <c r="B4415" s="16">
        <v>4618</v>
      </c>
      <c r="C4415">
        <v>4618</v>
      </c>
      <c r="D4415" s="55" t="s">
        <v>19233</v>
      </c>
    </row>
    <row r="4416" spans="1:4" ht="13">
      <c r="A4416" s="17" t="s">
        <v>172</v>
      </c>
      <c r="B4416" s="16">
        <v>4619</v>
      </c>
      <c r="C4416">
        <v>4619</v>
      </c>
      <c r="D4416" s="55" t="s">
        <v>19233</v>
      </c>
    </row>
    <row r="4417" spans="1:4" ht="13">
      <c r="A4417" s="17" t="s">
        <v>172</v>
      </c>
      <c r="B4417" s="16">
        <v>4620</v>
      </c>
      <c r="C4417">
        <v>4620</v>
      </c>
      <c r="D4417" s="55" t="s">
        <v>19233</v>
      </c>
    </row>
    <row r="4418" spans="1:4" ht="13">
      <c r="A4418" s="17" t="s">
        <v>172</v>
      </c>
      <c r="B4418" s="16">
        <v>4621</v>
      </c>
      <c r="C4418">
        <v>4621</v>
      </c>
      <c r="D4418" s="55" t="s">
        <v>19233</v>
      </c>
    </row>
    <row r="4419" spans="1:4" ht="13">
      <c r="A4419" s="17" t="s">
        <v>172</v>
      </c>
      <c r="B4419" s="16">
        <v>4622</v>
      </c>
      <c r="C4419">
        <v>4622</v>
      </c>
      <c r="D4419" s="55" t="s">
        <v>19233</v>
      </c>
    </row>
    <row r="4420" spans="1:4" ht="13">
      <c r="A4420" s="17" t="s">
        <v>172</v>
      </c>
      <c r="B4420" s="16">
        <v>4623</v>
      </c>
      <c r="C4420">
        <v>4623</v>
      </c>
      <c r="D4420" s="55" t="s">
        <v>19233</v>
      </c>
    </row>
    <row r="4421" spans="1:4" ht="13">
      <c r="A4421" s="17" t="s">
        <v>172</v>
      </c>
      <c r="B4421" s="16">
        <v>4624</v>
      </c>
      <c r="C4421">
        <v>4624</v>
      </c>
      <c r="D4421" s="55" t="s">
        <v>19233</v>
      </c>
    </row>
    <row r="4422" spans="1:4" ht="13">
      <c r="A4422" s="17" t="s">
        <v>172</v>
      </c>
      <c r="B4422" s="16">
        <v>4625</v>
      </c>
      <c r="C4422">
        <v>4625</v>
      </c>
      <c r="D4422" s="55" t="s">
        <v>19233</v>
      </c>
    </row>
    <row r="4423" spans="1:4" ht="13">
      <c r="A4423" s="17" t="s">
        <v>172</v>
      </c>
      <c r="B4423" s="16">
        <v>4626</v>
      </c>
      <c r="C4423">
        <v>4626</v>
      </c>
      <c r="D4423" s="55" t="s">
        <v>19233</v>
      </c>
    </row>
    <row r="4424" spans="1:4" ht="13">
      <c r="A4424" s="17" t="s">
        <v>172</v>
      </c>
      <c r="B4424" s="16">
        <v>4627</v>
      </c>
      <c r="C4424">
        <v>4627</v>
      </c>
      <c r="D4424" s="55" t="s">
        <v>19233</v>
      </c>
    </row>
    <row r="4425" spans="1:4" ht="13">
      <c r="A4425" s="17" t="s">
        <v>172</v>
      </c>
      <c r="B4425" s="16">
        <v>4628</v>
      </c>
      <c r="C4425">
        <v>4628</v>
      </c>
      <c r="D4425" s="55" t="s">
        <v>19233</v>
      </c>
    </row>
    <row r="4426" spans="1:4" ht="13">
      <c r="A4426" s="17" t="s">
        <v>172</v>
      </c>
      <c r="B4426" s="16">
        <v>4629</v>
      </c>
      <c r="C4426">
        <v>4629</v>
      </c>
      <c r="D4426" s="55" t="s">
        <v>19233</v>
      </c>
    </row>
    <row r="4427" spans="1:4" ht="13">
      <c r="A4427" s="17" t="s">
        <v>172</v>
      </c>
      <c r="B4427" s="16">
        <v>4630</v>
      </c>
      <c r="C4427">
        <v>4630</v>
      </c>
      <c r="D4427" s="55" t="s">
        <v>19233</v>
      </c>
    </row>
    <row r="4428" spans="1:4" ht="13">
      <c r="A4428" s="17" t="s">
        <v>172</v>
      </c>
      <c r="B4428" s="16">
        <v>4631</v>
      </c>
      <c r="C4428">
        <v>4631</v>
      </c>
      <c r="D4428" s="55" t="s">
        <v>19233</v>
      </c>
    </row>
    <row r="4429" spans="1:4" ht="13">
      <c r="A4429" s="17" t="s">
        <v>172</v>
      </c>
      <c r="B4429" s="16">
        <v>4632</v>
      </c>
      <c r="C4429">
        <v>4632</v>
      </c>
      <c r="D4429" s="55" t="s">
        <v>19233</v>
      </c>
    </row>
    <row r="4430" spans="1:4" ht="13">
      <c r="A4430" s="17" t="s">
        <v>172</v>
      </c>
      <c r="B4430" s="16">
        <v>4633</v>
      </c>
      <c r="C4430">
        <v>4633</v>
      </c>
      <c r="D4430" s="55" t="s">
        <v>19233</v>
      </c>
    </row>
    <row r="4431" spans="1:4" ht="13">
      <c r="A4431" s="17" t="s">
        <v>172</v>
      </c>
      <c r="B4431" s="16">
        <v>4634</v>
      </c>
      <c r="C4431">
        <v>4634</v>
      </c>
      <c r="D4431" s="55" t="s">
        <v>19233</v>
      </c>
    </row>
    <row r="4432" spans="1:4" ht="13">
      <c r="A4432" s="17" t="s">
        <v>172</v>
      </c>
      <c r="B4432" s="16">
        <v>4635</v>
      </c>
      <c r="C4432">
        <v>4635</v>
      </c>
      <c r="D4432" s="55" t="s">
        <v>19233</v>
      </c>
    </row>
    <row r="4433" spans="1:4" ht="13">
      <c r="A4433" s="17" t="s">
        <v>172</v>
      </c>
      <c r="B4433" s="16">
        <v>4636</v>
      </c>
      <c r="C4433">
        <v>4636</v>
      </c>
      <c r="D4433" s="55" t="s">
        <v>19233</v>
      </c>
    </row>
    <row r="4434" spans="1:4" ht="13">
      <c r="A4434" s="17" t="s">
        <v>172</v>
      </c>
      <c r="B4434" s="16">
        <v>4637</v>
      </c>
      <c r="C4434">
        <v>4637</v>
      </c>
      <c r="D4434" s="55" t="s">
        <v>19233</v>
      </c>
    </row>
    <row r="4435" spans="1:4" ht="13">
      <c r="A4435" s="17" t="s">
        <v>172</v>
      </c>
      <c r="B4435" s="16">
        <v>4638</v>
      </c>
      <c r="C4435">
        <v>4638</v>
      </c>
      <c r="D4435" s="55" t="s">
        <v>19233</v>
      </c>
    </row>
    <row r="4436" spans="1:4" ht="13">
      <c r="A4436" s="17" t="s">
        <v>172</v>
      </c>
      <c r="B4436" s="16">
        <v>4639</v>
      </c>
      <c r="C4436">
        <v>4639</v>
      </c>
      <c r="D4436" s="55" t="s">
        <v>19233</v>
      </c>
    </row>
    <row r="4437" spans="1:4" ht="13">
      <c r="A4437" s="17" t="s">
        <v>172</v>
      </c>
      <c r="B4437" s="16">
        <v>4640</v>
      </c>
      <c r="C4437">
        <v>4640</v>
      </c>
      <c r="D4437" s="55" t="s">
        <v>19233</v>
      </c>
    </row>
    <row r="4438" spans="1:4" ht="13">
      <c r="A4438" s="17" t="s">
        <v>172</v>
      </c>
      <c r="B4438" s="16">
        <v>4641</v>
      </c>
      <c r="C4438">
        <v>4641</v>
      </c>
      <c r="D4438" s="55" t="s">
        <v>19233</v>
      </c>
    </row>
    <row r="4439" spans="1:4" ht="13">
      <c r="A4439" s="17" t="s">
        <v>172</v>
      </c>
      <c r="B4439" s="16">
        <v>4642</v>
      </c>
      <c r="C4439">
        <v>4642</v>
      </c>
      <c r="D4439" s="55" t="s">
        <v>19233</v>
      </c>
    </row>
    <row r="4440" spans="1:4" ht="13">
      <c r="A4440" s="17" t="s">
        <v>172</v>
      </c>
      <c r="B4440" s="16">
        <v>4643</v>
      </c>
      <c r="C4440">
        <v>4643</v>
      </c>
      <c r="D4440" s="55" t="s">
        <v>19233</v>
      </c>
    </row>
    <row r="4441" spans="1:4" ht="13">
      <c r="A4441" s="17" t="s">
        <v>172</v>
      </c>
      <c r="B4441" s="16">
        <v>4644</v>
      </c>
      <c r="C4441">
        <v>4644</v>
      </c>
      <c r="D4441" s="55" t="s">
        <v>19233</v>
      </c>
    </row>
    <row r="4442" spans="1:4" ht="13">
      <c r="A4442" s="17" t="s">
        <v>172</v>
      </c>
      <c r="B4442" s="16">
        <v>4645</v>
      </c>
      <c r="C4442">
        <v>4645</v>
      </c>
      <c r="D4442" s="55" t="s">
        <v>19233</v>
      </c>
    </row>
    <row r="4443" spans="1:4" ht="13">
      <c r="A4443" s="17" t="s">
        <v>172</v>
      </c>
      <c r="B4443" s="16">
        <v>4646</v>
      </c>
      <c r="C4443">
        <v>4646</v>
      </c>
      <c r="D4443" s="55" t="s">
        <v>19233</v>
      </c>
    </row>
    <row r="4444" spans="1:4" ht="13">
      <c r="A4444" s="17" t="s">
        <v>172</v>
      </c>
      <c r="B4444" s="16">
        <v>4647</v>
      </c>
      <c r="C4444">
        <v>4647</v>
      </c>
      <c r="D4444" s="55" t="s">
        <v>19233</v>
      </c>
    </row>
    <row r="4445" spans="1:4" ht="13">
      <c r="A4445" s="17" t="s">
        <v>172</v>
      </c>
      <c r="B4445" s="16">
        <v>4648</v>
      </c>
      <c r="C4445">
        <v>4648</v>
      </c>
      <c r="D4445" s="55" t="s">
        <v>19233</v>
      </c>
    </row>
    <row r="4446" spans="1:4" ht="13">
      <c r="A4446" s="17" t="s">
        <v>172</v>
      </c>
      <c r="B4446" s="16">
        <v>4649</v>
      </c>
      <c r="C4446">
        <v>4649</v>
      </c>
      <c r="D4446" s="55" t="s">
        <v>19233</v>
      </c>
    </row>
    <row r="4447" spans="1:4" ht="13">
      <c r="A4447" s="17" t="s">
        <v>172</v>
      </c>
      <c r="B4447" s="16">
        <v>4650</v>
      </c>
      <c r="C4447">
        <v>4650</v>
      </c>
      <c r="D4447" s="55" t="s">
        <v>19233</v>
      </c>
    </row>
    <row r="4448" spans="1:4" ht="13">
      <c r="A4448" s="17" t="s">
        <v>172</v>
      </c>
      <c r="B4448" s="16">
        <v>4651</v>
      </c>
      <c r="C4448">
        <v>4651</v>
      </c>
      <c r="D4448" s="55" t="s">
        <v>19233</v>
      </c>
    </row>
    <row r="4449" spans="1:4" ht="13">
      <c r="A4449" s="17" t="s">
        <v>172</v>
      </c>
      <c r="B4449" s="16">
        <v>4652</v>
      </c>
      <c r="C4449">
        <v>4652</v>
      </c>
      <c r="D4449" s="55" t="s">
        <v>19233</v>
      </c>
    </row>
    <row r="4450" spans="1:4" ht="13">
      <c r="A4450" s="17" t="s">
        <v>172</v>
      </c>
      <c r="B4450" s="16">
        <v>4653</v>
      </c>
      <c r="C4450">
        <v>4653</v>
      </c>
      <c r="D4450" s="55" t="s">
        <v>19233</v>
      </c>
    </row>
    <row r="4451" spans="1:4" ht="13">
      <c r="A4451" s="17" t="s">
        <v>172</v>
      </c>
      <c r="B4451" s="16">
        <v>4654</v>
      </c>
      <c r="C4451">
        <v>4654</v>
      </c>
      <c r="D4451" s="55" t="s">
        <v>19233</v>
      </c>
    </row>
    <row r="4452" spans="1:4" ht="13">
      <c r="A4452" s="17" t="s">
        <v>172</v>
      </c>
      <c r="B4452" s="16">
        <v>4655</v>
      </c>
      <c r="C4452">
        <v>4655</v>
      </c>
      <c r="D4452" s="55" t="s">
        <v>19233</v>
      </c>
    </row>
    <row r="4453" spans="1:4" ht="13">
      <c r="A4453" s="17" t="s">
        <v>172</v>
      </c>
      <c r="B4453" s="16">
        <v>4656</v>
      </c>
      <c r="C4453">
        <v>4656</v>
      </c>
      <c r="D4453" s="55" t="s">
        <v>19233</v>
      </c>
    </row>
    <row r="4454" spans="1:4" ht="13">
      <c r="A4454" s="17" t="s">
        <v>172</v>
      </c>
      <c r="B4454" s="16">
        <v>4657</v>
      </c>
      <c r="C4454">
        <v>4657</v>
      </c>
      <c r="D4454" s="55" t="s">
        <v>19233</v>
      </c>
    </row>
    <row r="4455" spans="1:4" ht="13">
      <c r="A4455" s="17" t="s">
        <v>172</v>
      </c>
      <c r="B4455" s="16">
        <v>4659</v>
      </c>
      <c r="C4455">
        <v>4659</v>
      </c>
      <c r="D4455" s="55" t="s">
        <v>19233</v>
      </c>
    </row>
    <row r="4456" spans="1:4" ht="13">
      <c r="A4456" s="17" t="s">
        <v>172</v>
      </c>
      <c r="B4456" s="16">
        <v>4662</v>
      </c>
      <c r="C4456">
        <v>4662</v>
      </c>
      <c r="D4456" s="55" t="s">
        <v>19233</v>
      </c>
    </row>
    <row r="4457" spans="1:4" ht="13">
      <c r="A4457" s="17" t="s">
        <v>172</v>
      </c>
      <c r="B4457" s="16">
        <v>4663</v>
      </c>
      <c r="C4457">
        <v>4663</v>
      </c>
      <c r="D4457" s="55" t="s">
        <v>19233</v>
      </c>
    </row>
    <row r="4458" spans="1:4" ht="13">
      <c r="A4458" s="17" t="s">
        <v>172</v>
      </c>
      <c r="B4458" s="16">
        <v>4664</v>
      </c>
      <c r="C4458">
        <v>4664</v>
      </c>
      <c r="D4458" s="55" t="s">
        <v>19233</v>
      </c>
    </row>
    <row r="4459" spans="1:4" ht="13">
      <c r="A4459" s="17" t="s">
        <v>172</v>
      </c>
      <c r="B4459" s="16">
        <v>4665</v>
      </c>
      <c r="C4459">
        <v>4665</v>
      </c>
      <c r="D4459" s="55" t="s">
        <v>19233</v>
      </c>
    </row>
    <row r="4460" spans="1:4" ht="13">
      <c r="A4460" s="17" t="s">
        <v>172</v>
      </c>
      <c r="B4460" s="16">
        <v>4666</v>
      </c>
      <c r="C4460">
        <v>4666</v>
      </c>
      <c r="D4460" s="55" t="s">
        <v>19233</v>
      </c>
    </row>
    <row r="4461" spans="1:4" ht="13">
      <c r="A4461" s="17" t="s">
        <v>172</v>
      </c>
      <c r="B4461" s="16">
        <v>4667</v>
      </c>
      <c r="C4461">
        <v>4667</v>
      </c>
      <c r="D4461" s="55" t="s">
        <v>19233</v>
      </c>
    </row>
    <row r="4462" spans="1:4" ht="13">
      <c r="A4462" s="17" t="s">
        <v>172</v>
      </c>
      <c r="B4462" s="16">
        <v>4668</v>
      </c>
      <c r="C4462">
        <v>4668</v>
      </c>
      <c r="D4462" s="55" t="s">
        <v>19233</v>
      </c>
    </row>
    <row r="4463" spans="1:4" ht="13">
      <c r="A4463" s="17" t="s">
        <v>172</v>
      </c>
      <c r="B4463" s="16">
        <v>4669</v>
      </c>
      <c r="C4463">
        <v>4669</v>
      </c>
      <c r="D4463" s="55" t="s">
        <v>19233</v>
      </c>
    </row>
    <row r="4464" spans="1:4" ht="13">
      <c r="A4464" s="17" t="s">
        <v>172</v>
      </c>
      <c r="B4464" s="16">
        <v>4670</v>
      </c>
      <c r="C4464">
        <v>4670</v>
      </c>
      <c r="D4464" s="55" t="s">
        <v>19233</v>
      </c>
    </row>
    <row r="4465" spans="1:4" ht="13">
      <c r="A4465" s="17" t="s">
        <v>172</v>
      </c>
      <c r="B4465" s="16">
        <v>4671</v>
      </c>
      <c r="C4465">
        <v>4671</v>
      </c>
      <c r="D4465" s="55" t="s">
        <v>19233</v>
      </c>
    </row>
    <row r="4466" spans="1:4" ht="13">
      <c r="A4466" s="17" t="s">
        <v>172</v>
      </c>
      <c r="B4466" s="16">
        <v>4672</v>
      </c>
      <c r="C4466">
        <v>4672</v>
      </c>
      <c r="D4466" s="55" t="s">
        <v>19233</v>
      </c>
    </row>
    <row r="4467" spans="1:4" ht="13">
      <c r="A4467" s="17" t="s">
        <v>172</v>
      </c>
      <c r="B4467" s="16">
        <v>4673</v>
      </c>
      <c r="C4467">
        <v>4673</v>
      </c>
      <c r="D4467" s="55" t="s">
        <v>19233</v>
      </c>
    </row>
    <row r="4468" spans="1:4" ht="13">
      <c r="A4468" s="17" t="s">
        <v>172</v>
      </c>
      <c r="B4468" s="16">
        <v>4674</v>
      </c>
      <c r="C4468">
        <v>4674</v>
      </c>
      <c r="D4468" s="55" t="s">
        <v>19233</v>
      </c>
    </row>
    <row r="4469" spans="1:4" ht="13">
      <c r="A4469" s="17" t="s">
        <v>172</v>
      </c>
      <c r="B4469" s="16">
        <v>4675</v>
      </c>
      <c r="C4469">
        <v>4675</v>
      </c>
      <c r="D4469" s="55" t="s">
        <v>19233</v>
      </c>
    </row>
    <row r="4470" spans="1:4" ht="13">
      <c r="A4470" s="17" t="s">
        <v>172</v>
      </c>
      <c r="B4470" s="16">
        <v>4676</v>
      </c>
      <c r="C4470">
        <v>4676</v>
      </c>
      <c r="D4470" s="55" t="s">
        <v>19233</v>
      </c>
    </row>
    <row r="4471" spans="1:4" ht="13">
      <c r="A4471" s="17" t="s">
        <v>172</v>
      </c>
      <c r="B4471" s="16">
        <v>4677</v>
      </c>
      <c r="C4471">
        <v>4677</v>
      </c>
      <c r="D4471" s="55" t="s">
        <v>19233</v>
      </c>
    </row>
    <row r="4472" spans="1:4" ht="13">
      <c r="A4472" s="17" t="s">
        <v>172</v>
      </c>
      <c r="B4472" s="16">
        <v>4678</v>
      </c>
      <c r="C4472">
        <v>4678</v>
      </c>
      <c r="D4472" s="55" t="s">
        <v>19233</v>
      </c>
    </row>
    <row r="4473" spans="1:4" ht="13">
      <c r="A4473" s="17" t="s">
        <v>172</v>
      </c>
      <c r="B4473" s="16">
        <v>4679</v>
      </c>
      <c r="C4473">
        <v>4679</v>
      </c>
      <c r="D4473" s="55" t="s">
        <v>19233</v>
      </c>
    </row>
    <row r="4474" spans="1:4" ht="13">
      <c r="A4474" s="17" t="s">
        <v>172</v>
      </c>
      <c r="B4474" s="16">
        <v>4680</v>
      </c>
      <c r="C4474">
        <v>4680</v>
      </c>
      <c r="D4474" s="55" t="s">
        <v>19233</v>
      </c>
    </row>
    <row r="4475" spans="1:4" ht="13">
      <c r="A4475" s="17" t="s">
        <v>172</v>
      </c>
      <c r="B4475" s="16">
        <v>4681</v>
      </c>
      <c r="C4475">
        <v>4681</v>
      </c>
      <c r="D4475" s="55" t="s">
        <v>19233</v>
      </c>
    </row>
    <row r="4476" spans="1:4" ht="13">
      <c r="A4476" s="17" t="s">
        <v>172</v>
      </c>
      <c r="B4476" s="16">
        <v>4682</v>
      </c>
      <c r="C4476">
        <v>4682</v>
      </c>
      <c r="D4476" s="55" t="s">
        <v>19233</v>
      </c>
    </row>
    <row r="4477" spans="1:4" ht="13">
      <c r="A4477" s="17" t="s">
        <v>172</v>
      </c>
      <c r="B4477" s="16">
        <v>4683</v>
      </c>
      <c r="C4477">
        <v>4683</v>
      </c>
      <c r="D4477" s="55" t="s">
        <v>19233</v>
      </c>
    </row>
    <row r="4478" spans="1:4" ht="13">
      <c r="A4478" s="17" t="s">
        <v>172</v>
      </c>
      <c r="B4478" s="16">
        <v>4684</v>
      </c>
      <c r="C4478">
        <v>4684</v>
      </c>
      <c r="D4478" s="55" t="s">
        <v>19233</v>
      </c>
    </row>
    <row r="4479" spans="1:4" ht="13">
      <c r="A4479" s="17" t="s">
        <v>172</v>
      </c>
      <c r="B4479" s="16">
        <v>4685</v>
      </c>
      <c r="C4479">
        <v>4685</v>
      </c>
      <c r="D4479" s="55" t="s">
        <v>19233</v>
      </c>
    </row>
    <row r="4480" spans="1:4" ht="13">
      <c r="A4480" s="17" t="s">
        <v>172</v>
      </c>
      <c r="B4480" s="16">
        <v>4686</v>
      </c>
      <c r="C4480">
        <v>4686</v>
      </c>
      <c r="D4480" s="55" t="s">
        <v>19233</v>
      </c>
    </row>
    <row r="4481" spans="1:4" ht="13">
      <c r="A4481" s="17" t="s">
        <v>172</v>
      </c>
      <c r="B4481" s="16">
        <v>4687</v>
      </c>
      <c r="C4481">
        <v>4687</v>
      </c>
      <c r="D4481" s="55" t="s">
        <v>19233</v>
      </c>
    </row>
    <row r="4482" spans="1:4" ht="13">
      <c r="A4482" s="17" t="s">
        <v>172</v>
      </c>
      <c r="B4482" s="16">
        <v>4688</v>
      </c>
      <c r="C4482">
        <v>4688</v>
      </c>
      <c r="D4482" s="55" t="s">
        <v>19233</v>
      </c>
    </row>
    <row r="4483" spans="1:4" ht="13">
      <c r="A4483" s="17" t="s">
        <v>172</v>
      </c>
      <c r="B4483" s="16">
        <v>4689</v>
      </c>
      <c r="C4483">
        <v>4689</v>
      </c>
      <c r="D4483" s="55" t="s">
        <v>19233</v>
      </c>
    </row>
    <row r="4484" spans="1:4" ht="13">
      <c r="A4484" s="17" t="s">
        <v>172</v>
      </c>
      <c r="B4484" s="16">
        <v>4690</v>
      </c>
      <c r="C4484">
        <v>4690</v>
      </c>
      <c r="D4484" s="55" t="s">
        <v>19233</v>
      </c>
    </row>
    <row r="4485" spans="1:4" ht="13">
      <c r="A4485" s="17" t="s">
        <v>172</v>
      </c>
      <c r="B4485" s="16">
        <v>4691</v>
      </c>
      <c r="C4485">
        <v>4691</v>
      </c>
      <c r="D4485" s="55" t="s">
        <v>19233</v>
      </c>
    </row>
    <row r="4486" spans="1:4" ht="13">
      <c r="A4486" s="17" t="s">
        <v>172</v>
      </c>
      <c r="B4486" s="16">
        <v>4692</v>
      </c>
      <c r="C4486">
        <v>4692</v>
      </c>
      <c r="D4486" s="55" t="s">
        <v>19233</v>
      </c>
    </row>
    <row r="4487" spans="1:4" ht="13">
      <c r="A4487" s="17" t="s">
        <v>172</v>
      </c>
      <c r="B4487" s="16">
        <v>4693</v>
      </c>
      <c r="C4487">
        <v>4693</v>
      </c>
      <c r="D4487" s="55" t="s">
        <v>19233</v>
      </c>
    </row>
    <row r="4488" spans="1:4" ht="13">
      <c r="A4488" s="17" t="s">
        <v>172</v>
      </c>
      <c r="B4488" s="16">
        <v>4694</v>
      </c>
      <c r="C4488">
        <v>4694</v>
      </c>
      <c r="D4488" s="55" t="s">
        <v>19233</v>
      </c>
    </row>
    <row r="4489" spans="1:4" ht="13">
      <c r="A4489" s="17" t="s">
        <v>172</v>
      </c>
      <c r="B4489" s="16">
        <v>4695</v>
      </c>
      <c r="C4489">
        <v>4695</v>
      </c>
      <c r="D4489" s="55" t="s">
        <v>19233</v>
      </c>
    </row>
    <row r="4490" spans="1:4" ht="13">
      <c r="A4490" s="17" t="s">
        <v>172</v>
      </c>
      <c r="B4490" s="16">
        <v>4696</v>
      </c>
      <c r="C4490">
        <v>4696</v>
      </c>
      <c r="D4490" s="55" t="s">
        <v>19233</v>
      </c>
    </row>
    <row r="4491" spans="1:4" ht="13">
      <c r="A4491" s="17" t="s">
        <v>172</v>
      </c>
      <c r="B4491" s="16">
        <v>4697</v>
      </c>
      <c r="C4491">
        <v>4697</v>
      </c>
      <c r="D4491" s="55" t="s">
        <v>19233</v>
      </c>
    </row>
    <row r="4492" spans="1:4" ht="13">
      <c r="A4492" s="17" t="s">
        <v>172</v>
      </c>
      <c r="B4492" s="16">
        <v>4698</v>
      </c>
      <c r="C4492">
        <v>4698</v>
      </c>
      <c r="D4492" s="55" t="s">
        <v>19233</v>
      </c>
    </row>
    <row r="4493" spans="1:4" ht="13">
      <c r="A4493" s="17" t="s">
        <v>172</v>
      </c>
      <c r="B4493" s="16">
        <v>4699</v>
      </c>
      <c r="C4493">
        <v>4699</v>
      </c>
      <c r="D4493" s="55" t="s">
        <v>19233</v>
      </c>
    </row>
    <row r="4494" spans="1:4" ht="13">
      <c r="A4494" s="17" t="s">
        <v>172</v>
      </c>
      <c r="B4494" s="16">
        <v>4700</v>
      </c>
      <c r="C4494">
        <v>4700</v>
      </c>
      <c r="D4494" s="55" t="s">
        <v>19233</v>
      </c>
    </row>
    <row r="4495" spans="1:4" ht="13">
      <c r="A4495" s="17" t="s">
        <v>172</v>
      </c>
      <c r="B4495" s="16">
        <v>4701</v>
      </c>
      <c r="C4495">
        <v>4701</v>
      </c>
      <c r="D4495" s="55" t="s">
        <v>19233</v>
      </c>
    </row>
    <row r="4496" spans="1:4" ht="13">
      <c r="A4496" s="17" t="s">
        <v>172</v>
      </c>
      <c r="B4496" s="16">
        <v>4702</v>
      </c>
      <c r="C4496">
        <v>4702</v>
      </c>
      <c r="D4496" s="55" t="s">
        <v>19233</v>
      </c>
    </row>
    <row r="4497" spans="1:4" ht="13">
      <c r="A4497" s="17" t="s">
        <v>172</v>
      </c>
      <c r="B4497" s="16">
        <v>4703</v>
      </c>
      <c r="C4497">
        <v>4703</v>
      </c>
      <c r="D4497" s="55" t="s">
        <v>19233</v>
      </c>
    </row>
    <row r="4498" spans="1:4" ht="13">
      <c r="A4498" s="17" t="s">
        <v>172</v>
      </c>
      <c r="B4498" s="16">
        <v>4704</v>
      </c>
      <c r="C4498">
        <v>4704</v>
      </c>
      <c r="D4498" s="55" t="s">
        <v>19233</v>
      </c>
    </row>
    <row r="4499" spans="1:4" ht="13">
      <c r="A4499" s="17" t="s">
        <v>172</v>
      </c>
      <c r="B4499" s="16">
        <v>4705</v>
      </c>
      <c r="C4499">
        <v>4705</v>
      </c>
      <c r="D4499" s="55" t="s">
        <v>19233</v>
      </c>
    </row>
    <row r="4500" spans="1:4" ht="13">
      <c r="A4500" s="17" t="s">
        <v>172</v>
      </c>
      <c r="B4500" s="16">
        <v>4706</v>
      </c>
      <c r="C4500">
        <v>4706</v>
      </c>
      <c r="D4500" s="55" t="s">
        <v>19233</v>
      </c>
    </row>
    <row r="4501" spans="1:4" ht="13">
      <c r="A4501" s="17" t="s">
        <v>172</v>
      </c>
      <c r="B4501" s="16">
        <v>4707</v>
      </c>
      <c r="C4501">
        <v>4707</v>
      </c>
      <c r="D4501" s="55" t="s">
        <v>19233</v>
      </c>
    </row>
    <row r="4502" spans="1:4" ht="13">
      <c r="A4502" s="17" t="s">
        <v>172</v>
      </c>
      <c r="B4502" s="16">
        <v>4708</v>
      </c>
      <c r="C4502">
        <v>4708</v>
      </c>
      <c r="D4502" s="55" t="s">
        <v>19233</v>
      </c>
    </row>
    <row r="4503" spans="1:4" ht="13">
      <c r="A4503" s="17" t="s">
        <v>172</v>
      </c>
      <c r="B4503" s="16">
        <v>4709</v>
      </c>
      <c r="C4503">
        <v>4709</v>
      </c>
      <c r="D4503" s="55" t="s">
        <v>19233</v>
      </c>
    </row>
    <row r="4504" spans="1:4" ht="13">
      <c r="A4504" s="17" t="s">
        <v>172</v>
      </c>
      <c r="B4504" s="16">
        <v>4710</v>
      </c>
      <c r="C4504">
        <v>4710</v>
      </c>
      <c r="D4504" s="55" t="s">
        <v>19233</v>
      </c>
    </row>
    <row r="4505" spans="1:4" ht="13">
      <c r="A4505" s="17" t="s">
        <v>172</v>
      </c>
      <c r="B4505" s="16">
        <v>4711</v>
      </c>
      <c r="C4505">
        <v>4711</v>
      </c>
      <c r="D4505" s="55" t="s">
        <v>19233</v>
      </c>
    </row>
    <row r="4506" spans="1:4" ht="13">
      <c r="A4506" s="17" t="s">
        <v>172</v>
      </c>
      <c r="B4506" s="16">
        <v>4712</v>
      </c>
      <c r="C4506">
        <v>4712</v>
      </c>
      <c r="D4506" s="55" t="s">
        <v>19233</v>
      </c>
    </row>
    <row r="4507" spans="1:4" ht="13">
      <c r="A4507" s="17" t="s">
        <v>172</v>
      </c>
      <c r="B4507" s="16">
        <v>4713</v>
      </c>
      <c r="C4507">
        <v>4713</v>
      </c>
      <c r="D4507" s="55" t="s">
        <v>19233</v>
      </c>
    </row>
    <row r="4508" spans="1:4" ht="13">
      <c r="A4508" s="17" t="s">
        <v>172</v>
      </c>
      <c r="B4508" s="16">
        <v>4714</v>
      </c>
      <c r="C4508">
        <v>4714</v>
      </c>
      <c r="D4508" s="55" t="s">
        <v>19233</v>
      </c>
    </row>
    <row r="4509" spans="1:4" ht="13">
      <c r="A4509" s="17" t="s">
        <v>172</v>
      </c>
      <c r="B4509" s="16">
        <v>4715</v>
      </c>
      <c r="C4509">
        <v>4715</v>
      </c>
      <c r="D4509" s="55" t="s">
        <v>19233</v>
      </c>
    </row>
    <row r="4510" spans="1:4" ht="13">
      <c r="A4510" s="17" t="s">
        <v>172</v>
      </c>
      <c r="B4510" s="16">
        <v>4716</v>
      </c>
      <c r="C4510">
        <v>4716</v>
      </c>
      <c r="D4510" s="55" t="s">
        <v>19233</v>
      </c>
    </row>
    <row r="4511" spans="1:4" ht="13">
      <c r="A4511" s="17" t="s">
        <v>172</v>
      </c>
      <c r="B4511" s="16">
        <v>4717</v>
      </c>
      <c r="C4511">
        <v>4717</v>
      </c>
      <c r="D4511" s="55" t="s">
        <v>19233</v>
      </c>
    </row>
    <row r="4512" spans="1:4" ht="13">
      <c r="A4512" s="17" t="s">
        <v>172</v>
      </c>
      <c r="B4512" s="16">
        <v>4718</v>
      </c>
      <c r="C4512">
        <v>4718</v>
      </c>
      <c r="D4512" s="55" t="s">
        <v>19233</v>
      </c>
    </row>
    <row r="4513" spans="1:4" ht="13">
      <c r="A4513" s="17" t="s">
        <v>172</v>
      </c>
      <c r="B4513" s="16">
        <v>4719</v>
      </c>
      <c r="C4513">
        <v>4719</v>
      </c>
      <c r="D4513" s="55" t="s">
        <v>19233</v>
      </c>
    </row>
    <row r="4514" spans="1:4" ht="13">
      <c r="A4514" s="17" t="s">
        <v>172</v>
      </c>
      <c r="B4514" s="16">
        <v>4720</v>
      </c>
      <c r="C4514">
        <v>4720</v>
      </c>
      <c r="D4514" s="55" t="s">
        <v>19233</v>
      </c>
    </row>
    <row r="4515" spans="1:4" ht="13">
      <c r="A4515" s="17" t="s">
        <v>172</v>
      </c>
      <c r="B4515" s="16">
        <v>4721</v>
      </c>
      <c r="C4515">
        <v>4721</v>
      </c>
      <c r="D4515" s="55" t="s">
        <v>19233</v>
      </c>
    </row>
    <row r="4516" spans="1:4" ht="13">
      <c r="A4516" s="17" t="s">
        <v>172</v>
      </c>
      <c r="B4516" s="16">
        <v>4722</v>
      </c>
      <c r="C4516">
        <v>4722</v>
      </c>
      <c r="D4516" s="55" t="s">
        <v>19233</v>
      </c>
    </row>
    <row r="4517" spans="1:4" ht="13">
      <c r="A4517" s="17" t="s">
        <v>172</v>
      </c>
      <c r="B4517" s="16">
        <v>4723</v>
      </c>
      <c r="C4517">
        <v>4723</v>
      </c>
      <c r="D4517" s="55" t="s">
        <v>19233</v>
      </c>
    </row>
    <row r="4518" spans="1:4" ht="13">
      <c r="A4518" s="17" t="s">
        <v>172</v>
      </c>
      <c r="B4518" s="16">
        <v>4724</v>
      </c>
      <c r="C4518">
        <v>4724</v>
      </c>
      <c r="D4518" s="55" t="s">
        <v>19233</v>
      </c>
    </row>
    <row r="4519" spans="1:4" ht="13">
      <c r="A4519" s="17" t="s">
        <v>172</v>
      </c>
      <c r="B4519" s="16">
        <v>4725</v>
      </c>
      <c r="C4519">
        <v>4725</v>
      </c>
      <c r="D4519" s="55" t="s">
        <v>19233</v>
      </c>
    </row>
    <row r="4520" spans="1:4" ht="13">
      <c r="A4520" s="17" t="s">
        <v>172</v>
      </c>
      <c r="B4520" s="16">
        <v>4726</v>
      </c>
      <c r="C4520">
        <v>4726</v>
      </c>
      <c r="D4520" s="55" t="s">
        <v>19233</v>
      </c>
    </row>
    <row r="4521" spans="1:4" ht="13">
      <c r="A4521" s="17" t="s">
        <v>172</v>
      </c>
      <c r="B4521" s="16">
        <v>4727</v>
      </c>
      <c r="C4521">
        <v>4727</v>
      </c>
      <c r="D4521" s="55" t="s">
        <v>19233</v>
      </c>
    </row>
    <row r="4522" spans="1:4" ht="13">
      <c r="A4522" s="17" t="s">
        <v>172</v>
      </c>
      <c r="B4522" s="16">
        <v>4728</v>
      </c>
      <c r="C4522">
        <v>4728</v>
      </c>
      <c r="D4522" s="55" t="s">
        <v>19233</v>
      </c>
    </row>
    <row r="4523" spans="1:4" ht="13">
      <c r="A4523" s="17" t="s">
        <v>172</v>
      </c>
      <c r="B4523" s="16">
        <v>4729</v>
      </c>
      <c r="C4523">
        <v>4729</v>
      </c>
      <c r="D4523" s="55" t="s">
        <v>19233</v>
      </c>
    </row>
    <row r="4524" spans="1:4" ht="13">
      <c r="A4524" s="17" t="s">
        <v>172</v>
      </c>
      <c r="B4524" s="16">
        <v>4730</v>
      </c>
      <c r="C4524">
        <v>4730</v>
      </c>
      <c r="D4524" s="55" t="s">
        <v>19233</v>
      </c>
    </row>
    <row r="4525" spans="1:4" ht="13">
      <c r="A4525" s="17" t="s">
        <v>172</v>
      </c>
      <c r="B4525" s="16">
        <v>4731</v>
      </c>
      <c r="C4525">
        <v>4731</v>
      </c>
      <c r="D4525" s="55" t="s">
        <v>19233</v>
      </c>
    </row>
    <row r="4526" spans="1:4" ht="13">
      <c r="A4526" s="17" t="s">
        <v>172</v>
      </c>
      <c r="B4526" s="16">
        <v>4732</v>
      </c>
      <c r="C4526">
        <v>4732</v>
      </c>
      <c r="D4526" s="55" t="s">
        <v>19233</v>
      </c>
    </row>
    <row r="4527" spans="1:4" ht="13">
      <c r="A4527" s="17" t="s">
        <v>172</v>
      </c>
      <c r="B4527" s="16">
        <v>4733</v>
      </c>
      <c r="C4527">
        <v>4733</v>
      </c>
      <c r="D4527" s="55" t="s">
        <v>19233</v>
      </c>
    </row>
    <row r="4528" spans="1:4" ht="13">
      <c r="A4528" s="17" t="s">
        <v>172</v>
      </c>
      <c r="B4528" s="16">
        <v>4734</v>
      </c>
      <c r="C4528">
        <v>4734</v>
      </c>
      <c r="D4528" s="55" t="s">
        <v>19233</v>
      </c>
    </row>
    <row r="4529" spans="1:4" ht="13">
      <c r="A4529" s="17" t="s">
        <v>172</v>
      </c>
      <c r="B4529" s="16">
        <v>4735</v>
      </c>
      <c r="C4529">
        <v>4735</v>
      </c>
      <c r="D4529" s="55" t="s">
        <v>19233</v>
      </c>
    </row>
    <row r="4530" spans="1:4" ht="13">
      <c r="A4530" s="17" t="s">
        <v>172</v>
      </c>
      <c r="B4530" s="16">
        <v>4736</v>
      </c>
      <c r="C4530">
        <v>4736</v>
      </c>
      <c r="D4530" s="55" t="s">
        <v>19233</v>
      </c>
    </row>
    <row r="4531" spans="1:4" ht="13">
      <c r="A4531" s="17" t="s">
        <v>172</v>
      </c>
      <c r="B4531" s="16">
        <v>4737</v>
      </c>
      <c r="C4531">
        <v>4737</v>
      </c>
      <c r="D4531" s="55" t="s">
        <v>19233</v>
      </c>
    </row>
    <row r="4532" spans="1:4" ht="13">
      <c r="A4532" s="17" t="s">
        <v>172</v>
      </c>
      <c r="B4532" s="16">
        <v>4738</v>
      </c>
      <c r="C4532">
        <v>4738</v>
      </c>
      <c r="D4532" s="55" t="s">
        <v>19233</v>
      </c>
    </row>
    <row r="4533" spans="1:4" ht="13">
      <c r="A4533" s="17" t="s">
        <v>172</v>
      </c>
      <c r="B4533" s="16">
        <v>4739</v>
      </c>
      <c r="C4533">
        <v>4739</v>
      </c>
      <c r="D4533" s="55" t="s">
        <v>19233</v>
      </c>
    </row>
    <row r="4534" spans="1:4" ht="13">
      <c r="A4534" s="17" t="s">
        <v>172</v>
      </c>
      <c r="B4534" s="16">
        <v>4740</v>
      </c>
      <c r="C4534">
        <v>4740</v>
      </c>
      <c r="D4534" s="55" t="s">
        <v>19233</v>
      </c>
    </row>
    <row r="4535" spans="1:4" ht="13">
      <c r="A4535" s="17" t="s">
        <v>172</v>
      </c>
      <c r="B4535" s="16">
        <v>4741</v>
      </c>
      <c r="C4535">
        <v>4741</v>
      </c>
      <c r="D4535" s="55" t="s">
        <v>19233</v>
      </c>
    </row>
    <row r="4536" spans="1:4" ht="13">
      <c r="A4536" s="17" t="s">
        <v>172</v>
      </c>
      <c r="B4536" s="16">
        <v>4742</v>
      </c>
      <c r="C4536">
        <v>4742</v>
      </c>
      <c r="D4536" s="55" t="s">
        <v>19233</v>
      </c>
    </row>
    <row r="4537" spans="1:4" ht="13">
      <c r="A4537" s="17" t="s">
        <v>172</v>
      </c>
      <c r="B4537" s="16">
        <v>4743</v>
      </c>
      <c r="C4537">
        <v>4743</v>
      </c>
      <c r="D4537" s="55" t="s">
        <v>19233</v>
      </c>
    </row>
    <row r="4538" spans="1:4" ht="13">
      <c r="A4538" s="17" t="s">
        <v>172</v>
      </c>
      <c r="B4538" s="16">
        <v>4744</v>
      </c>
      <c r="C4538">
        <v>4744</v>
      </c>
      <c r="D4538" s="55" t="s">
        <v>19233</v>
      </c>
    </row>
    <row r="4539" spans="1:4" ht="13">
      <c r="A4539" s="17" t="s">
        <v>172</v>
      </c>
      <c r="B4539" s="16">
        <v>4745</v>
      </c>
      <c r="C4539">
        <v>4745</v>
      </c>
      <c r="D4539" s="55" t="s">
        <v>19233</v>
      </c>
    </row>
    <row r="4540" spans="1:4" ht="13">
      <c r="A4540" s="17" t="s">
        <v>172</v>
      </c>
      <c r="B4540" s="16">
        <v>4746</v>
      </c>
      <c r="C4540">
        <v>4746</v>
      </c>
      <c r="D4540" s="55" t="s">
        <v>19233</v>
      </c>
    </row>
    <row r="4541" spans="1:4" ht="13">
      <c r="A4541" s="17" t="s">
        <v>172</v>
      </c>
      <c r="B4541" s="16">
        <v>4747</v>
      </c>
      <c r="C4541">
        <v>4747</v>
      </c>
      <c r="D4541" s="55" t="s">
        <v>19233</v>
      </c>
    </row>
    <row r="4542" spans="1:4" ht="13">
      <c r="A4542" s="17" t="s">
        <v>172</v>
      </c>
      <c r="B4542" s="16">
        <v>4748</v>
      </c>
      <c r="C4542">
        <v>4748</v>
      </c>
      <c r="D4542" s="55" t="s">
        <v>19233</v>
      </c>
    </row>
    <row r="4543" spans="1:4" ht="13">
      <c r="A4543" s="17" t="s">
        <v>172</v>
      </c>
      <c r="B4543" s="16">
        <v>4749</v>
      </c>
      <c r="C4543">
        <v>4749</v>
      </c>
      <c r="D4543" s="55" t="s">
        <v>19233</v>
      </c>
    </row>
    <row r="4544" spans="1:4" ht="13">
      <c r="A4544" s="17" t="s">
        <v>172</v>
      </c>
      <c r="B4544" s="16">
        <v>4750</v>
      </c>
      <c r="C4544">
        <v>4750</v>
      </c>
      <c r="D4544" s="55" t="s">
        <v>19233</v>
      </c>
    </row>
    <row r="4545" spans="1:4" ht="13">
      <c r="A4545" s="17" t="s">
        <v>172</v>
      </c>
      <c r="B4545" s="16">
        <v>4751</v>
      </c>
      <c r="C4545">
        <v>4751</v>
      </c>
      <c r="D4545" s="55" t="s">
        <v>19233</v>
      </c>
    </row>
    <row r="4546" spans="1:4" ht="13">
      <c r="A4546" s="17" t="s">
        <v>172</v>
      </c>
      <c r="B4546" s="16">
        <v>4752</v>
      </c>
      <c r="C4546">
        <v>4752</v>
      </c>
      <c r="D4546" s="55" t="s">
        <v>19233</v>
      </c>
    </row>
    <row r="4547" spans="1:4" ht="13">
      <c r="A4547" s="17" t="s">
        <v>172</v>
      </c>
      <c r="B4547" s="16">
        <v>4753</v>
      </c>
      <c r="C4547">
        <v>4753</v>
      </c>
      <c r="D4547" s="55" t="s">
        <v>19233</v>
      </c>
    </row>
    <row r="4548" spans="1:4" ht="13">
      <c r="A4548" s="17" t="s">
        <v>172</v>
      </c>
      <c r="B4548" s="16">
        <v>4754</v>
      </c>
      <c r="C4548">
        <v>4754</v>
      </c>
      <c r="D4548" s="55" t="s">
        <v>19233</v>
      </c>
    </row>
    <row r="4549" spans="1:4" ht="13">
      <c r="A4549" s="17" t="s">
        <v>172</v>
      </c>
      <c r="B4549" s="16">
        <v>4755</v>
      </c>
      <c r="C4549">
        <v>4755</v>
      </c>
      <c r="D4549" s="55" t="s">
        <v>19233</v>
      </c>
    </row>
    <row r="4550" spans="1:4" ht="13">
      <c r="A4550" s="17" t="s">
        <v>172</v>
      </c>
      <c r="B4550" s="16">
        <v>4756</v>
      </c>
      <c r="C4550">
        <v>4756</v>
      </c>
      <c r="D4550" s="55" t="s">
        <v>19233</v>
      </c>
    </row>
    <row r="4551" spans="1:4" ht="13">
      <c r="A4551" s="17" t="s">
        <v>172</v>
      </c>
      <c r="B4551" s="16">
        <v>4757</v>
      </c>
      <c r="C4551">
        <v>4757</v>
      </c>
      <c r="D4551" s="55" t="s">
        <v>19233</v>
      </c>
    </row>
    <row r="4552" spans="1:4" ht="13">
      <c r="A4552" s="17" t="s">
        <v>172</v>
      </c>
      <c r="B4552" s="16">
        <v>4758</v>
      </c>
      <c r="C4552">
        <v>4758</v>
      </c>
      <c r="D4552" s="55" t="s">
        <v>19233</v>
      </c>
    </row>
    <row r="4553" spans="1:4" ht="13">
      <c r="A4553" s="17" t="s">
        <v>172</v>
      </c>
      <c r="B4553" s="16">
        <v>4759</v>
      </c>
      <c r="C4553">
        <v>4759</v>
      </c>
      <c r="D4553" s="55" t="s">
        <v>19233</v>
      </c>
    </row>
    <row r="4554" spans="1:4" ht="13">
      <c r="A4554" s="17" t="s">
        <v>172</v>
      </c>
      <c r="B4554" s="16">
        <v>4760</v>
      </c>
      <c r="C4554">
        <v>4760</v>
      </c>
      <c r="D4554" s="55" t="s">
        <v>19233</v>
      </c>
    </row>
    <row r="4555" spans="1:4" ht="13">
      <c r="A4555" s="17" t="s">
        <v>172</v>
      </c>
      <c r="B4555" s="16">
        <v>4761</v>
      </c>
      <c r="C4555">
        <v>4761</v>
      </c>
      <c r="D4555" s="55" t="s">
        <v>19233</v>
      </c>
    </row>
    <row r="4556" spans="1:4" ht="13">
      <c r="A4556" s="17" t="s">
        <v>172</v>
      </c>
      <c r="B4556" s="16">
        <v>4762</v>
      </c>
      <c r="C4556">
        <v>4762</v>
      </c>
      <c r="D4556" s="55" t="s">
        <v>19233</v>
      </c>
    </row>
    <row r="4557" spans="1:4" ht="13">
      <c r="A4557" s="17" t="s">
        <v>172</v>
      </c>
      <c r="B4557" s="16">
        <v>4763</v>
      </c>
      <c r="C4557">
        <v>4763</v>
      </c>
      <c r="D4557" s="55" t="s">
        <v>19233</v>
      </c>
    </row>
    <row r="4558" spans="1:4" ht="13">
      <c r="A4558" s="17" t="s">
        <v>172</v>
      </c>
      <c r="B4558" s="16">
        <v>4764</v>
      </c>
      <c r="C4558">
        <v>4764</v>
      </c>
      <c r="D4558" s="55" t="s">
        <v>19233</v>
      </c>
    </row>
    <row r="4559" spans="1:4" ht="13">
      <c r="A4559" s="17" t="s">
        <v>172</v>
      </c>
      <c r="B4559" s="16">
        <v>4765</v>
      </c>
      <c r="C4559">
        <v>4765</v>
      </c>
      <c r="D4559" s="55" t="s">
        <v>19233</v>
      </c>
    </row>
    <row r="4560" spans="1:4" ht="13">
      <c r="A4560" s="17" t="s">
        <v>172</v>
      </c>
      <c r="B4560" s="16">
        <v>4766</v>
      </c>
      <c r="C4560">
        <v>4766</v>
      </c>
      <c r="D4560" s="55" t="s">
        <v>19233</v>
      </c>
    </row>
    <row r="4561" spans="1:4" ht="13">
      <c r="A4561" s="17" t="s">
        <v>172</v>
      </c>
      <c r="B4561" s="16">
        <v>4767</v>
      </c>
      <c r="C4561">
        <v>4767</v>
      </c>
      <c r="D4561" s="55" t="s">
        <v>19233</v>
      </c>
    </row>
    <row r="4562" spans="1:4" ht="13">
      <c r="A4562" s="17" t="s">
        <v>172</v>
      </c>
      <c r="B4562" s="16">
        <v>4768</v>
      </c>
      <c r="C4562">
        <v>4768</v>
      </c>
      <c r="D4562" s="55" t="s">
        <v>19233</v>
      </c>
    </row>
    <row r="4563" spans="1:4" ht="13">
      <c r="A4563" s="17" t="s">
        <v>172</v>
      </c>
      <c r="B4563" s="16">
        <v>4769</v>
      </c>
      <c r="C4563">
        <v>4769</v>
      </c>
      <c r="D4563" s="55" t="s">
        <v>19233</v>
      </c>
    </row>
    <row r="4564" spans="1:4" ht="13">
      <c r="A4564" s="17" t="s">
        <v>172</v>
      </c>
      <c r="B4564" s="16">
        <v>4770</v>
      </c>
      <c r="C4564">
        <v>4770</v>
      </c>
      <c r="D4564" s="55" t="s">
        <v>19233</v>
      </c>
    </row>
    <row r="4565" spans="1:4" ht="13">
      <c r="A4565" s="17" t="s">
        <v>172</v>
      </c>
      <c r="B4565" s="16">
        <v>4771</v>
      </c>
      <c r="C4565">
        <v>4771</v>
      </c>
      <c r="D4565" s="55" t="s">
        <v>19233</v>
      </c>
    </row>
    <row r="4566" spans="1:4" ht="13">
      <c r="A4566" s="17" t="s">
        <v>172</v>
      </c>
      <c r="B4566" s="16">
        <v>4772</v>
      </c>
      <c r="C4566">
        <v>4772</v>
      </c>
      <c r="D4566" s="55" t="s">
        <v>19233</v>
      </c>
    </row>
    <row r="4567" spans="1:4" ht="13">
      <c r="A4567" s="17" t="s">
        <v>172</v>
      </c>
      <c r="B4567" s="16">
        <v>4773</v>
      </c>
      <c r="C4567">
        <v>4773</v>
      </c>
      <c r="D4567" s="55" t="s">
        <v>19233</v>
      </c>
    </row>
    <row r="4568" spans="1:4" ht="13">
      <c r="A4568" s="17" t="s">
        <v>172</v>
      </c>
      <c r="B4568" s="16">
        <v>4774</v>
      </c>
      <c r="C4568">
        <v>4774</v>
      </c>
      <c r="D4568" s="55" t="s">
        <v>19233</v>
      </c>
    </row>
    <row r="4569" spans="1:4" ht="13">
      <c r="A4569" s="17" t="s">
        <v>172</v>
      </c>
      <c r="B4569" s="16">
        <v>4775</v>
      </c>
      <c r="C4569">
        <v>4775</v>
      </c>
      <c r="D4569" s="55" t="s">
        <v>19233</v>
      </c>
    </row>
    <row r="4570" spans="1:4" ht="13">
      <c r="A4570" s="17" t="s">
        <v>172</v>
      </c>
      <c r="B4570" s="16">
        <v>4776</v>
      </c>
      <c r="C4570">
        <v>4776</v>
      </c>
      <c r="D4570" s="55" t="s">
        <v>19233</v>
      </c>
    </row>
    <row r="4571" spans="1:4" ht="13">
      <c r="A4571" s="17" t="s">
        <v>172</v>
      </c>
      <c r="B4571" s="16">
        <v>4777</v>
      </c>
      <c r="C4571">
        <v>4777</v>
      </c>
      <c r="D4571" s="55" t="s">
        <v>19233</v>
      </c>
    </row>
    <row r="4572" spans="1:4" ht="13">
      <c r="A4572" s="17" t="s">
        <v>172</v>
      </c>
      <c r="B4572" s="16">
        <v>4778</v>
      </c>
      <c r="C4572">
        <v>4778</v>
      </c>
      <c r="D4572" s="55" t="s">
        <v>19233</v>
      </c>
    </row>
    <row r="4573" spans="1:4" ht="13">
      <c r="A4573" s="17" t="s">
        <v>172</v>
      </c>
      <c r="B4573" s="16">
        <v>4779</v>
      </c>
      <c r="C4573">
        <v>4779</v>
      </c>
      <c r="D4573" s="55" t="s">
        <v>19233</v>
      </c>
    </row>
    <row r="4574" spans="1:4" ht="13">
      <c r="A4574" s="17" t="s">
        <v>172</v>
      </c>
      <c r="B4574" s="16">
        <v>4780</v>
      </c>
      <c r="C4574">
        <v>4780</v>
      </c>
      <c r="D4574" s="55" t="s">
        <v>19233</v>
      </c>
    </row>
    <row r="4575" spans="1:4" ht="13">
      <c r="A4575" s="17" t="s">
        <v>172</v>
      </c>
      <c r="B4575" s="16">
        <v>4781</v>
      </c>
      <c r="C4575">
        <v>4781</v>
      </c>
      <c r="D4575" s="55" t="s">
        <v>19233</v>
      </c>
    </row>
    <row r="4576" spans="1:4" ht="13">
      <c r="A4576" s="17" t="s">
        <v>172</v>
      </c>
      <c r="B4576" s="16">
        <v>4782</v>
      </c>
      <c r="C4576">
        <v>4782</v>
      </c>
      <c r="D4576" s="55" t="s">
        <v>19233</v>
      </c>
    </row>
    <row r="4577" spans="1:4" ht="13">
      <c r="A4577" s="17" t="s">
        <v>172</v>
      </c>
      <c r="B4577" s="16">
        <v>4783</v>
      </c>
      <c r="C4577">
        <v>4783</v>
      </c>
      <c r="D4577" s="55" t="s">
        <v>19233</v>
      </c>
    </row>
    <row r="4578" spans="1:4" ht="13">
      <c r="A4578" s="17" t="s">
        <v>172</v>
      </c>
      <c r="B4578" s="16">
        <v>4784</v>
      </c>
      <c r="C4578">
        <v>4784</v>
      </c>
      <c r="D4578" s="55" t="s">
        <v>19233</v>
      </c>
    </row>
    <row r="4579" spans="1:4" ht="13">
      <c r="A4579" s="17" t="s">
        <v>172</v>
      </c>
      <c r="B4579" s="16">
        <v>4785</v>
      </c>
      <c r="C4579">
        <v>4785</v>
      </c>
      <c r="D4579" s="55" t="s">
        <v>19233</v>
      </c>
    </row>
    <row r="4580" spans="1:4" ht="13">
      <c r="A4580" s="17" t="s">
        <v>172</v>
      </c>
      <c r="B4580" s="16">
        <v>4786</v>
      </c>
      <c r="C4580">
        <v>4786</v>
      </c>
      <c r="D4580" s="55" t="s">
        <v>19233</v>
      </c>
    </row>
    <row r="4581" spans="1:4" ht="13">
      <c r="A4581" s="17" t="s">
        <v>172</v>
      </c>
      <c r="B4581" s="16">
        <v>4787</v>
      </c>
      <c r="C4581">
        <v>4787</v>
      </c>
      <c r="D4581" s="55" t="s">
        <v>19233</v>
      </c>
    </row>
    <row r="4582" spans="1:4" ht="13">
      <c r="A4582" s="17" t="s">
        <v>172</v>
      </c>
      <c r="B4582" s="16">
        <v>4788</v>
      </c>
      <c r="C4582">
        <v>4788</v>
      </c>
      <c r="D4582" s="55" t="s">
        <v>19233</v>
      </c>
    </row>
    <row r="4583" spans="1:4" ht="13">
      <c r="A4583" s="17" t="s">
        <v>172</v>
      </c>
      <c r="B4583" s="16">
        <v>4789</v>
      </c>
      <c r="C4583">
        <v>4789</v>
      </c>
      <c r="D4583" s="55" t="s">
        <v>19233</v>
      </c>
    </row>
    <row r="4584" spans="1:4" ht="13">
      <c r="A4584" s="17" t="s">
        <v>172</v>
      </c>
      <c r="B4584" s="16">
        <v>4790</v>
      </c>
      <c r="C4584">
        <v>4790</v>
      </c>
      <c r="D4584" s="55" t="s">
        <v>19233</v>
      </c>
    </row>
    <row r="4585" spans="1:4" ht="13">
      <c r="A4585" s="17" t="s">
        <v>172</v>
      </c>
      <c r="B4585" s="16">
        <v>4791</v>
      </c>
      <c r="C4585">
        <v>4791</v>
      </c>
      <c r="D4585" s="55" t="s">
        <v>19233</v>
      </c>
    </row>
    <row r="4586" spans="1:4" ht="13">
      <c r="A4586" s="17" t="s">
        <v>172</v>
      </c>
      <c r="B4586" s="16">
        <v>4792</v>
      </c>
      <c r="C4586">
        <v>4792</v>
      </c>
      <c r="D4586" s="55" t="s">
        <v>19233</v>
      </c>
    </row>
    <row r="4587" spans="1:4" ht="13">
      <c r="A4587" s="17" t="s">
        <v>172</v>
      </c>
      <c r="B4587" s="16">
        <v>4793</v>
      </c>
      <c r="C4587">
        <v>4793</v>
      </c>
      <c r="D4587" s="55" t="s">
        <v>19233</v>
      </c>
    </row>
    <row r="4588" spans="1:4" ht="13">
      <c r="A4588" s="17" t="s">
        <v>172</v>
      </c>
      <c r="B4588" s="16">
        <v>4794</v>
      </c>
      <c r="C4588">
        <v>4794</v>
      </c>
      <c r="D4588" s="55" t="s">
        <v>19233</v>
      </c>
    </row>
    <row r="4589" spans="1:4" ht="13">
      <c r="A4589" s="17" t="s">
        <v>172</v>
      </c>
      <c r="B4589" s="16">
        <v>4795</v>
      </c>
      <c r="C4589">
        <v>4795</v>
      </c>
      <c r="D4589" s="55" t="s">
        <v>19233</v>
      </c>
    </row>
    <row r="4590" spans="1:4" ht="13">
      <c r="A4590" s="17" t="s">
        <v>172</v>
      </c>
      <c r="B4590" s="16">
        <v>4796</v>
      </c>
      <c r="C4590">
        <v>4796</v>
      </c>
      <c r="D4590" s="55" t="s">
        <v>19233</v>
      </c>
    </row>
    <row r="4591" spans="1:4" ht="13">
      <c r="A4591" s="17" t="s">
        <v>172</v>
      </c>
      <c r="B4591" s="16">
        <v>4797</v>
      </c>
      <c r="C4591">
        <v>4797</v>
      </c>
      <c r="D4591" s="55" t="s">
        <v>19233</v>
      </c>
    </row>
    <row r="4592" spans="1:4" ht="13">
      <c r="A4592" s="17" t="s">
        <v>172</v>
      </c>
      <c r="B4592" s="16">
        <v>4798</v>
      </c>
      <c r="C4592">
        <v>4798</v>
      </c>
      <c r="D4592" s="55" t="s">
        <v>19233</v>
      </c>
    </row>
    <row r="4593" spans="1:4" ht="13">
      <c r="A4593" s="17" t="s">
        <v>172</v>
      </c>
      <c r="B4593" s="16">
        <v>4799</v>
      </c>
      <c r="C4593">
        <v>4799</v>
      </c>
      <c r="D4593" s="55" t="s">
        <v>19233</v>
      </c>
    </row>
    <row r="4594" spans="1:4" ht="13">
      <c r="A4594" s="17" t="s">
        <v>172</v>
      </c>
      <c r="B4594" s="16">
        <v>4800</v>
      </c>
      <c r="C4594">
        <v>4800</v>
      </c>
      <c r="D4594" s="55" t="s">
        <v>19233</v>
      </c>
    </row>
    <row r="4595" spans="1:4" ht="13">
      <c r="A4595" s="17" t="s">
        <v>172</v>
      </c>
      <c r="B4595" s="16">
        <v>4801</v>
      </c>
      <c r="C4595">
        <v>4801</v>
      </c>
      <c r="D4595" s="55" t="s">
        <v>19233</v>
      </c>
    </row>
    <row r="4596" spans="1:4" ht="13">
      <c r="A4596" s="17" t="s">
        <v>172</v>
      </c>
      <c r="B4596" s="16">
        <v>4802</v>
      </c>
      <c r="C4596">
        <v>4802</v>
      </c>
      <c r="D4596" s="55" t="s">
        <v>19233</v>
      </c>
    </row>
    <row r="4597" spans="1:4" ht="13">
      <c r="A4597" s="17" t="s">
        <v>172</v>
      </c>
      <c r="B4597" s="16">
        <v>4803</v>
      </c>
      <c r="C4597">
        <v>4803</v>
      </c>
      <c r="D4597" s="55" t="s">
        <v>19233</v>
      </c>
    </row>
    <row r="4598" spans="1:4" ht="13">
      <c r="A4598" s="17" t="s">
        <v>172</v>
      </c>
      <c r="B4598" s="16">
        <v>4804</v>
      </c>
      <c r="C4598">
        <v>4804</v>
      </c>
      <c r="D4598" s="55" t="s">
        <v>19233</v>
      </c>
    </row>
    <row r="4599" spans="1:4" ht="13">
      <c r="A4599" s="17" t="s">
        <v>172</v>
      </c>
      <c r="B4599" s="16">
        <v>4805</v>
      </c>
      <c r="C4599">
        <v>4805</v>
      </c>
      <c r="D4599" s="55" t="s">
        <v>19233</v>
      </c>
    </row>
    <row r="4600" spans="1:4" ht="13">
      <c r="A4600" s="17" t="s">
        <v>172</v>
      </c>
      <c r="B4600" s="16">
        <v>4806</v>
      </c>
      <c r="C4600">
        <v>4806</v>
      </c>
      <c r="D4600" s="55" t="s">
        <v>19233</v>
      </c>
    </row>
    <row r="4601" spans="1:4" ht="13">
      <c r="A4601" s="17" t="s">
        <v>172</v>
      </c>
      <c r="B4601" s="16">
        <v>4807</v>
      </c>
      <c r="C4601">
        <v>4807</v>
      </c>
      <c r="D4601" s="55" t="s">
        <v>19233</v>
      </c>
    </row>
    <row r="4602" spans="1:4" ht="13">
      <c r="A4602" s="17" t="s">
        <v>172</v>
      </c>
      <c r="B4602" s="16">
        <v>4808</v>
      </c>
      <c r="C4602">
        <v>4808</v>
      </c>
      <c r="D4602" s="55" t="s">
        <v>19233</v>
      </c>
    </row>
    <row r="4603" spans="1:4" ht="13">
      <c r="A4603" s="17" t="s">
        <v>172</v>
      </c>
      <c r="B4603" s="16">
        <v>4809</v>
      </c>
      <c r="C4603">
        <v>4809</v>
      </c>
      <c r="D4603" s="55" t="s">
        <v>19233</v>
      </c>
    </row>
    <row r="4604" spans="1:4" ht="13">
      <c r="A4604" s="17" t="s">
        <v>172</v>
      </c>
      <c r="B4604" s="16">
        <v>4810</v>
      </c>
      <c r="C4604">
        <v>4810</v>
      </c>
      <c r="D4604" s="55" t="s">
        <v>19233</v>
      </c>
    </row>
    <row r="4605" spans="1:4" ht="13">
      <c r="A4605" s="17" t="s">
        <v>172</v>
      </c>
      <c r="B4605" s="16">
        <v>4811</v>
      </c>
      <c r="C4605">
        <v>4811</v>
      </c>
      <c r="D4605" s="55" t="s">
        <v>19233</v>
      </c>
    </row>
    <row r="4606" spans="1:4" ht="13">
      <c r="A4606" s="17" t="s">
        <v>172</v>
      </c>
      <c r="B4606" s="16">
        <v>4812</v>
      </c>
      <c r="C4606">
        <v>4812</v>
      </c>
      <c r="D4606" s="55" t="s">
        <v>19233</v>
      </c>
    </row>
    <row r="4607" spans="1:4" ht="13">
      <c r="A4607" s="17" t="s">
        <v>172</v>
      </c>
      <c r="B4607" s="16">
        <v>4813</v>
      </c>
      <c r="C4607">
        <v>4813</v>
      </c>
      <c r="D4607" s="55" t="s">
        <v>19233</v>
      </c>
    </row>
    <row r="4608" spans="1:4" ht="13">
      <c r="A4608" s="17" t="s">
        <v>172</v>
      </c>
      <c r="B4608" s="16">
        <v>4814</v>
      </c>
      <c r="C4608">
        <v>4814</v>
      </c>
      <c r="D4608" s="55" t="s">
        <v>19233</v>
      </c>
    </row>
    <row r="4609" spans="1:4" ht="13">
      <c r="A4609" s="17" t="s">
        <v>172</v>
      </c>
      <c r="B4609" s="16">
        <v>4815</v>
      </c>
      <c r="C4609">
        <v>4815</v>
      </c>
      <c r="D4609" s="55" t="s">
        <v>19233</v>
      </c>
    </row>
    <row r="4610" spans="1:4" ht="13">
      <c r="A4610" s="17" t="s">
        <v>172</v>
      </c>
      <c r="B4610" s="16">
        <v>4816</v>
      </c>
      <c r="C4610">
        <v>4816</v>
      </c>
      <c r="D4610" s="55" t="s">
        <v>19233</v>
      </c>
    </row>
    <row r="4611" spans="1:4" ht="13">
      <c r="A4611" s="17" t="s">
        <v>172</v>
      </c>
      <c r="B4611" s="16">
        <v>4817</v>
      </c>
      <c r="C4611">
        <v>4817</v>
      </c>
      <c r="D4611" s="55" t="s">
        <v>19233</v>
      </c>
    </row>
    <row r="4612" spans="1:4" ht="13">
      <c r="A4612" s="17" t="s">
        <v>172</v>
      </c>
      <c r="B4612" s="16">
        <v>4818</v>
      </c>
      <c r="C4612">
        <v>4818</v>
      </c>
      <c r="D4612" s="55" t="s">
        <v>19233</v>
      </c>
    </row>
    <row r="4613" spans="1:4" ht="13">
      <c r="A4613" s="17" t="s">
        <v>172</v>
      </c>
      <c r="B4613" s="16">
        <v>4819</v>
      </c>
      <c r="C4613">
        <v>4819</v>
      </c>
      <c r="D4613" s="55" t="s">
        <v>19233</v>
      </c>
    </row>
    <row r="4614" spans="1:4" ht="13">
      <c r="A4614" s="17" t="s">
        <v>172</v>
      </c>
      <c r="B4614" s="16">
        <v>4820</v>
      </c>
      <c r="C4614">
        <v>4820</v>
      </c>
      <c r="D4614" s="55" t="s">
        <v>19233</v>
      </c>
    </row>
    <row r="4615" spans="1:4" ht="13">
      <c r="A4615" s="17" t="s">
        <v>172</v>
      </c>
      <c r="B4615" s="16">
        <v>4821</v>
      </c>
      <c r="C4615">
        <v>4821</v>
      </c>
      <c r="D4615" s="55" t="s">
        <v>19233</v>
      </c>
    </row>
    <row r="4616" spans="1:4" ht="13">
      <c r="A4616" s="17" t="s">
        <v>172</v>
      </c>
      <c r="B4616" s="16">
        <v>4822</v>
      </c>
      <c r="C4616">
        <v>4822</v>
      </c>
      <c r="D4616" s="55" t="s">
        <v>19233</v>
      </c>
    </row>
    <row r="4617" spans="1:4" ht="13">
      <c r="A4617" s="17" t="s">
        <v>172</v>
      </c>
      <c r="B4617" s="16">
        <v>4823</v>
      </c>
      <c r="C4617">
        <v>4823</v>
      </c>
      <c r="D4617" s="55" t="s">
        <v>19233</v>
      </c>
    </row>
    <row r="4618" spans="1:4" ht="13">
      <c r="A4618" s="17" t="s">
        <v>172</v>
      </c>
      <c r="B4618" s="16">
        <v>4824</v>
      </c>
      <c r="C4618">
        <v>4824</v>
      </c>
      <c r="D4618" s="55" t="s">
        <v>19233</v>
      </c>
    </row>
    <row r="4619" spans="1:4" ht="13">
      <c r="A4619" s="17" t="s">
        <v>172</v>
      </c>
      <c r="B4619" s="16">
        <v>4825</v>
      </c>
      <c r="C4619">
        <v>4825</v>
      </c>
      <c r="D4619" s="55" t="s">
        <v>19233</v>
      </c>
    </row>
    <row r="4620" spans="1:4" ht="13">
      <c r="A4620" s="17" t="s">
        <v>172</v>
      </c>
      <c r="B4620" s="16">
        <v>4826</v>
      </c>
      <c r="C4620">
        <v>4826</v>
      </c>
      <c r="D4620" s="55" t="s">
        <v>19233</v>
      </c>
    </row>
    <row r="4621" spans="1:4" ht="13">
      <c r="A4621" s="17" t="s">
        <v>172</v>
      </c>
      <c r="B4621" s="16">
        <v>4827</v>
      </c>
      <c r="C4621">
        <v>4827</v>
      </c>
      <c r="D4621" s="55" t="s">
        <v>19233</v>
      </c>
    </row>
    <row r="4622" spans="1:4" ht="13">
      <c r="A4622" s="17" t="s">
        <v>172</v>
      </c>
      <c r="B4622" s="16">
        <v>4828</v>
      </c>
      <c r="C4622">
        <v>4828</v>
      </c>
      <c r="D4622" s="55" t="s">
        <v>19233</v>
      </c>
    </row>
    <row r="4623" spans="1:4" ht="13">
      <c r="A4623" s="17" t="s">
        <v>172</v>
      </c>
      <c r="B4623" s="16">
        <v>4829</v>
      </c>
      <c r="C4623">
        <v>4829</v>
      </c>
      <c r="D4623" s="55" t="s">
        <v>19233</v>
      </c>
    </row>
    <row r="4624" spans="1:4" ht="13">
      <c r="A4624" s="17" t="s">
        <v>172</v>
      </c>
      <c r="B4624" s="16">
        <v>4830</v>
      </c>
      <c r="C4624">
        <v>4830</v>
      </c>
      <c r="D4624" s="55" t="s">
        <v>19233</v>
      </c>
    </row>
    <row r="4625" spans="1:4" ht="13">
      <c r="A4625" s="17" t="s">
        <v>172</v>
      </c>
      <c r="B4625" s="16">
        <v>4831</v>
      </c>
      <c r="C4625">
        <v>4831</v>
      </c>
      <c r="D4625" s="55" t="s">
        <v>19233</v>
      </c>
    </row>
    <row r="4626" spans="1:4" ht="13">
      <c r="A4626" s="17" t="s">
        <v>172</v>
      </c>
      <c r="B4626" s="16">
        <v>4832</v>
      </c>
      <c r="C4626">
        <v>4832</v>
      </c>
      <c r="D4626" s="55" t="s">
        <v>19233</v>
      </c>
    </row>
    <row r="4627" spans="1:4" ht="13">
      <c r="A4627" s="17" t="s">
        <v>172</v>
      </c>
      <c r="B4627" s="16">
        <v>4833</v>
      </c>
      <c r="C4627">
        <v>4833</v>
      </c>
      <c r="D4627" s="55" t="s">
        <v>19233</v>
      </c>
    </row>
    <row r="4628" spans="1:4" ht="13">
      <c r="A4628" s="17" t="s">
        <v>172</v>
      </c>
      <c r="B4628" s="16">
        <v>4834</v>
      </c>
      <c r="C4628">
        <v>4834</v>
      </c>
      <c r="D4628" s="55" t="s">
        <v>19233</v>
      </c>
    </row>
    <row r="4629" spans="1:4" ht="13">
      <c r="A4629" s="17" t="s">
        <v>172</v>
      </c>
      <c r="B4629" s="16">
        <v>4835</v>
      </c>
      <c r="C4629">
        <v>4835</v>
      </c>
      <c r="D4629" s="55" t="s">
        <v>19233</v>
      </c>
    </row>
    <row r="4630" spans="1:4" ht="13">
      <c r="A4630" s="17" t="s">
        <v>172</v>
      </c>
      <c r="B4630" s="16">
        <v>4836</v>
      </c>
      <c r="C4630">
        <v>4836</v>
      </c>
      <c r="D4630" s="55" t="s">
        <v>19233</v>
      </c>
    </row>
    <row r="4631" spans="1:4" ht="13">
      <c r="A4631" s="17" t="s">
        <v>172</v>
      </c>
      <c r="B4631" s="16">
        <v>4837</v>
      </c>
      <c r="C4631">
        <v>4837</v>
      </c>
      <c r="D4631" s="55" t="s">
        <v>19233</v>
      </c>
    </row>
    <row r="4632" spans="1:4" ht="13">
      <c r="A4632" s="17" t="s">
        <v>172</v>
      </c>
      <c r="B4632" s="16">
        <v>4838</v>
      </c>
      <c r="C4632">
        <v>4838</v>
      </c>
      <c r="D4632" s="55" t="s">
        <v>19233</v>
      </c>
    </row>
    <row r="4633" spans="1:4" ht="13">
      <c r="A4633" s="17" t="s">
        <v>172</v>
      </c>
      <c r="B4633" s="16">
        <v>4839</v>
      </c>
      <c r="C4633">
        <v>4839</v>
      </c>
      <c r="D4633" s="55" t="s">
        <v>19233</v>
      </c>
    </row>
    <row r="4634" spans="1:4" ht="13">
      <c r="A4634" s="17" t="s">
        <v>172</v>
      </c>
      <c r="B4634" s="16">
        <v>4840</v>
      </c>
      <c r="C4634">
        <v>4840</v>
      </c>
      <c r="D4634" s="55" t="s">
        <v>19233</v>
      </c>
    </row>
    <row r="4635" spans="1:4" ht="13">
      <c r="A4635" s="17" t="s">
        <v>172</v>
      </c>
      <c r="B4635" s="16">
        <v>4841</v>
      </c>
      <c r="C4635">
        <v>4841</v>
      </c>
      <c r="D4635" s="55" t="s">
        <v>19233</v>
      </c>
    </row>
    <row r="4636" spans="1:4" ht="13">
      <c r="A4636" s="17" t="s">
        <v>172</v>
      </c>
      <c r="B4636" s="16">
        <v>4842</v>
      </c>
      <c r="C4636">
        <v>4842</v>
      </c>
      <c r="D4636" s="55" t="s">
        <v>19233</v>
      </c>
    </row>
    <row r="4637" spans="1:4" ht="13">
      <c r="A4637" s="17" t="s">
        <v>172</v>
      </c>
      <c r="B4637" s="16">
        <v>4843</v>
      </c>
      <c r="C4637">
        <v>4843</v>
      </c>
      <c r="D4637" s="55" t="s">
        <v>19233</v>
      </c>
    </row>
    <row r="4638" spans="1:4" ht="13">
      <c r="A4638" s="17" t="s">
        <v>172</v>
      </c>
      <c r="B4638" s="16">
        <v>4844</v>
      </c>
      <c r="C4638">
        <v>4844</v>
      </c>
      <c r="D4638" s="55" t="s">
        <v>19233</v>
      </c>
    </row>
    <row r="4639" spans="1:4" ht="13">
      <c r="A4639" s="17" t="s">
        <v>172</v>
      </c>
      <c r="B4639" s="16">
        <v>4845</v>
      </c>
      <c r="C4639">
        <v>4845</v>
      </c>
      <c r="D4639" s="55" t="s">
        <v>19233</v>
      </c>
    </row>
    <row r="4640" spans="1:4" ht="13">
      <c r="A4640" s="17" t="s">
        <v>172</v>
      </c>
      <c r="B4640" s="16">
        <v>4846</v>
      </c>
      <c r="C4640">
        <v>4846</v>
      </c>
      <c r="D4640" s="55" t="s">
        <v>19233</v>
      </c>
    </row>
    <row r="4641" spans="1:4" ht="13">
      <c r="A4641" s="17" t="s">
        <v>172</v>
      </c>
      <c r="B4641" s="16">
        <v>4847</v>
      </c>
      <c r="C4641">
        <v>4847</v>
      </c>
      <c r="D4641" s="55" t="s">
        <v>19233</v>
      </c>
    </row>
    <row r="4642" spans="1:4" ht="13">
      <c r="A4642" s="17" t="s">
        <v>172</v>
      </c>
      <c r="B4642" s="16">
        <v>4848</v>
      </c>
      <c r="C4642">
        <v>4848</v>
      </c>
      <c r="D4642" s="55" t="s">
        <v>19233</v>
      </c>
    </row>
    <row r="4643" spans="1:4" ht="13">
      <c r="A4643" s="17" t="s">
        <v>172</v>
      </c>
      <c r="B4643" s="16">
        <v>4849</v>
      </c>
      <c r="C4643">
        <v>4849</v>
      </c>
      <c r="D4643" s="55" t="s">
        <v>19233</v>
      </c>
    </row>
    <row r="4644" spans="1:4" ht="13">
      <c r="A4644" s="17" t="s">
        <v>172</v>
      </c>
      <c r="B4644" s="16">
        <v>4850</v>
      </c>
      <c r="C4644">
        <v>4850</v>
      </c>
      <c r="D4644" s="55" t="s">
        <v>19233</v>
      </c>
    </row>
    <row r="4645" spans="1:4" ht="13">
      <c r="A4645" s="17" t="s">
        <v>172</v>
      </c>
      <c r="B4645" s="16">
        <v>4851</v>
      </c>
      <c r="C4645">
        <v>4851</v>
      </c>
      <c r="D4645" s="55" t="s">
        <v>19233</v>
      </c>
    </row>
    <row r="4646" spans="1:4" ht="13">
      <c r="A4646" s="17" t="s">
        <v>172</v>
      </c>
      <c r="B4646" s="16">
        <v>4852</v>
      </c>
      <c r="C4646">
        <v>4852</v>
      </c>
      <c r="D4646" s="55" t="s">
        <v>19233</v>
      </c>
    </row>
    <row r="4647" spans="1:4" ht="13">
      <c r="A4647" s="17" t="s">
        <v>172</v>
      </c>
      <c r="B4647" s="16">
        <v>4853</v>
      </c>
      <c r="C4647">
        <v>4853</v>
      </c>
      <c r="D4647" s="55" t="s">
        <v>19233</v>
      </c>
    </row>
    <row r="4648" spans="1:4" ht="13">
      <c r="A4648" s="17" t="s">
        <v>172</v>
      </c>
      <c r="B4648" s="16">
        <v>4854</v>
      </c>
      <c r="C4648">
        <v>4854</v>
      </c>
      <c r="D4648" s="55" t="s">
        <v>19233</v>
      </c>
    </row>
    <row r="4649" spans="1:4" ht="13">
      <c r="A4649" s="17" t="s">
        <v>172</v>
      </c>
      <c r="B4649" s="16">
        <v>4855</v>
      </c>
      <c r="C4649">
        <v>4855</v>
      </c>
      <c r="D4649" s="55" t="s">
        <v>19233</v>
      </c>
    </row>
    <row r="4650" spans="1:4" ht="13">
      <c r="A4650" s="17" t="s">
        <v>172</v>
      </c>
      <c r="B4650" s="16">
        <v>4856</v>
      </c>
      <c r="C4650">
        <v>4856</v>
      </c>
      <c r="D4650" s="55" t="s">
        <v>19233</v>
      </c>
    </row>
    <row r="4651" spans="1:4" ht="13">
      <c r="A4651" s="17" t="s">
        <v>172</v>
      </c>
      <c r="B4651" s="16">
        <v>4857</v>
      </c>
      <c r="C4651">
        <v>4857</v>
      </c>
      <c r="D4651" s="55" t="s">
        <v>19233</v>
      </c>
    </row>
    <row r="4652" spans="1:4" ht="13">
      <c r="A4652" s="17" t="s">
        <v>172</v>
      </c>
      <c r="B4652" s="16">
        <v>4858</v>
      </c>
      <c r="C4652">
        <v>4858</v>
      </c>
      <c r="D4652" s="55" t="s">
        <v>19233</v>
      </c>
    </row>
    <row r="4653" spans="1:4" ht="13">
      <c r="A4653" s="17" t="s">
        <v>172</v>
      </c>
      <c r="B4653" s="16">
        <v>4859</v>
      </c>
      <c r="C4653">
        <v>4859</v>
      </c>
      <c r="D4653" s="55" t="s">
        <v>19233</v>
      </c>
    </row>
    <row r="4654" spans="1:4" ht="13">
      <c r="A4654" s="17" t="s">
        <v>172</v>
      </c>
      <c r="B4654" s="16">
        <v>4860</v>
      </c>
      <c r="C4654">
        <v>4860</v>
      </c>
      <c r="D4654" s="55" t="s">
        <v>19233</v>
      </c>
    </row>
    <row r="4655" spans="1:4" ht="13">
      <c r="A4655" s="17" t="s">
        <v>172</v>
      </c>
      <c r="B4655" s="16">
        <v>4861</v>
      </c>
      <c r="C4655">
        <v>4861</v>
      </c>
      <c r="D4655" s="55" t="s">
        <v>19233</v>
      </c>
    </row>
    <row r="4656" spans="1:4" ht="13">
      <c r="A4656" s="17" t="s">
        <v>172</v>
      </c>
      <c r="B4656" s="16">
        <v>4862</v>
      </c>
      <c r="C4656">
        <v>4862</v>
      </c>
      <c r="D4656" s="55" t="s">
        <v>19233</v>
      </c>
    </row>
    <row r="4657" spans="1:4" ht="13">
      <c r="A4657" s="17" t="s">
        <v>172</v>
      </c>
      <c r="B4657" s="16">
        <v>4863</v>
      </c>
      <c r="C4657">
        <v>4863</v>
      </c>
      <c r="D4657" s="55" t="s">
        <v>19233</v>
      </c>
    </row>
    <row r="4658" spans="1:4" ht="13">
      <c r="A4658" s="17" t="s">
        <v>172</v>
      </c>
      <c r="B4658" s="16">
        <v>4864</v>
      </c>
      <c r="C4658">
        <v>4864</v>
      </c>
      <c r="D4658" s="55" t="s">
        <v>19233</v>
      </c>
    </row>
    <row r="4659" spans="1:4" ht="13">
      <c r="A4659" s="17" t="s">
        <v>172</v>
      </c>
      <c r="B4659" s="16">
        <v>4865</v>
      </c>
      <c r="C4659">
        <v>4865</v>
      </c>
      <c r="D4659" s="55" t="s">
        <v>19233</v>
      </c>
    </row>
    <row r="4660" spans="1:4" ht="13">
      <c r="A4660" s="17" t="s">
        <v>172</v>
      </c>
      <c r="B4660" s="16">
        <v>4866</v>
      </c>
      <c r="C4660">
        <v>4866</v>
      </c>
      <c r="D4660" s="55" t="s">
        <v>19233</v>
      </c>
    </row>
    <row r="4661" spans="1:4" ht="13">
      <c r="A4661" s="17" t="s">
        <v>172</v>
      </c>
      <c r="B4661" s="16">
        <v>4867</v>
      </c>
      <c r="C4661">
        <v>4867</v>
      </c>
      <c r="D4661" s="55" t="s">
        <v>19233</v>
      </c>
    </row>
    <row r="4662" spans="1:4" ht="13">
      <c r="A4662" s="17" t="s">
        <v>172</v>
      </c>
      <c r="B4662" s="16">
        <v>4868</v>
      </c>
      <c r="C4662">
        <v>4868</v>
      </c>
      <c r="D4662" s="55" t="s">
        <v>19233</v>
      </c>
    </row>
    <row r="4663" spans="1:4" ht="13">
      <c r="A4663" s="17" t="s">
        <v>172</v>
      </c>
      <c r="B4663" s="16">
        <v>4869</v>
      </c>
      <c r="C4663">
        <v>4869</v>
      </c>
      <c r="D4663" s="55" t="s">
        <v>19233</v>
      </c>
    </row>
    <row r="4664" spans="1:4" ht="13">
      <c r="A4664" s="17" t="s">
        <v>172</v>
      </c>
      <c r="B4664" s="16">
        <v>4870</v>
      </c>
      <c r="C4664">
        <v>4870</v>
      </c>
      <c r="D4664" s="55" t="s">
        <v>19233</v>
      </c>
    </row>
    <row r="4665" spans="1:4" ht="13">
      <c r="A4665" s="17" t="s">
        <v>172</v>
      </c>
      <c r="B4665" s="16">
        <v>4871</v>
      </c>
      <c r="C4665">
        <v>4871</v>
      </c>
      <c r="D4665" s="55" t="s">
        <v>19233</v>
      </c>
    </row>
    <row r="4666" spans="1:4" ht="13">
      <c r="A4666" s="17" t="s">
        <v>172</v>
      </c>
      <c r="B4666" s="16">
        <v>4872</v>
      </c>
      <c r="C4666">
        <v>4872</v>
      </c>
      <c r="D4666" s="55" t="s">
        <v>19233</v>
      </c>
    </row>
    <row r="4667" spans="1:4" ht="13">
      <c r="A4667" s="17" t="s">
        <v>172</v>
      </c>
      <c r="B4667" s="16">
        <v>4873</v>
      </c>
      <c r="C4667">
        <v>4873</v>
      </c>
      <c r="D4667" s="55" t="s">
        <v>19233</v>
      </c>
    </row>
    <row r="4668" spans="1:4" ht="13">
      <c r="A4668" s="17" t="s">
        <v>172</v>
      </c>
      <c r="B4668" s="16">
        <v>4874</v>
      </c>
      <c r="C4668">
        <v>4874</v>
      </c>
      <c r="D4668" s="55" t="s">
        <v>19233</v>
      </c>
    </row>
    <row r="4669" spans="1:4" ht="13">
      <c r="A4669" s="17" t="s">
        <v>172</v>
      </c>
      <c r="B4669" s="16">
        <v>4875</v>
      </c>
      <c r="C4669">
        <v>4875</v>
      </c>
      <c r="D4669" s="55" t="s">
        <v>19233</v>
      </c>
    </row>
    <row r="4670" spans="1:4" ht="13">
      <c r="A4670" s="17" t="s">
        <v>172</v>
      </c>
      <c r="B4670" s="16">
        <v>4876</v>
      </c>
      <c r="C4670">
        <v>4876</v>
      </c>
      <c r="D4670" s="55" t="s">
        <v>19233</v>
      </c>
    </row>
    <row r="4671" spans="1:4" ht="13">
      <c r="A4671" s="17" t="s">
        <v>172</v>
      </c>
      <c r="B4671" s="16">
        <v>4877</v>
      </c>
      <c r="C4671">
        <v>4877</v>
      </c>
      <c r="D4671" s="55" t="s">
        <v>19233</v>
      </c>
    </row>
    <row r="4672" spans="1:4" ht="13">
      <c r="A4672" s="17" t="s">
        <v>172</v>
      </c>
      <c r="B4672" s="16">
        <v>4878</v>
      </c>
      <c r="C4672">
        <v>4878</v>
      </c>
      <c r="D4672" s="55" t="s">
        <v>19233</v>
      </c>
    </row>
    <row r="4673" spans="1:4" ht="13">
      <c r="A4673" s="17" t="s">
        <v>172</v>
      </c>
      <c r="B4673" s="16">
        <v>4879</v>
      </c>
      <c r="C4673">
        <v>4879</v>
      </c>
      <c r="D4673" s="55" t="s">
        <v>19233</v>
      </c>
    </row>
    <row r="4674" spans="1:4" ht="13">
      <c r="A4674" s="17" t="s">
        <v>172</v>
      </c>
      <c r="B4674" s="16">
        <v>4880</v>
      </c>
      <c r="C4674">
        <v>4880</v>
      </c>
      <c r="D4674" s="55" t="s">
        <v>19233</v>
      </c>
    </row>
    <row r="4675" spans="1:4" ht="13">
      <c r="A4675" s="17" t="s">
        <v>172</v>
      </c>
      <c r="B4675" s="16">
        <v>4881</v>
      </c>
      <c r="C4675">
        <v>4881</v>
      </c>
      <c r="D4675" s="55" t="s">
        <v>19233</v>
      </c>
    </row>
    <row r="4676" spans="1:4" ht="13">
      <c r="A4676" s="17" t="s">
        <v>172</v>
      </c>
      <c r="B4676" s="16">
        <v>4882</v>
      </c>
      <c r="C4676">
        <v>4882</v>
      </c>
      <c r="D4676" s="55" t="s">
        <v>19233</v>
      </c>
    </row>
    <row r="4677" spans="1:4" ht="13">
      <c r="A4677" s="17" t="s">
        <v>172</v>
      </c>
      <c r="B4677" s="16">
        <v>4883</v>
      </c>
      <c r="C4677">
        <v>4883</v>
      </c>
      <c r="D4677" s="55" t="s">
        <v>19233</v>
      </c>
    </row>
    <row r="4678" spans="1:4" ht="13">
      <c r="A4678" s="17" t="s">
        <v>172</v>
      </c>
      <c r="B4678" s="16">
        <v>4884</v>
      </c>
      <c r="C4678">
        <v>4884</v>
      </c>
      <c r="D4678" s="55" t="s">
        <v>19233</v>
      </c>
    </row>
    <row r="4679" spans="1:4" ht="13">
      <c r="A4679" s="17" t="s">
        <v>172</v>
      </c>
      <c r="B4679" s="16">
        <v>4885</v>
      </c>
      <c r="C4679">
        <v>4885</v>
      </c>
      <c r="D4679" s="55" t="s">
        <v>19233</v>
      </c>
    </row>
    <row r="4680" spans="1:4" ht="13">
      <c r="A4680" s="17" t="s">
        <v>172</v>
      </c>
      <c r="B4680" s="16">
        <v>4886</v>
      </c>
      <c r="C4680">
        <v>4886</v>
      </c>
      <c r="D4680" s="55" t="s">
        <v>19233</v>
      </c>
    </row>
    <row r="4681" spans="1:4" ht="13">
      <c r="A4681" s="17" t="s">
        <v>172</v>
      </c>
      <c r="B4681" s="16">
        <v>4887</v>
      </c>
      <c r="C4681">
        <v>4887</v>
      </c>
      <c r="D4681" s="55" t="s">
        <v>19233</v>
      </c>
    </row>
    <row r="4682" spans="1:4" ht="13">
      <c r="A4682" s="17" t="s">
        <v>172</v>
      </c>
      <c r="B4682" s="16">
        <v>4888</v>
      </c>
      <c r="C4682">
        <v>4888</v>
      </c>
      <c r="D4682" s="55" t="s">
        <v>19233</v>
      </c>
    </row>
    <row r="4683" spans="1:4" ht="13">
      <c r="A4683" s="17" t="s">
        <v>172</v>
      </c>
      <c r="B4683" s="16">
        <v>4889</v>
      </c>
      <c r="C4683">
        <v>4889</v>
      </c>
      <c r="D4683" s="55" t="s">
        <v>19233</v>
      </c>
    </row>
    <row r="4684" spans="1:4" ht="13">
      <c r="A4684" s="17" t="s">
        <v>172</v>
      </c>
      <c r="B4684" s="16">
        <v>4890</v>
      </c>
      <c r="C4684">
        <v>4890</v>
      </c>
      <c r="D4684" s="55" t="s">
        <v>19233</v>
      </c>
    </row>
    <row r="4685" spans="1:4" ht="13">
      <c r="A4685" s="17" t="s">
        <v>172</v>
      </c>
      <c r="B4685" s="16">
        <v>4891</v>
      </c>
      <c r="C4685">
        <v>4891</v>
      </c>
      <c r="D4685" s="55" t="s">
        <v>19233</v>
      </c>
    </row>
    <row r="4686" spans="1:4" ht="13">
      <c r="A4686" s="17" t="s">
        <v>172</v>
      </c>
      <c r="B4686" s="16">
        <v>4892</v>
      </c>
      <c r="C4686">
        <v>4892</v>
      </c>
      <c r="D4686" s="55" t="s">
        <v>19233</v>
      </c>
    </row>
    <row r="4687" spans="1:4" ht="13">
      <c r="A4687" s="17" t="s">
        <v>172</v>
      </c>
      <c r="B4687" s="16">
        <v>4893</v>
      </c>
      <c r="C4687">
        <v>4893</v>
      </c>
      <c r="D4687" s="55" t="s">
        <v>19233</v>
      </c>
    </row>
    <row r="4688" spans="1:4" ht="13">
      <c r="A4688" s="17" t="s">
        <v>172</v>
      </c>
      <c r="B4688" s="16">
        <v>4894</v>
      </c>
      <c r="C4688">
        <v>4894</v>
      </c>
      <c r="D4688" s="55" t="s">
        <v>19233</v>
      </c>
    </row>
    <row r="4689" spans="1:4" ht="13">
      <c r="A4689" s="17" t="s">
        <v>172</v>
      </c>
      <c r="B4689" s="16">
        <v>4895</v>
      </c>
      <c r="C4689">
        <v>4895</v>
      </c>
      <c r="D4689" s="55" t="s">
        <v>19233</v>
      </c>
    </row>
    <row r="4690" spans="1:4" ht="13">
      <c r="A4690" s="17" t="s">
        <v>172</v>
      </c>
      <c r="B4690" s="16">
        <v>4896</v>
      </c>
      <c r="C4690">
        <v>4896</v>
      </c>
      <c r="D4690" s="55" t="s">
        <v>19233</v>
      </c>
    </row>
    <row r="4691" spans="1:4" ht="13">
      <c r="A4691" s="17" t="s">
        <v>172</v>
      </c>
      <c r="B4691" s="16">
        <v>4897</v>
      </c>
      <c r="C4691">
        <v>4897</v>
      </c>
      <c r="D4691" s="55" t="s">
        <v>19233</v>
      </c>
    </row>
    <row r="4692" spans="1:4" ht="13">
      <c r="A4692" s="17" t="s">
        <v>172</v>
      </c>
      <c r="B4692" s="16">
        <v>4898</v>
      </c>
      <c r="C4692">
        <v>4898</v>
      </c>
      <c r="D4692" s="55" t="s">
        <v>19233</v>
      </c>
    </row>
    <row r="4693" spans="1:4" ht="13">
      <c r="A4693" s="17" t="s">
        <v>172</v>
      </c>
      <c r="B4693" s="16">
        <v>4899</v>
      </c>
      <c r="C4693">
        <v>4899</v>
      </c>
      <c r="D4693" s="55" t="s">
        <v>19233</v>
      </c>
    </row>
    <row r="4694" spans="1:4" ht="13">
      <c r="A4694" s="17" t="s">
        <v>172</v>
      </c>
      <c r="B4694" s="16">
        <v>4900</v>
      </c>
      <c r="C4694">
        <v>4900</v>
      </c>
      <c r="D4694" s="55" t="s">
        <v>19233</v>
      </c>
    </row>
    <row r="4695" spans="1:4" ht="13">
      <c r="A4695" s="17" t="s">
        <v>172</v>
      </c>
      <c r="B4695" s="16">
        <v>4901</v>
      </c>
      <c r="C4695">
        <v>4901</v>
      </c>
      <c r="D4695" s="55" t="s">
        <v>19233</v>
      </c>
    </row>
    <row r="4696" spans="1:4" ht="13">
      <c r="A4696" s="17" t="s">
        <v>172</v>
      </c>
      <c r="B4696" s="16">
        <v>4902</v>
      </c>
      <c r="C4696">
        <v>4902</v>
      </c>
      <c r="D4696" s="55" t="s">
        <v>19233</v>
      </c>
    </row>
    <row r="4697" spans="1:4" ht="13">
      <c r="A4697" s="17" t="s">
        <v>172</v>
      </c>
      <c r="B4697" s="16">
        <v>4903</v>
      </c>
      <c r="C4697">
        <v>4903</v>
      </c>
      <c r="D4697" s="55" t="s">
        <v>19233</v>
      </c>
    </row>
    <row r="4698" spans="1:4" ht="13">
      <c r="A4698" s="17" t="s">
        <v>172</v>
      </c>
      <c r="B4698" s="16">
        <v>4904</v>
      </c>
      <c r="C4698">
        <v>4904</v>
      </c>
      <c r="D4698" s="55" t="s">
        <v>19233</v>
      </c>
    </row>
    <row r="4699" spans="1:4" ht="13">
      <c r="A4699" s="17" t="s">
        <v>172</v>
      </c>
      <c r="B4699" s="16">
        <v>4905</v>
      </c>
      <c r="C4699">
        <v>4905</v>
      </c>
      <c r="D4699" s="55" t="s">
        <v>19233</v>
      </c>
    </row>
    <row r="4700" spans="1:4" ht="13">
      <c r="A4700" s="17" t="s">
        <v>172</v>
      </c>
      <c r="B4700" s="16">
        <v>4906</v>
      </c>
      <c r="C4700">
        <v>4906</v>
      </c>
      <c r="D4700" s="55" t="s">
        <v>19233</v>
      </c>
    </row>
    <row r="4701" spans="1:4" ht="13">
      <c r="A4701" s="17" t="s">
        <v>172</v>
      </c>
      <c r="B4701" s="16">
        <v>4907</v>
      </c>
      <c r="C4701">
        <v>4907</v>
      </c>
      <c r="D4701" s="55" t="s">
        <v>19233</v>
      </c>
    </row>
    <row r="4702" spans="1:4" ht="13">
      <c r="A4702" s="17" t="s">
        <v>172</v>
      </c>
      <c r="B4702" s="16">
        <v>4908</v>
      </c>
      <c r="C4702">
        <v>4908</v>
      </c>
      <c r="D4702" s="55" t="s">
        <v>19233</v>
      </c>
    </row>
    <row r="4703" spans="1:4" ht="13">
      <c r="A4703" s="17" t="s">
        <v>172</v>
      </c>
      <c r="B4703" s="16">
        <v>4909</v>
      </c>
      <c r="C4703">
        <v>4909</v>
      </c>
      <c r="D4703" s="55" t="s">
        <v>19233</v>
      </c>
    </row>
    <row r="4704" spans="1:4" ht="13">
      <c r="A4704" s="17" t="s">
        <v>172</v>
      </c>
      <c r="B4704" s="16">
        <v>4910</v>
      </c>
      <c r="C4704">
        <v>4910</v>
      </c>
      <c r="D4704" s="55" t="s">
        <v>19233</v>
      </c>
    </row>
    <row r="4705" spans="1:4" ht="13">
      <c r="A4705" s="17" t="s">
        <v>172</v>
      </c>
      <c r="B4705" s="16">
        <v>4911</v>
      </c>
      <c r="C4705">
        <v>4911</v>
      </c>
      <c r="D4705" s="55" t="s">
        <v>19233</v>
      </c>
    </row>
    <row r="4706" spans="1:4" ht="13">
      <c r="A4706" s="17" t="s">
        <v>172</v>
      </c>
      <c r="B4706" s="16">
        <v>4912</v>
      </c>
      <c r="C4706">
        <v>4912</v>
      </c>
      <c r="D4706" s="55" t="s">
        <v>19233</v>
      </c>
    </row>
    <row r="4707" spans="1:4" ht="13">
      <c r="A4707" s="17" t="s">
        <v>172</v>
      </c>
      <c r="B4707" s="16">
        <v>4913</v>
      </c>
      <c r="C4707">
        <v>4913</v>
      </c>
      <c r="D4707" s="55" t="s">
        <v>19233</v>
      </c>
    </row>
    <row r="4708" spans="1:4" ht="13">
      <c r="A4708" s="17" t="s">
        <v>172</v>
      </c>
      <c r="B4708" s="16">
        <v>4914</v>
      </c>
      <c r="C4708">
        <v>4914</v>
      </c>
      <c r="D4708" s="55" t="s">
        <v>19233</v>
      </c>
    </row>
    <row r="4709" spans="1:4" ht="13">
      <c r="A4709" s="17" t="s">
        <v>172</v>
      </c>
      <c r="B4709" s="16">
        <v>4915</v>
      </c>
      <c r="C4709">
        <v>4915</v>
      </c>
      <c r="D4709" s="55" t="s">
        <v>19233</v>
      </c>
    </row>
    <row r="4710" spans="1:4" ht="13">
      <c r="A4710" s="17" t="s">
        <v>172</v>
      </c>
      <c r="B4710" s="16">
        <v>4916</v>
      </c>
      <c r="C4710">
        <v>4916</v>
      </c>
      <c r="D4710" s="55" t="s">
        <v>19233</v>
      </c>
    </row>
    <row r="4711" spans="1:4" ht="13">
      <c r="A4711" s="17" t="s">
        <v>172</v>
      </c>
      <c r="B4711" s="16">
        <v>4917</v>
      </c>
      <c r="C4711">
        <v>4917</v>
      </c>
      <c r="D4711" s="55" t="s">
        <v>19233</v>
      </c>
    </row>
    <row r="4712" spans="1:4" ht="13">
      <c r="A4712" s="17" t="s">
        <v>172</v>
      </c>
      <c r="B4712" s="16">
        <v>4918</v>
      </c>
      <c r="C4712">
        <v>4918</v>
      </c>
      <c r="D4712" s="55" t="s">
        <v>19233</v>
      </c>
    </row>
    <row r="4713" spans="1:4" ht="13">
      <c r="A4713" s="17" t="s">
        <v>172</v>
      </c>
      <c r="B4713" s="16">
        <v>4919</v>
      </c>
      <c r="C4713">
        <v>4919</v>
      </c>
      <c r="D4713" s="55" t="s">
        <v>19233</v>
      </c>
    </row>
    <row r="4714" spans="1:4" ht="13">
      <c r="A4714" s="17" t="s">
        <v>172</v>
      </c>
      <c r="B4714" s="16">
        <v>4920</v>
      </c>
      <c r="C4714">
        <v>4920</v>
      </c>
      <c r="D4714" s="55" t="s">
        <v>19233</v>
      </c>
    </row>
    <row r="4715" spans="1:4" ht="13">
      <c r="A4715" s="17" t="s">
        <v>172</v>
      </c>
      <c r="B4715" s="16">
        <v>4921</v>
      </c>
      <c r="C4715">
        <v>4921</v>
      </c>
      <c r="D4715" s="55" t="s">
        <v>19233</v>
      </c>
    </row>
    <row r="4716" spans="1:4" ht="13">
      <c r="A4716" s="17" t="s">
        <v>172</v>
      </c>
      <c r="B4716" s="16">
        <v>4922</v>
      </c>
      <c r="C4716">
        <v>4922</v>
      </c>
      <c r="D4716" s="55" t="s">
        <v>19233</v>
      </c>
    </row>
    <row r="4717" spans="1:4" ht="13">
      <c r="A4717" s="17" t="s">
        <v>172</v>
      </c>
      <c r="B4717" s="16">
        <v>4923</v>
      </c>
      <c r="C4717">
        <v>4923</v>
      </c>
      <c r="D4717" s="55" t="s">
        <v>19233</v>
      </c>
    </row>
    <row r="4718" spans="1:4" ht="13">
      <c r="A4718" s="17" t="s">
        <v>172</v>
      </c>
      <c r="B4718" s="16">
        <v>4924</v>
      </c>
      <c r="C4718">
        <v>4924</v>
      </c>
      <c r="D4718" s="55" t="s">
        <v>19233</v>
      </c>
    </row>
    <row r="4719" spans="1:4" ht="13">
      <c r="A4719" s="17" t="s">
        <v>172</v>
      </c>
      <c r="B4719" s="16">
        <v>4925</v>
      </c>
      <c r="C4719">
        <v>4925</v>
      </c>
      <c r="D4719" s="55" t="s">
        <v>19233</v>
      </c>
    </row>
    <row r="4720" spans="1:4" ht="13">
      <c r="A4720" s="17" t="s">
        <v>172</v>
      </c>
      <c r="B4720" s="16">
        <v>4926</v>
      </c>
      <c r="C4720">
        <v>4926</v>
      </c>
      <c r="D4720" s="55" t="s">
        <v>19233</v>
      </c>
    </row>
    <row r="4721" spans="1:4" ht="13">
      <c r="A4721" s="17" t="s">
        <v>172</v>
      </c>
      <c r="B4721" s="16">
        <v>4927</v>
      </c>
      <c r="C4721">
        <v>4927</v>
      </c>
      <c r="D4721" s="55" t="s">
        <v>19233</v>
      </c>
    </row>
    <row r="4722" spans="1:4" ht="13">
      <c r="A4722" s="17" t="s">
        <v>172</v>
      </c>
      <c r="B4722" s="16">
        <v>4928</v>
      </c>
      <c r="C4722">
        <v>4928</v>
      </c>
      <c r="D4722" s="55" t="s">
        <v>19233</v>
      </c>
    </row>
    <row r="4723" spans="1:4" ht="13">
      <c r="A4723" s="17" t="s">
        <v>172</v>
      </c>
      <c r="B4723" s="16">
        <v>4929</v>
      </c>
      <c r="C4723">
        <v>4929</v>
      </c>
      <c r="D4723" s="55" t="s">
        <v>19233</v>
      </c>
    </row>
    <row r="4724" spans="1:4" ht="13">
      <c r="A4724" s="17" t="s">
        <v>172</v>
      </c>
      <c r="B4724" s="16">
        <v>4930</v>
      </c>
      <c r="C4724">
        <v>4930</v>
      </c>
      <c r="D4724" s="55" t="s">
        <v>19233</v>
      </c>
    </row>
    <row r="4725" spans="1:4" ht="13">
      <c r="A4725" s="17" t="s">
        <v>172</v>
      </c>
      <c r="B4725" s="16">
        <v>4931</v>
      </c>
      <c r="C4725">
        <v>4931</v>
      </c>
      <c r="D4725" s="55" t="s">
        <v>19233</v>
      </c>
    </row>
    <row r="4726" spans="1:4" ht="13">
      <c r="A4726" s="17" t="s">
        <v>172</v>
      </c>
      <c r="B4726" s="16">
        <v>4932</v>
      </c>
      <c r="C4726">
        <v>4932</v>
      </c>
      <c r="D4726" s="55" t="s">
        <v>19233</v>
      </c>
    </row>
    <row r="4727" spans="1:4" ht="13">
      <c r="A4727" s="17" t="s">
        <v>172</v>
      </c>
      <c r="B4727" s="16">
        <v>4933</v>
      </c>
      <c r="C4727">
        <v>4933</v>
      </c>
      <c r="D4727" s="55" t="s">
        <v>19233</v>
      </c>
    </row>
    <row r="4728" spans="1:4" ht="13">
      <c r="A4728" s="17" t="s">
        <v>172</v>
      </c>
      <c r="B4728" s="16">
        <v>4934</v>
      </c>
      <c r="C4728">
        <v>4934</v>
      </c>
      <c r="D4728" s="55" t="s">
        <v>19233</v>
      </c>
    </row>
    <row r="4729" spans="1:4" ht="13">
      <c r="A4729" s="17" t="s">
        <v>172</v>
      </c>
      <c r="B4729" s="16">
        <v>4935</v>
      </c>
      <c r="C4729">
        <v>4935</v>
      </c>
      <c r="D4729" s="55" t="s">
        <v>19233</v>
      </c>
    </row>
    <row r="4730" spans="1:4" ht="13">
      <c r="A4730" s="17" t="s">
        <v>172</v>
      </c>
      <c r="B4730" s="16">
        <v>4936</v>
      </c>
      <c r="C4730">
        <v>4936</v>
      </c>
      <c r="D4730" s="55" t="s">
        <v>19233</v>
      </c>
    </row>
    <row r="4731" spans="1:4" ht="13">
      <c r="A4731" s="17" t="s">
        <v>172</v>
      </c>
      <c r="B4731" s="16">
        <v>4937</v>
      </c>
      <c r="C4731">
        <v>4937</v>
      </c>
      <c r="D4731" s="55" t="s">
        <v>19233</v>
      </c>
    </row>
    <row r="4732" spans="1:4" ht="13">
      <c r="A4732" s="17" t="s">
        <v>172</v>
      </c>
      <c r="B4732" s="16">
        <v>4938</v>
      </c>
      <c r="C4732">
        <v>4938</v>
      </c>
      <c r="D4732" s="55" t="s">
        <v>19233</v>
      </c>
    </row>
    <row r="4733" spans="1:4" ht="13">
      <c r="A4733" s="17" t="s">
        <v>172</v>
      </c>
      <c r="B4733" s="16">
        <v>4939</v>
      </c>
      <c r="C4733">
        <v>4939</v>
      </c>
      <c r="D4733" s="55" t="s">
        <v>19233</v>
      </c>
    </row>
    <row r="4734" spans="1:4" ht="13">
      <c r="A4734" s="17" t="s">
        <v>172</v>
      </c>
      <c r="B4734" s="16">
        <v>4940</v>
      </c>
      <c r="C4734">
        <v>4940</v>
      </c>
      <c r="D4734" s="55" t="s">
        <v>19233</v>
      </c>
    </row>
    <row r="4735" spans="1:4" ht="13">
      <c r="A4735" s="17" t="s">
        <v>172</v>
      </c>
      <c r="B4735" s="16">
        <v>4941</v>
      </c>
      <c r="C4735">
        <v>4941</v>
      </c>
      <c r="D4735" s="55" t="s">
        <v>19233</v>
      </c>
    </row>
    <row r="4736" spans="1:4" ht="13">
      <c r="A4736" s="17" t="s">
        <v>172</v>
      </c>
      <c r="B4736" s="16">
        <v>4942</v>
      </c>
      <c r="C4736">
        <v>4942</v>
      </c>
      <c r="D4736" s="55" t="s">
        <v>19233</v>
      </c>
    </row>
    <row r="4737" spans="1:4" ht="13">
      <c r="A4737" s="17" t="s">
        <v>172</v>
      </c>
      <c r="B4737" s="16">
        <v>4943</v>
      </c>
      <c r="C4737">
        <v>4943</v>
      </c>
      <c r="D4737" s="55" t="s">
        <v>19233</v>
      </c>
    </row>
    <row r="4738" spans="1:4" ht="13">
      <c r="A4738" s="17" t="s">
        <v>172</v>
      </c>
      <c r="B4738" s="16">
        <v>4944</v>
      </c>
      <c r="C4738">
        <v>4944</v>
      </c>
      <c r="D4738" s="55" t="s">
        <v>19233</v>
      </c>
    </row>
    <row r="4739" spans="1:4" ht="13">
      <c r="A4739" s="17" t="s">
        <v>172</v>
      </c>
      <c r="B4739" s="16">
        <v>4945</v>
      </c>
      <c r="C4739">
        <v>4945</v>
      </c>
      <c r="D4739" s="55" t="s">
        <v>19233</v>
      </c>
    </row>
    <row r="4740" spans="1:4" ht="13">
      <c r="A4740" s="17" t="s">
        <v>172</v>
      </c>
      <c r="B4740" s="16">
        <v>4946</v>
      </c>
      <c r="C4740">
        <v>4946</v>
      </c>
      <c r="D4740" s="55" t="s">
        <v>19233</v>
      </c>
    </row>
    <row r="4741" spans="1:4" ht="13">
      <c r="A4741" s="17" t="s">
        <v>172</v>
      </c>
      <c r="B4741" s="16">
        <v>4947</v>
      </c>
      <c r="C4741">
        <v>4947</v>
      </c>
      <c r="D4741" s="55" t="s">
        <v>19233</v>
      </c>
    </row>
    <row r="4742" spans="1:4" ht="13">
      <c r="A4742" s="17" t="s">
        <v>172</v>
      </c>
      <c r="B4742" s="16">
        <v>4948</v>
      </c>
      <c r="C4742">
        <v>4948</v>
      </c>
      <c r="D4742" s="55" t="s">
        <v>19233</v>
      </c>
    </row>
    <row r="4743" spans="1:4" ht="13">
      <c r="A4743" s="17" t="s">
        <v>172</v>
      </c>
      <c r="B4743" s="16">
        <v>4949</v>
      </c>
      <c r="C4743">
        <v>4949</v>
      </c>
      <c r="D4743" s="55" t="s">
        <v>19233</v>
      </c>
    </row>
    <row r="4744" spans="1:4" ht="13">
      <c r="A4744" s="17" t="s">
        <v>172</v>
      </c>
      <c r="B4744" s="16">
        <v>4950</v>
      </c>
      <c r="C4744">
        <v>4950</v>
      </c>
      <c r="D4744" s="55" t="s">
        <v>19233</v>
      </c>
    </row>
    <row r="4745" spans="1:4" ht="13">
      <c r="A4745" s="17" t="s">
        <v>172</v>
      </c>
      <c r="B4745" s="16">
        <v>4951</v>
      </c>
      <c r="C4745">
        <v>4951</v>
      </c>
      <c r="D4745" s="55" t="s">
        <v>19233</v>
      </c>
    </row>
    <row r="4746" spans="1:4" ht="13">
      <c r="A4746" s="17" t="s">
        <v>172</v>
      </c>
      <c r="B4746" s="16">
        <v>4952</v>
      </c>
      <c r="C4746">
        <v>4952</v>
      </c>
      <c r="D4746" s="55" t="s">
        <v>19233</v>
      </c>
    </row>
    <row r="4747" spans="1:4" ht="13">
      <c r="A4747" s="17" t="s">
        <v>172</v>
      </c>
      <c r="B4747" s="16">
        <v>4953</v>
      </c>
      <c r="C4747">
        <v>4953</v>
      </c>
      <c r="D4747" s="55" t="s">
        <v>19233</v>
      </c>
    </row>
    <row r="4748" spans="1:4" ht="13">
      <c r="A4748" s="17" t="s">
        <v>172</v>
      </c>
      <c r="B4748" s="16">
        <v>4954</v>
      </c>
      <c r="C4748">
        <v>4954</v>
      </c>
      <c r="D4748" s="55" t="s">
        <v>19233</v>
      </c>
    </row>
    <row r="4749" spans="1:4" ht="13">
      <c r="A4749" s="17" t="s">
        <v>172</v>
      </c>
      <c r="B4749" s="16">
        <v>4955</v>
      </c>
      <c r="C4749">
        <v>4955</v>
      </c>
      <c r="D4749" s="55" t="s">
        <v>19233</v>
      </c>
    </row>
    <row r="4750" spans="1:4" ht="13">
      <c r="A4750" s="17" t="s">
        <v>172</v>
      </c>
      <c r="B4750" s="16">
        <v>4956</v>
      </c>
      <c r="C4750">
        <v>4956</v>
      </c>
      <c r="D4750" s="55" t="s">
        <v>19233</v>
      </c>
    </row>
    <row r="4751" spans="1:4" ht="13">
      <c r="A4751" s="17" t="s">
        <v>172</v>
      </c>
      <c r="B4751" s="16">
        <v>4957</v>
      </c>
      <c r="C4751">
        <v>4957</v>
      </c>
      <c r="D4751" s="55" t="s">
        <v>19233</v>
      </c>
    </row>
    <row r="4752" spans="1:4" ht="13">
      <c r="A4752" s="17" t="s">
        <v>172</v>
      </c>
      <c r="B4752" s="16">
        <v>4958</v>
      </c>
      <c r="C4752">
        <v>4958</v>
      </c>
      <c r="D4752" s="55" t="s">
        <v>19233</v>
      </c>
    </row>
    <row r="4753" spans="1:4" ht="13">
      <c r="A4753" s="17" t="s">
        <v>172</v>
      </c>
      <c r="B4753" s="16">
        <v>4959</v>
      </c>
      <c r="C4753">
        <v>4959</v>
      </c>
      <c r="D4753" s="55" t="s">
        <v>19233</v>
      </c>
    </row>
    <row r="4754" spans="1:4" ht="13">
      <c r="A4754" s="17" t="s">
        <v>172</v>
      </c>
      <c r="B4754" s="16">
        <v>4960</v>
      </c>
      <c r="C4754">
        <v>4960</v>
      </c>
      <c r="D4754" s="55" t="s">
        <v>19233</v>
      </c>
    </row>
    <row r="4755" spans="1:4" ht="13">
      <c r="A4755" s="17" t="s">
        <v>172</v>
      </c>
      <c r="B4755" s="16">
        <v>4961</v>
      </c>
      <c r="C4755">
        <v>4961</v>
      </c>
      <c r="D4755" s="55" t="s">
        <v>19233</v>
      </c>
    </row>
    <row r="4756" spans="1:4" ht="13">
      <c r="A4756" s="17" t="s">
        <v>172</v>
      </c>
      <c r="B4756" s="16">
        <v>4962</v>
      </c>
      <c r="C4756">
        <v>4962</v>
      </c>
      <c r="D4756" s="55" t="s">
        <v>19233</v>
      </c>
    </row>
    <row r="4757" spans="1:4" ht="13">
      <c r="A4757" s="17" t="s">
        <v>172</v>
      </c>
      <c r="B4757" s="16">
        <v>4963</v>
      </c>
      <c r="C4757">
        <v>4963</v>
      </c>
      <c r="D4757" s="55" t="s">
        <v>19233</v>
      </c>
    </row>
    <row r="4758" spans="1:4" ht="13">
      <c r="A4758" s="17" t="s">
        <v>172</v>
      </c>
      <c r="B4758" s="16">
        <v>4964</v>
      </c>
      <c r="C4758">
        <v>4964</v>
      </c>
      <c r="D4758" s="55" t="s">
        <v>19233</v>
      </c>
    </row>
    <row r="4759" spans="1:4" ht="13">
      <c r="A4759" s="17" t="s">
        <v>172</v>
      </c>
      <c r="B4759" s="16">
        <v>4965</v>
      </c>
      <c r="C4759">
        <v>4965</v>
      </c>
      <c r="D4759" s="55" t="s">
        <v>19233</v>
      </c>
    </row>
    <row r="4760" spans="1:4" ht="13">
      <c r="A4760" s="17" t="s">
        <v>172</v>
      </c>
      <c r="B4760" s="16">
        <v>4966</v>
      </c>
      <c r="C4760">
        <v>4966</v>
      </c>
      <c r="D4760" s="55" t="s">
        <v>19233</v>
      </c>
    </row>
    <row r="4761" spans="1:4" ht="13">
      <c r="A4761" s="17" t="s">
        <v>172</v>
      </c>
      <c r="B4761" s="16">
        <v>4967</v>
      </c>
      <c r="C4761">
        <v>4967</v>
      </c>
      <c r="D4761" s="55" t="s">
        <v>19233</v>
      </c>
    </row>
    <row r="4762" spans="1:4" ht="13">
      <c r="A4762" s="17" t="s">
        <v>172</v>
      </c>
      <c r="B4762" s="16">
        <v>4968</v>
      </c>
      <c r="C4762">
        <v>4968</v>
      </c>
      <c r="D4762" s="55" t="s">
        <v>19233</v>
      </c>
    </row>
    <row r="4763" spans="1:4" ht="13">
      <c r="A4763" s="17" t="s">
        <v>172</v>
      </c>
      <c r="B4763" s="16">
        <v>4969</v>
      </c>
      <c r="C4763">
        <v>4969</v>
      </c>
      <c r="D4763" s="55" t="s">
        <v>19233</v>
      </c>
    </row>
    <row r="4764" spans="1:4" ht="13">
      <c r="A4764" s="17" t="s">
        <v>172</v>
      </c>
      <c r="B4764" s="16">
        <v>4970</v>
      </c>
      <c r="C4764">
        <v>4970</v>
      </c>
      <c r="D4764" s="55" t="s">
        <v>19233</v>
      </c>
    </row>
    <row r="4765" spans="1:4" ht="13">
      <c r="A4765" s="17" t="s">
        <v>172</v>
      </c>
      <c r="B4765" s="16">
        <v>4971</v>
      </c>
      <c r="C4765">
        <v>4971</v>
      </c>
      <c r="D4765" s="55" t="s">
        <v>19233</v>
      </c>
    </row>
    <row r="4766" spans="1:4" ht="13">
      <c r="A4766" s="17" t="s">
        <v>172</v>
      </c>
      <c r="B4766" s="16">
        <v>4972</v>
      </c>
      <c r="C4766">
        <v>4972</v>
      </c>
      <c r="D4766" s="55" t="s">
        <v>19233</v>
      </c>
    </row>
    <row r="4767" spans="1:4" ht="13">
      <c r="A4767" s="17" t="s">
        <v>172</v>
      </c>
      <c r="B4767" s="16">
        <v>4973</v>
      </c>
      <c r="C4767">
        <v>4973</v>
      </c>
      <c r="D4767" s="55" t="s">
        <v>19233</v>
      </c>
    </row>
    <row r="4768" spans="1:4" ht="13">
      <c r="A4768" s="17" t="s">
        <v>172</v>
      </c>
      <c r="B4768" s="16">
        <v>4974</v>
      </c>
      <c r="C4768">
        <v>4974</v>
      </c>
      <c r="D4768" s="55" t="s">
        <v>19233</v>
      </c>
    </row>
    <row r="4769" spans="1:4" ht="13">
      <c r="A4769" s="17" t="s">
        <v>172</v>
      </c>
      <c r="B4769" s="16">
        <v>4975</v>
      </c>
      <c r="C4769">
        <v>4975</v>
      </c>
      <c r="D4769" s="55" t="s">
        <v>19233</v>
      </c>
    </row>
    <row r="4770" spans="1:4" ht="13">
      <c r="A4770" s="17" t="s">
        <v>172</v>
      </c>
      <c r="B4770" s="16">
        <v>4976</v>
      </c>
      <c r="C4770">
        <v>4976</v>
      </c>
      <c r="D4770" s="55" t="s">
        <v>19233</v>
      </c>
    </row>
    <row r="4771" spans="1:4" ht="13">
      <c r="A4771" s="17" t="s">
        <v>172</v>
      </c>
      <c r="B4771" s="16">
        <v>4977</v>
      </c>
      <c r="C4771">
        <v>4977</v>
      </c>
      <c r="D4771" s="55" t="s">
        <v>19233</v>
      </c>
    </row>
    <row r="4772" spans="1:4" ht="13">
      <c r="A4772" s="17" t="s">
        <v>172</v>
      </c>
      <c r="B4772" s="16">
        <v>4978</v>
      </c>
      <c r="C4772">
        <v>4978</v>
      </c>
      <c r="D4772" s="55" t="s">
        <v>19233</v>
      </c>
    </row>
    <row r="4773" spans="1:4" ht="13">
      <c r="A4773" s="17" t="s">
        <v>172</v>
      </c>
      <c r="B4773" s="16">
        <v>4979</v>
      </c>
      <c r="C4773">
        <v>4979</v>
      </c>
      <c r="D4773" s="55" t="s">
        <v>19233</v>
      </c>
    </row>
    <row r="4774" spans="1:4" ht="13">
      <c r="A4774" s="17" t="s">
        <v>172</v>
      </c>
      <c r="B4774" s="16">
        <v>4980</v>
      </c>
      <c r="C4774">
        <v>4980</v>
      </c>
      <c r="D4774" s="55" t="s">
        <v>19233</v>
      </c>
    </row>
    <row r="4775" spans="1:4" ht="13">
      <c r="A4775" s="17" t="s">
        <v>172</v>
      </c>
      <c r="B4775" s="16">
        <v>4981</v>
      </c>
      <c r="C4775">
        <v>4981</v>
      </c>
      <c r="D4775" s="55" t="s">
        <v>19233</v>
      </c>
    </row>
    <row r="4776" spans="1:4" ht="13">
      <c r="A4776" s="17" t="s">
        <v>172</v>
      </c>
      <c r="B4776" s="16">
        <v>4982</v>
      </c>
      <c r="C4776">
        <v>4982</v>
      </c>
      <c r="D4776" s="55" t="s">
        <v>19233</v>
      </c>
    </row>
    <row r="4777" spans="1:4" ht="13">
      <c r="A4777" s="17" t="s">
        <v>172</v>
      </c>
      <c r="B4777" s="16">
        <v>4983</v>
      </c>
      <c r="C4777">
        <v>4983</v>
      </c>
      <c r="D4777" s="55" t="s">
        <v>19233</v>
      </c>
    </row>
    <row r="4778" spans="1:4" ht="13">
      <c r="A4778" s="17" t="s">
        <v>172</v>
      </c>
      <c r="B4778" s="16">
        <v>4984</v>
      </c>
      <c r="C4778">
        <v>4984</v>
      </c>
      <c r="D4778" s="55" t="s">
        <v>19233</v>
      </c>
    </row>
    <row r="4779" spans="1:4" ht="13">
      <c r="A4779" s="17" t="s">
        <v>172</v>
      </c>
      <c r="B4779" s="16">
        <v>4985</v>
      </c>
      <c r="C4779">
        <v>4985</v>
      </c>
      <c r="D4779" s="55" t="s">
        <v>19233</v>
      </c>
    </row>
    <row r="4780" spans="1:4" ht="13">
      <c r="A4780" s="17" t="s">
        <v>172</v>
      </c>
      <c r="B4780" s="16">
        <v>4986</v>
      </c>
      <c r="C4780">
        <v>4986</v>
      </c>
      <c r="D4780" s="55" t="s">
        <v>19233</v>
      </c>
    </row>
    <row r="4781" spans="1:4" ht="13">
      <c r="A4781" s="17" t="s">
        <v>172</v>
      </c>
      <c r="B4781" s="16">
        <v>4987</v>
      </c>
      <c r="C4781">
        <v>4987</v>
      </c>
      <c r="D4781" s="55" t="s">
        <v>19233</v>
      </c>
    </row>
    <row r="4782" spans="1:4" ht="13">
      <c r="A4782" s="17" t="s">
        <v>172</v>
      </c>
      <c r="B4782" s="16">
        <v>4988</v>
      </c>
      <c r="C4782">
        <v>4988</v>
      </c>
      <c r="D4782" s="55" t="s">
        <v>19233</v>
      </c>
    </row>
    <row r="4783" spans="1:4" ht="13">
      <c r="A4783" s="17" t="s">
        <v>172</v>
      </c>
      <c r="B4783" s="16">
        <v>4989</v>
      </c>
      <c r="C4783">
        <v>4989</v>
      </c>
      <c r="D4783" s="55" t="s">
        <v>19233</v>
      </c>
    </row>
    <row r="4784" spans="1:4" ht="13">
      <c r="A4784" s="17" t="s">
        <v>172</v>
      </c>
      <c r="B4784" s="16">
        <v>4990</v>
      </c>
      <c r="C4784">
        <v>4990</v>
      </c>
      <c r="D4784" s="55" t="s">
        <v>19233</v>
      </c>
    </row>
    <row r="4785" spans="1:4" ht="13">
      <c r="A4785" s="17" t="s">
        <v>172</v>
      </c>
      <c r="B4785" s="16">
        <v>4991</v>
      </c>
      <c r="C4785">
        <v>4991</v>
      </c>
      <c r="D4785" s="55" t="s">
        <v>19233</v>
      </c>
    </row>
    <row r="4786" spans="1:4" ht="13">
      <c r="A4786" s="17" t="s">
        <v>172</v>
      </c>
      <c r="B4786" s="16">
        <v>4992</v>
      </c>
      <c r="C4786">
        <v>4992</v>
      </c>
      <c r="D4786" s="55" t="s">
        <v>19233</v>
      </c>
    </row>
    <row r="4787" spans="1:4" ht="13">
      <c r="A4787" s="17" t="s">
        <v>172</v>
      </c>
      <c r="B4787" s="16">
        <v>4993</v>
      </c>
      <c r="C4787">
        <v>4993</v>
      </c>
      <c r="D4787" s="55" t="s">
        <v>19233</v>
      </c>
    </row>
    <row r="4788" spans="1:4" ht="13">
      <c r="A4788" s="17" t="s">
        <v>172</v>
      </c>
      <c r="B4788" s="16">
        <v>4994</v>
      </c>
      <c r="C4788">
        <v>4994</v>
      </c>
      <c r="D4788" s="55" t="s">
        <v>19233</v>
      </c>
    </row>
    <row r="4789" spans="1:4" ht="13">
      <c r="A4789" s="17" t="s">
        <v>172</v>
      </c>
      <c r="B4789" s="16">
        <v>4995</v>
      </c>
      <c r="C4789">
        <v>4995</v>
      </c>
      <c r="D4789" s="55" t="s">
        <v>19233</v>
      </c>
    </row>
    <row r="4790" spans="1:4" ht="13">
      <c r="A4790" s="17" t="s">
        <v>172</v>
      </c>
      <c r="B4790" s="16">
        <v>4996</v>
      </c>
      <c r="C4790">
        <v>4996</v>
      </c>
      <c r="D4790" s="55" t="s">
        <v>19233</v>
      </c>
    </row>
    <row r="4791" spans="1:4" ht="13">
      <c r="A4791" s="17" t="s">
        <v>172</v>
      </c>
      <c r="B4791" s="16">
        <v>4997</v>
      </c>
      <c r="C4791">
        <v>4997</v>
      </c>
      <c r="D4791" s="55" t="s">
        <v>19233</v>
      </c>
    </row>
    <row r="4792" spans="1:4" ht="13">
      <c r="A4792" s="17" t="s">
        <v>172</v>
      </c>
      <c r="B4792" s="16">
        <v>4998</v>
      </c>
      <c r="C4792">
        <v>4998</v>
      </c>
      <c r="D4792" s="55" t="s">
        <v>19233</v>
      </c>
    </row>
    <row r="4793" spans="1:4" ht="13">
      <c r="A4793" s="17" t="s">
        <v>172</v>
      </c>
      <c r="B4793" s="16">
        <v>4999</v>
      </c>
      <c r="C4793">
        <v>4999</v>
      </c>
      <c r="D4793" s="55" t="s">
        <v>19233</v>
      </c>
    </row>
    <row r="4794" spans="1:4" ht="13">
      <c r="A4794" s="17" t="s">
        <v>172</v>
      </c>
      <c r="B4794" s="16">
        <v>5000</v>
      </c>
      <c r="C4794">
        <v>5000</v>
      </c>
      <c r="D4794" s="55" t="s">
        <v>19233</v>
      </c>
    </row>
    <row r="4795" spans="1:4" ht="13">
      <c r="A4795" s="17" t="s">
        <v>172</v>
      </c>
      <c r="B4795" s="16">
        <v>5001</v>
      </c>
      <c r="C4795">
        <v>5001</v>
      </c>
      <c r="D4795" s="55" t="s">
        <v>19233</v>
      </c>
    </row>
    <row r="4796" spans="1:4" ht="13">
      <c r="A4796" s="17" t="s">
        <v>172</v>
      </c>
      <c r="B4796" s="16">
        <v>5002</v>
      </c>
      <c r="C4796">
        <v>5002</v>
      </c>
      <c r="D4796" s="55" t="s">
        <v>19233</v>
      </c>
    </row>
    <row r="4797" spans="1:4" ht="13">
      <c r="A4797" s="17" t="s">
        <v>172</v>
      </c>
      <c r="B4797" s="16">
        <v>5003</v>
      </c>
      <c r="C4797">
        <v>5003</v>
      </c>
      <c r="D4797" s="55" t="s">
        <v>19233</v>
      </c>
    </row>
    <row r="4798" spans="1:4" ht="13">
      <c r="A4798" s="17" t="s">
        <v>172</v>
      </c>
      <c r="B4798" s="16">
        <v>5004</v>
      </c>
      <c r="C4798">
        <v>5004</v>
      </c>
      <c r="D4798" s="55" t="s">
        <v>19233</v>
      </c>
    </row>
    <row r="4799" spans="1:4" ht="13">
      <c r="A4799" s="17" t="s">
        <v>172</v>
      </c>
      <c r="B4799" s="16">
        <v>5005</v>
      </c>
      <c r="C4799">
        <v>5005</v>
      </c>
      <c r="D4799" s="55" t="s">
        <v>19233</v>
      </c>
    </row>
    <row r="4800" spans="1:4" ht="13">
      <c r="A4800" s="17" t="s">
        <v>172</v>
      </c>
      <c r="B4800" s="16">
        <v>5006</v>
      </c>
      <c r="C4800">
        <v>5006</v>
      </c>
      <c r="D4800" s="55" t="s">
        <v>19233</v>
      </c>
    </row>
    <row r="4801" spans="1:4" ht="13">
      <c r="A4801" s="17" t="s">
        <v>172</v>
      </c>
      <c r="B4801" s="16">
        <v>5007</v>
      </c>
      <c r="C4801">
        <v>5007</v>
      </c>
      <c r="D4801" s="55" t="s">
        <v>19233</v>
      </c>
    </row>
    <row r="4802" spans="1:4" ht="13">
      <c r="A4802" s="17" t="s">
        <v>172</v>
      </c>
      <c r="B4802" s="16">
        <v>5008</v>
      </c>
      <c r="C4802">
        <v>5008</v>
      </c>
      <c r="D4802" s="55" t="s">
        <v>19233</v>
      </c>
    </row>
    <row r="4803" spans="1:4" ht="13">
      <c r="A4803" s="17" t="s">
        <v>172</v>
      </c>
      <c r="B4803" s="16">
        <v>5009</v>
      </c>
      <c r="C4803">
        <v>5009</v>
      </c>
      <c r="D4803" s="55" t="s">
        <v>19233</v>
      </c>
    </row>
    <row r="4804" spans="1:4" ht="13">
      <c r="A4804" s="17" t="s">
        <v>172</v>
      </c>
      <c r="B4804" s="16">
        <v>5010</v>
      </c>
      <c r="C4804">
        <v>5010</v>
      </c>
      <c r="D4804" s="55" t="s">
        <v>19233</v>
      </c>
    </row>
    <row r="4805" spans="1:4" ht="13">
      <c r="A4805" s="17" t="s">
        <v>172</v>
      </c>
      <c r="B4805" s="16">
        <v>5011</v>
      </c>
      <c r="C4805">
        <v>5011</v>
      </c>
      <c r="D4805" s="55" t="s">
        <v>19233</v>
      </c>
    </row>
    <row r="4806" spans="1:4" ht="13">
      <c r="A4806" s="17" t="s">
        <v>172</v>
      </c>
      <c r="B4806" s="16">
        <v>5012</v>
      </c>
      <c r="C4806">
        <v>5012</v>
      </c>
      <c r="D4806" s="55" t="s">
        <v>19233</v>
      </c>
    </row>
    <row r="4807" spans="1:4" ht="13">
      <c r="A4807" s="17" t="s">
        <v>172</v>
      </c>
      <c r="B4807" s="16">
        <v>5013</v>
      </c>
      <c r="C4807">
        <v>5013</v>
      </c>
      <c r="D4807" s="55" t="s">
        <v>19233</v>
      </c>
    </row>
    <row r="4808" spans="1:4" ht="13">
      <c r="A4808" s="17" t="s">
        <v>172</v>
      </c>
      <c r="B4808" s="16">
        <v>5014</v>
      </c>
      <c r="C4808">
        <v>5014</v>
      </c>
      <c r="D4808" s="55" t="s">
        <v>19233</v>
      </c>
    </row>
    <row r="4809" spans="1:4" ht="13">
      <c r="A4809" s="17" t="s">
        <v>172</v>
      </c>
      <c r="B4809" s="16">
        <v>5015</v>
      </c>
      <c r="C4809">
        <v>5015</v>
      </c>
      <c r="D4809" s="55" t="s">
        <v>19233</v>
      </c>
    </row>
    <row r="4810" spans="1:4" ht="13">
      <c r="A4810" s="17" t="s">
        <v>172</v>
      </c>
      <c r="B4810" s="16">
        <v>5016</v>
      </c>
      <c r="C4810">
        <v>5016</v>
      </c>
      <c r="D4810" s="55" t="s">
        <v>19233</v>
      </c>
    </row>
    <row r="4811" spans="1:4" ht="13">
      <c r="A4811" s="17" t="s">
        <v>172</v>
      </c>
      <c r="B4811" s="16">
        <v>5017</v>
      </c>
      <c r="C4811">
        <v>5017</v>
      </c>
      <c r="D4811" s="55" t="s">
        <v>19233</v>
      </c>
    </row>
    <row r="4812" spans="1:4" ht="13">
      <c r="A4812" s="17" t="s">
        <v>172</v>
      </c>
      <c r="B4812" s="16">
        <v>5018</v>
      </c>
      <c r="C4812">
        <v>5018</v>
      </c>
      <c r="D4812" s="55" t="s">
        <v>19233</v>
      </c>
    </row>
    <row r="4813" spans="1:4" ht="13">
      <c r="A4813" s="17" t="s">
        <v>172</v>
      </c>
      <c r="B4813" s="16">
        <v>5019</v>
      </c>
      <c r="C4813">
        <v>5019</v>
      </c>
      <c r="D4813" s="55" t="s">
        <v>19233</v>
      </c>
    </row>
    <row r="4814" spans="1:4" ht="13">
      <c r="A4814" s="17" t="s">
        <v>172</v>
      </c>
      <c r="B4814" s="16">
        <v>5020</v>
      </c>
      <c r="C4814">
        <v>5020</v>
      </c>
      <c r="D4814" s="55" t="s">
        <v>19233</v>
      </c>
    </row>
    <row r="4815" spans="1:4" ht="13">
      <c r="A4815" s="17" t="s">
        <v>172</v>
      </c>
      <c r="B4815" s="16">
        <v>5021</v>
      </c>
      <c r="C4815">
        <v>5021</v>
      </c>
      <c r="D4815" s="55" t="s">
        <v>19233</v>
      </c>
    </row>
    <row r="4816" spans="1:4" ht="13">
      <c r="A4816" s="17" t="s">
        <v>172</v>
      </c>
      <c r="B4816" s="16">
        <v>5022</v>
      </c>
      <c r="C4816">
        <v>5022</v>
      </c>
      <c r="D4816" s="55" t="s">
        <v>19233</v>
      </c>
    </row>
    <row r="4817" spans="1:4" ht="13">
      <c r="A4817" s="17" t="s">
        <v>172</v>
      </c>
      <c r="B4817" s="16">
        <v>5023</v>
      </c>
      <c r="C4817">
        <v>5023</v>
      </c>
      <c r="D4817" s="55" t="s">
        <v>19233</v>
      </c>
    </row>
    <row r="4818" spans="1:4" ht="13">
      <c r="A4818" s="17" t="s">
        <v>172</v>
      </c>
      <c r="B4818" s="16">
        <v>5024</v>
      </c>
      <c r="C4818">
        <v>5024</v>
      </c>
      <c r="D4818" s="55" t="s">
        <v>19233</v>
      </c>
    </row>
    <row r="4819" spans="1:4" ht="13">
      <c r="A4819" s="17" t="s">
        <v>172</v>
      </c>
      <c r="B4819" s="16">
        <v>5025</v>
      </c>
      <c r="C4819">
        <v>5025</v>
      </c>
      <c r="D4819" s="55" t="s">
        <v>19233</v>
      </c>
    </row>
    <row r="4820" spans="1:4" ht="13">
      <c r="A4820" s="17" t="s">
        <v>172</v>
      </c>
      <c r="B4820" s="16">
        <v>5026</v>
      </c>
      <c r="C4820">
        <v>5026</v>
      </c>
      <c r="D4820" s="55" t="s">
        <v>19233</v>
      </c>
    </row>
    <row r="4821" spans="1:4" ht="13">
      <c r="A4821" s="17" t="s">
        <v>172</v>
      </c>
      <c r="B4821" s="16">
        <v>5027</v>
      </c>
      <c r="C4821">
        <v>5027</v>
      </c>
      <c r="D4821" s="55" t="s">
        <v>19233</v>
      </c>
    </row>
    <row r="4822" spans="1:4" ht="13">
      <c r="A4822" s="17" t="s">
        <v>172</v>
      </c>
      <c r="B4822" s="16">
        <v>5028</v>
      </c>
      <c r="C4822">
        <v>5028</v>
      </c>
      <c r="D4822" s="55" t="s">
        <v>19233</v>
      </c>
    </row>
    <row r="4823" spans="1:4" ht="13">
      <c r="A4823" s="17" t="s">
        <v>172</v>
      </c>
      <c r="B4823" s="16">
        <v>5029</v>
      </c>
      <c r="C4823">
        <v>5029</v>
      </c>
      <c r="D4823" s="55" t="s">
        <v>19233</v>
      </c>
    </row>
    <row r="4824" spans="1:4" ht="13">
      <c r="A4824" s="17" t="s">
        <v>172</v>
      </c>
      <c r="B4824" s="16">
        <v>5030</v>
      </c>
      <c r="C4824">
        <v>5030</v>
      </c>
      <c r="D4824" s="55" t="s">
        <v>19233</v>
      </c>
    </row>
    <row r="4825" spans="1:4" ht="13">
      <c r="A4825" s="17" t="s">
        <v>172</v>
      </c>
      <c r="B4825" s="16">
        <v>5031</v>
      </c>
      <c r="C4825">
        <v>5031</v>
      </c>
      <c r="D4825" s="55" t="s">
        <v>19233</v>
      </c>
    </row>
    <row r="4826" spans="1:4" ht="13">
      <c r="A4826" s="17" t="s">
        <v>172</v>
      </c>
      <c r="B4826" s="16">
        <v>5032</v>
      </c>
      <c r="C4826">
        <v>5032</v>
      </c>
      <c r="D4826" s="55" t="s">
        <v>19233</v>
      </c>
    </row>
    <row r="4827" spans="1:4" ht="13">
      <c r="A4827" s="17" t="s">
        <v>172</v>
      </c>
      <c r="B4827" s="16">
        <v>5033</v>
      </c>
      <c r="C4827">
        <v>5033</v>
      </c>
      <c r="D4827" s="55" t="s">
        <v>19233</v>
      </c>
    </row>
    <row r="4828" spans="1:4" ht="13">
      <c r="A4828" s="17" t="s">
        <v>172</v>
      </c>
      <c r="B4828" s="16">
        <v>5034</v>
      </c>
      <c r="C4828">
        <v>5034</v>
      </c>
      <c r="D4828" s="55" t="s">
        <v>19233</v>
      </c>
    </row>
    <row r="4829" spans="1:4" ht="13">
      <c r="A4829" s="17" t="s">
        <v>172</v>
      </c>
      <c r="B4829" s="16">
        <v>5035</v>
      </c>
      <c r="C4829">
        <v>5035</v>
      </c>
      <c r="D4829" s="55" t="s">
        <v>19233</v>
      </c>
    </row>
    <row r="4830" spans="1:4" ht="13">
      <c r="A4830" s="17" t="s">
        <v>172</v>
      </c>
      <c r="B4830" s="16">
        <v>5036</v>
      </c>
      <c r="C4830">
        <v>5036</v>
      </c>
      <c r="D4830" s="55" t="s">
        <v>19233</v>
      </c>
    </row>
    <row r="4831" spans="1:4" ht="13">
      <c r="A4831" s="17" t="s">
        <v>172</v>
      </c>
      <c r="B4831" s="16">
        <v>5037</v>
      </c>
      <c r="C4831">
        <v>5037</v>
      </c>
      <c r="D4831" s="55" t="s">
        <v>19233</v>
      </c>
    </row>
    <row r="4832" spans="1:4" ht="13">
      <c r="A4832" s="17" t="s">
        <v>172</v>
      </c>
      <c r="B4832" s="16">
        <v>5038</v>
      </c>
      <c r="C4832">
        <v>5038</v>
      </c>
      <c r="D4832" s="55" t="s">
        <v>19233</v>
      </c>
    </row>
    <row r="4833" spans="1:4" ht="13">
      <c r="A4833" s="17" t="s">
        <v>172</v>
      </c>
      <c r="B4833" s="16">
        <v>5039</v>
      </c>
      <c r="C4833">
        <v>5039</v>
      </c>
      <c r="D4833" s="55" t="s">
        <v>19233</v>
      </c>
    </row>
    <row r="4834" spans="1:4" ht="13">
      <c r="A4834" s="17" t="s">
        <v>172</v>
      </c>
      <c r="B4834" s="16">
        <v>5040</v>
      </c>
      <c r="C4834">
        <v>5040</v>
      </c>
      <c r="D4834" s="55" t="s">
        <v>19233</v>
      </c>
    </row>
    <row r="4835" spans="1:4" ht="13">
      <c r="A4835" s="17" t="s">
        <v>172</v>
      </c>
      <c r="B4835" s="16">
        <v>5041</v>
      </c>
      <c r="C4835">
        <v>5041</v>
      </c>
      <c r="D4835" s="55" t="s">
        <v>19233</v>
      </c>
    </row>
    <row r="4836" spans="1:4" ht="13">
      <c r="A4836" s="17" t="s">
        <v>172</v>
      </c>
      <c r="B4836" s="16">
        <v>5042</v>
      </c>
      <c r="C4836">
        <v>5042</v>
      </c>
      <c r="D4836" s="55" t="s">
        <v>19233</v>
      </c>
    </row>
    <row r="4837" spans="1:4" ht="13">
      <c r="A4837" s="17" t="s">
        <v>172</v>
      </c>
      <c r="B4837" s="16">
        <v>5044</v>
      </c>
      <c r="C4837">
        <v>5044</v>
      </c>
      <c r="D4837" s="55" t="s">
        <v>19233</v>
      </c>
    </row>
    <row r="4838" spans="1:4" ht="13">
      <c r="A4838" s="17" t="s">
        <v>172</v>
      </c>
      <c r="B4838" s="16">
        <v>5045</v>
      </c>
      <c r="C4838">
        <v>5045</v>
      </c>
      <c r="D4838" s="55" t="s">
        <v>19233</v>
      </c>
    </row>
    <row r="4839" spans="1:4" ht="13">
      <c r="A4839" s="17" t="s">
        <v>172</v>
      </c>
      <c r="B4839" s="16">
        <v>5046</v>
      </c>
      <c r="C4839">
        <v>5046</v>
      </c>
      <c r="D4839" s="55" t="s">
        <v>19233</v>
      </c>
    </row>
    <row r="4840" spans="1:4" ht="13">
      <c r="A4840" s="17" t="s">
        <v>172</v>
      </c>
      <c r="B4840" s="16">
        <v>5047</v>
      </c>
      <c r="C4840">
        <v>5047</v>
      </c>
      <c r="D4840" s="55" t="s">
        <v>19233</v>
      </c>
    </row>
    <row r="4841" spans="1:4" ht="13">
      <c r="A4841" s="17" t="s">
        <v>172</v>
      </c>
      <c r="B4841" s="16">
        <v>5048</v>
      </c>
      <c r="C4841">
        <v>5048</v>
      </c>
      <c r="D4841" s="55" t="s">
        <v>19233</v>
      </c>
    </row>
    <row r="4842" spans="1:4" ht="13">
      <c r="A4842" s="17" t="s">
        <v>172</v>
      </c>
      <c r="B4842" s="16">
        <v>5049</v>
      </c>
      <c r="C4842">
        <v>5049</v>
      </c>
      <c r="D4842" s="55" t="s">
        <v>19233</v>
      </c>
    </row>
    <row r="4843" spans="1:4" ht="13">
      <c r="A4843" s="17" t="s">
        <v>172</v>
      </c>
      <c r="B4843" s="16">
        <v>5050</v>
      </c>
      <c r="C4843">
        <v>5050</v>
      </c>
      <c r="D4843" s="55" t="s">
        <v>19233</v>
      </c>
    </row>
    <row r="4844" spans="1:4" ht="13">
      <c r="A4844" s="17" t="s">
        <v>172</v>
      </c>
      <c r="B4844" s="16">
        <v>5051</v>
      </c>
      <c r="C4844">
        <v>5051</v>
      </c>
      <c r="D4844" s="55" t="s">
        <v>19233</v>
      </c>
    </row>
    <row r="4845" spans="1:4" ht="13">
      <c r="A4845" s="17" t="s">
        <v>172</v>
      </c>
      <c r="B4845" s="16">
        <v>5052</v>
      </c>
      <c r="C4845">
        <v>5052</v>
      </c>
      <c r="D4845" s="55" t="s">
        <v>19233</v>
      </c>
    </row>
    <row r="4846" spans="1:4" ht="13">
      <c r="A4846" s="17" t="s">
        <v>172</v>
      </c>
      <c r="B4846" s="16">
        <v>5053</v>
      </c>
      <c r="C4846">
        <v>5053</v>
      </c>
      <c r="D4846" s="55" t="s">
        <v>19233</v>
      </c>
    </row>
    <row r="4847" spans="1:4" ht="13">
      <c r="A4847" s="17" t="s">
        <v>172</v>
      </c>
      <c r="B4847" s="16">
        <v>5054</v>
      </c>
      <c r="C4847">
        <v>5054</v>
      </c>
      <c r="D4847" s="55" t="s">
        <v>19233</v>
      </c>
    </row>
    <row r="4848" spans="1:4" ht="13">
      <c r="A4848" s="17" t="s">
        <v>172</v>
      </c>
      <c r="B4848" s="16">
        <v>5055</v>
      </c>
      <c r="C4848">
        <v>5055</v>
      </c>
      <c r="D4848" s="55" t="s">
        <v>19233</v>
      </c>
    </row>
    <row r="4849" spans="1:4" ht="13">
      <c r="A4849" s="17" t="s">
        <v>172</v>
      </c>
      <c r="B4849" s="16">
        <v>5056</v>
      </c>
      <c r="C4849">
        <v>5056</v>
      </c>
      <c r="D4849" s="55" t="s">
        <v>19233</v>
      </c>
    </row>
    <row r="4850" spans="1:4" ht="13">
      <c r="A4850" s="17" t="s">
        <v>172</v>
      </c>
      <c r="B4850" s="16">
        <v>5057</v>
      </c>
      <c r="C4850">
        <v>5057</v>
      </c>
      <c r="D4850" s="55" t="s">
        <v>19233</v>
      </c>
    </row>
    <row r="4851" spans="1:4" ht="13">
      <c r="A4851" s="17" t="s">
        <v>172</v>
      </c>
      <c r="B4851" s="16">
        <v>5058</v>
      </c>
      <c r="C4851">
        <v>5058</v>
      </c>
      <c r="D4851" s="55" t="s">
        <v>19233</v>
      </c>
    </row>
    <row r="4852" spans="1:4" ht="13">
      <c r="A4852" s="17" t="s">
        <v>172</v>
      </c>
      <c r="B4852" s="16">
        <v>5059</v>
      </c>
      <c r="C4852">
        <v>5059</v>
      </c>
      <c r="D4852" s="55" t="s">
        <v>19233</v>
      </c>
    </row>
    <row r="4853" spans="1:4" ht="13">
      <c r="A4853" s="17" t="s">
        <v>172</v>
      </c>
      <c r="B4853" s="16">
        <v>5060</v>
      </c>
      <c r="C4853">
        <v>5060</v>
      </c>
      <c r="D4853" s="55" t="s">
        <v>19233</v>
      </c>
    </row>
    <row r="4854" spans="1:4" ht="13">
      <c r="A4854" s="17" t="s">
        <v>172</v>
      </c>
      <c r="B4854" s="16">
        <v>5061</v>
      </c>
      <c r="C4854">
        <v>5061</v>
      </c>
      <c r="D4854" s="55" t="s">
        <v>19233</v>
      </c>
    </row>
    <row r="4855" spans="1:4" ht="13">
      <c r="A4855" s="17" t="s">
        <v>172</v>
      </c>
      <c r="B4855" s="16">
        <v>5062</v>
      </c>
      <c r="C4855">
        <v>5062</v>
      </c>
      <c r="D4855" s="55" t="s">
        <v>19233</v>
      </c>
    </row>
    <row r="4856" spans="1:4" ht="13">
      <c r="A4856" s="17" t="s">
        <v>172</v>
      </c>
      <c r="B4856" s="16">
        <v>5063</v>
      </c>
      <c r="C4856">
        <v>5063</v>
      </c>
      <c r="D4856" s="55" t="s">
        <v>19233</v>
      </c>
    </row>
    <row r="4857" spans="1:4" ht="13">
      <c r="A4857" s="17" t="s">
        <v>172</v>
      </c>
      <c r="B4857" s="16">
        <v>5064</v>
      </c>
      <c r="C4857">
        <v>5064</v>
      </c>
      <c r="D4857" s="55" t="s">
        <v>19233</v>
      </c>
    </row>
    <row r="4858" spans="1:4" ht="13">
      <c r="A4858" s="17" t="s">
        <v>172</v>
      </c>
      <c r="B4858" s="16">
        <v>5065</v>
      </c>
      <c r="C4858">
        <v>5065</v>
      </c>
      <c r="D4858" s="55" t="s">
        <v>19233</v>
      </c>
    </row>
    <row r="4859" spans="1:4" ht="13">
      <c r="A4859" s="17" t="s">
        <v>172</v>
      </c>
      <c r="B4859" s="16">
        <v>5066</v>
      </c>
      <c r="C4859">
        <v>5066</v>
      </c>
      <c r="D4859" s="55" t="s">
        <v>19233</v>
      </c>
    </row>
    <row r="4860" spans="1:4" ht="13">
      <c r="A4860" s="17" t="s">
        <v>172</v>
      </c>
      <c r="B4860" s="16">
        <v>5067</v>
      </c>
      <c r="C4860">
        <v>5067</v>
      </c>
      <c r="D4860" s="55" t="s">
        <v>19233</v>
      </c>
    </row>
    <row r="4861" spans="1:4" ht="13">
      <c r="A4861" s="17" t="s">
        <v>172</v>
      </c>
      <c r="B4861" s="16">
        <v>5068</v>
      </c>
      <c r="C4861">
        <v>5068</v>
      </c>
      <c r="D4861" s="55" t="s">
        <v>19233</v>
      </c>
    </row>
    <row r="4862" spans="1:4" ht="13">
      <c r="A4862" s="17" t="s">
        <v>172</v>
      </c>
      <c r="B4862" s="16">
        <v>5069</v>
      </c>
      <c r="C4862">
        <v>5069</v>
      </c>
      <c r="D4862" s="55" t="s">
        <v>19233</v>
      </c>
    </row>
    <row r="4863" spans="1:4" ht="13">
      <c r="A4863" s="17" t="s">
        <v>172</v>
      </c>
      <c r="B4863" s="16">
        <v>5070</v>
      </c>
      <c r="C4863">
        <v>5070</v>
      </c>
      <c r="D4863" s="55" t="s">
        <v>19233</v>
      </c>
    </row>
    <row r="4864" spans="1:4" ht="13">
      <c r="A4864" s="17" t="s">
        <v>172</v>
      </c>
      <c r="B4864" s="16">
        <v>5071</v>
      </c>
      <c r="C4864">
        <v>5071</v>
      </c>
      <c r="D4864" s="55" t="s">
        <v>19233</v>
      </c>
    </row>
    <row r="4865" spans="1:4" ht="13">
      <c r="A4865" s="17" t="s">
        <v>172</v>
      </c>
      <c r="B4865" s="16">
        <v>5072</v>
      </c>
      <c r="C4865">
        <v>5072</v>
      </c>
      <c r="D4865" s="55" t="s">
        <v>19233</v>
      </c>
    </row>
    <row r="4866" spans="1:4" ht="13">
      <c r="A4866" s="17" t="s">
        <v>172</v>
      </c>
      <c r="B4866" s="16">
        <v>5073</v>
      </c>
      <c r="C4866">
        <v>5073</v>
      </c>
      <c r="D4866" s="55" t="s">
        <v>19233</v>
      </c>
    </row>
    <row r="4867" spans="1:4" ht="13">
      <c r="A4867" s="17" t="s">
        <v>172</v>
      </c>
      <c r="B4867" s="16">
        <v>5074</v>
      </c>
      <c r="C4867">
        <v>5074</v>
      </c>
      <c r="D4867" s="55" t="s">
        <v>19233</v>
      </c>
    </row>
    <row r="4868" spans="1:4" ht="13">
      <c r="A4868" s="17" t="s">
        <v>172</v>
      </c>
      <c r="B4868" s="16">
        <v>5075</v>
      </c>
      <c r="C4868">
        <v>5075</v>
      </c>
      <c r="D4868" s="55" t="s">
        <v>19233</v>
      </c>
    </row>
    <row r="4869" spans="1:4" ht="13">
      <c r="A4869" s="17" t="s">
        <v>172</v>
      </c>
      <c r="B4869" s="16">
        <v>5076</v>
      </c>
      <c r="C4869">
        <v>5076</v>
      </c>
      <c r="D4869" s="55" t="s">
        <v>19233</v>
      </c>
    </row>
    <row r="4870" spans="1:4" ht="13">
      <c r="A4870" s="17" t="s">
        <v>172</v>
      </c>
      <c r="B4870" s="16">
        <v>5077</v>
      </c>
      <c r="C4870">
        <v>5077</v>
      </c>
      <c r="D4870" s="55" t="s">
        <v>19233</v>
      </c>
    </row>
    <row r="4871" spans="1:4" ht="13">
      <c r="A4871" s="17" t="s">
        <v>172</v>
      </c>
      <c r="B4871" s="16">
        <v>5078</v>
      </c>
      <c r="C4871">
        <v>5078</v>
      </c>
      <c r="D4871" s="55" t="s">
        <v>19233</v>
      </c>
    </row>
    <row r="4872" spans="1:4" ht="13">
      <c r="A4872" s="17" t="s">
        <v>172</v>
      </c>
      <c r="B4872" s="16">
        <v>5079</v>
      </c>
      <c r="C4872">
        <v>5079</v>
      </c>
      <c r="D4872" s="55" t="s">
        <v>19233</v>
      </c>
    </row>
    <row r="4873" spans="1:4" ht="13">
      <c r="A4873" s="17" t="s">
        <v>172</v>
      </c>
      <c r="B4873" s="16">
        <v>5080</v>
      </c>
      <c r="C4873">
        <v>5080</v>
      </c>
      <c r="D4873" s="55" t="s">
        <v>19233</v>
      </c>
    </row>
    <row r="4874" spans="1:4" ht="13">
      <c r="A4874" s="17" t="s">
        <v>172</v>
      </c>
      <c r="B4874" s="16">
        <v>5081</v>
      </c>
      <c r="C4874">
        <v>5081</v>
      </c>
      <c r="D4874" s="55" t="s">
        <v>19233</v>
      </c>
    </row>
    <row r="4875" spans="1:4" ht="13">
      <c r="A4875" s="17" t="s">
        <v>172</v>
      </c>
      <c r="B4875" s="16">
        <v>5082</v>
      </c>
      <c r="C4875">
        <v>5082</v>
      </c>
      <c r="D4875" s="55" t="s">
        <v>19233</v>
      </c>
    </row>
    <row r="4876" spans="1:4" ht="13">
      <c r="A4876" s="17" t="s">
        <v>172</v>
      </c>
      <c r="B4876" s="16">
        <v>5083</v>
      </c>
      <c r="C4876">
        <v>5083</v>
      </c>
      <c r="D4876" s="55" t="s">
        <v>19233</v>
      </c>
    </row>
    <row r="4877" spans="1:4" ht="13">
      <c r="A4877" s="17" t="s">
        <v>172</v>
      </c>
      <c r="B4877" s="16">
        <v>5084</v>
      </c>
      <c r="C4877">
        <v>5084</v>
      </c>
      <c r="D4877" s="55" t="s">
        <v>19233</v>
      </c>
    </row>
    <row r="4878" spans="1:4" ht="13">
      <c r="A4878" s="17" t="s">
        <v>172</v>
      </c>
      <c r="B4878" s="16">
        <v>5085</v>
      </c>
      <c r="C4878">
        <v>5085</v>
      </c>
      <c r="D4878" s="55" t="s">
        <v>19233</v>
      </c>
    </row>
    <row r="4879" spans="1:4" ht="13">
      <c r="A4879" s="17" t="s">
        <v>172</v>
      </c>
      <c r="B4879" s="16">
        <v>5086</v>
      </c>
      <c r="C4879">
        <v>5086</v>
      </c>
      <c r="D4879" s="55" t="s">
        <v>19233</v>
      </c>
    </row>
    <row r="4880" spans="1:4" ht="13">
      <c r="A4880" s="17" t="s">
        <v>172</v>
      </c>
      <c r="B4880" s="16">
        <v>5087</v>
      </c>
      <c r="C4880">
        <v>5087</v>
      </c>
      <c r="D4880" s="55" t="s">
        <v>19233</v>
      </c>
    </row>
    <row r="4881" spans="1:4" ht="13">
      <c r="A4881" s="17" t="s">
        <v>172</v>
      </c>
      <c r="B4881" s="16">
        <v>5088</v>
      </c>
      <c r="C4881">
        <v>5088</v>
      </c>
      <c r="D4881" s="55" t="s">
        <v>19233</v>
      </c>
    </row>
    <row r="4882" spans="1:4" ht="13">
      <c r="A4882" s="17" t="s">
        <v>172</v>
      </c>
      <c r="B4882" s="16">
        <v>5089</v>
      </c>
      <c r="C4882">
        <v>5089</v>
      </c>
      <c r="D4882" s="55" t="s">
        <v>19233</v>
      </c>
    </row>
    <row r="4883" spans="1:4" ht="13">
      <c r="A4883" s="17" t="s">
        <v>172</v>
      </c>
      <c r="B4883" s="16">
        <v>5090</v>
      </c>
      <c r="C4883">
        <v>5090</v>
      </c>
      <c r="D4883" s="55" t="s">
        <v>19233</v>
      </c>
    </row>
    <row r="4884" spans="1:4" ht="13">
      <c r="A4884" s="17" t="s">
        <v>172</v>
      </c>
      <c r="B4884" s="16">
        <v>5091</v>
      </c>
      <c r="C4884">
        <v>5091</v>
      </c>
      <c r="D4884" s="55" t="s">
        <v>19233</v>
      </c>
    </row>
    <row r="4885" spans="1:4" ht="13">
      <c r="A4885" s="17" t="s">
        <v>172</v>
      </c>
      <c r="B4885" s="16">
        <v>5092</v>
      </c>
      <c r="C4885">
        <v>5092</v>
      </c>
      <c r="D4885" s="55" t="s">
        <v>19233</v>
      </c>
    </row>
    <row r="4886" spans="1:4" ht="13">
      <c r="A4886" s="17" t="s">
        <v>172</v>
      </c>
      <c r="B4886" s="16">
        <v>5093</v>
      </c>
      <c r="C4886">
        <v>5093</v>
      </c>
      <c r="D4886" s="55" t="s">
        <v>19233</v>
      </c>
    </row>
    <row r="4887" spans="1:4" ht="13">
      <c r="A4887" s="17" t="s">
        <v>172</v>
      </c>
      <c r="B4887" s="16">
        <v>5094</v>
      </c>
      <c r="C4887">
        <v>5094</v>
      </c>
      <c r="D4887" s="55" t="s">
        <v>19233</v>
      </c>
    </row>
    <row r="4888" spans="1:4" ht="13">
      <c r="A4888" s="17" t="s">
        <v>172</v>
      </c>
      <c r="B4888" s="16">
        <v>5095</v>
      </c>
      <c r="C4888">
        <v>5095</v>
      </c>
      <c r="D4888" s="55" t="s">
        <v>19233</v>
      </c>
    </row>
    <row r="4889" spans="1:4" ht="13">
      <c r="A4889" s="17" t="s">
        <v>172</v>
      </c>
      <c r="B4889" s="16">
        <v>5096</v>
      </c>
      <c r="C4889">
        <v>5096</v>
      </c>
      <c r="D4889" s="55" t="s">
        <v>19233</v>
      </c>
    </row>
    <row r="4890" spans="1:4" ht="13">
      <c r="A4890" s="17" t="s">
        <v>172</v>
      </c>
      <c r="B4890" s="16">
        <v>5097</v>
      </c>
      <c r="C4890">
        <v>5097</v>
      </c>
      <c r="D4890" s="55" t="s">
        <v>19233</v>
      </c>
    </row>
    <row r="4891" spans="1:4" ht="13">
      <c r="A4891" s="17" t="s">
        <v>172</v>
      </c>
      <c r="B4891" s="16">
        <v>5098</v>
      </c>
      <c r="C4891">
        <v>5098</v>
      </c>
      <c r="D4891" s="55" t="s">
        <v>19233</v>
      </c>
    </row>
    <row r="4892" spans="1:4" ht="13">
      <c r="A4892" s="17" t="s">
        <v>172</v>
      </c>
      <c r="B4892" s="16">
        <v>5099</v>
      </c>
      <c r="C4892">
        <v>5099</v>
      </c>
      <c r="D4892" s="55" t="s">
        <v>19233</v>
      </c>
    </row>
    <row r="4893" spans="1:4" ht="13">
      <c r="A4893" s="17" t="s">
        <v>172</v>
      </c>
      <c r="B4893" s="16">
        <v>5100</v>
      </c>
      <c r="C4893">
        <v>5100</v>
      </c>
      <c r="D4893" s="55" t="s">
        <v>19233</v>
      </c>
    </row>
    <row r="4894" spans="1:4" ht="13">
      <c r="A4894" s="17" t="s">
        <v>172</v>
      </c>
      <c r="B4894" s="16">
        <v>5101</v>
      </c>
      <c r="C4894">
        <v>5101</v>
      </c>
      <c r="D4894" s="55" t="s">
        <v>19233</v>
      </c>
    </row>
    <row r="4895" spans="1:4" ht="13">
      <c r="A4895" s="17" t="s">
        <v>172</v>
      </c>
      <c r="B4895" s="16">
        <v>5102</v>
      </c>
      <c r="C4895">
        <v>5102</v>
      </c>
      <c r="D4895" s="55" t="s">
        <v>19233</v>
      </c>
    </row>
    <row r="4896" spans="1:4" ht="13">
      <c r="A4896" s="17" t="s">
        <v>172</v>
      </c>
      <c r="B4896" s="16">
        <v>5103</v>
      </c>
      <c r="C4896">
        <v>5103</v>
      </c>
      <c r="D4896" s="55" t="s">
        <v>19233</v>
      </c>
    </row>
    <row r="4897" spans="1:4" ht="13">
      <c r="A4897" s="17" t="s">
        <v>172</v>
      </c>
      <c r="B4897" s="16">
        <v>5104</v>
      </c>
      <c r="C4897">
        <v>5104</v>
      </c>
      <c r="D4897" s="55" t="s">
        <v>19233</v>
      </c>
    </row>
    <row r="4898" spans="1:4" ht="13">
      <c r="A4898" s="17" t="s">
        <v>172</v>
      </c>
      <c r="B4898" s="16">
        <v>5105</v>
      </c>
      <c r="C4898">
        <v>5105</v>
      </c>
      <c r="D4898" s="55" t="s">
        <v>19233</v>
      </c>
    </row>
    <row r="4899" spans="1:4" ht="13">
      <c r="A4899" s="17" t="s">
        <v>172</v>
      </c>
      <c r="B4899" s="16">
        <v>5106</v>
      </c>
      <c r="C4899">
        <v>5106</v>
      </c>
      <c r="D4899" s="55" t="s">
        <v>19233</v>
      </c>
    </row>
    <row r="4900" spans="1:4" ht="13">
      <c r="A4900" s="17" t="s">
        <v>172</v>
      </c>
      <c r="B4900" s="16">
        <v>5107</v>
      </c>
      <c r="C4900">
        <v>5107</v>
      </c>
      <c r="D4900" s="55" t="s">
        <v>19233</v>
      </c>
    </row>
    <row r="4901" spans="1:4" ht="13">
      <c r="A4901" s="17" t="s">
        <v>172</v>
      </c>
      <c r="B4901" s="16">
        <v>5108</v>
      </c>
      <c r="C4901">
        <v>5108</v>
      </c>
      <c r="D4901" s="55" t="s">
        <v>19233</v>
      </c>
    </row>
    <row r="4902" spans="1:4" ht="13">
      <c r="A4902" s="17" t="s">
        <v>172</v>
      </c>
      <c r="B4902" s="16">
        <v>5109</v>
      </c>
      <c r="C4902">
        <v>5109</v>
      </c>
      <c r="D4902" s="55" t="s">
        <v>19233</v>
      </c>
    </row>
    <row r="4903" spans="1:4" ht="13">
      <c r="A4903" s="17" t="s">
        <v>172</v>
      </c>
      <c r="B4903" s="16">
        <v>5110</v>
      </c>
      <c r="C4903">
        <v>5110</v>
      </c>
      <c r="D4903" s="55" t="s">
        <v>19233</v>
      </c>
    </row>
    <row r="4904" spans="1:4" ht="13">
      <c r="A4904" s="17" t="s">
        <v>172</v>
      </c>
      <c r="B4904" s="16">
        <v>5111</v>
      </c>
      <c r="C4904">
        <v>5111</v>
      </c>
      <c r="D4904" s="55" t="s">
        <v>19233</v>
      </c>
    </row>
    <row r="4905" spans="1:4" ht="13">
      <c r="A4905" s="17" t="s">
        <v>172</v>
      </c>
      <c r="B4905" s="16">
        <v>5112</v>
      </c>
      <c r="C4905">
        <v>5112</v>
      </c>
      <c r="D4905" s="55" t="s">
        <v>19233</v>
      </c>
    </row>
    <row r="4906" spans="1:4" ht="13">
      <c r="A4906" s="17" t="s">
        <v>172</v>
      </c>
      <c r="B4906" s="16">
        <v>5113</v>
      </c>
      <c r="C4906">
        <v>5113</v>
      </c>
      <c r="D4906" s="55" t="s">
        <v>19233</v>
      </c>
    </row>
    <row r="4907" spans="1:4" ht="13">
      <c r="A4907" s="17" t="s">
        <v>172</v>
      </c>
      <c r="B4907" s="16">
        <v>5114</v>
      </c>
      <c r="C4907">
        <v>5114</v>
      </c>
      <c r="D4907" s="55" t="s">
        <v>19233</v>
      </c>
    </row>
    <row r="4908" spans="1:4" ht="13">
      <c r="A4908" s="17" t="s">
        <v>172</v>
      </c>
      <c r="B4908" s="16">
        <v>5115</v>
      </c>
      <c r="C4908">
        <v>5115</v>
      </c>
      <c r="D4908" s="55" t="s">
        <v>19233</v>
      </c>
    </row>
    <row r="4909" spans="1:4" ht="13">
      <c r="A4909" s="17" t="s">
        <v>172</v>
      </c>
      <c r="B4909" s="16">
        <v>5116</v>
      </c>
      <c r="C4909">
        <v>5116</v>
      </c>
      <c r="D4909" s="55" t="s">
        <v>19233</v>
      </c>
    </row>
    <row r="4910" spans="1:4" ht="13">
      <c r="A4910" s="17" t="s">
        <v>172</v>
      </c>
      <c r="B4910" s="16">
        <v>5117</v>
      </c>
      <c r="C4910">
        <v>5117</v>
      </c>
      <c r="D4910" s="55" t="s">
        <v>19233</v>
      </c>
    </row>
    <row r="4911" spans="1:4" ht="13">
      <c r="A4911" s="17" t="s">
        <v>172</v>
      </c>
      <c r="B4911" s="16">
        <v>5118</v>
      </c>
      <c r="C4911">
        <v>5118</v>
      </c>
      <c r="D4911" s="55" t="s">
        <v>19233</v>
      </c>
    </row>
    <row r="4912" spans="1:4" ht="13">
      <c r="A4912" s="17" t="s">
        <v>172</v>
      </c>
      <c r="B4912" s="16">
        <v>5119</v>
      </c>
      <c r="C4912">
        <v>5119</v>
      </c>
      <c r="D4912" s="55" t="s">
        <v>19233</v>
      </c>
    </row>
    <row r="4913" spans="1:4" ht="13">
      <c r="A4913" s="17" t="s">
        <v>172</v>
      </c>
      <c r="B4913" s="16">
        <v>5120</v>
      </c>
      <c r="C4913">
        <v>5120</v>
      </c>
      <c r="D4913" s="55" t="s">
        <v>19233</v>
      </c>
    </row>
    <row r="4914" spans="1:4" ht="13">
      <c r="A4914" s="17" t="s">
        <v>172</v>
      </c>
      <c r="B4914" s="16">
        <v>5121</v>
      </c>
      <c r="C4914">
        <v>5121</v>
      </c>
      <c r="D4914" s="55" t="s">
        <v>19233</v>
      </c>
    </row>
    <row r="4915" spans="1:4" ht="13">
      <c r="A4915" s="17" t="s">
        <v>172</v>
      </c>
      <c r="B4915" s="16">
        <v>5122</v>
      </c>
      <c r="C4915">
        <v>5122</v>
      </c>
      <c r="D4915" s="55" t="s">
        <v>19233</v>
      </c>
    </row>
    <row r="4916" spans="1:4" ht="13">
      <c r="A4916" s="17" t="s">
        <v>172</v>
      </c>
      <c r="B4916" s="16">
        <v>5123</v>
      </c>
      <c r="C4916">
        <v>5123</v>
      </c>
      <c r="D4916" s="55" t="s">
        <v>19233</v>
      </c>
    </row>
    <row r="4917" spans="1:4" ht="13">
      <c r="A4917" s="17" t="s">
        <v>172</v>
      </c>
      <c r="B4917" s="16">
        <v>5124</v>
      </c>
      <c r="C4917">
        <v>5124</v>
      </c>
      <c r="D4917" s="55" t="s">
        <v>19233</v>
      </c>
    </row>
    <row r="4918" spans="1:4" ht="13">
      <c r="A4918" s="17" t="s">
        <v>172</v>
      </c>
      <c r="B4918" s="16">
        <v>5125</v>
      </c>
      <c r="C4918">
        <v>5125</v>
      </c>
      <c r="D4918" s="55" t="s">
        <v>19233</v>
      </c>
    </row>
    <row r="4919" spans="1:4" ht="13">
      <c r="A4919" s="17" t="s">
        <v>172</v>
      </c>
      <c r="B4919" s="16">
        <v>5126</v>
      </c>
      <c r="C4919">
        <v>5126</v>
      </c>
      <c r="D4919" s="55" t="s">
        <v>19233</v>
      </c>
    </row>
    <row r="4920" spans="1:4" ht="13">
      <c r="A4920" s="17" t="s">
        <v>172</v>
      </c>
      <c r="B4920" s="16">
        <v>5127</v>
      </c>
      <c r="C4920">
        <v>5127</v>
      </c>
      <c r="D4920" s="55" t="s">
        <v>19233</v>
      </c>
    </row>
    <row r="4921" spans="1:4" ht="13">
      <c r="A4921" s="17" t="s">
        <v>172</v>
      </c>
      <c r="B4921" s="16">
        <v>5128</v>
      </c>
      <c r="C4921">
        <v>5128</v>
      </c>
      <c r="D4921" s="55" t="s">
        <v>19233</v>
      </c>
    </row>
    <row r="4922" spans="1:4" ht="13">
      <c r="A4922" s="17" t="s">
        <v>172</v>
      </c>
      <c r="B4922" s="16">
        <v>5129</v>
      </c>
      <c r="C4922">
        <v>5129</v>
      </c>
      <c r="D4922" s="55" t="s">
        <v>19233</v>
      </c>
    </row>
    <row r="4923" spans="1:4" ht="13">
      <c r="A4923" s="17" t="s">
        <v>172</v>
      </c>
      <c r="B4923" s="16">
        <v>5130</v>
      </c>
      <c r="C4923">
        <v>5130</v>
      </c>
      <c r="D4923" s="55" t="s">
        <v>19233</v>
      </c>
    </row>
    <row r="4924" spans="1:4" ht="13">
      <c r="A4924" s="17" t="s">
        <v>172</v>
      </c>
      <c r="B4924" s="16">
        <v>5131</v>
      </c>
      <c r="C4924">
        <v>5131</v>
      </c>
      <c r="D4924" s="55" t="s">
        <v>19233</v>
      </c>
    </row>
    <row r="4925" spans="1:4" ht="13">
      <c r="A4925" s="17" t="s">
        <v>172</v>
      </c>
      <c r="B4925" s="16">
        <v>5132</v>
      </c>
      <c r="C4925">
        <v>5132</v>
      </c>
      <c r="D4925" s="55" t="s">
        <v>19233</v>
      </c>
    </row>
    <row r="4926" spans="1:4" ht="13">
      <c r="A4926" s="17" t="s">
        <v>172</v>
      </c>
      <c r="B4926" s="16">
        <v>5133</v>
      </c>
      <c r="C4926">
        <v>5133</v>
      </c>
      <c r="D4926" s="55" t="s">
        <v>19233</v>
      </c>
    </row>
    <row r="4927" spans="1:4" ht="13">
      <c r="A4927" s="17" t="s">
        <v>172</v>
      </c>
      <c r="B4927" s="16">
        <v>5134</v>
      </c>
      <c r="C4927">
        <v>5134</v>
      </c>
      <c r="D4927" s="55" t="s">
        <v>19233</v>
      </c>
    </row>
    <row r="4928" spans="1:4" ht="13">
      <c r="A4928" s="17" t="s">
        <v>172</v>
      </c>
      <c r="B4928" s="16">
        <v>5135</v>
      </c>
      <c r="C4928">
        <v>5135</v>
      </c>
      <c r="D4928" s="55" t="s">
        <v>19233</v>
      </c>
    </row>
    <row r="4929" spans="1:4" ht="13">
      <c r="A4929" s="17" t="s">
        <v>172</v>
      </c>
      <c r="B4929" s="16">
        <v>5136</v>
      </c>
      <c r="C4929">
        <v>5136</v>
      </c>
      <c r="D4929" s="55" t="s">
        <v>19233</v>
      </c>
    </row>
    <row r="4930" spans="1:4" ht="13">
      <c r="A4930" s="17" t="s">
        <v>172</v>
      </c>
      <c r="B4930" s="16">
        <v>5137</v>
      </c>
      <c r="C4930">
        <v>5137</v>
      </c>
      <c r="D4930" s="55" t="s">
        <v>19233</v>
      </c>
    </row>
    <row r="4931" spans="1:4" ht="13">
      <c r="A4931" s="17" t="s">
        <v>172</v>
      </c>
      <c r="B4931" s="16">
        <v>5138</v>
      </c>
      <c r="C4931">
        <v>5138</v>
      </c>
      <c r="D4931" s="55" t="s">
        <v>19233</v>
      </c>
    </row>
    <row r="4932" spans="1:4" ht="13">
      <c r="A4932" s="17" t="s">
        <v>172</v>
      </c>
      <c r="B4932" s="16">
        <v>5139</v>
      </c>
      <c r="C4932">
        <v>5139</v>
      </c>
      <c r="D4932" s="55" t="s">
        <v>19233</v>
      </c>
    </row>
    <row r="4933" spans="1:4" ht="13">
      <c r="A4933" s="17" t="s">
        <v>172</v>
      </c>
      <c r="B4933" s="16">
        <v>5140</v>
      </c>
      <c r="C4933">
        <v>5140</v>
      </c>
      <c r="D4933" s="55" t="s">
        <v>19233</v>
      </c>
    </row>
    <row r="4934" spans="1:4" ht="13">
      <c r="A4934" s="17" t="s">
        <v>172</v>
      </c>
      <c r="B4934" s="16">
        <v>5141</v>
      </c>
      <c r="C4934">
        <v>5141</v>
      </c>
      <c r="D4934" s="55" t="s">
        <v>19233</v>
      </c>
    </row>
    <row r="4935" spans="1:4" ht="13">
      <c r="A4935" s="17" t="s">
        <v>172</v>
      </c>
      <c r="B4935" s="16">
        <v>5142</v>
      </c>
      <c r="C4935">
        <v>5142</v>
      </c>
      <c r="D4935" s="55" t="s">
        <v>19233</v>
      </c>
    </row>
    <row r="4936" spans="1:4" ht="13">
      <c r="A4936" s="17" t="s">
        <v>172</v>
      </c>
      <c r="B4936" s="16">
        <v>5143</v>
      </c>
      <c r="C4936">
        <v>5143</v>
      </c>
      <c r="D4936" s="55" t="s">
        <v>19233</v>
      </c>
    </row>
    <row r="4937" spans="1:4" ht="13">
      <c r="A4937" s="17" t="s">
        <v>172</v>
      </c>
      <c r="B4937" s="16">
        <v>5144</v>
      </c>
      <c r="C4937">
        <v>5144</v>
      </c>
      <c r="D4937" s="55" t="s">
        <v>19233</v>
      </c>
    </row>
    <row r="4938" spans="1:4" ht="13">
      <c r="A4938" s="17" t="s">
        <v>172</v>
      </c>
      <c r="B4938" s="16">
        <v>5145</v>
      </c>
      <c r="C4938">
        <v>5145</v>
      </c>
      <c r="D4938" s="55" t="s">
        <v>19233</v>
      </c>
    </row>
    <row r="4939" spans="1:4" ht="13">
      <c r="A4939" s="17" t="s">
        <v>172</v>
      </c>
      <c r="B4939" s="16">
        <v>5146</v>
      </c>
      <c r="C4939">
        <v>5146</v>
      </c>
      <c r="D4939" s="55" t="s">
        <v>19233</v>
      </c>
    </row>
    <row r="4940" spans="1:4" ht="13">
      <c r="A4940" s="17" t="s">
        <v>172</v>
      </c>
      <c r="B4940" s="16">
        <v>5147</v>
      </c>
      <c r="C4940">
        <v>5147</v>
      </c>
      <c r="D4940" s="55" t="s">
        <v>19233</v>
      </c>
    </row>
    <row r="4941" spans="1:4" ht="13">
      <c r="A4941" s="17" t="s">
        <v>172</v>
      </c>
      <c r="B4941" s="16">
        <v>5148</v>
      </c>
      <c r="C4941">
        <v>5148</v>
      </c>
      <c r="D4941" s="55" t="s">
        <v>19233</v>
      </c>
    </row>
    <row r="4942" spans="1:4" ht="13">
      <c r="A4942" s="17" t="s">
        <v>172</v>
      </c>
      <c r="B4942" s="16">
        <v>5149</v>
      </c>
      <c r="C4942">
        <v>5149</v>
      </c>
      <c r="D4942" s="55" t="s">
        <v>19233</v>
      </c>
    </row>
    <row r="4943" spans="1:4" ht="13">
      <c r="A4943" s="17" t="s">
        <v>172</v>
      </c>
      <c r="B4943" s="16">
        <v>5150</v>
      </c>
      <c r="C4943">
        <v>5150</v>
      </c>
      <c r="D4943" s="55" t="s">
        <v>19233</v>
      </c>
    </row>
    <row r="4944" spans="1:4" ht="13">
      <c r="A4944" s="17" t="s">
        <v>172</v>
      </c>
      <c r="B4944" s="16">
        <v>5151</v>
      </c>
      <c r="C4944">
        <v>5151</v>
      </c>
      <c r="D4944" s="55" t="s">
        <v>19233</v>
      </c>
    </row>
    <row r="4945" spans="1:4" ht="13">
      <c r="A4945" s="17" t="s">
        <v>172</v>
      </c>
      <c r="B4945" s="16">
        <v>5152</v>
      </c>
      <c r="C4945">
        <v>5152</v>
      </c>
      <c r="D4945" s="55" t="s">
        <v>19233</v>
      </c>
    </row>
    <row r="4946" spans="1:4" ht="13">
      <c r="A4946" s="17" t="s">
        <v>172</v>
      </c>
      <c r="B4946" s="16">
        <v>5153</v>
      </c>
      <c r="C4946">
        <v>5153</v>
      </c>
      <c r="D4946" s="55" t="s">
        <v>19233</v>
      </c>
    </row>
    <row r="4947" spans="1:4" ht="13">
      <c r="A4947" s="17" t="s">
        <v>172</v>
      </c>
      <c r="B4947" s="16">
        <v>5154</v>
      </c>
      <c r="C4947">
        <v>5154</v>
      </c>
      <c r="D4947" s="55" t="s">
        <v>19233</v>
      </c>
    </row>
    <row r="4948" spans="1:4" ht="13">
      <c r="A4948" s="17" t="s">
        <v>172</v>
      </c>
      <c r="B4948" s="16">
        <v>5155</v>
      </c>
      <c r="C4948">
        <v>5155</v>
      </c>
      <c r="D4948" s="55" t="s">
        <v>19233</v>
      </c>
    </row>
    <row r="4949" spans="1:4" ht="13">
      <c r="A4949" s="17" t="s">
        <v>172</v>
      </c>
      <c r="B4949" s="16">
        <v>5156</v>
      </c>
      <c r="C4949">
        <v>5156</v>
      </c>
      <c r="D4949" s="55" t="s">
        <v>19233</v>
      </c>
    </row>
    <row r="4950" spans="1:4" ht="13">
      <c r="A4950" s="17" t="s">
        <v>172</v>
      </c>
      <c r="B4950" s="16">
        <v>5157</v>
      </c>
      <c r="C4950">
        <v>5157</v>
      </c>
      <c r="D4950" s="55" t="s">
        <v>19233</v>
      </c>
    </row>
    <row r="4951" spans="1:4" ht="13">
      <c r="A4951" s="17" t="s">
        <v>172</v>
      </c>
      <c r="B4951" s="16">
        <v>5158</v>
      </c>
      <c r="C4951">
        <v>5158</v>
      </c>
      <c r="D4951" s="55" t="s">
        <v>19233</v>
      </c>
    </row>
    <row r="4952" spans="1:4" ht="13">
      <c r="A4952" s="17" t="s">
        <v>172</v>
      </c>
      <c r="B4952" s="16">
        <v>5159</v>
      </c>
      <c r="C4952">
        <v>5159</v>
      </c>
      <c r="D4952" s="55" t="s">
        <v>19233</v>
      </c>
    </row>
    <row r="4953" spans="1:4" ht="13">
      <c r="A4953" s="17" t="s">
        <v>172</v>
      </c>
      <c r="B4953" s="16">
        <v>5160</v>
      </c>
      <c r="C4953">
        <v>5160</v>
      </c>
      <c r="D4953" s="55" t="s">
        <v>19233</v>
      </c>
    </row>
    <row r="4954" spans="1:4" ht="13">
      <c r="A4954" s="17" t="s">
        <v>172</v>
      </c>
      <c r="B4954" s="16">
        <v>5161</v>
      </c>
      <c r="C4954">
        <v>5161</v>
      </c>
      <c r="D4954" s="55" t="s">
        <v>19233</v>
      </c>
    </row>
    <row r="4955" spans="1:4" ht="13">
      <c r="A4955" s="17" t="s">
        <v>172</v>
      </c>
      <c r="B4955" s="16">
        <v>5162</v>
      </c>
      <c r="C4955">
        <v>5162</v>
      </c>
      <c r="D4955" s="55" t="s">
        <v>19233</v>
      </c>
    </row>
    <row r="4956" spans="1:4" ht="13">
      <c r="A4956" s="17" t="s">
        <v>172</v>
      </c>
      <c r="B4956" s="16">
        <v>5163</v>
      </c>
      <c r="C4956">
        <v>5163</v>
      </c>
      <c r="D4956" s="55" t="s">
        <v>19233</v>
      </c>
    </row>
    <row r="4957" spans="1:4" ht="13">
      <c r="A4957" s="17" t="s">
        <v>172</v>
      </c>
      <c r="B4957" s="16">
        <v>5164</v>
      </c>
      <c r="C4957">
        <v>5164</v>
      </c>
      <c r="D4957" s="55" t="s">
        <v>19233</v>
      </c>
    </row>
    <row r="4958" spans="1:4" ht="13">
      <c r="A4958" s="17" t="s">
        <v>172</v>
      </c>
      <c r="B4958" s="16">
        <v>5165</v>
      </c>
      <c r="C4958">
        <v>5165</v>
      </c>
      <c r="D4958" s="55" t="s">
        <v>19233</v>
      </c>
    </row>
    <row r="4959" spans="1:4" ht="13">
      <c r="A4959" s="17" t="s">
        <v>172</v>
      </c>
      <c r="B4959" s="16">
        <v>5166</v>
      </c>
      <c r="C4959">
        <v>5166</v>
      </c>
      <c r="D4959" s="55" t="s">
        <v>19233</v>
      </c>
    </row>
    <row r="4960" spans="1:4" ht="13">
      <c r="A4960" s="17" t="s">
        <v>172</v>
      </c>
      <c r="B4960" s="16">
        <v>5167</v>
      </c>
      <c r="C4960">
        <v>5167</v>
      </c>
      <c r="D4960" s="55" t="s">
        <v>19233</v>
      </c>
    </row>
    <row r="4961" spans="1:4" ht="13">
      <c r="A4961" s="17" t="s">
        <v>172</v>
      </c>
      <c r="B4961" s="16">
        <v>5168</v>
      </c>
      <c r="C4961">
        <v>5168</v>
      </c>
      <c r="D4961" s="55" t="s">
        <v>19233</v>
      </c>
    </row>
    <row r="4962" spans="1:4" ht="13">
      <c r="A4962" s="17" t="s">
        <v>172</v>
      </c>
      <c r="B4962" s="16">
        <v>5169</v>
      </c>
      <c r="C4962">
        <v>5169</v>
      </c>
      <c r="D4962" s="55" t="s">
        <v>19233</v>
      </c>
    </row>
    <row r="4963" spans="1:4" ht="13">
      <c r="A4963" s="17" t="s">
        <v>172</v>
      </c>
      <c r="B4963" s="16">
        <v>5170</v>
      </c>
      <c r="C4963">
        <v>5170</v>
      </c>
      <c r="D4963" s="55" t="s">
        <v>19233</v>
      </c>
    </row>
    <row r="4964" spans="1:4" ht="13">
      <c r="A4964" s="17" t="s">
        <v>172</v>
      </c>
      <c r="B4964" s="16">
        <v>5171</v>
      </c>
      <c r="C4964">
        <v>5171</v>
      </c>
      <c r="D4964" s="55" t="s">
        <v>19233</v>
      </c>
    </row>
    <row r="4965" spans="1:4" ht="13">
      <c r="A4965" s="17" t="s">
        <v>172</v>
      </c>
      <c r="B4965" s="16">
        <v>5172</v>
      </c>
      <c r="C4965">
        <v>5172</v>
      </c>
      <c r="D4965" s="55" t="s">
        <v>19233</v>
      </c>
    </row>
    <row r="4966" spans="1:4" ht="13">
      <c r="A4966" s="17" t="s">
        <v>172</v>
      </c>
      <c r="B4966" s="16">
        <v>5173</v>
      </c>
      <c r="C4966">
        <v>5173</v>
      </c>
      <c r="D4966" s="55" t="s">
        <v>19233</v>
      </c>
    </row>
    <row r="4967" spans="1:4" ht="13">
      <c r="A4967" s="17" t="s">
        <v>172</v>
      </c>
      <c r="B4967" s="16">
        <v>5174</v>
      </c>
      <c r="C4967">
        <v>5174</v>
      </c>
      <c r="D4967" s="55" t="s">
        <v>19233</v>
      </c>
    </row>
    <row r="4968" spans="1:4" ht="13">
      <c r="A4968" s="17" t="s">
        <v>172</v>
      </c>
      <c r="B4968" s="16">
        <v>5175</v>
      </c>
      <c r="C4968">
        <v>5175</v>
      </c>
      <c r="D4968" s="55" t="s">
        <v>19233</v>
      </c>
    </row>
    <row r="4969" spans="1:4" ht="13">
      <c r="A4969" s="17" t="s">
        <v>172</v>
      </c>
      <c r="B4969" s="16">
        <v>5176</v>
      </c>
      <c r="C4969">
        <v>5176</v>
      </c>
      <c r="D4969" s="55" t="s">
        <v>19233</v>
      </c>
    </row>
    <row r="4970" spans="1:4" ht="13">
      <c r="A4970" s="17" t="s">
        <v>172</v>
      </c>
      <c r="B4970" s="16">
        <v>5177</v>
      </c>
      <c r="C4970">
        <v>5177</v>
      </c>
      <c r="D4970" s="55" t="s">
        <v>19233</v>
      </c>
    </row>
    <row r="4971" spans="1:4" ht="13">
      <c r="A4971" s="17" t="s">
        <v>172</v>
      </c>
      <c r="B4971" s="16">
        <v>5178</v>
      </c>
      <c r="C4971">
        <v>5178</v>
      </c>
      <c r="D4971" s="55" t="s">
        <v>19233</v>
      </c>
    </row>
    <row r="4972" spans="1:4" ht="13">
      <c r="A4972" s="17" t="s">
        <v>172</v>
      </c>
      <c r="B4972" s="16">
        <v>5179</v>
      </c>
      <c r="C4972">
        <v>5179</v>
      </c>
      <c r="D4972" s="55" t="s">
        <v>19233</v>
      </c>
    </row>
    <row r="4973" spans="1:4" ht="13">
      <c r="A4973" s="17" t="s">
        <v>172</v>
      </c>
      <c r="B4973" s="16">
        <v>5180</v>
      </c>
      <c r="C4973">
        <v>5180</v>
      </c>
      <c r="D4973" s="55" t="s">
        <v>19233</v>
      </c>
    </row>
    <row r="4974" spans="1:4" ht="13">
      <c r="A4974" s="17" t="s">
        <v>172</v>
      </c>
      <c r="B4974" s="16">
        <v>5181</v>
      </c>
      <c r="C4974">
        <v>5181</v>
      </c>
      <c r="D4974" s="55" t="s">
        <v>19233</v>
      </c>
    </row>
    <row r="4975" spans="1:4" ht="13">
      <c r="A4975" s="17" t="s">
        <v>172</v>
      </c>
      <c r="B4975" s="16">
        <v>5182</v>
      </c>
      <c r="C4975">
        <v>5182</v>
      </c>
      <c r="D4975" s="55" t="s">
        <v>19233</v>
      </c>
    </row>
    <row r="4976" spans="1:4" ht="13">
      <c r="A4976" s="17" t="s">
        <v>172</v>
      </c>
      <c r="B4976" s="16">
        <v>5183</v>
      </c>
      <c r="C4976">
        <v>5183</v>
      </c>
      <c r="D4976" s="55" t="s">
        <v>19233</v>
      </c>
    </row>
    <row r="4977" spans="1:4" ht="13">
      <c r="A4977" s="17" t="s">
        <v>172</v>
      </c>
      <c r="B4977" s="16">
        <v>5184</v>
      </c>
      <c r="C4977">
        <v>5184</v>
      </c>
      <c r="D4977" s="55" t="s">
        <v>19233</v>
      </c>
    </row>
    <row r="4978" spans="1:4" ht="13">
      <c r="A4978" s="17" t="s">
        <v>172</v>
      </c>
      <c r="B4978" s="16">
        <v>5185</v>
      </c>
      <c r="C4978">
        <v>5185</v>
      </c>
      <c r="D4978" s="55" t="s">
        <v>19233</v>
      </c>
    </row>
    <row r="4979" spans="1:4" ht="13">
      <c r="A4979" s="17" t="s">
        <v>172</v>
      </c>
      <c r="B4979" s="16">
        <v>5186</v>
      </c>
      <c r="C4979">
        <v>5186</v>
      </c>
      <c r="D4979" s="55" t="s">
        <v>19233</v>
      </c>
    </row>
    <row r="4980" spans="1:4" ht="13">
      <c r="A4980" s="17" t="s">
        <v>172</v>
      </c>
      <c r="B4980" s="16">
        <v>5187</v>
      </c>
      <c r="C4980">
        <v>5187</v>
      </c>
      <c r="D4980" s="55" t="s">
        <v>19233</v>
      </c>
    </row>
    <row r="4981" spans="1:4" ht="13">
      <c r="A4981" s="17" t="s">
        <v>172</v>
      </c>
      <c r="B4981" s="16">
        <v>5188</v>
      </c>
      <c r="C4981">
        <v>5188</v>
      </c>
      <c r="D4981" s="55" t="s">
        <v>19233</v>
      </c>
    </row>
    <row r="4982" spans="1:4" ht="13">
      <c r="A4982" s="17" t="s">
        <v>172</v>
      </c>
      <c r="B4982" s="16">
        <v>5189</v>
      </c>
      <c r="C4982">
        <v>5189</v>
      </c>
      <c r="D4982" s="55" t="s">
        <v>19233</v>
      </c>
    </row>
    <row r="4983" spans="1:4" ht="13">
      <c r="A4983" s="17" t="s">
        <v>172</v>
      </c>
      <c r="B4983" s="16">
        <v>5190</v>
      </c>
      <c r="C4983">
        <v>5190</v>
      </c>
      <c r="D4983" s="55" t="s">
        <v>19233</v>
      </c>
    </row>
    <row r="4984" spans="1:4" ht="13">
      <c r="A4984" s="17" t="s">
        <v>172</v>
      </c>
      <c r="B4984" s="16">
        <v>5191</v>
      </c>
      <c r="C4984">
        <v>5191</v>
      </c>
      <c r="D4984" s="55" t="s">
        <v>19233</v>
      </c>
    </row>
    <row r="4985" spans="1:4" ht="13">
      <c r="A4985" s="17" t="s">
        <v>172</v>
      </c>
      <c r="B4985" s="16">
        <v>5192</v>
      </c>
      <c r="C4985">
        <v>5192</v>
      </c>
      <c r="D4985" s="55" t="s">
        <v>19233</v>
      </c>
    </row>
    <row r="4986" spans="1:4" ht="13">
      <c r="A4986" s="17" t="s">
        <v>172</v>
      </c>
      <c r="B4986" s="16">
        <v>5193</v>
      </c>
      <c r="C4986">
        <v>5193</v>
      </c>
      <c r="D4986" s="55" t="s">
        <v>19233</v>
      </c>
    </row>
    <row r="4987" spans="1:4" ht="13">
      <c r="A4987" s="17" t="s">
        <v>172</v>
      </c>
      <c r="B4987" s="16">
        <v>5194</v>
      </c>
      <c r="C4987">
        <v>5194</v>
      </c>
      <c r="D4987" s="55" t="s">
        <v>19233</v>
      </c>
    </row>
    <row r="4988" spans="1:4" ht="13">
      <c r="A4988" s="17" t="s">
        <v>172</v>
      </c>
      <c r="B4988" s="16">
        <v>5195</v>
      </c>
      <c r="C4988">
        <v>5195</v>
      </c>
      <c r="D4988" s="55" t="s">
        <v>19233</v>
      </c>
    </row>
    <row r="4989" spans="1:4" ht="13">
      <c r="A4989" s="17" t="s">
        <v>172</v>
      </c>
      <c r="B4989" s="16">
        <v>5196</v>
      </c>
      <c r="C4989">
        <v>5196</v>
      </c>
      <c r="D4989" s="55" t="s">
        <v>19233</v>
      </c>
    </row>
    <row r="4990" spans="1:4" ht="13">
      <c r="A4990" s="17" t="s">
        <v>172</v>
      </c>
      <c r="B4990" s="16">
        <v>5197</v>
      </c>
      <c r="C4990">
        <v>5197</v>
      </c>
      <c r="D4990" s="55" t="s">
        <v>19233</v>
      </c>
    </row>
    <row r="4991" spans="1:4" ht="13">
      <c r="A4991" s="17" t="s">
        <v>172</v>
      </c>
      <c r="B4991" s="16">
        <v>5198</v>
      </c>
      <c r="C4991">
        <v>5198</v>
      </c>
      <c r="D4991" s="55" t="s">
        <v>19233</v>
      </c>
    </row>
    <row r="4992" spans="1:4" ht="13">
      <c r="A4992" s="17" t="s">
        <v>172</v>
      </c>
      <c r="B4992" s="16">
        <v>5199</v>
      </c>
      <c r="C4992">
        <v>5199</v>
      </c>
      <c r="D4992" s="55" t="s">
        <v>19233</v>
      </c>
    </row>
    <row r="4993" spans="1:4" ht="13">
      <c r="A4993" s="17" t="s">
        <v>172</v>
      </c>
      <c r="B4993" s="16">
        <v>5200</v>
      </c>
      <c r="C4993">
        <v>5200</v>
      </c>
      <c r="D4993" s="55" t="s">
        <v>19233</v>
      </c>
    </row>
    <row r="4994" spans="1:4" ht="13">
      <c r="A4994" s="17" t="s">
        <v>172</v>
      </c>
      <c r="B4994" s="16">
        <v>5201</v>
      </c>
      <c r="C4994">
        <v>5201</v>
      </c>
      <c r="D4994" s="55" t="s">
        <v>19233</v>
      </c>
    </row>
    <row r="4995" spans="1:4" ht="13">
      <c r="A4995" s="17" t="s">
        <v>172</v>
      </c>
      <c r="B4995" s="16">
        <v>5202</v>
      </c>
      <c r="C4995">
        <v>5202</v>
      </c>
      <c r="D4995" s="55" t="s">
        <v>19233</v>
      </c>
    </row>
    <row r="4996" spans="1:4" ht="13">
      <c r="A4996" s="17" t="s">
        <v>172</v>
      </c>
      <c r="B4996" s="16">
        <v>5203</v>
      </c>
      <c r="C4996">
        <v>5203</v>
      </c>
      <c r="D4996" s="55" t="s">
        <v>19233</v>
      </c>
    </row>
    <row r="4997" spans="1:4" ht="13">
      <c r="A4997" s="17" t="s">
        <v>172</v>
      </c>
      <c r="B4997" s="16">
        <v>5204</v>
      </c>
      <c r="C4997">
        <v>5204</v>
      </c>
      <c r="D4997" s="55" t="s">
        <v>19233</v>
      </c>
    </row>
    <row r="4998" spans="1:4" ht="13">
      <c r="A4998" s="17" t="s">
        <v>172</v>
      </c>
      <c r="B4998" s="16">
        <v>5205</v>
      </c>
      <c r="C4998">
        <v>5205</v>
      </c>
      <c r="D4998" s="55" t="s">
        <v>19233</v>
      </c>
    </row>
    <row r="4999" spans="1:4" ht="13">
      <c r="A4999" s="17" t="s">
        <v>172</v>
      </c>
      <c r="B4999" s="16">
        <v>5206</v>
      </c>
      <c r="C4999">
        <v>5206</v>
      </c>
      <c r="D4999" s="55" t="s">
        <v>19233</v>
      </c>
    </row>
    <row r="5000" spans="1:4" ht="13">
      <c r="A5000" s="17" t="s">
        <v>172</v>
      </c>
      <c r="B5000" s="16">
        <v>5207</v>
      </c>
      <c r="C5000">
        <v>5207</v>
      </c>
      <c r="D5000" s="55" t="s">
        <v>19233</v>
      </c>
    </row>
    <row r="5001" spans="1:4" ht="13">
      <c r="A5001" s="17" t="s">
        <v>172</v>
      </c>
      <c r="B5001" s="16">
        <v>5208</v>
      </c>
      <c r="C5001">
        <v>5208</v>
      </c>
      <c r="D5001" s="55" t="s">
        <v>19233</v>
      </c>
    </row>
    <row r="5002" spans="1:4" ht="13">
      <c r="A5002" s="17" t="s">
        <v>172</v>
      </c>
      <c r="B5002" s="16">
        <v>5209</v>
      </c>
      <c r="C5002">
        <v>5209</v>
      </c>
      <c r="D5002" s="55" t="s">
        <v>19233</v>
      </c>
    </row>
    <row r="5003" spans="1:4" ht="13">
      <c r="A5003" s="17" t="s">
        <v>172</v>
      </c>
      <c r="B5003" s="16">
        <v>5210</v>
      </c>
      <c r="C5003">
        <v>5210</v>
      </c>
      <c r="D5003" s="55" t="s">
        <v>19233</v>
      </c>
    </row>
    <row r="5004" spans="1:4" ht="13">
      <c r="A5004" s="17" t="s">
        <v>172</v>
      </c>
      <c r="B5004" s="16">
        <v>5211</v>
      </c>
      <c r="C5004">
        <v>5211</v>
      </c>
      <c r="D5004" s="55" t="s">
        <v>19233</v>
      </c>
    </row>
    <row r="5005" spans="1:4" ht="13">
      <c r="A5005" s="17" t="s">
        <v>172</v>
      </c>
      <c r="B5005" s="16">
        <v>5212</v>
      </c>
      <c r="C5005">
        <v>5212</v>
      </c>
      <c r="D5005" s="55" t="s">
        <v>19233</v>
      </c>
    </row>
    <row r="5006" spans="1:4" ht="13">
      <c r="A5006" s="17" t="s">
        <v>172</v>
      </c>
      <c r="B5006" s="16">
        <v>5213</v>
      </c>
      <c r="C5006">
        <v>5213</v>
      </c>
      <c r="D5006" s="55" t="s">
        <v>19233</v>
      </c>
    </row>
    <row r="5007" spans="1:4" ht="13">
      <c r="A5007" s="17" t="s">
        <v>172</v>
      </c>
      <c r="B5007" s="16">
        <v>5214</v>
      </c>
      <c r="C5007">
        <v>5214</v>
      </c>
      <c r="D5007" s="55" t="s">
        <v>19233</v>
      </c>
    </row>
    <row r="5008" spans="1:4" ht="13">
      <c r="A5008" s="17" t="s">
        <v>172</v>
      </c>
      <c r="B5008" s="16">
        <v>5215</v>
      </c>
      <c r="C5008">
        <v>5215</v>
      </c>
      <c r="D5008" s="55" t="s">
        <v>19233</v>
      </c>
    </row>
    <row r="5009" spans="1:4" ht="13">
      <c r="A5009" s="17" t="s">
        <v>172</v>
      </c>
      <c r="B5009" s="16">
        <v>5216</v>
      </c>
      <c r="C5009">
        <v>5216</v>
      </c>
      <c r="D5009" s="55" t="s">
        <v>19233</v>
      </c>
    </row>
    <row r="5010" spans="1:4" ht="13">
      <c r="A5010" s="17" t="s">
        <v>172</v>
      </c>
      <c r="B5010" s="16">
        <v>5217</v>
      </c>
      <c r="C5010">
        <v>5217</v>
      </c>
      <c r="D5010" s="55" t="s">
        <v>19233</v>
      </c>
    </row>
    <row r="5011" spans="1:4" ht="13">
      <c r="A5011" s="17" t="s">
        <v>172</v>
      </c>
      <c r="B5011" s="16">
        <v>5218</v>
      </c>
      <c r="C5011">
        <v>5218</v>
      </c>
      <c r="D5011" s="55" t="s">
        <v>19233</v>
      </c>
    </row>
    <row r="5012" spans="1:4" ht="13">
      <c r="A5012" s="17" t="s">
        <v>172</v>
      </c>
      <c r="B5012" s="16">
        <v>5219</v>
      </c>
      <c r="C5012">
        <v>5219</v>
      </c>
      <c r="D5012" s="55" t="s">
        <v>19233</v>
      </c>
    </row>
    <row r="5013" spans="1:4" ht="13">
      <c r="A5013" s="17" t="s">
        <v>172</v>
      </c>
      <c r="B5013" s="16">
        <v>5220</v>
      </c>
      <c r="C5013">
        <v>5220</v>
      </c>
      <c r="D5013" s="55" t="s">
        <v>19233</v>
      </c>
    </row>
    <row r="5014" spans="1:4" ht="13">
      <c r="A5014" s="17" t="s">
        <v>172</v>
      </c>
      <c r="B5014" s="16">
        <v>5221</v>
      </c>
      <c r="C5014">
        <v>5221</v>
      </c>
      <c r="D5014" s="55" t="s">
        <v>19233</v>
      </c>
    </row>
    <row r="5015" spans="1:4" ht="13">
      <c r="A5015" s="17" t="s">
        <v>172</v>
      </c>
      <c r="B5015" s="16">
        <v>5222</v>
      </c>
      <c r="C5015">
        <v>5222</v>
      </c>
      <c r="D5015" s="55" t="s">
        <v>19233</v>
      </c>
    </row>
    <row r="5016" spans="1:4" ht="13">
      <c r="A5016" s="17" t="s">
        <v>172</v>
      </c>
      <c r="B5016" s="16">
        <v>5223</v>
      </c>
      <c r="C5016">
        <v>5223</v>
      </c>
      <c r="D5016" s="55" t="s">
        <v>19233</v>
      </c>
    </row>
    <row r="5017" spans="1:4" ht="13">
      <c r="A5017" s="17" t="s">
        <v>172</v>
      </c>
      <c r="B5017" s="16">
        <v>5224</v>
      </c>
      <c r="C5017">
        <v>5224</v>
      </c>
      <c r="D5017" s="55" t="s">
        <v>19233</v>
      </c>
    </row>
    <row r="5018" spans="1:4" ht="13">
      <c r="A5018" s="17" t="s">
        <v>172</v>
      </c>
      <c r="B5018" s="16">
        <v>5225</v>
      </c>
      <c r="C5018">
        <v>5225</v>
      </c>
      <c r="D5018" s="55" t="s">
        <v>19233</v>
      </c>
    </row>
    <row r="5019" spans="1:4" ht="13">
      <c r="A5019" s="17" t="s">
        <v>172</v>
      </c>
      <c r="B5019" s="16">
        <v>5226</v>
      </c>
      <c r="C5019">
        <v>5226</v>
      </c>
      <c r="D5019" s="55" t="s">
        <v>19233</v>
      </c>
    </row>
    <row r="5020" spans="1:4" ht="13">
      <c r="A5020" s="17" t="s">
        <v>172</v>
      </c>
      <c r="B5020" s="16">
        <v>5227</v>
      </c>
      <c r="C5020">
        <v>5227</v>
      </c>
      <c r="D5020" s="55" t="s">
        <v>19233</v>
      </c>
    </row>
    <row r="5021" spans="1:4" ht="13">
      <c r="A5021" s="17" t="s">
        <v>172</v>
      </c>
      <c r="B5021" s="16">
        <v>5228</v>
      </c>
      <c r="C5021">
        <v>5228</v>
      </c>
      <c r="D5021" s="55" t="s">
        <v>19233</v>
      </c>
    </row>
    <row r="5022" spans="1:4" ht="13">
      <c r="A5022" s="17" t="s">
        <v>172</v>
      </c>
      <c r="B5022" s="16">
        <v>5229</v>
      </c>
      <c r="C5022">
        <v>5229</v>
      </c>
      <c r="D5022" s="55" t="s">
        <v>19233</v>
      </c>
    </row>
    <row r="5023" spans="1:4" ht="13">
      <c r="A5023" s="17" t="s">
        <v>172</v>
      </c>
      <c r="B5023" s="16">
        <v>5230</v>
      </c>
      <c r="C5023">
        <v>5230</v>
      </c>
      <c r="D5023" s="55" t="s">
        <v>19233</v>
      </c>
    </row>
    <row r="5024" spans="1:4" ht="13">
      <c r="A5024" s="17" t="s">
        <v>172</v>
      </c>
      <c r="B5024" s="16">
        <v>5231</v>
      </c>
      <c r="C5024">
        <v>5231</v>
      </c>
      <c r="D5024" s="55" t="s">
        <v>19233</v>
      </c>
    </row>
    <row r="5025" spans="1:4" ht="13">
      <c r="A5025" s="17" t="s">
        <v>172</v>
      </c>
      <c r="B5025" s="16">
        <v>5232</v>
      </c>
      <c r="C5025">
        <v>5232</v>
      </c>
      <c r="D5025" s="55" t="s">
        <v>19233</v>
      </c>
    </row>
    <row r="5026" spans="1:4" ht="13">
      <c r="A5026" s="17" t="s">
        <v>172</v>
      </c>
      <c r="B5026" s="16">
        <v>5233</v>
      </c>
      <c r="C5026">
        <v>5233</v>
      </c>
      <c r="D5026" s="55" t="s">
        <v>19233</v>
      </c>
    </row>
    <row r="5027" spans="1:4" ht="13">
      <c r="A5027" s="17" t="s">
        <v>172</v>
      </c>
      <c r="B5027" s="16">
        <v>5234</v>
      </c>
      <c r="C5027">
        <v>5234</v>
      </c>
      <c r="D5027" s="55" t="s">
        <v>19233</v>
      </c>
    </row>
    <row r="5028" spans="1:4" ht="13">
      <c r="A5028" s="17" t="s">
        <v>172</v>
      </c>
      <c r="B5028" s="16">
        <v>5235</v>
      </c>
      <c r="C5028">
        <v>5235</v>
      </c>
      <c r="D5028" s="55" t="s">
        <v>19233</v>
      </c>
    </row>
    <row r="5029" spans="1:4" ht="13">
      <c r="A5029" s="17" t="s">
        <v>172</v>
      </c>
      <c r="B5029" s="16">
        <v>5236</v>
      </c>
      <c r="C5029">
        <v>5236</v>
      </c>
      <c r="D5029" s="55" t="s">
        <v>19233</v>
      </c>
    </row>
    <row r="5030" spans="1:4" ht="13">
      <c r="A5030" s="17" t="s">
        <v>172</v>
      </c>
      <c r="B5030" s="16">
        <v>5237</v>
      </c>
      <c r="C5030">
        <v>5237</v>
      </c>
      <c r="D5030" s="55" t="s">
        <v>19233</v>
      </c>
    </row>
    <row r="5031" spans="1:4" ht="13">
      <c r="A5031" s="17" t="s">
        <v>172</v>
      </c>
      <c r="B5031" s="16">
        <v>5238</v>
      </c>
      <c r="C5031">
        <v>5238</v>
      </c>
      <c r="D5031" s="55" t="s">
        <v>19233</v>
      </c>
    </row>
    <row r="5032" spans="1:4" ht="13">
      <c r="A5032" s="17" t="s">
        <v>172</v>
      </c>
      <c r="B5032" s="16">
        <v>5239</v>
      </c>
      <c r="C5032">
        <v>5239</v>
      </c>
      <c r="D5032" s="55" t="s">
        <v>19233</v>
      </c>
    </row>
    <row r="5033" spans="1:4" ht="13">
      <c r="A5033" s="17" t="s">
        <v>172</v>
      </c>
      <c r="B5033" s="16">
        <v>5240</v>
      </c>
      <c r="C5033">
        <v>5240</v>
      </c>
      <c r="D5033" s="55" t="s">
        <v>19233</v>
      </c>
    </row>
    <row r="5034" spans="1:4" ht="13">
      <c r="A5034" s="17" t="s">
        <v>172</v>
      </c>
      <c r="B5034" s="16">
        <v>5241</v>
      </c>
      <c r="C5034">
        <v>5241</v>
      </c>
      <c r="D5034" s="55" t="s">
        <v>19233</v>
      </c>
    </row>
    <row r="5035" spans="1:4" ht="13">
      <c r="A5035" s="17" t="s">
        <v>172</v>
      </c>
      <c r="B5035" s="16">
        <v>5242</v>
      </c>
      <c r="C5035">
        <v>5242</v>
      </c>
      <c r="D5035" s="55" t="s">
        <v>19233</v>
      </c>
    </row>
    <row r="5036" spans="1:4" ht="13">
      <c r="A5036" s="17" t="s">
        <v>172</v>
      </c>
      <c r="B5036" s="16">
        <v>5243</v>
      </c>
      <c r="C5036">
        <v>5243</v>
      </c>
      <c r="D5036" s="55" t="s">
        <v>19233</v>
      </c>
    </row>
    <row r="5037" spans="1:4" ht="13">
      <c r="A5037" s="17" t="s">
        <v>172</v>
      </c>
      <c r="B5037" s="16">
        <v>5244</v>
      </c>
      <c r="C5037">
        <v>5244</v>
      </c>
      <c r="D5037" s="55" t="s">
        <v>19233</v>
      </c>
    </row>
    <row r="5038" spans="1:4" ht="13">
      <c r="A5038" s="17" t="s">
        <v>172</v>
      </c>
      <c r="B5038" s="16">
        <v>5245</v>
      </c>
      <c r="C5038">
        <v>5245</v>
      </c>
      <c r="D5038" s="55" t="s">
        <v>19233</v>
      </c>
    </row>
    <row r="5039" spans="1:4" ht="13">
      <c r="A5039" s="17" t="s">
        <v>172</v>
      </c>
      <c r="B5039" s="16">
        <v>5246</v>
      </c>
      <c r="C5039">
        <v>5246</v>
      </c>
      <c r="D5039" s="55" t="s">
        <v>19233</v>
      </c>
    </row>
    <row r="5040" spans="1:4" ht="13">
      <c r="A5040" s="17" t="s">
        <v>172</v>
      </c>
      <c r="B5040" s="16">
        <v>5247</v>
      </c>
      <c r="C5040">
        <v>5247</v>
      </c>
      <c r="D5040" s="55" t="s">
        <v>19233</v>
      </c>
    </row>
    <row r="5041" spans="1:4" ht="13">
      <c r="A5041" s="17" t="s">
        <v>172</v>
      </c>
      <c r="B5041" s="16">
        <v>5248</v>
      </c>
      <c r="C5041">
        <v>5248</v>
      </c>
      <c r="D5041" s="55" t="s">
        <v>19233</v>
      </c>
    </row>
    <row r="5042" spans="1:4" ht="13">
      <c r="A5042" s="17" t="s">
        <v>172</v>
      </c>
      <c r="B5042" s="16">
        <v>5249</v>
      </c>
      <c r="C5042">
        <v>5249</v>
      </c>
      <c r="D5042" s="55" t="s">
        <v>19233</v>
      </c>
    </row>
    <row r="5043" spans="1:4" ht="13">
      <c r="A5043" s="17" t="s">
        <v>172</v>
      </c>
      <c r="B5043" s="16">
        <v>5250</v>
      </c>
      <c r="C5043">
        <v>5250</v>
      </c>
      <c r="D5043" s="55" t="s">
        <v>19233</v>
      </c>
    </row>
    <row r="5044" spans="1:4" ht="13">
      <c r="A5044" s="17" t="s">
        <v>172</v>
      </c>
      <c r="B5044" s="16">
        <v>5251</v>
      </c>
      <c r="C5044">
        <v>5251</v>
      </c>
      <c r="D5044" s="55" t="s">
        <v>19233</v>
      </c>
    </row>
    <row r="5045" spans="1:4" ht="13">
      <c r="A5045" s="17" t="s">
        <v>172</v>
      </c>
      <c r="B5045" s="16">
        <v>5252</v>
      </c>
      <c r="C5045">
        <v>5252</v>
      </c>
      <c r="D5045" s="55" t="s">
        <v>19233</v>
      </c>
    </row>
    <row r="5046" spans="1:4" ht="13">
      <c r="A5046" s="17" t="s">
        <v>172</v>
      </c>
      <c r="B5046" s="16">
        <v>5253</v>
      </c>
      <c r="C5046">
        <v>5253</v>
      </c>
      <c r="D5046" s="55" t="s">
        <v>19233</v>
      </c>
    </row>
    <row r="5047" spans="1:4" ht="13">
      <c r="A5047" s="17" t="s">
        <v>172</v>
      </c>
      <c r="B5047" s="16">
        <v>5254</v>
      </c>
      <c r="C5047">
        <v>5254</v>
      </c>
      <c r="D5047" s="55" t="s">
        <v>19233</v>
      </c>
    </row>
    <row r="5048" spans="1:4" ht="13">
      <c r="A5048" s="17" t="s">
        <v>172</v>
      </c>
      <c r="B5048" s="16">
        <v>5255</v>
      </c>
      <c r="C5048">
        <v>5255</v>
      </c>
      <c r="D5048" s="55" t="s">
        <v>19233</v>
      </c>
    </row>
    <row r="5049" spans="1:4" ht="13">
      <c r="A5049" s="17" t="s">
        <v>172</v>
      </c>
      <c r="B5049" s="16">
        <v>5256</v>
      </c>
      <c r="C5049">
        <v>5256</v>
      </c>
      <c r="D5049" s="55" t="s">
        <v>19233</v>
      </c>
    </row>
    <row r="5050" spans="1:4" ht="13">
      <c r="A5050" s="17" t="s">
        <v>172</v>
      </c>
      <c r="B5050" s="16">
        <v>5257</v>
      </c>
      <c r="C5050">
        <v>5257</v>
      </c>
      <c r="D5050" s="55" t="s">
        <v>19233</v>
      </c>
    </row>
    <row r="5051" spans="1:4" ht="13">
      <c r="A5051" s="17" t="s">
        <v>172</v>
      </c>
      <c r="B5051" s="16">
        <v>5258</v>
      </c>
      <c r="C5051">
        <v>5258</v>
      </c>
      <c r="D5051" s="55" t="s">
        <v>19233</v>
      </c>
    </row>
    <row r="5052" spans="1:4" ht="13">
      <c r="A5052" s="17" t="s">
        <v>172</v>
      </c>
      <c r="B5052" s="16">
        <v>5259</v>
      </c>
      <c r="C5052">
        <v>5259</v>
      </c>
      <c r="D5052" s="55" t="s">
        <v>19233</v>
      </c>
    </row>
    <row r="5053" spans="1:4" ht="13">
      <c r="A5053" s="17" t="s">
        <v>172</v>
      </c>
      <c r="B5053" s="16">
        <v>5260</v>
      </c>
      <c r="C5053">
        <v>5260</v>
      </c>
      <c r="D5053" s="55" t="s">
        <v>19233</v>
      </c>
    </row>
    <row r="5054" spans="1:4" ht="13">
      <c r="A5054" s="17" t="s">
        <v>172</v>
      </c>
      <c r="B5054" s="16">
        <v>5261</v>
      </c>
      <c r="C5054">
        <v>5261</v>
      </c>
      <c r="D5054" s="55" t="s">
        <v>19233</v>
      </c>
    </row>
    <row r="5055" spans="1:4" ht="13">
      <c r="A5055" s="17" t="s">
        <v>172</v>
      </c>
      <c r="B5055" s="16">
        <v>5262</v>
      </c>
      <c r="C5055">
        <v>5262</v>
      </c>
      <c r="D5055" s="55" t="s">
        <v>19233</v>
      </c>
    </row>
    <row r="5056" spans="1:4" ht="13">
      <c r="A5056" s="17" t="s">
        <v>172</v>
      </c>
      <c r="B5056" s="16">
        <v>5263</v>
      </c>
      <c r="C5056">
        <v>5263</v>
      </c>
      <c r="D5056" s="55" t="s">
        <v>19233</v>
      </c>
    </row>
    <row r="5057" spans="1:4" ht="13">
      <c r="A5057" s="17" t="s">
        <v>172</v>
      </c>
      <c r="B5057" s="16">
        <v>5264</v>
      </c>
      <c r="C5057">
        <v>5264</v>
      </c>
      <c r="D5057" s="55" t="s">
        <v>19233</v>
      </c>
    </row>
    <row r="5058" spans="1:4" ht="13">
      <c r="A5058" s="17" t="s">
        <v>172</v>
      </c>
      <c r="B5058" s="16">
        <v>5265</v>
      </c>
      <c r="C5058">
        <v>5265</v>
      </c>
      <c r="D5058" s="55" t="s">
        <v>19233</v>
      </c>
    </row>
    <row r="5059" spans="1:4" ht="13">
      <c r="A5059" s="17" t="s">
        <v>172</v>
      </c>
      <c r="B5059" s="16">
        <v>5266</v>
      </c>
      <c r="C5059">
        <v>5266</v>
      </c>
      <c r="D5059" s="55" t="s">
        <v>19233</v>
      </c>
    </row>
    <row r="5060" spans="1:4" ht="13">
      <c r="A5060" s="17" t="s">
        <v>172</v>
      </c>
      <c r="B5060" s="16">
        <v>5267</v>
      </c>
      <c r="C5060">
        <v>5267</v>
      </c>
      <c r="D5060" s="55" t="s">
        <v>19233</v>
      </c>
    </row>
    <row r="5061" spans="1:4" ht="13">
      <c r="A5061" s="17" t="s">
        <v>172</v>
      </c>
      <c r="B5061" s="16">
        <v>5268</v>
      </c>
      <c r="C5061">
        <v>5268</v>
      </c>
      <c r="D5061" s="55" t="s">
        <v>19233</v>
      </c>
    </row>
    <row r="5062" spans="1:4" ht="13">
      <c r="A5062" s="17" t="s">
        <v>172</v>
      </c>
      <c r="B5062" s="16">
        <v>5269</v>
      </c>
      <c r="C5062">
        <v>5269</v>
      </c>
      <c r="D5062" s="55" t="s">
        <v>19233</v>
      </c>
    </row>
    <row r="5063" spans="1:4" ht="13">
      <c r="A5063" s="17" t="s">
        <v>172</v>
      </c>
      <c r="B5063" s="16">
        <v>5270</v>
      </c>
      <c r="C5063">
        <v>5270</v>
      </c>
      <c r="D5063" s="55" t="s">
        <v>19233</v>
      </c>
    </row>
    <row r="5064" spans="1:4" ht="13">
      <c r="A5064" s="17" t="s">
        <v>172</v>
      </c>
      <c r="B5064" s="16">
        <v>5271</v>
      </c>
      <c r="C5064">
        <v>5271</v>
      </c>
      <c r="D5064" s="55" t="s">
        <v>19233</v>
      </c>
    </row>
    <row r="5065" spans="1:4" ht="13">
      <c r="A5065" s="17" t="s">
        <v>172</v>
      </c>
      <c r="B5065" s="16">
        <v>5272</v>
      </c>
      <c r="C5065">
        <v>5272</v>
      </c>
      <c r="D5065" s="55" t="s">
        <v>19233</v>
      </c>
    </row>
    <row r="5066" spans="1:4" ht="13">
      <c r="A5066" s="17" t="s">
        <v>172</v>
      </c>
      <c r="B5066" s="16">
        <v>5273</v>
      </c>
      <c r="C5066">
        <v>5273</v>
      </c>
      <c r="D5066" s="55" t="s">
        <v>19233</v>
      </c>
    </row>
    <row r="5067" spans="1:4" ht="13">
      <c r="A5067" s="17" t="s">
        <v>172</v>
      </c>
      <c r="B5067" s="16">
        <v>5274</v>
      </c>
      <c r="C5067">
        <v>5274</v>
      </c>
      <c r="D5067" s="55" t="s">
        <v>19233</v>
      </c>
    </row>
    <row r="5068" spans="1:4" ht="13">
      <c r="A5068" s="17" t="s">
        <v>172</v>
      </c>
      <c r="B5068" s="16">
        <v>5275</v>
      </c>
      <c r="C5068">
        <v>5275</v>
      </c>
      <c r="D5068" s="55" t="s">
        <v>19233</v>
      </c>
    </row>
    <row r="5069" spans="1:4" ht="13">
      <c r="A5069" s="17" t="s">
        <v>172</v>
      </c>
      <c r="B5069" s="16">
        <v>5276</v>
      </c>
      <c r="C5069">
        <v>5276</v>
      </c>
      <c r="D5069" s="55" t="s">
        <v>19233</v>
      </c>
    </row>
    <row r="5070" spans="1:4" ht="13">
      <c r="A5070" s="17" t="s">
        <v>172</v>
      </c>
      <c r="B5070" s="16">
        <v>5277</v>
      </c>
      <c r="C5070">
        <v>5277</v>
      </c>
      <c r="D5070" s="55" t="s">
        <v>19233</v>
      </c>
    </row>
    <row r="5071" spans="1:4" ht="13">
      <c r="A5071" s="17" t="s">
        <v>172</v>
      </c>
      <c r="B5071" s="16">
        <v>5278</v>
      </c>
      <c r="C5071">
        <v>5278</v>
      </c>
      <c r="D5071" s="55" t="s">
        <v>19233</v>
      </c>
    </row>
    <row r="5072" spans="1:4" ht="13">
      <c r="A5072" s="17" t="s">
        <v>172</v>
      </c>
      <c r="B5072" s="16">
        <v>5279</v>
      </c>
      <c r="C5072">
        <v>5279</v>
      </c>
      <c r="D5072" s="55" t="s">
        <v>19233</v>
      </c>
    </row>
    <row r="5073" spans="1:4" ht="13">
      <c r="A5073" s="17" t="s">
        <v>172</v>
      </c>
      <c r="B5073" s="16">
        <v>5280</v>
      </c>
      <c r="C5073">
        <v>5280</v>
      </c>
      <c r="D5073" s="55" t="s">
        <v>19233</v>
      </c>
    </row>
    <row r="5074" spans="1:4" ht="13">
      <c r="A5074" s="17" t="s">
        <v>172</v>
      </c>
      <c r="B5074" s="16">
        <v>5281</v>
      </c>
      <c r="C5074">
        <v>5281</v>
      </c>
      <c r="D5074" s="55" t="s">
        <v>19233</v>
      </c>
    </row>
    <row r="5075" spans="1:4" ht="13">
      <c r="A5075" s="17" t="s">
        <v>172</v>
      </c>
      <c r="B5075" s="16">
        <v>5282</v>
      </c>
      <c r="C5075">
        <v>5282</v>
      </c>
      <c r="D5075" s="55" t="s">
        <v>19233</v>
      </c>
    </row>
    <row r="5076" spans="1:4" ht="13">
      <c r="A5076" s="17" t="s">
        <v>172</v>
      </c>
      <c r="B5076" s="16">
        <v>5283</v>
      </c>
      <c r="C5076">
        <v>5283</v>
      </c>
      <c r="D5076" s="55" t="s">
        <v>19233</v>
      </c>
    </row>
    <row r="5077" spans="1:4" ht="13">
      <c r="A5077" s="17" t="s">
        <v>172</v>
      </c>
      <c r="B5077" s="16">
        <v>5284</v>
      </c>
      <c r="C5077">
        <v>5284</v>
      </c>
      <c r="D5077" s="55" t="s">
        <v>19233</v>
      </c>
    </row>
    <row r="5078" spans="1:4" ht="13">
      <c r="A5078" s="17" t="s">
        <v>172</v>
      </c>
      <c r="B5078" s="16">
        <v>5285</v>
      </c>
      <c r="C5078">
        <v>5285</v>
      </c>
      <c r="D5078" s="55" t="s">
        <v>19233</v>
      </c>
    </row>
    <row r="5079" spans="1:4" ht="13">
      <c r="A5079" s="17" t="s">
        <v>172</v>
      </c>
      <c r="B5079" s="16">
        <v>5286</v>
      </c>
      <c r="C5079">
        <v>5286</v>
      </c>
      <c r="D5079" s="55" t="s">
        <v>19233</v>
      </c>
    </row>
    <row r="5080" spans="1:4" ht="13">
      <c r="A5080" s="17" t="s">
        <v>172</v>
      </c>
      <c r="B5080" s="16">
        <v>5287</v>
      </c>
      <c r="C5080">
        <v>5287</v>
      </c>
      <c r="D5080" s="55" t="s">
        <v>19233</v>
      </c>
    </row>
    <row r="5081" spans="1:4" ht="13">
      <c r="A5081" s="17" t="s">
        <v>172</v>
      </c>
      <c r="B5081" s="16">
        <v>5288</v>
      </c>
      <c r="C5081">
        <v>5288</v>
      </c>
      <c r="D5081" s="55" t="s">
        <v>19233</v>
      </c>
    </row>
    <row r="5082" spans="1:4" ht="13">
      <c r="A5082" s="17" t="s">
        <v>172</v>
      </c>
      <c r="B5082" s="16">
        <v>5289</v>
      </c>
      <c r="C5082">
        <v>5289</v>
      </c>
      <c r="D5082" s="55" t="s">
        <v>19233</v>
      </c>
    </row>
    <row r="5083" spans="1:4" ht="13">
      <c r="A5083" s="17" t="s">
        <v>172</v>
      </c>
      <c r="B5083" s="16">
        <v>5290</v>
      </c>
      <c r="C5083">
        <v>5290</v>
      </c>
      <c r="D5083" s="55" t="s">
        <v>19233</v>
      </c>
    </row>
    <row r="5084" spans="1:4" ht="13">
      <c r="A5084" s="17" t="s">
        <v>172</v>
      </c>
      <c r="B5084" s="16">
        <v>5291</v>
      </c>
      <c r="C5084">
        <v>5291</v>
      </c>
      <c r="D5084" s="55" t="s">
        <v>19233</v>
      </c>
    </row>
    <row r="5085" spans="1:4" ht="13">
      <c r="A5085" s="17" t="s">
        <v>172</v>
      </c>
      <c r="B5085" s="16">
        <v>5292</v>
      </c>
      <c r="C5085">
        <v>5292</v>
      </c>
      <c r="D5085" s="55" t="s">
        <v>19233</v>
      </c>
    </row>
    <row r="5086" spans="1:4" ht="13">
      <c r="A5086" s="17" t="s">
        <v>172</v>
      </c>
      <c r="B5086" s="16">
        <v>5293</v>
      </c>
      <c r="C5086">
        <v>5293</v>
      </c>
      <c r="D5086" s="55" t="s">
        <v>19233</v>
      </c>
    </row>
    <row r="5087" spans="1:4" ht="13">
      <c r="A5087" s="17" t="s">
        <v>172</v>
      </c>
      <c r="B5087" s="16">
        <v>5294</v>
      </c>
      <c r="C5087">
        <v>5294</v>
      </c>
      <c r="D5087" s="55" t="s">
        <v>19233</v>
      </c>
    </row>
    <row r="5088" spans="1:4" ht="13">
      <c r="A5088" s="17" t="s">
        <v>172</v>
      </c>
      <c r="B5088" s="16">
        <v>5295</v>
      </c>
      <c r="C5088">
        <v>5295</v>
      </c>
      <c r="D5088" s="55" t="s">
        <v>19233</v>
      </c>
    </row>
    <row r="5089" spans="1:4" ht="13">
      <c r="A5089" s="17" t="s">
        <v>172</v>
      </c>
      <c r="B5089" s="16">
        <v>5296</v>
      </c>
      <c r="C5089">
        <v>5296</v>
      </c>
      <c r="D5089" s="55" t="s">
        <v>19233</v>
      </c>
    </row>
    <row r="5090" spans="1:4" ht="13">
      <c r="A5090" s="17" t="s">
        <v>172</v>
      </c>
      <c r="B5090" s="16">
        <v>5297</v>
      </c>
      <c r="C5090">
        <v>5297</v>
      </c>
      <c r="D5090" s="55" t="s">
        <v>19233</v>
      </c>
    </row>
    <row r="5091" spans="1:4" ht="13">
      <c r="A5091" s="17" t="s">
        <v>172</v>
      </c>
      <c r="B5091" s="16">
        <v>5298</v>
      </c>
      <c r="C5091">
        <v>5298</v>
      </c>
      <c r="D5091" s="55" t="s">
        <v>19233</v>
      </c>
    </row>
    <row r="5092" spans="1:4" ht="13">
      <c r="A5092" s="17" t="s">
        <v>172</v>
      </c>
      <c r="B5092" s="16">
        <v>5299</v>
      </c>
      <c r="C5092">
        <v>5299</v>
      </c>
      <c r="D5092" s="55" t="s">
        <v>19233</v>
      </c>
    </row>
    <row r="5093" spans="1:4" ht="13">
      <c r="A5093" s="17" t="s">
        <v>172</v>
      </c>
      <c r="B5093" s="16">
        <v>5300</v>
      </c>
      <c r="C5093">
        <v>5300</v>
      </c>
      <c r="D5093" s="55" t="s">
        <v>19233</v>
      </c>
    </row>
    <row r="5094" spans="1:4" ht="13">
      <c r="A5094" s="17" t="s">
        <v>172</v>
      </c>
      <c r="B5094" s="16">
        <v>5301</v>
      </c>
      <c r="C5094">
        <v>5301</v>
      </c>
      <c r="D5094" s="55" t="s">
        <v>19233</v>
      </c>
    </row>
    <row r="5095" spans="1:4" ht="13">
      <c r="A5095" s="17" t="s">
        <v>172</v>
      </c>
      <c r="B5095" s="16">
        <v>5302</v>
      </c>
      <c r="C5095">
        <v>5302</v>
      </c>
      <c r="D5095" s="55" t="s">
        <v>19233</v>
      </c>
    </row>
    <row r="5096" spans="1:4" ht="13">
      <c r="A5096" s="17" t="s">
        <v>172</v>
      </c>
      <c r="B5096" s="16">
        <v>5303</v>
      </c>
      <c r="C5096">
        <v>5303</v>
      </c>
      <c r="D5096" s="55" t="s">
        <v>19233</v>
      </c>
    </row>
    <row r="5097" spans="1:4" ht="13">
      <c r="A5097" s="17" t="s">
        <v>172</v>
      </c>
      <c r="B5097" s="16">
        <v>5304</v>
      </c>
      <c r="C5097">
        <v>5304</v>
      </c>
      <c r="D5097" s="55" t="s">
        <v>19233</v>
      </c>
    </row>
    <row r="5098" spans="1:4" ht="13">
      <c r="A5098" s="17" t="s">
        <v>172</v>
      </c>
      <c r="B5098" s="16">
        <v>5305</v>
      </c>
      <c r="C5098">
        <v>5305</v>
      </c>
      <c r="D5098" s="55" t="s">
        <v>19233</v>
      </c>
    </row>
    <row r="5099" spans="1:4" ht="13">
      <c r="A5099" s="17" t="s">
        <v>172</v>
      </c>
      <c r="B5099" s="16">
        <v>5306</v>
      </c>
      <c r="C5099">
        <v>5306</v>
      </c>
      <c r="D5099" s="55" t="s">
        <v>19233</v>
      </c>
    </row>
    <row r="5100" spans="1:4" ht="13">
      <c r="A5100" s="17" t="s">
        <v>172</v>
      </c>
      <c r="B5100" s="16">
        <v>5307</v>
      </c>
      <c r="C5100">
        <v>5307</v>
      </c>
      <c r="D5100" s="55" t="s">
        <v>19233</v>
      </c>
    </row>
    <row r="5101" spans="1:4" ht="13">
      <c r="A5101" s="17" t="s">
        <v>172</v>
      </c>
      <c r="B5101" s="16">
        <v>5308</v>
      </c>
      <c r="C5101">
        <v>5308</v>
      </c>
      <c r="D5101" s="55" t="s">
        <v>19233</v>
      </c>
    </row>
    <row r="5102" spans="1:4" ht="13">
      <c r="A5102" s="17" t="s">
        <v>172</v>
      </c>
      <c r="B5102" s="16">
        <v>5309</v>
      </c>
      <c r="C5102">
        <v>5309</v>
      </c>
      <c r="D5102" s="55" t="s">
        <v>19233</v>
      </c>
    </row>
    <row r="5103" spans="1:4" ht="13">
      <c r="A5103" s="17" t="s">
        <v>172</v>
      </c>
      <c r="B5103" s="16">
        <v>5310</v>
      </c>
      <c r="C5103">
        <v>5310</v>
      </c>
      <c r="D5103" s="55" t="s">
        <v>19233</v>
      </c>
    </row>
    <row r="5104" spans="1:4" ht="13">
      <c r="A5104" s="17" t="s">
        <v>172</v>
      </c>
      <c r="B5104" s="16">
        <v>5311</v>
      </c>
      <c r="C5104">
        <v>5311</v>
      </c>
      <c r="D5104" s="55" t="s">
        <v>19233</v>
      </c>
    </row>
    <row r="5105" spans="1:4" ht="13">
      <c r="A5105" s="17" t="s">
        <v>172</v>
      </c>
      <c r="B5105" s="16">
        <v>5312</v>
      </c>
      <c r="C5105">
        <v>5312</v>
      </c>
      <c r="D5105" s="55" t="s">
        <v>19233</v>
      </c>
    </row>
    <row r="5106" spans="1:4" ht="13">
      <c r="A5106" s="17" t="s">
        <v>172</v>
      </c>
      <c r="B5106" s="16">
        <v>5313</v>
      </c>
      <c r="C5106">
        <v>5313</v>
      </c>
      <c r="D5106" s="55" t="s">
        <v>19233</v>
      </c>
    </row>
    <row r="5107" spans="1:4" ht="13">
      <c r="A5107" s="17" t="s">
        <v>172</v>
      </c>
      <c r="B5107" s="16">
        <v>5314</v>
      </c>
      <c r="C5107">
        <v>5314</v>
      </c>
      <c r="D5107" s="55" t="s">
        <v>19233</v>
      </c>
    </row>
    <row r="5108" spans="1:4" ht="13">
      <c r="A5108" s="17" t="s">
        <v>172</v>
      </c>
      <c r="B5108" s="16">
        <v>5315</v>
      </c>
      <c r="C5108">
        <v>5315</v>
      </c>
      <c r="D5108" s="55" t="s">
        <v>19233</v>
      </c>
    </row>
    <row r="5109" spans="1:4" ht="13">
      <c r="A5109" s="17" t="s">
        <v>172</v>
      </c>
      <c r="B5109" s="16">
        <v>5316</v>
      </c>
      <c r="C5109">
        <v>5316</v>
      </c>
      <c r="D5109" s="55" t="s">
        <v>19233</v>
      </c>
    </row>
    <row r="5110" spans="1:4" ht="13">
      <c r="A5110" s="17" t="s">
        <v>172</v>
      </c>
      <c r="B5110" s="16">
        <v>5317</v>
      </c>
      <c r="C5110">
        <v>5317</v>
      </c>
      <c r="D5110" s="55" t="s">
        <v>19233</v>
      </c>
    </row>
    <row r="5111" spans="1:4" ht="13">
      <c r="A5111" s="17" t="s">
        <v>172</v>
      </c>
      <c r="B5111" s="16">
        <v>5318</v>
      </c>
      <c r="C5111">
        <v>5318</v>
      </c>
      <c r="D5111" s="55" t="s">
        <v>19233</v>
      </c>
    </row>
    <row r="5112" spans="1:4" ht="13">
      <c r="A5112" s="17" t="s">
        <v>172</v>
      </c>
      <c r="B5112" s="16">
        <v>5319</v>
      </c>
      <c r="C5112">
        <v>5319</v>
      </c>
      <c r="D5112" s="55" t="s">
        <v>19233</v>
      </c>
    </row>
    <row r="5113" spans="1:4" ht="13">
      <c r="A5113" s="17" t="s">
        <v>172</v>
      </c>
      <c r="B5113" s="16">
        <v>5320</v>
      </c>
      <c r="C5113">
        <v>5320</v>
      </c>
      <c r="D5113" s="55" t="s">
        <v>19233</v>
      </c>
    </row>
    <row r="5114" spans="1:4" ht="13">
      <c r="A5114" s="17" t="s">
        <v>172</v>
      </c>
      <c r="B5114" s="16">
        <v>5321</v>
      </c>
      <c r="C5114">
        <v>5321</v>
      </c>
      <c r="D5114" s="55" t="s">
        <v>19233</v>
      </c>
    </row>
    <row r="5115" spans="1:4" ht="13">
      <c r="A5115" s="17" t="s">
        <v>172</v>
      </c>
      <c r="B5115" s="16">
        <v>5322</v>
      </c>
      <c r="C5115">
        <v>5322</v>
      </c>
      <c r="D5115" s="55" t="s">
        <v>19233</v>
      </c>
    </row>
    <row r="5116" spans="1:4" ht="13">
      <c r="A5116" s="17" t="s">
        <v>172</v>
      </c>
      <c r="B5116" s="16">
        <v>5323</v>
      </c>
      <c r="C5116">
        <v>5323</v>
      </c>
      <c r="D5116" s="55" t="s">
        <v>19233</v>
      </c>
    </row>
    <row r="5117" spans="1:4" ht="13">
      <c r="A5117" s="17" t="s">
        <v>172</v>
      </c>
      <c r="B5117" s="16">
        <v>5324</v>
      </c>
      <c r="C5117">
        <v>5324</v>
      </c>
      <c r="D5117" s="55" t="s">
        <v>19233</v>
      </c>
    </row>
    <row r="5118" spans="1:4" ht="13">
      <c r="A5118" s="17" t="s">
        <v>172</v>
      </c>
      <c r="B5118" s="16">
        <v>5325</v>
      </c>
      <c r="C5118">
        <v>5325</v>
      </c>
      <c r="D5118" s="55" t="s">
        <v>19233</v>
      </c>
    </row>
    <row r="5119" spans="1:4" ht="13">
      <c r="A5119" s="17" t="s">
        <v>172</v>
      </c>
      <c r="B5119" s="16">
        <v>5326</v>
      </c>
      <c r="C5119">
        <v>5326</v>
      </c>
      <c r="D5119" s="55" t="s">
        <v>19233</v>
      </c>
    </row>
    <row r="5120" spans="1:4" ht="13">
      <c r="A5120" s="17" t="s">
        <v>172</v>
      </c>
      <c r="B5120" s="16">
        <v>5327</v>
      </c>
      <c r="C5120">
        <v>5327</v>
      </c>
      <c r="D5120" s="55" t="s">
        <v>19233</v>
      </c>
    </row>
    <row r="5121" spans="1:4" ht="13">
      <c r="A5121" s="17" t="s">
        <v>172</v>
      </c>
      <c r="B5121" s="16">
        <v>5328</v>
      </c>
      <c r="C5121">
        <v>5328</v>
      </c>
      <c r="D5121" s="55" t="s">
        <v>19233</v>
      </c>
    </row>
    <row r="5122" spans="1:4" ht="13">
      <c r="A5122" s="17" t="s">
        <v>172</v>
      </c>
      <c r="B5122" s="16">
        <v>5329</v>
      </c>
      <c r="C5122">
        <v>5329</v>
      </c>
      <c r="D5122" s="55" t="s">
        <v>19233</v>
      </c>
    </row>
    <row r="5123" spans="1:4" ht="13">
      <c r="A5123" s="17" t="s">
        <v>172</v>
      </c>
      <c r="B5123" s="16">
        <v>5330</v>
      </c>
      <c r="C5123">
        <v>5330</v>
      </c>
      <c r="D5123" s="55" t="s">
        <v>19233</v>
      </c>
    </row>
    <row r="5124" spans="1:4" ht="13">
      <c r="A5124" s="17" t="s">
        <v>172</v>
      </c>
      <c r="B5124" s="16">
        <v>5331</v>
      </c>
      <c r="C5124">
        <v>5331</v>
      </c>
      <c r="D5124" s="55" t="s">
        <v>19233</v>
      </c>
    </row>
    <row r="5125" spans="1:4" ht="13">
      <c r="A5125" s="17" t="s">
        <v>172</v>
      </c>
      <c r="B5125" s="16">
        <v>5332</v>
      </c>
      <c r="C5125">
        <v>5332</v>
      </c>
      <c r="D5125" s="55" t="s">
        <v>19233</v>
      </c>
    </row>
    <row r="5126" spans="1:4" ht="13">
      <c r="A5126" s="17" t="s">
        <v>172</v>
      </c>
      <c r="B5126" s="16">
        <v>5333</v>
      </c>
      <c r="C5126">
        <v>5333</v>
      </c>
      <c r="D5126" s="55" t="s">
        <v>19233</v>
      </c>
    </row>
    <row r="5127" spans="1:4" ht="13">
      <c r="A5127" s="17" t="s">
        <v>172</v>
      </c>
      <c r="B5127" s="16">
        <v>5334</v>
      </c>
      <c r="C5127">
        <v>5334</v>
      </c>
      <c r="D5127" s="55" t="s">
        <v>19233</v>
      </c>
    </row>
    <row r="5128" spans="1:4" ht="13">
      <c r="A5128" s="17" t="s">
        <v>172</v>
      </c>
      <c r="B5128" s="16">
        <v>5335</v>
      </c>
      <c r="C5128">
        <v>5335</v>
      </c>
      <c r="D5128" s="55" t="s">
        <v>19233</v>
      </c>
    </row>
    <row r="5129" spans="1:4" ht="13">
      <c r="A5129" s="17" t="s">
        <v>172</v>
      </c>
      <c r="B5129" s="16">
        <v>5336</v>
      </c>
      <c r="C5129">
        <v>5336</v>
      </c>
      <c r="D5129" s="55" t="s">
        <v>19233</v>
      </c>
    </row>
    <row r="5130" spans="1:4" ht="13">
      <c r="A5130" s="17" t="s">
        <v>172</v>
      </c>
      <c r="B5130" s="16">
        <v>5337</v>
      </c>
      <c r="C5130">
        <v>5337</v>
      </c>
      <c r="D5130" s="55" t="s">
        <v>19233</v>
      </c>
    </row>
    <row r="5131" spans="1:4" ht="13">
      <c r="A5131" s="17" t="s">
        <v>172</v>
      </c>
      <c r="B5131" s="16">
        <v>5338</v>
      </c>
      <c r="C5131">
        <v>5338</v>
      </c>
      <c r="D5131" s="55" t="s">
        <v>19233</v>
      </c>
    </row>
    <row r="5132" spans="1:4" ht="13">
      <c r="A5132" s="17" t="s">
        <v>172</v>
      </c>
      <c r="B5132" s="16">
        <v>5339</v>
      </c>
      <c r="C5132">
        <v>5339</v>
      </c>
      <c r="D5132" s="55" t="s">
        <v>19233</v>
      </c>
    </row>
    <row r="5133" spans="1:4" ht="13">
      <c r="A5133" s="17" t="s">
        <v>172</v>
      </c>
      <c r="B5133" s="16">
        <v>5340</v>
      </c>
      <c r="C5133">
        <v>5340</v>
      </c>
      <c r="D5133" s="55" t="s">
        <v>19233</v>
      </c>
    </row>
    <row r="5134" spans="1:4" ht="13">
      <c r="A5134" s="17" t="s">
        <v>172</v>
      </c>
      <c r="B5134" s="16">
        <v>5341</v>
      </c>
      <c r="C5134">
        <v>5341</v>
      </c>
      <c r="D5134" s="55" t="s">
        <v>19233</v>
      </c>
    </row>
    <row r="5135" spans="1:4" ht="13">
      <c r="A5135" s="17" t="s">
        <v>172</v>
      </c>
      <c r="B5135" s="16">
        <v>5342</v>
      </c>
      <c r="C5135">
        <v>5342</v>
      </c>
      <c r="D5135" s="55" t="s">
        <v>19233</v>
      </c>
    </row>
    <row r="5136" spans="1:4" ht="13">
      <c r="A5136" s="17" t="s">
        <v>172</v>
      </c>
      <c r="B5136" s="16">
        <v>5343</v>
      </c>
      <c r="C5136">
        <v>5343</v>
      </c>
      <c r="D5136" s="55" t="s">
        <v>19233</v>
      </c>
    </row>
    <row r="5137" spans="1:4" ht="13">
      <c r="A5137" s="17" t="s">
        <v>172</v>
      </c>
      <c r="B5137" s="16">
        <v>5344</v>
      </c>
      <c r="C5137">
        <v>5344</v>
      </c>
      <c r="D5137" s="55" t="s">
        <v>19233</v>
      </c>
    </row>
    <row r="5138" spans="1:4" ht="13">
      <c r="A5138" s="17" t="s">
        <v>172</v>
      </c>
      <c r="B5138" s="16">
        <v>5345</v>
      </c>
      <c r="C5138">
        <v>5345</v>
      </c>
      <c r="D5138" s="55" t="s">
        <v>19233</v>
      </c>
    </row>
    <row r="5139" spans="1:4" ht="13">
      <c r="A5139" s="17" t="s">
        <v>172</v>
      </c>
      <c r="B5139" s="16">
        <v>5346</v>
      </c>
      <c r="C5139">
        <v>5346</v>
      </c>
      <c r="D5139" s="55" t="s">
        <v>19233</v>
      </c>
    </row>
    <row r="5140" spans="1:4" ht="13">
      <c r="A5140" s="17" t="s">
        <v>172</v>
      </c>
      <c r="B5140" s="16">
        <v>5347</v>
      </c>
      <c r="C5140">
        <v>5347</v>
      </c>
      <c r="D5140" s="55" t="s">
        <v>19233</v>
      </c>
    </row>
    <row r="5141" spans="1:4" ht="13">
      <c r="A5141" s="17" t="s">
        <v>172</v>
      </c>
      <c r="B5141" s="16">
        <v>5348</v>
      </c>
      <c r="C5141">
        <v>5348</v>
      </c>
      <c r="D5141" s="55" t="s">
        <v>19233</v>
      </c>
    </row>
    <row r="5142" spans="1:4" ht="13">
      <c r="A5142" s="17" t="s">
        <v>172</v>
      </c>
      <c r="B5142" s="16">
        <v>5349</v>
      </c>
      <c r="C5142">
        <v>5349</v>
      </c>
      <c r="D5142" s="55" t="s">
        <v>19233</v>
      </c>
    </row>
    <row r="5143" spans="1:4" ht="13">
      <c r="A5143" s="17" t="s">
        <v>172</v>
      </c>
      <c r="B5143" s="16">
        <v>5350</v>
      </c>
      <c r="C5143">
        <v>5350</v>
      </c>
      <c r="D5143" s="55" t="s">
        <v>19233</v>
      </c>
    </row>
    <row r="5144" spans="1:4" ht="13">
      <c r="A5144" s="17" t="s">
        <v>172</v>
      </c>
      <c r="B5144" s="16">
        <v>5351</v>
      </c>
      <c r="C5144">
        <v>5351</v>
      </c>
      <c r="D5144" s="55" t="s">
        <v>19233</v>
      </c>
    </row>
    <row r="5145" spans="1:4" ht="13">
      <c r="A5145" s="17" t="s">
        <v>172</v>
      </c>
      <c r="B5145" s="16">
        <v>5352</v>
      </c>
      <c r="C5145">
        <v>5352</v>
      </c>
      <c r="D5145" s="55" t="s">
        <v>19233</v>
      </c>
    </row>
    <row r="5146" spans="1:4" ht="13">
      <c r="A5146" s="17" t="s">
        <v>172</v>
      </c>
      <c r="B5146" s="16">
        <v>5353</v>
      </c>
      <c r="C5146">
        <v>5353</v>
      </c>
      <c r="D5146" s="55" t="s">
        <v>19233</v>
      </c>
    </row>
    <row r="5147" spans="1:4" ht="13">
      <c r="A5147" s="17" t="s">
        <v>172</v>
      </c>
      <c r="B5147" s="16">
        <v>5354</v>
      </c>
      <c r="C5147">
        <v>5354</v>
      </c>
      <c r="D5147" s="55" t="s">
        <v>19233</v>
      </c>
    </row>
    <row r="5148" spans="1:4" ht="13">
      <c r="A5148" s="17" t="s">
        <v>172</v>
      </c>
      <c r="B5148" s="16">
        <v>5355</v>
      </c>
      <c r="C5148">
        <v>5355</v>
      </c>
      <c r="D5148" s="55" t="s">
        <v>19233</v>
      </c>
    </row>
    <row r="5149" spans="1:4" ht="13">
      <c r="A5149" s="17" t="s">
        <v>172</v>
      </c>
      <c r="B5149" s="16">
        <v>5356</v>
      </c>
      <c r="C5149">
        <v>5356</v>
      </c>
      <c r="D5149" s="55" t="s">
        <v>19233</v>
      </c>
    </row>
    <row r="5150" spans="1:4" ht="13">
      <c r="A5150" s="17" t="s">
        <v>172</v>
      </c>
      <c r="B5150" s="16">
        <v>5357</v>
      </c>
      <c r="C5150">
        <v>5357</v>
      </c>
      <c r="D5150" s="55" t="s">
        <v>19233</v>
      </c>
    </row>
    <row r="5151" spans="1:4" ht="13">
      <c r="A5151" s="17" t="s">
        <v>172</v>
      </c>
      <c r="B5151" s="16">
        <v>5358</v>
      </c>
      <c r="C5151">
        <v>5358</v>
      </c>
      <c r="D5151" s="55" t="s">
        <v>19233</v>
      </c>
    </row>
    <row r="5152" spans="1:4" ht="13">
      <c r="A5152" s="17" t="s">
        <v>172</v>
      </c>
      <c r="B5152" s="16">
        <v>5359</v>
      </c>
      <c r="C5152">
        <v>5359</v>
      </c>
      <c r="D5152" s="55" t="s">
        <v>19233</v>
      </c>
    </row>
    <row r="5153" spans="1:4" ht="13">
      <c r="A5153" s="17" t="s">
        <v>172</v>
      </c>
      <c r="B5153" s="16">
        <v>5360</v>
      </c>
      <c r="C5153">
        <v>5360</v>
      </c>
      <c r="D5153" s="55" t="s">
        <v>19233</v>
      </c>
    </row>
    <row r="5154" spans="1:4" ht="13">
      <c r="A5154" s="17" t="s">
        <v>172</v>
      </c>
      <c r="B5154" s="16">
        <v>5361</v>
      </c>
      <c r="C5154">
        <v>5361</v>
      </c>
      <c r="D5154" s="55" t="s">
        <v>19233</v>
      </c>
    </row>
    <row r="5155" spans="1:4" ht="13">
      <c r="A5155" s="17" t="s">
        <v>172</v>
      </c>
      <c r="B5155" s="16">
        <v>5362</v>
      </c>
      <c r="C5155">
        <v>5362</v>
      </c>
      <c r="D5155" s="55" t="s">
        <v>19233</v>
      </c>
    </row>
    <row r="5156" spans="1:4" ht="13">
      <c r="A5156" s="17" t="s">
        <v>172</v>
      </c>
      <c r="B5156" s="16">
        <v>5363</v>
      </c>
      <c r="C5156">
        <v>5363</v>
      </c>
      <c r="D5156" s="55" t="s">
        <v>19233</v>
      </c>
    </row>
    <row r="5157" spans="1:4" ht="13">
      <c r="A5157" s="17" t="s">
        <v>172</v>
      </c>
      <c r="B5157" s="16">
        <v>5364</v>
      </c>
      <c r="C5157">
        <v>5364</v>
      </c>
      <c r="D5157" s="55" t="s">
        <v>19233</v>
      </c>
    </row>
    <row r="5158" spans="1:4" ht="13">
      <c r="A5158" s="17" t="s">
        <v>172</v>
      </c>
      <c r="B5158" s="16">
        <v>5365</v>
      </c>
      <c r="C5158">
        <v>5365</v>
      </c>
      <c r="D5158" s="55" t="s">
        <v>19233</v>
      </c>
    </row>
    <row r="5159" spans="1:4" ht="13">
      <c r="A5159" s="17" t="s">
        <v>172</v>
      </c>
      <c r="B5159" s="16">
        <v>5366</v>
      </c>
      <c r="C5159">
        <v>5366</v>
      </c>
      <c r="D5159" s="55" t="s">
        <v>19233</v>
      </c>
    </row>
    <row r="5160" spans="1:4" ht="13">
      <c r="A5160" s="17" t="s">
        <v>172</v>
      </c>
      <c r="B5160" s="16">
        <v>5367</v>
      </c>
      <c r="C5160">
        <v>5367</v>
      </c>
      <c r="D5160" s="55" t="s">
        <v>19233</v>
      </c>
    </row>
    <row r="5161" spans="1:4" ht="13">
      <c r="A5161" s="17" t="s">
        <v>172</v>
      </c>
      <c r="B5161" s="16">
        <v>5368</v>
      </c>
      <c r="C5161">
        <v>5368</v>
      </c>
      <c r="D5161" s="55" t="s">
        <v>19233</v>
      </c>
    </row>
    <row r="5162" spans="1:4" ht="13">
      <c r="A5162" s="17" t="s">
        <v>172</v>
      </c>
      <c r="B5162" s="16">
        <v>5369</v>
      </c>
      <c r="C5162">
        <v>5369</v>
      </c>
      <c r="D5162" s="55" t="s">
        <v>19233</v>
      </c>
    </row>
    <row r="5163" spans="1:4" ht="13">
      <c r="A5163" s="17" t="s">
        <v>172</v>
      </c>
      <c r="B5163" s="16">
        <v>5370</v>
      </c>
      <c r="C5163">
        <v>5370</v>
      </c>
      <c r="D5163" s="55" t="s">
        <v>19233</v>
      </c>
    </row>
    <row r="5164" spans="1:4" ht="13">
      <c r="A5164" s="17" t="s">
        <v>172</v>
      </c>
      <c r="B5164" s="16">
        <v>5371</v>
      </c>
      <c r="C5164">
        <v>5371</v>
      </c>
      <c r="D5164" s="55" t="s">
        <v>19233</v>
      </c>
    </row>
    <row r="5165" spans="1:4" ht="13">
      <c r="A5165" s="17" t="s">
        <v>172</v>
      </c>
      <c r="B5165" s="16">
        <v>5372</v>
      </c>
      <c r="C5165">
        <v>5372</v>
      </c>
      <c r="D5165" s="55" t="s">
        <v>19233</v>
      </c>
    </row>
    <row r="5166" spans="1:4" ht="13">
      <c r="A5166" s="17" t="s">
        <v>172</v>
      </c>
      <c r="B5166" s="16">
        <v>5373</v>
      </c>
      <c r="C5166">
        <v>5373</v>
      </c>
      <c r="D5166" s="55" t="s">
        <v>19233</v>
      </c>
    </row>
    <row r="5167" spans="1:4" ht="13">
      <c r="A5167" s="17" t="s">
        <v>172</v>
      </c>
      <c r="B5167" s="16">
        <v>5374</v>
      </c>
      <c r="C5167">
        <v>5374</v>
      </c>
      <c r="D5167" s="55" t="s">
        <v>19233</v>
      </c>
    </row>
    <row r="5168" spans="1:4" ht="13">
      <c r="A5168" s="17" t="s">
        <v>172</v>
      </c>
      <c r="B5168" s="16">
        <v>5375</v>
      </c>
      <c r="C5168">
        <v>5375</v>
      </c>
      <c r="D5168" s="55" t="s">
        <v>19233</v>
      </c>
    </row>
    <row r="5169" spans="1:4" ht="13">
      <c r="A5169" s="17" t="s">
        <v>172</v>
      </c>
      <c r="B5169" s="16">
        <v>5376</v>
      </c>
      <c r="C5169">
        <v>5376</v>
      </c>
      <c r="D5169" s="55" t="s">
        <v>19233</v>
      </c>
    </row>
    <row r="5170" spans="1:4" ht="13">
      <c r="A5170" s="17" t="s">
        <v>172</v>
      </c>
      <c r="B5170" s="16">
        <v>5377</v>
      </c>
      <c r="C5170">
        <v>5377</v>
      </c>
      <c r="D5170" s="55" t="s">
        <v>19233</v>
      </c>
    </row>
    <row r="5171" spans="1:4" ht="13">
      <c r="A5171" s="17" t="s">
        <v>172</v>
      </c>
      <c r="B5171" s="16">
        <v>5378</v>
      </c>
      <c r="C5171">
        <v>5378</v>
      </c>
      <c r="D5171" s="55" t="s">
        <v>19233</v>
      </c>
    </row>
    <row r="5172" spans="1:4" ht="13">
      <c r="A5172" s="17" t="s">
        <v>172</v>
      </c>
      <c r="B5172" s="16">
        <v>5379</v>
      </c>
      <c r="C5172">
        <v>5379</v>
      </c>
      <c r="D5172" s="55" t="s">
        <v>19233</v>
      </c>
    </row>
    <row r="5173" spans="1:4" ht="13">
      <c r="A5173" s="17" t="s">
        <v>172</v>
      </c>
      <c r="B5173" s="16">
        <v>5380</v>
      </c>
      <c r="C5173">
        <v>5380</v>
      </c>
      <c r="D5173" s="55" t="s">
        <v>19233</v>
      </c>
    </row>
    <row r="5174" spans="1:4" ht="13">
      <c r="A5174" s="17" t="s">
        <v>172</v>
      </c>
      <c r="B5174" s="16">
        <v>5381</v>
      </c>
      <c r="C5174">
        <v>5381</v>
      </c>
      <c r="D5174" s="55" t="s">
        <v>19233</v>
      </c>
    </row>
    <row r="5175" spans="1:4" ht="13">
      <c r="A5175" s="17" t="s">
        <v>172</v>
      </c>
      <c r="B5175" s="16">
        <v>5382</v>
      </c>
      <c r="C5175">
        <v>5382</v>
      </c>
      <c r="D5175" s="55" t="s">
        <v>19233</v>
      </c>
    </row>
    <row r="5176" spans="1:4" ht="13">
      <c r="A5176" s="17" t="s">
        <v>172</v>
      </c>
      <c r="B5176" s="16">
        <v>5383</v>
      </c>
      <c r="C5176">
        <v>5383</v>
      </c>
      <c r="D5176" s="55" t="s">
        <v>19233</v>
      </c>
    </row>
    <row r="5177" spans="1:4" ht="13">
      <c r="A5177" s="17" t="s">
        <v>172</v>
      </c>
      <c r="B5177" s="16">
        <v>5384</v>
      </c>
      <c r="C5177">
        <v>5384</v>
      </c>
      <c r="D5177" s="55" t="s">
        <v>19233</v>
      </c>
    </row>
    <row r="5178" spans="1:4" ht="13">
      <c r="A5178" s="17" t="s">
        <v>172</v>
      </c>
      <c r="B5178" s="16">
        <v>5385</v>
      </c>
      <c r="C5178">
        <v>5385</v>
      </c>
      <c r="D5178" s="55" t="s">
        <v>19233</v>
      </c>
    </row>
    <row r="5179" spans="1:4" ht="13">
      <c r="A5179" s="17" t="s">
        <v>172</v>
      </c>
      <c r="B5179" s="16">
        <v>5386</v>
      </c>
      <c r="C5179">
        <v>5386</v>
      </c>
      <c r="D5179" s="55" t="s">
        <v>19233</v>
      </c>
    </row>
    <row r="5180" spans="1:4" ht="13">
      <c r="A5180" s="17" t="s">
        <v>172</v>
      </c>
      <c r="B5180" s="16">
        <v>5387</v>
      </c>
      <c r="C5180">
        <v>5387</v>
      </c>
      <c r="D5180" s="55" t="s">
        <v>19233</v>
      </c>
    </row>
    <row r="5181" spans="1:4" ht="13">
      <c r="A5181" s="17" t="s">
        <v>172</v>
      </c>
      <c r="B5181" s="16">
        <v>5388</v>
      </c>
      <c r="C5181">
        <v>5388</v>
      </c>
      <c r="D5181" s="55" t="s">
        <v>19233</v>
      </c>
    </row>
    <row r="5182" spans="1:4" ht="13">
      <c r="A5182" s="17" t="s">
        <v>172</v>
      </c>
      <c r="B5182" s="16">
        <v>5389</v>
      </c>
      <c r="C5182">
        <v>5389</v>
      </c>
      <c r="D5182" s="55" t="s">
        <v>19233</v>
      </c>
    </row>
    <row r="5183" spans="1:4" ht="13">
      <c r="A5183" s="17" t="s">
        <v>172</v>
      </c>
      <c r="B5183" s="16">
        <v>5390</v>
      </c>
      <c r="C5183">
        <v>5390</v>
      </c>
      <c r="D5183" s="55" t="s">
        <v>19233</v>
      </c>
    </row>
    <row r="5184" spans="1:4" ht="13">
      <c r="A5184" s="17" t="s">
        <v>172</v>
      </c>
      <c r="B5184" s="16">
        <v>5391</v>
      </c>
      <c r="C5184">
        <v>5391</v>
      </c>
      <c r="D5184" s="55" t="s">
        <v>19233</v>
      </c>
    </row>
    <row r="5185" spans="1:4" ht="13">
      <c r="A5185" s="17" t="s">
        <v>172</v>
      </c>
      <c r="B5185" s="16">
        <v>5392</v>
      </c>
      <c r="C5185">
        <v>5392</v>
      </c>
      <c r="D5185" s="55" t="s">
        <v>19233</v>
      </c>
    </row>
    <row r="5186" spans="1:4" ht="13">
      <c r="A5186" s="17" t="s">
        <v>172</v>
      </c>
      <c r="B5186" s="16">
        <v>5393</v>
      </c>
      <c r="C5186">
        <v>5393</v>
      </c>
      <c r="D5186" s="55" t="s">
        <v>19233</v>
      </c>
    </row>
    <row r="5187" spans="1:4" ht="13">
      <c r="A5187" s="17" t="s">
        <v>172</v>
      </c>
      <c r="B5187" s="16">
        <v>5394</v>
      </c>
      <c r="C5187">
        <v>5394</v>
      </c>
      <c r="D5187" s="55" t="s">
        <v>19233</v>
      </c>
    </row>
    <row r="5188" spans="1:4" ht="13">
      <c r="A5188" s="17" t="s">
        <v>172</v>
      </c>
      <c r="B5188" s="16">
        <v>5395</v>
      </c>
      <c r="C5188">
        <v>5395</v>
      </c>
      <c r="D5188" s="55" t="s">
        <v>19233</v>
      </c>
    </row>
    <row r="5189" spans="1:4" ht="13">
      <c r="A5189" s="17" t="s">
        <v>172</v>
      </c>
      <c r="B5189" s="16">
        <v>5396</v>
      </c>
      <c r="C5189">
        <v>5396</v>
      </c>
      <c r="D5189" s="55" t="s">
        <v>19233</v>
      </c>
    </row>
    <row r="5190" spans="1:4" ht="13">
      <c r="A5190" s="17" t="s">
        <v>172</v>
      </c>
      <c r="B5190" s="16">
        <v>5397</v>
      </c>
      <c r="C5190">
        <v>5397</v>
      </c>
      <c r="D5190" s="55" t="s">
        <v>19233</v>
      </c>
    </row>
    <row r="5191" spans="1:4" ht="13">
      <c r="A5191" s="17" t="s">
        <v>172</v>
      </c>
      <c r="B5191" s="16">
        <v>5398</v>
      </c>
      <c r="C5191">
        <v>5398</v>
      </c>
      <c r="D5191" s="55" t="s">
        <v>19233</v>
      </c>
    </row>
    <row r="5192" spans="1:4" ht="13">
      <c r="A5192" s="17" t="s">
        <v>172</v>
      </c>
      <c r="B5192" s="16">
        <v>5399</v>
      </c>
      <c r="C5192">
        <v>5399</v>
      </c>
      <c r="D5192" s="55" t="s">
        <v>19233</v>
      </c>
    </row>
    <row r="5193" spans="1:4" ht="13">
      <c r="A5193" s="17" t="s">
        <v>172</v>
      </c>
      <c r="B5193" s="16">
        <v>5400</v>
      </c>
      <c r="C5193">
        <v>5400</v>
      </c>
      <c r="D5193" s="55" t="s">
        <v>19233</v>
      </c>
    </row>
    <row r="5194" spans="1:4" ht="13">
      <c r="A5194" s="17" t="s">
        <v>172</v>
      </c>
      <c r="B5194" s="16">
        <v>5401</v>
      </c>
      <c r="C5194">
        <v>5401</v>
      </c>
      <c r="D5194" s="55" t="s">
        <v>19233</v>
      </c>
    </row>
    <row r="5195" spans="1:4" ht="13">
      <c r="A5195" s="17" t="s">
        <v>172</v>
      </c>
      <c r="B5195" s="16">
        <v>5402</v>
      </c>
      <c r="C5195">
        <v>5402</v>
      </c>
      <c r="D5195" s="55" t="s">
        <v>19233</v>
      </c>
    </row>
    <row r="5196" spans="1:4" ht="13">
      <c r="A5196" s="17" t="s">
        <v>172</v>
      </c>
      <c r="B5196" s="16">
        <v>5403</v>
      </c>
      <c r="C5196">
        <v>5403</v>
      </c>
      <c r="D5196" s="55" t="s">
        <v>19233</v>
      </c>
    </row>
    <row r="5197" spans="1:4" ht="13">
      <c r="A5197" s="17" t="s">
        <v>172</v>
      </c>
      <c r="B5197" s="16">
        <v>5404</v>
      </c>
      <c r="C5197">
        <v>5404</v>
      </c>
      <c r="D5197" s="55" t="s">
        <v>19233</v>
      </c>
    </row>
    <row r="5198" spans="1:4" ht="13">
      <c r="A5198" s="17" t="s">
        <v>172</v>
      </c>
      <c r="B5198" s="16">
        <v>5405</v>
      </c>
      <c r="C5198">
        <v>5405</v>
      </c>
      <c r="D5198" s="55" t="s">
        <v>19233</v>
      </c>
    </row>
    <row r="5199" spans="1:4" ht="13">
      <c r="A5199" s="17" t="s">
        <v>172</v>
      </c>
      <c r="B5199" s="16">
        <v>5406</v>
      </c>
      <c r="C5199">
        <v>5406</v>
      </c>
      <c r="D5199" s="55" t="s">
        <v>19233</v>
      </c>
    </row>
    <row r="5200" spans="1:4" ht="13">
      <c r="A5200" s="17" t="s">
        <v>172</v>
      </c>
      <c r="B5200" s="16">
        <v>5407</v>
      </c>
      <c r="C5200">
        <v>5407</v>
      </c>
      <c r="D5200" s="55" t="s">
        <v>19233</v>
      </c>
    </row>
    <row r="5201" spans="1:4" ht="13">
      <c r="A5201" s="17" t="s">
        <v>172</v>
      </c>
      <c r="B5201" s="16">
        <v>5408</v>
      </c>
      <c r="C5201">
        <v>5408</v>
      </c>
      <c r="D5201" s="55" t="s">
        <v>19233</v>
      </c>
    </row>
    <row r="5202" spans="1:4" ht="13">
      <c r="A5202" s="17" t="s">
        <v>172</v>
      </c>
      <c r="B5202" s="16">
        <v>5409</v>
      </c>
      <c r="C5202">
        <v>5409</v>
      </c>
      <c r="D5202" s="55" t="s">
        <v>19233</v>
      </c>
    </row>
    <row r="5203" spans="1:4" ht="13">
      <c r="A5203" s="17" t="s">
        <v>172</v>
      </c>
      <c r="B5203" s="16">
        <v>5410</v>
      </c>
      <c r="C5203">
        <v>5410</v>
      </c>
      <c r="D5203" s="55" t="s">
        <v>19233</v>
      </c>
    </row>
    <row r="5204" spans="1:4" ht="13">
      <c r="A5204" s="17" t="s">
        <v>172</v>
      </c>
      <c r="B5204" s="16">
        <v>5411</v>
      </c>
      <c r="C5204">
        <v>5411</v>
      </c>
      <c r="D5204" s="55" t="s">
        <v>19233</v>
      </c>
    </row>
    <row r="5205" spans="1:4" ht="13">
      <c r="A5205" s="17" t="s">
        <v>172</v>
      </c>
      <c r="B5205" s="16">
        <v>5412</v>
      </c>
      <c r="C5205">
        <v>5412</v>
      </c>
      <c r="D5205" s="55" t="s">
        <v>19233</v>
      </c>
    </row>
    <row r="5206" spans="1:4" ht="13">
      <c r="A5206" s="17" t="s">
        <v>172</v>
      </c>
      <c r="B5206" s="16">
        <v>5413</v>
      </c>
      <c r="C5206">
        <v>5413</v>
      </c>
      <c r="D5206" s="55" t="s">
        <v>19233</v>
      </c>
    </row>
    <row r="5207" spans="1:4" ht="13">
      <c r="A5207" s="17" t="s">
        <v>172</v>
      </c>
      <c r="B5207" s="16">
        <v>5414</v>
      </c>
      <c r="C5207">
        <v>5414</v>
      </c>
      <c r="D5207" s="55" t="s">
        <v>19233</v>
      </c>
    </row>
    <row r="5208" spans="1:4" ht="13">
      <c r="A5208" s="17" t="s">
        <v>172</v>
      </c>
      <c r="B5208" s="16">
        <v>5415</v>
      </c>
      <c r="C5208">
        <v>5415</v>
      </c>
      <c r="D5208" s="55" t="s">
        <v>19233</v>
      </c>
    </row>
    <row r="5209" spans="1:4" ht="13">
      <c r="A5209" s="17" t="s">
        <v>172</v>
      </c>
      <c r="B5209" s="16">
        <v>5416</v>
      </c>
      <c r="C5209">
        <v>5416</v>
      </c>
      <c r="D5209" s="55" t="s">
        <v>19233</v>
      </c>
    </row>
    <row r="5210" spans="1:4" ht="13">
      <c r="A5210" s="17" t="s">
        <v>172</v>
      </c>
      <c r="B5210" s="16">
        <v>5417</v>
      </c>
      <c r="C5210">
        <v>5417</v>
      </c>
      <c r="D5210" s="55" t="s">
        <v>19233</v>
      </c>
    </row>
    <row r="5211" spans="1:4" ht="13">
      <c r="A5211" s="17" t="s">
        <v>172</v>
      </c>
      <c r="B5211" s="16">
        <v>5418</v>
      </c>
      <c r="C5211">
        <v>5418</v>
      </c>
      <c r="D5211" s="55" t="s">
        <v>19233</v>
      </c>
    </row>
    <row r="5212" spans="1:4" ht="13">
      <c r="A5212" s="17" t="s">
        <v>172</v>
      </c>
      <c r="B5212" s="16">
        <v>5419</v>
      </c>
      <c r="C5212">
        <v>5419</v>
      </c>
      <c r="D5212" s="55" t="s">
        <v>19233</v>
      </c>
    </row>
    <row r="5213" spans="1:4" ht="13">
      <c r="A5213" s="17" t="s">
        <v>172</v>
      </c>
      <c r="B5213" s="16">
        <v>5420</v>
      </c>
      <c r="C5213">
        <v>5420</v>
      </c>
      <c r="D5213" s="55" t="s">
        <v>19233</v>
      </c>
    </row>
    <row r="5214" spans="1:4" ht="13">
      <c r="A5214" s="17" t="s">
        <v>172</v>
      </c>
      <c r="B5214" s="16">
        <v>5421</v>
      </c>
      <c r="C5214">
        <v>5421</v>
      </c>
      <c r="D5214" s="55" t="s">
        <v>19233</v>
      </c>
    </row>
    <row r="5215" spans="1:4" ht="13">
      <c r="A5215" s="17" t="s">
        <v>172</v>
      </c>
      <c r="B5215" s="16">
        <v>5422</v>
      </c>
      <c r="C5215">
        <v>5422</v>
      </c>
      <c r="D5215" s="55" t="s">
        <v>19233</v>
      </c>
    </row>
    <row r="5216" spans="1:4" ht="13">
      <c r="A5216" s="17" t="s">
        <v>172</v>
      </c>
      <c r="B5216" s="16">
        <v>5423</v>
      </c>
      <c r="C5216">
        <v>5423</v>
      </c>
      <c r="D5216" s="55" t="s">
        <v>19233</v>
      </c>
    </row>
    <row r="5217" spans="1:4" ht="13">
      <c r="A5217" s="17" t="s">
        <v>172</v>
      </c>
      <c r="B5217" s="16">
        <v>5424</v>
      </c>
      <c r="C5217">
        <v>5424</v>
      </c>
      <c r="D5217" s="55" t="s">
        <v>19233</v>
      </c>
    </row>
    <row r="5218" spans="1:4" ht="13">
      <c r="A5218" s="17" t="s">
        <v>172</v>
      </c>
      <c r="B5218" s="16">
        <v>5425</v>
      </c>
      <c r="C5218">
        <v>5425</v>
      </c>
      <c r="D5218" s="55" t="s">
        <v>19233</v>
      </c>
    </row>
    <row r="5219" spans="1:4" ht="13">
      <c r="A5219" s="17" t="s">
        <v>172</v>
      </c>
      <c r="B5219" s="16">
        <v>5426</v>
      </c>
      <c r="C5219">
        <v>5426</v>
      </c>
      <c r="D5219" s="55" t="s">
        <v>19233</v>
      </c>
    </row>
    <row r="5220" spans="1:4" ht="13">
      <c r="A5220" s="17" t="s">
        <v>172</v>
      </c>
      <c r="B5220" s="16">
        <v>5427</v>
      </c>
      <c r="C5220">
        <v>5427</v>
      </c>
      <c r="D5220" s="55" t="s">
        <v>19233</v>
      </c>
    </row>
    <row r="5221" spans="1:4" ht="13">
      <c r="A5221" s="17" t="s">
        <v>172</v>
      </c>
      <c r="B5221" s="16">
        <v>5428</v>
      </c>
      <c r="C5221">
        <v>5428</v>
      </c>
      <c r="D5221" s="55" t="s">
        <v>19233</v>
      </c>
    </row>
    <row r="5222" spans="1:4" ht="13">
      <c r="A5222" s="17" t="s">
        <v>172</v>
      </c>
      <c r="B5222" s="16">
        <v>5429</v>
      </c>
      <c r="C5222">
        <v>5429</v>
      </c>
      <c r="D5222" s="55" t="s">
        <v>19233</v>
      </c>
    </row>
    <row r="5223" spans="1:4" ht="13">
      <c r="A5223" s="17" t="s">
        <v>172</v>
      </c>
      <c r="B5223" s="16">
        <v>5430</v>
      </c>
      <c r="C5223">
        <v>5430</v>
      </c>
      <c r="D5223" s="55" t="s">
        <v>19233</v>
      </c>
    </row>
    <row r="5224" spans="1:4" ht="13">
      <c r="A5224" s="17" t="s">
        <v>172</v>
      </c>
      <c r="B5224" s="16">
        <v>5431</v>
      </c>
      <c r="C5224">
        <v>5431</v>
      </c>
      <c r="D5224" s="55" t="s">
        <v>19233</v>
      </c>
    </row>
    <row r="5225" spans="1:4" ht="13">
      <c r="A5225" s="17" t="s">
        <v>172</v>
      </c>
      <c r="B5225" s="16">
        <v>5432</v>
      </c>
      <c r="C5225">
        <v>5432</v>
      </c>
      <c r="D5225" s="55" t="s">
        <v>19233</v>
      </c>
    </row>
    <row r="5226" spans="1:4" ht="13">
      <c r="A5226" s="17" t="s">
        <v>172</v>
      </c>
      <c r="B5226" s="16">
        <v>5433</v>
      </c>
      <c r="C5226">
        <v>5433</v>
      </c>
      <c r="D5226" s="55" t="s">
        <v>19233</v>
      </c>
    </row>
    <row r="5227" spans="1:4" ht="13">
      <c r="A5227" s="17" t="s">
        <v>172</v>
      </c>
      <c r="B5227" s="16">
        <v>5434</v>
      </c>
      <c r="C5227">
        <v>5434</v>
      </c>
      <c r="D5227" s="55" t="s">
        <v>19233</v>
      </c>
    </row>
    <row r="5228" spans="1:4" ht="13">
      <c r="A5228" s="17" t="s">
        <v>172</v>
      </c>
      <c r="B5228" s="16">
        <v>5435</v>
      </c>
      <c r="C5228">
        <v>5435</v>
      </c>
      <c r="D5228" s="55" t="s">
        <v>19233</v>
      </c>
    </row>
    <row r="5229" spans="1:4" ht="13">
      <c r="A5229" s="17" t="s">
        <v>172</v>
      </c>
      <c r="B5229" s="16">
        <v>5436</v>
      </c>
      <c r="C5229">
        <v>5436</v>
      </c>
      <c r="D5229" s="55" t="s">
        <v>19233</v>
      </c>
    </row>
    <row r="5230" spans="1:4" ht="13">
      <c r="A5230" s="17" t="s">
        <v>172</v>
      </c>
      <c r="B5230" s="16">
        <v>5437</v>
      </c>
      <c r="C5230">
        <v>5437</v>
      </c>
      <c r="D5230" s="55" t="s">
        <v>19233</v>
      </c>
    </row>
    <row r="5231" spans="1:4" ht="13">
      <c r="A5231" s="17" t="s">
        <v>172</v>
      </c>
      <c r="B5231" s="16">
        <v>5438</v>
      </c>
      <c r="C5231">
        <v>5438</v>
      </c>
      <c r="D5231" s="55" t="s">
        <v>19233</v>
      </c>
    </row>
    <row r="5232" spans="1:4" ht="13">
      <c r="A5232" s="17" t="s">
        <v>172</v>
      </c>
      <c r="B5232" s="16">
        <v>5439</v>
      </c>
      <c r="C5232">
        <v>5439</v>
      </c>
      <c r="D5232" s="55" t="s">
        <v>19233</v>
      </c>
    </row>
    <row r="5233" spans="1:4" ht="13">
      <c r="A5233" s="17" t="s">
        <v>172</v>
      </c>
      <c r="B5233" s="16">
        <v>5440</v>
      </c>
      <c r="C5233">
        <v>5440</v>
      </c>
      <c r="D5233" s="55" t="s">
        <v>19233</v>
      </c>
    </row>
    <row r="5234" spans="1:4" ht="13">
      <c r="A5234" s="17" t="s">
        <v>172</v>
      </c>
      <c r="B5234" s="16">
        <v>5441</v>
      </c>
      <c r="C5234">
        <v>5441</v>
      </c>
      <c r="D5234" s="55" t="s">
        <v>19233</v>
      </c>
    </row>
    <row r="5235" spans="1:4" ht="13">
      <c r="A5235" s="17" t="s">
        <v>172</v>
      </c>
      <c r="B5235" s="16">
        <v>5442</v>
      </c>
      <c r="C5235">
        <v>5442</v>
      </c>
      <c r="D5235" s="55" t="s">
        <v>19233</v>
      </c>
    </row>
    <row r="5236" spans="1:4" ht="13">
      <c r="A5236" s="17" t="s">
        <v>172</v>
      </c>
      <c r="B5236" s="16">
        <v>5443</v>
      </c>
      <c r="C5236">
        <v>5443</v>
      </c>
      <c r="D5236" s="55" t="s">
        <v>19233</v>
      </c>
    </row>
    <row r="5237" spans="1:4" ht="13">
      <c r="A5237" s="17" t="s">
        <v>172</v>
      </c>
      <c r="B5237" s="16">
        <v>5444</v>
      </c>
      <c r="C5237">
        <v>5444</v>
      </c>
      <c r="D5237" s="55" t="s">
        <v>19233</v>
      </c>
    </row>
    <row r="5238" spans="1:4" ht="13">
      <c r="A5238" s="17" t="s">
        <v>172</v>
      </c>
      <c r="B5238" s="16">
        <v>5445</v>
      </c>
      <c r="C5238">
        <v>5445</v>
      </c>
      <c r="D5238" s="55" t="s">
        <v>19233</v>
      </c>
    </row>
    <row r="5239" spans="1:4" ht="13">
      <c r="A5239" s="17" t="s">
        <v>172</v>
      </c>
      <c r="B5239" s="16">
        <v>5446</v>
      </c>
      <c r="C5239">
        <v>5446</v>
      </c>
      <c r="D5239" s="55" t="s">
        <v>19233</v>
      </c>
    </row>
    <row r="5240" spans="1:4" ht="13">
      <c r="A5240" s="17" t="s">
        <v>172</v>
      </c>
      <c r="B5240" s="16">
        <v>5447</v>
      </c>
      <c r="C5240">
        <v>5447</v>
      </c>
      <c r="D5240" s="55" t="s">
        <v>19233</v>
      </c>
    </row>
    <row r="5241" spans="1:4" ht="13">
      <c r="A5241" s="17" t="s">
        <v>172</v>
      </c>
      <c r="B5241" s="16">
        <v>5448</v>
      </c>
      <c r="C5241">
        <v>5448</v>
      </c>
      <c r="D5241" s="55" t="s">
        <v>19233</v>
      </c>
    </row>
    <row r="5242" spans="1:4" ht="13">
      <c r="A5242" s="17" t="s">
        <v>172</v>
      </c>
      <c r="B5242" s="16">
        <v>5449</v>
      </c>
      <c r="C5242">
        <v>5449</v>
      </c>
      <c r="D5242" s="55" t="s">
        <v>19233</v>
      </c>
    </row>
    <row r="5243" spans="1:4" ht="13">
      <c r="A5243" s="17" t="s">
        <v>172</v>
      </c>
      <c r="B5243" s="16">
        <v>5450</v>
      </c>
      <c r="C5243">
        <v>5450</v>
      </c>
      <c r="D5243" s="55" t="s">
        <v>19233</v>
      </c>
    </row>
    <row r="5244" spans="1:4" ht="13">
      <c r="A5244" s="17" t="s">
        <v>172</v>
      </c>
      <c r="B5244" s="16">
        <v>5451</v>
      </c>
      <c r="C5244">
        <v>5451</v>
      </c>
      <c r="D5244" s="55" t="s">
        <v>19233</v>
      </c>
    </row>
    <row r="5245" spans="1:4" ht="13">
      <c r="A5245" s="17" t="s">
        <v>172</v>
      </c>
      <c r="B5245" s="16">
        <v>5452</v>
      </c>
      <c r="C5245">
        <v>5452</v>
      </c>
      <c r="D5245" s="55" t="s">
        <v>19233</v>
      </c>
    </row>
    <row r="5246" spans="1:4" ht="13">
      <c r="A5246" s="17" t="s">
        <v>172</v>
      </c>
      <c r="B5246" s="16">
        <v>5453</v>
      </c>
      <c r="C5246">
        <v>5453</v>
      </c>
      <c r="D5246" s="55" t="s">
        <v>19233</v>
      </c>
    </row>
    <row r="5247" spans="1:4" ht="13">
      <c r="A5247" s="17" t="s">
        <v>172</v>
      </c>
      <c r="B5247" s="16">
        <v>5454</v>
      </c>
      <c r="C5247">
        <v>5454</v>
      </c>
      <c r="D5247" s="55" t="s">
        <v>19233</v>
      </c>
    </row>
    <row r="5248" spans="1:4" ht="13">
      <c r="A5248" s="17" t="s">
        <v>172</v>
      </c>
      <c r="B5248" s="16">
        <v>5455</v>
      </c>
      <c r="C5248">
        <v>5455</v>
      </c>
      <c r="D5248" s="55" t="s">
        <v>19233</v>
      </c>
    </row>
    <row r="5249" spans="1:4" ht="13">
      <c r="A5249" s="17" t="s">
        <v>172</v>
      </c>
      <c r="B5249" s="16">
        <v>5456</v>
      </c>
      <c r="C5249">
        <v>5456</v>
      </c>
      <c r="D5249" s="55" t="s">
        <v>19233</v>
      </c>
    </row>
    <row r="5250" spans="1:4" ht="13">
      <c r="A5250" s="17" t="s">
        <v>172</v>
      </c>
      <c r="B5250" s="16">
        <v>5457</v>
      </c>
      <c r="C5250">
        <v>5457</v>
      </c>
      <c r="D5250" s="55" t="s">
        <v>19233</v>
      </c>
    </row>
    <row r="5251" spans="1:4" ht="13">
      <c r="A5251" s="17" t="s">
        <v>172</v>
      </c>
      <c r="B5251" s="16">
        <v>5458</v>
      </c>
      <c r="C5251">
        <v>5458</v>
      </c>
      <c r="D5251" s="55" t="s">
        <v>19233</v>
      </c>
    </row>
    <row r="5252" spans="1:4" ht="13">
      <c r="A5252" s="17" t="s">
        <v>172</v>
      </c>
      <c r="B5252" s="16">
        <v>5460</v>
      </c>
      <c r="C5252">
        <v>5460</v>
      </c>
      <c r="D5252" s="55" t="s">
        <v>19233</v>
      </c>
    </row>
    <row r="5253" spans="1:4" ht="13">
      <c r="A5253" s="17" t="s">
        <v>172</v>
      </c>
      <c r="B5253" s="16">
        <v>5461</v>
      </c>
      <c r="C5253">
        <v>5461</v>
      </c>
      <c r="D5253" s="55" t="s">
        <v>19233</v>
      </c>
    </row>
    <row r="5254" spans="1:4" ht="13">
      <c r="A5254" s="17" t="s">
        <v>172</v>
      </c>
      <c r="B5254" s="16">
        <v>5462</v>
      </c>
      <c r="C5254">
        <v>5462</v>
      </c>
      <c r="D5254" s="55" t="s">
        <v>19233</v>
      </c>
    </row>
    <row r="5255" spans="1:4" ht="13">
      <c r="A5255" s="17" t="s">
        <v>172</v>
      </c>
      <c r="B5255" s="16">
        <v>5463</v>
      </c>
      <c r="C5255">
        <v>5463</v>
      </c>
      <c r="D5255" s="55" t="s">
        <v>19233</v>
      </c>
    </row>
    <row r="5256" spans="1:4" ht="13">
      <c r="A5256" s="17" t="s">
        <v>172</v>
      </c>
      <c r="B5256" s="16">
        <v>5464</v>
      </c>
      <c r="C5256">
        <v>5464</v>
      </c>
      <c r="D5256" s="55" t="s">
        <v>19233</v>
      </c>
    </row>
    <row r="5257" spans="1:4" ht="13">
      <c r="A5257" s="17" t="s">
        <v>172</v>
      </c>
      <c r="B5257" s="16">
        <v>5465</v>
      </c>
      <c r="C5257">
        <v>5465</v>
      </c>
      <c r="D5257" s="55" t="s">
        <v>19233</v>
      </c>
    </row>
    <row r="5258" spans="1:4" ht="13">
      <c r="A5258" s="17" t="s">
        <v>172</v>
      </c>
      <c r="B5258" s="16">
        <v>5466</v>
      </c>
      <c r="C5258">
        <v>5466</v>
      </c>
      <c r="D5258" s="55" t="s">
        <v>19233</v>
      </c>
    </row>
    <row r="5259" spans="1:4" ht="13">
      <c r="A5259" s="17" t="s">
        <v>172</v>
      </c>
      <c r="B5259" s="16">
        <v>5467</v>
      </c>
      <c r="C5259">
        <v>5467</v>
      </c>
      <c r="D5259" s="55" t="s">
        <v>19233</v>
      </c>
    </row>
    <row r="5260" spans="1:4" ht="13">
      <c r="A5260" s="17" t="s">
        <v>172</v>
      </c>
      <c r="B5260" s="16">
        <v>5468</v>
      </c>
      <c r="C5260">
        <v>5468</v>
      </c>
      <c r="D5260" s="55" t="s">
        <v>19233</v>
      </c>
    </row>
    <row r="5261" spans="1:4" ht="13">
      <c r="A5261" s="17" t="s">
        <v>172</v>
      </c>
      <c r="B5261" s="16">
        <v>5469</v>
      </c>
      <c r="C5261">
        <v>5469</v>
      </c>
      <c r="D5261" s="55" t="s">
        <v>19233</v>
      </c>
    </row>
    <row r="5262" spans="1:4" ht="13">
      <c r="A5262" s="17" t="s">
        <v>172</v>
      </c>
      <c r="B5262" s="16">
        <v>5470</v>
      </c>
      <c r="C5262">
        <v>5470</v>
      </c>
      <c r="D5262" s="55" t="s">
        <v>19233</v>
      </c>
    </row>
    <row r="5263" spans="1:4" ht="13">
      <c r="A5263" s="17" t="s">
        <v>172</v>
      </c>
      <c r="B5263" s="16">
        <v>5471</v>
      </c>
      <c r="C5263">
        <v>5471</v>
      </c>
      <c r="D5263" s="55" t="s">
        <v>19233</v>
      </c>
    </row>
    <row r="5264" spans="1:4" ht="13">
      <c r="A5264" s="17" t="s">
        <v>172</v>
      </c>
      <c r="B5264" s="16">
        <v>5472</v>
      </c>
      <c r="C5264">
        <v>5472</v>
      </c>
      <c r="D5264" s="55" t="s">
        <v>19233</v>
      </c>
    </row>
    <row r="5265" spans="1:4" ht="13">
      <c r="A5265" s="17" t="s">
        <v>172</v>
      </c>
      <c r="B5265" s="16">
        <v>5473</v>
      </c>
      <c r="C5265">
        <v>5473</v>
      </c>
      <c r="D5265" s="55" t="s">
        <v>19233</v>
      </c>
    </row>
    <row r="5266" spans="1:4" ht="13">
      <c r="A5266" s="17" t="s">
        <v>172</v>
      </c>
      <c r="B5266" s="16">
        <v>5474</v>
      </c>
      <c r="C5266">
        <v>5474</v>
      </c>
      <c r="D5266" s="55" t="s">
        <v>19233</v>
      </c>
    </row>
    <row r="5267" spans="1:4" ht="13">
      <c r="A5267" s="17" t="s">
        <v>172</v>
      </c>
      <c r="B5267" s="16">
        <v>5475</v>
      </c>
      <c r="C5267">
        <v>5475</v>
      </c>
      <c r="D5267" s="55" t="s">
        <v>19233</v>
      </c>
    </row>
    <row r="5268" spans="1:4" ht="13">
      <c r="A5268" s="17" t="s">
        <v>172</v>
      </c>
      <c r="B5268" s="16">
        <v>5476</v>
      </c>
      <c r="C5268">
        <v>5476</v>
      </c>
      <c r="D5268" s="55" t="s">
        <v>19233</v>
      </c>
    </row>
    <row r="5269" spans="1:4" ht="13">
      <c r="A5269" s="17" t="s">
        <v>172</v>
      </c>
      <c r="B5269" s="16">
        <v>5477</v>
      </c>
      <c r="C5269">
        <v>5477</v>
      </c>
      <c r="D5269" s="55" t="s">
        <v>19233</v>
      </c>
    </row>
    <row r="5270" spans="1:4" ht="13">
      <c r="A5270" s="17" t="s">
        <v>172</v>
      </c>
      <c r="B5270" s="16">
        <v>5478</v>
      </c>
      <c r="C5270">
        <v>5478</v>
      </c>
      <c r="D5270" s="55" t="s">
        <v>19233</v>
      </c>
    </row>
    <row r="5271" spans="1:4" ht="13">
      <c r="A5271" s="17" t="s">
        <v>172</v>
      </c>
      <c r="B5271" s="16">
        <v>5479</v>
      </c>
      <c r="C5271">
        <v>5479</v>
      </c>
      <c r="D5271" s="55" t="s">
        <v>19233</v>
      </c>
    </row>
    <row r="5272" spans="1:4" ht="13">
      <c r="A5272" s="17" t="s">
        <v>172</v>
      </c>
      <c r="B5272" s="16">
        <v>5480</v>
      </c>
      <c r="C5272">
        <v>5480</v>
      </c>
      <c r="D5272" s="55" t="s">
        <v>19233</v>
      </c>
    </row>
    <row r="5273" spans="1:4" ht="13">
      <c r="A5273" s="17" t="s">
        <v>172</v>
      </c>
      <c r="B5273" s="16">
        <v>5481</v>
      </c>
      <c r="C5273">
        <v>5481</v>
      </c>
      <c r="D5273" s="55" t="s">
        <v>19233</v>
      </c>
    </row>
    <row r="5274" spans="1:4" ht="13">
      <c r="A5274" s="17" t="s">
        <v>172</v>
      </c>
      <c r="B5274" s="16">
        <v>5482</v>
      </c>
      <c r="C5274">
        <v>5482</v>
      </c>
      <c r="D5274" s="55" t="s">
        <v>19233</v>
      </c>
    </row>
    <row r="5275" spans="1:4" ht="13">
      <c r="A5275" s="17" t="s">
        <v>172</v>
      </c>
      <c r="B5275" s="16">
        <v>5483</v>
      </c>
      <c r="C5275">
        <v>5483</v>
      </c>
      <c r="D5275" s="55" t="s">
        <v>19233</v>
      </c>
    </row>
    <row r="5276" spans="1:4" ht="13">
      <c r="A5276" s="17" t="s">
        <v>172</v>
      </c>
      <c r="B5276" s="16">
        <v>5484</v>
      </c>
      <c r="C5276">
        <v>5484</v>
      </c>
      <c r="D5276" s="55" t="s">
        <v>19233</v>
      </c>
    </row>
    <row r="5277" spans="1:4" ht="13">
      <c r="A5277" s="17" t="s">
        <v>172</v>
      </c>
      <c r="B5277" s="16">
        <v>5485</v>
      </c>
      <c r="C5277">
        <v>5485</v>
      </c>
      <c r="D5277" s="55" t="s">
        <v>19233</v>
      </c>
    </row>
    <row r="5278" spans="1:4" ht="13">
      <c r="A5278" s="17" t="s">
        <v>172</v>
      </c>
      <c r="B5278" s="16">
        <v>5486</v>
      </c>
      <c r="C5278">
        <v>5486</v>
      </c>
      <c r="D5278" s="55" t="s">
        <v>19233</v>
      </c>
    </row>
    <row r="5279" spans="1:4" ht="13">
      <c r="A5279" s="17" t="s">
        <v>172</v>
      </c>
      <c r="B5279" s="16">
        <v>5487</v>
      </c>
      <c r="C5279">
        <v>5487</v>
      </c>
      <c r="D5279" s="55" t="s">
        <v>19233</v>
      </c>
    </row>
    <row r="5280" spans="1:4" ht="13">
      <c r="A5280" s="17" t="s">
        <v>172</v>
      </c>
      <c r="B5280" s="16">
        <v>5488</v>
      </c>
      <c r="C5280">
        <v>5488</v>
      </c>
      <c r="D5280" s="55" t="s">
        <v>19233</v>
      </c>
    </row>
    <row r="5281" spans="1:4" ht="13">
      <c r="A5281" s="17" t="s">
        <v>172</v>
      </c>
      <c r="B5281" s="16">
        <v>5489</v>
      </c>
      <c r="C5281">
        <v>5489</v>
      </c>
      <c r="D5281" s="55" t="s">
        <v>19233</v>
      </c>
    </row>
    <row r="5282" spans="1:4" ht="13">
      <c r="A5282" s="17" t="s">
        <v>172</v>
      </c>
      <c r="B5282" s="16">
        <v>5490</v>
      </c>
      <c r="C5282">
        <v>5490</v>
      </c>
      <c r="D5282" s="55" t="s">
        <v>19233</v>
      </c>
    </row>
    <row r="5283" spans="1:4" ht="13">
      <c r="A5283" s="17" t="s">
        <v>172</v>
      </c>
      <c r="B5283" s="16">
        <v>5491</v>
      </c>
      <c r="C5283">
        <v>5491</v>
      </c>
      <c r="D5283" s="55" t="s">
        <v>19233</v>
      </c>
    </row>
    <row r="5284" spans="1:4" ht="13">
      <c r="A5284" s="17" t="s">
        <v>172</v>
      </c>
      <c r="B5284" s="16">
        <v>5492</v>
      </c>
      <c r="C5284">
        <v>5492</v>
      </c>
      <c r="D5284" s="55" t="s">
        <v>19233</v>
      </c>
    </row>
    <row r="5285" spans="1:4" ht="13">
      <c r="A5285" s="17" t="s">
        <v>172</v>
      </c>
      <c r="B5285" s="16">
        <v>5493</v>
      </c>
      <c r="C5285">
        <v>5493</v>
      </c>
      <c r="D5285" s="55" t="s">
        <v>19233</v>
      </c>
    </row>
    <row r="5286" spans="1:4" ht="13">
      <c r="A5286" s="17" t="s">
        <v>172</v>
      </c>
      <c r="B5286" s="16">
        <v>5494</v>
      </c>
      <c r="C5286">
        <v>5494</v>
      </c>
      <c r="D5286" s="55" t="s">
        <v>19233</v>
      </c>
    </row>
    <row r="5287" spans="1:4" ht="13">
      <c r="A5287" s="17" t="s">
        <v>172</v>
      </c>
      <c r="B5287" s="16">
        <v>5495</v>
      </c>
      <c r="C5287">
        <v>5495</v>
      </c>
      <c r="D5287" s="55" t="s">
        <v>19233</v>
      </c>
    </row>
    <row r="5288" spans="1:4" ht="13">
      <c r="A5288" s="17" t="s">
        <v>172</v>
      </c>
      <c r="B5288" s="16">
        <v>5496</v>
      </c>
      <c r="C5288">
        <v>5496</v>
      </c>
      <c r="D5288" s="55" t="s">
        <v>19233</v>
      </c>
    </row>
    <row r="5289" spans="1:4" ht="13">
      <c r="A5289" s="17" t="s">
        <v>172</v>
      </c>
      <c r="B5289" s="16">
        <v>5497</v>
      </c>
      <c r="C5289">
        <v>5497</v>
      </c>
      <c r="D5289" s="55" t="s">
        <v>19233</v>
      </c>
    </row>
    <row r="5290" spans="1:4" ht="13">
      <c r="A5290" s="17" t="s">
        <v>172</v>
      </c>
      <c r="B5290" s="16">
        <v>5498</v>
      </c>
      <c r="C5290">
        <v>5498</v>
      </c>
      <c r="D5290" s="55" t="s">
        <v>19233</v>
      </c>
    </row>
    <row r="5291" spans="1:4" ht="13">
      <c r="A5291" s="17" t="s">
        <v>172</v>
      </c>
      <c r="B5291" s="16">
        <v>5499</v>
      </c>
      <c r="C5291">
        <v>5499</v>
      </c>
      <c r="D5291" s="55" t="s">
        <v>19233</v>
      </c>
    </row>
    <row r="5292" spans="1:4" ht="13">
      <c r="A5292" s="17" t="s">
        <v>172</v>
      </c>
      <c r="B5292" s="16">
        <v>5500</v>
      </c>
      <c r="C5292">
        <v>5500</v>
      </c>
      <c r="D5292" s="55" t="s">
        <v>19233</v>
      </c>
    </row>
    <row r="5293" spans="1:4" ht="13">
      <c r="A5293" s="17" t="s">
        <v>172</v>
      </c>
      <c r="B5293" s="16">
        <v>5501</v>
      </c>
      <c r="C5293">
        <v>5501</v>
      </c>
      <c r="D5293" s="55" t="s">
        <v>19233</v>
      </c>
    </row>
    <row r="5294" spans="1:4" ht="13">
      <c r="A5294" s="17" t="s">
        <v>172</v>
      </c>
      <c r="B5294" s="16">
        <v>5502</v>
      </c>
      <c r="C5294">
        <v>5502</v>
      </c>
      <c r="D5294" s="55" t="s">
        <v>19233</v>
      </c>
    </row>
    <row r="5295" spans="1:4" ht="13">
      <c r="A5295" s="17" t="s">
        <v>172</v>
      </c>
      <c r="B5295" s="16">
        <v>5503</v>
      </c>
      <c r="C5295">
        <v>5503</v>
      </c>
      <c r="D5295" s="55" t="s">
        <v>19233</v>
      </c>
    </row>
    <row r="5296" spans="1:4" ht="13">
      <c r="A5296" s="17" t="s">
        <v>172</v>
      </c>
      <c r="B5296" s="16">
        <v>5504</v>
      </c>
      <c r="C5296">
        <v>5504</v>
      </c>
      <c r="D5296" s="55" t="s">
        <v>19233</v>
      </c>
    </row>
    <row r="5297" spans="1:4" ht="13">
      <c r="A5297" s="17" t="s">
        <v>172</v>
      </c>
      <c r="B5297" s="16">
        <v>5505</v>
      </c>
      <c r="C5297">
        <v>5505</v>
      </c>
      <c r="D5297" s="55" t="s">
        <v>19233</v>
      </c>
    </row>
    <row r="5298" spans="1:4" ht="13">
      <c r="A5298" s="17" t="s">
        <v>172</v>
      </c>
      <c r="B5298" s="16">
        <v>5506</v>
      </c>
      <c r="C5298">
        <v>5506</v>
      </c>
      <c r="D5298" s="55" t="s">
        <v>19233</v>
      </c>
    </row>
    <row r="5299" spans="1:4" ht="13">
      <c r="A5299" s="17" t="s">
        <v>172</v>
      </c>
      <c r="B5299" s="16">
        <v>5507</v>
      </c>
      <c r="C5299">
        <v>5507</v>
      </c>
      <c r="D5299" s="55" t="s">
        <v>19233</v>
      </c>
    </row>
    <row r="5300" spans="1:4" ht="13">
      <c r="A5300" s="17" t="s">
        <v>172</v>
      </c>
      <c r="B5300" s="16">
        <v>5508</v>
      </c>
      <c r="C5300">
        <v>5508</v>
      </c>
      <c r="D5300" s="55" t="s">
        <v>19233</v>
      </c>
    </row>
    <row r="5301" spans="1:4" ht="13">
      <c r="A5301" s="17" t="s">
        <v>172</v>
      </c>
      <c r="B5301" s="16">
        <v>5509</v>
      </c>
      <c r="C5301">
        <v>5509</v>
      </c>
      <c r="D5301" s="55" t="s">
        <v>19233</v>
      </c>
    </row>
    <row r="5302" spans="1:4" ht="13">
      <c r="A5302" s="17" t="s">
        <v>172</v>
      </c>
      <c r="B5302" s="16">
        <v>5510</v>
      </c>
      <c r="C5302">
        <v>5510</v>
      </c>
      <c r="D5302" s="55" t="s">
        <v>19233</v>
      </c>
    </row>
    <row r="5303" spans="1:4" ht="13">
      <c r="A5303" s="17" t="s">
        <v>172</v>
      </c>
      <c r="B5303" s="16">
        <v>5511</v>
      </c>
      <c r="C5303">
        <v>5511</v>
      </c>
      <c r="D5303" s="55" t="s">
        <v>19233</v>
      </c>
    </row>
    <row r="5304" spans="1:4" ht="13">
      <c r="A5304" s="17" t="s">
        <v>172</v>
      </c>
      <c r="B5304" s="16">
        <v>5512</v>
      </c>
      <c r="C5304">
        <v>5512</v>
      </c>
      <c r="D5304" s="55" t="s">
        <v>19233</v>
      </c>
    </row>
    <row r="5305" spans="1:4" ht="13">
      <c r="A5305" s="17" t="s">
        <v>172</v>
      </c>
      <c r="B5305" s="16">
        <v>5513</v>
      </c>
      <c r="C5305">
        <v>5513</v>
      </c>
      <c r="D5305" s="55" t="s">
        <v>19233</v>
      </c>
    </row>
    <row r="5306" spans="1:4" ht="13">
      <c r="A5306" s="17" t="s">
        <v>172</v>
      </c>
      <c r="B5306" s="16">
        <v>5514</v>
      </c>
      <c r="C5306">
        <v>5514</v>
      </c>
      <c r="D5306" s="55" t="s">
        <v>19233</v>
      </c>
    </row>
    <row r="5307" spans="1:4" ht="13">
      <c r="A5307" s="17" t="s">
        <v>172</v>
      </c>
      <c r="B5307" s="16">
        <v>5515</v>
      </c>
      <c r="C5307">
        <v>5515</v>
      </c>
      <c r="D5307" s="55" t="s">
        <v>19233</v>
      </c>
    </row>
    <row r="5308" spans="1:4" ht="13">
      <c r="A5308" s="17" t="s">
        <v>172</v>
      </c>
      <c r="B5308" s="16">
        <v>5516</v>
      </c>
      <c r="C5308">
        <v>5516</v>
      </c>
      <c r="D5308" s="55" t="s">
        <v>19233</v>
      </c>
    </row>
    <row r="5309" spans="1:4" ht="13">
      <c r="A5309" s="17" t="s">
        <v>172</v>
      </c>
      <c r="B5309" s="16">
        <v>5517</v>
      </c>
      <c r="C5309">
        <v>5517</v>
      </c>
      <c r="D5309" s="55" t="s">
        <v>19233</v>
      </c>
    </row>
    <row r="5310" spans="1:4" ht="13">
      <c r="A5310" s="17" t="s">
        <v>172</v>
      </c>
      <c r="B5310" s="16">
        <v>5518</v>
      </c>
      <c r="C5310">
        <v>5518</v>
      </c>
      <c r="D5310" s="55" t="s">
        <v>19233</v>
      </c>
    </row>
    <row r="5311" spans="1:4" ht="13">
      <c r="A5311" s="17" t="s">
        <v>172</v>
      </c>
      <c r="B5311" s="16">
        <v>5519</v>
      </c>
      <c r="C5311">
        <v>5519</v>
      </c>
      <c r="D5311" s="55" t="s">
        <v>19233</v>
      </c>
    </row>
    <row r="5312" spans="1:4" ht="13">
      <c r="A5312" s="17" t="s">
        <v>172</v>
      </c>
      <c r="B5312" s="16">
        <v>5520</v>
      </c>
      <c r="C5312">
        <v>5520</v>
      </c>
      <c r="D5312" s="55" t="s">
        <v>19233</v>
      </c>
    </row>
    <row r="5313" spans="1:4" ht="13">
      <c r="A5313" s="17" t="s">
        <v>172</v>
      </c>
      <c r="B5313" s="16">
        <v>5521</v>
      </c>
      <c r="C5313">
        <v>5521</v>
      </c>
      <c r="D5313" s="55" t="s">
        <v>19233</v>
      </c>
    </row>
    <row r="5314" spans="1:4" ht="13">
      <c r="A5314" s="17" t="s">
        <v>172</v>
      </c>
      <c r="B5314" s="16">
        <v>5522</v>
      </c>
      <c r="C5314">
        <v>5522</v>
      </c>
      <c r="D5314" s="55" t="s">
        <v>19233</v>
      </c>
    </row>
    <row r="5315" spans="1:4" ht="13">
      <c r="A5315" s="17" t="s">
        <v>172</v>
      </c>
      <c r="B5315" s="16">
        <v>5523</v>
      </c>
      <c r="C5315">
        <v>5523</v>
      </c>
      <c r="D5315" s="55" t="s">
        <v>19233</v>
      </c>
    </row>
    <row r="5316" spans="1:4" ht="13">
      <c r="A5316" s="17" t="s">
        <v>172</v>
      </c>
      <c r="B5316" s="16">
        <v>5524</v>
      </c>
      <c r="C5316">
        <v>5524</v>
      </c>
      <c r="D5316" s="55" t="s">
        <v>19233</v>
      </c>
    </row>
    <row r="5317" spans="1:4" ht="13">
      <c r="A5317" s="17" t="s">
        <v>172</v>
      </c>
      <c r="B5317" s="16">
        <v>5525</v>
      </c>
      <c r="C5317">
        <v>5525</v>
      </c>
      <c r="D5317" s="55" t="s">
        <v>19233</v>
      </c>
    </row>
    <row r="5318" spans="1:4" ht="13">
      <c r="A5318" s="17" t="s">
        <v>172</v>
      </c>
      <c r="B5318" s="16">
        <v>5526</v>
      </c>
      <c r="C5318">
        <v>5526</v>
      </c>
      <c r="D5318" s="55" t="s">
        <v>19233</v>
      </c>
    </row>
    <row r="5319" spans="1:4" ht="13">
      <c r="A5319" s="17" t="s">
        <v>172</v>
      </c>
      <c r="B5319" s="16">
        <v>5527</v>
      </c>
      <c r="C5319">
        <v>5527</v>
      </c>
      <c r="D5319" s="55" t="s">
        <v>19233</v>
      </c>
    </row>
    <row r="5320" spans="1:4" ht="13">
      <c r="A5320" s="17" t="s">
        <v>172</v>
      </c>
      <c r="B5320" s="16">
        <v>5528</v>
      </c>
      <c r="C5320">
        <v>5528</v>
      </c>
      <c r="D5320" s="55" t="s">
        <v>19233</v>
      </c>
    </row>
    <row r="5321" spans="1:4" ht="13">
      <c r="A5321" s="17" t="s">
        <v>172</v>
      </c>
      <c r="B5321" s="16">
        <v>5529</v>
      </c>
      <c r="C5321">
        <v>5529</v>
      </c>
      <c r="D5321" s="55" t="s">
        <v>19233</v>
      </c>
    </row>
    <row r="5322" spans="1:4" ht="13">
      <c r="A5322" s="17" t="s">
        <v>172</v>
      </c>
      <c r="B5322" s="16">
        <v>5530</v>
      </c>
      <c r="C5322">
        <v>5530</v>
      </c>
      <c r="D5322" s="55" t="s">
        <v>19233</v>
      </c>
    </row>
    <row r="5323" spans="1:4" ht="13">
      <c r="A5323" s="17" t="s">
        <v>172</v>
      </c>
      <c r="B5323" s="16">
        <v>5531</v>
      </c>
      <c r="C5323">
        <v>5531</v>
      </c>
      <c r="D5323" s="55" t="s">
        <v>19233</v>
      </c>
    </row>
    <row r="5324" spans="1:4" ht="13">
      <c r="A5324" s="17" t="s">
        <v>172</v>
      </c>
      <c r="B5324" s="16">
        <v>5532</v>
      </c>
      <c r="C5324">
        <v>5532</v>
      </c>
      <c r="D5324" s="55" t="s">
        <v>19233</v>
      </c>
    </row>
    <row r="5325" spans="1:4" ht="13">
      <c r="A5325" s="17" t="s">
        <v>172</v>
      </c>
      <c r="B5325" s="16">
        <v>5533</v>
      </c>
      <c r="C5325">
        <v>5533</v>
      </c>
      <c r="D5325" s="55" t="s">
        <v>19233</v>
      </c>
    </row>
    <row r="5326" spans="1:4" ht="13">
      <c r="A5326" s="17" t="s">
        <v>172</v>
      </c>
      <c r="B5326" s="16">
        <v>5534</v>
      </c>
      <c r="C5326">
        <v>5534</v>
      </c>
      <c r="D5326" s="55" t="s">
        <v>19233</v>
      </c>
    </row>
    <row r="5327" spans="1:4" ht="13">
      <c r="A5327" s="17" t="s">
        <v>172</v>
      </c>
      <c r="B5327" s="16">
        <v>5535</v>
      </c>
      <c r="C5327">
        <v>5535</v>
      </c>
      <c r="D5327" s="55" t="s">
        <v>19233</v>
      </c>
    </row>
    <row r="5328" spans="1:4" ht="13">
      <c r="A5328" s="17" t="s">
        <v>172</v>
      </c>
      <c r="B5328" s="16">
        <v>5536</v>
      </c>
      <c r="C5328">
        <v>5536</v>
      </c>
      <c r="D5328" s="55" t="s">
        <v>19233</v>
      </c>
    </row>
    <row r="5329" spans="1:4" ht="13">
      <c r="A5329" s="17" t="s">
        <v>172</v>
      </c>
      <c r="B5329" s="16">
        <v>5537</v>
      </c>
      <c r="C5329">
        <v>5537</v>
      </c>
      <c r="D5329" s="55" t="s">
        <v>19233</v>
      </c>
    </row>
    <row r="5330" spans="1:4" ht="13">
      <c r="A5330" s="17" t="s">
        <v>172</v>
      </c>
      <c r="B5330" s="16">
        <v>5538</v>
      </c>
      <c r="C5330">
        <v>5538</v>
      </c>
      <c r="D5330" s="55" t="s">
        <v>19233</v>
      </c>
    </row>
    <row r="5331" spans="1:4" ht="13">
      <c r="A5331" s="17" t="s">
        <v>172</v>
      </c>
      <c r="B5331" s="16">
        <v>5539</v>
      </c>
      <c r="C5331">
        <v>5539</v>
      </c>
      <c r="D5331" s="55" t="s">
        <v>19233</v>
      </c>
    </row>
    <row r="5332" spans="1:4" ht="13">
      <c r="A5332" s="17" t="s">
        <v>172</v>
      </c>
      <c r="B5332" s="16">
        <v>5540</v>
      </c>
      <c r="C5332">
        <v>5540</v>
      </c>
      <c r="D5332" s="55" t="s">
        <v>19233</v>
      </c>
    </row>
    <row r="5333" spans="1:4" ht="13">
      <c r="A5333" s="17" t="s">
        <v>172</v>
      </c>
      <c r="B5333" s="16">
        <v>5541</v>
      </c>
      <c r="C5333">
        <v>5541</v>
      </c>
      <c r="D5333" s="55" t="s">
        <v>19233</v>
      </c>
    </row>
    <row r="5334" spans="1:4" ht="13">
      <c r="A5334" s="17" t="s">
        <v>172</v>
      </c>
      <c r="B5334" s="16">
        <v>5542</v>
      </c>
      <c r="C5334">
        <v>5542</v>
      </c>
      <c r="D5334" s="55" t="s">
        <v>19233</v>
      </c>
    </row>
    <row r="5335" spans="1:4" ht="13">
      <c r="A5335" s="17" t="s">
        <v>172</v>
      </c>
      <c r="B5335" s="16">
        <v>5543</v>
      </c>
      <c r="C5335">
        <v>5543</v>
      </c>
      <c r="D5335" s="55" t="s">
        <v>19233</v>
      </c>
    </row>
    <row r="5336" spans="1:4" ht="13">
      <c r="A5336" s="17" t="s">
        <v>172</v>
      </c>
      <c r="B5336" s="16">
        <v>5544</v>
      </c>
      <c r="C5336">
        <v>5544</v>
      </c>
      <c r="D5336" s="55" t="s">
        <v>19233</v>
      </c>
    </row>
    <row r="5337" spans="1:4" ht="13">
      <c r="A5337" s="17" t="s">
        <v>172</v>
      </c>
      <c r="B5337" s="16">
        <v>5545</v>
      </c>
      <c r="C5337">
        <v>5545</v>
      </c>
      <c r="D5337" s="55" t="s">
        <v>19233</v>
      </c>
    </row>
    <row r="5338" spans="1:4" ht="13">
      <c r="A5338" s="17" t="s">
        <v>172</v>
      </c>
      <c r="B5338" s="16">
        <v>5546</v>
      </c>
      <c r="C5338">
        <v>5546</v>
      </c>
      <c r="D5338" s="55" t="s">
        <v>19233</v>
      </c>
    </row>
    <row r="5339" spans="1:4" ht="13">
      <c r="A5339" s="17" t="s">
        <v>172</v>
      </c>
      <c r="B5339" s="16">
        <v>5547</v>
      </c>
      <c r="C5339">
        <v>5547</v>
      </c>
      <c r="D5339" s="55" t="s">
        <v>19233</v>
      </c>
    </row>
    <row r="5340" spans="1:4" ht="13">
      <c r="A5340" s="17" t="s">
        <v>172</v>
      </c>
      <c r="B5340" s="16">
        <v>5548</v>
      </c>
      <c r="C5340">
        <v>5548</v>
      </c>
      <c r="D5340" s="55" t="s">
        <v>19233</v>
      </c>
    </row>
    <row r="5341" spans="1:4" ht="13">
      <c r="A5341" s="17" t="s">
        <v>172</v>
      </c>
      <c r="B5341" s="16">
        <v>5549</v>
      </c>
      <c r="C5341">
        <v>5549</v>
      </c>
      <c r="D5341" s="55" t="s">
        <v>19233</v>
      </c>
    </row>
    <row r="5342" spans="1:4" ht="13">
      <c r="A5342" s="17" t="s">
        <v>172</v>
      </c>
      <c r="B5342" s="16">
        <v>5550</v>
      </c>
      <c r="C5342">
        <v>5550</v>
      </c>
      <c r="D5342" s="55" t="s">
        <v>19233</v>
      </c>
    </row>
    <row r="5343" spans="1:4" ht="13">
      <c r="A5343" s="17" t="s">
        <v>172</v>
      </c>
      <c r="B5343" s="16">
        <v>5551</v>
      </c>
      <c r="C5343">
        <v>5551</v>
      </c>
      <c r="D5343" s="55" t="s">
        <v>19233</v>
      </c>
    </row>
    <row r="5344" spans="1:4" ht="13">
      <c r="A5344" s="17" t="s">
        <v>172</v>
      </c>
      <c r="B5344" s="16">
        <v>5552</v>
      </c>
      <c r="C5344">
        <v>5552</v>
      </c>
      <c r="D5344" s="55" t="s">
        <v>19233</v>
      </c>
    </row>
    <row r="5345" spans="1:4" ht="13">
      <c r="A5345" s="17" t="s">
        <v>172</v>
      </c>
      <c r="B5345" s="16">
        <v>5553</v>
      </c>
      <c r="C5345">
        <v>5553</v>
      </c>
      <c r="D5345" s="55" t="s">
        <v>19233</v>
      </c>
    </row>
    <row r="5346" spans="1:4" ht="13">
      <c r="A5346" s="17" t="s">
        <v>172</v>
      </c>
      <c r="B5346" s="16">
        <v>5554</v>
      </c>
      <c r="C5346">
        <v>5554</v>
      </c>
      <c r="D5346" s="55" t="s">
        <v>19233</v>
      </c>
    </row>
    <row r="5347" spans="1:4" ht="13">
      <c r="A5347" s="17" t="s">
        <v>172</v>
      </c>
      <c r="B5347" s="16">
        <v>5555</v>
      </c>
      <c r="C5347">
        <v>5555</v>
      </c>
      <c r="D5347" s="55" t="s">
        <v>19233</v>
      </c>
    </row>
    <row r="5348" spans="1:4" ht="13">
      <c r="A5348" s="17" t="s">
        <v>172</v>
      </c>
      <c r="B5348" s="16">
        <v>5556</v>
      </c>
      <c r="C5348">
        <v>5556</v>
      </c>
      <c r="D5348" s="55" t="s">
        <v>19233</v>
      </c>
    </row>
    <row r="5349" spans="1:4" ht="13">
      <c r="A5349" s="17" t="s">
        <v>172</v>
      </c>
      <c r="B5349" s="16">
        <v>5557</v>
      </c>
      <c r="C5349">
        <v>5557</v>
      </c>
      <c r="D5349" s="55" t="s">
        <v>19233</v>
      </c>
    </row>
    <row r="5350" spans="1:4" ht="13">
      <c r="A5350" s="17" t="s">
        <v>172</v>
      </c>
      <c r="B5350" s="16">
        <v>5558</v>
      </c>
      <c r="C5350">
        <v>5558</v>
      </c>
      <c r="D5350" s="55" t="s">
        <v>19233</v>
      </c>
    </row>
    <row r="5351" spans="1:4" ht="13">
      <c r="A5351" s="17" t="s">
        <v>172</v>
      </c>
      <c r="B5351" s="16">
        <v>5559</v>
      </c>
      <c r="C5351">
        <v>5559</v>
      </c>
      <c r="D5351" s="55" t="s">
        <v>19233</v>
      </c>
    </row>
    <row r="5352" spans="1:4" ht="13">
      <c r="A5352" s="17" t="s">
        <v>172</v>
      </c>
      <c r="B5352" s="16">
        <v>5560</v>
      </c>
      <c r="C5352">
        <v>5560</v>
      </c>
      <c r="D5352" s="55" t="s">
        <v>19233</v>
      </c>
    </row>
    <row r="5353" spans="1:4" ht="13">
      <c r="A5353" s="17" t="s">
        <v>172</v>
      </c>
      <c r="B5353" s="16">
        <v>5561</v>
      </c>
      <c r="C5353">
        <v>5561</v>
      </c>
      <c r="D5353" s="55" t="s">
        <v>19233</v>
      </c>
    </row>
    <row r="5354" spans="1:4" ht="13">
      <c r="A5354" s="17" t="s">
        <v>172</v>
      </c>
      <c r="B5354" s="16">
        <v>5562</v>
      </c>
      <c r="C5354">
        <v>5562</v>
      </c>
      <c r="D5354" s="55" t="s">
        <v>19233</v>
      </c>
    </row>
    <row r="5355" spans="1:4" ht="13">
      <c r="A5355" s="17" t="s">
        <v>172</v>
      </c>
      <c r="B5355" s="16">
        <v>5563</v>
      </c>
      <c r="C5355">
        <v>5563</v>
      </c>
      <c r="D5355" s="55" t="s">
        <v>19233</v>
      </c>
    </row>
    <row r="5356" spans="1:4" ht="13">
      <c r="A5356" s="17" t="s">
        <v>172</v>
      </c>
      <c r="B5356" s="16">
        <v>5564</v>
      </c>
      <c r="C5356">
        <v>5564</v>
      </c>
      <c r="D5356" s="55" t="s">
        <v>19233</v>
      </c>
    </row>
    <row r="5357" spans="1:4" ht="13">
      <c r="A5357" s="17" t="s">
        <v>172</v>
      </c>
      <c r="B5357" s="16">
        <v>5565</v>
      </c>
      <c r="C5357">
        <v>5565</v>
      </c>
      <c r="D5357" s="55" t="s">
        <v>19233</v>
      </c>
    </row>
    <row r="5358" spans="1:4" ht="13">
      <c r="A5358" s="17" t="s">
        <v>172</v>
      </c>
      <c r="B5358" s="16">
        <v>5566</v>
      </c>
      <c r="C5358">
        <v>5566</v>
      </c>
      <c r="D5358" s="55" t="s">
        <v>19233</v>
      </c>
    </row>
    <row r="5359" spans="1:4" ht="13">
      <c r="A5359" s="17" t="s">
        <v>172</v>
      </c>
      <c r="B5359" s="16">
        <v>5568</v>
      </c>
      <c r="C5359">
        <v>5568</v>
      </c>
      <c r="D5359" s="55" t="s">
        <v>19233</v>
      </c>
    </row>
    <row r="5360" spans="1:4" ht="13">
      <c r="A5360" s="17" t="s">
        <v>172</v>
      </c>
      <c r="B5360" s="16">
        <v>5569</v>
      </c>
      <c r="C5360">
        <v>5569</v>
      </c>
      <c r="D5360" s="55" t="s">
        <v>19233</v>
      </c>
    </row>
    <row r="5361" spans="1:4" ht="13">
      <c r="A5361" s="17" t="s">
        <v>172</v>
      </c>
      <c r="B5361" s="16">
        <v>5570</v>
      </c>
      <c r="C5361">
        <v>5570</v>
      </c>
      <c r="D5361" s="55" t="s">
        <v>19233</v>
      </c>
    </row>
    <row r="5362" spans="1:4" ht="13">
      <c r="A5362" s="17" t="s">
        <v>172</v>
      </c>
      <c r="B5362" s="16">
        <v>5571</v>
      </c>
      <c r="C5362">
        <v>5571</v>
      </c>
      <c r="D5362" s="55" t="s">
        <v>19233</v>
      </c>
    </row>
    <row r="5363" spans="1:4" ht="13">
      <c r="A5363" s="17" t="s">
        <v>172</v>
      </c>
      <c r="B5363" s="16">
        <v>5572</v>
      </c>
      <c r="C5363">
        <v>5572</v>
      </c>
      <c r="D5363" s="55" t="s">
        <v>19233</v>
      </c>
    </row>
    <row r="5364" spans="1:4" ht="13">
      <c r="A5364" s="17" t="s">
        <v>172</v>
      </c>
      <c r="B5364" s="16">
        <v>5574</v>
      </c>
      <c r="C5364">
        <v>5574</v>
      </c>
      <c r="D5364" s="55" t="s">
        <v>19233</v>
      </c>
    </row>
    <row r="5365" spans="1:4" ht="13">
      <c r="A5365" s="17" t="s">
        <v>172</v>
      </c>
      <c r="B5365" s="16">
        <v>5575</v>
      </c>
      <c r="C5365">
        <v>5575</v>
      </c>
      <c r="D5365" s="55" t="s">
        <v>19233</v>
      </c>
    </row>
    <row r="5366" spans="1:4" ht="13">
      <c r="A5366" s="17" t="s">
        <v>172</v>
      </c>
      <c r="B5366" s="16">
        <v>5576</v>
      </c>
      <c r="C5366">
        <v>5576</v>
      </c>
      <c r="D5366" s="55" t="s">
        <v>19233</v>
      </c>
    </row>
    <row r="5367" spans="1:4" ht="13">
      <c r="A5367" s="17" t="s">
        <v>172</v>
      </c>
      <c r="B5367" s="16">
        <v>5577</v>
      </c>
      <c r="C5367">
        <v>5577</v>
      </c>
      <c r="D5367" s="55" t="s">
        <v>19233</v>
      </c>
    </row>
    <row r="5368" spans="1:4" ht="13">
      <c r="A5368" s="17" t="s">
        <v>172</v>
      </c>
      <c r="B5368" s="16">
        <v>5578</v>
      </c>
      <c r="C5368">
        <v>5578</v>
      </c>
      <c r="D5368" s="55" t="s">
        <v>19233</v>
      </c>
    </row>
    <row r="5369" spans="1:4" ht="13">
      <c r="A5369" s="17" t="s">
        <v>172</v>
      </c>
      <c r="B5369" s="16">
        <v>5579</v>
      </c>
      <c r="C5369">
        <v>5579</v>
      </c>
      <c r="D5369" s="55" t="s">
        <v>19233</v>
      </c>
    </row>
    <row r="5370" spans="1:4" ht="13">
      <c r="A5370" s="17" t="s">
        <v>172</v>
      </c>
      <c r="B5370" s="16">
        <v>5580</v>
      </c>
      <c r="C5370">
        <v>5580</v>
      </c>
      <c r="D5370" s="55" t="s">
        <v>19233</v>
      </c>
    </row>
    <row r="5371" spans="1:4" ht="13">
      <c r="A5371" s="17" t="s">
        <v>172</v>
      </c>
      <c r="B5371" s="16">
        <v>5581</v>
      </c>
      <c r="C5371">
        <v>5581</v>
      </c>
      <c r="D5371" s="55" t="s">
        <v>19233</v>
      </c>
    </row>
    <row r="5372" spans="1:4" ht="13">
      <c r="A5372" s="17" t="s">
        <v>172</v>
      </c>
      <c r="B5372" s="16">
        <v>5582</v>
      </c>
      <c r="C5372">
        <v>5582</v>
      </c>
      <c r="D5372" s="55" t="s">
        <v>19233</v>
      </c>
    </row>
    <row r="5373" spans="1:4" ht="13">
      <c r="A5373" s="17" t="s">
        <v>172</v>
      </c>
      <c r="B5373" s="16">
        <v>5583</v>
      </c>
      <c r="C5373">
        <v>5583</v>
      </c>
      <c r="D5373" s="55" t="s">
        <v>19233</v>
      </c>
    </row>
    <row r="5374" spans="1:4" ht="13">
      <c r="A5374" s="17" t="s">
        <v>172</v>
      </c>
      <c r="B5374" s="16">
        <v>5584</v>
      </c>
      <c r="C5374">
        <v>5584</v>
      </c>
      <c r="D5374" s="55" t="s">
        <v>19233</v>
      </c>
    </row>
    <row r="5375" spans="1:4" ht="13">
      <c r="A5375" s="17" t="s">
        <v>172</v>
      </c>
      <c r="B5375" s="16">
        <v>5585</v>
      </c>
      <c r="C5375">
        <v>5585</v>
      </c>
      <c r="D5375" s="55" t="s">
        <v>19233</v>
      </c>
    </row>
    <row r="5376" spans="1:4" ht="13">
      <c r="A5376" s="17" t="s">
        <v>172</v>
      </c>
      <c r="B5376" s="16">
        <v>5586</v>
      </c>
      <c r="C5376">
        <v>5586</v>
      </c>
      <c r="D5376" s="55" t="s">
        <v>19233</v>
      </c>
    </row>
    <row r="5377" spans="1:4" ht="13">
      <c r="A5377" s="17" t="s">
        <v>172</v>
      </c>
      <c r="B5377" s="16">
        <v>5587</v>
      </c>
      <c r="C5377">
        <v>5587</v>
      </c>
      <c r="D5377" s="55" t="s">
        <v>19233</v>
      </c>
    </row>
    <row r="5378" spans="1:4" ht="13">
      <c r="A5378" s="17" t="s">
        <v>172</v>
      </c>
      <c r="B5378" s="16">
        <v>5588</v>
      </c>
      <c r="C5378">
        <v>5588</v>
      </c>
      <c r="D5378" s="55" t="s">
        <v>19233</v>
      </c>
    </row>
    <row r="5379" spans="1:4" ht="13">
      <c r="A5379" s="17" t="s">
        <v>172</v>
      </c>
      <c r="B5379" s="16">
        <v>5589</v>
      </c>
      <c r="C5379">
        <v>5589</v>
      </c>
      <c r="D5379" s="55" t="s">
        <v>19233</v>
      </c>
    </row>
    <row r="5380" spans="1:4" ht="13">
      <c r="A5380" s="17" t="s">
        <v>172</v>
      </c>
      <c r="B5380" s="16">
        <v>5590</v>
      </c>
      <c r="C5380">
        <v>5590</v>
      </c>
      <c r="D5380" s="55" t="s">
        <v>19233</v>
      </c>
    </row>
    <row r="5381" spans="1:4" ht="13">
      <c r="A5381" s="17" t="s">
        <v>172</v>
      </c>
      <c r="B5381" s="16">
        <v>5591</v>
      </c>
      <c r="C5381">
        <v>5591</v>
      </c>
      <c r="D5381" s="55" t="s">
        <v>19233</v>
      </c>
    </row>
    <row r="5382" spans="1:4" ht="13">
      <c r="A5382" s="17" t="s">
        <v>172</v>
      </c>
      <c r="B5382" s="16">
        <v>5592</v>
      </c>
      <c r="C5382">
        <v>5592</v>
      </c>
      <c r="D5382" s="55" t="s">
        <v>19233</v>
      </c>
    </row>
    <row r="5383" spans="1:4" ht="13">
      <c r="A5383" s="17" t="s">
        <v>172</v>
      </c>
      <c r="B5383" s="16">
        <v>5593</v>
      </c>
      <c r="C5383">
        <v>5593</v>
      </c>
      <c r="D5383" s="55" t="s">
        <v>19233</v>
      </c>
    </row>
    <row r="5384" spans="1:4" ht="13">
      <c r="A5384" s="17" t="s">
        <v>172</v>
      </c>
      <c r="B5384" s="16">
        <v>5594</v>
      </c>
      <c r="C5384">
        <v>5594</v>
      </c>
      <c r="D5384" s="55" t="s">
        <v>19233</v>
      </c>
    </row>
    <row r="5385" spans="1:4" ht="13">
      <c r="A5385" s="17" t="s">
        <v>172</v>
      </c>
      <c r="B5385" s="16">
        <v>5595</v>
      </c>
      <c r="C5385">
        <v>5595</v>
      </c>
      <c r="D5385" s="55" t="s">
        <v>19233</v>
      </c>
    </row>
    <row r="5386" spans="1:4" ht="13">
      <c r="A5386" s="17" t="s">
        <v>172</v>
      </c>
      <c r="B5386" s="16">
        <v>5596</v>
      </c>
      <c r="C5386">
        <v>5596</v>
      </c>
      <c r="D5386" s="55" t="s">
        <v>19233</v>
      </c>
    </row>
    <row r="5387" spans="1:4" ht="13">
      <c r="A5387" s="17" t="s">
        <v>172</v>
      </c>
      <c r="B5387" s="16">
        <v>5597</v>
      </c>
      <c r="C5387">
        <v>5597</v>
      </c>
      <c r="D5387" s="55" t="s">
        <v>19233</v>
      </c>
    </row>
    <row r="5388" spans="1:4" ht="13">
      <c r="A5388" s="17" t="s">
        <v>172</v>
      </c>
      <c r="B5388" s="16">
        <v>5598</v>
      </c>
      <c r="C5388">
        <v>5598</v>
      </c>
      <c r="D5388" s="55" t="s">
        <v>19233</v>
      </c>
    </row>
    <row r="5389" spans="1:4" ht="13">
      <c r="A5389" s="17" t="s">
        <v>172</v>
      </c>
      <c r="B5389" s="16">
        <v>5599</v>
      </c>
      <c r="C5389">
        <v>5599</v>
      </c>
      <c r="D5389" s="55" t="s">
        <v>19233</v>
      </c>
    </row>
    <row r="5390" spans="1:4" ht="13">
      <c r="A5390" s="17" t="s">
        <v>172</v>
      </c>
      <c r="B5390" s="16">
        <v>5600</v>
      </c>
      <c r="C5390">
        <v>5600</v>
      </c>
      <c r="D5390" s="55" t="s">
        <v>19233</v>
      </c>
    </row>
    <row r="5391" spans="1:4" ht="13">
      <c r="A5391" s="17" t="s">
        <v>172</v>
      </c>
      <c r="B5391" s="16">
        <v>5601</v>
      </c>
      <c r="C5391">
        <v>5601</v>
      </c>
      <c r="D5391" s="55" t="s">
        <v>19233</v>
      </c>
    </row>
    <row r="5392" spans="1:4" ht="13">
      <c r="A5392" s="17" t="s">
        <v>172</v>
      </c>
      <c r="B5392" s="16">
        <v>5602</v>
      </c>
      <c r="C5392">
        <v>5602</v>
      </c>
      <c r="D5392" s="55" t="s">
        <v>19233</v>
      </c>
    </row>
    <row r="5393" spans="1:4" ht="13">
      <c r="A5393" s="17" t="s">
        <v>172</v>
      </c>
      <c r="B5393" s="16">
        <v>5603</v>
      </c>
      <c r="C5393">
        <v>5603</v>
      </c>
      <c r="D5393" s="55" t="s">
        <v>19233</v>
      </c>
    </row>
    <row r="5394" spans="1:4" ht="13">
      <c r="A5394" s="17" t="s">
        <v>172</v>
      </c>
      <c r="B5394" s="16">
        <v>5604</v>
      </c>
      <c r="C5394">
        <v>5604</v>
      </c>
      <c r="D5394" s="55" t="s">
        <v>19233</v>
      </c>
    </row>
    <row r="5395" spans="1:4" ht="13">
      <c r="A5395" s="17" t="s">
        <v>172</v>
      </c>
      <c r="B5395" s="16">
        <v>5605</v>
      </c>
      <c r="C5395">
        <v>5605</v>
      </c>
      <c r="D5395" s="55" t="s">
        <v>19233</v>
      </c>
    </row>
    <row r="5396" spans="1:4" ht="13">
      <c r="A5396" s="17" t="s">
        <v>172</v>
      </c>
      <c r="B5396" s="16">
        <v>5606</v>
      </c>
      <c r="C5396">
        <v>5606</v>
      </c>
      <c r="D5396" s="55" t="s">
        <v>19233</v>
      </c>
    </row>
    <row r="5397" spans="1:4" ht="13">
      <c r="A5397" s="17" t="s">
        <v>172</v>
      </c>
      <c r="B5397" s="16">
        <v>5607</v>
      </c>
      <c r="C5397">
        <v>5607</v>
      </c>
      <c r="D5397" s="55" t="s">
        <v>19233</v>
      </c>
    </row>
    <row r="5398" spans="1:4" ht="13">
      <c r="A5398" s="17" t="s">
        <v>172</v>
      </c>
      <c r="B5398" s="16">
        <v>5608</v>
      </c>
      <c r="C5398">
        <v>5608</v>
      </c>
      <c r="D5398" s="55" t="s">
        <v>19233</v>
      </c>
    </row>
    <row r="5399" spans="1:4" ht="13">
      <c r="A5399" s="17" t="s">
        <v>172</v>
      </c>
      <c r="B5399" s="16">
        <v>5609</v>
      </c>
      <c r="C5399">
        <v>5609</v>
      </c>
      <c r="D5399" s="55" t="s">
        <v>19233</v>
      </c>
    </row>
    <row r="5400" spans="1:4" ht="13">
      <c r="A5400" s="17" t="s">
        <v>172</v>
      </c>
      <c r="B5400" s="16">
        <v>5610</v>
      </c>
      <c r="C5400">
        <v>5610</v>
      </c>
      <c r="D5400" s="55" t="s">
        <v>19233</v>
      </c>
    </row>
    <row r="5401" spans="1:4" ht="13">
      <c r="A5401" s="17" t="s">
        <v>172</v>
      </c>
      <c r="B5401" s="16">
        <v>5611</v>
      </c>
      <c r="C5401">
        <v>5611</v>
      </c>
      <c r="D5401" s="55" t="s">
        <v>19233</v>
      </c>
    </row>
    <row r="5402" spans="1:4" ht="13">
      <c r="A5402" s="17" t="s">
        <v>172</v>
      </c>
      <c r="B5402" s="16">
        <v>5612</v>
      </c>
      <c r="C5402">
        <v>5612</v>
      </c>
      <c r="D5402" s="55" t="s">
        <v>19233</v>
      </c>
    </row>
    <row r="5403" spans="1:4" ht="13">
      <c r="A5403" s="17" t="s">
        <v>172</v>
      </c>
      <c r="B5403" s="16">
        <v>5613</v>
      </c>
      <c r="C5403">
        <v>5613</v>
      </c>
      <c r="D5403" s="55" t="s">
        <v>19233</v>
      </c>
    </row>
    <row r="5404" spans="1:4" ht="13">
      <c r="A5404" s="17" t="s">
        <v>172</v>
      </c>
      <c r="B5404" s="16">
        <v>5614</v>
      </c>
      <c r="C5404">
        <v>5614</v>
      </c>
      <c r="D5404" s="55" t="s">
        <v>19233</v>
      </c>
    </row>
    <row r="5405" spans="1:4" ht="13">
      <c r="A5405" s="17" t="s">
        <v>172</v>
      </c>
      <c r="B5405" s="16">
        <v>5615</v>
      </c>
      <c r="C5405">
        <v>5615</v>
      </c>
      <c r="D5405" s="55" t="s">
        <v>19233</v>
      </c>
    </row>
    <row r="5406" spans="1:4" ht="13">
      <c r="A5406" s="17" t="s">
        <v>172</v>
      </c>
      <c r="B5406" s="16">
        <v>5616</v>
      </c>
      <c r="C5406">
        <v>5616</v>
      </c>
      <c r="D5406" s="55" t="s">
        <v>19233</v>
      </c>
    </row>
    <row r="5407" spans="1:4" ht="13">
      <c r="A5407" s="17" t="s">
        <v>172</v>
      </c>
      <c r="B5407" s="16">
        <v>5617</v>
      </c>
      <c r="C5407">
        <v>5617</v>
      </c>
      <c r="D5407" s="55" t="s">
        <v>19233</v>
      </c>
    </row>
    <row r="5408" spans="1:4" ht="13">
      <c r="A5408" s="17" t="s">
        <v>172</v>
      </c>
      <c r="B5408" s="16">
        <v>5618</v>
      </c>
      <c r="C5408">
        <v>5618</v>
      </c>
      <c r="D5408" s="55" t="s">
        <v>19233</v>
      </c>
    </row>
    <row r="5409" spans="1:4" ht="13">
      <c r="A5409" s="17" t="s">
        <v>172</v>
      </c>
      <c r="B5409" s="16">
        <v>5619</v>
      </c>
      <c r="C5409">
        <v>5619</v>
      </c>
      <c r="D5409" s="55" t="s">
        <v>19233</v>
      </c>
    </row>
    <row r="5410" spans="1:4" ht="13">
      <c r="A5410" s="17" t="s">
        <v>172</v>
      </c>
      <c r="B5410" s="16">
        <v>5620</v>
      </c>
      <c r="C5410">
        <v>5620</v>
      </c>
      <c r="D5410" s="55" t="s">
        <v>19233</v>
      </c>
    </row>
    <row r="5411" spans="1:4" ht="13">
      <c r="A5411" s="17" t="s">
        <v>172</v>
      </c>
      <c r="B5411" s="16">
        <v>5621</v>
      </c>
      <c r="C5411">
        <v>5621</v>
      </c>
      <c r="D5411" s="55" t="s">
        <v>19233</v>
      </c>
    </row>
    <row r="5412" spans="1:4" ht="13">
      <c r="A5412" s="17" t="s">
        <v>172</v>
      </c>
      <c r="B5412" s="16">
        <v>5622</v>
      </c>
      <c r="C5412">
        <v>5622</v>
      </c>
      <c r="D5412" s="55" t="s">
        <v>19233</v>
      </c>
    </row>
    <row r="5413" spans="1:4" ht="13">
      <c r="A5413" s="17" t="s">
        <v>172</v>
      </c>
      <c r="B5413" s="16">
        <v>5623</v>
      </c>
      <c r="C5413">
        <v>5623</v>
      </c>
      <c r="D5413" s="55" t="s">
        <v>19233</v>
      </c>
    </row>
    <row r="5414" spans="1:4" ht="13">
      <c r="A5414" s="17" t="s">
        <v>172</v>
      </c>
      <c r="B5414" s="16">
        <v>5624</v>
      </c>
      <c r="C5414">
        <v>5624</v>
      </c>
      <c r="D5414" s="55" t="s">
        <v>19233</v>
      </c>
    </row>
    <row r="5415" spans="1:4" ht="13">
      <c r="A5415" s="17" t="s">
        <v>172</v>
      </c>
      <c r="B5415" s="16">
        <v>5625</v>
      </c>
      <c r="C5415">
        <v>5625</v>
      </c>
      <c r="D5415" s="55" t="s">
        <v>19233</v>
      </c>
    </row>
    <row r="5416" spans="1:4" ht="13">
      <c r="A5416" s="17" t="s">
        <v>172</v>
      </c>
      <c r="B5416" s="16">
        <v>5626</v>
      </c>
      <c r="C5416">
        <v>5626</v>
      </c>
      <c r="D5416" s="55" t="s">
        <v>19233</v>
      </c>
    </row>
    <row r="5417" spans="1:4" ht="13">
      <c r="A5417" s="17" t="s">
        <v>172</v>
      </c>
      <c r="B5417" s="16">
        <v>5627</v>
      </c>
      <c r="C5417">
        <v>5627</v>
      </c>
      <c r="D5417" s="55" t="s">
        <v>19233</v>
      </c>
    </row>
    <row r="5418" spans="1:4" ht="13">
      <c r="A5418" s="17" t="s">
        <v>172</v>
      </c>
      <c r="B5418" s="16">
        <v>5628</v>
      </c>
      <c r="C5418">
        <v>5628</v>
      </c>
      <c r="D5418" s="55" t="s">
        <v>19233</v>
      </c>
    </row>
    <row r="5419" spans="1:4" ht="13">
      <c r="A5419" s="17" t="s">
        <v>172</v>
      </c>
      <c r="B5419" s="16">
        <v>5629</v>
      </c>
      <c r="C5419">
        <v>5629</v>
      </c>
      <c r="D5419" s="55" t="s">
        <v>19233</v>
      </c>
    </row>
    <row r="5420" spans="1:4" ht="13">
      <c r="A5420" s="17" t="s">
        <v>172</v>
      </c>
      <c r="B5420" s="16">
        <v>5630</v>
      </c>
      <c r="C5420">
        <v>5630</v>
      </c>
      <c r="D5420" s="55" t="s">
        <v>19233</v>
      </c>
    </row>
    <row r="5421" spans="1:4" ht="13">
      <c r="A5421" s="17" t="s">
        <v>172</v>
      </c>
      <c r="B5421" s="16">
        <v>5631</v>
      </c>
      <c r="C5421">
        <v>5631</v>
      </c>
      <c r="D5421" s="55" t="s">
        <v>19233</v>
      </c>
    </row>
    <row r="5422" spans="1:4" ht="13">
      <c r="A5422" s="17" t="s">
        <v>172</v>
      </c>
      <c r="B5422" s="16">
        <v>5632</v>
      </c>
      <c r="C5422">
        <v>5632</v>
      </c>
      <c r="D5422" s="55" t="s">
        <v>19233</v>
      </c>
    </row>
    <row r="5423" spans="1:4" ht="13">
      <c r="A5423" s="17" t="s">
        <v>172</v>
      </c>
      <c r="B5423" s="16">
        <v>5633</v>
      </c>
      <c r="C5423">
        <v>5633</v>
      </c>
      <c r="D5423" s="55" t="s">
        <v>19233</v>
      </c>
    </row>
    <row r="5424" spans="1:4" ht="13">
      <c r="A5424" s="17" t="s">
        <v>172</v>
      </c>
      <c r="B5424" s="16">
        <v>5634</v>
      </c>
      <c r="C5424">
        <v>5634</v>
      </c>
      <c r="D5424" s="55" t="s">
        <v>19233</v>
      </c>
    </row>
    <row r="5425" spans="1:4" ht="13">
      <c r="A5425" s="17" t="s">
        <v>172</v>
      </c>
      <c r="B5425" s="16">
        <v>5635</v>
      </c>
      <c r="C5425">
        <v>5635</v>
      </c>
      <c r="D5425" s="55" t="s">
        <v>19233</v>
      </c>
    </row>
    <row r="5426" spans="1:4" ht="13">
      <c r="A5426" s="17" t="s">
        <v>172</v>
      </c>
      <c r="B5426" s="16">
        <v>5636</v>
      </c>
      <c r="C5426">
        <v>5636</v>
      </c>
      <c r="D5426" s="55" t="s">
        <v>19233</v>
      </c>
    </row>
    <row r="5427" spans="1:4" ht="13">
      <c r="A5427" s="17" t="s">
        <v>172</v>
      </c>
      <c r="B5427" s="16">
        <v>5637</v>
      </c>
      <c r="C5427">
        <v>5637</v>
      </c>
      <c r="D5427" s="55" t="s">
        <v>19233</v>
      </c>
    </row>
    <row r="5428" spans="1:4" ht="13">
      <c r="A5428" s="17" t="s">
        <v>172</v>
      </c>
      <c r="B5428" s="16">
        <v>5638</v>
      </c>
      <c r="C5428">
        <v>5638</v>
      </c>
      <c r="D5428" s="55" t="s">
        <v>19233</v>
      </c>
    </row>
    <row r="5429" spans="1:4" ht="13">
      <c r="A5429" s="17" t="s">
        <v>172</v>
      </c>
      <c r="B5429" s="16">
        <v>5639</v>
      </c>
      <c r="C5429">
        <v>5639</v>
      </c>
      <c r="D5429" s="55" t="s">
        <v>19233</v>
      </c>
    </row>
    <row r="5430" spans="1:4" ht="13">
      <c r="A5430" s="17" t="s">
        <v>172</v>
      </c>
      <c r="B5430" s="16">
        <v>5640</v>
      </c>
      <c r="C5430">
        <v>5640</v>
      </c>
      <c r="D5430" s="55" t="s">
        <v>19233</v>
      </c>
    </row>
    <row r="5431" spans="1:4" ht="13">
      <c r="A5431" s="17" t="s">
        <v>172</v>
      </c>
      <c r="B5431" s="16">
        <v>5641</v>
      </c>
      <c r="C5431">
        <v>5641</v>
      </c>
      <c r="D5431" s="55" t="s">
        <v>19233</v>
      </c>
    </row>
    <row r="5432" spans="1:4" ht="13">
      <c r="A5432" s="17" t="s">
        <v>172</v>
      </c>
      <c r="B5432" s="16">
        <v>5642</v>
      </c>
      <c r="C5432">
        <v>5642</v>
      </c>
      <c r="D5432" s="55" t="s">
        <v>19233</v>
      </c>
    </row>
    <row r="5433" spans="1:4" ht="13">
      <c r="A5433" s="17" t="s">
        <v>172</v>
      </c>
      <c r="B5433" s="16">
        <v>5643</v>
      </c>
      <c r="C5433">
        <v>5643</v>
      </c>
      <c r="D5433" s="55" t="s">
        <v>19233</v>
      </c>
    </row>
    <row r="5434" spans="1:4" ht="13">
      <c r="A5434" s="17" t="s">
        <v>172</v>
      </c>
      <c r="B5434" s="16">
        <v>5644</v>
      </c>
      <c r="C5434">
        <v>5644</v>
      </c>
      <c r="D5434" s="55" t="s">
        <v>19233</v>
      </c>
    </row>
    <row r="5435" spans="1:4" ht="13">
      <c r="A5435" s="17" t="s">
        <v>172</v>
      </c>
      <c r="B5435" s="16">
        <v>5645</v>
      </c>
      <c r="C5435">
        <v>5645</v>
      </c>
      <c r="D5435" s="55" t="s">
        <v>19233</v>
      </c>
    </row>
    <row r="5436" spans="1:4" ht="13">
      <c r="A5436" s="17" t="s">
        <v>172</v>
      </c>
      <c r="B5436" s="16">
        <v>5646</v>
      </c>
      <c r="C5436">
        <v>5646</v>
      </c>
      <c r="D5436" s="55" t="s">
        <v>19233</v>
      </c>
    </row>
    <row r="5437" spans="1:4" ht="13">
      <c r="A5437" s="17" t="s">
        <v>172</v>
      </c>
      <c r="B5437" s="16">
        <v>5647</v>
      </c>
      <c r="C5437">
        <v>5647</v>
      </c>
      <c r="D5437" s="55" t="s">
        <v>19233</v>
      </c>
    </row>
    <row r="5438" spans="1:4" ht="13">
      <c r="A5438" s="17" t="s">
        <v>172</v>
      </c>
      <c r="B5438" s="16">
        <v>5648</v>
      </c>
      <c r="C5438">
        <v>5648</v>
      </c>
      <c r="D5438" s="55" t="s">
        <v>19233</v>
      </c>
    </row>
    <row r="5439" spans="1:4" ht="13">
      <c r="A5439" s="17" t="s">
        <v>172</v>
      </c>
      <c r="B5439" s="16">
        <v>5649</v>
      </c>
      <c r="C5439">
        <v>5649</v>
      </c>
      <c r="D5439" s="55" t="s">
        <v>19233</v>
      </c>
    </row>
    <row r="5440" spans="1:4" ht="13">
      <c r="A5440" s="17" t="s">
        <v>172</v>
      </c>
      <c r="B5440" s="16">
        <v>5650</v>
      </c>
      <c r="C5440">
        <v>5650</v>
      </c>
      <c r="D5440" s="55" t="s">
        <v>19233</v>
      </c>
    </row>
    <row r="5441" spans="1:4" ht="13">
      <c r="A5441" s="17" t="s">
        <v>172</v>
      </c>
      <c r="B5441" s="16">
        <v>5651</v>
      </c>
      <c r="C5441">
        <v>5651</v>
      </c>
      <c r="D5441" s="55" t="s">
        <v>19233</v>
      </c>
    </row>
    <row r="5442" spans="1:4" ht="13">
      <c r="A5442" s="17" t="s">
        <v>172</v>
      </c>
      <c r="B5442" s="16">
        <v>5652</v>
      </c>
      <c r="C5442">
        <v>5652</v>
      </c>
      <c r="D5442" s="55" t="s">
        <v>19233</v>
      </c>
    </row>
    <row r="5443" spans="1:4" ht="13">
      <c r="A5443" s="17" t="s">
        <v>172</v>
      </c>
      <c r="B5443" s="16">
        <v>5653</v>
      </c>
      <c r="C5443">
        <v>5653</v>
      </c>
      <c r="D5443" s="55" t="s">
        <v>19233</v>
      </c>
    </row>
    <row r="5444" spans="1:4" ht="13">
      <c r="A5444" s="17" t="s">
        <v>172</v>
      </c>
      <c r="B5444" s="16">
        <v>5654</v>
      </c>
      <c r="C5444">
        <v>5654</v>
      </c>
      <c r="D5444" s="55" t="s">
        <v>19233</v>
      </c>
    </row>
    <row r="5445" spans="1:4" ht="13">
      <c r="A5445" s="17" t="s">
        <v>172</v>
      </c>
      <c r="B5445" s="16">
        <v>5655</v>
      </c>
      <c r="C5445">
        <v>5655</v>
      </c>
      <c r="D5445" s="55" t="s">
        <v>19233</v>
      </c>
    </row>
    <row r="5446" spans="1:4" ht="13">
      <c r="A5446" s="17" t="s">
        <v>172</v>
      </c>
      <c r="B5446" s="16">
        <v>5656</v>
      </c>
      <c r="C5446">
        <v>5656</v>
      </c>
      <c r="D5446" s="55" t="s">
        <v>19233</v>
      </c>
    </row>
    <row r="5447" spans="1:4" ht="13">
      <c r="A5447" s="17" t="s">
        <v>172</v>
      </c>
      <c r="B5447" s="16">
        <v>5657</v>
      </c>
      <c r="C5447">
        <v>5657</v>
      </c>
      <c r="D5447" s="55" t="s">
        <v>19233</v>
      </c>
    </row>
    <row r="5448" spans="1:4" ht="13">
      <c r="A5448" s="17" t="s">
        <v>172</v>
      </c>
      <c r="B5448" s="16">
        <v>5658</v>
      </c>
      <c r="C5448">
        <v>5658</v>
      </c>
      <c r="D5448" s="55" t="s">
        <v>19233</v>
      </c>
    </row>
    <row r="5449" spans="1:4" ht="13">
      <c r="A5449" s="17" t="s">
        <v>172</v>
      </c>
      <c r="B5449" s="16">
        <v>5659</v>
      </c>
      <c r="C5449">
        <v>5659</v>
      </c>
      <c r="D5449" s="55" t="s">
        <v>19233</v>
      </c>
    </row>
    <row r="5450" spans="1:4" ht="13">
      <c r="A5450" s="17" t="s">
        <v>172</v>
      </c>
      <c r="B5450" s="16">
        <v>5660</v>
      </c>
      <c r="C5450">
        <v>5660</v>
      </c>
      <c r="D5450" s="55" t="s">
        <v>19233</v>
      </c>
    </row>
    <row r="5451" spans="1:4" ht="13">
      <c r="A5451" s="17" t="s">
        <v>172</v>
      </c>
      <c r="B5451" s="16">
        <v>5661</v>
      </c>
      <c r="C5451">
        <v>5661</v>
      </c>
      <c r="D5451" s="55" t="s">
        <v>19233</v>
      </c>
    </row>
    <row r="5452" spans="1:4" ht="13">
      <c r="A5452" s="17" t="s">
        <v>172</v>
      </c>
      <c r="B5452" s="16">
        <v>5662</v>
      </c>
      <c r="C5452">
        <v>5662</v>
      </c>
      <c r="D5452" s="55" t="s">
        <v>19233</v>
      </c>
    </row>
    <row r="5453" spans="1:4" ht="13">
      <c r="A5453" s="17" t="s">
        <v>172</v>
      </c>
      <c r="B5453" s="16">
        <v>5663</v>
      </c>
      <c r="C5453">
        <v>5663</v>
      </c>
      <c r="D5453" s="55" t="s">
        <v>19233</v>
      </c>
    </row>
    <row r="5454" spans="1:4" ht="13">
      <c r="A5454" s="17" t="s">
        <v>172</v>
      </c>
      <c r="B5454" s="16">
        <v>5664</v>
      </c>
      <c r="C5454">
        <v>5664</v>
      </c>
      <c r="D5454" s="55" t="s">
        <v>19233</v>
      </c>
    </row>
    <row r="5455" spans="1:4" ht="13">
      <c r="A5455" s="17" t="s">
        <v>172</v>
      </c>
      <c r="B5455" s="16">
        <v>5665</v>
      </c>
      <c r="C5455">
        <v>5665</v>
      </c>
      <c r="D5455" s="55" t="s">
        <v>19233</v>
      </c>
    </row>
    <row r="5456" spans="1:4" ht="13">
      <c r="A5456" s="17" t="s">
        <v>172</v>
      </c>
      <c r="B5456" s="16">
        <v>5666</v>
      </c>
      <c r="C5456">
        <v>5666</v>
      </c>
      <c r="D5456" s="55" t="s">
        <v>19233</v>
      </c>
    </row>
    <row r="5457" spans="1:4" ht="13">
      <c r="A5457" s="17" t="s">
        <v>172</v>
      </c>
      <c r="B5457" s="16">
        <v>5667</v>
      </c>
      <c r="C5457">
        <v>5667</v>
      </c>
      <c r="D5457" s="55" t="s">
        <v>19233</v>
      </c>
    </row>
    <row r="5458" spans="1:4" ht="13">
      <c r="A5458" s="17" t="s">
        <v>172</v>
      </c>
      <c r="B5458" s="16">
        <v>5668</v>
      </c>
      <c r="C5458">
        <v>5668</v>
      </c>
      <c r="D5458" s="55" t="s">
        <v>19233</v>
      </c>
    </row>
    <row r="5459" spans="1:4" ht="13">
      <c r="A5459" s="17" t="s">
        <v>172</v>
      </c>
      <c r="B5459" s="16">
        <v>5669</v>
      </c>
      <c r="C5459">
        <v>5669</v>
      </c>
      <c r="D5459" s="55" t="s">
        <v>19233</v>
      </c>
    </row>
    <row r="5460" spans="1:4" ht="13">
      <c r="A5460" s="17" t="s">
        <v>172</v>
      </c>
      <c r="B5460" s="16">
        <v>5670</v>
      </c>
      <c r="C5460">
        <v>5670</v>
      </c>
      <c r="D5460" s="55" t="s">
        <v>19233</v>
      </c>
    </row>
    <row r="5461" spans="1:4" ht="13">
      <c r="A5461" s="17" t="s">
        <v>172</v>
      </c>
      <c r="B5461" s="16">
        <v>5671</v>
      </c>
      <c r="C5461">
        <v>5671</v>
      </c>
      <c r="D5461" s="55" t="s">
        <v>19233</v>
      </c>
    </row>
    <row r="5462" spans="1:4" ht="13">
      <c r="A5462" s="17" t="s">
        <v>172</v>
      </c>
      <c r="B5462" s="16">
        <v>5672</v>
      </c>
      <c r="C5462">
        <v>5672</v>
      </c>
      <c r="D5462" s="55" t="s">
        <v>19233</v>
      </c>
    </row>
    <row r="5463" spans="1:4" ht="13">
      <c r="A5463" s="17" t="s">
        <v>172</v>
      </c>
      <c r="B5463" s="16">
        <v>5673</v>
      </c>
      <c r="C5463">
        <v>5673</v>
      </c>
      <c r="D5463" s="55" t="s">
        <v>19233</v>
      </c>
    </row>
    <row r="5464" spans="1:4" ht="13">
      <c r="A5464" s="17" t="s">
        <v>172</v>
      </c>
      <c r="B5464" s="16">
        <v>5674</v>
      </c>
      <c r="C5464">
        <v>5674</v>
      </c>
      <c r="D5464" s="55" t="s">
        <v>19233</v>
      </c>
    </row>
    <row r="5465" spans="1:4" ht="13">
      <c r="A5465" s="17" t="s">
        <v>172</v>
      </c>
      <c r="B5465" s="16">
        <v>5675</v>
      </c>
      <c r="C5465">
        <v>5675</v>
      </c>
      <c r="D5465" s="55" t="s">
        <v>19233</v>
      </c>
    </row>
    <row r="5466" spans="1:4" ht="13">
      <c r="A5466" s="17" t="s">
        <v>172</v>
      </c>
      <c r="B5466" s="16">
        <v>5676</v>
      </c>
      <c r="C5466">
        <v>5676</v>
      </c>
      <c r="D5466" s="55" t="s">
        <v>19233</v>
      </c>
    </row>
    <row r="5467" spans="1:4" ht="13">
      <c r="A5467" s="17" t="s">
        <v>172</v>
      </c>
      <c r="B5467" s="16">
        <v>5677</v>
      </c>
      <c r="C5467">
        <v>5677</v>
      </c>
      <c r="D5467" s="55" t="s">
        <v>19233</v>
      </c>
    </row>
    <row r="5468" spans="1:4" ht="13">
      <c r="A5468" s="17" t="s">
        <v>172</v>
      </c>
      <c r="B5468" s="16">
        <v>5678</v>
      </c>
      <c r="C5468">
        <v>5678</v>
      </c>
      <c r="D5468" s="55" t="s">
        <v>19233</v>
      </c>
    </row>
    <row r="5469" spans="1:4" ht="13">
      <c r="A5469" s="17" t="s">
        <v>172</v>
      </c>
      <c r="B5469" s="16">
        <v>5679</v>
      </c>
      <c r="C5469">
        <v>5679</v>
      </c>
      <c r="D5469" s="55" t="s">
        <v>19233</v>
      </c>
    </row>
    <row r="5470" spans="1:4" ht="13">
      <c r="A5470" s="17" t="s">
        <v>172</v>
      </c>
      <c r="B5470" s="16">
        <v>5680</v>
      </c>
      <c r="C5470">
        <v>5680</v>
      </c>
      <c r="D5470" s="55" t="s">
        <v>19233</v>
      </c>
    </row>
    <row r="5471" spans="1:4" ht="13">
      <c r="A5471" s="17" t="s">
        <v>172</v>
      </c>
      <c r="B5471" s="16">
        <v>5681</v>
      </c>
      <c r="C5471">
        <v>5681</v>
      </c>
      <c r="D5471" s="55" t="s">
        <v>19233</v>
      </c>
    </row>
    <row r="5472" spans="1:4" ht="13">
      <c r="A5472" s="17" t="s">
        <v>172</v>
      </c>
      <c r="B5472" s="16">
        <v>5682</v>
      </c>
      <c r="C5472">
        <v>5682</v>
      </c>
      <c r="D5472" s="55" t="s">
        <v>19233</v>
      </c>
    </row>
    <row r="5473" spans="1:4" ht="13">
      <c r="A5473" s="17" t="s">
        <v>172</v>
      </c>
      <c r="B5473" s="16">
        <v>5683</v>
      </c>
      <c r="C5473">
        <v>5683</v>
      </c>
      <c r="D5473" s="55" t="s">
        <v>19233</v>
      </c>
    </row>
    <row r="5474" spans="1:4" ht="13">
      <c r="A5474" s="17" t="s">
        <v>172</v>
      </c>
      <c r="B5474" s="16">
        <v>5684</v>
      </c>
      <c r="C5474">
        <v>5684</v>
      </c>
      <c r="D5474" s="55" t="s">
        <v>19233</v>
      </c>
    </row>
    <row r="5475" spans="1:4" ht="13">
      <c r="A5475" s="17" t="s">
        <v>172</v>
      </c>
      <c r="B5475" s="16">
        <v>5685</v>
      </c>
      <c r="C5475">
        <v>5685</v>
      </c>
      <c r="D5475" s="55" t="s">
        <v>19233</v>
      </c>
    </row>
    <row r="5476" spans="1:4" ht="13">
      <c r="A5476" s="17" t="s">
        <v>172</v>
      </c>
      <c r="B5476" s="16">
        <v>5686</v>
      </c>
      <c r="C5476">
        <v>5686</v>
      </c>
      <c r="D5476" s="55" t="s">
        <v>19233</v>
      </c>
    </row>
    <row r="5477" spans="1:4" ht="13">
      <c r="A5477" s="17" t="s">
        <v>172</v>
      </c>
      <c r="B5477" s="16">
        <v>5687</v>
      </c>
      <c r="C5477">
        <v>5687</v>
      </c>
      <c r="D5477" s="55" t="s">
        <v>19233</v>
      </c>
    </row>
    <row r="5478" spans="1:4" ht="13">
      <c r="A5478" s="17" t="s">
        <v>172</v>
      </c>
      <c r="B5478" s="16">
        <v>5688</v>
      </c>
      <c r="C5478">
        <v>5688</v>
      </c>
      <c r="D5478" s="55" t="s">
        <v>19233</v>
      </c>
    </row>
    <row r="5479" spans="1:4" ht="13">
      <c r="A5479" s="17" t="s">
        <v>172</v>
      </c>
      <c r="B5479" s="16">
        <v>5689</v>
      </c>
      <c r="C5479">
        <v>5689</v>
      </c>
      <c r="D5479" s="55" t="s">
        <v>19233</v>
      </c>
    </row>
    <row r="5480" spans="1:4" ht="13">
      <c r="A5480" s="17" t="s">
        <v>172</v>
      </c>
      <c r="B5480" s="16">
        <v>5690</v>
      </c>
      <c r="C5480">
        <v>5690</v>
      </c>
      <c r="D5480" s="55" t="s">
        <v>19233</v>
      </c>
    </row>
    <row r="5481" spans="1:4" ht="13">
      <c r="A5481" s="17" t="s">
        <v>172</v>
      </c>
      <c r="B5481" s="16">
        <v>5691</v>
      </c>
      <c r="C5481">
        <v>5691</v>
      </c>
      <c r="D5481" s="55" t="s">
        <v>19233</v>
      </c>
    </row>
    <row r="5482" spans="1:4" ht="13">
      <c r="A5482" s="17" t="s">
        <v>172</v>
      </c>
      <c r="B5482" s="16">
        <v>5692</v>
      </c>
      <c r="C5482">
        <v>5692</v>
      </c>
      <c r="D5482" s="55" t="s">
        <v>19233</v>
      </c>
    </row>
    <row r="5483" spans="1:4" ht="13">
      <c r="A5483" s="17" t="s">
        <v>172</v>
      </c>
      <c r="B5483" s="16">
        <v>5693</v>
      </c>
      <c r="C5483">
        <v>5693</v>
      </c>
      <c r="D5483" s="55" t="s">
        <v>19233</v>
      </c>
    </row>
    <row r="5484" spans="1:4" ht="13">
      <c r="A5484" s="17" t="s">
        <v>172</v>
      </c>
      <c r="B5484" s="16">
        <v>5694</v>
      </c>
      <c r="C5484">
        <v>5694</v>
      </c>
      <c r="D5484" s="55" t="s">
        <v>19233</v>
      </c>
    </row>
    <row r="5485" spans="1:4" ht="13">
      <c r="A5485" s="17" t="s">
        <v>172</v>
      </c>
      <c r="B5485" s="16">
        <v>5695</v>
      </c>
      <c r="C5485">
        <v>5695</v>
      </c>
      <c r="D5485" s="55" t="s">
        <v>19233</v>
      </c>
    </row>
    <row r="5486" spans="1:4" ht="13">
      <c r="A5486" s="17" t="s">
        <v>172</v>
      </c>
      <c r="B5486" s="16">
        <v>5696</v>
      </c>
      <c r="C5486">
        <v>5696</v>
      </c>
      <c r="D5486" s="55" t="s">
        <v>19233</v>
      </c>
    </row>
    <row r="5487" spans="1:4" ht="13">
      <c r="A5487" s="17" t="s">
        <v>172</v>
      </c>
      <c r="B5487" s="16">
        <v>5697</v>
      </c>
      <c r="C5487">
        <v>5697</v>
      </c>
      <c r="D5487" s="55" t="s">
        <v>19233</v>
      </c>
    </row>
    <row r="5488" spans="1:4" ht="13">
      <c r="A5488" s="17" t="s">
        <v>172</v>
      </c>
      <c r="B5488" s="16">
        <v>5698</v>
      </c>
      <c r="C5488">
        <v>5698</v>
      </c>
      <c r="D5488" s="55" t="s">
        <v>19233</v>
      </c>
    </row>
    <row r="5489" spans="1:4" ht="13">
      <c r="A5489" s="17" t="s">
        <v>172</v>
      </c>
      <c r="B5489" s="16">
        <v>5699</v>
      </c>
      <c r="C5489">
        <v>5699</v>
      </c>
      <c r="D5489" s="55" t="s">
        <v>19233</v>
      </c>
    </row>
    <row r="5490" spans="1:4" ht="13">
      <c r="A5490" s="17" t="s">
        <v>172</v>
      </c>
      <c r="B5490" s="16">
        <v>5700</v>
      </c>
      <c r="C5490">
        <v>5700</v>
      </c>
      <c r="D5490" s="55" t="s">
        <v>19233</v>
      </c>
    </row>
    <row r="5491" spans="1:4" ht="13">
      <c r="A5491" s="17" t="s">
        <v>172</v>
      </c>
      <c r="B5491" s="16">
        <v>5701</v>
      </c>
      <c r="C5491">
        <v>5701</v>
      </c>
      <c r="D5491" s="55" t="s">
        <v>19233</v>
      </c>
    </row>
    <row r="5492" spans="1:4" ht="13">
      <c r="A5492" s="17" t="s">
        <v>172</v>
      </c>
      <c r="B5492" s="16">
        <v>5702</v>
      </c>
      <c r="C5492">
        <v>5702</v>
      </c>
      <c r="D5492" s="55" t="s">
        <v>19233</v>
      </c>
    </row>
    <row r="5493" spans="1:4" ht="13">
      <c r="A5493" s="17" t="s">
        <v>172</v>
      </c>
      <c r="B5493" s="16">
        <v>5703</v>
      </c>
      <c r="C5493">
        <v>5703</v>
      </c>
      <c r="D5493" s="55" t="s">
        <v>19233</v>
      </c>
    </row>
    <row r="5494" spans="1:4" ht="13">
      <c r="A5494" s="17" t="s">
        <v>172</v>
      </c>
      <c r="B5494" s="16">
        <v>5704</v>
      </c>
      <c r="C5494">
        <v>5704</v>
      </c>
      <c r="D5494" s="55" t="s">
        <v>19233</v>
      </c>
    </row>
    <row r="5495" spans="1:4" ht="13">
      <c r="A5495" s="17" t="s">
        <v>172</v>
      </c>
      <c r="B5495" s="16">
        <v>5705</v>
      </c>
      <c r="C5495">
        <v>5705</v>
      </c>
      <c r="D5495" s="55" t="s">
        <v>19233</v>
      </c>
    </row>
    <row r="5496" spans="1:4" ht="13">
      <c r="A5496" s="17" t="s">
        <v>172</v>
      </c>
      <c r="B5496" s="16">
        <v>5706</v>
      </c>
      <c r="C5496">
        <v>5706</v>
      </c>
      <c r="D5496" s="55" t="s">
        <v>19233</v>
      </c>
    </row>
    <row r="5497" spans="1:4" ht="13">
      <c r="A5497" s="17" t="s">
        <v>172</v>
      </c>
      <c r="B5497" s="16">
        <v>5707</v>
      </c>
      <c r="C5497">
        <v>5707</v>
      </c>
      <c r="D5497" s="55" t="s">
        <v>19233</v>
      </c>
    </row>
    <row r="5498" spans="1:4" ht="13">
      <c r="A5498" s="17" t="s">
        <v>172</v>
      </c>
      <c r="B5498" s="16">
        <v>5708</v>
      </c>
      <c r="C5498">
        <v>5708</v>
      </c>
      <c r="D5498" s="55" t="s">
        <v>19233</v>
      </c>
    </row>
    <row r="5499" spans="1:4" ht="13">
      <c r="A5499" s="17" t="s">
        <v>172</v>
      </c>
      <c r="B5499" s="16">
        <v>5709</v>
      </c>
      <c r="C5499">
        <v>5709</v>
      </c>
      <c r="D5499" s="55" t="s">
        <v>19233</v>
      </c>
    </row>
    <row r="5500" spans="1:4" ht="13">
      <c r="A5500" s="17" t="s">
        <v>172</v>
      </c>
      <c r="B5500" s="16">
        <v>5710</v>
      </c>
      <c r="C5500">
        <v>5710</v>
      </c>
      <c r="D5500" s="55" t="s">
        <v>19233</v>
      </c>
    </row>
    <row r="5501" spans="1:4" ht="13">
      <c r="A5501" s="17" t="s">
        <v>172</v>
      </c>
      <c r="B5501" s="16">
        <v>5711</v>
      </c>
      <c r="C5501">
        <v>5711</v>
      </c>
      <c r="D5501" s="55" t="s">
        <v>19233</v>
      </c>
    </row>
    <row r="5502" spans="1:4" ht="13">
      <c r="A5502" s="17" t="s">
        <v>172</v>
      </c>
      <c r="B5502" s="16">
        <v>5712</v>
      </c>
      <c r="C5502">
        <v>5712</v>
      </c>
      <c r="D5502" s="55" t="s">
        <v>19233</v>
      </c>
    </row>
    <row r="5503" spans="1:4" ht="13">
      <c r="A5503" s="17" t="s">
        <v>172</v>
      </c>
      <c r="B5503" s="16">
        <v>5713</v>
      </c>
      <c r="C5503">
        <v>5713</v>
      </c>
      <c r="D5503" s="55" t="s">
        <v>19233</v>
      </c>
    </row>
    <row r="5504" spans="1:4" ht="13">
      <c r="A5504" s="17" t="s">
        <v>172</v>
      </c>
      <c r="B5504" s="16">
        <v>5714</v>
      </c>
      <c r="C5504">
        <v>5714</v>
      </c>
      <c r="D5504" s="55" t="s">
        <v>19233</v>
      </c>
    </row>
    <row r="5505" spans="1:4" ht="13">
      <c r="A5505" s="17" t="s">
        <v>172</v>
      </c>
      <c r="B5505" s="16">
        <v>5715</v>
      </c>
      <c r="C5505">
        <v>5715</v>
      </c>
      <c r="D5505" s="55" t="s">
        <v>19233</v>
      </c>
    </row>
    <row r="5506" spans="1:4" ht="13">
      <c r="A5506" s="17" t="s">
        <v>172</v>
      </c>
      <c r="B5506" s="16">
        <v>5716</v>
      </c>
      <c r="C5506">
        <v>5716</v>
      </c>
      <c r="D5506" s="55" t="s">
        <v>19233</v>
      </c>
    </row>
    <row r="5507" spans="1:4" ht="13">
      <c r="A5507" s="17" t="s">
        <v>172</v>
      </c>
      <c r="B5507" s="16">
        <v>5717</v>
      </c>
      <c r="C5507">
        <v>5717</v>
      </c>
      <c r="D5507" s="55" t="s">
        <v>19233</v>
      </c>
    </row>
    <row r="5508" spans="1:4" ht="13">
      <c r="A5508" s="17" t="s">
        <v>172</v>
      </c>
      <c r="B5508" s="16">
        <v>5718</v>
      </c>
      <c r="C5508">
        <v>5718</v>
      </c>
      <c r="D5508" s="55" t="s">
        <v>19233</v>
      </c>
    </row>
    <row r="5509" spans="1:4" ht="13">
      <c r="A5509" s="17" t="s">
        <v>172</v>
      </c>
      <c r="B5509" s="16">
        <v>5719</v>
      </c>
      <c r="C5509">
        <v>5719</v>
      </c>
      <c r="D5509" s="55" t="s">
        <v>19233</v>
      </c>
    </row>
    <row r="5510" spans="1:4" ht="13">
      <c r="A5510" s="17" t="s">
        <v>172</v>
      </c>
      <c r="B5510" s="16">
        <v>5720</v>
      </c>
      <c r="C5510">
        <v>5720</v>
      </c>
      <c r="D5510" s="55" t="s">
        <v>19233</v>
      </c>
    </row>
    <row r="5511" spans="1:4" ht="13">
      <c r="A5511" s="17" t="s">
        <v>172</v>
      </c>
      <c r="B5511" s="16">
        <v>5721</v>
      </c>
      <c r="C5511">
        <v>5721</v>
      </c>
      <c r="D5511" s="55" t="s">
        <v>19233</v>
      </c>
    </row>
    <row r="5512" spans="1:4" ht="13">
      <c r="A5512" s="17" t="s">
        <v>172</v>
      </c>
      <c r="B5512" s="16">
        <v>5722</v>
      </c>
      <c r="C5512">
        <v>5722</v>
      </c>
      <c r="D5512" s="55" t="s">
        <v>19233</v>
      </c>
    </row>
    <row r="5513" spans="1:4" ht="13">
      <c r="A5513" s="17" t="s">
        <v>172</v>
      </c>
      <c r="B5513" s="16">
        <v>5723</v>
      </c>
      <c r="C5513">
        <v>5723</v>
      </c>
      <c r="D5513" s="55" t="s">
        <v>19233</v>
      </c>
    </row>
    <row r="5514" spans="1:4" ht="13">
      <c r="A5514" s="17" t="s">
        <v>172</v>
      </c>
      <c r="B5514" s="16">
        <v>5724</v>
      </c>
      <c r="C5514">
        <v>5724</v>
      </c>
      <c r="D5514" s="55" t="s">
        <v>19233</v>
      </c>
    </row>
    <row r="5515" spans="1:4" ht="13">
      <c r="A5515" s="17" t="s">
        <v>172</v>
      </c>
      <c r="B5515" s="16">
        <v>5725</v>
      </c>
      <c r="C5515">
        <v>5725</v>
      </c>
      <c r="D5515" s="55" t="s">
        <v>19233</v>
      </c>
    </row>
    <row r="5516" spans="1:4" ht="13">
      <c r="A5516" s="17" t="s">
        <v>172</v>
      </c>
      <c r="B5516" s="16">
        <v>5726</v>
      </c>
      <c r="C5516">
        <v>5726</v>
      </c>
      <c r="D5516" s="55" t="s">
        <v>19233</v>
      </c>
    </row>
    <row r="5517" spans="1:4" ht="13">
      <c r="A5517" s="17" t="s">
        <v>172</v>
      </c>
      <c r="B5517" s="16">
        <v>5727</v>
      </c>
      <c r="C5517">
        <v>5727</v>
      </c>
      <c r="D5517" s="55" t="s">
        <v>19233</v>
      </c>
    </row>
    <row r="5518" spans="1:4" ht="13">
      <c r="A5518" s="17" t="s">
        <v>172</v>
      </c>
      <c r="B5518" s="16">
        <v>5728</v>
      </c>
      <c r="C5518">
        <v>5728</v>
      </c>
      <c r="D5518" s="55" t="s">
        <v>19233</v>
      </c>
    </row>
    <row r="5519" spans="1:4" ht="13">
      <c r="A5519" s="17" t="s">
        <v>172</v>
      </c>
      <c r="B5519" s="16">
        <v>5729</v>
      </c>
      <c r="C5519">
        <v>5729</v>
      </c>
      <c r="D5519" s="55" t="s">
        <v>19233</v>
      </c>
    </row>
    <row r="5520" spans="1:4" ht="13">
      <c r="A5520" s="17" t="s">
        <v>172</v>
      </c>
      <c r="B5520" s="16">
        <v>5730</v>
      </c>
      <c r="C5520">
        <v>5730</v>
      </c>
      <c r="D5520" s="55" t="s">
        <v>19233</v>
      </c>
    </row>
    <row r="5521" spans="1:4" ht="13">
      <c r="A5521" s="17" t="s">
        <v>172</v>
      </c>
      <c r="B5521" s="16">
        <v>5731</v>
      </c>
      <c r="C5521">
        <v>5731</v>
      </c>
      <c r="D5521" s="55" t="s">
        <v>19233</v>
      </c>
    </row>
    <row r="5522" spans="1:4" ht="13">
      <c r="A5522" s="17" t="s">
        <v>172</v>
      </c>
      <c r="B5522" s="16">
        <v>5732</v>
      </c>
      <c r="C5522">
        <v>5732</v>
      </c>
      <c r="D5522" s="55" t="s">
        <v>19233</v>
      </c>
    </row>
    <row r="5523" spans="1:4" ht="13">
      <c r="A5523" s="17" t="s">
        <v>172</v>
      </c>
      <c r="B5523" s="16">
        <v>5733</v>
      </c>
      <c r="C5523">
        <v>5733</v>
      </c>
      <c r="D5523" s="55" t="s">
        <v>19233</v>
      </c>
    </row>
    <row r="5524" spans="1:4" ht="13">
      <c r="A5524" s="17" t="s">
        <v>172</v>
      </c>
      <c r="B5524" s="16">
        <v>5734</v>
      </c>
      <c r="C5524">
        <v>5734</v>
      </c>
      <c r="D5524" s="55" t="s">
        <v>19233</v>
      </c>
    </row>
    <row r="5525" spans="1:4" ht="13">
      <c r="A5525" s="17" t="s">
        <v>172</v>
      </c>
      <c r="B5525" s="16">
        <v>5735</v>
      </c>
      <c r="C5525">
        <v>5735</v>
      </c>
      <c r="D5525" s="55" t="s">
        <v>19233</v>
      </c>
    </row>
    <row r="5526" spans="1:4" ht="13">
      <c r="A5526" s="17" t="s">
        <v>172</v>
      </c>
      <c r="B5526" s="16">
        <v>5736</v>
      </c>
      <c r="C5526">
        <v>5736</v>
      </c>
      <c r="D5526" s="55" t="s">
        <v>19233</v>
      </c>
    </row>
    <row r="5527" spans="1:4" ht="13">
      <c r="A5527" s="17" t="s">
        <v>172</v>
      </c>
      <c r="B5527" s="16">
        <v>5737</v>
      </c>
      <c r="C5527">
        <v>5737</v>
      </c>
      <c r="D5527" s="55" t="s">
        <v>19233</v>
      </c>
    </row>
    <row r="5528" spans="1:4" ht="13">
      <c r="A5528" s="17" t="s">
        <v>172</v>
      </c>
      <c r="B5528" s="16">
        <v>5738</v>
      </c>
      <c r="C5528">
        <v>5738</v>
      </c>
      <c r="D5528" s="55" t="s">
        <v>19233</v>
      </c>
    </row>
    <row r="5529" spans="1:4" ht="13">
      <c r="A5529" s="17" t="s">
        <v>172</v>
      </c>
      <c r="B5529" s="16">
        <v>5739</v>
      </c>
      <c r="C5529">
        <v>5739</v>
      </c>
      <c r="D5529" s="55" t="s">
        <v>19233</v>
      </c>
    </row>
    <row r="5530" spans="1:4" ht="13">
      <c r="A5530" s="17" t="s">
        <v>172</v>
      </c>
      <c r="B5530" s="16">
        <v>5740</v>
      </c>
      <c r="C5530">
        <v>5740</v>
      </c>
      <c r="D5530" s="55" t="s">
        <v>19233</v>
      </c>
    </row>
    <row r="5531" spans="1:4" ht="13">
      <c r="A5531" s="17" t="s">
        <v>172</v>
      </c>
      <c r="B5531" s="16">
        <v>5741</v>
      </c>
      <c r="C5531">
        <v>5741</v>
      </c>
      <c r="D5531" s="55" t="s">
        <v>19233</v>
      </c>
    </row>
    <row r="5532" spans="1:4" ht="13">
      <c r="A5532" s="17" t="s">
        <v>172</v>
      </c>
      <c r="B5532" s="16">
        <v>5742</v>
      </c>
      <c r="C5532">
        <v>5742</v>
      </c>
      <c r="D5532" s="55" t="s">
        <v>19233</v>
      </c>
    </row>
    <row r="5533" spans="1:4" ht="13">
      <c r="A5533" s="17" t="s">
        <v>172</v>
      </c>
      <c r="B5533" s="16">
        <v>5743</v>
      </c>
      <c r="C5533">
        <v>5743</v>
      </c>
      <c r="D5533" s="55" t="s">
        <v>19233</v>
      </c>
    </row>
    <row r="5534" spans="1:4" ht="13">
      <c r="A5534" s="17" t="s">
        <v>172</v>
      </c>
      <c r="B5534" s="16">
        <v>5744</v>
      </c>
      <c r="C5534">
        <v>5744</v>
      </c>
      <c r="D5534" s="55" t="s">
        <v>19233</v>
      </c>
    </row>
    <row r="5535" spans="1:4" ht="13">
      <c r="A5535" s="17" t="s">
        <v>172</v>
      </c>
      <c r="B5535" s="16">
        <v>5745</v>
      </c>
      <c r="C5535">
        <v>5745</v>
      </c>
      <c r="D5535" s="55" t="s">
        <v>19233</v>
      </c>
    </row>
    <row r="5536" spans="1:4" ht="13">
      <c r="A5536" s="17" t="s">
        <v>172</v>
      </c>
      <c r="B5536" s="16">
        <v>5746</v>
      </c>
      <c r="C5536">
        <v>5746</v>
      </c>
      <c r="D5536" s="55" t="s">
        <v>19233</v>
      </c>
    </row>
    <row r="5537" spans="1:4" ht="13">
      <c r="A5537" s="17" t="s">
        <v>172</v>
      </c>
      <c r="B5537" s="16">
        <v>5747</v>
      </c>
      <c r="C5537">
        <v>5747</v>
      </c>
      <c r="D5537" s="55" t="s">
        <v>19233</v>
      </c>
    </row>
    <row r="5538" spans="1:4" ht="13">
      <c r="A5538" s="17" t="s">
        <v>172</v>
      </c>
      <c r="B5538" s="16">
        <v>5748</v>
      </c>
      <c r="C5538">
        <v>5748</v>
      </c>
      <c r="D5538" s="55" t="s">
        <v>19233</v>
      </c>
    </row>
    <row r="5539" spans="1:4" ht="13">
      <c r="A5539" s="17" t="s">
        <v>172</v>
      </c>
      <c r="B5539" s="16">
        <v>5749</v>
      </c>
      <c r="C5539">
        <v>5749</v>
      </c>
      <c r="D5539" s="55" t="s">
        <v>19233</v>
      </c>
    </row>
    <row r="5540" spans="1:4" ht="13">
      <c r="A5540" s="17" t="s">
        <v>172</v>
      </c>
      <c r="B5540" s="16">
        <v>5750</v>
      </c>
      <c r="C5540">
        <v>5750</v>
      </c>
      <c r="D5540" s="55" t="s">
        <v>19233</v>
      </c>
    </row>
    <row r="5541" spans="1:4" ht="13">
      <c r="A5541" s="17" t="s">
        <v>172</v>
      </c>
      <c r="B5541" s="16">
        <v>5751</v>
      </c>
      <c r="C5541">
        <v>5751</v>
      </c>
      <c r="D5541" s="55" t="s">
        <v>19233</v>
      </c>
    </row>
    <row r="5542" spans="1:4" ht="13">
      <c r="A5542" s="17" t="s">
        <v>172</v>
      </c>
      <c r="B5542" s="16">
        <v>5752</v>
      </c>
      <c r="C5542">
        <v>5752</v>
      </c>
      <c r="D5542" s="55" t="s">
        <v>19233</v>
      </c>
    </row>
    <row r="5543" spans="1:4" ht="13">
      <c r="A5543" s="17" t="s">
        <v>172</v>
      </c>
      <c r="B5543" s="16">
        <v>5753</v>
      </c>
      <c r="C5543">
        <v>5753</v>
      </c>
      <c r="D5543" s="55" t="s">
        <v>19233</v>
      </c>
    </row>
    <row r="5544" spans="1:4" ht="13">
      <c r="A5544" s="17" t="s">
        <v>172</v>
      </c>
      <c r="B5544" s="16">
        <v>5754</v>
      </c>
      <c r="C5544">
        <v>5754</v>
      </c>
      <c r="D5544" s="55" t="s">
        <v>19233</v>
      </c>
    </row>
    <row r="5545" spans="1:4" ht="13">
      <c r="A5545" s="17" t="s">
        <v>172</v>
      </c>
      <c r="B5545" s="16">
        <v>5755</v>
      </c>
      <c r="C5545">
        <v>5755</v>
      </c>
      <c r="D5545" s="55" t="s">
        <v>19233</v>
      </c>
    </row>
    <row r="5546" spans="1:4" ht="13">
      <c r="A5546" s="17" t="s">
        <v>172</v>
      </c>
      <c r="B5546" s="16">
        <v>5756</v>
      </c>
      <c r="C5546">
        <v>5756</v>
      </c>
      <c r="D5546" s="55" t="s">
        <v>19233</v>
      </c>
    </row>
    <row r="5547" spans="1:4" ht="13">
      <c r="A5547" s="17" t="s">
        <v>172</v>
      </c>
      <c r="B5547" s="16">
        <v>5757</v>
      </c>
      <c r="C5547">
        <v>5757</v>
      </c>
      <c r="D5547" s="55" t="s">
        <v>19233</v>
      </c>
    </row>
    <row r="5548" spans="1:4" ht="13">
      <c r="A5548" s="17" t="s">
        <v>172</v>
      </c>
      <c r="B5548" s="16">
        <v>5758</v>
      </c>
      <c r="C5548">
        <v>5758</v>
      </c>
      <c r="D5548" s="55" t="s">
        <v>19233</v>
      </c>
    </row>
    <row r="5549" spans="1:4" ht="13">
      <c r="A5549" s="17" t="s">
        <v>172</v>
      </c>
      <c r="B5549" s="16">
        <v>5759</v>
      </c>
      <c r="C5549">
        <v>5759</v>
      </c>
      <c r="D5549" s="55" t="s">
        <v>19233</v>
      </c>
    </row>
    <row r="5550" spans="1:4" ht="13">
      <c r="A5550" s="17" t="s">
        <v>172</v>
      </c>
      <c r="B5550" s="16">
        <v>5760</v>
      </c>
      <c r="C5550">
        <v>5760</v>
      </c>
      <c r="D5550" s="55" t="s">
        <v>19233</v>
      </c>
    </row>
    <row r="5551" spans="1:4" ht="13">
      <c r="A5551" s="17" t="s">
        <v>172</v>
      </c>
      <c r="B5551" s="16">
        <v>5761</v>
      </c>
      <c r="C5551">
        <v>5761</v>
      </c>
      <c r="D5551" s="55" t="s">
        <v>19233</v>
      </c>
    </row>
    <row r="5552" spans="1:4" ht="13">
      <c r="A5552" s="17" t="s">
        <v>172</v>
      </c>
      <c r="B5552" s="16">
        <v>5762</v>
      </c>
      <c r="C5552">
        <v>5762</v>
      </c>
      <c r="D5552" s="55" t="s">
        <v>19233</v>
      </c>
    </row>
    <row r="5553" spans="1:4" ht="13">
      <c r="A5553" s="17" t="s">
        <v>172</v>
      </c>
      <c r="B5553" s="16">
        <v>5763</v>
      </c>
      <c r="C5553">
        <v>5763</v>
      </c>
      <c r="D5553" s="55" t="s">
        <v>19233</v>
      </c>
    </row>
    <row r="5554" spans="1:4" ht="13">
      <c r="A5554" s="17" t="s">
        <v>172</v>
      </c>
      <c r="B5554" s="16">
        <v>5764</v>
      </c>
      <c r="C5554">
        <v>5764</v>
      </c>
      <c r="D5554" s="55" t="s">
        <v>19233</v>
      </c>
    </row>
    <row r="5555" spans="1:4" ht="13">
      <c r="A5555" s="17" t="s">
        <v>172</v>
      </c>
      <c r="B5555" s="16">
        <v>5765</v>
      </c>
      <c r="C5555">
        <v>5765</v>
      </c>
      <c r="D5555" s="55" t="s">
        <v>19233</v>
      </c>
    </row>
    <row r="5556" spans="1:4" ht="13">
      <c r="A5556" s="17" t="s">
        <v>172</v>
      </c>
      <c r="B5556" s="16">
        <v>5766</v>
      </c>
      <c r="C5556">
        <v>5766</v>
      </c>
      <c r="D5556" s="55" t="s">
        <v>19233</v>
      </c>
    </row>
    <row r="5557" spans="1:4" ht="13">
      <c r="A5557" s="17" t="s">
        <v>172</v>
      </c>
      <c r="B5557" s="16">
        <v>5767</v>
      </c>
      <c r="C5557">
        <v>5767</v>
      </c>
      <c r="D5557" s="55" t="s">
        <v>19233</v>
      </c>
    </row>
    <row r="5558" spans="1:4" ht="13">
      <c r="A5558" s="17" t="s">
        <v>172</v>
      </c>
      <c r="B5558" s="16">
        <v>5768</v>
      </c>
      <c r="C5558">
        <v>5768</v>
      </c>
      <c r="D5558" s="55" t="s">
        <v>19233</v>
      </c>
    </row>
    <row r="5559" spans="1:4" ht="13">
      <c r="A5559" s="17" t="s">
        <v>172</v>
      </c>
      <c r="B5559" s="16">
        <v>5769</v>
      </c>
      <c r="C5559">
        <v>5769</v>
      </c>
      <c r="D5559" s="55" t="s">
        <v>19233</v>
      </c>
    </row>
    <row r="5560" spans="1:4" ht="13">
      <c r="A5560" s="17" t="s">
        <v>172</v>
      </c>
      <c r="B5560" s="16">
        <v>5770</v>
      </c>
      <c r="C5560">
        <v>5770</v>
      </c>
      <c r="D5560" s="55" t="s">
        <v>19233</v>
      </c>
    </row>
    <row r="5561" spans="1:4" ht="13">
      <c r="A5561" s="17" t="s">
        <v>172</v>
      </c>
      <c r="B5561" s="16">
        <v>5771</v>
      </c>
      <c r="C5561">
        <v>5771</v>
      </c>
      <c r="D5561" s="55" t="s">
        <v>19233</v>
      </c>
    </row>
    <row r="5562" spans="1:4" ht="13">
      <c r="A5562" s="17" t="s">
        <v>172</v>
      </c>
      <c r="B5562" s="16">
        <v>5772</v>
      </c>
      <c r="C5562">
        <v>5772</v>
      </c>
      <c r="D5562" s="55" t="s">
        <v>19233</v>
      </c>
    </row>
    <row r="5563" spans="1:4" ht="13">
      <c r="A5563" s="17" t="s">
        <v>172</v>
      </c>
      <c r="B5563" s="16">
        <v>5773</v>
      </c>
      <c r="C5563">
        <v>5773</v>
      </c>
      <c r="D5563" s="55" t="s">
        <v>19233</v>
      </c>
    </row>
    <row r="5564" spans="1:4" ht="13">
      <c r="A5564" s="17" t="s">
        <v>172</v>
      </c>
      <c r="B5564" s="16">
        <v>5774</v>
      </c>
      <c r="C5564">
        <v>5774</v>
      </c>
      <c r="D5564" s="55" t="s">
        <v>19233</v>
      </c>
    </row>
    <row r="5565" spans="1:4" ht="13">
      <c r="A5565" s="17" t="s">
        <v>172</v>
      </c>
      <c r="B5565" s="16">
        <v>5775</v>
      </c>
      <c r="C5565">
        <v>5775</v>
      </c>
      <c r="D5565" s="55" t="s">
        <v>19233</v>
      </c>
    </row>
    <row r="5566" spans="1:4" ht="13">
      <c r="A5566" s="17" t="s">
        <v>172</v>
      </c>
      <c r="B5566" s="16">
        <v>5776</v>
      </c>
      <c r="C5566">
        <v>5776</v>
      </c>
      <c r="D5566" s="55" t="s">
        <v>19233</v>
      </c>
    </row>
    <row r="5567" spans="1:4" ht="13">
      <c r="A5567" s="17" t="s">
        <v>172</v>
      </c>
      <c r="B5567" s="16">
        <v>5777</v>
      </c>
      <c r="C5567">
        <v>5777</v>
      </c>
      <c r="D5567" s="55" t="s">
        <v>19233</v>
      </c>
    </row>
    <row r="5568" spans="1:4" ht="13">
      <c r="A5568" s="17" t="s">
        <v>172</v>
      </c>
      <c r="B5568" s="16">
        <v>5778</v>
      </c>
      <c r="C5568">
        <v>5778</v>
      </c>
      <c r="D5568" s="55" t="s">
        <v>19233</v>
      </c>
    </row>
    <row r="5569" spans="1:4" ht="13">
      <c r="A5569" s="17" t="s">
        <v>172</v>
      </c>
      <c r="B5569" s="16">
        <v>5779</v>
      </c>
      <c r="C5569">
        <v>5779</v>
      </c>
      <c r="D5569" s="55" t="s">
        <v>19233</v>
      </c>
    </row>
    <row r="5570" spans="1:4" ht="13">
      <c r="A5570" s="17" t="s">
        <v>172</v>
      </c>
      <c r="B5570" s="16">
        <v>5780</v>
      </c>
      <c r="C5570">
        <v>5780</v>
      </c>
      <c r="D5570" s="55" t="s">
        <v>19233</v>
      </c>
    </row>
    <row r="5571" spans="1:4" ht="13">
      <c r="A5571" s="17" t="s">
        <v>172</v>
      </c>
      <c r="B5571" s="16">
        <v>5781</v>
      </c>
      <c r="C5571">
        <v>5781</v>
      </c>
      <c r="D5571" s="55" t="s">
        <v>19233</v>
      </c>
    </row>
    <row r="5572" spans="1:4" ht="13">
      <c r="A5572" s="17" t="s">
        <v>172</v>
      </c>
      <c r="B5572" s="16">
        <v>5782</v>
      </c>
      <c r="C5572">
        <v>5782</v>
      </c>
      <c r="D5572" s="55" t="s">
        <v>19233</v>
      </c>
    </row>
    <row r="5573" spans="1:4" ht="13">
      <c r="A5573" s="17" t="s">
        <v>172</v>
      </c>
      <c r="B5573" s="16">
        <v>5783</v>
      </c>
      <c r="C5573">
        <v>5783</v>
      </c>
      <c r="D5573" s="55" t="s">
        <v>19233</v>
      </c>
    </row>
    <row r="5574" spans="1:4" ht="13">
      <c r="A5574" s="17" t="s">
        <v>172</v>
      </c>
      <c r="B5574" s="16">
        <v>5784</v>
      </c>
      <c r="C5574">
        <v>5784</v>
      </c>
      <c r="D5574" s="55" t="s">
        <v>19233</v>
      </c>
    </row>
    <row r="5575" spans="1:4" ht="13">
      <c r="A5575" s="17" t="s">
        <v>172</v>
      </c>
      <c r="B5575" s="16">
        <v>5785</v>
      </c>
      <c r="C5575">
        <v>5785</v>
      </c>
      <c r="D5575" s="55" t="s">
        <v>19233</v>
      </c>
    </row>
    <row r="5576" spans="1:4" ht="13">
      <c r="A5576" s="17" t="s">
        <v>172</v>
      </c>
      <c r="B5576" s="16">
        <v>5786</v>
      </c>
      <c r="C5576">
        <v>5786</v>
      </c>
      <c r="D5576" s="55" t="s">
        <v>19233</v>
      </c>
    </row>
    <row r="5577" spans="1:4" ht="13">
      <c r="A5577" s="17" t="s">
        <v>172</v>
      </c>
      <c r="B5577" s="16">
        <v>5787</v>
      </c>
      <c r="C5577">
        <v>5787</v>
      </c>
      <c r="D5577" s="55" t="s">
        <v>19233</v>
      </c>
    </row>
    <row r="5578" spans="1:4" ht="13">
      <c r="A5578" s="17" t="s">
        <v>172</v>
      </c>
      <c r="B5578" s="16">
        <v>5788</v>
      </c>
      <c r="C5578">
        <v>5788</v>
      </c>
      <c r="D5578" s="55" t="s">
        <v>19233</v>
      </c>
    </row>
    <row r="5579" spans="1:4" ht="13">
      <c r="A5579" s="17" t="s">
        <v>172</v>
      </c>
      <c r="B5579" s="16">
        <v>5789</v>
      </c>
      <c r="C5579">
        <v>5789</v>
      </c>
      <c r="D5579" s="55" t="s">
        <v>19233</v>
      </c>
    </row>
    <row r="5580" spans="1:4" ht="13">
      <c r="A5580" s="17" t="s">
        <v>172</v>
      </c>
      <c r="B5580" s="16">
        <v>5790</v>
      </c>
      <c r="C5580">
        <v>5790</v>
      </c>
      <c r="D5580" s="55" t="s">
        <v>19233</v>
      </c>
    </row>
    <row r="5581" spans="1:4" ht="13">
      <c r="A5581" s="17" t="s">
        <v>172</v>
      </c>
      <c r="B5581" s="16">
        <v>5791</v>
      </c>
      <c r="C5581">
        <v>5791</v>
      </c>
      <c r="D5581" s="55" t="s">
        <v>19233</v>
      </c>
    </row>
    <row r="5582" spans="1:4" ht="13">
      <c r="A5582" s="17" t="s">
        <v>172</v>
      </c>
      <c r="B5582" s="16">
        <v>5792</v>
      </c>
      <c r="C5582">
        <v>5792</v>
      </c>
      <c r="D5582" s="55" t="s">
        <v>19233</v>
      </c>
    </row>
    <row r="5583" spans="1:4" ht="13">
      <c r="A5583" s="17" t="s">
        <v>172</v>
      </c>
      <c r="B5583" s="16">
        <v>5793</v>
      </c>
      <c r="C5583">
        <v>5793</v>
      </c>
      <c r="D5583" s="55" t="s">
        <v>19233</v>
      </c>
    </row>
    <row r="5584" spans="1:4" ht="13">
      <c r="A5584" s="17" t="s">
        <v>172</v>
      </c>
      <c r="B5584" s="16">
        <v>5794</v>
      </c>
      <c r="C5584">
        <v>5794</v>
      </c>
      <c r="D5584" s="55" t="s">
        <v>19233</v>
      </c>
    </row>
    <row r="5585" spans="1:4" ht="13">
      <c r="A5585" s="17" t="s">
        <v>172</v>
      </c>
      <c r="B5585" s="16">
        <v>5795</v>
      </c>
      <c r="C5585">
        <v>5795</v>
      </c>
      <c r="D5585" s="55" t="s">
        <v>19233</v>
      </c>
    </row>
    <row r="5586" spans="1:4" ht="13">
      <c r="A5586" s="17" t="s">
        <v>172</v>
      </c>
      <c r="B5586" s="16">
        <v>5796</v>
      </c>
      <c r="C5586">
        <v>5796</v>
      </c>
      <c r="D5586" s="55" t="s">
        <v>19233</v>
      </c>
    </row>
    <row r="5587" spans="1:4" ht="13">
      <c r="A5587" s="17" t="s">
        <v>172</v>
      </c>
      <c r="B5587" s="16">
        <v>5797</v>
      </c>
      <c r="C5587">
        <v>5797</v>
      </c>
      <c r="D5587" s="55" t="s">
        <v>19233</v>
      </c>
    </row>
    <row r="5588" spans="1:4" ht="13">
      <c r="A5588" s="17" t="s">
        <v>172</v>
      </c>
      <c r="B5588" s="16">
        <v>5798</v>
      </c>
      <c r="C5588">
        <v>5798</v>
      </c>
      <c r="D5588" s="55" t="s">
        <v>19233</v>
      </c>
    </row>
    <row r="5589" spans="1:4" ht="13">
      <c r="A5589" s="17" t="s">
        <v>172</v>
      </c>
      <c r="B5589" s="16">
        <v>5799</v>
      </c>
      <c r="C5589">
        <v>5799</v>
      </c>
      <c r="D5589" s="55" t="s">
        <v>19233</v>
      </c>
    </row>
    <row r="5590" spans="1:4" ht="13">
      <c r="A5590" s="17" t="s">
        <v>172</v>
      </c>
      <c r="B5590" s="16">
        <v>5800</v>
      </c>
      <c r="C5590">
        <v>5800</v>
      </c>
      <c r="D5590" s="55" t="s">
        <v>19233</v>
      </c>
    </row>
    <row r="5591" spans="1:4" ht="13">
      <c r="A5591" s="17" t="s">
        <v>172</v>
      </c>
      <c r="B5591" s="16">
        <v>5801</v>
      </c>
      <c r="C5591">
        <v>5801</v>
      </c>
      <c r="D5591" s="55" t="s">
        <v>19233</v>
      </c>
    </row>
    <row r="5592" spans="1:4" ht="13">
      <c r="A5592" s="17" t="s">
        <v>172</v>
      </c>
      <c r="B5592" s="16">
        <v>5802</v>
      </c>
      <c r="C5592">
        <v>5802</v>
      </c>
      <c r="D5592" s="55" t="s">
        <v>19233</v>
      </c>
    </row>
    <row r="5593" spans="1:4" ht="13">
      <c r="A5593" s="17" t="s">
        <v>172</v>
      </c>
      <c r="B5593" s="16">
        <v>5803</v>
      </c>
      <c r="C5593">
        <v>5803</v>
      </c>
      <c r="D5593" s="55" t="s">
        <v>19233</v>
      </c>
    </row>
    <row r="5594" spans="1:4" ht="13">
      <c r="A5594" s="17" t="s">
        <v>172</v>
      </c>
      <c r="B5594" s="16">
        <v>5804</v>
      </c>
      <c r="C5594">
        <v>5804</v>
      </c>
      <c r="D5594" s="55" t="s">
        <v>19233</v>
      </c>
    </row>
    <row r="5595" spans="1:4" ht="13">
      <c r="A5595" s="17" t="s">
        <v>172</v>
      </c>
      <c r="B5595" s="16">
        <v>5805</v>
      </c>
      <c r="C5595">
        <v>5805</v>
      </c>
      <c r="D5595" s="55" t="s">
        <v>19233</v>
      </c>
    </row>
    <row r="5596" spans="1:4" ht="13">
      <c r="A5596" s="17" t="s">
        <v>172</v>
      </c>
      <c r="B5596" s="16">
        <v>5806</v>
      </c>
      <c r="C5596">
        <v>5806</v>
      </c>
      <c r="D5596" s="55" t="s">
        <v>19233</v>
      </c>
    </row>
    <row r="5597" spans="1:4" ht="13">
      <c r="A5597" s="17" t="s">
        <v>172</v>
      </c>
      <c r="B5597" s="16">
        <v>5807</v>
      </c>
      <c r="C5597">
        <v>5807</v>
      </c>
      <c r="D5597" s="55" t="s">
        <v>19233</v>
      </c>
    </row>
    <row r="5598" spans="1:4" ht="13">
      <c r="A5598" s="17" t="s">
        <v>172</v>
      </c>
      <c r="B5598" s="16">
        <v>5808</v>
      </c>
      <c r="C5598">
        <v>5808</v>
      </c>
      <c r="D5598" s="55" t="s">
        <v>19233</v>
      </c>
    </row>
    <row r="5599" spans="1:4" ht="13">
      <c r="A5599" s="17" t="s">
        <v>172</v>
      </c>
      <c r="B5599" s="16">
        <v>5809</v>
      </c>
      <c r="C5599">
        <v>5809</v>
      </c>
      <c r="D5599" s="55" t="s">
        <v>19233</v>
      </c>
    </row>
    <row r="5600" spans="1:4" ht="13">
      <c r="A5600" s="17" t="s">
        <v>172</v>
      </c>
      <c r="B5600" s="16">
        <v>5810</v>
      </c>
      <c r="C5600">
        <v>5810</v>
      </c>
      <c r="D5600" s="55" t="s">
        <v>19233</v>
      </c>
    </row>
    <row r="5601" spans="1:4" ht="13">
      <c r="A5601" s="17" t="s">
        <v>172</v>
      </c>
      <c r="B5601" s="16">
        <v>5811</v>
      </c>
      <c r="C5601">
        <v>5811</v>
      </c>
      <c r="D5601" s="55" t="s">
        <v>19233</v>
      </c>
    </row>
    <row r="5602" spans="1:4" ht="13">
      <c r="A5602" s="17" t="s">
        <v>172</v>
      </c>
      <c r="B5602" s="16">
        <v>5812</v>
      </c>
      <c r="C5602">
        <v>5812</v>
      </c>
      <c r="D5602" s="55" t="s">
        <v>19233</v>
      </c>
    </row>
    <row r="5603" spans="1:4" ht="13">
      <c r="A5603" s="17" t="s">
        <v>172</v>
      </c>
      <c r="B5603" s="16">
        <v>5813</v>
      </c>
      <c r="C5603">
        <v>5813</v>
      </c>
      <c r="D5603" s="55" t="s">
        <v>19233</v>
      </c>
    </row>
    <row r="5604" spans="1:4" ht="13">
      <c r="A5604" s="17" t="s">
        <v>172</v>
      </c>
      <c r="B5604" s="16">
        <v>5814</v>
      </c>
      <c r="C5604">
        <v>5814</v>
      </c>
      <c r="D5604" s="55" t="s">
        <v>19233</v>
      </c>
    </row>
    <row r="5605" spans="1:4" ht="13">
      <c r="A5605" s="17" t="s">
        <v>172</v>
      </c>
      <c r="B5605" s="16">
        <v>5815</v>
      </c>
      <c r="C5605">
        <v>5815</v>
      </c>
      <c r="D5605" s="55" t="s">
        <v>19233</v>
      </c>
    </row>
    <row r="5606" spans="1:4" ht="13">
      <c r="A5606" s="17" t="s">
        <v>172</v>
      </c>
      <c r="B5606" s="16">
        <v>5816</v>
      </c>
      <c r="C5606">
        <v>5816</v>
      </c>
      <c r="D5606" s="55" t="s">
        <v>19233</v>
      </c>
    </row>
    <row r="5607" spans="1:4" ht="13">
      <c r="A5607" s="17" t="s">
        <v>172</v>
      </c>
      <c r="B5607" s="16">
        <v>5817</v>
      </c>
      <c r="C5607">
        <v>5817</v>
      </c>
      <c r="D5607" s="55" t="s">
        <v>19233</v>
      </c>
    </row>
    <row r="5608" spans="1:4" ht="13">
      <c r="A5608" s="17" t="s">
        <v>172</v>
      </c>
      <c r="B5608" s="16">
        <v>5818</v>
      </c>
      <c r="C5608">
        <v>5818</v>
      </c>
      <c r="D5608" s="55" t="s">
        <v>19233</v>
      </c>
    </row>
    <row r="5609" spans="1:4" ht="13">
      <c r="A5609" s="17" t="s">
        <v>172</v>
      </c>
      <c r="B5609" s="16">
        <v>5819</v>
      </c>
      <c r="C5609">
        <v>5819</v>
      </c>
      <c r="D5609" s="55" t="s">
        <v>19233</v>
      </c>
    </row>
    <row r="5610" spans="1:4" ht="13">
      <c r="A5610" s="17" t="s">
        <v>172</v>
      </c>
      <c r="B5610" s="16">
        <v>5820</v>
      </c>
      <c r="C5610">
        <v>5820</v>
      </c>
      <c r="D5610" s="55" t="s">
        <v>19233</v>
      </c>
    </row>
    <row r="5611" spans="1:4" ht="13">
      <c r="A5611" s="17" t="s">
        <v>172</v>
      </c>
      <c r="B5611" s="16">
        <v>5821</v>
      </c>
      <c r="C5611">
        <v>5821</v>
      </c>
      <c r="D5611" s="55" t="s">
        <v>19233</v>
      </c>
    </row>
    <row r="5612" spans="1:4" ht="13">
      <c r="A5612" s="17" t="s">
        <v>172</v>
      </c>
      <c r="B5612" s="16">
        <v>5822</v>
      </c>
      <c r="C5612">
        <v>5822</v>
      </c>
      <c r="D5612" s="55" t="s">
        <v>19233</v>
      </c>
    </row>
    <row r="5613" spans="1:4" ht="13">
      <c r="A5613" s="17" t="s">
        <v>172</v>
      </c>
      <c r="B5613" s="16">
        <v>5823</v>
      </c>
      <c r="C5613">
        <v>5823</v>
      </c>
      <c r="D5613" s="55" t="s">
        <v>19233</v>
      </c>
    </row>
    <row r="5614" spans="1:4" ht="13">
      <c r="A5614" s="17" t="s">
        <v>172</v>
      </c>
      <c r="B5614" s="16">
        <v>5824</v>
      </c>
      <c r="C5614">
        <v>5824</v>
      </c>
      <c r="D5614" s="55" t="s">
        <v>19233</v>
      </c>
    </row>
    <row r="5615" spans="1:4" ht="13">
      <c r="A5615" s="17" t="s">
        <v>172</v>
      </c>
      <c r="B5615" s="16">
        <v>5825</v>
      </c>
      <c r="C5615">
        <v>5825</v>
      </c>
      <c r="D5615" s="55" t="s">
        <v>19233</v>
      </c>
    </row>
    <row r="5616" spans="1:4" ht="13">
      <c r="A5616" s="17" t="s">
        <v>172</v>
      </c>
      <c r="B5616" s="16">
        <v>5826</v>
      </c>
      <c r="C5616">
        <v>5826</v>
      </c>
      <c r="D5616" s="55" t="s">
        <v>19233</v>
      </c>
    </row>
    <row r="5617" spans="1:4" ht="13">
      <c r="A5617" s="17" t="s">
        <v>172</v>
      </c>
      <c r="B5617" s="16">
        <v>5827</v>
      </c>
      <c r="C5617">
        <v>5827</v>
      </c>
      <c r="D5617" s="55" t="s">
        <v>19233</v>
      </c>
    </row>
    <row r="5618" spans="1:4" ht="13">
      <c r="A5618" s="17" t="s">
        <v>172</v>
      </c>
      <c r="B5618" s="16">
        <v>5828</v>
      </c>
      <c r="C5618">
        <v>5828</v>
      </c>
      <c r="D5618" s="55" t="s">
        <v>19233</v>
      </c>
    </row>
    <row r="5619" spans="1:4" ht="13">
      <c r="A5619" s="17" t="s">
        <v>172</v>
      </c>
      <c r="B5619" s="16">
        <v>5829</v>
      </c>
      <c r="C5619">
        <v>5829</v>
      </c>
      <c r="D5619" s="55" t="s">
        <v>19233</v>
      </c>
    </row>
    <row r="5620" spans="1:4" ht="13">
      <c r="A5620" s="17" t="s">
        <v>172</v>
      </c>
      <c r="B5620" s="16">
        <v>5830</v>
      </c>
      <c r="C5620">
        <v>5830</v>
      </c>
      <c r="D5620" s="55" t="s">
        <v>19233</v>
      </c>
    </row>
    <row r="5621" spans="1:4" ht="13">
      <c r="A5621" s="17" t="s">
        <v>172</v>
      </c>
      <c r="B5621" s="16">
        <v>5831</v>
      </c>
      <c r="C5621">
        <v>5831</v>
      </c>
      <c r="D5621" s="55" t="s">
        <v>19233</v>
      </c>
    </row>
    <row r="5622" spans="1:4" ht="13">
      <c r="A5622" s="17" t="s">
        <v>172</v>
      </c>
      <c r="B5622" s="16">
        <v>5832</v>
      </c>
      <c r="C5622">
        <v>5832</v>
      </c>
      <c r="D5622" s="55" t="s">
        <v>19233</v>
      </c>
    </row>
    <row r="5623" spans="1:4" ht="13">
      <c r="A5623" s="17" t="s">
        <v>172</v>
      </c>
      <c r="B5623" s="16">
        <v>5833</v>
      </c>
      <c r="C5623">
        <v>5833</v>
      </c>
      <c r="D5623" s="55" t="s">
        <v>19233</v>
      </c>
    </row>
    <row r="5624" spans="1:4" ht="13">
      <c r="A5624" s="17" t="s">
        <v>172</v>
      </c>
      <c r="B5624" s="16">
        <v>5834</v>
      </c>
      <c r="C5624">
        <v>5834</v>
      </c>
      <c r="D5624" s="55" t="s">
        <v>19233</v>
      </c>
    </row>
    <row r="5625" spans="1:4" ht="13">
      <c r="A5625" s="17" t="s">
        <v>172</v>
      </c>
      <c r="B5625" s="16">
        <v>5835</v>
      </c>
      <c r="C5625">
        <v>5835</v>
      </c>
      <c r="D5625" s="55" t="s">
        <v>19233</v>
      </c>
    </row>
    <row r="5626" spans="1:4" ht="13">
      <c r="A5626" s="17" t="s">
        <v>172</v>
      </c>
      <c r="B5626" s="16">
        <v>5836</v>
      </c>
      <c r="C5626">
        <v>5836</v>
      </c>
      <c r="D5626" s="55" t="s">
        <v>19233</v>
      </c>
    </row>
    <row r="5627" spans="1:4" ht="13">
      <c r="A5627" s="17" t="s">
        <v>172</v>
      </c>
      <c r="B5627" s="16">
        <v>5837</v>
      </c>
      <c r="C5627">
        <v>5837</v>
      </c>
      <c r="D5627" s="55" t="s">
        <v>19233</v>
      </c>
    </row>
    <row r="5628" spans="1:4" ht="13">
      <c r="A5628" s="17" t="s">
        <v>172</v>
      </c>
      <c r="B5628" s="16">
        <v>5838</v>
      </c>
      <c r="C5628">
        <v>5838</v>
      </c>
      <c r="D5628" s="55" t="s">
        <v>19233</v>
      </c>
    </row>
    <row r="5629" spans="1:4" ht="13">
      <c r="A5629" s="17" t="s">
        <v>172</v>
      </c>
      <c r="B5629" s="16">
        <v>5839</v>
      </c>
      <c r="C5629">
        <v>5839</v>
      </c>
      <c r="D5629" s="55" t="s">
        <v>19233</v>
      </c>
    </row>
    <row r="5630" spans="1:4" ht="13">
      <c r="A5630" s="17" t="s">
        <v>172</v>
      </c>
      <c r="B5630" s="16">
        <v>5840</v>
      </c>
      <c r="C5630">
        <v>5840</v>
      </c>
      <c r="D5630" s="55" t="s">
        <v>19233</v>
      </c>
    </row>
    <row r="5631" spans="1:4" ht="13">
      <c r="A5631" s="17" t="s">
        <v>172</v>
      </c>
      <c r="B5631" s="16">
        <v>5841</v>
      </c>
      <c r="C5631">
        <v>5841</v>
      </c>
      <c r="D5631" s="55" t="s">
        <v>19233</v>
      </c>
    </row>
    <row r="5632" spans="1:4" ht="13">
      <c r="A5632" s="17" t="s">
        <v>172</v>
      </c>
      <c r="B5632" s="16">
        <v>5842</v>
      </c>
      <c r="C5632">
        <v>5842</v>
      </c>
      <c r="D5632" s="55" t="s">
        <v>19233</v>
      </c>
    </row>
    <row r="5633" spans="1:4" ht="13">
      <c r="A5633" s="17" t="s">
        <v>172</v>
      </c>
      <c r="B5633" s="16">
        <v>5843</v>
      </c>
      <c r="C5633">
        <v>5843</v>
      </c>
      <c r="D5633" s="55" t="s">
        <v>19233</v>
      </c>
    </row>
    <row r="5634" spans="1:4" ht="13">
      <c r="A5634" s="17" t="s">
        <v>172</v>
      </c>
      <c r="B5634" s="16">
        <v>5844</v>
      </c>
      <c r="C5634">
        <v>5844</v>
      </c>
      <c r="D5634" s="55" t="s">
        <v>19233</v>
      </c>
    </row>
    <row r="5635" spans="1:4" ht="13">
      <c r="A5635" s="17" t="s">
        <v>172</v>
      </c>
      <c r="B5635" s="16">
        <v>5845</v>
      </c>
      <c r="C5635">
        <v>5845</v>
      </c>
      <c r="D5635" s="55" t="s">
        <v>19233</v>
      </c>
    </row>
    <row r="5636" spans="1:4" ht="13">
      <c r="A5636" s="17" t="s">
        <v>172</v>
      </c>
      <c r="B5636" s="16">
        <v>5846</v>
      </c>
      <c r="C5636">
        <v>5846</v>
      </c>
      <c r="D5636" s="55" t="s">
        <v>19233</v>
      </c>
    </row>
    <row r="5637" spans="1:4" ht="13">
      <c r="A5637" s="17" t="s">
        <v>172</v>
      </c>
      <c r="B5637" s="16">
        <v>5847</v>
      </c>
      <c r="C5637">
        <v>5847</v>
      </c>
      <c r="D5637" s="55" t="s">
        <v>19233</v>
      </c>
    </row>
    <row r="5638" spans="1:4" ht="13">
      <c r="A5638" s="17" t="s">
        <v>172</v>
      </c>
      <c r="B5638" s="16">
        <v>5848</v>
      </c>
      <c r="C5638">
        <v>5848</v>
      </c>
      <c r="D5638" s="55" t="s">
        <v>19233</v>
      </c>
    </row>
    <row r="5639" spans="1:4" ht="13">
      <c r="A5639" s="17" t="s">
        <v>172</v>
      </c>
      <c r="B5639" s="16">
        <v>5849</v>
      </c>
      <c r="C5639">
        <v>5849</v>
      </c>
      <c r="D5639" s="55" t="s">
        <v>19233</v>
      </c>
    </row>
    <row r="5640" spans="1:4" ht="13">
      <c r="A5640" s="17" t="s">
        <v>172</v>
      </c>
      <c r="B5640" s="16">
        <v>5850</v>
      </c>
      <c r="C5640">
        <v>5850</v>
      </c>
      <c r="D5640" s="55" t="s">
        <v>19233</v>
      </c>
    </row>
    <row r="5641" spans="1:4" ht="13">
      <c r="A5641" s="17" t="s">
        <v>172</v>
      </c>
      <c r="B5641" s="16">
        <v>5851</v>
      </c>
      <c r="C5641">
        <v>5851</v>
      </c>
      <c r="D5641" s="55" t="s">
        <v>19233</v>
      </c>
    </row>
    <row r="5642" spans="1:4" ht="13">
      <c r="A5642" s="17" t="s">
        <v>172</v>
      </c>
      <c r="B5642" s="16">
        <v>5852</v>
      </c>
      <c r="C5642">
        <v>5852</v>
      </c>
      <c r="D5642" s="55" t="s">
        <v>19233</v>
      </c>
    </row>
    <row r="5643" spans="1:4" ht="13">
      <c r="A5643" s="17" t="s">
        <v>172</v>
      </c>
      <c r="B5643" s="16">
        <v>5853</v>
      </c>
      <c r="C5643">
        <v>5853</v>
      </c>
      <c r="D5643" s="55" t="s">
        <v>19233</v>
      </c>
    </row>
    <row r="5644" spans="1:4" ht="13">
      <c r="A5644" s="17" t="s">
        <v>172</v>
      </c>
      <c r="B5644" s="16">
        <v>5854</v>
      </c>
      <c r="C5644">
        <v>5854</v>
      </c>
      <c r="D5644" s="55" t="s">
        <v>19233</v>
      </c>
    </row>
    <row r="5645" spans="1:4" ht="13">
      <c r="A5645" s="17" t="s">
        <v>172</v>
      </c>
      <c r="B5645" s="16">
        <v>5855</v>
      </c>
      <c r="C5645">
        <v>5855</v>
      </c>
      <c r="D5645" s="55" t="s">
        <v>19233</v>
      </c>
    </row>
    <row r="5646" spans="1:4" ht="13">
      <c r="A5646" s="17" t="s">
        <v>172</v>
      </c>
      <c r="B5646" s="16">
        <v>5856</v>
      </c>
      <c r="C5646">
        <v>5856</v>
      </c>
      <c r="D5646" s="55" t="s">
        <v>19233</v>
      </c>
    </row>
    <row r="5647" spans="1:4" ht="13">
      <c r="A5647" s="17" t="s">
        <v>172</v>
      </c>
      <c r="B5647" s="16">
        <v>5857</v>
      </c>
      <c r="C5647">
        <v>5857</v>
      </c>
      <c r="D5647" s="55" t="s">
        <v>19233</v>
      </c>
    </row>
    <row r="5648" spans="1:4" ht="13">
      <c r="A5648" s="17" t="s">
        <v>172</v>
      </c>
      <c r="B5648" s="16">
        <v>5858</v>
      </c>
      <c r="C5648">
        <v>5858</v>
      </c>
      <c r="D5648" s="55" t="s">
        <v>19233</v>
      </c>
    </row>
    <row r="5649" spans="1:4" ht="13">
      <c r="A5649" s="17" t="s">
        <v>172</v>
      </c>
      <c r="B5649" s="16">
        <v>5859</v>
      </c>
      <c r="C5649">
        <v>5859</v>
      </c>
      <c r="D5649" s="55" t="s">
        <v>19233</v>
      </c>
    </row>
    <row r="5650" spans="1:4" ht="13">
      <c r="A5650" s="17" t="s">
        <v>172</v>
      </c>
      <c r="B5650" s="16">
        <v>5860</v>
      </c>
      <c r="C5650">
        <v>5860</v>
      </c>
      <c r="D5650" s="55" t="s">
        <v>19233</v>
      </c>
    </row>
    <row r="5651" spans="1:4" ht="13">
      <c r="A5651" s="17" t="s">
        <v>172</v>
      </c>
      <c r="B5651" s="16">
        <v>5861</v>
      </c>
      <c r="C5651">
        <v>5861</v>
      </c>
      <c r="D5651" s="55" t="s">
        <v>19233</v>
      </c>
    </row>
    <row r="5652" spans="1:4" ht="13">
      <c r="A5652" s="17" t="s">
        <v>172</v>
      </c>
      <c r="B5652" s="16">
        <v>5862</v>
      </c>
      <c r="C5652">
        <v>5862</v>
      </c>
      <c r="D5652" s="55" t="s">
        <v>19233</v>
      </c>
    </row>
    <row r="5653" spans="1:4" ht="13">
      <c r="A5653" s="17" t="s">
        <v>172</v>
      </c>
      <c r="B5653" s="16">
        <v>5863</v>
      </c>
      <c r="C5653">
        <v>5863</v>
      </c>
      <c r="D5653" s="55" t="s">
        <v>19233</v>
      </c>
    </row>
    <row r="5654" spans="1:4" ht="13">
      <c r="A5654" s="17" t="s">
        <v>172</v>
      </c>
      <c r="B5654" s="16">
        <v>5864</v>
      </c>
      <c r="C5654">
        <v>5864</v>
      </c>
      <c r="D5654" s="55" t="s">
        <v>19233</v>
      </c>
    </row>
    <row r="5655" spans="1:4" ht="13">
      <c r="A5655" s="17" t="s">
        <v>172</v>
      </c>
      <c r="B5655" s="16">
        <v>5865</v>
      </c>
      <c r="C5655">
        <v>5865</v>
      </c>
      <c r="D5655" s="55" t="s">
        <v>19233</v>
      </c>
    </row>
    <row r="5656" spans="1:4" ht="13">
      <c r="A5656" s="17" t="s">
        <v>172</v>
      </c>
      <c r="B5656" s="16">
        <v>5866</v>
      </c>
      <c r="C5656">
        <v>5866</v>
      </c>
      <c r="D5656" s="55" t="s">
        <v>19233</v>
      </c>
    </row>
    <row r="5657" spans="1:4" ht="13">
      <c r="A5657" s="17" t="s">
        <v>172</v>
      </c>
      <c r="B5657" s="16">
        <v>5867</v>
      </c>
      <c r="C5657">
        <v>5867</v>
      </c>
      <c r="D5657" s="55" t="s">
        <v>19233</v>
      </c>
    </row>
    <row r="5658" spans="1:4" ht="13">
      <c r="A5658" s="17" t="s">
        <v>172</v>
      </c>
      <c r="B5658" s="16">
        <v>5868</v>
      </c>
      <c r="C5658">
        <v>5868</v>
      </c>
      <c r="D5658" s="55" t="s">
        <v>19233</v>
      </c>
    </row>
    <row r="5659" spans="1:4" ht="13">
      <c r="A5659" s="17" t="s">
        <v>172</v>
      </c>
      <c r="B5659" s="16">
        <v>5869</v>
      </c>
      <c r="C5659">
        <v>5869</v>
      </c>
      <c r="D5659" s="55" t="s">
        <v>19233</v>
      </c>
    </row>
    <row r="5660" spans="1:4" ht="13">
      <c r="A5660" s="17" t="s">
        <v>172</v>
      </c>
      <c r="B5660" s="16">
        <v>5870</v>
      </c>
      <c r="C5660">
        <v>5870</v>
      </c>
      <c r="D5660" s="55" t="s">
        <v>19233</v>
      </c>
    </row>
    <row r="5661" spans="1:4" ht="13">
      <c r="A5661" s="17" t="s">
        <v>172</v>
      </c>
      <c r="B5661" s="16">
        <v>5871</v>
      </c>
      <c r="C5661">
        <v>5871</v>
      </c>
      <c r="D5661" s="55" t="s">
        <v>19233</v>
      </c>
    </row>
    <row r="5662" spans="1:4" ht="13">
      <c r="A5662" s="17" t="s">
        <v>172</v>
      </c>
      <c r="B5662" s="16">
        <v>5872</v>
      </c>
      <c r="C5662">
        <v>5872</v>
      </c>
      <c r="D5662" s="55" t="s">
        <v>19233</v>
      </c>
    </row>
    <row r="5663" spans="1:4" ht="13">
      <c r="A5663" s="17" t="s">
        <v>172</v>
      </c>
      <c r="B5663" s="16">
        <v>5873</v>
      </c>
      <c r="C5663">
        <v>5873</v>
      </c>
      <c r="D5663" s="55" t="s">
        <v>19233</v>
      </c>
    </row>
    <row r="5664" spans="1:4" ht="13">
      <c r="A5664" s="17" t="s">
        <v>172</v>
      </c>
      <c r="B5664" s="16">
        <v>5874</v>
      </c>
      <c r="C5664">
        <v>5874</v>
      </c>
      <c r="D5664" s="55" t="s">
        <v>19233</v>
      </c>
    </row>
    <row r="5665" spans="1:4" ht="13">
      <c r="A5665" s="17" t="s">
        <v>172</v>
      </c>
      <c r="B5665" s="16">
        <v>5875</v>
      </c>
      <c r="C5665">
        <v>5875</v>
      </c>
      <c r="D5665" s="55" t="s">
        <v>19233</v>
      </c>
    </row>
    <row r="5666" spans="1:4" ht="13">
      <c r="A5666" s="17" t="s">
        <v>172</v>
      </c>
      <c r="B5666" s="16">
        <v>5876</v>
      </c>
      <c r="C5666">
        <v>5876</v>
      </c>
      <c r="D5666" s="55" t="s">
        <v>19233</v>
      </c>
    </row>
    <row r="5667" spans="1:4" ht="13">
      <c r="A5667" s="17" t="s">
        <v>172</v>
      </c>
      <c r="B5667" s="16">
        <v>5877</v>
      </c>
      <c r="C5667">
        <v>5877</v>
      </c>
      <c r="D5667" s="55" t="s">
        <v>19233</v>
      </c>
    </row>
    <row r="5668" spans="1:4" ht="13">
      <c r="A5668" s="17" t="s">
        <v>172</v>
      </c>
      <c r="B5668" s="16">
        <v>5878</v>
      </c>
      <c r="C5668">
        <v>5878</v>
      </c>
      <c r="D5668" s="55" t="s">
        <v>19233</v>
      </c>
    </row>
    <row r="5669" spans="1:4" ht="13">
      <c r="A5669" s="17" t="s">
        <v>172</v>
      </c>
      <c r="B5669" s="16">
        <v>5879</v>
      </c>
      <c r="C5669">
        <v>5879</v>
      </c>
      <c r="D5669" s="55" t="s">
        <v>19233</v>
      </c>
    </row>
    <row r="5670" spans="1:4" ht="13">
      <c r="A5670" s="17" t="s">
        <v>172</v>
      </c>
      <c r="B5670" s="16">
        <v>5880</v>
      </c>
      <c r="C5670">
        <v>5880</v>
      </c>
      <c r="D5670" s="55" t="s">
        <v>19233</v>
      </c>
    </row>
    <row r="5671" spans="1:4" ht="13">
      <c r="A5671" s="17" t="s">
        <v>172</v>
      </c>
      <c r="B5671" s="16">
        <v>5881</v>
      </c>
      <c r="C5671">
        <v>5881</v>
      </c>
      <c r="D5671" s="55" t="s">
        <v>19233</v>
      </c>
    </row>
    <row r="5672" spans="1:4" ht="13">
      <c r="A5672" s="17" t="s">
        <v>172</v>
      </c>
      <c r="B5672" s="16">
        <v>5882</v>
      </c>
      <c r="C5672">
        <v>5882</v>
      </c>
      <c r="D5672" s="55" t="s">
        <v>19233</v>
      </c>
    </row>
    <row r="5673" spans="1:4" ht="13">
      <c r="A5673" s="17" t="s">
        <v>172</v>
      </c>
      <c r="B5673" s="16">
        <v>5883</v>
      </c>
      <c r="C5673">
        <v>5883</v>
      </c>
      <c r="D5673" s="55" t="s">
        <v>19233</v>
      </c>
    </row>
    <row r="5674" spans="1:4" ht="13">
      <c r="A5674" s="17" t="s">
        <v>172</v>
      </c>
      <c r="B5674" s="16">
        <v>5884</v>
      </c>
      <c r="C5674">
        <v>5884</v>
      </c>
      <c r="D5674" s="55" t="s">
        <v>19233</v>
      </c>
    </row>
    <row r="5675" spans="1:4" ht="13">
      <c r="A5675" s="17" t="s">
        <v>172</v>
      </c>
      <c r="B5675" s="16">
        <v>5885</v>
      </c>
      <c r="C5675">
        <v>5885</v>
      </c>
      <c r="D5675" s="55" t="s">
        <v>19233</v>
      </c>
    </row>
    <row r="5676" spans="1:4" ht="13">
      <c r="A5676" s="17" t="s">
        <v>172</v>
      </c>
      <c r="B5676" s="16">
        <v>5886</v>
      </c>
      <c r="C5676">
        <v>5886</v>
      </c>
      <c r="D5676" s="55" t="s">
        <v>19233</v>
      </c>
    </row>
    <row r="5677" spans="1:4" ht="13">
      <c r="A5677" s="17" t="s">
        <v>172</v>
      </c>
      <c r="B5677" s="16">
        <v>5887</v>
      </c>
      <c r="C5677">
        <v>5887</v>
      </c>
      <c r="D5677" s="55" t="s">
        <v>19233</v>
      </c>
    </row>
    <row r="5678" spans="1:4" ht="13">
      <c r="A5678" s="17" t="s">
        <v>172</v>
      </c>
      <c r="B5678" s="16">
        <v>5888</v>
      </c>
      <c r="C5678">
        <v>5888</v>
      </c>
      <c r="D5678" s="55" t="s">
        <v>19233</v>
      </c>
    </row>
    <row r="5679" spans="1:4" ht="13">
      <c r="A5679" s="17" t="s">
        <v>172</v>
      </c>
      <c r="B5679" s="16">
        <v>5889</v>
      </c>
      <c r="C5679">
        <v>5889</v>
      </c>
      <c r="D5679" s="55" t="s">
        <v>19233</v>
      </c>
    </row>
    <row r="5680" spans="1:4" ht="13">
      <c r="A5680" s="17" t="s">
        <v>172</v>
      </c>
      <c r="B5680" s="16">
        <v>5890</v>
      </c>
      <c r="C5680">
        <v>5890</v>
      </c>
      <c r="D5680" s="55" t="s">
        <v>19233</v>
      </c>
    </row>
    <row r="5681" spans="1:4" ht="13">
      <c r="A5681" s="17" t="s">
        <v>172</v>
      </c>
      <c r="B5681" s="16">
        <v>5891</v>
      </c>
      <c r="C5681">
        <v>5891</v>
      </c>
      <c r="D5681" s="55" t="s">
        <v>19233</v>
      </c>
    </row>
    <row r="5682" spans="1:4" ht="13">
      <c r="A5682" s="17" t="s">
        <v>172</v>
      </c>
      <c r="B5682" s="16">
        <v>5892</v>
      </c>
      <c r="C5682">
        <v>5892</v>
      </c>
      <c r="D5682" s="55" t="s">
        <v>19233</v>
      </c>
    </row>
    <row r="5683" spans="1:4" ht="13">
      <c r="A5683" s="17" t="s">
        <v>172</v>
      </c>
      <c r="B5683" s="16">
        <v>5893</v>
      </c>
      <c r="C5683">
        <v>5893</v>
      </c>
      <c r="D5683" s="55" t="s">
        <v>19233</v>
      </c>
    </row>
    <row r="5684" spans="1:4" ht="13">
      <c r="A5684" s="17" t="s">
        <v>172</v>
      </c>
      <c r="B5684" s="16">
        <v>5894</v>
      </c>
      <c r="C5684">
        <v>5894</v>
      </c>
      <c r="D5684" s="55" t="s">
        <v>19233</v>
      </c>
    </row>
    <row r="5685" spans="1:4" ht="13">
      <c r="A5685" s="17" t="s">
        <v>172</v>
      </c>
      <c r="B5685" s="16">
        <v>5895</v>
      </c>
      <c r="C5685">
        <v>5895</v>
      </c>
      <c r="D5685" s="55" t="s">
        <v>19233</v>
      </c>
    </row>
    <row r="5686" spans="1:4" ht="13">
      <c r="A5686" s="17" t="s">
        <v>172</v>
      </c>
      <c r="B5686" s="16">
        <v>5896</v>
      </c>
      <c r="C5686">
        <v>5896</v>
      </c>
      <c r="D5686" s="55" t="s">
        <v>19233</v>
      </c>
    </row>
    <row r="5687" spans="1:4" ht="13">
      <c r="A5687" s="17" t="s">
        <v>172</v>
      </c>
      <c r="B5687" s="16">
        <v>5897</v>
      </c>
      <c r="C5687">
        <v>5897</v>
      </c>
      <c r="D5687" s="55" t="s">
        <v>19233</v>
      </c>
    </row>
    <row r="5688" spans="1:4" ht="13">
      <c r="A5688" s="17" t="s">
        <v>172</v>
      </c>
      <c r="B5688" s="16">
        <v>5898</v>
      </c>
      <c r="C5688">
        <v>5898</v>
      </c>
      <c r="D5688" s="55" t="s">
        <v>19233</v>
      </c>
    </row>
    <row r="5689" spans="1:4" ht="13">
      <c r="A5689" s="17" t="s">
        <v>172</v>
      </c>
      <c r="B5689" s="16">
        <v>5899</v>
      </c>
      <c r="C5689">
        <v>5899</v>
      </c>
      <c r="D5689" s="55" t="s">
        <v>19233</v>
      </c>
    </row>
    <row r="5690" spans="1:4" ht="13">
      <c r="A5690" s="17" t="s">
        <v>172</v>
      </c>
      <c r="B5690" s="16">
        <v>5900</v>
      </c>
      <c r="C5690">
        <v>5900</v>
      </c>
      <c r="D5690" s="55" t="s">
        <v>19233</v>
      </c>
    </row>
    <row r="5691" spans="1:4" ht="13">
      <c r="A5691" s="17" t="s">
        <v>172</v>
      </c>
      <c r="B5691" s="16">
        <v>5901</v>
      </c>
      <c r="C5691">
        <v>5901</v>
      </c>
      <c r="D5691" s="55" t="s">
        <v>19233</v>
      </c>
    </row>
    <row r="5692" spans="1:4" ht="13">
      <c r="A5692" s="17" t="s">
        <v>172</v>
      </c>
      <c r="B5692" s="16">
        <v>5902</v>
      </c>
      <c r="C5692">
        <v>5902</v>
      </c>
      <c r="D5692" s="55" t="s">
        <v>19233</v>
      </c>
    </row>
    <row r="5693" spans="1:4" ht="13">
      <c r="A5693" s="17" t="s">
        <v>172</v>
      </c>
      <c r="B5693" s="16">
        <v>5903</v>
      </c>
      <c r="C5693">
        <v>5903</v>
      </c>
      <c r="D5693" s="55" t="s">
        <v>19233</v>
      </c>
    </row>
    <row r="5694" spans="1:4" ht="13">
      <c r="A5694" s="17" t="s">
        <v>172</v>
      </c>
      <c r="B5694" s="16">
        <v>5904</v>
      </c>
      <c r="C5694">
        <v>5904</v>
      </c>
      <c r="D5694" s="55" t="s">
        <v>19233</v>
      </c>
    </row>
    <row r="5695" spans="1:4" ht="13">
      <c r="A5695" s="17" t="s">
        <v>172</v>
      </c>
      <c r="B5695" s="16">
        <v>5905</v>
      </c>
      <c r="C5695">
        <v>5905</v>
      </c>
      <c r="D5695" s="55" t="s">
        <v>19233</v>
      </c>
    </row>
    <row r="5696" spans="1:4" ht="13">
      <c r="A5696" s="17" t="s">
        <v>172</v>
      </c>
      <c r="B5696" s="16">
        <v>5906</v>
      </c>
      <c r="C5696">
        <v>5906</v>
      </c>
      <c r="D5696" s="55" t="s">
        <v>19233</v>
      </c>
    </row>
    <row r="5697" spans="1:4" ht="13">
      <c r="A5697" s="17" t="s">
        <v>172</v>
      </c>
      <c r="B5697" s="16">
        <v>5907</v>
      </c>
      <c r="C5697">
        <v>5907</v>
      </c>
      <c r="D5697" s="55" t="s">
        <v>19233</v>
      </c>
    </row>
    <row r="5698" spans="1:4" ht="13">
      <c r="A5698" s="17" t="s">
        <v>172</v>
      </c>
      <c r="B5698" s="16">
        <v>5908</v>
      </c>
      <c r="C5698">
        <v>5908</v>
      </c>
      <c r="D5698" s="55" t="s">
        <v>19233</v>
      </c>
    </row>
    <row r="5699" spans="1:4" ht="13">
      <c r="A5699" s="17" t="s">
        <v>172</v>
      </c>
      <c r="B5699" s="16">
        <v>5909</v>
      </c>
      <c r="C5699">
        <v>5909</v>
      </c>
      <c r="D5699" s="55" t="s">
        <v>19233</v>
      </c>
    </row>
    <row r="5700" spans="1:4" ht="13">
      <c r="A5700" s="17" t="s">
        <v>172</v>
      </c>
      <c r="B5700" s="16">
        <v>5910</v>
      </c>
      <c r="C5700">
        <v>5910</v>
      </c>
      <c r="D5700" s="55" t="s">
        <v>19233</v>
      </c>
    </row>
    <row r="5701" spans="1:4" ht="13">
      <c r="A5701" s="17" t="s">
        <v>172</v>
      </c>
      <c r="B5701" s="16">
        <v>5911</v>
      </c>
      <c r="C5701">
        <v>5911</v>
      </c>
      <c r="D5701" s="55" t="s">
        <v>19233</v>
      </c>
    </row>
    <row r="5702" spans="1:4" ht="13">
      <c r="A5702" s="17" t="s">
        <v>172</v>
      </c>
      <c r="B5702" s="16">
        <v>5912</v>
      </c>
      <c r="C5702">
        <v>5912</v>
      </c>
      <c r="D5702" s="55" t="s">
        <v>19233</v>
      </c>
    </row>
    <row r="5703" spans="1:4" ht="13">
      <c r="A5703" s="17" t="s">
        <v>172</v>
      </c>
      <c r="B5703" s="16">
        <v>5913</v>
      </c>
      <c r="C5703">
        <v>5913</v>
      </c>
      <c r="D5703" s="55" t="s">
        <v>19233</v>
      </c>
    </row>
    <row r="5704" spans="1:4" ht="13">
      <c r="A5704" s="17" t="s">
        <v>172</v>
      </c>
      <c r="B5704" s="16">
        <v>5914</v>
      </c>
      <c r="C5704">
        <v>5914</v>
      </c>
      <c r="D5704" s="55" t="s">
        <v>19233</v>
      </c>
    </row>
    <row r="5705" spans="1:4" ht="13">
      <c r="A5705" s="17" t="s">
        <v>172</v>
      </c>
      <c r="B5705" s="16">
        <v>5915</v>
      </c>
      <c r="C5705">
        <v>5915</v>
      </c>
      <c r="D5705" s="55" t="s">
        <v>19233</v>
      </c>
    </row>
    <row r="5706" spans="1:4" ht="13">
      <c r="A5706" s="17" t="s">
        <v>172</v>
      </c>
      <c r="B5706" s="16">
        <v>5916</v>
      </c>
      <c r="C5706">
        <v>5916</v>
      </c>
      <c r="D5706" s="55" t="s">
        <v>19233</v>
      </c>
    </row>
    <row r="5707" spans="1:4" ht="13">
      <c r="A5707" s="17" t="s">
        <v>172</v>
      </c>
      <c r="B5707" s="16">
        <v>5917</v>
      </c>
      <c r="C5707">
        <v>5917</v>
      </c>
      <c r="D5707" s="55" t="s">
        <v>19233</v>
      </c>
    </row>
    <row r="5708" spans="1:4" ht="13">
      <c r="A5708" s="17" t="s">
        <v>172</v>
      </c>
      <c r="B5708" s="16">
        <v>5918</v>
      </c>
      <c r="C5708">
        <v>5918</v>
      </c>
      <c r="D5708" s="55" t="s">
        <v>19233</v>
      </c>
    </row>
    <row r="5709" spans="1:4" ht="13">
      <c r="A5709" s="17" t="s">
        <v>172</v>
      </c>
      <c r="B5709" s="16">
        <v>5919</v>
      </c>
      <c r="C5709">
        <v>5919</v>
      </c>
      <c r="D5709" s="55" t="s">
        <v>19233</v>
      </c>
    </row>
    <row r="5710" spans="1:4" ht="13">
      <c r="A5710" s="17" t="s">
        <v>172</v>
      </c>
      <c r="B5710" s="16">
        <v>5920</v>
      </c>
      <c r="C5710">
        <v>5920</v>
      </c>
      <c r="D5710" s="55" t="s">
        <v>19233</v>
      </c>
    </row>
    <row r="5711" spans="1:4" ht="13">
      <c r="A5711" s="17" t="s">
        <v>172</v>
      </c>
      <c r="B5711" s="16">
        <v>5921</v>
      </c>
      <c r="C5711">
        <v>5921</v>
      </c>
      <c r="D5711" s="55" t="s">
        <v>19233</v>
      </c>
    </row>
    <row r="5712" spans="1:4" ht="13">
      <c r="A5712" s="17" t="s">
        <v>172</v>
      </c>
      <c r="B5712" s="16">
        <v>5922</v>
      </c>
      <c r="C5712">
        <v>5922</v>
      </c>
      <c r="D5712" s="55" t="s">
        <v>19233</v>
      </c>
    </row>
    <row r="5713" spans="1:4" ht="13">
      <c r="A5713" s="17" t="s">
        <v>172</v>
      </c>
      <c r="B5713" s="16">
        <v>5923</v>
      </c>
      <c r="C5713">
        <v>5923</v>
      </c>
      <c r="D5713" s="55" t="s">
        <v>19233</v>
      </c>
    </row>
    <row r="5714" spans="1:4" ht="13">
      <c r="A5714" s="17" t="s">
        <v>172</v>
      </c>
      <c r="B5714" s="16">
        <v>5924</v>
      </c>
      <c r="C5714">
        <v>5924</v>
      </c>
      <c r="D5714" s="55" t="s">
        <v>19233</v>
      </c>
    </row>
    <row r="5715" spans="1:4" ht="13">
      <c r="A5715" s="17" t="s">
        <v>172</v>
      </c>
      <c r="B5715" s="16">
        <v>5925</v>
      </c>
      <c r="C5715">
        <v>5925</v>
      </c>
      <c r="D5715" s="55" t="s">
        <v>19233</v>
      </c>
    </row>
    <row r="5716" spans="1:4" ht="13">
      <c r="A5716" s="17" t="s">
        <v>172</v>
      </c>
      <c r="B5716" s="16">
        <v>5926</v>
      </c>
      <c r="C5716">
        <v>5926</v>
      </c>
      <c r="D5716" s="55" t="s">
        <v>19233</v>
      </c>
    </row>
    <row r="5717" spans="1:4" ht="13">
      <c r="A5717" s="17" t="s">
        <v>172</v>
      </c>
      <c r="B5717" s="16">
        <v>5927</v>
      </c>
      <c r="C5717">
        <v>5927</v>
      </c>
      <c r="D5717" s="55" t="s">
        <v>19233</v>
      </c>
    </row>
    <row r="5718" spans="1:4" ht="13">
      <c r="A5718" s="17" t="s">
        <v>172</v>
      </c>
      <c r="B5718" s="16">
        <v>5928</v>
      </c>
      <c r="C5718">
        <v>5928</v>
      </c>
      <c r="D5718" s="55" t="s">
        <v>19233</v>
      </c>
    </row>
    <row r="5719" spans="1:4" ht="13">
      <c r="A5719" s="17" t="s">
        <v>172</v>
      </c>
      <c r="B5719" s="16">
        <v>5929</v>
      </c>
      <c r="C5719">
        <v>5929</v>
      </c>
      <c r="D5719" s="55" t="s">
        <v>19233</v>
      </c>
    </row>
    <row r="5720" spans="1:4" ht="13">
      <c r="A5720" s="17" t="s">
        <v>172</v>
      </c>
      <c r="B5720" s="16">
        <v>5930</v>
      </c>
      <c r="C5720">
        <v>5930</v>
      </c>
      <c r="D5720" s="55" t="s">
        <v>19233</v>
      </c>
    </row>
    <row r="5721" spans="1:4" ht="13">
      <c r="A5721" s="17" t="s">
        <v>172</v>
      </c>
      <c r="B5721" s="16">
        <v>5931</v>
      </c>
      <c r="C5721">
        <v>5931</v>
      </c>
      <c r="D5721" s="55" t="s">
        <v>19233</v>
      </c>
    </row>
    <row r="5722" spans="1:4" ht="13">
      <c r="A5722" s="17" t="s">
        <v>172</v>
      </c>
      <c r="B5722" s="16">
        <v>5932</v>
      </c>
      <c r="C5722">
        <v>5932</v>
      </c>
      <c r="D5722" s="55" t="s">
        <v>19233</v>
      </c>
    </row>
    <row r="5723" spans="1:4" ht="13">
      <c r="A5723" s="17" t="s">
        <v>172</v>
      </c>
      <c r="B5723" s="16">
        <v>5933</v>
      </c>
      <c r="C5723">
        <v>5933</v>
      </c>
      <c r="D5723" s="55" t="s">
        <v>19233</v>
      </c>
    </row>
    <row r="5724" spans="1:4" ht="13">
      <c r="A5724" s="17" t="s">
        <v>172</v>
      </c>
      <c r="B5724" s="16">
        <v>5934</v>
      </c>
      <c r="C5724">
        <v>5934</v>
      </c>
      <c r="D5724" s="55" t="s">
        <v>19233</v>
      </c>
    </row>
    <row r="5725" spans="1:4" ht="13">
      <c r="A5725" s="17" t="s">
        <v>172</v>
      </c>
      <c r="B5725" s="16">
        <v>5935</v>
      </c>
      <c r="C5725">
        <v>5935</v>
      </c>
      <c r="D5725" s="55" t="s">
        <v>19233</v>
      </c>
    </row>
    <row r="5726" spans="1:4" ht="13">
      <c r="A5726" s="17" t="s">
        <v>172</v>
      </c>
      <c r="B5726" s="16">
        <v>5936</v>
      </c>
      <c r="C5726">
        <v>5936</v>
      </c>
      <c r="D5726" s="55" t="s">
        <v>19233</v>
      </c>
    </row>
    <row r="5727" spans="1:4" ht="13">
      <c r="A5727" s="17" t="s">
        <v>172</v>
      </c>
      <c r="B5727" s="16">
        <v>5937</v>
      </c>
      <c r="C5727">
        <v>5937</v>
      </c>
      <c r="D5727" s="55" t="s">
        <v>19233</v>
      </c>
    </row>
    <row r="5728" spans="1:4" ht="13">
      <c r="A5728" s="17" t="s">
        <v>172</v>
      </c>
      <c r="B5728" s="16">
        <v>5938</v>
      </c>
      <c r="C5728">
        <v>5938</v>
      </c>
      <c r="D5728" s="55" t="s">
        <v>19233</v>
      </c>
    </row>
    <row r="5729" spans="1:4" ht="13">
      <c r="A5729" s="17" t="s">
        <v>172</v>
      </c>
      <c r="B5729" s="16">
        <v>5939</v>
      </c>
      <c r="C5729">
        <v>5939</v>
      </c>
      <c r="D5729" s="55" t="s">
        <v>19233</v>
      </c>
    </row>
    <row r="5730" spans="1:4" ht="13">
      <c r="A5730" s="17" t="s">
        <v>172</v>
      </c>
      <c r="B5730" s="16">
        <v>5940</v>
      </c>
      <c r="C5730">
        <v>5940</v>
      </c>
      <c r="D5730" s="55" t="s">
        <v>19233</v>
      </c>
    </row>
    <row r="5731" spans="1:4" ht="13">
      <c r="A5731" s="17" t="s">
        <v>172</v>
      </c>
      <c r="B5731" s="16">
        <v>5941</v>
      </c>
      <c r="C5731">
        <v>5941</v>
      </c>
      <c r="D5731" s="55" t="s">
        <v>19233</v>
      </c>
    </row>
    <row r="5732" spans="1:4" ht="13">
      <c r="A5732" s="17" t="s">
        <v>172</v>
      </c>
      <c r="B5732" s="16">
        <v>5942</v>
      </c>
      <c r="C5732">
        <v>5942</v>
      </c>
      <c r="D5732" s="55" t="s">
        <v>19233</v>
      </c>
    </row>
    <row r="5733" spans="1:4" ht="13">
      <c r="A5733" s="17" t="s">
        <v>172</v>
      </c>
      <c r="B5733" s="16">
        <v>5943</v>
      </c>
      <c r="C5733">
        <v>5943</v>
      </c>
      <c r="D5733" s="55" t="s">
        <v>19233</v>
      </c>
    </row>
    <row r="5734" spans="1:4" ht="13">
      <c r="A5734" s="17" t="s">
        <v>172</v>
      </c>
      <c r="B5734" s="16">
        <v>5944</v>
      </c>
      <c r="C5734">
        <v>5944</v>
      </c>
      <c r="D5734" s="55" t="s">
        <v>19233</v>
      </c>
    </row>
    <row r="5735" spans="1:4" ht="13">
      <c r="A5735" s="17" t="s">
        <v>172</v>
      </c>
      <c r="B5735" s="16">
        <v>5945</v>
      </c>
      <c r="C5735">
        <v>5945</v>
      </c>
      <c r="D5735" s="55" t="s">
        <v>19233</v>
      </c>
    </row>
    <row r="5736" spans="1:4" ht="13">
      <c r="A5736" s="17" t="s">
        <v>172</v>
      </c>
      <c r="B5736" s="16">
        <v>5946</v>
      </c>
      <c r="C5736">
        <v>5946</v>
      </c>
      <c r="D5736" s="55" t="s">
        <v>19233</v>
      </c>
    </row>
    <row r="5737" spans="1:4" ht="13">
      <c r="A5737" s="17" t="s">
        <v>172</v>
      </c>
      <c r="B5737" s="16">
        <v>5947</v>
      </c>
      <c r="C5737">
        <v>5947</v>
      </c>
      <c r="D5737" s="55" t="s">
        <v>19233</v>
      </c>
    </row>
    <row r="5738" spans="1:4" ht="13">
      <c r="A5738" s="17" t="s">
        <v>172</v>
      </c>
      <c r="B5738" s="16">
        <v>5948</v>
      </c>
      <c r="C5738">
        <v>5948</v>
      </c>
      <c r="D5738" s="55" t="s">
        <v>19233</v>
      </c>
    </row>
    <row r="5739" spans="1:4" ht="13">
      <c r="A5739" s="17" t="s">
        <v>172</v>
      </c>
      <c r="B5739" s="16">
        <v>5949</v>
      </c>
      <c r="C5739">
        <v>5949</v>
      </c>
      <c r="D5739" s="55" t="s">
        <v>19233</v>
      </c>
    </row>
    <row r="5740" spans="1:4" ht="13">
      <c r="A5740" s="17" t="s">
        <v>172</v>
      </c>
      <c r="B5740" s="16">
        <v>5950</v>
      </c>
      <c r="C5740">
        <v>5950</v>
      </c>
      <c r="D5740" s="55" t="s">
        <v>19233</v>
      </c>
    </row>
    <row r="5741" spans="1:4" ht="13">
      <c r="A5741" s="17" t="s">
        <v>172</v>
      </c>
      <c r="B5741" s="16">
        <v>5951</v>
      </c>
      <c r="C5741">
        <v>5951</v>
      </c>
      <c r="D5741" s="55" t="s">
        <v>19233</v>
      </c>
    </row>
    <row r="5742" spans="1:4" ht="13">
      <c r="A5742" s="17" t="s">
        <v>172</v>
      </c>
      <c r="B5742" s="16">
        <v>5952</v>
      </c>
      <c r="C5742">
        <v>5952</v>
      </c>
      <c r="D5742" s="55" t="s">
        <v>19233</v>
      </c>
    </row>
    <row r="5743" spans="1:4" ht="13">
      <c r="A5743" s="17" t="s">
        <v>172</v>
      </c>
      <c r="B5743" s="16">
        <v>5953</v>
      </c>
      <c r="C5743">
        <v>5953</v>
      </c>
      <c r="D5743" s="55" t="s">
        <v>19233</v>
      </c>
    </row>
    <row r="5744" spans="1:4" ht="13">
      <c r="A5744" s="17" t="s">
        <v>172</v>
      </c>
      <c r="B5744" s="16">
        <v>5954</v>
      </c>
      <c r="C5744">
        <v>5954</v>
      </c>
      <c r="D5744" s="55" t="s">
        <v>19233</v>
      </c>
    </row>
    <row r="5745" spans="1:4" ht="13">
      <c r="A5745" s="17" t="s">
        <v>172</v>
      </c>
      <c r="B5745" s="16">
        <v>5955</v>
      </c>
      <c r="C5745">
        <v>5955</v>
      </c>
      <c r="D5745" s="55" t="s">
        <v>19233</v>
      </c>
    </row>
    <row r="5746" spans="1:4" ht="13">
      <c r="A5746" s="17" t="s">
        <v>172</v>
      </c>
      <c r="B5746" s="16">
        <v>5956</v>
      </c>
      <c r="C5746">
        <v>5956</v>
      </c>
      <c r="D5746" s="55" t="s">
        <v>19233</v>
      </c>
    </row>
    <row r="5747" spans="1:4" ht="13">
      <c r="A5747" s="17" t="s">
        <v>172</v>
      </c>
      <c r="B5747" s="16">
        <v>5957</v>
      </c>
      <c r="C5747">
        <v>5957</v>
      </c>
      <c r="D5747" s="55" t="s">
        <v>19233</v>
      </c>
    </row>
    <row r="5748" spans="1:4" ht="13">
      <c r="A5748" s="17" t="s">
        <v>172</v>
      </c>
      <c r="B5748" s="16">
        <v>5958</v>
      </c>
      <c r="C5748">
        <v>5958</v>
      </c>
      <c r="D5748" s="55" t="s">
        <v>19233</v>
      </c>
    </row>
    <row r="5749" spans="1:4" ht="13">
      <c r="A5749" s="17" t="s">
        <v>172</v>
      </c>
      <c r="B5749" s="16">
        <v>5959</v>
      </c>
      <c r="C5749">
        <v>5959</v>
      </c>
      <c r="D5749" s="55" t="s">
        <v>19233</v>
      </c>
    </row>
    <row r="5750" spans="1:4" ht="13">
      <c r="A5750" s="17" t="s">
        <v>172</v>
      </c>
      <c r="B5750" s="16">
        <v>5960</v>
      </c>
      <c r="C5750">
        <v>5960</v>
      </c>
      <c r="D5750" s="55" t="s">
        <v>19233</v>
      </c>
    </row>
    <row r="5751" spans="1:4" ht="13">
      <c r="A5751" s="17" t="s">
        <v>172</v>
      </c>
      <c r="B5751" s="16">
        <v>5961</v>
      </c>
      <c r="C5751">
        <v>5961</v>
      </c>
      <c r="D5751" s="55" t="s">
        <v>19233</v>
      </c>
    </row>
    <row r="5752" spans="1:4" ht="13">
      <c r="A5752" s="17" t="s">
        <v>172</v>
      </c>
      <c r="B5752" s="16">
        <v>5962</v>
      </c>
      <c r="C5752">
        <v>5962</v>
      </c>
      <c r="D5752" s="55" t="s">
        <v>19233</v>
      </c>
    </row>
    <row r="5753" spans="1:4" ht="13">
      <c r="A5753" s="17" t="s">
        <v>172</v>
      </c>
      <c r="B5753" s="16">
        <v>5963</v>
      </c>
      <c r="C5753">
        <v>5963</v>
      </c>
      <c r="D5753" s="55" t="s">
        <v>19233</v>
      </c>
    </row>
    <row r="5754" spans="1:4" ht="13">
      <c r="A5754" s="17" t="s">
        <v>172</v>
      </c>
      <c r="B5754" s="16">
        <v>5964</v>
      </c>
      <c r="C5754">
        <v>5964</v>
      </c>
      <c r="D5754" s="55" t="s">
        <v>19233</v>
      </c>
    </row>
    <row r="5755" spans="1:4" ht="13">
      <c r="A5755" s="17" t="s">
        <v>172</v>
      </c>
      <c r="B5755" s="16">
        <v>5965</v>
      </c>
      <c r="C5755">
        <v>5965</v>
      </c>
      <c r="D5755" s="55" t="s">
        <v>19233</v>
      </c>
    </row>
    <row r="5756" spans="1:4" ht="13">
      <c r="A5756" s="17" t="s">
        <v>172</v>
      </c>
      <c r="B5756" s="16">
        <v>5966</v>
      </c>
      <c r="C5756">
        <v>5966</v>
      </c>
      <c r="D5756" s="55" t="s">
        <v>19233</v>
      </c>
    </row>
    <row r="5757" spans="1:4" ht="13">
      <c r="A5757" s="17" t="s">
        <v>172</v>
      </c>
      <c r="B5757" s="16">
        <v>5967</v>
      </c>
      <c r="C5757">
        <v>5967</v>
      </c>
      <c r="D5757" s="55" t="s">
        <v>19233</v>
      </c>
    </row>
    <row r="5758" spans="1:4" ht="13">
      <c r="A5758" s="17" t="s">
        <v>172</v>
      </c>
      <c r="B5758" s="16">
        <v>5968</v>
      </c>
      <c r="C5758">
        <v>5968</v>
      </c>
      <c r="D5758" s="55" t="s">
        <v>19233</v>
      </c>
    </row>
    <row r="5759" spans="1:4" ht="13">
      <c r="A5759" s="17" t="s">
        <v>172</v>
      </c>
      <c r="B5759" s="16">
        <v>5969</v>
      </c>
      <c r="C5759">
        <v>5969</v>
      </c>
      <c r="D5759" s="55" t="s">
        <v>19233</v>
      </c>
    </row>
    <row r="5760" spans="1:4" ht="13">
      <c r="A5760" s="17" t="s">
        <v>172</v>
      </c>
      <c r="B5760" s="16">
        <v>5970</v>
      </c>
      <c r="C5760">
        <v>5970</v>
      </c>
      <c r="D5760" s="55" t="s">
        <v>19233</v>
      </c>
    </row>
    <row r="5761" spans="1:4" ht="13">
      <c r="A5761" s="17" t="s">
        <v>172</v>
      </c>
      <c r="B5761" s="16">
        <v>5971</v>
      </c>
      <c r="C5761">
        <v>5971</v>
      </c>
      <c r="D5761" s="55" t="s">
        <v>19233</v>
      </c>
    </row>
    <row r="5762" spans="1:4" ht="13">
      <c r="A5762" s="17" t="s">
        <v>172</v>
      </c>
      <c r="B5762" s="16">
        <v>5972</v>
      </c>
      <c r="C5762">
        <v>5972</v>
      </c>
      <c r="D5762" s="55" t="s">
        <v>19233</v>
      </c>
    </row>
    <row r="5763" spans="1:4" ht="13">
      <c r="A5763" s="17" t="s">
        <v>172</v>
      </c>
      <c r="B5763" s="16">
        <v>5973</v>
      </c>
      <c r="C5763">
        <v>5973</v>
      </c>
      <c r="D5763" s="55" t="s">
        <v>19233</v>
      </c>
    </row>
    <row r="5764" spans="1:4" ht="13">
      <c r="A5764" s="17" t="s">
        <v>172</v>
      </c>
      <c r="B5764" s="16">
        <v>5974</v>
      </c>
      <c r="C5764">
        <v>5974</v>
      </c>
      <c r="D5764" s="55" t="s">
        <v>19233</v>
      </c>
    </row>
    <row r="5765" spans="1:4" ht="13">
      <c r="A5765" s="17" t="s">
        <v>172</v>
      </c>
      <c r="B5765" s="16">
        <v>5975</v>
      </c>
      <c r="C5765">
        <v>5975</v>
      </c>
      <c r="D5765" s="55" t="s">
        <v>19233</v>
      </c>
    </row>
    <row r="5766" spans="1:4" ht="13">
      <c r="A5766" s="17" t="s">
        <v>172</v>
      </c>
      <c r="B5766" s="16">
        <v>5976</v>
      </c>
      <c r="C5766">
        <v>5976</v>
      </c>
      <c r="D5766" s="55" t="s">
        <v>19233</v>
      </c>
    </row>
    <row r="5767" spans="1:4" ht="13">
      <c r="A5767" s="17" t="s">
        <v>172</v>
      </c>
      <c r="B5767" s="16">
        <v>5977</v>
      </c>
      <c r="C5767">
        <v>5977</v>
      </c>
      <c r="D5767" s="55" t="s">
        <v>19233</v>
      </c>
    </row>
    <row r="5768" spans="1:4" ht="13">
      <c r="A5768" s="17" t="s">
        <v>172</v>
      </c>
      <c r="B5768" s="16">
        <v>5978</v>
      </c>
      <c r="C5768">
        <v>5978</v>
      </c>
      <c r="D5768" s="55" t="s">
        <v>19233</v>
      </c>
    </row>
    <row r="5769" spans="1:4" ht="13">
      <c r="A5769" s="17" t="s">
        <v>172</v>
      </c>
      <c r="B5769" s="16">
        <v>5979</v>
      </c>
      <c r="C5769">
        <v>5979</v>
      </c>
      <c r="D5769" s="55" t="s">
        <v>19233</v>
      </c>
    </row>
    <row r="5770" spans="1:4" ht="13">
      <c r="A5770" s="17" t="s">
        <v>172</v>
      </c>
      <c r="B5770" s="16">
        <v>5980</v>
      </c>
      <c r="C5770">
        <v>5980</v>
      </c>
      <c r="D5770" s="55" t="s">
        <v>19233</v>
      </c>
    </row>
    <row r="5771" spans="1:4" ht="13">
      <c r="A5771" s="17" t="s">
        <v>172</v>
      </c>
      <c r="B5771" s="16">
        <v>5981</v>
      </c>
      <c r="C5771">
        <v>5981</v>
      </c>
      <c r="D5771" s="55" t="s">
        <v>19233</v>
      </c>
    </row>
    <row r="5772" spans="1:4" ht="13">
      <c r="A5772" s="17" t="s">
        <v>172</v>
      </c>
      <c r="B5772" s="16">
        <v>5982</v>
      </c>
      <c r="C5772">
        <v>5982</v>
      </c>
      <c r="D5772" s="55" t="s">
        <v>19233</v>
      </c>
    </row>
    <row r="5773" spans="1:4" ht="13">
      <c r="A5773" s="17" t="s">
        <v>172</v>
      </c>
      <c r="B5773" s="16">
        <v>5983</v>
      </c>
      <c r="C5773">
        <v>5983</v>
      </c>
      <c r="D5773" s="55" t="s">
        <v>19233</v>
      </c>
    </row>
    <row r="5774" spans="1:4" ht="13">
      <c r="A5774" s="17" t="s">
        <v>172</v>
      </c>
      <c r="B5774" s="16">
        <v>5984</v>
      </c>
      <c r="C5774">
        <v>5984</v>
      </c>
      <c r="D5774" s="55" t="s">
        <v>19233</v>
      </c>
    </row>
    <row r="5775" spans="1:4" ht="13">
      <c r="A5775" s="17" t="s">
        <v>172</v>
      </c>
      <c r="B5775" s="16">
        <v>5985</v>
      </c>
      <c r="C5775">
        <v>5985</v>
      </c>
      <c r="D5775" s="55" t="s">
        <v>19233</v>
      </c>
    </row>
    <row r="5776" spans="1:4" ht="13">
      <c r="A5776" s="17" t="s">
        <v>172</v>
      </c>
      <c r="B5776" s="16">
        <v>5986</v>
      </c>
      <c r="C5776">
        <v>5986</v>
      </c>
      <c r="D5776" s="55" t="s">
        <v>19233</v>
      </c>
    </row>
    <row r="5777" spans="1:4" ht="13">
      <c r="A5777" s="17" t="s">
        <v>172</v>
      </c>
      <c r="B5777" s="16">
        <v>5987</v>
      </c>
      <c r="C5777">
        <v>5987</v>
      </c>
      <c r="D5777" s="55" t="s">
        <v>19233</v>
      </c>
    </row>
    <row r="5778" spans="1:4" ht="13">
      <c r="A5778" s="17" t="s">
        <v>172</v>
      </c>
      <c r="B5778" s="16">
        <v>5988</v>
      </c>
      <c r="C5778">
        <v>5988</v>
      </c>
      <c r="D5778" s="55" t="s">
        <v>19233</v>
      </c>
    </row>
    <row r="5779" spans="1:4" ht="13">
      <c r="A5779" s="17" t="s">
        <v>172</v>
      </c>
      <c r="B5779" s="16">
        <v>5989</v>
      </c>
      <c r="C5779">
        <v>5989</v>
      </c>
      <c r="D5779" s="55" t="s">
        <v>19233</v>
      </c>
    </row>
    <row r="5780" spans="1:4" ht="13">
      <c r="A5780" s="17" t="s">
        <v>172</v>
      </c>
      <c r="B5780" s="16">
        <v>5990</v>
      </c>
      <c r="C5780">
        <v>5990</v>
      </c>
      <c r="D5780" s="55" t="s">
        <v>19233</v>
      </c>
    </row>
    <row r="5781" spans="1:4" ht="13">
      <c r="A5781" s="17" t="s">
        <v>172</v>
      </c>
      <c r="B5781" s="16">
        <v>5991</v>
      </c>
      <c r="C5781">
        <v>5991</v>
      </c>
      <c r="D5781" s="55" t="s">
        <v>19233</v>
      </c>
    </row>
    <row r="5782" spans="1:4" ht="13">
      <c r="A5782" s="17" t="s">
        <v>172</v>
      </c>
      <c r="B5782" s="16">
        <v>5992</v>
      </c>
      <c r="C5782">
        <v>5992</v>
      </c>
      <c r="D5782" s="55" t="s">
        <v>19233</v>
      </c>
    </row>
    <row r="5783" spans="1:4" ht="13">
      <c r="A5783" s="17" t="s">
        <v>172</v>
      </c>
      <c r="B5783" s="16">
        <v>5993</v>
      </c>
      <c r="C5783">
        <v>5993</v>
      </c>
      <c r="D5783" s="55" t="s">
        <v>19233</v>
      </c>
    </row>
    <row r="5784" spans="1:4" ht="13">
      <c r="A5784" s="17" t="s">
        <v>172</v>
      </c>
      <c r="B5784" s="16">
        <v>5994</v>
      </c>
      <c r="C5784">
        <v>5994</v>
      </c>
      <c r="D5784" s="55" t="s">
        <v>19233</v>
      </c>
    </row>
    <row r="5785" spans="1:4" ht="13">
      <c r="A5785" s="17" t="s">
        <v>172</v>
      </c>
      <c r="B5785" s="16">
        <v>5995</v>
      </c>
      <c r="C5785">
        <v>5995</v>
      </c>
      <c r="D5785" s="55" t="s">
        <v>19233</v>
      </c>
    </row>
    <row r="5786" spans="1:4" ht="13">
      <c r="A5786" s="17" t="s">
        <v>172</v>
      </c>
      <c r="B5786" s="16">
        <v>5996</v>
      </c>
      <c r="C5786">
        <v>5996</v>
      </c>
      <c r="D5786" s="55" t="s">
        <v>19233</v>
      </c>
    </row>
    <row r="5787" spans="1:4" ht="13">
      <c r="A5787" s="17" t="s">
        <v>172</v>
      </c>
      <c r="B5787" s="16">
        <v>5997</v>
      </c>
      <c r="C5787">
        <v>5997</v>
      </c>
      <c r="D5787" s="55" t="s">
        <v>19233</v>
      </c>
    </row>
    <row r="5788" spans="1:4" ht="13">
      <c r="A5788" s="17" t="s">
        <v>172</v>
      </c>
      <c r="B5788" s="16">
        <v>5998</v>
      </c>
      <c r="C5788">
        <v>5998</v>
      </c>
      <c r="D5788" s="55" t="s">
        <v>19233</v>
      </c>
    </row>
    <row r="5789" spans="1:4" ht="13">
      <c r="A5789" s="17" t="s">
        <v>172</v>
      </c>
      <c r="B5789" s="16">
        <v>5999</v>
      </c>
      <c r="C5789">
        <v>5999</v>
      </c>
      <c r="D5789" s="55" t="s">
        <v>19233</v>
      </c>
    </row>
    <row r="5790" spans="1:4" ht="13">
      <c r="A5790" s="17" t="s">
        <v>172</v>
      </c>
      <c r="B5790" s="16">
        <v>6000</v>
      </c>
      <c r="C5790">
        <v>6000</v>
      </c>
      <c r="D5790" s="55" t="s">
        <v>19233</v>
      </c>
    </row>
    <row r="5791" spans="1:4" ht="13">
      <c r="A5791" s="17" t="s">
        <v>172</v>
      </c>
      <c r="B5791" s="16">
        <v>6001</v>
      </c>
      <c r="C5791">
        <v>6001</v>
      </c>
      <c r="D5791" s="55" t="s">
        <v>19233</v>
      </c>
    </row>
    <row r="5792" spans="1:4" ht="13">
      <c r="A5792" s="17" t="s">
        <v>172</v>
      </c>
      <c r="B5792" s="16">
        <v>6002</v>
      </c>
      <c r="C5792">
        <v>6002</v>
      </c>
      <c r="D5792" s="55" t="s">
        <v>19233</v>
      </c>
    </row>
    <row r="5793" spans="1:4" ht="13">
      <c r="A5793" s="17" t="s">
        <v>172</v>
      </c>
      <c r="B5793" s="16">
        <v>6003</v>
      </c>
      <c r="C5793">
        <v>6003</v>
      </c>
      <c r="D5793" s="55" t="s">
        <v>19233</v>
      </c>
    </row>
    <row r="5794" spans="1:4" ht="13">
      <c r="A5794" s="17" t="s">
        <v>172</v>
      </c>
      <c r="B5794" s="16">
        <v>6004</v>
      </c>
      <c r="C5794">
        <v>6004</v>
      </c>
      <c r="D5794" s="55" t="s">
        <v>19233</v>
      </c>
    </row>
    <row r="5795" spans="1:4" ht="13">
      <c r="A5795" s="17" t="s">
        <v>172</v>
      </c>
      <c r="B5795" s="16">
        <v>6005</v>
      </c>
      <c r="C5795">
        <v>6005</v>
      </c>
      <c r="D5795" s="55" t="s">
        <v>19233</v>
      </c>
    </row>
    <row r="5796" spans="1:4" ht="13">
      <c r="A5796" s="17" t="s">
        <v>172</v>
      </c>
      <c r="B5796" s="16">
        <v>6006</v>
      </c>
      <c r="C5796">
        <v>6006</v>
      </c>
      <c r="D5796" s="55" t="s">
        <v>19233</v>
      </c>
    </row>
    <row r="5797" spans="1:4" ht="13">
      <c r="A5797" s="17" t="s">
        <v>172</v>
      </c>
      <c r="B5797" s="16">
        <v>6007</v>
      </c>
      <c r="C5797">
        <v>6007</v>
      </c>
      <c r="D5797" s="55" t="s">
        <v>19233</v>
      </c>
    </row>
    <row r="5798" spans="1:4" ht="13">
      <c r="A5798" s="17" t="s">
        <v>172</v>
      </c>
      <c r="B5798" s="16">
        <v>6008</v>
      </c>
      <c r="C5798">
        <v>6008</v>
      </c>
      <c r="D5798" s="55" t="s">
        <v>19233</v>
      </c>
    </row>
    <row r="5799" spans="1:4" ht="13">
      <c r="A5799" s="17" t="s">
        <v>172</v>
      </c>
      <c r="B5799" s="16">
        <v>6009</v>
      </c>
      <c r="C5799">
        <v>6009</v>
      </c>
      <c r="D5799" s="55" t="s">
        <v>19233</v>
      </c>
    </row>
    <row r="5800" spans="1:4" ht="13">
      <c r="A5800" s="17" t="s">
        <v>172</v>
      </c>
      <c r="B5800" s="16">
        <v>6010</v>
      </c>
      <c r="C5800">
        <v>6010</v>
      </c>
      <c r="D5800" s="55" t="s">
        <v>19233</v>
      </c>
    </row>
    <row r="5801" spans="1:4" ht="13">
      <c r="A5801" s="17" t="s">
        <v>172</v>
      </c>
      <c r="B5801" s="16">
        <v>6011</v>
      </c>
      <c r="C5801">
        <v>6011</v>
      </c>
      <c r="D5801" s="55" t="s">
        <v>19233</v>
      </c>
    </row>
    <row r="5802" spans="1:4" ht="13">
      <c r="A5802" s="17" t="s">
        <v>172</v>
      </c>
      <c r="B5802" s="16">
        <v>6012</v>
      </c>
      <c r="C5802">
        <v>6012</v>
      </c>
      <c r="D5802" s="55" t="s">
        <v>19233</v>
      </c>
    </row>
    <row r="5803" spans="1:4" ht="13">
      <c r="A5803" s="17" t="s">
        <v>172</v>
      </c>
      <c r="B5803" s="16">
        <v>6013</v>
      </c>
      <c r="C5803">
        <v>6013</v>
      </c>
      <c r="D5803" s="55" t="s">
        <v>19233</v>
      </c>
    </row>
    <row r="5804" spans="1:4" ht="13">
      <c r="A5804" s="17" t="s">
        <v>172</v>
      </c>
      <c r="B5804" s="16">
        <v>6014</v>
      </c>
      <c r="C5804">
        <v>6014</v>
      </c>
      <c r="D5804" s="55" t="s">
        <v>19233</v>
      </c>
    </row>
    <row r="5805" spans="1:4" ht="13">
      <c r="A5805" s="17" t="s">
        <v>172</v>
      </c>
      <c r="B5805" s="16">
        <v>6015</v>
      </c>
      <c r="C5805">
        <v>6015</v>
      </c>
      <c r="D5805" s="55" t="s">
        <v>19233</v>
      </c>
    </row>
    <row r="5806" spans="1:4" ht="13">
      <c r="A5806" s="17" t="s">
        <v>172</v>
      </c>
      <c r="B5806" s="16">
        <v>6016</v>
      </c>
      <c r="C5806">
        <v>6016</v>
      </c>
      <c r="D5806" s="55" t="s">
        <v>19233</v>
      </c>
    </row>
    <row r="5807" spans="1:4" ht="13">
      <c r="A5807" s="17" t="s">
        <v>172</v>
      </c>
      <c r="B5807" s="16">
        <v>6017</v>
      </c>
      <c r="C5807">
        <v>6017</v>
      </c>
      <c r="D5807" s="55" t="s">
        <v>19233</v>
      </c>
    </row>
    <row r="5808" spans="1:4" ht="13">
      <c r="A5808" s="17" t="s">
        <v>172</v>
      </c>
      <c r="B5808" s="16">
        <v>6018</v>
      </c>
      <c r="C5808">
        <v>6018</v>
      </c>
      <c r="D5808" s="55" t="s">
        <v>19233</v>
      </c>
    </row>
    <row r="5809" spans="1:4" ht="13">
      <c r="A5809" s="17" t="s">
        <v>172</v>
      </c>
      <c r="B5809" s="16">
        <v>6019</v>
      </c>
      <c r="C5809">
        <v>6019</v>
      </c>
      <c r="D5809" s="55" t="s">
        <v>19233</v>
      </c>
    </row>
    <row r="5810" spans="1:4" ht="13">
      <c r="A5810" s="17" t="s">
        <v>172</v>
      </c>
      <c r="B5810" s="16">
        <v>6020</v>
      </c>
      <c r="C5810">
        <v>6020</v>
      </c>
      <c r="D5810" s="55" t="s">
        <v>19233</v>
      </c>
    </row>
    <row r="5811" spans="1:4" ht="13">
      <c r="A5811" s="17" t="s">
        <v>172</v>
      </c>
      <c r="B5811" s="16">
        <v>6021</v>
      </c>
      <c r="C5811">
        <v>6021</v>
      </c>
      <c r="D5811" s="55" t="s">
        <v>19233</v>
      </c>
    </row>
    <row r="5812" spans="1:4" ht="13">
      <c r="A5812" s="17" t="s">
        <v>172</v>
      </c>
      <c r="B5812" s="16">
        <v>6022</v>
      </c>
      <c r="C5812">
        <v>6022</v>
      </c>
      <c r="D5812" s="55" t="s">
        <v>19233</v>
      </c>
    </row>
    <row r="5813" spans="1:4" ht="13">
      <c r="A5813" s="17" t="s">
        <v>172</v>
      </c>
      <c r="B5813" s="16">
        <v>6023</v>
      </c>
      <c r="C5813">
        <v>6023</v>
      </c>
      <c r="D5813" s="55" t="s">
        <v>19233</v>
      </c>
    </row>
    <row r="5814" spans="1:4" ht="13">
      <c r="A5814" s="17" t="s">
        <v>172</v>
      </c>
      <c r="B5814" s="16">
        <v>6024</v>
      </c>
      <c r="C5814">
        <v>6024</v>
      </c>
      <c r="D5814" s="55" t="s">
        <v>19233</v>
      </c>
    </row>
    <row r="5815" spans="1:4" ht="13">
      <c r="A5815" s="17" t="s">
        <v>172</v>
      </c>
      <c r="B5815" s="16">
        <v>6025</v>
      </c>
      <c r="C5815">
        <v>6025</v>
      </c>
      <c r="D5815" s="55" t="s">
        <v>19233</v>
      </c>
    </row>
    <row r="5816" spans="1:4" ht="13">
      <c r="A5816" s="17" t="s">
        <v>172</v>
      </c>
      <c r="B5816" s="16">
        <v>6026</v>
      </c>
      <c r="C5816">
        <v>6026</v>
      </c>
      <c r="D5816" s="55" t="s">
        <v>19233</v>
      </c>
    </row>
    <row r="5817" spans="1:4" ht="13">
      <c r="A5817" s="17" t="s">
        <v>172</v>
      </c>
      <c r="B5817" s="16">
        <v>6027</v>
      </c>
      <c r="C5817">
        <v>6027</v>
      </c>
      <c r="D5817" s="55" t="s">
        <v>19233</v>
      </c>
    </row>
    <row r="5818" spans="1:4" ht="13">
      <c r="A5818" s="17" t="s">
        <v>172</v>
      </c>
      <c r="B5818" s="16">
        <v>6028</v>
      </c>
      <c r="C5818">
        <v>6028</v>
      </c>
      <c r="D5818" s="55" t="s">
        <v>19233</v>
      </c>
    </row>
    <row r="5819" spans="1:4" ht="13">
      <c r="A5819" s="17" t="s">
        <v>172</v>
      </c>
      <c r="B5819" s="16">
        <v>6029</v>
      </c>
      <c r="C5819">
        <v>6029</v>
      </c>
      <c r="D5819" s="55" t="s">
        <v>19233</v>
      </c>
    </row>
    <row r="5820" spans="1:4" ht="13">
      <c r="A5820" s="17" t="s">
        <v>172</v>
      </c>
      <c r="B5820" s="16">
        <v>6030</v>
      </c>
      <c r="C5820">
        <v>6030</v>
      </c>
      <c r="D5820" s="55" t="s">
        <v>19233</v>
      </c>
    </row>
    <row r="5821" spans="1:4" ht="13">
      <c r="A5821" s="17" t="s">
        <v>172</v>
      </c>
      <c r="B5821" s="16">
        <v>6031</v>
      </c>
      <c r="C5821">
        <v>6031</v>
      </c>
      <c r="D5821" s="55" t="s">
        <v>19233</v>
      </c>
    </row>
    <row r="5822" spans="1:4" ht="13">
      <c r="A5822" s="17" t="s">
        <v>172</v>
      </c>
      <c r="B5822" s="16">
        <v>6032</v>
      </c>
      <c r="C5822">
        <v>6032</v>
      </c>
      <c r="D5822" s="55" t="s">
        <v>19233</v>
      </c>
    </row>
    <row r="5823" spans="1:4" ht="13">
      <c r="A5823" s="17" t="s">
        <v>172</v>
      </c>
      <c r="B5823" s="16">
        <v>6033</v>
      </c>
      <c r="C5823">
        <v>6033</v>
      </c>
      <c r="D5823" s="55" t="s">
        <v>19233</v>
      </c>
    </row>
    <row r="5824" spans="1:4" ht="13">
      <c r="A5824" s="17" t="s">
        <v>172</v>
      </c>
      <c r="B5824" s="16">
        <v>6034</v>
      </c>
      <c r="C5824">
        <v>6034</v>
      </c>
      <c r="D5824" s="55" t="s">
        <v>19233</v>
      </c>
    </row>
    <row r="5825" spans="1:4" ht="13">
      <c r="A5825" s="17" t="s">
        <v>172</v>
      </c>
      <c r="B5825" s="16">
        <v>6035</v>
      </c>
      <c r="C5825">
        <v>6035</v>
      </c>
      <c r="D5825" s="55" t="s">
        <v>19233</v>
      </c>
    </row>
    <row r="5826" spans="1:4" ht="13">
      <c r="A5826" s="17" t="s">
        <v>172</v>
      </c>
      <c r="B5826" s="16">
        <v>6036</v>
      </c>
      <c r="C5826">
        <v>6036</v>
      </c>
      <c r="D5826" s="55" t="s">
        <v>19233</v>
      </c>
    </row>
    <row r="5827" spans="1:4" ht="13">
      <c r="A5827" s="17" t="s">
        <v>172</v>
      </c>
      <c r="B5827" s="16">
        <v>6037</v>
      </c>
      <c r="C5827">
        <v>6037</v>
      </c>
      <c r="D5827" s="55" t="s">
        <v>19233</v>
      </c>
    </row>
    <row r="5828" spans="1:4" ht="13">
      <c r="A5828" s="17" t="s">
        <v>172</v>
      </c>
      <c r="B5828" s="16">
        <v>6038</v>
      </c>
      <c r="C5828">
        <v>6038</v>
      </c>
      <c r="D5828" s="55" t="s">
        <v>19233</v>
      </c>
    </row>
    <row r="5829" spans="1:4" ht="13">
      <c r="A5829" s="17" t="s">
        <v>172</v>
      </c>
      <c r="B5829" s="16">
        <v>6039</v>
      </c>
      <c r="C5829">
        <v>6039</v>
      </c>
      <c r="D5829" s="55" t="s">
        <v>19233</v>
      </c>
    </row>
    <row r="5830" spans="1:4" ht="13">
      <c r="A5830" s="17" t="s">
        <v>172</v>
      </c>
      <c r="B5830" s="16">
        <v>6040</v>
      </c>
      <c r="C5830">
        <v>6040</v>
      </c>
      <c r="D5830" s="55" t="s">
        <v>19233</v>
      </c>
    </row>
    <row r="5831" spans="1:4" ht="13">
      <c r="A5831" s="17" t="s">
        <v>172</v>
      </c>
      <c r="B5831" s="16">
        <v>6041</v>
      </c>
      <c r="C5831">
        <v>6041</v>
      </c>
      <c r="D5831" s="55" t="s">
        <v>19233</v>
      </c>
    </row>
    <row r="5832" spans="1:4" ht="13">
      <c r="A5832" s="17" t="s">
        <v>172</v>
      </c>
      <c r="B5832" s="16">
        <v>6042</v>
      </c>
      <c r="C5832">
        <v>6042</v>
      </c>
      <c r="D5832" s="55" t="s">
        <v>19233</v>
      </c>
    </row>
    <row r="5833" spans="1:4" ht="13">
      <c r="A5833" s="17" t="s">
        <v>172</v>
      </c>
      <c r="B5833" s="16">
        <v>6043</v>
      </c>
      <c r="C5833">
        <v>6043</v>
      </c>
      <c r="D5833" s="55" t="s">
        <v>19233</v>
      </c>
    </row>
    <row r="5834" spans="1:4" ht="13">
      <c r="A5834" s="17" t="s">
        <v>172</v>
      </c>
      <c r="B5834" s="16">
        <v>6044</v>
      </c>
      <c r="C5834">
        <v>6044</v>
      </c>
      <c r="D5834" s="55" t="s">
        <v>19233</v>
      </c>
    </row>
    <row r="5835" spans="1:4" ht="13">
      <c r="A5835" s="17" t="s">
        <v>172</v>
      </c>
      <c r="B5835" s="16">
        <v>6045</v>
      </c>
      <c r="C5835">
        <v>6045</v>
      </c>
      <c r="D5835" s="55" t="s">
        <v>19233</v>
      </c>
    </row>
    <row r="5836" spans="1:4" ht="13">
      <c r="A5836" s="17" t="s">
        <v>172</v>
      </c>
      <c r="B5836" s="16">
        <v>6046</v>
      </c>
      <c r="C5836">
        <v>6046</v>
      </c>
      <c r="D5836" s="55" t="s">
        <v>19233</v>
      </c>
    </row>
    <row r="5837" spans="1:4" ht="13">
      <c r="A5837" s="17" t="s">
        <v>172</v>
      </c>
      <c r="B5837" s="16">
        <v>6047</v>
      </c>
      <c r="C5837">
        <v>6047</v>
      </c>
      <c r="D5837" s="55" t="s">
        <v>19233</v>
      </c>
    </row>
    <row r="5838" spans="1:4" ht="13">
      <c r="A5838" s="17" t="s">
        <v>172</v>
      </c>
      <c r="B5838" s="16">
        <v>6048</v>
      </c>
      <c r="C5838">
        <v>6048</v>
      </c>
      <c r="D5838" s="55" t="s">
        <v>19233</v>
      </c>
    </row>
    <row r="5839" spans="1:4" ht="13">
      <c r="A5839" s="17" t="s">
        <v>172</v>
      </c>
      <c r="B5839" s="16">
        <v>6049</v>
      </c>
      <c r="C5839">
        <v>6049</v>
      </c>
      <c r="D5839" s="55" t="s">
        <v>19233</v>
      </c>
    </row>
    <row r="5840" spans="1:4" ht="13">
      <c r="A5840" s="17" t="s">
        <v>172</v>
      </c>
      <c r="B5840" s="16">
        <v>6050</v>
      </c>
      <c r="C5840">
        <v>6050</v>
      </c>
      <c r="D5840" s="55" t="s">
        <v>19233</v>
      </c>
    </row>
    <row r="5841" spans="1:4" ht="13">
      <c r="A5841" s="17" t="s">
        <v>172</v>
      </c>
      <c r="B5841" s="16">
        <v>6051</v>
      </c>
      <c r="C5841">
        <v>6051</v>
      </c>
      <c r="D5841" s="55" t="s">
        <v>19233</v>
      </c>
    </row>
    <row r="5842" spans="1:4" ht="13">
      <c r="A5842" s="17" t="s">
        <v>172</v>
      </c>
      <c r="B5842" s="16">
        <v>6052</v>
      </c>
      <c r="C5842">
        <v>6052</v>
      </c>
      <c r="D5842" s="55" t="s">
        <v>19233</v>
      </c>
    </row>
    <row r="5843" spans="1:4" ht="13">
      <c r="A5843" s="17" t="s">
        <v>172</v>
      </c>
      <c r="B5843" s="16">
        <v>6053</v>
      </c>
      <c r="C5843">
        <v>6053</v>
      </c>
      <c r="D5843" s="55" t="s">
        <v>19233</v>
      </c>
    </row>
    <row r="5844" spans="1:4" ht="13">
      <c r="A5844" s="17" t="s">
        <v>172</v>
      </c>
      <c r="B5844" s="16">
        <v>6054</v>
      </c>
      <c r="C5844">
        <v>6054</v>
      </c>
      <c r="D5844" s="55" t="s">
        <v>19233</v>
      </c>
    </row>
    <row r="5845" spans="1:4" ht="13">
      <c r="A5845" s="17" t="s">
        <v>172</v>
      </c>
      <c r="B5845" s="16">
        <v>6055</v>
      </c>
      <c r="C5845">
        <v>6055</v>
      </c>
      <c r="D5845" s="55" t="s">
        <v>19233</v>
      </c>
    </row>
    <row r="5846" spans="1:4" ht="13">
      <c r="A5846" s="17" t="s">
        <v>172</v>
      </c>
      <c r="B5846" s="16">
        <v>6056</v>
      </c>
      <c r="C5846">
        <v>6056</v>
      </c>
      <c r="D5846" s="55" t="s">
        <v>19233</v>
      </c>
    </row>
    <row r="5847" spans="1:4" ht="13">
      <c r="A5847" s="17" t="s">
        <v>172</v>
      </c>
      <c r="B5847" s="16">
        <v>6057</v>
      </c>
      <c r="C5847">
        <v>6057</v>
      </c>
      <c r="D5847" s="55" t="s">
        <v>19233</v>
      </c>
    </row>
    <row r="5848" spans="1:4" ht="13">
      <c r="A5848" s="17" t="s">
        <v>172</v>
      </c>
      <c r="B5848" s="16">
        <v>6058</v>
      </c>
      <c r="C5848">
        <v>6058</v>
      </c>
      <c r="D5848" s="55" t="s">
        <v>19233</v>
      </c>
    </row>
    <row r="5849" spans="1:4" ht="13">
      <c r="A5849" s="17" t="s">
        <v>172</v>
      </c>
      <c r="B5849" s="16">
        <v>6059</v>
      </c>
      <c r="C5849">
        <v>6059</v>
      </c>
      <c r="D5849" s="55" t="s">
        <v>19233</v>
      </c>
    </row>
    <row r="5850" spans="1:4" ht="13">
      <c r="A5850" s="17" t="s">
        <v>172</v>
      </c>
      <c r="B5850" s="16">
        <v>6060</v>
      </c>
      <c r="C5850">
        <v>6060</v>
      </c>
      <c r="D5850" s="55" t="s">
        <v>19233</v>
      </c>
    </row>
    <row r="5851" spans="1:4" ht="13">
      <c r="A5851" s="17" t="s">
        <v>172</v>
      </c>
      <c r="B5851" s="16">
        <v>6061</v>
      </c>
      <c r="C5851">
        <v>6061</v>
      </c>
      <c r="D5851" s="55" t="s">
        <v>19233</v>
      </c>
    </row>
    <row r="5852" spans="1:4" ht="13">
      <c r="A5852" s="17" t="s">
        <v>172</v>
      </c>
      <c r="B5852" s="16">
        <v>6062</v>
      </c>
      <c r="C5852">
        <v>6062</v>
      </c>
      <c r="D5852" s="55" t="s">
        <v>19233</v>
      </c>
    </row>
    <row r="5853" spans="1:4" ht="13">
      <c r="A5853" s="17" t="s">
        <v>172</v>
      </c>
      <c r="B5853" s="16">
        <v>6063</v>
      </c>
      <c r="C5853">
        <v>6063</v>
      </c>
      <c r="D5853" s="55" t="s">
        <v>19233</v>
      </c>
    </row>
    <row r="5854" spans="1:4" ht="13">
      <c r="A5854" s="17" t="s">
        <v>172</v>
      </c>
      <c r="B5854" s="16">
        <v>6064</v>
      </c>
      <c r="C5854">
        <v>6064</v>
      </c>
      <c r="D5854" s="55" t="s">
        <v>19233</v>
      </c>
    </row>
    <row r="5855" spans="1:4" ht="13">
      <c r="A5855" s="17" t="s">
        <v>172</v>
      </c>
      <c r="B5855" s="16">
        <v>6065</v>
      </c>
      <c r="C5855">
        <v>6065</v>
      </c>
      <c r="D5855" s="55" t="s">
        <v>19233</v>
      </c>
    </row>
    <row r="5856" spans="1:4" ht="13">
      <c r="A5856" s="17" t="s">
        <v>172</v>
      </c>
      <c r="B5856" s="16">
        <v>6066</v>
      </c>
      <c r="C5856">
        <v>6066</v>
      </c>
      <c r="D5856" s="55" t="s">
        <v>19233</v>
      </c>
    </row>
    <row r="5857" spans="1:4" ht="13">
      <c r="A5857" s="17" t="s">
        <v>172</v>
      </c>
      <c r="B5857" s="16">
        <v>6067</v>
      </c>
      <c r="C5857">
        <v>6067</v>
      </c>
      <c r="D5857" s="55" t="s">
        <v>19233</v>
      </c>
    </row>
    <row r="5858" spans="1:4" ht="13">
      <c r="A5858" s="17" t="s">
        <v>172</v>
      </c>
      <c r="B5858" s="16">
        <v>6068</v>
      </c>
      <c r="C5858">
        <v>6068</v>
      </c>
      <c r="D5858" s="55" t="s">
        <v>19233</v>
      </c>
    </row>
    <row r="5859" spans="1:4" ht="13">
      <c r="A5859" s="17" t="s">
        <v>172</v>
      </c>
      <c r="B5859" s="16">
        <v>6069</v>
      </c>
      <c r="C5859">
        <v>6069</v>
      </c>
      <c r="D5859" s="55" t="s">
        <v>19233</v>
      </c>
    </row>
    <row r="5860" spans="1:4" ht="13">
      <c r="A5860" s="17" t="s">
        <v>172</v>
      </c>
      <c r="B5860" s="16">
        <v>6070</v>
      </c>
      <c r="C5860">
        <v>6070</v>
      </c>
      <c r="D5860" s="55" t="s">
        <v>19233</v>
      </c>
    </row>
    <row r="5861" spans="1:4" ht="13">
      <c r="A5861" s="17" t="s">
        <v>172</v>
      </c>
      <c r="B5861" s="16">
        <v>6071</v>
      </c>
      <c r="C5861">
        <v>6071</v>
      </c>
      <c r="D5861" s="55" t="s">
        <v>19233</v>
      </c>
    </row>
    <row r="5862" spans="1:4" ht="13">
      <c r="A5862" s="17" t="s">
        <v>172</v>
      </c>
      <c r="B5862" s="16">
        <v>6072</v>
      </c>
      <c r="C5862">
        <v>6072</v>
      </c>
      <c r="D5862" s="55" t="s">
        <v>19233</v>
      </c>
    </row>
    <row r="5863" spans="1:4" ht="13">
      <c r="A5863" s="17" t="s">
        <v>172</v>
      </c>
      <c r="B5863" s="16">
        <v>6073</v>
      </c>
      <c r="C5863">
        <v>6073</v>
      </c>
      <c r="D5863" s="55" t="s">
        <v>19233</v>
      </c>
    </row>
    <row r="5864" spans="1:4" ht="13">
      <c r="A5864" s="17" t="s">
        <v>172</v>
      </c>
      <c r="B5864" s="16">
        <v>6074</v>
      </c>
      <c r="C5864">
        <v>6074</v>
      </c>
      <c r="D5864" s="55" t="s">
        <v>19233</v>
      </c>
    </row>
    <row r="5865" spans="1:4" ht="13">
      <c r="A5865" s="17" t="s">
        <v>172</v>
      </c>
      <c r="B5865" s="16">
        <v>6075</v>
      </c>
      <c r="C5865">
        <v>6075</v>
      </c>
      <c r="D5865" s="55" t="s">
        <v>19233</v>
      </c>
    </row>
    <row r="5866" spans="1:4" ht="13">
      <c r="A5866" s="17" t="s">
        <v>172</v>
      </c>
      <c r="B5866" s="16">
        <v>6076</v>
      </c>
      <c r="C5866">
        <v>6076</v>
      </c>
      <c r="D5866" s="55" t="s">
        <v>19233</v>
      </c>
    </row>
    <row r="5867" spans="1:4" ht="13">
      <c r="A5867" s="17" t="s">
        <v>172</v>
      </c>
      <c r="B5867" s="16">
        <v>6077</v>
      </c>
      <c r="C5867">
        <v>6077</v>
      </c>
      <c r="D5867" s="55" t="s">
        <v>19233</v>
      </c>
    </row>
    <row r="5868" spans="1:4" ht="13">
      <c r="A5868" s="17" t="s">
        <v>172</v>
      </c>
      <c r="B5868" s="16">
        <v>6078</v>
      </c>
      <c r="C5868">
        <v>6078</v>
      </c>
      <c r="D5868" s="55" t="s">
        <v>19233</v>
      </c>
    </row>
    <row r="5869" spans="1:4" ht="13">
      <c r="A5869" s="17" t="s">
        <v>172</v>
      </c>
      <c r="B5869" s="16">
        <v>6079</v>
      </c>
      <c r="C5869">
        <v>6079</v>
      </c>
      <c r="D5869" s="55" t="s">
        <v>19233</v>
      </c>
    </row>
    <row r="5870" spans="1:4" ht="13">
      <c r="A5870" s="17" t="s">
        <v>172</v>
      </c>
      <c r="B5870" s="16">
        <v>6080</v>
      </c>
      <c r="C5870">
        <v>6080</v>
      </c>
      <c r="D5870" s="55" t="s">
        <v>19233</v>
      </c>
    </row>
    <row r="5871" spans="1:4" ht="13">
      <c r="A5871" s="17" t="s">
        <v>172</v>
      </c>
      <c r="B5871" s="16">
        <v>6081</v>
      </c>
      <c r="C5871">
        <v>6081</v>
      </c>
      <c r="D5871" s="55" t="s">
        <v>19233</v>
      </c>
    </row>
    <row r="5872" spans="1:4" ht="13">
      <c r="A5872" s="17" t="s">
        <v>172</v>
      </c>
      <c r="B5872" s="16">
        <v>6082</v>
      </c>
      <c r="C5872">
        <v>6082</v>
      </c>
      <c r="D5872" s="55" t="s">
        <v>19233</v>
      </c>
    </row>
    <row r="5873" spans="1:4" ht="13">
      <c r="A5873" s="17" t="s">
        <v>172</v>
      </c>
      <c r="B5873" s="16">
        <v>6083</v>
      </c>
      <c r="C5873">
        <v>6083</v>
      </c>
      <c r="D5873" s="55" t="s">
        <v>19233</v>
      </c>
    </row>
    <row r="5874" spans="1:4" ht="13">
      <c r="A5874" s="17" t="s">
        <v>172</v>
      </c>
      <c r="B5874" s="16">
        <v>6084</v>
      </c>
      <c r="C5874">
        <v>6084</v>
      </c>
      <c r="D5874" s="55" t="s">
        <v>19233</v>
      </c>
    </row>
    <row r="5875" spans="1:4" ht="13">
      <c r="A5875" s="17" t="s">
        <v>172</v>
      </c>
      <c r="B5875" s="16">
        <v>6085</v>
      </c>
      <c r="C5875">
        <v>6085</v>
      </c>
      <c r="D5875" s="55" t="s">
        <v>19233</v>
      </c>
    </row>
    <row r="5876" spans="1:4" ht="13">
      <c r="A5876" s="17" t="s">
        <v>172</v>
      </c>
      <c r="B5876" s="16">
        <v>6086</v>
      </c>
      <c r="C5876">
        <v>6086</v>
      </c>
      <c r="D5876" s="55" t="s">
        <v>19233</v>
      </c>
    </row>
    <row r="5877" spans="1:4" ht="13">
      <c r="A5877" s="17" t="s">
        <v>172</v>
      </c>
      <c r="B5877" s="16">
        <v>6087</v>
      </c>
      <c r="C5877">
        <v>6087</v>
      </c>
      <c r="D5877" s="55" t="s">
        <v>19233</v>
      </c>
    </row>
    <row r="5878" spans="1:4" ht="13">
      <c r="A5878" s="17" t="s">
        <v>172</v>
      </c>
      <c r="B5878" s="16">
        <v>6088</v>
      </c>
      <c r="C5878">
        <v>6088</v>
      </c>
      <c r="D5878" s="55" t="s">
        <v>19233</v>
      </c>
    </row>
    <row r="5879" spans="1:4" ht="13">
      <c r="A5879" s="17" t="s">
        <v>172</v>
      </c>
      <c r="B5879" s="16">
        <v>6089</v>
      </c>
      <c r="C5879">
        <v>6089</v>
      </c>
      <c r="D5879" s="55" t="s">
        <v>19233</v>
      </c>
    </row>
    <row r="5880" spans="1:4" ht="13">
      <c r="A5880" s="17" t="s">
        <v>172</v>
      </c>
      <c r="B5880" s="16">
        <v>6090</v>
      </c>
      <c r="C5880">
        <v>6090</v>
      </c>
      <c r="D5880" s="55" t="s">
        <v>19233</v>
      </c>
    </row>
    <row r="5881" spans="1:4" ht="13">
      <c r="A5881" s="17" t="s">
        <v>172</v>
      </c>
      <c r="B5881" s="16">
        <v>6091</v>
      </c>
      <c r="C5881">
        <v>6091</v>
      </c>
      <c r="D5881" s="55" t="s">
        <v>19233</v>
      </c>
    </row>
    <row r="5882" spans="1:4" ht="13">
      <c r="A5882" s="17" t="s">
        <v>172</v>
      </c>
      <c r="B5882" s="16">
        <v>6092</v>
      </c>
      <c r="C5882">
        <v>6092</v>
      </c>
      <c r="D5882" s="55" t="s">
        <v>19233</v>
      </c>
    </row>
    <row r="5883" spans="1:4" ht="13">
      <c r="A5883" s="17" t="s">
        <v>172</v>
      </c>
      <c r="B5883" s="16">
        <v>6093</v>
      </c>
      <c r="C5883">
        <v>6093</v>
      </c>
      <c r="D5883" s="55" t="s">
        <v>19233</v>
      </c>
    </row>
    <row r="5884" spans="1:4" ht="13">
      <c r="A5884" s="17" t="s">
        <v>172</v>
      </c>
      <c r="B5884" s="16">
        <v>6094</v>
      </c>
      <c r="C5884">
        <v>6094</v>
      </c>
      <c r="D5884" s="55" t="s">
        <v>19233</v>
      </c>
    </row>
    <row r="5885" spans="1:4" ht="13">
      <c r="A5885" s="17" t="s">
        <v>172</v>
      </c>
      <c r="B5885" s="16">
        <v>6095</v>
      </c>
      <c r="C5885">
        <v>6095</v>
      </c>
      <c r="D5885" s="55" t="s">
        <v>19233</v>
      </c>
    </row>
    <row r="5886" spans="1:4" ht="13">
      <c r="A5886" s="17" t="s">
        <v>172</v>
      </c>
      <c r="B5886" s="16">
        <v>6096</v>
      </c>
      <c r="C5886">
        <v>6096</v>
      </c>
      <c r="D5886" s="55" t="s">
        <v>19233</v>
      </c>
    </row>
    <row r="5887" spans="1:4" ht="13">
      <c r="A5887" s="17" t="s">
        <v>172</v>
      </c>
      <c r="B5887" s="16">
        <v>6097</v>
      </c>
      <c r="C5887">
        <v>6097</v>
      </c>
      <c r="D5887" s="55" t="s">
        <v>19233</v>
      </c>
    </row>
    <row r="5888" spans="1:4" ht="13">
      <c r="A5888" s="17" t="s">
        <v>172</v>
      </c>
      <c r="B5888" s="16">
        <v>6098</v>
      </c>
      <c r="C5888">
        <v>6098</v>
      </c>
      <c r="D5888" s="55" t="s">
        <v>19233</v>
      </c>
    </row>
    <row r="5889" spans="1:4" ht="13">
      <c r="A5889" s="17" t="s">
        <v>172</v>
      </c>
      <c r="B5889" s="16">
        <v>6099</v>
      </c>
      <c r="C5889">
        <v>6099</v>
      </c>
      <c r="D5889" s="55" t="s">
        <v>19233</v>
      </c>
    </row>
    <row r="5890" spans="1:4" ht="13">
      <c r="A5890" s="17" t="s">
        <v>172</v>
      </c>
      <c r="B5890" s="16">
        <v>6100</v>
      </c>
      <c r="C5890">
        <v>6100</v>
      </c>
      <c r="D5890" s="55" t="s">
        <v>19233</v>
      </c>
    </row>
    <row r="5891" spans="1:4" ht="13">
      <c r="A5891" s="17" t="s">
        <v>172</v>
      </c>
      <c r="B5891" s="16">
        <v>6101</v>
      </c>
      <c r="C5891">
        <v>6101</v>
      </c>
      <c r="D5891" s="55" t="s">
        <v>19233</v>
      </c>
    </row>
    <row r="5892" spans="1:4" ht="13">
      <c r="A5892" s="17" t="s">
        <v>172</v>
      </c>
      <c r="B5892" s="16">
        <v>6102</v>
      </c>
      <c r="C5892">
        <v>6102</v>
      </c>
      <c r="D5892" s="55" t="s">
        <v>19233</v>
      </c>
    </row>
    <row r="5893" spans="1:4" ht="13">
      <c r="A5893" s="17" t="s">
        <v>172</v>
      </c>
      <c r="B5893" s="16">
        <v>6103</v>
      </c>
      <c r="C5893">
        <v>6103</v>
      </c>
      <c r="D5893" s="55" t="s">
        <v>19233</v>
      </c>
    </row>
    <row r="5894" spans="1:4" ht="13">
      <c r="A5894" s="17" t="s">
        <v>172</v>
      </c>
      <c r="B5894" s="16">
        <v>6104</v>
      </c>
      <c r="C5894">
        <v>6104</v>
      </c>
      <c r="D5894" s="55" t="s">
        <v>19233</v>
      </c>
    </row>
    <row r="5895" spans="1:4" ht="13">
      <c r="A5895" s="17" t="s">
        <v>172</v>
      </c>
      <c r="B5895" s="16">
        <v>6105</v>
      </c>
      <c r="C5895">
        <v>6105</v>
      </c>
      <c r="D5895" s="55" t="s">
        <v>19233</v>
      </c>
    </row>
    <row r="5896" spans="1:4" ht="13">
      <c r="A5896" s="17" t="s">
        <v>172</v>
      </c>
      <c r="B5896" s="16">
        <v>6106</v>
      </c>
      <c r="C5896">
        <v>6106</v>
      </c>
      <c r="D5896" s="55" t="s">
        <v>19233</v>
      </c>
    </row>
    <row r="5897" spans="1:4" ht="13">
      <c r="A5897" s="17" t="s">
        <v>172</v>
      </c>
      <c r="B5897" s="16">
        <v>6107</v>
      </c>
      <c r="C5897">
        <v>6107</v>
      </c>
      <c r="D5897" s="55" t="s">
        <v>19233</v>
      </c>
    </row>
    <row r="5898" spans="1:4" ht="13">
      <c r="A5898" s="17" t="s">
        <v>172</v>
      </c>
      <c r="B5898" s="16">
        <v>6108</v>
      </c>
      <c r="C5898">
        <v>6108</v>
      </c>
      <c r="D5898" s="55" t="s">
        <v>19233</v>
      </c>
    </row>
    <row r="5899" spans="1:4" ht="13">
      <c r="A5899" s="17" t="s">
        <v>172</v>
      </c>
      <c r="B5899" s="16">
        <v>6109</v>
      </c>
      <c r="C5899">
        <v>6109</v>
      </c>
      <c r="D5899" s="55" t="s">
        <v>19233</v>
      </c>
    </row>
    <row r="5900" spans="1:4" ht="13">
      <c r="A5900" s="17" t="s">
        <v>172</v>
      </c>
      <c r="B5900" s="16">
        <v>6110</v>
      </c>
      <c r="C5900">
        <v>6110</v>
      </c>
      <c r="D5900" s="55" t="s">
        <v>19233</v>
      </c>
    </row>
    <row r="5901" spans="1:4" ht="13">
      <c r="A5901" s="17" t="s">
        <v>172</v>
      </c>
      <c r="B5901" s="16">
        <v>6111</v>
      </c>
      <c r="C5901">
        <v>6111</v>
      </c>
      <c r="D5901" s="55" t="s">
        <v>19233</v>
      </c>
    </row>
    <row r="5902" spans="1:4" ht="13">
      <c r="A5902" s="17" t="s">
        <v>172</v>
      </c>
      <c r="B5902" s="16">
        <v>6112</v>
      </c>
      <c r="C5902">
        <v>6112</v>
      </c>
      <c r="D5902" s="55" t="s">
        <v>19233</v>
      </c>
    </row>
    <row r="5903" spans="1:4" ht="13">
      <c r="A5903" s="17" t="s">
        <v>172</v>
      </c>
      <c r="B5903" s="16">
        <v>6113</v>
      </c>
      <c r="C5903">
        <v>6113</v>
      </c>
      <c r="D5903" s="55" t="s">
        <v>19233</v>
      </c>
    </row>
    <row r="5904" spans="1:4" ht="13">
      <c r="A5904" s="17" t="s">
        <v>172</v>
      </c>
      <c r="B5904" s="16">
        <v>6114</v>
      </c>
      <c r="C5904">
        <v>6114</v>
      </c>
      <c r="D5904" s="55" t="s">
        <v>19233</v>
      </c>
    </row>
    <row r="5905" spans="1:4" ht="13">
      <c r="A5905" s="17" t="s">
        <v>172</v>
      </c>
      <c r="B5905" s="16">
        <v>6115</v>
      </c>
      <c r="C5905">
        <v>6115</v>
      </c>
      <c r="D5905" s="55" t="s">
        <v>19233</v>
      </c>
    </row>
    <row r="5906" spans="1:4" ht="13">
      <c r="A5906" s="17" t="s">
        <v>172</v>
      </c>
      <c r="B5906" s="16">
        <v>6116</v>
      </c>
      <c r="C5906">
        <v>6116</v>
      </c>
      <c r="D5906" s="55" t="s">
        <v>19233</v>
      </c>
    </row>
    <row r="5907" spans="1:4" ht="13">
      <c r="A5907" s="17" t="s">
        <v>172</v>
      </c>
      <c r="B5907" s="16">
        <v>6117</v>
      </c>
      <c r="C5907">
        <v>6117</v>
      </c>
      <c r="D5907" s="55" t="s">
        <v>19233</v>
      </c>
    </row>
    <row r="5908" spans="1:4" ht="13">
      <c r="A5908" s="17" t="s">
        <v>172</v>
      </c>
      <c r="B5908" s="16">
        <v>6118</v>
      </c>
      <c r="C5908">
        <v>6118</v>
      </c>
      <c r="D5908" s="55" t="s">
        <v>19233</v>
      </c>
    </row>
    <row r="5909" spans="1:4" ht="13">
      <c r="A5909" s="17" t="s">
        <v>172</v>
      </c>
      <c r="B5909" s="16">
        <v>6119</v>
      </c>
      <c r="C5909">
        <v>6119</v>
      </c>
      <c r="D5909" s="55" t="s">
        <v>19233</v>
      </c>
    </row>
    <row r="5910" spans="1:4" ht="13">
      <c r="A5910" s="17" t="s">
        <v>172</v>
      </c>
      <c r="B5910" s="16">
        <v>6120</v>
      </c>
      <c r="C5910">
        <v>6120</v>
      </c>
      <c r="D5910" s="55" t="s">
        <v>19233</v>
      </c>
    </row>
    <row r="5911" spans="1:4" ht="13">
      <c r="A5911" s="17" t="s">
        <v>172</v>
      </c>
      <c r="B5911" s="16">
        <v>6121</v>
      </c>
      <c r="C5911">
        <v>6121</v>
      </c>
      <c r="D5911" s="55" t="s">
        <v>19233</v>
      </c>
    </row>
    <row r="5912" spans="1:4" ht="13">
      <c r="A5912" s="17" t="s">
        <v>172</v>
      </c>
      <c r="B5912" s="16">
        <v>6122</v>
      </c>
      <c r="C5912">
        <v>6122</v>
      </c>
      <c r="D5912" s="55" t="s">
        <v>19233</v>
      </c>
    </row>
    <row r="5913" spans="1:4" ht="13">
      <c r="A5913" s="17" t="s">
        <v>172</v>
      </c>
      <c r="B5913" s="16">
        <v>6123</v>
      </c>
      <c r="C5913">
        <v>6123</v>
      </c>
      <c r="D5913" s="55" t="s">
        <v>19233</v>
      </c>
    </row>
    <row r="5914" spans="1:4" ht="13">
      <c r="A5914" s="17" t="s">
        <v>172</v>
      </c>
      <c r="B5914" s="16">
        <v>6124</v>
      </c>
      <c r="C5914">
        <v>6124</v>
      </c>
      <c r="D5914" s="55" t="s">
        <v>19233</v>
      </c>
    </row>
    <row r="5915" spans="1:4" ht="13">
      <c r="A5915" s="17" t="s">
        <v>172</v>
      </c>
      <c r="B5915" s="16">
        <v>6125</v>
      </c>
      <c r="C5915">
        <v>6125</v>
      </c>
      <c r="D5915" s="55" t="s">
        <v>19233</v>
      </c>
    </row>
    <row r="5916" spans="1:4" ht="13">
      <c r="A5916" s="17" t="s">
        <v>172</v>
      </c>
      <c r="B5916" s="16">
        <v>6126</v>
      </c>
      <c r="C5916">
        <v>6126</v>
      </c>
      <c r="D5916" s="55" t="s">
        <v>19233</v>
      </c>
    </row>
    <row r="5917" spans="1:4" ht="13">
      <c r="A5917" s="17" t="s">
        <v>172</v>
      </c>
      <c r="B5917" s="16">
        <v>6127</v>
      </c>
      <c r="C5917">
        <v>6127</v>
      </c>
      <c r="D5917" s="55" t="s">
        <v>19233</v>
      </c>
    </row>
    <row r="5918" spans="1:4" ht="13">
      <c r="A5918" s="17" t="s">
        <v>172</v>
      </c>
      <c r="B5918" s="16">
        <v>6128</v>
      </c>
      <c r="C5918">
        <v>6128</v>
      </c>
      <c r="D5918" s="55" t="s">
        <v>19233</v>
      </c>
    </row>
    <row r="5919" spans="1:4" ht="13">
      <c r="A5919" s="17" t="s">
        <v>172</v>
      </c>
      <c r="B5919" s="16">
        <v>6129</v>
      </c>
      <c r="C5919">
        <v>6129</v>
      </c>
      <c r="D5919" s="55" t="s">
        <v>19233</v>
      </c>
    </row>
    <row r="5920" spans="1:4" ht="13">
      <c r="A5920" s="17" t="s">
        <v>172</v>
      </c>
      <c r="B5920" s="16">
        <v>6130</v>
      </c>
      <c r="C5920">
        <v>6130</v>
      </c>
      <c r="D5920" s="55" t="s">
        <v>19233</v>
      </c>
    </row>
    <row r="5921" spans="1:4" ht="13">
      <c r="A5921" s="17" t="s">
        <v>172</v>
      </c>
      <c r="B5921" s="16">
        <v>6131</v>
      </c>
      <c r="C5921">
        <v>6131</v>
      </c>
      <c r="D5921" s="55" t="s">
        <v>19233</v>
      </c>
    </row>
    <row r="5922" spans="1:4" ht="13">
      <c r="A5922" s="17" t="s">
        <v>172</v>
      </c>
      <c r="B5922" s="16">
        <v>6132</v>
      </c>
      <c r="C5922">
        <v>6132</v>
      </c>
      <c r="D5922" s="55" t="s">
        <v>19233</v>
      </c>
    </row>
    <row r="5923" spans="1:4" ht="13">
      <c r="A5923" s="17" t="s">
        <v>172</v>
      </c>
      <c r="B5923" s="16">
        <v>6133</v>
      </c>
      <c r="C5923">
        <v>6133</v>
      </c>
      <c r="D5923" s="55" t="s">
        <v>19233</v>
      </c>
    </row>
    <row r="5924" spans="1:4" ht="13">
      <c r="A5924" s="17" t="s">
        <v>172</v>
      </c>
      <c r="B5924" s="16">
        <v>6134</v>
      </c>
      <c r="C5924">
        <v>6134</v>
      </c>
      <c r="D5924" s="55" t="s">
        <v>19233</v>
      </c>
    </row>
    <row r="5925" spans="1:4" ht="13">
      <c r="A5925" s="17" t="s">
        <v>172</v>
      </c>
      <c r="B5925" s="16">
        <v>6135</v>
      </c>
      <c r="C5925">
        <v>6135</v>
      </c>
      <c r="D5925" s="55" t="s">
        <v>19233</v>
      </c>
    </row>
    <row r="5926" spans="1:4" ht="13">
      <c r="A5926" s="17" t="s">
        <v>172</v>
      </c>
      <c r="B5926" s="16">
        <v>6136</v>
      </c>
      <c r="C5926">
        <v>6136</v>
      </c>
      <c r="D5926" s="55" t="s">
        <v>19233</v>
      </c>
    </row>
    <row r="5927" spans="1:4" ht="13">
      <c r="A5927" s="17" t="s">
        <v>172</v>
      </c>
      <c r="B5927" s="16">
        <v>6137</v>
      </c>
      <c r="C5927">
        <v>6137</v>
      </c>
      <c r="D5927" s="55" t="s">
        <v>19233</v>
      </c>
    </row>
    <row r="5928" spans="1:4" ht="13">
      <c r="A5928" s="17" t="s">
        <v>172</v>
      </c>
      <c r="B5928" s="16">
        <v>6138</v>
      </c>
      <c r="C5928">
        <v>6138</v>
      </c>
      <c r="D5928" s="55" t="s">
        <v>19233</v>
      </c>
    </row>
    <row r="5929" spans="1:4" ht="13">
      <c r="A5929" s="17" t="s">
        <v>172</v>
      </c>
      <c r="B5929" s="16">
        <v>6139</v>
      </c>
      <c r="C5929">
        <v>6139</v>
      </c>
      <c r="D5929" s="55" t="s">
        <v>19233</v>
      </c>
    </row>
    <row r="5930" spans="1:4" ht="13">
      <c r="A5930" s="17" t="s">
        <v>172</v>
      </c>
      <c r="B5930" s="16">
        <v>6140</v>
      </c>
      <c r="C5930">
        <v>6140</v>
      </c>
      <c r="D5930" s="55" t="s">
        <v>19233</v>
      </c>
    </row>
    <row r="5931" spans="1:4" ht="13">
      <c r="A5931" s="17" t="s">
        <v>172</v>
      </c>
      <c r="B5931" s="16">
        <v>6141</v>
      </c>
      <c r="C5931">
        <v>6141</v>
      </c>
      <c r="D5931" s="55" t="s">
        <v>19233</v>
      </c>
    </row>
    <row r="5932" spans="1:4" ht="13">
      <c r="A5932" s="17" t="s">
        <v>172</v>
      </c>
      <c r="B5932" s="16">
        <v>6142</v>
      </c>
      <c r="C5932">
        <v>6142</v>
      </c>
      <c r="D5932" s="55" t="s">
        <v>19233</v>
      </c>
    </row>
    <row r="5933" spans="1:4" ht="13">
      <c r="A5933" s="17" t="s">
        <v>172</v>
      </c>
      <c r="B5933" s="16">
        <v>6143</v>
      </c>
      <c r="C5933">
        <v>6143</v>
      </c>
      <c r="D5933" s="55" t="s">
        <v>19233</v>
      </c>
    </row>
    <row r="5934" spans="1:4" ht="13">
      <c r="A5934" s="17" t="s">
        <v>172</v>
      </c>
      <c r="B5934" s="16">
        <v>6144</v>
      </c>
      <c r="C5934">
        <v>6144</v>
      </c>
      <c r="D5934" s="55" t="s">
        <v>19233</v>
      </c>
    </row>
    <row r="5935" spans="1:4" ht="13">
      <c r="A5935" s="17" t="s">
        <v>172</v>
      </c>
      <c r="B5935" s="16">
        <v>6145</v>
      </c>
      <c r="C5935">
        <v>6145</v>
      </c>
      <c r="D5935" s="55" t="s">
        <v>19233</v>
      </c>
    </row>
    <row r="5936" spans="1:4" ht="13">
      <c r="A5936" s="17" t="s">
        <v>172</v>
      </c>
      <c r="B5936" s="16">
        <v>6146</v>
      </c>
      <c r="C5936">
        <v>6146</v>
      </c>
      <c r="D5936" s="55" t="s">
        <v>19233</v>
      </c>
    </row>
    <row r="5937" spans="1:4" ht="13">
      <c r="A5937" s="17" t="s">
        <v>172</v>
      </c>
      <c r="B5937" s="16">
        <v>6147</v>
      </c>
      <c r="C5937">
        <v>6147</v>
      </c>
      <c r="D5937" s="55" t="s">
        <v>19233</v>
      </c>
    </row>
    <row r="5938" spans="1:4" ht="13">
      <c r="A5938" s="17" t="s">
        <v>172</v>
      </c>
      <c r="B5938" s="16">
        <v>6148</v>
      </c>
      <c r="C5938">
        <v>6148</v>
      </c>
      <c r="D5938" s="55" t="s">
        <v>19233</v>
      </c>
    </row>
    <row r="5939" spans="1:4" ht="13">
      <c r="A5939" s="17" t="s">
        <v>172</v>
      </c>
      <c r="B5939" s="16">
        <v>6149</v>
      </c>
      <c r="C5939">
        <v>6149</v>
      </c>
      <c r="D5939" s="55" t="s">
        <v>19233</v>
      </c>
    </row>
    <row r="5940" spans="1:4" ht="13">
      <c r="A5940" s="17" t="s">
        <v>172</v>
      </c>
      <c r="B5940" s="16">
        <v>6150</v>
      </c>
      <c r="C5940">
        <v>6150</v>
      </c>
      <c r="D5940" s="55" t="s">
        <v>19233</v>
      </c>
    </row>
    <row r="5941" spans="1:4" ht="13">
      <c r="A5941" s="17" t="s">
        <v>172</v>
      </c>
      <c r="B5941" s="16">
        <v>6151</v>
      </c>
      <c r="C5941">
        <v>6151</v>
      </c>
      <c r="D5941" s="55" t="s">
        <v>19233</v>
      </c>
    </row>
    <row r="5942" spans="1:4" ht="13">
      <c r="A5942" s="17" t="s">
        <v>172</v>
      </c>
      <c r="B5942" s="16">
        <v>6152</v>
      </c>
      <c r="C5942">
        <v>6152</v>
      </c>
      <c r="D5942" s="55" t="s">
        <v>19233</v>
      </c>
    </row>
    <row r="5943" spans="1:4" ht="13">
      <c r="A5943" s="17" t="s">
        <v>172</v>
      </c>
      <c r="B5943" s="16">
        <v>6153</v>
      </c>
      <c r="C5943">
        <v>6153</v>
      </c>
      <c r="D5943" s="55" t="s">
        <v>19233</v>
      </c>
    </row>
    <row r="5944" spans="1:4" ht="13">
      <c r="A5944" s="17" t="s">
        <v>172</v>
      </c>
      <c r="B5944" s="16">
        <v>6154</v>
      </c>
      <c r="C5944">
        <v>6154</v>
      </c>
      <c r="D5944" s="55" t="s">
        <v>19233</v>
      </c>
    </row>
    <row r="5945" spans="1:4" ht="13">
      <c r="A5945" s="17" t="s">
        <v>172</v>
      </c>
      <c r="B5945" s="16">
        <v>6155</v>
      </c>
      <c r="C5945">
        <v>6155</v>
      </c>
      <c r="D5945" s="55" t="s">
        <v>19233</v>
      </c>
    </row>
    <row r="5946" spans="1:4" ht="13">
      <c r="A5946" s="17" t="s">
        <v>172</v>
      </c>
      <c r="B5946" s="16">
        <v>6156</v>
      </c>
      <c r="C5946">
        <v>6156</v>
      </c>
      <c r="D5946" s="55" t="s">
        <v>19233</v>
      </c>
    </row>
    <row r="5947" spans="1:4" ht="13">
      <c r="A5947" s="17" t="s">
        <v>172</v>
      </c>
      <c r="B5947" s="16">
        <v>6157</v>
      </c>
      <c r="C5947">
        <v>6157</v>
      </c>
      <c r="D5947" s="55" t="s">
        <v>19233</v>
      </c>
    </row>
    <row r="5948" spans="1:4" ht="13">
      <c r="A5948" s="17" t="s">
        <v>172</v>
      </c>
      <c r="B5948" s="16">
        <v>6158</v>
      </c>
      <c r="C5948">
        <v>6158</v>
      </c>
      <c r="D5948" s="55" t="s">
        <v>19233</v>
      </c>
    </row>
    <row r="5949" spans="1:4" ht="13">
      <c r="A5949" s="17" t="s">
        <v>172</v>
      </c>
      <c r="B5949" s="16">
        <v>6159</v>
      </c>
      <c r="C5949">
        <v>6159</v>
      </c>
      <c r="D5949" s="55" t="s">
        <v>19233</v>
      </c>
    </row>
    <row r="5950" spans="1:4" ht="13">
      <c r="A5950" s="17" t="s">
        <v>172</v>
      </c>
      <c r="B5950" s="16">
        <v>6160</v>
      </c>
      <c r="C5950">
        <v>6160</v>
      </c>
      <c r="D5950" s="55" t="s">
        <v>19233</v>
      </c>
    </row>
    <row r="5951" spans="1:4" ht="13">
      <c r="A5951" s="17" t="s">
        <v>172</v>
      </c>
      <c r="B5951" s="16">
        <v>6161</v>
      </c>
      <c r="C5951">
        <v>6161</v>
      </c>
      <c r="D5951" s="55" t="s">
        <v>19233</v>
      </c>
    </row>
    <row r="5952" spans="1:4" ht="13">
      <c r="A5952" s="17" t="s">
        <v>172</v>
      </c>
      <c r="B5952" s="16">
        <v>6162</v>
      </c>
      <c r="C5952">
        <v>6162</v>
      </c>
      <c r="D5952" s="55" t="s">
        <v>19233</v>
      </c>
    </row>
    <row r="5953" spans="1:4" ht="13">
      <c r="A5953" s="17" t="s">
        <v>172</v>
      </c>
      <c r="B5953" s="16">
        <v>6163</v>
      </c>
      <c r="C5953">
        <v>6163</v>
      </c>
      <c r="D5953" s="55" t="s">
        <v>19233</v>
      </c>
    </row>
    <row r="5954" spans="1:4" ht="13">
      <c r="A5954" s="17" t="s">
        <v>172</v>
      </c>
      <c r="B5954" s="16">
        <v>6164</v>
      </c>
      <c r="C5954">
        <v>6164</v>
      </c>
      <c r="D5954" s="55" t="s">
        <v>19233</v>
      </c>
    </row>
    <row r="5955" spans="1:4" ht="13">
      <c r="A5955" s="17" t="s">
        <v>172</v>
      </c>
      <c r="B5955" s="16">
        <v>6165</v>
      </c>
      <c r="C5955">
        <v>6165</v>
      </c>
      <c r="D5955" s="55" t="s">
        <v>19233</v>
      </c>
    </row>
    <row r="5956" spans="1:4" ht="13">
      <c r="A5956" s="17" t="s">
        <v>172</v>
      </c>
      <c r="B5956" s="16">
        <v>6166</v>
      </c>
      <c r="C5956">
        <v>6166</v>
      </c>
      <c r="D5956" s="55" t="s">
        <v>19233</v>
      </c>
    </row>
    <row r="5957" spans="1:4" ht="13">
      <c r="A5957" s="17" t="s">
        <v>172</v>
      </c>
      <c r="B5957" s="16">
        <v>6167</v>
      </c>
      <c r="C5957">
        <v>6167</v>
      </c>
      <c r="D5957" s="55" t="s">
        <v>19233</v>
      </c>
    </row>
    <row r="5958" spans="1:4" ht="13">
      <c r="A5958" s="17" t="s">
        <v>172</v>
      </c>
      <c r="B5958" s="16">
        <v>6168</v>
      </c>
      <c r="C5958">
        <v>6168</v>
      </c>
      <c r="D5958" s="55" t="s">
        <v>19233</v>
      </c>
    </row>
    <row r="5959" spans="1:4" ht="13">
      <c r="A5959" s="17" t="s">
        <v>172</v>
      </c>
      <c r="B5959" s="16">
        <v>6169</v>
      </c>
      <c r="C5959">
        <v>6169</v>
      </c>
      <c r="D5959" s="55" t="s">
        <v>19233</v>
      </c>
    </row>
    <row r="5960" spans="1:4" ht="13">
      <c r="A5960" s="17" t="s">
        <v>172</v>
      </c>
      <c r="B5960" s="16">
        <v>6170</v>
      </c>
      <c r="C5960">
        <v>6170</v>
      </c>
      <c r="D5960" s="55" t="s">
        <v>19233</v>
      </c>
    </row>
    <row r="5961" spans="1:4" ht="13">
      <c r="A5961" s="17" t="s">
        <v>172</v>
      </c>
      <c r="B5961" s="16">
        <v>6171</v>
      </c>
      <c r="C5961">
        <v>6171</v>
      </c>
      <c r="D5961" s="55" t="s">
        <v>19233</v>
      </c>
    </row>
    <row r="5962" spans="1:4" ht="13">
      <c r="A5962" s="17" t="s">
        <v>172</v>
      </c>
      <c r="B5962" s="16">
        <v>6172</v>
      </c>
      <c r="C5962">
        <v>6172</v>
      </c>
      <c r="D5962" s="55" t="s">
        <v>19233</v>
      </c>
    </row>
    <row r="5963" spans="1:4" ht="13">
      <c r="A5963" s="17" t="s">
        <v>172</v>
      </c>
      <c r="B5963" s="16">
        <v>6173</v>
      </c>
      <c r="C5963">
        <v>6173</v>
      </c>
      <c r="D5963" s="55" t="s">
        <v>19233</v>
      </c>
    </row>
    <row r="5964" spans="1:4" ht="13">
      <c r="A5964" s="17" t="s">
        <v>172</v>
      </c>
      <c r="B5964" s="16">
        <v>6174</v>
      </c>
      <c r="C5964">
        <v>6174</v>
      </c>
      <c r="D5964" s="55" t="s">
        <v>19233</v>
      </c>
    </row>
    <row r="5965" spans="1:4" ht="13">
      <c r="A5965" s="17" t="s">
        <v>172</v>
      </c>
      <c r="B5965" s="16">
        <v>6176</v>
      </c>
      <c r="C5965">
        <v>6176</v>
      </c>
      <c r="D5965" s="55" t="s">
        <v>19233</v>
      </c>
    </row>
    <row r="5966" spans="1:4" ht="13">
      <c r="A5966" s="17" t="s">
        <v>172</v>
      </c>
      <c r="B5966" s="16">
        <v>6177</v>
      </c>
      <c r="C5966">
        <v>6177</v>
      </c>
      <c r="D5966" s="55" t="s">
        <v>19233</v>
      </c>
    </row>
    <row r="5967" spans="1:4" ht="13">
      <c r="A5967" s="17" t="s">
        <v>172</v>
      </c>
      <c r="B5967" s="16">
        <v>6178</v>
      </c>
      <c r="C5967">
        <v>6178</v>
      </c>
      <c r="D5967" s="55" t="s">
        <v>19233</v>
      </c>
    </row>
    <row r="5968" spans="1:4" ht="13">
      <c r="A5968" s="17" t="s">
        <v>172</v>
      </c>
      <c r="B5968" s="16">
        <v>6179</v>
      </c>
      <c r="C5968">
        <v>6179</v>
      </c>
      <c r="D5968" s="55" t="s">
        <v>19233</v>
      </c>
    </row>
    <row r="5969" spans="1:4" ht="13">
      <c r="A5969" s="17" t="s">
        <v>172</v>
      </c>
      <c r="B5969" s="16">
        <v>6180</v>
      </c>
      <c r="C5969">
        <v>6180</v>
      </c>
      <c r="D5969" s="55" t="s">
        <v>19233</v>
      </c>
    </row>
    <row r="5970" spans="1:4" ht="13">
      <c r="A5970" s="17" t="s">
        <v>172</v>
      </c>
      <c r="B5970" s="16">
        <v>6181</v>
      </c>
      <c r="C5970">
        <v>6181</v>
      </c>
      <c r="D5970" s="55" t="s">
        <v>19233</v>
      </c>
    </row>
    <row r="5971" spans="1:4" ht="13">
      <c r="A5971" s="17" t="s">
        <v>172</v>
      </c>
      <c r="B5971" s="16">
        <v>6182</v>
      </c>
      <c r="C5971">
        <v>6182</v>
      </c>
      <c r="D5971" s="55" t="s">
        <v>19233</v>
      </c>
    </row>
    <row r="5972" spans="1:4" ht="13">
      <c r="A5972" s="17" t="s">
        <v>172</v>
      </c>
      <c r="B5972" s="16">
        <v>6184</v>
      </c>
      <c r="C5972">
        <v>6184</v>
      </c>
      <c r="D5972" s="55" t="s">
        <v>19233</v>
      </c>
    </row>
    <row r="5973" spans="1:4" ht="13">
      <c r="A5973" s="17" t="s">
        <v>172</v>
      </c>
      <c r="B5973" s="16">
        <v>6185</v>
      </c>
      <c r="C5973">
        <v>6185</v>
      </c>
      <c r="D5973" s="55" t="s">
        <v>19233</v>
      </c>
    </row>
    <row r="5974" spans="1:4" ht="13">
      <c r="A5974" s="17" t="s">
        <v>172</v>
      </c>
      <c r="B5974" s="16">
        <v>6186</v>
      </c>
      <c r="C5974">
        <v>6186</v>
      </c>
      <c r="D5974" s="55" t="s">
        <v>19233</v>
      </c>
    </row>
    <row r="5975" spans="1:4" ht="13">
      <c r="A5975" s="17" t="s">
        <v>172</v>
      </c>
      <c r="B5975" s="16">
        <v>6187</v>
      </c>
      <c r="C5975">
        <v>6187</v>
      </c>
      <c r="D5975" s="55" t="s">
        <v>19233</v>
      </c>
    </row>
    <row r="5976" spans="1:4" ht="13">
      <c r="A5976" s="17" t="s">
        <v>172</v>
      </c>
      <c r="B5976" s="16">
        <v>6188</v>
      </c>
      <c r="C5976">
        <v>6188</v>
      </c>
      <c r="D5976" s="55" t="s">
        <v>19233</v>
      </c>
    </row>
    <row r="5977" spans="1:4" ht="13">
      <c r="A5977" s="17" t="s">
        <v>172</v>
      </c>
      <c r="B5977" s="16">
        <v>6189</v>
      </c>
      <c r="C5977">
        <v>6189</v>
      </c>
      <c r="D5977" s="55" t="s">
        <v>19233</v>
      </c>
    </row>
    <row r="5978" spans="1:4" ht="13">
      <c r="A5978" s="17" t="s">
        <v>172</v>
      </c>
      <c r="B5978" s="16">
        <v>6190</v>
      </c>
      <c r="C5978">
        <v>6190</v>
      </c>
      <c r="D5978" s="55" t="s">
        <v>19233</v>
      </c>
    </row>
    <row r="5979" spans="1:4" ht="13">
      <c r="A5979" s="17" t="s">
        <v>172</v>
      </c>
      <c r="B5979" s="16">
        <v>6191</v>
      </c>
      <c r="C5979">
        <v>6191</v>
      </c>
      <c r="D5979" s="55" t="s">
        <v>19233</v>
      </c>
    </row>
    <row r="5980" spans="1:4" ht="13">
      <c r="A5980" s="17" t="s">
        <v>172</v>
      </c>
      <c r="B5980" s="16">
        <v>6192</v>
      </c>
      <c r="C5980">
        <v>6192</v>
      </c>
      <c r="D5980" s="55" t="s">
        <v>19233</v>
      </c>
    </row>
    <row r="5981" spans="1:4" ht="13">
      <c r="A5981" s="17" t="s">
        <v>172</v>
      </c>
      <c r="B5981" s="16">
        <v>6193</v>
      </c>
      <c r="C5981">
        <v>6193</v>
      </c>
      <c r="D5981" s="55" t="s">
        <v>19233</v>
      </c>
    </row>
    <row r="5982" spans="1:4" ht="13">
      <c r="A5982" s="17" t="s">
        <v>172</v>
      </c>
      <c r="B5982" s="16">
        <v>6194</v>
      </c>
      <c r="C5982">
        <v>6194</v>
      </c>
      <c r="D5982" s="55" t="s">
        <v>19233</v>
      </c>
    </row>
    <row r="5983" spans="1:4" ht="13">
      <c r="A5983" s="17" t="s">
        <v>172</v>
      </c>
      <c r="B5983" s="16">
        <v>6195</v>
      </c>
      <c r="C5983">
        <v>6195</v>
      </c>
      <c r="D5983" s="55" t="s">
        <v>19233</v>
      </c>
    </row>
    <row r="5984" spans="1:4" ht="13">
      <c r="A5984" s="17" t="s">
        <v>172</v>
      </c>
      <c r="B5984" s="16">
        <v>6196</v>
      </c>
      <c r="C5984">
        <v>6196</v>
      </c>
      <c r="D5984" s="55" t="s">
        <v>19233</v>
      </c>
    </row>
    <row r="5985" spans="1:4" ht="13">
      <c r="A5985" s="17" t="s">
        <v>172</v>
      </c>
      <c r="B5985" s="16">
        <v>6197</v>
      </c>
      <c r="C5985">
        <v>6197</v>
      </c>
      <c r="D5985" s="55" t="s">
        <v>19233</v>
      </c>
    </row>
    <row r="5986" spans="1:4" ht="13">
      <c r="A5986" s="17" t="s">
        <v>172</v>
      </c>
      <c r="B5986" s="16">
        <v>6198</v>
      </c>
      <c r="C5986">
        <v>6198</v>
      </c>
      <c r="D5986" s="55" t="s">
        <v>19233</v>
      </c>
    </row>
    <row r="5987" spans="1:4" ht="13">
      <c r="A5987" s="17" t="s">
        <v>172</v>
      </c>
      <c r="B5987" s="16">
        <v>6199</v>
      </c>
      <c r="C5987">
        <v>6199</v>
      </c>
      <c r="D5987" s="55" t="s">
        <v>19233</v>
      </c>
    </row>
    <row r="5988" spans="1:4" ht="13">
      <c r="A5988" s="17" t="s">
        <v>172</v>
      </c>
      <c r="B5988" s="16">
        <v>6200</v>
      </c>
      <c r="C5988">
        <v>6200</v>
      </c>
      <c r="D5988" s="55" t="s">
        <v>19233</v>
      </c>
    </row>
    <row r="5989" spans="1:4" ht="13">
      <c r="A5989" s="17" t="s">
        <v>172</v>
      </c>
      <c r="B5989" s="16">
        <v>6201</v>
      </c>
      <c r="C5989">
        <v>6201</v>
      </c>
      <c r="D5989" s="55" t="s">
        <v>19233</v>
      </c>
    </row>
    <row r="5990" spans="1:4" ht="13">
      <c r="A5990" s="17" t="s">
        <v>172</v>
      </c>
      <c r="B5990" s="16">
        <v>6202</v>
      </c>
      <c r="C5990">
        <v>6202</v>
      </c>
      <c r="D5990" s="55" t="s">
        <v>19233</v>
      </c>
    </row>
    <row r="5991" spans="1:4" ht="13">
      <c r="A5991" s="17" t="s">
        <v>172</v>
      </c>
      <c r="B5991" s="16">
        <v>6203</v>
      </c>
      <c r="C5991">
        <v>6203</v>
      </c>
      <c r="D5991" s="55" t="s">
        <v>19233</v>
      </c>
    </row>
    <row r="5992" spans="1:4" ht="13">
      <c r="A5992" s="17" t="s">
        <v>172</v>
      </c>
      <c r="B5992" s="16">
        <v>6204</v>
      </c>
      <c r="C5992">
        <v>6204</v>
      </c>
      <c r="D5992" s="55" t="s">
        <v>19233</v>
      </c>
    </row>
    <row r="5993" spans="1:4" ht="13">
      <c r="A5993" s="17" t="s">
        <v>172</v>
      </c>
      <c r="B5993" s="16">
        <v>6205</v>
      </c>
      <c r="C5993">
        <v>6205</v>
      </c>
      <c r="D5993" s="55" t="s">
        <v>19233</v>
      </c>
    </row>
    <row r="5994" spans="1:4" ht="13">
      <c r="A5994" s="17" t="s">
        <v>172</v>
      </c>
      <c r="B5994" s="16">
        <v>6206</v>
      </c>
      <c r="C5994">
        <v>6206</v>
      </c>
      <c r="D5994" s="55" t="s">
        <v>19233</v>
      </c>
    </row>
    <row r="5995" spans="1:4" ht="13">
      <c r="A5995" s="17" t="s">
        <v>172</v>
      </c>
      <c r="B5995" s="16">
        <v>6207</v>
      </c>
      <c r="C5995">
        <v>6207</v>
      </c>
      <c r="D5995" s="55" t="s">
        <v>19233</v>
      </c>
    </row>
    <row r="5996" spans="1:4" ht="13">
      <c r="A5996" s="17" t="s">
        <v>172</v>
      </c>
      <c r="B5996" s="16">
        <v>6208</v>
      </c>
      <c r="C5996">
        <v>6208</v>
      </c>
      <c r="D5996" s="55" t="s">
        <v>19233</v>
      </c>
    </row>
    <row r="5997" spans="1:4" ht="13">
      <c r="A5997" s="17" t="s">
        <v>172</v>
      </c>
      <c r="B5997" s="16">
        <v>6209</v>
      </c>
      <c r="C5997">
        <v>6209</v>
      </c>
      <c r="D5997" s="55" t="s">
        <v>19233</v>
      </c>
    </row>
    <row r="5998" spans="1:4" ht="13">
      <c r="A5998" s="17" t="s">
        <v>172</v>
      </c>
      <c r="B5998" s="16">
        <v>6210</v>
      </c>
      <c r="C5998">
        <v>6210</v>
      </c>
      <c r="D5998" s="55" t="s">
        <v>19233</v>
      </c>
    </row>
    <row r="5999" spans="1:4" ht="13">
      <c r="A5999" s="17" t="s">
        <v>172</v>
      </c>
      <c r="B5999" s="16">
        <v>6211</v>
      </c>
      <c r="C5999">
        <v>6211</v>
      </c>
      <c r="D5999" s="55" t="s">
        <v>19233</v>
      </c>
    </row>
    <row r="6000" spans="1:4" ht="13">
      <c r="A6000" s="17" t="s">
        <v>172</v>
      </c>
      <c r="B6000" s="16">
        <v>6212</v>
      </c>
      <c r="C6000">
        <v>6212</v>
      </c>
      <c r="D6000" s="55" t="s">
        <v>19233</v>
      </c>
    </row>
    <row r="6001" spans="1:4" ht="13">
      <c r="A6001" s="17" t="s">
        <v>172</v>
      </c>
      <c r="B6001" s="16">
        <v>6213</v>
      </c>
      <c r="C6001">
        <v>6213</v>
      </c>
      <c r="D6001" s="55" t="s">
        <v>19233</v>
      </c>
    </row>
    <row r="6002" spans="1:4" ht="13">
      <c r="A6002" s="17" t="s">
        <v>172</v>
      </c>
      <c r="B6002" s="16">
        <v>6214</v>
      </c>
      <c r="C6002">
        <v>6214</v>
      </c>
      <c r="D6002" s="55" t="s">
        <v>19233</v>
      </c>
    </row>
    <row r="6003" spans="1:4" ht="13">
      <c r="A6003" s="17" t="s">
        <v>172</v>
      </c>
      <c r="B6003" s="16">
        <v>6215</v>
      </c>
      <c r="C6003">
        <v>6215</v>
      </c>
      <c r="D6003" s="55" t="s">
        <v>19233</v>
      </c>
    </row>
    <row r="6004" spans="1:4" ht="13">
      <c r="A6004" s="17" t="s">
        <v>172</v>
      </c>
      <c r="B6004" s="16">
        <v>6216</v>
      </c>
      <c r="C6004">
        <v>6216</v>
      </c>
      <c r="D6004" s="55" t="s">
        <v>19233</v>
      </c>
    </row>
    <row r="6005" spans="1:4" ht="13">
      <c r="A6005" s="17" t="s">
        <v>172</v>
      </c>
      <c r="B6005" s="16">
        <v>6217</v>
      </c>
      <c r="C6005">
        <v>6217</v>
      </c>
      <c r="D6005" s="55" t="s">
        <v>19233</v>
      </c>
    </row>
    <row r="6006" spans="1:4" ht="13">
      <c r="A6006" s="17" t="s">
        <v>172</v>
      </c>
      <c r="B6006" s="16">
        <v>6218</v>
      </c>
      <c r="C6006">
        <v>6218</v>
      </c>
      <c r="D6006" s="55" t="s">
        <v>19233</v>
      </c>
    </row>
    <row r="6007" spans="1:4" ht="13">
      <c r="A6007" s="17" t="s">
        <v>172</v>
      </c>
      <c r="B6007" s="16">
        <v>6219</v>
      </c>
      <c r="C6007">
        <v>6219</v>
      </c>
      <c r="D6007" s="55" t="s">
        <v>19233</v>
      </c>
    </row>
    <row r="6008" spans="1:4" ht="13">
      <c r="A6008" s="17" t="s">
        <v>172</v>
      </c>
      <c r="B6008" s="16">
        <v>6220</v>
      </c>
      <c r="C6008">
        <v>6220</v>
      </c>
      <c r="D6008" s="55" t="s">
        <v>19233</v>
      </c>
    </row>
    <row r="6009" spans="1:4" ht="13">
      <c r="A6009" s="17" t="s">
        <v>172</v>
      </c>
      <c r="B6009" s="16">
        <v>6221</v>
      </c>
      <c r="C6009">
        <v>6221</v>
      </c>
      <c r="D6009" s="55" t="s">
        <v>19233</v>
      </c>
    </row>
    <row r="6010" spans="1:4" ht="13">
      <c r="A6010" s="17" t="s">
        <v>172</v>
      </c>
      <c r="B6010" s="16">
        <v>6222</v>
      </c>
      <c r="C6010">
        <v>6222</v>
      </c>
      <c r="D6010" s="55" t="s">
        <v>19233</v>
      </c>
    </row>
    <row r="6011" spans="1:4" ht="13">
      <c r="A6011" s="17" t="s">
        <v>172</v>
      </c>
      <c r="B6011" s="16">
        <v>6223</v>
      </c>
      <c r="C6011">
        <v>6223</v>
      </c>
      <c r="D6011" s="55" t="s">
        <v>19233</v>
      </c>
    </row>
    <row r="6012" spans="1:4" ht="13">
      <c r="A6012" s="17" t="s">
        <v>172</v>
      </c>
      <c r="B6012" s="16">
        <v>6224</v>
      </c>
      <c r="C6012">
        <v>6224</v>
      </c>
      <c r="D6012" s="55" t="s">
        <v>19233</v>
      </c>
    </row>
    <row r="6013" spans="1:4" ht="13">
      <c r="A6013" s="17" t="s">
        <v>172</v>
      </c>
      <c r="B6013" s="16">
        <v>6225</v>
      </c>
      <c r="C6013">
        <v>6225</v>
      </c>
      <c r="D6013" s="55" t="s">
        <v>19233</v>
      </c>
    </row>
    <row r="6014" spans="1:4" ht="13">
      <c r="A6014" s="17" t="s">
        <v>172</v>
      </c>
      <c r="B6014" s="16">
        <v>6226</v>
      </c>
      <c r="C6014">
        <v>6226</v>
      </c>
      <c r="D6014" s="55" t="s">
        <v>19233</v>
      </c>
    </row>
    <row r="6015" spans="1:4" ht="13">
      <c r="A6015" s="17" t="s">
        <v>172</v>
      </c>
      <c r="B6015" s="16">
        <v>6227</v>
      </c>
      <c r="C6015">
        <v>6227</v>
      </c>
      <c r="D6015" s="55" t="s">
        <v>19233</v>
      </c>
    </row>
    <row r="6016" spans="1:4" ht="13">
      <c r="A6016" s="17" t="s">
        <v>172</v>
      </c>
      <c r="B6016" s="16">
        <v>6228</v>
      </c>
      <c r="C6016">
        <v>6228</v>
      </c>
      <c r="D6016" s="55" t="s">
        <v>19233</v>
      </c>
    </row>
    <row r="6017" spans="1:4" ht="13">
      <c r="A6017" s="17" t="s">
        <v>172</v>
      </c>
      <c r="B6017" s="16">
        <v>6229</v>
      </c>
      <c r="C6017">
        <v>6229</v>
      </c>
      <c r="D6017" s="55" t="s">
        <v>19233</v>
      </c>
    </row>
    <row r="6018" spans="1:4" ht="13">
      <c r="A6018" s="17" t="s">
        <v>172</v>
      </c>
      <c r="B6018" s="16">
        <v>6230</v>
      </c>
      <c r="C6018">
        <v>6230</v>
      </c>
      <c r="D6018" s="55" t="s">
        <v>19233</v>
      </c>
    </row>
    <row r="6019" spans="1:4" ht="13">
      <c r="A6019" s="17" t="s">
        <v>172</v>
      </c>
      <c r="B6019" s="16">
        <v>6231</v>
      </c>
      <c r="C6019">
        <v>6231</v>
      </c>
      <c r="D6019" s="55" t="s">
        <v>19233</v>
      </c>
    </row>
    <row r="6020" spans="1:4" ht="13">
      <c r="A6020" s="17" t="s">
        <v>172</v>
      </c>
      <c r="B6020" s="16">
        <v>6232</v>
      </c>
      <c r="C6020">
        <v>6232</v>
      </c>
      <c r="D6020" s="55" t="s">
        <v>19233</v>
      </c>
    </row>
    <row r="6021" spans="1:4" ht="13">
      <c r="A6021" s="17" t="s">
        <v>172</v>
      </c>
      <c r="B6021" s="16">
        <v>6233</v>
      </c>
      <c r="C6021">
        <v>6233</v>
      </c>
      <c r="D6021" s="55" t="s">
        <v>19233</v>
      </c>
    </row>
    <row r="6022" spans="1:4" ht="13">
      <c r="A6022" s="17" t="s">
        <v>172</v>
      </c>
      <c r="B6022" s="16">
        <v>6234</v>
      </c>
      <c r="C6022">
        <v>6234</v>
      </c>
      <c r="D6022" s="55" t="s">
        <v>19233</v>
      </c>
    </row>
    <row r="6023" spans="1:4" ht="13">
      <c r="A6023" s="17" t="s">
        <v>172</v>
      </c>
      <c r="B6023" s="16">
        <v>6235</v>
      </c>
      <c r="C6023">
        <v>6235</v>
      </c>
      <c r="D6023" s="55" t="s">
        <v>19233</v>
      </c>
    </row>
    <row r="6024" spans="1:4" ht="13">
      <c r="A6024" s="17" t="s">
        <v>172</v>
      </c>
      <c r="B6024" s="16">
        <v>6236</v>
      </c>
      <c r="C6024">
        <v>6236</v>
      </c>
      <c r="D6024" s="55" t="s">
        <v>19233</v>
      </c>
    </row>
    <row r="6025" spans="1:4" ht="13">
      <c r="A6025" s="17" t="s">
        <v>172</v>
      </c>
      <c r="B6025" s="16">
        <v>6237</v>
      </c>
      <c r="C6025">
        <v>6237</v>
      </c>
      <c r="D6025" s="55" t="s">
        <v>19233</v>
      </c>
    </row>
    <row r="6026" spans="1:4" ht="13">
      <c r="A6026" s="17" t="s">
        <v>172</v>
      </c>
      <c r="B6026" s="16">
        <v>6238</v>
      </c>
      <c r="C6026">
        <v>6238</v>
      </c>
      <c r="D6026" s="55" t="s">
        <v>19233</v>
      </c>
    </row>
    <row r="6027" spans="1:4" ht="13">
      <c r="A6027" s="17" t="s">
        <v>172</v>
      </c>
      <c r="B6027" s="16">
        <v>6239</v>
      </c>
      <c r="C6027">
        <v>6239</v>
      </c>
      <c r="D6027" s="55" t="s">
        <v>19233</v>
      </c>
    </row>
    <row r="6028" spans="1:4" ht="13">
      <c r="A6028" s="17" t="s">
        <v>172</v>
      </c>
      <c r="B6028" s="16">
        <v>6240</v>
      </c>
      <c r="C6028">
        <v>6240</v>
      </c>
      <c r="D6028" s="55" t="s">
        <v>19233</v>
      </c>
    </row>
    <row r="6029" spans="1:4" ht="13">
      <c r="A6029" s="17" t="s">
        <v>172</v>
      </c>
      <c r="B6029" s="16">
        <v>6241</v>
      </c>
      <c r="C6029">
        <v>6241</v>
      </c>
      <c r="D6029" s="55" t="s">
        <v>19233</v>
      </c>
    </row>
    <row r="6030" spans="1:4" ht="13">
      <c r="A6030" s="17" t="s">
        <v>172</v>
      </c>
      <c r="B6030" s="16">
        <v>6242</v>
      </c>
      <c r="C6030">
        <v>6242</v>
      </c>
      <c r="D6030" s="55" t="s">
        <v>19233</v>
      </c>
    </row>
    <row r="6031" spans="1:4" ht="13">
      <c r="A6031" s="17" t="s">
        <v>172</v>
      </c>
      <c r="B6031" s="16">
        <v>6243</v>
      </c>
      <c r="C6031">
        <v>6243</v>
      </c>
      <c r="D6031" s="55" t="s">
        <v>19233</v>
      </c>
    </row>
    <row r="6032" spans="1:4" ht="13">
      <c r="A6032" s="17" t="s">
        <v>172</v>
      </c>
      <c r="B6032" s="16">
        <v>6244</v>
      </c>
      <c r="C6032">
        <v>6244</v>
      </c>
      <c r="D6032" s="55" t="s">
        <v>19233</v>
      </c>
    </row>
    <row r="6033" spans="1:4" ht="13">
      <c r="A6033" s="17" t="s">
        <v>172</v>
      </c>
      <c r="B6033" s="16">
        <v>6245</v>
      </c>
      <c r="C6033">
        <v>6245</v>
      </c>
      <c r="D6033" s="55" t="s">
        <v>19233</v>
      </c>
    </row>
    <row r="6034" spans="1:4" ht="13">
      <c r="A6034" s="17" t="s">
        <v>172</v>
      </c>
      <c r="B6034" s="16">
        <v>6246</v>
      </c>
      <c r="C6034">
        <v>6246</v>
      </c>
      <c r="D6034" s="55" t="s">
        <v>19233</v>
      </c>
    </row>
    <row r="6035" spans="1:4" ht="13">
      <c r="A6035" s="17" t="s">
        <v>172</v>
      </c>
      <c r="B6035" s="16">
        <v>6247</v>
      </c>
      <c r="C6035">
        <v>6247</v>
      </c>
      <c r="D6035" s="55" t="s">
        <v>19233</v>
      </c>
    </row>
    <row r="6036" spans="1:4" ht="13">
      <c r="A6036" s="17" t="s">
        <v>172</v>
      </c>
      <c r="B6036" s="16">
        <v>6248</v>
      </c>
      <c r="C6036">
        <v>6248</v>
      </c>
      <c r="D6036" s="55" t="s">
        <v>19233</v>
      </c>
    </row>
    <row r="6037" spans="1:4" ht="13">
      <c r="A6037" s="17" t="s">
        <v>172</v>
      </c>
      <c r="B6037" s="16">
        <v>6249</v>
      </c>
      <c r="C6037">
        <v>6249</v>
      </c>
      <c r="D6037" s="55" t="s">
        <v>19233</v>
      </c>
    </row>
    <row r="6038" spans="1:4" ht="13">
      <c r="A6038" s="17" t="s">
        <v>172</v>
      </c>
      <c r="B6038" s="16">
        <v>6250</v>
      </c>
      <c r="C6038">
        <v>6250</v>
      </c>
      <c r="D6038" s="55" t="s">
        <v>19233</v>
      </c>
    </row>
    <row r="6039" spans="1:4" ht="13">
      <c r="A6039" s="17" t="s">
        <v>172</v>
      </c>
      <c r="B6039" s="16">
        <v>6251</v>
      </c>
      <c r="C6039">
        <v>6251</v>
      </c>
      <c r="D6039" s="55" t="s">
        <v>19233</v>
      </c>
    </row>
    <row r="6040" spans="1:4" ht="13">
      <c r="A6040" s="17" t="s">
        <v>172</v>
      </c>
      <c r="B6040" s="16">
        <v>6252</v>
      </c>
      <c r="C6040">
        <v>6252</v>
      </c>
      <c r="D6040" s="55" t="s">
        <v>19233</v>
      </c>
    </row>
    <row r="6041" spans="1:4" ht="13">
      <c r="A6041" s="17" t="s">
        <v>172</v>
      </c>
      <c r="B6041" s="16">
        <v>6253</v>
      </c>
      <c r="C6041">
        <v>6253</v>
      </c>
      <c r="D6041" s="55" t="s">
        <v>19233</v>
      </c>
    </row>
    <row r="6042" spans="1:4" ht="13">
      <c r="A6042" s="17" t="s">
        <v>172</v>
      </c>
      <c r="B6042" s="16">
        <v>6254</v>
      </c>
      <c r="C6042">
        <v>6254</v>
      </c>
      <c r="D6042" s="55" t="s">
        <v>19233</v>
      </c>
    </row>
    <row r="6043" spans="1:4" ht="13">
      <c r="A6043" s="17" t="s">
        <v>172</v>
      </c>
      <c r="B6043" s="16">
        <v>6255</v>
      </c>
      <c r="C6043">
        <v>6255</v>
      </c>
      <c r="D6043" s="55" t="s">
        <v>19233</v>
      </c>
    </row>
    <row r="6044" spans="1:4" ht="13">
      <c r="A6044" s="17" t="s">
        <v>172</v>
      </c>
      <c r="B6044" s="16">
        <v>6256</v>
      </c>
      <c r="C6044">
        <v>6256</v>
      </c>
      <c r="D6044" s="55" t="s">
        <v>19233</v>
      </c>
    </row>
    <row r="6045" spans="1:4" ht="13">
      <c r="A6045" s="17" t="s">
        <v>172</v>
      </c>
      <c r="B6045" s="16">
        <v>6257</v>
      </c>
      <c r="C6045">
        <v>6257</v>
      </c>
      <c r="D6045" s="55" t="s">
        <v>19233</v>
      </c>
    </row>
    <row r="6046" spans="1:4" ht="13">
      <c r="A6046" s="17" t="s">
        <v>172</v>
      </c>
      <c r="B6046" s="16">
        <v>6258</v>
      </c>
      <c r="C6046">
        <v>6258</v>
      </c>
      <c r="D6046" s="55" t="s">
        <v>19233</v>
      </c>
    </row>
    <row r="6047" spans="1:4" ht="13">
      <c r="A6047" s="17" t="s">
        <v>172</v>
      </c>
      <c r="B6047" s="16">
        <v>6259</v>
      </c>
      <c r="C6047">
        <v>6259</v>
      </c>
      <c r="D6047" s="55" t="s">
        <v>19233</v>
      </c>
    </row>
    <row r="6048" spans="1:4" ht="13">
      <c r="A6048" s="17" t="s">
        <v>172</v>
      </c>
      <c r="B6048" s="16">
        <v>6260</v>
      </c>
      <c r="C6048">
        <v>6260</v>
      </c>
      <c r="D6048" s="55" t="s">
        <v>19233</v>
      </c>
    </row>
    <row r="6049" spans="1:4" ht="13">
      <c r="A6049" s="17" t="s">
        <v>172</v>
      </c>
      <c r="B6049" s="16">
        <v>6261</v>
      </c>
      <c r="C6049">
        <v>6261</v>
      </c>
      <c r="D6049" s="55" t="s">
        <v>19233</v>
      </c>
    </row>
    <row r="6050" spans="1:4" ht="13">
      <c r="A6050" s="17" t="s">
        <v>172</v>
      </c>
      <c r="B6050" s="16">
        <v>6262</v>
      </c>
      <c r="C6050">
        <v>6262</v>
      </c>
      <c r="D6050" s="55" t="s">
        <v>19233</v>
      </c>
    </row>
    <row r="6051" spans="1:4" ht="13">
      <c r="A6051" s="17" t="s">
        <v>172</v>
      </c>
      <c r="B6051" s="16">
        <v>6263</v>
      </c>
      <c r="C6051">
        <v>6263</v>
      </c>
      <c r="D6051" s="55" t="s">
        <v>19233</v>
      </c>
    </row>
    <row r="6052" spans="1:4" ht="13">
      <c r="A6052" s="17" t="s">
        <v>172</v>
      </c>
      <c r="B6052" s="16">
        <v>6264</v>
      </c>
      <c r="C6052">
        <v>6264</v>
      </c>
      <c r="D6052" s="55" t="s">
        <v>19233</v>
      </c>
    </row>
    <row r="6053" spans="1:4" ht="13">
      <c r="A6053" s="17" t="s">
        <v>172</v>
      </c>
      <c r="B6053" s="16">
        <v>6265</v>
      </c>
      <c r="C6053">
        <v>6265</v>
      </c>
      <c r="D6053" s="55" t="s">
        <v>19233</v>
      </c>
    </row>
    <row r="6054" spans="1:4" ht="13">
      <c r="A6054" s="17" t="s">
        <v>172</v>
      </c>
      <c r="B6054" s="16">
        <v>6266</v>
      </c>
      <c r="C6054">
        <v>6266</v>
      </c>
      <c r="D6054" s="55" t="s">
        <v>19233</v>
      </c>
    </row>
    <row r="6055" spans="1:4" ht="13">
      <c r="A6055" s="17" t="s">
        <v>172</v>
      </c>
      <c r="B6055" s="16">
        <v>6267</v>
      </c>
      <c r="C6055">
        <v>6267</v>
      </c>
      <c r="D6055" s="55" t="s">
        <v>19233</v>
      </c>
    </row>
    <row r="6056" spans="1:4" ht="13">
      <c r="A6056" s="17" t="s">
        <v>172</v>
      </c>
      <c r="B6056" s="16">
        <v>6268</v>
      </c>
      <c r="C6056">
        <v>6268</v>
      </c>
      <c r="D6056" s="55" t="s">
        <v>19233</v>
      </c>
    </row>
    <row r="6057" spans="1:4" ht="13">
      <c r="A6057" s="17" t="s">
        <v>172</v>
      </c>
      <c r="B6057" s="16">
        <v>6269</v>
      </c>
      <c r="C6057">
        <v>6269</v>
      </c>
      <c r="D6057" s="55" t="s">
        <v>19233</v>
      </c>
    </row>
    <row r="6058" spans="1:4" ht="13">
      <c r="A6058" s="17" t="s">
        <v>172</v>
      </c>
      <c r="B6058" s="16">
        <v>6270</v>
      </c>
      <c r="C6058">
        <v>6270</v>
      </c>
      <c r="D6058" s="55" t="s">
        <v>19233</v>
      </c>
    </row>
    <row r="6059" spans="1:4" ht="13">
      <c r="A6059" s="17" t="s">
        <v>172</v>
      </c>
      <c r="B6059" s="16">
        <v>6271</v>
      </c>
      <c r="C6059">
        <v>6271</v>
      </c>
      <c r="D6059" s="55" t="s">
        <v>19233</v>
      </c>
    </row>
    <row r="6060" spans="1:4" ht="13">
      <c r="A6060" s="17" t="s">
        <v>172</v>
      </c>
      <c r="B6060" s="16">
        <v>6272</v>
      </c>
      <c r="C6060">
        <v>6272</v>
      </c>
      <c r="D6060" s="55" t="s">
        <v>19233</v>
      </c>
    </row>
    <row r="6061" spans="1:4" ht="13">
      <c r="A6061" s="17" t="s">
        <v>172</v>
      </c>
      <c r="B6061" s="16">
        <v>6273</v>
      </c>
      <c r="C6061">
        <v>6273</v>
      </c>
      <c r="D6061" s="55" t="s">
        <v>19233</v>
      </c>
    </row>
    <row r="6062" spans="1:4" ht="13">
      <c r="A6062" s="17" t="s">
        <v>172</v>
      </c>
      <c r="B6062" s="16">
        <v>6274</v>
      </c>
      <c r="C6062">
        <v>6274</v>
      </c>
      <c r="D6062" s="55" t="s">
        <v>19233</v>
      </c>
    </row>
    <row r="6063" spans="1:4" ht="13">
      <c r="A6063" s="17" t="s">
        <v>172</v>
      </c>
      <c r="B6063" s="16">
        <v>6275</v>
      </c>
      <c r="C6063">
        <v>6275</v>
      </c>
      <c r="D6063" s="55" t="s">
        <v>19233</v>
      </c>
    </row>
    <row r="6064" spans="1:4" ht="13">
      <c r="A6064" s="17" t="s">
        <v>172</v>
      </c>
      <c r="B6064" s="16">
        <v>6276</v>
      </c>
      <c r="C6064">
        <v>6276</v>
      </c>
      <c r="D6064" s="55" t="s">
        <v>19233</v>
      </c>
    </row>
    <row r="6065" spans="1:4" ht="13">
      <c r="A6065" s="17" t="s">
        <v>172</v>
      </c>
      <c r="B6065" s="16">
        <v>6277</v>
      </c>
      <c r="C6065">
        <v>6277</v>
      </c>
      <c r="D6065" s="55" t="s">
        <v>19233</v>
      </c>
    </row>
    <row r="6066" spans="1:4" ht="13">
      <c r="A6066" s="17" t="s">
        <v>172</v>
      </c>
      <c r="B6066" s="16">
        <v>6278</v>
      </c>
      <c r="C6066">
        <v>6278</v>
      </c>
      <c r="D6066" s="55" t="s">
        <v>19233</v>
      </c>
    </row>
    <row r="6067" spans="1:4" ht="13">
      <c r="A6067" s="17" t="s">
        <v>172</v>
      </c>
      <c r="B6067" s="16">
        <v>6279</v>
      </c>
      <c r="C6067">
        <v>6279</v>
      </c>
      <c r="D6067" s="55" t="s">
        <v>19233</v>
      </c>
    </row>
    <row r="6068" spans="1:4" ht="13">
      <c r="A6068" s="17" t="s">
        <v>172</v>
      </c>
      <c r="B6068" s="16">
        <v>6280</v>
      </c>
      <c r="C6068">
        <v>6280</v>
      </c>
      <c r="D6068" s="55" t="s">
        <v>19233</v>
      </c>
    </row>
    <row r="6069" spans="1:4" ht="13">
      <c r="A6069" s="17" t="s">
        <v>172</v>
      </c>
      <c r="B6069" s="16">
        <v>6281</v>
      </c>
      <c r="C6069">
        <v>6281</v>
      </c>
      <c r="D6069" s="55" t="s">
        <v>19233</v>
      </c>
    </row>
    <row r="6070" spans="1:4" ht="13">
      <c r="A6070" s="17" t="s">
        <v>172</v>
      </c>
      <c r="B6070" s="16">
        <v>6282</v>
      </c>
      <c r="C6070">
        <v>6282</v>
      </c>
      <c r="D6070" s="55" t="s">
        <v>19233</v>
      </c>
    </row>
    <row r="6071" spans="1:4" ht="13">
      <c r="A6071" s="17" t="s">
        <v>172</v>
      </c>
      <c r="B6071" s="16">
        <v>6283</v>
      </c>
      <c r="C6071">
        <v>6283</v>
      </c>
      <c r="D6071" s="55" t="s">
        <v>19233</v>
      </c>
    </row>
    <row r="6072" spans="1:4" ht="13">
      <c r="A6072" s="17" t="s">
        <v>172</v>
      </c>
      <c r="B6072" s="16">
        <v>6284</v>
      </c>
      <c r="C6072">
        <v>6284</v>
      </c>
      <c r="D6072" s="55" t="s">
        <v>19233</v>
      </c>
    </row>
    <row r="6073" spans="1:4" ht="13">
      <c r="A6073" s="17" t="s">
        <v>172</v>
      </c>
      <c r="B6073" s="16">
        <v>6285</v>
      </c>
      <c r="C6073">
        <v>6285</v>
      </c>
      <c r="D6073" s="55" t="s">
        <v>19233</v>
      </c>
    </row>
    <row r="6074" spans="1:4" ht="13">
      <c r="A6074" s="17" t="s">
        <v>172</v>
      </c>
      <c r="B6074" s="16">
        <v>6286</v>
      </c>
      <c r="C6074">
        <v>6286</v>
      </c>
      <c r="D6074" s="55" t="s">
        <v>19233</v>
      </c>
    </row>
    <row r="6075" spans="1:4" ht="13">
      <c r="A6075" s="17" t="s">
        <v>172</v>
      </c>
      <c r="B6075" s="16">
        <v>6287</v>
      </c>
      <c r="C6075">
        <v>6287</v>
      </c>
      <c r="D6075" s="55" t="s">
        <v>19233</v>
      </c>
    </row>
    <row r="6076" spans="1:4" ht="13">
      <c r="A6076" s="17" t="s">
        <v>172</v>
      </c>
      <c r="B6076" s="16">
        <v>6288</v>
      </c>
      <c r="C6076">
        <v>6288</v>
      </c>
      <c r="D6076" s="55" t="s">
        <v>19233</v>
      </c>
    </row>
    <row r="6077" spans="1:4" ht="13">
      <c r="A6077" s="17" t="s">
        <v>172</v>
      </c>
      <c r="B6077" s="16">
        <v>6289</v>
      </c>
      <c r="C6077">
        <v>6289</v>
      </c>
      <c r="D6077" s="55" t="s">
        <v>19233</v>
      </c>
    </row>
    <row r="6078" spans="1:4" ht="13">
      <c r="A6078" s="17" t="s">
        <v>172</v>
      </c>
      <c r="B6078" s="16">
        <v>6290</v>
      </c>
      <c r="C6078">
        <v>6290</v>
      </c>
      <c r="D6078" s="55" t="s">
        <v>19233</v>
      </c>
    </row>
    <row r="6079" spans="1:4" ht="13">
      <c r="A6079" s="17" t="s">
        <v>172</v>
      </c>
      <c r="B6079" s="16">
        <v>6291</v>
      </c>
      <c r="C6079">
        <v>6291</v>
      </c>
      <c r="D6079" s="55" t="s">
        <v>19233</v>
      </c>
    </row>
    <row r="6080" spans="1:4" ht="13">
      <c r="A6080" s="17" t="s">
        <v>172</v>
      </c>
      <c r="B6080" s="16">
        <v>6292</v>
      </c>
      <c r="C6080">
        <v>6292</v>
      </c>
      <c r="D6080" s="55" t="s">
        <v>19233</v>
      </c>
    </row>
    <row r="6081" spans="1:4" ht="13">
      <c r="A6081" s="17" t="s">
        <v>172</v>
      </c>
      <c r="B6081" s="16">
        <v>6293</v>
      </c>
      <c r="C6081">
        <v>6293</v>
      </c>
      <c r="D6081" s="55" t="s">
        <v>19233</v>
      </c>
    </row>
    <row r="6082" spans="1:4" ht="13">
      <c r="A6082" s="17" t="s">
        <v>172</v>
      </c>
      <c r="B6082" s="16">
        <v>6294</v>
      </c>
      <c r="C6082">
        <v>6294</v>
      </c>
      <c r="D6082" s="55" t="s">
        <v>19233</v>
      </c>
    </row>
    <row r="6083" spans="1:4" ht="13">
      <c r="A6083" s="17" t="s">
        <v>172</v>
      </c>
      <c r="B6083" s="16">
        <v>6295</v>
      </c>
      <c r="C6083">
        <v>6295</v>
      </c>
      <c r="D6083" s="55" t="s">
        <v>19233</v>
      </c>
    </row>
    <row r="6084" spans="1:4" ht="13">
      <c r="A6084" s="17" t="s">
        <v>172</v>
      </c>
      <c r="B6084" s="16">
        <v>6296</v>
      </c>
      <c r="C6084">
        <v>6296</v>
      </c>
      <c r="D6084" s="55" t="s">
        <v>19233</v>
      </c>
    </row>
    <row r="6085" spans="1:4" ht="13">
      <c r="A6085" s="17" t="s">
        <v>172</v>
      </c>
      <c r="B6085" s="16">
        <v>6297</v>
      </c>
      <c r="C6085">
        <v>6297</v>
      </c>
      <c r="D6085" s="55" t="s">
        <v>19233</v>
      </c>
    </row>
    <row r="6086" spans="1:4" ht="13">
      <c r="A6086" s="17" t="s">
        <v>172</v>
      </c>
      <c r="B6086" s="16">
        <v>6298</v>
      </c>
      <c r="C6086">
        <v>6298</v>
      </c>
      <c r="D6086" s="55" t="s">
        <v>19233</v>
      </c>
    </row>
    <row r="6087" spans="1:4" ht="13">
      <c r="A6087" s="17" t="s">
        <v>172</v>
      </c>
      <c r="B6087" s="16">
        <v>6299</v>
      </c>
      <c r="C6087">
        <v>6299</v>
      </c>
      <c r="D6087" s="55" t="s">
        <v>19233</v>
      </c>
    </row>
    <row r="6088" spans="1:4" ht="13">
      <c r="A6088" s="17" t="s">
        <v>172</v>
      </c>
      <c r="B6088" s="16">
        <v>6300</v>
      </c>
      <c r="C6088">
        <v>6300</v>
      </c>
      <c r="D6088" s="55" t="s">
        <v>19233</v>
      </c>
    </row>
    <row r="6089" spans="1:4" ht="13">
      <c r="A6089" s="17" t="s">
        <v>172</v>
      </c>
      <c r="B6089" s="16">
        <v>6301</v>
      </c>
      <c r="C6089">
        <v>6301</v>
      </c>
      <c r="D6089" s="55" t="s">
        <v>19233</v>
      </c>
    </row>
    <row r="6090" spans="1:4" ht="13">
      <c r="A6090" s="17" t="s">
        <v>172</v>
      </c>
      <c r="B6090" s="16">
        <v>6302</v>
      </c>
      <c r="C6090">
        <v>6302</v>
      </c>
      <c r="D6090" s="55" t="s">
        <v>19233</v>
      </c>
    </row>
    <row r="6091" spans="1:4" ht="13">
      <c r="A6091" s="17" t="s">
        <v>172</v>
      </c>
      <c r="B6091" s="16">
        <v>6303</v>
      </c>
      <c r="C6091">
        <v>6303</v>
      </c>
      <c r="D6091" s="55" t="s">
        <v>19233</v>
      </c>
    </row>
    <row r="6092" spans="1:4" ht="13">
      <c r="A6092" s="17" t="s">
        <v>172</v>
      </c>
      <c r="B6092" s="16">
        <v>6304</v>
      </c>
      <c r="C6092">
        <v>6304</v>
      </c>
      <c r="D6092" s="55" t="s">
        <v>19233</v>
      </c>
    </row>
    <row r="6093" spans="1:4" ht="13">
      <c r="A6093" s="17" t="s">
        <v>172</v>
      </c>
      <c r="B6093" s="16">
        <v>6305</v>
      </c>
      <c r="C6093">
        <v>6305</v>
      </c>
      <c r="D6093" s="55" t="s">
        <v>19233</v>
      </c>
    </row>
    <row r="6094" spans="1:4" ht="13">
      <c r="A6094" s="17" t="s">
        <v>172</v>
      </c>
      <c r="B6094" s="16">
        <v>6306</v>
      </c>
      <c r="C6094">
        <v>6306</v>
      </c>
      <c r="D6094" s="55" t="s">
        <v>19233</v>
      </c>
    </row>
    <row r="6095" spans="1:4" ht="13">
      <c r="A6095" s="17" t="s">
        <v>172</v>
      </c>
      <c r="B6095" s="16">
        <v>6307</v>
      </c>
      <c r="C6095">
        <v>6307</v>
      </c>
      <c r="D6095" s="55" t="s">
        <v>19233</v>
      </c>
    </row>
    <row r="6096" spans="1:4" ht="13">
      <c r="A6096" s="17" t="s">
        <v>172</v>
      </c>
      <c r="B6096" s="16">
        <v>6308</v>
      </c>
      <c r="C6096">
        <v>6308</v>
      </c>
      <c r="D6096" s="55" t="s">
        <v>19233</v>
      </c>
    </row>
    <row r="6097" spans="1:4" ht="13">
      <c r="A6097" s="17" t="s">
        <v>172</v>
      </c>
      <c r="B6097" s="16">
        <v>6309</v>
      </c>
      <c r="C6097">
        <v>6309</v>
      </c>
      <c r="D6097" s="55" t="s">
        <v>19233</v>
      </c>
    </row>
    <row r="6098" spans="1:4" ht="13">
      <c r="A6098" s="17" t="s">
        <v>172</v>
      </c>
      <c r="B6098" s="16">
        <v>6310</v>
      </c>
      <c r="C6098">
        <v>6310</v>
      </c>
      <c r="D6098" s="55" t="s">
        <v>19233</v>
      </c>
    </row>
    <row r="6099" spans="1:4" ht="13">
      <c r="A6099" s="17" t="s">
        <v>172</v>
      </c>
      <c r="B6099" s="16">
        <v>6311</v>
      </c>
      <c r="C6099">
        <v>6311</v>
      </c>
      <c r="D6099" s="55" t="s">
        <v>19233</v>
      </c>
    </row>
    <row r="6100" spans="1:4" ht="13">
      <c r="A6100" s="17" t="s">
        <v>172</v>
      </c>
      <c r="B6100" s="16">
        <v>6312</v>
      </c>
      <c r="C6100">
        <v>6312</v>
      </c>
      <c r="D6100" s="55" t="s">
        <v>19233</v>
      </c>
    </row>
    <row r="6101" spans="1:4" ht="13">
      <c r="A6101" s="17" t="s">
        <v>172</v>
      </c>
      <c r="B6101" s="16">
        <v>6313</v>
      </c>
      <c r="C6101">
        <v>6313</v>
      </c>
      <c r="D6101" s="55" t="s">
        <v>19233</v>
      </c>
    </row>
    <row r="6102" spans="1:4" ht="13">
      <c r="A6102" s="17" t="s">
        <v>172</v>
      </c>
      <c r="B6102" s="16">
        <v>6314</v>
      </c>
      <c r="C6102">
        <v>6314</v>
      </c>
      <c r="D6102" s="55" t="s">
        <v>19233</v>
      </c>
    </row>
    <row r="6103" spans="1:4" ht="13">
      <c r="A6103" s="17" t="s">
        <v>172</v>
      </c>
      <c r="B6103" s="16">
        <v>6315</v>
      </c>
      <c r="C6103">
        <v>6315</v>
      </c>
      <c r="D6103" s="55" t="s">
        <v>19233</v>
      </c>
    </row>
    <row r="6104" spans="1:4" ht="13">
      <c r="A6104" s="17" t="s">
        <v>172</v>
      </c>
      <c r="B6104" s="16">
        <v>6316</v>
      </c>
      <c r="C6104">
        <v>6316</v>
      </c>
      <c r="D6104" s="55" t="s">
        <v>19233</v>
      </c>
    </row>
    <row r="6105" spans="1:4" ht="13">
      <c r="A6105" s="17" t="s">
        <v>172</v>
      </c>
      <c r="B6105" s="16">
        <v>6317</v>
      </c>
      <c r="C6105">
        <v>6317</v>
      </c>
      <c r="D6105" s="55" t="s">
        <v>19233</v>
      </c>
    </row>
    <row r="6106" spans="1:4" ht="13">
      <c r="A6106" s="17" t="s">
        <v>172</v>
      </c>
      <c r="B6106" s="16">
        <v>6318</v>
      </c>
      <c r="C6106">
        <v>6318</v>
      </c>
      <c r="D6106" s="55" t="s">
        <v>19233</v>
      </c>
    </row>
    <row r="6107" spans="1:4" ht="13">
      <c r="A6107" s="17" t="s">
        <v>172</v>
      </c>
      <c r="B6107" s="16">
        <v>6319</v>
      </c>
      <c r="C6107">
        <v>6319</v>
      </c>
      <c r="D6107" s="55" t="s">
        <v>19233</v>
      </c>
    </row>
    <row r="6108" spans="1:4" ht="13">
      <c r="A6108" s="17" t="s">
        <v>172</v>
      </c>
      <c r="B6108" s="16">
        <v>6320</v>
      </c>
      <c r="C6108">
        <v>6320</v>
      </c>
      <c r="D6108" s="55" t="s">
        <v>19233</v>
      </c>
    </row>
    <row r="6109" spans="1:4" ht="13">
      <c r="A6109" s="17" t="s">
        <v>172</v>
      </c>
      <c r="B6109" s="16">
        <v>6321</v>
      </c>
      <c r="C6109">
        <v>6321</v>
      </c>
      <c r="D6109" s="55" t="s">
        <v>19233</v>
      </c>
    </row>
    <row r="6110" spans="1:4" ht="13">
      <c r="A6110" s="17" t="s">
        <v>172</v>
      </c>
      <c r="B6110" s="16">
        <v>6322</v>
      </c>
      <c r="C6110">
        <v>6322</v>
      </c>
      <c r="D6110" s="55" t="s">
        <v>19233</v>
      </c>
    </row>
    <row r="6111" spans="1:4" ht="13">
      <c r="A6111" s="17" t="s">
        <v>172</v>
      </c>
      <c r="B6111" s="16">
        <v>6323</v>
      </c>
      <c r="C6111">
        <v>6323</v>
      </c>
      <c r="D6111" s="55" t="s">
        <v>19233</v>
      </c>
    </row>
    <row r="6112" spans="1:4" ht="13">
      <c r="A6112" s="17" t="s">
        <v>172</v>
      </c>
      <c r="B6112" s="16">
        <v>6324</v>
      </c>
      <c r="C6112">
        <v>6324</v>
      </c>
      <c r="D6112" s="55" t="s">
        <v>19233</v>
      </c>
    </row>
    <row r="6113" spans="1:4" ht="13">
      <c r="A6113" s="17" t="s">
        <v>172</v>
      </c>
      <c r="B6113" s="16">
        <v>6325</v>
      </c>
      <c r="C6113">
        <v>6325</v>
      </c>
      <c r="D6113" s="55" t="s">
        <v>19233</v>
      </c>
    </row>
    <row r="6114" spans="1:4" ht="13">
      <c r="A6114" s="17" t="s">
        <v>172</v>
      </c>
      <c r="B6114" s="16">
        <v>6326</v>
      </c>
      <c r="C6114">
        <v>6326</v>
      </c>
      <c r="D6114" s="55" t="s">
        <v>19233</v>
      </c>
    </row>
    <row r="6115" spans="1:4" ht="13">
      <c r="A6115" s="17" t="s">
        <v>172</v>
      </c>
      <c r="B6115" s="16">
        <v>6327</v>
      </c>
      <c r="C6115">
        <v>6327</v>
      </c>
      <c r="D6115" s="55" t="s">
        <v>19233</v>
      </c>
    </row>
    <row r="6116" spans="1:4" ht="13">
      <c r="A6116" s="17" t="s">
        <v>172</v>
      </c>
      <c r="B6116" s="16">
        <v>6328</v>
      </c>
      <c r="C6116">
        <v>6328</v>
      </c>
      <c r="D6116" s="55" t="s">
        <v>19233</v>
      </c>
    </row>
    <row r="6117" spans="1:4" ht="13">
      <c r="A6117" s="17" t="s">
        <v>172</v>
      </c>
      <c r="B6117" s="16">
        <v>6843</v>
      </c>
      <c r="C6117">
        <v>6843</v>
      </c>
      <c r="D6117" s="55" t="s">
        <v>19233</v>
      </c>
    </row>
    <row r="6118" spans="1:4" ht="13">
      <c r="A6118" s="17" t="s">
        <v>172</v>
      </c>
      <c r="B6118" s="16">
        <v>6844</v>
      </c>
      <c r="C6118">
        <v>6844</v>
      </c>
      <c r="D6118" s="55" t="s">
        <v>19233</v>
      </c>
    </row>
    <row r="6119" spans="1:4" ht="13">
      <c r="A6119" s="17" t="s">
        <v>172</v>
      </c>
      <c r="B6119" s="16">
        <v>6845</v>
      </c>
      <c r="C6119">
        <v>6845</v>
      </c>
      <c r="D6119" s="55" t="s">
        <v>19233</v>
      </c>
    </row>
    <row r="6120" spans="1:4" ht="13">
      <c r="A6120" s="17" t="s">
        <v>172</v>
      </c>
      <c r="B6120" s="16">
        <v>6846</v>
      </c>
      <c r="C6120">
        <v>6846</v>
      </c>
      <c r="D6120" s="55" t="s">
        <v>19233</v>
      </c>
    </row>
    <row r="6121" spans="1:4" ht="13">
      <c r="A6121" s="17" t="s">
        <v>172</v>
      </c>
      <c r="B6121" s="16">
        <v>6847</v>
      </c>
      <c r="C6121">
        <v>6847</v>
      </c>
      <c r="D6121" s="55" t="s">
        <v>19233</v>
      </c>
    </row>
    <row r="6122" spans="1:4" ht="13">
      <c r="A6122" s="17" t="s">
        <v>172</v>
      </c>
      <c r="B6122" s="16">
        <v>6848</v>
      </c>
      <c r="C6122">
        <v>6848</v>
      </c>
      <c r="D6122" s="55" t="s">
        <v>19233</v>
      </c>
    </row>
    <row r="6123" spans="1:4" ht="13">
      <c r="A6123" s="17" t="s">
        <v>172</v>
      </c>
      <c r="B6123" s="16">
        <v>6849</v>
      </c>
      <c r="C6123">
        <v>6849</v>
      </c>
      <c r="D6123" s="55" t="s">
        <v>19233</v>
      </c>
    </row>
    <row r="6124" spans="1:4" ht="13">
      <c r="A6124" s="17" t="s">
        <v>172</v>
      </c>
      <c r="B6124" s="16">
        <v>6850</v>
      </c>
      <c r="C6124">
        <v>6850</v>
      </c>
      <c r="D6124" s="55" t="s">
        <v>19233</v>
      </c>
    </row>
    <row r="6125" spans="1:4" ht="13">
      <c r="A6125" s="17" t="s">
        <v>172</v>
      </c>
      <c r="B6125" s="16">
        <v>6851</v>
      </c>
      <c r="C6125">
        <v>6851</v>
      </c>
      <c r="D6125" s="55" t="s">
        <v>19233</v>
      </c>
    </row>
    <row r="6126" spans="1:4" ht="13">
      <c r="A6126" s="17" t="s">
        <v>172</v>
      </c>
      <c r="B6126" s="16">
        <v>6852</v>
      </c>
      <c r="C6126">
        <v>6852</v>
      </c>
      <c r="D6126" s="55" t="s">
        <v>19233</v>
      </c>
    </row>
    <row r="6127" spans="1:4" ht="13">
      <c r="A6127" s="17" t="s">
        <v>172</v>
      </c>
      <c r="B6127" s="16">
        <v>6853</v>
      </c>
      <c r="C6127">
        <v>6853</v>
      </c>
      <c r="D6127" s="55" t="s">
        <v>19233</v>
      </c>
    </row>
    <row r="6128" spans="1:4" ht="13">
      <c r="A6128" s="17" t="s">
        <v>172</v>
      </c>
      <c r="B6128" s="16">
        <v>6854</v>
      </c>
      <c r="C6128">
        <v>6854</v>
      </c>
      <c r="D6128" s="55" t="s">
        <v>19233</v>
      </c>
    </row>
    <row r="6129" spans="1:4" ht="13">
      <c r="A6129" s="17" t="s">
        <v>172</v>
      </c>
      <c r="B6129" s="16">
        <v>6855</v>
      </c>
      <c r="C6129">
        <v>6855</v>
      </c>
      <c r="D6129" s="55" t="s">
        <v>19233</v>
      </c>
    </row>
    <row r="6130" spans="1:4" ht="13">
      <c r="A6130" s="17" t="s">
        <v>172</v>
      </c>
      <c r="B6130" s="16">
        <v>6856</v>
      </c>
      <c r="C6130">
        <v>6856</v>
      </c>
      <c r="D6130" s="55" t="s">
        <v>19233</v>
      </c>
    </row>
    <row r="6131" spans="1:4" ht="13">
      <c r="A6131" s="17" t="s">
        <v>172</v>
      </c>
      <c r="B6131" s="16">
        <v>6857</v>
      </c>
      <c r="C6131">
        <v>6857</v>
      </c>
      <c r="D6131" s="55" t="s">
        <v>19233</v>
      </c>
    </row>
    <row r="6132" spans="1:4" ht="13">
      <c r="A6132" s="17" t="s">
        <v>172</v>
      </c>
      <c r="B6132" s="16">
        <v>6858</v>
      </c>
      <c r="C6132">
        <v>6858</v>
      </c>
      <c r="D6132" s="55" t="s">
        <v>19233</v>
      </c>
    </row>
    <row r="6133" spans="1:4" ht="13">
      <c r="A6133" s="17" t="s">
        <v>172</v>
      </c>
      <c r="B6133" s="16">
        <v>6859</v>
      </c>
      <c r="C6133">
        <v>6859</v>
      </c>
      <c r="D6133" s="55" t="s">
        <v>19233</v>
      </c>
    </row>
    <row r="6134" spans="1:4" ht="13">
      <c r="A6134" s="17" t="s">
        <v>172</v>
      </c>
      <c r="B6134" s="16">
        <v>6860</v>
      </c>
      <c r="C6134">
        <v>6860</v>
      </c>
      <c r="D6134" s="55" t="s">
        <v>19233</v>
      </c>
    </row>
    <row r="6135" spans="1:4" ht="13">
      <c r="A6135" s="17" t="s">
        <v>172</v>
      </c>
      <c r="B6135" s="16">
        <v>6861</v>
      </c>
      <c r="C6135">
        <v>6861</v>
      </c>
      <c r="D6135" s="55" t="s">
        <v>19233</v>
      </c>
    </row>
    <row r="6136" spans="1:4" ht="13">
      <c r="A6136" s="17" t="s">
        <v>172</v>
      </c>
      <c r="B6136" s="16">
        <v>6862</v>
      </c>
      <c r="C6136">
        <v>6862</v>
      </c>
      <c r="D6136" s="55" t="s">
        <v>19233</v>
      </c>
    </row>
    <row r="6137" spans="1:4" ht="13">
      <c r="A6137" s="17" t="s">
        <v>172</v>
      </c>
      <c r="B6137" s="16">
        <v>6863</v>
      </c>
      <c r="C6137">
        <v>6863</v>
      </c>
      <c r="D6137" s="55" t="s">
        <v>19233</v>
      </c>
    </row>
    <row r="6138" spans="1:4" ht="13">
      <c r="A6138" s="17" t="s">
        <v>172</v>
      </c>
      <c r="B6138" s="16">
        <v>6864</v>
      </c>
      <c r="C6138">
        <v>6864</v>
      </c>
      <c r="D6138" s="55" t="s">
        <v>19233</v>
      </c>
    </row>
    <row r="6139" spans="1:4" ht="13">
      <c r="A6139" s="17" t="s">
        <v>172</v>
      </c>
      <c r="B6139" s="16">
        <v>6865</v>
      </c>
      <c r="C6139">
        <v>6865</v>
      </c>
      <c r="D6139" s="55" t="s">
        <v>19233</v>
      </c>
    </row>
    <row r="6140" spans="1:4" ht="13">
      <c r="A6140" s="17" t="s">
        <v>172</v>
      </c>
      <c r="B6140" s="16">
        <v>6866</v>
      </c>
      <c r="C6140">
        <v>6866</v>
      </c>
      <c r="D6140" s="55" t="s">
        <v>19233</v>
      </c>
    </row>
    <row r="6141" spans="1:4" ht="13">
      <c r="A6141" s="17" t="s">
        <v>172</v>
      </c>
      <c r="B6141" s="16">
        <v>6867</v>
      </c>
      <c r="C6141">
        <v>6867</v>
      </c>
      <c r="D6141" s="55" t="s">
        <v>19233</v>
      </c>
    </row>
    <row r="6142" spans="1:4" ht="13">
      <c r="A6142" s="17" t="s">
        <v>172</v>
      </c>
      <c r="B6142" s="16">
        <v>6868</v>
      </c>
      <c r="C6142">
        <v>6868</v>
      </c>
      <c r="D6142" s="55" t="s">
        <v>19233</v>
      </c>
    </row>
    <row r="6143" spans="1:4" ht="13">
      <c r="A6143" s="17" t="s">
        <v>172</v>
      </c>
      <c r="B6143" s="16">
        <v>6869</v>
      </c>
      <c r="C6143">
        <v>6869</v>
      </c>
      <c r="D6143" s="55" t="s">
        <v>19233</v>
      </c>
    </row>
    <row r="6144" spans="1:4" ht="13">
      <c r="A6144" s="17" t="s">
        <v>172</v>
      </c>
      <c r="B6144" s="16">
        <v>6870</v>
      </c>
      <c r="C6144">
        <v>6870</v>
      </c>
      <c r="D6144" s="55" t="s">
        <v>19233</v>
      </c>
    </row>
    <row r="6145" spans="1:4" ht="13">
      <c r="A6145" s="17" t="s">
        <v>172</v>
      </c>
      <c r="B6145" s="16">
        <v>6871</v>
      </c>
      <c r="C6145">
        <v>6871</v>
      </c>
      <c r="D6145" s="55" t="s">
        <v>19233</v>
      </c>
    </row>
    <row r="6146" spans="1:4" ht="13">
      <c r="A6146" s="17" t="s">
        <v>172</v>
      </c>
      <c r="B6146" s="16">
        <v>6872</v>
      </c>
      <c r="C6146">
        <v>6872</v>
      </c>
      <c r="D6146" s="55" t="s">
        <v>19233</v>
      </c>
    </row>
    <row r="6147" spans="1:4" ht="13">
      <c r="A6147" s="17" t="s">
        <v>172</v>
      </c>
      <c r="B6147" s="16">
        <v>6873</v>
      </c>
      <c r="C6147">
        <v>6873</v>
      </c>
      <c r="D6147" s="55" t="s">
        <v>19233</v>
      </c>
    </row>
    <row r="6148" spans="1:4" ht="13">
      <c r="A6148" s="17" t="s">
        <v>172</v>
      </c>
      <c r="B6148" s="16">
        <v>6874</v>
      </c>
      <c r="C6148">
        <v>6874</v>
      </c>
      <c r="D6148" s="55" t="s">
        <v>19233</v>
      </c>
    </row>
    <row r="6149" spans="1:4" ht="13">
      <c r="A6149" s="17" t="s">
        <v>172</v>
      </c>
      <c r="B6149" s="16">
        <v>6875</v>
      </c>
      <c r="C6149">
        <v>6875</v>
      </c>
      <c r="D6149" s="55" t="s">
        <v>19233</v>
      </c>
    </row>
    <row r="6150" spans="1:4" ht="13">
      <c r="A6150" s="17" t="s">
        <v>172</v>
      </c>
      <c r="B6150" s="16">
        <v>6876</v>
      </c>
      <c r="C6150">
        <v>6876</v>
      </c>
      <c r="D6150" s="55" t="s">
        <v>19233</v>
      </c>
    </row>
    <row r="6151" spans="1:4" ht="13">
      <c r="A6151" s="17" t="s">
        <v>172</v>
      </c>
      <c r="B6151" s="16">
        <v>6877</v>
      </c>
      <c r="C6151">
        <v>6877</v>
      </c>
      <c r="D6151" s="55" t="s">
        <v>19233</v>
      </c>
    </row>
    <row r="6152" spans="1:4" ht="13">
      <c r="A6152" s="17" t="s">
        <v>172</v>
      </c>
      <c r="B6152" s="16">
        <v>6878</v>
      </c>
      <c r="C6152">
        <v>6878</v>
      </c>
      <c r="D6152" s="55" t="s">
        <v>19233</v>
      </c>
    </row>
    <row r="6153" spans="1:4" ht="13">
      <c r="A6153" s="17" t="s">
        <v>172</v>
      </c>
      <c r="B6153" s="16">
        <v>6879</v>
      </c>
      <c r="C6153">
        <v>6879</v>
      </c>
      <c r="D6153" s="55" t="s">
        <v>19233</v>
      </c>
    </row>
    <row r="6154" spans="1:4" ht="13">
      <c r="A6154" s="17" t="s">
        <v>172</v>
      </c>
      <c r="B6154" s="16">
        <v>6880</v>
      </c>
      <c r="C6154">
        <v>6880</v>
      </c>
      <c r="D6154" s="55" t="s">
        <v>19233</v>
      </c>
    </row>
    <row r="6155" spans="1:4" ht="13">
      <c r="A6155" s="17" t="s">
        <v>172</v>
      </c>
      <c r="B6155" s="16">
        <v>6881</v>
      </c>
      <c r="C6155">
        <v>6881</v>
      </c>
      <c r="D6155" s="55" t="s">
        <v>19233</v>
      </c>
    </row>
    <row r="6156" spans="1:4" ht="13">
      <c r="A6156" s="17" t="s">
        <v>172</v>
      </c>
      <c r="B6156" s="16">
        <v>6882</v>
      </c>
      <c r="C6156">
        <v>6882</v>
      </c>
      <c r="D6156" s="55" t="s">
        <v>19233</v>
      </c>
    </row>
    <row r="6157" spans="1:4" ht="13">
      <c r="A6157" s="17" t="s">
        <v>172</v>
      </c>
      <c r="B6157" s="16">
        <v>6883</v>
      </c>
      <c r="C6157">
        <v>6883</v>
      </c>
      <c r="D6157" s="55" t="s">
        <v>19233</v>
      </c>
    </row>
    <row r="6158" spans="1:4" ht="13">
      <c r="A6158" s="17" t="s">
        <v>172</v>
      </c>
      <c r="B6158" s="16">
        <v>6884</v>
      </c>
      <c r="C6158">
        <v>6884</v>
      </c>
      <c r="D6158" s="55" t="s">
        <v>19233</v>
      </c>
    </row>
    <row r="6159" spans="1:4" ht="13">
      <c r="A6159" s="17" t="s">
        <v>172</v>
      </c>
      <c r="B6159" s="16">
        <v>6885</v>
      </c>
      <c r="C6159">
        <v>6885</v>
      </c>
      <c r="D6159" s="55" t="s">
        <v>19233</v>
      </c>
    </row>
    <row r="6160" spans="1:4" ht="13">
      <c r="A6160" s="17" t="s">
        <v>172</v>
      </c>
      <c r="B6160" s="16">
        <v>6886</v>
      </c>
      <c r="C6160">
        <v>6886</v>
      </c>
      <c r="D6160" s="55" t="s">
        <v>19233</v>
      </c>
    </row>
    <row r="6161" spans="1:4" ht="13">
      <c r="A6161" s="17" t="s">
        <v>172</v>
      </c>
      <c r="B6161" s="16">
        <v>6887</v>
      </c>
      <c r="C6161">
        <v>6887</v>
      </c>
      <c r="D6161" s="55" t="s">
        <v>19233</v>
      </c>
    </row>
    <row r="6162" spans="1:4" ht="13">
      <c r="A6162" s="17" t="s">
        <v>172</v>
      </c>
      <c r="B6162" s="16">
        <v>6888</v>
      </c>
      <c r="C6162">
        <v>6888</v>
      </c>
      <c r="D6162" s="55" t="s">
        <v>19233</v>
      </c>
    </row>
    <row r="6163" spans="1:4" ht="13">
      <c r="A6163" s="17" t="s">
        <v>172</v>
      </c>
      <c r="B6163" s="16">
        <v>6889</v>
      </c>
      <c r="C6163">
        <v>6889</v>
      </c>
      <c r="D6163" s="55" t="s">
        <v>19233</v>
      </c>
    </row>
    <row r="6164" spans="1:4" ht="13">
      <c r="A6164" s="17" t="s">
        <v>172</v>
      </c>
      <c r="B6164" s="16">
        <v>6890</v>
      </c>
      <c r="C6164">
        <v>6890</v>
      </c>
      <c r="D6164" s="55" t="s">
        <v>19233</v>
      </c>
    </row>
    <row r="6165" spans="1:4" ht="13">
      <c r="A6165" s="17" t="s">
        <v>172</v>
      </c>
      <c r="B6165" s="16">
        <v>6891</v>
      </c>
      <c r="C6165">
        <v>6891</v>
      </c>
      <c r="D6165" s="55" t="s">
        <v>19233</v>
      </c>
    </row>
    <row r="6166" spans="1:4" ht="13">
      <c r="A6166" s="17" t="s">
        <v>172</v>
      </c>
      <c r="B6166" s="16">
        <v>6892</v>
      </c>
      <c r="C6166">
        <v>6892</v>
      </c>
      <c r="D6166" s="55" t="s">
        <v>19233</v>
      </c>
    </row>
    <row r="6167" spans="1:4" ht="13">
      <c r="A6167" s="17" t="s">
        <v>172</v>
      </c>
      <c r="B6167" s="16">
        <v>6893</v>
      </c>
      <c r="C6167">
        <v>6893</v>
      </c>
      <c r="D6167" s="55" t="s">
        <v>19233</v>
      </c>
    </row>
    <row r="6168" spans="1:4" ht="13">
      <c r="A6168" s="17" t="s">
        <v>172</v>
      </c>
      <c r="B6168" s="16">
        <v>6894</v>
      </c>
      <c r="C6168">
        <v>6894</v>
      </c>
      <c r="D6168" s="55" t="s">
        <v>19233</v>
      </c>
    </row>
    <row r="6169" spans="1:4" ht="13">
      <c r="A6169" s="17" t="s">
        <v>172</v>
      </c>
      <c r="B6169" s="16">
        <v>6895</v>
      </c>
      <c r="C6169">
        <v>6895</v>
      </c>
      <c r="D6169" s="55" t="s">
        <v>19233</v>
      </c>
    </row>
    <row r="6170" spans="1:4" ht="13">
      <c r="A6170" s="17" t="s">
        <v>172</v>
      </c>
      <c r="B6170" s="16">
        <v>6896</v>
      </c>
      <c r="C6170">
        <v>6896</v>
      </c>
      <c r="D6170" s="55" t="s">
        <v>19233</v>
      </c>
    </row>
    <row r="6171" spans="1:4" ht="13">
      <c r="A6171" s="17" t="s">
        <v>172</v>
      </c>
      <c r="B6171" s="16">
        <v>6897</v>
      </c>
      <c r="C6171">
        <v>6897</v>
      </c>
      <c r="D6171" s="55" t="s">
        <v>19233</v>
      </c>
    </row>
    <row r="6172" spans="1:4" ht="13">
      <c r="A6172" s="17" t="s">
        <v>172</v>
      </c>
      <c r="B6172" s="16">
        <v>6898</v>
      </c>
      <c r="C6172">
        <v>6898</v>
      </c>
      <c r="D6172" s="55" t="s">
        <v>19233</v>
      </c>
    </row>
    <row r="6173" spans="1:4" ht="13">
      <c r="A6173" s="17" t="s">
        <v>172</v>
      </c>
      <c r="B6173" s="16">
        <v>6899</v>
      </c>
      <c r="C6173">
        <v>6899</v>
      </c>
      <c r="D6173" s="55" t="s">
        <v>19233</v>
      </c>
    </row>
    <row r="6174" spans="1:4" ht="13">
      <c r="A6174" s="17" t="s">
        <v>172</v>
      </c>
      <c r="B6174" s="16">
        <v>6900</v>
      </c>
      <c r="C6174">
        <v>6900</v>
      </c>
      <c r="D6174" s="55" t="s">
        <v>19233</v>
      </c>
    </row>
    <row r="6175" spans="1:4" ht="13">
      <c r="A6175" s="17" t="s">
        <v>172</v>
      </c>
      <c r="B6175" s="16">
        <v>6901</v>
      </c>
      <c r="C6175">
        <v>6901</v>
      </c>
      <c r="D6175" s="55" t="s">
        <v>19233</v>
      </c>
    </row>
    <row r="6176" spans="1:4" ht="13">
      <c r="A6176" s="17" t="s">
        <v>172</v>
      </c>
      <c r="B6176" s="16">
        <v>6902</v>
      </c>
      <c r="C6176">
        <v>6902</v>
      </c>
      <c r="D6176" s="55" t="s">
        <v>19233</v>
      </c>
    </row>
    <row r="6177" spans="1:4" ht="13">
      <c r="A6177" s="17" t="s">
        <v>172</v>
      </c>
      <c r="B6177" s="16">
        <v>6903</v>
      </c>
      <c r="C6177">
        <v>6903</v>
      </c>
      <c r="D6177" s="55" t="s">
        <v>19233</v>
      </c>
    </row>
    <row r="6178" spans="1:4" ht="13">
      <c r="A6178" s="17" t="s">
        <v>172</v>
      </c>
      <c r="B6178" s="16">
        <v>6904</v>
      </c>
      <c r="C6178">
        <v>6904</v>
      </c>
      <c r="D6178" s="55" t="s">
        <v>19233</v>
      </c>
    </row>
    <row r="6179" spans="1:4" ht="13">
      <c r="A6179" s="17" t="s">
        <v>172</v>
      </c>
      <c r="B6179" s="16">
        <v>6905</v>
      </c>
      <c r="C6179">
        <v>6905</v>
      </c>
      <c r="D6179" s="55" t="s">
        <v>19233</v>
      </c>
    </row>
    <row r="6180" spans="1:4" ht="13">
      <c r="A6180" s="17" t="s">
        <v>172</v>
      </c>
      <c r="B6180" s="16">
        <v>6906</v>
      </c>
      <c r="C6180">
        <v>6906</v>
      </c>
      <c r="D6180" s="55" t="s">
        <v>19233</v>
      </c>
    </row>
    <row r="6181" spans="1:4" ht="13">
      <c r="A6181" s="17" t="s">
        <v>172</v>
      </c>
      <c r="B6181" s="16">
        <v>6907</v>
      </c>
      <c r="C6181">
        <v>6907</v>
      </c>
      <c r="D6181" s="55" t="s">
        <v>19233</v>
      </c>
    </row>
    <row r="6182" spans="1:4" ht="13">
      <c r="A6182" s="17" t="s">
        <v>172</v>
      </c>
      <c r="B6182" s="16">
        <v>6908</v>
      </c>
      <c r="C6182">
        <v>6908</v>
      </c>
      <c r="D6182" s="55" t="s">
        <v>19233</v>
      </c>
    </row>
    <row r="6183" spans="1:4" ht="13">
      <c r="A6183" s="17" t="s">
        <v>172</v>
      </c>
      <c r="B6183" s="16">
        <v>6909</v>
      </c>
      <c r="C6183">
        <v>6909</v>
      </c>
      <c r="D6183" s="55" t="s">
        <v>19233</v>
      </c>
    </row>
    <row r="6184" spans="1:4" ht="13">
      <c r="A6184" s="17" t="s">
        <v>172</v>
      </c>
      <c r="B6184" s="16">
        <v>6910</v>
      </c>
      <c r="C6184">
        <v>6910</v>
      </c>
      <c r="D6184" s="55" t="s">
        <v>19233</v>
      </c>
    </row>
    <row r="6185" spans="1:4" ht="13">
      <c r="A6185" s="17" t="s">
        <v>172</v>
      </c>
      <c r="B6185" s="16">
        <v>6911</v>
      </c>
      <c r="C6185">
        <v>6911</v>
      </c>
      <c r="D6185" s="55" t="s">
        <v>19233</v>
      </c>
    </row>
    <row r="6186" spans="1:4" ht="13">
      <c r="A6186" s="17" t="s">
        <v>172</v>
      </c>
      <c r="B6186" s="16">
        <v>6912</v>
      </c>
      <c r="C6186">
        <v>6912</v>
      </c>
      <c r="D6186" s="55" t="s">
        <v>19233</v>
      </c>
    </row>
    <row r="6187" spans="1:4" ht="13">
      <c r="A6187" s="17" t="s">
        <v>172</v>
      </c>
      <c r="B6187" s="16">
        <v>6913</v>
      </c>
      <c r="C6187">
        <v>6913</v>
      </c>
      <c r="D6187" s="55" t="s">
        <v>19233</v>
      </c>
    </row>
    <row r="6188" spans="1:4" ht="13">
      <c r="A6188" s="17" t="s">
        <v>172</v>
      </c>
      <c r="B6188" s="16">
        <v>6914</v>
      </c>
      <c r="C6188">
        <v>6914</v>
      </c>
      <c r="D6188" s="55" t="s">
        <v>19233</v>
      </c>
    </row>
    <row r="6189" spans="1:4" ht="13">
      <c r="A6189" s="17" t="s">
        <v>172</v>
      </c>
      <c r="B6189" s="16">
        <v>6915</v>
      </c>
      <c r="C6189">
        <v>6915</v>
      </c>
      <c r="D6189" s="55" t="s">
        <v>19233</v>
      </c>
    </row>
    <row r="6190" spans="1:4" ht="13">
      <c r="A6190" s="17" t="s">
        <v>172</v>
      </c>
      <c r="B6190" s="16">
        <v>6916</v>
      </c>
      <c r="C6190">
        <v>6916</v>
      </c>
      <c r="D6190" s="55" t="s">
        <v>19233</v>
      </c>
    </row>
    <row r="6191" spans="1:4" ht="13">
      <c r="A6191" s="17" t="s">
        <v>172</v>
      </c>
      <c r="B6191" s="16">
        <v>6917</v>
      </c>
      <c r="C6191">
        <v>6917</v>
      </c>
      <c r="D6191" s="55" t="s">
        <v>19233</v>
      </c>
    </row>
    <row r="6192" spans="1:4" ht="13">
      <c r="A6192" s="17" t="s">
        <v>172</v>
      </c>
      <c r="B6192" s="16">
        <v>6918</v>
      </c>
      <c r="C6192">
        <v>6918</v>
      </c>
      <c r="D6192" s="55" t="s">
        <v>19233</v>
      </c>
    </row>
    <row r="6193" spans="1:4" ht="13">
      <c r="A6193" s="17" t="s">
        <v>172</v>
      </c>
      <c r="B6193" s="16">
        <v>6919</v>
      </c>
      <c r="C6193">
        <v>6919</v>
      </c>
      <c r="D6193" s="55" t="s">
        <v>19233</v>
      </c>
    </row>
    <row r="6194" spans="1:4" ht="13">
      <c r="A6194" s="17" t="s">
        <v>172</v>
      </c>
      <c r="B6194" s="16">
        <v>6920</v>
      </c>
      <c r="C6194">
        <v>6920</v>
      </c>
      <c r="D6194" s="55" t="s">
        <v>19233</v>
      </c>
    </row>
    <row r="6195" spans="1:4" ht="13">
      <c r="A6195" s="17" t="s">
        <v>172</v>
      </c>
      <c r="B6195" s="16">
        <v>6921</v>
      </c>
      <c r="C6195">
        <v>6921</v>
      </c>
      <c r="D6195" s="55" t="s">
        <v>19233</v>
      </c>
    </row>
    <row r="6196" spans="1:4" ht="13">
      <c r="A6196" s="17" t="s">
        <v>172</v>
      </c>
      <c r="B6196" s="16">
        <v>6922</v>
      </c>
      <c r="C6196">
        <v>6922</v>
      </c>
      <c r="D6196" s="55" t="s">
        <v>19233</v>
      </c>
    </row>
    <row r="6197" spans="1:4" ht="13">
      <c r="A6197" s="17" t="s">
        <v>172</v>
      </c>
      <c r="B6197" s="16">
        <v>6923</v>
      </c>
      <c r="C6197">
        <v>6923</v>
      </c>
      <c r="D6197" s="55" t="s">
        <v>19233</v>
      </c>
    </row>
    <row r="6198" spans="1:4" ht="13">
      <c r="A6198" s="17" t="s">
        <v>172</v>
      </c>
      <c r="B6198" s="16">
        <v>6924</v>
      </c>
      <c r="C6198">
        <v>6924</v>
      </c>
      <c r="D6198" s="55" t="s">
        <v>19233</v>
      </c>
    </row>
    <row r="6199" spans="1:4" ht="13">
      <c r="A6199" s="17" t="s">
        <v>172</v>
      </c>
      <c r="B6199" s="16">
        <v>6925</v>
      </c>
      <c r="C6199">
        <v>6925</v>
      </c>
      <c r="D6199" s="55" t="s">
        <v>19233</v>
      </c>
    </row>
    <row r="6200" spans="1:4" ht="13">
      <c r="A6200" s="17" t="s">
        <v>172</v>
      </c>
      <c r="B6200" s="16">
        <v>6926</v>
      </c>
      <c r="C6200">
        <v>6926</v>
      </c>
      <c r="D6200" s="55" t="s">
        <v>19233</v>
      </c>
    </row>
    <row r="6201" spans="1:4" ht="13">
      <c r="A6201" s="17" t="s">
        <v>172</v>
      </c>
      <c r="B6201" s="16">
        <v>6927</v>
      </c>
      <c r="C6201">
        <v>6927</v>
      </c>
      <c r="D6201" s="55" t="s">
        <v>19233</v>
      </c>
    </row>
    <row r="6202" spans="1:4" ht="13">
      <c r="A6202" s="17" t="s">
        <v>172</v>
      </c>
      <c r="B6202" s="16">
        <v>6928</v>
      </c>
      <c r="C6202">
        <v>6928</v>
      </c>
      <c r="D6202" s="55" t="s">
        <v>19233</v>
      </c>
    </row>
    <row r="6203" spans="1:4" ht="13">
      <c r="A6203" s="17" t="s">
        <v>172</v>
      </c>
      <c r="B6203" s="16">
        <v>6929</v>
      </c>
      <c r="C6203">
        <v>6929</v>
      </c>
      <c r="D6203" s="55" t="s">
        <v>19233</v>
      </c>
    </row>
    <row r="6204" spans="1:4" ht="13">
      <c r="A6204" s="17" t="s">
        <v>172</v>
      </c>
      <c r="B6204" s="16">
        <v>6930</v>
      </c>
      <c r="C6204">
        <v>6930</v>
      </c>
      <c r="D6204" s="55" t="s">
        <v>19233</v>
      </c>
    </row>
    <row r="6205" spans="1:4" ht="13">
      <c r="A6205" s="17" t="s">
        <v>172</v>
      </c>
      <c r="B6205" s="16">
        <v>6931</v>
      </c>
      <c r="C6205">
        <v>6931</v>
      </c>
      <c r="D6205" s="55" t="s">
        <v>19233</v>
      </c>
    </row>
    <row r="6206" spans="1:4" ht="13">
      <c r="A6206" s="17" t="s">
        <v>172</v>
      </c>
      <c r="B6206" s="16">
        <v>6932</v>
      </c>
      <c r="C6206">
        <v>6932</v>
      </c>
      <c r="D6206" s="55" t="s">
        <v>19233</v>
      </c>
    </row>
    <row r="6207" spans="1:4" ht="13">
      <c r="A6207" s="17" t="s">
        <v>172</v>
      </c>
      <c r="B6207" s="16">
        <v>6933</v>
      </c>
      <c r="C6207">
        <v>6933</v>
      </c>
      <c r="D6207" s="55" t="s">
        <v>19233</v>
      </c>
    </row>
    <row r="6208" spans="1:4" ht="13">
      <c r="A6208" s="17" t="s">
        <v>172</v>
      </c>
      <c r="B6208" s="16">
        <v>6934</v>
      </c>
      <c r="C6208">
        <v>6934</v>
      </c>
      <c r="D6208" s="55" t="s">
        <v>19233</v>
      </c>
    </row>
    <row r="6209" spans="1:4" ht="13">
      <c r="A6209" s="17" t="s">
        <v>172</v>
      </c>
      <c r="B6209" s="16">
        <v>6935</v>
      </c>
      <c r="C6209">
        <v>6935</v>
      </c>
      <c r="D6209" s="55" t="s">
        <v>19233</v>
      </c>
    </row>
    <row r="6210" spans="1:4" ht="13">
      <c r="A6210" s="17" t="s">
        <v>172</v>
      </c>
      <c r="B6210" s="16">
        <v>6936</v>
      </c>
      <c r="C6210">
        <v>6936</v>
      </c>
      <c r="D6210" s="55" t="s">
        <v>19233</v>
      </c>
    </row>
    <row r="6211" spans="1:4" ht="13">
      <c r="A6211" s="17" t="s">
        <v>172</v>
      </c>
      <c r="B6211" s="16">
        <v>6937</v>
      </c>
      <c r="C6211">
        <v>6937</v>
      </c>
      <c r="D6211" s="55" t="s">
        <v>19233</v>
      </c>
    </row>
    <row r="6212" spans="1:4" ht="13">
      <c r="A6212" s="17" t="s">
        <v>172</v>
      </c>
      <c r="B6212" s="16">
        <v>6938</v>
      </c>
      <c r="C6212">
        <v>6938</v>
      </c>
      <c r="D6212" s="55" t="s">
        <v>19233</v>
      </c>
    </row>
    <row r="6213" spans="1:4" ht="13">
      <c r="A6213" s="17" t="s">
        <v>172</v>
      </c>
      <c r="B6213" s="16">
        <v>6939</v>
      </c>
      <c r="C6213">
        <v>6939</v>
      </c>
      <c r="D6213" s="55" t="s">
        <v>19233</v>
      </c>
    </row>
    <row r="6214" spans="1:4" ht="13">
      <c r="A6214" s="17" t="s">
        <v>172</v>
      </c>
      <c r="B6214" s="16">
        <v>6940</v>
      </c>
      <c r="C6214">
        <v>6940</v>
      </c>
      <c r="D6214" s="55" t="s">
        <v>19233</v>
      </c>
    </row>
    <row r="6215" spans="1:4" ht="13">
      <c r="A6215" s="17" t="s">
        <v>172</v>
      </c>
      <c r="B6215" s="16">
        <v>6941</v>
      </c>
      <c r="C6215">
        <v>6941</v>
      </c>
      <c r="D6215" s="55" t="s">
        <v>19233</v>
      </c>
    </row>
    <row r="6216" spans="1:4" ht="13">
      <c r="A6216" s="17" t="s">
        <v>172</v>
      </c>
      <c r="B6216" s="16">
        <v>6942</v>
      </c>
      <c r="C6216">
        <v>6942</v>
      </c>
      <c r="D6216" s="55" t="s">
        <v>19233</v>
      </c>
    </row>
    <row r="6217" spans="1:4" ht="13">
      <c r="A6217" s="17" t="s">
        <v>172</v>
      </c>
      <c r="B6217" s="16">
        <v>6943</v>
      </c>
      <c r="C6217">
        <v>6943</v>
      </c>
      <c r="D6217" s="55" t="s">
        <v>19233</v>
      </c>
    </row>
    <row r="6218" spans="1:4" ht="13">
      <c r="A6218" s="17" t="s">
        <v>172</v>
      </c>
      <c r="B6218" s="16">
        <v>6944</v>
      </c>
      <c r="C6218">
        <v>6944</v>
      </c>
      <c r="D6218" s="55" t="s">
        <v>19233</v>
      </c>
    </row>
    <row r="6219" spans="1:4" ht="13">
      <c r="A6219" s="17" t="s">
        <v>172</v>
      </c>
      <c r="B6219" s="16">
        <v>6945</v>
      </c>
      <c r="C6219">
        <v>6945</v>
      </c>
      <c r="D6219" s="55" t="s">
        <v>19233</v>
      </c>
    </row>
    <row r="6220" spans="1:4" ht="13">
      <c r="A6220" s="17" t="s">
        <v>172</v>
      </c>
      <c r="B6220" s="16">
        <v>6946</v>
      </c>
      <c r="C6220">
        <v>6946</v>
      </c>
      <c r="D6220" s="55" t="s">
        <v>19233</v>
      </c>
    </row>
    <row r="6221" spans="1:4" ht="13">
      <c r="A6221" s="17" t="s">
        <v>172</v>
      </c>
      <c r="B6221" s="16">
        <v>6947</v>
      </c>
      <c r="C6221">
        <v>6947</v>
      </c>
      <c r="D6221" s="55" t="s">
        <v>19233</v>
      </c>
    </row>
    <row r="6222" spans="1:4" ht="13">
      <c r="A6222" s="17" t="s">
        <v>172</v>
      </c>
      <c r="B6222" s="16">
        <v>6948</v>
      </c>
      <c r="C6222">
        <v>6948</v>
      </c>
      <c r="D6222" s="55" t="s">
        <v>19233</v>
      </c>
    </row>
    <row r="6223" spans="1:4" ht="13">
      <c r="A6223" s="17" t="s">
        <v>172</v>
      </c>
      <c r="B6223" s="16">
        <v>6949</v>
      </c>
      <c r="C6223">
        <v>6949</v>
      </c>
      <c r="D6223" s="55" t="s">
        <v>19233</v>
      </c>
    </row>
    <row r="6224" spans="1:4" ht="13">
      <c r="A6224" s="17" t="s">
        <v>172</v>
      </c>
      <c r="B6224" s="16">
        <v>6950</v>
      </c>
      <c r="C6224">
        <v>6950</v>
      </c>
      <c r="D6224" s="55" t="s">
        <v>19233</v>
      </c>
    </row>
    <row r="6225" spans="1:4" ht="13">
      <c r="A6225" s="17" t="s">
        <v>172</v>
      </c>
      <c r="B6225" s="16">
        <v>6951</v>
      </c>
      <c r="C6225">
        <v>6951</v>
      </c>
      <c r="D6225" s="55" t="s">
        <v>19233</v>
      </c>
    </row>
    <row r="6226" spans="1:4" ht="13">
      <c r="A6226" s="17" t="s">
        <v>172</v>
      </c>
      <c r="B6226" s="16">
        <v>6952</v>
      </c>
      <c r="C6226">
        <v>6952</v>
      </c>
      <c r="D6226" s="55" t="s">
        <v>19233</v>
      </c>
    </row>
    <row r="6227" spans="1:4" ht="13">
      <c r="A6227" s="17" t="s">
        <v>172</v>
      </c>
      <c r="B6227" s="16">
        <v>6953</v>
      </c>
      <c r="C6227">
        <v>6953</v>
      </c>
      <c r="D6227" s="55" t="s">
        <v>19233</v>
      </c>
    </row>
    <row r="6228" spans="1:4" ht="13">
      <c r="A6228" s="17" t="s">
        <v>172</v>
      </c>
      <c r="B6228" s="16">
        <v>6954</v>
      </c>
      <c r="C6228">
        <v>6954</v>
      </c>
      <c r="D6228" s="55" t="s">
        <v>19233</v>
      </c>
    </row>
    <row r="6229" spans="1:4" ht="13">
      <c r="A6229" s="17" t="s">
        <v>172</v>
      </c>
      <c r="B6229" s="16">
        <v>6955</v>
      </c>
      <c r="C6229">
        <v>6955</v>
      </c>
      <c r="D6229" s="55" t="s">
        <v>19233</v>
      </c>
    </row>
    <row r="6230" spans="1:4" ht="13">
      <c r="A6230" s="17" t="s">
        <v>172</v>
      </c>
      <c r="B6230" s="16">
        <v>6956</v>
      </c>
      <c r="C6230">
        <v>6956</v>
      </c>
      <c r="D6230" s="55" t="s">
        <v>19233</v>
      </c>
    </row>
    <row r="6231" spans="1:4" ht="13">
      <c r="A6231" s="17" t="s">
        <v>172</v>
      </c>
      <c r="B6231" s="16">
        <v>6957</v>
      </c>
      <c r="C6231">
        <v>6957</v>
      </c>
      <c r="D6231" s="55" t="s">
        <v>19233</v>
      </c>
    </row>
    <row r="6232" spans="1:4" ht="13">
      <c r="A6232" s="17" t="s">
        <v>172</v>
      </c>
      <c r="B6232" s="16">
        <v>6958</v>
      </c>
      <c r="C6232">
        <v>6958</v>
      </c>
      <c r="D6232" s="55" t="s">
        <v>19233</v>
      </c>
    </row>
    <row r="6233" spans="1:4" ht="13">
      <c r="A6233" s="17" t="s">
        <v>172</v>
      </c>
      <c r="B6233" s="16">
        <v>6959</v>
      </c>
      <c r="C6233">
        <v>6959</v>
      </c>
      <c r="D6233" s="55" t="s">
        <v>19233</v>
      </c>
    </row>
    <row r="6234" spans="1:4" ht="13">
      <c r="A6234" s="17" t="s">
        <v>172</v>
      </c>
      <c r="B6234" s="16">
        <v>6960</v>
      </c>
      <c r="C6234">
        <v>6960</v>
      </c>
      <c r="D6234" s="55" t="s">
        <v>19233</v>
      </c>
    </row>
    <row r="6235" spans="1:4" ht="13">
      <c r="A6235" s="17" t="s">
        <v>172</v>
      </c>
      <c r="B6235" s="16">
        <v>6961</v>
      </c>
      <c r="C6235">
        <v>6961</v>
      </c>
      <c r="D6235" s="55" t="s">
        <v>19233</v>
      </c>
    </row>
    <row r="6236" spans="1:4" ht="13">
      <c r="A6236" s="17" t="s">
        <v>172</v>
      </c>
      <c r="B6236" s="16">
        <v>6962</v>
      </c>
      <c r="C6236">
        <v>6962</v>
      </c>
      <c r="D6236" s="55" t="s">
        <v>19233</v>
      </c>
    </row>
    <row r="6237" spans="1:4" ht="13">
      <c r="A6237" s="17" t="s">
        <v>172</v>
      </c>
      <c r="B6237" s="16">
        <v>6964</v>
      </c>
      <c r="C6237">
        <v>6964</v>
      </c>
      <c r="D6237" s="55" t="s">
        <v>19233</v>
      </c>
    </row>
    <row r="6238" spans="1:4" ht="13">
      <c r="A6238" s="17" t="s">
        <v>172</v>
      </c>
      <c r="B6238" s="16">
        <v>6965</v>
      </c>
      <c r="C6238">
        <v>6965</v>
      </c>
      <c r="D6238" s="55" t="s">
        <v>19233</v>
      </c>
    </row>
    <row r="6239" spans="1:4" ht="13">
      <c r="A6239" s="17" t="s">
        <v>172</v>
      </c>
      <c r="B6239" s="16">
        <v>6966</v>
      </c>
      <c r="C6239">
        <v>6966</v>
      </c>
      <c r="D6239" s="55" t="s">
        <v>19233</v>
      </c>
    </row>
    <row r="6240" spans="1:4" ht="13">
      <c r="A6240" s="17" t="s">
        <v>172</v>
      </c>
      <c r="B6240" s="16">
        <v>6967</v>
      </c>
      <c r="C6240">
        <v>6967</v>
      </c>
      <c r="D6240" s="55" t="s">
        <v>19233</v>
      </c>
    </row>
    <row r="6241" spans="1:4" ht="13">
      <c r="A6241" s="17" t="s">
        <v>172</v>
      </c>
      <c r="B6241" s="16">
        <v>6968</v>
      </c>
      <c r="C6241">
        <v>6968</v>
      </c>
      <c r="D6241" s="55" t="s">
        <v>19233</v>
      </c>
    </row>
    <row r="6242" spans="1:4" ht="13">
      <c r="A6242" s="17" t="s">
        <v>172</v>
      </c>
      <c r="B6242" s="16">
        <v>6969</v>
      </c>
      <c r="C6242">
        <v>6969</v>
      </c>
      <c r="D6242" s="55" t="s">
        <v>19233</v>
      </c>
    </row>
    <row r="6243" spans="1:4" ht="13">
      <c r="A6243" s="17" t="s">
        <v>172</v>
      </c>
      <c r="B6243" s="16">
        <v>6970</v>
      </c>
      <c r="C6243">
        <v>6970</v>
      </c>
      <c r="D6243" s="55" t="s">
        <v>19233</v>
      </c>
    </row>
    <row r="6244" spans="1:4" ht="13">
      <c r="A6244" s="17" t="s">
        <v>172</v>
      </c>
      <c r="B6244" s="16">
        <v>6971</v>
      </c>
      <c r="C6244">
        <v>6971</v>
      </c>
      <c r="D6244" s="55" t="s">
        <v>19233</v>
      </c>
    </row>
    <row r="6245" spans="1:4" ht="13">
      <c r="A6245" s="17" t="s">
        <v>172</v>
      </c>
      <c r="B6245" s="16">
        <v>6972</v>
      </c>
      <c r="C6245">
        <v>6972</v>
      </c>
      <c r="D6245" s="55" t="s">
        <v>19233</v>
      </c>
    </row>
    <row r="6246" spans="1:4" ht="13">
      <c r="A6246" s="17" t="s">
        <v>172</v>
      </c>
      <c r="B6246" s="16">
        <v>6973</v>
      </c>
      <c r="C6246">
        <v>6973</v>
      </c>
      <c r="D6246" s="55" t="s">
        <v>19233</v>
      </c>
    </row>
    <row r="6247" spans="1:4" ht="13">
      <c r="A6247" s="17" t="s">
        <v>172</v>
      </c>
      <c r="B6247" s="16">
        <v>6974</v>
      </c>
      <c r="C6247">
        <v>6974</v>
      </c>
      <c r="D6247" s="55" t="s">
        <v>19233</v>
      </c>
    </row>
    <row r="6248" spans="1:4" ht="13">
      <c r="A6248" s="17" t="s">
        <v>172</v>
      </c>
      <c r="B6248" s="16">
        <v>6975</v>
      </c>
      <c r="C6248">
        <v>6975</v>
      </c>
      <c r="D6248" s="55" t="s">
        <v>19233</v>
      </c>
    </row>
    <row r="6249" spans="1:4" ht="13">
      <c r="A6249" s="17" t="s">
        <v>172</v>
      </c>
      <c r="B6249" s="16">
        <v>6976</v>
      </c>
      <c r="C6249">
        <v>6976</v>
      </c>
      <c r="D6249" s="55" t="s">
        <v>19233</v>
      </c>
    </row>
    <row r="6250" spans="1:4" ht="13">
      <c r="A6250" s="17" t="s">
        <v>172</v>
      </c>
      <c r="B6250" s="16">
        <v>6977</v>
      </c>
      <c r="C6250">
        <v>6977</v>
      </c>
      <c r="D6250" s="55" t="s">
        <v>19233</v>
      </c>
    </row>
    <row r="6251" spans="1:4" ht="13">
      <c r="A6251" s="17" t="s">
        <v>172</v>
      </c>
      <c r="B6251" s="16">
        <v>6978</v>
      </c>
      <c r="C6251">
        <v>6978</v>
      </c>
      <c r="D6251" s="55" t="s">
        <v>19233</v>
      </c>
    </row>
    <row r="6252" spans="1:4" ht="13">
      <c r="A6252" s="17" t="s">
        <v>172</v>
      </c>
      <c r="B6252" s="16">
        <v>6979</v>
      </c>
      <c r="C6252">
        <v>6979</v>
      </c>
      <c r="D6252" s="55" t="s">
        <v>19233</v>
      </c>
    </row>
    <row r="6253" spans="1:4" ht="13">
      <c r="A6253" s="17" t="s">
        <v>172</v>
      </c>
      <c r="B6253" s="16">
        <v>6980</v>
      </c>
      <c r="C6253">
        <v>6980</v>
      </c>
      <c r="D6253" s="55" t="s">
        <v>19233</v>
      </c>
    </row>
    <row r="6254" spans="1:4" ht="13">
      <c r="A6254" s="17" t="s">
        <v>172</v>
      </c>
      <c r="B6254" s="16">
        <v>6981</v>
      </c>
      <c r="C6254">
        <v>6981</v>
      </c>
      <c r="D6254" s="55" t="s">
        <v>19233</v>
      </c>
    </row>
    <row r="6255" spans="1:4" ht="13">
      <c r="A6255" s="17" t="s">
        <v>172</v>
      </c>
      <c r="B6255" s="16">
        <v>6982</v>
      </c>
      <c r="C6255">
        <v>6982</v>
      </c>
      <c r="D6255" s="55" t="s">
        <v>19233</v>
      </c>
    </row>
    <row r="6256" spans="1:4" ht="13">
      <c r="A6256" s="17" t="s">
        <v>172</v>
      </c>
      <c r="B6256" s="16">
        <v>6983</v>
      </c>
      <c r="C6256">
        <v>6983</v>
      </c>
      <c r="D6256" s="55" t="s">
        <v>19233</v>
      </c>
    </row>
    <row r="6257" spans="1:4" ht="13">
      <c r="A6257" s="17" t="s">
        <v>172</v>
      </c>
      <c r="B6257" s="16">
        <v>6984</v>
      </c>
      <c r="C6257">
        <v>6984</v>
      </c>
      <c r="D6257" s="55" t="s">
        <v>19233</v>
      </c>
    </row>
    <row r="6258" spans="1:4" ht="13">
      <c r="A6258" s="17" t="s">
        <v>172</v>
      </c>
      <c r="B6258" s="16">
        <v>6985</v>
      </c>
      <c r="C6258">
        <v>6985</v>
      </c>
      <c r="D6258" s="55" t="s">
        <v>19233</v>
      </c>
    </row>
    <row r="6259" spans="1:4" ht="13">
      <c r="A6259" s="17" t="s">
        <v>172</v>
      </c>
      <c r="B6259" s="16">
        <v>6986</v>
      </c>
      <c r="C6259">
        <v>6986</v>
      </c>
      <c r="D6259" s="55" t="s">
        <v>19233</v>
      </c>
    </row>
    <row r="6260" spans="1:4" ht="13">
      <c r="A6260" s="17" t="s">
        <v>172</v>
      </c>
      <c r="B6260" s="16">
        <v>6987</v>
      </c>
      <c r="C6260">
        <v>6987</v>
      </c>
      <c r="D6260" s="55" t="s">
        <v>19233</v>
      </c>
    </row>
    <row r="6261" spans="1:4" ht="13">
      <c r="A6261" s="17" t="s">
        <v>172</v>
      </c>
      <c r="B6261" s="16">
        <v>6988</v>
      </c>
      <c r="C6261">
        <v>6988</v>
      </c>
      <c r="D6261" s="55" t="s">
        <v>19233</v>
      </c>
    </row>
    <row r="6262" spans="1:4" ht="13">
      <c r="A6262" s="17" t="s">
        <v>172</v>
      </c>
      <c r="B6262" s="16">
        <v>6989</v>
      </c>
      <c r="C6262">
        <v>6989</v>
      </c>
      <c r="D6262" s="55" t="s">
        <v>19233</v>
      </c>
    </row>
    <row r="6263" spans="1:4" ht="13">
      <c r="A6263" s="17" t="s">
        <v>172</v>
      </c>
      <c r="B6263" s="16">
        <v>6990</v>
      </c>
      <c r="C6263">
        <v>6990</v>
      </c>
      <c r="D6263" s="55" t="s">
        <v>19233</v>
      </c>
    </row>
    <row r="6264" spans="1:4" ht="13">
      <c r="A6264" s="17" t="s">
        <v>172</v>
      </c>
      <c r="B6264" s="16">
        <v>6991</v>
      </c>
      <c r="C6264">
        <v>6991</v>
      </c>
      <c r="D6264" s="55" t="s">
        <v>19233</v>
      </c>
    </row>
    <row r="6265" spans="1:4" ht="13">
      <c r="A6265" s="17" t="s">
        <v>172</v>
      </c>
      <c r="B6265" s="16">
        <v>6992</v>
      </c>
      <c r="C6265">
        <v>6992</v>
      </c>
      <c r="D6265" s="55" t="s">
        <v>19233</v>
      </c>
    </row>
    <row r="6266" spans="1:4" ht="13">
      <c r="A6266" s="17" t="s">
        <v>172</v>
      </c>
      <c r="B6266" s="16">
        <v>6993</v>
      </c>
      <c r="C6266">
        <v>6993</v>
      </c>
      <c r="D6266" s="55" t="s">
        <v>19233</v>
      </c>
    </row>
    <row r="6267" spans="1:4" ht="13">
      <c r="A6267" s="17" t="s">
        <v>172</v>
      </c>
      <c r="B6267" s="16">
        <v>6994</v>
      </c>
      <c r="C6267">
        <v>6994</v>
      </c>
      <c r="D6267" s="55" t="s">
        <v>19233</v>
      </c>
    </row>
    <row r="6268" spans="1:4" ht="13">
      <c r="A6268" s="17" t="s">
        <v>172</v>
      </c>
      <c r="B6268" s="16">
        <v>6995</v>
      </c>
      <c r="C6268">
        <v>6995</v>
      </c>
      <c r="D6268" s="55" t="s">
        <v>19233</v>
      </c>
    </row>
    <row r="6269" spans="1:4" ht="13">
      <c r="A6269" s="17" t="s">
        <v>172</v>
      </c>
      <c r="B6269" s="16">
        <v>6996</v>
      </c>
      <c r="C6269">
        <v>6996</v>
      </c>
      <c r="D6269" s="55" t="s">
        <v>19233</v>
      </c>
    </row>
    <row r="6270" spans="1:4" ht="13">
      <c r="A6270" s="17" t="s">
        <v>172</v>
      </c>
      <c r="B6270" s="16">
        <v>6997</v>
      </c>
      <c r="C6270">
        <v>6997</v>
      </c>
      <c r="D6270" s="55" t="s">
        <v>19233</v>
      </c>
    </row>
    <row r="6271" spans="1:4" ht="13">
      <c r="A6271" s="17" t="s">
        <v>172</v>
      </c>
      <c r="B6271" s="16">
        <v>6998</v>
      </c>
      <c r="C6271">
        <v>6998</v>
      </c>
      <c r="D6271" s="55" t="s">
        <v>19233</v>
      </c>
    </row>
    <row r="6272" spans="1:4" ht="13">
      <c r="A6272" s="17" t="s">
        <v>172</v>
      </c>
      <c r="B6272" s="16">
        <v>6999</v>
      </c>
      <c r="C6272">
        <v>6999</v>
      </c>
      <c r="D6272" s="55" t="s">
        <v>19233</v>
      </c>
    </row>
    <row r="6273" spans="1:4" ht="13">
      <c r="A6273" s="17" t="s">
        <v>172</v>
      </c>
      <c r="B6273" s="16">
        <v>7000</v>
      </c>
      <c r="C6273">
        <v>7000</v>
      </c>
      <c r="D6273" s="55" t="s">
        <v>19233</v>
      </c>
    </row>
    <row r="6274" spans="1:4" ht="13">
      <c r="A6274" s="17" t="s">
        <v>172</v>
      </c>
      <c r="B6274" s="16">
        <v>7001</v>
      </c>
      <c r="C6274">
        <v>7001</v>
      </c>
      <c r="D6274" s="55" t="s">
        <v>19233</v>
      </c>
    </row>
    <row r="6275" spans="1:4" ht="13">
      <c r="A6275" s="17" t="s">
        <v>172</v>
      </c>
      <c r="B6275" s="16">
        <v>7002</v>
      </c>
      <c r="C6275">
        <v>7002</v>
      </c>
      <c r="D6275" s="55" t="s">
        <v>19233</v>
      </c>
    </row>
    <row r="6276" spans="1:4" ht="13">
      <c r="A6276" s="17" t="s">
        <v>172</v>
      </c>
      <c r="B6276" s="16">
        <v>7003</v>
      </c>
      <c r="C6276">
        <v>7003</v>
      </c>
      <c r="D6276" s="55" t="s">
        <v>19233</v>
      </c>
    </row>
    <row r="6277" spans="1:4" ht="13">
      <c r="A6277" s="17" t="s">
        <v>172</v>
      </c>
      <c r="B6277" s="16">
        <v>7004</v>
      </c>
      <c r="C6277">
        <v>7004</v>
      </c>
      <c r="D6277" s="55" t="s">
        <v>19233</v>
      </c>
    </row>
    <row r="6278" spans="1:4" ht="13">
      <c r="A6278" s="17" t="s">
        <v>172</v>
      </c>
      <c r="B6278" s="16">
        <v>7005</v>
      </c>
      <c r="C6278">
        <v>7005</v>
      </c>
      <c r="D6278" s="55" t="s">
        <v>19233</v>
      </c>
    </row>
    <row r="6279" spans="1:4" ht="13">
      <c r="A6279" s="17" t="s">
        <v>172</v>
      </c>
      <c r="B6279" s="16">
        <v>7006</v>
      </c>
      <c r="C6279">
        <v>7006</v>
      </c>
      <c r="D6279" s="55" t="s">
        <v>19233</v>
      </c>
    </row>
    <row r="6280" spans="1:4" ht="13">
      <c r="A6280" s="17" t="s">
        <v>172</v>
      </c>
      <c r="B6280" s="16">
        <v>7007</v>
      </c>
      <c r="C6280">
        <v>7007</v>
      </c>
      <c r="D6280" s="55" t="s">
        <v>19233</v>
      </c>
    </row>
    <row r="6281" spans="1:4" ht="13">
      <c r="A6281" s="17" t="s">
        <v>172</v>
      </c>
      <c r="B6281" s="16">
        <v>7009</v>
      </c>
      <c r="C6281">
        <v>7009</v>
      </c>
      <c r="D6281" s="55" t="s">
        <v>19233</v>
      </c>
    </row>
    <row r="6282" spans="1:4" ht="13">
      <c r="A6282" s="17" t="s">
        <v>172</v>
      </c>
      <c r="B6282" s="16">
        <v>7010</v>
      </c>
      <c r="C6282">
        <v>7010</v>
      </c>
      <c r="D6282" s="55" t="s">
        <v>19233</v>
      </c>
    </row>
    <row r="6283" spans="1:4" ht="13">
      <c r="A6283" s="17" t="s">
        <v>172</v>
      </c>
      <c r="B6283" s="16">
        <v>7011</v>
      </c>
      <c r="C6283">
        <v>7011</v>
      </c>
      <c r="D6283" s="55" t="s">
        <v>19233</v>
      </c>
    </row>
    <row r="6284" spans="1:4" ht="13">
      <c r="A6284" s="17" t="s">
        <v>172</v>
      </c>
      <c r="B6284" s="16">
        <v>7012</v>
      </c>
      <c r="C6284">
        <v>7012</v>
      </c>
      <c r="D6284" s="55" t="s">
        <v>19233</v>
      </c>
    </row>
    <row r="6285" spans="1:4" ht="13">
      <c r="A6285" s="17" t="s">
        <v>172</v>
      </c>
      <c r="B6285" s="16">
        <v>7013</v>
      </c>
      <c r="C6285">
        <v>7013</v>
      </c>
      <c r="D6285" s="55" t="s">
        <v>19233</v>
      </c>
    </row>
    <row r="6286" spans="1:4" ht="13">
      <c r="A6286" s="17" t="s">
        <v>172</v>
      </c>
      <c r="B6286" s="16">
        <v>7015</v>
      </c>
      <c r="C6286">
        <v>7015</v>
      </c>
      <c r="D6286" s="55" t="s">
        <v>19233</v>
      </c>
    </row>
    <row r="6287" spans="1:4" ht="13">
      <c r="A6287" s="17" t="s">
        <v>172</v>
      </c>
      <c r="B6287" s="16">
        <v>7016</v>
      </c>
      <c r="C6287">
        <v>7016</v>
      </c>
      <c r="D6287" s="55" t="s">
        <v>19233</v>
      </c>
    </row>
    <row r="6288" spans="1:4" ht="13">
      <c r="A6288" s="17" t="s">
        <v>172</v>
      </c>
      <c r="B6288" s="16">
        <v>7017</v>
      </c>
      <c r="C6288">
        <v>7017</v>
      </c>
      <c r="D6288" s="55" t="s">
        <v>19233</v>
      </c>
    </row>
    <row r="6289" spans="1:4" ht="13">
      <c r="A6289" s="17" t="s">
        <v>172</v>
      </c>
      <c r="B6289" s="16">
        <v>7018</v>
      </c>
      <c r="C6289">
        <v>7018</v>
      </c>
      <c r="D6289" s="55" t="s">
        <v>19233</v>
      </c>
    </row>
    <row r="6290" spans="1:4" ht="13">
      <c r="A6290" s="17" t="s">
        <v>172</v>
      </c>
      <c r="B6290" s="16">
        <v>7019</v>
      </c>
      <c r="C6290">
        <v>7019</v>
      </c>
      <c r="D6290" s="55" t="s">
        <v>19233</v>
      </c>
    </row>
    <row r="6291" spans="1:4" ht="13">
      <c r="A6291" s="17" t="s">
        <v>172</v>
      </c>
      <c r="B6291" s="16">
        <v>7020</v>
      </c>
      <c r="C6291">
        <v>7020</v>
      </c>
      <c r="D6291" s="55" t="s">
        <v>19233</v>
      </c>
    </row>
    <row r="6292" spans="1:4" ht="13">
      <c r="A6292" s="17" t="s">
        <v>172</v>
      </c>
      <c r="B6292" s="16">
        <v>7021</v>
      </c>
      <c r="C6292">
        <v>7021</v>
      </c>
      <c r="D6292" s="55" t="s">
        <v>19233</v>
      </c>
    </row>
    <row r="6293" spans="1:4" ht="13">
      <c r="A6293" s="17" t="s">
        <v>172</v>
      </c>
      <c r="B6293" s="16">
        <v>7022</v>
      </c>
      <c r="C6293">
        <v>7022</v>
      </c>
      <c r="D6293" s="55" t="s">
        <v>19233</v>
      </c>
    </row>
    <row r="6294" spans="1:4" ht="13">
      <c r="A6294" s="17" t="s">
        <v>172</v>
      </c>
      <c r="B6294" s="16">
        <v>7023</v>
      </c>
      <c r="C6294">
        <v>7023</v>
      </c>
      <c r="D6294" s="55" t="s">
        <v>19233</v>
      </c>
    </row>
    <row r="6295" spans="1:4" ht="13">
      <c r="A6295" s="17" t="s">
        <v>172</v>
      </c>
      <c r="B6295" s="16">
        <v>7024</v>
      </c>
      <c r="C6295">
        <v>7024</v>
      </c>
      <c r="D6295" s="55" t="s">
        <v>19233</v>
      </c>
    </row>
    <row r="6296" spans="1:4" ht="13">
      <c r="A6296" s="17" t="s">
        <v>172</v>
      </c>
      <c r="B6296" s="16">
        <v>7025</v>
      </c>
      <c r="C6296">
        <v>7025</v>
      </c>
      <c r="D6296" s="55" t="s">
        <v>19233</v>
      </c>
    </row>
    <row r="6297" spans="1:4" ht="13">
      <c r="A6297" s="17" t="s">
        <v>172</v>
      </c>
      <c r="B6297" s="16">
        <v>7026</v>
      </c>
      <c r="C6297">
        <v>7026</v>
      </c>
      <c r="D6297" s="55" t="s">
        <v>19233</v>
      </c>
    </row>
    <row r="6298" spans="1:4" ht="13">
      <c r="A6298" s="17" t="s">
        <v>172</v>
      </c>
      <c r="B6298" s="16">
        <v>7027</v>
      </c>
      <c r="C6298">
        <v>7027</v>
      </c>
      <c r="D6298" s="55" t="s">
        <v>19233</v>
      </c>
    </row>
    <row r="6299" spans="1:4" ht="13">
      <c r="A6299" s="17" t="s">
        <v>172</v>
      </c>
      <c r="B6299" s="16">
        <v>7028</v>
      </c>
      <c r="C6299">
        <v>7028</v>
      </c>
      <c r="D6299" s="55" t="s">
        <v>19233</v>
      </c>
    </row>
    <row r="6300" spans="1:4" ht="13">
      <c r="A6300" s="17" t="s">
        <v>172</v>
      </c>
      <c r="B6300" s="16">
        <v>7029</v>
      </c>
      <c r="C6300">
        <v>7029</v>
      </c>
      <c r="D6300" s="55" t="s">
        <v>19233</v>
      </c>
    </row>
    <row r="6301" spans="1:4" ht="13">
      <c r="A6301" s="17" t="s">
        <v>172</v>
      </c>
      <c r="B6301" s="16">
        <v>7030</v>
      </c>
      <c r="C6301">
        <v>7030</v>
      </c>
      <c r="D6301" s="55" t="s">
        <v>19233</v>
      </c>
    </row>
    <row r="6302" spans="1:4" ht="13">
      <c r="A6302" s="17" t="s">
        <v>172</v>
      </c>
      <c r="B6302" s="16">
        <v>7031</v>
      </c>
      <c r="C6302">
        <v>7031</v>
      </c>
      <c r="D6302" s="55" t="s">
        <v>19233</v>
      </c>
    </row>
    <row r="6303" spans="1:4" ht="13">
      <c r="A6303" s="17" t="s">
        <v>172</v>
      </c>
      <c r="B6303" s="16">
        <v>7032</v>
      </c>
      <c r="C6303">
        <v>7032</v>
      </c>
      <c r="D6303" s="55" t="s">
        <v>19233</v>
      </c>
    </row>
    <row r="6304" spans="1:4" ht="13">
      <c r="A6304" s="17" t="s">
        <v>172</v>
      </c>
      <c r="B6304" s="16">
        <v>7033</v>
      </c>
      <c r="C6304">
        <v>7033</v>
      </c>
      <c r="D6304" s="55" t="s">
        <v>19233</v>
      </c>
    </row>
    <row r="6305" spans="1:4" ht="13">
      <c r="A6305" s="17" t="s">
        <v>172</v>
      </c>
      <c r="B6305" s="16">
        <v>7034</v>
      </c>
      <c r="C6305">
        <v>7034</v>
      </c>
      <c r="D6305" s="55" t="s">
        <v>19233</v>
      </c>
    </row>
    <row r="6306" spans="1:4" ht="13">
      <c r="A6306" s="17" t="s">
        <v>172</v>
      </c>
      <c r="B6306" s="16">
        <v>7035</v>
      </c>
      <c r="C6306">
        <v>7035</v>
      </c>
      <c r="D6306" s="55" t="s">
        <v>19233</v>
      </c>
    </row>
    <row r="6307" spans="1:4" ht="13">
      <c r="A6307" s="17" t="s">
        <v>172</v>
      </c>
      <c r="B6307" s="16">
        <v>7036</v>
      </c>
      <c r="C6307">
        <v>7036</v>
      </c>
      <c r="D6307" s="55" t="s">
        <v>19233</v>
      </c>
    </row>
    <row r="6308" spans="1:4" ht="13">
      <c r="A6308" s="17" t="s">
        <v>172</v>
      </c>
      <c r="B6308" s="16">
        <v>7037</v>
      </c>
      <c r="C6308">
        <v>7037</v>
      </c>
      <c r="D6308" s="55" t="s">
        <v>19233</v>
      </c>
    </row>
    <row r="6309" spans="1:4" ht="13">
      <c r="A6309" s="17" t="s">
        <v>172</v>
      </c>
      <c r="B6309" s="16">
        <v>7038</v>
      </c>
      <c r="C6309">
        <v>7038</v>
      </c>
      <c r="D6309" s="55" t="s">
        <v>19233</v>
      </c>
    </row>
    <row r="6310" spans="1:4" ht="13">
      <c r="A6310" s="17" t="s">
        <v>172</v>
      </c>
      <c r="B6310" s="16">
        <v>7039</v>
      </c>
      <c r="C6310">
        <v>7039</v>
      </c>
      <c r="D6310" s="55" t="s">
        <v>19233</v>
      </c>
    </row>
    <row r="6311" spans="1:4" ht="13">
      <c r="A6311" s="17" t="s">
        <v>172</v>
      </c>
      <c r="B6311" s="16">
        <v>7040</v>
      </c>
      <c r="C6311">
        <v>7040</v>
      </c>
      <c r="D6311" s="55" t="s">
        <v>19233</v>
      </c>
    </row>
    <row r="6312" spans="1:4" ht="13">
      <c r="A6312" s="17" t="s">
        <v>172</v>
      </c>
      <c r="B6312" s="16">
        <v>7041</v>
      </c>
      <c r="C6312">
        <v>7041</v>
      </c>
      <c r="D6312" s="55" t="s">
        <v>19233</v>
      </c>
    </row>
    <row r="6313" spans="1:4" ht="13">
      <c r="A6313" s="17" t="s">
        <v>172</v>
      </c>
      <c r="B6313" s="16">
        <v>7042</v>
      </c>
      <c r="C6313">
        <v>7042</v>
      </c>
      <c r="D6313" s="55" t="s">
        <v>19233</v>
      </c>
    </row>
    <row r="6314" spans="1:4" ht="13">
      <c r="A6314" s="17" t="s">
        <v>172</v>
      </c>
      <c r="B6314" s="16">
        <v>7043</v>
      </c>
      <c r="C6314">
        <v>7043</v>
      </c>
      <c r="D6314" s="55" t="s">
        <v>19233</v>
      </c>
    </row>
    <row r="6315" spans="1:4" ht="13">
      <c r="A6315" s="17" t="s">
        <v>172</v>
      </c>
      <c r="B6315" s="16">
        <v>7044</v>
      </c>
      <c r="C6315">
        <v>7044</v>
      </c>
      <c r="D6315" s="55" t="s">
        <v>19233</v>
      </c>
    </row>
    <row r="6316" spans="1:4" ht="13">
      <c r="A6316" s="17" t="s">
        <v>172</v>
      </c>
      <c r="B6316" s="16">
        <v>7045</v>
      </c>
      <c r="C6316">
        <v>7045</v>
      </c>
      <c r="D6316" s="55" t="s">
        <v>19233</v>
      </c>
    </row>
    <row r="6317" spans="1:4" ht="13">
      <c r="A6317" s="17" t="s">
        <v>172</v>
      </c>
      <c r="B6317" s="16">
        <v>7046</v>
      </c>
      <c r="C6317">
        <v>7046</v>
      </c>
      <c r="D6317" s="55" t="s">
        <v>19233</v>
      </c>
    </row>
    <row r="6318" spans="1:4" ht="13">
      <c r="A6318" s="17" t="s">
        <v>172</v>
      </c>
      <c r="B6318" s="16">
        <v>7047</v>
      </c>
      <c r="C6318">
        <v>7047</v>
      </c>
      <c r="D6318" s="55" t="s">
        <v>19233</v>
      </c>
    </row>
    <row r="6319" spans="1:4" ht="13">
      <c r="A6319" s="17" t="s">
        <v>172</v>
      </c>
      <c r="B6319" s="16">
        <v>7048</v>
      </c>
      <c r="C6319">
        <v>7048</v>
      </c>
      <c r="D6319" s="55" t="s">
        <v>19233</v>
      </c>
    </row>
    <row r="6320" spans="1:4" ht="13">
      <c r="A6320" s="17" t="s">
        <v>172</v>
      </c>
      <c r="B6320" s="16">
        <v>7049</v>
      </c>
      <c r="C6320">
        <v>7049</v>
      </c>
      <c r="D6320" s="55" t="s">
        <v>19233</v>
      </c>
    </row>
    <row r="6321" spans="1:4" ht="13">
      <c r="A6321" s="17" t="s">
        <v>172</v>
      </c>
      <c r="B6321" s="16">
        <v>7050</v>
      </c>
      <c r="C6321">
        <v>7050</v>
      </c>
      <c r="D6321" s="55" t="s">
        <v>19233</v>
      </c>
    </row>
    <row r="6322" spans="1:4" ht="13">
      <c r="A6322" s="17" t="s">
        <v>172</v>
      </c>
      <c r="B6322" s="16">
        <v>7051</v>
      </c>
      <c r="C6322">
        <v>7051</v>
      </c>
      <c r="D6322" s="55" t="s">
        <v>19233</v>
      </c>
    </row>
    <row r="6323" spans="1:4" ht="13">
      <c r="A6323" s="17" t="s">
        <v>172</v>
      </c>
      <c r="B6323" s="16">
        <v>7052</v>
      </c>
      <c r="C6323">
        <v>7052</v>
      </c>
      <c r="D6323" s="55" t="s">
        <v>19233</v>
      </c>
    </row>
    <row r="6324" spans="1:4" ht="13">
      <c r="A6324" s="17" t="s">
        <v>172</v>
      </c>
      <c r="B6324" s="16">
        <v>7053</v>
      </c>
      <c r="C6324">
        <v>7053</v>
      </c>
      <c r="D6324" s="55" t="s">
        <v>19233</v>
      </c>
    </row>
    <row r="6325" spans="1:4" ht="13">
      <c r="A6325" s="17" t="s">
        <v>172</v>
      </c>
      <c r="B6325" s="16">
        <v>7054</v>
      </c>
      <c r="C6325">
        <v>7054</v>
      </c>
      <c r="D6325" s="55" t="s">
        <v>19233</v>
      </c>
    </row>
    <row r="6326" spans="1:4" ht="13">
      <c r="A6326" s="17" t="s">
        <v>172</v>
      </c>
      <c r="B6326" s="16">
        <v>7055</v>
      </c>
      <c r="C6326">
        <v>7055</v>
      </c>
      <c r="D6326" s="55" t="s">
        <v>19233</v>
      </c>
    </row>
    <row r="6327" spans="1:4" ht="13">
      <c r="A6327" s="17" t="s">
        <v>172</v>
      </c>
      <c r="B6327" s="16">
        <v>7056</v>
      </c>
      <c r="C6327">
        <v>7056</v>
      </c>
      <c r="D6327" s="55" t="s">
        <v>19233</v>
      </c>
    </row>
    <row r="6328" spans="1:4" ht="13">
      <c r="A6328" s="17" t="s">
        <v>172</v>
      </c>
      <c r="B6328" s="16">
        <v>7057</v>
      </c>
      <c r="C6328">
        <v>7057</v>
      </c>
      <c r="D6328" s="55" t="s">
        <v>19233</v>
      </c>
    </row>
    <row r="6329" spans="1:4" ht="13">
      <c r="A6329" s="17" t="s">
        <v>172</v>
      </c>
      <c r="B6329" s="16">
        <v>7060</v>
      </c>
      <c r="C6329">
        <v>7060</v>
      </c>
      <c r="D6329" s="55" t="s">
        <v>19233</v>
      </c>
    </row>
    <row r="6330" spans="1:4" ht="13">
      <c r="A6330" s="17" t="s">
        <v>172</v>
      </c>
      <c r="B6330" s="16">
        <v>7061</v>
      </c>
      <c r="C6330">
        <v>7061</v>
      </c>
      <c r="D6330" s="55" t="s">
        <v>19233</v>
      </c>
    </row>
    <row r="6331" spans="1:4" ht="13">
      <c r="A6331" s="17" t="s">
        <v>172</v>
      </c>
      <c r="B6331" s="16">
        <v>7062</v>
      </c>
      <c r="C6331">
        <v>7062</v>
      </c>
      <c r="D6331" s="55" t="s">
        <v>19233</v>
      </c>
    </row>
    <row r="6332" spans="1:4" ht="13">
      <c r="A6332" s="17" t="s">
        <v>172</v>
      </c>
      <c r="B6332" s="16">
        <v>7063</v>
      </c>
      <c r="C6332">
        <v>7063</v>
      </c>
      <c r="D6332" s="55" t="s">
        <v>19233</v>
      </c>
    </row>
    <row r="6333" spans="1:4" ht="13">
      <c r="A6333" s="17" t="s">
        <v>172</v>
      </c>
      <c r="B6333" s="16">
        <v>7064</v>
      </c>
      <c r="C6333">
        <v>7064</v>
      </c>
      <c r="D6333" s="55" t="s">
        <v>19233</v>
      </c>
    </row>
    <row r="6334" spans="1:4" ht="13">
      <c r="A6334" s="17" t="s">
        <v>172</v>
      </c>
      <c r="B6334" s="16">
        <v>7065</v>
      </c>
      <c r="C6334">
        <v>7065</v>
      </c>
      <c r="D6334" s="55" t="s">
        <v>19233</v>
      </c>
    </row>
    <row r="6335" spans="1:4" ht="13">
      <c r="A6335" s="17" t="s">
        <v>172</v>
      </c>
      <c r="B6335" s="16">
        <v>7066</v>
      </c>
      <c r="C6335">
        <v>7066</v>
      </c>
      <c r="D6335" s="55" t="s">
        <v>19233</v>
      </c>
    </row>
    <row r="6336" spans="1:4" ht="13">
      <c r="A6336" s="17" t="s">
        <v>172</v>
      </c>
      <c r="B6336" s="16">
        <v>7067</v>
      </c>
      <c r="C6336">
        <v>7067</v>
      </c>
      <c r="D6336" s="55" t="s">
        <v>19233</v>
      </c>
    </row>
    <row r="6337" spans="1:4" ht="13">
      <c r="A6337" s="17" t="s">
        <v>172</v>
      </c>
      <c r="B6337" s="16">
        <v>7068</v>
      </c>
      <c r="C6337">
        <v>7068</v>
      </c>
      <c r="D6337" s="55" t="s">
        <v>19233</v>
      </c>
    </row>
    <row r="6338" spans="1:4" ht="13">
      <c r="A6338" s="17" t="s">
        <v>172</v>
      </c>
      <c r="B6338" s="16">
        <v>7069</v>
      </c>
      <c r="C6338">
        <v>7069</v>
      </c>
      <c r="D6338" s="55" t="s">
        <v>19233</v>
      </c>
    </row>
    <row r="6339" spans="1:4" ht="13">
      <c r="A6339" s="17" t="s">
        <v>172</v>
      </c>
      <c r="B6339" s="16">
        <v>7070</v>
      </c>
      <c r="C6339">
        <v>7070</v>
      </c>
      <c r="D6339" s="55" t="s">
        <v>19233</v>
      </c>
    </row>
    <row r="6340" spans="1:4" ht="13">
      <c r="A6340" s="17" t="s">
        <v>172</v>
      </c>
      <c r="B6340" s="16">
        <v>7071</v>
      </c>
      <c r="C6340">
        <v>7071</v>
      </c>
      <c r="D6340" s="55" t="s">
        <v>19233</v>
      </c>
    </row>
    <row r="6341" spans="1:4" ht="13">
      <c r="A6341" s="17" t="s">
        <v>172</v>
      </c>
      <c r="B6341" s="16">
        <v>7072</v>
      </c>
      <c r="C6341">
        <v>7072</v>
      </c>
      <c r="D6341" s="55" t="s">
        <v>19233</v>
      </c>
    </row>
    <row r="6342" spans="1:4" ht="13">
      <c r="A6342" s="17" t="s">
        <v>172</v>
      </c>
      <c r="B6342" s="16">
        <v>7073</v>
      </c>
      <c r="C6342">
        <v>7073</v>
      </c>
      <c r="D6342" s="55" t="s">
        <v>19233</v>
      </c>
    </row>
    <row r="6343" spans="1:4" ht="13">
      <c r="A6343" s="17" t="s">
        <v>172</v>
      </c>
      <c r="B6343" s="16">
        <v>7074</v>
      </c>
      <c r="C6343">
        <v>7074</v>
      </c>
      <c r="D6343" s="55" t="s">
        <v>19233</v>
      </c>
    </row>
    <row r="6344" spans="1:4" ht="13">
      <c r="A6344" s="17" t="s">
        <v>172</v>
      </c>
      <c r="B6344" s="16">
        <v>7075</v>
      </c>
      <c r="C6344">
        <v>7075</v>
      </c>
      <c r="D6344" s="55" t="s">
        <v>19233</v>
      </c>
    </row>
    <row r="6345" spans="1:4" ht="13">
      <c r="A6345" s="17" t="s">
        <v>172</v>
      </c>
      <c r="B6345" s="16">
        <v>7076</v>
      </c>
      <c r="C6345">
        <v>7076</v>
      </c>
      <c r="D6345" s="55" t="s">
        <v>19233</v>
      </c>
    </row>
    <row r="6346" spans="1:4" ht="13">
      <c r="A6346" s="17" t="s">
        <v>172</v>
      </c>
      <c r="B6346" s="16">
        <v>7077</v>
      </c>
      <c r="C6346">
        <v>7077</v>
      </c>
      <c r="D6346" s="55" t="s">
        <v>19233</v>
      </c>
    </row>
    <row r="6347" spans="1:4" ht="13">
      <c r="A6347" s="17" t="s">
        <v>172</v>
      </c>
      <c r="B6347" s="16">
        <v>7078</v>
      </c>
      <c r="C6347">
        <v>7078</v>
      </c>
      <c r="D6347" s="55" t="s">
        <v>19233</v>
      </c>
    </row>
    <row r="6348" spans="1:4" ht="13">
      <c r="A6348" s="17" t="s">
        <v>172</v>
      </c>
      <c r="B6348" s="16">
        <v>7079</v>
      </c>
      <c r="C6348">
        <v>7079</v>
      </c>
      <c r="D6348" s="55" t="s">
        <v>19233</v>
      </c>
    </row>
    <row r="6349" spans="1:4" ht="13">
      <c r="A6349" s="17" t="s">
        <v>172</v>
      </c>
      <c r="B6349" s="16">
        <v>7080</v>
      </c>
      <c r="C6349">
        <v>7080</v>
      </c>
      <c r="D6349" s="55" t="s">
        <v>19233</v>
      </c>
    </row>
    <row r="6350" spans="1:4" ht="13">
      <c r="A6350" s="17" t="s">
        <v>172</v>
      </c>
      <c r="B6350" s="16">
        <v>7081</v>
      </c>
      <c r="C6350">
        <v>7081</v>
      </c>
      <c r="D6350" s="55" t="s">
        <v>19233</v>
      </c>
    </row>
    <row r="6351" spans="1:4" ht="13">
      <c r="A6351" s="17" t="s">
        <v>172</v>
      </c>
      <c r="B6351" s="16">
        <v>7082</v>
      </c>
      <c r="C6351">
        <v>7082</v>
      </c>
      <c r="D6351" s="55" t="s">
        <v>19233</v>
      </c>
    </row>
    <row r="6352" spans="1:4" ht="13">
      <c r="A6352" s="17" t="s">
        <v>172</v>
      </c>
      <c r="B6352" s="16">
        <v>7083</v>
      </c>
      <c r="C6352">
        <v>7083</v>
      </c>
      <c r="D6352" s="55" t="s">
        <v>19233</v>
      </c>
    </row>
    <row r="6353" spans="1:4" ht="13">
      <c r="A6353" s="17" t="s">
        <v>172</v>
      </c>
      <c r="B6353" s="16">
        <v>7085</v>
      </c>
      <c r="C6353">
        <v>7085</v>
      </c>
      <c r="D6353" s="55" t="s">
        <v>19233</v>
      </c>
    </row>
    <row r="6354" spans="1:4" ht="13">
      <c r="A6354" s="17" t="s">
        <v>172</v>
      </c>
      <c r="B6354" s="16">
        <v>7086</v>
      </c>
      <c r="C6354">
        <v>7086</v>
      </c>
      <c r="D6354" s="55" t="s">
        <v>19233</v>
      </c>
    </row>
    <row r="6355" spans="1:4" ht="13">
      <c r="A6355" s="17" t="s">
        <v>172</v>
      </c>
      <c r="B6355" s="16">
        <v>7087</v>
      </c>
      <c r="C6355">
        <v>7087</v>
      </c>
      <c r="D6355" s="55" t="s">
        <v>19233</v>
      </c>
    </row>
    <row r="6356" spans="1:4" ht="13">
      <c r="A6356" s="17" t="s">
        <v>172</v>
      </c>
      <c r="B6356" s="16">
        <v>7088</v>
      </c>
      <c r="C6356">
        <v>7088</v>
      </c>
      <c r="D6356" s="55" t="s">
        <v>19233</v>
      </c>
    </row>
    <row r="6357" spans="1:4" ht="13">
      <c r="A6357" s="17" t="s">
        <v>172</v>
      </c>
      <c r="B6357" s="16">
        <v>7089</v>
      </c>
      <c r="C6357">
        <v>7089</v>
      </c>
      <c r="D6357" s="55" t="s">
        <v>19233</v>
      </c>
    </row>
    <row r="6358" spans="1:4" ht="13">
      <c r="A6358" s="17" t="s">
        <v>172</v>
      </c>
      <c r="B6358" s="16">
        <v>7090</v>
      </c>
      <c r="C6358">
        <v>7090</v>
      </c>
      <c r="D6358" s="55" t="s">
        <v>19233</v>
      </c>
    </row>
    <row r="6359" spans="1:4" ht="13">
      <c r="A6359" s="17" t="s">
        <v>172</v>
      </c>
      <c r="B6359" s="16">
        <v>7092</v>
      </c>
      <c r="C6359">
        <v>7092</v>
      </c>
      <c r="D6359" s="55" t="s">
        <v>19233</v>
      </c>
    </row>
    <row r="6360" spans="1:4" ht="13">
      <c r="A6360" s="17" t="s">
        <v>172</v>
      </c>
      <c r="B6360" s="16">
        <v>7093</v>
      </c>
      <c r="C6360">
        <v>7093</v>
      </c>
      <c r="D6360" s="55" t="s">
        <v>19233</v>
      </c>
    </row>
    <row r="6361" spans="1:4" ht="13">
      <c r="A6361" s="17" t="s">
        <v>172</v>
      </c>
      <c r="B6361" s="16">
        <v>7094</v>
      </c>
      <c r="C6361">
        <v>7094</v>
      </c>
      <c r="D6361" s="55" t="s">
        <v>19233</v>
      </c>
    </row>
    <row r="6362" spans="1:4" ht="13">
      <c r="A6362" s="17" t="s">
        <v>172</v>
      </c>
      <c r="B6362" s="16">
        <v>7095</v>
      </c>
      <c r="C6362">
        <v>7095</v>
      </c>
      <c r="D6362" s="55" t="s">
        <v>19233</v>
      </c>
    </row>
    <row r="6363" spans="1:4" ht="13">
      <c r="A6363" s="17" t="s">
        <v>172</v>
      </c>
      <c r="B6363" s="16">
        <v>7096</v>
      </c>
      <c r="C6363">
        <v>7096</v>
      </c>
      <c r="D6363" s="55" t="s">
        <v>19233</v>
      </c>
    </row>
    <row r="6364" spans="1:4" ht="13">
      <c r="A6364" s="17" t="s">
        <v>172</v>
      </c>
      <c r="B6364" s="16">
        <v>7097</v>
      </c>
      <c r="C6364">
        <v>7097</v>
      </c>
      <c r="D6364" s="55" t="s">
        <v>19233</v>
      </c>
    </row>
    <row r="6365" spans="1:4" ht="13">
      <c r="A6365" s="17" t="s">
        <v>172</v>
      </c>
      <c r="B6365" s="16">
        <v>7098</v>
      </c>
      <c r="C6365">
        <v>7098</v>
      </c>
      <c r="D6365" s="55" t="s">
        <v>19233</v>
      </c>
    </row>
    <row r="6366" spans="1:4" ht="13">
      <c r="A6366" s="17" t="s">
        <v>172</v>
      </c>
      <c r="B6366" s="16">
        <v>7099</v>
      </c>
      <c r="C6366">
        <v>7099</v>
      </c>
      <c r="D6366" s="55" t="s">
        <v>19233</v>
      </c>
    </row>
    <row r="6367" spans="1:4" ht="13">
      <c r="A6367" s="17" t="s">
        <v>172</v>
      </c>
      <c r="B6367" s="16">
        <v>7100</v>
      </c>
      <c r="C6367">
        <v>7100</v>
      </c>
      <c r="D6367" s="55" t="s">
        <v>19233</v>
      </c>
    </row>
    <row r="6368" spans="1:4" ht="13">
      <c r="A6368" s="17" t="s">
        <v>172</v>
      </c>
      <c r="B6368" s="16">
        <v>7101</v>
      </c>
      <c r="C6368">
        <v>7101</v>
      </c>
      <c r="D6368" s="55" t="s">
        <v>19233</v>
      </c>
    </row>
    <row r="6369" spans="1:4" ht="13">
      <c r="A6369" s="17" t="s">
        <v>172</v>
      </c>
      <c r="B6369" s="16">
        <v>7102</v>
      </c>
      <c r="C6369">
        <v>7102</v>
      </c>
      <c r="D6369" s="55" t="s">
        <v>19233</v>
      </c>
    </row>
    <row r="6370" spans="1:4" ht="13">
      <c r="A6370" s="17" t="s">
        <v>172</v>
      </c>
      <c r="B6370" s="16">
        <v>7103</v>
      </c>
      <c r="C6370">
        <v>7103</v>
      </c>
      <c r="D6370" s="55" t="s">
        <v>19233</v>
      </c>
    </row>
    <row r="6371" spans="1:4" ht="13">
      <c r="A6371" s="17" t="s">
        <v>172</v>
      </c>
      <c r="B6371" s="16">
        <v>7104</v>
      </c>
      <c r="C6371">
        <v>7104</v>
      </c>
      <c r="D6371" s="55" t="s">
        <v>19233</v>
      </c>
    </row>
    <row r="6372" spans="1:4" ht="13">
      <c r="A6372" s="17" t="s">
        <v>172</v>
      </c>
      <c r="B6372" s="16">
        <v>7105</v>
      </c>
      <c r="C6372">
        <v>7105</v>
      </c>
      <c r="D6372" s="55" t="s">
        <v>19233</v>
      </c>
    </row>
    <row r="6373" spans="1:4" ht="13">
      <c r="A6373" s="17" t="s">
        <v>172</v>
      </c>
      <c r="B6373" s="16">
        <v>7106</v>
      </c>
      <c r="C6373">
        <v>7106</v>
      </c>
      <c r="D6373" s="55" t="s">
        <v>19233</v>
      </c>
    </row>
    <row r="6374" spans="1:4" ht="13">
      <c r="A6374" s="17" t="s">
        <v>172</v>
      </c>
      <c r="B6374" s="16">
        <v>7107</v>
      </c>
      <c r="C6374">
        <v>7107</v>
      </c>
      <c r="D6374" s="55" t="s">
        <v>19233</v>
      </c>
    </row>
    <row r="6375" spans="1:4" ht="13">
      <c r="A6375" s="17" t="s">
        <v>172</v>
      </c>
      <c r="B6375" s="16">
        <v>7108</v>
      </c>
      <c r="C6375">
        <v>7108</v>
      </c>
      <c r="D6375" s="55" t="s">
        <v>19233</v>
      </c>
    </row>
    <row r="6376" spans="1:4" ht="13">
      <c r="A6376" s="17" t="s">
        <v>172</v>
      </c>
      <c r="B6376" s="16">
        <v>7109</v>
      </c>
      <c r="C6376">
        <v>7109</v>
      </c>
      <c r="D6376" s="55" t="s">
        <v>19233</v>
      </c>
    </row>
    <row r="6377" spans="1:4" ht="13">
      <c r="A6377" s="17" t="s">
        <v>172</v>
      </c>
      <c r="B6377" s="16">
        <v>7110</v>
      </c>
      <c r="C6377">
        <v>7110</v>
      </c>
      <c r="D6377" s="55" t="s">
        <v>19233</v>
      </c>
    </row>
    <row r="6378" spans="1:4" ht="13">
      <c r="A6378" s="17" t="s">
        <v>172</v>
      </c>
      <c r="B6378" s="16">
        <v>7111</v>
      </c>
      <c r="C6378">
        <v>7111</v>
      </c>
      <c r="D6378" s="55" t="s">
        <v>19233</v>
      </c>
    </row>
    <row r="6379" spans="1:4" ht="13">
      <c r="A6379" s="17" t="s">
        <v>172</v>
      </c>
      <c r="B6379" s="16">
        <v>7112</v>
      </c>
      <c r="C6379">
        <v>7112</v>
      </c>
      <c r="D6379" s="55" t="s">
        <v>19233</v>
      </c>
    </row>
    <row r="6380" spans="1:4" ht="13">
      <c r="A6380" s="17" t="s">
        <v>172</v>
      </c>
      <c r="B6380" s="16">
        <v>7113</v>
      </c>
      <c r="C6380">
        <v>7113</v>
      </c>
      <c r="D6380" s="55" t="s">
        <v>19233</v>
      </c>
    </row>
    <row r="6381" spans="1:4" ht="13">
      <c r="A6381" s="17" t="s">
        <v>172</v>
      </c>
      <c r="B6381" s="16">
        <v>7114</v>
      </c>
      <c r="C6381">
        <v>7114</v>
      </c>
      <c r="D6381" s="55" t="s">
        <v>19233</v>
      </c>
    </row>
    <row r="6382" spans="1:4" ht="13">
      <c r="A6382" s="17" t="s">
        <v>172</v>
      </c>
      <c r="B6382" s="16">
        <v>7115</v>
      </c>
      <c r="C6382">
        <v>7115</v>
      </c>
      <c r="D6382" s="55" t="s">
        <v>19233</v>
      </c>
    </row>
    <row r="6383" spans="1:4" ht="13">
      <c r="A6383" s="17" t="s">
        <v>172</v>
      </c>
      <c r="B6383" s="16">
        <v>7116</v>
      </c>
      <c r="C6383">
        <v>7116</v>
      </c>
      <c r="D6383" s="55" t="s">
        <v>19233</v>
      </c>
    </row>
    <row r="6384" spans="1:4" ht="13">
      <c r="A6384" s="17" t="s">
        <v>172</v>
      </c>
      <c r="B6384" s="16">
        <v>7117</v>
      </c>
      <c r="C6384">
        <v>7117</v>
      </c>
      <c r="D6384" s="55" t="s">
        <v>19233</v>
      </c>
    </row>
    <row r="6385" spans="1:4" ht="13">
      <c r="A6385" s="17" t="s">
        <v>172</v>
      </c>
      <c r="B6385" s="16">
        <v>7118</v>
      </c>
      <c r="C6385">
        <v>7118</v>
      </c>
      <c r="D6385" s="55" t="s">
        <v>19233</v>
      </c>
    </row>
    <row r="6386" spans="1:4" ht="13">
      <c r="A6386" s="17" t="s">
        <v>172</v>
      </c>
      <c r="B6386" s="16">
        <v>7119</v>
      </c>
      <c r="C6386">
        <v>7119</v>
      </c>
      <c r="D6386" s="55" t="s">
        <v>19233</v>
      </c>
    </row>
    <row r="6387" spans="1:4" ht="13">
      <c r="A6387" s="17" t="s">
        <v>172</v>
      </c>
      <c r="B6387" s="16">
        <v>7120</v>
      </c>
      <c r="C6387">
        <v>7120</v>
      </c>
      <c r="D6387" s="55" t="s">
        <v>19233</v>
      </c>
    </row>
    <row r="6388" spans="1:4" ht="13">
      <c r="A6388" s="17" t="s">
        <v>172</v>
      </c>
      <c r="B6388" s="16">
        <v>7121</v>
      </c>
      <c r="C6388">
        <v>7121</v>
      </c>
      <c r="D6388" s="55" t="s">
        <v>19233</v>
      </c>
    </row>
    <row r="6389" spans="1:4" ht="13">
      <c r="A6389" s="17" t="s">
        <v>172</v>
      </c>
      <c r="B6389" s="16">
        <v>7122</v>
      </c>
      <c r="C6389">
        <v>7122</v>
      </c>
      <c r="D6389" s="55" t="s">
        <v>19233</v>
      </c>
    </row>
    <row r="6390" spans="1:4" ht="13">
      <c r="A6390" s="17" t="s">
        <v>172</v>
      </c>
      <c r="B6390" s="16">
        <v>7123</v>
      </c>
      <c r="C6390">
        <v>7123</v>
      </c>
      <c r="D6390" s="55" t="s">
        <v>19233</v>
      </c>
    </row>
    <row r="6391" spans="1:4" ht="13">
      <c r="A6391" s="17" t="s">
        <v>172</v>
      </c>
      <c r="B6391" s="16">
        <v>7124</v>
      </c>
      <c r="C6391">
        <v>7124</v>
      </c>
      <c r="D6391" s="55" t="s">
        <v>19233</v>
      </c>
    </row>
    <row r="6392" spans="1:4" ht="13">
      <c r="A6392" s="17" t="s">
        <v>172</v>
      </c>
      <c r="B6392" s="16">
        <v>7125</v>
      </c>
      <c r="C6392">
        <v>7125</v>
      </c>
      <c r="D6392" s="55" t="s">
        <v>19233</v>
      </c>
    </row>
    <row r="6393" spans="1:4" ht="13">
      <c r="A6393" s="17" t="s">
        <v>172</v>
      </c>
      <c r="B6393" s="16">
        <v>7126</v>
      </c>
      <c r="C6393">
        <v>7126</v>
      </c>
      <c r="D6393" s="55" t="s">
        <v>19233</v>
      </c>
    </row>
    <row r="6394" spans="1:4" ht="13">
      <c r="A6394" s="17" t="s">
        <v>172</v>
      </c>
      <c r="B6394" s="16">
        <v>7127</v>
      </c>
      <c r="C6394">
        <v>7127</v>
      </c>
      <c r="D6394" s="55" t="s">
        <v>19233</v>
      </c>
    </row>
    <row r="6395" spans="1:4" ht="13">
      <c r="A6395" s="17" t="s">
        <v>172</v>
      </c>
      <c r="B6395" s="16">
        <v>7128</v>
      </c>
      <c r="C6395">
        <v>7128</v>
      </c>
      <c r="D6395" s="55" t="s">
        <v>19233</v>
      </c>
    </row>
    <row r="6396" spans="1:4" ht="13">
      <c r="A6396" s="17" t="s">
        <v>172</v>
      </c>
      <c r="B6396" s="16">
        <v>7129</v>
      </c>
      <c r="C6396">
        <v>7129</v>
      </c>
      <c r="D6396" s="55" t="s">
        <v>19233</v>
      </c>
    </row>
    <row r="6397" spans="1:4" ht="13">
      <c r="A6397" s="17" t="s">
        <v>172</v>
      </c>
      <c r="B6397" s="16">
        <v>7130</v>
      </c>
      <c r="C6397">
        <v>7130</v>
      </c>
      <c r="D6397" s="55" t="s">
        <v>19233</v>
      </c>
    </row>
    <row r="6398" spans="1:4" ht="13">
      <c r="A6398" s="17" t="s">
        <v>172</v>
      </c>
      <c r="B6398" s="16">
        <v>7131</v>
      </c>
      <c r="C6398">
        <v>7131</v>
      </c>
      <c r="D6398" s="55" t="s">
        <v>19233</v>
      </c>
    </row>
    <row r="6399" spans="1:4" ht="13">
      <c r="A6399" s="17" t="s">
        <v>172</v>
      </c>
      <c r="B6399" s="16">
        <v>7132</v>
      </c>
      <c r="C6399">
        <v>7132</v>
      </c>
      <c r="D6399" s="55" t="s">
        <v>19233</v>
      </c>
    </row>
    <row r="6400" spans="1:4" ht="13">
      <c r="A6400" s="17" t="s">
        <v>172</v>
      </c>
      <c r="B6400" s="16">
        <v>7133</v>
      </c>
      <c r="C6400">
        <v>7133</v>
      </c>
      <c r="D6400" s="55" t="s">
        <v>19233</v>
      </c>
    </row>
    <row r="6401" spans="1:4" ht="13">
      <c r="A6401" s="17" t="s">
        <v>172</v>
      </c>
      <c r="B6401" s="16">
        <v>7134</v>
      </c>
      <c r="C6401">
        <v>7134</v>
      </c>
      <c r="D6401" s="55" t="s">
        <v>19233</v>
      </c>
    </row>
    <row r="6402" spans="1:4" ht="13">
      <c r="A6402" s="17" t="s">
        <v>172</v>
      </c>
      <c r="B6402" s="16">
        <v>7135</v>
      </c>
      <c r="C6402">
        <v>7135</v>
      </c>
      <c r="D6402" s="55" t="s">
        <v>19233</v>
      </c>
    </row>
    <row r="6403" spans="1:4" ht="13">
      <c r="A6403" s="17" t="s">
        <v>172</v>
      </c>
      <c r="B6403" s="16">
        <v>7136</v>
      </c>
      <c r="C6403">
        <v>7136</v>
      </c>
      <c r="D6403" s="55" t="s">
        <v>19233</v>
      </c>
    </row>
    <row r="6404" spans="1:4" ht="13">
      <c r="A6404" s="17" t="s">
        <v>172</v>
      </c>
      <c r="B6404" s="16">
        <v>7137</v>
      </c>
      <c r="C6404">
        <v>7137</v>
      </c>
      <c r="D6404" s="55" t="s">
        <v>19233</v>
      </c>
    </row>
    <row r="6405" spans="1:4" ht="13">
      <c r="A6405" s="17" t="s">
        <v>172</v>
      </c>
      <c r="B6405" s="16">
        <v>7138</v>
      </c>
      <c r="C6405">
        <v>7138</v>
      </c>
      <c r="D6405" s="55" t="s">
        <v>19233</v>
      </c>
    </row>
    <row r="6406" spans="1:4" ht="13">
      <c r="A6406" s="17" t="s">
        <v>172</v>
      </c>
      <c r="B6406" s="16">
        <v>7139</v>
      </c>
      <c r="C6406">
        <v>7139</v>
      </c>
      <c r="D6406" s="55" t="s">
        <v>19233</v>
      </c>
    </row>
    <row r="6407" spans="1:4" ht="13">
      <c r="A6407" s="17" t="s">
        <v>172</v>
      </c>
      <c r="B6407" s="16">
        <v>7140</v>
      </c>
      <c r="C6407">
        <v>7140</v>
      </c>
      <c r="D6407" s="55" t="s">
        <v>19233</v>
      </c>
    </row>
    <row r="6408" spans="1:4" ht="13">
      <c r="A6408" s="17" t="s">
        <v>172</v>
      </c>
      <c r="B6408" s="16">
        <v>7141</v>
      </c>
      <c r="C6408">
        <v>7141</v>
      </c>
      <c r="D6408" s="55" t="s">
        <v>19233</v>
      </c>
    </row>
    <row r="6409" spans="1:4" ht="13">
      <c r="A6409" s="17" t="s">
        <v>172</v>
      </c>
      <c r="B6409" s="16">
        <v>7142</v>
      </c>
      <c r="C6409">
        <v>7142</v>
      </c>
      <c r="D6409" s="55" t="s">
        <v>19233</v>
      </c>
    </row>
    <row r="6410" spans="1:4" ht="13">
      <c r="A6410" s="17" t="s">
        <v>172</v>
      </c>
      <c r="B6410" s="16">
        <v>7143</v>
      </c>
      <c r="C6410">
        <v>7143</v>
      </c>
      <c r="D6410" s="55" t="s">
        <v>19233</v>
      </c>
    </row>
    <row r="6411" spans="1:4" ht="13">
      <c r="A6411" s="17" t="s">
        <v>172</v>
      </c>
      <c r="B6411" s="16">
        <v>7144</v>
      </c>
      <c r="C6411">
        <v>7144</v>
      </c>
      <c r="D6411" s="55" t="s">
        <v>19233</v>
      </c>
    </row>
    <row r="6412" spans="1:4" ht="13">
      <c r="A6412" s="17" t="s">
        <v>172</v>
      </c>
      <c r="B6412" s="16">
        <v>7145</v>
      </c>
      <c r="C6412">
        <v>7145</v>
      </c>
      <c r="D6412" s="55" t="s">
        <v>19233</v>
      </c>
    </row>
    <row r="6413" spans="1:4" ht="13">
      <c r="A6413" s="17" t="s">
        <v>172</v>
      </c>
      <c r="B6413" s="16">
        <v>7146</v>
      </c>
      <c r="C6413">
        <v>7146</v>
      </c>
      <c r="D6413" s="55" t="s">
        <v>19233</v>
      </c>
    </row>
    <row r="6414" spans="1:4" ht="13">
      <c r="A6414" s="17" t="s">
        <v>172</v>
      </c>
      <c r="B6414" s="16">
        <v>7147</v>
      </c>
      <c r="C6414">
        <v>7147</v>
      </c>
      <c r="D6414" s="55" t="s">
        <v>19233</v>
      </c>
    </row>
    <row r="6415" spans="1:4" ht="13">
      <c r="A6415" s="17" t="s">
        <v>172</v>
      </c>
      <c r="B6415" s="16">
        <v>7148</v>
      </c>
      <c r="C6415">
        <v>7148</v>
      </c>
      <c r="D6415" s="55" t="s">
        <v>19233</v>
      </c>
    </row>
    <row r="6416" spans="1:4" ht="13">
      <c r="A6416" s="17" t="s">
        <v>172</v>
      </c>
      <c r="B6416" s="16">
        <v>7149</v>
      </c>
      <c r="C6416">
        <v>7149</v>
      </c>
      <c r="D6416" s="55" t="s">
        <v>19233</v>
      </c>
    </row>
    <row r="6417" spans="1:4" ht="13">
      <c r="A6417" s="17" t="s">
        <v>172</v>
      </c>
      <c r="B6417" s="16">
        <v>7150</v>
      </c>
      <c r="C6417">
        <v>7150</v>
      </c>
      <c r="D6417" s="55" t="s">
        <v>19233</v>
      </c>
    </row>
    <row r="6418" spans="1:4" ht="13">
      <c r="A6418" s="17" t="s">
        <v>172</v>
      </c>
      <c r="B6418" s="16">
        <v>7151</v>
      </c>
      <c r="C6418">
        <v>7151</v>
      </c>
      <c r="D6418" s="55" t="s">
        <v>19233</v>
      </c>
    </row>
    <row r="6419" spans="1:4" ht="13">
      <c r="A6419" s="17" t="s">
        <v>172</v>
      </c>
      <c r="B6419" s="16">
        <v>7152</v>
      </c>
      <c r="C6419">
        <v>7152</v>
      </c>
      <c r="D6419" s="55" t="s">
        <v>19233</v>
      </c>
    </row>
    <row r="6420" spans="1:4" ht="13">
      <c r="A6420" s="17" t="s">
        <v>172</v>
      </c>
      <c r="B6420" s="16">
        <v>7153</v>
      </c>
      <c r="C6420">
        <v>7153</v>
      </c>
      <c r="D6420" s="55" t="s">
        <v>19233</v>
      </c>
    </row>
    <row r="6421" spans="1:4" ht="13">
      <c r="A6421" s="17" t="s">
        <v>172</v>
      </c>
      <c r="B6421" s="16">
        <v>7154</v>
      </c>
      <c r="C6421">
        <v>7154</v>
      </c>
      <c r="D6421" s="55" t="s">
        <v>19233</v>
      </c>
    </row>
    <row r="6422" spans="1:4" ht="13">
      <c r="A6422" s="17" t="s">
        <v>172</v>
      </c>
      <c r="B6422" s="16">
        <v>7155</v>
      </c>
      <c r="C6422">
        <v>7155</v>
      </c>
      <c r="D6422" s="55" t="s">
        <v>19233</v>
      </c>
    </row>
    <row r="6423" spans="1:4" ht="13">
      <c r="A6423" s="17" t="s">
        <v>172</v>
      </c>
      <c r="B6423" s="16">
        <v>7156</v>
      </c>
      <c r="C6423">
        <v>7156</v>
      </c>
      <c r="D6423" s="55" t="s">
        <v>19233</v>
      </c>
    </row>
    <row r="6424" spans="1:4" ht="13">
      <c r="A6424" s="17" t="s">
        <v>172</v>
      </c>
      <c r="B6424" s="16">
        <v>7157</v>
      </c>
      <c r="C6424">
        <v>7157</v>
      </c>
      <c r="D6424" s="55" t="s">
        <v>19233</v>
      </c>
    </row>
    <row r="6425" spans="1:4" ht="13">
      <c r="A6425" s="17" t="s">
        <v>172</v>
      </c>
      <c r="B6425" s="16">
        <v>7158</v>
      </c>
      <c r="C6425">
        <v>7158</v>
      </c>
      <c r="D6425" s="55" t="s">
        <v>19233</v>
      </c>
    </row>
    <row r="6426" spans="1:4" ht="13">
      <c r="A6426" s="17" t="s">
        <v>172</v>
      </c>
      <c r="B6426" s="16">
        <v>7159</v>
      </c>
      <c r="C6426">
        <v>7159</v>
      </c>
      <c r="D6426" s="55" t="s">
        <v>19233</v>
      </c>
    </row>
    <row r="6427" spans="1:4" ht="13">
      <c r="A6427" s="17" t="s">
        <v>172</v>
      </c>
      <c r="B6427" s="16">
        <v>7160</v>
      </c>
      <c r="C6427">
        <v>7160</v>
      </c>
      <c r="D6427" s="55" t="s">
        <v>19233</v>
      </c>
    </row>
    <row r="6428" spans="1:4" ht="13">
      <c r="A6428" s="17" t="s">
        <v>172</v>
      </c>
      <c r="B6428" s="16">
        <v>7161</v>
      </c>
      <c r="C6428">
        <v>7161</v>
      </c>
      <c r="D6428" s="55" t="s">
        <v>19233</v>
      </c>
    </row>
    <row r="6429" spans="1:4" ht="13">
      <c r="A6429" s="17" t="s">
        <v>172</v>
      </c>
      <c r="B6429" s="16">
        <v>7162</v>
      </c>
      <c r="C6429">
        <v>7162</v>
      </c>
      <c r="D6429" s="55" t="s">
        <v>19233</v>
      </c>
    </row>
    <row r="6430" spans="1:4" ht="13">
      <c r="A6430" s="17" t="s">
        <v>172</v>
      </c>
      <c r="B6430" s="16">
        <v>7163</v>
      </c>
      <c r="C6430">
        <v>7163</v>
      </c>
      <c r="D6430" s="55" t="s">
        <v>19233</v>
      </c>
    </row>
    <row r="6431" spans="1:4" ht="13">
      <c r="A6431" s="17" t="s">
        <v>172</v>
      </c>
      <c r="B6431" s="16">
        <v>7164</v>
      </c>
      <c r="C6431">
        <v>7164</v>
      </c>
      <c r="D6431" s="55" t="s">
        <v>19233</v>
      </c>
    </row>
    <row r="6432" spans="1:4" ht="13">
      <c r="A6432" s="17" t="s">
        <v>172</v>
      </c>
      <c r="B6432" s="16">
        <v>7165</v>
      </c>
      <c r="C6432">
        <v>7165</v>
      </c>
      <c r="D6432" s="55" t="s">
        <v>19233</v>
      </c>
    </row>
    <row r="6433" spans="1:4" ht="13">
      <c r="A6433" s="17" t="s">
        <v>172</v>
      </c>
      <c r="B6433" s="16">
        <v>7166</v>
      </c>
      <c r="C6433">
        <v>7166</v>
      </c>
      <c r="D6433" s="55" t="s">
        <v>19233</v>
      </c>
    </row>
    <row r="6434" spans="1:4" ht="13">
      <c r="A6434" s="17" t="s">
        <v>172</v>
      </c>
      <c r="B6434" s="16">
        <v>7167</v>
      </c>
      <c r="C6434">
        <v>7167</v>
      </c>
      <c r="D6434" s="55" t="s">
        <v>19233</v>
      </c>
    </row>
    <row r="6435" spans="1:4" ht="13">
      <c r="A6435" s="17" t="s">
        <v>172</v>
      </c>
      <c r="B6435" s="16">
        <v>7168</v>
      </c>
      <c r="C6435">
        <v>7168</v>
      </c>
      <c r="D6435" s="55" t="s">
        <v>19233</v>
      </c>
    </row>
    <row r="6436" spans="1:4" ht="13">
      <c r="A6436" s="17" t="s">
        <v>172</v>
      </c>
      <c r="B6436" s="16">
        <v>7169</v>
      </c>
      <c r="C6436">
        <v>7169</v>
      </c>
      <c r="D6436" s="55" t="s">
        <v>19233</v>
      </c>
    </row>
    <row r="6437" spans="1:4" ht="13">
      <c r="A6437" s="17" t="s">
        <v>172</v>
      </c>
      <c r="B6437" s="16">
        <v>7170</v>
      </c>
      <c r="C6437">
        <v>7170</v>
      </c>
      <c r="D6437" s="55" t="s">
        <v>19233</v>
      </c>
    </row>
    <row r="6438" spans="1:4" ht="13">
      <c r="A6438" s="17" t="s">
        <v>172</v>
      </c>
      <c r="B6438" s="16">
        <v>7171</v>
      </c>
      <c r="C6438">
        <v>7171</v>
      </c>
      <c r="D6438" s="55" t="s">
        <v>19233</v>
      </c>
    </row>
    <row r="6439" spans="1:4" ht="13">
      <c r="A6439" s="17" t="s">
        <v>172</v>
      </c>
      <c r="B6439" s="16">
        <v>7172</v>
      </c>
      <c r="C6439">
        <v>7172</v>
      </c>
      <c r="D6439" s="55" t="s">
        <v>19233</v>
      </c>
    </row>
    <row r="6440" spans="1:4" ht="13">
      <c r="A6440" s="17" t="s">
        <v>172</v>
      </c>
      <c r="B6440" s="16">
        <v>7173</v>
      </c>
      <c r="C6440">
        <v>7173</v>
      </c>
      <c r="D6440" s="55" t="s">
        <v>19233</v>
      </c>
    </row>
    <row r="6441" spans="1:4" ht="13">
      <c r="A6441" s="17" t="s">
        <v>172</v>
      </c>
      <c r="B6441" s="16">
        <v>7174</v>
      </c>
      <c r="C6441">
        <v>7174</v>
      </c>
      <c r="D6441" s="55" t="s">
        <v>19233</v>
      </c>
    </row>
    <row r="6442" spans="1:4" ht="13">
      <c r="A6442" s="17" t="s">
        <v>172</v>
      </c>
      <c r="B6442" s="16">
        <v>7175</v>
      </c>
      <c r="C6442">
        <v>7175</v>
      </c>
      <c r="D6442" s="55" t="s">
        <v>19233</v>
      </c>
    </row>
    <row r="6443" spans="1:4" ht="13">
      <c r="A6443" s="17" t="s">
        <v>172</v>
      </c>
      <c r="B6443" s="16">
        <v>7176</v>
      </c>
      <c r="C6443">
        <v>7176</v>
      </c>
      <c r="D6443" s="55" t="s">
        <v>19233</v>
      </c>
    </row>
    <row r="6444" spans="1:4" ht="13">
      <c r="A6444" s="17" t="s">
        <v>172</v>
      </c>
      <c r="B6444" s="16">
        <v>7177</v>
      </c>
      <c r="C6444">
        <v>7177</v>
      </c>
      <c r="D6444" s="55" t="s">
        <v>19233</v>
      </c>
    </row>
    <row r="6445" spans="1:4" ht="13">
      <c r="A6445" s="17" t="s">
        <v>172</v>
      </c>
      <c r="B6445" s="16">
        <v>7178</v>
      </c>
      <c r="C6445">
        <v>7178</v>
      </c>
      <c r="D6445" s="55" t="s">
        <v>19233</v>
      </c>
    </row>
    <row r="6446" spans="1:4" ht="13">
      <c r="A6446" s="17" t="s">
        <v>172</v>
      </c>
      <c r="B6446" s="16">
        <v>7179</v>
      </c>
      <c r="C6446">
        <v>7179</v>
      </c>
      <c r="D6446" s="55" t="s">
        <v>19233</v>
      </c>
    </row>
    <row r="6447" spans="1:4" ht="13">
      <c r="A6447" s="17" t="s">
        <v>172</v>
      </c>
      <c r="B6447" s="16">
        <v>7180</v>
      </c>
      <c r="C6447">
        <v>7180</v>
      </c>
      <c r="D6447" s="55" t="s">
        <v>19233</v>
      </c>
    </row>
    <row r="6448" spans="1:4" ht="13">
      <c r="A6448" s="17" t="s">
        <v>172</v>
      </c>
      <c r="B6448" s="16">
        <v>7181</v>
      </c>
      <c r="C6448">
        <v>7181</v>
      </c>
      <c r="D6448" s="55" t="s">
        <v>19233</v>
      </c>
    </row>
    <row r="6449" spans="1:4" ht="13">
      <c r="A6449" s="17" t="s">
        <v>172</v>
      </c>
      <c r="B6449" s="16">
        <v>7182</v>
      </c>
      <c r="C6449">
        <v>7182</v>
      </c>
      <c r="D6449" s="55" t="s">
        <v>19233</v>
      </c>
    </row>
    <row r="6450" spans="1:4" ht="13">
      <c r="A6450" s="17" t="s">
        <v>172</v>
      </c>
      <c r="B6450" s="16">
        <v>7183</v>
      </c>
      <c r="C6450">
        <v>7183</v>
      </c>
      <c r="D6450" s="55" t="s">
        <v>19233</v>
      </c>
    </row>
    <row r="6451" spans="1:4" ht="13">
      <c r="A6451" s="17" t="s">
        <v>172</v>
      </c>
      <c r="B6451" s="16">
        <v>7184</v>
      </c>
      <c r="C6451">
        <v>7184</v>
      </c>
      <c r="D6451" s="55" t="s">
        <v>19233</v>
      </c>
    </row>
    <row r="6452" spans="1:4" ht="13">
      <c r="A6452" s="17" t="s">
        <v>172</v>
      </c>
      <c r="B6452" s="16">
        <v>7185</v>
      </c>
      <c r="C6452">
        <v>7185</v>
      </c>
      <c r="D6452" s="55" t="s">
        <v>19233</v>
      </c>
    </row>
    <row r="6453" spans="1:4" ht="13">
      <c r="A6453" s="17" t="s">
        <v>172</v>
      </c>
      <c r="B6453" s="16">
        <v>7186</v>
      </c>
      <c r="C6453">
        <v>7186</v>
      </c>
      <c r="D6453" s="55" t="s">
        <v>19233</v>
      </c>
    </row>
    <row r="6454" spans="1:4" ht="13">
      <c r="A6454" s="17" t="s">
        <v>172</v>
      </c>
      <c r="B6454" s="16">
        <v>7187</v>
      </c>
      <c r="C6454">
        <v>7187</v>
      </c>
      <c r="D6454" s="55" t="s">
        <v>19233</v>
      </c>
    </row>
    <row r="6455" spans="1:4" ht="13">
      <c r="A6455" s="17" t="s">
        <v>172</v>
      </c>
      <c r="B6455" s="16">
        <v>7188</v>
      </c>
      <c r="C6455">
        <v>7188</v>
      </c>
      <c r="D6455" s="55" t="s">
        <v>19233</v>
      </c>
    </row>
    <row r="6456" spans="1:4" ht="13">
      <c r="A6456" s="17" t="s">
        <v>172</v>
      </c>
      <c r="B6456" s="16">
        <v>7189</v>
      </c>
      <c r="C6456">
        <v>7189</v>
      </c>
      <c r="D6456" s="55" t="s">
        <v>19233</v>
      </c>
    </row>
    <row r="6457" spans="1:4" ht="13">
      <c r="A6457" s="17" t="s">
        <v>172</v>
      </c>
      <c r="B6457" s="16">
        <v>7190</v>
      </c>
      <c r="C6457">
        <v>7190</v>
      </c>
      <c r="D6457" s="55" t="s">
        <v>19233</v>
      </c>
    </row>
    <row r="6458" spans="1:4" ht="13">
      <c r="A6458" s="17" t="s">
        <v>172</v>
      </c>
      <c r="B6458" s="16">
        <v>7191</v>
      </c>
      <c r="C6458">
        <v>7191</v>
      </c>
      <c r="D6458" s="55" t="s">
        <v>19233</v>
      </c>
    </row>
    <row r="6459" spans="1:4" ht="13">
      <c r="A6459" s="17" t="s">
        <v>172</v>
      </c>
      <c r="B6459" s="16">
        <v>7192</v>
      </c>
      <c r="C6459">
        <v>7192</v>
      </c>
      <c r="D6459" s="55" t="s">
        <v>19233</v>
      </c>
    </row>
    <row r="6460" spans="1:4" ht="13">
      <c r="A6460" s="17" t="s">
        <v>172</v>
      </c>
      <c r="B6460" s="16">
        <v>7193</v>
      </c>
      <c r="C6460">
        <v>7193</v>
      </c>
      <c r="D6460" s="55" t="s">
        <v>19233</v>
      </c>
    </row>
    <row r="6461" spans="1:4" ht="13">
      <c r="A6461" s="17" t="s">
        <v>172</v>
      </c>
      <c r="B6461" s="16">
        <v>7194</v>
      </c>
      <c r="C6461">
        <v>7194</v>
      </c>
      <c r="D6461" s="55" t="s">
        <v>19233</v>
      </c>
    </row>
    <row r="6462" spans="1:4" ht="13">
      <c r="A6462" s="17" t="s">
        <v>172</v>
      </c>
      <c r="B6462" s="16">
        <v>7195</v>
      </c>
      <c r="C6462">
        <v>7195</v>
      </c>
      <c r="D6462" s="55" t="s">
        <v>19233</v>
      </c>
    </row>
    <row r="6463" spans="1:4" ht="13">
      <c r="A6463" s="17" t="s">
        <v>172</v>
      </c>
      <c r="B6463" s="16">
        <v>7196</v>
      </c>
      <c r="C6463">
        <v>7196</v>
      </c>
      <c r="D6463" s="55" t="s">
        <v>19233</v>
      </c>
    </row>
    <row r="6464" spans="1:4" ht="13">
      <c r="A6464" s="17" t="s">
        <v>172</v>
      </c>
      <c r="B6464" s="16">
        <v>7197</v>
      </c>
      <c r="C6464">
        <v>7197</v>
      </c>
      <c r="D6464" s="55" t="s">
        <v>19233</v>
      </c>
    </row>
    <row r="6465" spans="1:4" ht="13">
      <c r="A6465" s="17" t="s">
        <v>172</v>
      </c>
      <c r="B6465" s="16">
        <v>7198</v>
      </c>
      <c r="C6465">
        <v>7198</v>
      </c>
      <c r="D6465" s="55" t="s">
        <v>19233</v>
      </c>
    </row>
    <row r="6466" spans="1:4" ht="13">
      <c r="A6466" s="17" t="s">
        <v>172</v>
      </c>
      <c r="B6466" s="16">
        <v>7199</v>
      </c>
      <c r="C6466">
        <v>7199</v>
      </c>
      <c r="D6466" s="55" t="s">
        <v>19233</v>
      </c>
    </row>
    <row r="6467" spans="1:4" ht="13">
      <c r="A6467" s="17" t="s">
        <v>172</v>
      </c>
      <c r="B6467" s="16">
        <v>7200</v>
      </c>
      <c r="C6467">
        <v>7200</v>
      </c>
      <c r="D6467" s="55" t="s">
        <v>19233</v>
      </c>
    </row>
    <row r="6468" spans="1:4" ht="13">
      <c r="A6468" s="17" t="s">
        <v>172</v>
      </c>
      <c r="B6468" s="16">
        <v>7201</v>
      </c>
      <c r="C6468">
        <v>7201</v>
      </c>
      <c r="D6468" s="55" t="s">
        <v>19233</v>
      </c>
    </row>
    <row r="6469" spans="1:4" ht="13">
      <c r="A6469" s="17" t="s">
        <v>172</v>
      </c>
      <c r="B6469" s="16">
        <v>7202</v>
      </c>
      <c r="C6469">
        <v>7202</v>
      </c>
      <c r="D6469" s="55" t="s">
        <v>19233</v>
      </c>
    </row>
    <row r="6470" spans="1:4" ht="13">
      <c r="A6470" s="17" t="s">
        <v>172</v>
      </c>
      <c r="B6470" s="16">
        <v>7203</v>
      </c>
      <c r="C6470">
        <v>7203</v>
      </c>
      <c r="D6470" s="55" t="s">
        <v>19233</v>
      </c>
    </row>
    <row r="6471" spans="1:4" ht="13">
      <c r="A6471" s="17" t="s">
        <v>172</v>
      </c>
      <c r="B6471" s="16">
        <v>7205</v>
      </c>
      <c r="C6471">
        <v>7205</v>
      </c>
      <c r="D6471" s="55" t="s">
        <v>19233</v>
      </c>
    </row>
    <row r="6472" spans="1:4" ht="13">
      <c r="A6472" s="17" t="s">
        <v>172</v>
      </c>
      <c r="B6472" s="16">
        <v>7206</v>
      </c>
      <c r="C6472">
        <v>7206</v>
      </c>
      <c r="D6472" s="55" t="s">
        <v>19233</v>
      </c>
    </row>
    <row r="6473" spans="1:4" ht="13">
      <c r="A6473" s="17" t="s">
        <v>172</v>
      </c>
      <c r="B6473" s="16">
        <v>7207</v>
      </c>
      <c r="C6473">
        <v>7207</v>
      </c>
      <c r="D6473" s="55" t="s">
        <v>19233</v>
      </c>
    </row>
    <row r="6474" spans="1:4" ht="13">
      <c r="A6474" s="17" t="s">
        <v>172</v>
      </c>
      <c r="B6474" s="16">
        <v>7208</v>
      </c>
      <c r="C6474">
        <v>7208</v>
      </c>
      <c r="D6474" s="55" t="s">
        <v>19233</v>
      </c>
    </row>
    <row r="6475" spans="1:4" ht="13">
      <c r="A6475" s="17" t="s">
        <v>172</v>
      </c>
      <c r="B6475" s="16">
        <v>7209</v>
      </c>
      <c r="C6475">
        <v>7209</v>
      </c>
      <c r="D6475" s="55" t="s">
        <v>19233</v>
      </c>
    </row>
    <row r="6476" spans="1:4" ht="13">
      <c r="A6476" s="17" t="s">
        <v>172</v>
      </c>
      <c r="B6476" s="16">
        <v>7210</v>
      </c>
      <c r="C6476">
        <v>7210</v>
      </c>
      <c r="D6476" s="55" t="s">
        <v>19233</v>
      </c>
    </row>
    <row r="6477" spans="1:4" ht="13">
      <c r="A6477" s="17" t="s">
        <v>172</v>
      </c>
      <c r="B6477" s="16">
        <v>7211</v>
      </c>
      <c r="C6477">
        <v>7211</v>
      </c>
      <c r="D6477" s="55" t="s">
        <v>19233</v>
      </c>
    </row>
    <row r="6478" spans="1:4" ht="13">
      <c r="A6478" s="17" t="s">
        <v>172</v>
      </c>
      <c r="B6478" s="16">
        <v>7212</v>
      </c>
      <c r="C6478">
        <v>7212</v>
      </c>
      <c r="D6478" s="55" t="s">
        <v>19233</v>
      </c>
    </row>
    <row r="6479" spans="1:4" ht="13">
      <c r="A6479" s="17" t="s">
        <v>172</v>
      </c>
      <c r="B6479" s="16">
        <v>7213</v>
      </c>
      <c r="C6479">
        <v>7213</v>
      </c>
      <c r="D6479" s="55" t="s">
        <v>19233</v>
      </c>
    </row>
    <row r="6480" spans="1:4" ht="13">
      <c r="A6480" s="17" t="s">
        <v>172</v>
      </c>
      <c r="B6480" s="16">
        <v>7214</v>
      </c>
      <c r="C6480">
        <v>7214</v>
      </c>
      <c r="D6480" s="55" t="s">
        <v>19233</v>
      </c>
    </row>
    <row r="6481" spans="1:4" ht="13">
      <c r="A6481" s="17" t="s">
        <v>172</v>
      </c>
      <c r="B6481" s="16">
        <v>7215</v>
      </c>
      <c r="C6481">
        <v>7215</v>
      </c>
      <c r="D6481" s="55" t="s">
        <v>19233</v>
      </c>
    </row>
    <row r="6482" spans="1:4" ht="13">
      <c r="A6482" s="17" t="s">
        <v>172</v>
      </c>
      <c r="B6482" s="16">
        <v>7216</v>
      </c>
      <c r="C6482">
        <v>7216</v>
      </c>
      <c r="D6482" s="55" t="s">
        <v>19233</v>
      </c>
    </row>
    <row r="6483" spans="1:4" ht="13">
      <c r="A6483" s="17" t="s">
        <v>172</v>
      </c>
      <c r="B6483" s="16">
        <v>7217</v>
      </c>
      <c r="C6483">
        <v>7217</v>
      </c>
      <c r="D6483" s="55" t="s">
        <v>19233</v>
      </c>
    </row>
    <row r="6484" spans="1:4" ht="13">
      <c r="A6484" s="17" t="s">
        <v>172</v>
      </c>
      <c r="B6484" s="16">
        <v>7218</v>
      </c>
      <c r="C6484">
        <v>7218</v>
      </c>
      <c r="D6484" s="55" t="s">
        <v>19233</v>
      </c>
    </row>
    <row r="6485" spans="1:4" ht="13">
      <c r="A6485" s="17" t="s">
        <v>172</v>
      </c>
      <c r="B6485" s="16">
        <v>7219</v>
      </c>
      <c r="C6485">
        <v>7219</v>
      </c>
      <c r="D6485" s="55" t="s">
        <v>19233</v>
      </c>
    </row>
    <row r="6486" spans="1:4" ht="13">
      <c r="A6486" s="17" t="s">
        <v>172</v>
      </c>
      <c r="B6486" s="16">
        <v>7220</v>
      </c>
      <c r="C6486">
        <v>7220</v>
      </c>
      <c r="D6486" s="55" t="s">
        <v>19233</v>
      </c>
    </row>
    <row r="6487" spans="1:4" ht="13">
      <c r="A6487" s="17" t="s">
        <v>172</v>
      </c>
      <c r="B6487" s="16">
        <v>7222</v>
      </c>
      <c r="C6487">
        <v>7222</v>
      </c>
      <c r="D6487" s="55" t="s">
        <v>19233</v>
      </c>
    </row>
    <row r="6488" spans="1:4" ht="13">
      <c r="A6488" s="17" t="s">
        <v>172</v>
      </c>
      <c r="B6488" s="16">
        <v>7223</v>
      </c>
      <c r="C6488">
        <v>7223</v>
      </c>
      <c r="D6488" s="55" t="s">
        <v>19233</v>
      </c>
    </row>
    <row r="6489" spans="1:4" ht="13">
      <c r="A6489" s="17" t="s">
        <v>172</v>
      </c>
      <c r="B6489" s="16">
        <v>7224</v>
      </c>
      <c r="C6489">
        <v>7224</v>
      </c>
      <c r="D6489" s="55" t="s">
        <v>19233</v>
      </c>
    </row>
    <row r="6490" spans="1:4" ht="13">
      <c r="A6490" s="17" t="s">
        <v>172</v>
      </c>
      <c r="B6490" s="16">
        <v>7225</v>
      </c>
      <c r="C6490">
        <v>7225</v>
      </c>
      <c r="D6490" s="55" t="s">
        <v>19233</v>
      </c>
    </row>
    <row r="6491" spans="1:4" ht="13">
      <c r="A6491" s="17" t="s">
        <v>172</v>
      </c>
      <c r="B6491" s="16">
        <v>7226</v>
      </c>
      <c r="C6491">
        <v>7226</v>
      </c>
      <c r="D6491" s="55" t="s">
        <v>19233</v>
      </c>
    </row>
    <row r="6492" spans="1:4" ht="13">
      <c r="A6492" s="17" t="s">
        <v>172</v>
      </c>
      <c r="B6492" s="16">
        <v>7227</v>
      </c>
      <c r="C6492">
        <v>7227</v>
      </c>
      <c r="D6492" s="55" t="s">
        <v>19233</v>
      </c>
    </row>
    <row r="6493" spans="1:4" ht="13">
      <c r="A6493" s="17" t="s">
        <v>172</v>
      </c>
      <c r="B6493" s="16">
        <v>7228</v>
      </c>
      <c r="C6493">
        <v>7228</v>
      </c>
      <c r="D6493" s="55" t="s">
        <v>19233</v>
      </c>
    </row>
    <row r="6494" spans="1:4" ht="13">
      <c r="A6494" s="17" t="s">
        <v>172</v>
      </c>
      <c r="B6494" s="16">
        <v>7229</v>
      </c>
      <c r="C6494">
        <v>7229</v>
      </c>
      <c r="D6494" s="55" t="s">
        <v>19233</v>
      </c>
    </row>
    <row r="6495" spans="1:4" ht="13">
      <c r="A6495" s="17" t="s">
        <v>172</v>
      </c>
      <c r="B6495" s="16">
        <v>7230</v>
      </c>
      <c r="C6495">
        <v>7230</v>
      </c>
      <c r="D6495" s="55" t="s">
        <v>19233</v>
      </c>
    </row>
    <row r="6496" spans="1:4" ht="13">
      <c r="A6496" s="17" t="s">
        <v>172</v>
      </c>
      <c r="B6496" s="16">
        <v>7231</v>
      </c>
      <c r="C6496">
        <v>7231</v>
      </c>
      <c r="D6496" s="55" t="s">
        <v>19233</v>
      </c>
    </row>
    <row r="6497" spans="1:4" ht="13">
      <c r="A6497" s="17" t="s">
        <v>172</v>
      </c>
      <c r="B6497" s="16">
        <v>7232</v>
      </c>
      <c r="C6497">
        <v>7232</v>
      </c>
      <c r="D6497" s="55" t="s">
        <v>19233</v>
      </c>
    </row>
    <row r="6498" spans="1:4" ht="13">
      <c r="A6498" s="17" t="s">
        <v>172</v>
      </c>
      <c r="B6498" s="16">
        <v>7233</v>
      </c>
      <c r="C6498">
        <v>7233</v>
      </c>
      <c r="D6498" s="55" t="s">
        <v>19233</v>
      </c>
    </row>
    <row r="6499" spans="1:4" ht="13">
      <c r="A6499" s="17" t="s">
        <v>172</v>
      </c>
      <c r="B6499" s="16">
        <v>7234</v>
      </c>
      <c r="C6499">
        <v>7234</v>
      </c>
      <c r="D6499" s="55" t="s">
        <v>19233</v>
      </c>
    </row>
    <row r="6500" spans="1:4" ht="13">
      <c r="A6500" s="17" t="s">
        <v>172</v>
      </c>
      <c r="B6500" s="16">
        <v>7235</v>
      </c>
      <c r="C6500">
        <v>7235</v>
      </c>
      <c r="D6500" s="55" t="s">
        <v>19233</v>
      </c>
    </row>
    <row r="6501" spans="1:4" ht="13">
      <c r="A6501" s="17" t="s">
        <v>172</v>
      </c>
      <c r="B6501" s="16">
        <v>7236</v>
      </c>
      <c r="C6501">
        <v>7236</v>
      </c>
      <c r="D6501" s="55" t="s">
        <v>19233</v>
      </c>
    </row>
    <row r="6502" spans="1:4" ht="13">
      <c r="A6502" s="17" t="s">
        <v>172</v>
      </c>
      <c r="B6502" s="16">
        <v>7237</v>
      </c>
      <c r="C6502">
        <v>7237</v>
      </c>
      <c r="D6502" s="55" t="s">
        <v>19233</v>
      </c>
    </row>
    <row r="6503" spans="1:4" ht="13">
      <c r="A6503" s="17" t="s">
        <v>172</v>
      </c>
      <c r="B6503" s="16">
        <v>7238</v>
      </c>
      <c r="C6503">
        <v>7238</v>
      </c>
      <c r="D6503" s="55" t="s">
        <v>19233</v>
      </c>
    </row>
    <row r="6504" spans="1:4" ht="13">
      <c r="A6504" s="17" t="s">
        <v>172</v>
      </c>
      <c r="B6504" s="16">
        <v>7239</v>
      </c>
      <c r="C6504">
        <v>7239</v>
      </c>
      <c r="D6504" s="55" t="s">
        <v>19233</v>
      </c>
    </row>
    <row r="6505" spans="1:4" ht="13">
      <c r="A6505" s="17" t="s">
        <v>172</v>
      </c>
      <c r="B6505" s="16">
        <v>7240</v>
      </c>
      <c r="C6505">
        <v>7240</v>
      </c>
      <c r="D6505" s="55" t="s">
        <v>19233</v>
      </c>
    </row>
    <row r="6506" spans="1:4" ht="13">
      <c r="A6506" s="17" t="s">
        <v>172</v>
      </c>
      <c r="B6506" s="16">
        <v>7241</v>
      </c>
      <c r="C6506">
        <v>7241</v>
      </c>
      <c r="D6506" s="55" t="s">
        <v>19233</v>
      </c>
    </row>
    <row r="6507" spans="1:4" ht="13">
      <c r="A6507" s="17" t="s">
        <v>172</v>
      </c>
      <c r="B6507" s="16">
        <v>7242</v>
      </c>
      <c r="C6507">
        <v>7242</v>
      </c>
      <c r="D6507" s="55" t="s">
        <v>19233</v>
      </c>
    </row>
    <row r="6508" spans="1:4" ht="13">
      <c r="A6508" s="17" t="s">
        <v>172</v>
      </c>
      <c r="B6508" s="16">
        <v>7243</v>
      </c>
      <c r="C6508">
        <v>7243</v>
      </c>
      <c r="D6508" s="55" t="s">
        <v>19233</v>
      </c>
    </row>
    <row r="6509" spans="1:4" ht="13">
      <c r="A6509" s="17" t="s">
        <v>172</v>
      </c>
      <c r="B6509" s="16">
        <v>7244</v>
      </c>
      <c r="C6509">
        <v>7244</v>
      </c>
      <c r="D6509" s="55" t="s">
        <v>19233</v>
      </c>
    </row>
    <row r="6510" spans="1:4" ht="13">
      <c r="A6510" s="17" t="s">
        <v>172</v>
      </c>
      <c r="B6510" s="16">
        <v>7245</v>
      </c>
      <c r="C6510">
        <v>7245</v>
      </c>
      <c r="D6510" s="55" t="s">
        <v>19233</v>
      </c>
    </row>
    <row r="6511" spans="1:4" ht="13">
      <c r="A6511" s="17" t="s">
        <v>172</v>
      </c>
      <c r="B6511" s="16">
        <v>7246</v>
      </c>
      <c r="C6511">
        <v>7246</v>
      </c>
      <c r="D6511" s="55" t="s">
        <v>19233</v>
      </c>
    </row>
    <row r="6512" spans="1:4" ht="13">
      <c r="A6512" s="17" t="s">
        <v>172</v>
      </c>
      <c r="B6512" s="16">
        <v>7247</v>
      </c>
      <c r="C6512">
        <v>7247</v>
      </c>
      <c r="D6512" s="55" t="s">
        <v>19233</v>
      </c>
    </row>
    <row r="6513" spans="1:4" ht="13">
      <c r="A6513" s="17" t="s">
        <v>172</v>
      </c>
      <c r="B6513" s="16">
        <v>7248</v>
      </c>
      <c r="C6513">
        <v>7248</v>
      </c>
      <c r="D6513" s="55" t="s">
        <v>19233</v>
      </c>
    </row>
    <row r="6514" spans="1:4" ht="13">
      <c r="A6514" s="17" t="s">
        <v>172</v>
      </c>
      <c r="B6514" s="16">
        <v>7249</v>
      </c>
      <c r="C6514">
        <v>7249</v>
      </c>
      <c r="D6514" s="55" t="s">
        <v>19233</v>
      </c>
    </row>
    <row r="6515" spans="1:4" ht="13">
      <c r="A6515" s="17" t="s">
        <v>172</v>
      </c>
      <c r="B6515" s="16">
        <v>7250</v>
      </c>
      <c r="C6515">
        <v>7250</v>
      </c>
      <c r="D6515" s="55" t="s">
        <v>19233</v>
      </c>
    </row>
    <row r="6516" spans="1:4" ht="13">
      <c r="A6516" s="17" t="s">
        <v>172</v>
      </c>
      <c r="B6516" s="16">
        <v>7251</v>
      </c>
      <c r="C6516">
        <v>7251</v>
      </c>
      <c r="D6516" s="55" t="s">
        <v>19233</v>
      </c>
    </row>
    <row r="6517" spans="1:4" ht="13">
      <c r="A6517" s="17" t="s">
        <v>172</v>
      </c>
      <c r="B6517" s="16">
        <v>7252</v>
      </c>
      <c r="C6517">
        <v>7252</v>
      </c>
      <c r="D6517" s="55" t="s">
        <v>19233</v>
      </c>
    </row>
    <row r="6518" spans="1:4" ht="13">
      <c r="A6518" s="17" t="s">
        <v>172</v>
      </c>
      <c r="B6518" s="16">
        <v>7253</v>
      </c>
      <c r="C6518">
        <v>7253</v>
      </c>
      <c r="D6518" s="55" t="s">
        <v>19233</v>
      </c>
    </row>
    <row r="6519" spans="1:4" ht="13">
      <c r="A6519" s="17" t="s">
        <v>172</v>
      </c>
      <c r="B6519" s="16">
        <v>7254</v>
      </c>
      <c r="C6519">
        <v>7254</v>
      </c>
      <c r="D6519" s="55" t="s">
        <v>19233</v>
      </c>
    </row>
    <row r="6520" spans="1:4" ht="13">
      <c r="A6520" s="17" t="s">
        <v>172</v>
      </c>
      <c r="B6520" s="16">
        <v>7255</v>
      </c>
      <c r="C6520">
        <v>7255</v>
      </c>
      <c r="D6520" s="55" t="s">
        <v>19233</v>
      </c>
    </row>
    <row r="6521" spans="1:4" ht="13">
      <c r="A6521" s="17" t="s">
        <v>172</v>
      </c>
      <c r="B6521" s="16">
        <v>7256</v>
      </c>
      <c r="C6521">
        <v>7256</v>
      </c>
      <c r="D6521" s="55" t="s">
        <v>19233</v>
      </c>
    </row>
    <row r="6522" spans="1:4" ht="13">
      <c r="A6522" s="17" t="s">
        <v>172</v>
      </c>
      <c r="B6522" s="16">
        <v>7257</v>
      </c>
      <c r="C6522">
        <v>7257</v>
      </c>
      <c r="D6522" s="55" t="s">
        <v>19233</v>
      </c>
    </row>
    <row r="6523" spans="1:4" ht="13">
      <c r="A6523" s="17" t="s">
        <v>172</v>
      </c>
      <c r="B6523" s="16">
        <v>7258</v>
      </c>
      <c r="C6523">
        <v>7258</v>
      </c>
      <c r="D6523" s="55" t="s">
        <v>19233</v>
      </c>
    </row>
    <row r="6524" spans="1:4" ht="13">
      <c r="A6524" s="17" t="s">
        <v>172</v>
      </c>
      <c r="B6524" s="16">
        <v>7259</v>
      </c>
      <c r="C6524">
        <v>7259</v>
      </c>
      <c r="D6524" s="55" t="s">
        <v>19233</v>
      </c>
    </row>
    <row r="6525" spans="1:4" ht="13">
      <c r="A6525" s="17" t="s">
        <v>172</v>
      </c>
      <c r="B6525" s="16">
        <v>7260</v>
      </c>
      <c r="C6525">
        <v>7260</v>
      </c>
      <c r="D6525" s="55" t="s">
        <v>19233</v>
      </c>
    </row>
    <row r="6526" spans="1:4" ht="13">
      <c r="A6526" s="17" t="s">
        <v>172</v>
      </c>
      <c r="B6526" s="16">
        <v>7261</v>
      </c>
      <c r="C6526">
        <v>7261</v>
      </c>
      <c r="D6526" s="55" t="s">
        <v>19233</v>
      </c>
    </row>
    <row r="6527" spans="1:4" ht="13">
      <c r="A6527" s="17" t="s">
        <v>172</v>
      </c>
      <c r="B6527" s="16">
        <v>7262</v>
      </c>
      <c r="C6527">
        <v>7262</v>
      </c>
      <c r="D6527" s="55" t="s">
        <v>19233</v>
      </c>
    </row>
    <row r="6528" spans="1:4" ht="13">
      <c r="A6528" s="17" t="s">
        <v>172</v>
      </c>
      <c r="B6528" s="16">
        <v>7263</v>
      </c>
      <c r="C6528">
        <v>7263</v>
      </c>
      <c r="D6528" s="55" t="s">
        <v>19233</v>
      </c>
    </row>
    <row r="6529" spans="1:4" ht="13">
      <c r="A6529" s="17" t="s">
        <v>172</v>
      </c>
      <c r="B6529" s="16">
        <v>7264</v>
      </c>
      <c r="C6529">
        <v>7264</v>
      </c>
      <c r="D6529" s="55" t="s">
        <v>19233</v>
      </c>
    </row>
    <row r="6530" spans="1:4" ht="13">
      <c r="A6530" s="17" t="s">
        <v>172</v>
      </c>
      <c r="B6530" s="16">
        <v>7265</v>
      </c>
      <c r="C6530">
        <v>7265</v>
      </c>
      <c r="D6530" s="55" t="s">
        <v>19233</v>
      </c>
    </row>
    <row r="6531" spans="1:4" ht="13">
      <c r="A6531" s="17" t="s">
        <v>172</v>
      </c>
      <c r="B6531" s="16">
        <v>7266</v>
      </c>
      <c r="C6531">
        <v>7266</v>
      </c>
      <c r="D6531" s="55" t="s">
        <v>19233</v>
      </c>
    </row>
    <row r="6532" spans="1:4" ht="13">
      <c r="A6532" s="17" t="s">
        <v>172</v>
      </c>
      <c r="B6532" s="16">
        <v>7267</v>
      </c>
      <c r="C6532">
        <v>7267</v>
      </c>
      <c r="D6532" s="55" t="s">
        <v>19233</v>
      </c>
    </row>
    <row r="6533" spans="1:4" ht="13">
      <c r="A6533" s="17" t="s">
        <v>172</v>
      </c>
      <c r="B6533" s="16">
        <v>7268</v>
      </c>
      <c r="C6533">
        <v>7268</v>
      </c>
      <c r="D6533" s="55" t="s">
        <v>19233</v>
      </c>
    </row>
    <row r="6534" spans="1:4" ht="13">
      <c r="A6534" s="17" t="s">
        <v>172</v>
      </c>
      <c r="B6534" s="16">
        <v>7269</v>
      </c>
      <c r="C6534">
        <v>7269</v>
      </c>
      <c r="D6534" s="55" t="s">
        <v>19233</v>
      </c>
    </row>
    <row r="6535" spans="1:4" ht="13">
      <c r="A6535" s="17" t="s">
        <v>172</v>
      </c>
      <c r="B6535" s="16">
        <v>7270</v>
      </c>
      <c r="C6535">
        <v>7270</v>
      </c>
      <c r="D6535" s="55" t="s">
        <v>19233</v>
      </c>
    </row>
    <row r="6536" spans="1:4" ht="13">
      <c r="A6536" s="17" t="s">
        <v>172</v>
      </c>
      <c r="B6536" s="16">
        <v>7271</v>
      </c>
      <c r="C6536">
        <v>7271</v>
      </c>
      <c r="D6536" s="55" t="s">
        <v>19233</v>
      </c>
    </row>
    <row r="6537" spans="1:4" ht="13">
      <c r="A6537" s="17" t="s">
        <v>172</v>
      </c>
      <c r="B6537" s="16">
        <v>7272</v>
      </c>
      <c r="C6537">
        <v>7272</v>
      </c>
      <c r="D6537" s="55" t="s">
        <v>19233</v>
      </c>
    </row>
    <row r="6538" spans="1:4" ht="13">
      <c r="A6538" s="17" t="s">
        <v>172</v>
      </c>
      <c r="B6538" s="16">
        <v>7273</v>
      </c>
      <c r="C6538">
        <v>7273</v>
      </c>
      <c r="D6538" s="55" t="s">
        <v>19233</v>
      </c>
    </row>
    <row r="6539" spans="1:4" ht="13">
      <c r="A6539" s="17" t="s">
        <v>172</v>
      </c>
      <c r="B6539" s="16">
        <v>7274</v>
      </c>
      <c r="C6539">
        <v>7274</v>
      </c>
      <c r="D6539" s="55" t="s">
        <v>19233</v>
      </c>
    </row>
    <row r="6540" spans="1:4" ht="13">
      <c r="A6540" s="17" t="s">
        <v>172</v>
      </c>
      <c r="B6540" s="16">
        <v>7275</v>
      </c>
      <c r="C6540">
        <v>7275</v>
      </c>
      <c r="D6540" s="55" t="s">
        <v>19233</v>
      </c>
    </row>
    <row r="6541" spans="1:4" ht="13">
      <c r="A6541" s="17" t="s">
        <v>172</v>
      </c>
      <c r="B6541" s="16">
        <v>7276</v>
      </c>
      <c r="C6541">
        <v>7276</v>
      </c>
      <c r="D6541" s="55" t="s">
        <v>19233</v>
      </c>
    </row>
    <row r="6542" spans="1:4" ht="13">
      <c r="A6542" s="17" t="s">
        <v>172</v>
      </c>
      <c r="B6542" s="16">
        <v>7277</v>
      </c>
      <c r="C6542">
        <v>7277</v>
      </c>
      <c r="D6542" s="55" t="s">
        <v>19233</v>
      </c>
    </row>
    <row r="6543" spans="1:4" ht="13">
      <c r="A6543" s="17" t="s">
        <v>172</v>
      </c>
      <c r="B6543" s="16">
        <v>7278</v>
      </c>
      <c r="C6543">
        <v>7278</v>
      </c>
      <c r="D6543" s="55" t="s">
        <v>19233</v>
      </c>
    </row>
    <row r="6544" spans="1:4" ht="13">
      <c r="A6544" s="17" t="s">
        <v>172</v>
      </c>
      <c r="B6544" s="16">
        <v>7279</v>
      </c>
      <c r="C6544">
        <v>7279</v>
      </c>
      <c r="D6544" s="55" t="s">
        <v>19233</v>
      </c>
    </row>
    <row r="6545" spans="1:4" ht="13">
      <c r="A6545" s="17" t="s">
        <v>172</v>
      </c>
      <c r="B6545" s="16">
        <v>7280</v>
      </c>
      <c r="C6545">
        <v>7280</v>
      </c>
      <c r="D6545" s="55" t="s">
        <v>19233</v>
      </c>
    </row>
    <row r="6546" spans="1:4" ht="13">
      <c r="A6546" s="17" t="s">
        <v>172</v>
      </c>
      <c r="B6546" s="16">
        <v>7281</v>
      </c>
      <c r="C6546">
        <v>7281</v>
      </c>
      <c r="D6546" s="55" t="s">
        <v>19233</v>
      </c>
    </row>
    <row r="6547" spans="1:4" ht="13">
      <c r="A6547" s="17" t="s">
        <v>172</v>
      </c>
      <c r="B6547" s="16">
        <v>7282</v>
      </c>
      <c r="C6547">
        <v>7282</v>
      </c>
      <c r="D6547" s="55" t="s">
        <v>19233</v>
      </c>
    </row>
    <row r="6548" spans="1:4" ht="13">
      <c r="A6548" s="17" t="s">
        <v>172</v>
      </c>
      <c r="B6548" s="16">
        <v>7283</v>
      </c>
      <c r="C6548">
        <v>7283</v>
      </c>
      <c r="D6548" s="55" t="s">
        <v>19233</v>
      </c>
    </row>
    <row r="6549" spans="1:4" ht="13">
      <c r="A6549" s="17" t="s">
        <v>172</v>
      </c>
      <c r="B6549" s="16">
        <v>7284</v>
      </c>
      <c r="C6549">
        <v>7284</v>
      </c>
      <c r="D6549" s="55" t="s">
        <v>19233</v>
      </c>
    </row>
    <row r="6550" spans="1:4" ht="13">
      <c r="A6550" s="17" t="s">
        <v>172</v>
      </c>
      <c r="B6550" s="16">
        <v>7285</v>
      </c>
      <c r="C6550">
        <v>7285</v>
      </c>
      <c r="D6550" s="55" t="s">
        <v>19233</v>
      </c>
    </row>
    <row r="6551" spans="1:4" ht="13">
      <c r="A6551" s="17" t="s">
        <v>172</v>
      </c>
      <c r="B6551" s="16">
        <v>7286</v>
      </c>
      <c r="C6551">
        <v>7286</v>
      </c>
      <c r="D6551" s="55" t="s">
        <v>19233</v>
      </c>
    </row>
    <row r="6552" spans="1:4" ht="13">
      <c r="A6552" s="17" t="s">
        <v>172</v>
      </c>
      <c r="B6552" s="16">
        <v>7287</v>
      </c>
      <c r="C6552">
        <v>7287</v>
      </c>
      <c r="D6552" s="55" t="s">
        <v>19233</v>
      </c>
    </row>
    <row r="6553" spans="1:4" ht="13">
      <c r="A6553" s="17" t="s">
        <v>172</v>
      </c>
      <c r="B6553" s="16">
        <v>7288</v>
      </c>
      <c r="C6553">
        <v>7288</v>
      </c>
      <c r="D6553" s="55" t="s">
        <v>19233</v>
      </c>
    </row>
    <row r="6554" spans="1:4" ht="13">
      <c r="A6554" s="17" t="s">
        <v>172</v>
      </c>
      <c r="B6554" s="16">
        <v>7289</v>
      </c>
      <c r="C6554">
        <v>7289</v>
      </c>
      <c r="D6554" s="55" t="s">
        <v>19233</v>
      </c>
    </row>
    <row r="6555" spans="1:4" ht="13">
      <c r="A6555" s="17" t="s">
        <v>172</v>
      </c>
      <c r="B6555" s="16">
        <v>7290</v>
      </c>
      <c r="C6555">
        <v>7290</v>
      </c>
      <c r="D6555" s="55" t="s">
        <v>19233</v>
      </c>
    </row>
    <row r="6556" spans="1:4" ht="13">
      <c r="A6556" s="17" t="s">
        <v>172</v>
      </c>
      <c r="B6556" s="16">
        <v>7291</v>
      </c>
      <c r="C6556">
        <v>7291</v>
      </c>
      <c r="D6556" s="55" t="s">
        <v>19233</v>
      </c>
    </row>
    <row r="6557" spans="1:4" ht="13">
      <c r="A6557" s="17" t="s">
        <v>172</v>
      </c>
      <c r="B6557" s="16">
        <v>7292</v>
      </c>
      <c r="C6557">
        <v>7292</v>
      </c>
      <c r="D6557" s="55" t="s">
        <v>19233</v>
      </c>
    </row>
    <row r="6558" spans="1:4" ht="13">
      <c r="A6558" s="17" t="s">
        <v>172</v>
      </c>
      <c r="B6558" s="16">
        <v>7293</v>
      </c>
      <c r="C6558">
        <v>7293</v>
      </c>
      <c r="D6558" s="55" t="s">
        <v>19233</v>
      </c>
    </row>
    <row r="6559" spans="1:4" ht="13">
      <c r="A6559" s="17" t="s">
        <v>172</v>
      </c>
      <c r="B6559" s="16">
        <v>7294</v>
      </c>
      <c r="C6559">
        <v>7294</v>
      </c>
      <c r="D6559" s="55" t="s">
        <v>19233</v>
      </c>
    </row>
    <row r="6560" spans="1:4" ht="13">
      <c r="A6560" s="17" t="s">
        <v>172</v>
      </c>
      <c r="B6560" s="16">
        <v>7295</v>
      </c>
      <c r="C6560">
        <v>7295</v>
      </c>
      <c r="D6560" s="55" t="s">
        <v>19233</v>
      </c>
    </row>
    <row r="6561" spans="1:4" ht="13">
      <c r="A6561" s="17" t="s">
        <v>172</v>
      </c>
      <c r="B6561" s="16">
        <v>7296</v>
      </c>
      <c r="C6561">
        <v>7296</v>
      </c>
      <c r="D6561" s="55" t="s">
        <v>19233</v>
      </c>
    </row>
    <row r="6562" spans="1:4" ht="13">
      <c r="A6562" s="17" t="s">
        <v>172</v>
      </c>
      <c r="B6562" s="16">
        <v>7297</v>
      </c>
      <c r="C6562">
        <v>7297</v>
      </c>
      <c r="D6562" s="55" t="s">
        <v>19233</v>
      </c>
    </row>
    <row r="6563" spans="1:4" ht="13">
      <c r="A6563" s="17" t="s">
        <v>172</v>
      </c>
      <c r="B6563" s="16">
        <v>7298</v>
      </c>
      <c r="C6563">
        <v>7298</v>
      </c>
      <c r="D6563" s="55" t="s">
        <v>19233</v>
      </c>
    </row>
    <row r="6564" spans="1:4" ht="13">
      <c r="A6564" s="17" t="s">
        <v>172</v>
      </c>
      <c r="B6564" s="16">
        <v>7299</v>
      </c>
      <c r="C6564">
        <v>7299</v>
      </c>
      <c r="D6564" s="55" t="s">
        <v>19233</v>
      </c>
    </row>
    <row r="6565" spans="1:4" ht="13">
      <c r="A6565" s="17" t="s">
        <v>172</v>
      </c>
      <c r="B6565" s="16">
        <v>7300</v>
      </c>
      <c r="C6565">
        <v>7300</v>
      </c>
      <c r="D6565" s="55" t="s">
        <v>19233</v>
      </c>
    </row>
    <row r="6566" spans="1:4" ht="13">
      <c r="A6566" s="17" t="s">
        <v>172</v>
      </c>
      <c r="B6566" s="16">
        <v>7301</v>
      </c>
      <c r="C6566">
        <v>7301</v>
      </c>
      <c r="D6566" s="55" t="s">
        <v>19233</v>
      </c>
    </row>
    <row r="6567" spans="1:4" ht="13">
      <c r="A6567" s="17" t="s">
        <v>172</v>
      </c>
      <c r="B6567" s="16">
        <v>7302</v>
      </c>
      <c r="C6567">
        <v>7302</v>
      </c>
      <c r="D6567" s="55" t="s">
        <v>19233</v>
      </c>
    </row>
    <row r="6568" spans="1:4" ht="13">
      <c r="A6568" s="17" t="s">
        <v>172</v>
      </c>
      <c r="B6568" s="16">
        <v>7303</v>
      </c>
      <c r="C6568">
        <v>7303</v>
      </c>
      <c r="D6568" s="55" t="s">
        <v>19233</v>
      </c>
    </row>
    <row r="6569" spans="1:4" ht="13">
      <c r="A6569" s="17" t="s">
        <v>172</v>
      </c>
      <c r="B6569" s="16">
        <v>7304</v>
      </c>
      <c r="C6569">
        <v>7304</v>
      </c>
      <c r="D6569" s="55" t="s">
        <v>19233</v>
      </c>
    </row>
    <row r="6570" spans="1:4" ht="13">
      <c r="A6570" s="17" t="s">
        <v>172</v>
      </c>
      <c r="B6570" s="16">
        <v>7305</v>
      </c>
      <c r="C6570">
        <v>7305</v>
      </c>
      <c r="D6570" s="55" t="s">
        <v>19233</v>
      </c>
    </row>
    <row r="6571" spans="1:4" ht="13">
      <c r="A6571" s="17" t="s">
        <v>172</v>
      </c>
      <c r="B6571" s="16">
        <v>7306</v>
      </c>
      <c r="C6571">
        <v>7306</v>
      </c>
      <c r="D6571" s="55" t="s">
        <v>19233</v>
      </c>
    </row>
    <row r="6572" spans="1:4" ht="13">
      <c r="A6572" s="17" t="s">
        <v>172</v>
      </c>
      <c r="B6572" s="16">
        <v>7307</v>
      </c>
      <c r="C6572">
        <v>7307</v>
      </c>
      <c r="D6572" s="55" t="s">
        <v>19233</v>
      </c>
    </row>
    <row r="6573" spans="1:4" ht="13">
      <c r="A6573" s="17" t="s">
        <v>172</v>
      </c>
      <c r="B6573" s="16">
        <v>7308</v>
      </c>
      <c r="C6573">
        <v>7308</v>
      </c>
      <c r="D6573" s="55" t="s">
        <v>19233</v>
      </c>
    </row>
    <row r="6574" spans="1:4" ht="13">
      <c r="A6574" s="17" t="s">
        <v>172</v>
      </c>
      <c r="B6574" s="16">
        <v>7309</v>
      </c>
      <c r="C6574">
        <v>7309</v>
      </c>
      <c r="D6574" s="55" t="s">
        <v>19233</v>
      </c>
    </row>
    <row r="6575" spans="1:4" ht="13">
      <c r="A6575" s="17" t="s">
        <v>172</v>
      </c>
      <c r="B6575" s="16">
        <v>7310</v>
      </c>
      <c r="C6575">
        <v>7310</v>
      </c>
      <c r="D6575" s="55" t="s">
        <v>19233</v>
      </c>
    </row>
    <row r="6576" spans="1:4" ht="13">
      <c r="A6576" s="17" t="s">
        <v>172</v>
      </c>
      <c r="B6576" s="16">
        <v>7311</v>
      </c>
      <c r="C6576">
        <v>7311</v>
      </c>
      <c r="D6576" s="55" t="s">
        <v>19233</v>
      </c>
    </row>
    <row r="6577" spans="1:4" ht="13">
      <c r="A6577" s="17" t="s">
        <v>172</v>
      </c>
      <c r="B6577" s="16">
        <v>7312</v>
      </c>
      <c r="C6577">
        <v>7312</v>
      </c>
      <c r="D6577" s="55" t="s">
        <v>19233</v>
      </c>
    </row>
    <row r="6578" spans="1:4" ht="13">
      <c r="A6578" s="17" t="s">
        <v>172</v>
      </c>
      <c r="B6578" s="16">
        <v>7313</v>
      </c>
      <c r="C6578">
        <v>7313</v>
      </c>
      <c r="D6578" s="55" t="s">
        <v>19233</v>
      </c>
    </row>
    <row r="6579" spans="1:4" ht="13">
      <c r="A6579" s="17" t="s">
        <v>172</v>
      </c>
      <c r="B6579" s="16">
        <v>7314</v>
      </c>
      <c r="C6579">
        <v>7314</v>
      </c>
      <c r="D6579" s="55" t="s">
        <v>19233</v>
      </c>
    </row>
    <row r="6580" spans="1:4" ht="13">
      <c r="A6580" s="17" t="s">
        <v>172</v>
      </c>
      <c r="B6580" s="16">
        <v>7315</v>
      </c>
      <c r="C6580">
        <v>7315</v>
      </c>
      <c r="D6580" s="55" t="s">
        <v>19233</v>
      </c>
    </row>
    <row r="6581" spans="1:4" ht="13">
      <c r="A6581" s="17" t="s">
        <v>172</v>
      </c>
      <c r="B6581" s="16">
        <v>7316</v>
      </c>
      <c r="C6581">
        <v>7316</v>
      </c>
      <c r="D6581" s="55" t="s">
        <v>19233</v>
      </c>
    </row>
    <row r="6582" spans="1:4" ht="13">
      <c r="A6582" s="17" t="s">
        <v>172</v>
      </c>
      <c r="B6582" s="16">
        <v>7317</v>
      </c>
      <c r="C6582">
        <v>7317</v>
      </c>
      <c r="D6582" s="55" t="s">
        <v>19233</v>
      </c>
    </row>
    <row r="6583" spans="1:4" ht="13">
      <c r="A6583" s="17" t="s">
        <v>172</v>
      </c>
      <c r="B6583" s="16">
        <v>7318</v>
      </c>
      <c r="C6583">
        <v>7318</v>
      </c>
      <c r="D6583" s="55" t="s">
        <v>19233</v>
      </c>
    </row>
    <row r="6584" spans="1:4" ht="13">
      <c r="A6584" s="17" t="s">
        <v>172</v>
      </c>
      <c r="B6584" s="16">
        <v>7319</v>
      </c>
      <c r="C6584">
        <v>7319</v>
      </c>
      <c r="D6584" s="55" t="s">
        <v>19233</v>
      </c>
    </row>
    <row r="6585" spans="1:4" ht="13">
      <c r="A6585" s="17" t="s">
        <v>172</v>
      </c>
      <c r="B6585" s="16">
        <v>7320</v>
      </c>
      <c r="C6585">
        <v>7320</v>
      </c>
      <c r="D6585" s="55" t="s">
        <v>19233</v>
      </c>
    </row>
    <row r="6586" spans="1:4" ht="13">
      <c r="A6586" s="17" t="s">
        <v>172</v>
      </c>
      <c r="B6586" s="16">
        <v>7321</v>
      </c>
      <c r="C6586">
        <v>7321</v>
      </c>
      <c r="D6586" s="55" t="s">
        <v>19233</v>
      </c>
    </row>
    <row r="6587" spans="1:4" ht="13">
      <c r="A6587" s="17" t="s">
        <v>172</v>
      </c>
      <c r="B6587" s="16">
        <v>7322</v>
      </c>
      <c r="C6587">
        <v>7322</v>
      </c>
      <c r="D6587" s="55" t="s">
        <v>19233</v>
      </c>
    </row>
    <row r="6588" spans="1:4" ht="13">
      <c r="A6588" s="17" t="s">
        <v>172</v>
      </c>
      <c r="B6588" s="16">
        <v>7323</v>
      </c>
      <c r="C6588">
        <v>7323</v>
      </c>
      <c r="D6588" s="55" t="s">
        <v>19233</v>
      </c>
    </row>
    <row r="6589" spans="1:4" ht="13">
      <c r="A6589" s="17" t="s">
        <v>172</v>
      </c>
      <c r="B6589" s="16">
        <v>7324</v>
      </c>
      <c r="C6589">
        <v>7324</v>
      </c>
      <c r="D6589" s="55" t="s">
        <v>19233</v>
      </c>
    </row>
    <row r="6590" spans="1:4" ht="13">
      <c r="A6590" s="17" t="s">
        <v>172</v>
      </c>
      <c r="B6590" s="16">
        <v>7325</v>
      </c>
      <c r="C6590">
        <v>7325</v>
      </c>
      <c r="D6590" s="55" t="s">
        <v>19233</v>
      </c>
    </row>
    <row r="6591" spans="1:4" ht="13">
      <c r="A6591" s="17" t="s">
        <v>172</v>
      </c>
      <c r="B6591" s="16">
        <v>7326</v>
      </c>
      <c r="C6591">
        <v>7326</v>
      </c>
      <c r="D6591" s="55" t="s">
        <v>19233</v>
      </c>
    </row>
    <row r="6592" spans="1:4" ht="13">
      <c r="A6592" s="17" t="s">
        <v>172</v>
      </c>
      <c r="B6592" s="16">
        <v>7327</v>
      </c>
      <c r="C6592">
        <v>7327</v>
      </c>
      <c r="D6592" s="55" t="s">
        <v>19233</v>
      </c>
    </row>
    <row r="6593" spans="1:4" ht="13">
      <c r="A6593" s="17" t="s">
        <v>172</v>
      </c>
      <c r="B6593" s="16">
        <v>7328</v>
      </c>
      <c r="C6593">
        <v>7328</v>
      </c>
      <c r="D6593" s="55" t="s">
        <v>19233</v>
      </c>
    </row>
    <row r="6594" spans="1:4" ht="13">
      <c r="A6594" s="17" t="s">
        <v>172</v>
      </c>
      <c r="B6594" s="16">
        <v>7329</v>
      </c>
      <c r="C6594">
        <v>7329</v>
      </c>
      <c r="D6594" s="55" t="s">
        <v>19233</v>
      </c>
    </row>
    <row r="6595" spans="1:4" ht="13">
      <c r="A6595" s="17" t="s">
        <v>172</v>
      </c>
      <c r="B6595" s="16">
        <v>7330</v>
      </c>
      <c r="C6595">
        <v>7330</v>
      </c>
      <c r="D6595" s="55" t="s">
        <v>19233</v>
      </c>
    </row>
    <row r="6596" spans="1:4" ht="13">
      <c r="A6596" s="17" t="s">
        <v>172</v>
      </c>
      <c r="B6596" s="16">
        <v>7331</v>
      </c>
      <c r="C6596">
        <v>7331</v>
      </c>
      <c r="D6596" s="55" t="s">
        <v>19233</v>
      </c>
    </row>
    <row r="6597" spans="1:4" ht="13">
      <c r="A6597" s="17" t="s">
        <v>172</v>
      </c>
      <c r="B6597" s="16">
        <v>7332</v>
      </c>
      <c r="C6597">
        <v>7332</v>
      </c>
      <c r="D6597" s="55" t="s">
        <v>19233</v>
      </c>
    </row>
    <row r="6598" spans="1:4" ht="13">
      <c r="A6598" s="17" t="s">
        <v>172</v>
      </c>
      <c r="B6598" s="16">
        <v>7333</v>
      </c>
      <c r="C6598">
        <v>7333</v>
      </c>
      <c r="D6598" s="55" t="s">
        <v>19233</v>
      </c>
    </row>
    <row r="6599" spans="1:4" ht="13">
      <c r="A6599" s="17" t="s">
        <v>172</v>
      </c>
      <c r="B6599" s="16">
        <v>7334</v>
      </c>
      <c r="C6599">
        <v>7334</v>
      </c>
      <c r="D6599" s="55" t="s">
        <v>19233</v>
      </c>
    </row>
    <row r="6600" spans="1:4" ht="13">
      <c r="A6600" s="17" t="s">
        <v>172</v>
      </c>
      <c r="B6600" s="16">
        <v>7335</v>
      </c>
      <c r="C6600">
        <v>7335</v>
      </c>
      <c r="D6600" s="55" t="s">
        <v>19233</v>
      </c>
    </row>
    <row r="6601" spans="1:4" ht="13">
      <c r="A6601" s="17" t="s">
        <v>172</v>
      </c>
      <c r="B6601" s="16">
        <v>7336</v>
      </c>
      <c r="C6601">
        <v>7336</v>
      </c>
      <c r="D6601" s="55" t="s">
        <v>19233</v>
      </c>
    </row>
    <row r="6602" spans="1:4" ht="13">
      <c r="A6602" s="17" t="s">
        <v>172</v>
      </c>
      <c r="B6602" s="16">
        <v>7337</v>
      </c>
      <c r="C6602">
        <v>7337</v>
      </c>
      <c r="D6602" s="55" t="s">
        <v>19233</v>
      </c>
    </row>
    <row r="6603" spans="1:4" ht="13">
      <c r="A6603" s="17" t="s">
        <v>172</v>
      </c>
      <c r="B6603" s="16">
        <v>7338</v>
      </c>
      <c r="C6603">
        <v>7338</v>
      </c>
      <c r="D6603" s="55" t="s">
        <v>19233</v>
      </c>
    </row>
    <row r="6604" spans="1:4" ht="13">
      <c r="A6604" s="17" t="s">
        <v>172</v>
      </c>
      <c r="B6604" s="16">
        <v>7339</v>
      </c>
      <c r="C6604">
        <v>7339</v>
      </c>
      <c r="D6604" s="55" t="s">
        <v>19233</v>
      </c>
    </row>
    <row r="6605" spans="1:4" ht="13">
      <c r="A6605" s="17" t="s">
        <v>172</v>
      </c>
      <c r="B6605" s="16">
        <v>7340</v>
      </c>
      <c r="C6605">
        <v>7340</v>
      </c>
      <c r="D6605" s="55" t="s">
        <v>19233</v>
      </c>
    </row>
    <row r="6606" spans="1:4" ht="13">
      <c r="A6606" s="17" t="s">
        <v>172</v>
      </c>
      <c r="B6606" s="16">
        <v>7341</v>
      </c>
      <c r="C6606">
        <v>7341</v>
      </c>
      <c r="D6606" s="55" t="s">
        <v>19233</v>
      </c>
    </row>
    <row r="6607" spans="1:4" ht="13">
      <c r="A6607" s="17" t="s">
        <v>172</v>
      </c>
      <c r="B6607" s="16">
        <v>7342</v>
      </c>
      <c r="C6607">
        <v>7342</v>
      </c>
      <c r="D6607" s="55" t="s">
        <v>19233</v>
      </c>
    </row>
    <row r="6608" spans="1:4" ht="13">
      <c r="A6608" s="17" t="s">
        <v>172</v>
      </c>
      <c r="B6608" s="16">
        <v>7343</v>
      </c>
      <c r="C6608">
        <v>7343</v>
      </c>
      <c r="D6608" s="55" t="s">
        <v>19233</v>
      </c>
    </row>
    <row r="6609" spans="1:4" ht="13">
      <c r="A6609" s="17" t="s">
        <v>172</v>
      </c>
      <c r="B6609" s="16">
        <v>7344</v>
      </c>
      <c r="C6609">
        <v>7344</v>
      </c>
      <c r="D6609" s="55" t="s">
        <v>19233</v>
      </c>
    </row>
    <row r="6610" spans="1:4" ht="13">
      <c r="A6610" s="17" t="s">
        <v>172</v>
      </c>
      <c r="B6610" s="16">
        <v>7345</v>
      </c>
      <c r="C6610">
        <v>7345</v>
      </c>
      <c r="D6610" s="55" t="s">
        <v>19233</v>
      </c>
    </row>
    <row r="6611" spans="1:4" ht="13">
      <c r="A6611" s="17" t="s">
        <v>172</v>
      </c>
      <c r="B6611" s="16">
        <v>7346</v>
      </c>
      <c r="C6611">
        <v>7346</v>
      </c>
      <c r="D6611" s="55" t="s">
        <v>19233</v>
      </c>
    </row>
    <row r="6612" spans="1:4" ht="13">
      <c r="A6612" s="17" t="s">
        <v>172</v>
      </c>
      <c r="B6612" s="16">
        <v>7347</v>
      </c>
      <c r="C6612">
        <v>7347</v>
      </c>
      <c r="D6612" s="55" t="s">
        <v>19233</v>
      </c>
    </row>
    <row r="6613" spans="1:4" ht="13">
      <c r="A6613" s="17" t="s">
        <v>172</v>
      </c>
      <c r="B6613" s="16">
        <v>7348</v>
      </c>
      <c r="C6613">
        <v>7348</v>
      </c>
      <c r="D6613" s="55" t="s">
        <v>19233</v>
      </c>
    </row>
    <row r="6614" spans="1:4" ht="13">
      <c r="A6614" s="17" t="s">
        <v>172</v>
      </c>
      <c r="B6614" s="16">
        <v>7349</v>
      </c>
      <c r="C6614">
        <v>7349</v>
      </c>
      <c r="D6614" s="55" t="s">
        <v>19233</v>
      </c>
    </row>
    <row r="6615" spans="1:4" ht="13">
      <c r="A6615" s="17" t="s">
        <v>172</v>
      </c>
      <c r="B6615" s="16">
        <v>7350</v>
      </c>
      <c r="C6615">
        <v>7350</v>
      </c>
      <c r="D6615" s="55" t="s">
        <v>19233</v>
      </c>
    </row>
    <row r="6616" spans="1:4" ht="13">
      <c r="A6616" s="17" t="s">
        <v>172</v>
      </c>
      <c r="B6616" s="16">
        <v>7351</v>
      </c>
      <c r="C6616">
        <v>7351</v>
      </c>
      <c r="D6616" s="55" t="s">
        <v>19233</v>
      </c>
    </row>
    <row r="6617" spans="1:4" ht="13">
      <c r="A6617" s="17" t="s">
        <v>172</v>
      </c>
      <c r="B6617" s="16">
        <v>7352</v>
      </c>
      <c r="C6617">
        <v>7352</v>
      </c>
      <c r="D6617" s="55" t="s">
        <v>19233</v>
      </c>
    </row>
    <row r="6618" spans="1:4" ht="13">
      <c r="A6618" s="17" t="s">
        <v>172</v>
      </c>
      <c r="B6618" s="16">
        <v>7353</v>
      </c>
      <c r="C6618">
        <v>7353</v>
      </c>
      <c r="D6618" s="55" t="s">
        <v>19233</v>
      </c>
    </row>
    <row r="6619" spans="1:4" ht="13">
      <c r="A6619" s="17" t="s">
        <v>172</v>
      </c>
      <c r="B6619" s="16">
        <v>7354</v>
      </c>
      <c r="C6619">
        <v>7354</v>
      </c>
      <c r="D6619" s="55" t="s">
        <v>19233</v>
      </c>
    </row>
    <row r="6620" spans="1:4" ht="13">
      <c r="A6620" s="17" t="s">
        <v>172</v>
      </c>
      <c r="B6620" s="16">
        <v>7355</v>
      </c>
      <c r="C6620">
        <v>7355</v>
      </c>
      <c r="D6620" s="55" t="s">
        <v>19233</v>
      </c>
    </row>
    <row r="6621" spans="1:4" ht="13">
      <c r="A6621" s="17" t="s">
        <v>172</v>
      </c>
      <c r="B6621" s="16">
        <v>7356</v>
      </c>
      <c r="C6621">
        <v>7356</v>
      </c>
      <c r="D6621" s="55" t="s">
        <v>19233</v>
      </c>
    </row>
    <row r="6622" spans="1:4" ht="13">
      <c r="A6622" s="17" t="s">
        <v>172</v>
      </c>
      <c r="B6622" s="16">
        <v>7357</v>
      </c>
      <c r="C6622">
        <v>7357</v>
      </c>
      <c r="D6622" s="55" t="s">
        <v>19233</v>
      </c>
    </row>
    <row r="6623" spans="1:4" ht="13">
      <c r="A6623" s="17" t="s">
        <v>172</v>
      </c>
      <c r="B6623" s="16">
        <v>7358</v>
      </c>
      <c r="C6623">
        <v>7358</v>
      </c>
      <c r="D6623" s="55" t="s">
        <v>19233</v>
      </c>
    </row>
    <row r="6624" spans="1:4" ht="13">
      <c r="A6624" s="17" t="s">
        <v>172</v>
      </c>
      <c r="B6624" s="16">
        <v>7359</v>
      </c>
      <c r="C6624">
        <v>7359</v>
      </c>
      <c r="D6624" s="55" t="s">
        <v>19233</v>
      </c>
    </row>
    <row r="6625" spans="1:4" ht="13">
      <c r="A6625" s="17" t="s">
        <v>172</v>
      </c>
      <c r="B6625" s="16">
        <v>7360</v>
      </c>
      <c r="C6625">
        <v>7360</v>
      </c>
      <c r="D6625" s="55" t="s">
        <v>19233</v>
      </c>
    </row>
    <row r="6626" spans="1:4" ht="13">
      <c r="A6626" s="17" t="s">
        <v>172</v>
      </c>
      <c r="B6626" s="16">
        <v>7361</v>
      </c>
      <c r="C6626">
        <v>7361</v>
      </c>
      <c r="D6626" s="55" t="s">
        <v>19233</v>
      </c>
    </row>
    <row r="6627" spans="1:4" ht="13">
      <c r="A6627" s="17" t="s">
        <v>172</v>
      </c>
      <c r="B6627" s="16">
        <v>7362</v>
      </c>
      <c r="C6627">
        <v>7362</v>
      </c>
      <c r="D6627" s="55" t="s">
        <v>19233</v>
      </c>
    </row>
    <row r="6628" spans="1:4" ht="13">
      <c r="A6628" s="17" t="s">
        <v>172</v>
      </c>
      <c r="B6628" s="16">
        <v>7363</v>
      </c>
      <c r="C6628">
        <v>7363</v>
      </c>
      <c r="D6628" s="55" t="s">
        <v>19233</v>
      </c>
    </row>
    <row r="6629" spans="1:4" ht="13">
      <c r="A6629" s="17" t="s">
        <v>172</v>
      </c>
      <c r="B6629" s="16">
        <v>7364</v>
      </c>
      <c r="C6629">
        <v>7364</v>
      </c>
      <c r="D6629" s="55" t="s">
        <v>19233</v>
      </c>
    </row>
    <row r="6630" spans="1:4" ht="13">
      <c r="A6630" s="17" t="s">
        <v>172</v>
      </c>
      <c r="B6630" s="16">
        <v>7365</v>
      </c>
      <c r="C6630">
        <v>7365</v>
      </c>
      <c r="D6630" s="55" t="s">
        <v>19233</v>
      </c>
    </row>
    <row r="6631" spans="1:4" ht="13">
      <c r="A6631" s="17" t="s">
        <v>172</v>
      </c>
      <c r="B6631" s="16">
        <v>7366</v>
      </c>
      <c r="C6631">
        <v>7366</v>
      </c>
      <c r="D6631" s="55" t="s">
        <v>19233</v>
      </c>
    </row>
    <row r="6632" spans="1:4" ht="13">
      <c r="A6632" s="17" t="s">
        <v>172</v>
      </c>
      <c r="B6632" s="16">
        <v>7367</v>
      </c>
      <c r="C6632">
        <v>7367</v>
      </c>
      <c r="D6632" s="55" t="s">
        <v>19233</v>
      </c>
    </row>
    <row r="6633" spans="1:4" ht="13">
      <c r="A6633" s="17" t="s">
        <v>172</v>
      </c>
      <c r="B6633" s="16">
        <v>7368</v>
      </c>
      <c r="C6633">
        <v>7368</v>
      </c>
      <c r="D6633" s="55" t="s">
        <v>19233</v>
      </c>
    </row>
    <row r="6634" spans="1:4" ht="13">
      <c r="A6634" s="17" t="s">
        <v>172</v>
      </c>
      <c r="B6634" s="16">
        <v>7369</v>
      </c>
      <c r="C6634">
        <v>7369</v>
      </c>
      <c r="D6634" s="55" t="s">
        <v>19233</v>
      </c>
    </row>
    <row r="6635" spans="1:4" ht="13">
      <c r="A6635" s="17" t="s">
        <v>172</v>
      </c>
      <c r="B6635" s="16">
        <v>7370</v>
      </c>
      <c r="C6635">
        <v>7370</v>
      </c>
      <c r="D6635" s="55" t="s">
        <v>19233</v>
      </c>
    </row>
    <row r="6636" spans="1:4" ht="13">
      <c r="A6636" s="17" t="s">
        <v>172</v>
      </c>
      <c r="B6636" s="16">
        <v>7371</v>
      </c>
      <c r="C6636">
        <v>7371</v>
      </c>
      <c r="D6636" s="55" t="s">
        <v>19233</v>
      </c>
    </row>
    <row r="6637" spans="1:4" ht="13">
      <c r="A6637" s="17" t="s">
        <v>172</v>
      </c>
      <c r="B6637" s="16">
        <v>7372</v>
      </c>
      <c r="C6637">
        <v>7372</v>
      </c>
      <c r="D6637" s="55" t="s">
        <v>19233</v>
      </c>
    </row>
    <row r="6638" spans="1:4" ht="13">
      <c r="A6638" s="17" t="s">
        <v>172</v>
      </c>
      <c r="B6638" s="16">
        <v>7373</v>
      </c>
      <c r="C6638">
        <v>7373</v>
      </c>
      <c r="D6638" s="55" t="s">
        <v>19233</v>
      </c>
    </row>
    <row r="6639" spans="1:4" ht="13">
      <c r="A6639" s="17" t="s">
        <v>172</v>
      </c>
      <c r="B6639" s="16">
        <v>7374</v>
      </c>
      <c r="C6639">
        <v>7374</v>
      </c>
      <c r="D6639" s="55" t="s">
        <v>19233</v>
      </c>
    </row>
    <row r="6640" spans="1:4" ht="13">
      <c r="A6640" s="17" t="s">
        <v>172</v>
      </c>
      <c r="B6640" s="16">
        <v>7375</v>
      </c>
      <c r="C6640">
        <v>7375</v>
      </c>
      <c r="D6640" s="55" t="s">
        <v>19233</v>
      </c>
    </row>
    <row r="6641" spans="1:4" ht="13">
      <c r="A6641" s="17" t="s">
        <v>172</v>
      </c>
      <c r="B6641" s="16">
        <v>7376</v>
      </c>
      <c r="C6641">
        <v>7376</v>
      </c>
      <c r="D6641" s="55" t="s">
        <v>19233</v>
      </c>
    </row>
    <row r="6642" spans="1:4" ht="13">
      <c r="A6642" s="17" t="s">
        <v>172</v>
      </c>
      <c r="B6642" s="16">
        <v>7377</v>
      </c>
      <c r="C6642">
        <v>7377</v>
      </c>
      <c r="D6642" s="55" t="s">
        <v>19233</v>
      </c>
    </row>
    <row r="6643" spans="1:4" ht="13">
      <c r="A6643" s="17" t="s">
        <v>172</v>
      </c>
      <c r="B6643" s="16">
        <v>7378</v>
      </c>
      <c r="C6643">
        <v>7378</v>
      </c>
      <c r="D6643" s="55" t="s">
        <v>19233</v>
      </c>
    </row>
    <row r="6644" spans="1:4" ht="13">
      <c r="A6644" s="17" t="s">
        <v>172</v>
      </c>
      <c r="B6644" s="16">
        <v>7379</v>
      </c>
      <c r="C6644">
        <v>7379</v>
      </c>
      <c r="D6644" s="55" t="s">
        <v>19233</v>
      </c>
    </row>
    <row r="6645" spans="1:4" ht="13">
      <c r="A6645" s="17" t="s">
        <v>172</v>
      </c>
      <c r="B6645" s="16">
        <v>7380</v>
      </c>
      <c r="C6645">
        <v>7380</v>
      </c>
      <c r="D6645" s="55" t="s">
        <v>19233</v>
      </c>
    </row>
    <row r="6646" spans="1:4" ht="13">
      <c r="A6646" s="17" t="s">
        <v>172</v>
      </c>
      <c r="B6646" s="16">
        <v>7381</v>
      </c>
      <c r="C6646">
        <v>7381</v>
      </c>
      <c r="D6646" s="55" t="s">
        <v>19233</v>
      </c>
    </row>
    <row r="6647" spans="1:4" ht="13">
      <c r="A6647" s="17" t="s">
        <v>172</v>
      </c>
      <c r="B6647" s="16">
        <v>7382</v>
      </c>
      <c r="C6647">
        <v>7382</v>
      </c>
      <c r="D6647" s="55" t="s">
        <v>19233</v>
      </c>
    </row>
    <row r="6648" spans="1:4" ht="13">
      <c r="A6648" s="17" t="s">
        <v>172</v>
      </c>
      <c r="B6648" s="16">
        <v>7383</v>
      </c>
      <c r="C6648">
        <v>7383</v>
      </c>
      <c r="D6648" s="55" t="s">
        <v>19233</v>
      </c>
    </row>
    <row r="6649" spans="1:4" ht="13">
      <c r="A6649" s="17" t="s">
        <v>172</v>
      </c>
      <c r="B6649" s="16">
        <v>7384</v>
      </c>
      <c r="C6649">
        <v>7384</v>
      </c>
      <c r="D6649" s="55" t="s">
        <v>19233</v>
      </c>
    </row>
    <row r="6650" spans="1:4" ht="13">
      <c r="A6650" s="17" t="s">
        <v>172</v>
      </c>
      <c r="B6650" s="16">
        <v>7385</v>
      </c>
      <c r="C6650">
        <v>7385</v>
      </c>
      <c r="D6650" s="55" t="s">
        <v>19233</v>
      </c>
    </row>
    <row r="6651" spans="1:4" ht="13">
      <c r="A6651" s="17" t="s">
        <v>172</v>
      </c>
      <c r="B6651" s="16">
        <v>7386</v>
      </c>
      <c r="C6651">
        <v>7386</v>
      </c>
      <c r="D6651" s="55" t="s">
        <v>19233</v>
      </c>
    </row>
    <row r="6652" spans="1:4" ht="13">
      <c r="A6652" s="17" t="s">
        <v>172</v>
      </c>
      <c r="B6652" s="16">
        <v>7387</v>
      </c>
      <c r="C6652">
        <v>7387</v>
      </c>
      <c r="D6652" s="55" t="s">
        <v>19233</v>
      </c>
    </row>
    <row r="6653" spans="1:4" ht="13">
      <c r="A6653" s="17" t="s">
        <v>172</v>
      </c>
      <c r="B6653" s="16">
        <v>7388</v>
      </c>
      <c r="C6653">
        <v>7388</v>
      </c>
      <c r="D6653" s="55" t="s">
        <v>19233</v>
      </c>
    </row>
    <row r="6654" spans="1:4" ht="13">
      <c r="A6654" s="17" t="s">
        <v>172</v>
      </c>
      <c r="B6654" s="16">
        <v>7389</v>
      </c>
      <c r="C6654">
        <v>7389</v>
      </c>
      <c r="D6654" s="55" t="s">
        <v>19233</v>
      </c>
    </row>
    <row r="6655" spans="1:4" ht="13">
      <c r="A6655" s="17" t="s">
        <v>172</v>
      </c>
      <c r="B6655" s="16">
        <v>7390</v>
      </c>
      <c r="C6655">
        <v>7390</v>
      </c>
      <c r="D6655" s="55" t="s">
        <v>19233</v>
      </c>
    </row>
    <row r="6656" spans="1:4" ht="13">
      <c r="A6656" s="17" t="s">
        <v>172</v>
      </c>
      <c r="B6656" s="16">
        <v>7391</v>
      </c>
      <c r="C6656">
        <v>7391</v>
      </c>
      <c r="D6656" s="55" t="s">
        <v>19233</v>
      </c>
    </row>
    <row r="6657" spans="1:4" ht="13">
      <c r="A6657" s="17" t="s">
        <v>172</v>
      </c>
      <c r="B6657" s="16">
        <v>7392</v>
      </c>
      <c r="C6657">
        <v>7392</v>
      </c>
      <c r="D6657" s="55" t="s">
        <v>19233</v>
      </c>
    </row>
    <row r="6658" spans="1:4" ht="13">
      <c r="A6658" s="17" t="s">
        <v>172</v>
      </c>
      <c r="B6658" s="16">
        <v>7393</v>
      </c>
      <c r="C6658">
        <v>7393</v>
      </c>
      <c r="D6658" s="55" t="s">
        <v>19233</v>
      </c>
    </row>
    <row r="6659" spans="1:4" ht="13">
      <c r="A6659" s="17" t="s">
        <v>172</v>
      </c>
      <c r="B6659" s="16">
        <v>7394</v>
      </c>
      <c r="C6659">
        <v>7394</v>
      </c>
      <c r="D6659" s="55" t="s">
        <v>19233</v>
      </c>
    </row>
    <row r="6660" spans="1:4" ht="13">
      <c r="A6660" s="17" t="s">
        <v>172</v>
      </c>
      <c r="B6660" s="16">
        <v>7395</v>
      </c>
      <c r="C6660">
        <v>7395</v>
      </c>
      <c r="D6660" s="55" t="s">
        <v>19233</v>
      </c>
    </row>
    <row r="6661" spans="1:4" ht="13">
      <c r="A6661" s="17" t="s">
        <v>172</v>
      </c>
      <c r="B6661" s="16">
        <v>7396</v>
      </c>
      <c r="C6661">
        <v>7396</v>
      </c>
      <c r="D6661" s="55" t="s">
        <v>19233</v>
      </c>
    </row>
    <row r="6662" spans="1:4" ht="13">
      <c r="A6662" s="17" t="s">
        <v>172</v>
      </c>
      <c r="B6662" s="16">
        <v>7397</v>
      </c>
      <c r="C6662">
        <v>7397</v>
      </c>
      <c r="D6662" s="55" t="s">
        <v>19233</v>
      </c>
    </row>
    <row r="6663" spans="1:4" ht="13">
      <c r="A6663" s="17" t="s">
        <v>172</v>
      </c>
      <c r="B6663" s="16">
        <v>7398</v>
      </c>
      <c r="C6663">
        <v>7398</v>
      </c>
      <c r="D6663" s="55" t="s">
        <v>19233</v>
      </c>
    </row>
    <row r="6664" spans="1:4" ht="13">
      <c r="A6664" s="17" t="s">
        <v>172</v>
      </c>
      <c r="B6664" s="16">
        <v>7399</v>
      </c>
      <c r="C6664">
        <v>7399</v>
      </c>
      <c r="D6664" s="55" t="s">
        <v>19233</v>
      </c>
    </row>
    <row r="6665" spans="1:4" ht="13">
      <c r="A6665" s="17" t="s">
        <v>172</v>
      </c>
      <c r="B6665" s="16">
        <v>7400</v>
      </c>
      <c r="C6665">
        <v>7400</v>
      </c>
      <c r="D6665" s="55" t="s">
        <v>19233</v>
      </c>
    </row>
    <row r="6666" spans="1:4" ht="13">
      <c r="A6666" s="17" t="s">
        <v>172</v>
      </c>
      <c r="B6666" s="16">
        <v>7401</v>
      </c>
      <c r="C6666">
        <v>7401</v>
      </c>
      <c r="D6666" s="55" t="s">
        <v>19233</v>
      </c>
    </row>
    <row r="6667" spans="1:4" ht="13">
      <c r="A6667" s="17" t="s">
        <v>172</v>
      </c>
      <c r="B6667" s="16">
        <v>7402</v>
      </c>
      <c r="C6667">
        <v>7402</v>
      </c>
      <c r="D6667" s="55" t="s">
        <v>19233</v>
      </c>
    </row>
    <row r="6668" spans="1:4" ht="13">
      <c r="A6668" s="17" t="s">
        <v>172</v>
      </c>
      <c r="B6668" s="16">
        <v>7403</v>
      </c>
      <c r="C6668">
        <v>7403</v>
      </c>
      <c r="D6668" s="55" t="s">
        <v>19233</v>
      </c>
    </row>
    <row r="6669" spans="1:4" ht="13">
      <c r="A6669" s="17" t="s">
        <v>172</v>
      </c>
      <c r="B6669" s="16">
        <v>7404</v>
      </c>
      <c r="C6669">
        <v>7404</v>
      </c>
      <c r="D6669" s="55" t="s">
        <v>19233</v>
      </c>
    </row>
    <row r="6670" spans="1:4" ht="13">
      <c r="A6670" s="17" t="s">
        <v>172</v>
      </c>
      <c r="B6670" s="16">
        <v>7405</v>
      </c>
      <c r="C6670">
        <v>7405</v>
      </c>
      <c r="D6670" s="55" t="s">
        <v>19233</v>
      </c>
    </row>
    <row r="6671" spans="1:4" ht="13">
      <c r="A6671" s="17" t="s">
        <v>172</v>
      </c>
      <c r="B6671" s="16">
        <v>7406</v>
      </c>
      <c r="C6671">
        <v>7406</v>
      </c>
      <c r="D6671" s="55" t="s">
        <v>19233</v>
      </c>
    </row>
    <row r="6672" spans="1:4" ht="13">
      <c r="A6672" s="17" t="s">
        <v>172</v>
      </c>
      <c r="B6672" s="16">
        <v>7407</v>
      </c>
      <c r="C6672">
        <v>7407</v>
      </c>
      <c r="D6672" s="55" t="s">
        <v>19233</v>
      </c>
    </row>
    <row r="6673" spans="1:4" ht="13">
      <c r="A6673" s="17" t="s">
        <v>172</v>
      </c>
      <c r="B6673" s="16">
        <v>7408</v>
      </c>
      <c r="C6673">
        <v>7408</v>
      </c>
      <c r="D6673" s="55" t="s">
        <v>19233</v>
      </c>
    </row>
    <row r="6674" spans="1:4" ht="13">
      <c r="A6674" s="17" t="s">
        <v>172</v>
      </c>
      <c r="B6674" s="16">
        <v>7409</v>
      </c>
      <c r="C6674">
        <v>7409</v>
      </c>
      <c r="D6674" s="55" t="s">
        <v>19233</v>
      </c>
    </row>
    <row r="6675" spans="1:4" ht="13">
      <c r="A6675" s="17" t="s">
        <v>172</v>
      </c>
      <c r="B6675" s="16">
        <v>7410</v>
      </c>
      <c r="C6675">
        <v>7410</v>
      </c>
      <c r="D6675" s="55" t="s">
        <v>19233</v>
      </c>
    </row>
    <row r="6676" spans="1:4" ht="13">
      <c r="A6676" s="17" t="s">
        <v>172</v>
      </c>
      <c r="B6676" s="16">
        <v>7411</v>
      </c>
      <c r="C6676">
        <v>7411</v>
      </c>
      <c r="D6676" s="55" t="s">
        <v>19233</v>
      </c>
    </row>
    <row r="6677" spans="1:4" ht="13">
      <c r="A6677" s="17" t="s">
        <v>172</v>
      </c>
      <c r="B6677" s="16">
        <v>7412</v>
      </c>
      <c r="C6677">
        <v>7412</v>
      </c>
      <c r="D6677" s="55" t="s">
        <v>19233</v>
      </c>
    </row>
    <row r="6678" spans="1:4" ht="13">
      <c r="A6678" s="17" t="s">
        <v>172</v>
      </c>
      <c r="B6678" s="16">
        <v>7413</v>
      </c>
      <c r="C6678">
        <v>7413</v>
      </c>
      <c r="D6678" s="55" t="s">
        <v>19233</v>
      </c>
    </row>
    <row r="6679" spans="1:4" ht="13">
      <c r="A6679" s="17" t="s">
        <v>172</v>
      </c>
      <c r="B6679" s="16">
        <v>7414</v>
      </c>
      <c r="C6679">
        <v>7414</v>
      </c>
      <c r="D6679" s="55" t="s">
        <v>19233</v>
      </c>
    </row>
    <row r="6680" spans="1:4" ht="13">
      <c r="A6680" s="17" t="s">
        <v>172</v>
      </c>
      <c r="B6680" s="16">
        <v>7415</v>
      </c>
      <c r="C6680">
        <v>7415</v>
      </c>
      <c r="D6680" s="55" t="s">
        <v>19233</v>
      </c>
    </row>
    <row r="6681" spans="1:4" ht="13">
      <c r="A6681" s="17" t="s">
        <v>172</v>
      </c>
      <c r="B6681" s="16">
        <v>7416</v>
      </c>
      <c r="C6681">
        <v>7416</v>
      </c>
      <c r="D6681" s="55" t="s">
        <v>19233</v>
      </c>
    </row>
    <row r="6682" spans="1:4" ht="13">
      <c r="A6682" s="17" t="s">
        <v>172</v>
      </c>
      <c r="B6682" s="16">
        <v>7417</v>
      </c>
      <c r="C6682">
        <v>7417</v>
      </c>
      <c r="D6682" s="55" t="s">
        <v>19233</v>
      </c>
    </row>
    <row r="6683" spans="1:4" ht="13">
      <c r="A6683" s="17" t="s">
        <v>172</v>
      </c>
      <c r="B6683" s="16">
        <v>7418</v>
      </c>
      <c r="C6683">
        <v>7418</v>
      </c>
      <c r="D6683" s="55" t="s">
        <v>19233</v>
      </c>
    </row>
    <row r="6684" spans="1:4" ht="13">
      <c r="A6684" s="17" t="s">
        <v>172</v>
      </c>
      <c r="B6684" s="16">
        <v>7419</v>
      </c>
      <c r="C6684">
        <v>7419</v>
      </c>
      <c r="D6684" s="55" t="s">
        <v>19233</v>
      </c>
    </row>
    <row r="6685" spans="1:4" ht="13">
      <c r="A6685" s="17" t="s">
        <v>172</v>
      </c>
      <c r="B6685" s="16">
        <v>7420</v>
      </c>
      <c r="C6685">
        <v>7420</v>
      </c>
      <c r="D6685" s="55" t="s">
        <v>19233</v>
      </c>
    </row>
    <row r="6686" spans="1:4" ht="13">
      <c r="A6686" s="17" t="s">
        <v>172</v>
      </c>
      <c r="B6686" s="16">
        <v>7421</v>
      </c>
      <c r="C6686">
        <v>7421</v>
      </c>
      <c r="D6686" s="55" t="s">
        <v>19233</v>
      </c>
    </row>
    <row r="6687" spans="1:4" ht="13">
      <c r="A6687" s="17" t="s">
        <v>172</v>
      </c>
      <c r="B6687" s="16">
        <v>7422</v>
      </c>
      <c r="C6687">
        <v>7422</v>
      </c>
      <c r="D6687" s="55" t="s">
        <v>19233</v>
      </c>
    </row>
    <row r="6688" spans="1:4" ht="13">
      <c r="A6688" s="17" t="s">
        <v>172</v>
      </c>
      <c r="B6688" s="16">
        <v>7423</v>
      </c>
      <c r="C6688">
        <v>7423</v>
      </c>
      <c r="D6688" s="55" t="s">
        <v>19233</v>
      </c>
    </row>
    <row r="6689" spans="1:4" ht="13">
      <c r="A6689" s="17" t="s">
        <v>172</v>
      </c>
      <c r="B6689" s="16">
        <v>7424</v>
      </c>
      <c r="C6689">
        <v>7424</v>
      </c>
      <c r="D6689" s="55" t="s">
        <v>19233</v>
      </c>
    </row>
    <row r="6690" spans="1:4" ht="13">
      <c r="A6690" s="17" t="s">
        <v>172</v>
      </c>
      <c r="B6690" s="16">
        <v>7425</v>
      </c>
      <c r="C6690">
        <v>7425</v>
      </c>
      <c r="D6690" s="55" t="s">
        <v>19233</v>
      </c>
    </row>
    <row r="6691" spans="1:4" ht="13">
      <c r="A6691" s="17" t="s">
        <v>172</v>
      </c>
      <c r="B6691" s="16">
        <v>7426</v>
      </c>
      <c r="C6691">
        <v>7426</v>
      </c>
      <c r="D6691" s="55" t="s">
        <v>19233</v>
      </c>
    </row>
    <row r="6692" spans="1:4" ht="13">
      <c r="A6692" s="17" t="s">
        <v>172</v>
      </c>
      <c r="B6692" s="16">
        <v>7427</v>
      </c>
      <c r="C6692">
        <v>7427</v>
      </c>
      <c r="D6692" s="55" t="s">
        <v>19233</v>
      </c>
    </row>
    <row r="6693" spans="1:4" ht="13">
      <c r="A6693" s="17" t="s">
        <v>172</v>
      </c>
      <c r="B6693" s="16">
        <v>7428</v>
      </c>
      <c r="C6693">
        <v>7428</v>
      </c>
      <c r="D6693" s="55" t="s">
        <v>19233</v>
      </c>
    </row>
    <row r="6694" spans="1:4" ht="13">
      <c r="A6694" s="17" t="s">
        <v>172</v>
      </c>
      <c r="B6694" s="16">
        <v>7429</v>
      </c>
      <c r="C6694">
        <v>7429</v>
      </c>
      <c r="D6694" s="55" t="s">
        <v>19233</v>
      </c>
    </row>
    <row r="6695" spans="1:4" ht="13">
      <c r="A6695" s="17" t="s">
        <v>172</v>
      </c>
      <c r="B6695" s="16">
        <v>7430</v>
      </c>
      <c r="C6695">
        <v>7430</v>
      </c>
      <c r="D6695" s="55" t="s">
        <v>19233</v>
      </c>
    </row>
    <row r="6696" spans="1:4" ht="13">
      <c r="A6696" s="17" t="s">
        <v>172</v>
      </c>
      <c r="B6696" s="16">
        <v>7431</v>
      </c>
      <c r="C6696">
        <v>7431</v>
      </c>
      <c r="D6696" s="55" t="s">
        <v>19233</v>
      </c>
    </row>
    <row r="6697" spans="1:4" ht="13">
      <c r="A6697" s="17" t="s">
        <v>172</v>
      </c>
      <c r="B6697" s="16">
        <v>7432</v>
      </c>
      <c r="C6697">
        <v>7432</v>
      </c>
      <c r="D6697" s="55" t="s">
        <v>19233</v>
      </c>
    </row>
    <row r="6698" spans="1:4" ht="13">
      <c r="A6698" s="17" t="s">
        <v>172</v>
      </c>
      <c r="B6698" s="16">
        <v>7433</v>
      </c>
      <c r="C6698">
        <v>7433</v>
      </c>
      <c r="D6698" s="55" t="s">
        <v>19233</v>
      </c>
    </row>
    <row r="6699" spans="1:4" ht="13">
      <c r="A6699" s="17" t="s">
        <v>172</v>
      </c>
      <c r="B6699" s="16">
        <v>7434</v>
      </c>
      <c r="C6699">
        <v>7434</v>
      </c>
      <c r="D6699" s="55" t="s">
        <v>19233</v>
      </c>
    </row>
    <row r="6700" spans="1:4" ht="13">
      <c r="A6700" s="17" t="s">
        <v>172</v>
      </c>
      <c r="B6700" s="16">
        <v>7435</v>
      </c>
      <c r="C6700">
        <v>7435</v>
      </c>
      <c r="D6700" s="55" t="s">
        <v>19233</v>
      </c>
    </row>
    <row r="6701" spans="1:4" ht="13">
      <c r="A6701" s="17" t="s">
        <v>172</v>
      </c>
      <c r="B6701" s="16">
        <v>7436</v>
      </c>
      <c r="C6701">
        <v>7436</v>
      </c>
      <c r="D6701" s="55" t="s">
        <v>19233</v>
      </c>
    </row>
    <row r="6702" spans="1:4" ht="13">
      <c r="A6702" s="17" t="s">
        <v>172</v>
      </c>
      <c r="B6702" s="16">
        <v>7437</v>
      </c>
      <c r="C6702">
        <v>7437</v>
      </c>
      <c r="D6702" s="55" t="s">
        <v>19233</v>
      </c>
    </row>
    <row r="6703" spans="1:4" ht="13">
      <c r="A6703" s="17" t="s">
        <v>172</v>
      </c>
      <c r="B6703" s="16">
        <v>7438</v>
      </c>
      <c r="C6703">
        <v>7438</v>
      </c>
      <c r="D6703" s="55" t="s">
        <v>19233</v>
      </c>
    </row>
    <row r="6704" spans="1:4" ht="13">
      <c r="A6704" s="17" t="s">
        <v>172</v>
      </c>
      <c r="B6704" s="16">
        <v>7439</v>
      </c>
      <c r="C6704">
        <v>7439</v>
      </c>
      <c r="D6704" s="55" t="s">
        <v>19233</v>
      </c>
    </row>
    <row r="6705" spans="1:4" ht="13">
      <c r="A6705" s="17" t="s">
        <v>172</v>
      </c>
      <c r="B6705" s="16">
        <v>7440</v>
      </c>
      <c r="C6705">
        <v>7440</v>
      </c>
      <c r="D6705" s="55" t="s">
        <v>19233</v>
      </c>
    </row>
    <row r="6706" spans="1:4" ht="13">
      <c r="A6706" s="17" t="s">
        <v>172</v>
      </c>
      <c r="B6706" s="16">
        <v>7441</v>
      </c>
      <c r="C6706">
        <v>7441</v>
      </c>
      <c r="D6706" s="55" t="s">
        <v>19233</v>
      </c>
    </row>
    <row r="6707" spans="1:4" ht="13">
      <c r="A6707" s="17" t="s">
        <v>172</v>
      </c>
      <c r="B6707" s="16">
        <v>7442</v>
      </c>
      <c r="C6707">
        <v>7442</v>
      </c>
      <c r="D6707" s="55" t="s">
        <v>19233</v>
      </c>
    </row>
    <row r="6708" spans="1:4" ht="13">
      <c r="A6708" s="17" t="s">
        <v>172</v>
      </c>
      <c r="B6708" s="16">
        <v>7443</v>
      </c>
      <c r="C6708">
        <v>7443</v>
      </c>
      <c r="D6708" s="55" t="s">
        <v>19233</v>
      </c>
    </row>
    <row r="6709" spans="1:4" ht="13">
      <c r="A6709" s="17" t="s">
        <v>172</v>
      </c>
      <c r="B6709" s="16">
        <v>7444</v>
      </c>
      <c r="C6709">
        <v>7444</v>
      </c>
      <c r="D6709" s="55" t="s">
        <v>19233</v>
      </c>
    </row>
    <row r="6710" spans="1:4" ht="13">
      <c r="A6710" s="17" t="s">
        <v>172</v>
      </c>
      <c r="B6710" s="16">
        <v>7445</v>
      </c>
      <c r="C6710">
        <v>7445</v>
      </c>
      <c r="D6710" s="55" t="s">
        <v>19233</v>
      </c>
    </row>
    <row r="6711" spans="1:4" ht="13">
      <c r="A6711" s="17" t="s">
        <v>172</v>
      </c>
      <c r="B6711" s="16">
        <v>7446</v>
      </c>
      <c r="C6711">
        <v>7446</v>
      </c>
      <c r="D6711" s="55" t="s">
        <v>19233</v>
      </c>
    </row>
    <row r="6712" spans="1:4" ht="13">
      <c r="A6712" s="17" t="s">
        <v>172</v>
      </c>
      <c r="B6712" s="16">
        <v>7447</v>
      </c>
      <c r="C6712">
        <v>7447</v>
      </c>
      <c r="D6712" s="55" t="s">
        <v>19233</v>
      </c>
    </row>
    <row r="6713" spans="1:4" ht="13">
      <c r="A6713" s="17" t="s">
        <v>172</v>
      </c>
      <c r="B6713" s="16">
        <v>7448</v>
      </c>
      <c r="C6713">
        <v>7448</v>
      </c>
      <c r="D6713" s="55" t="s">
        <v>19233</v>
      </c>
    </row>
    <row r="6714" spans="1:4" ht="13">
      <c r="A6714" s="17" t="s">
        <v>172</v>
      </c>
      <c r="B6714" s="16">
        <v>7449</v>
      </c>
      <c r="C6714">
        <v>7449</v>
      </c>
      <c r="D6714" s="55" t="s">
        <v>19233</v>
      </c>
    </row>
    <row r="6715" spans="1:4" ht="13">
      <c r="A6715" s="17" t="s">
        <v>172</v>
      </c>
      <c r="B6715" s="16">
        <v>7450</v>
      </c>
      <c r="C6715">
        <v>7450</v>
      </c>
      <c r="D6715" s="55" t="s">
        <v>19233</v>
      </c>
    </row>
    <row r="6716" spans="1:4" ht="13">
      <c r="A6716" s="17" t="s">
        <v>172</v>
      </c>
      <c r="B6716" s="16">
        <v>7451</v>
      </c>
      <c r="C6716">
        <v>7451</v>
      </c>
      <c r="D6716" s="55" t="s">
        <v>19233</v>
      </c>
    </row>
    <row r="6717" spans="1:4" ht="13">
      <c r="A6717" s="17" t="s">
        <v>172</v>
      </c>
      <c r="B6717" s="16">
        <v>7452</v>
      </c>
      <c r="C6717">
        <v>7452</v>
      </c>
      <c r="D6717" s="55" t="s">
        <v>19233</v>
      </c>
    </row>
    <row r="6718" spans="1:4" ht="13">
      <c r="A6718" s="17" t="s">
        <v>172</v>
      </c>
      <c r="B6718" s="16">
        <v>7453</v>
      </c>
      <c r="C6718">
        <v>7453</v>
      </c>
      <c r="D6718" s="55" t="s">
        <v>19233</v>
      </c>
    </row>
    <row r="6719" spans="1:4" ht="13">
      <c r="A6719" s="17" t="s">
        <v>172</v>
      </c>
      <c r="B6719" s="16">
        <v>7454</v>
      </c>
      <c r="C6719">
        <v>7454</v>
      </c>
      <c r="D6719" s="55" t="s">
        <v>19233</v>
      </c>
    </row>
    <row r="6720" spans="1:4" ht="13">
      <c r="A6720" s="17" t="s">
        <v>172</v>
      </c>
      <c r="B6720" s="16">
        <v>7455</v>
      </c>
      <c r="C6720">
        <v>7455</v>
      </c>
      <c r="D6720" s="55" t="s">
        <v>19233</v>
      </c>
    </row>
    <row r="6721" spans="1:4" ht="13">
      <c r="A6721" s="17" t="s">
        <v>172</v>
      </c>
      <c r="B6721" s="16">
        <v>7456</v>
      </c>
      <c r="C6721">
        <v>7456</v>
      </c>
      <c r="D6721" s="55" t="s">
        <v>19233</v>
      </c>
    </row>
    <row r="6722" spans="1:4" ht="13">
      <c r="A6722" s="17" t="s">
        <v>172</v>
      </c>
      <c r="B6722" s="16">
        <v>7457</v>
      </c>
      <c r="C6722">
        <v>7457</v>
      </c>
      <c r="D6722" s="55" t="s">
        <v>19233</v>
      </c>
    </row>
    <row r="6723" spans="1:4" ht="13">
      <c r="A6723" s="17" t="s">
        <v>172</v>
      </c>
      <c r="B6723" s="16">
        <v>7458</v>
      </c>
      <c r="C6723">
        <v>7458</v>
      </c>
      <c r="D6723" s="55" t="s">
        <v>19233</v>
      </c>
    </row>
    <row r="6724" spans="1:4" ht="13">
      <c r="A6724" s="17" t="s">
        <v>172</v>
      </c>
      <c r="B6724" s="16">
        <v>7459</v>
      </c>
      <c r="C6724">
        <v>7459</v>
      </c>
      <c r="D6724" s="55" t="s">
        <v>19233</v>
      </c>
    </row>
    <row r="6725" spans="1:4" ht="13">
      <c r="A6725" s="17" t="s">
        <v>172</v>
      </c>
      <c r="B6725" s="16">
        <v>7460</v>
      </c>
      <c r="C6725">
        <v>7460</v>
      </c>
      <c r="D6725" s="55" t="s">
        <v>19233</v>
      </c>
    </row>
    <row r="6726" spans="1:4" ht="13">
      <c r="A6726" s="17" t="s">
        <v>172</v>
      </c>
      <c r="B6726" s="16">
        <v>7461</v>
      </c>
      <c r="C6726">
        <v>7461</v>
      </c>
      <c r="D6726" s="55" t="s">
        <v>19233</v>
      </c>
    </row>
    <row r="6727" spans="1:4" ht="13">
      <c r="A6727" s="17" t="s">
        <v>172</v>
      </c>
      <c r="B6727" s="16">
        <v>7462</v>
      </c>
      <c r="C6727">
        <v>7462</v>
      </c>
      <c r="D6727" s="55" t="s">
        <v>19233</v>
      </c>
    </row>
    <row r="6728" spans="1:4" ht="13">
      <c r="A6728" s="17" t="s">
        <v>172</v>
      </c>
      <c r="B6728" s="16">
        <v>7463</v>
      </c>
      <c r="C6728">
        <v>7463</v>
      </c>
      <c r="D6728" s="55" t="s">
        <v>19233</v>
      </c>
    </row>
    <row r="6729" spans="1:4" ht="13">
      <c r="A6729" s="17" t="s">
        <v>172</v>
      </c>
      <c r="B6729" s="16">
        <v>7464</v>
      </c>
      <c r="C6729">
        <v>7464</v>
      </c>
      <c r="D6729" s="55" t="s">
        <v>19233</v>
      </c>
    </row>
    <row r="6730" spans="1:4" ht="13">
      <c r="A6730" s="17" t="s">
        <v>172</v>
      </c>
      <c r="B6730" s="16">
        <v>7465</v>
      </c>
      <c r="C6730">
        <v>7465</v>
      </c>
      <c r="D6730" s="55" t="s">
        <v>19233</v>
      </c>
    </row>
    <row r="6731" spans="1:4" ht="13">
      <c r="A6731" s="17" t="s">
        <v>172</v>
      </c>
      <c r="B6731" s="16">
        <v>7466</v>
      </c>
      <c r="C6731">
        <v>7466</v>
      </c>
      <c r="D6731" s="55" t="s">
        <v>19233</v>
      </c>
    </row>
    <row r="6732" spans="1:4" ht="13">
      <c r="A6732" s="17" t="s">
        <v>172</v>
      </c>
      <c r="B6732" s="16">
        <v>7467</v>
      </c>
      <c r="C6732">
        <v>7467</v>
      </c>
      <c r="D6732" s="55" t="s">
        <v>19233</v>
      </c>
    </row>
    <row r="6733" spans="1:4" ht="13">
      <c r="A6733" s="17" t="s">
        <v>172</v>
      </c>
      <c r="B6733" s="16">
        <v>7468</v>
      </c>
      <c r="C6733">
        <v>7468</v>
      </c>
      <c r="D6733" s="55" t="s">
        <v>19233</v>
      </c>
    </row>
    <row r="6734" spans="1:4" ht="13">
      <c r="A6734" s="17" t="s">
        <v>172</v>
      </c>
      <c r="B6734" s="16">
        <v>7469</v>
      </c>
      <c r="C6734">
        <v>7469</v>
      </c>
      <c r="D6734" s="55" t="s">
        <v>19233</v>
      </c>
    </row>
    <row r="6735" spans="1:4" ht="13">
      <c r="A6735" s="17" t="s">
        <v>172</v>
      </c>
      <c r="B6735" s="16">
        <v>7470</v>
      </c>
      <c r="C6735">
        <v>7470</v>
      </c>
      <c r="D6735" s="55" t="s">
        <v>19233</v>
      </c>
    </row>
    <row r="6736" spans="1:4" ht="13">
      <c r="A6736" s="17" t="s">
        <v>172</v>
      </c>
      <c r="B6736" s="16">
        <v>7471</v>
      </c>
      <c r="C6736">
        <v>7471</v>
      </c>
      <c r="D6736" s="55" t="s">
        <v>19233</v>
      </c>
    </row>
    <row r="6737" spans="1:4" ht="13">
      <c r="A6737" s="17" t="s">
        <v>172</v>
      </c>
      <c r="B6737" s="16">
        <v>7472</v>
      </c>
      <c r="C6737">
        <v>7472</v>
      </c>
      <c r="D6737" s="55" t="s">
        <v>19233</v>
      </c>
    </row>
    <row r="6738" spans="1:4" ht="13">
      <c r="A6738" s="17" t="s">
        <v>172</v>
      </c>
      <c r="B6738" s="16">
        <v>7473</v>
      </c>
      <c r="C6738">
        <v>7473</v>
      </c>
      <c r="D6738" s="55" t="s">
        <v>19233</v>
      </c>
    </row>
    <row r="6739" spans="1:4" ht="13">
      <c r="A6739" s="17" t="s">
        <v>172</v>
      </c>
      <c r="B6739" s="16">
        <v>7474</v>
      </c>
      <c r="C6739">
        <v>7474</v>
      </c>
      <c r="D6739" s="55" t="s">
        <v>19233</v>
      </c>
    </row>
    <row r="6740" spans="1:4" ht="13">
      <c r="A6740" s="17" t="s">
        <v>172</v>
      </c>
      <c r="B6740" s="16">
        <v>7475</v>
      </c>
      <c r="C6740">
        <v>7475</v>
      </c>
      <c r="D6740" s="55" t="s">
        <v>19233</v>
      </c>
    </row>
    <row r="6741" spans="1:4" ht="13">
      <c r="A6741" s="17" t="s">
        <v>172</v>
      </c>
      <c r="B6741" s="16">
        <v>7476</v>
      </c>
      <c r="C6741">
        <v>7476</v>
      </c>
      <c r="D6741" s="55" t="s">
        <v>19233</v>
      </c>
    </row>
    <row r="6742" spans="1:4" ht="13">
      <c r="A6742" s="17" t="s">
        <v>172</v>
      </c>
      <c r="B6742" s="16">
        <v>7477</v>
      </c>
      <c r="C6742">
        <v>7477</v>
      </c>
      <c r="D6742" s="55" t="s">
        <v>19233</v>
      </c>
    </row>
    <row r="6743" spans="1:4" ht="13">
      <c r="A6743" s="17" t="s">
        <v>172</v>
      </c>
      <c r="B6743" s="16">
        <v>7478</v>
      </c>
      <c r="C6743">
        <v>7478</v>
      </c>
      <c r="D6743" s="55" t="s">
        <v>19233</v>
      </c>
    </row>
    <row r="6744" spans="1:4" ht="13">
      <c r="A6744" s="17" t="s">
        <v>172</v>
      </c>
      <c r="B6744" s="16">
        <v>7479</v>
      </c>
      <c r="C6744">
        <v>7479</v>
      </c>
      <c r="D6744" s="55" t="s">
        <v>19233</v>
      </c>
    </row>
    <row r="6745" spans="1:4" ht="13">
      <c r="A6745" s="17" t="s">
        <v>172</v>
      </c>
      <c r="B6745" s="16">
        <v>7504</v>
      </c>
      <c r="C6745">
        <v>7504</v>
      </c>
      <c r="D6745" s="55" t="s">
        <v>19233</v>
      </c>
    </row>
    <row r="6746" spans="1:4" ht="13">
      <c r="A6746" s="17" t="s">
        <v>172</v>
      </c>
      <c r="B6746" s="16">
        <v>7505</v>
      </c>
      <c r="C6746">
        <v>7505</v>
      </c>
      <c r="D6746" s="55" t="s">
        <v>19233</v>
      </c>
    </row>
    <row r="6747" spans="1:4" ht="13">
      <c r="A6747" s="17" t="s">
        <v>172</v>
      </c>
      <c r="B6747" s="16">
        <v>7506</v>
      </c>
      <c r="C6747">
        <v>7506</v>
      </c>
      <c r="D6747" s="55" t="s">
        <v>19233</v>
      </c>
    </row>
    <row r="6748" spans="1:4" ht="13">
      <c r="A6748" s="17" t="s">
        <v>172</v>
      </c>
      <c r="B6748" s="16">
        <v>7507</v>
      </c>
      <c r="C6748">
        <v>7507</v>
      </c>
      <c r="D6748" s="55" t="s">
        <v>19233</v>
      </c>
    </row>
    <row r="6749" spans="1:4" ht="13">
      <c r="A6749" s="17" t="s">
        <v>172</v>
      </c>
      <c r="B6749" s="16">
        <v>7508</v>
      </c>
      <c r="C6749">
        <v>7508</v>
      </c>
      <c r="D6749" s="55" t="s">
        <v>19233</v>
      </c>
    </row>
    <row r="6750" spans="1:4" ht="13">
      <c r="A6750" s="17" t="s">
        <v>172</v>
      </c>
      <c r="B6750" s="16">
        <v>7509</v>
      </c>
      <c r="C6750">
        <v>7509</v>
      </c>
      <c r="D6750" s="55" t="s">
        <v>19233</v>
      </c>
    </row>
    <row r="6751" spans="1:4" ht="13">
      <c r="A6751" s="17" t="s">
        <v>172</v>
      </c>
      <c r="B6751" s="16">
        <v>7511</v>
      </c>
      <c r="C6751">
        <v>7511</v>
      </c>
      <c r="D6751" s="55" t="s">
        <v>19233</v>
      </c>
    </row>
    <row r="6752" spans="1:4" ht="13">
      <c r="A6752" s="17" t="s">
        <v>172</v>
      </c>
      <c r="B6752" s="16">
        <v>7512</v>
      </c>
      <c r="C6752">
        <v>7512</v>
      </c>
      <c r="D6752" s="55" t="s">
        <v>19233</v>
      </c>
    </row>
    <row r="6753" spans="1:4" ht="13">
      <c r="A6753" s="17" t="s">
        <v>172</v>
      </c>
      <c r="B6753" s="16">
        <v>7514</v>
      </c>
      <c r="C6753">
        <v>7514</v>
      </c>
      <c r="D6753" s="55" t="s">
        <v>19233</v>
      </c>
    </row>
    <row r="6754" spans="1:4" ht="13">
      <c r="A6754" s="17" t="s">
        <v>172</v>
      </c>
      <c r="B6754" s="16">
        <v>7515</v>
      </c>
      <c r="C6754">
        <v>7515</v>
      </c>
      <c r="D6754" s="55" t="s">
        <v>19233</v>
      </c>
    </row>
    <row r="6755" spans="1:4" ht="13">
      <c r="A6755" s="17" t="s">
        <v>172</v>
      </c>
      <c r="B6755" s="16">
        <v>7516</v>
      </c>
      <c r="C6755">
        <v>7516</v>
      </c>
      <c r="D6755" s="55" t="s">
        <v>19233</v>
      </c>
    </row>
    <row r="6756" spans="1:4" ht="13">
      <c r="A6756" s="17" t="s">
        <v>172</v>
      </c>
      <c r="B6756" s="16">
        <v>7517</v>
      </c>
      <c r="C6756">
        <v>7517</v>
      </c>
      <c r="D6756" s="55" t="s">
        <v>19233</v>
      </c>
    </row>
    <row r="6757" spans="1:4" ht="13">
      <c r="A6757" s="17" t="s">
        <v>172</v>
      </c>
      <c r="B6757" s="16">
        <v>7518</v>
      </c>
      <c r="C6757">
        <v>7518</v>
      </c>
      <c r="D6757" s="55" t="s">
        <v>19233</v>
      </c>
    </row>
    <row r="6758" spans="1:4" ht="13">
      <c r="A6758" s="17" t="s">
        <v>172</v>
      </c>
      <c r="B6758" s="16">
        <v>7519</v>
      </c>
      <c r="C6758">
        <v>7519</v>
      </c>
      <c r="D6758" s="55" t="s">
        <v>19233</v>
      </c>
    </row>
    <row r="6759" spans="1:4" ht="13">
      <c r="A6759" s="17" t="s">
        <v>172</v>
      </c>
      <c r="B6759" s="16">
        <v>7520</v>
      </c>
      <c r="C6759">
        <v>7520</v>
      </c>
      <c r="D6759" s="55" t="s">
        <v>19233</v>
      </c>
    </row>
    <row r="6760" spans="1:4" ht="13">
      <c r="A6760" s="17" t="s">
        <v>172</v>
      </c>
      <c r="B6760" s="16">
        <v>7521</v>
      </c>
      <c r="C6760">
        <v>7521</v>
      </c>
      <c r="D6760" s="55" t="s">
        <v>19233</v>
      </c>
    </row>
    <row r="6761" spans="1:4" ht="13">
      <c r="A6761" s="17" t="s">
        <v>172</v>
      </c>
      <c r="B6761" s="16">
        <v>7522</v>
      </c>
      <c r="C6761">
        <v>7522</v>
      </c>
      <c r="D6761" s="55" t="s">
        <v>19233</v>
      </c>
    </row>
    <row r="6762" spans="1:4" ht="13">
      <c r="A6762" s="17" t="s">
        <v>172</v>
      </c>
      <c r="B6762" s="16">
        <v>7523</v>
      </c>
      <c r="C6762">
        <v>7523</v>
      </c>
      <c r="D6762" s="55" t="s">
        <v>19233</v>
      </c>
    </row>
    <row r="6763" spans="1:4" ht="13">
      <c r="A6763" s="17" t="s">
        <v>172</v>
      </c>
      <c r="B6763" s="16">
        <v>7524</v>
      </c>
      <c r="C6763">
        <v>7524</v>
      </c>
      <c r="D6763" s="55" t="s">
        <v>19233</v>
      </c>
    </row>
    <row r="6764" spans="1:4" ht="13">
      <c r="A6764" s="17" t="s">
        <v>172</v>
      </c>
      <c r="B6764" s="16">
        <v>7525</v>
      </c>
      <c r="C6764">
        <v>7525</v>
      </c>
      <c r="D6764" s="55" t="s">
        <v>19233</v>
      </c>
    </row>
    <row r="6765" spans="1:4" ht="13">
      <c r="A6765" s="17" t="s">
        <v>172</v>
      </c>
      <c r="B6765" s="16">
        <v>7526</v>
      </c>
      <c r="C6765">
        <v>7526</v>
      </c>
      <c r="D6765" s="55" t="s">
        <v>19233</v>
      </c>
    </row>
    <row r="6766" spans="1:4" ht="13">
      <c r="A6766" s="17" t="s">
        <v>172</v>
      </c>
      <c r="B6766" s="16">
        <v>7527</v>
      </c>
      <c r="C6766">
        <v>7527</v>
      </c>
      <c r="D6766" s="55" t="s">
        <v>19233</v>
      </c>
    </row>
    <row r="6767" spans="1:4" ht="13">
      <c r="A6767" s="17" t="s">
        <v>172</v>
      </c>
      <c r="B6767" s="16">
        <v>7528</v>
      </c>
      <c r="C6767">
        <v>7528</v>
      </c>
      <c r="D6767" s="55" t="s">
        <v>19233</v>
      </c>
    </row>
    <row r="6768" spans="1:4" ht="13">
      <c r="A6768" s="17" t="s">
        <v>172</v>
      </c>
      <c r="B6768" s="16">
        <v>7529</v>
      </c>
      <c r="C6768">
        <v>7529</v>
      </c>
      <c r="D6768" s="55" t="s">
        <v>19233</v>
      </c>
    </row>
    <row r="6769" spans="1:4" ht="13">
      <c r="A6769" s="17" t="s">
        <v>172</v>
      </c>
      <c r="B6769" s="16">
        <v>7530</v>
      </c>
      <c r="C6769">
        <v>7530</v>
      </c>
      <c r="D6769" s="55" t="s">
        <v>19233</v>
      </c>
    </row>
    <row r="6770" spans="1:4" ht="13">
      <c r="A6770" s="17" t="s">
        <v>172</v>
      </c>
      <c r="B6770" s="16">
        <v>7531</v>
      </c>
      <c r="C6770">
        <v>7531</v>
      </c>
      <c r="D6770" s="55" t="s">
        <v>19233</v>
      </c>
    </row>
    <row r="6771" spans="1:4" ht="13">
      <c r="A6771" s="17" t="s">
        <v>172</v>
      </c>
      <c r="B6771" s="16">
        <v>7532</v>
      </c>
      <c r="C6771">
        <v>7532</v>
      </c>
      <c r="D6771" s="55" t="s">
        <v>19233</v>
      </c>
    </row>
    <row r="6772" spans="1:4" ht="13">
      <c r="A6772" s="17" t="s">
        <v>172</v>
      </c>
      <c r="B6772" s="16">
        <v>7533</v>
      </c>
      <c r="C6772">
        <v>7533</v>
      </c>
      <c r="D6772" s="55" t="s">
        <v>19233</v>
      </c>
    </row>
    <row r="6773" spans="1:4" ht="13">
      <c r="A6773" s="17" t="s">
        <v>172</v>
      </c>
      <c r="B6773" s="16">
        <v>7534</v>
      </c>
      <c r="C6773">
        <v>7534</v>
      </c>
      <c r="D6773" s="55" t="s">
        <v>19233</v>
      </c>
    </row>
    <row r="6774" spans="1:4" ht="13">
      <c r="A6774" s="17" t="s">
        <v>172</v>
      </c>
      <c r="B6774" s="16">
        <v>7535</v>
      </c>
      <c r="C6774">
        <v>7535</v>
      </c>
      <c r="D6774" s="55" t="s">
        <v>19233</v>
      </c>
    </row>
    <row r="6775" spans="1:4" ht="13">
      <c r="A6775" s="17" t="s">
        <v>172</v>
      </c>
      <c r="B6775" s="16">
        <v>7536</v>
      </c>
      <c r="C6775">
        <v>7536</v>
      </c>
      <c r="D6775" s="55" t="s">
        <v>19233</v>
      </c>
    </row>
    <row r="6776" spans="1:4" ht="13">
      <c r="A6776" s="17" t="s">
        <v>172</v>
      </c>
      <c r="B6776" s="16">
        <v>7537</v>
      </c>
      <c r="C6776">
        <v>7537</v>
      </c>
      <c r="D6776" s="55" t="s">
        <v>19233</v>
      </c>
    </row>
    <row r="6777" spans="1:4" ht="13">
      <c r="A6777" s="17" t="s">
        <v>172</v>
      </c>
      <c r="B6777" s="16">
        <v>7538</v>
      </c>
      <c r="C6777">
        <v>7538</v>
      </c>
      <c r="D6777" s="55" t="s">
        <v>19233</v>
      </c>
    </row>
    <row r="6778" spans="1:4" ht="13">
      <c r="A6778" s="17" t="s">
        <v>172</v>
      </c>
      <c r="B6778" s="16">
        <v>7539</v>
      </c>
      <c r="C6778">
        <v>7539</v>
      </c>
      <c r="D6778" s="55" t="s">
        <v>19233</v>
      </c>
    </row>
    <row r="6779" spans="1:4" ht="13">
      <c r="A6779" s="17" t="s">
        <v>172</v>
      </c>
      <c r="B6779" s="16">
        <v>7540</v>
      </c>
      <c r="C6779">
        <v>7540</v>
      </c>
      <c r="D6779" s="55" t="s">
        <v>19233</v>
      </c>
    </row>
    <row r="6780" spans="1:4" ht="13">
      <c r="A6780" s="17" t="s">
        <v>172</v>
      </c>
      <c r="B6780" s="16">
        <v>7541</v>
      </c>
      <c r="C6780">
        <v>7541</v>
      </c>
      <c r="D6780" s="55" t="s">
        <v>19233</v>
      </c>
    </row>
    <row r="6781" spans="1:4" ht="13">
      <c r="A6781" s="17" t="s">
        <v>172</v>
      </c>
      <c r="B6781" s="16">
        <v>7543</v>
      </c>
      <c r="C6781">
        <v>7543</v>
      </c>
      <c r="D6781" s="55" t="s">
        <v>19233</v>
      </c>
    </row>
    <row r="6782" spans="1:4" ht="13">
      <c r="A6782" s="17" t="s">
        <v>172</v>
      </c>
      <c r="B6782" s="16">
        <v>7544</v>
      </c>
      <c r="C6782">
        <v>7544</v>
      </c>
      <c r="D6782" s="55" t="s">
        <v>19233</v>
      </c>
    </row>
    <row r="6783" spans="1:4" ht="13">
      <c r="A6783" s="17" t="s">
        <v>172</v>
      </c>
      <c r="B6783" s="16">
        <v>7545</v>
      </c>
      <c r="C6783">
        <v>7545</v>
      </c>
      <c r="D6783" s="55" t="s">
        <v>19233</v>
      </c>
    </row>
    <row r="6784" spans="1:4" ht="13">
      <c r="A6784" s="17" t="s">
        <v>172</v>
      </c>
      <c r="B6784" s="16">
        <v>7546</v>
      </c>
      <c r="C6784">
        <v>7546</v>
      </c>
      <c r="D6784" s="55" t="s">
        <v>19233</v>
      </c>
    </row>
    <row r="6785" spans="1:4" ht="13">
      <c r="A6785" s="17" t="s">
        <v>172</v>
      </c>
      <c r="B6785" s="16">
        <v>7547</v>
      </c>
      <c r="C6785">
        <v>7547</v>
      </c>
      <c r="D6785" s="55" t="s">
        <v>19233</v>
      </c>
    </row>
    <row r="6786" spans="1:4" ht="13">
      <c r="A6786" s="17" t="s">
        <v>172</v>
      </c>
      <c r="B6786" s="16">
        <v>7548</v>
      </c>
      <c r="C6786">
        <v>7548</v>
      </c>
      <c r="D6786" s="55" t="s">
        <v>19233</v>
      </c>
    </row>
    <row r="6787" spans="1:4" ht="13">
      <c r="A6787" s="17" t="s">
        <v>172</v>
      </c>
      <c r="B6787" s="16">
        <v>7549</v>
      </c>
      <c r="C6787">
        <v>7549</v>
      </c>
      <c r="D6787" s="55" t="s">
        <v>19233</v>
      </c>
    </row>
    <row r="6788" spans="1:4" ht="13">
      <c r="A6788" s="17" t="s">
        <v>172</v>
      </c>
      <c r="B6788" s="16">
        <v>7550</v>
      </c>
      <c r="C6788">
        <v>7550</v>
      </c>
      <c r="D6788" s="55" t="s">
        <v>19233</v>
      </c>
    </row>
    <row r="6789" spans="1:4" ht="13">
      <c r="A6789" s="17" t="s">
        <v>172</v>
      </c>
      <c r="B6789" s="16">
        <v>7551</v>
      </c>
      <c r="C6789">
        <v>7551</v>
      </c>
      <c r="D6789" s="55" t="s">
        <v>19233</v>
      </c>
    </row>
    <row r="6790" spans="1:4" ht="13">
      <c r="A6790" s="17" t="s">
        <v>172</v>
      </c>
      <c r="B6790" s="16">
        <v>7552</v>
      </c>
      <c r="C6790">
        <v>7552</v>
      </c>
      <c r="D6790" s="55" t="s">
        <v>19233</v>
      </c>
    </row>
    <row r="6791" spans="1:4" ht="13">
      <c r="A6791" s="17" t="s">
        <v>172</v>
      </c>
      <c r="B6791" s="16">
        <v>7553</v>
      </c>
      <c r="C6791">
        <v>7553</v>
      </c>
      <c r="D6791" s="55" t="s">
        <v>19233</v>
      </c>
    </row>
    <row r="6792" spans="1:4" ht="13">
      <c r="A6792" s="17" t="s">
        <v>172</v>
      </c>
      <c r="B6792" s="16">
        <v>7554</v>
      </c>
      <c r="C6792">
        <v>7554</v>
      </c>
      <c r="D6792" s="55" t="s">
        <v>19233</v>
      </c>
    </row>
    <row r="6793" spans="1:4" ht="13">
      <c r="A6793" s="17" t="s">
        <v>172</v>
      </c>
      <c r="B6793" s="16">
        <v>7555</v>
      </c>
      <c r="C6793">
        <v>7555</v>
      </c>
      <c r="D6793" s="55" t="s">
        <v>19233</v>
      </c>
    </row>
    <row r="6794" spans="1:4" ht="13">
      <c r="A6794" s="17" t="s">
        <v>172</v>
      </c>
      <c r="B6794" s="16">
        <v>7556</v>
      </c>
      <c r="C6794">
        <v>7556</v>
      </c>
      <c r="D6794" s="55" t="s">
        <v>19233</v>
      </c>
    </row>
    <row r="6795" spans="1:4" ht="13">
      <c r="A6795" s="17" t="s">
        <v>172</v>
      </c>
      <c r="B6795" s="16">
        <v>7557</v>
      </c>
      <c r="C6795">
        <v>7557</v>
      </c>
      <c r="D6795" s="55" t="s">
        <v>19233</v>
      </c>
    </row>
    <row r="6796" spans="1:4" ht="13">
      <c r="A6796" s="17" t="s">
        <v>172</v>
      </c>
      <c r="B6796" s="16">
        <v>7558</v>
      </c>
      <c r="C6796">
        <v>7558</v>
      </c>
      <c r="D6796" s="55" t="s">
        <v>19233</v>
      </c>
    </row>
    <row r="6797" spans="1:4" ht="13">
      <c r="A6797" s="17" t="s">
        <v>172</v>
      </c>
      <c r="B6797" s="16">
        <v>7559</v>
      </c>
      <c r="C6797">
        <v>7559</v>
      </c>
      <c r="D6797" s="55" t="s">
        <v>19233</v>
      </c>
    </row>
    <row r="6798" spans="1:4" ht="13">
      <c r="A6798" s="17" t="s">
        <v>172</v>
      </c>
      <c r="B6798" s="16">
        <v>7560</v>
      </c>
      <c r="C6798">
        <v>7560</v>
      </c>
      <c r="D6798" s="55" t="s">
        <v>19233</v>
      </c>
    </row>
    <row r="6799" spans="1:4" ht="13">
      <c r="A6799" s="17" t="s">
        <v>172</v>
      </c>
      <c r="B6799" s="16">
        <v>7562</v>
      </c>
      <c r="C6799">
        <v>7562</v>
      </c>
      <c r="D6799" s="55" t="s">
        <v>19233</v>
      </c>
    </row>
    <row r="6800" spans="1:4" ht="13">
      <c r="A6800" s="17" t="s">
        <v>172</v>
      </c>
      <c r="B6800" s="16">
        <v>7563</v>
      </c>
      <c r="C6800">
        <v>7563</v>
      </c>
      <c r="D6800" s="55" t="s">
        <v>19233</v>
      </c>
    </row>
    <row r="6801" spans="1:4" ht="13">
      <c r="A6801" s="17" t="s">
        <v>172</v>
      </c>
      <c r="B6801" s="16">
        <v>7564</v>
      </c>
      <c r="C6801">
        <v>7564</v>
      </c>
      <c r="D6801" s="55" t="s">
        <v>19233</v>
      </c>
    </row>
    <row r="6802" spans="1:4" ht="13">
      <c r="A6802" s="17" t="s">
        <v>172</v>
      </c>
      <c r="B6802" s="16">
        <v>7565</v>
      </c>
      <c r="C6802">
        <v>7565</v>
      </c>
      <c r="D6802" s="55" t="s">
        <v>19233</v>
      </c>
    </row>
    <row r="6803" spans="1:4" ht="13">
      <c r="A6803" s="17" t="s">
        <v>172</v>
      </c>
      <c r="B6803" s="16">
        <v>7566</v>
      </c>
      <c r="C6803">
        <v>7566</v>
      </c>
      <c r="D6803" s="55" t="s">
        <v>19233</v>
      </c>
    </row>
    <row r="6804" spans="1:4" ht="13">
      <c r="A6804" s="17" t="s">
        <v>172</v>
      </c>
      <c r="B6804" s="16">
        <v>7567</v>
      </c>
      <c r="C6804">
        <v>7567</v>
      </c>
      <c r="D6804" s="55" t="s">
        <v>19233</v>
      </c>
    </row>
    <row r="6805" spans="1:4" ht="13">
      <c r="A6805" s="17" t="s">
        <v>172</v>
      </c>
      <c r="B6805" s="16">
        <v>7568</v>
      </c>
      <c r="C6805">
        <v>7568</v>
      </c>
      <c r="D6805" s="55" t="s">
        <v>19233</v>
      </c>
    </row>
    <row r="6806" spans="1:4" ht="13">
      <c r="A6806" s="17" t="s">
        <v>172</v>
      </c>
      <c r="B6806" s="16">
        <v>7569</v>
      </c>
      <c r="C6806">
        <v>7569</v>
      </c>
      <c r="D6806" s="55" t="s">
        <v>19233</v>
      </c>
    </row>
    <row r="6807" spans="1:4" ht="13">
      <c r="A6807" s="17" t="s">
        <v>172</v>
      </c>
      <c r="B6807" s="16">
        <v>7570</v>
      </c>
      <c r="C6807">
        <v>7570</v>
      </c>
      <c r="D6807" s="55" t="s">
        <v>19233</v>
      </c>
    </row>
    <row r="6808" spans="1:4" ht="13">
      <c r="A6808" s="17" t="s">
        <v>172</v>
      </c>
      <c r="B6808" s="16">
        <v>7571</v>
      </c>
      <c r="C6808">
        <v>7571</v>
      </c>
      <c r="D6808" s="55" t="s">
        <v>19233</v>
      </c>
    </row>
    <row r="6809" spans="1:4" ht="13">
      <c r="A6809" s="17" t="s">
        <v>172</v>
      </c>
      <c r="B6809" s="16">
        <v>7572</v>
      </c>
      <c r="C6809">
        <v>7572</v>
      </c>
      <c r="D6809" s="55" t="s">
        <v>19233</v>
      </c>
    </row>
    <row r="6810" spans="1:4" ht="13">
      <c r="A6810" s="17" t="s">
        <v>172</v>
      </c>
      <c r="B6810" s="16">
        <v>7573</v>
      </c>
      <c r="C6810">
        <v>7573</v>
      </c>
      <c r="D6810" s="55" t="s">
        <v>19233</v>
      </c>
    </row>
    <row r="6811" spans="1:4" ht="13">
      <c r="A6811" s="17" t="s">
        <v>172</v>
      </c>
      <c r="B6811" s="16">
        <v>7574</v>
      </c>
      <c r="C6811">
        <v>7574</v>
      </c>
      <c r="D6811" s="55" t="s">
        <v>19233</v>
      </c>
    </row>
    <row r="6812" spans="1:4" ht="13">
      <c r="A6812" s="17" t="s">
        <v>172</v>
      </c>
      <c r="B6812" s="16">
        <v>7575</v>
      </c>
      <c r="C6812">
        <v>7575</v>
      </c>
      <c r="D6812" s="55" t="s">
        <v>19233</v>
      </c>
    </row>
    <row r="6813" spans="1:4" ht="13">
      <c r="A6813" s="17" t="s">
        <v>172</v>
      </c>
      <c r="B6813" s="16">
        <v>7576</v>
      </c>
      <c r="C6813">
        <v>7576</v>
      </c>
      <c r="D6813" s="55" t="s">
        <v>19233</v>
      </c>
    </row>
    <row r="6814" spans="1:4" ht="13">
      <c r="A6814" s="17" t="s">
        <v>172</v>
      </c>
      <c r="B6814" s="16">
        <v>7577</v>
      </c>
      <c r="C6814">
        <v>7577</v>
      </c>
      <c r="D6814" s="55" t="s">
        <v>19233</v>
      </c>
    </row>
    <row r="6815" spans="1:4" ht="13">
      <c r="A6815" s="17" t="s">
        <v>172</v>
      </c>
      <c r="B6815" s="16">
        <v>7578</v>
      </c>
      <c r="C6815">
        <v>7578</v>
      </c>
      <c r="D6815" s="55" t="s">
        <v>19233</v>
      </c>
    </row>
    <row r="6816" spans="1:4" ht="13">
      <c r="A6816" s="17" t="s">
        <v>172</v>
      </c>
      <c r="B6816" s="16">
        <v>7579</v>
      </c>
      <c r="C6816">
        <v>7579</v>
      </c>
      <c r="D6816" s="55" t="s">
        <v>19233</v>
      </c>
    </row>
    <row r="6817" spans="1:4" ht="13">
      <c r="A6817" s="17" t="s">
        <v>172</v>
      </c>
      <c r="B6817" s="16">
        <v>7580</v>
      </c>
      <c r="C6817">
        <v>7580</v>
      </c>
      <c r="D6817" s="55" t="s">
        <v>19233</v>
      </c>
    </row>
    <row r="6818" spans="1:4" ht="13">
      <c r="A6818" s="17" t="s">
        <v>172</v>
      </c>
      <c r="B6818" s="16">
        <v>7581</v>
      </c>
      <c r="C6818">
        <v>7581</v>
      </c>
      <c r="D6818" s="55" t="s">
        <v>19233</v>
      </c>
    </row>
    <row r="6819" spans="1:4" ht="13">
      <c r="A6819" s="17" t="s">
        <v>172</v>
      </c>
      <c r="B6819" s="16">
        <v>7582</v>
      </c>
      <c r="C6819">
        <v>7582</v>
      </c>
      <c r="D6819" s="55" t="s">
        <v>19233</v>
      </c>
    </row>
    <row r="6820" spans="1:4" ht="13">
      <c r="A6820" s="17" t="s">
        <v>172</v>
      </c>
      <c r="B6820" s="16">
        <v>7583</v>
      </c>
      <c r="C6820">
        <v>7583</v>
      </c>
      <c r="D6820" s="55" t="s">
        <v>19233</v>
      </c>
    </row>
    <row r="6821" spans="1:4" ht="13">
      <c r="A6821" s="17" t="s">
        <v>172</v>
      </c>
      <c r="B6821" s="16">
        <v>7584</v>
      </c>
      <c r="C6821">
        <v>7584</v>
      </c>
      <c r="D6821" s="55" t="s">
        <v>19233</v>
      </c>
    </row>
    <row r="6822" spans="1:4" ht="13">
      <c r="A6822" s="17" t="s">
        <v>172</v>
      </c>
      <c r="B6822" s="16">
        <v>7585</v>
      </c>
      <c r="C6822">
        <v>7585</v>
      </c>
      <c r="D6822" s="55" t="s">
        <v>19233</v>
      </c>
    </row>
    <row r="6823" spans="1:4" ht="13">
      <c r="A6823" s="17" t="s">
        <v>172</v>
      </c>
      <c r="B6823" s="16">
        <v>7586</v>
      </c>
      <c r="C6823">
        <v>7586</v>
      </c>
      <c r="D6823" s="55" t="s">
        <v>19233</v>
      </c>
    </row>
    <row r="6824" spans="1:4" ht="13">
      <c r="A6824" s="17" t="s">
        <v>172</v>
      </c>
      <c r="B6824" s="16">
        <v>7587</v>
      </c>
      <c r="C6824">
        <v>7587</v>
      </c>
      <c r="D6824" s="55" t="s">
        <v>19233</v>
      </c>
    </row>
    <row r="6825" spans="1:4" ht="13">
      <c r="A6825" s="17" t="s">
        <v>172</v>
      </c>
      <c r="B6825" s="16">
        <v>7588</v>
      </c>
      <c r="C6825">
        <v>7588</v>
      </c>
      <c r="D6825" s="55" t="s">
        <v>19233</v>
      </c>
    </row>
    <row r="6826" spans="1:4" ht="13">
      <c r="A6826" s="17" t="s">
        <v>172</v>
      </c>
      <c r="B6826" s="16">
        <v>7589</v>
      </c>
      <c r="C6826">
        <v>7589</v>
      </c>
      <c r="D6826" s="55" t="s">
        <v>19233</v>
      </c>
    </row>
    <row r="6827" spans="1:4" ht="13">
      <c r="A6827" s="17" t="s">
        <v>172</v>
      </c>
      <c r="B6827" s="16">
        <v>7591</v>
      </c>
      <c r="C6827">
        <v>7591</v>
      </c>
      <c r="D6827" s="55" t="s">
        <v>19233</v>
      </c>
    </row>
    <row r="6828" spans="1:4" ht="13">
      <c r="A6828" s="17" t="s">
        <v>172</v>
      </c>
      <c r="B6828" s="16">
        <v>7592</v>
      </c>
      <c r="C6828">
        <v>7592</v>
      </c>
      <c r="D6828" s="55" t="s">
        <v>19233</v>
      </c>
    </row>
    <row r="6829" spans="1:4" ht="13">
      <c r="A6829" s="17" t="s">
        <v>172</v>
      </c>
      <c r="B6829" s="16">
        <v>7593</v>
      </c>
      <c r="C6829">
        <v>7593</v>
      </c>
      <c r="D6829" s="55" t="s">
        <v>19233</v>
      </c>
    </row>
    <row r="6830" spans="1:4" ht="13">
      <c r="A6830" s="17" t="s">
        <v>172</v>
      </c>
      <c r="B6830" s="16">
        <v>7594</v>
      </c>
      <c r="C6830">
        <v>7594</v>
      </c>
      <c r="D6830" s="55" t="s">
        <v>19233</v>
      </c>
    </row>
    <row r="6831" spans="1:4" ht="13">
      <c r="A6831" s="17" t="s">
        <v>172</v>
      </c>
      <c r="B6831" s="16">
        <v>7595</v>
      </c>
      <c r="C6831">
        <v>7595</v>
      </c>
      <c r="D6831" s="55" t="s">
        <v>19233</v>
      </c>
    </row>
    <row r="6832" spans="1:4" ht="13">
      <c r="A6832" s="17" t="s">
        <v>172</v>
      </c>
      <c r="B6832" s="16">
        <v>7596</v>
      </c>
      <c r="C6832">
        <v>7596</v>
      </c>
      <c r="D6832" s="55" t="s">
        <v>19233</v>
      </c>
    </row>
    <row r="6833" spans="1:4" ht="13">
      <c r="A6833" s="17" t="s">
        <v>172</v>
      </c>
      <c r="B6833" s="16">
        <v>7597</v>
      </c>
      <c r="C6833">
        <v>7597</v>
      </c>
      <c r="D6833" s="55" t="s">
        <v>19233</v>
      </c>
    </row>
    <row r="6834" spans="1:4" ht="13">
      <c r="A6834" s="17" t="s">
        <v>172</v>
      </c>
      <c r="B6834" s="16">
        <v>7598</v>
      </c>
      <c r="C6834">
        <v>7598</v>
      </c>
      <c r="D6834" s="55" t="s">
        <v>19233</v>
      </c>
    </row>
    <row r="6835" spans="1:4" ht="13">
      <c r="A6835" s="17" t="s">
        <v>172</v>
      </c>
      <c r="B6835" s="16">
        <v>7599</v>
      </c>
      <c r="C6835">
        <v>7599</v>
      </c>
      <c r="D6835" s="55" t="s">
        <v>19233</v>
      </c>
    </row>
    <row r="6836" spans="1:4" ht="13">
      <c r="A6836" s="17" t="s">
        <v>172</v>
      </c>
      <c r="B6836" s="16">
        <v>7600</v>
      </c>
      <c r="C6836">
        <v>7600</v>
      </c>
      <c r="D6836" s="55" t="s">
        <v>19233</v>
      </c>
    </row>
    <row r="6837" spans="1:4" ht="13">
      <c r="A6837" s="17" t="s">
        <v>172</v>
      </c>
      <c r="B6837" s="16">
        <v>7601</v>
      </c>
      <c r="C6837">
        <v>7601</v>
      </c>
      <c r="D6837" s="55" t="s">
        <v>19233</v>
      </c>
    </row>
    <row r="6838" spans="1:4" ht="13">
      <c r="A6838" s="17" t="s">
        <v>172</v>
      </c>
      <c r="B6838" s="16">
        <v>7602</v>
      </c>
      <c r="C6838">
        <v>7602</v>
      </c>
      <c r="D6838" s="55" t="s">
        <v>19233</v>
      </c>
    </row>
    <row r="6839" spans="1:4" ht="13">
      <c r="A6839" s="17" t="s">
        <v>172</v>
      </c>
      <c r="B6839" s="16">
        <v>7603</v>
      </c>
      <c r="C6839">
        <v>7603</v>
      </c>
      <c r="D6839" s="55" t="s">
        <v>19233</v>
      </c>
    </row>
    <row r="6840" spans="1:4" ht="13">
      <c r="A6840" s="17" t="s">
        <v>172</v>
      </c>
      <c r="B6840" s="16">
        <v>7604</v>
      </c>
      <c r="C6840">
        <v>7604</v>
      </c>
      <c r="D6840" s="55" t="s">
        <v>19233</v>
      </c>
    </row>
    <row r="6841" spans="1:4" ht="13">
      <c r="A6841" s="17" t="s">
        <v>172</v>
      </c>
      <c r="B6841" s="16">
        <v>7605</v>
      </c>
      <c r="C6841">
        <v>7605</v>
      </c>
      <c r="D6841" s="55" t="s">
        <v>19233</v>
      </c>
    </row>
    <row r="6842" spans="1:4" ht="13">
      <c r="A6842" s="17" t="s">
        <v>172</v>
      </c>
      <c r="B6842" s="16">
        <v>7606</v>
      </c>
      <c r="C6842">
        <v>7606</v>
      </c>
      <c r="D6842" s="55" t="s">
        <v>19233</v>
      </c>
    </row>
    <row r="6843" spans="1:4" ht="13">
      <c r="A6843" s="17" t="s">
        <v>172</v>
      </c>
      <c r="B6843" s="16">
        <v>7607</v>
      </c>
      <c r="C6843">
        <v>7607</v>
      </c>
      <c r="D6843" s="55" t="s">
        <v>19233</v>
      </c>
    </row>
    <row r="6844" spans="1:4" ht="13">
      <c r="A6844" s="17" t="s">
        <v>172</v>
      </c>
      <c r="B6844" s="16">
        <v>7608</v>
      </c>
      <c r="C6844">
        <v>7608</v>
      </c>
      <c r="D6844" s="55" t="s">
        <v>19233</v>
      </c>
    </row>
    <row r="6845" spans="1:4" ht="13">
      <c r="A6845" s="17" t="s">
        <v>172</v>
      </c>
      <c r="B6845" s="16">
        <v>7609</v>
      </c>
      <c r="C6845">
        <v>7609</v>
      </c>
      <c r="D6845" s="55" t="s">
        <v>19233</v>
      </c>
    </row>
    <row r="6846" spans="1:4" ht="13">
      <c r="A6846" s="17" t="s">
        <v>172</v>
      </c>
      <c r="B6846" s="16">
        <v>7610</v>
      </c>
      <c r="C6846">
        <v>7610</v>
      </c>
      <c r="D6846" s="55" t="s">
        <v>19233</v>
      </c>
    </row>
    <row r="6847" spans="1:4" ht="13">
      <c r="A6847" s="17" t="s">
        <v>172</v>
      </c>
      <c r="B6847" s="16">
        <v>7611</v>
      </c>
      <c r="C6847">
        <v>7611</v>
      </c>
      <c r="D6847" s="55" t="s">
        <v>19233</v>
      </c>
    </row>
    <row r="6848" spans="1:4" ht="13">
      <c r="A6848" s="17" t="s">
        <v>172</v>
      </c>
      <c r="B6848" s="16">
        <v>7612</v>
      </c>
      <c r="C6848">
        <v>7612</v>
      </c>
      <c r="D6848" s="55" t="s">
        <v>19233</v>
      </c>
    </row>
    <row r="6849" spans="1:4" ht="13">
      <c r="A6849" s="17" t="s">
        <v>172</v>
      </c>
      <c r="B6849" s="16">
        <v>7613</v>
      </c>
      <c r="C6849">
        <v>7613</v>
      </c>
      <c r="D6849" s="55" t="s">
        <v>19233</v>
      </c>
    </row>
    <row r="6850" spans="1:4" ht="13">
      <c r="A6850" s="17" t="s">
        <v>172</v>
      </c>
      <c r="B6850" s="16">
        <v>7614</v>
      </c>
      <c r="C6850">
        <v>7614</v>
      </c>
      <c r="D6850" s="55" t="s">
        <v>19233</v>
      </c>
    </row>
    <row r="6851" spans="1:4" ht="13">
      <c r="A6851" s="17" t="s">
        <v>172</v>
      </c>
      <c r="B6851" s="16">
        <v>7615</v>
      </c>
      <c r="C6851">
        <v>7615</v>
      </c>
      <c r="D6851" s="55" t="s">
        <v>19233</v>
      </c>
    </row>
    <row r="6852" spans="1:4" ht="13">
      <c r="A6852" s="17" t="s">
        <v>172</v>
      </c>
      <c r="B6852" s="16">
        <v>7616</v>
      </c>
      <c r="C6852">
        <v>7616</v>
      </c>
      <c r="D6852" s="55" t="s">
        <v>19233</v>
      </c>
    </row>
    <row r="6853" spans="1:4" ht="13">
      <c r="A6853" s="17" t="s">
        <v>172</v>
      </c>
      <c r="B6853" s="16">
        <v>7617</v>
      </c>
      <c r="C6853">
        <v>7617</v>
      </c>
      <c r="D6853" s="55" t="s">
        <v>19233</v>
      </c>
    </row>
    <row r="6854" spans="1:4" ht="13">
      <c r="A6854" s="17" t="s">
        <v>172</v>
      </c>
      <c r="B6854" s="16">
        <v>7618</v>
      </c>
      <c r="C6854">
        <v>7618</v>
      </c>
      <c r="D6854" s="55" t="s">
        <v>19233</v>
      </c>
    </row>
    <row r="6855" spans="1:4" ht="13">
      <c r="A6855" s="17" t="s">
        <v>172</v>
      </c>
      <c r="B6855" s="16">
        <v>7619</v>
      </c>
      <c r="C6855">
        <v>7619</v>
      </c>
      <c r="D6855" s="55" t="s">
        <v>19233</v>
      </c>
    </row>
    <row r="6856" spans="1:4" ht="13">
      <c r="A6856" s="17" t="s">
        <v>172</v>
      </c>
      <c r="B6856" s="16">
        <v>7620</v>
      </c>
      <c r="C6856">
        <v>7620</v>
      </c>
      <c r="D6856" s="55" t="s">
        <v>19233</v>
      </c>
    </row>
    <row r="6857" spans="1:4" ht="13">
      <c r="A6857" s="17" t="s">
        <v>172</v>
      </c>
      <c r="B6857" s="16">
        <v>7621</v>
      </c>
      <c r="C6857">
        <v>7621</v>
      </c>
      <c r="D6857" s="55" t="s">
        <v>19233</v>
      </c>
    </row>
    <row r="6858" spans="1:4" ht="13">
      <c r="A6858" s="17" t="s">
        <v>172</v>
      </c>
      <c r="B6858" s="16">
        <v>7622</v>
      </c>
      <c r="C6858">
        <v>7622</v>
      </c>
      <c r="D6858" s="55" t="s">
        <v>19233</v>
      </c>
    </row>
    <row r="6859" spans="1:4" ht="13">
      <c r="A6859" s="17" t="s">
        <v>172</v>
      </c>
      <c r="B6859" s="16">
        <v>7623</v>
      </c>
      <c r="C6859">
        <v>7623</v>
      </c>
      <c r="D6859" s="55" t="s">
        <v>19233</v>
      </c>
    </row>
    <row r="6860" spans="1:4" ht="13">
      <c r="A6860" s="17" t="s">
        <v>172</v>
      </c>
      <c r="B6860" s="16">
        <v>7624</v>
      </c>
      <c r="C6860">
        <v>7624</v>
      </c>
      <c r="D6860" s="55" t="s">
        <v>19233</v>
      </c>
    </row>
    <row r="6861" spans="1:4" ht="13">
      <c r="A6861" s="17" t="s">
        <v>172</v>
      </c>
      <c r="B6861" s="16">
        <v>7625</v>
      </c>
      <c r="C6861">
        <v>7625</v>
      </c>
      <c r="D6861" s="55" t="s">
        <v>19233</v>
      </c>
    </row>
    <row r="6862" spans="1:4" ht="13">
      <c r="A6862" s="17" t="s">
        <v>172</v>
      </c>
      <c r="B6862" s="16">
        <v>7626</v>
      </c>
      <c r="C6862">
        <v>7626</v>
      </c>
      <c r="D6862" s="55" t="s">
        <v>19233</v>
      </c>
    </row>
    <row r="6863" spans="1:4" ht="13">
      <c r="A6863" s="17" t="s">
        <v>172</v>
      </c>
      <c r="B6863" s="16">
        <v>7627</v>
      </c>
      <c r="C6863">
        <v>7627</v>
      </c>
      <c r="D6863" s="55" t="s">
        <v>19233</v>
      </c>
    </row>
    <row r="6864" spans="1:4" ht="13">
      <c r="A6864" s="17" t="s">
        <v>172</v>
      </c>
      <c r="B6864" s="16">
        <v>7628</v>
      </c>
      <c r="C6864">
        <v>7628</v>
      </c>
      <c r="D6864" s="55" t="s">
        <v>19233</v>
      </c>
    </row>
    <row r="6865" spans="1:4" ht="13">
      <c r="A6865" s="17" t="s">
        <v>172</v>
      </c>
      <c r="B6865" s="16">
        <v>7629</v>
      </c>
      <c r="C6865">
        <v>7629</v>
      </c>
      <c r="D6865" s="55" t="s">
        <v>19233</v>
      </c>
    </row>
    <row r="6866" spans="1:4" ht="13">
      <c r="A6866" s="17" t="s">
        <v>172</v>
      </c>
      <c r="B6866" s="16">
        <v>7630</v>
      </c>
      <c r="C6866">
        <v>7630</v>
      </c>
      <c r="D6866" s="55" t="s">
        <v>19233</v>
      </c>
    </row>
    <row r="6867" spans="1:4" ht="13">
      <c r="A6867" s="17" t="s">
        <v>172</v>
      </c>
      <c r="B6867" s="16">
        <v>7631</v>
      </c>
      <c r="C6867">
        <v>7631</v>
      </c>
      <c r="D6867" s="55" t="s">
        <v>19233</v>
      </c>
    </row>
    <row r="6868" spans="1:4" ht="13">
      <c r="A6868" s="17" t="s">
        <v>172</v>
      </c>
      <c r="B6868" s="16">
        <v>7632</v>
      </c>
      <c r="C6868">
        <v>7632</v>
      </c>
      <c r="D6868" s="55" t="s">
        <v>19233</v>
      </c>
    </row>
    <row r="6869" spans="1:4" ht="13">
      <c r="A6869" s="17" t="s">
        <v>172</v>
      </c>
      <c r="B6869" s="16">
        <v>7633</v>
      </c>
      <c r="C6869">
        <v>7633</v>
      </c>
      <c r="D6869" s="55" t="s">
        <v>19233</v>
      </c>
    </row>
    <row r="6870" spans="1:4" ht="13">
      <c r="A6870" s="17" t="s">
        <v>172</v>
      </c>
      <c r="B6870" s="16">
        <v>7634</v>
      </c>
      <c r="C6870">
        <v>7634</v>
      </c>
      <c r="D6870" s="55" t="s">
        <v>19233</v>
      </c>
    </row>
    <row r="6871" spans="1:4" ht="13">
      <c r="A6871" s="17" t="s">
        <v>172</v>
      </c>
      <c r="B6871" s="16">
        <v>7635</v>
      </c>
      <c r="C6871">
        <v>7635</v>
      </c>
      <c r="D6871" s="55" t="s">
        <v>19233</v>
      </c>
    </row>
    <row r="6872" spans="1:4" ht="13">
      <c r="A6872" s="17" t="s">
        <v>172</v>
      </c>
      <c r="B6872" s="16">
        <v>7636</v>
      </c>
      <c r="C6872">
        <v>7636</v>
      </c>
      <c r="D6872" s="55" t="s">
        <v>19233</v>
      </c>
    </row>
    <row r="6873" spans="1:4" ht="13">
      <c r="A6873" s="17" t="s">
        <v>172</v>
      </c>
      <c r="B6873" s="16">
        <v>7637</v>
      </c>
      <c r="C6873">
        <v>7637</v>
      </c>
      <c r="D6873" s="55" t="s">
        <v>19233</v>
      </c>
    </row>
    <row r="6874" spans="1:4" ht="13">
      <c r="A6874" s="17" t="s">
        <v>172</v>
      </c>
      <c r="B6874" s="16">
        <v>7638</v>
      </c>
      <c r="C6874">
        <v>7638</v>
      </c>
      <c r="D6874" s="55" t="s">
        <v>19233</v>
      </c>
    </row>
    <row r="6875" spans="1:4" ht="13">
      <c r="A6875" s="17" t="s">
        <v>172</v>
      </c>
      <c r="B6875" s="16">
        <v>7640</v>
      </c>
      <c r="C6875">
        <v>7640</v>
      </c>
      <c r="D6875" s="55" t="s">
        <v>19233</v>
      </c>
    </row>
    <row r="6876" spans="1:4" ht="13">
      <c r="A6876" s="17" t="s">
        <v>172</v>
      </c>
      <c r="B6876" s="16">
        <v>7656</v>
      </c>
      <c r="C6876">
        <v>7656</v>
      </c>
      <c r="D6876" s="55" t="s">
        <v>19233</v>
      </c>
    </row>
    <row r="6877" spans="1:4" ht="13">
      <c r="A6877" s="17" t="s">
        <v>172</v>
      </c>
      <c r="B6877" s="16">
        <v>9060</v>
      </c>
      <c r="C6877">
        <v>9060</v>
      </c>
      <c r="D6877" s="55" t="s">
        <v>19233</v>
      </c>
    </row>
    <row r="6878" spans="1:4" ht="13">
      <c r="A6878" s="17" t="s">
        <v>172</v>
      </c>
      <c r="B6878" s="16">
        <v>9061</v>
      </c>
      <c r="C6878">
        <v>9061</v>
      </c>
      <c r="D6878" s="55" t="s">
        <v>19233</v>
      </c>
    </row>
    <row r="6879" spans="1:4" ht="13">
      <c r="A6879" s="17" t="s">
        <v>172</v>
      </c>
      <c r="B6879" s="16">
        <v>9062</v>
      </c>
      <c r="C6879">
        <v>9062</v>
      </c>
      <c r="D6879" s="55" t="s">
        <v>19233</v>
      </c>
    </row>
    <row r="6880" spans="1:4" ht="13">
      <c r="A6880" s="17" t="s">
        <v>172</v>
      </c>
      <c r="B6880" s="16">
        <v>9063</v>
      </c>
      <c r="C6880">
        <v>9063</v>
      </c>
      <c r="D6880" s="55" t="s">
        <v>19233</v>
      </c>
    </row>
    <row r="6881" spans="1:4" ht="13">
      <c r="A6881" s="17" t="s">
        <v>172</v>
      </c>
      <c r="B6881" s="16">
        <v>9064</v>
      </c>
      <c r="C6881">
        <v>9064</v>
      </c>
      <c r="D6881" s="55" t="s">
        <v>19233</v>
      </c>
    </row>
    <row r="6882" spans="1:4" ht="13">
      <c r="A6882" s="17" t="s">
        <v>172</v>
      </c>
      <c r="B6882" s="16">
        <v>9065</v>
      </c>
      <c r="C6882">
        <v>9065</v>
      </c>
      <c r="D6882" s="55" t="s">
        <v>19233</v>
      </c>
    </row>
    <row r="6883" spans="1:4" ht="13">
      <c r="A6883" s="17" t="s">
        <v>172</v>
      </c>
      <c r="B6883" s="16">
        <v>9066</v>
      </c>
      <c r="C6883">
        <v>9066</v>
      </c>
      <c r="D6883" s="55" t="s">
        <v>19233</v>
      </c>
    </row>
    <row r="6884" spans="1:4" ht="13">
      <c r="A6884" s="17" t="s">
        <v>172</v>
      </c>
      <c r="B6884" s="16">
        <v>9067</v>
      </c>
      <c r="C6884">
        <v>9067</v>
      </c>
      <c r="D6884" s="55" t="s">
        <v>19233</v>
      </c>
    </row>
    <row r="6885" spans="1:4" ht="13">
      <c r="A6885" s="17" t="s">
        <v>172</v>
      </c>
      <c r="B6885" s="16">
        <v>9068</v>
      </c>
      <c r="C6885">
        <v>9068</v>
      </c>
      <c r="D6885" s="55" t="s">
        <v>19233</v>
      </c>
    </row>
    <row r="6886" spans="1:4" ht="13">
      <c r="A6886" s="17" t="s">
        <v>172</v>
      </c>
      <c r="B6886" s="16">
        <v>9069</v>
      </c>
      <c r="C6886">
        <v>9069</v>
      </c>
      <c r="D6886" s="55" t="s">
        <v>19233</v>
      </c>
    </row>
    <row r="6887" spans="1:4" ht="13">
      <c r="A6887" s="17" t="s">
        <v>172</v>
      </c>
      <c r="B6887" s="16">
        <v>9070</v>
      </c>
      <c r="C6887">
        <v>9070</v>
      </c>
      <c r="D6887" s="55" t="s">
        <v>19233</v>
      </c>
    </row>
    <row r="6888" spans="1:4" ht="13">
      <c r="A6888" s="17" t="s">
        <v>172</v>
      </c>
      <c r="B6888" s="16">
        <v>9071</v>
      </c>
      <c r="C6888">
        <v>9071</v>
      </c>
      <c r="D6888" s="55" t="s">
        <v>19233</v>
      </c>
    </row>
    <row r="6889" spans="1:4" ht="13">
      <c r="A6889" s="17" t="s">
        <v>172</v>
      </c>
      <c r="B6889" s="16">
        <v>9072</v>
      </c>
      <c r="C6889">
        <v>9072</v>
      </c>
      <c r="D6889" s="55" t="s">
        <v>19233</v>
      </c>
    </row>
    <row r="6890" spans="1:4" ht="13">
      <c r="A6890" s="17" t="s">
        <v>172</v>
      </c>
      <c r="B6890" s="16">
        <v>9073</v>
      </c>
      <c r="C6890">
        <v>9073</v>
      </c>
      <c r="D6890" s="55" t="s">
        <v>19233</v>
      </c>
    </row>
    <row r="6891" spans="1:4" ht="13">
      <c r="A6891" s="17" t="s">
        <v>172</v>
      </c>
      <c r="B6891" s="16">
        <v>9074</v>
      </c>
      <c r="C6891">
        <v>9074</v>
      </c>
      <c r="D6891" s="55" t="s">
        <v>19233</v>
      </c>
    </row>
    <row r="6892" spans="1:4" ht="13">
      <c r="A6892" s="17" t="s">
        <v>172</v>
      </c>
      <c r="B6892" s="16">
        <v>9075</v>
      </c>
      <c r="C6892">
        <v>9075</v>
      </c>
      <c r="D6892" s="55" t="s">
        <v>19233</v>
      </c>
    </row>
    <row r="6893" spans="1:4" ht="13">
      <c r="A6893" s="17" t="s">
        <v>172</v>
      </c>
      <c r="B6893" s="16">
        <v>9076</v>
      </c>
      <c r="C6893">
        <v>9076</v>
      </c>
      <c r="D6893" s="55" t="s">
        <v>19233</v>
      </c>
    </row>
    <row r="6894" spans="1:4" ht="13">
      <c r="A6894" s="17" t="s">
        <v>172</v>
      </c>
      <c r="B6894" s="16">
        <v>9077</v>
      </c>
      <c r="C6894">
        <v>9077</v>
      </c>
      <c r="D6894" s="55" t="s">
        <v>19233</v>
      </c>
    </row>
    <row r="6895" spans="1:4" ht="13">
      <c r="A6895" s="17" t="s">
        <v>172</v>
      </c>
      <c r="B6895" s="16">
        <v>9078</v>
      </c>
      <c r="C6895">
        <v>9078</v>
      </c>
      <c r="D6895" s="55" t="s">
        <v>19233</v>
      </c>
    </row>
    <row r="6896" spans="1:4" ht="13">
      <c r="A6896" s="17" t="s">
        <v>172</v>
      </c>
      <c r="B6896" s="16">
        <v>9079</v>
      </c>
      <c r="C6896">
        <v>9079</v>
      </c>
      <c r="D6896" s="55" t="s">
        <v>19233</v>
      </c>
    </row>
    <row r="6897" spans="1:4" ht="13">
      <c r="A6897" s="17" t="s">
        <v>172</v>
      </c>
      <c r="B6897" s="16">
        <v>9080</v>
      </c>
      <c r="C6897">
        <v>9080</v>
      </c>
      <c r="D6897" s="55" t="s">
        <v>19233</v>
      </c>
    </row>
    <row r="6898" spans="1:4" ht="13">
      <c r="A6898" s="17" t="s">
        <v>172</v>
      </c>
      <c r="B6898" s="16">
        <v>9081</v>
      </c>
      <c r="C6898">
        <v>9081</v>
      </c>
      <c r="D6898" s="55" t="s">
        <v>19233</v>
      </c>
    </row>
    <row r="6899" spans="1:4" ht="13">
      <c r="A6899" s="17" t="s">
        <v>172</v>
      </c>
      <c r="B6899" s="16">
        <v>9082</v>
      </c>
      <c r="C6899">
        <v>9082</v>
      </c>
      <c r="D6899" s="55" t="s">
        <v>19233</v>
      </c>
    </row>
    <row r="6900" spans="1:4" ht="13">
      <c r="A6900" s="17" t="s">
        <v>172</v>
      </c>
      <c r="B6900" s="16">
        <v>9083</v>
      </c>
      <c r="C6900">
        <v>9083</v>
      </c>
      <c r="D6900" s="55" t="s">
        <v>19233</v>
      </c>
    </row>
    <row r="6901" spans="1:4" ht="13">
      <c r="A6901" s="17" t="s">
        <v>172</v>
      </c>
      <c r="B6901" s="16">
        <v>9084</v>
      </c>
      <c r="C6901">
        <v>9084</v>
      </c>
      <c r="D6901" s="55" t="s">
        <v>19233</v>
      </c>
    </row>
    <row r="6902" spans="1:4" ht="13">
      <c r="A6902" s="17" t="s">
        <v>172</v>
      </c>
      <c r="B6902" s="16">
        <v>9085</v>
      </c>
      <c r="C6902">
        <v>9085</v>
      </c>
      <c r="D6902" s="55" t="s">
        <v>19233</v>
      </c>
    </row>
    <row r="6903" spans="1:4" ht="13">
      <c r="A6903" s="17" t="s">
        <v>172</v>
      </c>
      <c r="B6903" s="16">
        <v>9086</v>
      </c>
      <c r="C6903">
        <v>9086</v>
      </c>
      <c r="D6903" s="55" t="s">
        <v>19233</v>
      </c>
    </row>
    <row r="6904" spans="1:4" ht="13">
      <c r="A6904" s="17" t="s">
        <v>172</v>
      </c>
      <c r="B6904" s="16">
        <v>9087</v>
      </c>
      <c r="C6904">
        <v>9087</v>
      </c>
      <c r="D6904" s="55" t="s">
        <v>19233</v>
      </c>
    </row>
    <row r="6905" spans="1:4" ht="13">
      <c r="A6905" s="17" t="s">
        <v>172</v>
      </c>
      <c r="B6905" s="16">
        <v>9088</v>
      </c>
      <c r="C6905">
        <v>9088</v>
      </c>
      <c r="D6905" s="55" t="s">
        <v>19233</v>
      </c>
    </row>
    <row r="6906" spans="1:4" ht="13">
      <c r="A6906" s="17" t="s">
        <v>172</v>
      </c>
      <c r="B6906" s="16">
        <v>9089</v>
      </c>
      <c r="C6906">
        <v>9089</v>
      </c>
      <c r="D6906" s="55" t="s">
        <v>19233</v>
      </c>
    </row>
    <row r="6907" spans="1:4" ht="13">
      <c r="A6907" s="17" t="s">
        <v>172</v>
      </c>
      <c r="B6907" s="16">
        <v>9090</v>
      </c>
      <c r="C6907">
        <v>9090</v>
      </c>
      <c r="D6907" s="55" t="s">
        <v>19233</v>
      </c>
    </row>
    <row r="6908" spans="1:4" ht="13">
      <c r="A6908" s="17" t="s">
        <v>172</v>
      </c>
      <c r="B6908" s="16">
        <v>9091</v>
      </c>
      <c r="C6908">
        <v>9091</v>
      </c>
      <c r="D6908" s="55" t="s">
        <v>19233</v>
      </c>
    </row>
    <row r="6909" spans="1:4" ht="13">
      <c r="A6909" s="17" t="s">
        <v>172</v>
      </c>
      <c r="B6909" s="16">
        <v>9092</v>
      </c>
      <c r="C6909">
        <v>9092</v>
      </c>
      <c r="D6909" s="55" t="s">
        <v>19233</v>
      </c>
    </row>
    <row r="6910" spans="1:4" ht="13">
      <c r="A6910" s="17" t="s">
        <v>172</v>
      </c>
      <c r="B6910" s="16">
        <v>9094</v>
      </c>
      <c r="C6910">
        <v>9094</v>
      </c>
      <c r="D6910" s="55" t="s">
        <v>19233</v>
      </c>
    </row>
    <row r="6911" spans="1:4" ht="13">
      <c r="A6911" s="17" t="s">
        <v>172</v>
      </c>
      <c r="B6911" s="16">
        <v>9095</v>
      </c>
      <c r="C6911">
        <v>9095</v>
      </c>
      <c r="D6911" s="55" t="s">
        <v>19233</v>
      </c>
    </row>
    <row r="6912" spans="1:4" ht="13">
      <c r="A6912" s="17" t="s">
        <v>172</v>
      </c>
      <c r="B6912" s="16">
        <v>9096</v>
      </c>
      <c r="C6912">
        <v>9096</v>
      </c>
      <c r="D6912" s="55" t="s">
        <v>19233</v>
      </c>
    </row>
    <row r="6913" spans="1:4" ht="13">
      <c r="A6913" s="17" t="s">
        <v>172</v>
      </c>
      <c r="B6913" s="16">
        <v>9097</v>
      </c>
      <c r="C6913">
        <v>9097</v>
      </c>
      <c r="D6913" s="55" t="s">
        <v>19233</v>
      </c>
    </row>
    <row r="6914" spans="1:4" ht="13">
      <c r="A6914" s="17" t="s">
        <v>172</v>
      </c>
      <c r="B6914" s="16">
        <v>9098</v>
      </c>
      <c r="C6914">
        <v>9098</v>
      </c>
      <c r="D6914" s="55" t="s">
        <v>19233</v>
      </c>
    </row>
    <row r="6915" spans="1:4" ht="13">
      <c r="A6915" s="17" t="s">
        <v>172</v>
      </c>
      <c r="B6915" s="16">
        <v>9099</v>
      </c>
      <c r="C6915">
        <v>9099</v>
      </c>
      <c r="D6915" s="55" t="s">
        <v>19233</v>
      </c>
    </row>
    <row r="6916" spans="1:4" ht="13">
      <c r="A6916" s="17" t="s">
        <v>172</v>
      </c>
      <c r="B6916" s="16">
        <v>9100</v>
      </c>
      <c r="C6916">
        <v>9100</v>
      </c>
      <c r="D6916" s="55" t="s">
        <v>19233</v>
      </c>
    </row>
    <row r="6917" spans="1:4" ht="13">
      <c r="A6917" s="17" t="s">
        <v>172</v>
      </c>
      <c r="B6917" s="16">
        <v>9101</v>
      </c>
      <c r="C6917">
        <v>9101</v>
      </c>
      <c r="D6917" s="55" t="s">
        <v>19233</v>
      </c>
    </row>
    <row r="6918" spans="1:4" ht="13">
      <c r="A6918" s="17" t="s">
        <v>172</v>
      </c>
      <c r="B6918" s="16">
        <v>9102</v>
      </c>
      <c r="C6918">
        <v>9102</v>
      </c>
      <c r="D6918" s="55" t="s">
        <v>19233</v>
      </c>
    </row>
    <row r="6919" spans="1:4" ht="13">
      <c r="A6919" s="17" t="s">
        <v>172</v>
      </c>
      <c r="B6919" s="16">
        <v>9103</v>
      </c>
      <c r="C6919">
        <v>9103</v>
      </c>
      <c r="D6919" s="55" t="s">
        <v>19233</v>
      </c>
    </row>
    <row r="6920" spans="1:4" ht="13">
      <c r="A6920" s="17" t="s">
        <v>172</v>
      </c>
      <c r="B6920" s="16">
        <v>9104</v>
      </c>
      <c r="C6920">
        <v>9104</v>
      </c>
      <c r="D6920" s="55" t="s">
        <v>19233</v>
      </c>
    </row>
    <row r="6921" spans="1:4" ht="13">
      <c r="A6921" s="17" t="s">
        <v>172</v>
      </c>
      <c r="B6921" s="16">
        <v>9105</v>
      </c>
      <c r="C6921">
        <v>9105</v>
      </c>
      <c r="D6921" s="55" t="s">
        <v>19233</v>
      </c>
    </row>
    <row r="6922" spans="1:4" ht="13">
      <c r="A6922" s="17" t="s">
        <v>172</v>
      </c>
      <c r="B6922" s="16">
        <v>9106</v>
      </c>
      <c r="C6922">
        <v>9106</v>
      </c>
      <c r="D6922" s="55" t="s">
        <v>19233</v>
      </c>
    </row>
    <row r="6923" spans="1:4" ht="13">
      <c r="A6923" s="17" t="s">
        <v>172</v>
      </c>
      <c r="B6923" s="16">
        <v>9107</v>
      </c>
      <c r="C6923">
        <v>9107</v>
      </c>
      <c r="D6923" s="55" t="s">
        <v>19233</v>
      </c>
    </row>
    <row r="6924" spans="1:4" ht="13">
      <c r="A6924" s="17" t="s">
        <v>172</v>
      </c>
      <c r="B6924" s="16">
        <v>9108</v>
      </c>
      <c r="C6924">
        <v>9108</v>
      </c>
      <c r="D6924" s="55" t="s">
        <v>19233</v>
      </c>
    </row>
    <row r="6925" spans="1:4" ht="13">
      <c r="A6925" s="17" t="s">
        <v>172</v>
      </c>
      <c r="B6925" s="16">
        <v>9109</v>
      </c>
      <c r="C6925">
        <v>9109</v>
      </c>
      <c r="D6925" s="55" t="s">
        <v>19233</v>
      </c>
    </row>
    <row r="6926" spans="1:4" ht="13">
      <c r="A6926" s="17" t="s">
        <v>172</v>
      </c>
      <c r="B6926" s="16">
        <v>9110</v>
      </c>
      <c r="C6926">
        <v>9110</v>
      </c>
      <c r="D6926" s="55" t="s">
        <v>19233</v>
      </c>
    </row>
    <row r="6927" spans="1:4" ht="13">
      <c r="A6927" s="17" t="s">
        <v>172</v>
      </c>
      <c r="B6927" s="16">
        <v>9111</v>
      </c>
      <c r="C6927">
        <v>9111</v>
      </c>
      <c r="D6927" s="55" t="s">
        <v>19233</v>
      </c>
    </row>
    <row r="6928" spans="1:4" ht="13">
      <c r="A6928" s="17" t="s">
        <v>172</v>
      </c>
      <c r="B6928" s="16">
        <v>9112</v>
      </c>
      <c r="C6928">
        <v>9112</v>
      </c>
      <c r="D6928" s="55" t="s">
        <v>19233</v>
      </c>
    </row>
    <row r="6929" spans="1:4" ht="13">
      <c r="A6929" s="17" t="s">
        <v>172</v>
      </c>
      <c r="B6929" s="16">
        <v>9113</v>
      </c>
      <c r="C6929">
        <v>9113</v>
      </c>
      <c r="D6929" s="55" t="s">
        <v>19233</v>
      </c>
    </row>
    <row r="6930" spans="1:4" ht="13">
      <c r="A6930" s="17" t="s">
        <v>172</v>
      </c>
      <c r="B6930" s="16">
        <v>9114</v>
      </c>
      <c r="C6930">
        <v>9114</v>
      </c>
      <c r="D6930" s="55" t="s">
        <v>19233</v>
      </c>
    </row>
    <row r="6931" spans="1:4" ht="13">
      <c r="A6931" s="17" t="s">
        <v>172</v>
      </c>
      <c r="B6931" s="16">
        <v>9115</v>
      </c>
      <c r="C6931">
        <v>9115</v>
      </c>
      <c r="D6931" s="55" t="s">
        <v>19233</v>
      </c>
    </row>
    <row r="6932" spans="1:4" ht="13">
      <c r="A6932" s="17" t="s">
        <v>172</v>
      </c>
      <c r="B6932" s="16">
        <v>9116</v>
      </c>
      <c r="C6932">
        <v>9116</v>
      </c>
      <c r="D6932" s="55" t="s">
        <v>19233</v>
      </c>
    </row>
    <row r="6933" spans="1:4" ht="13">
      <c r="A6933" s="17" t="s">
        <v>172</v>
      </c>
      <c r="B6933" s="16">
        <v>9117</v>
      </c>
      <c r="C6933">
        <v>9117</v>
      </c>
      <c r="D6933" s="55" t="s">
        <v>19233</v>
      </c>
    </row>
    <row r="6934" spans="1:4" ht="13">
      <c r="A6934" s="17" t="s">
        <v>172</v>
      </c>
      <c r="B6934" s="16">
        <v>9118</v>
      </c>
      <c r="C6934">
        <v>9118</v>
      </c>
      <c r="D6934" s="55" t="s">
        <v>19233</v>
      </c>
    </row>
    <row r="6935" spans="1:4" ht="13">
      <c r="A6935" s="17" t="s">
        <v>172</v>
      </c>
      <c r="B6935" s="16">
        <v>9119</v>
      </c>
      <c r="C6935">
        <v>9119</v>
      </c>
      <c r="D6935" s="55" t="s">
        <v>19233</v>
      </c>
    </row>
    <row r="6936" spans="1:4" ht="13">
      <c r="A6936" s="17" t="s">
        <v>172</v>
      </c>
      <c r="B6936" s="16">
        <v>9120</v>
      </c>
      <c r="C6936">
        <v>9120</v>
      </c>
      <c r="D6936" s="55" t="s">
        <v>19233</v>
      </c>
    </row>
    <row r="6937" spans="1:4" ht="13">
      <c r="A6937" s="17" t="s">
        <v>172</v>
      </c>
      <c r="B6937" s="16">
        <v>9121</v>
      </c>
      <c r="C6937">
        <v>9121</v>
      </c>
      <c r="D6937" s="55" t="s">
        <v>19233</v>
      </c>
    </row>
    <row r="6938" spans="1:4" ht="13">
      <c r="A6938" s="17" t="s">
        <v>172</v>
      </c>
      <c r="B6938" s="16">
        <v>9122</v>
      </c>
      <c r="C6938">
        <v>9122</v>
      </c>
      <c r="D6938" s="55" t="s">
        <v>19233</v>
      </c>
    </row>
    <row r="6939" spans="1:4" ht="13">
      <c r="A6939" s="17" t="s">
        <v>172</v>
      </c>
      <c r="B6939" s="16">
        <v>9123</v>
      </c>
      <c r="C6939">
        <v>9123</v>
      </c>
      <c r="D6939" s="55" t="s">
        <v>19233</v>
      </c>
    </row>
    <row r="6940" spans="1:4" ht="13">
      <c r="A6940" s="17" t="s">
        <v>172</v>
      </c>
      <c r="B6940" s="16">
        <v>9124</v>
      </c>
      <c r="C6940">
        <v>9124</v>
      </c>
      <c r="D6940" s="55" t="s">
        <v>19233</v>
      </c>
    </row>
    <row r="6941" spans="1:4" ht="13">
      <c r="A6941" s="17" t="s">
        <v>172</v>
      </c>
      <c r="B6941" s="16">
        <v>9125</v>
      </c>
      <c r="C6941">
        <v>9125</v>
      </c>
      <c r="D6941" s="55" t="s">
        <v>19233</v>
      </c>
    </row>
    <row r="6942" spans="1:4" ht="13">
      <c r="A6942" s="17" t="s">
        <v>172</v>
      </c>
      <c r="B6942" s="16">
        <v>9126</v>
      </c>
      <c r="C6942">
        <v>9126</v>
      </c>
      <c r="D6942" s="55" t="s">
        <v>19233</v>
      </c>
    </row>
    <row r="6943" spans="1:4" ht="13">
      <c r="A6943" s="17" t="s">
        <v>172</v>
      </c>
      <c r="B6943" s="16">
        <v>9128</v>
      </c>
      <c r="C6943">
        <v>9128</v>
      </c>
      <c r="D6943" s="55" t="s">
        <v>19233</v>
      </c>
    </row>
    <row r="6944" spans="1:4" ht="13">
      <c r="A6944" s="17" t="s">
        <v>172</v>
      </c>
      <c r="B6944" s="16">
        <v>9129</v>
      </c>
      <c r="C6944">
        <v>9129</v>
      </c>
      <c r="D6944" s="55" t="s">
        <v>19233</v>
      </c>
    </row>
    <row r="6945" spans="1:4" ht="13">
      <c r="A6945" s="17" t="s">
        <v>172</v>
      </c>
      <c r="B6945" s="16">
        <v>9130</v>
      </c>
      <c r="C6945">
        <v>9130</v>
      </c>
      <c r="D6945" s="55" t="s">
        <v>19233</v>
      </c>
    </row>
    <row r="6946" spans="1:4" ht="13">
      <c r="A6946" s="17" t="s">
        <v>172</v>
      </c>
      <c r="B6946" s="16">
        <v>9131</v>
      </c>
      <c r="C6946">
        <v>9131</v>
      </c>
      <c r="D6946" s="55" t="s">
        <v>19233</v>
      </c>
    </row>
    <row r="6947" spans="1:4" ht="13">
      <c r="A6947" s="17" t="s">
        <v>172</v>
      </c>
      <c r="B6947" s="16">
        <v>9132</v>
      </c>
      <c r="C6947">
        <v>9132</v>
      </c>
      <c r="D6947" s="55" t="s">
        <v>19233</v>
      </c>
    </row>
    <row r="6948" spans="1:4" ht="13">
      <c r="A6948" s="17" t="s">
        <v>172</v>
      </c>
      <c r="B6948" s="16">
        <v>9133</v>
      </c>
      <c r="C6948">
        <v>9133</v>
      </c>
      <c r="D6948" s="55" t="s">
        <v>19233</v>
      </c>
    </row>
    <row r="6949" spans="1:4" ht="13">
      <c r="A6949" s="17" t="s">
        <v>172</v>
      </c>
      <c r="B6949" s="16">
        <v>9134</v>
      </c>
      <c r="C6949">
        <v>9134</v>
      </c>
      <c r="D6949" s="55" t="s">
        <v>19233</v>
      </c>
    </row>
    <row r="6950" spans="1:4" ht="13">
      <c r="A6950" s="17" t="s">
        <v>172</v>
      </c>
      <c r="B6950" s="16">
        <v>9135</v>
      </c>
      <c r="C6950">
        <v>9135</v>
      </c>
      <c r="D6950" s="55" t="s">
        <v>19233</v>
      </c>
    </row>
    <row r="6951" spans="1:4" ht="13">
      <c r="A6951" s="17" t="s">
        <v>172</v>
      </c>
      <c r="B6951" s="16">
        <v>9136</v>
      </c>
      <c r="C6951">
        <v>9136</v>
      </c>
      <c r="D6951" s="55" t="s">
        <v>19233</v>
      </c>
    </row>
    <row r="6952" spans="1:4" ht="13">
      <c r="A6952" s="17" t="s">
        <v>172</v>
      </c>
      <c r="B6952" s="16">
        <v>9137</v>
      </c>
      <c r="C6952">
        <v>9137</v>
      </c>
      <c r="D6952" s="55" t="s">
        <v>19233</v>
      </c>
    </row>
    <row r="6953" spans="1:4" ht="13">
      <c r="A6953" s="17" t="s">
        <v>172</v>
      </c>
      <c r="B6953" s="16">
        <v>9138</v>
      </c>
      <c r="C6953">
        <v>9138</v>
      </c>
      <c r="D6953" s="55" t="s">
        <v>19233</v>
      </c>
    </row>
    <row r="6954" spans="1:4" ht="13">
      <c r="A6954" s="17" t="s">
        <v>172</v>
      </c>
      <c r="B6954" s="16">
        <v>9139</v>
      </c>
      <c r="C6954">
        <v>9139</v>
      </c>
      <c r="D6954" s="55" t="s">
        <v>19233</v>
      </c>
    </row>
    <row r="6955" spans="1:4" ht="13">
      <c r="A6955" s="17" t="s">
        <v>172</v>
      </c>
      <c r="B6955" s="16">
        <v>9140</v>
      </c>
      <c r="C6955">
        <v>9140</v>
      </c>
      <c r="D6955" s="55" t="s">
        <v>19233</v>
      </c>
    </row>
    <row r="6956" spans="1:4" ht="13">
      <c r="A6956" s="17" t="s">
        <v>172</v>
      </c>
      <c r="B6956" s="16">
        <v>9141</v>
      </c>
      <c r="C6956">
        <v>9141</v>
      </c>
      <c r="D6956" s="55" t="s">
        <v>19233</v>
      </c>
    </row>
    <row r="6957" spans="1:4" ht="13">
      <c r="A6957" s="17" t="s">
        <v>172</v>
      </c>
      <c r="B6957" s="16">
        <v>9142</v>
      </c>
      <c r="C6957">
        <v>9142</v>
      </c>
      <c r="D6957" s="55" t="s">
        <v>19233</v>
      </c>
    </row>
    <row r="6958" spans="1:4" ht="13">
      <c r="A6958" s="17" t="s">
        <v>172</v>
      </c>
      <c r="B6958" s="16">
        <v>9143</v>
      </c>
      <c r="C6958">
        <v>9143</v>
      </c>
      <c r="D6958" s="55" t="s">
        <v>19233</v>
      </c>
    </row>
    <row r="6959" spans="1:4" ht="13">
      <c r="A6959" s="17" t="s">
        <v>172</v>
      </c>
      <c r="B6959" s="16">
        <v>9144</v>
      </c>
      <c r="C6959">
        <v>9144</v>
      </c>
      <c r="D6959" s="55" t="s">
        <v>19233</v>
      </c>
    </row>
    <row r="6960" spans="1:4" ht="13">
      <c r="A6960" s="17" t="s">
        <v>172</v>
      </c>
      <c r="B6960" s="16">
        <v>9145</v>
      </c>
      <c r="C6960">
        <v>9145</v>
      </c>
      <c r="D6960" s="55" t="s">
        <v>19233</v>
      </c>
    </row>
    <row r="6961" spans="1:4" ht="13">
      <c r="A6961" s="17" t="s">
        <v>172</v>
      </c>
      <c r="B6961" s="16">
        <v>9146</v>
      </c>
      <c r="C6961">
        <v>9146</v>
      </c>
      <c r="D6961" s="55" t="s">
        <v>19233</v>
      </c>
    </row>
    <row r="6962" spans="1:4" ht="13">
      <c r="A6962" s="17" t="s">
        <v>172</v>
      </c>
      <c r="B6962" s="16">
        <v>9147</v>
      </c>
      <c r="C6962">
        <v>9147</v>
      </c>
      <c r="D6962" s="55" t="s">
        <v>19233</v>
      </c>
    </row>
    <row r="6963" spans="1:4" ht="13">
      <c r="A6963" s="17" t="s">
        <v>172</v>
      </c>
      <c r="B6963" s="16">
        <v>9148</v>
      </c>
      <c r="C6963">
        <v>9148</v>
      </c>
      <c r="D6963" s="55" t="s">
        <v>19233</v>
      </c>
    </row>
    <row r="6964" spans="1:4" ht="13">
      <c r="A6964" s="17" t="s">
        <v>172</v>
      </c>
      <c r="B6964" s="16">
        <v>9149</v>
      </c>
      <c r="C6964">
        <v>9149</v>
      </c>
      <c r="D6964" s="55" t="s">
        <v>19233</v>
      </c>
    </row>
    <row r="6965" spans="1:4" ht="13">
      <c r="A6965" s="17" t="s">
        <v>172</v>
      </c>
      <c r="B6965" s="16">
        <v>9150</v>
      </c>
      <c r="C6965">
        <v>9150</v>
      </c>
      <c r="D6965" s="55" t="s">
        <v>19233</v>
      </c>
    </row>
    <row r="6966" spans="1:4" ht="13">
      <c r="A6966" s="17" t="s">
        <v>172</v>
      </c>
      <c r="B6966" s="16">
        <v>9151</v>
      </c>
      <c r="C6966">
        <v>9151</v>
      </c>
      <c r="D6966" s="55" t="s">
        <v>19233</v>
      </c>
    </row>
    <row r="6967" spans="1:4" ht="13">
      <c r="A6967" s="17" t="s">
        <v>172</v>
      </c>
      <c r="B6967" s="16">
        <v>9152</v>
      </c>
      <c r="C6967">
        <v>9152</v>
      </c>
      <c r="D6967" s="55" t="s">
        <v>19233</v>
      </c>
    </row>
    <row r="6968" spans="1:4" ht="13">
      <c r="A6968" s="17" t="s">
        <v>172</v>
      </c>
      <c r="B6968" s="16">
        <v>9153</v>
      </c>
      <c r="C6968">
        <v>9153</v>
      </c>
      <c r="D6968" s="55" t="s">
        <v>19233</v>
      </c>
    </row>
    <row r="6969" spans="1:4" ht="13">
      <c r="A6969" s="17" t="s">
        <v>172</v>
      </c>
      <c r="B6969" s="16">
        <v>9154</v>
      </c>
      <c r="C6969">
        <v>9154</v>
      </c>
      <c r="D6969" s="55" t="s">
        <v>19233</v>
      </c>
    </row>
    <row r="6970" spans="1:4" ht="13">
      <c r="A6970" s="17" t="s">
        <v>172</v>
      </c>
      <c r="B6970" s="16">
        <v>9155</v>
      </c>
      <c r="C6970">
        <v>9155</v>
      </c>
      <c r="D6970" s="55" t="s">
        <v>19233</v>
      </c>
    </row>
    <row r="6971" spans="1:4" ht="13">
      <c r="A6971" s="17" t="s">
        <v>172</v>
      </c>
      <c r="B6971" s="16">
        <v>9156</v>
      </c>
      <c r="C6971">
        <v>9156</v>
      </c>
      <c r="D6971" s="55" t="s">
        <v>19233</v>
      </c>
    </row>
    <row r="6972" spans="1:4" ht="13">
      <c r="A6972" s="17" t="s">
        <v>172</v>
      </c>
      <c r="B6972" s="16">
        <v>9157</v>
      </c>
      <c r="C6972">
        <v>9157</v>
      </c>
      <c r="D6972" s="55" t="s">
        <v>19233</v>
      </c>
    </row>
    <row r="6973" spans="1:4" ht="13">
      <c r="A6973" s="17" t="s">
        <v>172</v>
      </c>
      <c r="B6973" s="16">
        <v>9158</v>
      </c>
      <c r="C6973">
        <v>9158</v>
      </c>
      <c r="D6973" s="55" t="s">
        <v>19233</v>
      </c>
    </row>
    <row r="6974" spans="1:4" ht="13">
      <c r="A6974" s="17" t="s">
        <v>172</v>
      </c>
      <c r="B6974" s="16">
        <v>9159</v>
      </c>
      <c r="C6974">
        <v>9159</v>
      </c>
      <c r="D6974" s="55" t="s">
        <v>19233</v>
      </c>
    </row>
    <row r="6975" spans="1:4" ht="13">
      <c r="A6975" s="17" t="s">
        <v>172</v>
      </c>
      <c r="B6975" s="16">
        <v>9160</v>
      </c>
      <c r="C6975">
        <v>9160</v>
      </c>
      <c r="D6975" s="55" t="s">
        <v>19233</v>
      </c>
    </row>
    <row r="6976" spans="1:4" ht="13">
      <c r="A6976" s="17" t="s">
        <v>172</v>
      </c>
      <c r="B6976" s="16">
        <v>9161</v>
      </c>
      <c r="C6976">
        <v>9161</v>
      </c>
      <c r="D6976" s="55" t="s">
        <v>19233</v>
      </c>
    </row>
    <row r="6977" spans="1:4" ht="13">
      <c r="A6977" s="17" t="s">
        <v>172</v>
      </c>
      <c r="B6977" s="16">
        <v>9162</v>
      </c>
      <c r="C6977">
        <v>9162</v>
      </c>
      <c r="D6977" s="55" t="s">
        <v>19233</v>
      </c>
    </row>
    <row r="6978" spans="1:4" ht="13">
      <c r="A6978" s="17" t="s">
        <v>172</v>
      </c>
      <c r="B6978" s="16">
        <v>9163</v>
      </c>
      <c r="C6978">
        <v>9163</v>
      </c>
      <c r="D6978" s="55" t="s">
        <v>19233</v>
      </c>
    </row>
    <row r="6979" spans="1:4" ht="13">
      <c r="A6979" s="17" t="s">
        <v>172</v>
      </c>
      <c r="B6979" s="16">
        <v>9164</v>
      </c>
      <c r="C6979">
        <v>9164</v>
      </c>
      <c r="D6979" s="55" t="s">
        <v>19233</v>
      </c>
    </row>
    <row r="6980" spans="1:4" ht="13">
      <c r="A6980" s="17" t="s">
        <v>172</v>
      </c>
      <c r="B6980" s="16">
        <v>9165</v>
      </c>
      <c r="C6980">
        <v>9165</v>
      </c>
      <c r="D6980" s="55" t="s">
        <v>19233</v>
      </c>
    </row>
    <row r="6981" spans="1:4" ht="13">
      <c r="A6981" s="17" t="s">
        <v>172</v>
      </c>
      <c r="B6981" s="16">
        <v>9166</v>
      </c>
      <c r="C6981">
        <v>9166</v>
      </c>
      <c r="D6981" s="55" t="s">
        <v>19233</v>
      </c>
    </row>
    <row r="6982" spans="1:4" ht="13">
      <c r="A6982" s="17" t="s">
        <v>172</v>
      </c>
      <c r="B6982" s="16">
        <v>9167</v>
      </c>
      <c r="C6982">
        <v>9167</v>
      </c>
      <c r="D6982" s="55" t="s">
        <v>19233</v>
      </c>
    </row>
    <row r="6983" spans="1:4" ht="13">
      <c r="A6983" s="17" t="s">
        <v>172</v>
      </c>
      <c r="B6983" s="16">
        <v>9168</v>
      </c>
      <c r="C6983">
        <v>9168</v>
      </c>
      <c r="D6983" s="55" t="s">
        <v>19233</v>
      </c>
    </row>
    <row r="6984" spans="1:4" ht="13">
      <c r="A6984" s="17" t="s">
        <v>172</v>
      </c>
      <c r="B6984" s="16">
        <v>9169</v>
      </c>
      <c r="C6984">
        <v>9169</v>
      </c>
      <c r="D6984" s="55" t="s">
        <v>19233</v>
      </c>
    </row>
    <row r="6985" spans="1:4" ht="13">
      <c r="A6985" s="17" t="s">
        <v>172</v>
      </c>
      <c r="B6985" s="16">
        <v>9170</v>
      </c>
      <c r="C6985">
        <v>9170</v>
      </c>
      <c r="D6985" s="55" t="s">
        <v>19233</v>
      </c>
    </row>
    <row r="6986" spans="1:4" ht="13">
      <c r="A6986" s="17" t="s">
        <v>172</v>
      </c>
      <c r="B6986" s="16">
        <v>9171</v>
      </c>
      <c r="C6986">
        <v>9171</v>
      </c>
      <c r="D6986" s="55" t="s">
        <v>19233</v>
      </c>
    </row>
    <row r="6987" spans="1:4" ht="13">
      <c r="A6987" s="17" t="s">
        <v>172</v>
      </c>
      <c r="B6987" s="16">
        <v>9172</v>
      </c>
      <c r="C6987">
        <v>9172</v>
      </c>
      <c r="D6987" s="55" t="s">
        <v>19233</v>
      </c>
    </row>
    <row r="6988" spans="1:4" ht="13">
      <c r="A6988" s="17" t="s">
        <v>172</v>
      </c>
      <c r="B6988" s="16">
        <v>9173</v>
      </c>
      <c r="C6988">
        <v>9173</v>
      </c>
      <c r="D6988" s="55" t="s">
        <v>19233</v>
      </c>
    </row>
    <row r="6989" spans="1:4" ht="13">
      <c r="A6989" s="17" t="s">
        <v>172</v>
      </c>
      <c r="B6989" s="16">
        <v>9174</v>
      </c>
      <c r="C6989">
        <v>9174</v>
      </c>
      <c r="D6989" s="55" t="s">
        <v>19233</v>
      </c>
    </row>
    <row r="6990" spans="1:4" ht="13">
      <c r="A6990" s="17" t="s">
        <v>172</v>
      </c>
      <c r="B6990" s="16">
        <v>9175</v>
      </c>
      <c r="C6990">
        <v>9175</v>
      </c>
      <c r="D6990" s="55" t="s">
        <v>19233</v>
      </c>
    </row>
    <row r="6991" spans="1:4" ht="13">
      <c r="A6991" s="17" t="s">
        <v>172</v>
      </c>
      <c r="B6991" s="16">
        <v>9176</v>
      </c>
      <c r="C6991">
        <v>9176</v>
      </c>
      <c r="D6991" s="55" t="s">
        <v>19233</v>
      </c>
    </row>
    <row r="6992" spans="1:4" ht="13">
      <c r="A6992" s="17" t="s">
        <v>172</v>
      </c>
      <c r="B6992" s="16">
        <v>9177</v>
      </c>
      <c r="C6992">
        <v>9177</v>
      </c>
      <c r="D6992" s="55" t="s">
        <v>19233</v>
      </c>
    </row>
    <row r="6993" spans="1:4" ht="13">
      <c r="A6993" s="17" t="s">
        <v>172</v>
      </c>
      <c r="B6993" s="16">
        <v>9178</v>
      </c>
      <c r="C6993">
        <v>9178</v>
      </c>
      <c r="D6993" s="55" t="s">
        <v>19233</v>
      </c>
    </row>
    <row r="6994" spans="1:4" ht="13">
      <c r="A6994" s="17" t="s">
        <v>172</v>
      </c>
      <c r="B6994" s="16">
        <v>9179</v>
      </c>
      <c r="C6994">
        <v>9179</v>
      </c>
      <c r="D6994" s="55" t="s">
        <v>19233</v>
      </c>
    </row>
    <row r="6995" spans="1:4" ht="13">
      <c r="A6995" s="17" t="s">
        <v>172</v>
      </c>
      <c r="B6995" s="16">
        <v>9180</v>
      </c>
      <c r="C6995">
        <v>9180</v>
      </c>
      <c r="D6995" s="55" t="s">
        <v>19233</v>
      </c>
    </row>
    <row r="6996" spans="1:4" ht="13">
      <c r="A6996" s="17" t="s">
        <v>172</v>
      </c>
      <c r="B6996" s="16">
        <v>9181</v>
      </c>
      <c r="C6996">
        <v>9181</v>
      </c>
      <c r="D6996" s="55" t="s">
        <v>19233</v>
      </c>
    </row>
    <row r="6997" spans="1:4" ht="13">
      <c r="A6997" s="17" t="s">
        <v>172</v>
      </c>
      <c r="B6997" s="16">
        <v>9182</v>
      </c>
      <c r="C6997">
        <v>9182</v>
      </c>
      <c r="D6997" s="55" t="s">
        <v>19233</v>
      </c>
    </row>
    <row r="6998" spans="1:4" ht="13">
      <c r="A6998" s="17" t="s">
        <v>172</v>
      </c>
      <c r="B6998" s="16">
        <v>9183</v>
      </c>
      <c r="C6998">
        <v>9183</v>
      </c>
      <c r="D6998" s="55" t="s">
        <v>19233</v>
      </c>
    </row>
    <row r="6999" spans="1:4" ht="13">
      <c r="A6999" s="17" t="s">
        <v>172</v>
      </c>
      <c r="B6999" s="16">
        <v>9184</v>
      </c>
      <c r="C6999">
        <v>9184</v>
      </c>
      <c r="D6999" s="55" t="s">
        <v>19233</v>
      </c>
    </row>
    <row r="7000" spans="1:4" ht="13">
      <c r="A7000" s="17" t="s">
        <v>172</v>
      </c>
      <c r="B7000" s="16">
        <v>9185</v>
      </c>
      <c r="C7000">
        <v>9185</v>
      </c>
      <c r="D7000" s="55" t="s">
        <v>19233</v>
      </c>
    </row>
    <row r="7001" spans="1:4" ht="13">
      <c r="A7001" s="17" t="s">
        <v>172</v>
      </c>
      <c r="B7001" s="16">
        <v>9186</v>
      </c>
      <c r="C7001">
        <v>9186</v>
      </c>
      <c r="D7001" s="55" t="s">
        <v>19233</v>
      </c>
    </row>
    <row r="7002" spans="1:4" ht="13">
      <c r="A7002" s="17" t="s">
        <v>172</v>
      </c>
      <c r="B7002" s="16">
        <v>9187</v>
      </c>
      <c r="C7002">
        <v>9187</v>
      </c>
      <c r="D7002" s="55" t="s">
        <v>19233</v>
      </c>
    </row>
    <row r="7003" spans="1:4" ht="13">
      <c r="A7003" s="17" t="s">
        <v>172</v>
      </c>
      <c r="B7003" s="16">
        <v>9188</v>
      </c>
      <c r="C7003">
        <v>9188</v>
      </c>
      <c r="D7003" s="55" t="s">
        <v>19233</v>
      </c>
    </row>
    <row r="7004" spans="1:4" ht="13">
      <c r="A7004" s="17" t="s">
        <v>172</v>
      </c>
      <c r="B7004" s="16">
        <v>9189</v>
      </c>
      <c r="C7004">
        <v>9189</v>
      </c>
      <c r="D7004" s="55" t="s">
        <v>19233</v>
      </c>
    </row>
    <row r="7005" spans="1:4" ht="13">
      <c r="A7005" s="17" t="s">
        <v>172</v>
      </c>
      <c r="B7005" s="16">
        <v>9190</v>
      </c>
      <c r="C7005">
        <v>9190</v>
      </c>
      <c r="D7005" s="55" t="s">
        <v>19233</v>
      </c>
    </row>
    <row r="7006" spans="1:4" ht="13">
      <c r="A7006" s="17" t="s">
        <v>172</v>
      </c>
      <c r="B7006" s="16">
        <v>9191</v>
      </c>
      <c r="C7006">
        <v>9191</v>
      </c>
      <c r="D7006" s="55" t="s">
        <v>19233</v>
      </c>
    </row>
    <row r="7007" spans="1:4" ht="13">
      <c r="A7007" s="17" t="s">
        <v>172</v>
      </c>
      <c r="B7007" s="16">
        <v>9192</v>
      </c>
      <c r="C7007">
        <v>9192</v>
      </c>
      <c r="D7007" s="55" t="s">
        <v>19233</v>
      </c>
    </row>
    <row r="7008" spans="1:4" ht="13">
      <c r="A7008" s="17" t="s">
        <v>172</v>
      </c>
      <c r="B7008" s="16">
        <v>9193</v>
      </c>
      <c r="C7008">
        <v>9193</v>
      </c>
      <c r="D7008" s="55" t="s">
        <v>19233</v>
      </c>
    </row>
    <row r="7009" spans="1:4" ht="13">
      <c r="A7009" s="17" t="s">
        <v>172</v>
      </c>
      <c r="B7009" s="16">
        <v>9194</v>
      </c>
      <c r="C7009">
        <v>9194</v>
      </c>
      <c r="D7009" s="55" t="s">
        <v>19233</v>
      </c>
    </row>
    <row r="7010" spans="1:4" ht="13">
      <c r="A7010" s="17" t="s">
        <v>172</v>
      </c>
      <c r="B7010" s="16">
        <v>9195</v>
      </c>
      <c r="C7010">
        <v>9195</v>
      </c>
      <c r="D7010" s="55" t="s">
        <v>19233</v>
      </c>
    </row>
    <row r="7011" spans="1:4" ht="13">
      <c r="A7011" s="17" t="s">
        <v>172</v>
      </c>
      <c r="B7011" s="16">
        <v>9196</v>
      </c>
      <c r="C7011">
        <v>9196</v>
      </c>
      <c r="D7011" s="55" t="s">
        <v>19233</v>
      </c>
    </row>
    <row r="7012" spans="1:4" ht="13">
      <c r="A7012" s="17" t="s">
        <v>172</v>
      </c>
      <c r="B7012" s="16">
        <v>9197</v>
      </c>
      <c r="C7012">
        <v>9197</v>
      </c>
      <c r="D7012" s="55" t="s">
        <v>19233</v>
      </c>
    </row>
    <row r="7013" spans="1:4" ht="13">
      <c r="A7013" s="17" t="s">
        <v>172</v>
      </c>
      <c r="B7013" s="16">
        <v>9198</v>
      </c>
      <c r="C7013">
        <v>9198</v>
      </c>
      <c r="D7013" s="55" t="s">
        <v>19233</v>
      </c>
    </row>
    <row r="7014" spans="1:4" ht="13">
      <c r="A7014" s="17" t="s">
        <v>172</v>
      </c>
      <c r="B7014" s="16">
        <v>9199</v>
      </c>
      <c r="C7014">
        <v>9199</v>
      </c>
      <c r="D7014" s="55" t="s">
        <v>19233</v>
      </c>
    </row>
    <row r="7015" spans="1:4" ht="13">
      <c r="A7015" s="17" t="s">
        <v>172</v>
      </c>
      <c r="B7015" s="16">
        <v>9200</v>
      </c>
      <c r="C7015">
        <v>9200</v>
      </c>
      <c r="D7015" s="55" t="s">
        <v>19233</v>
      </c>
    </row>
    <row r="7016" spans="1:4" ht="13">
      <c r="A7016" s="17" t="s">
        <v>172</v>
      </c>
      <c r="B7016" s="16">
        <v>9201</v>
      </c>
      <c r="C7016">
        <v>9201</v>
      </c>
      <c r="D7016" s="55" t="s">
        <v>19233</v>
      </c>
    </row>
    <row r="7017" spans="1:4" ht="13">
      <c r="A7017" s="17" t="s">
        <v>172</v>
      </c>
      <c r="B7017" s="16">
        <v>9202</v>
      </c>
      <c r="C7017">
        <v>9202</v>
      </c>
      <c r="D7017" s="55" t="s">
        <v>19233</v>
      </c>
    </row>
    <row r="7018" spans="1:4" ht="13">
      <c r="A7018" s="17" t="s">
        <v>172</v>
      </c>
      <c r="B7018" s="16">
        <v>9203</v>
      </c>
      <c r="C7018">
        <v>9203</v>
      </c>
      <c r="D7018" s="55" t="s">
        <v>19233</v>
      </c>
    </row>
    <row r="7019" spans="1:4" ht="13">
      <c r="A7019" s="17" t="s">
        <v>172</v>
      </c>
      <c r="B7019" s="16">
        <v>9204</v>
      </c>
      <c r="C7019">
        <v>9204</v>
      </c>
      <c r="D7019" s="55" t="s">
        <v>19233</v>
      </c>
    </row>
    <row r="7020" spans="1:4" ht="13">
      <c r="A7020" s="17" t="s">
        <v>172</v>
      </c>
      <c r="B7020" s="16">
        <v>9205</v>
      </c>
      <c r="C7020">
        <v>9205</v>
      </c>
      <c r="D7020" s="55" t="s">
        <v>19233</v>
      </c>
    </row>
    <row r="7021" spans="1:4" ht="13">
      <c r="A7021" s="17" t="s">
        <v>172</v>
      </c>
      <c r="B7021" s="16">
        <v>9206</v>
      </c>
      <c r="C7021">
        <v>9206</v>
      </c>
      <c r="D7021" s="55" t="s">
        <v>19233</v>
      </c>
    </row>
    <row r="7022" spans="1:4" ht="13">
      <c r="A7022" s="17" t="s">
        <v>172</v>
      </c>
      <c r="B7022" s="16">
        <v>9207</v>
      </c>
      <c r="C7022">
        <v>9207</v>
      </c>
      <c r="D7022" s="55" t="s">
        <v>19233</v>
      </c>
    </row>
    <row r="7023" spans="1:4" ht="13">
      <c r="A7023" s="17" t="s">
        <v>172</v>
      </c>
      <c r="B7023" s="16">
        <v>9208</v>
      </c>
      <c r="C7023">
        <v>9208</v>
      </c>
      <c r="D7023" s="55" t="s">
        <v>19233</v>
      </c>
    </row>
    <row r="7024" spans="1:4" ht="13">
      <c r="A7024" s="17" t="s">
        <v>172</v>
      </c>
      <c r="B7024" s="16">
        <v>9209</v>
      </c>
      <c r="C7024">
        <v>9209</v>
      </c>
      <c r="D7024" s="55" t="s">
        <v>19233</v>
      </c>
    </row>
    <row r="7025" spans="1:4" ht="13">
      <c r="A7025" s="17" t="s">
        <v>172</v>
      </c>
      <c r="B7025" s="16">
        <v>9210</v>
      </c>
      <c r="C7025">
        <v>9210</v>
      </c>
      <c r="D7025" s="55" t="s">
        <v>19233</v>
      </c>
    </row>
    <row r="7026" spans="1:4" ht="13">
      <c r="A7026" s="17" t="s">
        <v>172</v>
      </c>
      <c r="B7026" s="16">
        <v>9211</v>
      </c>
      <c r="C7026">
        <v>9211</v>
      </c>
      <c r="D7026" s="55" t="s">
        <v>19233</v>
      </c>
    </row>
    <row r="7027" spans="1:4" ht="13">
      <c r="A7027" s="17" t="s">
        <v>172</v>
      </c>
      <c r="B7027" s="16">
        <v>9212</v>
      </c>
      <c r="C7027">
        <v>9212</v>
      </c>
      <c r="D7027" s="55" t="s">
        <v>19233</v>
      </c>
    </row>
    <row r="7028" spans="1:4" ht="13">
      <c r="A7028" s="17" t="s">
        <v>172</v>
      </c>
      <c r="B7028" s="16">
        <v>9213</v>
      </c>
      <c r="C7028">
        <v>9213</v>
      </c>
      <c r="D7028" s="55" t="s">
        <v>19233</v>
      </c>
    </row>
    <row r="7029" spans="1:4" ht="13">
      <c r="A7029" s="17" t="s">
        <v>172</v>
      </c>
      <c r="B7029" s="16">
        <v>9214</v>
      </c>
      <c r="C7029">
        <v>9214</v>
      </c>
      <c r="D7029" s="55" t="s">
        <v>19233</v>
      </c>
    </row>
    <row r="7030" spans="1:4" ht="13">
      <c r="A7030" s="17" t="s">
        <v>172</v>
      </c>
      <c r="B7030" s="16">
        <v>9215</v>
      </c>
      <c r="C7030">
        <v>9215</v>
      </c>
      <c r="D7030" s="55" t="s">
        <v>19233</v>
      </c>
    </row>
    <row r="7031" spans="1:4" ht="13">
      <c r="A7031" s="17" t="s">
        <v>172</v>
      </c>
      <c r="B7031" s="16">
        <v>9216</v>
      </c>
      <c r="C7031">
        <v>9216</v>
      </c>
      <c r="D7031" s="55" t="s">
        <v>19233</v>
      </c>
    </row>
    <row r="7032" spans="1:4" ht="13">
      <c r="A7032" s="17" t="s">
        <v>172</v>
      </c>
      <c r="B7032" s="16">
        <v>9217</v>
      </c>
      <c r="C7032">
        <v>9217</v>
      </c>
      <c r="D7032" s="55" t="s">
        <v>19233</v>
      </c>
    </row>
    <row r="7033" spans="1:4" ht="13">
      <c r="A7033" s="17" t="s">
        <v>172</v>
      </c>
      <c r="B7033" s="16">
        <v>9218</v>
      </c>
      <c r="C7033">
        <v>9218</v>
      </c>
      <c r="D7033" s="55" t="s">
        <v>19233</v>
      </c>
    </row>
    <row r="7034" spans="1:4" ht="13">
      <c r="A7034" s="17" t="s">
        <v>172</v>
      </c>
      <c r="B7034" s="16">
        <v>9219</v>
      </c>
      <c r="C7034">
        <v>9219</v>
      </c>
      <c r="D7034" s="55" t="s">
        <v>19233</v>
      </c>
    </row>
    <row r="7035" spans="1:4" ht="13">
      <c r="A7035" s="17" t="s">
        <v>172</v>
      </c>
      <c r="B7035" s="16">
        <v>9220</v>
      </c>
      <c r="C7035">
        <v>9220</v>
      </c>
      <c r="D7035" s="55" t="s">
        <v>19233</v>
      </c>
    </row>
    <row r="7036" spans="1:4" ht="13">
      <c r="A7036" s="17" t="s">
        <v>172</v>
      </c>
      <c r="B7036" s="16">
        <v>9221</v>
      </c>
      <c r="C7036">
        <v>9221</v>
      </c>
      <c r="D7036" s="55" t="s">
        <v>19233</v>
      </c>
    </row>
    <row r="7037" spans="1:4" ht="13">
      <c r="A7037" s="17" t="s">
        <v>172</v>
      </c>
      <c r="B7037" s="16">
        <v>9222</v>
      </c>
      <c r="C7037">
        <v>9222</v>
      </c>
      <c r="D7037" s="55" t="s">
        <v>19233</v>
      </c>
    </row>
    <row r="7038" spans="1:4" ht="13">
      <c r="A7038" s="17" t="s">
        <v>172</v>
      </c>
      <c r="B7038" s="16">
        <v>9223</v>
      </c>
      <c r="C7038">
        <v>9223</v>
      </c>
      <c r="D7038" s="55" t="s">
        <v>19233</v>
      </c>
    </row>
    <row r="7039" spans="1:4" ht="13">
      <c r="A7039" s="17" t="s">
        <v>172</v>
      </c>
      <c r="B7039" s="16">
        <v>9224</v>
      </c>
      <c r="C7039">
        <v>9224</v>
      </c>
      <c r="D7039" s="55" t="s">
        <v>19233</v>
      </c>
    </row>
    <row r="7040" spans="1:4" ht="13">
      <c r="A7040" s="17" t="s">
        <v>172</v>
      </c>
      <c r="B7040" s="16">
        <v>9225</v>
      </c>
      <c r="C7040">
        <v>9225</v>
      </c>
      <c r="D7040" s="55" t="s">
        <v>19233</v>
      </c>
    </row>
    <row r="7041" spans="1:4" ht="13">
      <c r="A7041" s="17" t="s">
        <v>172</v>
      </c>
      <c r="B7041" s="16">
        <v>9226</v>
      </c>
      <c r="C7041">
        <v>9226</v>
      </c>
      <c r="D7041" s="55" t="s">
        <v>19233</v>
      </c>
    </row>
    <row r="7042" spans="1:4" ht="13">
      <c r="A7042" s="17" t="s">
        <v>172</v>
      </c>
      <c r="B7042" s="16">
        <v>9227</v>
      </c>
      <c r="C7042">
        <v>9227</v>
      </c>
      <c r="D7042" s="55" t="s">
        <v>19233</v>
      </c>
    </row>
    <row r="7043" spans="1:4" ht="13">
      <c r="A7043" s="17" t="s">
        <v>172</v>
      </c>
      <c r="B7043" s="16">
        <v>9228</v>
      </c>
      <c r="C7043">
        <v>9228</v>
      </c>
      <c r="D7043" s="55" t="s">
        <v>19233</v>
      </c>
    </row>
    <row r="7044" spans="1:4" ht="13">
      <c r="A7044" s="17" t="s">
        <v>172</v>
      </c>
      <c r="B7044" s="16">
        <v>9229</v>
      </c>
      <c r="C7044">
        <v>9229</v>
      </c>
      <c r="D7044" s="55" t="s">
        <v>19233</v>
      </c>
    </row>
    <row r="7045" spans="1:4" ht="13">
      <c r="A7045" s="17" t="s">
        <v>172</v>
      </c>
      <c r="B7045" s="16">
        <v>9230</v>
      </c>
      <c r="C7045">
        <v>9230</v>
      </c>
      <c r="D7045" s="55" t="s">
        <v>19233</v>
      </c>
    </row>
    <row r="7046" spans="1:4" ht="13">
      <c r="A7046" s="17" t="s">
        <v>172</v>
      </c>
      <c r="B7046" s="16">
        <v>9231</v>
      </c>
      <c r="C7046">
        <v>9231</v>
      </c>
      <c r="D7046" s="55" t="s">
        <v>19233</v>
      </c>
    </row>
    <row r="7047" spans="1:4" ht="13">
      <c r="A7047" s="17" t="s">
        <v>172</v>
      </c>
      <c r="B7047" s="16">
        <v>9232</v>
      </c>
      <c r="C7047">
        <v>9232</v>
      </c>
      <c r="D7047" s="55" t="s">
        <v>19233</v>
      </c>
    </row>
    <row r="7048" spans="1:4" ht="13">
      <c r="A7048" s="17" t="s">
        <v>172</v>
      </c>
      <c r="B7048" s="16">
        <v>9233</v>
      </c>
      <c r="C7048">
        <v>9233</v>
      </c>
      <c r="D7048" s="55" t="s">
        <v>19233</v>
      </c>
    </row>
    <row r="7049" spans="1:4" ht="13">
      <c r="A7049" s="17" t="s">
        <v>172</v>
      </c>
      <c r="B7049" s="16">
        <v>9234</v>
      </c>
      <c r="C7049">
        <v>9234</v>
      </c>
      <c r="D7049" s="55" t="s">
        <v>19233</v>
      </c>
    </row>
    <row r="7050" spans="1:4" ht="13">
      <c r="A7050" s="17" t="s">
        <v>172</v>
      </c>
      <c r="B7050" s="16">
        <v>9235</v>
      </c>
      <c r="C7050">
        <v>9235</v>
      </c>
      <c r="D7050" s="55" t="s">
        <v>19233</v>
      </c>
    </row>
    <row r="7051" spans="1:4" ht="13">
      <c r="A7051" s="17" t="s">
        <v>172</v>
      </c>
      <c r="B7051" s="16">
        <v>9236</v>
      </c>
      <c r="C7051">
        <v>9236</v>
      </c>
      <c r="D7051" s="55" t="s">
        <v>19233</v>
      </c>
    </row>
    <row r="7052" spans="1:4" ht="13">
      <c r="A7052" s="17" t="s">
        <v>172</v>
      </c>
      <c r="B7052" s="16">
        <v>9237</v>
      </c>
      <c r="C7052">
        <v>9237</v>
      </c>
      <c r="D7052" s="55" t="s">
        <v>19233</v>
      </c>
    </row>
    <row r="7053" spans="1:4" ht="13">
      <c r="A7053" s="17" t="s">
        <v>172</v>
      </c>
      <c r="B7053" s="16">
        <v>9238</v>
      </c>
      <c r="C7053">
        <v>9238</v>
      </c>
      <c r="D7053" s="55" t="s">
        <v>19233</v>
      </c>
    </row>
    <row r="7054" spans="1:4" ht="13">
      <c r="A7054" s="17" t="s">
        <v>172</v>
      </c>
      <c r="B7054" s="16">
        <v>9239</v>
      </c>
      <c r="C7054">
        <v>9239</v>
      </c>
      <c r="D7054" s="55" t="s">
        <v>19233</v>
      </c>
    </row>
    <row r="7055" spans="1:4" ht="13">
      <c r="A7055" s="17" t="s">
        <v>172</v>
      </c>
      <c r="B7055" s="16">
        <v>9240</v>
      </c>
      <c r="C7055">
        <v>9240</v>
      </c>
      <c r="D7055" s="55" t="s">
        <v>19233</v>
      </c>
    </row>
    <row r="7056" spans="1:4" ht="13">
      <c r="A7056" s="17" t="s">
        <v>172</v>
      </c>
      <c r="B7056" s="16">
        <v>9241</v>
      </c>
      <c r="C7056">
        <v>9241</v>
      </c>
      <c r="D7056" s="55" t="s">
        <v>19233</v>
      </c>
    </row>
    <row r="7057" spans="1:4" ht="13">
      <c r="A7057" s="17" t="s">
        <v>172</v>
      </c>
      <c r="B7057" s="16">
        <v>9242</v>
      </c>
      <c r="C7057">
        <v>9242</v>
      </c>
      <c r="D7057" s="55" t="s">
        <v>19233</v>
      </c>
    </row>
    <row r="7058" spans="1:4" ht="13">
      <c r="A7058" s="17" t="s">
        <v>172</v>
      </c>
      <c r="B7058" s="16">
        <v>9243</v>
      </c>
      <c r="C7058">
        <v>9243</v>
      </c>
      <c r="D7058" s="55" t="s">
        <v>19233</v>
      </c>
    </row>
    <row r="7059" spans="1:4" ht="13">
      <c r="A7059" s="17" t="s">
        <v>172</v>
      </c>
      <c r="B7059" s="16">
        <v>9244</v>
      </c>
      <c r="C7059">
        <v>9244</v>
      </c>
      <c r="D7059" s="55" t="s">
        <v>19233</v>
      </c>
    </row>
    <row r="7060" spans="1:4" ht="13">
      <c r="A7060" s="17" t="s">
        <v>172</v>
      </c>
      <c r="B7060" s="16">
        <v>9245</v>
      </c>
      <c r="C7060">
        <v>9245</v>
      </c>
      <c r="D7060" s="55" t="s">
        <v>19233</v>
      </c>
    </row>
    <row r="7061" spans="1:4" ht="13">
      <c r="A7061" s="17" t="s">
        <v>172</v>
      </c>
      <c r="B7061" s="16">
        <v>9246</v>
      </c>
      <c r="C7061">
        <v>9246</v>
      </c>
      <c r="D7061" s="55" t="s">
        <v>19233</v>
      </c>
    </row>
    <row r="7062" spans="1:4" ht="13">
      <c r="A7062" s="17" t="s">
        <v>172</v>
      </c>
      <c r="B7062" s="16">
        <v>9247</v>
      </c>
      <c r="C7062">
        <v>9247</v>
      </c>
      <c r="D7062" s="55" t="s">
        <v>19233</v>
      </c>
    </row>
    <row r="7063" spans="1:4" ht="13">
      <c r="A7063" s="17" t="s">
        <v>172</v>
      </c>
      <c r="B7063" s="16">
        <v>9248</v>
      </c>
      <c r="C7063">
        <v>9248</v>
      </c>
      <c r="D7063" s="55" t="s">
        <v>19233</v>
      </c>
    </row>
    <row r="7064" spans="1:4" ht="13">
      <c r="A7064" s="17" t="s">
        <v>172</v>
      </c>
      <c r="B7064" s="16">
        <v>9249</v>
      </c>
      <c r="C7064">
        <v>9249</v>
      </c>
      <c r="D7064" s="55" t="s">
        <v>19233</v>
      </c>
    </row>
    <row r="7065" spans="1:4" ht="13">
      <c r="A7065" s="17" t="s">
        <v>172</v>
      </c>
      <c r="B7065" s="16">
        <v>9250</v>
      </c>
      <c r="C7065">
        <v>9250</v>
      </c>
      <c r="D7065" s="55" t="s">
        <v>19233</v>
      </c>
    </row>
    <row r="7066" spans="1:4" ht="13">
      <c r="A7066" s="17" t="s">
        <v>172</v>
      </c>
      <c r="B7066" s="16">
        <v>9251</v>
      </c>
      <c r="C7066">
        <v>9251</v>
      </c>
      <c r="D7066" s="55" t="s">
        <v>19233</v>
      </c>
    </row>
    <row r="7067" spans="1:4" ht="13">
      <c r="A7067" s="17" t="s">
        <v>172</v>
      </c>
      <c r="B7067" s="16">
        <v>9252</v>
      </c>
      <c r="C7067">
        <v>9252</v>
      </c>
      <c r="D7067" s="55" t="s">
        <v>19233</v>
      </c>
    </row>
    <row r="7068" spans="1:4" ht="13">
      <c r="A7068" s="17" t="s">
        <v>172</v>
      </c>
      <c r="B7068" s="16">
        <v>9253</v>
      </c>
      <c r="C7068">
        <v>9253</v>
      </c>
      <c r="D7068" s="55" t="s">
        <v>19233</v>
      </c>
    </row>
    <row r="7069" spans="1:4" ht="13">
      <c r="A7069" s="17" t="s">
        <v>172</v>
      </c>
      <c r="B7069" s="16">
        <v>9254</v>
      </c>
      <c r="C7069">
        <v>9254</v>
      </c>
      <c r="D7069" s="55" t="s">
        <v>19233</v>
      </c>
    </row>
    <row r="7070" spans="1:4" ht="13">
      <c r="A7070" s="17" t="s">
        <v>172</v>
      </c>
      <c r="B7070" s="16">
        <v>9255</v>
      </c>
      <c r="C7070">
        <v>9255</v>
      </c>
      <c r="D7070" s="55" t="s">
        <v>19233</v>
      </c>
    </row>
    <row r="7071" spans="1:4" ht="13">
      <c r="A7071" s="17" t="s">
        <v>172</v>
      </c>
      <c r="B7071" s="16">
        <v>9256</v>
      </c>
      <c r="C7071">
        <v>9256</v>
      </c>
      <c r="D7071" s="55" t="s">
        <v>19233</v>
      </c>
    </row>
    <row r="7072" spans="1:4" ht="13">
      <c r="A7072" s="17" t="s">
        <v>172</v>
      </c>
      <c r="B7072" s="16">
        <v>9257</v>
      </c>
      <c r="C7072">
        <v>9257</v>
      </c>
      <c r="D7072" s="55" t="s">
        <v>19233</v>
      </c>
    </row>
    <row r="7073" spans="1:4" ht="13">
      <c r="A7073" s="17" t="s">
        <v>172</v>
      </c>
      <c r="B7073" s="16">
        <v>9258</v>
      </c>
      <c r="C7073">
        <v>9258</v>
      </c>
      <c r="D7073" s="55" t="s">
        <v>19233</v>
      </c>
    </row>
    <row r="7074" spans="1:4" ht="13">
      <c r="A7074" s="17" t="s">
        <v>172</v>
      </c>
      <c r="B7074" s="16">
        <v>9259</v>
      </c>
      <c r="C7074">
        <v>9259</v>
      </c>
      <c r="D7074" s="55" t="s">
        <v>19233</v>
      </c>
    </row>
    <row r="7075" spans="1:4" ht="13">
      <c r="A7075" s="17" t="s">
        <v>172</v>
      </c>
      <c r="B7075" s="16">
        <v>9260</v>
      </c>
      <c r="C7075">
        <v>9260</v>
      </c>
      <c r="D7075" s="55" t="s">
        <v>19233</v>
      </c>
    </row>
    <row r="7076" spans="1:4" ht="13">
      <c r="A7076" s="17" t="s">
        <v>172</v>
      </c>
      <c r="B7076" s="16">
        <v>9261</v>
      </c>
      <c r="C7076">
        <v>9261</v>
      </c>
      <c r="D7076" s="55" t="s">
        <v>19233</v>
      </c>
    </row>
    <row r="7077" spans="1:4" ht="13">
      <c r="A7077" s="17" t="s">
        <v>172</v>
      </c>
      <c r="B7077" s="16">
        <v>9262</v>
      </c>
      <c r="C7077">
        <v>9262</v>
      </c>
      <c r="D7077" s="55" t="s">
        <v>19233</v>
      </c>
    </row>
    <row r="7078" spans="1:4" ht="13">
      <c r="A7078" s="17" t="s">
        <v>172</v>
      </c>
      <c r="B7078" s="16">
        <v>9263</v>
      </c>
      <c r="C7078">
        <v>9263</v>
      </c>
      <c r="D7078" s="55" t="s">
        <v>19233</v>
      </c>
    </row>
    <row r="7079" spans="1:4" ht="13">
      <c r="A7079" s="17" t="s">
        <v>172</v>
      </c>
      <c r="B7079" s="16">
        <v>9264</v>
      </c>
      <c r="C7079">
        <v>9264</v>
      </c>
      <c r="D7079" s="55" t="s">
        <v>19233</v>
      </c>
    </row>
    <row r="7080" spans="1:4" ht="13">
      <c r="A7080" s="17" t="s">
        <v>172</v>
      </c>
      <c r="B7080" s="16">
        <v>9265</v>
      </c>
      <c r="C7080">
        <v>9265</v>
      </c>
      <c r="D7080" s="55" t="s">
        <v>19233</v>
      </c>
    </row>
    <row r="7081" spans="1:4" ht="13">
      <c r="A7081" s="17" t="s">
        <v>172</v>
      </c>
      <c r="B7081" s="16">
        <v>9266</v>
      </c>
      <c r="C7081">
        <v>9266</v>
      </c>
      <c r="D7081" s="55" t="s">
        <v>19233</v>
      </c>
    </row>
    <row r="7082" spans="1:4" ht="13">
      <c r="A7082" s="17" t="s">
        <v>172</v>
      </c>
      <c r="B7082" s="16">
        <v>9267</v>
      </c>
      <c r="C7082">
        <v>9267</v>
      </c>
      <c r="D7082" s="55" t="s">
        <v>19233</v>
      </c>
    </row>
    <row r="7083" spans="1:4" ht="13">
      <c r="A7083" s="17" t="s">
        <v>172</v>
      </c>
      <c r="B7083" s="16">
        <v>9268</v>
      </c>
      <c r="C7083">
        <v>9268</v>
      </c>
      <c r="D7083" s="55" t="s">
        <v>19233</v>
      </c>
    </row>
    <row r="7084" spans="1:4" ht="13">
      <c r="A7084" s="17" t="s">
        <v>172</v>
      </c>
      <c r="B7084" s="16">
        <v>9269</v>
      </c>
      <c r="C7084">
        <v>9269</v>
      </c>
      <c r="D7084" s="55" t="s">
        <v>19233</v>
      </c>
    </row>
    <row r="7085" spans="1:4" ht="13">
      <c r="A7085" s="17" t="s">
        <v>172</v>
      </c>
      <c r="B7085" s="16">
        <v>9270</v>
      </c>
      <c r="C7085">
        <v>9270</v>
      </c>
      <c r="D7085" s="55" t="s">
        <v>19233</v>
      </c>
    </row>
    <row r="7086" spans="1:4" ht="13">
      <c r="A7086" s="17" t="s">
        <v>172</v>
      </c>
      <c r="B7086" s="16">
        <v>9271</v>
      </c>
      <c r="C7086">
        <v>9271</v>
      </c>
      <c r="D7086" s="55" t="s">
        <v>19233</v>
      </c>
    </row>
    <row r="7087" spans="1:4" ht="13">
      <c r="A7087" s="17" t="s">
        <v>172</v>
      </c>
      <c r="B7087" s="16">
        <v>9272</v>
      </c>
      <c r="C7087">
        <v>9272</v>
      </c>
      <c r="D7087" s="55" t="s">
        <v>19233</v>
      </c>
    </row>
    <row r="7088" spans="1:4" ht="13">
      <c r="A7088" s="17" t="s">
        <v>172</v>
      </c>
      <c r="B7088" s="16">
        <v>9273</v>
      </c>
      <c r="C7088">
        <v>9273</v>
      </c>
      <c r="D7088" s="55" t="s">
        <v>19233</v>
      </c>
    </row>
    <row r="7089" spans="1:4" ht="13">
      <c r="A7089" s="17" t="s">
        <v>172</v>
      </c>
      <c r="B7089" s="16">
        <v>9274</v>
      </c>
      <c r="C7089">
        <v>9274</v>
      </c>
      <c r="D7089" s="55" t="s">
        <v>19233</v>
      </c>
    </row>
    <row r="7090" spans="1:4" ht="13">
      <c r="A7090" s="17" t="s">
        <v>172</v>
      </c>
      <c r="B7090" s="16">
        <v>9275</v>
      </c>
      <c r="C7090">
        <v>9275</v>
      </c>
      <c r="D7090" s="55" t="s">
        <v>19233</v>
      </c>
    </row>
    <row r="7091" spans="1:4" ht="13">
      <c r="A7091" s="17" t="s">
        <v>172</v>
      </c>
      <c r="B7091" s="16">
        <v>9276</v>
      </c>
      <c r="C7091">
        <v>9276</v>
      </c>
      <c r="D7091" s="55" t="s">
        <v>19233</v>
      </c>
    </row>
    <row r="7092" spans="1:4" ht="13">
      <c r="A7092" s="17" t="s">
        <v>172</v>
      </c>
      <c r="B7092" s="16">
        <v>9377</v>
      </c>
      <c r="C7092">
        <v>9377</v>
      </c>
      <c r="D7092" s="55" t="s">
        <v>19233</v>
      </c>
    </row>
    <row r="7093" spans="1:4" ht="13">
      <c r="A7093" s="17" t="s">
        <v>172</v>
      </c>
      <c r="B7093" s="16">
        <v>9378</v>
      </c>
      <c r="C7093">
        <v>9378</v>
      </c>
      <c r="D7093" s="55" t="s">
        <v>19233</v>
      </c>
    </row>
    <row r="7094" spans="1:4" ht="13">
      <c r="A7094" s="17" t="s">
        <v>172</v>
      </c>
      <c r="B7094" s="16">
        <v>9379</v>
      </c>
      <c r="C7094">
        <v>9379</v>
      </c>
      <c r="D7094" s="55" t="s">
        <v>19233</v>
      </c>
    </row>
    <row r="7095" spans="1:4" ht="13">
      <c r="A7095" s="17" t="s">
        <v>172</v>
      </c>
      <c r="B7095" s="16">
        <v>9380</v>
      </c>
      <c r="C7095">
        <v>9380</v>
      </c>
      <c r="D7095" s="55" t="s">
        <v>19233</v>
      </c>
    </row>
    <row r="7096" spans="1:4" ht="13">
      <c r="A7096" s="17" t="s">
        <v>172</v>
      </c>
      <c r="B7096" s="16">
        <v>9381</v>
      </c>
      <c r="C7096">
        <v>9381</v>
      </c>
      <c r="D7096" s="55" t="s">
        <v>19233</v>
      </c>
    </row>
    <row r="7097" spans="1:4" ht="13">
      <c r="A7097" s="17" t="s">
        <v>172</v>
      </c>
      <c r="B7097" s="16">
        <v>9382</v>
      </c>
      <c r="C7097">
        <v>9382</v>
      </c>
      <c r="D7097" s="55" t="s">
        <v>19233</v>
      </c>
    </row>
    <row r="7098" spans="1:4" ht="13">
      <c r="A7098" s="17" t="s">
        <v>172</v>
      </c>
      <c r="B7098" s="16">
        <v>9383</v>
      </c>
      <c r="C7098">
        <v>9383</v>
      </c>
      <c r="D7098" s="55" t="s">
        <v>19233</v>
      </c>
    </row>
    <row r="7099" spans="1:4" ht="13">
      <c r="A7099" s="17" t="s">
        <v>172</v>
      </c>
      <c r="B7099" s="16">
        <v>9384</v>
      </c>
      <c r="C7099">
        <v>9384</v>
      </c>
      <c r="D7099" s="55" t="s">
        <v>19233</v>
      </c>
    </row>
    <row r="7100" spans="1:4" ht="13">
      <c r="A7100" s="17" t="s">
        <v>172</v>
      </c>
      <c r="B7100" s="16">
        <v>9385</v>
      </c>
      <c r="C7100">
        <v>9385</v>
      </c>
      <c r="D7100" s="55" t="s">
        <v>19233</v>
      </c>
    </row>
    <row r="7101" spans="1:4" ht="13">
      <c r="A7101" s="17" t="s">
        <v>172</v>
      </c>
      <c r="B7101" s="16">
        <v>9386</v>
      </c>
      <c r="C7101">
        <v>9386</v>
      </c>
      <c r="D7101" s="55" t="s">
        <v>19233</v>
      </c>
    </row>
    <row r="7102" spans="1:4" ht="13">
      <c r="A7102" s="17" t="s">
        <v>172</v>
      </c>
      <c r="B7102" s="16">
        <v>9387</v>
      </c>
      <c r="C7102">
        <v>9387</v>
      </c>
      <c r="D7102" s="55" t="s">
        <v>19233</v>
      </c>
    </row>
    <row r="7103" spans="1:4" ht="13">
      <c r="A7103" s="17" t="s">
        <v>172</v>
      </c>
      <c r="B7103" s="16">
        <v>9388</v>
      </c>
      <c r="C7103">
        <v>9388</v>
      </c>
      <c r="D7103" s="55" t="s">
        <v>19233</v>
      </c>
    </row>
    <row r="7104" spans="1:4" ht="13">
      <c r="A7104" s="17" t="s">
        <v>172</v>
      </c>
      <c r="B7104" s="16">
        <v>9389</v>
      </c>
      <c r="C7104">
        <v>9389</v>
      </c>
      <c r="D7104" s="55" t="s">
        <v>19233</v>
      </c>
    </row>
    <row r="7105" spans="1:4" ht="13">
      <c r="A7105" s="17" t="s">
        <v>172</v>
      </c>
      <c r="B7105" s="16">
        <v>9390</v>
      </c>
      <c r="C7105">
        <v>9390</v>
      </c>
      <c r="D7105" s="55" t="s">
        <v>19233</v>
      </c>
    </row>
    <row r="7106" spans="1:4" ht="13">
      <c r="A7106" s="17" t="s">
        <v>172</v>
      </c>
      <c r="B7106" s="16">
        <v>9391</v>
      </c>
      <c r="C7106">
        <v>9391</v>
      </c>
      <c r="D7106" s="55" t="s">
        <v>19233</v>
      </c>
    </row>
    <row r="7107" spans="1:4" ht="13">
      <c r="A7107" s="17" t="s">
        <v>172</v>
      </c>
      <c r="B7107" s="16">
        <v>9392</v>
      </c>
      <c r="C7107">
        <v>9392</v>
      </c>
      <c r="D7107" s="55" t="s">
        <v>19233</v>
      </c>
    </row>
    <row r="7108" spans="1:4" ht="13">
      <c r="A7108" s="17" t="s">
        <v>172</v>
      </c>
      <c r="B7108" s="16">
        <v>9393</v>
      </c>
      <c r="C7108">
        <v>9393</v>
      </c>
      <c r="D7108" s="55" t="s">
        <v>19233</v>
      </c>
    </row>
    <row r="7109" spans="1:4" ht="13">
      <c r="A7109" s="17" t="s">
        <v>172</v>
      </c>
      <c r="B7109" s="16">
        <v>9394</v>
      </c>
      <c r="C7109">
        <v>9394</v>
      </c>
      <c r="D7109" s="55" t="s">
        <v>19233</v>
      </c>
    </row>
    <row r="7110" spans="1:4" ht="13">
      <c r="A7110" s="17" t="s">
        <v>172</v>
      </c>
      <c r="B7110" s="16">
        <v>9395</v>
      </c>
      <c r="C7110">
        <v>9395</v>
      </c>
      <c r="D7110" s="55" t="s">
        <v>19233</v>
      </c>
    </row>
    <row r="7111" spans="1:4" ht="13">
      <c r="A7111" s="17" t="s">
        <v>172</v>
      </c>
      <c r="B7111" s="16">
        <v>9396</v>
      </c>
      <c r="C7111">
        <v>9396</v>
      </c>
      <c r="D7111" s="55" t="s">
        <v>19233</v>
      </c>
    </row>
    <row r="7112" spans="1:4" ht="13">
      <c r="A7112" s="17" t="s">
        <v>172</v>
      </c>
      <c r="B7112" s="16">
        <v>9397</v>
      </c>
      <c r="C7112">
        <v>9397</v>
      </c>
      <c r="D7112" s="55" t="s">
        <v>19233</v>
      </c>
    </row>
    <row r="7113" spans="1:4" ht="13">
      <c r="A7113" s="17" t="s">
        <v>172</v>
      </c>
      <c r="B7113" s="16">
        <v>9398</v>
      </c>
      <c r="C7113">
        <v>9398</v>
      </c>
      <c r="D7113" s="55" t="s">
        <v>19233</v>
      </c>
    </row>
    <row r="7114" spans="1:4" ht="13">
      <c r="A7114" s="17" t="s">
        <v>172</v>
      </c>
      <c r="B7114" s="16">
        <v>9399</v>
      </c>
      <c r="C7114">
        <v>9399</v>
      </c>
      <c r="D7114" s="55" t="s">
        <v>19233</v>
      </c>
    </row>
    <row r="7115" spans="1:4" ht="13">
      <c r="A7115" s="17" t="s">
        <v>172</v>
      </c>
      <c r="B7115" s="16">
        <v>9400</v>
      </c>
      <c r="C7115">
        <v>9400</v>
      </c>
      <c r="D7115" s="55" t="s">
        <v>19233</v>
      </c>
    </row>
    <row r="7116" spans="1:4" ht="13">
      <c r="A7116" s="17" t="s">
        <v>172</v>
      </c>
      <c r="B7116" s="16">
        <v>9401</v>
      </c>
      <c r="C7116">
        <v>9401</v>
      </c>
      <c r="D7116" s="55" t="s">
        <v>19233</v>
      </c>
    </row>
    <row r="7117" spans="1:4" ht="13">
      <c r="A7117" s="17" t="s">
        <v>172</v>
      </c>
      <c r="B7117" s="16">
        <v>9402</v>
      </c>
      <c r="C7117">
        <v>9402</v>
      </c>
      <c r="D7117" s="55" t="s">
        <v>19233</v>
      </c>
    </row>
    <row r="7118" spans="1:4" ht="13">
      <c r="A7118" s="17" t="s">
        <v>172</v>
      </c>
      <c r="B7118" s="16">
        <v>9403</v>
      </c>
      <c r="C7118">
        <v>9403</v>
      </c>
      <c r="D7118" s="55" t="s">
        <v>19233</v>
      </c>
    </row>
    <row r="7119" spans="1:4" ht="13">
      <c r="A7119" s="17" t="s">
        <v>172</v>
      </c>
      <c r="B7119" s="16">
        <v>9404</v>
      </c>
      <c r="C7119">
        <v>9404</v>
      </c>
      <c r="D7119" s="55" t="s">
        <v>19233</v>
      </c>
    </row>
    <row r="7120" spans="1:4" ht="13">
      <c r="A7120" s="17" t="s">
        <v>172</v>
      </c>
      <c r="B7120" s="16">
        <v>9405</v>
      </c>
      <c r="C7120">
        <v>9405</v>
      </c>
      <c r="D7120" s="55" t="s">
        <v>19233</v>
      </c>
    </row>
    <row r="7121" spans="1:4" ht="13">
      <c r="A7121" s="17" t="s">
        <v>172</v>
      </c>
      <c r="B7121" s="16">
        <v>9406</v>
      </c>
      <c r="C7121">
        <v>9406</v>
      </c>
      <c r="D7121" s="55" t="s">
        <v>19233</v>
      </c>
    </row>
    <row r="7122" spans="1:4" ht="13">
      <c r="A7122" s="17" t="s">
        <v>172</v>
      </c>
      <c r="B7122" s="16">
        <v>9407</v>
      </c>
      <c r="C7122">
        <v>9407</v>
      </c>
      <c r="D7122" s="55" t="s">
        <v>19233</v>
      </c>
    </row>
    <row r="7123" spans="1:4" ht="13">
      <c r="A7123" s="17" t="s">
        <v>172</v>
      </c>
      <c r="B7123" s="16">
        <v>9408</v>
      </c>
      <c r="C7123">
        <v>9408</v>
      </c>
      <c r="D7123" s="55" t="s">
        <v>19233</v>
      </c>
    </row>
    <row r="7124" spans="1:4" ht="13">
      <c r="A7124" s="17" t="s">
        <v>172</v>
      </c>
      <c r="B7124" s="16">
        <v>9409</v>
      </c>
      <c r="C7124">
        <v>9409</v>
      </c>
      <c r="D7124" s="55" t="s">
        <v>19233</v>
      </c>
    </row>
    <row r="7125" spans="1:4" ht="13">
      <c r="A7125" s="17" t="s">
        <v>172</v>
      </c>
      <c r="B7125" s="16">
        <v>9410</v>
      </c>
      <c r="C7125">
        <v>9410</v>
      </c>
      <c r="D7125" s="55" t="s">
        <v>19233</v>
      </c>
    </row>
    <row r="7126" spans="1:4" ht="13">
      <c r="A7126" s="17" t="s">
        <v>172</v>
      </c>
      <c r="B7126" s="16">
        <v>9411</v>
      </c>
      <c r="C7126">
        <v>9411</v>
      </c>
      <c r="D7126" s="55" t="s">
        <v>19233</v>
      </c>
    </row>
    <row r="7127" spans="1:4" ht="13">
      <c r="A7127" s="17" t="s">
        <v>172</v>
      </c>
      <c r="B7127" s="16">
        <v>9412</v>
      </c>
      <c r="C7127">
        <v>9412</v>
      </c>
      <c r="D7127" s="55" t="s">
        <v>19233</v>
      </c>
    </row>
    <row r="7128" spans="1:4" ht="13">
      <c r="A7128" s="17" t="s">
        <v>172</v>
      </c>
      <c r="B7128" s="16">
        <v>9413</v>
      </c>
      <c r="C7128">
        <v>9413</v>
      </c>
      <c r="D7128" s="55" t="s">
        <v>19233</v>
      </c>
    </row>
    <row r="7129" spans="1:4" ht="13">
      <c r="A7129" s="17" t="s">
        <v>172</v>
      </c>
      <c r="B7129" s="16">
        <v>9414</v>
      </c>
      <c r="C7129">
        <v>9414</v>
      </c>
      <c r="D7129" s="55" t="s">
        <v>19233</v>
      </c>
    </row>
    <row r="7130" spans="1:4" ht="13">
      <c r="A7130" s="17" t="s">
        <v>172</v>
      </c>
      <c r="B7130" s="16">
        <v>9415</v>
      </c>
      <c r="C7130">
        <v>9415</v>
      </c>
      <c r="D7130" s="55" t="s">
        <v>19233</v>
      </c>
    </row>
    <row r="7131" spans="1:4" ht="13">
      <c r="A7131" s="17" t="s">
        <v>172</v>
      </c>
      <c r="B7131" s="16">
        <v>9416</v>
      </c>
      <c r="C7131">
        <v>9416</v>
      </c>
      <c r="D7131" s="55" t="s">
        <v>19233</v>
      </c>
    </row>
    <row r="7132" spans="1:4" ht="13">
      <c r="A7132" s="17" t="s">
        <v>172</v>
      </c>
      <c r="B7132" s="16">
        <v>9417</v>
      </c>
      <c r="C7132">
        <v>9417</v>
      </c>
      <c r="D7132" s="55" t="s">
        <v>19233</v>
      </c>
    </row>
    <row r="7133" spans="1:4" ht="13">
      <c r="A7133" s="17" t="s">
        <v>172</v>
      </c>
      <c r="B7133" s="16">
        <v>9418</v>
      </c>
      <c r="C7133">
        <v>9418</v>
      </c>
      <c r="D7133" s="55" t="s">
        <v>19233</v>
      </c>
    </row>
    <row r="7134" spans="1:4" ht="13">
      <c r="A7134" s="17" t="s">
        <v>172</v>
      </c>
      <c r="B7134" s="16">
        <v>9419</v>
      </c>
      <c r="C7134">
        <v>9419</v>
      </c>
      <c r="D7134" s="55" t="s">
        <v>19233</v>
      </c>
    </row>
    <row r="7135" spans="1:4" ht="13">
      <c r="A7135" s="17" t="s">
        <v>172</v>
      </c>
      <c r="B7135" s="16">
        <v>9420</v>
      </c>
      <c r="C7135">
        <v>9420</v>
      </c>
      <c r="D7135" s="55" t="s">
        <v>19233</v>
      </c>
    </row>
    <row r="7136" spans="1:4" ht="13">
      <c r="A7136" s="17" t="s">
        <v>172</v>
      </c>
      <c r="B7136" s="16">
        <v>9421</v>
      </c>
      <c r="C7136">
        <v>9421</v>
      </c>
      <c r="D7136" s="55" t="s">
        <v>19233</v>
      </c>
    </row>
    <row r="7137" spans="1:4" ht="13">
      <c r="A7137" s="17" t="s">
        <v>172</v>
      </c>
      <c r="B7137" s="16">
        <v>9422</v>
      </c>
      <c r="C7137">
        <v>9422</v>
      </c>
      <c r="D7137" s="55" t="s">
        <v>19233</v>
      </c>
    </row>
    <row r="7138" spans="1:4" ht="13">
      <c r="A7138" s="17" t="s">
        <v>172</v>
      </c>
      <c r="B7138" s="16">
        <v>9423</v>
      </c>
      <c r="C7138">
        <v>9423</v>
      </c>
      <c r="D7138" s="55" t="s">
        <v>19233</v>
      </c>
    </row>
    <row r="7139" spans="1:4" ht="13">
      <c r="A7139" s="17" t="s">
        <v>172</v>
      </c>
      <c r="B7139" s="16">
        <v>9424</v>
      </c>
      <c r="C7139">
        <v>9424</v>
      </c>
      <c r="D7139" s="55" t="s">
        <v>19233</v>
      </c>
    </row>
    <row r="7140" spans="1:4" ht="13">
      <c r="A7140" s="17" t="s">
        <v>172</v>
      </c>
      <c r="B7140" s="16">
        <v>9425</v>
      </c>
      <c r="C7140">
        <v>9425</v>
      </c>
      <c r="D7140" s="55" t="s">
        <v>19233</v>
      </c>
    </row>
    <row r="7141" spans="1:4" ht="13">
      <c r="A7141" s="17" t="s">
        <v>172</v>
      </c>
      <c r="B7141" s="16">
        <v>9426</v>
      </c>
      <c r="C7141">
        <v>9426</v>
      </c>
      <c r="D7141" s="55" t="s">
        <v>19233</v>
      </c>
    </row>
    <row r="7142" spans="1:4" ht="13">
      <c r="A7142" s="17" t="s">
        <v>172</v>
      </c>
      <c r="B7142" s="16">
        <v>9427</v>
      </c>
      <c r="C7142">
        <v>9427</v>
      </c>
      <c r="D7142" s="55" t="s">
        <v>19233</v>
      </c>
    </row>
    <row r="7143" spans="1:4" ht="13">
      <c r="A7143" s="17" t="s">
        <v>172</v>
      </c>
      <c r="B7143" s="16">
        <v>9428</v>
      </c>
      <c r="C7143">
        <v>9428</v>
      </c>
      <c r="D7143" s="55" t="s">
        <v>19233</v>
      </c>
    </row>
    <row r="7144" spans="1:4" ht="13">
      <c r="A7144" s="17" t="s">
        <v>172</v>
      </c>
      <c r="B7144" s="16">
        <v>9429</v>
      </c>
      <c r="C7144">
        <v>9429</v>
      </c>
      <c r="D7144" s="55" t="s">
        <v>19233</v>
      </c>
    </row>
    <row r="7145" spans="1:4" ht="13">
      <c r="A7145" s="17" t="s">
        <v>172</v>
      </c>
      <c r="B7145" s="16">
        <v>9430</v>
      </c>
      <c r="C7145">
        <v>9430</v>
      </c>
      <c r="D7145" s="55" t="s">
        <v>19233</v>
      </c>
    </row>
    <row r="7146" spans="1:4" ht="13">
      <c r="A7146" s="17" t="s">
        <v>172</v>
      </c>
      <c r="B7146" s="16">
        <v>9431</v>
      </c>
      <c r="C7146">
        <v>9431</v>
      </c>
      <c r="D7146" s="55" t="s">
        <v>19233</v>
      </c>
    </row>
    <row r="7147" spans="1:4" ht="13">
      <c r="A7147" s="17" t="s">
        <v>172</v>
      </c>
      <c r="B7147" s="16">
        <v>9432</v>
      </c>
      <c r="C7147">
        <v>9432</v>
      </c>
      <c r="D7147" s="55" t="s">
        <v>19233</v>
      </c>
    </row>
    <row r="7148" spans="1:4" ht="13">
      <c r="A7148" s="17" t="s">
        <v>172</v>
      </c>
      <c r="B7148" s="16">
        <v>9433</v>
      </c>
      <c r="C7148">
        <v>9433</v>
      </c>
      <c r="D7148" s="55" t="s">
        <v>19233</v>
      </c>
    </row>
    <row r="7149" spans="1:4" ht="13">
      <c r="A7149" s="17" t="s">
        <v>172</v>
      </c>
      <c r="B7149" s="16">
        <v>9434</v>
      </c>
      <c r="C7149">
        <v>9434</v>
      </c>
      <c r="D7149" s="55" t="s">
        <v>19233</v>
      </c>
    </row>
    <row r="7150" spans="1:4" ht="13">
      <c r="A7150" s="17" t="s">
        <v>172</v>
      </c>
      <c r="B7150" s="16">
        <v>9435</v>
      </c>
      <c r="C7150">
        <v>9435</v>
      </c>
      <c r="D7150" s="55" t="s">
        <v>19233</v>
      </c>
    </row>
    <row r="7151" spans="1:4" ht="13">
      <c r="A7151" s="17" t="s">
        <v>172</v>
      </c>
      <c r="B7151" s="16">
        <v>9436</v>
      </c>
      <c r="C7151">
        <v>9436</v>
      </c>
      <c r="D7151" s="55" t="s">
        <v>19233</v>
      </c>
    </row>
    <row r="7152" spans="1:4" ht="13">
      <c r="A7152" s="17" t="s">
        <v>172</v>
      </c>
      <c r="B7152" s="16">
        <v>9437</v>
      </c>
      <c r="C7152">
        <v>9437</v>
      </c>
      <c r="D7152" s="55" t="s">
        <v>19233</v>
      </c>
    </row>
    <row r="7153" spans="1:4" ht="13">
      <c r="A7153" s="17" t="s">
        <v>172</v>
      </c>
      <c r="B7153" s="16">
        <v>9438</v>
      </c>
      <c r="C7153">
        <v>9438</v>
      </c>
      <c r="D7153" s="55" t="s">
        <v>19233</v>
      </c>
    </row>
    <row r="7154" spans="1:4" ht="13">
      <c r="A7154" s="17" t="s">
        <v>172</v>
      </c>
      <c r="B7154" s="16">
        <v>9439</v>
      </c>
      <c r="C7154">
        <v>9439</v>
      </c>
      <c r="D7154" s="55" t="s">
        <v>19233</v>
      </c>
    </row>
    <row r="7155" spans="1:4" ht="13">
      <c r="A7155" s="17" t="s">
        <v>172</v>
      </c>
      <c r="B7155" s="16">
        <v>9440</v>
      </c>
      <c r="C7155">
        <v>9440</v>
      </c>
      <c r="D7155" s="55" t="s">
        <v>19233</v>
      </c>
    </row>
    <row r="7156" spans="1:4" ht="13">
      <c r="A7156" s="17" t="s">
        <v>172</v>
      </c>
      <c r="B7156" s="16">
        <v>9441</v>
      </c>
      <c r="C7156">
        <v>9441</v>
      </c>
      <c r="D7156" s="55" t="s">
        <v>19233</v>
      </c>
    </row>
    <row r="7157" spans="1:4" ht="13">
      <c r="A7157" s="17" t="s">
        <v>172</v>
      </c>
      <c r="B7157" s="16">
        <v>9442</v>
      </c>
      <c r="C7157">
        <v>9442</v>
      </c>
      <c r="D7157" s="55" t="s">
        <v>19233</v>
      </c>
    </row>
    <row r="7158" spans="1:4" ht="13">
      <c r="A7158" s="17" t="s">
        <v>172</v>
      </c>
      <c r="B7158" s="16">
        <v>9443</v>
      </c>
      <c r="C7158">
        <v>9443</v>
      </c>
      <c r="D7158" s="55" t="s">
        <v>19233</v>
      </c>
    </row>
    <row r="7159" spans="1:4" ht="13">
      <c r="A7159" s="17" t="s">
        <v>172</v>
      </c>
      <c r="B7159" s="16">
        <v>9444</v>
      </c>
      <c r="C7159">
        <v>9444</v>
      </c>
      <c r="D7159" s="55" t="s">
        <v>19233</v>
      </c>
    </row>
    <row r="7160" spans="1:4" ht="13">
      <c r="A7160" s="17" t="s">
        <v>172</v>
      </c>
      <c r="B7160" s="16">
        <v>9445</v>
      </c>
      <c r="C7160">
        <v>9445</v>
      </c>
      <c r="D7160" s="55" t="s">
        <v>19233</v>
      </c>
    </row>
    <row r="7161" spans="1:4" ht="13">
      <c r="A7161" s="17" t="s">
        <v>172</v>
      </c>
      <c r="B7161" s="16">
        <v>9446</v>
      </c>
      <c r="C7161">
        <v>9446</v>
      </c>
      <c r="D7161" s="55" t="s">
        <v>19233</v>
      </c>
    </row>
    <row r="7162" spans="1:4" ht="13">
      <c r="A7162" s="17" t="s">
        <v>172</v>
      </c>
      <c r="B7162" s="16">
        <v>9447</v>
      </c>
      <c r="C7162">
        <v>9447</v>
      </c>
      <c r="D7162" s="55" t="s">
        <v>19233</v>
      </c>
    </row>
    <row r="7163" spans="1:4" ht="13">
      <c r="A7163" s="17" t="s">
        <v>172</v>
      </c>
      <c r="B7163" s="16">
        <v>9448</v>
      </c>
      <c r="C7163">
        <v>9448</v>
      </c>
      <c r="D7163" s="55" t="s">
        <v>19233</v>
      </c>
    </row>
    <row r="7164" spans="1:4" ht="13">
      <c r="A7164" s="17" t="s">
        <v>172</v>
      </c>
      <c r="B7164" s="16">
        <v>9449</v>
      </c>
      <c r="C7164">
        <v>9449</v>
      </c>
      <c r="D7164" s="55" t="s">
        <v>19233</v>
      </c>
    </row>
    <row r="7165" spans="1:4" ht="13">
      <c r="A7165" s="17" t="s">
        <v>172</v>
      </c>
      <c r="B7165" s="16">
        <v>9450</v>
      </c>
      <c r="C7165">
        <v>9450</v>
      </c>
      <c r="D7165" s="55" t="s">
        <v>19233</v>
      </c>
    </row>
    <row r="7166" spans="1:4" ht="13">
      <c r="A7166" s="17" t="s">
        <v>172</v>
      </c>
      <c r="B7166" s="16">
        <v>9451</v>
      </c>
      <c r="C7166">
        <v>9451</v>
      </c>
      <c r="D7166" s="55" t="s">
        <v>19233</v>
      </c>
    </row>
    <row r="7167" spans="1:4" ht="13">
      <c r="A7167" s="17" t="s">
        <v>172</v>
      </c>
      <c r="B7167" s="16">
        <v>9452</v>
      </c>
      <c r="C7167">
        <v>9452</v>
      </c>
      <c r="D7167" s="55" t="s">
        <v>19233</v>
      </c>
    </row>
    <row r="7168" spans="1:4" ht="13">
      <c r="A7168" s="17" t="s">
        <v>172</v>
      </c>
      <c r="B7168" s="16">
        <v>9453</v>
      </c>
      <c r="C7168">
        <v>9453</v>
      </c>
      <c r="D7168" s="55" t="s">
        <v>19233</v>
      </c>
    </row>
    <row r="7169" spans="1:4" ht="13">
      <c r="A7169" s="17" t="s">
        <v>172</v>
      </c>
      <c r="B7169" s="16">
        <v>9454</v>
      </c>
      <c r="C7169">
        <v>9454</v>
      </c>
      <c r="D7169" s="55" t="s">
        <v>19233</v>
      </c>
    </row>
    <row r="7170" spans="1:4" ht="13">
      <c r="A7170" s="17" t="s">
        <v>172</v>
      </c>
      <c r="B7170" s="16">
        <v>9455</v>
      </c>
      <c r="C7170">
        <v>9455</v>
      </c>
      <c r="D7170" s="55" t="s">
        <v>19233</v>
      </c>
    </row>
    <row r="7171" spans="1:4" ht="13">
      <c r="A7171" s="17" t="s">
        <v>172</v>
      </c>
      <c r="B7171" s="16">
        <v>9456</v>
      </c>
      <c r="C7171">
        <v>9456</v>
      </c>
      <c r="D7171" s="55" t="s">
        <v>19233</v>
      </c>
    </row>
    <row r="7172" spans="1:4" ht="13">
      <c r="A7172" s="17" t="s">
        <v>172</v>
      </c>
      <c r="B7172" s="16">
        <v>9457</v>
      </c>
      <c r="C7172">
        <v>9457</v>
      </c>
      <c r="D7172" s="55" t="s">
        <v>19233</v>
      </c>
    </row>
    <row r="7173" spans="1:4" ht="13">
      <c r="A7173" s="17" t="s">
        <v>172</v>
      </c>
      <c r="B7173" s="16">
        <v>9458</v>
      </c>
      <c r="C7173">
        <v>9458</v>
      </c>
      <c r="D7173" s="55" t="s">
        <v>19233</v>
      </c>
    </row>
    <row r="7174" spans="1:4" ht="13">
      <c r="A7174" s="17" t="s">
        <v>172</v>
      </c>
      <c r="B7174" s="16">
        <v>9459</v>
      </c>
      <c r="C7174">
        <v>9459</v>
      </c>
      <c r="D7174" s="55" t="s">
        <v>19233</v>
      </c>
    </row>
    <row r="7175" spans="1:4" ht="13">
      <c r="A7175" s="17" t="s">
        <v>172</v>
      </c>
      <c r="B7175" s="16">
        <v>9460</v>
      </c>
      <c r="C7175">
        <v>9460</v>
      </c>
      <c r="D7175" s="55" t="s">
        <v>19233</v>
      </c>
    </row>
    <row r="7176" spans="1:4" ht="13">
      <c r="A7176" s="17" t="s">
        <v>172</v>
      </c>
      <c r="B7176" s="16">
        <v>9461</v>
      </c>
      <c r="C7176">
        <v>9461</v>
      </c>
      <c r="D7176" s="55" t="s">
        <v>19233</v>
      </c>
    </row>
    <row r="7177" spans="1:4" ht="13">
      <c r="A7177" s="17" t="s">
        <v>172</v>
      </c>
      <c r="B7177" s="16">
        <v>9462</v>
      </c>
      <c r="C7177">
        <v>9462</v>
      </c>
      <c r="D7177" s="55" t="s">
        <v>19233</v>
      </c>
    </row>
    <row r="7178" spans="1:4" ht="13">
      <c r="A7178" s="17" t="s">
        <v>172</v>
      </c>
      <c r="B7178" s="16">
        <v>9463</v>
      </c>
      <c r="C7178">
        <v>9463</v>
      </c>
      <c r="D7178" s="55" t="s">
        <v>19233</v>
      </c>
    </row>
    <row r="7179" spans="1:4" ht="13">
      <c r="A7179" s="17" t="s">
        <v>172</v>
      </c>
      <c r="B7179" s="16">
        <v>9464</v>
      </c>
      <c r="C7179">
        <v>9464</v>
      </c>
      <c r="D7179" s="55" t="s">
        <v>19233</v>
      </c>
    </row>
    <row r="7180" spans="1:4" ht="13">
      <c r="A7180" s="17" t="s">
        <v>172</v>
      </c>
      <c r="B7180" s="16">
        <v>9465</v>
      </c>
      <c r="C7180">
        <v>9465</v>
      </c>
      <c r="D7180" s="55" t="s">
        <v>19233</v>
      </c>
    </row>
    <row r="7181" spans="1:4" ht="13">
      <c r="A7181" s="17" t="s">
        <v>172</v>
      </c>
      <c r="B7181" s="16">
        <v>9466</v>
      </c>
      <c r="C7181">
        <v>9466</v>
      </c>
      <c r="D7181" s="55" t="s">
        <v>19233</v>
      </c>
    </row>
    <row r="7182" spans="1:4" ht="13">
      <c r="A7182" s="17" t="s">
        <v>172</v>
      </c>
      <c r="B7182" s="16">
        <v>9467</v>
      </c>
      <c r="C7182">
        <v>9467</v>
      </c>
      <c r="D7182" s="55" t="s">
        <v>19233</v>
      </c>
    </row>
    <row r="7183" spans="1:4" ht="13">
      <c r="A7183" s="17" t="s">
        <v>172</v>
      </c>
      <c r="B7183" s="16">
        <v>9468</v>
      </c>
      <c r="C7183">
        <v>9468</v>
      </c>
      <c r="D7183" s="55" t="s">
        <v>19233</v>
      </c>
    </row>
    <row r="7184" spans="1:4" ht="13">
      <c r="A7184" s="17" t="s">
        <v>172</v>
      </c>
      <c r="B7184" s="16">
        <v>9469</v>
      </c>
      <c r="C7184">
        <v>9469</v>
      </c>
      <c r="D7184" s="55" t="s">
        <v>19233</v>
      </c>
    </row>
    <row r="7185" spans="1:4" ht="13">
      <c r="A7185" s="17" t="s">
        <v>172</v>
      </c>
      <c r="B7185" s="16">
        <v>9470</v>
      </c>
      <c r="C7185">
        <v>9470</v>
      </c>
      <c r="D7185" s="55" t="s">
        <v>19233</v>
      </c>
    </row>
    <row r="7186" spans="1:4" ht="13">
      <c r="A7186" s="17" t="s">
        <v>172</v>
      </c>
      <c r="B7186" s="16">
        <v>9471</v>
      </c>
      <c r="C7186">
        <v>9471</v>
      </c>
      <c r="D7186" s="55" t="s">
        <v>19233</v>
      </c>
    </row>
    <row r="7187" spans="1:4" ht="13">
      <c r="A7187" s="17" t="s">
        <v>172</v>
      </c>
      <c r="B7187" s="16">
        <v>9472</v>
      </c>
      <c r="C7187">
        <v>9472</v>
      </c>
      <c r="D7187" s="55" t="s">
        <v>19233</v>
      </c>
    </row>
    <row r="7188" spans="1:4" ht="13">
      <c r="A7188" s="17" t="s">
        <v>172</v>
      </c>
      <c r="B7188" s="16">
        <v>9473</v>
      </c>
      <c r="C7188">
        <v>9473</v>
      </c>
      <c r="D7188" s="55" t="s">
        <v>19233</v>
      </c>
    </row>
    <row r="7189" spans="1:4" ht="13">
      <c r="A7189" s="17" t="s">
        <v>172</v>
      </c>
      <c r="B7189" s="16">
        <v>9474</v>
      </c>
      <c r="C7189">
        <v>9474</v>
      </c>
      <c r="D7189" s="55" t="s">
        <v>19233</v>
      </c>
    </row>
    <row r="7190" spans="1:4" ht="13">
      <c r="A7190" s="17" t="s">
        <v>172</v>
      </c>
      <c r="B7190" s="16">
        <v>9475</v>
      </c>
      <c r="C7190">
        <v>9475</v>
      </c>
      <c r="D7190" s="55" t="s">
        <v>19233</v>
      </c>
    </row>
    <row r="7191" spans="1:4" ht="13">
      <c r="A7191" s="17" t="s">
        <v>172</v>
      </c>
      <c r="B7191" s="16">
        <v>9476</v>
      </c>
      <c r="C7191">
        <v>9476</v>
      </c>
      <c r="D7191" s="55" t="s">
        <v>19233</v>
      </c>
    </row>
    <row r="7192" spans="1:4" ht="13">
      <c r="A7192" s="17" t="s">
        <v>172</v>
      </c>
      <c r="B7192" s="16">
        <v>9477</v>
      </c>
      <c r="C7192">
        <v>9477</v>
      </c>
      <c r="D7192" s="55" t="s">
        <v>19233</v>
      </c>
    </row>
    <row r="7193" spans="1:4" ht="13">
      <c r="A7193" s="17" t="s">
        <v>172</v>
      </c>
      <c r="B7193" s="16">
        <v>9478</v>
      </c>
      <c r="C7193">
        <v>9478</v>
      </c>
      <c r="D7193" s="55" t="s">
        <v>19233</v>
      </c>
    </row>
    <row r="7194" spans="1:4" ht="13">
      <c r="A7194" s="17" t="s">
        <v>172</v>
      </c>
      <c r="B7194" s="16">
        <v>9479</v>
      </c>
      <c r="C7194">
        <v>9479</v>
      </c>
      <c r="D7194" s="55" t="s">
        <v>19233</v>
      </c>
    </row>
    <row r="7195" spans="1:4" ht="13">
      <c r="A7195" s="17" t="s">
        <v>172</v>
      </c>
      <c r="B7195" s="16">
        <v>9480</v>
      </c>
      <c r="C7195">
        <v>9480</v>
      </c>
      <c r="D7195" s="55" t="s">
        <v>19233</v>
      </c>
    </row>
    <row r="7196" spans="1:4" ht="13">
      <c r="A7196" s="17" t="s">
        <v>172</v>
      </c>
      <c r="B7196" s="16">
        <v>9481</v>
      </c>
      <c r="C7196">
        <v>9481</v>
      </c>
      <c r="D7196" s="55" t="s">
        <v>19233</v>
      </c>
    </row>
    <row r="7197" spans="1:4" ht="13">
      <c r="A7197" s="17" t="s">
        <v>172</v>
      </c>
      <c r="B7197" s="16">
        <v>9482</v>
      </c>
      <c r="C7197">
        <v>9482</v>
      </c>
      <c r="D7197" s="55" t="s">
        <v>19233</v>
      </c>
    </row>
    <row r="7198" spans="1:4" ht="13">
      <c r="A7198" s="17" t="s">
        <v>172</v>
      </c>
      <c r="B7198" s="16">
        <v>9484</v>
      </c>
      <c r="C7198">
        <v>9484</v>
      </c>
      <c r="D7198" s="55" t="s">
        <v>19233</v>
      </c>
    </row>
    <row r="7199" spans="1:4" ht="13">
      <c r="A7199" s="17" t="s">
        <v>172</v>
      </c>
      <c r="B7199" s="16">
        <v>9485</v>
      </c>
      <c r="C7199">
        <v>9485</v>
      </c>
      <c r="D7199" s="55" t="s">
        <v>19233</v>
      </c>
    </row>
    <row r="7200" spans="1:4" ht="13">
      <c r="A7200" s="17" t="s">
        <v>172</v>
      </c>
      <c r="B7200" s="16">
        <v>9486</v>
      </c>
      <c r="C7200">
        <v>9486</v>
      </c>
      <c r="D7200" s="55" t="s">
        <v>19233</v>
      </c>
    </row>
    <row r="7201" spans="1:4" ht="13">
      <c r="A7201" s="17" t="s">
        <v>172</v>
      </c>
      <c r="B7201" s="16">
        <v>9487</v>
      </c>
      <c r="C7201">
        <v>9487</v>
      </c>
      <c r="D7201" s="55" t="s">
        <v>19233</v>
      </c>
    </row>
    <row r="7202" spans="1:4" ht="13">
      <c r="A7202" s="17" t="s">
        <v>172</v>
      </c>
      <c r="B7202" s="16">
        <v>9488</v>
      </c>
      <c r="C7202">
        <v>9488</v>
      </c>
      <c r="D7202" s="55" t="s">
        <v>19233</v>
      </c>
    </row>
    <row r="7203" spans="1:4" ht="13">
      <c r="A7203" s="17" t="s">
        <v>172</v>
      </c>
      <c r="B7203" s="16">
        <v>9489</v>
      </c>
      <c r="C7203">
        <v>9489</v>
      </c>
      <c r="D7203" s="55" t="s">
        <v>19233</v>
      </c>
    </row>
    <row r="7204" spans="1:4" ht="13">
      <c r="A7204" s="17" t="s">
        <v>172</v>
      </c>
      <c r="B7204" s="16">
        <v>9490</v>
      </c>
      <c r="C7204">
        <v>9490</v>
      </c>
      <c r="D7204" s="55" t="s">
        <v>19233</v>
      </c>
    </row>
    <row r="7205" spans="1:4" ht="13">
      <c r="A7205" s="17" t="s">
        <v>172</v>
      </c>
      <c r="B7205" s="16">
        <v>9491</v>
      </c>
      <c r="C7205">
        <v>9491</v>
      </c>
      <c r="D7205" s="55" t="s">
        <v>19233</v>
      </c>
    </row>
    <row r="7206" spans="1:4" ht="13">
      <c r="A7206" s="17" t="s">
        <v>172</v>
      </c>
      <c r="B7206" s="16">
        <v>9492</v>
      </c>
      <c r="C7206">
        <v>9492</v>
      </c>
      <c r="D7206" s="55" t="s">
        <v>19233</v>
      </c>
    </row>
    <row r="7207" spans="1:4" ht="13">
      <c r="A7207" s="17" t="s">
        <v>172</v>
      </c>
      <c r="B7207" s="16">
        <v>9493</v>
      </c>
      <c r="C7207">
        <v>9493</v>
      </c>
      <c r="D7207" s="55" t="s">
        <v>19233</v>
      </c>
    </row>
    <row r="7208" spans="1:4" ht="13">
      <c r="A7208" s="17" t="s">
        <v>172</v>
      </c>
      <c r="B7208" s="16">
        <v>9494</v>
      </c>
      <c r="C7208">
        <v>9494</v>
      </c>
      <c r="D7208" s="55" t="s">
        <v>19233</v>
      </c>
    </row>
    <row r="7209" spans="1:4" ht="13">
      <c r="A7209" s="17" t="s">
        <v>172</v>
      </c>
      <c r="B7209" s="16">
        <v>9495</v>
      </c>
      <c r="C7209">
        <v>9495</v>
      </c>
      <c r="D7209" s="55" t="s">
        <v>19233</v>
      </c>
    </row>
    <row r="7210" spans="1:4" ht="13">
      <c r="A7210" s="17" t="s">
        <v>172</v>
      </c>
      <c r="B7210" s="16">
        <v>9496</v>
      </c>
      <c r="C7210">
        <v>9496</v>
      </c>
      <c r="D7210" s="55" t="s">
        <v>19233</v>
      </c>
    </row>
    <row r="7211" spans="1:4" ht="13">
      <c r="A7211" s="17" t="s">
        <v>172</v>
      </c>
      <c r="B7211" s="16">
        <v>9497</v>
      </c>
      <c r="C7211">
        <v>9497</v>
      </c>
      <c r="D7211" s="55" t="s">
        <v>19233</v>
      </c>
    </row>
    <row r="7212" spans="1:4" ht="13">
      <c r="A7212" s="17" t="s">
        <v>172</v>
      </c>
      <c r="B7212" s="16">
        <v>9498</v>
      </c>
      <c r="C7212">
        <v>9498</v>
      </c>
      <c r="D7212" s="55" t="s">
        <v>19233</v>
      </c>
    </row>
    <row r="7213" spans="1:4" ht="13">
      <c r="A7213" s="17" t="s">
        <v>172</v>
      </c>
      <c r="B7213" s="16">
        <v>9499</v>
      </c>
      <c r="C7213">
        <v>9499</v>
      </c>
      <c r="D7213" s="55" t="s">
        <v>19233</v>
      </c>
    </row>
    <row r="7214" spans="1:4" ht="13">
      <c r="A7214" s="17" t="s">
        <v>172</v>
      </c>
      <c r="B7214" s="16">
        <v>9500</v>
      </c>
      <c r="C7214">
        <v>9500</v>
      </c>
      <c r="D7214" s="55" t="s">
        <v>19233</v>
      </c>
    </row>
    <row r="7215" spans="1:4" ht="13">
      <c r="A7215" s="17" t="s">
        <v>172</v>
      </c>
      <c r="B7215" s="16">
        <v>9501</v>
      </c>
      <c r="C7215">
        <v>9501</v>
      </c>
      <c r="D7215" s="55" t="s">
        <v>19233</v>
      </c>
    </row>
    <row r="7216" spans="1:4" ht="13">
      <c r="A7216" s="17" t="s">
        <v>172</v>
      </c>
      <c r="B7216" s="16">
        <v>9502</v>
      </c>
      <c r="C7216">
        <v>9502</v>
      </c>
      <c r="D7216" s="55" t="s">
        <v>19233</v>
      </c>
    </row>
    <row r="7217" spans="1:4" ht="13">
      <c r="A7217" s="17" t="s">
        <v>172</v>
      </c>
      <c r="B7217" s="16">
        <v>9503</v>
      </c>
      <c r="C7217">
        <v>9503</v>
      </c>
      <c r="D7217" s="55" t="s">
        <v>19233</v>
      </c>
    </row>
    <row r="7218" spans="1:4" ht="13">
      <c r="A7218" s="17" t="s">
        <v>172</v>
      </c>
      <c r="B7218" s="16">
        <v>9504</v>
      </c>
      <c r="C7218">
        <v>9504</v>
      </c>
      <c r="D7218" s="55" t="s">
        <v>19233</v>
      </c>
    </row>
    <row r="7219" spans="1:4" ht="13">
      <c r="A7219" s="17" t="s">
        <v>172</v>
      </c>
      <c r="B7219" s="16">
        <v>9505</v>
      </c>
      <c r="C7219">
        <v>9505</v>
      </c>
      <c r="D7219" s="55" t="s">
        <v>19233</v>
      </c>
    </row>
    <row r="7220" spans="1:4" ht="13">
      <c r="A7220" s="17" t="s">
        <v>172</v>
      </c>
      <c r="B7220" s="16">
        <v>9506</v>
      </c>
      <c r="C7220">
        <v>9506</v>
      </c>
      <c r="D7220" s="55" t="s">
        <v>19233</v>
      </c>
    </row>
    <row r="7221" spans="1:4" ht="13">
      <c r="A7221" s="17" t="s">
        <v>172</v>
      </c>
      <c r="B7221" s="16">
        <v>9507</v>
      </c>
      <c r="C7221">
        <v>9507</v>
      </c>
      <c r="D7221" s="55" t="s">
        <v>19233</v>
      </c>
    </row>
    <row r="7222" spans="1:4" ht="13">
      <c r="A7222" s="17" t="s">
        <v>172</v>
      </c>
      <c r="B7222" s="16">
        <v>9508</v>
      </c>
      <c r="C7222">
        <v>9508</v>
      </c>
      <c r="D7222" s="55" t="s">
        <v>19233</v>
      </c>
    </row>
    <row r="7223" spans="1:4" ht="13">
      <c r="A7223" s="17" t="s">
        <v>172</v>
      </c>
      <c r="B7223" s="16">
        <v>9509</v>
      </c>
      <c r="C7223">
        <v>9509</v>
      </c>
      <c r="D7223" s="55" t="s">
        <v>19233</v>
      </c>
    </row>
    <row r="7224" spans="1:4" ht="13">
      <c r="A7224" s="17" t="s">
        <v>172</v>
      </c>
      <c r="B7224" s="16">
        <v>9510</v>
      </c>
      <c r="C7224">
        <v>9510</v>
      </c>
      <c r="D7224" s="55" t="s">
        <v>19233</v>
      </c>
    </row>
    <row r="7225" spans="1:4" ht="13">
      <c r="A7225" s="17" t="s">
        <v>172</v>
      </c>
      <c r="B7225" s="16">
        <v>9511</v>
      </c>
      <c r="C7225">
        <v>9511</v>
      </c>
      <c r="D7225" s="55" t="s">
        <v>19233</v>
      </c>
    </row>
    <row r="7226" spans="1:4" ht="13">
      <c r="A7226" s="17" t="s">
        <v>172</v>
      </c>
      <c r="B7226" s="16">
        <v>9512</v>
      </c>
      <c r="C7226">
        <v>9512</v>
      </c>
      <c r="D7226" s="55" t="s">
        <v>19233</v>
      </c>
    </row>
    <row r="7227" spans="1:4" ht="13">
      <c r="A7227" s="17" t="s">
        <v>172</v>
      </c>
      <c r="B7227" s="16">
        <v>9513</v>
      </c>
      <c r="C7227">
        <v>9513</v>
      </c>
      <c r="D7227" s="55" t="s">
        <v>19233</v>
      </c>
    </row>
    <row r="7228" spans="1:4" ht="13">
      <c r="A7228" s="17" t="s">
        <v>172</v>
      </c>
      <c r="B7228" s="16">
        <v>9514</v>
      </c>
      <c r="C7228">
        <v>9514</v>
      </c>
      <c r="D7228" s="55" t="s">
        <v>19233</v>
      </c>
    </row>
    <row r="7229" spans="1:4" ht="13">
      <c r="A7229" s="17" t="s">
        <v>172</v>
      </c>
      <c r="B7229" s="16">
        <v>9515</v>
      </c>
      <c r="C7229">
        <v>9515</v>
      </c>
      <c r="D7229" s="55" t="s">
        <v>19233</v>
      </c>
    </row>
    <row r="7230" spans="1:4" ht="13">
      <c r="A7230" s="17" t="s">
        <v>172</v>
      </c>
      <c r="B7230" s="16">
        <v>9516</v>
      </c>
      <c r="C7230">
        <v>9516</v>
      </c>
      <c r="D7230" s="55" t="s">
        <v>19233</v>
      </c>
    </row>
    <row r="7231" spans="1:4" ht="13">
      <c r="A7231" s="17" t="s">
        <v>172</v>
      </c>
      <c r="B7231" s="16">
        <v>9517</v>
      </c>
      <c r="C7231">
        <v>9517</v>
      </c>
      <c r="D7231" s="55" t="s">
        <v>19233</v>
      </c>
    </row>
    <row r="7232" spans="1:4" ht="13">
      <c r="A7232" s="17" t="s">
        <v>172</v>
      </c>
      <c r="B7232" s="16">
        <v>9518</v>
      </c>
      <c r="C7232">
        <v>9518</v>
      </c>
      <c r="D7232" s="55" t="s">
        <v>19233</v>
      </c>
    </row>
    <row r="7233" spans="1:4" ht="13">
      <c r="A7233" s="17" t="s">
        <v>172</v>
      </c>
      <c r="B7233" s="16">
        <v>9519</v>
      </c>
      <c r="C7233">
        <v>9519</v>
      </c>
      <c r="D7233" s="55" t="s">
        <v>19233</v>
      </c>
    </row>
    <row r="7234" spans="1:4" ht="13">
      <c r="A7234" s="17" t="s">
        <v>172</v>
      </c>
      <c r="B7234" s="16">
        <v>9521</v>
      </c>
      <c r="C7234">
        <v>9521</v>
      </c>
      <c r="D7234" s="55" t="s">
        <v>19233</v>
      </c>
    </row>
    <row r="7235" spans="1:4" ht="13">
      <c r="A7235" s="17" t="s">
        <v>172</v>
      </c>
      <c r="B7235" s="16">
        <v>9522</v>
      </c>
      <c r="C7235">
        <v>9522</v>
      </c>
      <c r="D7235" s="55" t="s">
        <v>19233</v>
      </c>
    </row>
    <row r="7236" spans="1:4" ht="13">
      <c r="A7236" s="17" t="s">
        <v>172</v>
      </c>
      <c r="B7236" s="16">
        <v>9571</v>
      </c>
      <c r="C7236">
        <v>9571</v>
      </c>
      <c r="D7236" s="55" t="s">
        <v>19233</v>
      </c>
    </row>
    <row r="7237" spans="1:4" ht="13">
      <c r="A7237" s="17" t="s">
        <v>172</v>
      </c>
      <c r="B7237" s="16">
        <v>9572</v>
      </c>
      <c r="C7237">
        <v>9572</v>
      </c>
      <c r="D7237" s="55" t="s">
        <v>19233</v>
      </c>
    </row>
    <row r="7238" spans="1:4" ht="13">
      <c r="A7238" s="17" t="s">
        <v>172</v>
      </c>
      <c r="B7238" s="16">
        <v>9573</v>
      </c>
      <c r="C7238">
        <v>9573</v>
      </c>
      <c r="D7238" s="55" t="s">
        <v>19233</v>
      </c>
    </row>
    <row r="7239" spans="1:4" ht="13">
      <c r="A7239" s="17" t="s">
        <v>172</v>
      </c>
      <c r="B7239" s="16">
        <v>9574</v>
      </c>
      <c r="C7239">
        <v>9574</v>
      </c>
      <c r="D7239" s="55" t="s">
        <v>19233</v>
      </c>
    </row>
    <row r="7240" spans="1:4" ht="13">
      <c r="A7240" s="17" t="s">
        <v>172</v>
      </c>
      <c r="B7240" s="16">
        <v>9575</v>
      </c>
      <c r="C7240">
        <v>9575</v>
      </c>
      <c r="D7240" s="55" t="s">
        <v>19233</v>
      </c>
    </row>
    <row r="7241" spans="1:4" ht="13">
      <c r="A7241" s="17" t="s">
        <v>172</v>
      </c>
      <c r="B7241" s="16">
        <v>9576</v>
      </c>
      <c r="C7241">
        <v>9576</v>
      </c>
      <c r="D7241" s="55" t="s">
        <v>19233</v>
      </c>
    </row>
    <row r="7242" spans="1:4" ht="13">
      <c r="A7242" s="17" t="s">
        <v>172</v>
      </c>
      <c r="B7242" s="16">
        <v>9577</v>
      </c>
      <c r="C7242">
        <v>9577</v>
      </c>
      <c r="D7242" s="55" t="s">
        <v>19233</v>
      </c>
    </row>
    <row r="7243" spans="1:4" ht="13">
      <c r="A7243" s="17" t="s">
        <v>172</v>
      </c>
      <c r="B7243" s="16">
        <v>9578</v>
      </c>
      <c r="C7243">
        <v>9578</v>
      </c>
      <c r="D7243" s="55" t="s">
        <v>19233</v>
      </c>
    </row>
    <row r="7244" spans="1:4" ht="13">
      <c r="A7244" s="17" t="s">
        <v>172</v>
      </c>
      <c r="B7244" s="16">
        <v>9579</v>
      </c>
      <c r="C7244">
        <v>9579</v>
      </c>
      <c r="D7244" s="55" t="s">
        <v>19233</v>
      </c>
    </row>
    <row r="7245" spans="1:4" ht="13">
      <c r="A7245" s="17" t="s">
        <v>172</v>
      </c>
      <c r="B7245" s="16">
        <v>9580</v>
      </c>
      <c r="C7245">
        <v>9580</v>
      </c>
      <c r="D7245" s="55" t="s">
        <v>19233</v>
      </c>
    </row>
    <row r="7246" spans="1:4" ht="13">
      <c r="A7246" s="17" t="s">
        <v>172</v>
      </c>
      <c r="B7246" s="16">
        <v>9581</v>
      </c>
      <c r="C7246">
        <v>9581</v>
      </c>
      <c r="D7246" s="55" t="s">
        <v>19233</v>
      </c>
    </row>
    <row r="7247" spans="1:4" ht="13">
      <c r="A7247" s="17" t="s">
        <v>172</v>
      </c>
      <c r="B7247" s="16">
        <v>9582</v>
      </c>
      <c r="C7247">
        <v>9582</v>
      </c>
      <c r="D7247" s="55" t="s">
        <v>19233</v>
      </c>
    </row>
    <row r="7248" spans="1:4" ht="13">
      <c r="A7248" s="17" t="s">
        <v>172</v>
      </c>
      <c r="B7248" s="16">
        <v>9583</v>
      </c>
      <c r="C7248">
        <v>9583</v>
      </c>
      <c r="D7248" s="55" t="s">
        <v>19233</v>
      </c>
    </row>
    <row r="7249" spans="1:4" ht="13">
      <c r="A7249" s="17" t="s">
        <v>172</v>
      </c>
      <c r="B7249" s="16">
        <v>9584</v>
      </c>
      <c r="C7249">
        <v>9584</v>
      </c>
      <c r="D7249" s="55" t="s">
        <v>19233</v>
      </c>
    </row>
    <row r="7250" spans="1:4" ht="13">
      <c r="A7250" s="17" t="s">
        <v>172</v>
      </c>
      <c r="B7250" s="16">
        <v>9585</v>
      </c>
      <c r="C7250">
        <v>9585</v>
      </c>
      <c r="D7250" s="55" t="s">
        <v>19233</v>
      </c>
    </row>
    <row r="7251" spans="1:4" ht="13">
      <c r="A7251" s="17" t="s">
        <v>172</v>
      </c>
      <c r="B7251" s="16">
        <v>9586</v>
      </c>
      <c r="C7251">
        <v>9586</v>
      </c>
      <c r="D7251" s="55" t="s">
        <v>19233</v>
      </c>
    </row>
    <row r="7252" spans="1:4" ht="13">
      <c r="A7252" s="17" t="s">
        <v>172</v>
      </c>
      <c r="B7252" s="16">
        <v>9587</v>
      </c>
      <c r="C7252">
        <v>9587</v>
      </c>
      <c r="D7252" s="55" t="s">
        <v>19233</v>
      </c>
    </row>
    <row r="7253" spans="1:4" ht="13">
      <c r="A7253" s="17" t="s">
        <v>172</v>
      </c>
      <c r="B7253" s="16">
        <v>9588</v>
      </c>
      <c r="C7253">
        <v>9588</v>
      </c>
      <c r="D7253" s="55" t="s">
        <v>19233</v>
      </c>
    </row>
    <row r="7254" spans="1:4" ht="13">
      <c r="A7254" s="17" t="s">
        <v>172</v>
      </c>
      <c r="B7254" s="16">
        <v>9589</v>
      </c>
      <c r="C7254">
        <v>9589</v>
      </c>
      <c r="D7254" s="55" t="s">
        <v>19233</v>
      </c>
    </row>
    <row r="7255" spans="1:4" ht="13">
      <c r="A7255" s="17" t="s">
        <v>172</v>
      </c>
      <c r="B7255" s="16">
        <v>9590</v>
      </c>
      <c r="C7255">
        <v>9590</v>
      </c>
      <c r="D7255" s="55" t="s">
        <v>19233</v>
      </c>
    </row>
    <row r="7256" spans="1:4" ht="13">
      <c r="A7256" s="17" t="s">
        <v>172</v>
      </c>
      <c r="B7256" s="16">
        <v>9591</v>
      </c>
      <c r="C7256">
        <v>9591</v>
      </c>
      <c r="D7256" s="55" t="s">
        <v>19233</v>
      </c>
    </row>
    <row r="7257" spans="1:4" ht="13">
      <c r="A7257" s="17" t="s">
        <v>172</v>
      </c>
      <c r="B7257" s="16">
        <v>9592</v>
      </c>
      <c r="C7257">
        <v>9592</v>
      </c>
      <c r="D7257" s="55" t="s">
        <v>19233</v>
      </c>
    </row>
    <row r="7258" spans="1:4" ht="13">
      <c r="A7258" s="17" t="s">
        <v>172</v>
      </c>
      <c r="B7258" s="16">
        <v>9593</v>
      </c>
      <c r="C7258">
        <v>9593</v>
      </c>
      <c r="D7258" s="55" t="s">
        <v>19233</v>
      </c>
    </row>
    <row r="7259" spans="1:4" ht="13">
      <c r="A7259" s="17" t="s">
        <v>172</v>
      </c>
      <c r="B7259" s="16">
        <v>9594</v>
      </c>
      <c r="C7259">
        <v>9594</v>
      </c>
      <c r="D7259" s="55" t="s">
        <v>19233</v>
      </c>
    </row>
    <row r="7260" spans="1:4" ht="13">
      <c r="A7260" s="17" t="s">
        <v>172</v>
      </c>
      <c r="B7260" s="16">
        <v>9595</v>
      </c>
      <c r="C7260">
        <v>9595</v>
      </c>
      <c r="D7260" s="55" t="s">
        <v>19233</v>
      </c>
    </row>
    <row r="7261" spans="1:4" ht="13">
      <c r="A7261" s="17" t="s">
        <v>172</v>
      </c>
      <c r="B7261" s="16">
        <v>9596</v>
      </c>
      <c r="C7261">
        <v>9596</v>
      </c>
      <c r="D7261" s="55" t="s">
        <v>19233</v>
      </c>
    </row>
    <row r="7262" spans="1:4" ht="13">
      <c r="A7262" s="17" t="s">
        <v>172</v>
      </c>
      <c r="B7262" s="16">
        <v>9597</v>
      </c>
      <c r="C7262">
        <v>9597</v>
      </c>
      <c r="D7262" s="55" t="s">
        <v>19233</v>
      </c>
    </row>
    <row r="7263" spans="1:4" ht="13">
      <c r="A7263" s="17" t="s">
        <v>172</v>
      </c>
      <c r="B7263" s="16">
        <v>9598</v>
      </c>
      <c r="C7263">
        <v>9598</v>
      </c>
      <c r="D7263" s="55" t="s">
        <v>19233</v>
      </c>
    </row>
    <row r="7264" spans="1:4" ht="13">
      <c r="A7264" s="17" t="s">
        <v>172</v>
      </c>
      <c r="B7264" s="16">
        <v>9599</v>
      </c>
      <c r="C7264">
        <v>9599</v>
      </c>
      <c r="D7264" s="55" t="s">
        <v>19233</v>
      </c>
    </row>
    <row r="7265" spans="1:4" ht="13">
      <c r="A7265" s="17" t="s">
        <v>172</v>
      </c>
      <c r="B7265" s="16">
        <v>9600</v>
      </c>
      <c r="C7265">
        <v>9600</v>
      </c>
      <c r="D7265" s="55" t="s">
        <v>19233</v>
      </c>
    </row>
    <row r="7266" spans="1:4" ht="13">
      <c r="A7266" s="17" t="s">
        <v>172</v>
      </c>
      <c r="B7266" s="16">
        <v>9601</v>
      </c>
      <c r="C7266">
        <v>9601</v>
      </c>
      <c r="D7266" s="55" t="s">
        <v>19233</v>
      </c>
    </row>
    <row r="7267" spans="1:4" ht="13">
      <c r="A7267" s="17" t="s">
        <v>172</v>
      </c>
      <c r="B7267" s="16">
        <v>9602</v>
      </c>
      <c r="C7267">
        <v>9602</v>
      </c>
      <c r="D7267" s="55" t="s">
        <v>19233</v>
      </c>
    </row>
    <row r="7268" spans="1:4" ht="13">
      <c r="A7268" s="17" t="s">
        <v>172</v>
      </c>
      <c r="B7268" s="16">
        <v>9603</v>
      </c>
      <c r="C7268">
        <v>9603</v>
      </c>
      <c r="D7268" s="55" t="s">
        <v>19233</v>
      </c>
    </row>
    <row r="7269" spans="1:4" ht="13">
      <c r="A7269" s="17" t="s">
        <v>172</v>
      </c>
      <c r="B7269" s="16">
        <v>9604</v>
      </c>
      <c r="C7269">
        <v>9604</v>
      </c>
      <c r="D7269" s="55" t="s">
        <v>19233</v>
      </c>
    </row>
    <row r="7270" spans="1:4" ht="13">
      <c r="A7270" s="17" t="s">
        <v>172</v>
      </c>
      <c r="B7270" s="16">
        <v>9605</v>
      </c>
      <c r="C7270">
        <v>9605</v>
      </c>
      <c r="D7270" s="55" t="s">
        <v>19233</v>
      </c>
    </row>
    <row r="7271" spans="1:4" ht="13">
      <c r="A7271" s="17" t="s">
        <v>172</v>
      </c>
      <c r="B7271" s="16">
        <v>9606</v>
      </c>
      <c r="C7271">
        <v>9606</v>
      </c>
      <c r="D7271" s="55" t="s">
        <v>19233</v>
      </c>
    </row>
    <row r="7272" spans="1:4" ht="13">
      <c r="A7272" s="17" t="s">
        <v>172</v>
      </c>
      <c r="B7272" s="16">
        <v>9607</v>
      </c>
      <c r="C7272">
        <v>9607</v>
      </c>
      <c r="D7272" s="55" t="s">
        <v>19233</v>
      </c>
    </row>
    <row r="7273" spans="1:4" ht="13">
      <c r="A7273" s="17" t="s">
        <v>172</v>
      </c>
      <c r="B7273" s="16">
        <v>9608</v>
      </c>
      <c r="C7273">
        <v>9608</v>
      </c>
      <c r="D7273" s="55" t="s">
        <v>19233</v>
      </c>
    </row>
    <row r="7274" spans="1:4" ht="13">
      <c r="A7274" s="17" t="s">
        <v>172</v>
      </c>
      <c r="B7274" s="16">
        <v>9609</v>
      </c>
      <c r="C7274">
        <v>9609</v>
      </c>
      <c r="D7274" s="55" t="s">
        <v>19233</v>
      </c>
    </row>
    <row r="7275" spans="1:4" ht="13">
      <c r="A7275" s="17" t="s">
        <v>172</v>
      </c>
      <c r="B7275" s="16">
        <v>9610</v>
      </c>
      <c r="C7275">
        <v>9610</v>
      </c>
      <c r="D7275" s="55" t="s">
        <v>19233</v>
      </c>
    </row>
    <row r="7276" spans="1:4" ht="13">
      <c r="A7276" s="17" t="s">
        <v>172</v>
      </c>
      <c r="B7276" s="16">
        <v>9611</v>
      </c>
      <c r="C7276">
        <v>9611</v>
      </c>
      <c r="D7276" s="55" t="s">
        <v>19233</v>
      </c>
    </row>
    <row r="7277" spans="1:4" ht="13">
      <c r="A7277" s="17" t="s">
        <v>172</v>
      </c>
      <c r="B7277" s="16">
        <v>9612</v>
      </c>
      <c r="C7277">
        <v>9612</v>
      </c>
      <c r="D7277" s="55" t="s">
        <v>19233</v>
      </c>
    </row>
    <row r="7278" spans="1:4" ht="13">
      <c r="A7278" s="17" t="s">
        <v>172</v>
      </c>
      <c r="B7278" s="16">
        <v>9613</v>
      </c>
      <c r="C7278">
        <v>9613</v>
      </c>
      <c r="D7278" s="55" t="s">
        <v>19233</v>
      </c>
    </row>
    <row r="7279" spans="1:4" ht="13">
      <c r="A7279" s="17" t="s">
        <v>172</v>
      </c>
      <c r="B7279" s="16">
        <v>9614</v>
      </c>
      <c r="C7279">
        <v>9614</v>
      </c>
      <c r="D7279" s="55" t="s">
        <v>19233</v>
      </c>
    </row>
    <row r="7280" spans="1:4" ht="13">
      <c r="A7280" s="17" t="s">
        <v>172</v>
      </c>
      <c r="B7280" s="16">
        <v>9615</v>
      </c>
      <c r="C7280">
        <v>9615</v>
      </c>
      <c r="D7280" s="55" t="s">
        <v>19233</v>
      </c>
    </row>
    <row r="7281" spans="1:4" ht="13">
      <c r="A7281" s="17" t="s">
        <v>172</v>
      </c>
      <c r="B7281" s="16">
        <v>9616</v>
      </c>
      <c r="C7281">
        <v>9616</v>
      </c>
      <c r="D7281" s="55" t="s">
        <v>19233</v>
      </c>
    </row>
    <row r="7282" spans="1:4" ht="13">
      <c r="A7282" s="17" t="s">
        <v>172</v>
      </c>
      <c r="B7282" s="16">
        <v>9617</v>
      </c>
      <c r="C7282">
        <v>9617</v>
      </c>
      <c r="D7282" s="55" t="s">
        <v>19233</v>
      </c>
    </row>
    <row r="7283" spans="1:4" ht="13">
      <c r="A7283" s="17" t="s">
        <v>172</v>
      </c>
      <c r="B7283" s="16">
        <v>9618</v>
      </c>
      <c r="C7283">
        <v>9618</v>
      </c>
      <c r="D7283" s="55" t="s">
        <v>19233</v>
      </c>
    </row>
    <row r="7284" spans="1:4" ht="13">
      <c r="A7284" s="17" t="s">
        <v>172</v>
      </c>
      <c r="B7284" s="16">
        <v>9619</v>
      </c>
      <c r="C7284">
        <v>9619</v>
      </c>
      <c r="D7284" s="55" t="s">
        <v>19233</v>
      </c>
    </row>
    <row r="7285" spans="1:4" ht="13">
      <c r="A7285" s="17" t="s">
        <v>172</v>
      </c>
      <c r="B7285" s="16">
        <v>9620</v>
      </c>
      <c r="C7285">
        <v>9620</v>
      </c>
      <c r="D7285" s="55" t="s">
        <v>19233</v>
      </c>
    </row>
    <row r="7286" spans="1:4" ht="13">
      <c r="A7286" s="17" t="s">
        <v>172</v>
      </c>
      <c r="B7286" s="16">
        <v>9621</v>
      </c>
      <c r="C7286">
        <v>9621</v>
      </c>
      <c r="D7286" s="55" t="s">
        <v>19233</v>
      </c>
    </row>
    <row r="7287" spans="1:4" ht="13">
      <c r="A7287" s="17" t="s">
        <v>172</v>
      </c>
      <c r="B7287" s="16">
        <v>9622</v>
      </c>
      <c r="C7287">
        <v>9622</v>
      </c>
      <c r="D7287" s="55" t="s">
        <v>19233</v>
      </c>
    </row>
    <row r="7288" spans="1:4" ht="13">
      <c r="A7288" s="17" t="s">
        <v>172</v>
      </c>
      <c r="B7288" s="16">
        <v>9623</v>
      </c>
      <c r="C7288">
        <v>9623</v>
      </c>
      <c r="D7288" s="55" t="s">
        <v>19233</v>
      </c>
    </row>
    <row r="7289" spans="1:4" ht="13">
      <c r="A7289" s="17" t="s">
        <v>172</v>
      </c>
      <c r="B7289" s="16">
        <v>9624</v>
      </c>
      <c r="C7289">
        <v>9624</v>
      </c>
      <c r="D7289" s="55" t="s">
        <v>19233</v>
      </c>
    </row>
    <row r="7290" spans="1:4" ht="13">
      <c r="A7290" s="17" t="s">
        <v>172</v>
      </c>
      <c r="B7290" s="16">
        <v>9625</v>
      </c>
      <c r="C7290">
        <v>9625</v>
      </c>
      <c r="D7290" s="55" t="s">
        <v>19233</v>
      </c>
    </row>
    <row r="7291" spans="1:4" ht="13">
      <c r="A7291" s="17" t="s">
        <v>172</v>
      </c>
      <c r="B7291" s="16">
        <v>9626</v>
      </c>
      <c r="C7291">
        <v>9626</v>
      </c>
      <c r="D7291" s="55" t="s">
        <v>19233</v>
      </c>
    </row>
    <row r="7292" spans="1:4" ht="13">
      <c r="A7292" s="17" t="s">
        <v>172</v>
      </c>
      <c r="B7292" s="16">
        <v>9627</v>
      </c>
      <c r="C7292">
        <v>9627</v>
      </c>
      <c r="D7292" s="55" t="s">
        <v>19233</v>
      </c>
    </row>
    <row r="7293" spans="1:4" ht="13">
      <c r="A7293" s="17" t="s">
        <v>172</v>
      </c>
      <c r="B7293" s="16">
        <v>9628</v>
      </c>
      <c r="C7293">
        <v>9628</v>
      </c>
      <c r="D7293" s="55" t="s">
        <v>19233</v>
      </c>
    </row>
    <row r="7294" spans="1:4" ht="13">
      <c r="A7294" s="17" t="s">
        <v>172</v>
      </c>
      <c r="B7294" s="16">
        <v>9629</v>
      </c>
      <c r="C7294">
        <v>9629</v>
      </c>
      <c r="D7294" s="55" t="s">
        <v>19233</v>
      </c>
    </row>
    <row r="7295" spans="1:4" ht="13">
      <c r="A7295" s="17" t="s">
        <v>172</v>
      </c>
      <c r="B7295" s="16">
        <v>9630</v>
      </c>
      <c r="C7295">
        <v>9630</v>
      </c>
      <c r="D7295" s="55" t="s">
        <v>19233</v>
      </c>
    </row>
    <row r="7296" spans="1:4" ht="13">
      <c r="A7296" s="17" t="s">
        <v>172</v>
      </c>
      <c r="B7296" s="16">
        <v>9631</v>
      </c>
      <c r="C7296">
        <v>9631</v>
      </c>
      <c r="D7296" s="55" t="s">
        <v>19233</v>
      </c>
    </row>
    <row r="7297" spans="1:4" ht="13">
      <c r="A7297" s="17" t="s">
        <v>172</v>
      </c>
      <c r="B7297" s="16">
        <v>9632</v>
      </c>
      <c r="C7297">
        <v>9632</v>
      </c>
      <c r="D7297" s="55" t="s">
        <v>19233</v>
      </c>
    </row>
    <row r="7298" spans="1:4" ht="13">
      <c r="A7298" s="17" t="s">
        <v>172</v>
      </c>
      <c r="B7298" s="16">
        <v>9633</v>
      </c>
      <c r="C7298">
        <v>9633</v>
      </c>
      <c r="D7298" s="55" t="s">
        <v>19233</v>
      </c>
    </row>
    <row r="7299" spans="1:4" ht="13">
      <c r="A7299" s="17" t="s">
        <v>172</v>
      </c>
      <c r="B7299" s="16">
        <v>9634</v>
      </c>
      <c r="C7299">
        <v>9634</v>
      </c>
      <c r="D7299" s="55" t="s">
        <v>19233</v>
      </c>
    </row>
    <row r="7300" spans="1:4" ht="13">
      <c r="A7300" s="17" t="s">
        <v>172</v>
      </c>
      <c r="B7300" s="16">
        <v>9635</v>
      </c>
      <c r="C7300">
        <v>9635</v>
      </c>
      <c r="D7300" s="55" t="s">
        <v>19233</v>
      </c>
    </row>
    <row r="7301" spans="1:4" ht="13">
      <c r="A7301" s="17" t="s">
        <v>172</v>
      </c>
      <c r="B7301" s="16">
        <v>9636</v>
      </c>
      <c r="C7301">
        <v>9636</v>
      </c>
      <c r="D7301" s="55" t="s">
        <v>19233</v>
      </c>
    </row>
    <row r="7302" spans="1:4" ht="13">
      <c r="A7302" s="17" t="s">
        <v>172</v>
      </c>
      <c r="B7302" s="16">
        <v>9637</v>
      </c>
      <c r="C7302">
        <v>9637</v>
      </c>
      <c r="D7302" s="55" t="s">
        <v>19233</v>
      </c>
    </row>
    <row r="7303" spans="1:4" ht="13">
      <c r="A7303" s="17" t="s">
        <v>172</v>
      </c>
      <c r="B7303" s="16">
        <v>9638</v>
      </c>
      <c r="C7303">
        <v>9638</v>
      </c>
      <c r="D7303" s="55" t="s">
        <v>19233</v>
      </c>
    </row>
    <row r="7304" spans="1:4" ht="13">
      <c r="A7304" s="17" t="s">
        <v>172</v>
      </c>
      <c r="B7304" s="16">
        <v>9639</v>
      </c>
      <c r="C7304">
        <v>9639</v>
      </c>
      <c r="D7304" s="55" t="s">
        <v>19233</v>
      </c>
    </row>
    <row r="7305" spans="1:4" ht="13">
      <c r="A7305" s="17" t="s">
        <v>172</v>
      </c>
      <c r="B7305" s="16">
        <v>9640</v>
      </c>
      <c r="C7305">
        <v>9640</v>
      </c>
      <c r="D7305" s="55" t="s">
        <v>19233</v>
      </c>
    </row>
    <row r="7306" spans="1:4" ht="13">
      <c r="A7306" s="17" t="s">
        <v>172</v>
      </c>
      <c r="B7306" s="16">
        <v>9641</v>
      </c>
      <c r="C7306">
        <v>9641</v>
      </c>
      <c r="D7306" s="55" t="s">
        <v>19233</v>
      </c>
    </row>
    <row r="7307" spans="1:4" ht="13">
      <c r="A7307" s="17" t="s">
        <v>172</v>
      </c>
      <c r="B7307" s="16">
        <v>9642</v>
      </c>
      <c r="C7307">
        <v>9642</v>
      </c>
      <c r="D7307" s="55" t="s">
        <v>19233</v>
      </c>
    </row>
    <row r="7308" spans="1:4" ht="13">
      <c r="A7308" s="17" t="s">
        <v>172</v>
      </c>
      <c r="B7308" s="16">
        <v>9643</v>
      </c>
      <c r="C7308">
        <v>9643</v>
      </c>
      <c r="D7308" s="55" t="s">
        <v>19233</v>
      </c>
    </row>
    <row r="7309" spans="1:4" ht="13">
      <c r="A7309" s="17" t="s">
        <v>172</v>
      </c>
      <c r="B7309" s="16">
        <v>9644</v>
      </c>
      <c r="C7309">
        <v>9644</v>
      </c>
      <c r="D7309" s="55" t="s">
        <v>19233</v>
      </c>
    </row>
    <row r="7310" spans="1:4" ht="13">
      <c r="A7310" s="17" t="s">
        <v>172</v>
      </c>
      <c r="B7310" s="16">
        <v>9645</v>
      </c>
      <c r="C7310">
        <v>9645</v>
      </c>
      <c r="D7310" s="55" t="s">
        <v>19233</v>
      </c>
    </row>
    <row r="7311" spans="1:4" ht="13">
      <c r="A7311" s="17" t="s">
        <v>172</v>
      </c>
      <c r="B7311" s="16">
        <v>9646</v>
      </c>
      <c r="C7311">
        <v>9646</v>
      </c>
      <c r="D7311" s="55" t="s">
        <v>19233</v>
      </c>
    </row>
    <row r="7312" spans="1:4" ht="13">
      <c r="A7312" s="17" t="s">
        <v>172</v>
      </c>
      <c r="B7312" s="16">
        <v>9647</v>
      </c>
      <c r="C7312">
        <v>9647</v>
      </c>
      <c r="D7312" s="55" t="s">
        <v>19233</v>
      </c>
    </row>
    <row r="7313" spans="1:4" ht="13">
      <c r="A7313" s="17" t="s">
        <v>172</v>
      </c>
      <c r="B7313" s="16">
        <v>9648</v>
      </c>
      <c r="C7313">
        <v>9648</v>
      </c>
      <c r="D7313" s="55" t="s">
        <v>19233</v>
      </c>
    </row>
    <row r="7314" spans="1:4" ht="13">
      <c r="A7314" s="17" t="s">
        <v>172</v>
      </c>
      <c r="B7314" s="16">
        <v>9649</v>
      </c>
      <c r="C7314">
        <v>9649</v>
      </c>
      <c r="D7314" s="55" t="s">
        <v>19233</v>
      </c>
    </row>
    <row r="7315" spans="1:4" ht="13">
      <c r="A7315" s="17" t="s">
        <v>172</v>
      </c>
      <c r="B7315" s="16">
        <v>9650</v>
      </c>
      <c r="C7315">
        <v>9650</v>
      </c>
      <c r="D7315" s="55" t="s">
        <v>19233</v>
      </c>
    </row>
    <row r="7316" spans="1:4" ht="13">
      <c r="A7316" s="17" t="s">
        <v>172</v>
      </c>
      <c r="B7316" s="16">
        <v>9651</v>
      </c>
      <c r="C7316">
        <v>9651</v>
      </c>
      <c r="D7316" s="55" t="s">
        <v>19233</v>
      </c>
    </row>
    <row r="7317" spans="1:4" ht="13">
      <c r="A7317" s="17" t="s">
        <v>172</v>
      </c>
      <c r="B7317" s="16">
        <v>9652</v>
      </c>
      <c r="C7317">
        <v>9652</v>
      </c>
      <c r="D7317" s="55" t="s">
        <v>19233</v>
      </c>
    </row>
    <row r="7318" spans="1:4" ht="13">
      <c r="A7318" s="17" t="s">
        <v>172</v>
      </c>
      <c r="B7318" s="16">
        <v>9653</v>
      </c>
      <c r="C7318">
        <v>9653</v>
      </c>
      <c r="D7318" s="55" t="s">
        <v>19233</v>
      </c>
    </row>
    <row r="7319" spans="1:4" ht="13">
      <c r="A7319" s="17" t="s">
        <v>172</v>
      </c>
      <c r="B7319" s="16">
        <v>9654</v>
      </c>
      <c r="C7319">
        <v>9654</v>
      </c>
      <c r="D7319" s="55" t="s">
        <v>19233</v>
      </c>
    </row>
    <row r="7320" spans="1:4" ht="13">
      <c r="A7320" s="17" t="s">
        <v>172</v>
      </c>
      <c r="B7320" s="16">
        <v>9655</v>
      </c>
      <c r="C7320">
        <v>9655</v>
      </c>
      <c r="D7320" s="55" t="s">
        <v>19233</v>
      </c>
    </row>
    <row r="7321" spans="1:4" ht="13">
      <c r="A7321" s="17" t="s">
        <v>172</v>
      </c>
      <c r="B7321" s="16">
        <v>9656</v>
      </c>
      <c r="C7321">
        <v>9656</v>
      </c>
      <c r="D7321" s="55" t="s">
        <v>19233</v>
      </c>
    </row>
    <row r="7322" spans="1:4" ht="13">
      <c r="A7322" s="17" t="s">
        <v>172</v>
      </c>
      <c r="B7322" s="16">
        <v>9657</v>
      </c>
      <c r="C7322">
        <v>9657</v>
      </c>
      <c r="D7322" s="55" t="s">
        <v>19233</v>
      </c>
    </row>
    <row r="7323" spans="1:4" ht="13">
      <c r="A7323" s="17" t="s">
        <v>172</v>
      </c>
      <c r="B7323" s="16">
        <v>9658</v>
      </c>
      <c r="C7323">
        <v>9658</v>
      </c>
      <c r="D7323" s="55" t="s">
        <v>19233</v>
      </c>
    </row>
    <row r="7324" spans="1:4" ht="13">
      <c r="A7324" s="17" t="s">
        <v>172</v>
      </c>
      <c r="B7324" s="16">
        <v>9659</v>
      </c>
      <c r="C7324">
        <v>9659</v>
      </c>
      <c r="D7324" s="55" t="s">
        <v>19233</v>
      </c>
    </row>
    <row r="7325" spans="1:4" ht="13">
      <c r="A7325" s="17" t="s">
        <v>172</v>
      </c>
      <c r="B7325" s="16">
        <v>9660</v>
      </c>
      <c r="C7325">
        <v>9660</v>
      </c>
      <c r="D7325" s="55" t="s">
        <v>19233</v>
      </c>
    </row>
    <row r="7326" spans="1:4" ht="13">
      <c r="A7326" s="17" t="s">
        <v>172</v>
      </c>
      <c r="B7326" s="16">
        <v>9661</v>
      </c>
      <c r="C7326">
        <v>9661</v>
      </c>
      <c r="D7326" s="55" t="s">
        <v>19233</v>
      </c>
    </row>
    <row r="7327" spans="1:4" ht="13">
      <c r="A7327" s="17" t="s">
        <v>172</v>
      </c>
      <c r="B7327" s="16">
        <v>9662</v>
      </c>
      <c r="C7327">
        <v>9662</v>
      </c>
      <c r="D7327" s="55" t="s">
        <v>19233</v>
      </c>
    </row>
    <row r="7328" spans="1:4" ht="13">
      <c r="A7328" s="17" t="s">
        <v>172</v>
      </c>
      <c r="B7328" s="16">
        <v>9663</v>
      </c>
      <c r="C7328">
        <v>9663</v>
      </c>
      <c r="D7328" s="55" t="s">
        <v>19233</v>
      </c>
    </row>
    <row r="7329" spans="1:4" ht="13">
      <c r="A7329" s="17" t="s">
        <v>172</v>
      </c>
      <c r="B7329" s="16">
        <v>9664</v>
      </c>
      <c r="C7329">
        <v>9664</v>
      </c>
      <c r="D7329" s="55" t="s">
        <v>19233</v>
      </c>
    </row>
    <row r="7330" spans="1:4" ht="13">
      <c r="A7330" s="17" t="s">
        <v>172</v>
      </c>
      <c r="B7330" s="16">
        <v>9665</v>
      </c>
      <c r="C7330">
        <v>9665</v>
      </c>
      <c r="D7330" s="55" t="s">
        <v>19233</v>
      </c>
    </row>
    <row r="7331" spans="1:4" ht="13">
      <c r="A7331" s="17" t="s">
        <v>172</v>
      </c>
      <c r="B7331" s="16">
        <v>9666</v>
      </c>
      <c r="C7331">
        <v>9666</v>
      </c>
      <c r="D7331" s="55" t="s">
        <v>19233</v>
      </c>
    </row>
    <row r="7332" spans="1:4" ht="13">
      <c r="A7332" s="17" t="s">
        <v>172</v>
      </c>
      <c r="B7332" s="16">
        <v>9667</v>
      </c>
      <c r="C7332">
        <v>9667</v>
      </c>
      <c r="D7332" s="55" t="s">
        <v>19233</v>
      </c>
    </row>
    <row r="7333" spans="1:4" ht="13">
      <c r="A7333" s="17" t="s">
        <v>172</v>
      </c>
      <c r="B7333" s="16">
        <v>9668</v>
      </c>
      <c r="C7333">
        <v>9668</v>
      </c>
      <c r="D7333" s="55" t="s">
        <v>19233</v>
      </c>
    </row>
    <row r="7334" spans="1:4" ht="13">
      <c r="A7334" s="17" t="s">
        <v>172</v>
      </c>
      <c r="B7334" s="16">
        <v>9669</v>
      </c>
      <c r="C7334">
        <v>9669</v>
      </c>
      <c r="D7334" s="55" t="s">
        <v>19233</v>
      </c>
    </row>
    <row r="7335" spans="1:4" ht="13">
      <c r="A7335" s="17" t="s">
        <v>172</v>
      </c>
      <c r="B7335" s="16">
        <v>9670</v>
      </c>
      <c r="C7335">
        <v>9670</v>
      </c>
      <c r="D7335" s="55" t="s">
        <v>19233</v>
      </c>
    </row>
    <row r="7336" spans="1:4" ht="13">
      <c r="A7336" s="17" t="s">
        <v>172</v>
      </c>
      <c r="B7336" s="16">
        <v>9671</v>
      </c>
      <c r="C7336">
        <v>9671</v>
      </c>
      <c r="D7336" s="55" t="s">
        <v>19233</v>
      </c>
    </row>
    <row r="7337" spans="1:4" ht="13">
      <c r="A7337" s="17" t="s">
        <v>172</v>
      </c>
      <c r="B7337" s="16">
        <v>9672</v>
      </c>
      <c r="C7337">
        <v>9672</v>
      </c>
      <c r="D7337" s="55" t="s">
        <v>19233</v>
      </c>
    </row>
    <row r="7338" spans="1:4" ht="13">
      <c r="A7338" s="17" t="s">
        <v>172</v>
      </c>
      <c r="B7338" s="16">
        <v>9673</v>
      </c>
      <c r="C7338">
        <v>9673</v>
      </c>
      <c r="D7338" s="55" t="s">
        <v>19233</v>
      </c>
    </row>
    <row r="7339" spans="1:4" ht="13">
      <c r="A7339" s="17" t="s">
        <v>172</v>
      </c>
      <c r="B7339" s="16">
        <v>9674</v>
      </c>
      <c r="C7339">
        <v>9674</v>
      </c>
      <c r="D7339" s="55" t="s">
        <v>19233</v>
      </c>
    </row>
    <row r="7340" spans="1:4" ht="13">
      <c r="A7340" s="17" t="s">
        <v>172</v>
      </c>
      <c r="B7340" s="16">
        <v>9675</v>
      </c>
      <c r="C7340">
        <v>9675</v>
      </c>
      <c r="D7340" s="55" t="s">
        <v>19233</v>
      </c>
    </row>
    <row r="7341" spans="1:4" ht="13">
      <c r="A7341" s="17" t="s">
        <v>172</v>
      </c>
      <c r="B7341" s="16">
        <v>9676</v>
      </c>
      <c r="C7341">
        <v>9676</v>
      </c>
      <c r="D7341" s="55" t="s">
        <v>19233</v>
      </c>
    </row>
    <row r="7342" spans="1:4" ht="13">
      <c r="A7342" s="17" t="s">
        <v>172</v>
      </c>
      <c r="B7342" s="16">
        <v>9677</v>
      </c>
      <c r="C7342">
        <v>9677</v>
      </c>
      <c r="D7342" s="55" t="s">
        <v>19233</v>
      </c>
    </row>
    <row r="7343" spans="1:4" ht="13">
      <c r="A7343" s="17" t="s">
        <v>172</v>
      </c>
      <c r="B7343" s="16">
        <v>9678</v>
      </c>
      <c r="C7343">
        <v>9678</v>
      </c>
      <c r="D7343" s="55" t="s">
        <v>19233</v>
      </c>
    </row>
    <row r="7344" spans="1:4" ht="13">
      <c r="A7344" s="17" t="s">
        <v>172</v>
      </c>
      <c r="B7344" s="16">
        <v>9679</v>
      </c>
      <c r="C7344">
        <v>9679</v>
      </c>
      <c r="D7344" s="55" t="s">
        <v>19233</v>
      </c>
    </row>
    <row r="7345" spans="1:4" ht="13">
      <c r="A7345" s="17" t="s">
        <v>172</v>
      </c>
      <c r="B7345" s="16">
        <v>9680</v>
      </c>
      <c r="C7345">
        <v>9680</v>
      </c>
      <c r="D7345" s="55" t="s">
        <v>19233</v>
      </c>
    </row>
    <row r="7346" spans="1:4" ht="13">
      <c r="A7346" s="17" t="s">
        <v>172</v>
      </c>
      <c r="B7346" s="16">
        <v>9681</v>
      </c>
      <c r="C7346">
        <v>9681</v>
      </c>
      <c r="D7346" s="55" t="s">
        <v>19233</v>
      </c>
    </row>
    <row r="7347" spans="1:4" ht="13">
      <c r="A7347" s="17" t="s">
        <v>172</v>
      </c>
      <c r="B7347" s="16">
        <v>9682</v>
      </c>
      <c r="C7347">
        <v>9682</v>
      </c>
      <c r="D7347" s="55" t="s">
        <v>19233</v>
      </c>
    </row>
    <row r="7348" spans="1:4" ht="13">
      <c r="A7348" s="17" t="s">
        <v>172</v>
      </c>
      <c r="B7348" s="16">
        <v>9683</v>
      </c>
      <c r="C7348">
        <v>9683</v>
      </c>
      <c r="D7348" s="55" t="s">
        <v>19233</v>
      </c>
    </row>
    <row r="7349" spans="1:4" ht="13">
      <c r="A7349" s="17" t="s">
        <v>172</v>
      </c>
      <c r="B7349" s="16">
        <v>9684</v>
      </c>
      <c r="C7349">
        <v>9684</v>
      </c>
      <c r="D7349" s="55" t="s">
        <v>19233</v>
      </c>
    </row>
    <row r="7350" spans="1:4" ht="13">
      <c r="A7350" s="17" t="s">
        <v>172</v>
      </c>
      <c r="B7350" s="16">
        <v>9685</v>
      </c>
      <c r="C7350">
        <v>9685</v>
      </c>
      <c r="D7350" s="55" t="s">
        <v>19233</v>
      </c>
    </row>
    <row r="7351" spans="1:4" ht="13">
      <c r="A7351" s="17" t="s">
        <v>172</v>
      </c>
      <c r="B7351" s="16">
        <v>9686</v>
      </c>
      <c r="C7351">
        <v>9686</v>
      </c>
      <c r="D7351" s="55" t="s">
        <v>19233</v>
      </c>
    </row>
    <row r="7352" spans="1:4" ht="13">
      <c r="A7352" s="17" t="s">
        <v>172</v>
      </c>
      <c r="B7352" s="16">
        <v>9687</v>
      </c>
      <c r="C7352">
        <v>9687</v>
      </c>
      <c r="D7352" s="55" t="s">
        <v>19233</v>
      </c>
    </row>
    <row r="7353" spans="1:4" ht="13">
      <c r="A7353" s="17" t="s">
        <v>172</v>
      </c>
      <c r="B7353" s="16">
        <v>9688</v>
      </c>
      <c r="C7353">
        <v>9688</v>
      </c>
      <c r="D7353" s="55" t="s">
        <v>19233</v>
      </c>
    </row>
    <row r="7354" spans="1:4" ht="13">
      <c r="A7354" s="17" t="s">
        <v>172</v>
      </c>
      <c r="B7354" s="16">
        <v>9689</v>
      </c>
      <c r="C7354">
        <v>9689</v>
      </c>
      <c r="D7354" s="55" t="s">
        <v>19233</v>
      </c>
    </row>
    <row r="7355" spans="1:4" ht="13">
      <c r="A7355" s="17" t="s">
        <v>172</v>
      </c>
      <c r="B7355" s="16">
        <v>9690</v>
      </c>
      <c r="C7355">
        <v>9690</v>
      </c>
      <c r="D7355" s="55" t="s">
        <v>19233</v>
      </c>
    </row>
    <row r="7356" spans="1:4" ht="13">
      <c r="A7356" s="17" t="s">
        <v>172</v>
      </c>
      <c r="B7356" s="16">
        <v>9691</v>
      </c>
      <c r="C7356">
        <v>9691</v>
      </c>
      <c r="D7356" s="55" t="s">
        <v>19233</v>
      </c>
    </row>
    <row r="7357" spans="1:4" ht="13">
      <c r="A7357" s="17" t="s">
        <v>172</v>
      </c>
      <c r="B7357" s="16">
        <v>9692</v>
      </c>
      <c r="C7357">
        <v>9692</v>
      </c>
      <c r="D7357" s="55" t="s">
        <v>19233</v>
      </c>
    </row>
    <row r="7358" spans="1:4" ht="13">
      <c r="A7358" s="17" t="s">
        <v>172</v>
      </c>
      <c r="B7358" s="16">
        <v>9693</v>
      </c>
      <c r="C7358">
        <v>9693</v>
      </c>
      <c r="D7358" s="55" t="s">
        <v>19233</v>
      </c>
    </row>
    <row r="7359" spans="1:4" ht="13">
      <c r="A7359" s="17" t="s">
        <v>172</v>
      </c>
      <c r="B7359" s="16">
        <v>9694</v>
      </c>
      <c r="C7359">
        <v>9694</v>
      </c>
      <c r="D7359" s="55" t="s">
        <v>19233</v>
      </c>
    </row>
    <row r="7360" spans="1:4" ht="13">
      <c r="A7360" s="17" t="s">
        <v>172</v>
      </c>
      <c r="B7360" s="16">
        <v>9695</v>
      </c>
      <c r="C7360">
        <v>9695</v>
      </c>
      <c r="D7360" s="55" t="s">
        <v>19233</v>
      </c>
    </row>
    <row r="7361" spans="1:4" ht="13">
      <c r="A7361" s="17" t="s">
        <v>172</v>
      </c>
      <c r="B7361" s="16">
        <v>9696</v>
      </c>
      <c r="C7361">
        <v>9696</v>
      </c>
      <c r="D7361" s="55" t="s">
        <v>19233</v>
      </c>
    </row>
    <row r="7362" spans="1:4" ht="13">
      <c r="A7362" s="17" t="s">
        <v>172</v>
      </c>
      <c r="B7362" s="16">
        <v>9697</v>
      </c>
      <c r="C7362">
        <v>9697</v>
      </c>
      <c r="D7362" s="55" t="s">
        <v>19233</v>
      </c>
    </row>
    <row r="7363" spans="1:4" ht="13">
      <c r="A7363" s="17" t="s">
        <v>172</v>
      </c>
      <c r="B7363" s="16">
        <v>9698</v>
      </c>
      <c r="C7363">
        <v>9698</v>
      </c>
      <c r="D7363" s="55" t="s">
        <v>19233</v>
      </c>
    </row>
    <row r="7364" spans="1:4" ht="13">
      <c r="A7364" s="17" t="s">
        <v>172</v>
      </c>
      <c r="B7364" s="16">
        <v>9699</v>
      </c>
      <c r="C7364">
        <v>9699</v>
      </c>
      <c r="D7364" s="55" t="s">
        <v>19233</v>
      </c>
    </row>
    <row r="7365" spans="1:4" ht="13">
      <c r="A7365" s="17" t="s">
        <v>172</v>
      </c>
      <c r="B7365" s="16">
        <v>9700</v>
      </c>
      <c r="C7365">
        <v>9700</v>
      </c>
      <c r="D7365" s="55" t="s">
        <v>19233</v>
      </c>
    </row>
    <row r="7366" spans="1:4" ht="13">
      <c r="A7366" s="17" t="s">
        <v>172</v>
      </c>
      <c r="B7366" s="16">
        <v>9701</v>
      </c>
      <c r="C7366">
        <v>9701</v>
      </c>
      <c r="D7366" s="55" t="s">
        <v>19233</v>
      </c>
    </row>
    <row r="7367" spans="1:4" ht="13">
      <c r="A7367" s="17" t="s">
        <v>172</v>
      </c>
      <c r="B7367" s="16">
        <v>9702</v>
      </c>
      <c r="C7367">
        <v>9702</v>
      </c>
      <c r="D7367" s="55" t="s">
        <v>19233</v>
      </c>
    </row>
    <row r="7368" spans="1:4" ht="13">
      <c r="A7368" s="17" t="s">
        <v>172</v>
      </c>
      <c r="B7368" s="16">
        <v>9703</v>
      </c>
      <c r="C7368">
        <v>9703</v>
      </c>
      <c r="D7368" s="55" t="s">
        <v>19233</v>
      </c>
    </row>
    <row r="7369" spans="1:4" ht="13">
      <c r="A7369" s="17" t="s">
        <v>172</v>
      </c>
      <c r="B7369" s="16">
        <v>9704</v>
      </c>
      <c r="C7369">
        <v>9704</v>
      </c>
      <c r="D7369" s="55" t="s">
        <v>19233</v>
      </c>
    </row>
    <row r="7370" spans="1:4" ht="13">
      <c r="A7370" s="17" t="s">
        <v>172</v>
      </c>
      <c r="B7370" s="16">
        <v>9705</v>
      </c>
      <c r="C7370">
        <v>9705</v>
      </c>
      <c r="D7370" s="55" t="s">
        <v>19233</v>
      </c>
    </row>
    <row r="7371" spans="1:4" ht="13">
      <c r="A7371" s="17" t="s">
        <v>172</v>
      </c>
      <c r="B7371" s="16">
        <v>9706</v>
      </c>
      <c r="C7371">
        <v>9706</v>
      </c>
      <c r="D7371" s="55" t="s">
        <v>19233</v>
      </c>
    </row>
    <row r="7372" spans="1:4" ht="13">
      <c r="A7372" s="17" t="s">
        <v>172</v>
      </c>
      <c r="B7372" s="16">
        <v>9707</v>
      </c>
      <c r="C7372">
        <v>9707</v>
      </c>
      <c r="D7372" s="55" t="s">
        <v>19233</v>
      </c>
    </row>
    <row r="7373" spans="1:4" ht="13">
      <c r="A7373" s="17" t="s">
        <v>172</v>
      </c>
      <c r="B7373" s="16">
        <v>9708</v>
      </c>
      <c r="C7373">
        <v>9708</v>
      </c>
      <c r="D7373" s="55" t="s">
        <v>19233</v>
      </c>
    </row>
    <row r="7374" spans="1:4" ht="13">
      <c r="A7374" s="17" t="s">
        <v>172</v>
      </c>
      <c r="B7374" s="16">
        <v>9709</v>
      </c>
      <c r="C7374">
        <v>9709</v>
      </c>
      <c r="D7374" s="55" t="s">
        <v>19233</v>
      </c>
    </row>
    <row r="7375" spans="1:4" ht="13">
      <c r="A7375" s="17" t="s">
        <v>172</v>
      </c>
      <c r="B7375" s="16">
        <v>9710</v>
      </c>
      <c r="C7375">
        <v>9710</v>
      </c>
      <c r="D7375" s="55" t="s">
        <v>19233</v>
      </c>
    </row>
    <row r="7376" spans="1:4" ht="13">
      <c r="A7376" s="17" t="s">
        <v>172</v>
      </c>
      <c r="B7376" s="16">
        <v>9711</v>
      </c>
      <c r="C7376">
        <v>9711</v>
      </c>
      <c r="D7376" s="55" t="s">
        <v>19233</v>
      </c>
    </row>
    <row r="7377" spans="1:4" ht="13">
      <c r="A7377" s="17" t="s">
        <v>172</v>
      </c>
      <c r="B7377" s="16">
        <v>9712</v>
      </c>
      <c r="C7377">
        <v>9712</v>
      </c>
      <c r="D7377" s="55" t="s">
        <v>19233</v>
      </c>
    </row>
    <row r="7378" spans="1:4" ht="13">
      <c r="A7378" s="17" t="s">
        <v>172</v>
      </c>
      <c r="B7378" s="16">
        <v>9713</v>
      </c>
      <c r="C7378">
        <v>9713</v>
      </c>
      <c r="D7378" s="55" t="s">
        <v>19233</v>
      </c>
    </row>
    <row r="7379" spans="1:4" ht="13">
      <c r="A7379" s="17" t="s">
        <v>172</v>
      </c>
      <c r="B7379" s="16">
        <v>9714</v>
      </c>
      <c r="C7379">
        <v>9714</v>
      </c>
      <c r="D7379" s="55" t="s">
        <v>19233</v>
      </c>
    </row>
    <row r="7380" spans="1:4" ht="13">
      <c r="A7380" s="17" t="s">
        <v>172</v>
      </c>
      <c r="B7380" s="16">
        <v>9715</v>
      </c>
      <c r="C7380">
        <v>9715</v>
      </c>
      <c r="D7380" s="55" t="s">
        <v>19233</v>
      </c>
    </row>
    <row r="7381" spans="1:4" ht="13">
      <c r="A7381" s="17" t="s">
        <v>172</v>
      </c>
      <c r="B7381" s="16">
        <v>9716</v>
      </c>
      <c r="C7381">
        <v>9716</v>
      </c>
      <c r="D7381" s="55" t="s">
        <v>19233</v>
      </c>
    </row>
    <row r="7382" spans="1:4" ht="13">
      <c r="A7382" s="17" t="s">
        <v>172</v>
      </c>
      <c r="B7382" s="16">
        <v>9717</v>
      </c>
      <c r="C7382">
        <v>9717</v>
      </c>
      <c r="D7382" s="55" t="s">
        <v>19233</v>
      </c>
    </row>
    <row r="7383" spans="1:4" ht="13">
      <c r="A7383" s="17" t="s">
        <v>172</v>
      </c>
      <c r="B7383" s="16">
        <v>9718</v>
      </c>
      <c r="C7383">
        <v>9718</v>
      </c>
      <c r="D7383" s="55" t="s">
        <v>19233</v>
      </c>
    </row>
    <row r="7384" spans="1:4" ht="13">
      <c r="A7384" s="17" t="s">
        <v>172</v>
      </c>
      <c r="B7384" s="16">
        <v>9719</v>
      </c>
      <c r="C7384">
        <v>9719</v>
      </c>
      <c r="D7384" s="55" t="s">
        <v>19233</v>
      </c>
    </row>
    <row r="7385" spans="1:4" ht="13">
      <c r="A7385" s="17" t="s">
        <v>172</v>
      </c>
      <c r="B7385" s="16">
        <v>9720</v>
      </c>
      <c r="C7385">
        <v>9720</v>
      </c>
      <c r="D7385" s="55" t="s">
        <v>19233</v>
      </c>
    </row>
    <row r="7386" spans="1:4" ht="13">
      <c r="A7386" s="17" t="s">
        <v>172</v>
      </c>
      <c r="B7386" s="16">
        <v>9721</v>
      </c>
      <c r="C7386">
        <v>9721</v>
      </c>
      <c r="D7386" s="55" t="s">
        <v>19233</v>
      </c>
    </row>
    <row r="7387" spans="1:4" ht="13">
      <c r="A7387" s="17" t="s">
        <v>172</v>
      </c>
      <c r="B7387" s="16">
        <v>9722</v>
      </c>
      <c r="C7387">
        <v>9722</v>
      </c>
      <c r="D7387" s="55" t="s">
        <v>19233</v>
      </c>
    </row>
    <row r="7388" spans="1:4" ht="13">
      <c r="A7388" s="17" t="s">
        <v>172</v>
      </c>
      <c r="B7388" s="16">
        <v>9723</v>
      </c>
      <c r="C7388">
        <v>9723</v>
      </c>
      <c r="D7388" s="55" t="s">
        <v>19233</v>
      </c>
    </row>
    <row r="7389" spans="1:4" ht="13">
      <c r="A7389" s="17" t="s">
        <v>172</v>
      </c>
      <c r="B7389" s="16">
        <v>9724</v>
      </c>
      <c r="C7389">
        <v>9724</v>
      </c>
      <c r="D7389" s="55" t="s">
        <v>19233</v>
      </c>
    </row>
    <row r="7390" spans="1:4" ht="13">
      <c r="A7390" s="17" t="s">
        <v>172</v>
      </c>
      <c r="B7390" s="16">
        <v>9725</v>
      </c>
      <c r="C7390">
        <v>9725</v>
      </c>
      <c r="D7390" s="55" t="s">
        <v>19233</v>
      </c>
    </row>
    <row r="7391" spans="1:4" ht="13">
      <c r="A7391" s="17" t="s">
        <v>172</v>
      </c>
      <c r="B7391" s="16">
        <v>9726</v>
      </c>
      <c r="C7391">
        <v>9726</v>
      </c>
      <c r="D7391" s="55" t="s">
        <v>19233</v>
      </c>
    </row>
    <row r="7392" spans="1:4" ht="13">
      <c r="A7392" s="17" t="s">
        <v>172</v>
      </c>
      <c r="B7392" s="16">
        <v>9727</v>
      </c>
      <c r="C7392">
        <v>9727</v>
      </c>
      <c r="D7392" s="55" t="s">
        <v>19233</v>
      </c>
    </row>
    <row r="7393" spans="1:4" ht="13">
      <c r="A7393" s="17" t="s">
        <v>172</v>
      </c>
      <c r="B7393" s="16">
        <v>9728</v>
      </c>
      <c r="C7393">
        <v>9728</v>
      </c>
      <c r="D7393" s="55" t="s">
        <v>19233</v>
      </c>
    </row>
    <row r="7394" spans="1:4" ht="13">
      <c r="A7394" s="17" t="s">
        <v>172</v>
      </c>
      <c r="B7394" s="16">
        <v>9729</v>
      </c>
      <c r="C7394">
        <v>9729</v>
      </c>
      <c r="D7394" s="55" t="s">
        <v>19233</v>
      </c>
    </row>
    <row r="7395" spans="1:4" ht="13">
      <c r="A7395" s="17" t="s">
        <v>172</v>
      </c>
      <c r="B7395" s="16">
        <v>9730</v>
      </c>
      <c r="C7395">
        <v>9730</v>
      </c>
      <c r="D7395" s="55" t="s">
        <v>19233</v>
      </c>
    </row>
    <row r="7396" spans="1:4" ht="13">
      <c r="A7396" s="17" t="s">
        <v>172</v>
      </c>
      <c r="B7396" s="16">
        <v>9731</v>
      </c>
      <c r="C7396">
        <v>9731</v>
      </c>
      <c r="D7396" s="55" t="s">
        <v>19233</v>
      </c>
    </row>
    <row r="7397" spans="1:4" ht="13">
      <c r="A7397" s="17" t="s">
        <v>172</v>
      </c>
      <c r="B7397" s="16">
        <v>9732</v>
      </c>
      <c r="C7397">
        <v>9732</v>
      </c>
      <c r="D7397" s="55" t="s">
        <v>19233</v>
      </c>
    </row>
    <row r="7398" spans="1:4" ht="13">
      <c r="A7398" s="17" t="s">
        <v>172</v>
      </c>
      <c r="B7398" s="16">
        <v>9733</v>
      </c>
      <c r="C7398">
        <v>9733</v>
      </c>
      <c r="D7398" s="55" t="s">
        <v>19233</v>
      </c>
    </row>
    <row r="7399" spans="1:4" ht="13">
      <c r="A7399" s="17" t="s">
        <v>172</v>
      </c>
      <c r="B7399" s="16">
        <v>9734</v>
      </c>
      <c r="C7399">
        <v>9734</v>
      </c>
      <c r="D7399" s="55" t="s">
        <v>19233</v>
      </c>
    </row>
    <row r="7400" spans="1:4" ht="13">
      <c r="A7400" s="17" t="s">
        <v>172</v>
      </c>
      <c r="B7400" s="16">
        <v>9735</v>
      </c>
      <c r="C7400">
        <v>9735</v>
      </c>
      <c r="D7400" s="55" t="s">
        <v>19233</v>
      </c>
    </row>
    <row r="7401" spans="1:4" ht="13">
      <c r="A7401" s="17" t="s">
        <v>172</v>
      </c>
      <c r="B7401" s="16">
        <v>9736</v>
      </c>
      <c r="C7401">
        <v>9736</v>
      </c>
      <c r="D7401" s="55" t="s">
        <v>19233</v>
      </c>
    </row>
    <row r="7402" spans="1:4" ht="13">
      <c r="A7402" s="17" t="s">
        <v>172</v>
      </c>
      <c r="B7402" s="16">
        <v>9737</v>
      </c>
      <c r="C7402">
        <v>9737</v>
      </c>
      <c r="D7402" s="55" t="s">
        <v>19233</v>
      </c>
    </row>
    <row r="7403" spans="1:4" ht="13">
      <c r="A7403" s="17" t="s">
        <v>172</v>
      </c>
      <c r="B7403" s="16">
        <v>9738</v>
      </c>
      <c r="C7403">
        <v>9738</v>
      </c>
      <c r="D7403" s="55" t="s">
        <v>19233</v>
      </c>
    </row>
    <row r="7404" spans="1:4" ht="13">
      <c r="A7404" s="17" t="s">
        <v>172</v>
      </c>
      <c r="B7404" s="16">
        <v>9739</v>
      </c>
      <c r="C7404">
        <v>9739</v>
      </c>
      <c r="D7404" s="55" t="s">
        <v>19233</v>
      </c>
    </row>
    <row r="7405" spans="1:4" ht="13">
      <c r="A7405" s="17" t="s">
        <v>172</v>
      </c>
      <c r="B7405" s="16">
        <v>9740</v>
      </c>
      <c r="C7405">
        <v>9740</v>
      </c>
      <c r="D7405" s="55" t="s">
        <v>19233</v>
      </c>
    </row>
    <row r="7406" spans="1:4" ht="13">
      <c r="A7406" s="17" t="s">
        <v>172</v>
      </c>
      <c r="B7406" s="16">
        <v>9741</v>
      </c>
      <c r="C7406">
        <v>9741</v>
      </c>
      <c r="D7406" s="55" t="s">
        <v>19233</v>
      </c>
    </row>
    <row r="7407" spans="1:4" ht="13">
      <c r="A7407" s="17" t="s">
        <v>172</v>
      </c>
      <c r="B7407" s="16">
        <v>9742</v>
      </c>
      <c r="C7407">
        <v>9742</v>
      </c>
      <c r="D7407" s="55" t="s">
        <v>19233</v>
      </c>
    </row>
    <row r="7408" spans="1:4" ht="13">
      <c r="A7408" s="17" t="s">
        <v>172</v>
      </c>
      <c r="B7408" s="16">
        <v>9743</v>
      </c>
      <c r="C7408">
        <v>9743</v>
      </c>
      <c r="D7408" s="55" t="s">
        <v>19233</v>
      </c>
    </row>
    <row r="7409" spans="1:4" ht="13">
      <c r="A7409" s="17" t="s">
        <v>172</v>
      </c>
      <c r="B7409" s="16">
        <v>9744</v>
      </c>
      <c r="C7409">
        <v>9744</v>
      </c>
      <c r="D7409" s="55" t="s">
        <v>19233</v>
      </c>
    </row>
    <row r="7410" spans="1:4" ht="13">
      <c r="A7410" s="17" t="s">
        <v>172</v>
      </c>
      <c r="B7410" s="16">
        <v>9745</v>
      </c>
      <c r="C7410">
        <v>9745</v>
      </c>
      <c r="D7410" s="55" t="s">
        <v>19233</v>
      </c>
    </row>
    <row r="7411" spans="1:4" ht="13">
      <c r="A7411" s="17" t="s">
        <v>172</v>
      </c>
      <c r="B7411" s="16">
        <v>9746</v>
      </c>
      <c r="C7411">
        <v>9746</v>
      </c>
      <c r="D7411" s="55" t="s">
        <v>19233</v>
      </c>
    </row>
    <row r="7412" spans="1:4" ht="13">
      <c r="A7412" s="17" t="s">
        <v>172</v>
      </c>
      <c r="B7412" s="16">
        <v>9747</v>
      </c>
      <c r="C7412">
        <v>9747</v>
      </c>
      <c r="D7412" s="55" t="s">
        <v>19233</v>
      </c>
    </row>
    <row r="7413" spans="1:4" ht="13">
      <c r="A7413" s="17" t="s">
        <v>172</v>
      </c>
      <c r="B7413" s="16">
        <v>9748</v>
      </c>
      <c r="C7413">
        <v>9748</v>
      </c>
      <c r="D7413" s="55" t="s">
        <v>19233</v>
      </c>
    </row>
    <row r="7414" spans="1:4" ht="13">
      <c r="A7414" s="17" t="s">
        <v>172</v>
      </c>
      <c r="B7414" s="16">
        <v>9749</v>
      </c>
      <c r="C7414">
        <v>9749</v>
      </c>
      <c r="D7414" s="55" t="s">
        <v>19233</v>
      </c>
    </row>
    <row r="7415" spans="1:4" ht="13">
      <c r="A7415" s="17" t="s">
        <v>172</v>
      </c>
      <c r="B7415" s="16">
        <v>9750</v>
      </c>
      <c r="C7415">
        <v>9750</v>
      </c>
      <c r="D7415" s="55" t="s">
        <v>19233</v>
      </c>
    </row>
    <row r="7416" spans="1:4" ht="13">
      <c r="A7416" s="17" t="s">
        <v>172</v>
      </c>
      <c r="B7416" s="16">
        <v>9751</v>
      </c>
      <c r="C7416">
        <v>9751</v>
      </c>
      <c r="D7416" s="55" t="s">
        <v>19233</v>
      </c>
    </row>
    <row r="7417" spans="1:4" ht="13">
      <c r="A7417" s="17" t="s">
        <v>172</v>
      </c>
      <c r="B7417" s="16">
        <v>9752</v>
      </c>
      <c r="C7417">
        <v>9752</v>
      </c>
      <c r="D7417" s="55" t="s">
        <v>19233</v>
      </c>
    </row>
    <row r="7418" spans="1:4" ht="13">
      <c r="A7418" s="17" t="s">
        <v>172</v>
      </c>
      <c r="B7418" s="16">
        <v>9753</v>
      </c>
      <c r="C7418">
        <v>9753</v>
      </c>
      <c r="D7418" s="55" t="s">
        <v>19233</v>
      </c>
    </row>
    <row r="7419" spans="1:4" ht="13">
      <c r="A7419" s="17" t="s">
        <v>172</v>
      </c>
      <c r="B7419" s="16">
        <v>9754</v>
      </c>
      <c r="C7419">
        <v>9754</v>
      </c>
      <c r="D7419" s="55" t="s">
        <v>19233</v>
      </c>
    </row>
    <row r="7420" spans="1:4" ht="13">
      <c r="A7420" s="17" t="s">
        <v>172</v>
      </c>
      <c r="B7420" s="16">
        <v>9755</v>
      </c>
      <c r="C7420">
        <v>9755</v>
      </c>
      <c r="D7420" s="55" t="s">
        <v>19233</v>
      </c>
    </row>
    <row r="7421" spans="1:4" ht="13">
      <c r="A7421" s="17" t="s">
        <v>172</v>
      </c>
      <c r="B7421" s="16">
        <v>9756</v>
      </c>
      <c r="C7421">
        <v>9756</v>
      </c>
      <c r="D7421" s="55" t="s">
        <v>19233</v>
      </c>
    </row>
    <row r="7422" spans="1:4" ht="13">
      <c r="A7422" s="17" t="s">
        <v>172</v>
      </c>
      <c r="B7422" s="16">
        <v>9757</v>
      </c>
      <c r="C7422">
        <v>9757</v>
      </c>
      <c r="D7422" s="55" t="s">
        <v>19233</v>
      </c>
    </row>
    <row r="7423" spans="1:4" ht="13">
      <c r="A7423" s="17" t="s">
        <v>172</v>
      </c>
      <c r="B7423" s="16">
        <v>9758</v>
      </c>
      <c r="C7423">
        <v>9758</v>
      </c>
      <c r="D7423" s="55" t="s">
        <v>19233</v>
      </c>
    </row>
    <row r="7424" spans="1:4" ht="13">
      <c r="A7424" s="17" t="s">
        <v>172</v>
      </c>
      <c r="B7424" s="16">
        <v>9759</v>
      </c>
      <c r="C7424">
        <v>9759</v>
      </c>
      <c r="D7424" s="55" t="s">
        <v>19233</v>
      </c>
    </row>
    <row r="7425" spans="1:4" ht="13">
      <c r="A7425" s="17" t="s">
        <v>172</v>
      </c>
      <c r="B7425" s="16">
        <v>9760</v>
      </c>
      <c r="C7425">
        <v>9760</v>
      </c>
      <c r="D7425" s="55" t="s">
        <v>19233</v>
      </c>
    </row>
    <row r="7426" spans="1:4" ht="13">
      <c r="A7426" s="17" t="s">
        <v>172</v>
      </c>
      <c r="B7426" s="16">
        <v>9761</v>
      </c>
      <c r="C7426">
        <v>9761</v>
      </c>
      <c r="D7426" s="55" t="s">
        <v>19233</v>
      </c>
    </row>
    <row r="7427" spans="1:4" ht="13">
      <c r="A7427" s="17" t="s">
        <v>172</v>
      </c>
      <c r="B7427" s="16">
        <v>9762</v>
      </c>
      <c r="C7427">
        <v>9762</v>
      </c>
      <c r="D7427" s="55" t="s">
        <v>19233</v>
      </c>
    </row>
    <row r="7428" spans="1:4" ht="13">
      <c r="A7428" s="17" t="s">
        <v>172</v>
      </c>
      <c r="B7428" s="16">
        <v>9763</v>
      </c>
      <c r="C7428">
        <v>9763</v>
      </c>
      <c r="D7428" s="55" t="s">
        <v>19233</v>
      </c>
    </row>
    <row r="7429" spans="1:4" ht="13">
      <c r="A7429" s="17" t="s">
        <v>172</v>
      </c>
      <c r="B7429" s="16">
        <v>9764</v>
      </c>
      <c r="C7429">
        <v>9764</v>
      </c>
      <c r="D7429" s="55" t="s">
        <v>19233</v>
      </c>
    </row>
    <row r="7430" spans="1:4" ht="13">
      <c r="A7430" s="17" t="s">
        <v>172</v>
      </c>
      <c r="B7430" s="16">
        <v>9765</v>
      </c>
      <c r="C7430">
        <v>9765</v>
      </c>
      <c r="D7430" s="55" t="s">
        <v>19233</v>
      </c>
    </row>
    <row r="7431" spans="1:4" ht="13">
      <c r="A7431" s="17" t="s">
        <v>172</v>
      </c>
      <c r="B7431" s="16">
        <v>9766</v>
      </c>
      <c r="C7431">
        <v>9766</v>
      </c>
      <c r="D7431" s="55" t="s">
        <v>19233</v>
      </c>
    </row>
    <row r="7432" spans="1:4" ht="13">
      <c r="A7432" s="17" t="s">
        <v>172</v>
      </c>
      <c r="B7432" s="16">
        <v>9767</v>
      </c>
      <c r="C7432">
        <v>9767</v>
      </c>
      <c r="D7432" s="55" t="s">
        <v>19233</v>
      </c>
    </row>
    <row r="7433" spans="1:4" ht="13">
      <c r="A7433" s="17" t="s">
        <v>172</v>
      </c>
      <c r="B7433" s="16">
        <v>9768</v>
      </c>
      <c r="C7433">
        <v>9768</v>
      </c>
      <c r="D7433" s="55" t="s">
        <v>19233</v>
      </c>
    </row>
    <row r="7434" spans="1:4" ht="13">
      <c r="A7434" s="17" t="s">
        <v>172</v>
      </c>
      <c r="B7434" s="16">
        <v>9769</v>
      </c>
      <c r="C7434">
        <v>9769</v>
      </c>
      <c r="D7434" s="55" t="s">
        <v>19233</v>
      </c>
    </row>
    <row r="7435" spans="1:4" ht="13">
      <c r="A7435" s="17" t="s">
        <v>172</v>
      </c>
      <c r="B7435" s="16">
        <v>9770</v>
      </c>
      <c r="C7435">
        <v>9770</v>
      </c>
      <c r="D7435" s="55" t="s">
        <v>19233</v>
      </c>
    </row>
    <row r="7436" spans="1:4" ht="13">
      <c r="A7436" s="17" t="s">
        <v>172</v>
      </c>
      <c r="B7436" s="16">
        <v>9771</v>
      </c>
      <c r="C7436">
        <v>9771</v>
      </c>
      <c r="D7436" s="55" t="s">
        <v>19233</v>
      </c>
    </row>
    <row r="7437" spans="1:4" ht="13">
      <c r="A7437" s="17" t="s">
        <v>172</v>
      </c>
      <c r="B7437" s="16">
        <v>9772</v>
      </c>
      <c r="C7437">
        <v>9772</v>
      </c>
      <c r="D7437" s="55" t="s">
        <v>19233</v>
      </c>
    </row>
    <row r="7438" spans="1:4" ht="13">
      <c r="A7438" s="17" t="s">
        <v>172</v>
      </c>
      <c r="B7438" s="16">
        <v>9773</v>
      </c>
      <c r="C7438">
        <v>9773</v>
      </c>
      <c r="D7438" s="55" t="s">
        <v>19233</v>
      </c>
    </row>
    <row r="7439" spans="1:4" ht="13">
      <c r="A7439" s="17" t="s">
        <v>172</v>
      </c>
      <c r="B7439" s="16">
        <v>9774</v>
      </c>
      <c r="C7439">
        <v>9774</v>
      </c>
      <c r="D7439" s="55" t="s">
        <v>19233</v>
      </c>
    </row>
    <row r="7440" spans="1:4" ht="13">
      <c r="A7440" s="17" t="s">
        <v>172</v>
      </c>
      <c r="B7440" s="16">
        <v>9775</v>
      </c>
      <c r="C7440">
        <v>9775</v>
      </c>
      <c r="D7440" s="55" t="s">
        <v>19233</v>
      </c>
    </row>
    <row r="7441" spans="1:4" ht="13">
      <c r="A7441" s="17" t="s">
        <v>172</v>
      </c>
      <c r="B7441" s="16">
        <v>9776</v>
      </c>
      <c r="C7441">
        <v>9776</v>
      </c>
      <c r="D7441" s="55" t="s">
        <v>19233</v>
      </c>
    </row>
    <row r="7442" spans="1:4" ht="13">
      <c r="A7442" s="17" t="s">
        <v>172</v>
      </c>
      <c r="B7442" s="16">
        <v>9777</v>
      </c>
      <c r="C7442">
        <v>9777</v>
      </c>
      <c r="D7442" s="55" t="s">
        <v>19233</v>
      </c>
    </row>
    <row r="7443" spans="1:4" ht="13">
      <c r="A7443" s="17" t="s">
        <v>172</v>
      </c>
      <c r="B7443" s="16">
        <v>9778</v>
      </c>
      <c r="C7443">
        <v>9778</v>
      </c>
      <c r="D7443" s="55" t="s">
        <v>19233</v>
      </c>
    </row>
    <row r="7444" spans="1:4" ht="13">
      <c r="A7444" s="17" t="s">
        <v>172</v>
      </c>
      <c r="B7444" s="16">
        <v>9779</v>
      </c>
      <c r="C7444">
        <v>9779</v>
      </c>
      <c r="D7444" s="55" t="s">
        <v>19233</v>
      </c>
    </row>
    <row r="7445" spans="1:4" ht="13">
      <c r="A7445" s="17" t="s">
        <v>172</v>
      </c>
      <c r="B7445" s="16">
        <v>9780</v>
      </c>
      <c r="C7445">
        <v>9780</v>
      </c>
      <c r="D7445" s="55" t="s">
        <v>19233</v>
      </c>
    </row>
    <row r="7446" spans="1:4" ht="13">
      <c r="A7446" s="17" t="s">
        <v>172</v>
      </c>
      <c r="B7446" s="16">
        <v>9781</v>
      </c>
      <c r="C7446">
        <v>9781</v>
      </c>
      <c r="D7446" s="55" t="s">
        <v>19233</v>
      </c>
    </row>
    <row r="7447" spans="1:4" ht="13">
      <c r="A7447" s="17" t="s">
        <v>172</v>
      </c>
      <c r="B7447" s="16">
        <v>9782</v>
      </c>
      <c r="C7447">
        <v>9782</v>
      </c>
      <c r="D7447" s="55" t="s">
        <v>19233</v>
      </c>
    </row>
    <row r="7448" spans="1:4" ht="13">
      <c r="A7448" s="17" t="s">
        <v>172</v>
      </c>
      <c r="B7448" s="16">
        <v>9783</v>
      </c>
      <c r="C7448">
        <v>9783</v>
      </c>
      <c r="D7448" s="55" t="s">
        <v>19233</v>
      </c>
    </row>
    <row r="7449" spans="1:4" ht="13">
      <c r="A7449" s="17" t="s">
        <v>172</v>
      </c>
      <c r="B7449" s="16">
        <v>9784</v>
      </c>
      <c r="C7449">
        <v>9784</v>
      </c>
      <c r="D7449" s="55" t="s">
        <v>19233</v>
      </c>
    </row>
    <row r="7450" spans="1:4" ht="13">
      <c r="A7450" s="17" t="s">
        <v>172</v>
      </c>
      <c r="B7450" s="16">
        <v>9785</v>
      </c>
      <c r="C7450">
        <v>9785</v>
      </c>
      <c r="D7450" s="55" t="s">
        <v>19233</v>
      </c>
    </row>
    <row r="7451" spans="1:4" ht="13">
      <c r="A7451" s="17" t="s">
        <v>172</v>
      </c>
      <c r="B7451" s="16">
        <v>9786</v>
      </c>
      <c r="C7451">
        <v>9786</v>
      </c>
      <c r="D7451" s="55" t="s">
        <v>19233</v>
      </c>
    </row>
    <row r="7452" spans="1:4" ht="13">
      <c r="A7452" s="17" t="s">
        <v>172</v>
      </c>
      <c r="B7452" s="16">
        <v>9787</v>
      </c>
      <c r="C7452">
        <v>9787</v>
      </c>
      <c r="D7452" s="55" t="s">
        <v>19233</v>
      </c>
    </row>
    <row r="7453" spans="1:4" ht="13">
      <c r="A7453" s="17" t="s">
        <v>172</v>
      </c>
      <c r="B7453" s="16">
        <v>9792</v>
      </c>
      <c r="C7453">
        <v>9792</v>
      </c>
      <c r="D7453" s="55" t="s">
        <v>19233</v>
      </c>
    </row>
    <row r="7454" spans="1:4" ht="13">
      <c r="A7454" s="17" t="s">
        <v>172</v>
      </c>
      <c r="B7454" s="16">
        <v>9794</v>
      </c>
      <c r="C7454">
        <v>9794</v>
      </c>
      <c r="D7454" s="55" t="s">
        <v>19233</v>
      </c>
    </row>
    <row r="7455" spans="1:4" ht="13">
      <c r="A7455" s="17" t="s">
        <v>172</v>
      </c>
      <c r="B7455" s="16">
        <v>9795</v>
      </c>
      <c r="C7455">
        <v>9795</v>
      </c>
      <c r="D7455" s="55" t="s">
        <v>19233</v>
      </c>
    </row>
    <row r="7456" spans="1:4" ht="13">
      <c r="A7456" s="17" t="s">
        <v>172</v>
      </c>
      <c r="B7456" s="16">
        <v>9796</v>
      </c>
      <c r="C7456">
        <v>9796</v>
      </c>
      <c r="D7456" s="55" t="s">
        <v>19233</v>
      </c>
    </row>
    <row r="7457" spans="1:4" ht="13">
      <c r="A7457" s="17" t="s">
        <v>172</v>
      </c>
      <c r="B7457" s="16">
        <v>9797</v>
      </c>
      <c r="C7457">
        <v>9797</v>
      </c>
      <c r="D7457" s="55" t="s">
        <v>19233</v>
      </c>
    </row>
    <row r="7458" spans="1:4" ht="13">
      <c r="A7458" s="17" t="s">
        <v>172</v>
      </c>
      <c r="B7458" s="16">
        <v>9798</v>
      </c>
      <c r="C7458">
        <v>9798</v>
      </c>
      <c r="D7458" s="55" t="s">
        <v>19233</v>
      </c>
    </row>
    <row r="7459" spans="1:4" ht="13">
      <c r="A7459" s="17" t="s">
        <v>172</v>
      </c>
      <c r="B7459" s="16">
        <v>9799</v>
      </c>
      <c r="C7459">
        <v>9799</v>
      </c>
      <c r="D7459" s="55" t="s">
        <v>19233</v>
      </c>
    </row>
    <row r="7460" spans="1:4" ht="13">
      <c r="A7460" s="17" t="s">
        <v>172</v>
      </c>
      <c r="B7460" s="16">
        <v>9800</v>
      </c>
      <c r="C7460">
        <v>9800</v>
      </c>
      <c r="D7460" s="55" t="s">
        <v>19233</v>
      </c>
    </row>
    <row r="7461" spans="1:4" ht="13">
      <c r="A7461" s="17" t="s">
        <v>172</v>
      </c>
      <c r="B7461" s="16">
        <v>9801</v>
      </c>
      <c r="C7461">
        <v>9801</v>
      </c>
      <c r="D7461" s="55" t="s">
        <v>19233</v>
      </c>
    </row>
    <row r="7462" spans="1:4" ht="13">
      <c r="A7462" s="17" t="s">
        <v>172</v>
      </c>
      <c r="B7462" s="16">
        <v>9802</v>
      </c>
      <c r="C7462">
        <v>9802</v>
      </c>
      <c r="D7462" s="55" t="s">
        <v>19233</v>
      </c>
    </row>
    <row r="7463" spans="1:4" ht="13">
      <c r="A7463" s="17" t="s">
        <v>172</v>
      </c>
      <c r="B7463" s="16">
        <v>9803</v>
      </c>
      <c r="C7463">
        <v>9803</v>
      </c>
      <c r="D7463" s="55" t="s">
        <v>19233</v>
      </c>
    </row>
    <row r="7464" spans="1:4" ht="13">
      <c r="A7464" s="17" t="s">
        <v>172</v>
      </c>
      <c r="B7464" s="16">
        <v>9804</v>
      </c>
      <c r="C7464">
        <v>9804</v>
      </c>
      <c r="D7464" s="55" t="s">
        <v>19233</v>
      </c>
    </row>
    <row r="7465" spans="1:4" ht="13">
      <c r="A7465" s="17" t="s">
        <v>172</v>
      </c>
      <c r="B7465" s="16">
        <v>9805</v>
      </c>
      <c r="C7465">
        <v>9805</v>
      </c>
      <c r="D7465" s="55" t="s">
        <v>19233</v>
      </c>
    </row>
    <row r="7466" spans="1:4" ht="13">
      <c r="A7466" s="17" t="s">
        <v>172</v>
      </c>
      <c r="B7466" s="16">
        <v>9806</v>
      </c>
      <c r="C7466">
        <v>9806</v>
      </c>
      <c r="D7466" s="55" t="s">
        <v>19233</v>
      </c>
    </row>
    <row r="7467" spans="1:4" ht="13">
      <c r="A7467" s="17" t="s">
        <v>172</v>
      </c>
      <c r="B7467" s="16">
        <v>9807</v>
      </c>
      <c r="C7467">
        <v>9807</v>
      </c>
      <c r="D7467" s="55" t="s">
        <v>19233</v>
      </c>
    </row>
    <row r="7468" spans="1:4" ht="13">
      <c r="A7468" s="17" t="s">
        <v>172</v>
      </c>
      <c r="B7468" s="16">
        <v>9808</v>
      </c>
      <c r="C7468">
        <v>9808</v>
      </c>
      <c r="D7468" s="55" t="s">
        <v>19233</v>
      </c>
    </row>
    <row r="7469" spans="1:4" ht="13">
      <c r="A7469" s="17" t="s">
        <v>172</v>
      </c>
      <c r="B7469" s="16">
        <v>9809</v>
      </c>
      <c r="C7469">
        <v>9809</v>
      </c>
      <c r="D7469" s="55" t="s">
        <v>19233</v>
      </c>
    </row>
    <row r="7470" spans="1:4" ht="13">
      <c r="A7470" s="17" t="s">
        <v>172</v>
      </c>
      <c r="B7470" s="16">
        <v>9810</v>
      </c>
      <c r="C7470">
        <v>9810</v>
      </c>
      <c r="D7470" s="55" t="s">
        <v>19233</v>
      </c>
    </row>
    <row r="7471" spans="1:4" ht="13">
      <c r="A7471" s="17" t="s">
        <v>172</v>
      </c>
      <c r="B7471" s="16">
        <v>9811</v>
      </c>
      <c r="C7471">
        <v>9811</v>
      </c>
      <c r="D7471" s="55" t="s">
        <v>19233</v>
      </c>
    </row>
    <row r="7472" spans="1:4" ht="13">
      <c r="A7472" s="17" t="s">
        <v>172</v>
      </c>
      <c r="B7472" s="16">
        <v>9812</v>
      </c>
      <c r="C7472">
        <v>9812</v>
      </c>
      <c r="D7472" s="55" t="s">
        <v>19233</v>
      </c>
    </row>
    <row r="7473" spans="1:4" ht="13">
      <c r="A7473" s="17" t="s">
        <v>172</v>
      </c>
      <c r="B7473" s="16">
        <v>9813</v>
      </c>
      <c r="C7473">
        <v>9813</v>
      </c>
      <c r="D7473" s="55" t="s">
        <v>19233</v>
      </c>
    </row>
    <row r="7474" spans="1:4" ht="13">
      <c r="A7474" s="17" t="s">
        <v>172</v>
      </c>
      <c r="B7474" s="16">
        <v>9814</v>
      </c>
      <c r="C7474">
        <v>9814</v>
      </c>
      <c r="D7474" s="55" t="s">
        <v>19233</v>
      </c>
    </row>
    <row r="7475" spans="1:4" ht="13">
      <c r="A7475" s="17" t="s">
        <v>172</v>
      </c>
      <c r="B7475" s="16">
        <v>9815</v>
      </c>
      <c r="C7475">
        <v>9815</v>
      </c>
      <c r="D7475" s="55" t="s">
        <v>19233</v>
      </c>
    </row>
    <row r="7476" spans="1:4" ht="13">
      <c r="A7476" s="17" t="s">
        <v>172</v>
      </c>
      <c r="B7476" s="16">
        <v>9816</v>
      </c>
      <c r="C7476">
        <v>9816</v>
      </c>
      <c r="D7476" s="55" t="s">
        <v>19233</v>
      </c>
    </row>
    <row r="7477" spans="1:4" ht="13">
      <c r="A7477" s="17" t="s">
        <v>172</v>
      </c>
      <c r="B7477" s="16">
        <v>9817</v>
      </c>
      <c r="C7477">
        <v>9817</v>
      </c>
      <c r="D7477" s="55" t="s">
        <v>19233</v>
      </c>
    </row>
    <row r="7478" spans="1:4" ht="13">
      <c r="A7478" s="17" t="s">
        <v>172</v>
      </c>
      <c r="B7478" s="16">
        <v>9818</v>
      </c>
      <c r="C7478">
        <v>9818</v>
      </c>
      <c r="D7478" s="55" t="s">
        <v>19233</v>
      </c>
    </row>
    <row r="7479" spans="1:4" ht="13">
      <c r="A7479" s="17" t="s">
        <v>172</v>
      </c>
      <c r="B7479" s="16">
        <v>9819</v>
      </c>
      <c r="C7479">
        <v>9819</v>
      </c>
      <c r="D7479" s="55" t="s">
        <v>19233</v>
      </c>
    </row>
    <row r="7480" spans="1:4" ht="13">
      <c r="A7480" s="17" t="s">
        <v>172</v>
      </c>
      <c r="B7480" s="16">
        <v>9820</v>
      </c>
      <c r="C7480">
        <v>9820</v>
      </c>
      <c r="D7480" s="55" t="s">
        <v>19233</v>
      </c>
    </row>
    <row r="7481" spans="1:4" ht="13">
      <c r="A7481" s="17" t="s">
        <v>172</v>
      </c>
      <c r="B7481" s="16">
        <v>9821</v>
      </c>
      <c r="C7481">
        <v>9821</v>
      </c>
      <c r="D7481" s="55" t="s">
        <v>19233</v>
      </c>
    </row>
    <row r="7482" spans="1:4" ht="13">
      <c r="A7482" s="17" t="s">
        <v>172</v>
      </c>
      <c r="B7482" s="16">
        <v>9822</v>
      </c>
      <c r="C7482">
        <v>9822</v>
      </c>
      <c r="D7482" s="55" t="s">
        <v>19233</v>
      </c>
    </row>
    <row r="7483" spans="1:4" ht="13">
      <c r="A7483" s="17" t="s">
        <v>172</v>
      </c>
      <c r="B7483" s="16">
        <v>9823</v>
      </c>
      <c r="C7483">
        <v>9823</v>
      </c>
      <c r="D7483" s="55" t="s">
        <v>19233</v>
      </c>
    </row>
    <row r="7484" spans="1:4" ht="13">
      <c r="A7484" s="17" t="s">
        <v>172</v>
      </c>
      <c r="B7484" s="16">
        <v>9824</v>
      </c>
      <c r="C7484">
        <v>9824</v>
      </c>
      <c r="D7484" s="55" t="s">
        <v>19233</v>
      </c>
    </row>
    <row r="7485" spans="1:4" ht="13">
      <c r="A7485" s="17" t="s">
        <v>172</v>
      </c>
      <c r="B7485" s="16">
        <v>9825</v>
      </c>
      <c r="C7485">
        <v>9825</v>
      </c>
      <c r="D7485" s="55" t="s">
        <v>19233</v>
      </c>
    </row>
    <row r="7486" spans="1:4" ht="13">
      <c r="A7486" s="17" t="s">
        <v>172</v>
      </c>
      <c r="B7486" s="16">
        <v>9826</v>
      </c>
      <c r="C7486">
        <v>9826</v>
      </c>
      <c r="D7486" s="55" t="s">
        <v>19233</v>
      </c>
    </row>
    <row r="7487" spans="1:4" ht="13">
      <c r="A7487" s="17" t="s">
        <v>172</v>
      </c>
      <c r="B7487" s="16">
        <v>9827</v>
      </c>
      <c r="C7487">
        <v>9827</v>
      </c>
      <c r="D7487" s="55" t="s">
        <v>19233</v>
      </c>
    </row>
    <row r="7488" spans="1:4" ht="13">
      <c r="A7488" s="17" t="s">
        <v>172</v>
      </c>
      <c r="B7488" s="16">
        <v>9828</v>
      </c>
      <c r="C7488">
        <v>9828</v>
      </c>
      <c r="D7488" s="55" t="s">
        <v>19233</v>
      </c>
    </row>
    <row r="7489" spans="1:4" ht="13">
      <c r="A7489" s="17" t="s">
        <v>172</v>
      </c>
      <c r="B7489" s="16">
        <v>9944</v>
      </c>
      <c r="C7489">
        <v>9944</v>
      </c>
      <c r="D7489" s="55" t="s">
        <v>19233</v>
      </c>
    </row>
    <row r="7490" spans="1:4" ht="13">
      <c r="A7490" s="17" t="s">
        <v>172</v>
      </c>
      <c r="B7490" s="16">
        <v>9945</v>
      </c>
      <c r="C7490">
        <v>9945</v>
      </c>
      <c r="D7490" s="55" t="s">
        <v>19233</v>
      </c>
    </row>
    <row r="7491" spans="1:4" ht="13">
      <c r="A7491" s="17" t="s">
        <v>172</v>
      </c>
      <c r="B7491" s="16">
        <v>9946</v>
      </c>
      <c r="C7491">
        <v>9946</v>
      </c>
      <c r="D7491" s="55" t="s">
        <v>19233</v>
      </c>
    </row>
    <row r="7492" spans="1:4" ht="13">
      <c r="A7492" s="17" t="s">
        <v>172</v>
      </c>
      <c r="B7492" s="16">
        <v>9947</v>
      </c>
      <c r="C7492">
        <v>9947</v>
      </c>
      <c r="D7492" s="55" t="s">
        <v>19233</v>
      </c>
    </row>
    <row r="7493" spans="1:4" ht="13">
      <c r="A7493" s="17" t="s">
        <v>172</v>
      </c>
      <c r="B7493" s="16">
        <v>9948</v>
      </c>
      <c r="C7493">
        <v>9948</v>
      </c>
      <c r="D7493" s="55" t="s">
        <v>19233</v>
      </c>
    </row>
    <row r="7494" spans="1:4" ht="13">
      <c r="A7494" s="17" t="s">
        <v>172</v>
      </c>
      <c r="B7494" s="16">
        <v>9949</v>
      </c>
      <c r="C7494">
        <v>9949</v>
      </c>
      <c r="D7494" s="55" t="s">
        <v>19233</v>
      </c>
    </row>
    <row r="7495" spans="1:4" ht="13">
      <c r="A7495" s="17" t="s">
        <v>172</v>
      </c>
      <c r="B7495" s="16">
        <v>9950</v>
      </c>
      <c r="C7495">
        <v>9950</v>
      </c>
      <c r="D7495" s="55" t="s">
        <v>19233</v>
      </c>
    </row>
    <row r="7496" spans="1:4" ht="13">
      <c r="A7496" s="17" t="s">
        <v>172</v>
      </c>
      <c r="B7496" s="16">
        <v>9951</v>
      </c>
      <c r="C7496">
        <v>9951</v>
      </c>
      <c r="D7496" s="55" t="s">
        <v>19233</v>
      </c>
    </row>
    <row r="7497" spans="1:4" ht="13">
      <c r="A7497" s="17" t="s">
        <v>172</v>
      </c>
      <c r="B7497" s="16">
        <v>9952</v>
      </c>
      <c r="C7497">
        <v>9952</v>
      </c>
      <c r="D7497" s="55" t="s">
        <v>19233</v>
      </c>
    </row>
    <row r="7498" spans="1:4" ht="13">
      <c r="A7498" s="17" t="s">
        <v>172</v>
      </c>
      <c r="B7498" s="16">
        <v>9953</v>
      </c>
      <c r="C7498">
        <v>9953</v>
      </c>
      <c r="D7498" s="55" t="s">
        <v>19233</v>
      </c>
    </row>
    <row r="7499" spans="1:4" ht="13">
      <c r="A7499" s="17" t="s">
        <v>172</v>
      </c>
      <c r="B7499" s="16">
        <v>9954</v>
      </c>
      <c r="C7499">
        <v>9954</v>
      </c>
      <c r="D7499" s="55" t="s">
        <v>19233</v>
      </c>
    </row>
    <row r="7500" spans="1:4" ht="13">
      <c r="A7500" s="17" t="s">
        <v>172</v>
      </c>
      <c r="B7500" s="16">
        <v>9955</v>
      </c>
      <c r="C7500">
        <v>9955</v>
      </c>
      <c r="D7500" s="55" t="s">
        <v>19233</v>
      </c>
    </row>
    <row r="7501" spans="1:4" ht="13">
      <c r="A7501" s="17" t="s">
        <v>172</v>
      </c>
      <c r="B7501" s="16">
        <v>9956</v>
      </c>
      <c r="C7501">
        <v>9956</v>
      </c>
      <c r="D7501" s="55" t="s">
        <v>19233</v>
      </c>
    </row>
    <row r="7502" spans="1:4" ht="13">
      <c r="A7502" s="17" t="s">
        <v>172</v>
      </c>
      <c r="B7502" s="16">
        <v>9957</v>
      </c>
      <c r="C7502">
        <v>9957</v>
      </c>
      <c r="D7502" s="55" t="s">
        <v>19233</v>
      </c>
    </row>
    <row r="7503" spans="1:4" ht="13">
      <c r="A7503" s="17" t="s">
        <v>172</v>
      </c>
      <c r="B7503" s="16">
        <v>9958</v>
      </c>
      <c r="C7503">
        <v>9958</v>
      </c>
      <c r="D7503" s="55" t="s">
        <v>19233</v>
      </c>
    </row>
    <row r="7504" spans="1:4" ht="13">
      <c r="A7504" s="17" t="s">
        <v>172</v>
      </c>
      <c r="B7504" s="16">
        <v>9959</v>
      </c>
      <c r="C7504">
        <v>9959</v>
      </c>
      <c r="D7504" s="55" t="s">
        <v>19233</v>
      </c>
    </row>
    <row r="7505" spans="1:4" ht="13">
      <c r="A7505" s="17" t="s">
        <v>172</v>
      </c>
      <c r="B7505" s="16">
        <v>9960</v>
      </c>
      <c r="C7505">
        <v>9960</v>
      </c>
      <c r="D7505" s="55" t="s">
        <v>19233</v>
      </c>
    </row>
    <row r="7506" spans="1:4" ht="13">
      <c r="A7506" s="17" t="s">
        <v>172</v>
      </c>
      <c r="B7506" s="16">
        <v>9961</v>
      </c>
      <c r="C7506">
        <v>9961</v>
      </c>
      <c r="D7506" s="55" t="s">
        <v>19233</v>
      </c>
    </row>
    <row r="7507" spans="1:4" ht="13">
      <c r="A7507" s="17" t="s">
        <v>172</v>
      </c>
      <c r="B7507" s="16">
        <v>9962</v>
      </c>
      <c r="C7507">
        <v>9962</v>
      </c>
      <c r="D7507" s="55" t="s">
        <v>19233</v>
      </c>
    </row>
    <row r="7508" spans="1:4" ht="13">
      <c r="A7508" s="17" t="s">
        <v>172</v>
      </c>
      <c r="B7508" s="16">
        <v>9963</v>
      </c>
      <c r="C7508">
        <v>9963</v>
      </c>
      <c r="D7508" s="55" t="s">
        <v>19233</v>
      </c>
    </row>
    <row r="7509" spans="1:4" ht="13">
      <c r="A7509" s="17" t="s">
        <v>172</v>
      </c>
      <c r="B7509" s="16">
        <v>9964</v>
      </c>
      <c r="C7509">
        <v>9964</v>
      </c>
      <c r="D7509" s="55" t="s">
        <v>19233</v>
      </c>
    </row>
    <row r="7510" spans="1:4" ht="13">
      <c r="A7510" s="17" t="s">
        <v>172</v>
      </c>
      <c r="B7510" s="16">
        <v>9965</v>
      </c>
      <c r="C7510">
        <v>9965</v>
      </c>
      <c r="D7510" s="55" t="s">
        <v>19233</v>
      </c>
    </row>
    <row r="7511" spans="1:4" ht="13">
      <c r="A7511" s="17" t="s">
        <v>172</v>
      </c>
      <c r="B7511" s="16">
        <v>9966</v>
      </c>
      <c r="C7511">
        <v>9966</v>
      </c>
      <c r="D7511" s="55" t="s">
        <v>19233</v>
      </c>
    </row>
    <row r="7512" spans="1:4" ht="13">
      <c r="A7512" s="17" t="s">
        <v>172</v>
      </c>
      <c r="B7512" s="16">
        <v>9967</v>
      </c>
      <c r="C7512">
        <v>9967</v>
      </c>
      <c r="D7512" s="55" t="s">
        <v>19233</v>
      </c>
    </row>
    <row r="7513" spans="1:4" ht="13">
      <c r="A7513" s="17" t="s">
        <v>172</v>
      </c>
      <c r="B7513" s="16">
        <v>9968</v>
      </c>
      <c r="C7513">
        <v>9968</v>
      </c>
      <c r="D7513" s="55" t="s">
        <v>19233</v>
      </c>
    </row>
    <row r="7514" spans="1:4" ht="13">
      <c r="A7514" s="17" t="s">
        <v>172</v>
      </c>
      <c r="B7514" s="16">
        <v>9969</v>
      </c>
      <c r="C7514">
        <v>9969</v>
      </c>
      <c r="D7514" s="55" t="s">
        <v>19233</v>
      </c>
    </row>
    <row r="7515" spans="1:4" ht="13">
      <c r="A7515" s="17" t="s">
        <v>172</v>
      </c>
      <c r="B7515" s="16">
        <v>9970</v>
      </c>
      <c r="C7515">
        <v>9970</v>
      </c>
      <c r="D7515" s="55" t="s">
        <v>19233</v>
      </c>
    </row>
    <row r="7516" spans="1:4" ht="13">
      <c r="A7516" s="17" t="s">
        <v>172</v>
      </c>
      <c r="B7516" s="16">
        <v>9971</v>
      </c>
      <c r="C7516">
        <v>9971</v>
      </c>
      <c r="D7516" s="55" t="s">
        <v>19233</v>
      </c>
    </row>
    <row r="7517" spans="1:4" ht="13">
      <c r="A7517" s="17" t="s">
        <v>172</v>
      </c>
      <c r="B7517" s="16">
        <v>9972</v>
      </c>
      <c r="C7517">
        <v>9972</v>
      </c>
      <c r="D7517" s="55" t="s">
        <v>19233</v>
      </c>
    </row>
    <row r="7518" spans="1:4" ht="13">
      <c r="A7518" s="17" t="s">
        <v>172</v>
      </c>
      <c r="B7518" s="16">
        <v>9973</v>
      </c>
      <c r="C7518">
        <v>9973</v>
      </c>
      <c r="D7518" s="55" t="s">
        <v>19233</v>
      </c>
    </row>
    <row r="7519" spans="1:4" ht="13">
      <c r="A7519" s="17" t="s">
        <v>172</v>
      </c>
      <c r="B7519" s="16">
        <v>9974</v>
      </c>
      <c r="C7519">
        <v>9974</v>
      </c>
      <c r="D7519" s="55" t="s">
        <v>19233</v>
      </c>
    </row>
    <row r="7520" spans="1:4" ht="13">
      <c r="A7520" s="17" t="s">
        <v>172</v>
      </c>
      <c r="B7520" s="16">
        <v>9975</v>
      </c>
      <c r="C7520">
        <v>9975</v>
      </c>
      <c r="D7520" s="55" t="s">
        <v>19233</v>
      </c>
    </row>
    <row r="7521" spans="1:4" ht="13">
      <c r="A7521" s="17" t="s">
        <v>172</v>
      </c>
      <c r="B7521" s="16">
        <v>9976</v>
      </c>
      <c r="C7521">
        <v>9976</v>
      </c>
      <c r="D7521" s="55" t="s">
        <v>19233</v>
      </c>
    </row>
    <row r="7522" spans="1:4" ht="13">
      <c r="A7522" s="17" t="s">
        <v>172</v>
      </c>
      <c r="B7522" s="16">
        <v>9977</v>
      </c>
      <c r="C7522">
        <v>9977</v>
      </c>
      <c r="D7522" s="55" t="s">
        <v>19233</v>
      </c>
    </row>
    <row r="7523" spans="1:4" ht="13">
      <c r="A7523" s="17" t="s">
        <v>172</v>
      </c>
      <c r="B7523" s="16">
        <v>9978</v>
      </c>
      <c r="C7523">
        <v>9978</v>
      </c>
      <c r="D7523" s="55" t="s">
        <v>19233</v>
      </c>
    </row>
    <row r="7524" spans="1:4" ht="13">
      <c r="A7524" s="17" t="s">
        <v>172</v>
      </c>
      <c r="B7524" s="16">
        <v>9979</v>
      </c>
      <c r="C7524">
        <v>9979</v>
      </c>
      <c r="D7524" s="55" t="s">
        <v>19233</v>
      </c>
    </row>
    <row r="7525" spans="1:4" ht="13">
      <c r="A7525" s="17" t="s">
        <v>172</v>
      </c>
      <c r="B7525" s="16">
        <v>9980</v>
      </c>
      <c r="C7525">
        <v>9980</v>
      </c>
      <c r="D7525" s="55" t="s">
        <v>19233</v>
      </c>
    </row>
    <row r="7526" spans="1:4" ht="13">
      <c r="A7526" s="17" t="s">
        <v>172</v>
      </c>
      <c r="B7526" s="16">
        <v>9981</v>
      </c>
      <c r="C7526">
        <v>9981</v>
      </c>
      <c r="D7526" s="55" t="s">
        <v>19233</v>
      </c>
    </row>
    <row r="7527" spans="1:4" ht="13">
      <c r="A7527" s="17" t="s">
        <v>172</v>
      </c>
      <c r="B7527" s="16">
        <v>9982</v>
      </c>
      <c r="C7527">
        <v>9982</v>
      </c>
      <c r="D7527" s="55" t="s">
        <v>19233</v>
      </c>
    </row>
    <row r="7528" spans="1:4" ht="13">
      <c r="A7528" s="17" t="s">
        <v>172</v>
      </c>
      <c r="B7528" s="16">
        <v>9983</v>
      </c>
      <c r="C7528">
        <v>9983</v>
      </c>
      <c r="D7528" s="55" t="s">
        <v>19233</v>
      </c>
    </row>
    <row r="7529" spans="1:4" ht="13">
      <c r="A7529" s="17" t="s">
        <v>172</v>
      </c>
      <c r="B7529" s="16">
        <v>9984</v>
      </c>
      <c r="C7529">
        <v>9984</v>
      </c>
      <c r="D7529" s="55" t="s">
        <v>19233</v>
      </c>
    </row>
    <row r="7530" spans="1:4" ht="13">
      <c r="A7530" s="17" t="s">
        <v>172</v>
      </c>
      <c r="B7530" s="16">
        <v>9985</v>
      </c>
      <c r="C7530">
        <v>9985</v>
      </c>
      <c r="D7530" s="55" t="s">
        <v>19233</v>
      </c>
    </row>
    <row r="7531" spans="1:4" ht="13">
      <c r="A7531" s="17" t="s">
        <v>172</v>
      </c>
      <c r="B7531" s="16">
        <v>9986</v>
      </c>
      <c r="C7531">
        <v>9986</v>
      </c>
      <c r="D7531" s="55" t="s">
        <v>19233</v>
      </c>
    </row>
    <row r="7532" spans="1:4" ht="13">
      <c r="A7532" s="17" t="s">
        <v>172</v>
      </c>
      <c r="B7532" s="16">
        <v>9987</v>
      </c>
      <c r="C7532">
        <v>9987</v>
      </c>
      <c r="D7532" s="55" t="s">
        <v>19233</v>
      </c>
    </row>
    <row r="7533" spans="1:4" ht="13">
      <c r="A7533" s="17" t="s">
        <v>172</v>
      </c>
      <c r="B7533" s="16">
        <v>9988</v>
      </c>
      <c r="C7533">
        <v>9988</v>
      </c>
      <c r="D7533" s="55" t="s">
        <v>19233</v>
      </c>
    </row>
    <row r="7534" spans="1:4" ht="13">
      <c r="A7534" s="17" t="s">
        <v>172</v>
      </c>
      <c r="B7534" s="16">
        <v>9989</v>
      </c>
      <c r="C7534">
        <v>9989</v>
      </c>
      <c r="D7534" s="55" t="s">
        <v>19233</v>
      </c>
    </row>
    <row r="7535" spans="1:4" ht="13">
      <c r="A7535" s="17" t="s">
        <v>172</v>
      </c>
      <c r="B7535" s="16">
        <v>9990</v>
      </c>
      <c r="C7535">
        <v>9990</v>
      </c>
      <c r="D7535" s="55" t="s">
        <v>19233</v>
      </c>
    </row>
    <row r="7536" spans="1:4" ht="13">
      <c r="A7536" s="17" t="s">
        <v>172</v>
      </c>
      <c r="B7536" s="16">
        <v>9991</v>
      </c>
      <c r="C7536">
        <v>9991</v>
      </c>
      <c r="D7536" s="55" t="s">
        <v>19233</v>
      </c>
    </row>
    <row r="7537" spans="1:4" ht="13">
      <c r="A7537" s="17" t="s">
        <v>172</v>
      </c>
      <c r="B7537" s="16">
        <v>9992</v>
      </c>
      <c r="C7537">
        <v>9992</v>
      </c>
      <c r="D7537" s="55" t="s">
        <v>19233</v>
      </c>
    </row>
    <row r="7538" spans="1:4" ht="13">
      <c r="A7538" s="17" t="s">
        <v>172</v>
      </c>
      <c r="B7538" s="16">
        <v>9993</v>
      </c>
      <c r="C7538">
        <v>9993</v>
      </c>
      <c r="D7538" s="55" t="s">
        <v>19233</v>
      </c>
    </row>
    <row r="7539" spans="1:4" ht="13">
      <c r="A7539" s="17" t="s">
        <v>172</v>
      </c>
      <c r="B7539" s="16">
        <v>9994</v>
      </c>
      <c r="C7539">
        <v>9994</v>
      </c>
      <c r="D7539" s="55" t="s">
        <v>19233</v>
      </c>
    </row>
    <row r="7540" spans="1:4" ht="13">
      <c r="A7540" s="17" t="s">
        <v>172</v>
      </c>
      <c r="B7540" s="16">
        <v>9995</v>
      </c>
      <c r="C7540">
        <v>9995</v>
      </c>
      <c r="D7540" s="55" t="s">
        <v>19233</v>
      </c>
    </row>
    <row r="7541" spans="1:4" ht="13">
      <c r="A7541" s="17" t="s">
        <v>172</v>
      </c>
      <c r="B7541" s="16">
        <v>9996</v>
      </c>
      <c r="C7541">
        <v>9996</v>
      </c>
      <c r="D7541" s="55" t="s">
        <v>19233</v>
      </c>
    </row>
    <row r="7542" spans="1:4" ht="13">
      <c r="A7542" s="17" t="s">
        <v>172</v>
      </c>
      <c r="B7542" s="16">
        <v>9997</v>
      </c>
      <c r="C7542">
        <v>9997</v>
      </c>
      <c r="D7542" s="55" t="s">
        <v>19233</v>
      </c>
    </row>
    <row r="7543" spans="1:4" ht="13">
      <c r="A7543" s="17" t="s">
        <v>172</v>
      </c>
      <c r="B7543" s="16">
        <v>9998</v>
      </c>
      <c r="C7543">
        <v>9998</v>
      </c>
      <c r="D7543" s="55" t="s">
        <v>19233</v>
      </c>
    </row>
    <row r="7544" spans="1:4" ht="13">
      <c r="A7544" s="17" t="s">
        <v>172</v>
      </c>
      <c r="B7544" s="16">
        <v>9999</v>
      </c>
      <c r="C7544">
        <v>9999</v>
      </c>
      <c r="D7544" s="55" t="s">
        <v>19233</v>
      </c>
    </row>
    <row r="7545" spans="1:4" ht="13">
      <c r="A7545" s="17" t="s">
        <v>172</v>
      </c>
      <c r="B7545" s="16">
        <v>10000</v>
      </c>
      <c r="C7545">
        <v>10000</v>
      </c>
      <c r="D7545" s="55" t="s">
        <v>19233</v>
      </c>
    </row>
    <row r="7546" spans="1:4" ht="13">
      <c r="A7546" s="17" t="s">
        <v>172</v>
      </c>
      <c r="B7546" s="16">
        <v>10001</v>
      </c>
      <c r="C7546">
        <v>10001</v>
      </c>
      <c r="D7546" s="55" t="s">
        <v>19233</v>
      </c>
    </row>
    <row r="7547" spans="1:4" ht="13">
      <c r="A7547" s="17" t="s">
        <v>172</v>
      </c>
      <c r="B7547" s="16">
        <v>10002</v>
      </c>
      <c r="C7547">
        <v>10002</v>
      </c>
      <c r="D7547" s="55" t="s">
        <v>19233</v>
      </c>
    </row>
    <row r="7548" spans="1:4" ht="13">
      <c r="A7548" s="17" t="s">
        <v>172</v>
      </c>
      <c r="B7548" s="16">
        <v>10003</v>
      </c>
      <c r="C7548">
        <v>10003</v>
      </c>
      <c r="D7548" s="55" t="s">
        <v>19233</v>
      </c>
    </row>
    <row r="7549" spans="1:4" ht="13">
      <c r="A7549" s="17" t="s">
        <v>172</v>
      </c>
      <c r="B7549" s="16">
        <v>10004</v>
      </c>
      <c r="C7549">
        <v>10004</v>
      </c>
      <c r="D7549" s="55" t="s">
        <v>19233</v>
      </c>
    </row>
    <row r="7550" spans="1:4" ht="13">
      <c r="A7550" s="17" t="s">
        <v>172</v>
      </c>
      <c r="B7550" s="16">
        <v>10005</v>
      </c>
      <c r="C7550">
        <v>10005</v>
      </c>
      <c r="D7550" s="55" t="s">
        <v>19233</v>
      </c>
    </row>
    <row r="7551" spans="1:4" ht="13">
      <c r="A7551" s="17" t="s">
        <v>172</v>
      </c>
      <c r="B7551" s="16">
        <v>10006</v>
      </c>
      <c r="C7551">
        <v>10006</v>
      </c>
      <c r="D7551" s="55" t="s">
        <v>19233</v>
      </c>
    </row>
    <row r="7552" spans="1:4" ht="13">
      <c r="A7552" s="17" t="s">
        <v>172</v>
      </c>
      <c r="B7552" s="16">
        <v>10007</v>
      </c>
      <c r="C7552">
        <v>10007</v>
      </c>
      <c r="D7552" s="55" t="s">
        <v>19233</v>
      </c>
    </row>
    <row r="7553" spans="1:4" ht="13">
      <c r="A7553" s="17" t="s">
        <v>172</v>
      </c>
      <c r="B7553" s="16">
        <v>10008</v>
      </c>
      <c r="C7553">
        <v>10008</v>
      </c>
      <c r="D7553" s="55" t="s">
        <v>19233</v>
      </c>
    </row>
    <row r="7554" spans="1:4" ht="13">
      <c r="A7554" s="17" t="s">
        <v>172</v>
      </c>
      <c r="B7554" s="16">
        <v>10009</v>
      </c>
      <c r="C7554">
        <v>10009</v>
      </c>
      <c r="D7554" s="55" t="s">
        <v>19233</v>
      </c>
    </row>
    <row r="7555" spans="1:4" ht="13">
      <c r="A7555" s="17" t="s">
        <v>172</v>
      </c>
      <c r="B7555" s="16">
        <v>10010</v>
      </c>
      <c r="C7555">
        <v>10010</v>
      </c>
      <c r="D7555" s="55" t="s">
        <v>19233</v>
      </c>
    </row>
    <row r="7556" spans="1:4" ht="13">
      <c r="A7556" s="17" t="s">
        <v>172</v>
      </c>
      <c r="B7556" s="16">
        <v>10011</v>
      </c>
      <c r="C7556">
        <v>10011</v>
      </c>
      <c r="D7556" s="55" t="s">
        <v>19233</v>
      </c>
    </row>
    <row r="7557" spans="1:4" ht="13">
      <c r="A7557" s="17" t="s">
        <v>172</v>
      </c>
      <c r="B7557" s="16">
        <v>10012</v>
      </c>
      <c r="C7557">
        <v>10012</v>
      </c>
      <c r="D7557" s="55" t="s">
        <v>19233</v>
      </c>
    </row>
    <row r="7558" spans="1:4" ht="13">
      <c r="A7558" s="17" t="s">
        <v>172</v>
      </c>
      <c r="B7558" s="16">
        <v>10013</v>
      </c>
      <c r="C7558">
        <v>10013</v>
      </c>
      <c r="D7558" s="55" t="s">
        <v>19233</v>
      </c>
    </row>
    <row r="7559" spans="1:4" ht="13">
      <c r="A7559" s="17" t="s">
        <v>172</v>
      </c>
      <c r="B7559" s="16">
        <v>10014</v>
      </c>
      <c r="C7559">
        <v>10014</v>
      </c>
      <c r="D7559" s="55" t="s">
        <v>19233</v>
      </c>
    </row>
    <row r="7560" spans="1:4" ht="13">
      <c r="A7560" s="17" t="s">
        <v>172</v>
      </c>
      <c r="B7560" s="16">
        <v>10015</v>
      </c>
      <c r="C7560">
        <v>10015</v>
      </c>
      <c r="D7560" s="55" t="s">
        <v>19233</v>
      </c>
    </row>
    <row r="7561" spans="1:4" ht="13">
      <c r="A7561" s="17" t="s">
        <v>172</v>
      </c>
      <c r="B7561" s="16">
        <v>10016</v>
      </c>
      <c r="C7561">
        <v>10016</v>
      </c>
      <c r="D7561" s="55" t="s">
        <v>19233</v>
      </c>
    </row>
    <row r="7562" spans="1:4" ht="13">
      <c r="A7562" s="17" t="s">
        <v>172</v>
      </c>
      <c r="B7562" s="16">
        <v>10017</v>
      </c>
      <c r="C7562">
        <v>10017</v>
      </c>
      <c r="D7562" s="55" t="s">
        <v>19233</v>
      </c>
    </row>
    <row r="7563" spans="1:4" ht="13">
      <c r="A7563" s="17" t="s">
        <v>172</v>
      </c>
      <c r="B7563" s="16">
        <v>10018</v>
      </c>
      <c r="C7563">
        <v>10018</v>
      </c>
      <c r="D7563" s="55" t="s">
        <v>19233</v>
      </c>
    </row>
    <row r="7564" spans="1:4" ht="13">
      <c r="A7564" s="17" t="s">
        <v>172</v>
      </c>
      <c r="B7564" s="16">
        <v>10019</v>
      </c>
      <c r="C7564">
        <v>10019</v>
      </c>
      <c r="D7564" s="55" t="s">
        <v>19233</v>
      </c>
    </row>
    <row r="7565" spans="1:4" ht="13">
      <c r="A7565" s="17" t="s">
        <v>172</v>
      </c>
      <c r="B7565" s="16">
        <v>10020</v>
      </c>
      <c r="C7565">
        <v>10020</v>
      </c>
      <c r="D7565" s="55" t="s">
        <v>19233</v>
      </c>
    </row>
    <row r="7566" spans="1:4" ht="13">
      <c r="A7566" s="17" t="s">
        <v>172</v>
      </c>
      <c r="B7566" s="16">
        <v>10021</v>
      </c>
      <c r="C7566">
        <v>10021</v>
      </c>
      <c r="D7566" s="55" t="s">
        <v>19233</v>
      </c>
    </row>
    <row r="7567" spans="1:4" ht="13">
      <c r="A7567" s="17" t="s">
        <v>172</v>
      </c>
      <c r="B7567" s="16">
        <v>10022</v>
      </c>
      <c r="C7567">
        <v>10022</v>
      </c>
      <c r="D7567" s="55" t="s">
        <v>19233</v>
      </c>
    </row>
    <row r="7568" spans="1:4" ht="13">
      <c r="A7568" s="17" t="s">
        <v>172</v>
      </c>
      <c r="B7568" s="16">
        <v>10023</v>
      </c>
      <c r="C7568">
        <v>10023</v>
      </c>
      <c r="D7568" s="55" t="s">
        <v>19233</v>
      </c>
    </row>
    <row r="7569" spans="1:4" ht="13">
      <c r="A7569" s="17" t="s">
        <v>172</v>
      </c>
      <c r="B7569" s="16">
        <v>10024</v>
      </c>
      <c r="C7569">
        <v>10024</v>
      </c>
      <c r="D7569" s="55" t="s">
        <v>19233</v>
      </c>
    </row>
    <row r="7570" spans="1:4" ht="13">
      <c r="A7570" s="17" t="s">
        <v>172</v>
      </c>
      <c r="B7570" s="16">
        <v>10025</v>
      </c>
      <c r="C7570">
        <v>10025</v>
      </c>
      <c r="D7570" s="55" t="s">
        <v>19233</v>
      </c>
    </row>
    <row r="7571" spans="1:4" ht="13">
      <c r="A7571" s="17" t="s">
        <v>172</v>
      </c>
      <c r="B7571" s="16">
        <v>10026</v>
      </c>
      <c r="C7571">
        <v>10026</v>
      </c>
      <c r="D7571" s="55" t="s">
        <v>19233</v>
      </c>
    </row>
    <row r="7572" spans="1:4" ht="13">
      <c r="A7572" s="17" t="s">
        <v>172</v>
      </c>
      <c r="B7572" s="16">
        <v>10027</v>
      </c>
      <c r="C7572">
        <v>10027</v>
      </c>
      <c r="D7572" s="55" t="s">
        <v>19233</v>
      </c>
    </row>
    <row r="7573" spans="1:4" ht="13">
      <c r="A7573" s="17" t="s">
        <v>172</v>
      </c>
      <c r="B7573" s="16">
        <v>10028</v>
      </c>
      <c r="C7573">
        <v>10028</v>
      </c>
      <c r="D7573" s="55" t="s">
        <v>19233</v>
      </c>
    </row>
    <row r="7574" spans="1:4" ht="13">
      <c r="A7574" s="17" t="s">
        <v>172</v>
      </c>
      <c r="B7574" s="16">
        <v>10029</v>
      </c>
      <c r="C7574">
        <v>10029</v>
      </c>
      <c r="D7574" s="55" t="s">
        <v>19233</v>
      </c>
    </row>
    <row r="7575" spans="1:4" ht="13">
      <c r="A7575" s="17" t="s">
        <v>172</v>
      </c>
      <c r="B7575" s="16">
        <v>10030</v>
      </c>
      <c r="C7575">
        <v>10030</v>
      </c>
      <c r="D7575" s="55" t="s">
        <v>19233</v>
      </c>
    </row>
    <row r="7576" spans="1:4" ht="13">
      <c r="A7576" s="17" t="s">
        <v>172</v>
      </c>
      <c r="B7576" s="16">
        <v>10031</v>
      </c>
      <c r="C7576">
        <v>10031</v>
      </c>
      <c r="D7576" s="55" t="s">
        <v>19233</v>
      </c>
    </row>
    <row r="7577" spans="1:4" ht="13">
      <c r="A7577" s="17" t="s">
        <v>172</v>
      </c>
      <c r="B7577" s="16">
        <v>10032</v>
      </c>
      <c r="C7577">
        <v>10032</v>
      </c>
      <c r="D7577" s="55" t="s">
        <v>19233</v>
      </c>
    </row>
    <row r="7578" spans="1:4" ht="13">
      <c r="A7578" s="17" t="s">
        <v>172</v>
      </c>
      <c r="B7578" s="16">
        <v>10033</v>
      </c>
      <c r="C7578">
        <v>10033</v>
      </c>
      <c r="D7578" s="55" t="s">
        <v>19233</v>
      </c>
    </row>
    <row r="7579" spans="1:4" ht="13">
      <c r="A7579" s="17" t="s">
        <v>172</v>
      </c>
      <c r="B7579" s="16">
        <v>10034</v>
      </c>
      <c r="C7579">
        <v>10034</v>
      </c>
      <c r="D7579" s="55" t="s">
        <v>19233</v>
      </c>
    </row>
    <row r="7580" spans="1:4" ht="13">
      <c r="A7580" s="17" t="s">
        <v>172</v>
      </c>
      <c r="B7580" s="16">
        <v>10035</v>
      </c>
      <c r="C7580">
        <v>10035</v>
      </c>
      <c r="D7580" s="55" t="s">
        <v>19233</v>
      </c>
    </row>
    <row r="7581" spans="1:4" ht="13">
      <c r="A7581" s="17" t="s">
        <v>172</v>
      </c>
      <c r="B7581" s="16">
        <v>10036</v>
      </c>
      <c r="C7581">
        <v>10036</v>
      </c>
      <c r="D7581" s="55" t="s">
        <v>19233</v>
      </c>
    </row>
    <row r="7582" spans="1:4" ht="13">
      <c r="A7582" s="17" t="s">
        <v>172</v>
      </c>
      <c r="B7582" s="16">
        <v>10037</v>
      </c>
      <c r="C7582">
        <v>10037</v>
      </c>
      <c r="D7582" s="55" t="s">
        <v>19233</v>
      </c>
    </row>
    <row r="7583" spans="1:4" ht="13">
      <c r="A7583" s="17" t="s">
        <v>172</v>
      </c>
      <c r="B7583" s="16">
        <v>10038</v>
      </c>
      <c r="C7583">
        <v>10038</v>
      </c>
      <c r="D7583" s="55" t="s">
        <v>19233</v>
      </c>
    </row>
    <row r="7584" spans="1:4" ht="13">
      <c r="A7584" s="17" t="s">
        <v>172</v>
      </c>
      <c r="B7584" s="16">
        <v>10039</v>
      </c>
      <c r="C7584">
        <v>10039</v>
      </c>
      <c r="D7584" s="55" t="s">
        <v>19233</v>
      </c>
    </row>
    <row r="7585" spans="1:4" ht="13">
      <c r="A7585" s="17" t="s">
        <v>172</v>
      </c>
      <c r="B7585" s="16">
        <v>10040</v>
      </c>
      <c r="C7585">
        <v>10040</v>
      </c>
      <c r="D7585" s="55" t="s">
        <v>19233</v>
      </c>
    </row>
    <row r="7586" spans="1:4" ht="13">
      <c r="A7586" s="17" t="s">
        <v>172</v>
      </c>
      <c r="B7586" s="16">
        <v>10041</v>
      </c>
      <c r="C7586">
        <v>10041</v>
      </c>
      <c r="D7586" s="55" t="s">
        <v>19233</v>
      </c>
    </row>
    <row r="7587" spans="1:4" ht="13">
      <c r="A7587" s="17" t="s">
        <v>172</v>
      </c>
      <c r="B7587" s="16">
        <v>10042</v>
      </c>
      <c r="C7587">
        <v>10042</v>
      </c>
      <c r="D7587" s="55" t="s">
        <v>19233</v>
      </c>
    </row>
    <row r="7588" spans="1:4" ht="13">
      <c r="A7588" s="17" t="s">
        <v>172</v>
      </c>
      <c r="B7588" s="16">
        <v>10043</v>
      </c>
      <c r="C7588">
        <v>10043</v>
      </c>
      <c r="D7588" s="55" t="s">
        <v>19233</v>
      </c>
    </row>
    <row r="7589" spans="1:4" ht="13">
      <c r="A7589" s="17" t="s">
        <v>172</v>
      </c>
      <c r="B7589" s="16">
        <v>10044</v>
      </c>
      <c r="C7589">
        <v>10044</v>
      </c>
      <c r="D7589" s="55" t="s">
        <v>19233</v>
      </c>
    </row>
    <row r="7590" spans="1:4" ht="13">
      <c r="A7590" s="17" t="s">
        <v>172</v>
      </c>
      <c r="B7590" s="16">
        <v>10045</v>
      </c>
      <c r="C7590">
        <v>10045</v>
      </c>
      <c r="D7590" s="55" t="s">
        <v>19233</v>
      </c>
    </row>
    <row r="7591" spans="1:4" ht="13">
      <c r="A7591" s="17" t="s">
        <v>172</v>
      </c>
      <c r="B7591" s="16">
        <v>10046</v>
      </c>
      <c r="C7591">
        <v>10046</v>
      </c>
      <c r="D7591" s="55" t="s">
        <v>19233</v>
      </c>
    </row>
    <row r="7592" spans="1:4" ht="13">
      <c r="A7592" s="17" t="s">
        <v>172</v>
      </c>
      <c r="B7592" s="16">
        <v>10047</v>
      </c>
      <c r="C7592">
        <v>10047</v>
      </c>
      <c r="D7592" s="55" t="s">
        <v>19233</v>
      </c>
    </row>
    <row r="7593" spans="1:4" ht="13">
      <c r="A7593" s="17" t="s">
        <v>172</v>
      </c>
      <c r="B7593" s="16">
        <v>10048</v>
      </c>
      <c r="C7593">
        <v>10048</v>
      </c>
      <c r="D7593" s="55" t="s">
        <v>19233</v>
      </c>
    </row>
    <row r="7594" spans="1:4" ht="13">
      <c r="A7594" s="17" t="s">
        <v>172</v>
      </c>
      <c r="B7594" s="16">
        <v>10049</v>
      </c>
      <c r="C7594">
        <v>10049</v>
      </c>
      <c r="D7594" s="55" t="s">
        <v>19233</v>
      </c>
    </row>
    <row r="7595" spans="1:4" ht="13">
      <c r="A7595" s="17" t="s">
        <v>172</v>
      </c>
      <c r="B7595" s="16">
        <v>10050</v>
      </c>
      <c r="C7595">
        <v>10050</v>
      </c>
      <c r="D7595" s="55" t="s">
        <v>19233</v>
      </c>
    </row>
    <row r="7596" spans="1:4" ht="13">
      <c r="A7596" s="17" t="s">
        <v>172</v>
      </c>
      <c r="B7596" s="16">
        <v>10051</v>
      </c>
      <c r="C7596">
        <v>10051</v>
      </c>
      <c r="D7596" s="55" t="s">
        <v>19233</v>
      </c>
    </row>
    <row r="7597" spans="1:4" ht="13">
      <c r="A7597" s="17" t="s">
        <v>172</v>
      </c>
      <c r="B7597" s="16">
        <v>10052</v>
      </c>
      <c r="C7597">
        <v>10052</v>
      </c>
      <c r="D7597" s="55" t="s">
        <v>19233</v>
      </c>
    </row>
    <row r="7598" spans="1:4" ht="13">
      <c r="A7598" s="17" t="s">
        <v>172</v>
      </c>
      <c r="B7598" s="16">
        <v>10053</v>
      </c>
      <c r="C7598">
        <v>10053</v>
      </c>
      <c r="D7598" s="55" t="s">
        <v>19233</v>
      </c>
    </row>
    <row r="7599" spans="1:4" ht="13">
      <c r="A7599" s="17" t="s">
        <v>172</v>
      </c>
      <c r="B7599" s="16">
        <v>10054</v>
      </c>
      <c r="C7599">
        <v>10054</v>
      </c>
      <c r="D7599" s="55" t="s">
        <v>19233</v>
      </c>
    </row>
    <row r="7600" spans="1:4" ht="13">
      <c r="A7600" s="17" t="s">
        <v>172</v>
      </c>
      <c r="B7600" s="16">
        <v>10055</v>
      </c>
      <c r="C7600">
        <v>10055</v>
      </c>
      <c r="D7600" s="55" t="s">
        <v>19233</v>
      </c>
    </row>
    <row r="7601" spans="1:4" ht="13">
      <c r="A7601" s="17" t="s">
        <v>172</v>
      </c>
      <c r="B7601" s="16">
        <v>10056</v>
      </c>
      <c r="C7601">
        <v>10056</v>
      </c>
      <c r="D7601" s="55" t="s">
        <v>19233</v>
      </c>
    </row>
    <row r="7602" spans="1:4" ht="13">
      <c r="A7602" s="17" t="s">
        <v>172</v>
      </c>
      <c r="B7602" s="16">
        <v>10057</v>
      </c>
      <c r="C7602">
        <v>10057</v>
      </c>
      <c r="D7602" s="55" t="s">
        <v>19233</v>
      </c>
    </row>
    <row r="7603" spans="1:4" ht="13">
      <c r="A7603" s="17" t="s">
        <v>172</v>
      </c>
      <c r="B7603" s="16">
        <v>10058</v>
      </c>
      <c r="C7603">
        <v>10058</v>
      </c>
      <c r="D7603" s="55" t="s">
        <v>19233</v>
      </c>
    </row>
    <row r="7604" spans="1:4" ht="13">
      <c r="A7604" s="17" t="s">
        <v>172</v>
      </c>
      <c r="B7604" s="16">
        <v>10059</v>
      </c>
      <c r="C7604">
        <v>10059</v>
      </c>
      <c r="D7604" s="55" t="s">
        <v>19233</v>
      </c>
    </row>
    <row r="7605" spans="1:4" ht="13">
      <c r="A7605" s="17" t="s">
        <v>172</v>
      </c>
      <c r="B7605" s="16">
        <v>10060</v>
      </c>
      <c r="C7605">
        <v>10060</v>
      </c>
      <c r="D7605" s="55" t="s">
        <v>19233</v>
      </c>
    </row>
    <row r="7606" spans="1:4" ht="13">
      <c r="A7606" s="17" t="s">
        <v>172</v>
      </c>
      <c r="B7606" s="16">
        <v>10061</v>
      </c>
      <c r="C7606">
        <v>10061</v>
      </c>
      <c r="D7606" s="55" t="s">
        <v>19233</v>
      </c>
    </row>
    <row r="7607" spans="1:4" ht="13">
      <c r="A7607" s="17" t="s">
        <v>172</v>
      </c>
      <c r="B7607" s="16">
        <v>10062</v>
      </c>
      <c r="C7607">
        <v>10062</v>
      </c>
      <c r="D7607" s="55" t="s">
        <v>19233</v>
      </c>
    </row>
    <row r="7608" spans="1:4" ht="13">
      <c r="A7608" s="17" t="s">
        <v>172</v>
      </c>
      <c r="B7608" s="16">
        <v>10063</v>
      </c>
      <c r="C7608">
        <v>10063</v>
      </c>
      <c r="D7608" s="55" t="s">
        <v>19233</v>
      </c>
    </row>
    <row r="7609" spans="1:4" ht="13">
      <c r="A7609" s="17" t="s">
        <v>172</v>
      </c>
      <c r="B7609" s="16">
        <v>10064</v>
      </c>
      <c r="C7609">
        <v>10064</v>
      </c>
      <c r="D7609" s="55" t="s">
        <v>19233</v>
      </c>
    </row>
    <row r="7610" spans="1:4" ht="13">
      <c r="A7610" s="17" t="s">
        <v>172</v>
      </c>
      <c r="B7610" s="16">
        <v>10065</v>
      </c>
      <c r="C7610">
        <v>10065</v>
      </c>
      <c r="D7610" s="55" t="s">
        <v>19233</v>
      </c>
    </row>
    <row r="7611" spans="1:4" ht="13">
      <c r="A7611" s="17" t="s">
        <v>172</v>
      </c>
      <c r="B7611" s="16">
        <v>10066</v>
      </c>
      <c r="C7611">
        <v>10066</v>
      </c>
      <c r="D7611" s="55" t="s">
        <v>19233</v>
      </c>
    </row>
    <row r="7612" spans="1:4" ht="13">
      <c r="A7612" s="17" t="s">
        <v>172</v>
      </c>
      <c r="B7612" s="16">
        <v>10067</v>
      </c>
      <c r="C7612">
        <v>10067</v>
      </c>
      <c r="D7612" s="55" t="s">
        <v>19233</v>
      </c>
    </row>
    <row r="7613" spans="1:4" ht="13">
      <c r="A7613" s="17" t="s">
        <v>172</v>
      </c>
      <c r="B7613" s="16">
        <v>10200</v>
      </c>
      <c r="C7613">
        <v>10200</v>
      </c>
      <c r="D7613" s="55" t="s">
        <v>19233</v>
      </c>
    </row>
    <row r="7614" spans="1:4" ht="13">
      <c r="A7614" s="17" t="s">
        <v>172</v>
      </c>
      <c r="B7614" s="16">
        <v>10201</v>
      </c>
      <c r="C7614">
        <v>10201</v>
      </c>
      <c r="D7614" s="55" t="s">
        <v>19233</v>
      </c>
    </row>
    <row r="7615" spans="1:4" ht="13">
      <c r="A7615" s="17" t="s">
        <v>172</v>
      </c>
      <c r="B7615" s="16">
        <v>10202</v>
      </c>
      <c r="C7615">
        <v>10202</v>
      </c>
      <c r="D7615" s="55" t="s">
        <v>19233</v>
      </c>
    </row>
    <row r="7616" spans="1:4" ht="13">
      <c r="A7616" s="17" t="s">
        <v>172</v>
      </c>
      <c r="B7616" s="16">
        <v>10203</v>
      </c>
      <c r="C7616">
        <v>10203</v>
      </c>
      <c r="D7616" s="55" t="s">
        <v>19233</v>
      </c>
    </row>
    <row r="7617" spans="1:4" ht="13">
      <c r="A7617" s="17" t="s">
        <v>172</v>
      </c>
      <c r="B7617" s="16">
        <v>10204</v>
      </c>
      <c r="C7617">
        <v>10204</v>
      </c>
      <c r="D7617" s="55" t="s">
        <v>19233</v>
      </c>
    </row>
    <row r="7618" spans="1:4" ht="13">
      <c r="A7618" s="17" t="s">
        <v>172</v>
      </c>
      <c r="B7618" s="16">
        <v>10205</v>
      </c>
      <c r="C7618">
        <v>10205</v>
      </c>
      <c r="D7618" s="55" t="s">
        <v>19233</v>
      </c>
    </row>
    <row r="7619" spans="1:4" ht="13">
      <c r="A7619" s="17" t="s">
        <v>172</v>
      </c>
      <c r="B7619" s="16">
        <v>10206</v>
      </c>
      <c r="C7619">
        <v>10206</v>
      </c>
      <c r="D7619" s="55" t="s">
        <v>19233</v>
      </c>
    </row>
    <row r="7620" spans="1:4" ht="13">
      <c r="A7620" s="17" t="s">
        <v>172</v>
      </c>
      <c r="B7620" s="16">
        <v>10207</v>
      </c>
      <c r="C7620">
        <v>10207</v>
      </c>
      <c r="D7620" s="55" t="s">
        <v>19233</v>
      </c>
    </row>
    <row r="7621" spans="1:4" ht="13">
      <c r="A7621" s="17" t="s">
        <v>172</v>
      </c>
      <c r="B7621" s="16">
        <v>10208</v>
      </c>
      <c r="C7621">
        <v>10208</v>
      </c>
      <c r="D7621" s="55" t="s">
        <v>19233</v>
      </c>
    </row>
    <row r="7622" spans="1:4" ht="13">
      <c r="A7622" s="17" t="s">
        <v>172</v>
      </c>
      <c r="B7622" s="16">
        <v>10209</v>
      </c>
      <c r="C7622">
        <v>10209</v>
      </c>
      <c r="D7622" s="55" t="s">
        <v>19233</v>
      </c>
    </row>
    <row r="7623" spans="1:4" ht="13">
      <c r="A7623" s="17" t="s">
        <v>172</v>
      </c>
      <c r="B7623" s="16">
        <v>10210</v>
      </c>
      <c r="C7623">
        <v>10210</v>
      </c>
      <c r="D7623" s="55" t="s">
        <v>19233</v>
      </c>
    </row>
    <row r="7624" spans="1:4" ht="13">
      <c r="A7624" s="17" t="s">
        <v>172</v>
      </c>
      <c r="B7624" s="16">
        <v>10211</v>
      </c>
      <c r="C7624">
        <v>10211</v>
      </c>
      <c r="D7624" s="55" t="s">
        <v>19233</v>
      </c>
    </row>
    <row r="7625" spans="1:4" ht="13">
      <c r="A7625" s="17" t="s">
        <v>172</v>
      </c>
      <c r="B7625" s="16">
        <v>10212</v>
      </c>
      <c r="C7625">
        <v>10212</v>
      </c>
      <c r="D7625" s="55" t="s">
        <v>19233</v>
      </c>
    </row>
    <row r="7626" spans="1:4" ht="13">
      <c r="A7626" s="17" t="s">
        <v>172</v>
      </c>
      <c r="B7626" s="16">
        <v>10213</v>
      </c>
      <c r="C7626">
        <v>10213</v>
      </c>
      <c r="D7626" s="55" t="s">
        <v>19233</v>
      </c>
    </row>
    <row r="7627" spans="1:4" ht="13">
      <c r="A7627" s="17" t="s">
        <v>172</v>
      </c>
      <c r="B7627" s="16">
        <v>10214</v>
      </c>
      <c r="C7627">
        <v>10214</v>
      </c>
      <c r="D7627" s="55" t="s">
        <v>19233</v>
      </c>
    </row>
    <row r="7628" spans="1:4" ht="13">
      <c r="A7628" s="17" t="s">
        <v>172</v>
      </c>
      <c r="B7628" s="16">
        <v>10215</v>
      </c>
      <c r="C7628">
        <v>10215</v>
      </c>
      <c r="D7628" s="55" t="s">
        <v>19233</v>
      </c>
    </row>
    <row r="7629" spans="1:4" ht="13">
      <c r="A7629" s="17" t="s">
        <v>172</v>
      </c>
      <c r="B7629" s="16">
        <v>10216</v>
      </c>
      <c r="C7629">
        <v>10216</v>
      </c>
      <c r="D7629" s="55" t="s">
        <v>19233</v>
      </c>
    </row>
    <row r="7630" spans="1:4" ht="13">
      <c r="A7630" s="17" t="s">
        <v>172</v>
      </c>
      <c r="B7630" s="16">
        <v>10217</v>
      </c>
      <c r="C7630">
        <v>10217</v>
      </c>
      <c r="D7630" s="55" t="s">
        <v>19233</v>
      </c>
    </row>
    <row r="7631" spans="1:4" ht="13">
      <c r="A7631" s="17" t="s">
        <v>172</v>
      </c>
      <c r="B7631" s="16">
        <v>10218</v>
      </c>
      <c r="C7631">
        <v>10218</v>
      </c>
      <c r="D7631" s="55" t="s">
        <v>19233</v>
      </c>
    </row>
    <row r="7632" spans="1:4" ht="13">
      <c r="A7632" s="17" t="s">
        <v>172</v>
      </c>
      <c r="B7632" s="16">
        <v>10219</v>
      </c>
      <c r="C7632">
        <v>10219</v>
      </c>
      <c r="D7632" s="55" t="s">
        <v>19233</v>
      </c>
    </row>
    <row r="7633" spans="1:4" ht="13">
      <c r="A7633" s="17" t="s">
        <v>172</v>
      </c>
      <c r="B7633" s="16">
        <v>10220</v>
      </c>
      <c r="C7633">
        <v>10220</v>
      </c>
      <c r="D7633" s="55" t="s">
        <v>19233</v>
      </c>
    </row>
    <row r="7634" spans="1:4" ht="13">
      <c r="A7634" s="17" t="s">
        <v>172</v>
      </c>
      <c r="B7634" s="16">
        <v>10221</v>
      </c>
      <c r="C7634">
        <v>10221</v>
      </c>
      <c r="D7634" s="55" t="s">
        <v>19233</v>
      </c>
    </row>
    <row r="7635" spans="1:4" ht="13">
      <c r="A7635" s="17" t="s">
        <v>172</v>
      </c>
      <c r="B7635" s="16">
        <v>10222</v>
      </c>
      <c r="C7635">
        <v>10222</v>
      </c>
      <c r="D7635" s="55" t="s">
        <v>19233</v>
      </c>
    </row>
    <row r="7636" spans="1:4" ht="13">
      <c r="A7636" s="17" t="s">
        <v>172</v>
      </c>
      <c r="B7636" s="16">
        <v>10223</v>
      </c>
      <c r="C7636">
        <v>10223</v>
      </c>
      <c r="D7636" s="55" t="s">
        <v>19233</v>
      </c>
    </row>
    <row r="7637" spans="1:4" ht="13">
      <c r="A7637" s="17" t="s">
        <v>172</v>
      </c>
      <c r="B7637" s="16">
        <v>10224</v>
      </c>
      <c r="C7637">
        <v>10224</v>
      </c>
      <c r="D7637" s="55" t="s">
        <v>19233</v>
      </c>
    </row>
    <row r="7638" spans="1:4" ht="13">
      <c r="A7638" s="17" t="s">
        <v>172</v>
      </c>
      <c r="B7638" s="16">
        <v>10225</v>
      </c>
      <c r="C7638">
        <v>10225</v>
      </c>
      <c r="D7638" s="55" t="s">
        <v>19233</v>
      </c>
    </row>
    <row r="7639" spans="1:4" ht="13">
      <c r="A7639" s="17" t="s">
        <v>172</v>
      </c>
      <c r="B7639" s="16">
        <v>10226</v>
      </c>
      <c r="C7639">
        <v>10226</v>
      </c>
      <c r="D7639" s="55" t="s">
        <v>19233</v>
      </c>
    </row>
    <row r="7640" spans="1:4" ht="13">
      <c r="A7640" s="17" t="s">
        <v>172</v>
      </c>
      <c r="B7640" s="16">
        <v>10227</v>
      </c>
      <c r="C7640">
        <v>10227</v>
      </c>
      <c r="D7640" s="55" t="s">
        <v>19233</v>
      </c>
    </row>
    <row r="7641" spans="1:4" ht="13">
      <c r="A7641" s="17" t="s">
        <v>172</v>
      </c>
      <c r="B7641" s="16">
        <v>10228</v>
      </c>
      <c r="C7641">
        <v>10228</v>
      </c>
      <c r="D7641" s="55" t="s">
        <v>19233</v>
      </c>
    </row>
    <row r="7642" spans="1:4" ht="13">
      <c r="A7642" s="17" t="s">
        <v>172</v>
      </c>
      <c r="B7642" s="16">
        <v>10229</v>
      </c>
      <c r="C7642">
        <v>10229</v>
      </c>
      <c r="D7642" s="55" t="s">
        <v>19233</v>
      </c>
    </row>
    <row r="7643" spans="1:4" ht="13">
      <c r="A7643" s="17" t="s">
        <v>172</v>
      </c>
      <c r="B7643" s="16">
        <v>10230</v>
      </c>
      <c r="C7643">
        <v>10230</v>
      </c>
      <c r="D7643" s="55" t="s">
        <v>19233</v>
      </c>
    </row>
    <row r="7644" spans="1:4" ht="13">
      <c r="A7644" s="17" t="s">
        <v>172</v>
      </c>
      <c r="B7644" s="16">
        <v>10231</v>
      </c>
      <c r="C7644">
        <v>10231</v>
      </c>
      <c r="D7644" s="55" t="s">
        <v>19233</v>
      </c>
    </row>
    <row r="7645" spans="1:4" ht="13">
      <c r="A7645" s="17" t="s">
        <v>172</v>
      </c>
      <c r="B7645" s="16">
        <v>10232</v>
      </c>
      <c r="C7645">
        <v>10232</v>
      </c>
      <c r="D7645" s="55" t="s">
        <v>19233</v>
      </c>
    </row>
    <row r="7646" spans="1:4" ht="13">
      <c r="A7646" s="17" t="s">
        <v>172</v>
      </c>
      <c r="B7646" s="16">
        <v>10233</v>
      </c>
      <c r="C7646">
        <v>10233</v>
      </c>
      <c r="D7646" s="55" t="s">
        <v>19233</v>
      </c>
    </row>
    <row r="7647" spans="1:4" ht="13">
      <c r="A7647" s="17" t="s">
        <v>172</v>
      </c>
      <c r="B7647" s="16">
        <v>10234</v>
      </c>
      <c r="C7647">
        <v>10234</v>
      </c>
      <c r="D7647" s="55" t="s">
        <v>19233</v>
      </c>
    </row>
    <row r="7648" spans="1:4" ht="13">
      <c r="A7648" s="17" t="s">
        <v>172</v>
      </c>
      <c r="B7648" s="16">
        <v>10235</v>
      </c>
      <c r="C7648">
        <v>10235</v>
      </c>
      <c r="D7648" s="55" t="s">
        <v>19233</v>
      </c>
    </row>
    <row r="7649" spans="1:4" ht="13">
      <c r="A7649" s="17" t="s">
        <v>172</v>
      </c>
      <c r="B7649" s="16">
        <v>10236</v>
      </c>
      <c r="C7649">
        <v>10236</v>
      </c>
      <c r="D7649" s="55" t="s">
        <v>19233</v>
      </c>
    </row>
    <row r="7650" spans="1:4" ht="13">
      <c r="A7650" s="17" t="s">
        <v>172</v>
      </c>
      <c r="B7650" s="16">
        <v>10237</v>
      </c>
      <c r="C7650">
        <v>10237</v>
      </c>
      <c r="D7650" s="55" t="s">
        <v>19233</v>
      </c>
    </row>
    <row r="7651" spans="1:4" ht="13">
      <c r="A7651" s="17" t="s">
        <v>172</v>
      </c>
      <c r="B7651" s="16">
        <v>10238</v>
      </c>
      <c r="C7651">
        <v>10238</v>
      </c>
      <c r="D7651" s="55" t="s">
        <v>19233</v>
      </c>
    </row>
    <row r="7652" spans="1:4" ht="13">
      <c r="A7652" s="17" t="s">
        <v>172</v>
      </c>
      <c r="B7652" s="16">
        <v>10239</v>
      </c>
      <c r="C7652">
        <v>10239</v>
      </c>
      <c r="D7652" s="55" t="s">
        <v>19233</v>
      </c>
    </row>
    <row r="7653" spans="1:4" ht="13">
      <c r="A7653" s="17" t="s">
        <v>172</v>
      </c>
      <c r="B7653" s="16">
        <v>10240</v>
      </c>
      <c r="C7653">
        <v>10240</v>
      </c>
      <c r="D7653" s="55" t="s">
        <v>19233</v>
      </c>
    </row>
    <row r="7654" spans="1:4" ht="13">
      <c r="A7654" s="17" t="s">
        <v>172</v>
      </c>
      <c r="B7654" s="16">
        <v>10241</v>
      </c>
      <c r="C7654">
        <v>10241</v>
      </c>
      <c r="D7654" s="55" t="s">
        <v>19233</v>
      </c>
    </row>
    <row r="7655" spans="1:4" ht="13">
      <c r="A7655" s="17" t="s">
        <v>172</v>
      </c>
      <c r="B7655" s="16">
        <v>10242</v>
      </c>
      <c r="C7655">
        <v>10242</v>
      </c>
      <c r="D7655" s="55" t="s">
        <v>19233</v>
      </c>
    </row>
    <row r="7656" spans="1:4" ht="13">
      <c r="A7656" s="17" t="s">
        <v>172</v>
      </c>
      <c r="B7656" s="16">
        <v>10243</v>
      </c>
      <c r="C7656">
        <v>10243</v>
      </c>
      <c r="D7656" s="55" t="s">
        <v>19233</v>
      </c>
    </row>
    <row r="7657" spans="1:4" ht="13">
      <c r="A7657" s="17" t="s">
        <v>172</v>
      </c>
      <c r="B7657" s="16">
        <v>10244</v>
      </c>
      <c r="C7657">
        <v>10244</v>
      </c>
      <c r="D7657" s="55" t="s">
        <v>19233</v>
      </c>
    </row>
    <row r="7658" spans="1:4" ht="13">
      <c r="A7658" s="17" t="s">
        <v>172</v>
      </c>
      <c r="B7658" s="16">
        <v>10245</v>
      </c>
      <c r="C7658">
        <v>10245</v>
      </c>
      <c r="D7658" s="55" t="s">
        <v>19233</v>
      </c>
    </row>
    <row r="7659" spans="1:4" ht="13">
      <c r="A7659" s="17" t="s">
        <v>172</v>
      </c>
      <c r="B7659" s="16">
        <v>10246</v>
      </c>
      <c r="C7659">
        <v>10246</v>
      </c>
      <c r="D7659" s="55" t="s">
        <v>19233</v>
      </c>
    </row>
    <row r="7660" spans="1:4" ht="13">
      <c r="A7660" s="17" t="s">
        <v>172</v>
      </c>
      <c r="B7660" s="16">
        <v>10247</v>
      </c>
      <c r="C7660">
        <v>10247</v>
      </c>
      <c r="D7660" s="55" t="s">
        <v>19233</v>
      </c>
    </row>
    <row r="7661" spans="1:4" ht="13">
      <c r="A7661" s="17" t="s">
        <v>172</v>
      </c>
      <c r="B7661" s="16">
        <v>10248</v>
      </c>
      <c r="C7661">
        <v>10248</v>
      </c>
      <c r="D7661" s="55" t="s">
        <v>19233</v>
      </c>
    </row>
    <row r="7662" spans="1:4" ht="13">
      <c r="A7662" s="17" t="s">
        <v>172</v>
      </c>
      <c r="B7662" s="16">
        <v>10249</v>
      </c>
      <c r="C7662">
        <v>10249</v>
      </c>
      <c r="D7662" s="55" t="s">
        <v>19233</v>
      </c>
    </row>
    <row r="7663" spans="1:4" ht="13">
      <c r="A7663" s="17" t="s">
        <v>172</v>
      </c>
      <c r="B7663" s="16">
        <v>10250</v>
      </c>
      <c r="C7663">
        <v>10250</v>
      </c>
      <c r="D7663" s="55" t="s">
        <v>19233</v>
      </c>
    </row>
    <row r="7664" spans="1:4" ht="13">
      <c r="A7664" s="17" t="s">
        <v>172</v>
      </c>
      <c r="B7664" s="16">
        <v>10251</v>
      </c>
      <c r="C7664">
        <v>10251</v>
      </c>
      <c r="D7664" s="55" t="s">
        <v>19233</v>
      </c>
    </row>
    <row r="7665" spans="1:4" ht="13">
      <c r="A7665" s="17" t="s">
        <v>172</v>
      </c>
      <c r="B7665" s="16">
        <v>10252</v>
      </c>
      <c r="C7665">
        <v>10252</v>
      </c>
      <c r="D7665" s="55" t="s">
        <v>19233</v>
      </c>
    </row>
    <row r="7666" spans="1:4" ht="13">
      <c r="A7666" s="17" t="s">
        <v>172</v>
      </c>
      <c r="B7666" s="16">
        <v>10253</v>
      </c>
      <c r="C7666">
        <v>10253</v>
      </c>
      <c r="D7666" s="55" t="s">
        <v>19233</v>
      </c>
    </row>
    <row r="7667" spans="1:4" ht="13">
      <c r="A7667" s="17" t="s">
        <v>172</v>
      </c>
      <c r="B7667" s="16">
        <v>10254</v>
      </c>
      <c r="C7667">
        <v>10254</v>
      </c>
      <c r="D7667" s="55" t="s">
        <v>19233</v>
      </c>
    </row>
    <row r="7668" spans="1:4" ht="13">
      <c r="A7668" s="17" t="s">
        <v>172</v>
      </c>
      <c r="B7668" s="16">
        <v>10255</v>
      </c>
      <c r="C7668">
        <v>10255</v>
      </c>
      <c r="D7668" s="55" t="s">
        <v>19233</v>
      </c>
    </row>
    <row r="7669" spans="1:4" ht="13">
      <c r="A7669" s="17" t="s">
        <v>172</v>
      </c>
      <c r="B7669" s="16">
        <v>10256</v>
      </c>
      <c r="C7669">
        <v>10256</v>
      </c>
      <c r="D7669" s="55" t="s">
        <v>19233</v>
      </c>
    </row>
    <row r="7670" spans="1:4" ht="13">
      <c r="A7670" s="17" t="s">
        <v>172</v>
      </c>
      <c r="B7670" s="16">
        <v>10257</v>
      </c>
      <c r="C7670">
        <v>10257</v>
      </c>
      <c r="D7670" s="55" t="s">
        <v>19233</v>
      </c>
    </row>
    <row r="7671" spans="1:4" ht="13">
      <c r="A7671" s="17" t="s">
        <v>172</v>
      </c>
      <c r="B7671" s="16">
        <v>10258</v>
      </c>
      <c r="C7671">
        <v>10258</v>
      </c>
      <c r="D7671" s="55" t="s">
        <v>19233</v>
      </c>
    </row>
    <row r="7672" spans="1:4" ht="13">
      <c r="A7672" s="17" t="s">
        <v>172</v>
      </c>
      <c r="B7672" s="16">
        <v>10259</v>
      </c>
      <c r="C7672">
        <v>10259</v>
      </c>
      <c r="D7672" s="55" t="s">
        <v>19233</v>
      </c>
    </row>
    <row r="7673" spans="1:4" ht="13">
      <c r="A7673" s="17" t="s">
        <v>172</v>
      </c>
      <c r="B7673" s="16">
        <v>10260</v>
      </c>
      <c r="C7673">
        <v>10260</v>
      </c>
      <c r="D7673" s="55" t="s">
        <v>19233</v>
      </c>
    </row>
    <row r="7674" spans="1:4" ht="13">
      <c r="A7674" s="17" t="s">
        <v>172</v>
      </c>
      <c r="B7674" s="16">
        <v>10261</v>
      </c>
      <c r="C7674">
        <v>10261</v>
      </c>
      <c r="D7674" s="55" t="s">
        <v>19233</v>
      </c>
    </row>
    <row r="7675" spans="1:4" ht="13">
      <c r="A7675" s="17" t="s">
        <v>172</v>
      </c>
      <c r="B7675" s="16">
        <v>10262</v>
      </c>
      <c r="C7675">
        <v>10262</v>
      </c>
      <c r="D7675" s="55" t="s">
        <v>19233</v>
      </c>
    </row>
    <row r="7676" spans="1:4" ht="13">
      <c r="A7676" s="17" t="s">
        <v>172</v>
      </c>
      <c r="B7676" s="16">
        <v>10263</v>
      </c>
      <c r="C7676">
        <v>10263</v>
      </c>
      <c r="D7676" s="55" t="s">
        <v>19233</v>
      </c>
    </row>
    <row r="7677" spans="1:4" ht="13">
      <c r="A7677" s="17" t="s">
        <v>172</v>
      </c>
      <c r="B7677" s="16">
        <v>10264</v>
      </c>
      <c r="C7677">
        <v>10264</v>
      </c>
      <c r="D7677" s="55" t="s">
        <v>19233</v>
      </c>
    </row>
    <row r="7678" spans="1:4" ht="13">
      <c r="A7678" s="17" t="s">
        <v>172</v>
      </c>
      <c r="B7678" s="16">
        <v>10265</v>
      </c>
      <c r="C7678">
        <v>10265</v>
      </c>
      <c r="D7678" s="55" t="s">
        <v>19233</v>
      </c>
    </row>
    <row r="7679" spans="1:4" ht="13">
      <c r="A7679" s="17" t="s">
        <v>172</v>
      </c>
      <c r="B7679" s="16">
        <v>10266</v>
      </c>
      <c r="C7679">
        <v>10266</v>
      </c>
      <c r="D7679" s="55" t="s">
        <v>19233</v>
      </c>
    </row>
    <row r="7680" spans="1:4" ht="13">
      <c r="A7680" s="17" t="s">
        <v>172</v>
      </c>
      <c r="B7680" s="16">
        <v>10267</v>
      </c>
      <c r="C7680">
        <v>10267</v>
      </c>
      <c r="D7680" s="55" t="s">
        <v>19233</v>
      </c>
    </row>
    <row r="7681" spans="1:4" ht="13">
      <c r="A7681" s="17" t="s">
        <v>172</v>
      </c>
      <c r="B7681" s="16">
        <v>10268</v>
      </c>
      <c r="C7681">
        <v>10268</v>
      </c>
      <c r="D7681" s="55" t="s">
        <v>19233</v>
      </c>
    </row>
    <row r="7682" spans="1:4" ht="13">
      <c r="A7682" s="17" t="s">
        <v>172</v>
      </c>
      <c r="B7682" s="16">
        <v>10269</v>
      </c>
      <c r="C7682">
        <v>10269</v>
      </c>
      <c r="D7682" s="55" t="s">
        <v>19233</v>
      </c>
    </row>
    <row r="7683" spans="1:4" ht="13">
      <c r="A7683" s="17" t="s">
        <v>172</v>
      </c>
      <c r="B7683" s="16">
        <v>10270</v>
      </c>
      <c r="C7683">
        <v>10270</v>
      </c>
      <c r="D7683" s="55" t="s">
        <v>19233</v>
      </c>
    </row>
    <row r="7684" spans="1:4" ht="13">
      <c r="A7684" s="17" t="s">
        <v>172</v>
      </c>
      <c r="B7684" s="16">
        <v>10271</v>
      </c>
      <c r="C7684">
        <v>10271</v>
      </c>
      <c r="D7684" s="55" t="s">
        <v>19233</v>
      </c>
    </row>
    <row r="7685" spans="1:4" ht="13">
      <c r="A7685" s="17" t="s">
        <v>172</v>
      </c>
      <c r="B7685" s="16">
        <v>10272</v>
      </c>
      <c r="C7685">
        <v>10272</v>
      </c>
      <c r="D7685" s="55" t="s">
        <v>19233</v>
      </c>
    </row>
    <row r="7686" spans="1:4" ht="13">
      <c r="A7686" s="17" t="s">
        <v>172</v>
      </c>
      <c r="B7686" s="16">
        <v>10273</v>
      </c>
      <c r="C7686">
        <v>10273</v>
      </c>
      <c r="D7686" s="55" t="s">
        <v>19233</v>
      </c>
    </row>
    <row r="7687" spans="1:4" ht="13">
      <c r="A7687" s="17" t="s">
        <v>172</v>
      </c>
      <c r="B7687" s="16">
        <v>10274</v>
      </c>
      <c r="C7687">
        <v>10274</v>
      </c>
      <c r="D7687" s="55" t="s">
        <v>19233</v>
      </c>
    </row>
    <row r="7688" spans="1:4" ht="13">
      <c r="A7688" s="17" t="s">
        <v>172</v>
      </c>
      <c r="B7688" s="16">
        <v>10275</v>
      </c>
      <c r="C7688">
        <v>10275</v>
      </c>
      <c r="D7688" s="55" t="s">
        <v>19233</v>
      </c>
    </row>
    <row r="7689" spans="1:4" ht="13">
      <c r="A7689" s="17" t="s">
        <v>172</v>
      </c>
      <c r="B7689" s="16">
        <v>10276</v>
      </c>
      <c r="C7689">
        <v>10276</v>
      </c>
      <c r="D7689" s="55" t="s">
        <v>19233</v>
      </c>
    </row>
    <row r="7690" spans="1:4" ht="13">
      <c r="A7690" s="17" t="s">
        <v>172</v>
      </c>
      <c r="B7690" s="16">
        <v>10277</v>
      </c>
      <c r="C7690">
        <v>10277</v>
      </c>
      <c r="D7690" s="55" t="s">
        <v>19233</v>
      </c>
    </row>
    <row r="7691" spans="1:4" ht="13">
      <c r="A7691" s="17" t="s">
        <v>172</v>
      </c>
      <c r="B7691" s="16">
        <v>10278</v>
      </c>
      <c r="C7691">
        <v>10278</v>
      </c>
      <c r="D7691" s="55" t="s">
        <v>19233</v>
      </c>
    </row>
    <row r="7692" spans="1:4" ht="13">
      <c r="A7692" s="17" t="s">
        <v>172</v>
      </c>
      <c r="B7692" s="16">
        <v>10279</v>
      </c>
      <c r="C7692">
        <v>10279</v>
      </c>
      <c r="D7692" s="55" t="s">
        <v>19233</v>
      </c>
    </row>
    <row r="7693" spans="1:4" ht="13">
      <c r="A7693" s="17" t="s">
        <v>172</v>
      </c>
      <c r="B7693" s="16">
        <v>10280</v>
      </c>
      <c r="C7693">
        <v>10280</v>
      </c>
      <c r="D7693" s="55" t="s">
        <v>19233</v>
      </c>
    </row>
    <row r="7694" spans="1:4" ht="13">
      <c r="A7694" s="17" t="s">
        <v>172</v>
      </c>
      <c r="B7694" s="16">
        <v>10281</v>
      </c>
      <c r="C7694">
        <v>10281</v>
      </c>
      <c r="D7694" s="55" t="s">
        <v>19233</v>
      </c>
    </row>
    <row r="7695" spans="1:4" ht="13">
      <c r="A7695" s="17" t="s">
        <v>172</v>
      </c>
      <c r="B7695" s="16">
        <v>10282</v>
      </c>
      <c r="C7695">
        <v>10282</v>
      </c>
      <c r="D7695" s="55" t="s">
        <v>19233</v>
      </c>
    </row>
    <row r="7696" spans="1:4" ht="13">
      <c r="A7696" s="17" t="s">
        <v>172</v>
      </c>
      <c r="B7696" s="16">
        <v>10283</v>
      </c>
      <c r="C7696">
        <v>10283</v>
      </c>
      <c r="D7696" s="55" t="s">
        <v>19233</v>
      </c>
    </row>
    <row r="7697" spans="1:4" ht="13">
      <c r="A7697" s="17" t="s">
        <v>172</v>
      </c>
      <c r="B7697" s="16">
        <v>10284</v>
      </c>
      <c r="C7697">
        <v>10284</v>
      </c>
      <c r="D7697" s="55" t="s">
        <v>19233</v>
      </c>
    </row>
    <row r="7698" spans="1:4" ht="13">
      <c r="A7698" s="17" t="s">
        <v>172</v>
      </c>
      <c r="B7698" s="16">
        <v>10285</v>
      </c>
      <c r="C7698">
        <v>10285</v>
      </c>
      <c r="D7698" s="55" t="s">
        <v>19233</v>
      </c>
    </row>
    <row r="7699" spans="1:4" ht="13">
      <c r="A7699" s="17" t="s">
        <v>172</v>
      </c>
      <c r="B7699" s="16">
        <v>10286</v>
      </c>
      <c r="C7699">
        <v>10286</v>
      </c>
      <c r="D7699" s="55" t="s">
        <v>19233</v>
      </c>
    </row>
    <row r="7700" spans="1:4" ht="13">
      <c r="A7700" s="17" t="s">
        <v>172</v>
      </c>
      <c r="B7700" s="16">
        <v>10287</v>
      </c>
      <c r="C7700">
        <v>10287</v>
      </c>
      <c r="D7700" s="55" t="s">
        <v>19233</v>
      </c>
    </row>
    <row r="7701" spans="1:4" ht="13">
      <c r="A7701" s="17" t="s">
        <v>172</v>
      </c>
      <c r="B7701" s="16">
        <v>10288</v>
      </c>
      <c r="C7701">
        <v>10288</v>
      </c>
      <c r="D7701" s="55" t="s">
        <v>19233</v>
      </c>
    </row>
    <row r="7702" spans="1:4" ht="13">
      <c r="A7702" s="17" t="s">
        <v>172</v>
      </c>
      <c r="B7702" s="16">
        <v>10289</v>
      </c>
      <c r="C7702">
        <v>10289</v>
      </c>
      <c r="D7702" s="55" t="s">
        <v>19233</v>
      </c>
    </row>
    <row r="7703" spans="1:4" ht="13">
      <c r="A7703" s="17" t="s">
        <v>172</v>
      </c>
      <c r="B7703" s="16">
        <v>10290</v>
      </c>
      <c r="C7703">
        <v>10290</v>
      </c>
      <c r="D7703" s="55" t="s">
        <v>19233</v>
      </c>
    </row>
    <row r="7704" spans="1:4" ht="13">
      <c r="A7704" s="17" t="s">
        <v>172</v>
      </c>
      <c r="B7704" s="16">
        <v>10291</v>
      </c>
      <c r="C7704">
        <v>10291</v>
      </c>
      <c r="D7704" s="55" t="s">
        <v>19233</v>
      </c>
    </row>
    <row r="7705" spans="1:4" ht="13">
      <c r="A7705" s="17" t="s">
        <v>172</v>
      </c>
      <c r="B7705" s="16">
        <v>10292</v>
      </c>
      <c r="C7705">
        <v>10292</v>
      </c>
      <c r="D7705" s="55" t="s">
        <v>19233</v>
      </c>
    </row>
    <row r="7706" spans="1:4" ht="13">
      <c r="A7706" s="17" t="s">
        <v>172</v>
      </c>
      <c r="B7706" s="16">
        <v>10293</v>
      </c>
      <c r="C7706">
        <v>10293</v>
      </c>
      <c r="D7706" s="55" t="s">
        <v>19233</v>
      </c>
    </row>
    <row r="7707" spans="1:4" ht="13">
      <c r="A7707" s="17" t="s">
        <v>172</v>
      </c>
      <c r="B7707" s="16">
        <v>10294</v>
      </c>
      <c r="C7707">
        <v>10294</v>
      </c>
      <c r="D7707" s="55" t="s">
        <v>19233</v>
      </c>
    </row>
    <row r="7708" spans="1:4" ht="13">
      <c r="A7708" s="17" t="s">
        <v>172</v>
      </c>
      <c r="B7708" s="16">
        <v>10295</v>
      </c>
      <c r="C7708">
        <v>10295</v>
      </c>
      <c r="D7708" s="55" t="s">
        <v>19233</v>
      </c>
    </row>
    <row r="7709" spans="1:4" ht="13">
      <c r="A7709" s="17" t="s">
        <v>172</v>
      </c>
      <c r="B7709" s="16">
        <v>10296</v>
      </c>
      <c r="C7709">
        <v>10296</v>
      </c>
      <c r="D7709" s="55" t="s">
        <v>19233</v>
      </c>
    </row>
    <row r="7710" spans="1:4" ht="13">
      <c r="A7710" s="17" t="s">
        <v>172</v>
      </c>
      <c r="B7710" s="16">
        <v>10297</v>
      </c>
      <c r="C7710">
        <v>10297</v>
      </c>
      <c r="D7710" s="55" t="s">
        <v>19233</v>
      </c>
    </row>
    <row r="7711" spans="1:4" ht="13">
      <c r="A7711" s="17" t="s">
        <v>172</v>
      </c>
      <c r="B7711" s="16">
        <v>10298</v>
      </c>
      <c r="C7711">
        <v>10298</v>
      </c>
      <c r="D7711" s="55" t="s">
        <v>19233</v>
      </c>
    </row>
    <row r="7712" spans="1:4" ht="13">
      <c r="A7712" s="17" t="s">
        <v>172</v>
      </c>
      <c r="B7712" s="16">
        <v>10299</v>
      </c>
      <c r="C7712">
        <v>10299</v>
      </c>
      <c r="D7712" s="55" t="s">
        <v>19233</v>
      </c>
    </row>
    <row r="7713" spans="1:4" ht="13">
      <c r="A7713" s="17" t="s">
        <v>172</v>
      </c>
      <c r="B7713" s="16">
        <v>10300</v>
      </c>
      <c r="C7713">
        <v>10300</v>
      </c>
      <c r="D7713" s="55" t="s">
        <v>19233</v>
      </c>
    </row>
    <row r="7714" spans="1:4" ht="13">
      <c r="A7714" s="17" t="s">
        <v>172</v>
      </c>
      <c r="B7714" s="16">
        <v>10301</v>
      </c>
      <c r="C7714">
        <v>10301</v>
      </c>
      <c r="D7714" s="55" t="s">
        <v>19233</v>
      </c>
    </row>
    <row r="7715" spans="1:4" ht="13">
      <c r="A7715" s="17" t="s">
        <v>172</v>
      </c>
      <c r="B7715" s="16">
        <v>10302</v>
      </c>
      <c r="C7715">
        <v>10302</v>
      </c>
      <c r="D7715" s="55" t="s">
        <v>19233</v>
      </c>
    </row>
    <row r="7716" spans="1:4" ht="13">
      <c r="A7716" s="17" t="s">
        <v>172</v>
      </c>
      <c r="B7716" s="16">
        <v>10303</v>
      </c>
      <c r="C7716">
        <v>10303</v>
      </c>
      <c r="D7716" s="55" t="s">
        <v>19233</v>
      </c>
    </row>
    <row r="7717" spans="1:4" ht="13">
      <c r="A7717" s="17" t="s">
        <v>172</v>
      </c>
      <c r="B7717" s="16">
        <v>10304</v>
      </c>
      <c r="C7717">
        <v>10304</v>
      </c>
      <c r="D7717" s="55" t="s">
        <v>19233</v>
      </c>
    </row>
    <row r="7718" spans="1:4" ht="13">
      <c r="A7718" s="17" t="s">
        <v>172</v>
      </c>
      <c r="B7718" s="16">
        <v>10305</v>
      </c>
      <c r="C7718">
        <v>10305</v>
      </c>
      <c r="D7718" s="55" t="s">
        <v>19233</v>
      </c>
    </row>
    <row r="7719" spans="1:4" ht="13">
      <c r="A7719" s="17" t="s">
        <v>172</v>
      </c>
      <c r="B7719" s="16">
        <v>10306</v>
      </c>
      <c r="C7719">
        <v>10306</v>
      </c>
      <c r="D7719" s="55" t="s">
        <v>19233</v>
      </c>
    </row>
    <row r="7720" spans="1:4" ht="13">
      <c r="A7720" s="17" t="s">
        <v>172</v>
      </c>
      <c r="B7720" s="16">
        <v>10307</v>
      </c>
      <c r="C7720">
        <v>10307</v>
      </c>
      <c r="D7720" s="55" t="s">
        <v>19233</v>
      </c>
    </row>
    <row r="7721" spans="1:4" ht="13">
      <c r="A7721" s="17" t="s">
        <v>172</v>
      </c>
      <c r="B7721" s="16">
        <v>10308</v>
      </c>
      <c r="C7721">
        <v>10308</v>
      </c>
      <c r="D7721" s="55" t="s">
        <v>19233</v>
      </c>
    </row>
    <row r="7722" spans="1:4" ht="13">
      <c r="A7722" s="17" t="s">
        <v>172</v>
      </c>
      <c r="B7722" s="16">
        <v>10309</v>
      </c>
      <c r="C7722">
        <v>10309</v>
      </c>
      <c r="D7722" s="55" t="s">
        <v>19233</v>
      </c>
    </row>
    <row r="7723" spans="1:4" ht="13">
      <c r="A7723" s="17" t="s">
        <v>172</v>
      </c>
      <c r="B7723" s="16">
        <v>10310</v>
      </c>
      <c r="C7723">
        <v>10310</v>
      </c>
      <c r="D7723" s="55" t="s">
        <v>19233</v>
      </c>
    </row>
    <row r="7724" spans="1:4" ht="13">
      <c r="A7724" s="17" t="s">
        <v>172</v>
      </c>
      <c r="B7724" s="16">
        <v>10311</v>
      </c>
      <c r="C7724">
        <v>10311</v>
      </c>
      <c r="D7724" s="55" t="s">
        <v>19233</v>
      </c>
    </row>
    <row r="7725" spans="1:4" ht="13">
      <c r="A7725" s="17" t="s">
        <v>172</v>
      </c>
      <c r="B7725" s="16">
        <v>10312</v>
      </c>
      <c r="C7725">
        <v>10312</v>
      </c>
      <c r="D7725" s="55" t="s">
        <v>19233</v>
      </c>
    </row>
    <row r="7726" spans="1:4" ht="13">
      <c r="A7726" s="17" t="s">
        <v>172</v>
      </c>
      <c r="B7726" s="16">
        <v>10313</v>
      </c>
      <c r="C7726">
        <v>10313</v>
      </c>
      <c r="D7726" s="55" t="s">
        <v>19233</v>
      </c>
    </row>
    <row r="7727" spans="1:4" ht="13">
      <c r="A7727" s="17" t="s">
        <v>172</v>
      </c>
      <c r="B7727" s="16">
        <v>10314</v>
      </c>
      <c r="C7727">
        <v>10314</v>
      </c>
      <c r="D7727" s="55" t="s">
        <v>19233</v>
      </c>
    </row>
    <row r="7728" spans="1:4" ht="13">
      <c r="A7728" s="17" t="s">
        <v>172</v>
      </c>
      <c r="B7728" s="16">
        <v>10315</v>
      </c>
      <c r="C7728">
        <v>10315</v>
      </c>
      <c r="D7728" s="55" t="s">
        <v>19233</v>
      </c>
    </row>
    <row r="7729" spans="1:4" ht="13">
      <c r="A7729" s="17" t="s">
        <v>172</v>
      </c>
      <c r="B7729" s="16">
        <v>10316</v>
      </c>
      <c r="C7729">
        <v>10316</v>
      </c>
      <c r="D7729" s="55" t="s">
        <v>19233</v>
      </c>
    </row>
    <row r="7730" spans="1:4" ht="13">
      <c r="A7730" s="17" t="s">
        <v>172</v>
      </c>
      <c r="B7730" s="16">
        <v>10317</v>
      </c>
      <c r="C7730">
        <v>10317</v>
      </c>
      <c r="D7730" s="55" t="s">
        <v>19233</v>
      </c>
    </row>
    <row r="7731" spans="1:4" ht="13">
      <c r="A7731" s="17" t="s">
        <v>172</v>
      </c>
      <c r="B7731" s="16">
        <v>10318</v>
      </c>
      <c r="C7731">
        <v>10318</v>
      </c>
      <c r="D7731" s="55" t="s">
        <v>19233</v>
      </c>
    </row>
    <row r="7732" spans="1:4" ht="13">
      <c r="A7732" s="17" t="s">
        <v>172</v>
      </c>
      <c r="B7732" s="16">
        <v>10319</v>
      </c>
      <c r="C7732">
        <v>10319</v>
      </c>
      <c r="D7732" s="55" t="s">
        <v>19233</v>
      </c>
    </row>
    <row r="7733" spans="1:4" ht="13">
      <c r="A7733" s="17" t="s">
        <v>172</v>
      </c>
      <c r="B7733" s="16">
        <v>10320</v>
      </c>
      <c r="C7733">
        <v>10320</v>
      </c>
      <c r="D7733" s="55" t="s">
        <v>19233</v>
      </c>
    </row>
    <row r="7734" spans="1:4" ht="13">
      <c r="A7734" s="17" t="s">
        <v>172</v>
      </c>
      <c r="B7734" s="16">
        <v>10321</v>
      </c>
      <c r="C7734">
        <v>10321</v>
      </c>
      <c r="D7734" s="55" t="s">
        <v>19233</v>
      </c>
    </row>
    <row r="7735" spans="1:4" ht="13">
      <c r="A7735" s="17" t="s">
        <v>172</v>
      </c>
      <c r="B7735" s="16">
        <v>10322</v>
      </c>
      <c r="C7735">
        <v>10322</v>
      </c>
      <c r="D7735" s="55" t="s">
        <v>19233</v>
      </c>
    </row>
    <row r="7736" spans="1:4" ht="13">
      <c r="A7736" s="17" t="s">
        <v>172</v>
      </c>
      <c r="B7736" s="16">
        <v>10323</v>
      </c>
      <c r="C7736">
        <v>10323</v>
      </c>
      <c r="D7736" s="55" t="s">
        <v>19233</v>
      </c>
    </row>
    <row r="7737" spans="1:4" ht="13">
      <c r="A7737" s="17" t="s">
        <v>172</v>
      </c>
      <c r="B7737" s="16">
        <v>10324</v>
      </c>
      <c r="C7737">
        <v>10324</v>
      </c>
      <c r="D7737" s="55" t="s">
        <v>19233</v>
      </c>
    </row>
    <row r="7738" spans="1:4" ht="13">
      <c r="A7738" s="17" t="s">
        <v>172</v>
      </c>
      <c r="B7738" s="16">
        <v>10325</v>
      </c>
      <c r="C7738">
        <v>10325</v>
      </c>
      <c r="D7738" s="55" t="s">
        <v>19233</v>
      </c>
    </row>
    <row r="7739" spans="1:4" ht="13">
      <c r="A7739" s="17" t="s">
        <v>172</v>
      </c>
      <c r="B7739" s="16">
        <v>10326</v>
      </c>
      <c r="C7739">
        <v>10326</v>
      </c>
      <c r="D7739" s="55" t="s">
        <v>19233</v>
      </c>
    </row>
    <row r="7740" spans="1:4" ht="13">
      <c r="A7740" s="17" t="s">
        <v>172</v>
      </c>
      <c r="B7740" s="16">
        <v>10327</v>
      </c>
      <c r="C7740">
        <v>10327</v>
      </c>
      <c r="D7740" s="55" t="s">
        <v>19233</v>
      </c>
    </row>
    <row r="7741" spans="1:4" ht="13">
      <c r="A7741" s="17" t="s">
        <v>172</v>
      </c>
      <c r="B7741" s="16">
        <v>10328</v>
      </c>
      <c r="C7741">
        <v>10328</v>
      </c>
      <c r="D7741" s="55" t="s">
        <v>19233</v>
      </c>
    </row>
    <row r="7742" spans="1:4" ht="13">
      <c r="A7742" s="17" t="s">
        <v>172</v>
      </c>
      <c r="B7742" s="16">
        <v>10329</v>
      </c>
      <c r="C7742">
        <v>10329</v>
      </c>
      <c r="D7742" s="55" t="s">
        <v>19233</v>
      </c>
    </row>
    <row r="7743" spans="1:4" ht="13">
      <c r="A7743" s="17" t="s">
        <v>172</v>
      </c>
      <c r="B7743" s="16">
        <v>10330</v>
      </c>
      <c r="C7743">
        <v>10330</v>
      </c>
      <c r="D7743" s="55" t="s">
        <v>19233</v>
      </c>
    </row>
    <row r="7744" spans="1:4" ht="13">
      <c r="A7744" s="17" t="s">
        <v>172</v>
      </c>
      <c r="B7744" s="16">
        <v>10331</v>
      </c>
      <c r="C7744">
        <v>10331</v>
      </c>
      <c r="D7744" s="55" t="s">
        <v>19233</v>
      </c>
    </row>
    <row r="7745" spans="1:4" ht="13">
      <c r="A7745" s="17" t="s">
        <v>172</v>
      </c>
      <c r="B7745" s="16">
        <v>10332</v>
      </c>
      <c r="C7745">
        <v>10332</v>
      </c>
      <c r="D7745" s="55" t="s">
        <v>19233</v>
      </c>
    </row>
    <row r="7746" spans="1:4" ht="13">
      <c r="A7746" s="17" t="s">
        <v>172</v>
      </c>
      <c r="B7746" s="16">
        <v>10333</v>
      </c>
      <c r="C7746">
        <v>10333</v>
      </c>
      <c r="D7746" s="55" t="s">
        <v>19233</v>
      </c>
    </row>
    <row r="7747" spans="1:4" ht="13">
      <c r="A7747" s="17" t="s">
        <v>172</v>
      </c>
      <c r="B7747" s="16">
        <v>10334</v>
      </c>
      <c r="C7747">
        <v>10334</v>
      </c>
      <c r="D7747" s="55" t="s">
        <v>19233</v>
      </c>
    </row>
    <row r="7748" spans="1:4" ht="13">
      <c r="A7748" s="17" t="s">
        <v>172</v>
      </c>
      <c r="B7748" s="16">
        <v>10335</v>
      </c>
      <c r="C7748">
        <v>10335</v>
      </c>
      <c r="D7748" s="55" t="s">
        <v>19233</v>
      </c>
    </row>
    <row r="7749" spans="1:4" ht="13">
      <c r="A7749" s="17" t="s">
        <v>172</v>
      </c>
      <c r="B7749" s="16">
        <v>10336</v>
      </c>
      <c r="C7749">
        <v>10336</v>
      </c>
      <c r="D7749" s="55" t="s">
        <v>19233</v>
      </c>
    </row>
    <row r="7750" spans="1:4" ht="13">
      <c r="A7750" s="17" t="s">
        <v>172</v>
      </c>
      <c r="B7750" s="16">
        <v>10337</v>
      </c>
      <c r="C7750">
        <v>10337</v>
      </c>
      <c r="D7750" s="55" t="s">
        <v>19233</v>
      </c>
    </row>
    <row r="7751" spans="1:4" ht="13">
      <c r="A7751" s="17" t="s">
        <v>172</v>
      </c>
      <c r="B7751" s="16">
        <v>10338</v>
      </c>
      <c r="C7751">
        <v>10338</v>
      </c>
      <c r="D7751" s="55" t="s">
        <v>19233</v>
      </c>
    </row>
    <row r="7752" spans="1:4" ht="13">
      <c r="A7752" s="17" t="s">
        <v>172</v>
      </c>
      <c r="B7752" s="16">
        <v>10339</v>
      </c>
      <c r="C7752">
        <v>10339</v>
      </c>
      <c r="D7752" s="55" t="s">
        <v>19233</v>
      </c>
    </row>
    <row r="7753" spans="1:4" ht="13">
      <c r="A7753" s="17" t="s">
        <v>172</v>
      </c>
      <c r="B7753" s="16">
        <v>10340</v>
      </c>
      <c r="C7753">
        <v>10340</v>
      </c>
      <c r="D7753" s="55" t="s">
        <v>19233</v>
      </c>
    </row>
    <row r="7754" spans="1:4" ht="13">
      <c r="A7754" s="17" t="s">
        <v>172</v>
      </c>
      <c r="B7754" s="16">
        <v>10341</v>
      </c>
      <c r="C7754">
        <v>10341</v>
      </c>
      <c r="D7754" s="55" t="s">
        <v>19233</v>
      </c>
    </row>
    <row r="7755" spans="1:4" ht="13">
      <c r="A7755" s="17" t="s">
        <v>172</v>
      </c>
      <c r="B7755" s="16">
        <v>10342</v>
      </c>
      <c r="C7755">
        <v>10342</v>
      </c>
      <c r="D7755" s="55" t="s">
        <v>19233</v>
      </c>
    </row>
    <row r="7756" spans="1:4" ht="13">
      <c r="A7756" s="17" t="s">
        <v>172</v>
      </c>
      <c r="B7756" s="16">
        <v>10343</v>
      </c>
      <c r="C7756">
        <v>10343</v>
      </c>
      <c r="D7756" s="55" t="s">
        <v>19233</v>
      </c>
    </row>
    <row r="7757" spans="1:4" ht="13">
      <c r="A7757" s="17" t="s">
        <v>172</v>
      </c>
      <c r="B7757" s="16">
        <v>10344</v>
      </c>
      <c r="C7757">
        <v>10344</v>
      </c>
      <c r="D7757" s="55" t="s">
        <v>19233</v>
      </c>
    </row>
    <row r="7758" spans="1:4" ht="13">
      <c r="A7758" s="17" t="s">
        <v>172</v>
      </c>
      <c r="B7758" s="16">
        <v>10345</v>
      </c>
      <c r="C7758">
        <v>10345</v>
      </c>
      <c r="D7758" s="55" t="s">
        <v>19233</v>
      </c>
    </row>
    <row r="7759" spans="1:4" ht="13">
      <c r="A7759" s="17" t="s">
        <v>172</v>
      </c>
      <c r="B7759" s="16">
        <v>10346</v>
      </c>
      <c r="C7759">
        <v>10346</v>
      </c>
      <c r="D7759" s="55" t="s">
        <v>19233</v>
      </c>
    </row>
    <row r="7760" spans="1:4" ht="13">
      <c r="A7760" s="17" t="s">
        <v>172</v>
      </c>
      <c r="B7760" s="16">
        <v>10347</v>
      </c>
      <c r="C7760">
        <v>10347</v>
      </c>
      <c r="D7760" s="55" t="s">
        <v>19233</v>
      </c>
    </row>
    <row r="7761" spans="1:4" ht="13">
      <c r="A7761" s="17" t="s">
        <v>172</v>
      </c>
      <c r="B7761" s="16">
        <v>10348</v>
      </c>
      <c r="C7761">
        <v>10348</v>
      </c>
      <c r="D7761" s="55" t="s">
        <v>19233</v>
      </c>
    </row>
    <row r="7762" spans="1:4" ht="13">
      <c r="A7762" s="17" t="s">
        <v>172</v>
      </c>
      <c r="B7762" s="16">
        <v>10349</v>
      </c>
      <c r="C7762">
        <v>10349</v>
      </c>
      <c r="D7762" s="55" t="s">
        <v>19233</v>
      </c>
    </row>
    <row r="7763" spans="1:4" ht="13">
      <c r="A7763" s="17" t="s">
        <v>172</v>
      </c>
      <c r="B7763" s="16">
        <v>10350</v>
      </c>
      <c r="C7763">
        <v>10350</v>
      </c>
      <c r="D7763" s="55" t="s">
        <v>19233</v>
      </c>
    </row>
    <row r="7764" spans="1:4" ht="13">
      <c r="A7764" s="17" t="s">
        <v>172</v>
      </c>
      <c r="B7764" s="16">
        <v>10351</v>
      </c>
      <c r="C7764">
        <v>10351</v>
      </c>
      <c r="D7764" s="55" t="s">
        <v>19233</v>
      </c>
    </row>
    <row r="7765" spans="1:4" ht="13">
      <c r="A7765" s="17" t="s">
        <v>172</v>
      </c>
      <c r="B7765" s="16">
        <v>10352</v>
      </c>
      <c r="C7765">
        <v>10352</v>
      </c>
      <c r="D7765" s="55" t="s">
        <v>19233</v>
      </c>
    </row>
    <row r="7766" spans="1:4" ht="13">
      <c r="A7766" s="17" t="s">
        <v>172</v>
      </c>
      <c r="B7766" s="16">
        <v>10353</v>
      </c>
      <c r="C7766">
        <v>10353</v>
      </c>
      <c r="D7766" s="55" t="s">
        <v>19233</v>
      </c>
    </row>
    <row r="7767" spans="1:4" ht="13">
      <c r="A7767" s="17" t="s">
        <v>172</v>
      </c>
      <c r="B7767" s="16">
        <v>10354</v>
      </c>
      <c r="C7767">
        <v>10354</v>
      </c>
      <c r="D7767" s="55" t="s">
        <v>19233</v>
      </c>
    </row>
    <row r="7768" spans="1:4" ht="13">
      <c r="A7768" s="17" t="s">
        <v>172</v>
      </c>
      <c r="B7768" s="16">
        <v>10355</v>
      </c>
      <c r="C7768">
        <v>10355</v>
      </c>
      <c r="D7768" s="55" t="s">
        <v>19233</v>
      </c>
    </row>
    <row r="7769" spans="1:4" ht="13">
      <c r="A7769" s="17" t="s">
        <v>172</v>
      </c>
      <c r="B7769" s="16">
        <v>10356</v>
      </c>
      <c r="C7769">
        <v>10356</v>
      </c>
      <c r="D7769" s="55" t="s">
        <v>19233</v>
      </c>
    </row>
    <row r="7770" spans="1:4" ht="13">
      <c r="A7770" s="17" t="s">
        <v>172</v>
      </c>
      <c r="B7770" s="16">
        <v>10357</v>
      </c>
      <c r="C7770">
        <v>10357</v>
      </c>
      <c r="D7770" s="55" t="s">
        <v>19233</v>
      </c>
    </row>
    <row r="7771" spans="1:4" ht="13">
      <c r="A7771" s="17" t="s">
        <v>172</v>
      </c>
      <c r="B7771" s="16">
        <v>10358</v>
      </c>
      <c r="C7771">
        <v>10358</v>
      </c>
      <c r="D7771" s="55" t="s">
        <v>19233</v>
      </c>
    </row>
    <row r="7772" spans="1:4" ht="13">
      <c r="A7772" s="17" t="s">
        <v>172</v>
      </c>
      <c r="B7772" s="16">
        <v>10359</v>
      </c>
      <c r="C7772">
        <v>10359</v>
      </c>
      <c r="D7772" s="55" t="s">
        <v>19233</v>
      </c>
    </row>
    <row r="7773" spans="1:4" ht="13">
      <c r="A7773" s="17" t="s">
        <v>172</v>
      </c>
      <c r="B7773" s="16">
        <v>10360</v>
      </c>
      <c r="C7773">
        <v>10360</v>
      </c>
      <c r="D7773" s="55" t="s">
        <v>19233</v>
      </c>
    </row>
    <row r="7774" spans="1:4" ht="13">
      <c r="A7774" s="17" t="s">
        <v>172</v>
      </c>
      <c r="B7774" s="16">
        <v>10361</v>
      </c>
      <c r="C7774">
        <v>10361</v>
      </c>
      <c r="D7774" s="55" t="s">
        <v>19233</v>
      </c>
    </row>
    <row r="7775" spans="1:4" ht="13">
      <c r="A7775" s="17" t="s">
        <v>172</v>
      </c>
      <c r="B7775" s="16">
        <v>10362</v>
      </c>
      <c r="C7775">
        <v>10362</v>
      </c>
      <c r="D7775" s="55" t="s">
        <v>19233</v>
      </c>
    </row>
    <row r="7776" spans="1:4" ht="13">
      <c r="A7776" s="17" t="s">
        <v>172</v>
      </c>
      <c r="B7776" s="16">
        <v>10363</v>
      </c>
      <c r="C7776">
        <v>10363</v>
      </c>
      <c r="D7776" s="55" t="s">
        <v>19233</v>
      </c>
    </row>
    <row r="7777" spans="1:4" ht="13">
      <c r="A7777" s="17" t="s">
        <v>172</v>
      </c>
      <c r="B7777" s="16">
        <v>10364</v>
      </c>
      <c r="C7777">
        <v>10364</v>
      </c>
      <c r="D7777" s="55" t="s">
        <v>19233</v>
      </c>
    </row>
    <row r="7778" spans="1:4" ht="13">
      <c r="A7778" s="17" t="s">
        <v>172</v>
      </c>
      <c r="B7778" s="16">
        <v>10365</v>
      </c>
      <c r="C7778">
        <v>10365</v>
      </c>
      <c r="D7778" s="55" t="s">
        <v>19233</v>
      </c>
    </row>
    <row r="7779" spans="1:4" ht="13">
      <c r="A7779" s="17" t="s">
        <v>172</v>
      </c>
      <c r="B7779" s="16">
        <v>10366</v>
      </c>
      <c r="C7779">
        <v>10366</v>
      </c>
      <c r="D7779" s="55" t="s">
        <v>19233</v>
      </c>
    </row>
    <row r="7780" spans="1:4" ht="13">
      <c r="A7780" s="17" t="s">
        <v>172</v>
      </c>
      <c r="B7780" s="16">
        <v>10367</v>
      </c>
      <c r="C7780">
        <v>10367</v>
      </c>
      <c r="D7780" s="55" t="s">
        <v>19233</v>
      </c>
    </row>
    <row r="7781" spans="1:4" ht="13">
      <c r="A7781" s="17" t="s">
        <v>172</v>
      </c>
      <c r="B7781" s="16">
        <v>10368</v>
      </c>
      <c r="C7781">
        <v>10368</v>
      </c>
      <c r="D7781" s="55" t="s">
        <v>19233</v>
      </c>
    </row>
    <row r="7782" spans="1:4" ht="13">
      <c r="A7782" s="17" t="s">
        <v>172</v>
      </c>
      <c r="B7782" s="16">
        <v>10369</v>
      </c>
      <c r="C7782">
        <v>10369</v>
      </c>
      <c r="D7782" s="55" t="s">
        <v>19233</v>
      </c>
    </row>
    <row r="7783" spans="1:4" ht="13">
      <c r="A7783" s="17" t="s">
        <v>172</v>
      </c>
      <c r="B7783" s="16">
        <v>10370</v>
      </c>
      <c r="C7783">
        <v>10370</v>
      </c>
      <c r="D7783" s="55" t="s">
        <v>19233</v>
      </c>
    </row>
    <row r="7784" spans="1:4" ht="13">
      <c r="A7784" s="17" t="s">
        <v>172</v>
      </c>
      <c r="B7784" s="16">
        <v>10371</v>
      </c>
      <c r="C7784">
        <v>10371</v>
      </c>
      <c r="D7784" s="55" t="s">
        <v>19233</v>
      </c>
    </row>
    <row r="7785" spans="1:4" ht="13">
      <c r="A7785" s="17" t="s">
        <v>172</v>
      </c>
      <c r="B7785" s="16">
        <v>10372</v>
      </c>
      <c r="C7785">
        <v>10372</v>
      </c>
      <c r="D7785" s="55" t="s">
        <v>19233</v>
      </c>
    </row>
    <row r="7786" spans="1:4" ht="13">
      <c r="A7786" s="17" t="s">
        <v>172</v>
      </c>
      <c r="B7786" s="16">
        <v>10373</v>
      </c>
      <c r="C7786">
        <v>10373</v>
      </c>
      <c r="D7786" s="55" t="s">
        <v>19233</v>
      </c>
    </row>
    <row r="7787" spans="1:4" ht="13">
      <c r="A7787" s="17" t="s">
        <v>172</v>
      </c>
      <c r="B7787" s="16">
        <v>10374</v>
      </c>
      <c r="C7787">
        <v>10374</v>
      </c>
      <c r="D7787" s="55" t="s">
        <v>19233</v>
      </c>
    </row>
    <row r="7788" spans="1:4" ht="13">
      <c r="A7788" s="17" t="s">
        <v>172</v>
      </c>
      <c r="B7788" s="16">
        <v>10375</v>
      </c>
      <c r="C7788">
        <v>10375</v>
      </c>
      <c r="D7788" s="55" t="s">
        <v>19233</v>
      </c>
    </row>
    <row r="7789" spans="1:4" ht="13">
      <c r="A7789" s="17" t="s">
        <v>172</v>
      </c>
      <c r="B7789" s="16">
        <v>10376</v>
      </c>
      <c r="C7789">
        <v>10376</v>
      </c>
      <c r="D7789" s="55" t="s">
        <v>19233</v>
      </c>
    </row>
    <row r="7790" spans="1:4" ht="13">
      <c r="A7790" s="17" t="s">
        <v>172</v>
      </c>
      <c r="B7790" s="16">
        <v>10377</v>
      </c>
      <c r="C7790">
        <v>10377</v>
      </c>
      <c r="D7790" s="55" t="s">
        <v>19233</v>
      </c>
    </row>
    <row r="7791" spans="1:4" ht="13">
      <c r="A7791" s="17" t="s">
        <v>172</v>
      </c>
      <c r="B7791" s="16">
        <v>10378</v>
      </c>
      <c r="C7791">
        <v>10378</v>
      </c>
      <c r="D7791" s="55" t="s">
        <v>19233</v>
      </c>
    </row>
    <row r="7792" spans="1:4" ht="13">
      <c r="A7792" s="17" t="s">
        <v>172</v>
      </c>
      <c r="B7792" s="16">
        <v>10379</v>
      </c>
      <c r="C7792">
        <v>10379</v>
      </c>
      <c r="D7792" s="55" t="s">
        <v>19233</v>
      </c>
    </row>
    <row r="7793" spans="1:4" ht="13">
      <c r="A7793" s="17" t="s">
        <v>172</v>
      </c>
      <c r="B7793" s="16">
        <v>10380</v>
      </c>
      <c r="C7793">
        <v>10380</v>
      </c>
      <c r="D7793" s="55" t="s">
        <v>19233</v>
      </c>
    </row>
    <row r="7794" spans="1:4" ht="13">
      <c r="A7794" s="17" t="s">
        <v>172</v>
      </c>
      <c r="B7794" s="16">
        <v>10381</v>
      </c>
      <c r="C7794">
        <v>10381</v>
      </c>
      <c r="D7794" s="55" t="s">
        <v>19233</v>
      </c>
    </row>
    <row r="7795" spans="1:4" ht="13">
      <c r="A7795" s="17" t="s">
        <v>172</v>
      </c>
      <c r="B7795" s="16">
        <v>10382</v>
      </c>
      <c r="C7795">
        <v>10382</v>
      </c>
      <c r="D7795" s="55" t="s">
        <v>19233</v>
      </c>
    </row>
    <row r="7796" spans="1:4" ht="13">
      <c r="A7796" s="17" t="s">
        <v>172</v>
      </c>
      <c r="B7796" s="16">
        <v>10383</v>
      </c>
      <c r="C7796">
        <v>10383</v>
      </c>
      <c r="D7796" s="55" t="s">
        <v>19233</v>
      </c>
    </row>
    <row r="7797" spans="1:4" ht="13">
      <c r="A7797" s="17" t="s">
        <v>172</v>
      </c>
      <c r="B7797" s="16">
        <v>10384</v>
      </c>
      <c r="C7797">
        <v>10384</v>
      </c>
      <c r="D7797" s="55" t="s">
        <v>19233</v>
      </c>
    </row>
    <row r="7798" spans="1:4" ht="13">
      <c r="A7798" s="17" t="s">
        <v>172</v>
      </c>
      <c r="B7798" s="16">
        <v>10385</v>
      </c>
      <c r="C7798">
        <v>10385</v>
      </c>
      <c r="D7798" s="55" t="s">
        <v>19233</v>
      </c>
    </row>
    <row r="7799" spans="1:4" ht="13">
      <c r="A7799" s="17" t="s">
        <v>172</v>
      </c>
      <c r="B7799" s="16">
        <v>10386</v>
      </c>
      <c r="C7799">
        <v>10386</v>
      </c>
      <c r="D7799" s="55" t="s">
        <v>19233</v>
      </c>
    </row>
    <row r="7800" spans="1:4" ht="13">
      <c r="A7800" s="17" t="s">
        <v>172</v>
      </c>
      <c r="B7800" s="16">
        <v>10387</v>
      </c>
      <c r="C7800">
        <v>10387</v>
      </c>
      <c r="D7800" s="55" t="s">
        <v>19233</v>
      </c>
    </row>
    <row r="7801" spans="1:4" ht="13">
      <c r="A7801" s="17" t="s">
        <v>172</v>
      </c>
      <c r="B7801" s="16">
        <v>10388</v>
      </c>
      <c r="C7801">
        <v>10388</v>
      </c>
      <c r="D7801" s="55" t="s">
        <v>19233</v>
      </c>
    </row>
    <row r="7802" spans="1:4" ht="13">
      <c r="A7802" s="17" t="s">
        <v>172</v>
      </c>
      <c r="B7802" s="16">
        <v>10389</v>
      </c>
      <c r="C7802">
        <v>10389</v>
      </c>
      <c r="D7802" s="55" t="s">
        <v>19233</v>
      </c>
    </row>
    <row r="7803" spans="1:4" ht="13">
      <c r="A7803" s="17" t="s">
        <v>172</v>
      </c>
      <c r="B7803" s="16">
        <v>10390</v>
      </c>
      <c r="C7803">
        <v>10390</v>
      </c>
      <c r="D7803" s="55" t="s">
        <v>19233</v>
      </c>
    </row>
    <row r="7804" spans="1:4" ht="13">
      <c r="A7804" s="17" t="s">
        <v>172</v>
      </c>
      <c r="B7804" s="16">
        <v>10391</v>
      </c>
      <c r="C7804">
        <v>10391</v>
      </c>
      <c r="D7804" s="55" t="s">
        <v>19233</v>
      </c>
    </row>
    <row r="7805" spans="1:4" ht="13">
      <c r="A7805" s="17" t="s">
        <v>172</v>
      </c>
      <c r="B7805" s="16">
        <v>10392</v>
      </c>
      <c r="C7805">
        <v>10392</v>
      </c>
      <c r="D7805" s="55" t="s">
        <v>19233</v>
      </c>
    </row>
    <row r="7806" spans="1:4" ht="13">
      <c r="A7806" s="17" t="s">
        <v>172</v>
      </c>
      <c r="B7806" s="16">
        <v>10393</v>
      </c>
      <c r="C7806">
        <v>10393</v>
      </c>
      <c r="D7806" s="55" t="s">
        <v>19233</v>
      </c>
    </row>
    <row r="7807" spans="1:4" ht="13">
      <c r="A7807" s="17" t="s">
        <v>172</v>
      </c>
      <c r="B7807" s="16">
        <v>10394</v>
      </c>
      <c r="C7807">
        <v>10394</v>
      </c>
      <c r="D7807" s="55" t="s">
        <v>19233</v>
      </c>
    </row>
    <row r="7808" spans="1:4" ht="13">
      <c r="A7808" s="17" t="s">
        <v>172</v>
      </c>
      <c r="B7808" s="16">
        <v>10395</v>
      </c>
      <c r="C7808">
        <v>10395</v>
      </c>
      <c r="D7808" s="55" t="s">
        <v>19233</v>
      </c>
    </row>
    <row r="7809" spans="1:4" ht="13">
      <c r="A7809" s="17" t="s">
        <v>172</v>
      </c>
      <c r="B7809" s="16">
        <v>10396</v>
      </c>
      <c r="C7809">
        <v>10396</v>
      </c>
      <c r="D7809" s="55" t="s">
        <v>19233</v>
      </c>
    </row>
    <row r="7810" spans="1:4" ht="13">
      <c r="A7810" s="17" t="s">
        <v>172</v>
      </c>
      <c r="B7810" s="16">
        <v>10397</v>
      </c>
      <c r="C7810">
        <v>10397</v>
      </c>
      <c r="D7810" s="55" t="s">
        <v>19233</v>
      </c>
    </row>
    <row r="7811" spans="1:4" ht="13">
      <c r="A7811" s="17" t="s">
        <v>172</v>
      </c>
      <c r="B7811" s="16">
        <v>10398</v>
      </c>
      <c r="C7811">
        <v>10398</v>
      </c>
      <c r="D7811" s="55" t="s">
        <v>19233</v>
      </c>
    </row>
    <row r="7812" spans="1:4" ht="13">
      <c r="A7812" s="17" t="s">
        <v>172</v>
      </c>
      <c r="B7812" s="16">
        <v>10399</v>
      </c>
      <c r="C7812">
        <v>10399</v>
      </c>
      <c r="D7812" s="55" t="s">
        <v>19233</v>
      </c>
    </row>
    <row r="7813" spans="1:4" ht="13">
      <c r="A7813" s="17" t="s">
        <v>172</v>
      </c>
      <c r="B7813" s="16">
        <v>10400</v>
      </c>
      <c r="C7813">
        <v>10400</v>
      </c>
      <c r="D7813" s="55" t="s">
        <v>19233</v>
      </c>
    </row>
    <row r="7814" spans="1:4" ht="13">
      <c r="A7814" s="17" t="s">
        <v>172</v>
      </c>
      <c r="B7814" s="16">
        <v>10401</v>
      </c>
      <c r="C7814">
        <v>10401</v>
      </c>
      <c r="D7814" s="55" t="s">
        <v>19233</v>
      </c>
    </row>
    <row r="7815" spans="1:4" ht="13">
      <c r="A7815" s="17" t="s">
        <v>172</v>
      </c>
      <c r="B7815" s="16">
        <v>10402</v>
      </c>
      <c r="C7815">
        <v>10402</v>
      </c>
      <c r="D7815" s="55" t="s">
        <v>19233</v>
      </c>
    </row>
    <row r="7816" spans="1:4" ht="13">
      <c r="A7816" s="17" t="s">
        <v>172</v>
      </c>
      <c r="B7816" s="16">
        <v>10403</v>
      </c>
      <c r="C7816">
        <v>10403</v>
      </c>
      <c r="D7816" s="55" t="s">
        <v>19233</v>
      </c>
    </row>
    <row r="7817" spans="1:4" ht="13">
      <c r="A7817" s="17" t="s">
        <v>172</v>
      </c>
      <c r="B7817" s="16">
        <v>10404</v>
      </c>
      <c r="C7817">
        <v>10404</v>
      </c>
      <c r="D7817" s="55" t="s">
        <v>19233</v>
      </c>
    </row>
    <row r="7818" spans="1:4" ht="13">
      <c r="A7818" s="17" t="s">
        <v>172</v>
      </c>
      <c r="B7818" s="16">
        <v>10405</v>
      </c>
      <c r="C7818">
        <v>10405</v>
      </c>
      <c r="D7818" s="55" t="s">
        <v>19233</v>
      </c>
    </row>
    <row r="7819" spans="1:4" ht="13">
      <c r="A7819" s="17" t="s">
        <v>172</v>
      </c>
      <c r="B7819" s="16">
        <v>10406</v>
      </c>
      <c r="C7819">
        <v>10406</v>
      </c>
      <c r="D7819" s="55" t="s">
        <v>19233</v>
      </c>
    </row>
    <row r="7820" spans="1:4" ht="13">
      <c r="A7820" s="17" t="s">
        <v>172</v>
      </c>
      <c r="B7820" s="16">
        <v>10407</v>
      </c>
      <c r="C7820">
        <v>10407</v>
      </c>
      <c r="D7820" s="55" t="s">
        <v>19233</v>
      </c>
    </row>
    <row r="7821" spans="1:4" ht="13">
      <c r="A7821" s="17" t="s">
        <v>172</v>
      </c>
      <c r="B7821" s="16">
        <v>10408</v>
      </c>
      <c r="C7821">
        <v>10408</v>
      </c>
      <c r="D7821" s="55" t="s">
        <v>19233</v>
      </c>
    </row>
    <row r="7822" spans="1:4" ht="13">
      <c r="A7822" s="17" t="s">
        <v>172</v>
      </c>
      <c r="B7822" s="16">
        <v>10409</v>
      </c>
      <c r="C7822">
        <v>10409</v>
      </c>
      <c r="D7822" s="55" t="s">
        <v>19233</v>
      </c>
    </row>
    <row r="7823" spans="1:4" ht="13">
      <c r="A7823" s="17" t="s">
        <v>172</v>
      </c>
      <c r="B7823" s="16">
        <v>10410</v>
      </c>
      <c r="C7823">
        <v>10410</v>
      </c>
      <c r="D7823" s="55" t="s">
        <v>19233</v>
      </c>
    </row>
    <row r="7824" spans="1:4" ht="13">
      <c r="A7824" s="17" t="s">
        <v>172</v>
      </c>
      <c r="B7824" s="16">
        <v>10411</v>
      </c>
      <c r="C7824">
        <v>10411</v>
      </c>
      <c r="D7824" s="55" t="s">
        <v>19233</v>
      </c>
    </row>
    <row r="7825" spans="1:4" ht="13">
      <c r="A7825" s="17" t="s">
        <v>172</v>
      </c>
      <c r="B7825" s="16">
        <v>10412</v>
      </c>
      <c r="C7825">
        <v>10412</v>
      </c>
      <c r="D7825" s="55" t="s">
        <v>19233</v>
      </c>
    </row>
    <row r="7826" spans="1:4" ht="13">
      <c r="A7826" s="17" t="s">
        <v>172</v>
      </c>
      <c r="B7826" s="16">
        <v>10413</v>
      </c>
      <c r="C7826">
        <v>10413</v>
      </c>
      <c r="D7826" s="55" t="s">
        <v>19233</v>
      </c>
    </row>
    <row r="7827" spans="1:4" ht="13">
      <c r="A7827" s="17" t="s">
        <v>172</v>
      </c>
      <c r="B7827" s="16">
        <v>10414</v>
      </c>
      <c r="C7827">
        <v>10414</v>
      </c>
      <c r="D7827" s="55" t="s">
        <v>19233</v>
      </c>
    </row>
    <row r="7828" spans="1:4" ht="13">
      <c r="A7828" s="17" t="s">
        <v>172</v>
      </c>
      <c r="B7828" s="16">
        <v>10415</v>
      </c>
      <c r="C7828">
        <v>10415</v>
      </c>
      <c r="D7828" s="55" t="s">
        <v>19233</v>
      </c>
    </row>
    <row r="7829" spans="1:4" ht="13">
      <c r="A7829" s="17" t="s">
        <v>172</v>
      </c>
      <c r="B7829" s="16">
        <v>10416</v>
      </c>
      <c r="C7829">
        <v>10416</v>
      </c>
      <c r="D7829" s="55" t="s">
        <v>19233</v>
      </c>
    </row>
    <row r="7830" spans="1:4" ht="13">
      <c r="A7830" s="17" t="s">
        <v>172</v>
      </c>
      <c r="B7830" s="16">
        <v>10417</v>
      </c>
      <c r="C7830">
        <v>10417</v>
      </c>
      <c r="D7830" s="55" t="s">
        <v>19233</v>
      </c>
    </row>
    <row r="7831" spans="1:4" ht="13">
      <c r="A7831" s="17" t="s">
        <v>172</v>
      </c>
      <c r="B7831" s="16">
        <v>10418</v>
      </c>
      <c r="C7831">
        <v>10418</v>
      </c>
      <c r="D7831" s="55" t="s">
        <v>19233</v>
      </c>
    </row>
    <row r="7832" spans="1:4" ht="13">
      <c r="A7832" s="17" t="s">
        <v>172</v>
      </c>
      <c r="B7832" s="16">
        <v>10419</v>
      </c>
      <c r="C7832">
        <v>10419</v>
      </c>
      <c r="D7832" s="55" t="s">
        <v>19233</v>
      </c>
    </row>
    <row r="7833" spans="1:4" ht="13">
      <c r="A7833" s="17" t="s">
        <v>172</v>
      </c>
      <c r="B7833" s="16">
        <v>10420</v>
      </c>
      <c r="C7833">
        <v>10420</v>
      </c>
      <c r="D7833" s="55" t="s">
        <v>19233</v>
      </c>
    </row>
    <row r="7834" spans="1:4" ht="13">
      <c r="A7834" s="17" t="s">
        <v>172</v>
      </c>
      <c r="B7834" s="16">
        <v>10421</v>
      </c>
      <c r="C7834">
        <v>10421</v>
      </c>
      <c r="D7834" s="55" t="s">
        <v>19233</v>
      </c>
    </row>
    <row r="7835" spans="1:4" ht="13">
      <c r="A7835" s="17" t="s">
        <v>172</v>
      </c>
      <c r="B7835" s="16">
        <v>10422</v>
      </c>
      <c r="C7835">
        <v>10422</v>
      </c>
      <c r="D7835" s="55" t="s">
        <v>19233</v>
      </c>
    </row>
    <row r="7836" spans="1:4" ht="13">
      <c r="A7836" s="17" t="s">
        <v>172</v>
      </c>
      <c r="B7836" s="16">
        <v>10423</v>
      </c>
      <c r="C7836">
        <v>10423</v>
      </c>
      <c r="D7836" s="55" t="s">
        <v>19233</v>
      </c>
    </row>
    <row r="7837" spans="1:4" ht="13">
      <c r="A7837" s="17" t="s">
        <v>172</v>
      </c>
      <c r="B7837" s="16">
        <v>10424</v>
      </c>
      <c r="C7837">
        <v>10424</v>
      </c>
      <c r="D7837" s="55" t="s">
        <v>19233</v>
      </c>
    </row>
    <row r="7838" spans="1:4" ht="13">
      <c r="A7838" s="17" t="s">
        <v>172</v>
      </c>
      <c r="B7838" s="16">
        <v>10425</v>
      </c>
      <c r="C7838">
        <v>10425</v>
      </c>
      <c r="D7838" s="55" t="s">
        <v>19233</v>
      </c>
    </row>
    <row r="7839" spans="1:4" ht="13">
      <c r="A7839" s="17" t="s">
        <v>172</v>
      </c>
      <c r="B7839" s="16">
        <v>10426</v>
      </c>
      <c r="C7839">
        <v>10426</v>
      </c>
      <c r="D7839" s="55" t="s">
        <v>19233</v>
      </c>
    </row>
    <row r="7840" spans="1:4" ht="13">
      <c r="A7840" s="17" t="s">
        <v>172</v>
      </c>
      <c r="B7840" s="16">
        <v>10427</v>
      </c>
      <c r="C7840">
        <v>10427</v>
      </c>
      <c r="D7840" s="55" t="s">
        <v>19233</v>
      </c>
    </row>
    <row r="7841" spans="1:4" ht="13">
      <c r="A7841" s="17" t="s">
        <v>172</v>
      </c>
      <c r="B7841" s="16">
        <v>10428</v>
      </c>
      <c r="C7841">
        <v>10428</v>
      </c>
      <c r="D7841" s="55" t="s">
        <v>19233</v>
      </c>
    </row>
    <row r="7842" spans="1:4" ht="13">
      <c r="A7842" s="17" t="s">
        <v>172</v>
      </c>
      <c r="B7842" s="16">
        <v>10429</v>
      </c>
      <c r="C7842">
        <v>10429</v>
      </c>
      <c r="D7842" s="55" t="s">
        <v>19233</v>
      </c>
    </row>
    <row r="7843" spans="1:4" ht="13">
      <c r="A7843" s="17" t="s">
        <v>172</v>
      </c>
      <c r="B7843" s="16">
        <v>10430</v>
      </c>
      <c r="C7843">
        <v>10430</v>
      </c>
      <c r="D7843" s="55" t="s">
        <v>19233</v>
      </c>
    </row>
    <row r="7844" spans="1:4" ht="13">
      <c r="A7844" s="17" t="s">
        <v>172</v>
      </c>
      <c r="B7844" s="16">
        <v>10431</v>
      </c>
      <c r="C7844">
        <v>10431</v>
      </c>
      <c r="D7844" s="55" t="s">
        <v>19233</v>
      </c>
    </row>
    <row r="7845" spans="1:4" ht="13">
      <c r="A7845" s="17" t="s">
        <v>172</v>
      </c>
      <c r="B7845" s="16">
        <v>10432</v>
      </c>
      <c r="C7845">
        <v>10432</v>
      </c>
      <c r="D7845" s="55" t="s">
        <v>19233</v>
      </c>
    </row>
    <row r="7846" spans="1:4" ht="13">
      <c r="A7846" s="17" t="s">
        <v>172</v>
      </c>
      <c r="B7846" s="16">
        <v>10433</v>
      </c>
      <c r="C7846">
        <v>10433</v>
      </c>
      <c r="D7846" s="55" t="s">
        <v>19233</v>
      </c>
    </row>
    <row r="7847" spans="1:4" ht="13">
      <c r="A7847" s="17" t="s">
        <v>172</v>
      </c>
      <c r="B7847" s="16">
        <v>10434</v>
      </c>
      <c r="C7847">
        <v>10434</v>
      </c>
      <c r="D7847" s="55" t="s">
        <v>19233</v>
      </c>
    </row>
    <row r="7848" spans="1:4" ht="13">
      <c r="A7848" s="17" t="s">
        <v>172</v>
      </c>
      <c r="B7848" s="16">
        <v>10435</v>
      </c>
      <c r="C7848">
        <v>10435</v>
      </c>
      <c r="D7848" s="55" t="s">
        <v>19233</v>
      </c>
    </row>
    <row r="7849" spans="1:4" ht="13">
      <c r="A7849" s="17" t="s">
        <v>172</v>
      </c>
      <c r="B7849" s="16">
        <v>10436</v>
      </c>
      <c r="C7849">
        <v>10436</v>
      </c>
      <c r="D7849" s="55" t="s">
        <v>19233</v>
      </c>
    </row>
    <row r="7850" spans="1:4" ht="13">
      <c r="A7850" s="17" t="s">
        <v>172</v>
      </c>
      <c r="B7850" s="16">
        <v>10437</v>
      </c>
      <c r="C7850">
        <v>10437</v>
      </c>
      <c r="D7850" s="55" t="s">
        <v>19233</v>
      </c>
    </row>
    <row r="7851" spans="1:4" ht="13">
      <c r="A7851" s="17" t="s">
        <v>172</v>
      </c>
      <c r="B7851" s="16">
        <v>10438</v>
      </c>
      <c r="C7851">
        <v>10438</v>
      </c>
      <c r="D7851" s="55" t="s">
        <v>19233</v>
      </c>
    </row>
    <row r="7852" spans="1:4" ht="13">
      <c r="A7852" s="17" t="s">
        <v>172</v>
      </c>
      <c r="B7852" s="16">
        <v>10439</v>
      </c>
      <c r="C7852">
        <v>10439</v>
      </c>
      <c r="D7852" s="55" t="s">
        <v>19233</v>
      </c>
    </row>
    <row r="7853" spans="1:4" ht="13">
      <c r="A7853" s="17" t="s">
        <v>172</v>
      </c>
      <c r="B7853" s="16">
        <v>10440</v>
      </c>
      <c r="C7853">
        <v>10440</v>
      </c>
      <c r="D7853" s="55" t="s">
        <v>19233</v>
      </c>
    </row>
    <row r="7854" spans="1:4" ht="13">
      <c r="A7854" s="17" t="s">
        <v>172</v>
      </c>
      <c r="B7854" s="16">
        <v>10441</v>
      </c>
      <c r="C7854">
        <v>10441</v>
      </c>
      <c r="D7854" s="55" t="s">
        <v>19233</v>
      </c>
    </row>
    <row r="7855" spans="1:4" ht="13">
      <c r="A7855" s="17" t="s">
        <v>172</v>
      </c>
      <c r="B7855" s="16">
        <v>10442</v>
      </c>
      <c r="C7855">
        <v>10442</v>
      </c>
      <c r="D7855" s="55" t="s">
        <v>19233</v>
      </c>
    </row>
    <row r="7856" spans="1:4" ht="13">
      <c r="A7856" s="17" t="s">
        <v>172</v>
      </c>
      <c r="B7856" s="16">
        <v>10443</v>
      </c>
      <c r="C7856">
        <v>10443</v>
      </c>
      <c r="D7856" s="55" t="s">
        <v>19233</v>
      </c>
    </row>
    <row r="7857" spans="1:4" ht="13">
      <c r="A7857" s="17" t="s">
        <v>172</v>
      </c>
      <c r="B7857" s="16">
        <v>10444</v>
      </c>
      <c r="C7857">
        <v>10444</v>
      </c>
      <c r="D7857" s="55" t="s">
        <v>19233</v>
      </c>
    </row>
    <row r="7858" spans="1:4" ht="13">
      <c r="A7858" s="17" t="s">
        <v>172</v>
      </c>
      <c r="B7858" s="16">
        <v>10445</v>
      </c>
      <c r="C7858">
        <v>10445</v>
      </c>
      <c r="D7858" s="55" t="s">
        <v>19233</v>
      </c>
    </row>
    <row r="7859" spans="1:4" ht="13">
      <c r="A7859" s="17" t="s">
        <v>172</v>
      </c>
      <c r="B7859" s="16">
        <v>10446</v>
      </c>
      <c r="C7859">
        <v>10446</v>
      </c>
      <c r="D7859" s="55" t="s">
        <v>19233</v>
      </c>
    </row>
    <row r="7860" spans="1:4" ht="13">
      <c r="A7860" s="17" t="s">
        <v>172</v>
      </c>
      <c r="B7860" s="16">
        <v>10447</v>
      </c>
      <c r="C7860">
        <v>10447</v>
      </c>
      <c r="D7860" s="55" t="s">
        <v>19233</v>
      </c>
    </row>
    <row r="7861" spans="1:4" ht="13">
      <c r="A7861" s="17" t="s">
        <v>172</v>
      </c>
      <c r="B7861" s="16">
        <v>10448</v>
      </c>
      <c r="C7861">
        <v>10448</v>
      </c>
      <c r="D7861" s="55" t="s">
        <v>19233</v>
      </c>
    </row>
    <row r="7862" spans="1:4" ht="13">
      <c r="A7862" s="17" t="s">
        <v>172</v>
      </c>
      <c r="B7862" s="16">
        <v>10449</v>
      </c>
      <c r="C7862">
        <v>10449</v>
      </c>
      <c r="D7862" s="55" t="s">
        <v>19233</v>
      </c>
    </row>
    <row r="7863" spans="1:4" ht="13">
      <c r="A7863" s="17" t="s">
        <v>172</v>
      </c>
      <c r="B7863" s="16">
        <v>10450</v>
      </c>
      <c r="C7863">
        <v>10450</v>
      </c>
      <c r="D7863" s="55" t="s">
        <v>19233</v>
      </c>
    </row>
    <row r="7864" spans="1:4" ht="13">
      <c r="A7864" s="17" t="s">
        <v>172</v>
      </c>
      <c r="B7864" s="16">
        <v>10451</v>
      </c>
      <c r="C7864">
        <v>10451</v>
      </c>
      <c r="D7864" s="55" t="s">
        <v>19233</v>
      </c>
    </row>
    <row r="7865" spans="1:4" ht="13">
      <c r="A7865" s="17" t="s">
        <v>172</v>
      </c>
      <c r="B7865" s="16">
        <v>10452</v>
      </c>
      <c r="C7865">
        <v>10452</v>
      </c>
      <c r="D7865" s="55" t="s">
        <v>19233</v>
      </c>
    </row>
    <row r="7866" spans="1:4" ht="13">
      <c r="A7866" s="17" t="s">
        <v>172</v>
      </c>
      <c r="B7866" s="16">
        <v>10453</v>
      </c>
      <c r="C7866">
        <v>10453</v>
      </c>
      <c r="D7866" s="55" t="s">
        <v>19233</v>
      </c>
    </row>
    <row r="7867" spans="1:4" ht="13">
      <c r="A7867" s="17" t="s">
        <v>172</v>
      </c>
      <c r="B7867" s="16">
        <v>10454</v>
      </c>
      <c r="C7867">
        <v>10454</v>
      </c>
      <c r="D7867" s="55" t="s">
        <v>19233</v>
      </c>
    </row>
    <row r="7868" spans="1:4" ht="13">
      <c r="A7868" s="17" t="s">
        <v>172</v>
      </c>
      <c r="B7868" s="16">
        <v>10455</v>
      </c>
      <c r="C7868">
        <v>10455</v>
      </c>
      <c r="D7868" s="55" t="s">
        <v>19233</v>
      </c>
    </row>
    <row r="7869" spans="1:4" ht="13">
      <c r="A7869" s="17" t="s">
        <v>172</v>
      </c>
      <c r="B7869" s="16">
        <v>10456</v>
      </c>
      <c r="C7869">
        <v>10456</v>
      </c>
      <c r="D7869" s="55" t="s">
        <v>19233</v>
      </c>
    </row>
    <row r="7870" spans="1:4" ht="13">
      <c r="A7870" s="17" t="s">
        <v>172</v>
      </c>
      <c r="B7870" s="16">
        <v>10457</v>
      </c>
      <c r="C7870">
        <v>10457</v>
      </c>
      <c r="D7870" s="55" t="s">
        <v>19233</v>
      </c>
    </row>
    <row r="7871" spans="1:4" ht="13">
      <c r="A7871" s="17" t="s">
        <v>172</v>
      </c>
      <c r="B7871" s="16">
        <v>10458</v>
      </c>
      <c r="C7871">
        <v>10458</v>
      </c>
      <c r="D7871" s="55" t="s">
        <v>19233</v>
      </c>
    </row>
    <row r="7872" spans="1:4" ht="13">
      <c r="A7872" s="17" t="s">
        <v>172</v>
      </c>
      <c r="B7872" s="16">
        <v>10459</v>
      </c>
      <c r="C7872">
        <v>10459</v>
      </c>
      <c r="D7872" s="55" t="s">
        <v>19233</v>
      </c>
    </row>
    <row r="7873" spans="1:9" ht="13">
      <c r="A7873" s="17" t="s">
        <v>172</v>
      </c>
      <c r="B7873" s="16">
        <v>10460</v>
      </c>
      <c r="C7873">
        <v>10460</v>
      </c>
      <c r="D7873" s="55" t="s">
        <v>19233</v>
      </c>
    </row>
    <row r="7874" spans="1:9" ht="13">
      <c r="A7874" s="17" t="s">
        <v>24</v>
      </c>
      <c r="B7874" s="16">
        <v>2</v>
      </c>
      <c r="C7874">
        <v>2</v>
      </c>
      <c r="D7874" s="7" t="s">
        <v>19234</v>
      </c>
      <c r="H7874" t="str">
        <f>IF(D7874="","", VLOOKUP(D7874,ErrorFileDetails!J$2:L$130,3,FALSE)&amp;".xml")</f>
        <v>AMBC_instance_FY_2023_2025.xml</v>
      </c>
      <c r="I7874" t="str">
        <f>IF(H7874="","", VLOOKUP(H7874,Files!A$2:A$249,1,FALSE))</f>
        <v>AMBC_instance_FY_2023_2025.xml</v>
      </c>
    </row>
    <row r="7875" spans="1:9" ht="13">
      <c r="A7875" s="17" t="s">
        <v>15</v>
      </c>
      <c r="B7875" s="16">
        <v>1</v>
      </c>
      <c r="C7875">
        <v>1</v>
      </c>
      <c r="D7875" s="55" t="s">
        <v>19235</v>
      </c>
      <c r="H7875" t="str">
        <f>IF(D7875="","", VLOOKUP(D7875,ErrorFileDetails!J$2:L$130,3,FALSE)&amp;".xml")</f>
        <v>DSGX_instance__2023_2025.xml</v>
      </c>
      <c r="I7875" t="str">
        <f>IF(H7875="","", VLOOKUP(H7875,Files!A$2:A$249,1,FALSE))</f>
        <v>DSGX_instance__2023_2025.xml</v>
      </c>
    </row>
    <row r="7876" spans="1:9" ht="13">
      <c r="A7876" s="17" t="s">
        <v>148</v>
      </c>
      <c r="B7876" s="16">
        <v>73</v>
      </c>
      <c r="C7876">
        <v>73</v>
      </c>
      <c r="F7876" s="2">
        <v>2024</v>
      </c>
      <c r="G7876" s="55" t="s">
        <v>19236</v>
      </c>
      <c r="H7876" t="str">
        <f>IF(D7876="","", VLOOKUP(D7876,ErrorFileDetails!J$2:L$130,3,FALSE)&amp;".xml")</f>
        <v/>
      </c>
      <c r="I7876" t="str">
        <f>IF(H7876="","", VLOOKUP(H7876,Files!A$2:A$249,1,FALSE))</f>
        <v/>
      </c>
    </row>
    <row r="7877" spans="1:9" ht="13">
      <c r="A7877" s="17" t="s">
        <v>12417</v>
      </c>
      <c r="B7877" s="16">
        <v>6833</v>
      </c>
      <c r="C7877">
        <v>6833</v>
      </c>
      <c r="D7877" s="55" t="s">
        <v>19171</v>
      </c>
      <c r="H7877" t="str">
        <f>IF(D7877="","", VLOOKUP(D7877,ErrorFileDetails!J$2:L$130,3,FALSE)&amp;".xml")</f>
        <v>NCMI_instance_FY_2023_2025.xml</v>
      </c>
      <c r="I7877" t="str">
        <f>IF(H7877="","", VLOOKUP(H7877,Files!A$2:A$249,1,FALSE))</f>
        <v>NCMI_instance_FY_2023_2025.xml</v>
      </c>
    </row>
    <row r="7878" spans="1:9" ht="13">
      <c r="A7878" s="17" t="s">
        <v>12417</v>
      </c>
      <c r="B7878" s="16">
        <v>7488</v>
      </c>
      <c r="C7878">
        <v>7488</v>
      </c>
      <c r="D7878" s="7" t="s">
        <v>19237</v>
      </c>
      <c r="H7878" t="str">
        <f>IF(D7878="","", VLOOKUP(D7878,ErrorFileDetails!J$2:L$130,3,FALSE)&amp;".xml")</f>
        <v>RED_instance_FY_2023_2025.xml</v>
      </c>
      <c r="I7878" t="str">
        <f>IF(H7878="","", VLOOKUP(H7878,Files!A$2:A$249,1,FALSE))</f>
        <v>RED_instance_FY_2023_2025.xml</v>
      </c>
    </row>
    <row r="7879" spans="1:9" ht="13">
      <c r="A7879" s="17" t="s">
        <v>12417</v>
      </c>
      <c r="B7879" s="16">
        <v>9873</v>
      </c>
      <c r="C7879">
        <v>9873</v>
      </c>
      <c r="D7879" s="7" t="s">
        <v>19238</v>
      </c>
      <c r="H7879" t="str">
        <f>IF(D7879="","", VLOOKUP(D7879,ErrorFileDetails!J$2:L$130,3,FALSE)&amp;".xml")</f>
        <v>CARO_instance_FY_2023_2025.xml</v>
      </c>
      <c r="I7879" t="str">
        <f>IF(H7879="","", VLOOKUP(H7879,Files!A$2:A$249,1,FALSE))</f>
        <v>CARO_instance_FY_2023_2025.xml</v>
      </c>
    </row>
    <row r="7880" spans="1:9" ht="13">
      <c r="A7880" s="17" t="s">
        <v>12417</v>
      </c>
      <c r="B7880" s="16">
        <v>9875</v>
      </c>
      <c r="C7880">
        <v>9875</v>
      </c>
      <c r="D7880" s="55" t="s">
        <v>19239</v>
      </c>
      <c r="H7880" t="str">
        <f>IF(D7880="","", VLOOKUP(D7880,ErrorFileDetails!J$2:L$130,3,FALSE)&amp;".xml")</f>
        <v>IMII_instance_FY_2023_2025.xml</v>
      </c>
      <c r="I7880" t="str">
        <f>IF(H7880="","", VLOOKUP(H7880,Files!A$2:A$249,1,FALSE))</f>
        <v>IMII_instance_FY_2023_2025.xml</v>
      </c>
    </row>
    <row r="7881" spans="1:9" ht="13">
      <c r="A7881" s="17" t="s">
        <v>12420</v>
      </c>
      <c r="B7881" s="16">
        <v>6834</v>
      </c>
      <c r="C7881">
        <v>6834</v>
      </c>
      <c r="D7881" s="55" t="s">
        <v>19240</v>
      </c>
      <c r="H7881" t="str">
        <f>IF(D7881="","", VLOOKUP(D7881,ErrorFileDetails!J$2:L$130,3,FALSE)&amp;".xml")</f>
        <v>NI_instance_FY_2023_2025.xml</v>
      </c>
      <c r="I7881" t="str">
        <f>IF(H7881="","", VLOOKUP(H7881,Files!A$2:A$249,1,FALSE))</f>
        <v>NI_instance_FY_2023_2025.xml</v>
      </c>
    </row>
    <row r="7882" spans="1:9" ht="13">
      <c r="A7882" s="17" t="s">
        <v>12420</v>
      </c>
      <c r="B7882" s="16">
        <v>7503</v>
      </c>
      <c r="C7882">
        <v>7503</v>
      </c>
      <c r="D7882" s="55" t="s">
        <v>19241</v>
      </c>
      <c r="H7882" t="str">
        <f>IF(D7882="","", VLOOKUP(D7882,ErrorFileDetails!J$2:L$130,3,FALSE)&amp;".xml")</f>
        <v>TRIS_instance_Q3_2023_2025.xml</v>
      </c>
      <c r="I7882" t="str">
        <f>IF(H7882="","", VLOOKUP(H7882,Files!A$2:A$249,1,FALSE))</f>
        <v>TRIS_instance_Q3_2023_2025.xml</v>
      </c>
    </row>
    <row r="7883" spans="1:9" ht="13">
      <c r="A7883" s="17" t="s">
        <v>12423</v>
      </c>
      <c r="B7883" s="16">
        <v>6835</v>
      </c>
      <c r="C7883">
        <v>6835</v>
      </c>
      <c r="D7883" s="2" t="s">
        <v>19242</v>
      </c>
      <c r="F7883" s="2">
        <v>2021</v>
      </c>
      <c r="G7883" s="55" t="s">
        <v>19243</v>
      </c>
      <c r="I7883" t="str">
        <f>IF(H7883="","", VLOOKUP(H7883,Files!A$2:A$249,1,FALSE))</f>
        <v/>
      </c>
    </row>
    <row r="7884" spans="1:9" ht="13">
      <c r="A7884" s="17" t="s">
        <v>12423</v>
      </c>
      <c r="B7884" s="16">
        <v>6836</v>
      </c>
      <c r="C7884">
        <v>6836</v>
      </c>
      <c r="D7884" s="55" t="s">
        <v>19244</v>
      </c>
      <c r="H7884" t="str">
        <f>IF(D7884="","", VLOOKUP(D7884,ErrorFileDetails!J$2:L$130,3,FALSE)&amp;".xml")</f>
        <v>BMMJ_instance_Q2_2024_2025.xml</v>
      </c>
      <c r="I7884" t="str">
        <f>IF(H7884="","", VLOOKUP(H7884,Files!A$2:A$249,1,FALSE))</f>
        <v>BMMJ_instance_Q2_2024_2025.xml</v>
      </c>
    </row>
    <row r="7885" spans="1:9" ht="13">
      <c r="A7885" s="17" t="s">
        <v>12423</v>
      </c>
      <c r="B7885" s="16">
        <v>6837</v>
      </c>
      <c r="C7885">
        <v>6837</v>
      </c>
      <c r="D7885" s="55" t="s">
        <v>19245</v>
      </c>
      <c r="H7885" t="str">
        <f>IF(D7885="","", VLOOKUP(D7885,ErrorFileDetails!J$2:L$130,3,FALSE)&amp;".xml")</f>
        <v>TPTW_instance_Q3_2023_2025.xml</v>
      </c>
      <c r="I7885" t="str">
        <f>IF(H7885="","", VLOOKUP(H7885,Files!A$2:A$249,1,FALSE))</f>
        <v>TPTW_instance_Q3_2023_2025.xml</v>
      </c>
    </row>
    <row r="7886" spans="1:9" ht="13">
      <c r="A7886" s="17" t="s">
        <v>12423</v>
      </c>
      <c r="B7886" s="16">
        <v>6838</v>
      </c>
      <c r="C7886">
        <v>6838</v>
      </c>
      <c r="D7886" s="2" t="s">
        <v>19246</v>
      </c>
      <c r="F7886" s="2">
        <v>2021</v>
      </c>
      <c r="G7886" s="55" t="s">
        <v>19247</v>
      </c>
      <c r="I7886" t="str">
        <f>IF(H7886="","", VLOOKUP(H7886,Files!A$2:A$249,1,FALSE))</f>
        <v/>
      </c>
    </row>
    <row r="7887" spans="1:9" ht="13">
      <c r="A7887" s="17" t="s">
        <v>12428</v>
      </c>
      <c r="B7887" s="16">
        <v>6839</v>
      </c>
      <c r="C7887">
        <v>6839</v>
      </c>
      <c r="D7887" s="2" t="s">
        <v>19248</v>
      </c>
      <c r="F7887" s="2">
        <v>2019</v>
      </c>
      <c r="G7887" s="55" t="s">
        <v>19249</v>
      </c>
      <c r="I7887" t="str">
        <f>IF(H7887="","", VLOOKUP(H7887,Files!A$2:A$249,1,FALSE))</f>
        <v/>
      </c>
    </row>
    <row r="7888" spans="1:9" ht="13">
      <c r="A7888" s="17" t="s">
        <v>12428</v>
      </c>
      <c r="B7888" s="16">
        <v>6840</v>
      </c>
      <c r="C7888">
        <v>6840</v>
      </c>
      <c r="D7888" s="2" t="s">
        <v>19250</v>
      </c>
      <c r="F7888" s="2">
        <v>2019</v>
      </c>
      <c r="G7888" s="55" t="s">
        <v>19251</v>
      </c>
      <c r="I7888" t="str">
        <f>IF(H7888="","", VLOOKUP(H7888,Files!A$2:A$249,1,FALSE))</f>
        <v/>
      </c>
    </row>
    <row r="7889" spans="1:9" ht="13">
      <c r="A7889" s="17" t="s">
        <v>12428</v>
      </c>
      <c r="B7889" s="16">
        <v>6841</v>
      </c>
      <c r="C7889">
        <v>6841</v>
      </c>
      <c r="D7889" s="2" t="s">
        <v>19252</v>
      </c>
      <c r="F7889" s="2">
        <v>2022</v>
      </c>
      <c r="G7889" s="7" t="s">
        <v>19253</v>
      </c>
      <c r="I7889" t="str">
        <f>IF(H7889="","", VLOOKUP(H7889,Files!A$2:A$249,1,FALSE))</f>
        <v/>
      </c>
    </row>
    <row r="7890" spans="1:9" ht="13">
      <c r="A7890" s="17" t="s">
        <v>12428</v>
      </c>
      <c r="B7890" s="16">
        <v>6842</v>
      </c>
      <c r="C7890">
        <v>6842</v>
      </c>
      <c r="D7890" s="2" t="s">
        <v>19254</v>
      </c>
      <c r="F7890" s="2">
        <v>2019</v>
      </c>
      <c r="G7890" s="7" t="s">
        <v>19255</v>
      </c>
      <c r="I7890" t="str">
        <f>IF(H7890="","", VLOOKUP(H7890,Files!A$2:A$249,1,FALSE))</f>
        <v/>
      </c>
    </row>
    <row r="7891" spans="1:9" ht="13">
      <c r="A7891" s="17" t="s">
        <v>12428</v>
      </c>
      <c r="B7891" s="16">
        <v>7480</v>
      </c>
      <c r="C7891">
        <v>7480</v>
      </c>
      <c r="D7891" s="2" t="s">
        <v>19256</v>
      </c>
      <c r="F7891" s="2">
        <v>2019</v>
      </c>
      <c r="G7891" s="55" t="s">
        <v>19257</v>
      </c>
      <c r="I7891" t="str">
        <f>IF(H7891="","", VLOOKUP(H7891,Files!A$2:A$249,1,FALSE))</f>
        <v/>
      </c>
    </row>
    <row r="7892" spans="1:9" ht="13">
      <c r="A7892" s="17" t="s">
        <v>12428</v>
      </c>
      <c r="B7892" s="16">
        <v>9279</v>
      </c>
      <c r="C7892">
        <v>9279</v>
      </c>
      <c r="D7892" s="55" t="s">
        <v>19258</v>
      </c>
      <c r="H7892" t="str">
        <f>IF(D7892="","", VLOOKUP(D7892,ErrorFileDetails!J$2:L$130,3,FALSE)&amp;".xml")</f>
        <v>RCAT_instance_Q1_2025_2025.xml</v>
      </c>
      <c r="I7892" t="str">
        <f>IF(H7892="","", VLOOKUP(H7892,Files!A$2:A$249,1,FALSE))</f>
        <v>RCAT_instance_Q1_2025_2025.xml</v>
      </c>
    </row>
    <row r="7893" spans="1:9" ht="13">
      <c r="A7893" s="17" t="s">
        <v>13722</v>
      </c>
      <c r="B7893" s="16">
        <v>7481</v>
      </c>
      <c r="C7893">
        <v>7481</v>
      </c>
      <c r="D7893" s="55" t="s">
        <v>19259</v>
      </c>
      <c r="H7893" t="str">
        <f>IF(D7893="","", VLOOKUP(D7893,ErrorFileDetails!J$2:L$130,3,FALSE)&amp;".xml")</f>
        <v>VRIAC_instance_FY_2023_2025.xml</v>
      </c>
      <c r="I7893" t="str">
        <f>IF(H7893="","", VLOOKUP(H7893,Files!A$2:A$249,1,FALSE))</f>
        <v>VRIAC_instance_FY_2023_2025.xml</v>
      </c>
    </row>
    <row r="7894" spans="1:9" ht="13">
      <c r="A7894" s="17" t="s">
        <v>13725</v>
      </c>
      <c r="B7894" s="16">
        <v>7482</v>
      </c>
      <c r="C7894">
        <v>7482</v>
      </c>
      <c r="D7894" s="55" t="s">
        <v>19260</v>
      </c>
      <c r="H7894" t="str">
        <f>IF(D7894="","", VLOOKUP(D7894,ErrorFileDetails!J$2:L$130,3,FALSE)&amp;".xml")</f>
        <v>WDSP_instance_FY_2023_2025.xml</v>
      </c>
      <c r="I7894" t="str">
        <f>IF(H7894="","", VLOOKUP(H7894,Files!A$2:A$249,1,FALSE))</f>
        <v>WDSP_instance_FY_2023_2025.xml</v>
      </c>
    </row>
    <row r="7895" spans="1:9" ht="13">
      <c r="A7895" s="17" t="s">
        <v>13725</v>
      </c>
      <c r="B7895" s="16">
        <v>9294</v>
      </c>
      <c r="C7895">
        <v>9294</v>
      </c>
      <c r="D7895" s="2" t="s">
        <v>19261</v>
      </c>
      <c r="F7895" s="2">
        <v>2018</v>
      </c>
      <c r="G7895" s="55" t="s">
        <v>19262</v>
      </c>
      <c r="I7895" t="str">
        <f>IF(H7895="","", VLOOKUP(H7895,Files!A$2:A$249,1,FALSE))</f>
        <v/>
      </c>
    </row>
    <row r="7896" spans="1:9" ht="13">
      <c r="A7896" s="17" t="s">
        <v>19263</v>
      </c>
      <c r="B7896" s="16">
        <v>7483</v>
      </c>
      <c r="C7896">
        <v>7483</v>
      </c>
      <c r="D7896" s="2" t="s">
        <v>19264</v>
      </c>
      <c r="F7896" s="2">
        <v>2021</v>
      </c>
      <c r="G7896" s="55" t="s">
        <v>19265</v>
      </c>
      <c r="I7896" t="str">
        <f>IF(H7896="","", VLOOKUP(H7896,Files!A$2:A$249,1,FALSE))</f>
        <v/>
      </c>
    </row>
    <row r="7897" spans="1:9" ht="13">
      <c r="A7897" s="17" t="s">
        <v>13731</v>
      </c>
      <c r="B7897" s="16">
        <v>7484</v>
      </c>
      <c r="C7897">
        <v>7484</v>
      </c>
      <c r="D7897" s="55" t="s">
        <v>19266</v>
      </c>
      <c r="H7897" t="str">
        <f>IF(D7897="","", VLOOKUP(D7897,ErrorFileDetails!J$2:L$130,3,FALSE)&amp;".xml")</f>
        <v>DTII_instance_Q3_2024_2025.xml</v>
      </c>
      <c r="I7897" t="str">
        <f>IF(H7897="","", VLOOKUP(H7897,Files!A$2:A$249,1,FALSE))</f>
        <v>DTII_instance_Q3_2024_2025.xml</v>
      </c>
    </row>
    <row r="7898" spans="1:9" ht="13">
      <c r="A7898" s="17" t="s">
        <v>13731</v>
      </c>
      <c r="B7898" s="16">
        <v>7485</v>
      </c>
      <c r="C7898">
        <v>7485</v>
      </c>
      <c r="D7898" s="55" t="s">
        <v>19267</v>
      </c>
      <c r="H7898" t="str">
        <f>IF(D7898="","", VLOOKUP(D7898,ErrorFileDetails!J$2:L$130,3,FALSE)&amp;".xml")</f>
        <v>QMIS_instance_Q2_2024_2025.xml</v>
      </c>
      <c r="I7898" t="str">
        <f>IF(H7898="","", VLOOKUP(H7898,Files!A$2:A$249,1,FALSE))</f>
        <v>QMIS_instance_Q2_2024_2025.xml</v>
      </c>
    </row>
    <row r="7899" spans="1:9" ht="13">
      <c r="A7899" s="17" t="s">
        <v>13731</v>
      </c>
      <c r="B7899" s="16">
        <v>7486</v>
      </c>
      <c r="C7899">
        <v>7486</v>
      </c>
      <c r="D7899" s="55" t="s">
        <v>19268</v>
      </c>
      <c r="H7899" t="str">
        <f>IF(D7899="","", VLOOKUP(D7899,ErrorFileDetails!J$2:L$130,3,FALSE)&amp;".xml")</f>
        <v>UPXI_instance_Q1_2024_2025.xml</v>
      </c>
      <c r="I7899" t="str">
        <f>IF(H7899="","", VLOOKUP(H7899,Files!A$2:A$249,1,FALSE))</f>
        <v>UPXI_instance_Q1_2024_2025.xml</v>
      </c>
    </row>
    <row r="7900" spans="1:9" ht="13">
      <c r="A7900" s="17" t="s">
        <v>13737</v>
      </c>
      <c r="B7900" s="16">
        <v>7487</v>
      </c>
      <c r="C7900">
        <v>7487</v>
      </c>
      <c r="D7900" s="55" t="s">
        <v>19269</v>
      </c>
      <c r="H7900" t="str">
        <f>IF(D7900="","", VLOOKUP(D7900,ErrorFileDetails!J$2:L$130,3,FALSE)&amp;".xml")</f>
        <v>SPR_instance_FY_2023_2025.xml</v>
      </c>
      <c r="I7900" t="str">
        <f>IF(H7900="","", VLOOKUP(H7900,Files!A$2:A$249,1,FALSE))</f>
        <v>SPR_instance_FY_2023_2025.xml</v>
      </c>
    </row>
    <row r="7901" spans="1:9" ht="13">
      <c r="A7901" s="17" t="s">
        <v>13741</v>
      </c>
      <c r="B7901" s="16">
        <v>7489</v>
      </c>
      <c r="C7901">
        <v>7489</v>
      </c>
      <c r="D7901" s="2" t="s">
        <v>19270</v>
      </c>
      <c r="F7901" s="2">
        <v>2019</v>
      </c>
      <c r="G7901" s="55" t="s">
        <v>18392</v>
      </c>
      <c r="I7901" t="str">
        <f>IF(H7901="","", VLOOKUP(H7901,Files!A$2:A$249,1,FALSE))</f>
        <v/>
      </c>
    </row>
    <row r="7902" spans="1:9" ht="13">
      <c r="A7902" s="17" t="s">
        <v>13743</v>
      </c>
      <c r="B7902" s="16">
        <v>7490</v>
      </c>
      <c r="C7902">
        <v>7490</v>
      </c>
      <c r="D7902" s="2" t="s">
        <v>19271</v>
      </c>
      <c r="F7902" s="2">
        <v>2021</v>
      </c>
      <c r="G7902" s="55" t="s">
        <v>18839</v>
      </c>
      <c r="I7902" t="str">
        <f>IF(H7902="","", VLOOKUP(H7902,Files!A$2:A$249,1,FALSE))</f>
        <v/>
      </c>
    </row>
    <row r="7903" spans="1:9" ht="13">
      <c r="A7903" s="17" t="s">
        <v>13743</v>
      </c>
      <c r="B7903" s="16">
        <v>7491</v>
      </c>
      <c r="C7903">
        <v>7491</v>
      </c>
      <c r="D7903" s="55" t="s">
        <v>19269</v>
      </c>
      <c r="H7903" t="str">
        <f>IF(D7903="","", VLOOKUP(D7903,ErrorFileDetails!J$2:L$130,3,FALSE)&amp;".xml")</f>
        <v>SPR_instance_FY_2023_2025.xml</v>
      </c>
      <c r="I7903" t="str">
        <f>IF(H7903="","", VLOOKUP(H7903,Files!A$2:A$249,1,FALSE))</f>
        <v>SPR_instance_FY_2023_2025.xml</v>
      </c>
    </row>
    <row r="7904" spans="1:9" ht="13">
      <c r="A7904" s="17" t="s">
        <v>13743</v>
      </c>
      <c r="B7904" s="16">
        <v>7492</v>
      </c>
      <c r="C7904">
        <v>7492</v>
      </c>
      <c r="D7904" s="2" t="s">
        <v>19272</v>
      </c>
      <c r="F7904" s="2">
        <v>2021</v>
      </c>
      <c r="G7904" s="55" t="s">
        <v>18764</v>
      </c>
      <c r="I7904" t="str">
        <f>IF(H7904="","", VLOOKUP(H7904,Files!A$2:A$249,1,FALSE))</f>
        <v/>
      </c>
    </row>
    <row r="7905" spans="1:9" ht="13">
      <c r="A7905" s="17" t="s">
        <v>13748</v>
      </c>
      <c r="B7905" s="16">
        <v>7493</v>
      </c>
      <c r="C7905">
        <v>7493</v>
      </c>
      <c r="D7905" s="55" t="s">
        <v>19172</v>
      </c>
      <c r="H7905" t="str">
        <f>IF(D7905="","", VLOOKUP(D7905,ErrorFileDetails!J$2:L$130,3,FALSE)&amp;".xml")</f>
        <v>CPS_instance_Q3_2024_2025.xml</v>
      </c>
      <c r="I7905" t="str">
        <f>IF(H7905="","", VLOOKUP(H7905,Files!A$2:A$249,1,FALSE))</f>
        <v>CPS_instance_Q3_2024_2025.xml</v>
      </c>
    </row>
    <row r="7906" spans="1:9" ht="13">
      <c r="A7906" s="17" t="s">
        <v>13748</v>
      </c>
      <c r="B7906" s="16">
        <v>9842</v>
      </c>
      <c r="C7906">
        <v>9842</v>
      </c>
      <c r="D7906" s="55" t="s">
        <v>19172</v>
      </c>
      <c r="H7906" t="str">
        <f>IF(D7906="","", VLOOKUP(D7906,ErrorFileDetails!J$2:L$130,3,FALSE)&amp;".xml")</f>
        <v>CPS_instance_Q3_2024_2025.xml</v>
      </c>
      <c r="I7906" t="str">
        <f>IF(H7906="","", VLOOKUP(H7906,Files!A$2:A$249,1,FALSE))</f>
        <v>CPS_instance_Q3_2024_2025.xml</v>
      </c>
    </row>
    <row r="7907" spans="1:9" ht="13">
      <c r="A7907" s="17" t="s">
        <v>13748</v>
      </c>
      <c r="B7907" s="16">
        <v>9843</v>
      </c>
      <c r="C7907">
        <v>9843</v>
      </c>
      <c r="D7907" s="55" t="s">
        <v>19269</v>
      </c>
      <c r="H7907" t="str">
        <f>IF(D7907="","", VLOOKUP(D7907,ErrorFileDetails!J$2:L$130,3,FALSE)&amp;".xml")</f>
        <v>SPR_instance_FY_2023_2025.xml</v>
      </c>
      <c r="I7907" t="str">
        <f>IF(H7907="","", VLOOKUP(H7907,Files!A$2:A$249,1,FALSE))</f>
        <v>SPR_instance_FY_2023_2025.xml</v>
      </c>
    </row>
    <row r="7908" spans="1:9" ht="13">
      <c r="A7908" s="17" t="s">
        <v>13748</v>
      </c>
      <c r="B7908" s="16">
        <v>9844</v>
      </c>
      <c r="C7908">
        <v>9844</v>
      </c>
      <c r="D7908" s="2" t="s">
        <v>19273</v>
      </c>
      <c r="F7908" s="2">
        <v>2022</v>
      </c>
      <c r="G7908" s="55" t="s">
        <v>19274</v>
      </c>
      <c r="I7908" t="str">
        <f>IF(H7908="","", VLOOKUP(H7908,Files!A$2:A$249,1,FALSE))</f>
        <v/>
      </c>
    </row>
    <row r="7909" spans="1:9" ht="13">
      <c r="A7909" s="17" t="s">
        <v>13750</v>
      </c>
      <c r="B7909" s="16">
        <v>7494</v>
      </c>
      <c r="C7909">
        <v>7494</v>
      </c>
      <c r="D7909" s="55" t="s">
        <v>19275</v>
      </c>
      <c r="H7909" t="str">
        <f>IF(D7909="","", VLOOKUP(D7909,ErrorFileDetails!J$2:L$130,3,FALSE)&amp;".xml")</f>
        <v>TRIS_instance_Q1_2024_2025.xml</v>
      </c>
      <c r="I7909" t="str">
        <f>IF(H7909="","", VLOOKUP(H7909,Files!A$2:A$249,1,FALSE))</f>
        <v>TRIS_instance_Q1_2024_2025.xml</v>
      </c>
    </row>
    <row r="7910" spans="1:9" ht="13">
      <c r="A7910" s="17" t="s">
        <v>13750</v>
      </c>
      <c r="B7910" s="16">
        <v>9728</v>
      </c>
      <c r="C7910">
        <v>9728</v>
      </c>
      <c r="D7910" s="55" t="s">
        <v>19276</v>
      </c>
      <c r="H7910" t="str">
        <f>IF(D7910="","", VLOOKUP(D7910,ErrorFileDetails!J$2:L$130,3,FALSE)&amp;".xml")</f>
        <v>PCNT_instance_Q1_2024_2025.xml</v>
      </c>
      <c r="I7910" t="str">
        <f>IF(H7910="","", VLOOKUP(H7910,Files!A$2:A$249,1,FALSE))</f>
        <v>PCNT_instance_Q1_2024_2025.xml</v>
      </c>
    </row>
    <row r="7911" spans="1:9" ht="13">
      <c r="A7911" s="17" t="s">
        <v>13752</v>
      </c>
      <c r="B7911" s="16">
        <v>7495</v>
      </c>
      <c r="C7911">
        <v>7495</v>
      </c>
      <c r="D7911" s="7" t="s">
        <v>19277</v>
      </c>
      <c r="H7911" t="str">
        <f>IF(D7911="","", VLOOKUP(D7911,ErrorFileDetails!J$2:L$130,3,FALSE)&amp;".xml")</f>
        <v>UAMY_instance_Q1_2024_2025.xml</v>
      </c>
      <c r="I7911" t="str">
        <f>IF(H7911="","", VLOOKUP(H7911,Files!A$2:A$249,1,FALSE))</f>
        <v>UAMY_instance_Q1_2024_2025.xml</v>
      </c>
    </row>
    <row r="7912" spans="1:9" ht="13">
      <c r="A7912" s="17" t="s">
        <v>13752</v>
      </c>
      <c r="B7912" s="16">
        <v>7496</v>
      </c>
      <c r="C7912">
        <v>7496</v>
      </c>
      <c r="D7912" s="55" t="s">
        <v>19171</v>
      </c>
      <c r="H7912" t="str">
        <f>IF(D7912="","", VLOOKUP(D7912,ErrorFileDetails!J$2:L$130,3,FALSE)&amp;".xml")</f>
        <v>NCMI_instance_FY_2023_2025.xml</v>
      </c>
      <c r="I7912" t="str">
        <f>IF(H7912="","", VLOOKUP(H7912,Files!A$2:A$249,1,FALSE))</f>
        <v>NCMI_instance_FY_2023_2025.xml</v>
      </c>
    </row>
    <row r="7913" spans="1:9" ht="13">
      <c r="A7913" s="17" t="s">
        <v>13752</v>
      </c>
      <c r="B7913" s="16">
        <v>7497</v>
      </c>
      <c r="C7913">
        <v>7497</v>
      </c>
      <c r="D7913" s="55" t="s">
        <v>19278</v>
      </c>
      <c r="H7913" t="str">
        <f>IF(D7913="","", VLOOKUP(D7913,ErrorFileDetails!J$2:L$130,3,FALSE)&amp;".xml")</f>
        <v>GPOX_instance_Q3_2024_2025.xml</v>
      </c>
      <c r="I7913" t="str">
        <f>IF(H7913="","", VLOOKUP(H7913,Files!A$2:A$249,1,FALSE))</f>
        <v>GPOX_instance_Q3_2024_2025.xml</v>
      </c>
    </row>
    <row r="7914" spans="1:9" ht="13">
      <c r="A7914" s="17" t="s">
        <v>13756</v>
      </c>
      <c r="B7914" s="16">
        <v>7498</v>
      </c>
      <c r="C7914">
        <v>7498</v>
      </c>
      <c r="D7914" s="55" t="s">
        <v>19279</v>
      </c>
      <c r="H7914" t="str">
        <f>IF(D7914="","", VLOOKUP(D7914,ErrorFileDetails!J$2:L$130,3,FALSE)&amp;".xml")</f>
        <v>RCAT_instance_Q3_2024_2025.xml</v>
      </c>
      <c r="I7914" t="str">
        <f>IF(H7914="","", VLOOKUP(H7914,Files!A$2:A$249,1,FALSE))</f>
        <v>RCAT_instance_Q3_2024_2025.xml</v>
      </c>
    </row>
    <row r="7915" spans="1:9" ht="13">
      <c r="A7915" s="17" t="s">
        <v>13756</v>
      </c>
      <c r="B7915" s="16">
        <v>7499</v>
      </c>
      <c r="C7915">
        <v>7499</v>
      </c>
      <c r="D7915" s="55" t="s">
        <v>19280</v>
      </c>
      <c r="H7915" t="str">
        <f>IF(D7915="","", VLOOKUP(D7915,ErrorFileDetails!J$2:L$130,3,FALSE)&amp;".xml")</f>
        <v>BERG_instance_FY_2023_2025.xml</v>
      </c>
      <c r="I7915" t="str">
        <f>IF(H7915="","", VLOOKUP(H7915,Files!A$2:A$249,1,FALSE))</f>
        <v>BERG_instance_FY_2023_2025.xml</v>
      </c>
    </row>
    <row r="7916" spans="1:9" ht="13">
      <c r="A7916" s="17" t="s">
        <v>13756</v>
      </c>
      <c r="B7916" s="16">
        <v>7500</v>
      </c>
      <c r="C7916">
        <v>7500</v>
      </c>
      <c r="D7916" s="55" t="s">
        <v>19280</v>
      </c>
      <c r="H7916" t="str">
        <f>IF(D7916="","", VLOOKUP(D7916,ErrorFileDetails!J$2:L$130,3,FALSE)&amp;".xml")</f>
        <v>BERG_instance_FY_2023_2025.xml</v>
      </c>
      <c r="I7916" t="str">
        <f>IF(H7916="","", VLOOKUP(H7916,Files!A$2:A$249,1,FALSE))</f>
        <v>BERG_instance_FY_2023_2025.xml</v>
      </c>
    </row>
    <row r="7917" spans="1:9" ht="13">
      <c r="A7917" s="17" t="s">
        <v>13761</v>
      </c>
      <c r="B7917" s="16">
        <v>7501</v>
      </c>
      <c r="C7917">
        <v>7501</v>
      </c>
      <c r="D7917" s="55" t="s">
        <v>19281</v>
      </c>
      <c r="H7917" t="str">
        <f>IF(D7917="","", VLOOKUP(D7917,ErrorFileDetails!J$2:L$130,3,FALSE)&amp;".xml")</f>
        <v>DTC_instance_FY_2023_2025.xml</v>
      </c>
      <c r="I7917" t="str">
        <f>IF(H7917="","", VLOOKUP(H7917,Files!A$2:A$249,1,FALSE))</f>
        <v>DTC_instance_FY_2023_2025.xml</v>
      </c>
    </row>
    <row r="7918" spans="1:9" ht="13">
      <c r="A7918" s="17" t="s">
        <v>13763</v>
      </c>
      <c r="B7918" s="16">
        <v>7502</v>
      </c>
      <c r="C7918">
        <v>7502</v>
      </c>
      <c r="D7918" s="55" t="s">
        <v>19194</v>
      </c>
      <c r="H7918" t="str">
        <f>IF(D7918="","", VLOOKUP(D7918,ErrorFileDetails!J$2:L$130,3,FALSE)&amp;".xml")</f>
        <v>SAH_instance_Q3_2024_2025.xml</v>
      </c>
      <c r="I7918" t="str">
        <f>IF(H7918="","", VLOOKUP(H7918,Files!A$2:A$249,1,FALSE))</f>
        <v>SAH_instance_Q3_2024_2025.xml</v>
      </c>
    </row>
    <row r="7919" spans="1:9" ht="13">
      <c r="A7919" s="17" t="s">
        <v>19282</v>
      </c>
      <c r="B7919" s="16">
        <v>7644</v>
      </c>
      <c r="C7919">
        <v>7644</v>
      </c>
      <c r="D7919" s="55" t="s">
        <v>19283</v>
      </c>
      <c r="H7919" t="str">
        <f>IF(D7919="","", VLOOKUP(D7919,ErrorFileDetails!J$2:L$130,3,FALSE)&amp;".xml")</f>
        <v>CFN_instance_Q3_2024_2025.xml</v>
      </c>
      <c r="I7919" t="str">
        <f>IF(H7919="","", VLOOKUP(H7919,Files!A$2:A$249,1,FALSE))</f>
        <v>CFN_instance_Q3_2024_2025.xml</v>
      </c>
    </row>
    <row r="7920" spans="1:9" ht="13">
      <c r="A7920" s="17" t="s">
        <v>14034</v>
      </c>
      <c r="B7920" s="16">
        <v>7641</v>
      </c>
      <c r="C7920">
        <v>7641</v>
      </c>
      <c r="D7920" s="55" t="s">
        <v>19284</v>
      </c>
      <c r="H7920" t="str">
        <f>IF(D7920="","", VLOOKUP(D7920,ErrorFileDetails!J$2:L$130,3,FALSE)&amp;".xml")</f>
        <v>VRMEW_instance_FY_2023_2025.xml</v>
      </c>
      <c r="I7920" t="str">
        <f>IF(H7920="","", VLOOKUP(H7920,Files!A$2:A$249,1,FALSE))</f>
        <v>VRMEW_instance_FY_2023_2025.xml</v>
      </c>
    </row>
    <row r="7921" spans="1:9" ht="13">
      <c r="A7921" s="17" t="s">
        <v>14037</v>
      </c>
      <c r="B7921" s="16">
        <v>7642</v>
      </c>
      <c r="C7921">
        <v>7642</v>
      </c>
      <c r="D7921" s="2" t="s">
        <v>19285</v>
      </c>
      <c r="F7921" s="2">
        <v>2020</v>
      </c>
      <c r="G7921" s="55" t="s">
        <v>19286</v>
      </c>
      <c r="I7921" t="str">
        <f>IF(H7921="","", VLOOKUP(H7921,Files!A$2:A$249,1,FALSE))</f>
        <v/>
      </c>
    </row>
    <row r="7922" spans="1:9" ht="13">
      <c r="A7922" s="17" t="s">
        <v>14037</v>
      </c>
      <c r="B7922" s="16">
        <v>7643</v>
      </c>
      <c r="C7922">
        <v>7643</v>
      </c>
      <c r="D7922" s="2" t="s">
        <v>19287</v>
      </c>
      <c r="F7922" s="2">
        <v>2022</v>
      </c>
      <c r="G7922" s="55" t="s">
        <v>18848</v>
      </c>
      <c r="I7922" t="str">
        <f>IF(H7922="","", VLOOKUP(H7922,Files!A$2:A$249,1,FALSE))</f>
        <v/>
      </c>
    </row>
    <row r="7923" spans="1:9" ht="13">
      <c r="A7923" s="17" t="s">
        <v>14042</v>
      </c>
      <c r="B7923" s="16">
        <v>7645</v>
      </c>
      <c r="C7923">
        <v>7645</v>
      </c>
      <c r="D7923" s="55" t="s">
        <v>19288</v>
      </c>
      <c r="H7923" t="str">
        <f>IF(D7923="","", VLOOKUP(D7923,ErrorFileDetails!J$2:L$130,3,FALSE)&amp;".xml")</f>
        <v>FLIC_instance_FY_2023_2025.xml</v>
      </c>
      <c r="I7923" t="str">
        <f>IF(H7923="","", VLOOKUP(H7923,Files!A$2:A$249,1,FALSE))</f>
        <v>FLIC_instance_FY_2023_2025.xml</v>
      </c>
    </row>
    <row r="7924" spans="1:9" ht="13">
      <c r="A7924" s="17" t="s">
        <v>14045</v>
      </c>
      <c r="B7924" s="16">
        <v>7646</v>
      </c>
      <c r="C7924">
        <v>7646</v>
      </c>
      <c r="D7924" s="55" t="s">
        <v>19171</v>
      </c>
      <c r="H7924" t="str">
        <f>IF(D7924="","", VLOOKUP(D7924,ErrorFileDetails!J$2:L$130,3,FALSE)&amp;".xml")</f>
        <v>NCMI_instance_FY_2023_2025.xml</v>
      </c>
      <c r="I7924" t="str">
        <f>IF(H7924="","", VLOOKUP(H7924,Files!A$2:A$249,1,FALSE))</f>
        <v>NCMI_instance_FY_2023_2025.xml</v>
      </c>
    </row>
    <row r="7925" spans="1:9" ht="13">
      <c r="A7925" s="17" t="s">
        <v>14047</v>
      </c>
      <c r="B7925" s="16">
        <v>7647</v>
      </c>
      <c r="C7925">
        <v>7647</v>
      </c>
      <c r="D7925" s="2" t="s">
        <v>19289</v>
      </c>
      <c r="F7925" s="2">
        <v>2019</v>
      </c>
      <c r="G7925" s="55" t="s">
        <v>19290</v>
      </c>
      <c r="I7925" t="str">
        <f>IF(H7925="","", VLOOKUP(H7925,Files!A$2:A$249,1,FALSE))</f>
        <v/>
      </c>
    </row>
    <row r="7926" spans="1:9" ht="13">
      <c r="A7926" s="17" t="s">
        <v>14049</v>
      </c>
      <c r="B7926" s="16">
        <v>7648</v>
      </c>
      <c r="C7926">
        <v>7648</v>
      </c>
      <c r="D7926" s="55" t="s">
        <v>19291</v>
      </c>
      <c r="H7926" t="str">
        <f>IF(D7926="","", VLOOKUP(D7926,ErrorFileDetails!J$2:L$130,3,FALSE)&amp;".xml")</f>
        <v>WHG_instance_Q3_2024_2025.xml</v>
      </c>
      <c r="I7926" t="str">
        <f>IF(H7926="","", VLOOKUP(H7926,Files!A$2:A$249,1,FALSE))</f>
        <v>WHG_instance_Q3_2024_2025.xml</v>
      </c>
    </row>
    <row r="7927" spans="1:9" ht="13">
      <c r="A7927" s="17" t="s">
        <v>14058</v>
      </c>
      <c r="B7927" s="16">
        <v>7653</v>
      </c>
      <c r="C7927">
        <v>7653</v>
      </c>
      <c r="D7927" s="55" t="s">
        <v>19292</v>
      </c>
      <c r="H7927" t="str">
        <f>IF(D7927="","", VLOOKUP(D7927,ErrorFileDetails!J$2:L$130,3,FALSE)&amp;".xml")</f>
        <v>CPK_instance_Q2_2024_2025.xml</v>
      </c>
      <c r="I7927" t="str">
        <f>IF(H7927="","", VLOOKUP(H7927,Files!A$2:A$249,1,FALSE))</f>
        <v>CPK_instance_Q2_2024_2025.xml</v>
      </c>
    </row>
    <row r="7928" spans="1:9" ht="13">
      <c r="A7928" s="17" t="s">
        <v>14060</v>
      </c>
      <c r="B7928" s="16">
        <v>7654</v>
      </c>
      <c r="C7928">
        <v>7654</v>
      </c>
      <c r="D7928" s="55" t="s">
        <v>19293</v>
      </c>
      <c r="H7928" t="str">
        <f>IF(D7928="","", VLOOKUP(D7928,ErrorFileDetails!J$2:L$130,3,FALSE)&amp;".xml")</f>
        <v>MITK_instance_FY_2023_2025.xml</v>
      </c>
      <c r="I7928" t="str">
        <f>IF(H7928="","", VLOOKUP(H7928,Files!A$2:A$249,1,FALSE))</f>
        <v>MITK_instance_FY_2023_2025.xml</v>
      </c>
    </row>
    <row r="7929" spans="1:9" ht="13">
      <c r="A7929" s="17" t="s">
        <v>14062</v>
      </c>
      <c r="B7929" s="16">
        <v>7655</v>
      </c>
      <c r="C7929">
        <v>7655</v>
      </c>
      <c r="D7929" s="55" t="s">
        <v>19294</v>
      </c>
      <c r="H7929" t="str">
        <f>IF(D7929="","", VLOOKUP(D7929,ErrorFileDetails!J$2:L$130,3,FALSE)&amp;".xml")</f>
        <v>EFC_instance_Q3_2024_2025.xml</v>
      </c>
      <c r="I7929" t="str">
        <f>IF(H7929="","", VLOOKUP(H7929,Files!A$2:A$249,1,FALSE))</f>
        <v>EFC_instance_Q3_2024_2025.xml</v>
      </c>
    </row>
    <row r="7930" spans="1:9" ht="13">
      <c r="A7930" s="17" t="s">
        <v>14067</v>
      </c>
      <c r="B7930" s="16">
        <v>7657</v>
      </c>
      <c r="C7930">
        <v>7657</v>
      </c>
      <c r="D7930" s="55" t="s">
        <v>19267</v>
      </c>
      <c r="H7930" t="str">
        <f>IF(D7930="","", VLOOKUP(D7930,ErrorFileDetails!J$2:L$130,3,FALSE)&amp;".xml")</f>
        <v>QMIS_instance_Q2_2024_2025.xml</v>
      </c>
      <c r="I7930" t="str">
        <f>IF(H7930="","", VLOOKUP(H7930,Files!A$2:A$249,1,FALSE))</f>
        <v>QMIS_instance_Q2_2024_2025.xml</v>
      </c>
    </row>
    <row r="7931" spans="1:9" ht="13">
      <c r="A7931" s="17" t="s">
        <v>19295</v>
      </c>
      <c r="B7931" s="16">
        <v>9277</v>
      </c>
      <c r="C7931">
        <v>9277</v>
      </c>
      <c r="D7931" s="55" t="s">
        <v>19283</v>
      </c>
      <c r="H7931" t="str">
        <f>IF(D7931="","", VLOOKUP(D7931,ErrorFileDetails!J$2:L$130,3,FALSE)&amp;".xml")</f>
        <v>CFN_instance_Q3_2024_2025.xml</v>
      </c>
      <c r="I7931" t="str">
        <f>IF(H7931="","", VLOOKUP(H7931,Files!A$2:A$249,1,FALSE))</f>
        <v>CFN_instance_Q3_2024_2025.xml</v>
      </c>
    </row>
    <row r="7932" spans="1:9" ht="13">
      <c r="A7932" s="17" t="s">
        <v>19295</v>
      </c>
      <c r="B7932" s="16">
        <v>9278</v>
      </c>
      <c r="C7932">
        <v>9278</v>
      </c>
      <c r="D7932" s="55" t="s">
        <v>19296</v>
      </c>
      <c r="H7932" t="str">
        <f>IF(D7932="","", VLOOKUP(D7932,ErrorFileDetails!J$2:L$130,3,FALSE)&amp;".xml")</f>
        <v>TPIA_instance_Q3_2024_2025.xml</v>
      </c>
      <c r="I7932" t="str">
        <f>IF(H7932="","", VLOOKUP(H7932,Files!A$2:A$249,1,FALSE))</f>
        <v>TPIA_instance_Q3_2024_2025.xml</v>
      </c>
    </row>
    <row r="7933" spans="1:9" ht="13">
      <c r="A7933" s="17" t="s">
        <v>16494</v>
      </c>
      <c r="B7933" s="16">
        <v>9298</v>
      </c>
      <c r="C7933">
        <v>9298</v>
      </c>
      <c r="D7933" s="55" t="s">
        <v>19297</v>
      </c>
      <c r="H7933" t="str">
        <f>IF(D7933="","", VLOOKUP(D7933,ErrorFileDetails!J$2:L$130,3,FALSE)&amp;".xml")</f>
        <v>FFLO_instance_Q2_2024_2025.xml</v>
      </c>
      <c r="I7933" t="str">
        <f>IF(H7933="","", VLOOKUP(H7933,Files!A$2:A$249,1,FALSE))</f>
        <v>FFLO_instance_Q2_2024_2025.xml</v>
      </c>
    </row>
    <row r="7934" spans="1:9" ht="13">
      <c r="A7934" s="17" t="s">
        <v>16621</v>
      </c>
      <c r="B7934" s="16">
        <v>9361</v>
      </c>
      <c r="C7934">
        <v>9361</v>
      </c>
      <c r="D7934" s="7" t="s">
        <v>19260</v>
      </c>
      <c r="H7934" t="str">
        <f>IF(D7934="","", VLOOKUP(D7934,ErrorFileDetails!J$2:L$130,3,FALSE)&amp;".xml")</f>
        <v>WDSP_instance_FY_2023_2025.xml</v>
      </c>
      <c r="I7934" t="str">
        <f>IF(H7934="","", VLOOKUP(H7934,Files!A$2:A$249,1,FALSE))</f>
        <v>WDSP_instance_FY_2023_2025.xml</v>
      </c>
    </row>
    <row r="7935" spans="1:9" ht="13">
      <c r="A7935" s="17" t="s">
        <v>16621</v>
      </c>
      <c r="B7935" s="16">
        <v>9362</v>
      </c>
      <c r="C7935">
        <v>9362</v>
      </c>
      <c r="D7935" s="55" t="s">
        <v>19298</v>
      </c>
      <c r="H7935" t="str">
        <f>IF(D7935="","", VLOOKUP(D7935,ErrorFileDetails!J$2:L$130,3,FALSE)&amp;".xml")</f>
        <v>JMTM_instance_FY_2023_2025.xml</v>
      </c>
      <c r="I7935" t="str">
        <f>IF(H7935="","", VLOOKUP(H7935,Files!A$2:A$249,1,FALSE))</f>
        <v>JMTM_instance_FY_2023_2025.xml</v>
      </c>
    </row>
    <row r="7936" spans="1:9" ht="13">
      <c r="A7936" s="17" t="s">
        <v>16621</v>
      </c>
      <c r="B7936" s="16">
        <v>9363</v>
      </c>
      <c r="C7936">
        <v>9363</v>
      </c>
      <c r="D7936" s="55" t="s">
        <v>19299</v>
      </c>
      <c r="H7936" t="str">
        <f>IF(D7936="","", VLOOKUP(D7936,ErrorFileDetails!J$2:L$130,3,FALSE)&amp;".xml")</f>
        <v>AMBC_instance_Q1_2024_2025.xml</v>
      </c>
      <c r="I7936" t="str">
        <f>IF(H7936="","", VLOOKUP(H7936,Files!A$2:A$249,1,FALSE))</f>
        <v>AMBC_instance_Q1_2024_2025.xml</v>
      </c>
    </row>
    <row r="7937" spans="1:9" ht="13">
      <c r="A7937" s="17" t="s">
        <v>16621</v>
      </c>
      <c r="B7937" s="16">
        <v>9364</v>
      </c>
      <c r="C7937">
        <v>9364</v>
      </c>
      <c r="D7937" s="55" t="s">
        <v>19300</v>
      </c>
      <c r="H7937" t="str">
        <f>IF(D7937="","", VLOOKUP(D7937,ErrorFileDetails!J$2:L$130,3,FALSE)&amp;".xml")</f>
        <v>BKTI_instance_FY_2023_2025.xml</v>
      </c>
      <c r="I7937" t="str">
        <f>IF(H7937="","", VLOOKUP(H7937,Files!A$2:A$249,1,FALSE))</f>
        <v>BKTI_instance_FY_2023_2025.xml</v>
      </c>
    </row>
    <row r="7938" spans="1:9" ht="13">
      <c r="A7938" s="17" t="s">
        <v>16621</v>
      </c>
      <c r="B7938" s="16">
        <v>9365</v>
      </c>
      <c r="C7938">
        <v>9365</v>
      </c>
      <c r="D7938" s="55" t="s">
        <v>19301</v>
      </c>
      <c r="H7938" t="str">
        <f>IF(D7938="","", VLOOKUP(D7938,ErrorFileDetails!J$2:L$130,3,FALSE)&amp;".xml")</f>
        <v>MTEX_instance_FY_2023_2025.xml</v>
      </c>
      <c r="I7938" t="str">
        <f>IF(H7938="","", VLOOKUP(H7938,Files!A$2:A$255,1,FALSE))</f>
        <v>MTEX_instance_FY_2023_2025.xml</v>
      </c>
    </row>
    <row r="7939" spans="1:9" ht="13">
      <c r="A7939" s="17" t="s">
        <v>16621</v>
      </c>
      <c r="B7939" s="16">
        <v>9367</v>
      </c>
      <c r="C7939">
        <v>9367</v>
      </c>
      <c r="D7939" s="55" t="s">
        <v>19302</v>
      </c>
      <c r="H7939" t="str">
        <f>IF(D7939="","", VLOOKUP(D7939,ErrorFileDetails!J$2:L$130,3,FALSE)&amp;".xml")</f>
        <v>LDWY_instance_Q1_2024_2025.xml</v>
      </c>
      <c r="I7939" t="str">
        <f>IF(H7939="","", VLOOKUP(H7939,Files!A$2:A$255,1,FALSE))</f>
        <v>LDWY_instance_Q1_2024_2025.xml</v>
      </c>
    </row>
    <row r="7940" spans="1:9" ht="13">
      <c r="A7940" s="17" t="s">
        <v>16641</v>
      </c>
      <c r="B7940" s="16">
        <v>9373</v>
      </c>
      <c r="C7940">
        <v>9373</v>
      </c>
      <c r="D7940" s="2" t="s">
        <v>19303</v>
      </c>
      <c r="F7940" s="2">
        <v>2022</v>
      </c>
      <c r="G7940" s="55" t="s">
        <v>18903</v>
      </c>
      <c r="I7940" t="str">
        <f>IF(H7940="","", VLOOKUP(H7940,Files!A$2:A$255,1,FALSE))</f>
        <v/>
      </c>
    </row>
    <row r="7941" spans="1:9" ht="13">
      <c r="A7941" s="127" t="s">
        <v>19304</v>
      </c>
      <c r="B7941" s="16">
        <v>9374</v>
      </c>
      <c r="C7941">
        <v>9374</v>
      </c>
      <c r="D7941" s="128" t="s">
        <v>19305</v>
      </c>
      <c r="H7941" t="str">
        <f>IF(D7941="","", VLOOKUP(D7941,ErrorFileDetails!J$2:L$130,3,FALSE)&amp;".xml")</f>
        <v>TOL_instance_FY_2024_2025.xml</v>
      </c>
      <c r="I7941" t="e">
        <f>IF(H7941="","", VLOOKUP(H7941,Files!A$2:A$255,1,FALSE))</f>
        <v>#N/A</v>
      </c>
    </row>
    <row r="7942" spans="1:9" ht="13">
      <c r="A7942" s="17" t="s">
        <v>16643</v>
      </c>
      <c r="B7942" s="16">
        <v>9375</v>
      </c>
      <c r="C7942">
        <v>9375</v>
      </c>
      <c r="D7942" s="55" t="s">
        <v>19306</v>
      </c>
      <c r="H7942" t="str">
        <f>IF(D7942="","", VLOOKUP(D7942,ErrorFileDetails!J$2:L$130,3,FALSE)&amp;".xml")</f>
        <v>CMTV_instance_FY_2023_2025.xml</v>
      </c>
      <c r="I7942" t="str">
        <f>IF(H7942="","", VLOOKUP(H7942,Files!A$2:A$255,1,FALSE))</f>
        <v>CMTV_instance_FY_2023_2025.xml</v>
      </c>
    </row>
    <row r="7943" spans="1:9" ht="13">
      <c r="A7943" s="17" t="s">
        <v>16648</v>
      </c>
      <c r="B7943" s="16">
        <v>9376</v>
      </c>
      <c r="C7943">
        <v>9376</v>
      </c>
      <c r="D7943" s="55" t="s">
        <v>19194</v>
      </c>
      <c r="H7943" t="str">
        <f>IF(D7943="","", VLOOKUP(D7943,ErrorFileDetails!J$2:L$130,3,FALSE)&amp;".xml")</f>
        <v>SAH_instance_Q3_2024_2025.xml</v>
      </c>
      <c r="I7943" t="str">
        <f>IF(H7943="","", VLOOKUP(H7943,Files!A$2:A$249,1,FALSE))</f>
        <v>SAH_instance_Q3_2024_2025.xml</v>
      </c>
    </row>
    <row r="7944" spans="1:9" ht="13">
      <c r="A7944" s="17" t="s">
        <v>19307</v>
      </c>
      <c r="B7944" s="16">
        <v>9526</v>
      </c>
      <c r="C7944">
        <v>9526</v>
      </c>
      <c r="D7944" s="55" t="s">
        <v>19308</v>
      </c>
      <c r="H7944" t="str">
        <f>IF(D7944="","", VLOOKUP(D7944,ErrorFileDetails!J$2:L$130,3,FALSE)&amp;".xml")</f>
        <v>ADN_instance_FY_2023_2025.xml</v>
      </c>
      <c r="I7944" t="str">
        <f>IF(H7944="","", VLOOKUP(H7944,Files!A$2:A$249,1,FALSE))</f>
        <v>ADN_instance_FY_2023_2025.xml</v>
      </c>
    </row>
    <row r="7945" spans="1:9" ht="13">
      <c r="A7945" s="17" t="s">
        <v>19307</v>
      </c>
      <c r="B7945" s="16">
        <v>9527</v>
      </c>
      <c r="C7945">
        <v>9527</v>
      </c>
      <c r="D7945" s="55" t="s">
        <v>19308</v>
      </c>
      <c r="H7945" t="str">
        <f>IF(D7945="","", VLOOKUP(D7945,ErrorFileDetails!J$2:L$130,3,FALSE)&amp;".xml")</f>
        <v>ADN_instance_FY_2023_2025.xml</v>
      </c>
      <c r="I7945" t="str">
        <f>IF(H7945="","", VLOOKUP(H7945,Files!A$2:A$249,1,FALSE))</f>
        <v>ADN_instance_FY_2023_2025.xml</v>
      </c>
    </row>
    <row r="7946" spans="1:9" ht="13">
      <c r="A7946" s="127" t="s">
        <v>16806</v>
      </c>
      <c r="B7946" s="16">
        <v>9528</v>
      </c>
      <c r="C7946" s="16">
        <v>9528</v>
      </c>
      <c r="D7946" s="128" t="s">
        <v>19309</v>
      </c>
      <c r="H7946" t="str">
        <f>IF(D7946="","", VLOOKUP(D7946,ErrorFileDetails!J$2:L$130,3,FALSE)&amp;".xml")</f>
        <v>CDIF_instance_FY_2023_2025.xml</v>
      </c>
      <c r="I7946" t="str">
        <f>IF(H7946="","", VLOOKUP(H7946,Files!A$2:A$249,1,FALSE))</f>
        <v>CDIF_instance_FY_2023_2025.xml</v>
      </c>
    </row>
    <row r="7947" spans="1:9" ht="13">
      <c r="A7947" s="127" t="s">
        <v>16812</v>
      </c>
      <c r="B7947" s="16">
        <v>9531</v>
      </c>
      <c r="C7947" s="16">
        <v>9531</v>
      </c>
      <c r="D7947" s="128" t="s">
        <v>19310</v>
      </c>
      <c r="H7947" t="str">
        <f>IF(D7947="","", VLOOKUP(D7947,ErrorFileDetails!J$2:L$130,3,FALSE)&amp;".xml")</f>
        <v>AKLI_instance_FY_2023_2025.xml</v>
      </c>
      <c r="I7947" t="str">
        <f>IF(H7947="","", VLOOKUP(H7947,Files!A$2:A$249,1,FALSE))</f>
        <v>AKLI_instance_FY_2023_2025.xml</v>
      </c>
    </row>
    <row r="7948" spans="1:9" ht="13">
      <c r="A7948" s="127" t="s">
        <v>16812</v>
      </c>
      <c r="B7948" s="16">
        <v>9532</v>
      </c>
      <c r="C7948" s="16">
        <v>9532</v>
      </c>
      <c r="D7948" s="128" t="s">
        <v>19311</v>
      </c>
      <c r="H7948" t="str">
        <f>IF(D7948="","", VLOOKUP(D7948,ErrorFileDetails!J$2:L$130,3,FALSE)&amp;".xml")</f>
        <v>NGL_instance_FY_2024_2025.xml</v>
      </c>
      <c r="I7948" t="str">
        <f>IF(H7948="","", VLOOKUP(H7948,Files!A$2:A$249,1,FALSE))</f>
        <v>NGL_instance_FY_2024_2025.xml</v>
      </c>
    </row>
    <row r="7949" spans="1:9" ht="13">
      <c r="A7949" s="127" t="s">
        <v>16814</v>
      </c>
      <c r="B7949" s="16">
        <v>9533</v>
      </c>
      <c r="C7949" s="16">
        <v>9533</v>
      </c>
      <c r="D7949" s="128" t="s">
        <v>19312</v>
      </c>
      <c r="H7949" t="str">
        <f>IF(D7949="","", VLOOKUP(D7949,ErrorFileDetails!J$2:L$130,3,FALSE)&amp;".xml")</f>
        <v>SMART_instance_FY_2024_2025.xml</v>
      </c>
      <c r="I7949" t="str">
        <f>IF(H7949="","", VLOOKUP(H7949,Files!A$2:A$249,1,FALSE))</f>
        <v>SMART_instance_FY_2024_2025.xml</v>
      </c>
    </row>
    <row r="7950" spans="1:9" ht="13">
      <c r="A7950" s="129" t="s">
        <v>16863</v>
      </c>
      <c r="B7950" s="16">
        <v>9564</v>
      </c>
      <c r="C7950" s="16">
        <v>9564</v>
      </c>
      <c r="D7950" s="128" t="s">
        <v>19313</v>
      </c>
      <c r="H7950" t="str">
        <f>IF(D7950="","", VLOOKUP(D7950,ErrorFileDetails!J$2:L$130,3,FALSE)&amp;".xml")</f>
        <v>CONXU_instance_Q2_2024_2025.xml</v>
      </c>
      <c r="I7950" t="str">
        <f>IF(H7950="","", VLOOKUP(H7950,Files!A$2:A$249,1,FALSE))</f>
        <v>CONXU_instance_Q2_2024_2025.xml</v>
      </c>
    </row>
    <row r="7951" spans="1:9" ht="13">
      <c r="A7951" s="129" t="s">
        <v>16863</v>
      </c>
      <c r="B7951" s="16">
        <v>10095</v>
      </c>
      <c r="C7951" s="16">
        <v>10095</v>
      </c>
      <c r="D7951" s="128" t="s">
        <v>19314</v>
      </c>
      <c r="H7951" t="str">
        <f>IF(D7951="","", VLOOKUP(D7951,ErrorFileDetails!J$2:L$130,3,FALSE)&amp;".xml")</f>
        <v>BFQWF_instance_FY_2023_2025.xml</v>
      </c>
      <c r="I7951" t="str">
        <f>IF(H7951="","", VLOOKUP(H7951,Files!A$2:A$249,1,FALSE))</f>
        <v>BFQWF_instance_FY_2023_2025.xml</v>
      </c>
    </row>
    <row r="7952" spans="1:9" ht="13">
      <c r="A7952" s="127" t="s">
        <v>16866</v>
      </c>
      <c r="B7952" s="16">
        <v>9565</v>
      </c>
      <c r="C7952" s="16">
        <v>9565</v>
      </c>
      <c r="D7952" s="128" t="s">
        <v>19315</v>
      </c>
      <c r="H7952" t="str">
        <f>IF(D7952="","", VLOOKUP(D7952,ErrorFileDetails!J$2:L$130,3,FALSE)&amp;".xml")</f>
        <v>JRVS_instance_Q3_2024_2025.xml</v>
      </c>
      <c r="I7952" t="str">
        <f>IF(H7952="","", VLOOKUP(H7952,Files!A$2:A$249,1,FALSE))</f>
        <v>JRVS_instance_Q3_2024_2025.xml</v>
      </c>
    </row>
    <row r="7953" spans="1:9" ht="13">
      <c r="A7953" s="127" t="s">
        <v>16866</v>
      </c>
      <c r="B7953" s="16">
        <v>9566</v>
      </c>
      <c r="C7953" s="16">
        <v>9566</v>
      </c>
      <c r="D7953" s="128" t="s">
        <v>19316</v>
      </c>
      <c r="H7953" t="str">
        <f>IF(D7953="","", VLOOKUP(D7953,ErrorFileDetails!J$2:L$130,3,FALSE)&amp;".xml")</f>
        <v>GURE_instance_FY_2023_2025.xml</v>
      </c>
      <c r="I7953" t="str">
        <f>IF(H7953="","", VLOOKUP(H7953,Files!A$2:A$249,1,FALSE))</f>
        <v>GURE_instance_FY_2023_2025.xml</v>
      </c>
    </row>
    <row r="7954" spans="1:9" ht="13">
      <c r="A7954" s="127" t="s">
        <v>16866</v>
      </c>
      <c r="B7954" s="16">
        <v>9567</v>
      </c>
      <c r="C7954" s="16">
        <v>9567</v>
      </c>
      <c r="D7954" s="128" t="s">
        <v>19317</v>
      </c>
      <c r="H7954" t="str">
        <f>IF(D7954="","", VLOOKUP(D7954,ErrorFileDetails!J$2:L$130,3,FALSE)&amp;".xml")</f>
        <v>RCAT_instance_Q2_2025_2025.xml</v>
      </c>
      <c r="I7954" t="str">
        <f>IF(H7954="","", VLOOKUP(H7954,Files!A$2:A$249,1,FALSE))</f>
        <v>RCAT_instance_Q2_2025_2025.xml</v>
      </c>
    </row>
    <row r="7955" spans="1:9" ht="13">
      <c r="A7955" s="127" t="s">
        <v>16866</v>
      </c>
      <c r="B7955" s="16">
        <v>9568</v>
      </c>
      <c r="C7955" s="16">
        <v>9568</v>
      </c>
      <c r="D7955" s="128" t="s">
        <v>19318</v>
      </c>
      <c r="H7955" t="str">
        <f>IF(D7955="","", VLOOKUP(D7955,ErrorFileDetails!J$2:L$130,3,FALSE)&amp;".xml")</f>
        <v>VINE_instance_Q3_2024_2025.xml</v>
      </c>
      <c r="I7955" t="str">
        <f>IF(H7955="","", VLOOKUP(H7955,Files!A$2:A$249,1,FALSE))</f>
        <v>VINE_instance_Q3_2024_2025.xml</v>
      </c>
    </row>
    <row r="7956" spans="1:9" ht="13">
      <c r="A7956" s="127" t="s">
        <v>16866</v>
      </c>
      <c r="B7956" s="16">
        <v>9569</v>
      </c>
      <c r="C7956" s="16">
        <v>9569</v>
      </c>
      <c r="D7956" s="128" t="s">
        <v>19294</v>
      </c>
      <c r="H7956" t="str">
        <f>IF(D7956="","", VLOOKUP(D7956,ErrorFileDetails!J$2:L$130,3,FALSE)&amp;".xml")</f>
        <v>EFC_instance_Q3_2024_2025.xml</v>
      </c>
      <c r="I7956" t="str">
        <f>IF(H7956="","", VLOOKUP(H7956,Files!A$2:A$249,1,FALSE))</f>
        <v>EFC_instance_Q3_2024_2025.xml</v>
      </c>
    </row>
    <row r="7957" spans="1:9" ht="13">
      <c r="A7957" s="127" t="s">
        <v>16866</v>
      </c>
      <c r="B7957" s="16">
        <v>9570</v>
      </c>
      <c r="C7957" s="16">
        <v>9570</v>
      </c>
      <c r="D7957" s="130"/>
      <c r="H7957" t="str">
        <f>IF(D7957="","", VLOOKUP(D7957,ErrorFileDetails!J$2:L$130,3,FALSE)&amp;".xml")</f>
        <v/>
      </c>
      <c r="I7957" t="str">
        <f>IF(H7957="","", VLOOKUP(H7957,Files!A$2:A$249,1,FALSE))</f>
        <v/>
      </c>
    </row>
    <row r="7958" spans="1:9" ht="13">
      <c r="A7958" s="127" t="s">
        <v>16866</v>
      </c>
      <c r="B7958" s="16">
        <v>9571</v>
      </c>
      <c r="C7958" s="16">
        <v>9571</v>
      </c>
      <c r="D7958" s="128" t="s">
        <v>19319</v>
      </c>
      <c r="H7958" t="str">
        <f>IF(D7958="","", VLOOKUP(D7958,ErrorFileDetails!J$2:L$130,3,FALSE)&amp;".xml")</f>
        <v>XCEL_instance_FY_2023_2025.xml</v>
      </c>
      <c r="I7958" t="str">
        <f>IF(H7958="","", VLOOKUP(H7958,Files!A$2:A$249,1,FALSE))</f>
        <v>XCEL_instance_FY_2023_2025.xml</v>
      </c>
    </row>
    <row r="7959" spans="1:9" ht="13">
      <c r="A7959" s="127" t="s">
        <v>16866</v>
      </c>
      <c r="B7959" s="16">
        <v>9572</v>
      </c>
      <c r="C7959" s="16">
        <v>9572</v>
      </c>
      <c r="D7959" s="128" t="s">
        <v>19320</v>
      </c>
      <c r="H7959" t="str">
        <f>IF(D7959="","", VLOOKUP(D7959,ErrorFileDetails!J$2:L$130,3,FALSE)&amp;".xml")</f>
        <v>GEVI_instance_Q1_2024_2025.xml</v>
      </c>
      <c r="I7959" t="str">
        <f>IF(H7959="","", VLOOKUP(H7959,Files!A$2:A$249,1,FALSE))</f>
        <v>GEVI_instance_Q1_2024_2025.xml</v>
      </c>
    </row>
    <row r="7960" spans="1:9" ht="13">
      <c r="A7960" s="127" t="s">
        <v>16855</v>
      </c>
      <c r="B7960" s="16">
        <v>9561</v>
      </c>
      <c r="C7960" s="16">
        <v>9561</v>
      </c>
      <c r="D7960" s="128" t="s">
        <v>19321</v>
      </c>
      <c r="H7960" t="str">
        <f>IF(D7960="","", VLOOKUP(D7960,ErrorFileDetails!J$2:L$130,3,FALSE)&amp;".xml")</f>
        <v>AMBC_instance_Q1_2024_2025.xml</v>
      </c>
      <c r="I7960" t="str">
        <f>IF(H7960="","", VLOOKUP(H7960,Files!A$2:A$249,1,FALSE))</f>
        <v>AMBC_instance_Q1_2024_2025.xml</v>
      </c>
    </row>
    <row r="7961" spans="1:9" ht="13">
      <c r="A7961" s="17" t="s">
        <v>19322</v>
      </c>
      <c r="B7961" s="16">
        <v>9573</v>
      </c>
      <c r="C7961">
        <v>9573</v>
      </c>
      <c r="D7961" s="55" t="s">
        <v>19323</v>
      </c>
      <c r="I7961" t="str">
        <f>IF(H7961="","", VLOOKUP(H7961,Files!A$2:A$249,1,FALSE))</f>
        <v/>
      </c>
    </row>
    <row r="7962" spans="1:9" ht="13">
      <c r="A7962" s="17" t="s">
        <v>19322</v>
      </c>
      <c r="B7962" s="16">
        <v>9726</v>
      </c>
      <c r="C7962">
        <v>9726</v>
      </c>
      <c r="D7962" s="55" t="s">
        <v>19324</v>
      </c>
      <c r="I7962" t="str">
        <f>IF(H7962="","", VLOOKUP(H7962,Files!A$2:A$249,1,FALSE))</f>
        <v/>
      </c>
    </row>
    <row r="7963" spans="1:9" ht="13">
      <c r="A7963" s="17" t="s">
        <v>19322</v>
      </c>
      <c r="B7963" s="16">
        <v>9727</v>
      </c>
      <c r="C7963">
        <v>9727</v>
      </c>
      <c r="D7963" s="55" t="s">
        <v>19325</v>
      </c>
      <c r="I7963" t="str">
        <f>IF(H7963="","", VLOOKUP(H7963,Files!A$2:A$249,1,FALSE))</f>
        <v/>
      </c>
    </row>
    <row r="7964" spans="1:9" ht="13">
      <c r="A7964" s="17" t="s">
        <v>19326</v>
      </c>
      <c r="B7964" s="16">
        <v>9574</v>
      </c>
      <c r="C7964">
        <v>9574</v>
      </c>
      <c r="D7964" s="55" t="s">
        <v>19327</v>
      </c>
      <c r="I7964" t="str">
        <f>IF(H7964="","", VLOOKUP(H7964,Files!A$2:A$249,1,FALSE))</f>
        <v/>
      </c>
    </row>
    <row r="7965" spans="1:9" ht="13">
      <c r="A7965" s="127" t="s">
        <v>16883</v>
      </c>
      <c r="B7965" s="16">
        <v>9575</v>
      </c>
      <c r="C7965" s="16">
        <v>9575</v>
      </c>
      <c r="D7965" s="128" t="s">
        <v>19328</v>
      </c>
      <c r="H7965" t="str">
        <f>IF(D7965="","", VLOOKUP(D7965,ErrorFileDetails!J$2:L$130,3,FALSE)&amp;".xml")</f>
        <v>CONXU_instance_Q2_2024_2025.xml</v>
      </c>
      <c r="I7965" t="str">
        <f>IF(H7965="","", VLOOKUP(H7965,Files!A$2:A$249,1,FALSE))</f>
        <v>CONXU_instance_Q2_2024_2025.xml</v>
      </c>
    </row>
    <row r="7966" spans="1:9" ht="13">
      <c r="A7966" s="127" t="s">
        <v>16886</v>
      </c>
      <c r="B7966" s="16">
        <v>9576</v>
      </c>
      <c r="C7966" s="16">
        <v>9576</v>
      </c>
      <c r="D7966" s="128" t="s">
        <v>19329</v>
      </c>
      <c r="H7966" t="str">
        <f>IF(D7966="","", VLOOKUP(D7966,ErrorFileDetails!J$2:L$130,3,FALSE)&amp;".xml")</f>
        <v>KUBR_instance_Q2_2024_2025.xml</v>
      </c>
      <c r="I7966" t="str">
        <f>IF(H7966="","", VLOOKUP(H7966,Files!A$2:A$249,1,FALSE))</f>
        <v>KUBR_instance_Q2_2024_2025.xml</v>
      </c>
    </row>
    <row r="7967" spans="1:9" ht="13">
      <c r="A7967" s="127" t="s">
        <v>16886</v>
      </c>
      <c r="B7967" s="16">
        <v>9577</v>
      </c>
      <c r="C7967" s="17"/>
      <c r="D7967" s="128" t="s">
        <v>19330</v>
      </c>
      <c r="E7967" s="17"/>
      <c r="F7967" s="16">
        <v>2021</v>
      </c>
      <c r="G7967" s="131" t="s">
        <v>19331</v>
      </c>
      <c r="I7967" t="str">
        <f>IF(H7967="","", VLOOKUP(H7967,Files!A$2:A$249,1,FALSE))</f>
        <v/>
      </c>
    </row>
    <row r="7968" spans="1:9" ht="13">
      <c r="A7968" s="17" t="s">
        <v>19332</v>
      </c>
      <c r="B7968" s="16">
        <v>9580</v>
      </c>
      <c r="C7968">
        <v>9580</v>
      </c>
      <c r="D7968" s="2" t="s">
        <v>19333</v>
      </c>
      <c r="F7968" s="2">
        <v>2022</v>
      </c>
      <c r="G7968" s="55" t="s">
        <v>19334</v>
      </c>
      <c r="I7968" t="str">
        <f>IF(H7968="","", VLOOKUP(H7968,Files!A$2:A$249,1,FALSE))</f>
        <v/>
      </c>
    </row>
    <row r="7969" spans="1:9" ht="13">
      <c r="A7969" s="17" t="s">
        <v>19332</v>
      </c>
      <c r="B7969" s="16">
        <v>9581</v>
      </c>
      <c r="C7969">
        <v>9581</v>
      </c>
      <c r="D7969" s="55" t="s">
        <v>19260</v>
      </c>
      <c r="H7969" t="str">
        <f>IF(D7969="","", VLOOKUP(D7969,ErrorFileDetails!J$2:L$130,3,FALSE)&amp;".xml")</f>
        <v>WDSP_instance_FY_2023_2025.xml</v>
      </c>
      <c r="I7969" t="str">
        <f>IF(H7969="","", VLOOKUP(H7969,Files!A$2:A$249,1,FALSE))</f>
        <v>WDSP_instance_FY_2023_2025.xml</v>
      </c>
    </row>
    <row r="7970" spans="1:9" ht="13">
      <c r="A7970" s="17" t="s">
        <v>19335</v>
      </c>
      <c r="B7970" s="16">
        <v>9582</v>
      </c>
      <c r="C7970">
        <v>9582</v>
      </c>
      <c r="D7970" s="55" t="s">
        <v>19336</v>
      </c>
      <c r="I7970" t="str">
        <f>IF(H7970="","", VLOOKUP(H7970,Files!A$2:A$249,1,FALSE))</f>
        <v/>
      </c>
    </row>
    <row r="7971" spans="1:9" ht="13">
      <c r="A7971" s="17" t="s">
        <v>16906</v>
      </c>
      <c r="B7971" s="16">
        <v>9583</v>
      </c>
      <c r="C7971">
        <v>9583</v>
      </c>
      <c r="D7971" s="55" t="s">
        <v>19337</v>
      </c>
      <c r="H7971" t="str">
        <f>IF(D7971="","", VLOOKUP(D7971,ErrorFileDetails!J$2:L$130,3,FALSE)&amp;".xml")</f>
        <v>LOOP_instance_FY_2024_2025.xml</v>
      </c>
      <c r="I7971" t="str">
        <f>IF(H7971="","", VLOOKUP(H7971,Files!A$2:A$249,1,FALSE))</f>
        <v>LOOP_instance_FY_2024_2025.xml</v>
      </c>
    </row>
    <row r="7972" spans="1:9" ht="13">
      <c r="A7972" s="17" t="s">
        <v>16923</v>
      </c>
      <c r="B7972" s="16">
        <v>9590</v>
      </c>
      <c r="C7972">
        <v>9590</v>
      </c>
      <c r="D7972" s="55" t="s">
        <v>19328</v>
      </c>
      <c r="H7972" t="str">
        <f>IF(D7972="","", VLOOKUP(D7972,ErrorFileDetails!J$2:L$130,3,FALSE)&amp;".xml")</f>
        <v>CONXU_instance_Q2_2024_2025.xml</v>
      </c>
      <c r="I7972" t="str">
        <f>IF(H7972="","", VLOOKUP(H7972,Files!A$2:A$249,1,FALSE))</f>
        <v>CONXU_instance_Q2_2024_2025.xml</v>
      </c>
    </row>
    <row r="7973" spans="1:9" ht="13">
      <c r="A7973" s="17" t="s">
        <v>19338</v>
      </c>
      <c r="B7973" s="16">
        <v>9591</v>
      </c>
      <c r="C7973">
        <v>9591</v>
      </c>
      <c r="D7973" s="55" t="s">
        <v>19328</v>
      </c>
      <c r="H7973" t="str">
        <f>IF(D7973="","", VLOOKUP(D7973,ErrorFileDetails!J$2:L$130,3,FALSE)&amp;".xml")</f>
        <v>CONXU_instance_Q2_2024_2025.xml</v>
      </c>
      <c r="I7973" t="str">
        <f>IF(H7973="","", VLOOKUP(H7973,Files!A$2:A$249,1,FALSE))</f>
        <v>CONXU_instance_Q2_2024_2025.xml</v>
      </c>
    </row>
    <row r="7974" spans="1:9" ht="13">
      <c r="A7974" s="17" t="s">
        <v>19338</v>
      </c>
      <c r="B7974" s="16">
        <v>9592</v>
      </c>
      <c r="C7974">
        <v>9592</v>
      </c>
      <c r="D7974" s="55" t="s">
        <v>19339</v>
      </c>
      <c r="I7974" t="str">
        <f>IF(H7974="","", VLOOKUP(H7974,Files!A$2:A$249,1,FALSE))</f>
        <v/>
      </c>
    </row>
    <row r="7975" spans="1:9" ht="13">
      <c r="A7975" s="17" t="s">
        <v>16932</v>
      </c>
      <c r="B7975" s="16">
        <v>9594</v>
      </c>
      <c r="C7975">
        <v>9594</v>
      </c>
      <c r="D7975" s="55" t="s">
        <v>19296</v>
      </c>
      <c r="H7975" t="str">
        <f>IF(D7975="","", VLOOKUP(D7975,ErrorFileDetails!J$2:L$130,3,FALSE)&amp;".xml")</f>
        <v>TPIA_instance_Q3_2024_2025.xml</v>
      </c>
      <c r="I7975" t="str">
        <f>IF(H7975="","", VLOOKUP(H7975,Files!A$2:A$249,1,FALSE))</f>
        <v>TPIA_instance_Q3_2024_2025.xml</v>
      </c>
    </row>
    <row r="7976" spans="1:9" ht="13">
      <c r="A7976" s="17" t="s">
        <v>17291</v>
      </c>
      <c r="B7976" s="16">
        <v>9831</v>
      </c>
      <c r="C7976">
        <v>9831</v>
      </c>
      <c r="D7976" s="55" t="s">
        <v>19296</v>
      </c>
      <c r="H7976" t="str">
        <f>IF(D7976="","", VLOOKUP(D7976,ErrorFileDetails!J$2:L$130,3,FALSE)&amp;".xml")</f>
        <v>TPIA_instance_Q3_2024_2025.xml</v>
      </c>
      <c r="I7976" t="str">
        <f>IF(H7976="","", VLOOKUP(H7976,Files!A$2:A$249,1,FALSE))</f>
        <v>TPIA_instance_Q3_2024_2025.xml</v>
      </c>
    </row>
    <row r="7977" spans="1:9" ht="13">
      <c r="A7977" s="17" t="s">
        <v>17291</v>
      </c>
      <c r="B7977" s="16">
        <v>9832</v>
      </c>
      <c r="C7977">
        <v>9832</v>
      </c>
      <c r="D7977" s="55" t="s">
        <v>19340</v>
      </c>
      <c r="H7977" t="str">
        <f>IF(D7977="","", VLOOKUP(D7977,ErrorFileDetails!J$2:L$130,3,FALSE)&amp;".xml")</f>
        <v>LCGMF_instance_Q1_2024_2025.xml</v>
      </c>
      <c r="I7977" t="str">
        <f>IF(H7977="","", VLOOKUP(H7977,Files!A$2:A$249,1,FALSE))</f>
        <v>LCGMF_instance_Q1_2024_2025.xml</v>
      </c>
    </row>
    <row r="7978" spans="1:9" ht="13">
      <c r="A7978" s="17" t="s">
        <v>17291</v>
      </c>
      <c r="B7978" s="16">
        <v>9833</v>
      </c>
      <c r="C7978">
        <v>9833</v>
      </c>
      <c r="D7978" s="55" t="s">
        <v>19258</v>
      </c>
      <c r="H7978" t="str">
        <f>IF(D7978="","", VLOOKUP(D7978,ErrorFileDetails!J$2:L$130,3,FALSE)&amp;".xml")</f>
        <v>RCAT_instance_Q1_2025_2025.xml</v>
      </c>
      <c r="I7978" t="str">
        <f>IF(H7978="","", VLOOKUP(H7978,Files!A$2:A$249,1,FALSE))</f>
        <v>RCAT_instance_Q1_2025_2025.xml</v>
      </c>
    </row>
    <row r="7979" spans="1:9" ht="13">
      <c r="A7979" s="17" t="s">
        <v>17295</v>
      </c>
      <c r="B7979" s="16">
        <v>9834</v>
      </c>
      <c r="C7979">
        <v>9834</v>
      </c>
      <c r="D7979" s="55" t="s">
        <v>19341</v>
      </c>
      <c r="H7979" t="str">
        <f>IF(D7979="","", VLOOKUP(D7979,ErrorFileDetails!J$2:L$130,3,FALSE)&amp;".xml")</f>
        <v>NVEC_instance_Q3_2024_2025.xml</v>
      </c>
      <c r="I7979" t="str">
        <f>IF(H7979="","", VLOOKUP(H7979,Files!A$2:A$249,1,FALSE))</f>
        <v>NVEC_instance_Q3_2024_2025.xml</v>
      </c>
    </row>
    <row r="7980" spans="1:9" ht="13">
      <c r="A7980" s="17" t="s">
        <v>17297</v>
      </c>
      <c r="B7980" s="16">
        <v>9835</v>
      </c>
      <c r="C7980">
        <v>9835</v>
      </c>
      <c r="D7980" s="55" t="s">
        <v>19342</v>
      </c>
      <c r="H7980" t="str">
        <f>IF(D7980="","", VLOOKUP(D7980,ErrorFileDetails!J$2:L$130,3,FALSE)&amp;".xml")</f>
        <v>NB_instance_FY_2024_2025.xml</v>
      </c>
      <c r="I7980" t="str">
        <f>IF(H7980="","", VLOOKUP(H7980,Files!A$2:A$249,1,FALSE))</f>
        <v>NB_instance_FY_2024_2025.xml</v>
      </c>
    </row>
    <row r="7981" spans="1:9" ht="13">
      <c r="A7981" s="17" t="s">
        <v>17297</v>
      </c>
      <c r="B7981" s="16">
        <v>9836</v>
      </c>
      <c r="C7981">
        <v>9836</v>
      </c>
      <c r="D7981" s="55" t="s">
        <v>19343</v>
      </c>
      <c r="H7981" t="str">
        <f>IF(D7981="","", VLOOKUP(D7981,ErrorFileDetails!J$2:L$130,3,FALSE)&amp;".xml")</f>
        <v>TNP_instance_FY_2023_2025.xml</v>
      </c>
      <c r="I7981" t="str">
        <f>IF(H7981="","", VLOOKUP(H7981,Files!A$2:A$249,1,FALSE))</f>
        <v>TNP_instance_FY_2023_2025.xml</v>
      </c>
    </row>
    <row r="7982" spans="1:9" ht="13">
      <c r="A7982" s="17" t="s">
        <v>17301</v>
      </c>
      <c r="B7982" s="16">
        <v>9837</v>
      </c>
      <c r="C7982">
        <v>9837</v>
      </c>
      <c r="D7982" s="55" t="s">
        <v>19344</v>
      </c>
      <c r="H7982" t="str">
        <f>IF(D7982="","", VLOOKUP(D7982,ErrorFileDetails!J$2:L$130,3,FALSE)&amp;".xml")</f>
        <v>SEDG_instance_Q1_2024_2025.xml</v>
      </c>
      <c r="I7982" t="str">
        <f>IF(H7982="","", VLOOKUP(H7982,Files!A$2:A$249,1,FALSE))</f>
        <v>SEDG_instance_Q1_2024_2025.xml</v>
      </c>
    </row>
    <row r="7983" spans="1:9" ht="13">
      <c r="A7983" s="17" t="s">
        <v>17303</v>
      </c>
      <c r="B7983" s="16">
        <v>9838</v>
      </c>
      <c r="C7983">
        <v>9838</v>
      </c>
      <c r="D7983" s="55" t="s">
        <v>19292</v>
      </c>
      <c r="H7983" t="str">
        <f>IF(D7983="","", VLOOKUP(D7983,ErrorFileDetails!J$2:L$130,3,FALSE)&amp;".xml")</f>
        <v>CPK_instance_Q2_2024_2025.xml</v>
      </c>
      <c r="I7983" t="str">
        <f>IF(H7983="","", VLOOKUP(H7983,Files!A$2:A$249,1,FALSE))</f>
        <v>CPK_instance_Q2_2024_2025.xml</v>
      </c>
    </row>
    <row r="7984" spans="1:9" ht="13">
      <c r="A7984" s="17" t="s">
        <v>17332</v>
      </c>
      <c r="B7984" s="16">
        <v>9863</v>
      </c>
      <c r="C7984">
        <v>9863</v>
      </c>
      <c r="D7984" s="55" t="s">
        <v>19345</v>
      </c>
      <c r="H7984" t="str">
        <f>IF(D7984="","", VLOOKUP(D7984,ErrorFileDetails!J$2:L$130,3,FALSE)&amp;".xml")</f>
        <v>FMBM_instance_Q1_2024_2025.xml</v>
      </c>
      <c r="I7984" t="str">
        <f>IF(H7984="","", VLOOKUP(H7984,Files!A$2:A$249,1,FALSE))</f>
        <v>FMBM_instance_Q1_2024_2025.xml</v>
      </c>
    </row>
  </sheetData>
  <hyperlinks>
    <hyperlink ref="D2" r:id="rId1" xr:uid="{00000000-0004-0000-0500-000000000000}"/>
    <hyperlink ref="D5" r:id="rId2" xr:uid="{00000000-0004-0000-0500-000001000000}"/>
    <hyperlink ref="D7" r:id="rId3" xr:uid="{00000000-0004-0000-0500-000002000000}"/>
    <hyperlink ref="D9" r:id="rId4" xr:uid="{00000000-0004-0000-0500-000003000000}"/>
    <hyperlink ref="D10" r:id="rId5" xr:uid="{00000000-0004-0000-0500-000004000000}"/>
    <hyperlink ref="D13" r:id="rId6" xr:uid="{00000000-0004-0000-0500-000005000000}"/>
    <hyperlink ref="D14" r:id="rId7" xr:uid="{00000000-0004-0000-0500-000006000000}"/>
    <hyperlink ref="D16" r:id="rId8" xr:uid="{00000000-0004-0000-0500-000007000000}"/>
    <hyperlink ref="D17" r:id="rId9" xr:uid="{00000000-0004-0000-0500-000008000000}"/>
    <hyperlink ref="D20" r:id="rId10" xr:uid="{00000000-0004-0000-0500-000009000000}"/>
    <hyperlink ref="D21" r:id="rId11" xr:uid="{00000000-0004-0000-0500-00000A000000}"/>
    <hyperlink ref="D22" r:id="rId12" xr:uid="{00000000-0004-0000-0500-00000B000000}"/>
    <hyperlink ref="D23" r:id="rId13" xr:uid="{00000000-0004-0000-0500-00000C000000}"/>
    <hyperlink ref="D24" r:id="rId14" xr:uid="{00000000-0004-0000-0500-00000D000000}"/>
    <hyperlink ref="D25" r:id="rId15" xr:uid="{00000000-0004-0000-0500-00000E000000}"/>
    <hyperlink ref="D27" r:id="rId16" xr:uid="{00000000-0004-0000-0500-00000F000000}"/>
    <hyperlink ref="D29" r:id="rId17" xr:uid="{00000000-0004-0000-0500-000010000000}"/>
    <hyperlink ref="D30" r:id="rId18" xr:uid="{00000000-0004-0000-0500-000011000000}"/>
    <hyperlink ref="D31" r:id="rId19" xr:uid="{00000000-0004-0000-0500-000012000000}"/>
    <hyperlink ref="D32" r:id="rId20" xr:uid="{00000000-0004-0000-0500-000013000000}"/>
    <hyperlink ref="D33" r:id="rId21" xr:uid="{00000000-0004-0000-0500-000014000000}"/>
    <hyperlink ref="D34" r:id="rId22" xr:uid="{00000000-0004-0000-0500-000015000000}"/>
    <hyperlink ref="D35" r:id="rId23" xr:uid="{00000000-0004-0000-0500-000016000000}"/>
    <hyperlink ref="D36" r:id="rId24" xr:uid="{00000000-0004-0000-0500-000017000000}"/>
    <hyperlink ref="D37" r:id="rId25" xr:uid="{00000000-0004-0000-0500-000018000000}"/>
    <hyperlink ref="D38" r:id="rId26" xr:uid="{00000000-0004-0000-0500-000019000000}"/>
    <hyperlink ref="D39" r:id="rId27" xr:uid="{00000000-0004-0000-0500-00001A000000}"/>
    <hyperlink ref="D40" r:id="rId28" xr:uid="{00000000-0004-0000-0500-00001B000000}"/>
    <hyperlink ref="D41" r:id="rId29" xr:uid="{00000000-0004-0000-0500-00001C000000}"/>
    <hyperlink ref="D42" r:id="rId30" xr:uid="{00000000-0004-0000-0500-00001D000000}"/>
    <hyperlink ref="D44" r:id="rId31" xr:uid="{00000000-0004-0000-0500-00001E000000}"/>
    <hyperlink ref="D45" r:id="rId32" xr:uid="{00000000-0004-0000-0500-00001F000000}"/>
    <hyperlink ref="D46" r:id="rId33" xr:uid="{00000000-0004-0000-0500-000020000000}"/>
    <hyperlink ref="D47" r:id="rId34" xr:uid="{00000000-0004-0000-0500-000021000000}"/>
    <hyperlink ref="D48" r:id="rId35" xr:uid="{00000000-0004-0000-0500-000022000000}"/>
    <hyperlink ref="D49" r:id="rId36" xr:uid="{00000000-0004-0000-0500-000023000000}"/>
    <hyperlink ref="D50" r:id="rId37" xr:uid="{00000000-0004-0000-0500-000024000000}"/>
    <hyperlink ref="D51" r:id="rId38" xr:uid="{00000000-0004-0000-0500-000025000000}"/>
    <hyperlink ref="D52" r:id="rId39" xr:uid="{00000000-0004-0000-0500-000026000000}"/>
    <hyperlink ref="D53" r:id="rId40" xr:uid="{00000000-0004-0000-0500-000027000000}"/>
    <hyperlink ref="D54" r:id="rId41" xr:uid="{00000000-0004-0000-0500-000028000000}"/>
    <hyperlink ref="D60" r:id="rId42" xr:uid="{00000000-0004-0000-0500-000029000000}"/>
    <hyperlink ref="D62" r:id="rId43" xr:uid="{00000000-0004-0000-0500-00002A000000}"/>
    <hyperlink ref="D63" r:id="rId44" xr:uid="{00000000-0004-0000-0500-00002B000000}"/>
    <hyperlink ref="D65" r:id="rId45" xr:uid="{00000000-0004-0000-0500-00002C000000}"/>
    <hyperlink ref="D66" r:id="rId46" xr:uid="{00000000-0004-0000-0500-00002D000000}"/>
    <hyperlink ref="D67" r:id="rId47" xr:uid="{00000000-0004-0000-0500-00002E000000}"/>
    <hyperlink ref="D69" r:id="rId48" xr:uid="{00000000-0004-0000-0500-00002F000000}"/>
    <hyperlink ref="D70" r:id="rId49" xr:uid="{00000000-0004-0000-0500-000030000000}"/>
    <hyperlink ref="D72" r:id="rId50" xr:uid="{00000000-0004-0000-0500-000031000000}"/>
    <hyperlink ref="D73" r:id="rId51" xr:uid="{00000000-0004-0000-0500-000032000000}"/>
    <hyperlink ref="D74" r:id="rId52" xr:uid="{00000000-0004-0000-0500-000033000000}"/>
    <hyperlink ref="D76" r:id="rId53" xr:uid="{00000000-0004-0000-0500-000034000000}"/>
    <hyperlink ref="D77" r:id="rId54" xr:uid="{00000000-0004-0000-0500-000035000000}"/>
    <hyperlink ref="D78" r:id="rId55" xr:uid="{00000000-0004-0000-0500-000036000000}"/>
    <hyperlink ref="D79" r:id="rId56" xr:uid="{00000000-0004-0000-0500-000037000000}"/>
    <hyperlink ref="D80" r:id="rId57" xr:uid="{00000000-0004-0000-0500-000038000000}"/>
    <hyperlink ref="D83" r:id="rId58" xr:uid="{00000000-0004-0000-0500-000039000000}"/>
    <hyperlink ref="D84" r:id="rId59" xr:uid="{00000000-0004-0000-0500-00003A000000}"/>
    <hyperlink ref="D85" r:id="rId60" xr:uid="{00000000-0004-0000-0500-00003B000000}"/>
    <hyperlink ref="D87" r:id="rId61" xr:uid="{00000000-0004-0000-0500-00003C000000}"/>
    <hyperlink ref="D94" r:id="rId62" xr:uid="{00000000-0004-0000-0500-00003D000000}"/>
    <hyperlink ref="D96" r:id="rId63" xr:uid="{00000000-0004-0000-0500-00003E000000}"/>
    <hyperlink ref="D98" r:id="rId64" xr:uid="{00000000-0004-0000-0500-00003F000000}"/>
    <hyperlink ref="D99" r:id="rId65" xr:uid="{00000000-0004-0000-0500-000040000000}"/>
    <hyperlink ref="D100" r:id="rId66" xr:uid="{00000000-0004-0000-0500-000041000000}"/>
    <hyperlink ref="D102" r:id="rId67" xr:uid="{00000000-0004-0000-0500-000042000000}"/>
    <hyperlink ref="D104" r:id="rId68" xr:uid="{00000000-0004-0000-0500-000043000000}"/>
    <hyperlink ref="D105" r:id="rId69" xr:uid="{00000000-0004-0000-0500-000044000000}"/>
    <hyperlink ref="D109" r:id="rId70" xr:uid="{00000000-0004-0000-0500-000045000000}"/>
    <hyperlink ref="D111" r:id="rId71" xr:uid="{00000000-0004-0000-0500-000046000000}"/>
    <hyperlink ref="D115" r:id="rId72" xr:uid="{00000000-0004-0000-0500-000047000000}"/>
    <hyperlink ref="D117" r:id="rId73" xr:uid="{00000000-0004-0000-0500-000048000000}"/>
    <hyperlink ref="D127" r:id="rId74" xr:uid="{00000000-0004-0000-0500-000049000000}"/>
    <hyperlink ref="D128" r:id="rId75" xr:uid="{00000000-0004-0000-0500-00004A000000}"/>
    <hyperlink ref="D129" r:id="rId76" xr:uid="{00000000-0004-0000-0500-00004B000000}"/>
    <hyperlink ref="D130" r:id="rId77" xr:uid="{00000000-0004-0000-0500-00004C000000}"/>
    <hyperlink ref="D131" r:id="rId78" xr:uid="{00000000-0004-0000-0500-00004D000000}"/>
    <hyperlink ref="D132" r:id="rId79" xr:uid="{00000000-0004-0000-0500-00004E000000}"/>
    <hyperlink ref="D133" r:id="rId80" xr:uid="{00000000-0004-0000-0500-00004F000000}"/>
    <hyperlink ref="D134" r:id="rId81" xr:uid="{00000000-0004-0000-0500-000050000000}"/>
    <hyperlink ref="D135" r:id="rId82" xr:uid="{00000000-0004-0000-0500-000051000000}"/>
    <hyperlink ref="D136" r:id="rId83" xr:uid="{00000000-0004-0000-0500-000052000000}"/>
    <hyperlink ref="D137" r:id="rId84" xr:uid="{00000000-0004-0000-0500-000053000000}"/>
    <hyperlink ref="D138" r:id="rId85" xr:uid="{00000000-0004-0000-0500-000054000000}"/>
    <hyperlink ref="D139" r:id="rId86" xr:uid="{00000000-0004-0000-0500-000055000000}"/>
    <hyperlink ref="D140" r:id="rId87" xr:uid="{00000000-0004-0000-0500-000056000000}"/>
    <hyperlink ref="D141" r:id="rId88" xr:uid="{00000000-0004-0000-0500-000057000000}"/>
    <hyperlink ref="D142" r:id="rId89" xr:uid="{00000000-0004-0000-0500-000058000000}"/>
    <hyperlink ref="D143" r:id="rId90" xr:uid="{00000000-0004-0000-0500-000059000000}"/>
    <hyperlink ref="D144" r:id="rId91" xr:uid="{00000000-0004-0000-0500-00005A000000}"/>
    <hyperlink ref="D145" r:id="rId92" xr:uid="{00000000-0004-0000-0500-00005B000000}"/>
    <hyperlink ref="D146" r:id="rId93" xr:uid="{00000000-0004-0000-0500-00005C000000}"/>
    <hyperlink ref="D147" r:id="rId94" xr:uid="{00000000-0004-0000-0500-00005D000000}"/>
    <hyperlink ref="D148" r:id="rId95" xr:uid="{00000000-0004-0000-0500-00005E000000}"/>
    <hyperlink ref="D149" r:id="rId96" xr:uid="{00000000-0004-0000-0500-00005F000000}"/>
    <hyperlink ref="D150" r:id="rId97" xr:uid="{00000000-0004-0000-0500-000060000000}"/>
    <hyperlink ref="D151" r:id="rId98" xr:uid="{00000000-0004-0000-0500-000061000000}"/>
    <hyperlink ref="D152" r:id="rId99" xr:uid="{00000000-0004-0000-0500-000062000000}"/>
    <hyperlink ref="D153" r:id="rId100" xr:uid="{00000000-0004-0000-0500-000063000000}"/>
    <hyperlink ref="D154" r:id="rId101" xr:uid="{00000000-0004-0000-0500-000064000000}"/>
    <hyperlink ref="D155" r:id="rId102" xr:uid="{00000000-0004-0000-0500-000065000000}"/>
    <hyperlink ref="D156" r:id="rId103" xr:uid="{00000000-0004-0000-0500-000066000000}"/>
    <hyperlink ref="D157" r:id="rId104" xr:uid="{00000000-0004-0000-0500-000067000000}"/>
    <hyperlink ref="D158" r:id="rId105" xr:uid="{00000000-0004-0000-0500-000068000000}"/>
    <hyperlink ref="D159" r:id="rId106" xr:uid="{00000000-0004-0000-0500-000069000000}"/>
    <hyperlink ref="D160" r:id="rId107" xr:uid="{00000000-0004-0000-0500-00006A000000}"/>
    <hyperlink ref="D161" r:id="rId108" xr:uid="{00000000-0004-0000-0500-00006B000000}"/>
    <hyperlink ref="D162" r:id="rId109" xr:uid="{00000000-0004-0000-0500-00006C000000}"/>
    <hyperlink ref="D163" r:id="rId110" xr:uid="{00000000-0004-0000-0500-00006D000000}"/>
    <hyperlink ref="D164" r:id="rId111" xr:uid="{00000000-0004-0000-0500-00006E000000}"/>
    <hyperlink ref="D165" r:id="rId112" xr:uid="{00000000-0004-0000-0500-00006F000000}"/>
    <hyperlink ref="D166" r:id="rId113" xr:uid="{00000000-0004-0000-0500-000070000000}"/>
    <hyperlink ref="D167" r:id="rId114" xr:uid="{00000000-0004-0000-0500-000071000000}"/>
    <hyperlink ref="D168" r:id="rId115" xr:uid="{00000000-0004-0000-0500-000072000000}"/>
    <hyperlink ref="D169" r:id="rId116" xr:uid="{00000000-0004-0000-0500-000073000000}"/>
    <hyperlink ref="D170" r:id="rId117" xr:uid="{00000000-0004-0000-0500-000074000000}"/>
    <hyperlink ref="D171" r:id="rId118" xr:uid="{00000000-0004-0000-0500-000075000000}"/>
    <hyperlink ref="D172" r:id="rId119" xr:uid="{00000000-0004-0000-0500-000076000000}"/>
    <hyperlink ref="D173" r:id="rId120" xr:uid="{00000000-0004-0000-0500-000077000000}"/>
    <hyperlink ref="D174" r:id="rId121" xr:uid="{00000000-0004-0000-0500-000078000000}"/>
    <hyperlink ref="D175" r:id="rId122" xr:uid="{00000000-0004-0000-0500-000079000000}"/>
    <hyperlink ref="D176" r:id="rId123" xr:uid="{00000000-0004-0000-0500-00007A000000}"/>
    <hyperlink ref="D177" r:id="rId124" xr:uid="{00000000-0004-0000-0500-00007B000000}"/>
    <hyperlink ref="D178" r:id="rId125" xr:uid="{00000000-0004-0000-0500-00007C000000}"/>
    <hyperlink ref="D179" r:id="rId126" xr:uid="{00000000-0004-0000-0500-00007D000000}"/>
    <hyperlink ref="D180" r:id="rId127" xr:uid="{00000000-0004-0000-0500-00007E000000}"/>
    <hyperlink ref="D181" r:id="rId128" xr:uid="{00000000-0004-0000-0500-00007F000000}"/>
    <hyperlink ref="D182" r:id="rId129" xr:uid="{00000000-0004-0000-0500-000080000000}"/>
    <hyperlink ref="D183" r:id="rId130" xr:uid="{00000000-0004-0000-0500-000081000000}"/>
    <hyperlink ref="D184" r:id="rId131" xr:uid="{00000000-0004-0000-0500-000082000000}"/>
    <hyperlink ref="D185" r:id="rId132" xr:uid="{00000000-0004-0000-0500-000083000000}"/>
    <hyperlink ref="D186" r:id="rId133" xr:uid="{00000000-0004-0000-0500-000084000000}"/>
    <hyperlink ref="D187" r:id="rId134" xr:uid="{00000000-0004-0000-0500-000085000000}"/>
    <hyperlink ref="D188" r:id="rId135" xr:uid="{00000000-0004-0000-0500-000086000000}"/>
    <hyperlink ref="D189" r:id="rId136" xr:uid="{00000000-0004-0000-0500-000087000000}"/>
    <hyperlink ref="D190" r:id="rId137" xr:uid="{00000000-0004-0000-0500-000088000000}"/>
    <hyperlink ref="D191" r:id="rId138" xr:uid="{00000000-0004-0000-0500-000089000000}"/>
    <hyperlink ref="D192" r:id="rId139" xr:uid="{00000000-0004-0000-0500-00008A000000}"/>
    <hyperlink ref="D193" r:id="rId140" xr:uid="{00000000-0004-0000-0500-00008B000000}"/>
    <hyperlink ref="D194" r:id="rId141" xr:uid="{00000000-0004-0000-0500-00008C000000}"/>
    <hyperlink ref="D195" r:id="rId142" xr:uid="{00000000-0004-0000-0500-00008D000000}"/>
    <hyperlink ref="D196" r:id="rId143" xr:uid="{00000000-0004-0000-0500-00008E000000}"/>
    <hyperlink ref="D197" r:id="rId144" xr:uid="{00000000-0004-0000-0500-00008F000000}"/>
    <hyperlink ref="D198" r:id="rId145" xr:uid="{00000000-0004-0000-0500-000090000000}"/>
    <hyperlink ref="D199" r:id="rId146" xr:uid="{00000000-0004-0000-0500-000091000000}"/>
    <hyperlink ref="D200" r:id="rId147" xr:uid="{00000000-0004-0000-0500-000092000000}"/>
    <hyperlink ref="D201" r:id="rId148" xr:uid="{00000000-0004-0000-0500-000093000000}"/>
    <hyperlink ref="D202" r:id="rId149" xr:uid="{00000000-0004-0000-0500-000094000000}"/>
    <hyperlink ref="D203" r:id="rId150" xr:uid="{00000000-0004-0000-0500-000095000000}"/>
    <hyperlink ref="D204" r:id="rId151" xr:uid="{00000000-0004-0000-0500-000096000000}"/>
    <hyperlink ref="D205" r:id="rId152" xr:uid="{00000000-0004-0000-0500-000097000000}"/>
    <hyperlink ref="D206" r:id="rId153" xr:uid="{00000000-0004-0000-0500-000098000000}"/>
    <hyperlink ref="D207" r:id="rId154" xr:uid="{00000000-0004-0000-0500-000099000000}"/>
    <hyperlink ref="D208" r:id="rId155" xr:uid="{00000000-0004-0000-0500-00009A000000}"/>
    <hyperlink ref="D209" r:id="rId156" xr:uid="{00000000-0004-0000-0500-00009B000000}"/>
    <hyperlink ref="D210" r:id="rId157" xr:uid="{00000000-0004-0000-0500-00009C000000}"/>
    <hyperlink ref="D211" r:id="rId158" xr:uid="{00000000-0004-0000-0500-00009D000000}"/>
    <hyperlink ref="D212" r:id="rId159" xr:uid="{00000000-0004-0000-0500-00009E000000}"/>
    <hyperlink ref="D213" r:id="rId160" xr:uid="{00000000-0004-0000-0500-00009F000000}"/>
    <hyperlink ref="D214" r:id="rId161" xr:uid="{00000000-0004-0000-0500-0000A0000000}"/>
    <hyperlink ref="D215" r:id="rId162" xr:uid="{00000000-0004-0000-0500-0000A1000000}"/>
    <hyperlink ref="D216" r:id="rId163" xr:uid="{00000000-0004-0000-0500-0000A2000000}"/>
    <hyperlink ref="D217" r:id="rId164" xr:uid="{00000000-0004-0000-0500-0000A3000000}"/>
    <hyperlink ref="D218" r:id="rId165" xr:uid="{00000000-0004-0000-0500-0000A4000000}"/>
    <hyperlink ref="D219" r:id="rId166" xr:uid="{00000000-0004-0000-0500-0000A5000000}"/>
    <hyperlink ref="D220" r:id="rId167" xr:uid="{00000000-0004-0000-0500-0000A6000000}"/>
    <hyperlink ref="D221" r:id="rId168" xr:uid="{00000000-0004-0000-0500-0000A7000000}"/>
    <hyperlink ref="D222" r:id="rId169" xr:uid="{00000000-0004-0000-0500-0000A8000000}"/>
    <hyperlink ref="D223" r:id="rId170" xr:uid="{00000000-0004-0000-0500-0000A9000000}"/>
    <hyperlink ref="D224" r:id="rId171" xr:uid="{00000000-0004-0000-0500-0000AA000000}"/>
    <hyperlink ref="D225" r:id="rId172" xr:uid="{00000000-0004-0000-0500-0000AB000000}"/>
    <hyperlink ref="D226" r:id="rId173" xr:uid="{00000000-0004-0000-0500-0000AC000000}"/>
    <hyperlink ref="D227" r:id="rId174" xr:uid="{00000000-0004-0000-0500-0000AD000000}"/>
    <hyperlink ref="D228" r:id="rId175" xr:uid="{00000000-0004-0000-0500-0000AE000000}"/>
    <hyperlink ref="D229" r:id="rId176" xr:uid="{00000000-0004-0000-0500-0000AF000000}"/>
    <hyperlink ref="D230" r:id="rId177" xr:uid="{00000000-0004-0000-0500-0000B0000000}"/>
    <hyperlink ref="D231" r:id="rId178" xr:uid="{00000000-0004-0000-0500-0000B1000000}"/>
    <hyperlink ref="D232" r:id="rId179" xr:uid="{00000000-0004-0000-0500-0000B2000000}"/>
    <hyperlink ref="D233" r:id="rId180" xr:uid="{00000000-0004-0000-0500-0000B3000000}"/>
    <hyperlink ref="D234" r:id="rId181" xr:uid="{00000000-0004-0000-0500-0000B4000000}"/>
    <hyperlink ref="D235" r:id="rId182" xr:uid="{00000000-0004-0000-0500-0000B5000000}"/>
    <hyperlink ref="D236" r:id="rId183" xr:uid="{00000000-0004-0000-0500-0000B6000000}"/>
    <hyperlink ref="D237" r:id="rId184" xr:uid="{00000000-0004-0000-0500-0000B7000000}"/>
    <hyperlink ref="D238" r:id="rId185" xr:uid="{00000000-0004-0000-0500-0000B8000000}"/>
    <hyperlink ref="D239" r:id="rId186" xr:uid="{00000000-0004-0000-0500-0000B9000000}"/>
    <hyperlink ref="D240" r:id="rId187" xr:uid="{00000000-0004-0000-0500-0000BA000000}"/>
    <hyperlink ref="D241" r:id="rId188" xr:uid="{00000000-0004-0000-0500-0000BB000000}"/>
    <hyperlink ref="D242" r:id="rId189" xr:uid="{00000000-0004-0000-0500-0000BC000000}"/>
    <hyperlink ref="D243" r:id="rId190" xr:uid="{00000000-0004-0000-0500-0000BD000000}"/>
    <hyperlink ref="D244" r:id="rId191" xr:uid="{00000000-0004-0000-0500-0000BE000000}"/>
    <hyperlink ref="D245" r:id="rId192" xr:uid="{00000000-0004-0000-0500-0000BF000000}"/>
    <hyperlink ref="D246" r:id="rId193" xr:uid="{00000000-0004-0000-0500-0000C0000000}"/>
    <hyperlink ref="D247" r:id="rId194" xr:uid="{00000000-0004-0000-0500-0000C1000000}"/>
    <hyperlink ref="D248" r:id="rId195" xr:uid="{00000000-0004-0000-0500-0000C2000000}"/>
    <hyperlink ref="D249" r:id="rId196" xr:uid="{00000000-0004-0000-0500-0000C3000000}"/>
    <hyperlink ref="D250" r:id="rId197" xr:uid="{00000000-0004-0000-0500-0000C4000000}"/>
    <hyperlink ref="D251" r:id="rId198" xr:uid="{00000000-0004-0000-0500-0000C5000000}"/>
    <hyperlink ref="D252" r:id="rId199" xr:uid="{00000000-0004-0000-0500-0000C6000000}"/>
    <hyperlink ref="D253" r:id="rId200" xr:uid="{00000000-0004-0000-0500-0000C7000000}"/>
    <hyperlink ref="D254" r:id="rId201" xr:uid="{00000000-0004-0000-0500-0000C8000000}"/>
    <hyperlink ref="D255" r:id="rId202" xr:uid="{00000000-0004-0000-0500-0000C9000000}"/>
    <hyperlink ref="D256" r:id="rId203" xr:uid="{00000000-0004-0000-0500-0000CA000000}"/>
    <hyperlink ref="D257" r:id="rId204" xr:uid="{00000000-0004-0000-0500-0000CB000000}"/>
    <hyperlink ref="D258" r:id="rId205" xr:uid="{00000000-0004-0000-0500-0000CC000000}"/>
    <hyperlink ref="D259" r:id="rId206" xr:uid="{00000000-0004-0000-0500-0000CD000000}"/>
    <hyperlink ref="D260" r:id="rId207" xr:uid="{00000000-0004-0000-0500-0000CE000000}"/>
    <hyperlink ref="D261" r:id="rId208" xr:uid="{00000000-0004-0000-0500-0000CF000000}"/>
    <hyperlink ref="D262" r:id="rId209" xr:uid="{00000000-0004-0000-0500-0000D0000000}"/>
    <hyperlink ref="D263" r:id="rId210" xr:uid="{00000000-0004-0000-0500-0000D1000000}"/>
    <hyperlink ref="D264" r:id="rId211" xr:uid="{00000000-0004-0000-0500-0000D2000000}"/>
    <hyperlink ref="D265" r:id="rId212" xr:uid="{00000000-0004-0000-0500-0000D3000000}"/>
    <hyperlink ref="D266" r:id="rId213" xr:uid="{00000000-0004-0000-0500-0000D4000000}"/>
    <hyperlink ref="D267" r:id="rId214" xr:uid="{00000000-0004-0000-0500-0000D5000000}"/>
    <hyperlink ref="D268" r:id="rId215" xr:uid="{00000000-0004-0000-0500-0000D6000000}"/>
    <hyperlink ref="D269" r:id="rId216" xr:uid="{00000000-0004-0000-0500-0000D7000000}"/>
    <hyperlink ref="D270" r:id="rId217" xr:uid="{00000000-0004-0000-0500-0000D8000000}"/>
    <hyperlink ref="D271" r:id="rId218" xr:uid="{00000000-0004-0000-0500-0000D9000000}"/>
    <hyperlink ref="D272" r:id="rId219" xr:uid="{00000000-0004-0000-0500-0000DA000000}"/>
    <hyperlink ref="D273" r:id="rId220" xr:uid="{00000000-0004-0000-0500-0000DB000000}"/>
    <hyperlink ref="D274" r:id="rId221" xr:uid="{00000000-0004-0000-0500-0000DC000000}"/>
    <hyperlink ref="D275" r:id="rId222" xr:uid="{00000000-0004-0000-0500-0000DD000000}"/>
    <hyperlink ref="D276" r:id="rId223" xr:uid="{00000000-0004-0000-0500-0000DE000000}"/>
    <hyperlink ref="D277" r:id="rId224" xr:uid="{00000000-0004-0000-0500-0000DF000000}"/>
    <hyperlink ref="D278" r:id="rId225" xr:uid="{00000000-0004-0000-0500-0000E0000000}"/>
    <hyperlink ref="D279" r:id="rId226" xr:uid="{00000000-0004-0000-0500-0000E1000000}"/>
    <hyperlink ref="D280" r:id="rId227" xr:uid="{00000000-0004-0000-0500-0000E2000000}"/>
    <hyperlink ref="D281" r:id="rId228" xr:uid="{00000000-0004-0000-0500-0000E3000000}"/>
    <hyperlink ref="D282" r:id="rId229" xr:uid="{00000000-0004-0000-0500-0000E4000000}"/>
    <hyperlink ref="D283" r:id="rId230" xr:uid="{00000000-0004-0000-0500-0000E5000000}"/>
    <hyperlink ref="D284" r:id="rId231" xr:uid="{00000000-0004-0000-0500-0000E6000000}"/>
    <hyperlink ref="D285" r:id="rId232" xr:uid="{00000000-0004-0000-0500-0000E7000000}"/>
    <hyperlink ref="D286" r:id="rId233" xr:uid="{00000000-0004-0000-0500-0000E8000000}"/>
    <hyperlink ref="D287" r:id="rId234" xr:uid="{00000000-0004-0000-0500-0000E9000000}"/>
    <hyperlink ref="D288" r:id="rId235" xr:uid="{00000000-0004-0000-0500-0000EA000000}"/>
    <hyperlink ref="D289" r:id="rId236" xr:uid="{00000000-0004-0000-0500-0000EB000000}"/>
    <hyperlink ref="D290" r:id="rId237" xr:uid="{00000000-0004-0000-0500-0000EC000000}"/>
    <hyperlink ref="D291" r:id="rId238" xr:uid="{00000000-0004-0000-0500-0000ED000000}"/>
    <hyperlink ref="D292" r:id="rId239" xr:uid="{00000000-0004-0000-0500-0000EE000000}"/>
    <hyperlink ref="D293" r:id="rId240" xr:uid="{00000000-0004-0000-0500-0000EF000000}"/>
    <hyperlink ref="D294" r:id="rId241" xr:uid="{00000000-0004-0000-0500-0000F0000000}"/>
    <hyperlink ref="D295" r:id="rId242" xr:uid="{00000000-0004-0000-0500-0000F1000000}"/>
    <hyperlink ref="D296" r:id="rId243" xr:uid="{00000000-0004-0000-0500-0000F2000000}"/>
    <hyperlink ref="D297" r:id="rId244" xr:uid="{00000000-0004-0000-0500-0000F3000000}"/>
    <hyperlink ref="D298" r:id="rId245" xr:uid="{00000000-0004-0000-0500-0000F4000000}"/>
    <hyperlink ref="D299" r:id="rId246" xr:uid="{00000000-0004-0000-0500-0000F5000000}"/>
    <hyperlink ref="D300" r:id="rId247" xr:uid="{00000000-0004-0000-0500-0000F6000000}"/>
    <hyperlink ref="D301" r:id="rId248" xr:uid="{00000000-0004-0000-0500-0000F7000000}"/>
    <hyperlink ref="D302" r:id="rId249" xr:uid="{00000000-0004-0000-0500-0000F8000000}"/>
    <hyperlink ref="D303" r:id="rId250" xr:uid="{00000000-0004-0000-0500-0000F9000000}"/>
    <hyperlink ref="D304" r:id="rId251" xr:uid="{00000000-0004-0000-0500-0000FA000000}"/>
    <hyperlink ref="D305" r:id="rId252" xr:uid="{00000000-0004-0000-0500-0000FB000000}"/>
    <hyperlink ref="D306" r:id="rId253" xr:uid="{00000000-0004-0000-0500-0000FC000000}"/>
    <hyperlink ref="D307" r:id="rId254" xr:uid="{00000000-0004-0000-0500-0000FD000000}"/>
    <hyperlink ref="D308" r:id="rId255" xr:uid="{00000000-0004-0000-0500-0000FE000000}"/>
    <hyperlink ref="D309" r:id="rId256" xr:uid="{00000000-0004-0000-0500-0000FF000000}"/>
    <hyperlink ref="D310" r:id="rId257" xr:uid="{00000000-0004-0000-0500-000000010000}"/>
    <hyperlink ref="D311" r:id="rId258" xr:uid="{00000000-0004-0000-0500-000001010000}"/>
    <hyperlink ref="D312" r:id="rId259" xr:uid="{00000000-0004-0000-0500-000002010000}"/>
    <hyperlink ref="D313" r:id="rId260" xr:uid="{00000000-0004-0000-0500-000003010000}"/>
    <hyperlink ref="D314" r:id="rId261" xr:uid="{00000000-0004-0000-0500-000004010000}"/>
    <hyperlink ref="D315" r:id="rId262" xr:uid="{00000000-0004-0000-0500-000005010000}"/>
    <hyperlink ref="D316" r:id="rId263" xr:uid="{00000000-0004-0000-0500-000006010000}"/>
    <hyperlink ref="D317" r:id="rId264" xr:uid="{00000000-0004-0000-0500-000007010000}"/>
    <hyperlink ref="D318" r:id="rId265" xr:uid="{00000000-0004-0000-0500-000008010000}"/>
    <hyperlink ref="D319" r:id="rId266" xr:uid="{00000000-0004-0000-0500-000009010000}"/>
    <hyperlink ref="D320" r:id="rId267" xr:uid="{00000000-0004-0000-0500-00000A010000}"/>
    <hyperlink ref="D321" r:id="rId268" xr:uid="{00000000-0004-0000-0500-00000B010000}"/>
    <hyperlink ref="D322" r:id="rId269" xr:uid="{00000000-0004-0000-0500-00000C010000}"/>
    <hyperlink ref="D323" r:id="rId270" xr:uid="{00000000-0004-0000-0500-00000D010000}"/>
    <hyperlink ref="D324" r:id="rId271" xr:uid="{00000000-0004-0000-0500-00000E010000}"/>
    <hyperlink ref="D325" r:id="rId272" xr:uid="{00000000-0004-0000-0500-00000F010000}"/>
    <hyperlink ref="D326" r:id="rId273" xr:uid="{00000000-0004-0000-0500-000010010000}"/>
    <hyperlink ref="D327" r:id="rId274" xr:uid="{00000000-0004-0000-0500-000011010000}"/>
    <hyperlink ref="D328" r:id="rId275" xr:uid="{00000000-0004-0000-0500-000012010000}"/>
    <hyperlink ref="D329" r:id="rId276" xr:uid="{00000000-0004-0000-0500-000013010000}"/>
    <hyperlink ref="D330" r:id="rId277" xr:uid="{00000000-0004-0000-0500-000014010000}"/>
    <hyperlink ref="D331" r:id="rId278" xr:uid="{00000000-0004-0000-0500-000015010000}"/>
    <hyperlink ref="D332" r:id="rId279" xr:uid="{00000000-0004-0000-0500-000016010000}"/>
    <hyperlink ref="D333" r:id="rId280" xr:uid="{00000000-0004-0000-0500-000017010000}"/>
    <hyperlink ref="D334" r:id="rId281" xr:uid="{00000000-0004-0000-0500-000018010000}"/>
    <hyperlink ref="D335" r:id="rId282" xr:uid="{00000000-0004-0000-0500-000019010000}"/>
    <hyperlink ref="D336" r:id="rId283" xr:uid="{00000000-0004-0000-0500-00001A010000}"/>
    <hyperlink ref="D337" r:id="rId284" xr:uid="{00000000-0004-0000-0500-00001B010000}"/>
    <hyperlink ref="D338" r:id="rId285" xr:uid="{00000000-0004-0000-0500-00001C010000}"/>
    <hyperlink ref="D339" r:id="rId286" xr:uid="{00000000-0004-0000-0500-00001D010000}"/>
    <hyperlink ref="D340" r:id="rId287" xr:uid="{00000000-0004-0000-0500-00001E010000}"/>
    <hyperlink ref="D341" r:id="rId288" xr:uid="{00000000-0004-0000-0500-00001F010000}"/>
    <hyperlink ref="D342" r:id="rId289" xr:uid="{00000000-0004-0000-0500-000020010000}"/>
    <hyperlink ref="D343" r:id="rId290" xr:uid="{00000000-0004-0000-0500-000021010000}"/>
    <hyperlink ref="D344" r:id="rId291" xr:uid="{00000000-0004-0000-0500-000022010000}"/>
    <hyperlink ref="D345" r:id="rId292" xr:uid="{00000000-0004-0000-0500-000023010000}"/>
    <hyperlink ref="D346" r:id="rId293" xr:uid="{00000000-0004-0000-0500-000024010000}"/>
    <hyperlink ref="D347" r:id="rId294" xr:uid="{00000000-0004-0000-0500-000025010000}"/>
    <hyperlink ref="D348" r:id="rId295" xr:uid="{00000000-0004-0000-0500-000026010000}"/>
    <hyperlink ref="D349" r:id="rId296" xr:uid="{00000000-0004-0000-0500-000027010000}"/>
    <hyperlink ref="D350" r:id="rId297" xr:uid="{00000000-0004-0000-0500-000028010000}"/>
    <hyperlink ref="D351" r:id="rId298" xr:uid="{00000000-0004-0000-0500-000029010000}"/>
    <hyperlink ref="D352" r:id="rId299" xr:uid="{00000000-0004-0000-0500-00002A010000}"/>
    <hyperlink ref="D353" r:id="rId300" xr:uid="{00000000-0004-0000-0500-00002B010000}"/>
    <hyperlink ref="D354" r:id="rId301" xr:uid="{00000000-0004-0000-0500-00002C010000}"/>
    <hyperlink ref="D355" r:id="rId302" xr:uid="{00000000-0004-0000-0500-00002D010000}"/>
    <hyperlink ref="D356" r:id="rId303" xr:uid="{00000000-0004-0000-0500-00002E010000}"/>
    <hyperlink ref="D357" r:id="rId304" xr:uid="{00000000-0004-0000-0500-00002F010000}"/>
    <hyperlink ref="D358" r:id="rId305" xr:uid="{00000000-0004-0000-0500-000030010000}"/>
    <hyperlink ref="D359" r:id="rId306" xr:uid="{00000000-0004-0000-0500-000031010000}"/>
    <hyperlink ref="D360" r:id="rId307" xr:uid="{00000000-0004-0000-0500-000032010000}"/>
    <hyperlink ref="D361" r:id="rId308" xr:uid="{00000000-0004-0000-0500-000033010000}"/>
    <hyperlink ref="D362" r:id="rId309" xr:uid="{00000000-0004-0000-0500-000034010000}"/>
    <hyperlink ref="D363" r:id="rId310" xr:uid="{00000000-0004-0000-0500-000035010000}"/>
    <hyperlink ref="D364" r:id="rId311" xr:uid="{00000000-0004-0000-0500-000036010000}"/>
    <hyperlink ref="D365" r:id="rId312" xr:uid="{00000000-0004-0000-0500-000037010000}"/>
    <hyperlink ref="D366" r:id="rId313" xr:uid="{00000000-0004-0000-0500-000038010000}"/>
    <hyperlink ref="D367" r:id="rId314" xr:uid="{00000000-0004-0000-0500-000039010000}"/>
    <hyperlink ref="D368" r:id="rId315" xr:uid="{00000000-0004-0000-0500-00003A010000}"/>
    <hyperlink ref="D369" r:id="rId316" xr:uid="{00000000-0004-0000-0500-00003B010000}"/>
    <hyperlink ref="D370" r:id="rId317" xr:uid="{00000000-0004-0000-0500-00003C010000}"/>
    <hyperlink ref="D371" r:id="rId318" xr:uid="{00000000-0004-0000-0500-00003D010000}"/>
    <hyperlink ref="D372" r:id="rId319" xr:uid="{00000000-0004-0000-0500-00003E010000}"/>
    <hyperlink ref="D373" r:id="rId320" xr:uid="{00000000-0004-0000-0500-00003F010000}"/>
    <hyperlink ref="D374" r:id="rId321" xr:uid="{00000000-0004-0000-0500-000040010000}"/>
    <hyperlink ref="D375" r:id="rId322" xr:uid="{00000000-0004-0000-0500-000041010000}"/>
    <hyperlink ref="D376" r:id="rId323" xr:uid="{00000000-0004-0000-0500-000042010000}"/>
    <hyperlink ref="D377" r:id="rId324" xr:uid="{00000000-0004-0000-0500-000043010000}"/>
    <hyperlink ref="D378" r:id="rId325" xr:uid="{00000000-0004-0000-0500-000044010000}"/>
    <hyperlink ref="D379" r:id="rId326" xr:uid="{00000000-0004-0000-0500-000045010000}"/>
    <hyperlink ref="D380" r:id="rId327" xr:uid="{00000000-0004-0000-0500-000046010000}"/>
    <hyperlink ref="D381" r:id="rId328" xr:uid="{00000000-0004-0000-0500-000047010000}"/>
    <hyperlink ref="D382" r:id="rId329" xr:uid="{00000000-0004-0000-0500-000048010000}"/>
    <hyperlink ref="D383" r:id="rId330" xr:uid="{00000000-0004-0000-0500-000049010000}"/>
    <hyperlink ref="D384" r:id="rId331" xr:uid="{00000000-0004-0000-0500-00004A010000}"/>
    <hyperlink ref="D385" r:id="rId332" xr:uid="{00000000-0004-0000-0500-00004B010000}"/>
    <hyperlink ref="D386" r:id="rId333" xr:uid="{00000000-0004-0000-0500-00004C010000}"/>
    <hyperlink ref="D387" r:id="rId334" xr:uid="{00000000-0004-0000-0500-00004D010000}"/>
    <hyperlink ref="D388" r:id="rId335" xr:uid="{00000000-0004-0000-0500-00004E010000}"/>
    <hyperlink ref="D389" r:id="rId336" xr:uid="{00000000-0004-0000-0500-00004F010000}"/>
    <hyperlink ref="D390" r:id="rId337" xr:uid="{00000000-0004-0000-0500-000050010000}"/>
    <hyperlink ref="D391" r:id="rId338" xr:uid="{00000000-0004-0000-0500-000051010000}"/>
    <hyperlink ref="D392" r:id="rId339" xr:uid="{00000000-0004-0000-0500-000052010000}"/>
    <hyperlink ref="D393" r:id="rId340" xr:uid="{00000000-0004-0000-0500-000053010000}"/>
    <hyperlink ref="D394" r:id="rId341" xr:uid="{00000000-0004-0000-0500-000054010000}"/>
    <hyperlink ref="D395" r:id="rId342" xr:uid="{00000000-0004-0000-0500-000055010000}"/>
    <hyperlink ref="D396" r:id="rId343" xr:uid="{00000000-0004-0000-0500-000056010000}"/>
    <hyperlink ref="D397" r:id="rId344" xr:uid="{00000000-0004-0000-0500-000057010000}"/>
    <hyperlink ref="D398" r:id="rId345" xr:uid="{00000000-0004-0000-0500-000058010000}"/>
    <hyperlink ref="D399" r:id="rId346" xr:uid="{00000000-0004-0000-0500-000059010000}"/>
    <hyperlink ref="D400" r:id="rId347" xr:uid="{00000000-0004-0000-0500-00005A010000}"/>
    <hyperlink ref="D401" r:id="rId348" xr:uid="{00000000-0004-0000-0500-00005B010000}"/>
    <hyperlink ref="D402" r:id="rId349" xr:uid="{00000000-0004-0000-0500-00005C010000}"/>
    <hyperlink ref="D403" r:id="rId350" xr:uid="{00000000-0004-0000-0500-00005D010000}"/>
    <hyperlink ref="D404" r:id="rId351" xr:uid="{00000000-0004-0000-0500-00005E010000}"/>
    <hyperlink ref="D405" r:id="rId352" xr:uid="{00000000-0004-0000-0500-00005F010000}"/>
    <hyperlink ref="D406" r:id="rId353" xr:uid="{00000000-0004-0000-0500-000060010000}"/>
    <hyperlink ref="D407" r:id="rId354" xr:uid="{00000000-0004-0000-0500-000061010000}"/>
    <hyperlink ref="D408" r:id="rId355" xr:uid="{00000000-0004-0000-0500-000062010000}"/>
    <hyperlink ref="D409" r:id="rId356" xr:uid="{00000000-0004-0000-0500-000063010000}"/>
    <hyperlink ref="D410" r:id="rId357" xr:uid="{00000000-0004-0000-0500-000064010000}"/>
    <hyperlink ref="D411" r:id="rId358" xr:uid="{00000000-0004-0000-0500-000065010000}"/>
    <hyperlink ref="D412" r:id="rId359" xr:uid="{00000000-0004-0000-0500-000066010000}"/>
    <hyperlink ref="D413" r:id="rId360" xr:uid="{00000000-0004-0000-0500-000067010000}"/>
    <hyperlink ref="D414" r:id="rId361" xr:uid="{00000000-0004-0000-0500-000068010000}"/>
    <hyperlink ref="D415" r:id="rId362" xr:uid="{00000000-0004-0000-0500-000069010000}"/>
    <hyperlink ref="D416" r:id="rId363" xr:uid="{00000000-0004-0000-0500-00006A010000}"/>
    <hyperlink ref="D417" r:id="rId364" xr:uid="{00000000-0004-0000-0500-00006B010000}"/>
    <hyperlink ref="D418" r:id="rId365" xr:uid="{00000000-0004-0000-0500-00006C010000}"/>
    <hyperlink ref="D419" r:id="rId366" xr:uid="{00000000-0004-0000-0500-00006D010000}"/>
    <hyperlink ref="D420" r:id="rId367" xr:uid="{00000000-0004-0000-0500-00006E010000}"/>
    <hyperlink ref="D421" r:id="rId368" xr:uid="{00000000-0004-0000-0500-00006F010000}"/>
    <hyperlink ref="D422" r:id="rId369" xr:uid="{00000000-0004-0000-0500-000070010000}"/>
    <hyperlink ref="D423" r:id="rId370" xr:uid="{00000000-0004-0000-0500-000071010000}"/>
    <hyperlink ref="D424" r:id="rId371" xr:uid="{00000000-0004-0000-0500-000072010000}"/>
    <hyperlink ref="D425" r:id="rId372" xr:uid="{00000000-0004-0000-0500-000073010000}"/>
    <hyperlink ref="D426" r:id="rId373" xr:uid="{00000000-0004-0000-0500-000074010000}"/>
    <hyperlink ref="D427" r:id="rId374" xr:uid="{00000000-0004-0000-0500-000075010000}"/>
    <hyperlink ref="D428" r:id="rId375" xr:uid="{00000000-0004-0000-0500-000076010000}"/>
    <hyperlink ref="D429" r:id="rId376" xr:uid="{00000000-0004-0000-0500-000077010000}"/>
    <hyperlink ref="D430" r:id="rId377" xr:uid="{00000000-0004-0000-0500-000078010000}"/>
    <hyperlink ref="D431" r:id="rId378" xr:uid="{00000000-0004-0000-0500-000079010000}"/>
    <hyperlink ref="D432" r:id="rId379" xr:uid="{00000000-0004-0000-0500-00007A010000}"/>
    <hyperlink ref="D433" r:id="rId380" xr:uid="{00000000-0004-0000-0500-00007B010000}"/>
    <hyperlink ref="D434" r:id="rId381" xr:uid="{00000000-0004-0000-0500-00007C010000}"/>
    <hyperlink ref="D435" r:id="rId382" xr:uid="{00000000-0004-0000-0500-00007D010000}"/>
    <hyperlink ref="D436" r:id="rId383" xr:uid="{00000000-0004-0000-0500-00007E010000}"/>
    <hyperlink ref="D437" r:id="rId384" xr:uid="{00000000-0004-0000-0500-00007F010000}"/>
    <hyperlink ref="D438" r:id="rId385" xr:uid="{00000000-0004-0000-0500-000080010000}"/>
    <hyperlink ref="D439" r:id="rId386" xr:uid="{00000000-0004-0000-0500-000081010000}"/>
    <hyperlink ref="D440" r:id="rId387" xr:uid="{00000000-0004-0000-0500-000082010000}"/>
    <hyperlink ref="D441" r:id="rId388" xr:uid="{00000000-0004-0000-0500-000083010000}"/>
    <hyperlink ref="D442" r:id="rId389" xr:uid="{00000000-0004-0000-0500-000084010000}"/>
    <hyperlink ref="D443" r:id="rId390" xr:uid="{00000000-0004-0000-0500-000085010000}"/>
    <hyperlink ref="D444" r:id="rId391" xr:uid="{00000000-0004-0000-0500-000086010000}"/>
    <hyperlink ref="D445" r:id="rId392" xr:uid="{00000000-0004-0000-0500-000087010000}"/>
    <hyperlink ref="D446" r:id="rId393" xr:uid="{00000000-0004-0000-0500-000088010000}"/>
    <hyperlink ref="D447" r:id="rId394" xr:uid="{00000000-0004-0000-0500-000089010000}"/>
    <hyperlink ref="D448" r:id="rId395" xr:uid="{00000000-0004-0000-0500-00008A010000}"/>
    <hyperlink ref="D449" r:id="rId396" xr:uid="{00000000-0004-0000-0500-00008B010000}"/>
    <hyperlink ref="D450" r:id="rId397" xr:uid="{00000000-0004-0000-0500-00008C010000}"/>
    <hyperlink ref="D451" r:id="rId398" xr:uid="{00000000-0004-0000-0500-00008D010000}"/>
    <hyperlink ref="D452" r:id="rId399" xr:uid="{00000000-0004-0000-0500-00008E010000}"/>
    <hyperlink ref="D453" r:id="rId400" xr:uid="{00000000-0004-0000-0500-00008F010000}"/>
    <hyperlink ref="D454" r:id="rId401" xr:uid="{00000000-0004-0000-0500-000090010000}"/>
    <hyperlink ref="D455" r:id="rId402" xr:uid="{00000000-0004-0000-0500-000091010000}"/>
    <hyperlink ref="D456" r:id="rId403" xr:uid="{00000000-0004-0000-0500-000092010000}"/>
    <hyperlink ref="D457" r:id="rId404" xr:uid="{00000000-0004-0000-0500-000093010000}"/>
    <hyperlink ref="D458" r:id="rId405" xr:uid="{00000000-0004-0000-0500-000094010000}"/>
    <hyperlink ref="D459" r:id="rId406" xr:uid="{00000000-0004-0000-0500-000095010000}"/>
    <hyperlink ref="D460" r:id="rId407" xr:uid="{00000000-0004-0000-0500-000096010000}"/>
    <hyperlink ref="D461" r:id="rId408" xr:uid="{00000000-0004-0000-0500-000097010000}"/>
    <hyperlink ref="D462" r:id="rId409" xr:uid="{00000000-0004-0000-0500-000098010000}"/>
    <hyperlink ref="D463" r:id="rId410" xr:uid="{00000000-0004-0000-0500-000099010000}"/>
    <hyperlink ref="D464" r:id="rId411" xr:uid="{00000000-0004-0000-0500-00009A010000}"/>
    <hyperlink ref="D465" r:id="rId412" xr:uid="{00000000-0004-0000-0500-00009B010000}"/>
    <hyperlink ref="D466" r:id="rId413" xr:uid="{00000000-0004-0000-0500-00009C010000}"/>
    <hyperlink ref="D467" r:id="rId414" xr:uid="{00000000-0004-0000-0500-00009D010000}"/>
    <hyperlink ref="D468" r:id="rId415" xr:uid="{00000000-0004-0000-0500-00009E010000}"/>
    <hyperlink ref="D469" r:id="rId416" xr:uid="{00000000-0004-0000-0500-00009F010000}"/>
    <hyperlink ref="D470" r:id="rId417" xr:uid="{00000000-0004-0000-0500-0000A0010000}"/>
    <hyperlink ref="D471" r:id="rId418" xr:uid="{00000000-0004-0000-0500-0000A1010000}"/>
    <hyperlink ref="D472" r:id="rId419" xr:uid="{00000000-0004-0000-0500-0000A2010000}"/>
    <hyperlink ref="D473" r:id="rId420" xr:uid="{00000000-0004-0000-0500-0000A3010000}"/>
    <hyperlink ref="D474" r:id="rId421" xr:uid="{00000000-0004-0000-0500-0000A4010000}"/>
    <hyperlink ref="D475" r:id="rId422" xr:uid="{00000000-0004-0000-0500-0000A5010000}"/>
    <hyperlink ref="D476" r:id="rId423" xr:uid="{00000000-0004-0000-0500-0000A6010000}"/>
    <hyperlink ref="D477" r:id="rId424" xr:uid="{00000000-0004-0000-0500-0000A7010000}"/>
    <hyperlink ref="D478" r:id="rId425" xr:uid="{00000000-0004-0000-0500-0000A8010000}"/>
    <hyperlink ref="D479" r:id="rId426" xr:uid="{00000000-0004-0000-0500-0000A9010000}"/>
    <hyperlink ref="D480" r:id="rId427" xr:uid="{00000000-0004-0000-0500-0000AA010000}"/>
    <hyperlink ref="D481" r:id="rId428" xr:uid="{00000000-0004-0000-0500-0000AB010000}"/>
    <hyperlink ref="D482" r:id="rId429" xr:uid="{00000000-0004-0000-0500-0000AC010000}"/>
    <hyperlink ref="D483" r:id="rId430" xr:uid="{00000000-0004-0000-0500-0000AD010000}"/>
    <hyperlink ref="D484" r:id="rId431" xr:uid="{00000000-0004-0000-0500-0000AE010000}"/>
    <hyperlink ref="D485" r:id="rId432" xr:uid="{00000000-0004-0000-0500-0000AF010000}"/>
    <hyperlink ref="D486" r:id="rId433" xr:uid="{00000000-0004-0000-0500-0000B0010000}"/>
    <hyperlink ref="D487" r:id="rId434" xr:uid="{00000000-0004-0000-0500-0000B1010000}"/>
    <hyperlink ref="D488" r:id="rId435" xr:uid="{00000000-0004-0000-0500-0000B2010000}"/>
    <hyperlink ref="D489" r:id="rId436" xr:uid="{00000000-0004-0000-0500-0000B3010000}"/>
    <hyperlink ref="D490" r:id="rId437" xr:uid="{00000000-0004-0000-0500-0000B4010000}"/>
    <hyperlink ref="D491" r:id="rId438" xr:uid="{00000000-0004-0000-0500-0000B5010000}"/>
    <hyperlink ref="D492" r:id="rId439" xr:uid="{00000000-0004-0000-0500-0000B6010000}"/>
    <hyperlink ref="D493" r:id="rId440" xr:uid="{00000000-0004-0000-0500-0000B7010000}"/>
    <hyperlink ref="D494" r:id="rId441" xr:uid="{00000000-0004-0000-0500-0000B8010000}"/>
    <hyperlink ref="D495" r:id="rId442" xr:uid="{00000000-0004-0000-0500-0000B9010000}"/>
    <hyperlink ref="D496" r:id="rId443" xr:uid="{00000000-0004-0000-0500-0000BA010000}"/>
    <hyperlink ref="D497" r:id="rId444" xr:uid="{00000000-0004-0000-0500-0000BB010000}"/>
    <hyperlink ref="D498" r:id="rId445" xr:uid="{00000000-0004-0000-0500-0000BC010000}"/>
    <hyperlink ref="D499" r:id="rId446" xr:uid="{00000000-0004-0000-0500-0000BD010000}"/>
    <hyperlink ref="D500" r:id="rId447" xr:uid="{00000000-0004-0000-0500-0000BE010000}"/>
    <hyperlink ref="D501" r:id="rId448" xr:uid="{00000000-0004-0000-0500-0000BF010000}"/>
    <hyperlink ref="D502" r:id="rId449" xr:uid="{00000000-0004-0000-0500-0000C0010000}"/>
    <hyperlink ref="D503" r:id="rId450" xr:uid="{00000000-0004-0000-0500-0000C1010000}"/>
    <hyperlink ref="D504" r:id="rId451" xr:uid="{00000000-0004-0000-0500-0000C2010000}"/>
    <hyperlink ref="D505" r:id="rId452" xr:uid="{00000000-0004-0000-0500-0000C3010000}"/>
    <hyperlink ref="D506" r:id="rId453" xr:uid="{00000000-0004-0000-0500-0000C4010000}"/>
    <hyperlink ref="D507" r:id="rId454" xr:uid="{00000000-0004-0000-0500-0000C5010000}"/>
    <hyperlink ref="D508" r:id="rId455" xr:uid="{00000000-0004-0000-0500-0000C6010000}"/>
    <hyperlink ref="D509" r:id="rId456" xr:uid="{00000000-0004-0000-0500-0000C7010000}"/>
    <hyperlink ref="D510" r:id="rId457" xr:uid="{00000000-0004-0000-0500-0000C8010000}"/>
    <hyperlink ref="D511" r:id="rId458" xr:uid="{00000000-0004-0000-0500-0000C9010000}"/>
    <hyperlink ref="D512" r:id="rId459" xr:uid="{00000000-0004-0000-0500-0000CA010000}"/>
    <hyperlink ref="D513" r:id="rId460" xr:uid="{00000000-0004-0000-0500-0000CB010000}"/>
    <hyperlink ref="D514" r:id="rId461" xr:uid="{00000000-0004-0000-0500-0000CC010000}"/>
    <hyperlink ref="D515" r:id="rId462" xr:uid="{00000000-0004-0000-0500-0000CD010000}"/>
    <hyperlink ref="D516" r:id="rId463" xr:uid="{00000000-0004-0000-0500-0000CE010000}"/>
    <hyperlink ref="D517" r:id="rId464" xr:uid="{00000000-0004-0000-0500-0000CF010000}"/>
    <hyperlink ref="D518" r:id="rId465" xr:uid="{00000000-0004-0000-0500-0000D0010000}"/>
    <hyperlink ref="D519" r:id="rId466" xr:uid="{00000000-0004-0000-0500-0000D1010000}"/>
    <hyperlink ref="D520" r:id="rId467" xr:uid="{00000000-0004-0000-0500-0000D2010000}"/>
    <hyperlink ref="D521" r:id="rId468" xr:uid="{00000000-0004-0000-0500-0000D3010000}"/>
    <hyperlink ref="D522" r:id="rId469" xr:uid="{00000000-0004-0000-0500-0000D4010000}"/>
    <hyperlink ref="D523" r:id="rId470" xr:uid="{00000000-0004-0000-0500-0000D5010000}"/>
    <hyperlink ref="D524" r:id="rId471" xr:uid="{00000000-0004-0000-0500-0000D6010000}"/>
    <hyperlink ref="D525" r:id="rId472" xr:uid="{00000000-0004-0000-0500-0000D7010000}"/>
    <hyperlink ref="D526" r:id="rId473" xr:uid="{00000000-0004-0000-0500-0000D8010000}"/>
    <hyperlink ref="D527" r:id="rId474" xr:uid="{00000000-0004-0000-0500-0000D9010000}"/>
    <hyperlink ref="D528" r:id="rId475" xr:uid="{00000000-0004-0000-0500-0000DA010000}"/>
    <hyperlink ref="D529" r:id="rId476" xr:uid="{00000000-0004-0000-0500-0000DB010000}"/>
    <hyperlink ref="D530" r:id="rId477" xr:uid="{00000000-0004-0000-0500-0000DC010000}"/>
    <hyperlink ref="D531" r:id="rId478" xr:uid="{00000000-0004-0000-0500-0000DD010000}"/>
    <hyperlink ref="D532" r:id="rId479" xr:uid="{00000000-0004-0000-0500-0000DE010000}"/>
    <hyperlink ref="D533" r:id="rId480" xr:uid="{00000000-0004-0000-0500-0000DF010000}"/>
    <hyperlink ref="D534" r:id="rId481" xr:uid="{00000000-0004-0000-0500-0000E0010000}"/>
    <hyperlink ref="D535" r:id="rId482" xr:uid="{00000000-0004-0000-0500-0000E1010000}"/>
    <hyperlink ref="D536" r:id="rId483" xr:uid="{00000000-0004-0000-0500-0000E2010000}"/>
    <hyperlink ref="D537" r:id="rId484" xr:uid="{00000000-0004-0000-0500-0000E3010000}"/>
    <hyperlink ref="D538" r:id="rId485" xr:uid="{00000000-0004-0000-0500-0000E4010000}"/>
    <hyperlink ref="D539" r:id="rId486" xr:uid="{00000000-0004-0000-0500-0000E5010000}"/>
    <hyperlink ref="D540" r:id="rId487" xr:uid="{00000000-0004-0000-0500-0000E6010000}"/>
    <hyperlink ref="D541" r:id="rId488" xr:uid="{00000000-0004-0000-0500-0000E7010000}"/>
    <hyperlink ref="D542" r:id="rId489" xr:uid="{00000000-0004-0000-0500-0000E8010000}"/>
    <hyperlink ref="D543" r:id="rId490" xr:uid="{00000000-0004-0000-0500-0000E9010000}"/>
    <hyperlink ref="D544" r:id="rId491" xr:uid="{00000000-0004-0000-0500-0000EA010000}"/>
    <hyperlink ref="D545" r:id="rId492" xr:uid="{00000000-0004-0000-0500-0000EB010000}"/>
    <hyperlink ref="D546" r:id="rId493" xr:uid="{00000000-0004-0000-0500-0000EC010000}"/>
    <hyperlink ref="D547" r:id="rId494" xr:uid="{00000000-0004-0000-0500-0000ED010000}"/>
    <hyperlink ref="D548" r:id="rId495" xr:uid="{00000000-0004-0000-0500-0000EE010000}"/>
    <hyperlink ref="D549" r:id="rId496" xr:uid="{00000000-0004-0000-0500-0000EF010000}"/>
    <hyperlink ref="D550" r:id="rId497" xr:uid="{00000000-0004-0000-0500-0000F0010000}"/>
    <hyperlink ref="D551" r:id="rId498" xr:uid="{00000000-0004-0000-0500-0000F1010000}"/>
    <hyperlink ref="D552" r:id="rId499" xr:uid="{00000000-0004-0000-0500-0000F2010000}"/>
    <hyperlink ref="D553" r:id="rId500" xr:uid="{00000000-0004-0000-0500-0000F3010000}"/>
    <hyperlink ref="D554" r:id="rId501" xr:uid="{00000000-0004-0000-0500-0000F4010000}"/>
    <hyperlink ref="D555" r:id="rId502" xr:uid="{00000000-0004-0000-0500-0000F5010000}"/>
    <hyperlink ref="D556" r:id="rId503" xr:uid="{00000000-0004-0000-0500-0000F6010000}"/>
    <hyperlink ref="D557" r:id="rId504" xr:uid="{00000000-0004-0000-0500-0000F7010000}"/>
    <hyperlink ref="D558" r:id="rId505" xr:uid="{00000000-0004-0000-0500-0000F8010000}"/>
    <hyperlink ref="D559" r:id="rId506" xr:uid="{00000000-0004-0000-0500-0000F9010000}"/>
    <hyperlink ref="D560" r:id="rId507" xr:uid="{00000000-0004-0000-0500-0000FA010000}"/>
    <hyperlink ref="D561" r:id="rId508" xr:uid="{00000000-0004-0000-0500-0000FB010000}"/>
    <hyperlink ref="D562" r:id="rId509" xr:uid="{00000000-0004-0000-0500-0000FC010000}"/>
    <hyperlink ref="D563" r:id="rId510" xr:uid="{00000000-0004-0000-0500-0000FD010000}"/>
    <hyperlink ref="D564" r:id="rId511" xr:uid="{00000000-0004-0000-0500-0000FE010000}"/>
    <hyperlink ref="D565" r:id="rId512" xr:uid="{00000000-0004-0000-0500-0000FF010000}"/>
    <hyperlink ref="D566" r:id="rId513" xr:uid="{00000000-0004-0000-0500-000000020000}"/>
    <hyperlink ref="D567" r:id="rId514" xr:uid="{00000000-0004-0000-0500-000001020000}"/>
    <hyperlink ref="D568" r:id="rId515" xr:uid="{00000000-0004-0000-0500-000002020000}"/>
    <hyperlink ref="D569" r:id="rId516" xr:uid="{00000000-0004-0000-0500-000003020000}"/>
    <hyperlink ref="D570" r:id="rId517" xr:uid="{00000000-0004-0000-0500-000004020000}"/>
    <hyperlink ref="D571" r:id="rId518" xr:uid="{00000000-0004-0000-0500-000005020000}"/>
    <hyperlink ref="D572" r:id="rId519" xr:uid="{00000000-0004-0000-0500-000006020000}"/>
    <hyperlink ref="D573" r:id="rId520" xr:uid="{00000000-0004-0000-0500-000007020000}"/>
    <hyperlink ref="D574" r:id="rId521" xr:uid="{00000000-0004-0000-0500-000008020000}"/>
    <hyperlink ref="D575" r:id="rId522" xr:uid="{00000000-0004-0000-0500-000009020000}"/>
    <hyperlink ref="D576" r:id="rId523" xr:uid="{00000000-0004-0000-0500-00000A020000}"/>
    <hyperlink ref="D577" r:id="rId524" xr:uid="{00000000-0004-0000-0500-00000B020000}"/>
    <hyperlink ref="D578" r:id="rId525" xr:uid="{00000000-0004-0000-0500-00000C020000}"/>
    <hyperlink ref="D579" r:id="rId526" xr:uid="{00000000-0004-0000-0500-00000D020000}"/>
    <hyperlink ref="D580" r:id="rId527" xr:uid="{00000000-0004-0000-0500-00000E020000}"/>
    <hyperlink ref="D581" r:id="rId528" xr:uid="{00000000-0004-0000-0500-00000F020000}"/>
    <hyperlink ref="D582" r:id="rId529" xr:uid="{00000000-0004-0000-0500-000010020000}"/>
    <hyperlink ref="D583" r:id="rId530" xr:uid="{00000000-0004-0000-0500-000011020000}"/>
    <hyperlink ref="D584" r:id="rId531" xr:uid="{00000000-0004-0000-0500-000012020000}"/>
    <hyperlink ref="D585" r:id="rId532" xr:uid="{00000000-0004-0000-0500-000013020000}"/>
    <hyperlink ref="D586" r:id="rId533" xr:uid="{00000000-0004-0000-0500-000014020000}"/>
    <hyperlink ref="D587" r:id="rId534" xr:uid="{00000000-0004-0000-0500-000015020000}"/>
    <hyperlink ref="D588" r:id="rId535" xr:uid="{00000000-0004-0000-0500-000016020000}"/>
    <hyperlink ref="D589" r:id="rId536" xr:uid="{00000000-0004-0000-0500-000017020000}"/>
    <hyperlink ref="D590" r:id="rId537" xr:uid="{00000000-0004-0000-0500-000018020000}"/>
    <hyperlink ref="D591" r:id="rId538" xr:uid="{00000000-0004-0000-0500-000019020000}"/>
    <hyperlink ref="D592" r:id="rId539" xr:uid="{00000000-0004-0000-0500-00001A020000}"/>
    <hyperlink ref="D593" r:id="rId540" xr:uid="{00000000-0004-0000-0500-00001B020000}"/>
    <hyperlink ref="D594" r:id="rId541" xr:uid="{00000000-0004-0000-0500-00001C020000}"/>
    <hyperlink ref="D595" r:id="rId542" xr:uid="{00000000-0004-0000-0500-00001D020000}"/>
    <hyperlink ref="D596" r:id="rId543" xr:uid="{00000000-0004-0000-0500-00001E020000}"/>
    <hyperlink ref="D597" r:id="rId544" xr:uid="{00000000-0004-0000-0500-00001F020000}"/>
    <hyperlink ref="D598" r:id="rId545" xr:uid="{00000000-0004-0000-0500-000020020000}"/>
    <hyperlink ref="D599" r:id="rId546" xr:uid="{00000000-0004-0000-0500-000021020000}"/>
    <hyperlink ref="D600" r:id="rId547" xr:uid="{00000000-0004-0000-0500-000022020000}"/>
    <hyperlink ref="D601" r:id="rId548" xr:uid="{00000000-0004-0000-0500-000023020000}"/>
    <hyperlink ref="D602" r:id="rId549" xr:uid="{00000000-0004-0000-0500-000024020000}"/>
    <hyperlink ref="D603" r:id="rId550" xr:uid="{00000000-0004-0000-0500-000025020000}"/>
    <hyperlink ref="D604" r:id="rId551" xr:uid="{00000000-0004-0000-0500-000026020000}"/>
    <hyperlink ref="D605" r:id="rId552" xr:uid="{00000000-0004-0000-0500-000027020000}"/>
    <hyperlink ref="D606" r:id="rId553" xr:uid="{00000000-0004-0000-0500-000028020000}"/>
    <hyperlink ref="D607" r:id="rId554" xr:uid="{00000000-0004-0000-0500-000029020000}"/>
    <hyperlink ref="D608" r:id="rId555" xr:uid="{00000000-0004-0000-0500-00002A020000}"/>
    <hyperlink ref="D609" r:id="rId556" xr:uid="{00000000-0004-0000-0500-00002B020000}"/>
    <hyperlink ref="D610" r:id="rId557" xr:uid="{00000000-0004-0000-0500-00002C020000}"/>
    <hyperlink ref="D611" r:id="rId558" xr:uid="{00000000-0004-0000-0500-00002D020000}"/>
    <hyperlink ref="D612" r:id="rId559" xr:uid="{00000000-0004-0000-0500-00002E020000}"/>
    <hyperlink ref="D613" r:id="rId560" xr:uid="{00000000-0004-0000-0500-00002F020000}"/>
    <hyperlink ref="D614" r:id="rId561" xr:uid="{00000000-0004-0000-0500-000030020000}"/>
    <hyperlink ref="D615" r:id="rId562" xr:uid="{00000000-0004-0000-0500-000031020000}"/>
    <hyperlink ref="D616" r:id="rId563" xr:uid="{00000000-0004-0000-0500-000032020000}"/>
    <hyperlink ref="D617" r:id="rId564" xr:uid="{00000000-0004-0000-0500-000033020000}"/>
    <hyperlink ref="D618" r:id="rId565" xr:uid="{00000000-0004-0000-0500-000034020000}"/>
    <hyperlink ref="D619" r:id="rId566" xr:uid="{00000000-0004-0000-0500-000035020000}"/>
    <hyperlink ref="D620" r:id="rId567" xr:uid="{00000000-0004-0000-0500-000036020000}"/>
    <hyperlink ref="D621" r:id="rId568" xr:uid="{00000000-0004-0000-0500-000037020000}"/>
    <hyperlink ref="D622" r:id="rId569" xr:uid="{00000000-0004-0000-0500-000038020000}"/>
    <hyperlink ref="D623" r:id="rId570" xr:uid="{00000000-0004-0000-0500-000039020000}"/>
    <hyperlink ref="D624" r:id="rId571" xr:uid="{00000000-0004-0000-0500-00003A020000}"/>
    <hyperlink ref="D625" r:id="rId572" xr:uid="{00000000-0004-0000-0500-00003B020000}"/>
    <hyperlink ref="D626" r:id="rId573" xr:uid="{00000000-0004-0000-0500-00003C020000}"/>
    <hyperlink ref="D627" r:id="rId574" xr:uid="{00000000-0004-0000-0500-00003D020000}"/>
    <hyperlink ref="D628" r:id="rId575" xr:uid="{00000000-0004-0000-0500-00003E020000}"/>
    <hyperlink ref="D629" r:id="rId576" xr:uid="{00000000-0004-0000-0500-00003F020000}"/>
    <hyperlink ref="D630" r:id="rId577" xr:uid="{00000000-0004-0000-0500-000040020000}"/>
    <hyperlink ref="D631" r:id="rId578" xr:uid="{00000000-0004-0000-0500-000041020000}"/>
    <hyperlink ref="D632" r:id="rId579" xr:uid="{00000000-0004-0000-0500-000042020000}"/>
    <hyperlink ref="D633" r:id="rId580" xr:uid="{00000000-0004-0000-0500-000043020000}"/>
    <hyperlink ref="D634" r:id="rId581" xr:uid="{00000000-0004-0000-0500-000044020000}"/>
    <hyperlink ref="D635" r:id="rId582" xr:uid="{00000000-0004-0000-0500-000045020000}"/>
    <hyperlink ref="D636" r:id="rId583" xr:uid="{00000000-0004-0000-0500-000046020000}"/>
    <hyperlink ref="D637" r:id="rId584" xr:uid="{00000000-0004-0000-0500-000047020000}"/>
    <hyperlink ref="D638" r:id="rId585" xr:uid="{00000000-0004-0000-0500-000048020000}"/>
    <hyperlink ref="D639" r:id="rId586" xr:uid="{00000000-0004-0000-0500-000049020000}"/>
    <hyperlink ref="D640" r:id="rId587" xr:uid="{00000000-0004-0000-0500-00004A020000}"/>
    <hyperlink ref="D641" r:id="rId588" xr:uid="{00000000-0004-0000-0500-00004B020000}"/>
    <hyperlink ref="D642" r:id="rId589" xr:uid="{00000000-0004-0000-0500-00004C020000}"/>
    <hyperlink ref="D643" r:id="rId590" xr:uid="{00000000-0004-0000-0500-00004D020000}"/>
    <hyperlink ref="D644" r:id="rId591" xr:uid="{00000000-0004-0000-0500-00004E020000}"/>
    <hyperlink ref="D645" r:id="rId592" xr:uid="{00000000-0004-0000-0500-00004F020000}"/>
    <hyperlink ref="D646" r:id="rId593" xr:uid="{00000000-0004-0000-0500-000050020000}"/>
    <hyperlink ref="D647" r:id="rId594" xr:uid="{00000000-0004-0000-0500-000051020000}"/>
    <hyperlink ref="D648" r:id="rId595" xr:uid="{00000000-0004-0000-0500-000052020000}"/>
    <hyperlink ref="D649" r:id="rId596" xr:uid="{00000000-0004-0000-0500-000053020000}"/>
    <hyperlink ref="D650" r:id="rId597" xr:uid="{00000000-0004-0000-0500-000054020000}"/>
    <hyperlink ref="D651" r:id="rId598" xr:uid="{00000000-0004-0000-0500-000055020000}"/>
    <hyperlink ref="D652" r:id="rId599" xr:uid="{00000000-0004-0000-0500-000056020000}"/>
    <hyperlink ref="D653" r:id="rId600" xr:uid="{00000000-0004-0000-0500-000057020000}"/>
    <hyperlink ref="D654" r:id="rId601" xr:uid="{00000000-0004-0000-0500-000058020000}"/>
    <hyperlink ref="D655" r:id="rId602" xr:uid="{00000000-0004-0000-0500-000059020000}"/>
    <hyperlink ref="D656" r:id="rId603" xr:uid="{00000000-0004-0000-0500-00005A020000}"/>
    <hyperlink ref="D657" r:id="rId604" xr:uid="{00000000-0004-0000-0500-00005B020000}"/>
    <hyperlink ref="D658" r:id="rId605" xr:uid="{00000000-0004-0000-0500-00005C020000}"/>
    <hyperlink ref="D659" r:id="rId606" xr:uid="{00000000-0004-0000-0500-00005D020000}"/>
    <hyperlink ref="D660" r:id="rId607" xr:uid="{00000000-0004-0000-0500-00005E020000}"/>
    <hyperlink ref="D661" r:id="rId608" xr:uid="{00000000-0004-0000-0500-00005F020000}"/>
    <hyperlink ref="D662" r:id="rId609" xr:uid="{00000000-0004-0000-0500-000060020000}"/>
    <hyperlink ref="D663" r:id="rId610" xr:uid="{00000000-0004-0000-0500-000061020000}"/>
    <hyperlink ref="D664" r:id="rId611" xr:uid="{00000000-0004-0000-0500-000062020000}"/>
    <hyperlink ref="D665" r:id="rId612" xr:uid="{00000000-0004-0000-0500-000063020000}"/>
    <hyperlink ref="D666" r:id="rId613" xr:uid="{00000000-0004-0000-0500-000064020000}"/>
    <hyperlink ref="D667" r:id="rId614" xr:uid="{00000000-0004-0000-0500-000065020000}"/>
    <hyperlink ref="D668" r:id="rId615" xr:uid="{00000000-0004-0000-0500-000066020000}"/>
    <hyperlink ref="D669" r:id="rId616" xr:uid="{00000000-0004-0000-0500-000067020000}"/>
    <hyperlink ref="D670" r:id="rId617" xr:uid="{00000000-0004-0000-0500-000068020000}"/>
    <hyperlink ref="D671" r:id="rId618" xr:uid="{00000000-0004-0000-0500-000069020000}"/>
    <hyperlink ref="D672" r:id="rId619" xr:uid="{00000000-0004-0000-0500-00006A020000}"/>
    <hyperlink ref="D673" r:id="rId620" xr:uid="{00000000-0004-0000-0500-00006B020000}"/>
    <hyperlink ref="D674" r:id="rId621" xr:uid="{00000000-0004-0000-0500-00006C020000}"/>
    <hyperlink ref="D675" r:id="rId622" xr:uid="{00000000-0004-0000-0500-00006D020000}"/>
    <hyperlink ref="D676" r:id="rId623" xr:uid="{00000000-0004-0000-0500-00006E020000}"/>
    <hyperlink ref="D677" r:id="rId624" xr:uid="{00000000-0004-0000-0500-00006F020000}"/>
    <hyperlink ref="D678" r:id="rId625" xr:uid="{00000000-0004-0000-0500-000070020000}"/>
    <hyperlink ref="D679" r:id="rId626" xr:uid="{00000000-0004-0000-0500-000071020000}"/>
    <hyperlink ref="D680" r:id="rId627" xr:uid="{00000000-0004-0000-0500-000072020000}"/>
    <hyperlink ref="D681" r:id="rId628" xr:uid="{00000000-0004-0000-0500-000073020000}"/>
    <hyperlink ref="D682" r:id="rId629" xr:uid="{00000000-0004-0000-0500-000074020000}"/>
    <hyperlink ref="D683" r:id="rId630" xr:uid="{00000000-0004-0000-0500-000075020000}"/>
    <hyperlink ref="D684" r:id="rId631" xr:uid="{00000000-0004-0000-0500-000076020000}"/>
    <hyperlink ref="D685" r:id="rId632" xr:uid="{00000000-0004-0000-0500-000077020000}"/>
    <hyperlink ref="D686" r:id="rId633" xr:uid="{00000000-0004-0000-0500-000078020000}"/>
    <hyperlink ref="D687" r:id="rId634" xr:uid="{00000000-0004-0000-0500-000079020000}"/>
    <hyperlink ref="D688" r:id="rId635" xr:uid="{00000000-0004-0000-0500-00007A020000}"/>
    <hyperlink ref="D689" r:id="rId636" xr:uid="{00000000-0004-0000-0500-00007B020000}"/>
    <hyperlink ref="D690" r:id="rId637" xr:uid="{00000000-0004-0000-0500-00007C020000}"/>
    <hyperlink ref="D691" r:id="rId638" xr:uid="{00000000-0004-0000-0500-00007D020000}"/>
    <hyperlink ref="D692" r:id="rId639" xr:uid="{00000000-0004-0000-0500-00007E020000}"/>
    <hyperlink ref="D693" r:id="rId640" xr:uid="{00000000-0004-0000-0500-00007F020000}"/>
    <hyperlink ref="D694" r:id="rId641" xr:uid="{00000000-0004-0000-0500-000080020000}"/>
    <hyperlink ref="D695" r:id="rId642" xr:uid="{00000000-0004-0000-0500-000081020000}"/>
    <hyperlink ref="D696" r:id="rId643" xr:uid="{00000000-0004-0000-0500-000082020000}"/>
    <hyperlink ref="D697" r:id="rId644" xr:uid="{00000000-0004-0000-0500-000083020000}"/>
    <hyperlink ref="D698" r:id="rId645" xr:uid="{00000000-0004-0000-0500-000084020000}"/>
    <hyperlink ref="D699" r:id="rId646" xr:uid="{00000000-0004-0000-0500-000085020000}"/>
    <hyperlink ref="D700" r:id="rId647" xr:uid="{00000000-0004-0000-0500-000086020000}"/>
    <hyperlink ref="D701" r:id="rId648" xr:uid="{00000000-0004-0000-0500-000087020000}"/>
    <hyperlink ref="D702" r:id="rId649" xr:uid="{00000000-0004-0000-0500-000088020000}"/>
    <hyperlink ref="D703" r:id="rId650" xr:uid="{00000000-0004-0000-0500-000089020000}"/>
    <hyperlink ref="D704" r:id="rId651" xr:uid="{00000000-0004-0000-0500-00008A020000}"/>
    <hyperlink ref="D705" r:id="rId652" xr:uid="{00000000-0004-0000-0500-00008B020000}"/>
    <hyperlink ref="D706" r:id="rId653" xr:uid="{00000000-0004-0000-0500-00008C020000}"/>
    <hyperlink ref="D707" r:id="rId654" xr:uid="{00000000-0004-0000-0500-00008D020000}"/>
    <hyperlink ref="D708" r:id="rId655" xr:uid="{00000000-0004-0000-0500-00008E020000}"/>
    <hyperlink ref="D709" r:id="rId656" xr:uid="{00000000-0004-0000-0500-00008F020000}"/>
    <hyperlink ref="D710" r:id="rId657" xr:uid="{00000000-0004-0000-0500-000090020000}"/>
    <hyperlink ref="D711" r:id="rId658" xr:uid="{00000000-0004-0000-0500-000091020000}"/>
    <hyperlink ref="D712" r:id="rId659" xr:uid="{00000000-0004-0000-0500-000092020000}"/>
    <hyperlink ref="D713" r:id="rId660" xr:uid="{00000000-0004-0000-0500-000093020000}"/>
    <hyperlink ref="D714" r:id="rId661" xr:uid="{00000000-0004-0000-0500-000094020000}"/>
    <hyperlink ref="D715" r:id="rId662" xr:uid="{00000000-0004-0000-0500-000095020000}"/>
    <hyperlink ref="D716" r:id="rId663" xr:uid="{00000000-0004-0000-0500-000096020000}"/>
    <hyperlink ref="D717" r:id="rId664" xr:uid="{00000000-0004-0000-0500-000097020000}"/>
    <hyperlink ref="D718" r:id="rId665" xr:uid="{00000000-0004-0000-0500-000098020000}"/>
    <hyperlink ref="D719" r:id="rId666" xr:uid="{00000000-0004-0000-0500-000099020000}"/>
    <hyperlink ref="D720" r:id="rId667" xr:uid="{00000000-0004-0000-0500-00009A020000}"/>
    <hyperlink ref="D721" r:id="rId668" xr:uid="{00000000-0004-0000-0500-00009B020000}"/>
    <hyperlink ref="D722" r:id="rId669" xr:uid="{00000000-0004-0000-0500-00009C020000}"/>
    <hyperlink ref="D723" r:id="rId670" xr:uid="{00000000-0004-0000-0500-00009D020000}"/>
    <hyperlink ref="D724" r:id="rId671" xr:uid="{00000000-0004-0000-0500-00009E020000}"/>
    <hyperlink ref="D725" r:id="rId672" xr:uid="{00000000-0004-0000-0500-00009F020000}"/>
    <hyperlink ref="D726" r:id="rId673" xr:uid="{00000000-0004-0000-0500-0000A0020000}"/>
    <hyperlink ref="D727" r:id="rId674" xr:uid="{00000000-0004-0000-0500-0000A1020000}"/>
    <hyperlink ref="D728" r:id="rId675" xr:uid="{00000000-0004-0000-0500-0000A2020000}"/>
    <hyperlink ref="D729" r:id="rId676" xr:uid="{00000000-0004-0000-0500-0000A3020000}"/>
    <hyperlink ref="D730" r:id="rId677" xr:uid="{00000000-0004-0000-0500-0000A4020000}"/>
    <hyperlink ref="D731" r:id="rId678" xr:uid="{00000000-0004-0000-0500-0000A5020000}"/>
    <hyperlink ref="D732" r:id="rId679" xr:uid="{00000000-0004-0000-0500-0000A6020000}"/>
    <hyperlink ref="D733" r:id="rId680" xr:uid="{00000000-0004-0000-0500-0000A7020000}"/>
    <hyperlink ref="D734" r:id="rId681" xr:uid="{00000000-0004-0000-0500-0000A8020000}"/>
    <hyperlink ref="D735" r:id="rId682" xr:uid="{00000000-0004-0000-0500-0000A9020000}"/>
    <hyperlink ref="D736" r:id="rId683" xr:uid="{00000000-0004-0000-0500-0000AA020000}"/>
    <hyperlink ref="D737" r:id="rId684" xr:uid="{00000000-0004-0000-0500-0000AB020000}"/>
    <hyperlink ref="D738" r:id="rId685" xr:uid="{00000000-0004-0000-0500-0000AC020000}"/>
    <hyperlink ref="D739" r:id="rId686" xr:uid="{00000000-0004-0000-0500-0000AD020000}"/>
    <hyperlink ref="D740" r:id="rId687" xr:uid="{00000000-0004-0000-0500-0000AE020000}"/>
    <hyperlink ref="D741" r:id="rId688" xr:uid="{00000000-0004-0000-0500-0000AF020000}"/>
    <hyperlink ref="D742" r:id="rId689" xr:uid="{00000000-0004-0000-0500-0000B0020000}"/>
    <hyperlink ref="D743" r:id="rId690" xr:uid="{00000000-0004-0000-0500-0000B1020000}"/>
    <hyperlink ref="D744" r:id="rId691" xr:uid="{00000000-0004-0000-0500-0000B2020000}"/>
    <hyperlink ref="D745" r:id="rId692" xr:uid="{00000000-0004-0000-0500-0000B3020000}"/>
    <hyperlink ref="D746" r:id="rId693" xr:uid="{00000000-0004-0000-0500-0000B4020000}"/>
    <hyperlink ref="D747" r:id="rId694" xr:uid="{00000000-0004-0000-0500-0000B5020000}"/>
    <hyperlink ref="D748" r:id="rId695" xr:uid="{00000000-0004-0000-0500-0000B6020000}"/>
    <hyperlink ref="D749" r:id="rId696" xr:uid="{00000000-0004-0000-0500-0000B7020000}"/>
    <hyperlink ref="D750" r:id="rId697" xr:uid="{00000000-0004-0000-0500-0000B8020000}"/>
    <hyperlink ref="D751" r:id="rId698" xr:uid="{00000000-0004-0000-0500-0000B9020000}"/>
    <hyperlink ref="D752" r:id="rId699" xr:uid="{00000000-0004-0000-0500-0000BA020000}"/>
    <hyperlink ref="D753" r:id="rId700" xr:uid="{00000000-0004-0000-0500-0000BB020000}"/>
    <hyperlink ref="D754" r:id="rId701" xr:uid="{00000000-0004-0000-0500-0000BC020000}"/>
    <hyperlink ref="D755" r:id="rId702" xr:uid="{00000000-0004-0000-0500-0000BD020000}"/>
    <hyperlink ref="D756" r:id="rId703" xr:uid="{00000000-0004-0000-0500-0000BE020000}"/>
    <hyperlink ref="D757" r:id="rId704" xr:uid="{00000000-0004-0000-0500-0000BF020000}"/>
    <hyperlink ref="D758" r:id="rId705" xr:uid="{00000000-0004-0000-0500-0000C0020000}"/>
    <hyperlink ref="D759" r:id="rId706" xr:uid="{00000000-0004-0000-0500-0000C1020000}"/>
    <hyperlink ref="D760" r:id="rId707" xr:uid="{00000000-0004-0000-0500-0000C2020000}"/>
    <hyperlink ref="D761" r:id="rId708" xr:uid="{00000000-0004-0000-0500-0000C3020000}"/>
    <hyperlink ref="D762" r:id="rId709" xr:uid="{00000000-0004-0000-0500-0000C4020000}"/>
    <hyperlink ref="D763" r:id="rId710" xr:uid="{00000000-0004-0000-0500-0000C5020000}"/>
    <hyperlink ref="D764" r:id="rId711" xr:uid="{00000000-0004-0000-0500-0000C6020000}"/>
    <hyperlink ref="D765" r:id="rId712" xr:uid="{00000000-0004-0000-0500-0000C7020000}"/>
    <hyperlink ref="D766" r:id="rId713" xr:uid="{00000000-0004-0000-0500-0000C8020000}"/>
    <hyperlink ref="D767" r:id="rId714" xr:uid="{00000000-0004-0000-0500-0000C9020000}"/>
    <hyperlink ref="D768" r:id="rId715" xr:uid="{00000000-0004-0000-0500-0000CA020000}"/>
    <hyperlink ref="D769" r:id="rId716" xr:uid="{00000000-0004-0000-0500-0000CB020000}"/>
    <hyperlink ref="D770" r:id="rId717" xr:uid="{00000000-0004-0000-0500-0000CC020000}"/>
    <hyperlink ref="D771" r:id="rId718" xr:uid="{00000000-0004-0000-0500-0000CD020000}"/>
    <hyperlink ref="D772" r:id="rId719" xr:uid="{00000000-0004-0000-0500-0000CE020000}"/>
    <hyperlink ref="D773" r:id="rId720" xr:uid="{00000000-0004-0000-0500-0000CF020000}"/>
    <hyperlink ref="D774" r:id="rId721" xr:uid="{00000000-0004-0000-0500-0000D0020000}"/>
    <hyperlink ref="D775" r:id="rId722" xr:uid="{00000000-0004-0000-0500-0000D1020000}"/>
    <hyperlink ref="D776" r:id="rId723" xr:uid="{00000000-0004-0000-0500-0000D2020000}"/>
    <hyperlink ref="D777" r:id="rId724" xr:uid="{00000000-0004-0000-0500-0000D3020000}"/>
    <hyperlink ref="D778" r:id="rId725" xr:uid="{00000000-0004-0000-0500-0000D4020000}"/>
    <hyperlink ref="D779" r:id="rId726" xr:uid="{00000000-0004-0000-0500-0000D5020000}"/>
    <hyperlink ref="D780" r:id="rId727" xr:uid="{00000000-0004-0000-0500-0000D6020000}"/>
    <hyperlink ref="D781" r:id="rId728" xr:uid="{00000000-0004-0000-0500-0000D7020000}"/>
    <hyperlink ref="D782" r:id="rId729" xr:uid="{00000000-0004-0000-0500-0000D8020000}"/>
    <hyperlink ref="D783" r:id="rId730" xr:uid="{00000000-0004-0000-0500-0000D9020000}"/>
    <hyperlink ref="D784" r:id="rId731" xr:uid="{00000000-0004-0000-0500-0000DA020000}"/>
    <hyperlink ref="D785" r:id="rId732" xr:uid="{00000000-0004-0000-0500-0000DB020000}"/>
    <hyperlink ref="D786" r:id="rId733" xr:uid="{00000000-0004-0000-0500-0000DC020000}"/>
    <hyperlink ref="D787" r:id="rId734" xr:uid="{00000000-0004-0000-0500-0000DD020000}"/>
    <hyperlink ref="D788" r:id="rId735" xr:uid="{00000000-0004-0000-0500-0000DE020000}"/>
    <hyperlink ref="D789" r:id="rId736" xr:uid="{00000000-0004-0000-0500-0000DF020000}"/>
    <hyperlink ref="D790" r:id="rId737" xr:uid="{00000000-0004-0000-0500-0000E0020000}"/>
    <hyperlink ref="D791" r:id="rId738" xr:uid="{00000000-0004-0000-0500-0000E1020000}"/>
    <hyperlink ref="D792" r:id="rId739" xr:uid="{00000000-0004-0000-0500-0000E2020000}"/>
    <hyperlink ref="D793" r:id="rId740" xr:uid="{00000000-0004-0000-0500-0000E3020000}"/>
    <hyperlink ref="D794" r:id="rId741" xr:uid="{00000000-0004-0000-0500-0000E4020000}"/>
    <hyperlink ref="D795" r:id="rId742" xr:uid="{00000000-0004-0000-0500-0000E5020000}"/>
    <hyperlink ref="D796" r:id="rId743" xr:uid="{00000000-0004-0000-0500-0000E6020000}"/>
    <hyperlink ref="D797" r:id="rId744" xr:uid="{00000000-0004-0000-0500-0000E7020000}"/>
    <hyperlink ref="D798" r:id="rId745" xr:uid="{00000000-0004-0000-0500-0000E8020000}"/>
    <hyperlink ref="D799" r:id="rId746" xr:uid="{00000000-0004-0000-0500-0000E9020000}"/>
    <hyperlink ref="D800" r:id="rId747" xr:uid="{00000000-0004-0000-0500-0000EA020000}"/>
    <hyperlink ref="D801" r:id="rId748" xr:uid="{00000000-0004-0000-0500-0000EB020000}"/>
    <hyperlink ref="D802" r:id="rId749" xr:uid="{00000000-0004-0000-0500-0000EC020000}"/>
    <hyperlink ref="D803" r:id="rId750" xr:uid="{00000000-0004-0000-0500-0000ED020000}"/>
    <hyperlink ref="D804" r:id="rId751" xr:uid="{00000000-0004-0000-0500-0000EE020000}"/>
    <hyperlink ref="D805" r:id="rId752" xr:uid="{00000000-0004-0000-0500-0000EF020000}"/>
    <hyperlink ref="D806" r:id="rId753" xr:uid="{00000000-0004-0000-0500-0000F0020000}"/>
    <hyperlink ref="D807" r:id="rId754" xr:uid="{00000000-0004-0000-0500-0000F1020000}"/>
    <hyperlink ref="D808" r:id="rId755" xr:uid="{00000000-0004-0000-0500-0000F2020000}"/>
    <hyperlink ref="D809" r:id="rId756" xr:uid="{00000000-0004-0000-0500-0000F3020000}"/>
    <hyperlink ref="D810" r:id="rId757" xr:uid="{00000000-0004-0000-0500-0000F4020000}"/>
    <hyperlink ref="D811" r:id="rId758" xr:uid="{00000000-0004-0000-0500-0000F5020000}"/>
    <hyperlink ref="D812" r:id="rId759" xr:uid="{00000000-0004-0000-0500-0000F6020000}"/>
    <hyperlink ref="D813" r:id="rId760" xr:uid="{00000000-0004-0000-0500-0000F7020000}"/>
    <hyperlink ref="D814" r:id="rId761" xr:uid="{00000000-0004-0000-0500-0000F8020000}"/>
    <hyperlink ref="D815" r:id="rId762" xr:uid="{00000000-0004-0000-0500-0000F9020000}"/>
    <hyperlink ref="D816" r:id="rId763" xr:uid="{00000000-0004-0000-0500-0000FA020000}"/>
    <hyperlink ref="D817" r:id="rId764" xr:uid="{00000000-0004-0000-0500-0000FB020000}"/>
    <hyperlink ref="D818" r:id="rId765" xr:uid="{00000000-0004-0000-0500-0000FC020000}"/>
    <hyperlink ref="D819" r:id="rId766" xr:uid="{00000000-0004-0000-0500-0000FD020000}"/>
    <hyperlink ref="D820" r:id="rId767" xr:uid="{00000000-0004-0000-0500-0000FE020000}"/>
    <hyperlink ref="D821" r:id="rId768" xr:uid="{00000000-0004-0000-0500-0000FF020000}"/>
    <hyperlink ref="D822" r:id="rId769" xr:uid="{00000000-0004-0000-0500-000000030000}"/>
    <hyperlink ref="D823" r:id="rId770" xr:uid="{00000000-0004-0000-0500-000001030000}"/>
    <hyperlink ref="D824" r:id="rId771" xr:uid="{00000000-0004-0000-0500-000002030000}"/>
    <hyperlink ref="D825" r:id="rId772" xr:uid="{00000000-0004-0000-0500-000003030000}"/>
    <hyperlink ref="D826" r:id="rId773" xr:uid="{00000000-0004-0000-0500-000004030000}"/>
    <hyperlink ref="D827" r:id="rId774" xr:uid="{00000000-0004-0000-0500-000005030000}"/>
    <hyperlink ref="D828" r:id="rId775" xr:uid="{00000000-0004-0000-0500-000006030000}"/>
    <hyperlink ref="D829" r:id="rId776" xr:uid="{00000000-0004-0000-0500-000007030000}"/>
    <hyperlink ref="D830" r:id="rId777" xr:uid="{00000000-0004-0000-0500-000008030000}"/>
    <hyperlink ref="D831" r:id="rId778" xr:uid="{00000000-0004-0000-0500-000009030000}"/>
    <hyperlink ref="D832" r:id="rId779" xr:uid="{00000000-0004-0000-0500-00000A030000}"/>
    <hyperlink ref="D833" r:id="rId780" xr:uid="{00000000-0004-0000-0500-00000B030000}"/>
    <hyperlink ref="D834" r:id="rId781" xr:uid="{00000000-0004-0000-0500-00000C030000}"/>
    <hyperlink ref="D835" r:id="rId782" xr:uid="{00000000-0004-0000-0500-00000D030000}"/>
    <hyperlink ref="D836" r:id="rId783" xr:uid="{00000000-0004-0000-0500-00000E030000}"/>
    <hyperlink ref="D837" r:id="rId784" xr:uid="{00000000-0004-0000-0500-00000F030000}"/>
    <hyperlink ref="D838" r:id="rId785" xr:uid="{00000000-0004-0000-0500-000010030000}"/>
    <hyperlink ref="D839" r:id="rId786" xr:uid="{00000000-0004-0000-0500-000011030000}"/>
    <hyperlink ref="D840" r:id="rId787" xr:uid="{00000000-0004-0000-0500-000012030000}"/>
    <hyperlink ref="D841" r:id="rId788" xr:uid="{00000000-0004-0000-0500-000013030000}"/>
    <hyperlink ref="D842" r:id="rId789" xr:uid="{00000000-0004-0000-0500-000014030000}"/>
    <hyperlink ref="D843" r:id="rId790" xr:uid="{00000000-0004-0000-0500-000015030000}"/>
    <hyperlink ref="D844" r:id="rId791" xr:uid="{00000000-0004-0000-0500-000016030000}"/>
    <hyperlink ref="D845" r:id="rId792" xr:uid="{00000000-0004-0000-0500-000017030000}"/>
    <hyperlink ref="D846" r:id="rId793" xr:uid="{00000000-0004-0000-0500-000018030000}"/>
    <hyperlink ref="D847" r:id="rId794" xr:uid="{00000000-0004-0000-0500-000019030000}"/>
    <hyperlink ref="D848" r:id="rId795" xr:uid="{00000000-0004-0000-0500-00001A030000}"/>
    <hyperlink ref="D849" r:id="rId796" xr:uid="{00000000-0004-0000-0500-00001B030000}"/>
    <hyperlink ref="D850" r:id="rId797" xr:uid="{00000000-0004-0000-0500-00001C030000}"/>
    <hyperlink ref="D851" r:id="rId798" xr:uid="{00000000-0004-0000-0500-00001D030000}"/>
    <hyperlink ref="D852" r:id="rId799" xr:uid="{00000000-0004-0000-0500-00001E030000}"/>
    <hyperlink ref="D853" r:id="rId800" xr:uid="{00000000-0004-0000-0500-00001F030000}"/>
    <hyperlink ref="D854" r:id="rId801" xr:uid="{00000000-0004-0000-0500-000020030000}"/>
    <hyperlink ref="D855" r:id="rId802" xr:uid="{00000000-0004-0000-0500-000021030000}"/>
    <hyperlink ref="D856" r:id="rId803" xr:uid="{00000000-0004-0000-0500-000022030000}"/>
    <hyperlink ref="D857" r:id="rId804" xr:uid="{00000000-0004-0000-0500-000023030000}"/>
    <hyperlink ref="D858" r:id="rId805" xr:uid="{00000000-0004-0000-0500-000024030000}"/>
    <hyperlink ref="D859" r:id="rId806" xr:uid="{00000000-0004-0000-0500-000025030000}"/>
    <hyperlink ref="D860" r:id="rId807" xr:uid="{00000000-0004-0000-0500-000026030000}"/>
    <hyperlink ref="D861" r:id="rId808" xr:uid="{00000000-0004-0000-0500-000027030000}"/>
    <hyperlink ref="D862" r:id="rId809" xr:uid="{00000000-0004-0000-0500-000028030000}"/>
    <hyperlink ref="D863" r:id="rId810" xr:uid="{00000000-0004-0000-0500-000029030000}"/>
    <hyperlink ref="D864" r:id="rId811" xr:uid="{00000000-0004-0000-0500-00002A030000}"/>
    <hyperlink ref="D865" r:id="rId812" xr:uid="{00000000-0004-0000-0500-00002B030000}"/>
    <hyperlink ref="D866" r:id="rId813" xr:uid="{00000000-0004-0000-0500-00002C030000}"/>
    <hyperlink ref="D867" r:id="rId814" xr:uid="{00000000-0004-0000-0500-00002D030000}"/>
    <hyperlink ref="D868" r:id="rId815" xr:uid="{00000000-0004-0000-0500-00002E030000}"/>
    <hyperlink ref="D869" r:id="rId816" xr:uid="{00000000-0004-0000-0500-00002F030000}"/>
    <hyperlink ref="D870" r:id="rId817" xr:uid="{00000000-0004-0000-0500-000030030000}"/>
    <hyperlink ref="D871" r:id="rId818" xr:uid="{00000000-0004-0000-0500-000031030000}"/>
    <hyperlink ref="D872" r:id="rId819" xr:uid="{00000000-0004-0000-0500-000032030000}"/>
    <hyperlink ref="D873" r:id="rId820" xr:uid="{00000000-0004-0000-0500-000033030000}"/>
    <hyperlink ref="D874" r:id="rId821" xr:uid="{00000000-0004-0000-0500-000034030000}"/>
    <hyperlink ref="D875" r:id="rId822" xr:uid="{00000000-0004-0000-0500-000035030000}"/>
    <hyperlink ref="D876" r:id="rId823" xr:uid="{00000000-0004-0000-0500-000036030000}"/>
    <hyperlink ref="D877" r:id="rId824" xr:uid="{00000000-0004-0000-0500-000037030000}"/>
    <hyperlink ref="D878" r:id="rId825" xr:uid="{00000000-0004-0000-0500-000038030000}"/>
    <hyperlink ref="D879" r:id="rId826" xr:uid="{00000000-0004-0000-0500-000039030000}"/>
    <hyperlink ref="D880" r:id="rId827" xr:uid="{00000000-0004-0000-0500-00003A030000}"/>
    <hyperlink ref="D881" r:id="rId828" xr:uid="{00000000-0004-0000-0500-00003B030000}"/>
    <hyperlink ref="D882" r:id="rId829" xr:uid="{00000000-0004-0000-0500-00003C030000}"/>
    <hyperlink ref="D883" r:id="rId830" xr:uid="{00000000-0004-0000-0500-00003D030000}"/>
    <hyperlink ref="D884" r:id="rId831" xr:uid="{00000000-0004-0000-0500-00003E030000}"/>
    <hyperlink ref="D885" r:id="rId832" xr:uid="{00000000-0004-0000-0500-00003F030000}"/>
    <hyperlink ref="D886" r:id="rId833" xr:uid="{00000000-0004-0000-0500-000040030000}"/>
    <hyperlink ref="D887" r:id="rId834" xr:uid="{00000000-0004-0000-0500-000041030000}"/>
    <hyperlink ref="D888" r:id="rId835" xr:uid="{00000000-0004-0000-0500-000042030000}"/>
    <hyperlink ref="D889" r:id="rId836" xr:uid="{00000000-0004-0000-0500-000043030000}"/>
    <hyperlink ref="D890" r:id="rId837" xr:uid="{00000000-0004-0000-0500-000044030000}"/>
    <hyperlink ref="D891" r:id="rId838" xr:uid="{00000000-0004-0000-0500-000045030000}"/>
    <hyperlink ref="D892" r:id="rId839" xr:uid="{00000000-0004-0000-0500-000046030000}"/>
    <hyperlink ref="D893" r:id="rId840" xr:uid="{00000000-0004-0000-0500-000047030000}"/>
    <hyperlink ref="D894" r:id="rId841" xr:uid="{00000000-0004-0000-0500-000048030000}"/>
    <hyperlink ref="D895" r:id="rId842" xr:uid="{00000000-0004-0000-0500-000049030000}"/>
    <hyperlink ref="D896" r:id="rId843" xr:uid="{00000000-0004-0000-0500-00004A030000}"/>
    <hyperlink ref="D897" r:id="rId844" xr:uid="{00000000-0004-0000-0500-00004B030000}"/>
    <hyperlink ref="D898" r:id="rId845" xr:uid="{00000000-0004-0000-0500-00004C030000}"/>
    <hyperlink ref="D899" r:id="rId846" xr:uid="{00000000-0004-0000-0500-00004D030000}"/>
    <hyperlink ref="D900" r:id="rId847" xr:uid="{00000000-0004-0000-0500-00004E030000}"/>
    <hyperlink ref="D901" r:id="rId848" xr:uid="{00000000-0004-0000-0500-00004F030000}"/>
    <hyperlink ref="D902" r:id="rId849" xr:uid="{00000000-0004-0000-0500-000050030000}"/>
    <hyperlink ref="D903" r:id="rId850" xr:uid="{00000000-0004-0000-0500-000051030000}"/>
    <hyperlink ref="D904" r:id="rId851" xr:uid="{00000000-0004-0000-0500-000052030000}"/>
    <hyperlink ref="D905" r:id="rId852" xr:uid="{00000000-0004-0000-0500-000053030000}"/>
    <hyperlink ref="D906" r:id="rId853" xr:uid="{00000000-0004-0000-0500-000054030000}"/>
    <hyperlink ref="D907" r:id="rId854" xr:uid="{00000000-0004-0000-0500-000055030000}"/>
    <hyperlink ref="D908" r:id="rId855" xr:uid="{00000000-0004-0000-0500-000056030000}"/>
    <hyperlink ref="D909" r:id="rId856" xr:uid="{00000000-0004-0000-0500-000057030000}"/>
    <hyperlink ref="D910" r:id="rId857" xr:uid="{00000000-0004-0000-0500-000058030000}"/>
    <hyperlink ref="D911" r:id="rId858" xr:uid="{00000000-0004-0000-0500-000059030000}"/>
    <hyperlink ref="D912" r:id="rId859" xr:uid="{00000000-0004-0000-0500-00005A030000}"/>
    <hyperlink ref="D913" r:id="rId860" xr:uid="{00000000-0004-0000-0500-00005B030000}"/>
    <hyperlink ref="D914" r:id="rId861" xr:uid="{00000000-0004-0000-0500-00005C030000}"/>
    <hyperlink ref="D915" r:id="rId862" xr:uid="{00000000-0004-0000-0500-00005D030000}"/>
    <hyperlink ref="D916" r:id="rId863" xr:uid="{00000000-0004-0000-0500-00005E030000}"/>
    <hyperlink ref="D917" r:id="rId864" xr:uid="{00000000-0004-0000-0500-00005F030000}"/>
    <hyperlink ref="D918" r:id="rId865" xr:uid="{00000000-0004-0000-0500-000060030000}"/>
    <hyperlink ref="D919" r:id="rId866" xr:uid="{00000000-0004-0000-0500-000061030000}"/>
    <hyperlink ref="D920" r:id="rId867" xr:uid="{00000000-0004-0000-0500-000062030000}"/>
    <hyperlink ref="D921" r:id="rId868" xr:uid="{00000000-0004-0000-0500-000063030000}"/>
    <hyperlink ref="D922" r:id="rId869" xr:uid="{00000000-0004-0000-0500-000064030000}"/>
    <hyperlink ref="D923" r:id="rId870" xr:uid="{00000000-0004-0000-0500-000065030000}"/>
    <hyperlink ref="D924" r:id="rId871" xr:uid="{00000000-0004-0000-0500-000066030000}"/>
    <hyperlink ref="D925" r:id="rId872" xr:uid="{00000000-0004-0000-0500-000067030000}"/>
    <hyperlink ref="D926" r:id="rId873" xr:uid="{00000000-0004-0000-0500-000068030000}"/>
    <hyperlink ref="D927" r:id="rId874" xr:uid="{00000000-0004-0000-0500-000069030000}"/>
    <hyperlink ref="D928" r:id="rId875" xr:uid="{00000000-0004-0000-0500-00006A030000}"/>
    <hyperlink ref="D929" r:id="rId876" xr:uid="{00000000-0004-0000-0500-00006B030000}"/>
    <hyperlink ref="D930" r:id="rId877" xr:uid="{00000000-0004-0000-0500-00006C030000}"/>
    <hyperlink ref="D931" r:id="rId878" xr:uid="{00000000-0004-0000-0500-00006D030000}"/>
    <hyperlink ref="D932" r:id="rId879" xr:uid="{00000000-0004-0000-0500-00006E030000}"/>
    <hyperlink ref="D933" r:id="rId880" xr:uid="{00000000-0004-0000-0500-00006F030000}"/>
    <hyperlink ref="D934" r:id="rId881" xr:uid="{00000000-0004-0000-0500-000070030000}"/>
    <hyperlink ref="D935" r:id="rId882" xr:uid="{00000000-0004-0000-0500-000071030000}"/>
    <hyperlink ref="D936" r:id="rId883" xr:uid="{00000000-0004-0000-0500-000072030000}"/>
    <hyperlink ref="D937" r:id="rId884" xr:uid="{00000000-0004-0000-0500-000073030000}"/>
    <hyperlink ref="D938" r:id="rId885" xr:uid="{00000000-0004-0000-0500-000074030000}"/>
    <hyperlink ref="D939" r:id="rId886" xr:uid="{00000000-0004-0000-0500-000075030000}"/>
    <hyperlink ref="D940" r:id="rId887" xr:uid="{00000000-0004-0000-0500-000076030000}"/>
    <hyperlink ref="D941" r:id="rId888" xr:uid="{00000000-0004-0000-0500-000077030000}"/>
    <hyperlink ref="D942" r:id="rId889" xr:uid="{00000000-0004-0000-0500-000078030000}"/>
    <hyperlink ref="D943" r:id="rId890" xr:uid="{00000000-0004-0000-0500-000079030000}"/>
    <hyperlink ref="D944" r:id="rId891" xr:uid="{00000000-0004-0000-0500-00007A030000}"/>
    <hyperlink ref="D945" r:id="rId892" xr:uid="{00000000-0004-0000-0500-00007B030000}"/>
    <hyperlink ref="D946" r:id="rId893" xr:uid="{00000000-0004-0000-0500-00007C030000}"/>
    <hyperlink ref="D947" r:id="rId894" xr:uid="{00000000-0004-0000-0500-00007D030000}"/>
    <hyperlink ref="D948" r:id="rId895" xr:uid="{00000000-0004-0000-0500-00007E030000}"/>
    <hyperlink ref="D949" r:id="rId896" xr:uid="{00000000-0004-0000-0500-00007F030000}"/>
    <hyperlink ref="D950" r:id="rId897" xr:uid="{00000000-0004-0000-0500-000080030000}"/>
    <hyperlink ref="D951" r:id="rId898" xr:uid="{00000000-0004-0000-0500-000081030000}"/>
    <hyperlink ref="D952" r:id="rId899" xr:uid="{00000000-0004-0000-0500-000082030000}"/>
    <hyperlink ref="D953" r:id="rId900" xr:uid="{00000000-0004-0000-0500-000083030000}"/>
    <hyperlink ref="D954" r:id="rId901" xr:uid="{00000000-0004-0000-0500-000084030000}"/>
    <hyperlink ref="D955" r:id="rId902" xr:uid="{00000000-0004-0000-0500-000085030000}"/>
    <hyperlink ref="D956" r:id="rId903" xr:uid="{00000000-0004-0000-0500-000086030000}"/>
    <hyperlink ref="D957" r:id="rId904" xr:uid="{00000000-0004-0000-0500-000087030000}"/>
    <hyperlink ref="D958" r:id="rId905" xr:uid="{00000000-0004-0000-0500-000088030000}"/>
    <hyperlink ref="D959" r:id="rId906" xr:uid="{00000000-0004-0000-0500-000089030000}"/>
    <hyperlink ref="D960" r:id="rId907" xr:uid="{00000000-0004-0000-0500-00008A030000}"/>
    <hyperlink ref="D961" r:id="rId908" xr:uid="{00000000-0004-0000-0500-00008B030000}"/>
    <hyperlink ref="D962" r:id="rId909" xr:uid="{00000000-0004-0000-0500-00008C030000}"/>
    <hyperlink ref="D963" r:id="rId910" xr:uid="{00000000-0004-0000-0500-00008D030000}"/>
    <hyperlink ref="D964" r:id="rId911" xr:uid="{00000000-0004-0000-0500-00008E030000}"/>
    <hyperlink ref="D965" r:id="rId912" xr:uid="{00000000-0004-0000-0500-00008F030000}"/>
    <hyperlink ref="D966" r:id="rId913" xr:uid="{00000000-0004-0000-0500-000090030000}"/>
    <hyperlink ref="D967" r:id="rId914" xr:uid="{00000000-0004-0000-0500-000091030000}"/>
    <hyperlink ref="D968" r:id="rId915" xr:uid="{00000000-0004-0000-0500-000092030000}"/>
    <hyperlink ref="D969" r:id="rId916" xr:uid="{00000000-0004-0000-0500-000093030000}"/>
    <hyperlink ref="D970" r:id="rId917" xr:uid="{00000000-0004-0000-0500-000094030000}"/>
    <hyperlink ref="D971" r:id="rId918" xr:uid="{00000000-0004-0000-0500-000095030000}"/>
    <hyperlink ref="D972" r:id="rId919" xr:uid="{00000000-0004-0000-0500-000096030000}"/>
    <hyperlink ref="D973" r:id="rId920" xr:uid="{00000000-0004-0000-0500-000097030000}"/>
    <hyperlink ref="D974" r:id="rId921" xr:uid="{00000000-0004-0000-0500-000098030000}"/>
    <hyperlink ref="D975" r:id="rId922" xr:uid="{00000000-0004-0000-0500-000099030000}"/>
    <hyperlink ref="D976" r:id="rId923" xr:uid="{00000000-0004-0000-0500-00009A030000}"/>
    <hyperlink ref="D977" r:id="rId924" xr:uid="{00000000-0004-0000-0500-00009B030000}"/>
    <hyperlink ref="D978" r:id="rId925" xr:uid="{00000000-0004-0000-0500-00009C030000}"/>
    <hyperlink ref="D979" r:id="rId926" xr:uid="{00000000-0004-0000-0500-00009D030000}"/>
    <hyperlink ref="D980" r:id="rId927" xr:uid="{00000000-0004-0000-0500-00009E030000}"/>
    <hyperlink ref="D981" r:id="rId928" xr:uid="{00000000-0004-0000-0500-00009F030000}"/>
    <hyperlink ref="D982" r:id="rId929" xr:uid="{00000000-0004-0000-0500-0000A0030000}"/>
    <hyperlink ref="D983" r:id="rId930" xr:uid="{00000000-0004-0000-0500-0000A1030000}"/>
    <hyperlink ref="D984" r:id="rId931" xr:uid="{00000000-0004-0000-0500-0000A2030000}"/>
    <hyperlink ref="D985" r:id="rId932" xr:uid="{00000000-0004-0000-0500-0000A3030000}"/>
    <hyperlink ref="D986" r:id="rId933" xr:uid="{00000000-0004-0000-0500-0000A4030000}"/>
    <hyperlink ref="D987" r:id="rId934" xr:uid="{00000000-0004-0000-0500-0000A5030000}"/>
    <hyperlink ref="D988" r:id="rId935" xr:uid="{00000000-0004-0000-0500-0000A6030000}"/>
    <hyperlink ref="D989" r:id="rId936" xr:uid="{00000000-0004-0000-0500-0000A7030000}"/>
    <hyperlink ref="D990" r:id="rId937" xr:uid="{00000000-0004-0000-0500-0000A8030000}"/>
    <hyperlink ref="D991" r:id="rId938" xr:uid="{00000000-0004-0000-0500-0000A9030000}"/>
    <hyperlink ref="D992" r:id="rId939" xr:uid="{00000000-0004-0000-0500-0000AA030000}"/>
    <hyperlink ref="D993" r:id="rId940" xr:uid="{00000000-0004-0000-0500-0000AB030000}"/>
    <hyperlink ref="D994" r:id="rId941" xr:uid="{00000000-0004-0000-0500-0000AC030000}"/>
    <hyperlink ref="D995" r:id="rId942" xr:uid="{00000000-0004-0000-0500-0000AD030000}"/>
    <hyperlink ref="D996" r:id="rId943" xr:uid="{00000000-0004-0000-0500-0000AE030000}"/>
    <hyperlink ref="D997" r:id="rId944" xr:uid="{00000000-0004-0000-0500-0000AF030000}"/>
    <hyperlink ref="D998" r:id="rId945" xr:uid="{00000000-0004-0000-0500-0000B0030000}"/>
    <hyperlink ref="D999" r:id="rId946" xr:uid="{00000000-0004-0000-0500-0000B1030000}"/>
    <hyperlink ref="D1000" r:id="rId947" xr:uid="{00000000-0004-0000-0500-0000B2030000}"/>
    <hyperlink ref="D1001" r:id="rId948" xr:uid="{00000000-0004-0000-0500-0000B3030000}"/>
    <hyperlink ref="D1002" r:id="rId949" xr:uid="{00000000-0004-0000-0500-0000B4030000}"/>
    <hyperlink ref="D1003" r:id="rId950" xr:uid="{00000000-0004-0000-0500-0000B5030000}"/>
    <hyperlink ref="D1004" r:id="rId951" xr:uid="{00000000-0004-0000-0500-0000B6030000}"/>
    <hyperlink ref="D1005" r:id="rId952" xr:uid="{00000000-0004-0000-0500-0000B7030000}"/>
    <hyperlink ref="D1006" r:id="rId953" xr:uid="{00000000-0004-0000-0500-0000B8030000}"/>
    <hyperlink ref="D1007" r:id="rId954" xr:uid="{00000000-0004-0000-0500-0000B9030000}"/>
    <hyperlink ref="D1008" r:id="rId955" xr:uid="{00000000-0004-0000-0500-0000BA030000}"/>
    <hyperlink ref="D1009" r:id="rId956" xr:uid="{00000000-0004-0000-0500-0000BB030000}"/>
    <hyperlink ref="D1010" r:id="rId957" xr:uid="{00000000-0004-0000-0500-0000BC030000}"/>
    <hyperlink ref="D1011" r:id="rId958" xr:uid="{00000000-0004-0000-0500-0000BD030000}"/>
    <hyperlink ref="D1012" r:id="rId959" xr:uid="{00000000-0004-0000-0500-0000BE030000}"/>
    <hyperlink ref="D1013" r:id="rId960" xr:uid="{00000000-0004-0000-0500-0000BF030000}"/>
    <hyperlink ref="D1014" r:id="rId961" xr:uid="{00000000-0004-0000-0500-0000C0030000}"/>
    <hyperlink ref="D1015" r:id="rId962" xr:uid="{00000000-0004-0000-0500-0000C1030000}"/>
    <hyperlink ref="D1016" r:id="rId963" xr:uid="{00000000-0004-0000-0500-0000C2030000}"/>
    <hyperlink ref="D1017" r:id="rId964" xr:uid="{00000000-0004-0000-0500-0000C3030000}"/>
    <hyperlink ref="D1018" r:id="rId965" xr:uid="{00000000-0004-0000-0500-0000C4030000}"/>
    <hyperlink ref="D1019" r:id="rId966" xr:uid="{00000000-0004-0000-0500-0000C5030000}"/>
    <hyperlink ref="D1020" r:id="rId967" xr:uid="{00000000-0004-0000-0500-0000C6030000}"/>
    <hyperlink ref="D1021" r:id="rId968" xr:uid="{00000000-0004-0000-0500-0000C7030000}"/>
    <hyperlink ref="D1022" r:id="rId969" xr:uid="{00000000-0004-0000-0500-0000C8030000}"/>
    <hyperlink ref="D1023" r:id="rId970" xr:uid="{00000000-0004-0000-0500-0000C9030000}"/>
    <hyperlink ref="D1024" r:id="rId971" xr:uid="{00000000-0004-0000-0500-0000CA030000}"/>
    <hyperlink ref="D1025" r:id="rId972" xr:uid="{00000000-0004-0000-0500-0000CB030000}"/>
    <hyperlink ref="D1026" r:id="rId973" xr:uid="{00000000-0004-0000-0500-0000CC030000}"/>
    <hyperlink ref="D1027" r:id="rId974" xr:uid="{00000000-0004-0000-0500-0000CD030000}"/>
    <hyperlink ref="D1028" r:id="rId975" xr:uid="{00000000-0004-0000-0500-0000CE030000}"/>
    <hyperlink ref="D1029" r:id="rId976" xr:uid="{00000000-0004-0000-0500-0000CF030000}"/>
    <hyperlink ref="D1030" r:id="rId977" xr:uid="{00000000-0004-0000-0500-0000D0030000}"/>
    <hyperlink ref="D1031" r:id="rId978" xr:uid="{00000000-0004-0000-0500-0000D1030000}"/>
    <hyperlink ref="D1032" r:id="rId979" xr:uid="{00000000-0004-0000-0500-0000D2030000}"/>
    <hyperlink ref="D1033" r:id="rId980" xr:uid="{00000000-0004-0000-0500-0000D3030000}"/>
    <hyperlink ref="D1034" r:id="rId981" xr:uid="{00000000-0004-0000-0500-0000D4030000}"/>
    <hyperlink ref="D1035" r:id="rId982" xr:uid="{00000000-0004-0000-0500-0000D5030000}"/>
    <hyperlink ref="D1036" r:id="rId983" xr:uid="{00000000-0004-0000-0500-0000D6030000}"/>
    <hyperlink ref="D1037" r:id="rId984" xr:uid="{00000000-0004-0000-0500-0000D7030000}"/>
    <hyperlink ref="D1038" r:id="rId985" xr:uid="{00000000-0004-0000-0500-0000D8030000}"/>
    <hyperlink ref="D1039" r:id="rId986" xr:uid="{00000000-0004-0000-0500-0000D9030000}"/>
    <hyperlink ref="D1040" r:id="rId987" xr:uid="{00000000-0004-0000-0500-0000DA030000}"/>
    <hyperlink ref="D1041" r:id="rId988" xr:uid="{00000000-0004-0000-0500-0000DB030000}"/>
    <hyperlink ref="D1042" r:id="rId989" xr:uid="{00000000-0004-0000-0500-0000DC030000}"/>
    <hyperlink ref="D1043" r:id="rId990" xr:uid="{00000000-0004-0000-0500-0000DD030000}"/>
    <hyperlink ref="D1044" r:id="rId991" xr:uid="{00000000-0004-0000-0500-0000DE030000}"/>
    <hyperlink ref="D1045" r:id="rId992" xr:uid="{00000000-0004-0000-0500-0000DF030000}"/>
    <hyperlink ref="D1046" r:id="rId993" xr:uid="{00000000-0004-0000-0500-0000E0030000}"/>
    <hyperlink ref="D1047" r:id="rId994" xr:uid="{00000000-0004-0000-0500-0000E1030000}"/>
    <hyperlink ref="D1048" r:id="rId995" xr:uid="{00000000-0004-0000-0500-0000E2030000}"/>
    <hyperlink ref="D1049" r:id="rId996" xr:uid="{00000000-0004-0000-0500-0000E3030000}"/>
    <hyperlink ref="D1050" r:id="rId997" xr:uid="{00000000-0004-0000-0500-0000E4030000}"/>
    <hyperlink ref="D1051" r:id="rId998" xr:uid="{00000000-0004-0000-0500-0000E5030000}"/>
    <hyperlink ref="D1052" r:id="rId999" xr:uid="{00000000-0004-0000-0500-0000E6030000}"/>
    <hyperlink ref="D1053" r:id="rId1000" xr:uid="{00000000-0004-0000-0500-0000E7030000}"/>
    <hyperlink ref="D1054" r:id="rId1001" xr:uid="{00000000-0004-0000-0500-0000E8030000}"/>
    <hyperlink ref="D1055" r:id="rId1002" xr:uid="{00000000-0004-0000-0500-0000E9030000}"/>
    <hyperlink ref="D1056" r:id="rId1003" xr:uid="{00000000-0004-0000-0500-0000EA030000}"/>
    <hyperlink ref="D1057" r:id="rId1004" xr:uid="{00000000-0004-0000-0500-0000EB030000}"/>
    <hyperlink ref="D1058" r:id="rId1005" xr:uid="{00000000-0004-0000-0500-0000EC030000}"/>
    <hyperlink ref="D1059" r:id="rId1006" xr:uid="{00000000-0004-0000-0500-0000ED030000}"/>
    <hyperlink ref="D1060" r:id="rId1007" xr:uid="{00000000-0004-0000-0500-0000EE030000}"/>
    <hyperlink ref="D1061" r:id="rId1008" xr:uid="{00000000-0004-0000-0500-0000EF030000}"/>
    <hyperlink ref="D1062" r:id="rId1009" xr:uid="{00000000-0004-0000-0500-0000F0030000}"/>
    <hyperlink ref="D1063" r:id="rId1010" xr:uid="{00000000-0004-0000-0500-0000F1030000}"/>
    <hyperlink ref="D1064" r:id="rId1011" xr:uid="{00000000-0004-0000-0500-0000F2030000}"/>
    <hyperlink ref="D1065" r:id="rId1012" xr:uid="{00000000-0004-0000-0500-0000F3030000}"/>
    <hyperlink ref="D1066" r:id="rId1013" xr:uid="{00000000-0004-0000-0500-0000F4030000}"/>
    <hyperlink ref="D1067" r:id="rId1014" xr:uid="{00000000-0004-0000-0500-0000F5030000}"/>
    <hyperlink ref="D1068" r:id="rId1015" xr:uid="{00000000-0004-0000-0500-0000F6030000}"/>
    <hyperlink ref="D1069" r:id="rId1016" xr:uid="{00000000-0004-0000-0500-0000F7030000}"/>
    <hyperlink ref="D1070" r:id="rId1017" xr:uid="{00000000-0004-0000-0500-0000F8030000}"/>
    <hyperlink ref="D1071" r:id="rId1018" xr:uid="{00000000-0004-0000-0500-0000F9030000}"/>
    <hyperlink ref="D1072" r:id="rId1019" xr:uid="{00000000-0004-0000-0500-0000FA030000}"/>
    <hyperlink ref="D1073" r:id="rId1020" xr:uid="{00000000-0004-0000-0500-0000FB030000}"/>
    <hyperlink ref="D1074" r:id="rId1021" xr:uid="{00000000-0004-0000-0500-0000FC030000}"/>
    <hyperlink ref="D1075" r:id="rId1022" xr:uid="{00000000-0004-0000-0500-0000FD030000}"/>
    <hyperlink ref="D1076" r:id="rId1023" xr:uid="{00000000-0004-0000-0500-0000FE030000}"/>
    <hyperlink ref="D1077" r:id="rId1024" xr:uid="{00000000-0004-0000-0500-0000FF030000}"/>
    <hyperlink ref="D1078" r:id="rId1025" xr:uid="{00000000-0004-0000-0500-000000040000}"/>
    <hyperlink ref="D1079" r:id="rId1026" xr:uid="{00000000-0004-0000-0500-000001040000}"/>
    <hyperlink ref="D1080" r:id="rId1027" xr:uid="{00000000-0004-0000-0500-000002040000}"/>
    <hyperlink ref="D1081" r:id="rId1028" xr:uid="{00000000-0004-0000-0500-000003040000}"/>
    <hyperlink ref="D1082" r:id="rId1029" xr:uid="{00000000-0004-0000-0500-000004040000}"/>
    <hyperlink ref="D1083" r:id="rId1030" xr:uid="{00000000-0004-0000-0500-000005040000}"/>
    <hyperlink ref="D1084" r:id="rId1031" xr:uid="{00000000-0004-0000-0500-000006040000}"/>
    <hyperlink ref="D1085" r:id="rId1032" xr:uid="{00000000-0004-0000-0500-000007040000}"/>
    <hyperlink ref="D1086" r:id="rId1033" xr:uid="{00000000-0004-0000-0500-000008040000}"/>
    <hyperlink ref="D1087" r:id="rId1034" xr:uid="{00000000-0004-0000-0500-000009040000}"/>
    <hyperlink ref="D1088" r:id="rId1035" xr:uid="{00000000-0004-0000-0500-00000A040000}"/>
    <hyperlink ref="D1089" r:id="rId1036" xr:uid="{00000000-0004-0000-0500-00000B040000}"/>
    <hyperlink ref="D1090" r:id="rId1037" xr:uid="{00000000-0004-0000-0500-00000C040000}"/>
    <hyperlink ref="D1091" r:id="rId1038" xr:uid="{00000000-0004-0000-0500-00000D040000}"/>
    <hyperlink ref="D1092" r:id="rId1039" xr:uid="{00000000-0004-0000-0500-00000E040000}"/>
    <hyperlink ref="D1093" r:id="rId1040" xr:uid="{00000000-0004-0000-0500-00000F040000}"/>
    <hyperlink ref="D1094" r:id="rId1041" xr:uid="{00000000-0004-0000-0500-000010040000}"/>
    <hyperlink ref="D1095" r:id="rId1042" xr:uid="{00000000-0004-0000-0500-000011040000}"/>
    <hyperlink ref="D1096" r:id="rId1043" xr:uid="{00000000-0004-0000-0500-000012040000}"/>
    <hyperlink ref="D1097" r:id="rId1044" xr:uid="{00000000-0004-0000-0500-000013040000}"/>
    <hyperlink ref="D1098" r:id="rId1045" xr:uid="{00000000-0004-0000-0500-000014040000}"/>
    <hyperlink ref="D1099" r:id="rId1046" xr:uid="{00000000-0004-0000-0500-000015040000}"/>
    <hyperlink ref="D1100" r:id="rId1047" xr:uid="{00000000-0004-0000-0500-000016040000}"/>
    <hyperlink ref="D1101" r:id="rId1048" xr:uid="{00000000-0004-0000-0500-000017040000}"/>
    <hyperlink ref="D1102" r:id="rId1049" xr:uid="{00000000-0004-0000-0500-000018040000}"/>
    <hyperlink ref="D1103" r:id="rId1050" xr:uid="{00000000-0004-0000-0500-000019040000}"/>
    <hyperlink ref="D1104" r:id="rId1051" xr:uid="{00000000-0004-0000-0500-00001A040000}"/>
    <hyperlink ref="D1105" r:id="rId1052" xr:uid="{00000000-0004-0000-0500-00001B040000}"/>
    <hyperlink ref="D1106" r:id="rId1053" xr:uid="{00000000-0004-0000-0500-00001C040000}"/>
    <hyperlink ref="D1107" r:id="rId1054" xr:uid="{00000000-0004-0000-0500-00001D040000}"/>
    <hyperlink ref="D1108" r:id="rId1055" xr:uid="{00000000-0004-0000-0500-00001E040000}"/>
    <hyperlink ref="D1109" r:id="rId1056" xr:uid="{00000000-0004-0000-0500-00001F040000}"/>
    <hyperlink ref="D1110" r:id="rId1057" xr:uid="{00000000-0004-0000-0500-000020040000}"/>
    <hyperlink ref="D1111" r:id="rId1058" xr:uid="{00000000-0004-0000-0500-000021040000}"/>
    <hyperlink ref="D1112" r:id="rId1059" xr:uid="{00000000-0004-0000-0500-000022040000}"/>
    <hyperlink ref="D1113" r:id="rId1060" xr:uid="{00000000-0004-0000-0500-000023040000}"/>
    <hyperlink ref="D1114" r:id="rId1061" xr:uid="{00000000-0004-0000-0500-000024040000}"/>
    <hyperlink ref="D1115" r:id="rId1062" xr:uid="{00000000-0004-0000-0500-000025040000}"/>
    <hyperlink ref="D1116" r:id="rId1063" xr:uid="{00000000-0004-0000-0500-000026040000}"/>
    <hyperlink ref="D1117" r:id="rId1064" xr:uid="{00000000-0004-0000-0500-000027040000}"/>
    <hyperlink ref="D1118" r:id="rId1065" xr:uid="{00000000-0004-0000-0500-000028040000}"/>
    <hyperlink ref="D1119" r:id="rId1066" xr:uid="{00000000-0004-0000-0500-000029040000}"/>
    <hyperlink ref="D1120" r:id="rId1067" xr:uid="{00000000-0004-0000-0500-00002A040000}"/>
    <hyperlink ref="D1121" r:id="rId1068" xr:uid="{00000000-0004-0000-0500-00002B040000}"/>
    <hyperlink ref="D1122" r:id="rId1069" xr:uid="{00000000-0004-0000-0500-00002C040000}"/>
    <hyperlink ref="D1123" r:id="rId1070" xr:uid="{00000000-0004-0000-0500-00002D040000}"/>
    <hyperlink ref="D1124" r:id="rId1071" xr:uid="{00000000-0004-0000-0500-00002E040000}"/>
    <hyperlink ref="D1125" r:id="rId1072" xr:uid="{00000000-0004-0000-0500-00002F040000}"/>
    <hyperlink ref="D1126" r:id="rId1073" xr:uid="{00000000-0004-0000-0500-000030040000}"/>
    <hyperlink ref="D1127" r:id="rId1074" xr:uid="{00000000-0004-0000-0500-000031040000}"/>
    <hyperlink ref="D1128" r:id="rId1075" xr:uid="{00000000-0004-0000-0500-000032040000}"/>
    <hyperlink ref="D1129" r:id="rId1076" xr:uid="{00000000-0004-0000-0500-000033040000}"/>
    <hyperlink ref="D1130" r:id="rId1077" xr:uid="{00000000-0004-0000-0500-000034040000}"/>
    <hyperlink ref="D1131" r:id="rId1078" xr:uid="{00000000-0004-0000-0500-000035040000}"/>
    <hyperlink ref="D1132" r:id="rId1079" xr:uid="{00000000-0004-0000-0500-000036040000}"/>
    <hyperlink ref="D1133" r:id="rId1080" xr:uid="{00000000-0004-0000-0500-000037040000}"/>
    <hyperlink ref="D1134" r:id="rId1081" xr:uid="{00000000-0004-0000-0500-000038040000}"/>
    <hyperlink ref="D1135" r:id="rId1082" xr:uid="{00000000-0004-0000-0500-000039040000}"/>
    <hyperlink ref="D1136" r:id="rId1083" xr:uid="{00000000-0004-0000-0500-00003A040000}"/>
    <hyperlink ref="D1137" r:id="rId1084" xr:uid="{00000000-0004-0000-0500-00003B040000}"/>
    <hyperlink ref="D1138" r:id="rId1085" xr:uid="{00000000-0004-0000-0500-00003C040000}"/>
    <hyperlink ref="D1139" r:id="rId1086" xr:uid="{00000000-0004-0000-0500-00003D040000}"/>
    <hyperlink ref="D1140" r:id="rId1087" xr:uid="{00000000-0004-0000-0500-00003E040000}"/>
    <hyperlink ref="D1141" r:id="rId1088" xr:uid="{00000000-0004-0000-0500-00003F040000}"/>
    <hyperlink ref="D1142" r:id="rId1089" xr:uid="{00000000-0004-0000-0500-000040040000}"/>
    <hyperlink ref="D1143" r:id="rId1090" xr:uid="{00000000-0004-0000-0500-000041040000}"/>
    <hyperlink ref="D1144" r:id="rId1091" xr:uid="{00000000-0004-0000-0500-000042040000}"/>
    <hyperlink ref="D1145" r:id="rId1092" xr:uid="{00000000-0004-0000-0500-000043040000}"/>
    <hyperlink ref="D1146" r:id="rId1093" xr:uid="{00000000-0004-0000-0500-000044040000}"/>
    <hyperlink ref="D1147" r:id="rId1094" xr:uid="{00000000-0004-0000-0500-000045040000}"/>
    <hyperlink ref="D1148" r:id="rId1095" xr:uid="{00000000-0004-0000-0500-000046040000}"/>
    <hyperlink ref="D1149" r:id="rId1096" xr:uid="{00000000-0004-0000-0500-000047040000}"/>
    <hyperlink ref="D1150" r:id="rId1097" xr:uid="{00000000-0004-0000-0500-000048040000}"/>
    <hyperlink ref="D1151" r:id="rId1098" xr:uid="{00000000-0004-0000-0500-000049040000}"/>
    <hyperlink ref="D1152" r:id="rId1099" xr:uid="{00000000-0004-0000-0500-00004A040000}"/>
    <hyperlink ref="D1153" r:id="rId1100" xr:uid="{00000000-0004-0000-0500-00004B040000}"/>
    <hyperlink ref="D1154" r:id="rId1101" xr:uid="{00000000-0004-0000-0500-00004C040000}"/>
    <hyperlink ref="D1155" r:id="rId1102" xr:uid="{00000000-0004-0000-0500-00004D040000}"/>
    <hyperlink ref="D1156" r:id="rId1103" xr:uid="{00000000-0004-0000-0500-00004E040000}"/>
    <hyperlink ref="D1157" r:id="rId1104" xr:uid="{00000000-0004-0000-0500-00004F040000}"/>
    <hyperlink ref="D1158" r:id="rId1105" xr:uid="{00000000-0004-0000-0500-000050040000}"/>
    <hyperlink ref="D1159" r:id="rId1106" xr:uid="{00000000-0004-0000-0500-000051040000}"/>
    <hyperlink ref="D1160" r:id="rId1107" xr:uid="{00000000-0004-0000-0500-000052040000}"/>
    <hyperlink ref="D1161" r:id="rId1108" xr:uid="{00000000-0004-0000-0500-000053040000}"/>
    <hyperlink ref="D1162" r:id="rId1109" xr:uid="{00000000-0004-0000-0500-000054040000}"/>
    <hyperlink ref="D1163" r:id="rId1110" xr:uid="{00000000-0004-0000-0500-000055040000}"/>
    <hyperlink ref="D1164" r:id="rId1111" xr:uid="{00000000-0004-0000-0500-000056040000}"/>
    <hyperlink ref="D1165" r:id="rId1112" xr:uid="{00000000-0004-0000-0500-000057040000}"/>
    <hyperlink ref="D1166" r:id="rId1113" xr:uid="{00000000-0004-0000-0500-000058040000}"/>
    <hyperlink ref="D1167" r:id="rId1114" xr:uid="{00000000-0004-0000-0500-000059040000}"/>
    <hyperlink ref="D1168" r:id="rId1115" xr:uid="{00000000-0004-0000-0500-00005A040000}"/>
    <hyperlink ref="D1169" r:id="rId1116" xr:uid="{00000000-0004-0000-0500-00005B040000}"/>
    <hyperlink ref="D1170" r:id="rId1117" xr:uid="{00000000-0004-0000-0500-00005C040000}"/>
    <hyperlink ref="D1171" r:id="rId1118" xr:uid="{00000000-0004-0000-0500-00005D040000}"/>
    <hyperlink ref="D1172" r:id="rId1119" xr:uid="{00000000-0004-0000-0500-00005E040000}"/>
    <hyperlink ref="D1173" r:id="rId1120" xr:uid="{00000000-0004-0000-0500-00005F040000}"/>
    <hyperlink ref="D1174" r:id="rId1121" xr:uid="{00000000-0004-0000-0500-000060040000}"/>
    <hyperlink ref="D1175" r:id="rId1122" xr:uid="{00000000-0004-0000-0500-000061040000}"/>
    <hyperlink ref="D1176" r:id="rId1123" xr:uid="{00000000-0004-0000-0500-000062040000}"/>
    <hyperlink ref="D1177" r:id="rId1124" xr:uid="{00000000-0004-0000-0500-000063040000}"/>
    <hyperlink ref="D1178" r:id="rId1125" xr:uid="{00000000-0004-0000-0500-000064040000}"/>
    <hyperlink ref="D1179" r:id="rId1126" xr:uid="{00000000-0004-0000-0500-000065040000}"/>
    <hyperlink ref="D1180" r:id="rId1127" xr:uid="{00000000-0004-0000-0500-000066040000}"/>
    <hyperlink ref="D1181" r:id="rId1128" xr:uid="{00000000-0004-0000-0500-000067040000}"/>
    <hyperlink ref="D1182" r:id="rId1129" xr:uid="{00000000-0004-0000-0500-000068040000}"/>
    <hyperlink ref="D1183" r:id="rId1130" xr:uid="{00000000-0004-0000-0500-000069040000}"/>
    <hyperlink ref="D1184" r:id="rId1131" xr:uid="{00000000-0004-0000-0500-00006A040000}"/>
    <hyperlink ref="D1185" r:id="rId1132" xr:uid="{00000000-0004-0000-0500-00006B040000}"/>
    <hyperlink ref="D1186" r:id="rId1133" xr:uid="{00000000-0004-0000-0500-00006C040000}"/>
    <hyperlink ref="D1187" r:id="rId1134" xr:uid="{00000000-0004-0000-0500-00006D040000}"/>
    <hyperlink ref="D1188" r:id="rId1135" xr:uid="{00000000-0004-0000-0500-00006E040000}"/>
    <hyperlink ref="D1189" r:id="rId1136" xr:uid="{00000000-0004-0000-0500-00006F040000}"/>
    <hyperlink ref="D1190" r:id="rId1137" xr:uid="{00000000-0004-0000-0500-000070040000}"/>
    <hyperlink ref="D1191" r:id="rId1138" xr:uid="{00000000-0004-0000-0500-000071040000}"/>
    <hyperlink ref="D1192" r:id="rId1139" xr:uid="{00000000-0004-0000-0500-000072040000}"/>
    <hyperlink ref="D1193" r:id="rId1140" xr:uid="{00000000-0004-0000-0500-000073040000}"/>
    <hyperlink ref="D1194" r:id="rId1141" xr:uid="{00000000-0004-0000-0500-000074040000}"/>
    <hyperlink ref="D1195" r:id="rId1142" xr:uid="{00000000-0004-0000-0500-000075040000}"/>
    <hyperlink ref="D1196" r:id="rId1143" xr:uid="{00000000-0004-0000-0500-000076040000}"/>
    <hyperlink ref="D1197" r:id="rId1144" xr:uid="{00000000-0004-0000-0500-000077040000}"/>
    <hyperlink ref="D1198" r:id="rId1145" xr:uid="{00000000-0004-0000-0500-000078040000}"/>
    <hyperlink ref="D1199" r:id="rId1146" xr:uid="{00000000-0004-0000-0500-000079040000}"/>
    <hyperlink ref="D1200" r:id="rId1147" xr:uid="{00000000-0004-0000-0500-00007A040000}"/>
    <hyperlink ref="D1201" r:id="rId1148" xr:uid="{00000000-0004-0000-0500-00007B040000}"/>
    <hyperlink ref="D1202" r:id="rId1149" xr:uid="{00000000-0004-0000-0500-00007C040000}"/>
    <hyperlink ref="D1203" r:id="rId1150" xr:uid="{00000000-0004-0000-0500-00007D040000}"/>
    <hyperlink ref="D1204" r:id="rId1151" xr:uid="{00000000-0004-0000-0500-00007E040000}"/>
    <hyperlink ref="D1205" r:id="rId1152" xr:uid="{00000000-0004-0000-0500-00007F040000}"/>
    <hyperlink ref="D1206" r:id="rId1153" xr:uid="{00000000-0004-0000-0500-000080040000}"/>
    <hyperlink ref="D1207" r:id="rId1154" xr:uid="{00000000-0004-0000-0500-000081040000}"/>
    <hyperlink ref="D1208" r:id="rId1155" xr:uid="{00000000-0004-0000-0500-000082040000}"/>
    <hyperlink ref="D1209" r:id="rId1156" xr:uid="{00000000-0004-0000-0500-000083040000}"/>
    <hyperlink ref="D1210" r:id="rId1157" xr:uid="{00000000-0004-0000-0500-000084040000}"/>
    <hyperlink ref="D1211" r:id="rId1158" xr:uid="{00000000-0004-0000-0500-000085040000}"/>
    <hyperlink ref="D1212" r:id="rId1159" xr:uid="{00000000-0004-0000-0500-000086040000}"/>
    <hyperlink ref="D1213" r:id="rId1160" xr:uid="{00000000-0004-0000-0500-000087040000}"/>
    <hyperlink ref="D1214" r:id="rId1161" xr:uid="{00000000-0004-0000-0500-000088040000}"/>
    <hyperlink ref="D1215" r:id="rId1162" xr:uid="{00000000-0004-0000-0500-000089040000}"/>
    <hyperlink ref="D1216" r:id="rId1163" xr:uid="{00000000-0004-0000-0500-00008A040000}"/>
    <hyperlink ref="D1217" r:id="rId1164" xr:uid="{00000000-0004-0000-0500-00008B040000}"/>
    <hyperlink ref="D1218" r:id="rId1165" xr:uid="{00000000-0004-0000-0500-00008C040000}"/>
    <hyperlink ref="D1219" r:id="rId1166" xr:uid="{00000000-0004-0000-0500-00008D040000}"/>
    <hyperlink ref="D1220" r:id="rId1167" xr:uid="{00000000-0004-0000-0500-00008E040000}"/>
    <hyperlink ref="D1221" r:id="rId1168" xr:uid="{00000000-0004-0000-0500-00008F040000}"/>
    <hyperlink ref="D1222" r:id="rId1169" xr:uid="{00000000-0004-0000-0500-000090040000}"/>
    <hyperlink ref="D1223" r:id="rId1170" xr:uid="{00000000-0004-0000-0500-000091040000}"/>
    <hyperlink ref="D1224" r:id="rId1171" xr:uid="{00000000-0004-0000-0500-000092040000}"/>
    <hyperlink ref="D1225" r:id="rId1172" xr:uid="{00000000-0004-0000-0500-000093040000}"/>
    <hyperlink ref="D1226" r:id="rId1173" xr:uid="{00000000-0004-0000-0500-000094040000}"/>
    <hyperlink ref="D1227" r:id="rId1174" xr:uid="{00000000-0004-0000-0500-000095040000}"/>
    <hyperlink ref="D1228" r:id="rId1175" xr:uid="{00000000-0004-0000-0500-000096040000}"/>
    <hyperlink ref="D1229" r:id="rId1176" xr:uid="{00000000-0004-0000-0500-000097040000}"/>
    <hyperlink ref="D1230" r:id="rId1177" xr:uid="{00000000-0004-0000-0500-000098040000}"/>
    <hyperlink ref="D1231" r:id="rId1178" xr:uid="{00000000-0004-0000-0500-000099040000}"/>
    <hyperlink ref="D1232" r:id="rId1179" xr:uid="{00000000-0004-0000-0500-00009A040000}"/>
    <hyperlink ref="D1233" r:id="rId1180" xr:uid="{00000000-0004-0000-0500-00009B040000}"/>
    <hyperlink ref="D1234" r:id="rId1181" xr:uid="{00000000-0004-0000-0500-00009C040000}"/>
    <hyperlink ref="D1235" r:id="rId1182" xr:uid="{00000000-0004-0000-0500-00009D040000}"/>
    <hyperlink ref="D1236" r:id="rId1183" xr:uid="{00000000-0004-0000-0500-00009E040000}"/>
    <hyperlink ref="D1237" r:id="rId1184" xr:uid="{00000000-0004-0000-0500-00009F040000}"/>
    <hyperlink ref="D1238" r:id="rId1185" xr:uid="{00000000-0004-0000-0500-0000A0040000}"/>
    <hyperlink ref="D1239" r:id="rId1186" xr:uid="{00000000-0004-0000-0500-0000A1040000}"/>
    <hyperlink ref="D1240" r:id="rId1187" xr:uid="{00000000-0004-0000-0500-0000A2040000}"/>
    <hyperlink ref="D1241" r:id="rId1188" xr:uid="{00000000-0004-0000-0500-0000A3040000}"/>
    <hyperlink ref="D1242" r:id="rId1189" xr:uid="{00000000-0004-0000-0500-0000A4040000}"/>
    <hyperlink ref="D1243" r:id="rId1190" xr:uid="{00000000-0004-0000-0500-0000A5040000}"/>
    <hyperlink ref="D1244" r:id="rId1191" xr:uid="{00000000-0004-0000-0500-0000A6040000}"/>
    <hyperlink ref="D1245" r:id="rId1192" xr:uid="{00000000-0004-0000-0500-0000A7040000}"/>
    <hyperlink ref="D1246" r:id="rId1193" xr:uid="{00000000-0004-0000-0500-0000A8040000}"/>
    <hyperlink ref="D1247" r:id="rId1194" xr:uid="{00000000-0004-0000-0500-0000A9040000}"/>
    <hyperlink ref="D1248" r:id="rId1195" xr:uid="{00000000-0004-0000-0500-0000AA040000}"/>
    <hyperlink ref="D1249" r:id="rId1196" xr:uid="{00000000-0004-0000-0500-0000AB040000}"/>
    <hyperlink ref="D1250" r:id="rId1197" xr:uid="{00000000-0004-0000-0500-0000AC040000}"/>
    <hyperlink ref="D1251" r:id="rId1198" xr:uid="{00000000-0004-0000-0500-0000AD040000}"/>
    <hyperlink ref="D1252" r:id="rId1199" xr:uid="{00000000-0004-0000-0500-0000AE040000}"/>
    <hyperlink ref="D1253" r:id="rId1200" xr:uid="{00000000-0004-0000-0500-0000AF040000}"/>
    <hyperlink ref="D1254" r:id="rId1201" xr:uid="{00000000-0004-0000-0500-0000B0040000}"/>
    <hyperlink ref="D1255" r:id="rId1202" xr:uid="{00000000-0004-0000-0500-0000B1040000}"/>
    <hyperlink ref="D1256" r:id="rId1203" xr:uid="{00000000-0004-0000-0500-0000B2040000}"/>
    <hyperlink ref="D1257" r:id="rId1204" xr:uid="{00000000-0004-0000-0500-0000B3040000}"/>
    <hyperlink ref="D1258" r:id="rId1205" xr:uid="{00000000-0004-0000-0500-0000B4040000}"/>
    <hyperlink ref="D1259" r:id="rId1206" xr:uid="{00000000-0004-0000-0500-0000B5040000}"/>
    <hyperlink ref="D1260" r:id="rId1207" xr:uid="{00000000-0004-0000-0500-0000B6040000}"/>
    <hyperlink ref="D1261" r:id="rId1208" xr:uid="{00000000-0004-0000-0500-0000B7040000}"/>
    <hyperlink ref="D1262" r:id="rId1209" xr:uid="{00000000-0004-0000-0500-0000B8040000}"/>
    <hyperlink ref="D1263" r:id="rId1210" xr:uid="{00000000-0004-0000-0500-0000B9040000}"/>
    <hyperlink ref="D1264" r:id="rId1211" xr:uid="{00000000-0004-0000-0500-0000BA040000}"/>
    <hyperlink ref="D1265" r:id="rId1212" xr:uid="{00000000-0004-0000-0500-0000BB040000}"/>
    <hyperlink ref="D1266" r:id="rId1213" xr:uid="{00000000-0004-0000-0500-0000BC040000}"/>
    <hyperlink ref="D1267" r:id="rId1214" xr:uid="{00000000-0004-0000-0500-0000BD040000}"/>
    <hyperlink ref="D1268" r:id="rId1215" xr:uid="{00000000-0004-0000-0500-0000BE040000}"/>
    <hyperlink ref="D1269" r:id="rId1216" xr:uid="{00000000-0004-0000-0500-0000BF040000}"/>
    <hyperlink ref="D1270" r:id="rId1217" xr:uid="{00000000-0004-0000-0500-0000C0040000}"/>
    <hyperlink ref="D1271" r:id="rId1218" xr:uid="{00000000-0004-0000-0500-0000C1040000}"/>
    <hyperlink ref="D1272" r:id="rId1219" xr:uid="{00000000-0004-0000-0500-0000C2040000}"/>
    <hyperlink ref="D1273" r:id="rId1220" xr:uid="{00000000-0004-0000-0500-0000C3040000}"/>
    <hyperlink ref="D1274" r:id="rId1221" xr:uid="{00000000-0004-0000-0500-0000C4040000}"/>
    <hyperlink ref="D1275" r:id="rId1222" xr:uid="{00000000-0004-0000-0500-0000C5040000}"/>
    <hyperlink ref="D1276" r:id="rId1223" xr:uid="{00000000-0004-0000-0500-0000C6040000}"/>
    <hyperlink ref="D1277" r:id="rId1224" xr:uid="{00000000-0004-0000-0500-0000C7040000}"/>
    <hyperlink ref="D1278" r:id="rId1225" xr:uid="{00000000-0004-0000-0500-0000C8040000}"/>
    <hyperlink ref="D1279" r:id="rId1226" xr:uid="{00000000-0004-0000-0500-0000C9040000}"/>
    <hyperlink ref="D1280" r:id="rId1227" xr:uid="{00000000-0004-0000-0500-0000CA040000}"/>
    <hyperlink ref="D1281" r:id="rId1228" xr:uid="{00000000-0004-0000-0500-0000CB040000}"/>
    <hyperlink ref="D1282" r:id="rId1229" xr:uid="{00000000-0004-0000-0500-0000CC040000}"/>
    <hyperlink ref="D1283" r:id="rId1230" xr:uid="{00000000-0004-0000-0500-0000CD040000}"/>
    <hyperlink ref="D1284" r:id="rId1231" xr:uid="{00000000-0004-0000-0500-0000CE040000}"/>
    <hyperlink ref="D1285" r:id="rId1232" xr:uid="{00000000-0004-0000-0500-0000CF040000}"/>
    <hyperlink ref="D1286" r:id="rId1233" xr:uid="{00000000-0004-0000-0500-0000D0040000}"/>
    <hyperlink ref="D1287" r:id="rId1234" xr:uid="{00000000-0004-0000-0500-0000D1040000}"/>
    <hyperlink ref="D1288" r:id="rId1235" xr:uid="{00000000-0004-0000-0500-0000D2040000}"/>
    <hyperlink ref="D1289" r:id="rId1236" xr:uid="{00000000-0004-0000-0500-0000D3040000}"/>
    <hyperlink ref="D1290" r:id="rId1237" xr:uid="{00000000-0004-0000-0500-0000D4040000}"/>
    <hyperlink ref="D1291" r:id="rId1238" xr:uid="{00000000-0004-0000-0500-0000D5040000}"/>
    <hyperlink ref="D1292" r:id="rId1239" xr:uid="{00000000-0004-0000-0500-0000D6040000}"/>
    <hyperlink ref="D1293" r:id="rId1240" xr:uid="{00000000-0004-0000-0500-0000D7040000}"/>
    <hyperlink ref="D1294" r:id="rId1241" xr:uid="{00000000-0004-0000-0500-0000D8040000}"/>
    <hyperlink ref="D1295" r:id="rId1242" xr:uid="{00000000-0004-0000-0500-0000D9040000}"/>
    <hyperlink ref="D1296" r:id="rId1243" xr:uid="{00000000-0004-0000-0500-0000DA040000}"/>
    <hyperlink ref="D1297" r:id="rId1244" xr:uid="{00000000-0004-0000-0500-0000DB040000}"/>
    <hyperlink ref="D1298" r:id="rId1245" xr:uid="{00000000-0004-0000-0500-0000DC040000}"/>
    <hyperlink ref="D1299" r:id="rId1246" xr:uid="{00000000-0004-0000-0500-0000DD040000}"/>
    <hyperlink ref="D1300" r:id="rId1247" xr:uid="{00000000-0004-0000-0500-0000DE040000}"/>
    <hyperlink ref="D1301" r:id="rId1248" xr:uid="{00000000-0004-0000-0500-0000DF040000}"/>
    <hyperlink ref="D1302" r:id="rId1249" xr:uid="{00000000-0004-0000-0500-0000E0040000}"/>
    <hyperlink ref="D1303" r:id="rId1250" xr:uid="{00000000-0004-0000-0500-0000E1040000}"/>
    <hyperlink ref="D1304" r:id="rId1251" xr:uid="{00000000-0004-0000-0500-0000E2040000}"/>
    <hyperlink ref="D1305" r:id="rId1252" xr:uid="{00000000-0004-0000-0500-0000E3040000}"/>
    <hyperlink ref="D1306" r:id="rId1253" xr:uid="{00000000-0004-0000-0500-0000E4040000}"/>
    <hyperlink ref="D1307" r:id="rId1254" xr:uid="{00000000-0004-0000-0500-0000E5040000}"/>
    <hyperlink ref="D1308" r:id="rId1255" xr:uid="{00000000-0004-0000-0500-0000E6040000}"/>
    <hyperlink ref="D1309" r:id="rId1256" xr:uid="{00000000-0004-0000-0500-0000E7040000}"/>
    <hyperlink ref="D1310" r:id="rId1257" xr:uid="{00000000-0004-0000-0500-0000E8040000}"/>
    <hyperlink ref="D1311" r:id="rId1258" xr:uid="{00000000-0004-0000-0500-0000E9040000}"/>
    <hyperlink ref="D1312" r:id="rId1259" xr:uid="{00000000-0004-0000-0500-0000EA040000}"/>
    <hyperlink ref="D1313" r:id="rId1260" xr:uid="{00000000-0004-0000-0500-0000EB040000}"/>
    <hyperlink ref="D1314" r:id="rId1261" xr:uid="{00000000-0004-0000-0500-0000EC040000}"/>
    <hyperlink ref="D1315" r:id="rId1262" xr:uid="{00000000-0004-0000-0500-0000ED040000}"/>
    <hyperlink ref="D1316" r:id="rId1263" xr:uid="{00000000-0004-0000-0500-0000EE040000}"/>
    <hyperlink ref="D1317" r:id="rId1264" xr:uid="{00000000-0004-0000-0500-0000EF040000}"/>
    <hyperlink ref="D1318" r:id="rId1265" xr:uid="{00000000-0004-0000-0500-0000F0040000}"/>
    <hyperlink ref="D1319" r:id="rId1266" xr:uid="{00000000-0004-0000-0500-0000F1040000}"/>
    <hyperlink ref="D1320" r:id="rId1267" xr:uid="{00000000-0004-0000-0500-0000F2040000}"/>
    <hyperlink ref="D1321" r:id="rId1268" xr:uid="{00000000-0004-0000-0500-0000F3040000}"/>
    <hyperlink ref="D1322" r:id="rId1269" xr:uid="{00000000-0004-0000-0500-0000F4040000}"/>
    <hyperlink ref="D1323" r:id="rId1270" xr:uid="{00000000-0004-0000-0500-0000F5040000}"/>
    <hyperlink ref="D1324" r:id="rId1271" xr:uid="{00000000-0004-0000-0500-0000F6040000}"/>
    <hyperlink ref="D1325" r:id="rId1272" xr:uid="{00000000-0004-0000-0500-0000F7040000}"/>
    <hyperlink ref="D1326" r:id="rId1273" xr:uid="{00000000-0004-0000-0500-0000F8040000}"/>
    <hyperlink ref="D1327" r:id="rId1274" xr:uid="{00000000-0004-0000-0500-0000F9040000}"/>
    <hyperlink ref="D1328" r:id="rId1275" xr:uid="{00000000-0004-0000-0500-0000FA040000}"/>
    <hyperlink ref="D1329" r:id="rId1276" xr:uid="{00000000-0004-0000-0500-0000FB040000}"/>
    <hyperlink ref="D1330" r:id="rId1277" xr:uid="{00000000-0004-0000-0500-0000FC040000}"/>
    <hyperlink ref="D1331" r:id="rId1278" xr:uid="{00000000-0004-0000-0500-0000FD040000}"/>
    <hyperlink ref="D1332" r:id="rId1279" xr:uid="{00000000-0004-0000-0500-0000FE040000}"/>
    <hyperlink ref="D1333" r:id="rId1280" xr:uid="{00000000-0004-0000-0500-0000FF040000}"/>
    <hyperlink ref="D1334" r:id="rId1281" xr:uid="{00000000-0004-0000-0500-000000050000}"/>
    <hyperlink ref="D1335" r:id="rId1282" xr:uid="{00000000-0004-0000-0500-000001050000}"/>
    <hyperlink ref="D1336" r:id="rId1283" xr:uid="{00000000-0004-0000-0500-000002050000}"/>
    <hyperlink ref="D1337" r:id="rId1284" xr:uid="{00000000-0004-0000-0500-000003050000}"/>
    <hyperlink ref="D1338" r:id="rId1285" xr:uid="{00000000-0004-0000-0500-000004050000}"/>
    <hyperlink ref="D1339" r:id="rId1286" xr:uid="{00000000-0004-0000-0500-000005050000}"/>
    <hyperlink ref="D1340" r:id="rId1287" xr:uid="{00000000-0004-0000-0500-000006050000}"/>
    <hyperlink ref="D1341" r:id="rId1288" xr:uid="{00000000-0004-0000-0500-000007050000}"/>
    <hyperlink ref="D1342" r:id="rId1289" xr:uid="{00000000-0004-0000-0500-000008050000}"/>
    <hyperlink ref="D1343" r:id="rId1290" xr:uid="{00000000-0004-0000-0500-000009050000}"/>
    <hyperlink ref="D1344" r:id="rId1291" xr:uid="{00000000-0004-0000-0500-00000A050000}"/>
    <hyperlink ref="D1345" r:id="rId1292" xr:uid="{00000000-0004-0000-0500-00000B050000}"/>
    <hyperlink ref="D1346" r:id="rId1293" xr:uid="{00000000-0004-0000-0500-00000C050000}"/>
    <hyperlink ref="D1347" r:id="rId1294" xr:uid="{00000000-0004-0000-0500-00000D050000}"/>
    <hyperlink ref="D1348" r:id="rId1295" xr:uid="{00000000-0004-0000-0500-00000E050000}"/>
    <hyperlink ref="D1349" r:id="rId1296" xr:uid="{00000000-0004-0000-0500-00000F050000}"/>
    <hyperlink ref="D1350" r:id="rId1297" xr:uid="{00000000-0004-0000-0500-000010050000}"/>
    <hyperlink ref="D1351" r:id="rId1298" xr:uid="{00000000-0004-0000-0500-000011050000}"/>
    <hyperlink ref="D1352" r:id="rId1299" xr:uid="{00000000-0004-0000-0500-000012050000}"/>
    <hyperlink ref="D1353" r:id="rId1300" xr:uid="{00000000-0004-0000-0500-000013050000}"/>
    <hyperlink ref="D1354" r:id="rId1301" xr:uid="{00000000-0004-0000-0500-000014050000}"/>
    <hyperlink ref="D1355" r:id="rId1302" xr:uid="{00000000-0004-0000-0500-000015050000}"/>
    <hyperlink ref="D1356" r:id="rId1303" xr:uid="{00000000-0004-0000-0500-000016050000}"/>
    <hyperlink ref="D1357" r:id="rId1304" xr:uid="{00000000-0004-0000-0500-000017050000}"/>
    <hyperlink ref="D1358" r:id="rId1305" xr:uid="{00000000-0004-0000-0500-000018050000}"/>
    <hyperlink ref="D1359" r:id="rId1306" xr:uid="{00000000-0004-0000-0500-000019050000}"/>
    <hyperlink ref="D1360" r:id="rId1307" xr:uid="{00000000-0004-0000-0500-00001A050000}"/>
    <hyperlink ref="D1361" r:id="rId1308" xr:uid="{00000000-0004-0000-0500-00001B050000}"/>
    <hyperlink ref="D1362" r:id="rId1309" xr:uid="{00000000-0004-0000-0500-00001C050000}"/>
    <hyperlink ref="D1363" r:id="rId1310" xr:uid="{00000000-0004-0000-0500-00001D050000}"/>
    <hyperlink ref="D1364" r:id="rId1311" xr:uid="{00000000-0004-0000-0500-00001E050000}"/>
    <hyperlink ref="D1365" r:id="rId1312" xr:uid="{00000000-0004-0000-0500-00001F050000}"/>
    <hyperlink ref="D1366" r:id="rId1313" xr:uid="{00000000-0004-0000-0500-000020050000}"/>
    <hyperlink ref="D1367" r:id="rId1314" xr:uid="{00000000-0004-0000-0500-000021050000}"/>
    <hyperlink ref="D1368" r:id="rId1315" xr:uid="{00000000-0004-0000-0500-000022050000}"/>
    <hyperlink ref="D1369" r:id="rId1316" xr:uid="{00000000-0004-0000-0500-000023050000}"/>
    <hyperlink ref="D1370" r:id="rId1317" xr:uid="{00000000-0004-0000-0500-000024050000}"/>
    <hyperlink ref="D1371" r:id="rId1318" xr:uid="{00000000-0004-0000-0500-000025050000}"/>
    <hyperlink ref="D1372" r:id="rId1319" xr:uid="{00000000-0004-0000-0500-000026050000}"/>
    <hyperlink ref="D1373" r:id="rId1320" xr:uid="{00000000-0004-0000-0500-000027050000}"/>
    <hyperlink ref="D1374" r:id="rId1321" xr:uid="{00000000-0004-0000-0500-000028050000}"/>
    <hyperlink ref="D1375" r:id="rId1322" xr:uid="{00000000-0004-0000-0500-000029050000}"/>
    <hyperlink ref="D1376" r:id="rId1323" xr:uid="{00000000-0004-0000-0500-00002A050000}"/>
    <hyperlink ref="D1377" r:id="rId1324" xr:uid="{00000000-0004-0000-0500-00002B050000}"/>
    <hyperlink ref="D1378" r:id="rId1325" xr:uid="{00000000-0004-0000-0500-00002C050000}"/>
    <hyperlink ref="D1379" r:id="rId1326" xr:uid="{00000000-0004-0000-0500-00002D050000}"/>
    <hyperlink ref="D1380" r:id="rId1327" xr:uid="{00000000-0004-0000-0500-00002E050000}"/>
    <hyperlink ref="D1381" r:id="rId1328" xr:uid="{00000000-0004-0000-0500-00002F050000}"/>
    <hyperlink ref="D1382" r:id="rId1329" xr:uid="{00000000-0004-0000-0500-000030050000}"/>
    <hyperlink ref="D1383" r:id="rId1330" xr:uid="{00000000-0004-0000-0500-000031050000}"/>
    <hyperlink ref="D1384" r:id="rId1331" xr:uid="{00000000-0004-0000-0500-000032050000}"/>
    <hyperlink ref="D1385" r:id="rId1332" xr:uid="{00000000-0004-0000-0500-000033050000}"/>
    <hyperlink ref="D1386" r:id="rId1333" xr:uid="{00000000-0004-0000-0500-000034050000}"/>
    <hyperlink ref="D1387" r:id="rId1334" xr:uid="{00000000-0004-0000-0500-000035050000}"/>
    <hyperlink ref="D1388" r:id="rId1335" xr:uid="{00000000-0004-0000-0500-000036050000}"/>
    <hyperlink ref="D1389" r:id="rId1336" xr:uid="{00000000-0004-0000-0500-000037050000}"/>
    <hyperlink ref="D1390" r:id="rId1337" xr:uid="{00000000-0004-0000-0500-000038050000}"/>
    <hyperlink ref="D1391" r:id="rId1338" xr:uid="{00000000-0004-0000-0500-000039050000}"/>
    <hyperlink ref="D1392" r:id="rId1339" xr:uid="{00000000-0004-0000-0500-00003A050000}"/>
    <hyperlink ref="D1393" r:id="rId1340" xr:uid="{00000000-0004-0000-0500-00003B050000}"/>
    <hyperlink ref="D1394" r:id="rId1341" xr:uid="{00000000-0004-0000-0500-00003C050000}"/>
    <hyperlink ref="D1395" r:id="rId1342" xr:uid="{00000000-0004-0000-0500-00003D050000}"/>
    <hyperlink ref="D1396" r:id="rId1343" xr:uid="{00000000-0004-0000-0500-00003E050000}"/>
    <hyperlink ref="D1397" r:id="rId1344" xr:uid="{00000000-0004-0000-0500-00003F050000}"/>
    <hyperlink ref="D1398" r:id="rId1345" xr:uid="{00000000-0004-0000-0500-000040050000}"/>
    <hyperlink ref="D1399" r:id="rId1346" xr:uid="{00000000-0004-0000-0500-000041050000}"/>
    <hyperlink ref="D1400" r:id="rId1347" xr:uid="{00000000-0004-0000-0500-000042050000}"/>
    <hyperlink ref="D1401" r:id="rId1348" xr:uid="{00000000-0004-0000-0500-000043050000}"/>
    <hyperlink ref="D1402" r:id="rId1349" xr:uid="{00000000-0004-0000-0500-000044050000}"/>
    <hyperlink ref="D1403" r:id="rId1350" xr:uid="{00000000-0004-0000-0500-000045050000}"/>
    <hyperlink ref="D1404" r:id="rId1351" xr:uid="{00000000-0004-0000-0500-000046050000}"/>
    <hyperlink ref="D1405" r:id="rId1352" xr:uid="{00000000-0004-0000-0500-000047050000}"/>
    <hyperlink ref="D1406" r:id="rId1353" xr:uid="{00000000-0004-0000-0500-000048050000}"/>
    <hyperlink ref="D1407" r:id="rId1354" xr:uid="{00000000-0004-0000-0500-000049050000}"/>
    <hyperlink ref="D1408" r:id="rId1355" xr:uid="{00000000-0004-0000-0500-00004A050000}"/>
    <hyperlink ref="D1409" r:id="rId1356" xr:uid="{00000000-0004-0000-0500-00004B050000}"/>
    <hyperlink ref="D1410" r:id="rId1357" xr:uid="{00000000-0004-0000-0500-00004C050000}"/>
    <hyperlink ref="D1411" r:id="rId1358" xr:uid="{00000000-0004-0000-0500-00004D050000}"/>
    <hyperlink ref="D1412" r:id="rId1359" xr:uid="{00000000-0004-0000-0500-00004E050000}"/>
    <hyperlink ref="D1413" r:id="rId1360" xr:uid="{00000000-0004-0000-0500-00004F050000}"/>
    <hyperlink ref="D1414" r:id="rId1361" xr:uid="{00000000-0004-0000-0500-000050050000}"/>
    <hyperlink ref="D1415" r:id="rId1362" xr:uid="{00000000-0004-0000-0500-000051050000}"/>
    <hyperlink ref="D1416" r:id="rId1363" xr:uid="{00000000-0004-0000-0500-000052050000}"/>
    <hyperlink ref="D1417" r:id="rId1364" xr:uid="{00000000-0004-0000-0500-000053050000}"/>
    <hyperlink ref="D1418" r:id="rId1365" xr:uid="{00000000-0004-0000-0500-000054050000}"/>
    <hyperlink ref="D1419" r:id="rId1366" xr:uid="{00000000-0004-0000-0500-000055050000}"/>
    <hyperlink ref="D1420" r:id="rId1367" xr:uid="{00000000-0004-0000-0500-000056050000}"/>
    <hyperlink ref="D1421" r:id="rId1368" xr:uid="{00000000-0004-0000-0500-000057050000}"/>
    <hyperlink ref="D1422" r:id="rId1369" xr:uid="{00000000-0004-0000-0500-000058050000}"/>
    <hyperlink ref="D1423" r:id="rId1370" xr:uid="{00000000-0004-0000-0500-000059050000}"/>
    <hyperlink ref="D1424" r:id="rId1371" xr:uid="{00000000-0004-0000-0500-00005A050000}"/>
    <hyperlink ref="D1425" r:id="rId1372" xr:uid="{00000000-0004-0000-0500-00005B050000}"/>
    <hyperlink ref="D1426" r:id="rId1373" xr:uid="{00000000-0004-0000-0500-00005C050000}"/>
    <hyperlink ref="D1427" r:id="rId1374" xr:uid="{00000000-0004-0000-0500-00005D050000}"/>
    <hyperlink ref="D1428" r:id="rId1375" xr:uid="{00000000-0004-0000-0500-00005E050000}"/>
    <hyperlink ref="D1429" r:id="rId1376" xr:uid="{00000000-0004-0000-0500-00005F050000}"/>
    <hyperlink ref="D1430" r:id="rId1377" xr:uid="{00000000-0004-0000-0500-000060050000}"/>
    <hyperlink ref="D1431" r:id="rId1378" xr:uid="{00000000-0004-0000-0500-000061050000}"/>
    <hyperlink ref="D1432" r:id="rId1379" xr:uid="{00000000-0004-0000-0500-000062050000}"/>
    <hyperlink ref="D1433" r:id="rId1380" xr:uid="{00000000-0004-0000-0500-000063050000}"/>
    <hyperlink ref="D1434" r:id="rId1381" xr:uid="{00000000-0004-0000-0500-000064050000}"/>
    <hyperlink ref="D1435" r:id="rId1382" xr:uid="{00000000-0004-0000-0500-000065050000}"/>
    <hyperlink ref="D1436" r:id="rId1383" xr:uid="{00000000-0004-0000-0500-000066050000}"/>
    <hyperlink ref="D1437" r:id="rId1384" xr:uid="{00000000-0004-0000-0500-000067050000}"/>
    <hyperlink ref="D1438" r:id="rId1385" xr:uid="{00000000-0004-0000-0500-000068050000}"/>
    <hyperlink ref="D1439" r:id="rId1386" xr:uid="{00000000-0004-0000-0500-000069050000}"/>
    <hyperlink ref="D1440" r:id="rId1387" xr:uid="{00000000-0004-0000-0500-00006A050000}"/>
    <hyperlink ref="D1441" r:id="rId1388" xr:uid="{00000000-0004-0000-0500-00006B050000}"/>
    <hyperlink ref="D1442" r:id="rId1389" xr:uid="{00000000-0004-0000-0500-00006C050000}"/>
    <hyperlink ref="D1443" r:id="rId1390" xr:uid="{00000000-0004-0000-0500-00006D050000}"/>
    <hyperlink ref="D1444" r:id="rId1391" xr:uid="{00000000-0004-0000-0500-00006E050000}"/>
    <hyperlink ref="D1445" r:id="rId1392" xr:uid="{00000000-0004-0000-0500-00006F050000}"/>
    <hyperlink ref="D1446" r:id="rId1393" xr:uid="{00000000-0004-0000-0500-000070050000}"/>
    <hyperlink ref="D1447" r:id="rId1394" xr:uid="{00000000-0004-0000-0500-000071050000}"/>
    <hyperlink ref="D1448" r:id="rId1395" xr:uid="{00000000-0004-0000-0500-000072050000}"/>
    <hyperlink ref="D1449" r:id="rId1396" xr:uid="{00000000-0004-0000-0500-000073050000}"/>
    <hyperlink ref="D1450" r:id="rId1397" xr:uid="{00000000-0004-0000-0500-000074050000}"/>
    <hyperlink ref="D1451" r:id="rId1398" xr:uid="{00000000-0004-0000-0500-000075050000}"/>
    <hyperlink ref="D1452" r:id="rId1399" xr:uid="{00000000-0004-0000-0500-000076050000}"/>
    <hyperlink ref="D1453" r:id="rId1400" xr:uid="{00000000-0004-0000-0500-000077050000}"/>
    <hyperlink ref="D1454" r:id="rId1401" xr:uid="{00000000-0004-0000-0500-000078050000}"/>
    <hyperlink ref="D1455" r:id="rId1402" xr:uid="{00000000-0004-0000-0500-000079050000}"/>
    <hyperlink ref="D1456" r:id="rId1403" xr:uid="{00000000-0004-0000-0500-00007A050000}"/>
    <hyperlink ref="D1457" r:id="rId1404" xr:uid="{00000000-0004-0000-0500-00007B050000}"/>
    <hyperlink ref="D1458" r:id="rId1405" xr:uid="{00000000-0004-0000-0500-00007C050000}"/>
    <hyperlink ref="D1459" r:id="rId1406" xr:uid="{00000000-0004-0000-0500-00007D050000}"/>
    <hyperlink ref="D1460" r:id="rId1407" xr:uid="{00000000-0004-0000-0500-00007E050000}"/>
    <hyperlink ref="D1461" r:id="rId1408" xr:uid="{00000000-0004-0000-0500-00007F050000}"/>
    <hyperlink ref="D1462" r:id="rId1409" xr:uid="{00000000-0004-0000-0500-000080050000}"/>
    <hyperlink ref="D1463" r:id="rId1410" xr:uid="{00000000-0004-0000-0500-000081050000}"/>
    <hyperlink ref="D1464" r:id="rId1411" xr:uid="{00000000-0004-0000-0500-000082050000}"/>
    <hyperlink ref="D1465" r:id="rId1412" xr:uid="{00000000-0004-0000-0500-000083050000}"/>
    <hyperlink ref="D1466" r:id="rId1413" xr:uid="{00000000-0004-0000-0500-000084050000}"/>
    <hyperlink ref="D1467" r:id="rId1414" xr:uid="{00000000-0004-0000-0500-000085050000}"/>
    <hyperlink ref="D1468" r:id="rId1415" xr:uid="{00000000-0004-0000-0500-000086050000}"/>
    <hyperlink ref="D1469" r:id="rId1416" xr:uid="{00000000-0004-0000-0500-000087050000}"/>
    <hyperlink ref="D1470" r:id="rId1417" xr:uid="{00000000-0004-0000-0500-000088050000}"/>
    <hyperlink ref="D1471" r:id="rId1418" xr:uid="{00000000-0004-0000-0500-000089050000}"/>
    <hyperlink ref="D1472" r:id="rId1419" xr:uid="{00000000-0004-0000-0500-00008A050000}"/>
    <hyperlink ref="D1473" r:id="rId1420" xr:uid="{00000000-0004-0000-0500-00008B050000}"/>
    <hyperlink ref="D1474" r:id="rId1421" xr:uid="{00000000-0004-0000-0500-00008C050000}"/>
    <hyperlink ref="D1475" r:id="rId1422" xr:uid="{00000000-0004-0000-0500-00008D050000}"/>
    <hyperlink ref="D1476" r:id="rId1423" xr:uid="{00000000-0004-0000-0500-00008E050000}"/>
    <hyperlink ref="D1477" r:id="rId1424" xr:uid="{00000000-0004-0000-0500-00008F050000}"/>
    <hyperlink ref="D1478" r:id="rId1425" xr:uid="{00000000-0004-0000-0500-000090050000}"/>
    <hyperlink ref="D1479" r:id="rId1426" xr:uid="{00000000-0004-0000-0500-000091050000}"/>
    <hyperlink ref="D1480" r:id="rId1427" xr:uid="{00000000-0004-0000-0500-000092050000}"/>
    <hyperlink ref="D1481" r:id="rId1428" xr:uid="{00000000-0004-0000-0500-000093050000}"/>
    <hyperlink ref="D1482" r:id="rId1429" xr:uid="{00000000-0004-0000-0500-000094050000}"/>
    <hyperlink ref="D1483" r:id="rId1430" xr:uid="{00000000-0004-0000-0500-000095050000}"/>
    <hyperlink ref="D1484" r:id="rId1431" xr:uid="{00000000-0004-0000-0500-000096050000}"/>
    <hyperlink ref="D1485" r:id="rId1432" xr:uid="{00000000-0004-0000-0500-000097050000}"/>
    <hyperlink ref="D1486" r:id="rId1433" xr:uid="{00000000-0004-0000-0500-000098050000}"/>
    <hyperlink ref="D1487" r:id="rId1434" xr:uid="{00000000-0004-0000-0500-000099050000}"/>
    <hyperlink ref="D1488" r:id="rId1435" xr:uid="{00000000-0004-0000-0500-00009A050000}"/>
    <hyperlink ref="D1489" r:id="rId1436" xr:uid="{00000000-0004-0000-0500-00009B050000}"/>
    <hyperlink ref="D1490" r:id="rId1437" xr:uid="{00000000-0004-0000-0500-00009C050000}"/>
    <hyperlink ref="D1491" r:id="rId1438" xr:uid="{00000000-0004-0000-0500-00009D050000}"/>
    <hyperlink ref="D1492" r:id="rId1439" xr:uid="{00000000-0004-0000-0500-00009E050000}"/>
    <hyperlink ref="D1493" r:id="rId1440" xr:uid="{00000000-0004-0000-0500-00009F050000}"/>
    <hyperlink ref="D1494" r:id="rId1441" xr:uid="{00000000-0004-0000-0500-0000A0050000}"/>
    <hyperlink ref="D1495" r:id="rId1442" xr:uid="{00000000-0004-0000-0500-0000A1050000}"/>
    <hyperlink ref="D1496" r:id="rId1443" xr:uid="{00000000-0004-0000-0500-0000A2050000}"/>
    <hyperlink ref="D1497" r:id="rId1444" xr:uid="{00000000-0004-0000-0500-0000A3050000}"/>
    <hyperlink ref="D1498" r:id="rId1445" xr:uid="{00000000-0004-0000-0500-0000A4050000}"/>
    <hyperlink ref="D1499" r:id="rId1446" xr:uid="{00000000-0004-0000-0500-0000A5050000}"/>
    <hyperlink ref="D1500" r:id="rId1447" xr:uid="{00000000-0004-0000-0500-0000A6050000}"/>
    <hyperlink ref="D1501" r:id="rId1448" xr:uid="{00000000-0004-0000-0500-0000A7050000}"/>
    <hyperlink ref="D1502" r:id="rId1449" xr:uid="{00000000-0004-0000-0500-0000A8050000}"/>
    <hyperlink ref="D1503" r:id="rId1450" xr:uid="{00000000-0004-0000-0500-0000A9050000}"/>
    <hyperlink ref="D1504" r:id="rId1451" xr:uid="{00000000-0004-0000-0500-0000AA050000}"/>
    <hyperlink ref="D1505" r:id="rId1452" xr:uid="{00000000-0004-0000-0500-0000AB050000}"/>
    <hyperlink ref="D1506" r:id="rId1453" xr:uid="{00000000-0004-0000-0500-0000AC050000}"/>
    <hyperlink ref="D1507" r:id="rId1454" xr:uid="{00000000-0004-0000-0500-0000AD050000}"/>
    <hyperlink ref="D1508" r:id="rId1455" xr:uid="{00000000-0004-0000-0500-0000AE050000}"/>
    <hyperlink ref="D1509" r:id="rId1456" xr:uid="{00000000-0004-0000-0500-0000AF050000}"/>
    <hyperlink ref="D1510" r:id="rId1457" xr:uid="{00000000-0004-0000-0500-0000B0050000}"/>
    <hyperlink ref="D1511" r:id="rId1458" xr:uid="{00000000-0004-0000-0500-0000B1050000}"/>
    <hyperlink ref="D1512" r:id="rId1459" xr:uid="{00000000-0004-0000-0500-0000B2050000}"/>
    <hyperlink ref="D1513" r:id="rId1460" xr:uid="{00000000-0004-0000-0500-0000B3050000}"/>
    <hyperlink ref="D1514" r:id="rId1461" xr:uid="{00000000-0004-0000-0500-0000B4050000}"/>
    <hyperlink ref="D1515" r:id="rId1462" xr:uid="{00000000-0004-0000-0500-0000B5050000}"/>
    <hyperlink ref="D1516" r:id="rId1463" xr:uid="{00000000-0004-0000-0500-0000B6050000}"/>
    <hyperlink ref="D1517" r:id="rId1464" xr:uid="{00000000-0004-0000-0500-0000B7050000}"/>
    <hyperlink ref="D1518" r:id="rId1465" xr:uid="{00000000-0004-0000-0500-0000B8050000}"/>
    <hyperlink ref="D1519" r:id="rId1466" xr:uid="{00000000-0004-0000-0500-0000B9050000}"/>
    <hyperlink ref="D1520" r:id="rId1467" xr:uid="{00000000-0004-0000-0500-0000BA050000}"/>
    <hyperlink ref="D1521" r:id="rId1468" xr:uid="{00000000-0004-0000-0500-0000BB050000}"/>
    <hyperlink ref="D1522" r:id="rId1469" xr:uid="{00000000-0004-0000-0500-0000BC050000}"/>
    <hyperlink ref="D1523" r:id="rId1470" xr:uid="{00000000-0004-0000-0500-0000BD050000}"/>
    <hyperlink ref="D1524" r:id="rId1471" xr:uid="{00000000-0004-0000-0500-0000BE050000}"/>
    <hyperlink ref="D1525" r:id="rId1472" xr:uid="{00000000-0004-0000-0500-0000BF050000}"/>
    <hyperlink ref="D1526" r:id="rId1473" xr:uid="{00000000-0004-0000-0500-0000C0050000}"/>
    <hyperlink ref="D1527" r:id="rId1474" xr:uid="{00000000-0004-0000-0500-0000C1050000}"/>
    <hyperlink ref="D1528" r:id="rId1475" xr:uid="{00000000-0004-0000-0500-0000C2050000}"/>
    <hyperlink ref="D1529" r:id="rId1476" xr:uid="{00000000-0004-0000-0500-0000C3050000}"/>
    <hyperlink ref="D1530" r:id="rId1477" xr:uid="{00000000-0004-0000-0500-0000C4050000}"/>
    <hyperlink ref="D1531" r:id="rId1478" xr:uid="{00000000-0004-0000-0500-0000C5050000}"/>
    <hyperlink ref="D1532" r:id="rId1479" xr:uid="{00000000-0004-0000-0500-0000C6050000}"/>
    <hyperlink ref="D1533" r:id="rId1480" xr:uid="{00000000-0004-0000-0500-0000C7050000}"/>
    <hyperlink ref="D1534" r:id="rId1481" xr:uid="{00000000-0004-0000-0500-0000C8050000}"/>
    <hyperlink ref="D1535" r:id="rId1482" xr:uid="{00000000-0004-0000-0500-0000C9050000}"/>
    <hyperlink ref="D1536" r:id="rId1483" xr:uid="{00000000-0004-0000-0500-0000CA050000}"/>
    <hyperlink ref="D1537" r:id="rId1484" xr:uid="{00000000-0004-0000-0500-0000CB050000}"/>
    <hyperlink ref="D1538" r:id="rId1485" xr:uid="{00000000-0004-0000-0500-0000CC050000}"/>
    <hyperlink ref="D1539" r:id="rId1486" xr:uid="{00000000-0004-0000-0500-0000CD050000}"/>
    <hyperlink ref="D1540" r:id="rId1487" xr:uid="{00000000-0004-0000-0500-0000CE050000}"/>
    <hyperlink ref="D1541" r:id="rId1488" xr:uid="{00000000-0004-0000-0500-0000CF050000}"/>
    <hyperlink ref="D1542" r:id="rId1489" xr:uid="{00000000-0004-0000-0500-0000D0050000}"/>
    <hyperlink ref="D1543" r:id="rId1490" xr:uid="{00000000-0004-0000-0500-0000D1050000}"/>
    <hyperlink ref="D1544" r:id="rId1491" xr:uid="{00000000-0004-0000-0500-0000D2050000}"/>
    <hyperlink ref="D1545" r:id="rId1492" xr:uid="{00000000-0004-0000-0500-0000D3050000}"/>
    <hyperlink ref="D1546" r:id="rId1493" xr:uid="{00000000-0004-0000-0500-0000D4050000}"/>
    <hyperlink ref="D1547" r:id="rId1494" xr:uid="{00000000-0004-0000-0500-0000D5050000}"/>
    <hyperlink ref="D1548" r:id="rId1495" xr:uid="{00000000-0004-0000-0500-0000D6050000}"/>
    <hyperlink ref="D1549" r:id="rId1496" xr:uid="{00000000-0004-0000-0500-0000D7050000}"/>
    <hyperlink ref="D1550" r:id="rId1497" xr:uid="{00000000-0004-0000-0500-0000D8050000}"/>
    <hyperlink ref="D1551" r:id="rId1498" xr:uid="{00000000-0004-0000-0500-0000D9050000}"/>
    <hyperlink ref="D1552" r:id="rId1499" xr:uid="{00000000-0004-0000-0500-0000DA050000}"/>
    <hyperlink ref="D1553" r:id="rId1500" xr:uid="{00000000-0004-0000-0500-0000DB050000}"/>
    <hyperlink ref="D1554" r:id="rId1501" xr:uid="{00000000-0004-0000-0500-0000DC050000}"/>
    <hyperlink ref="D1555" r:id="rId1502" xr:uid="{00000000-0004-0000-0500-0000DD050000}"/>
    <hyperlink ref="D1556" r:id="rId1503" xr:uid="{00000000-0004-0000-0500-0000DE050000}"/>
    <hyperlink ref="D1557" r:id="rId1504" xr:uid="{00000000-0004-0000-0500-0000DF050000}"/>
    <hyperlink ref="D1558" r:id="rId1505" xr:uid="{00000000-0004-0000-0500-0000E0050000}"/>
    <hyperlink ref="D1559" r:id="rId1506" xr:uid="{00000000-0004-0000-0500-0000E1050000}"/>
    <hyperlink ref="D1560" r:id="rId1507" xr:uid="{00000000-0004-0000-0500-0000E2050000}"/>
    <hyperlink ref="D1561" r:id="rId1508" xr:uid="{00000000-0004-0000-0500-0000E3050000}"/>
    <hyperlink ref="D1562" r:id="rId1509" xr:uid="{00000000-0004-0000-0500-0000E4050000}"/>
    <hyperlink ref="D1563" r:id="rId1510" xr:uid="{00000000-0004-0000-0500-0000E5050000}"/>
    <hyperlink ref="D1564" r:id="rId1511" xr:uid="{00000000-0004-0000-0500-0000E6050000}"/>
    <hyperlink ref="D1565" r:id="rId1512" xr:uid="{00000000-0004-0000-0500-0000E7050000}"/>
    <hyperlink ref="D1566" r:id="rId1513" xr:uid="{00000000-0004-0000-0500-0000E8050000}"/>
    <hyperlink ref="D1567" r:id="rId1514" xr:uid="{00000000-0004-0000-0500-0000E9050000}"/>
    <hyperlink ref="D1568" r:id="rId1515" xr:uid="{00000000-0004-0000-0500-0000EA050000}"/>
    <hyperlink ref="D1569" r:id="rId1516" xr:uid="{00000000-0004-0000-0500-0000EB050000}"/>
    <hyperlink ref="D1570" r:id="rId1517" xr:uid="{00000000-0004-0000-0500-0000EC050000}"/>
    <hyperlink ref="D1571" r:id="rId1518" xr:uid="{00000000-0004-0000-0500-0000ED050000}"/>
    <hyperlink ref="D1572" r:id="rId1519" xr:uid="{00000000-0004-0000-0500-0000EE050000}"/>
    <hyperlink ref="D1573" r:id="rId1520" xr:uid="{00000000-0004-0000-0500-0000EF050000}"/>
    <hyperlink ref="D1574" r:id="rId1521" xr:uid="{00000000-0004-0000-0500-0000F0050000}"/>
    <hyperlink ref="D1575" r:id="rId1522" xr:uid="{00000000-0004-0000-0500-0000F1050000}"/>
    <hyperlink ref="D1576" r:id="rId1523" xr:uid="{00000000-0004-0000-0500-0000F2050000}"/>
    <hyperlink ref="D1577" r:id="rId1524" xr:uid="{00000000-0004-0000-0500-0000F3050000}"/>
    <hyperlink ref="D1578" r:id="rId1525" xr:uid="{00000000-0004-0000-0500-0000F4050000}"/>
    <hyperlink ref="D1579" r:id="rId1526" xr:uid="{00000000-0004-0000-0500-0000F5050000}"/>
    <hyperlink ref="D1580" r:id="rId1527" xr:uid="{00000000-0004-0000-0500-0000F6050000}"/>
    <hyperlink ref="D1581" r:id="rId1528" xr:uid="{00000000-0004-0000-0500-0000F7050000}"/>
    <hyperlink ref="D1582" r:id="rId1529" xr:uid="{00000000-0004-0000-0500-0000F8050000}"/>
    <hyperlink ref="D1583" r:id="rId1530" xr:uid="{00000000-0004-0000-0500-0000F9050000}"/>
    <hyperlink ref="D1584" r:id="rId1531" xr:uid="{00000000-0004-0000-0500-0000FA050000}"/>
    <hyperlink ref="D1585" r:id="rId1532" xr:uid="{00000000-0004-0000-0500-0000FB050000}"/>
    <hyperlink ref="D1586" r:id="rId1533" xr:uid="{00000000-0004-0000-0500-0000FC050000}"/>
    <hyperlink ref="D1587" r:id="rId1534" xr:uid="{00000000-0004-0000-0500-0000FD050000}"/>
    <hyperlink ref="D1588" r:id="rId1535" xr:uid="{00000000-0004-0000-0500-0000FE050000}"/>
    <hyperlink ref="D1589" r:id="rId1536" xr:uid="{00000000-0004-0000-0500-0000FF050000}"/>
    <hyperlink ref="D1590" r:id="rId1537" xr:uid="{00000000-0004-0000-0500-000000060000}"/>
    <hyperlink ref="D1591" r:id="rId1538" xr:uid="{00000000-0004-0000-0500-000001060000}"/>
    <hyperlink ref="D1592" r:id="rId1539" xr:uid="{00000000-0004-0000-0500-000002060000}"/>
    <hyperlink ref="D1593" r:id="rId1540" xr:uid="{00000000-0004-0000-0500-000003060000}"/>
    <hyperlink ref="D1594" r:id="rId1541" xr:uid="{00000000-0004-0000-0500-000004060000}"/>
    <hyperlink ref="D1595" r:id="rId1542" xr:uid="{00000000-0004-0000-0500-000005060000}"/>
    <hyperlink ref="D1596" r:id="rId1543" xr:uid="{00000000-0004-0000-0500-000006060000}"/>
    <hyperlink ref="D1597" r:id="rId1544" xr:uid="{00000000-0004-0000-0500-000007060000}"/>
    <hyperlink ref="D1598" r:id="rId1545" xr:uid="{00000000-0004-0000-0500-000008060000}"/>
    <hyperlink ref="D1599" r:id="rId1546" xr:uid="{00000000-0004-0000-0500-000009060000}"/>
    <hyperlink ref="D1600" r:id="rId1547" xr:uid="{00000000-0004-0000-0500-00000A060000}"/>
    <hyperlink ref="D1601" r:id="rId1548" xr:uid="{00000000-0004-0000-0500-00000B060000}"/>
    <hyperlink ref="D1602" r:id="rId1549" xr:uid="{00000000-0004-0000-0500-00000C060000}"/>
    <hyperlink ref="D1603" r:id="rId1550" xr:uid="{00000000-0004-0000-0500-00000D060000}"/>
    <hyperlink ref="D1604" r:id="rId1551" xr:uid="{00000000-0004-0000-0500-00000E060000}"/>
    <hyperlink ref="D1605" r:id="rId1552" xr:uid="{00000000-0004-0000-0500-00000F060000}"/>
    <hyperlink ref="D1606" r:id="rId1553" xr:uid="{00000000-0004-0000-0500-000010060000}"/>
    <hyperlink ref="D1607" r:id="rId1554" xr:uid="{00000000-0004-0000-0500-000011060000}"/>
    <hyperlink ref="D1608" r:id="rId1555" xr:uid="{00000000-0004-0000-0500-000012060000}"/>
    <hyperlink ref="D1609" r:id="rId1556" xr:uid="{00000000-0004-0000-0500-000013060000}"/>
    <hyperlink ref="D1610" r:id="rId1557" xr:uid="{00000000-0004-0000-0500-000014060000}"/>
    <hyperlink ref="D1611" r:id="rId1558" xr:uid="{00000000-0004-0000-0500-000015060000}"/>
    <hyperlink ref="D1612" r:id="rId1559" xr:uid="{00000000-0004-0000-0500-000016060000}"/>
    <hyperlink ref="D1613" r:id="rId1560" xr:uid="{00000000-0004-0000-0500-000017060000}"/>
    <hyperlink ref="D1614" r:id="rId1561" xr:uid="{00000000-0004-0000-0500-000018060000}"/>
    <hyperlink ref="D1615" r:id="rId1562" xr:uid="{00000000-0004-0000-0500-000019060000}"/>
    <hyperlink ref="D1616" r:id="rId1563" xr:uid="{00000000-0004-0000-0500-00001A060000}"/>
    <hyperlink ref="D1617" r:id="rId1564" xr:uid="{00000000-0004-0000-0500-00001B060000}"/>
    <hyperlink ref="D1618" r:id="rId1565" xr:uid="{00000000-0004-0000-0500-00001C060000}"/>
    <hyperlink ref="D1619" r:id="rId1566" xr:uid="{00000000-0004-0000-0500-00001D060000}"/>
    <hyperlink ref="D1620" r:id="rId1567" xr:uid="{00000000-0004-0000-0500-00001E060000}"/>
    <hyperlink ref="D1621" r:id="rId1568" xr:uid="{00000000-0004-0000-0500-00001F060000}"/>
    <hyperlink ref="D1622" r:id="rId1569" xr:uid="{00000000-0004-0000-0500-000020060000}"/>
    <hyperlink ref="D1623" r:id="rId1570" xr:uid="{00000000-0004-0000-0500-000021060000}"/>
    <hyperlink ref="D1624" r:id="rId1571" xr:uid="{00000000-0004-0000-0500-000022060000}"/>
    <hyperlink ref="D1625" r:id="rId1572" xr:uid="{00000000-0004-0000-0500-000023060000}"/>
    <hyperlink ref="D1626" r:id="rId1573" xr:uid="{00000000-0004-0000-0500-000024060000}"/>
    <hyperlink ref="D1627" r:id="rId1574" xr:uid="{00000000-0004-0000-0500-000025060000}"/>
    <hyperlink ref="D1628" r:id="rId1575" xr:uid="{00000000-0004-0000-0500-000026060000}"/>
    <hyperlink ref="D1629" r:id="rId1576" xr:uid="{00000000-0004-0000-0500-000027060000}"/>
    <hyperlink ref="D1630" r:id="rId1577" xr:uid="{00000000-0004-0000-0500-000028060000}"/>
    <hyperlink ref="D1631" r:id="rId1578" xr:uid="{00000000-0004-0000-0500-000029060000}"/>
    <hyperlink ref="D1632" r:id="rId1579" xr:uid="{00000000-0004-0000-0500-00002A060000}"/>
    <hyperlink ref="D1633" r:id="rId1580" xr:uid="{00000000-0004-0000-0500-00002B060000}"/>
    <hyperlink ref="D1634" r:id="rId1581" xr:uid="{00000000-0004-0000-0500-00002C060000}"/>
    <hyperlink ref="D1635" r:id="rId1582" xr:uid="{00000000-0004-0000-0500-00002D060000}"/>
    <hyperlink ref="D1636" r:id="rId1583" xr:uid="{00000000-0004-0000-0500-00002E060000}"/>
    <hyperlink ref="D1637" r:id="rId1584" xr:uid="{00000000-0004-0000-0500-00002F060000}"/>
    <hyperlink ref="D1638" r:id="rId1585" xr:uid="{00000000-0004-0000-0500-000030060000}"/>
    <hyperlink ref="D1639" r:id="rId1586" xr:uid="{00000000-0004-0000-0500-000031060000}"/>
    <hyperlink ref="D1640" r:id="rId1587" xr:uid="{00000000-0004-0000-0500-000032060000}"/>
    <hyperlink ref="D1641" r:id="rId1588" xr:uid="{00000000-0004-0000-0500-000033060000}"/>
    <hyperlink ref="D1642" r:id="rId1589" xr:uid="{00000000-0004-0000-0500-000034060000}"/>
    <hyperlink ref="D1643" r:id="rId1590" xr:uid="{00000000-0004-0000-0500-000035060000}"/>
    <hyperlink ref="D1644" r:id="rId1591" xr:uid="{00000000-0004-0000-0500-000036060000}"/>
    <hyperlink ref="D1645" r:id="rId1592" xr:uid="{00000000-0004-0000-0500-000037060000}"/>
    <hyperlink ref="D1646" r:id="rId1593" xr:uid="{00000000-0004-0000-0500-000038060000}"/>
    <hyperlink ref="D1647" r:id="rId1594" xr:uid="{00000000-0004-0000-0500-000039060000}"/>
    <hyperlink ref="D1648" r:id="rId1595" xr:uid="{00000000-0004-0000-0500-00003A060000}"/>
    <hyperlink ref="D1649" r:id="rId1596" xr:uid="{00000000-0004-0000-0500-00003B060000}"/>
    <hyperlink ref="D1650" r:id="rId1597" xr:uid="{00000000-0004-0000-0500-00003C060000}"/>
    <hyperlink ref="D1651" r:id="rId1598" xr:uid="{00000000-0004-0000-0500-00003D060000}"/>
    <hyperlink ref="D1652" r:id="rId1599" xr:uid="{00000000-0004-0000-0500-00003E060000}"/>
    <hyperlink ref="D1653" r:id="rId1600" xr:uid="{00000000-0004-0000-0500-00003F060000}"/>
    <hyperlink ref="D1654" r:id="rId1601" xr:uid="{00000000-0004-0000-0500-000040060000}"/>
    <hyperlink ref="D1655" r:id="rId1602" xr:uid="{00000000-0004-0000-0500-000041060000}"/>
    <hyperlink ref="D1656" r:id="rId1603" xr:uid="{00000000-0004-0000-0500-000042060000}"/>
    <hyperlink ref="D1657" r:id="rId1604" xr:uid="{00000000-0004-0000-0500-000043060000}"/>
    <hyperlink ref="D1658" r:id="rId1605" xr:uid="{00000000-0004-0000-0500-000044060000}"/>
    <hyperlink ref="D1659" r:id="rId1606" xr:uid="{00000000-0004-0000-0500-000045060000}"/>
    <hyperlink ref="D1660" r:id="rId1607" xr:uid="{00000000-0004-0000-0500-000046060000}"/>
    <hyperlink ref="D1661" r:id="rId1608" xr:uid="{00000000-0004-0000-0500-000047060000}"/>
    <hyperlink ref="D1662" r:id="rId1609" xr:uid="{00000000-0004-0000-0500-000048060000}"/>
    <hyperlink ref="D1663" r:id="rId1610" xr:uid="{00000000-0004-0000-0500-000049060000}"/>
    <hyperlink ref="D1664" r:id="rId1611" xr:uid="{00000000-0004-0000-0500-00004A060000}"/>
    <hyperlink ref="D1665" r:id="rId1612" xr:uid="{00000000-0004-0000-0500-00004B060000}"/>
    <hyperlink ref="D1666" r:id="rId1613" xr:uid="{00000000-0004-0000-0500-00004C060000}"/>
    <hyperlink ref="D1667" r:id="rId1614" xr:uid="{00000000-0004-0000-0500-00004D060000}"/>
    <hyperlink ref="D1668" r:id="rId1615" xr:uid="{00000000-0004-0000-0500-00004E060000}"/>
    <hyperlink ref="D1669" r:id="rId1616" xr:uid="{00000000-0004-0000-0500-00004F060000}"/>
    <hyperlink ref="D1670" r:id="rId1617" xr:uid="{00000000-0004-0000-0500-000050060000}"/>
    <hyperlink ref="D1671" r:id="rId1618" xr:uid="{00000000-0004-0000-0500-000051060000}"/>
    <hyperlink ref="D1672" r:id="rId1619" xr:uid="{00000000-0004-0000-0500-000052060000}"/>
    <hyperlink ref="D1673" r:id="rId1620" xr:uid="{00000000-0004-0000-0500-000053060000}"/>
    <hyperlink ref="D1674" r:id="rId1621" xr:uid="{00000000-0004-0000-0500-000054060000}"/>
    <hyperlink ref="D1675" r:id="rId1622" xr:uid="{00000000-0004-0000-0500-000055060000}"/>
    <hyperlink ref="D1676" r:id="rId1623" xr:uid="{00000000-0004-0000-0500-000056060000}"/>
    <hyperlink ref="D1677" r:id="rId1624" xr:uid="{00000000-0004-0000-0500-000057060000}"/>
    <hyperlink ref="D1678" r:id="rId1625" xr:uid="{00000000-0004-0000-0500-000058060000}"/>
    <hyperlink ref="D1679" r:id="rId1626" xr:uid="{00000000-0004-0000-0500-000059060000}"/>
    <hyperlink ref="D1680" r:id="rId1627" xr:uid="{00000000-0004-0000-0500-00005A060000}"/>
    <hyperlink ref="D1681" r:id="rId1628" xr:uid="{00000000-0004-0000-0500-00005B060000}"/>
    <hyperlink ref="D1682" r:id="rId1629" xr:uid="{00000000-0004-0000-0500-00005C060000}"/>
    <hyperlink ref="D1683" r:id="rId1630" xr:uid="{00000000-0004-0000-0500-00005D060000}"/>
    <hyperlink ref="D1684" r:id="rId1631" xr:uid="{00000000-0004-0000-0500-00005E060000}"/>
    <hyperlink ref="D1685" r:id="rId1632" xr:uid="{00000000-0004-0000-0500-00005F060000}"/>
    <hyperlink ref="D1686" r:id="rId1633" xr:uid="{00000000-0004-0000-0500-000060060000}"/>
    <hyperlink ref="D1687" r:id="rId1634" xr:uid="{00000000-0004-0000-0500-000061060000}"/>
    <hyperlink ref="D1688" r:id="rId1635" xr:uid="{00000000-0004-0000-0500-000062060000}"/>
    <hyperlink ref="D1689" r:id="rId1636" xr:uid="{00000000-0004-0000-0500-000063060000}"/>
    <hyperlink ref="D1690" r:id="rId1637" xr:uid="{00000000-0004-0000-0500-000064060000}"/>
    <hyperlink ref="D1691" r:id="rId1638" xr:uid="{00000000-0004-0000-0500-000065060000}"/>
    <hyperlink ref="D1692" r:id="rId1639" xr:uid="{00000000-0004-0000-0500-000066060000}"/>
    <hyperlink ref="D1693" r:id="rId1640" xr:uid="{00000000-0004-0000-0500-000067060000}"/>
    <hyperlink ref="D1694" r:id="rId1641" xr:uid="{00000000-0004-0000-0500-000068060000}"/>
    <hyperlink ref="D1695" r:id="rId1642" xr:uid="{00000000-0004-0000-0500-000069060000}"/>
    <hyperlink ref="D1696" r:id="rId1643" xr:uid="{00000000-0004-0000-0500-00006A060000}"/>
    <hyperlink ref="D1697" r:id="rId1644" xr:uid="{00000000-0004-0000-0500-00006B060000}"/>
    <hyperlink ref="D1698" r:id="rId1645" xr:uid="{00000000-0004-0000-0500-00006C060000}"/>
    <hyperlink ref="D1699" r:id="rId1646" xr:uid="{00000000-0004-0000-0500-00006D060000}"/>
    <hyperlink ref="D1700" r:id="rId1647" xr:uid="{00000000-0004-0000-0500-00006E060000}"/>
    <hyperlink ref="D1701" r:id="rId1648" xr:uid="{00000000-0004-0000-0500-00006F060000}"/>
    <hyperlink ref="D1702" r:id="rId1649" xr:uid="{00000000-0004-0000-0500-000070060000}"/>
    <hyperlink ref="D1703" r:id="rId1650" xr:uid="{00000000-0004-0000-0500-000071060000}"/>
    <hyperlink ref="D1704" r:id="rId1651" xr:uid="{00000000-0004-0000-0500-000072060000}"/>
    <hyperlink ref="D1705" r:id="rId1652" xr:uid="{00000000-0004-0000-0500-000073060000}"/>
    <hyperlink ref="D1706" r:id="rId1653" xr:uid="{00000000-0004-0000-0500-000074060000}"/>
    <hyperlink ref="D1707" r:id="rId1654" xr:uid="{00000000-0004-0000-0500-000075060000}"/>
    <hyperlink ref="D1708" r:id="rId1655" xr:uid="{00000000-0004-0000-0500-000076060000}"/>
    <hyperlink ref="D1709" r:id="rId1656" xr:uid="{00000000-0004-0000-0500-000077060000}"/>
    <hyperlink ref="D1710" r:id="rId1657" xr:uid="{00000000-0004-0000-0500-000078060000}"/>
    <hyperlink ref="D1711" r:id="rId1658" xr:uid="{00000000-0004-0000-0500-000079060000}"/>
    <hyperlink ref="D1712" r:id="rId1659" xr:uid="{00000000-0004-0000-0500-00007A060000}"/>
    <hyperlink ref="D1713" r:id="rId1660" xr:uid="{00000000-0004-0000-0500-00007B060000}"/>
    <hyperlink ref="D1714" r:id="rId1661" xr:uid="{00000000-0004-0000-0500-00007C060000}"/>
    <hyperlink ref="D1715" r:id="rId1662" xr:uid="{00000000-0004-0000-0500-00007D060000}"/>
    <hyperlink ref="D1716" r:id="rId1663" xr:uid="{00000000-0004-0000-0500-00007E060000}"/>
    <hyperlink ref="D1717" r:id="rId1664" xr:uid="{00000000-0004-0000-0500-00007F060000}"/>
    <hyperlink ref="D1718" r:id="rId1665" xr:uid="{00000000-0004-0000-0500-000080060000}"/>
    <hyperlink ref="D1719" r:id="rId1666" xr:uid="{00000000-0004-0000-0500-000081060000}"/>
    <hyperlink ref="D1720" r:id="rId1667" xr:uid="{00000000-0004-0000-0500-000082060000}"/>
    <hyperlink ref="D1721" r:id="rId1668" xr:uid="{00000000-0004-0000-0500-000083060000}"/>
    <hyperlink ref="D1722" r:id="rId1669" xr:uid="{00000000-0004-0000-0500-000084060000}"/>
    <hyperlink ref="D1723" r:id="rId1670" xr:uid="{00000000-0004-0000-0500-000085060000}"/>
    <hyperlink ref="D1724" r:id="rId1671" xr:uid="{00000000-0004-0000-0500-000086060000}"/>
    <hyperlink ref="D1725" r:id="rId1672" xr:uid="{00000000-0004-0000-0500-000087060000}"/>
    <hyperlink ref="D1726" r:id="rId1673" xr:uid="{00000000-0004-0000-0500-000088060000}"/>
    <hyperlink ref="D1727" r:id="rId1674" xr:uid="{00000000-0004-0000-0500-000089060000}"/>
    <hyperlink ref="D1728" r:id="rId1675" xr:uid="{00000000-0004-0000-0500-00008A060000}"/>
    <hyperlink ref="D1729" r:id="rId1676" xr:uid="{00000000-0004-0000-0500-00008B060000}"/>
    <hyperlink ref="D1730" r:id="rId1677" xr:uid="{00000000-0004-0000-0500-00008C060000}"/>
    <hyperlink ref="D1731" r:id="rId1678" xr:uid="{00000000-0004-0000-0500-00008D060000}"/>
    <hyperlink ref="D1732" r:id="rId1679" xr:uid="{00000000-0004-0000-0500-00008E060000}"/>
    <hyperlink ref="D1733" r:id="rId1680" xr:uid="{00000000-0004-0000-0500-00008F060000}"/>
    <hyperlink ref="D1734" r:id="rId1681" xr:uid="{00000000-0004-0000-0500-000090060000}"/>
    <hyperlink ref="D1735" r:id="rId1682" xr:uid="{00000000-0004-0000-0500-000091060000}"/>
    <hyperlink ref="D1736" r:id="rId1683" xr:uid="{00000000-0004-0000-0500-000092060000}"/>
    <hyperlink ref="D1737" r:id="rId1684" xr:uid="{00000000-0004-0000-0500-000093060000}"/>
    <hyperlink ref="D1738" r:id="rId1685" xr:uid="{00000000-0004-0000-0500-000094060000}"/>
    <hyperlink ref="D1739" r:id="rId1686" xr:uid="{00000000-0004-0000-0500-000095060000}"/>
    <hyperlink ref="D1740" r:id="rId1687" xr:uid="{00000000-0004-0000-0500-000096060000}"/>
    <hyperlink ref="D1741" r:id="rId1688" xr:uid="{00000000-0004-0000-0500-000097060000}"/>
    <hyperlink ref="D1742" r:id="rId1689" xr:uid="{00000000-0004-0000-0500-000098060000}"/>
    <hyperlink ref="D1743" r:id="rId1690" xr:uid="{00000000-0004-0000-0500-000099060000}"/>
    <hyperlink ref="D1744" r:id="rId1691" xr:uid="{00000000-0004-0000-0500-00009A060000}"/>
    <hyperlink ref="D1745" r:id="rId1692" xr:uid="{00000000-0004-0000-0500-00009B060000}"/>
    <hyperlink ref="D1746" r:id="rId1693" xr:uid="{00000000-0004-0000-0500-00009C060000}"/>
    <hyperlink ref="D1747" r:id="rId1694" xr:uid="{00000000-0004-0000-0500-00009D060000}"/>
    <hyperlink ref="D1748" r:id="rId1695" xr:uid="{00000000-0004-0000-0500-00009E060000}"/>
    <hyperlink ref="D1749" r:id="rId1696" xr:uid="{00000000-0004-0000-0500-00009F060000}"/>
    <hyperlink ref="D1750" r:id="rId1697" xr:uid="{00000000-0004-0000-0500-0000A0060000}"/>
    <hyperlink ref="D1751" r:id="rId1698" xr:uid="{00000000-0004-0000-0500-0000A1060000}"/>
    <hyperlink ref="D1752" r:id="rId1699" xr:uid="{00000000-0004-0000-0500-0000A2060000}"/>
    <hyperlink ref="D1753" r:id="rId1700" xr:uid="{00000000-0004-0000-0500-0000A3060000}"/>
    <hyperlink ref="D1754" r:id="rId1701" xr:uid="{00000000-0004-0000-0500-0000A4060000}"/>
    <hyperlink ref="D1755" r:id="rId1702" xr:uid="{00000000-0004-0000-0500-0000A5060000}"/>
    <hyperlink ref="D1756" r:id="rId1703" xr:uid="{00000000-0004-0000-0500-0000A6060000}"/>
    <hyperlink ref="D1757" r:id="rId1704" xr:uid="{00000000-0004-0000-0500-0000A7060000}"/>
    <hyperlink ref="D1758" r:id="rId1705" xr:uid="{00000000-0004-0000-0500-0000A8060000}"/>
    <hyperlink ref="D1759" r:id="rId1706" xr:uid="{00000000-0004-0000-0500-0000A9060000}"/>
    <hyperlink ref="D1760" r:id="rId1707" xr:uid="{00000000-0004-0000-0500-0000AA060000}"/>
    <hyperlink ref="D1761" r:id="rId1708" xr:uid="{00000000-0004-0000-0500-0000AB060000}"/>
    <hyperlink ref="D1762" r:id="rId1709" xr:uid="{00000000-0004-0000-0500-0000AC060000}"/>
    <hyperlink ref="D1763" r:id="rId1710" xr:uid="{00000000-0004-0000-0500-0000AD060000}"/>
    <hyperlink ref="D1764" r:id="rId1711" xr:uid="{00000000-0004-0000-0500-0000AE060000}"/>
    <hyperlink ref="D1765" r:id="rId1712" xr:uid="{00000000-0004-0000-0500-0000AF060000}"/>
    <hyperlink ref="D1766" r:id="rId1713" xr:uid="{00000000-0004-0000-0500-0000B0060000}"/>
    <hyperlink ref="D1767" r:id="rId1714" xr:uid="{00000000-0004-0000-0500-0000B1060000}"/>
    <hyperlink ref="D1768" r:id="rId1715" xr:uid="{00000000-0004-0000-0500-0000B2060000}"/>
    <hyperlink ref="D1769" r:id="rId1716" xr:uid="{00000000-0004-0000-0500-0000B3060000}"/>
    <hyperlink ref="D1770" r:id="rId1717" xr:uid="{00000000-0004-0000-0500-0000B4060000}"/>
    <hyperlink ref="D1771" r:id="rId1718" xr:uid="{00000000-0004-0000-0500-0000B5060000}"/>
    <hyperlink ref="D1772" r:id="rId1719" xr:uid="{00000000-0004-0000-0500-0000B6060000}"/>
    <hyperlink ref="D1773" r:id="rId1720" xr:uid="{00000000-0004-0000-0500-0000B7060000}"/>
    <hyperlink ref="D1774" r:id="rId1721" xr:uid="{00000000-0004-0000-0500-0000B8060000}"/>
    <hyperlink ref="D1775" r:id="rId1722" xr:uid="{00000000-0004-0000-0500-0000B9060000}"/>
    <hyperlink ref="D1776" r:id="rId1723" xr:uid="{00000000-0004-0000-0500-0000BA060000}"/>
    <hyperlink ref="D1777" r:id="rId1724" xr:uid="{00000000-0004-0000-0500-0000BB060000}"/>
    <hyperlink ref="D1778" r:id="rId1725" xr:uid="{00000000-0004-0000-0500-0000BC060000}"/>
    <hyperlink ref="D1779" r:id="rId1726" xr:uid="{00000000-0004-0000-0500-0000BD060000}"/>
    <hyperlink ref="D1780" r:id="rId1727" xr:uid="{00000000-0004-0000-0500-0000BE060000}"/>
    <hyperlink ref="D1781" r:id="rId1728" xr:uid="{00000000-0004-0000-0500-0000BF060000}"/>
    <hyperlink ref="D1782" r:id="rId1729" xr:uid="{00000000-0004-0000-0500-0000C0060000}"/>
    <hyperlink ref="D1783" r:id="rId1730" xr:uid="{00000000-0004-0000-0500-0000C1060000}"/>
    <hyperlink ref="D1784" r:id="rId1731" xr:uid="{00000000-0004-0000-0500-0000C2060000}"/>
    <hyperlink ref="D1785" r:id="rId1732" xr:uid="{00000000-0004-0000-0500-0000C3060000}"/>
    <hyperlink ref="D1786" r:id="rId1733" xr:uid="{00000000-0004-0000-0500-0000C4060000}"/>
    <hyperlink ref="D1787" r:id="rId1734" xr:uid="{00000000-0004-0000-0500-0000C5060000}"/>
    <hyperlink ref="D1788" r:id="rId1735" xr:uid="{00000000-0004-0000-0500-0000C6060000}"/>
    <hyperlink ref="D1789" r:id="rId1736" xr:uid="{00000000-0004-0000-0500-0000C7060000}"/>
    <hyperlink ref="D1790" r:id="rId1737" xr:uid="{00000000-0004-0000-0500-0000C8060000}"/>
    <hyperlink ref="D1791" r:id="rId1738" xr:uid="{00000000-0004-0000-0500-0000C9060000}"/>
    <hyperlink ref="D1792" r:id="rId1739" xr:uid="{00000000-0004-0000-0500-0000CA060000}"/>
    <hyperlink ref="D1793" r:id="rId1740" xr:uid="{00000000-0004-0000-0500-0000CB060000}"/>
    <hyperlink ref="D1794" r:id="rId1741" xr:uid="{00000000-0004-0000-0500-0000CC060000}"/>
    <hyperlink ref="D1795" r:id="rId1742" xr:uid="{00000000-0004-0000-0500-0000CD060000}"/>
    <hyperlink ref="D1796" r:id="rId1743" xr:uid="{00000000-0004-0000-0500-0000CE060000}"/>
    <hyperlink ref="D1797" r:id="rId1744" xr:uid="{00000000-0004-0000-0500-0000CF060000}"/>
    <hyperlink ref="D1798" r:id="rId1745" xr:uid="{00000000-0004-0000-0500-0000D0060000}"/>
    <hyperlink ref="D1799" r:id="rId1746" xr:uid="{00000000-0004-0000-0500-0000D1060000}"/>
    <hyperlink ref="D1800" r:id="rId1747" xr:uid="{00000000-0004-0000-0500-0000D2060000}"/>
    <hyperlink ref="D1801" r:id="rId1748" xr:uid="{00000000-0004-0000-0500-0000D3060000}"/>
    <hyperlink ref="D1802" r:id="rId1749" xr:uid="{00000000-0004-0000-0500-0000D4060000}"/>
    <hyperlink ref="D1803" r:id="rId1750" xr:uid="{00000000-0004-0000-0500-0000D5060000}"/>
    <hyperlink ref="D1804" r:id="rId1751" xr:uid="{00000000-0004-0000-0500-0000D6060000}"/>
    <hyperlink ref="D1805" r:id="rId1752" xr:uid="{00000000-0004-0000-0500-0000D7060000}"/>
    <hyperlink ref="D1806" r:id="rId1753" xr:uid="{00000000-0004-0000-0500-0000D8060000}"/>
    <hyperlink ref="D1807" r:id="rId1754" xr:uid="{00000000-0004-0000-0500-0000D9060000}"/>
    <hyperlink ref="D1808" r:id="rId1755" xr:uid="{00000000-0004-0000-0500-0000DA060000}"/>
    <hyperlink ref="D1809" r:id="rId1756" xr:uid="{00000000-0004-0000-0500-0000DB060000}"/>
    <hyperlink ref="D1810" r:id="rId1757" xr:uid="{00000000-0004-0000-0500-0000DC060000}"/>
    <hyperlink ref="D1811" r:id="rId1758" xr:uid="{00000000-0004-0000-0500-0000DD060000}"/>
    <hyperlink ref="D1812" r:id="rId1759" xr:uid="{00000000-0004-0000-0500-0000DE060000}"/>
    <hyperlink ref="D1813" r:id="rId1760" xr:uid="{00000000-0004-0000-0500-0000DF060000}"/>
    <hyperlink ref="D1814" r:id="rId1761" xr:uid="{00000000-0004-0000-0500-0000E0060000}"/>
    <hyperlink ref="D1815" r:id="rId1762" xr:uid="{00000000-0004-0000-0500-0000E1060000}"/>
    <hyperlink ref="D1816" r:id="rId1763" xr:uid="{00000000-0004-0000-0500-0000E2060000}"/>
    <hyperlink ref="D1817" r:id="rId1764" xr:uid="{00000000-0004-0000-0500-0000E3060000}"/>
    <hyperlink ref="D1818" r:id="rId1765" xr:uid="{00000000-0004-0000-0500-0000E4060000}"/>
    <hyperlink ref="D1819" r:id="rId1766" xr:uid="{00000000-0004-0000-0500-0000E5060000}"/>
    <hyperlink ref="D1820" r:id="rId1767" xr:uid="{00000000-0004-0000-0500-0000E6060000}"/>
    <hyperlink ref="D1821" r:id="rId1768" xr:uid="{00000000-0004-0000-0500-0000E7060000}"/>
    <hyperlink ref="D1822" r:id="rId1769" xr:uid="{00000000-0004-0000-0500-0000E8060000}"/>
    <hyperlink ref="D1823" r:id="rId1770" xr:uid="{00000000-0004-0000-0500-0000E9060000}"/>
    <hyperlink ref="D1824" r:id="rId1771" xr:uid="{00000000-0004-0000-0500-0000EA060000}"/>
    <hyperlink ref="D1825" r:id="rId1772" xr:uid="{00000000-0004-0000-0500-0000EB060000}"/>
    <hyperlink ref="D1826" r:id="rId1773" xr:uid="{00000000-0004-0000-0500-0000EC060000}"/>
    <hyperlink ref="D1827" r:id="rId1774" xr:uid="{00000000-0004-0000-0500-0000ED060000}"/>
    <hyperlink ref="D1828" r:id="rId1775" xr:uid="{00000000-0004-0000-0500-0000EE060000}"/>
    <hyperlink ref="D1829" r:id="rId1776" xr:uid="{00000000-0004-0000-0500-0000EF060000}"/>
    <hyperlink ref="D1830" r:id="rId1777" xr:uid="{00000000-0004-0000-0500-0000F0060000}"/>
    <hyperlink ref="D1831" r:id="rId1778" xr:uid="{00000000-0004-0000-0500-0000F1060000}"/>
    <hyperlink ref="D1832" r:id="rId1779" xr:uid="{00000000-0004-0000-0500-0000F2060000}"/>
    <hyperlink ref="D1833" r:id="rId1780" xr:uid="{00000000-0004-0000-0500-0000F3060000}"/>
    <hyperlink ref="D1834" r:id="rId1781" xr:uid="{00000000-0004-0000-0500-0000F4060000}"/>
    <hyperlink ref="D1835" r:id="rId1782" xr:uid="{00000000-0004-0000-0500-0000F5060000}"/>
    <hyperlink ref="D1836" r:id="rId1783" xr:uid="{00000000-0004-0000-0500-0000F6060000}"/>
    <hyperlink ref="D1837" r:id="rId1784" xr:uid="{00000000-0004-0000-0500-0000F7060000}"/>
    <hyperlink ref="D1838" r:id="rId1785" xr:uid="{00000000-0004-0000-0500-0000F8060000}"/>
    <hyperlink ref="D1839" r:id="rId1786" xr:uid="{00000000-0004-0000-0500-0000F9060000}"/>
    <hyperlink ref="D1840" r:id="rId1787" xr:uid="{00000000-0004-0000-0500-0000FA060000}"/>
    <hyperlink ref="D1841" r:id="rId1788" xr:uid="{00000000-0004-0000-0500-0000FB060000}"/>
    <hyperlink ref="D1842" r:id="rId1789" xr:uid="{00000000-0004-0000-0500-0000FC060000}"/>
    <hyperlink ref="D1843" r:id="rId1790" xr:uid="{00000000-0004-0000-0500-0000FD060000}"/>
    <hyperlink ref="D1844" r:id="rId1791" xr:uid="{00000000-0004-0000-0500-0000FE060000}"/>
    <hyperlink ref="D1845" r:id="rId1792" xr:uid="{00000000-0004-0000-0500-0000FF060000}"/>
    <hyperlink ref="D1846" r:id="rId1793" xr:uid="{00000000-0004-0000-0500-000000070000}"/>
    <hyperlink ref="D1847" r:id="rId1794" xr:uid="{00000000-0004-0000-0500-000001070000}"/>
    <hyperlink ref="D1848" r:id="rId1795" xr:uid="{00000000-0004-0000-0500-000002070000}"/>
    <hyperlink ref="D1849" r:id="rId1796" xr:uid="{00000000-0004-0000-0500-000003070000}"/>
    <hyperlink ref="D1850" r:id="rId1797" xr:uid="{00000000-0004-0000-0500-000004070000}"/>
    <hyperlink ref="D1851" r:id="rId1798" xr:uid="{00000000-0004-0000-0500-000005070000}"/>
    <hyperlink ref="D1852" r:id="rId1799" xr:uid="{00000000-0004-0000-0500-000006070000}"/>
    <hyperlink ref="D1853" r:id="rId1800" xr:uid="{00000000-0004-0000-0500-000007070000}"/>
    <hyperlink ref="D1854" r:id="rId1801" xr:uid="{00000000-0004-0000-0500-000008070000}"/>
    <hyperlink ref="D1855" r:id="rId1802" xr:uid="{00000000-0004-0000-0500-000009070000}"/>
    <hyperlink ref="D1856" r:id="rId1803" xr:uid="{00000000-0004-0000-0500-00000A070000}"/>
    <hyperlink ref="D1857" r:id="rId1804" xr:uid="{00000000-0004-0000-0500-00000B070000}"/>
    <hyperlink ref="D1858" r:id="rId1805" xr:uid="{00000000-0004-0000-0500-00000C070000}"/>
    <hyperlink ref="D1859" r:id="rId1806" xr:uid="{00000000-0004-0000-0500-00000D070000}"/>
    <hyperlink ref="D1860" r:id="rId1807" xr:uid="{00000000-0004-0000-0500-00000E070000}"/>
    <hyperlink ref="D1861" r:id="rId1808" xr:uid="{00000000-0004-0000-0500-00000F070000}"/>
    <hyperlink ref="D1862" r:id="rId1809" xr:uid="{00000000-0004-0000-0500-000010070000}"/>
    <hyperlink ref="D1863" r:id="rId1810" xr:uid="{00000000-0004-0000-0500-000011070000}"/>
    <hyperlink ref="D1864" r:id="rId1811" xr:uid="{00000000-0004-0000-0500-000012070000}"/>
    <hyperlink ref="D1865" r:id="rId1812" xr:uid="{00000000-0004-0000-0500-000013070000}"/>
    <hyperlink ref="D1866" r:id="rId1813" xr:uid="{00000000-0004-0000-0500-000014070000}"/>
    <hyperlink ref="D1867" r:id="rId1814" xr:uid="{00000000-0004-0000-0500-000015070000}"/>
    <hyperlink ref="D1868" r:id="rId1815" xr:uid="{00000000-0004-0000-0500-000016070000}"/>
    <hyperlink ref="D1869" r:id="rId1816" xr:uid="{00000000-0004-0000-0500-000017070000}"/>
    <hyperlink ref="D1870" r:id="rId1817" xr:uid="{00000000-0004-0000-0500-000018070000}"/>
    <hyperlink ref="D1871" r:id="rId1818" xr:uid="{00000000-0004-0000-0500-000019070000}"/>
    <hyperlink ref="D1872" r:id="rId1819" xr:uid="{00000000-0004-0000-0500-00001A070000}"/>
    <hyperlink ref="D1873" r:id="rId1820" xr:uid="{00000000-0004-0000-0500-00001B070000}"/>
    <hyperlink ref="D1874" r:id="rId1821" xr:uid="{00000000-0004-0000-0500-00001C070000}"/>
    <hyperlink ref="D1875" r:id="rId1822" xr:uid="{00000000-0004-0000-0500-00001D070000}"/>
    <hyperlink ref="D1876" r:id="rId1823" xr:uid="{00000000-0004-0000-0500-00001E070000}"/>
    <hyperlink ref="D1877" r:id="rId1824" xr:uid="{00000000-0004-0000-0500-00001F070000}"/>
    <hyperlink ref="D1878" r:id="rId1825" xr:uid="{00000000-0004-0000-0500-000020070000}"/>
    <hyperlink ref="D1879" r:id="rId1826" xr:uid="{00000000-0004-0000-0500-000021070000}"/>
    <hyperlink ref="D1880" r:id="rId1827" xr:uid="{00000000-0004-0000-0500-000022070000}"/>
    <hyperlink ref="D1881" r:id="rId1828" xr:uid="{00000000-0004-0000-0500-000023070000}"/>
    <hyperlink ref="D1882" r:id="rId1829" xr:uid="{00000000-0004-0000-0500-000024070000}"/>
    <hyperlink ref="D1883" r:id="rId1830" xr:uid="{00000000-0004-0000-0500-000025070000}"/>
    <hyperlink ref="D1884" r:id="rId1831" xr:uid="{00000000-0004-0000-0500-000026070000}"/>
    <hyperlink ref="D1885" r:id="rId1832" xr:uid="{00000000-0004-0000-0500-000027070000}"/>
    <hyperlink ref="D1886" r:id="rId1833" xr:uid="{00000000-0004-0000-0500-000028070000}"/>
    <hyperlink ref="D1887" r:id="rId1834" xr:uid="{00000000-0004-0000-0500-000029070000}"/>
    <hyperlink ref="D1888" r:id="rId1835" xr:uid="{00000000-0004-0000-0500-00002A070000}"/>
    <hyperlink ref="D1889" r:id="rId1836" xr:uid="{00000000-0004-0000-0500-00002B070000}"/>
    <hyperlink ref="D1890" r:id="rId1837" xr:uid="{00000000-0004-0000-0500-00002C070000}"/>
    <hyperlink ref="D1891" r:id="rId1838" xr:uid="{00000000-0004-0000-0500-00002D070000}"/>
    <hyperlink ref="D1892" r:id="rId1839" xr:uid="{00000000-0004-0000-0500-00002E070000}"/>
    <hyperlink ref="D1893" r:id="rId1840" xr:uid="{00000000-0004-0000-0500-00002F070000}"/>
    <hyperlink ref="D1894" r:id="rId1841" xr:uid="{00000000-0004-0000-0500-000030070000}"/>
    <hyperlink ref="D1895" r:id="rId1842" xr:uid="{00000000-0004-0000-0500-000031070000}"/>
    <hyperlink ref="D1896" r:id="rId1843" xr:uid="{00000000-0004-0000-0500-000032070000}"/>
    <hyperlink ref="D1897" r:id="rId1844" xr:uid="{00000000-0004-0000-0500-000033070000}"/>
    <hyperlink ref="D1898" r:id="rId1845" xr:uid="{00000000-0004-0000-0500-000034070000}"/>
    <hyperlink ref="D1899" r:id="rId1846" xr:uid="{00000000-0004-0000-0500-000035070000}"/>
    <hyperlink ref="D1900" r:id="rId1847" xr:uid="{00000000-0004-0000-0500-000036070000}"/>
    <hyperlink ref="D1901" r:id="rId1848" xr:uid="{00000000-0004-0000-0500-000037070000}"/>
    <hyperlink ref="D1902" r:id="rId1849" xr:uid="{00000000-0004-0000-0500-000038070000}"/>
    <hyperlink ref="D1903" r:id="rId1850" xr:uid="{00000000-0004-0000-0500-000039070000}"/>
    <hyperlink ref="D1904" r:id="rId1851" xr:uid="{00000000-0004-0000-0500-00003A070000}"/>
    <hyperlink ref="D1905" r:id="rId1852" xr:uid="{00000000-0004-0000-0500-00003B070000}"/>
    <hyperlink ref="D1906" r:id="rId1853" xr:uid="{00000000-0004-0000-0500-00003C070000}"/>
    <hyperlink ref="D1907" r:id="rId1854" xr:uid="{00000000-0004-0000-0500-00003D070000}"/>
    <hyperlink ref="D1908" r:id="rId1855" xr:uid="{00000000-0004-0000-0500-00003E070000}"/>
    <hyperlink ref="D1909" r:id="rId1856" xr:uid="{00000000-0004-0000-0500-00003F070000}"/>
    <hyperlink ref="D1910" r:id="rId1857" xr:uid="{00000000-0004-0000-0500-000040070000}"/>
    <hyperlink ref="D1911" r:id="rId1858" xr:uid="{00000000-0004-0000-0500-000041070000}"/>
    <hyperlink ref="D1912" r:id="rId1859" xr:uid="{00000000-0004-0000-0500-000042070000}"/>
    <hyperlink ref="D1913" r:id="rId1860" xr:uid="{00000000-0004-0000-0500-000043070000}"/>
    <hyperlink ref="D1914" r:id="rId1861" xr:uid="{00000000-0004-0000-0500-000044070000}"/>
    <hyperlink ref="D1915" r:id="rId1862" xr:uid="{00000000-0004-0000-0500-000045070000}"/>
    <hyperlink ref="D1916" r:id="rId1863" xr:uid="{00000000-0004-0000-0500-000046070000}"/>
    <hyperlink ref="D1917" r:id="rId1864" xr:uid="{00000000-0004-0000-0500-000047070000}"/>
    <hyperlink ref="D1918" r:id="rId1865" xr:uid="{00000000-0004-0000-0500-000048070000}"/>
    <hyperlink ref="D1919" r:id="rId1866" xr:uid="{00000000-0004-0000-0500-000049070000}"/>
    <hyperlink ref="D1920" r:id="rId1867" xr:uid="{00000000-0004-0000-0500-00004A070000}"/>
    <hyperlink ref="D1921" r:id="rId1868" xr:uid="{00000000-0004-0000-0500-00004B070000}"/>
    <hyperlink ref="D1922" r:id="rId1869" xr:uid="{00000000-0004-0000-0500-00004C070000}"/>
    <hyperlink ref="D1923" r:id="rId1870" xr:uid="{00000000-0004-0000-0500-00004D070000}"/>
    <hyperlink ref="D1924" r:id="rId1871" xr:uid="{00000000-0004-0000-0500-00004E070000}"/>
    <hyperlink ref="D1925" r:id="rId1872" xr:uid="{00000000-0004-0000-0500-00004F070000}"/>
    <hyperlink ref="D1926" r:id="rId1873" xr:uid="{00000000-0004-0000-0500-000050070000}"/>
    <hyperlink ref="D1927" r:id="rId1874" xr:uid="{00000000-0004-0000-0500-000051070000}"/>
    <hyperlink ref="D1928" r:id="rId1875" xr:uid="{00000000-0004-0000-0500-000052070000}"/>
    <hyperlink ref="D1929" r:id="rId1876" xr:uid="{00000000-0004-0000-0500-000053070000}"/>
    <hyperlink ref="D1930" r:id="rId1877" xr:uid="{00000000-0004-0000-0500-000054070000}"/>
    <hyperlink ref="D1931" r:id="rId1878" xr:uid="{00000000-0004-0000-0500-000055070000}"/>
    <hyperlink ref="D1932" r:id="rId1879" xr:uid="{00000000-0004-0000-0500-000056070000}"/>
    <hyperlink ref="D1933" r:id="rId1880" xr:uid="{00000000-0004-0000-0500-000057070000}"/>
    <hyperlink ref="D1934" r:id="rId1881" xr:uid="{00000000-0004-0000-0500-000058070000}"/>
    <hyperlink ref="D1935" r:id="rId1882" xr:uid="{00000000-0004-0000-0500-000059070000}"/>
    <hyperlink ref="D1936" r:id="rId1883" xr:uid="{00000000-0004-0000-0500-00005A070000}"/>
    <hyperlink ref="D1937" r:id="rId1884" xr:uid="{00000000-0004-0000-0500-00005B070000}"/>
    <hyperlink ref="D1938" r:id="rId1885" xr:uid="{00000000-0004-0000-0500-00005C070000}"/>
    <hyperlink ref="D1939" r:id="rId1886" xr:uid="{00000000-0004-0000-0500-00005D070000}"/>
    <hyperlink ref="D1940" r:id="rId1887" xr:uid="{00000000-0004-0000-0500-00005E070000}"/>
    <hyperlink ref="D1941" r:id="rId1888" xr:uid="{00000000-0004-0000-0500-00005F070000}"/>
    <hyperlink ref="D1942" r:id="rId1889" xr:uid="{00000000-0004-0000-0500-000060070000}"/>
    <hyperlink ref="D1943" r:id="rId1890" xr:uid="{00000000-0004-0000-0500-000061070000}"/>
    <hyperlink ref="D1944" r:id="rId1891" xr:uid="{00000000-0004-0000-0500-000062070000}"/>
    <hyperlink ref="D1945" r:id="rId1892" xr:uid="{00000000-0004-0000-0500-000063070000}"/>
    <hyperlink ref="D1946" r:id="rId1893" xr:uid="{00000000-0004-0000-0500-000064070000}"/>
    <hyperlink ref="D1947" r:id="rId1894" xr:uid="{00000000-0004-0000-0500-000065070000}"/>
    <hyperlink ref="D1948" r:id="rId1895" xr:uid="{00000000-0004-0000-0500-000066070000}"/>
    <hyperlink ref="D1949" r:id="rId1896" xr:uid="{00000000-0004-0000-0500-000067070000}"/>
    <hyperlink ref="D1950" r:id="rId1897" xr:uid="{00000000-0004-0000-0500-000068070000}"/>
    <hyperlink ref="D1951" r:id="rId1898" xr:uid="{00000000-0004-0000-0500-000069070000}"/>
    <hyperlink ref="D1952" r:id="rId1899" xr:uid="{00000000-0004-0000-0500-00006A070000}"/>
    <hyperlink ref="D1953" r:id="rId1900" xr:uid="{00000000-0004-0000-0500-00006B070000}"/>
    <hyperlink ref="D1954" r:id="rId1901" xr:uid="{00000000-0004-0000-0500-00006C070000}"/>
    <hyperlink ref="D1955" r:id="rId1902" xr:uid="{00000000-0004-0000-0500-00006D070000}"/>
    <hyperlink ref="D1956" r:id="rId1903" xr:uid="{00000000-0004-0000-0500-00006E070000}"/>
    <hyperlink ref="D1957" r:id="rId1904" xr:uid="{00000000-0004-0000-0500-00006F070000}"/>
    <hyperlink ref="D1958" r:id="rId1905" xr:uid="{00000000-0004-0000-0500-000070070000}"/>
    <hyperlink ref="D1959" r:id="rId1906" xr:uid="{00000000-0004-0000-0500-000071070000}"/>
    <hyperlink ref="D1960" r:id="rId1907" xr:uid="{00000000-0004-0000-0500-000072070000}"/>
    <hyperlink ref="D1961" r:id="rId1908" xr:uid="{00000000-0004-0000-0500-000073070000}"/>
    <hyperlink ref="D1962" r:id="rId1909" xr:uid="{00000000-0004-0000-0500-000074070000}"/>
    <hyperlink ref="D1963" r:id="rId1910" xr:uid="{00000000-0004-0000-0500-000075070000}"/>
    <hyperlink ref="D1964" r:id="rId1911" xr:uid="{00000000-0004-0000-0500-000076070000}"/>
    <hyperlink ref="D1965" r:id="rId1912" xr:uid="{00000000-0004-0000-0500-000077070000}"/>
    <hyperlink ref="D1966" r:id="rId1913" xr:uid="{00000000-0004-0000-0500-000078070000}"/>
    <hyperlink ref="D1967" r:id="rId1914" xr:uid="{00000000-0004-0000-0500-000079070000}"/>
    <hyperlink ref="D1968" r:id="rId1915" xr:uid="{00000000-0004-0000-0500-00007A070000}"/>
    <hyperlink ref="D1969" r:id="rId1916" xr:uid="{00000000-0004-0000-0500-00007B070000}"/>
    <hyperlink ref="D1970" r:id="rId1917" xr:uid="{00000000-0004-0000-0500-00007C070000}"/>
    <hyperlink ref="D1971" r:id="rId1918" xr:uid="{00000000-0004-0000-0500-00007D070000}"/>
    <hyperlink ref="D1972" r:id="rId1919" xr:uid="{00000000-0004-0000-0500-00007E070000}"/>
    <hyperlink ref="D1973" r:id="rId1920" xr:uid="{00000000-0004-0000-0500-00007F070000}"/>
    <hyperlink ref="D1974" r:id="rId1921" xr:uid="{00000000-0004-0000-0500-000080070000}"/>
    <hyperlink ref="D1975" r:id="rId1922" xr:uid="{00000000-0004-0000-0500-000081070000}"/>
    <hyperlink ref="D1976" r:id="rId1923" xr:uid="{00000000-0004-0000-0500-000082070000}"/>
    <hyperlink ref="D1977" r:id="rId1924" xr:uid="{00000000-0004-0000-0500-000083070000}"/>
    <hyperlink ref="D1978" r:id="rId1925" xr:uid="{00000000-0004-0000-0500-000084070000}"/>
    <hyperlink ref="D1979" r:id="rId1926" xr:uid="{00000000-0004-0000-0500-000085070000}"/>
    <hyperlink ref="D1980" r:id="rId1927" xr:uid="{00000000-0004-0000-0500-000086070000}"/>
    <hyperlink ref="D1981" r:id="rId1928" xr:uid="{00000000-0004-0000-0500-000087070000}"/>
    <hyperlink ref="D1982" r:id="rId1929" xr:uid="{00000000-0004-0000-0500-000088070000}"/>
    <hyperlink ref="D1983" r:id="rId1930" xr:uid="{00000000-0004-0000-0500-000089070000}"/>
    <hyperlink ref="D1984" r:id="rId1931" xr:uid="{00000000-0004-0000-0500-00008A070000}"/>
    <hyperlink ref="D1985" r:id="rId1932" xr:uid="{00000000-0004-0000-0500-00008B070000}"/>
    <hyperlink ref="D1986" r:id="rId1933" xr:uid="{00000000-0004-0000-0500-00008C070000}"/>
    <hyperlink ref="D1987" r:id="rId1934" xr:uid="{00000000-0004-0000-0500-00008D070000}"/>
    <hyperlink ref="D1988" r:id="rId1935" xr:uid="{00000000-0004-0000-0500-00008E070000}"/>
    <hyperlink ref="D1989" r:id="rId1936" xr:uid="{00000000-0004-0000-0500-00008F070000}"/>
    <hyperlink ref="D1990" r:id="rId1937" xr:uid="{00000000-0004-0000-0500-000090070000}"/>
    <hyperlink ref="D1991" r:id="rId1938" xr:uid="{00000000-0004-0000-0500-000091070000}"/>
    <hyperlink ref="D1992" r:id="rId1939" xr:uid="{00000000-0004-0000-0500-000092070000}"/>
    <hyperlink ref="D1993" r:id="rId1940" xr:uid="{00000000-0004-0000-0500-000093070000}"/>
    <hyperlink ref="D1994" r:id="rId1941" xr:uid="{00000000-0004-0000-0500-000094070000}"/>
    <hyperlink ref="D1995" r:id="rId1942" xr:uid="{00000000-0004-0000-0500-000095070000}"/>
    <hyperlink ref="D1996" r:id="rId1943" xr:uid="{00000000-0004-0000-0500-000096070000}"/>
    <hyperlink ref="D1997" r:id="rId1944" xr:uid="{00000000-0004-0000-0500-000097070000}"/>
    <hyperlink ref="D1998" r:id="rId1945" xr:uid="{00000000-0004-0000-0500-000098070000}"/>
    <hyperlink ref="D1999" r:id="rId1946" xr:uid="{00000000-0004-0000-0500-000099070000}"/>
    <hyperlink ref="D2000" r:id="rId1947" xr:uid="{00000000-0004-0000-0500-00009A070000}"/>
    <hyperlink ref="D2001" r:id="rId1948" xr:uid="{00000000-0004-0000-0500-00009B070000}"/>
    <hyperlink ref="D2002" r:id="rId1949" xr:uid="{00000000-0004-0000-0500-00009C070000}"/>
    <hyperlink ref="D2003" r:id="rId1950" xr:uid="{00000000-0004-0000-0500-00009D070000}"/>
    <hyperlink ref="D2004" r:id="rId1951" xr:uid="{00000000-0004-0000-0500-00009E070000}"/>
    <hyperlink ref="D2005" r:id="rId1952" xr:uid="{00000000-0004-0000-0500-00009F070000}"/>
    <hyperlink ref="D2006" r:id="rId1953" xr:uid="{00000000-0004-0000-0500-0000A0070000}"/>
    <hyperlink ref="D2007" r:id="rId1954" xr:uid="{00000000-0004-0000-0500-0000A1070000}"/>
    <hyperlink ref="D2008" r:id="rId1955" xr:uid="{00000000-0004-0000-0500-0000A2070000}"/>
    <hyperlink ref="D2009" r:id="rId1956" xr:uid="{00000000-0004-0000-0500-0000A3070000}"/>
    <hyperlink ref="D2010" r:id="rId1957" xr:uid="{00000000-0004-0000-0500-0000A4070000}"/>
    <hyperlink ref="D2011" r:id="rId1958" xr:uid="{00000000-0004-0000-0500-0000A5070000}"/>
    <hyperlink ref="D2012" r:id="rId1959" xr:uid="{00000000-0004-0000-0500-0000A6070000}"/>
    <hyperlink ref="D2013" r:id="rId1960" xr:uid="{00000000-0004-0000-0500-0000A7070000}"/>
    <hyperlink ref="D2014" r:id="rId1961" xr:uid="{00000000-0004-0000-0500-0000A8070000}"/>
    <hyperlink ref="D2015" r:id="rId1962" xr:uid="{00000000-0004-0000-0500-0000A9070000}"/>
    <hyperlink ref="D2016" r:id="rId1963" xr:uid="{00000000-0004-0000-0500-0000AA070000}"/>
    <hyperlink ref="D2017" r:id="rId1964" xr:uid="{00000000-0004-0000-0500-0000AB070000}"/>
    <hyperlink ref="D2018" r:id="rId1965" xr:uid="{00000000-0004-0000-0500-0000AC070000}"/>
    <hyperlink ref="D2019" r:id="rId1966" xr:uid="{00000000-0004-0000-0500-0000AD070000}"/>
    <hyperlink ref="D2020" r:id="rId1967" xr:uid="{00000000-0004-0000-0500-0000AE070000}"/>
    <hyperlink ref="D2021" r:id="rId1968" xr:uid="{00000000-0004-0000-0500-0000AF070000}"/>
    <hyperlink ref="D2022" r:id="rId1969" xr:uid="{00000000-0004-0000-0500-0000B0070000}"/>
    <hyperlink ref="D2023" r:id="rId1970" xr:uid="{00000000-0004-0000-0500-0000B1070000}"/>
    <hyperlink ref="D2024" r:id="rId1971" xr:uid="{00000000-0004-0000-0500-0000B2070000}"/>
    <hyperlink ref="D2025" r:id="rId1972" xr:uid="{00000000-0004-0000-0500-0000B3070000}"/>
    <hyperlink ref="D2026" r:id="rId1973" xr:uid="{00000000-0004-0000-0500-0000B4070000}"/>
    <hyperlink ref="D2027" r:id="rId1974" xr:uid="{00000000-0004-0000-0500-0000B5070000}"/>
    <hyperlink ref="D2028" r:id="rId1975" xr:uid="{00000000-0004-0000-0500-0000B6070000}"/>
    <hyperlink ref="D2029" r:id="rId1976" xr:uid="{00000000-0004-0000-0500-0000B7070000}"/>
    <hyperlink ref="D2030" r:id="rId1977" xr:uid="{00000000-0004-0000-0500-0000B8070000}"/>
    <hyperlink ref="D2031" r:id="rId1978" xr:uid="{00000000-0004-0000-0500-0000B9070000}"/>
    <hyperlink ref="D2032" r:id="rId1979" xr:uid="{00000000-0004-0000-0500-0000BA070000}"/>
    <hyperlink ref="D2033" r:id="rId1980" xr:uid="{00000000-0004-0000-0500-0000BB070000}"/>
    <hyperlink ref="D2034" r:id="rId1981" xr:uid="{00000000-0004-0000-0500-0000BC070000}"/>
    <hyperlink ref="D2035" r:id="rId1982" xr:uid="{00000000-0004-0000-0500-0000BD070000}"/>
    <hyperlink ref="D2036" r:id="rId1983" xr:uid="{00000000-0004-0000-0500-0000BE070000}"/>
    <hyperlink ref="D2037" r:id="rId1984" xr:uid="{00000000-0004-0000-0500-0000BF070000}"/>
    <hyperlink ref="D2038" r:id="rId1985" xr:uid="{00000000-0004-0000-0500-0000C0070000}"/>
    <hyperlink ref="D2039" r:id="rId1986" xr:uid="{00000000-0004-0000-0500-0000C1070000}"/>
    <hyperlink ref="D2040" r:id="rId1987" xr:uid="{00000000-0004-0000-0500-0000C2070000}"/>
    <hyperlink ref="D2041" r:id="rId1988" xr:uid="{00000000-0004-0000-0500-0000C3070000}"/>
    <hyperlink ref="D2042" r:id="rId1989" xr:uid="{00000000-0004-0000-0500-0000C4070000}"/>
    <hyperlink ref="D2043" r:id="rId1990" xr:uid="{00000000-0004-0000-0500-0000C5070000}"/>
    <hyperlink ref="D2044" r:id="rId1991" xr:uid="{00000000-0004-0000-0500-0000C6070000}"/>
    <hyperlink ref="D2045" r:id="rId1992" xr:uid="{00000000-0004-0000-0500-0000C7070000}"/>
    <hyperlink ref="D2046" r:id="rId1993" xr:uid="{00000000-0004-0000-0500-0000C8070000}"/>
    <hyperlink ref="D2047" r:id="rId1994" xr:uid="{00000000-0004-0000-0500-0000C9070000}"/>
    <hyperlink ref="D2048" r:id="rId1995" xr:uid="{00000000-0004-0000-0500-0000CA070000}"/>
    <hyperlink ref="D2049" r:id="rId1996" xr:uid="{00000000-0004-0000-0500-0000CB070000}"/>
    <hyperlink ref="D2050" r:id="rId1997" xr:uid="{00000000-0004-0000-0500-0000CC070000}"/>
    <hyperlink ref="D2051" r:id="rId1998" xr:uid="{00000000-0004-0000-0500-0000CD070000}"/>
    <hyperlink ref="D2052" r:id="rId1999" xr:uid="{00000000-0004-0000-0500-0000CE070000}"/>
    <hyperlink ref="D2053" r:id="rId2000" xr:uid="{00000000-0004-0000-0500-0000CF070000}"/>
    <hyperlink ref="D2054" r:id="rId2001" xr:uid="{00000000-0004-0000-0500-0000D0070000}"/>
    <hyperlink ref="D2055" r:id="rId2002" xr:uid="{00000000-0004-0000-0500-0000D1070000}"/>
    <hyperlink ref="D2056" r:id="rId2003" xr:uid="{00000000-0004-0000-0500-0000D2070000}"/>
    <hyperlink ref="D2057" r:id="rId2004" xr:uid="{00000000-0004-0000-0500-0000D3070000}"/>
    <hyperlink ref="D2058" r:id="rId2005" xr:uid="{00000000-0004-0000-0500-0000D4070000}"/>
    <hyperlink ref="D2059" r:id="rId2006" xr:uid="{00000000-0004-0000-0500-0000D5070000}"/>
    <hyperlink ref="D2060" r:id="rId2007" xr:uid="{00000000-0004-0000-0500-0000D6070000}"/>
    <hyperlink ref="D2061" r:id="rId2008" xr:uid="{00000000-0004-0000-0500-0000D7070000}"/>
    <hyperlink ref="D2062" r:id="rId2009" xr:uid="{00000000-0004-0000-0500-0000D8070000}"/>
    <hyperlink ref="D2063" r:id="rId2010" xr:uid="{00000000-0004-0000-0500-0000D9070000}"/>
    <hyperlink ref="D2064" r:id="rId2011" xr:uid="{00000000-0004-0000-0500-0000DA070000}"/>
    <hyperlink ref="D2065" r:id="rId2012" xr:uid="{00000000-0004-0000-0500-0000DB070000}"/>
    <hyperlink ref="D2066" r:id="rId2013" xr:uid="{00000000-0004-0000-0500-0000DC070000}"/>
    <hyperlink ref="D2067" r:id="rId2014" xr:uid="{00000000-0004-0000-0500-0000DD070000}"/>
    <hyperlink ref="D2068" r:id="rId2015" xr:uid="{00000000-0004-0000-0500-0000DE070000}"/>
    <hyperlink ref="D2069" r:id="rId2016" xr:uid="{00000000-0004-0000-0500-0000DF070000}"/>
    <hyperlink ref="D2070" r:id="rId2017" xr:uid="{00000000-0004-0000-0500-0000E0070000}"/>
    <hyperlink ref="D2071" r:id="rId2018" xr:uid="{00000000-0004-0000-0500-0000E1070000}"/>
    <hyperlink ref="D2072" r:id="rId2019" xr:uid="{00000000-0004-0000-0500-0000E2070000}"/>
    <hyperlink ref="D2073" r:id="rId2020" xr:uid="{00000000-0004-0000-0500-0000E3070000}"/>
    <hyperlink ref="D2074" r:id="rId2021" xr:uid="{00000000-0004-0000-0500-0000E4070000}"/>
    <hyperlink ref="D2075" r:id="rId2022" xr:uid="{00000000-0004-0000-0500-0000E5070000}"/>
    <hyperlink ref="D2076" r:id="rId2023" xr:uid="{00000000-0004-0000-0500-0000E6070000}"/>
    <hyperlink ref="D2077" r:id="rId2024" xr:uid="{00000000-0004-0000-0500-0000E7070000}"/>
    <hyperlink ref="D2078" r:id="rId2025" xr:uid="{00000000-0004-0000-0500-0000E8070000}"/>
    <hyperlink ref="D2079" r:id="rId2026" xr:uid="{00000000-0004-0000-0500-0000E9070000}"/>
    <hyperlink ref="D2080" r:id="rId2027" xr:uid="{00000000-0004-0000-0500-0000EA070000}"/>
    <hyperlink ref="D2081" r:id="rId2028" xr:uid="{00000000-0004-0000-0500-0000EB070000}"/>
    <hyperlink ref="D2082" r:id="rId2029" xr:uid="{00000000-0004-0000-0500-0000EC070000}"/>
    <hyperlink ref="D2083" r:id="rId2030" xr:uid="{00000000-0004-0000-0500-0000ED070000}"/>
    <hyperlink ref="D2084" r:id="rId2031" xr:uid="{00000000-0004-0000-0500-0000EE070000}"/>
    <hyperlink ref="D2085" r:id="rId2032" xr:uid="{00000000-0004-0000-0500-0000EF070000}"/>
    <hyperlink ref="D2086" r:id="rId2033" xr:uid="{00000000-0004-0000-0500-0000F0070000}"/>
    <hyperlink ref="D2087" r:id="rId2034" xr:uid="{00000000-0004-0000-0500-0000F1070000}"/>
    <hyperlink ref="D2088" r:id="rId2035" xr:uid="{00000000-0004-0000-0500-0000F2070000}"/>
    <hyperlink ref="D2089" r:id="rId2036" xr:uid="{00000000-0004-0000-0500-0000F3070000}"/>
    <hyperlink ref="D2090" r:id="rId2037" xr:uid="{00000000-0004-0000-0500-0000F4070000}"/>
    <hyperlink ref="D2091" r:id="rId2038" xr:uid="{00000000-0004-0000-0500-0000F5070000}"/>
    <hyperlink ref="D2092" r:id="rId2039" xr:uid="{00000000-0004-0000-0500-0000F6070000}"/>
    <hyperlink ref="D2093" r:id="rId2040" xr:uid="{00000000-0004-0000-0500-0000F7070000}"/>
    <hyperlink ref="D2094" r:id="rId2041" xr:uid="{00000000-0004-0000-0500-0000F8070000}"/>
    <hyperlink ref="D2095" r:id="rId2042" xr:uid="{00000000-0004-0000-0500-0000F9070000}"/>
    <hyperlink ref="D2096" r:id="rId2043" xr:uid="{00000000-0004-0000-0500-0000FA070000}"/>
    <hyperlink ref="D2097" r:id="rId2044" xr:uid="{00000000-0004-0000-0500-0000FB070000}"/>
    <hyperlink ref="D2098" r:id="rId2045" xr:uid="{00000000-0004-0000-0500-0000FC070000}"/>
    <hyperlink ref="D2099" r:id="rId2046" xr:uid="{00000000-0004-0000-0500-0000FD070000}"/>
    <hyperlink ref="D2100" r:id="rId2047" xr:uid="{00000000-0004-0000-0500-0000FE070000}"/>
    <hyperlink ref="D2101" r:id="rId2048" xr:uid="{00000000-0004-0000-0500-0000FF070000}"/>
    <hyperlink ref="D2102" r:id="rId2049" xr:uid="{00000000-0004-0000-0500-000000080000}"/>
    <hyperlink ref="D2103" r:id="rId2050" xr:uid="{00000000-0004-0000-0500-000001080000}"/>
    <hyperlink ref="D2104" r:id="rId2051" xr:uid="{00000000-0004-0000-0500-000002080000}"/>
    <hyperlink ref="D2105" r:id="rId2052" xr:uid="{00000000-0004-0000-0500-000003080000}"/>
    <hyperlink ref="D2106" r:id="rId2053" xr:uid="{00000000-0004-0000-0500-000004080000}"/>
    <hyperlink ref="D2107" r:id="rId2054" xr:uid="{00000000-0004-0000-0500-000005080000}"/>
    <hyperlink ref="D2108" r:id="rId2055" xr:uid="{00000000-0004-0000-0500-000006080000}"/>
    <hyperlink ref="D2109" r:id="rId2056" xr:uid="{00000000-0004-0000-0500-000007080000}"/>
    <hyperlink ref="D2110" r:id="rId2057" xr:uid="{00000000-0004-0000-0500-000008080000}"/>
    <hyperlink ref="D2111" r:id="rId2058" xr:uid="{00000000-0004-0000-0500-000009080000}"/>
    <hyperlink ref="D2112" r:id="rId2059" xr:uid="{00000000-0004-0000-0500-00000A080000}"/>
    <hyperlink ref="D2113" r:id="rId2060" xr:uid="{00000000-0004-0000-0500-00000B080000}"/>
    <hyperlink ref="D2114" r:id="rId2061" xr:uid="{00000000-0004-0000-0500-00000C080000}"/>
    <hyperlink ref="D2115" r:id="rId2062" xr:uid="{00000000-0004-0000-0500-00000D080000}"/>
    <hyperlink ref="D2116" r:id="rId2063" xr:uid="{00000000-0004-0000-0500-00000E080000}"/>
    <hyperlink ref="D2117" r:id="rId2064" xr:uid="{00000000-0004-0000-0500-00000F080000}"/>
    <hyperlink ref="D2118" r:id="rId2065" xr:uid="{00000000-0004-0000-0500-000010080000}"/>
    <hyperlink ref="D2119" r:id="rId2066" xr:uid="{00000000-0004-0000-0500-000011080000}"/>
    <hyperlink ref="D2120" r:id="rId2067" xr:uid="{00000000-0004-0000-0500-000012080000}"/>
    <hyperlink ref="D2121" r:id="rId2068" xr:uid="{00000000-0004-0000-0500-000013080000}"/>
    <hyperlink ref="D2122" r:id="rId2069" xr:uid="{00000000-0004-0000-0500-000014080000}"/>
    <hyperlink ref="D2123" r:id="rId2070" xr:uid="{00000000-0004-0000-0500-000015080000}"/>
    <hyperlink ref="D2124" r:id="rId2071" xr:uid="{00000000-0004-0000-0500-000016080000}"/>
    <hyperlink ref="D2125" r:id="rId2072" xr:uid="{00000000-0004-0000-0500-000017080000}"/>
    <hyperlink ref="D2126" r:id="rId2073" xr:uid="{00000000-0004-0000-0500-000018080000}"/>
    <hyperlink ref="D2127" r:id="rId2074" xr:uid="{00000000-0004-0000-0500-000019080000}"/>
    <hyperlink ref="D2128" r:id="rId2075" xr:uid="{00000000-0004-0000-0500-00001A080000}"/>
    <hyperlink ref="D2129" r:id="rId2076" xr:uid="{00000000-0004-0000-0500-00001B080000}"/>
    <hyperlink ref="D2130" r:id="rId2077" xr:uid="{00000000-0004-0000-0500-00001C080000}"/>
    <hyperlink ref="D2131" r:id="rId2078" xr:uid="{00000000-0004-0000-0500-00001D080000}"/>
    <hyperlink ref="D2132" r:id="rId2079" xr:uid="{00000000-0004-0000-0500-00001E080000}"/>
    <hyperlink ref="D2133" r:id="rId2080" xr:uid="{00000000-0004-0000-0500-00001F080000}"/>
    <hyperlink ref="D2134" r:id="rId2081" xr:uid="{00000000-0004-0000-0500-000020080000}"/>
    <hyperlink ref="D2135" r:id="rId2082" xr:uid="{00000000-0004-0000-0500-000021080000}"/>
    <hyperlink ref="D2136" r:id="rId2083" xr:uid="{00000000-0004-0000-0500-000022080000}"/>
    <hyperlink ref="D2137" r:id="rId2084" xr:uid="{00000000-0004-0000-0500-000023080000}"/>
    <hyperlink ref="D2138" r:id="rId2085" xr:uid="{00000000-0004-0000-0500-000024080000}"/>
    <hyperlink ref="D2139" r:id="rId2086" xr:uid="{00000000-0004-0000-0500-000025080000}"/>
    <hyperlink ref="D2140" r:id="rId2087" xr:uid="{00000000-0004-0000-0500-000026080000}"/>
    <hyperlink ref="D2141" r:id="rId2088" xr:uid="{00000000-0004-0000-0500-000027080000}"/>
    <hyperlink ref="D2142" r:id="rId2089" xr:uid="{00000000-0004-0000-0500-000028080000}"/>
    <hyperlink ref="D2143" r:id="rId2090" xr:uid="{00000000-0004-0000-0500-000029080000}"/>
    <hyperlink ref="D2144" r:id="rId2091" xr:uid="{00000000-0004-0000-0500-00002A080000}"/>
    <hyperlink ref="D2145" r:id="rId2092" xr:uid="{00000000-0004-0000-0500-00002B080000}"/>
    <hyperlink ref="D2146" r:id="rId2093" xr:uid="{00000000-0004-0000-0500-00002C080000}"/>
    <hyperlink ref="D2147" r:id="rId2094" xr:uid="{00000000-0004-0000-0500-00002D080000}"/>
    <hyperlink ref="D2148" r:id="rId2095" xr:uid="{00000000-0004-0000-0500-00002E080000}"/>
    <hyperlink ref="D2149" r:id="rId2096" xr:uid="{00000000-0004-0000-0500-00002F080000}"/>
    <hyperlink ref="D2150" r:id="rId2097" xr:uid="{00000000-0004-0000-0500-000030080000}"/>
    <hyperlink ref="D2151" r:id="rId2098" xr:uid="{00000000-0004-0000-0500-000031080000}"/>
    <hyperlink ref="D2152" r:id="rId2099" xr:uid="{00000000-0004-0000-0500-000032080000}"/>
    <hyperlink ref="D2153" r:id="rId2100" xr:uid="{00000000-0004-0000-0500-000033080000}"/>
    <hyperlink ref="D2154" r:id="rId2101" xr:uid="{00000000-0004-0000-0500-000034080000}"/>
    <hyperlink ref="D2155" r:id="rId2102" xr:uid="{00000000-0004-0000-0500-000035080000}"/>
    <hyperlink ref="D2156" r:id="rId2103" xr:uid="{00000000-0004-0000-0500-000036080000}"/>
    <hyperlink ref="D2157" r:id="rId2104" xr:uid="{00000000-0004-0000-0500-000037080000}"/>
    <hyperlink ref="D2158" r:id="rId2105" xr:uid="{00000000-0004-0000-0500-000038080000}"/>
    <hyperlink ref="D2159" r:id="rId2106" xr:uid="{00000000-0004-0000-0500-000039080000}"/>
    <hyperlink ref="D2160" r:id="rId2107" xr:uid="{00000000-0004-0000-0500-00003A080000}"/>
    <hyperlink ref="D2161" r:id="rId2108" xr:uid="{00000000-0004-0000-0500-00003B080000}"/>
    <hyperlink ref="D2162" r:id="rId2109" xr:uid="{00000000-0004-0000-0500-00003C080000}"/>
    <hyperlink ref="D2163" r:id="rId2110" xr:uid="{00000000-0004-0000-0500-00003D080000}"/>
    <hyperlink ref="D2164" r:id="rId2111" xr:uid="{00000000-0004-0000-0500-00003E080000}"/>
    <hyperlink ref="D2165" r:id="rId2112" xr:uid="{00000000-0004-0000-0500-00003F080000}"/>
    <hyperlink ref="D2166" r:id="rId2113" xr:uid="{00000000-0004-0000-0500-000040080000}"/>
    <hyperlink ref="D2167" r:id="rId2114" xr:uid="{00000000-0004-0000-0500-000041080000}"/>
    <hyperlink ref="D2168" r:id="rId2115" xr:uid="{00000000-0004-0000-0500-000042080000}"/>
    <hyperlink ref="D2169" r:id="rId2116" xr:uid="{00000000-0004-0000-0500-000043080000}"/>
    <hyperlink ref="D2170" r:id="rId2117" xr:uid="{00000000-0004-0000-0500-000044080000}"/>
    <hyperlink ref="D2171" r:id="rId2118" xr:uid="{00000000-0004-0000-0500-000045080000}"/>
    <hyperlink ref="D2172" r:id="rId2119" xr:uid="{00000000-0004-0000-0500-000046080000}"/>
    <hyperlink ref="D2173" r:id="rId2120" xr:uid="{00000000-0004-0000-0500-000047080000}"/>
    <hyperlink ref="D2174" r:id="rId2121" xr:uid="{00000000-0004-0000-0500-000048080000}"/>
    <hyperlink ref="D2175" r:id="rId2122" xr:uid="{00000000-0004-0000-0500-000049080000}"/>
    <hyperlink ref="D2176" r:id="rId2123" xr:uid="{00000000-0004-0000-0500-00004A080000}"/>
    <hyperlink ref="D2177" r:id="rId2124" xr:uid="{00000000-0004-0000-0500-00004B080000}"/>
    <hyperlink ref="D2178" r:id="rId2125" xr:uid="{00000000-0004-0000-0500-00004C080000}"/>
    <hyperlink ref="D2179" r:id="rId2126" xr:uid="{00000000-0004-0000-0500-00004D080000}"/>
    <hyperlink ref="D2180" r:id="rId2127" xr:uid="{00000000-0004-0000-0500-00004E080000}"/>
    <hyperlink ref="D2181" r:id="rId2128" xr:uid="{00000000-0004-0000-0500-00004F080000}"/>
    <hyperlink ref="D2182" r:id="rId2129" xr:uid="{00000000-0004-0000-0500-000050080000}"/>
    <hyperlink ref="D2183" r:id="rId2130" xr:uid="{00000000-0004-0000-0500-000051080000}"/>
    <hyperlink ref="D2184" r:id="rId2131" xr:uid="{00000000-0004-0000-0500-000052080000}"/>
    <hyperlink ref="D2185" r:id="rId2132" xr:uid="{00000000-0004-0000-0500-000053080000}"/>
    <hyperlink ref="D2186" r:id="rId2133" xr:uid="{00000000-0004-0000-0500-000054080000}"/>
    <hyperlink ref="D2187" r:id="rId2134" xr:uid="{00000000-0004-0000-0500-000055080000}"/>
    <hyperlink ref="D2188" r:id="rId2135" xr:uid="{00000000-0004-0000-0500-000056080000}"/>
    <hyperlink ref="D2189" r:id="rId2136" xr:uid="{00000000-0004-0000-0500-000057080000}"/>
    <hyperlink ref="D2190" r:id="rId2137" xr:uid="{00000000-0004-0000-0500-000058080000}"/>
    <hyperlink ref="D2191" r:id="rId2138" xr:uid="{00000000-0004-0000-0500-000059080000}"/>
    <hyperlink ref="D2192" r:id="rId2139" xr:uid="{00000000-0004-0000-0500-00005A080000}"/>
    <hyperlink ref="D2193" r:id="rId2140" xr:uid="{00000000-0004-0000-0500-00005B080000}"/>
    <hyperlink ref="D2194" r:id="rId2141" xr:uid="{00000000-0004-0000-0500-00005C080000}"/>
    <hyperlink ref="D2195" r:id="rId2142" xr:uid="{00000000-0004-0000-0500-00005D080000}"/>
    <hyperlink ref="D2196" r:id="rId2143" xr:uid="{00000000-0004-0000-0500-00005E080000}"/>
    <hyperlink ref="D2197" r:id="rId2144" xr:uid="{00000000-0004-0000-0500-00005F080000}"/>
    <hyperlink ref="D2198" r:id="rId2145" xr:uid="{00000000-0004-0000-0500-000060080000}"/>
    <hyperlink ref="D2199" r:id="rId2146" xr:uid="{00000000-0004-0000-0500-000061080000}"/>
    <hyperlink ref="D2200" r:id="rId2147" xr:uid="{00000000-0004-0000-0500-000062080000}"/>
    <hyperlink ref="D2201" r:id="rId2148" xr:uid="{00000000-0004-0000-0500-000063080000}"/>
    <hyperlink ref="D2202" r:id="rId2149" xr:uid="{00000000-0004-0000-0500-000064080000}"/>
    <hyperlink ref="D2203" r:id="rId2150" xr:uid="{00000000-0004-0000-0500-000065080000}"/>
    <hyperlink ref="D2204" r:id="rId2151" xr:uid="{00000000-0004-0000-0500-000066080000}"/>
    <hyperlink ref="D2205" r:id="rId2152" xr:uid="{00000000-0004-0000-0500-000067080000}"/>
    <hyperlink ref="D2206" r:id="rId2153" xr:uid="{00000000-0004-0000-0500-000068080000}"/>
    <hyperlink ref="D2207" r:id="rId2154" xr:uid="{00000000-0004-0000-0500-000069080000}"/>
    <hyperlink ref="D2208" r:id="rId2155" xr:uid="{00000000-0004-0000-0500-00006A080000}"/>
    <hyperlink ref="D2209" r:id="rId2156" xr:uid="{00000000-0004-0000-0500-00006B080000}"/>
    <hyperlink ref="D2210" r:id="rId2157" xr:uid="{00000000-0004-0000-0500-00006C080000}"/>
    <hyperlink ref="D2211" r:id="rId2158" xr:uid="{00000000-0004-0000-0500-00006D080000}"/>
    <hyperlink ref="D2212" r:id="rId2159" xr:uid="{00000000-0004-0000-0500-00006E080000}"/>
    <hyperlink ref="D2213" r:id="rId2160" xr:uid="{00000000-0004-0000-0500-00006F080000}"/>
    <hyperlink ref="D2214" r:id="rId2161" xr:uid="{00000000-0004-0000-0500-000070080000}"/>
    <hyperlink ref="D2215" r:id="rId2162" xr:uid="{00000000-0004-0000-0500-000071080000}"/>
    <hyperlink ref="D2216" r:id="rId2163" xr:uid="{00000000-0004-0000-0500-000072080000}"/>
    <hyperlink ref="D2217" r:id="rId2164" xr:uid="{00000000-0004-0000-0500-000073080000}"/>
    <hyperlink ref="D2218" r:id="rId2165" xr:uid="{00000000-0004-0000-0500-000074080000}"/>
    <hyperlink ref="D2219" r:id="rId2166" xr:uid="{00000000-0004-0000-0500-000075080000}"/>
    <hyperlink ref="D2220" r:id="rId2167" xr:uid="{00000000-0004-0000-0500-000076080000}"/>
    <hyperlink ref="D2221" r:id="rId2168" xr:uid="{00000000-0004-0000-0500-000077080000}"/>
    <hyperlink ref="D2222" r:id="rId2169" xr:uid="{00000000-0004-0000-0500-000078080000}"/>
    <hyperlink ref="D2223" r:id="rId2170" xr:uid="{00000000-0004-0000-0500-000079080000}"/>
    <hyperlink ref="D2224" r:id="rId2171" xr:uid="{00000000-0004-0000-0500-00007A080000}"/>
    <hyperlink ref="D2225" r:id="rId2172" xr:uid="{00000000-0004-0000-0500-00007B080000}"/>
    <hyperlink ref="D2226" r:id="rId2173" xr:uid="{00000000-0004-0000-0500-00007C080000}"/>
    <hyperlink ref="D2227" r:id="rId2174" xr:uid="{00000000-0004-0000-0500-00007D080000}"/>
    <hyperlink ref="D2228" r:id="rId2175" xr:uid="{00000000-0004-0000-0500-00007E080000}"/>
    <hyperlink ref="D2229" r:id="rId2176" xr:uid="{00000000-0004-0000-0500-00007F080000}"/>
    <hyperlink ref="D2230" r:id="rId2177" xr:uid="{00000000-0004-0000-0500-000080080000}"/>
    <hyperlink ref="D2231" r:id="rId2178" xr:uid="{00000000-0004-0000-0500-000081080000}"/>
    <hyperlink ref="D2232" r:id="rId2179" xr:uid="{00000000-0004-0000-0500-000082080000}"/>
    <hyperlink ref="D2233" r:id="rId2180" xr:uid="{00000000-0004-0000-0500-000083080000}"/>
    <hyperlink ref="D2234" r:id="rId2181" xr:uid="{00000000-0004-0000-0500-000084080000}"/>
    <hyperlink ref="D2235" r:id="rId2182" xr:uid="{00000000-0004-0000-0500-000085080000}"/>
    <hyperlink ref="D2236" r:id="rId2183" xr:uid="{00000000-0004-0000-0500-000086080000}"/>
    <hyperlink ref="D2237" r:id="rId2184" xr:uid="{00000000-0004-0000-0500-000087080000}"/>
    <hyperlink ref="D2238" r:id="rId2185" xr:uid="{00000000-0004-0000-0500-000088080000}"/>
    <hyperlink ref="D2239" r:id="rId2186" xr:uid="{00000000-0004-0000-0500-000089080000}"/>
    <hyperlink ref="D2240" r:id="rId2187" xr:uid="{00000000-0004-0000-0500-00008A080000}"/>
    <hyperlink ref="D2241" r:id="rId2188" xr:uid="{00000000-0004-0000-0500-00008B080000}"/>
    <hyperlink ref="D2242" r:id="rId2189" xr:uid="{00000000-0004-0000-0500-00008C080000}"/>
    <hyperlink ref="D2243" r:id="rId2190" xr:uid="{00000000-0004-0000-0500-00008D080000}"/>
    <hyperlink ref="D2244" r:id="rId2191" xr:uid="{00000000-0004-0000-0500-00008E080000}"/>
    <hyperlink ref="D2245" r:id="rId2192" xr:uid="{00000000-0004-0000-0500-00008F080000}"/>
    <hyperlink ref="D2246" r:id="rId2193" xr:uid="{00000000-0004-0000-0500-000090080000}"/>
    <hyperlink ref="D2247" r:id="rId2194" xr:uid="{00000000-0004-0000-0500-000091080000}"/>
    <hyperlink ref="D2248" r:id="rId2195" xr:uid="{00000000-0004-0000-0500-000092080000}"/>
    <hyperlink ref="D2249" r:id="rId2196" xr:uid="{00000000-0004-0000-0500-000093080000}"/>
    <hyperlink ref="D2250" r:id="rId2197" xr:uid="{00000000-0004-0000-0500-000094080000}"/>
    <hyperlink ref="D2251" r:id="rId2198" xr:uid="{00000000-0004-0000-0500-000095080000}"/>
    <hyperlink ref="D2252" r:id="rId2199" xr:uid="{00000000-0004-0000-0500-000096080000}"/>
    <hyperlink ref="D2253" r:id="rId2200" xr:uid="{00000000-0004-0000-0500-000097080000}"/>
    <hyperlink ref="D2254" r:id="rId2201" xr:uid="{00000000-0004-0000-0500-000098080000}"/>
    <hyperlink ref="D2255" r:id="rId2202" xr:uid="{00000000-0004-0000-0500-000099080000}"/>
    <hyperlink ref="D2256" r:id="rId2203" xr:uid="{00000000-0004-0000-0500-00009A080000}"/>
    <hyperlink ref="D2257" r:id="rId2204" xr:uid="{00000000-0004-0000-0500-00009B080000}"/>
    <hyperlink ref="D2258" r:id="rId2205" xr:uid="{00000000-0004-0000-0500-00009C080000}"/>
    <hyperlink ref="D2259" r:id="rId2206" xr:uid="{00000000-0004-0000-0500-00009D080000}"/>
    <hyperlink ref="D2260" r:id="rId2207" xr:uid="{00000000-0004-0000-0500-00009E080000}"/>
    <hyperlink ref="D2261" r:id="rId2208" xr:uid="{00000000-0004-0000-0500-00009F080000}"/>
    <hyperlink ref="D2262" r:id="rId2209" xr:uid="{00000000-0004-0000-0500-0000A0080000}"/>
    <hyperlink ref="D2263" r:id="rId2210" xr:uid="{00000000-0004-0000-0500-0000A1080000}"/>
    <hyperlink ref="D2264" r:id="rId2211" xr:uid="{00000000-0004-0000-0500-0000A2080000}"/>
    <hyperlink ref="D2265" r:id="rId2212" xr:uid="{00000000-0004-0000-0500-0000A3080000}"/>
    <hyperlink ref="D2266" r:id="rId2213" xr:uid="{00000000-0004-0000-0500-0000A4080000}"/>
    <hyperlink ref="D2267" r:id="rId2214" xr:uid="{00000000-0004-0000-0500-0000A5080000}"/>
    <hyperlink ref="D2268" r:id="rId2215" xr:uid="{00000000-0004-0000-0500-0000A6080000}"/>
    <hyperlink ref="D2269" r:id="rId2216" xr:uid="{00000000-0004-0000-0500-0000A7080000}"/>
    <hyperlink ref="D2270" r:id="rId2217" xr:uid="{00000000-0004-0000-0500-0000A8080000}"/>
    <hyperlink ref="D2271" r:id="rId2218" xr:uid="{00000000-0004-0000-0500-0000A9080000}"/>
    <hyperlink ref="D2272" r:id="rId2219" xr:uid="{00000000-0004-0000-0500-0000AA080000}"/>
    <hyperlink ref="D2273" r:id="rId2220" xr:uid="{00000000-0004-0000-0500-0000AB080000}"/>
    <hyperlink ref="D2274" r:id="rId2221" xr:uid="{00000000-0004-0000-0500-0000AC080000}"/>
    <hyperlink ref="D2275" r:id="rId2222" xr:uid="{00000000-0004-0000-0500-0000AD080000}"/>
    <hyperlink ref="D2276" r:id="rId2223" xr:uid="{00000000-0004-0000-0500-0000AE080000}"/>
    <hyperlink ref="D2277" r:id="rId2224" xr:uid="{00000000-0004-0000-0500-0000AF080000}"/>
    <hyperlink ref="D2278" r:id="rId2225" xr:uid="{00000000-0004-0000-0500-0000B0080000}"/>
    <hyperlink ref="D2279" r:id="rId2226" xr:uid="{00000000-0004-0000-0500-0000B1080000}"/>
    <hyperlink ref="D2280" r:id="rId2227" xr:uid="{00000000-0004-0000-0500-0000B2080000}"/>
    <hyperlink ref="D2281" r:id="rId2228" xr:uid="{00000000-0004-0000-0500-0000B3080000}"/>
    <hyperlink ref="D2282" r:id="rId2229" xr:uid="{00000000-0004-0000-0500-0000B4080000}"/>
    <hyperlink ref="D2283" r:id="rId2230" xr:uid="{00000000-0004-0000-0500-0000B5080000}"/>
    <hyperlink ref="D2284" r:id="rId2231" xr:uid="{00000000-0004-0000-0500-0000B6080000}"/>
    <hyperlink ref="D2285" r:id="rId2232" xr:uid="{00000000-0004-0000-0500-0000B7080000}"/>
    <hyperlink ref="D2286" r:id="rId2233" xr:uid="{00000000-0004-0000-0500-0000B8080000}"/>
    <hyperlink ref="D2287" r:id="rId2234" xr:uid="{00000000-0004-0000-0500-0000B9080000}"/>
    <hyperlink ref="D2288" r:id="rId2235" xr:uid="{00000000-0004-0000-0500-0000BA080000}"/>
    <hyperlink ref="D2289" r:id="rId2236" xr:uid="{00000000-0004-0000-0500-0000BB080000}"/>
    <hyperlink ref="D2290" r:id="rId2237" xr:uid="{00000000-0004-0000-0500-0000BC080000}"/>
    <hyperlink ref="D2291" r:id="rId2238" xr:uid="{00000000-0004-0000-0500-0000BD080000}"/>
    <hyperlink ref="D2292" r:id="rId2239" xr:uid="{00000000-0004-0000-0500-0000BE080000}"/>
    <hyperlink ref="D2293" r:id="rId2240" xr:uid="{00000000-0004-0000-0500-0000BF080000}"/>
    <hyperlink ref="D2294" r:id="rId2241" xr:uid="{00000000-0004-0000-0500-0000C0080000}"/>
    <hyperlink ref="D2295" r:id="rId2242" xr:uid="{00000000-0004-0000-0500-0000C1080000}"/>
    <hyperlink ref="D2296" r:id="rId2243" xr:uid="{00000000-0004-0000-0500-0000C2080000}"/>
    <hyperlink ref="D2297" r:id="rId2244" xr:uid="{00000000-0004-0000-0500-0000C3080000}"/>
    <hyperlink ref="D2298" r:id="rId2245" xr:uid="{00000000-0004-0000-0500-0000C4080000}"/>
    <hyperlink ref="D2299" r:id="rId2246" xr:uid="{00000000-0004-0000-0500-0000C5080000}"/>
    <hyperlink ref="D2300" r:id="rId2247" xr:uid="{00000000-0004-0000-0500-0000C6080000}"/>
    <hyperlink ref="D2301" r:id="rId2248" xr:uid="{00000000-0004-0000-0500-0000C7080000}"/>
    <hyperlink ref="D2302" r:id="rId2249" xr:uid="{00000000-0004-0000-0500-0000C8080000}"/>
    <hyperlink ref="D2303" r:id="rId2250" xr:uid="{00000000-0004-0000-0500-0000C9080000}"/>
    <hyperlink ref="D2304" r:id="rId2251" xr:uid="{00000000-0004-0000-0500-0000CA080000}"/>
    <hyperlink ref="D2305" r:id="rId2252" xr:uid="{00000000-0004-0000-0500-0000CB080000}"/>
    <hyperlink ref="D2306" r:id="rId2253" xr:uid="{00000000-0004-0000-0500-0000CC080000}"/>
    <hyperlink ref="D2307" r:id="rId2254" xr:uid="{00000000-0004-0000-0500-0000CD080000}"/>
    <hyperlink ref="D2308" r:id="rId2255" xr:uid="{00000000-0004-0000-0500-0000CE080000}"/>
    <hyperlink ref="D2309" r:id="rId2256" xr:uid="{00000000-0004-0000-0500-0000CF080000}"/>
    <hyperlink ref="D2310" r:id="rId2257" xr:uid="{00000000-0004-0000-0500-0000D0080000}"/>
    <hyperlink ref="D2311" r:id="rId2258" xr:uid="{00000000-0004-0000-0500-0000D1080000}"/>
    <hyperlink ref="D2312" r:id="rId2259" xr:uid="{00000000-0004-0000-0500-0000D2080000}"/>
    <hyperlink ref="D2313" r:id="rId2260" xr:uid="{00000000-0004-0000-0500-0000D3080000}"/>
    <hyperlink ref="D2314" r:id="rId2261" xr:uid="{00000000-0004-0000-0500-0000D4080000}"/>
    <hyperlink ref="D2315" r:id="rId2262" xr:uid="{00000000-0004-0000-0500-0000D5080000}"/>
    <hyperlink ref="D2316" r:id="rId2263" xr:uid="{00000000-0004-0000-0500-0000D6080000}"/>
    <hyperlink ref="D2317" r:id="rId2264" xr:uid="{00000000-0004-0000-0500-0000D7080000}"/>
    <hyperlink ref="D2318" r:id="rId2265" xr:uid="{00000000-0004-0000-0500-0000D8080000}"/>
    <hyperlink ref="D2319" r:id="rId2266" xr:uid="{00000000-0004-0000-0500-0000D9080000}"/>
    <hyperlink ref="D2320" r:id="rId2267" xr:uid="{00000000-0004-0000-0500-0000DA080000}"/>
    <hyperlink ref="D2321" r:id="rId2268" xr:uid="{00000000-0004-0000-0500-0000DB080000}"/>
    <hyperlink ref="D2322" r:id="rId2269" xr:uid="{00000000-0004-0000-0500-0000DC080000}"/>
    <hyperlink ref="D2323" r:id="rId2270" xr:uid="{00000000-0004-0000-0500-0000DD080000}"/>
    <hyperlink ref="D2324" r:id="rId2271" xr:uid="{00000000-0004-0000-0500-0000DE080000}"/>
    <hyperlink ref="D2325" r:id="rId2272" xr:uid="{00000000-0004-0000-0500-0000DF080000}"/>
    <hyperlink ref="D2326" r:id="rId2273" xr:uid="{00000000-0004-0000-0500-0000E0080000}"/>
    <hyperlink ref="D2327" r:id="rId2274" xr:uid="{00000000-0004-0000-0500-0000E1080000}"/>
    <hyperlink ref="D2328" r:id="rId2275" xr:uid="{00000000-0004-0000-0500-0000E2080000}"/>
    <hyperlink ref="D2329" r:id="rId2276" xr:uid="{00000000-0004-0000-0500-0000E3080000}"/>
    <hyperlink ref="D2330" r:id="rId2277" xr:uid="{00000000-0004-0000-0500-0000E4080000}"/>
    <hyperlink ref="D2331" r:id="rId2278" xr:uid="{00000000-0004-0000-0500-0000E5080000}"/>
    <hyperlink ref="D2332" r:id="rId2279" xr:uid="{00000000-0004-0000-0500-0000E6080000}"/>
    <hyperlink ref="D2333" r:id="rId2280" xr:uid="{00000000-0004-0000-0500-0000E7080000}"/>
    <hyperlink ref="D2334" r:id="rId2281" xr:uid="{00000000-0004-0000-0500-0000E8080000}"/>
    <hyperlink ref="D2335" r:id="rId2282" xr:uid="{00000000-0004-0000-0500-0000E9080000}"/>
    <hyperlink ref="D2336" r:id="rId2283" xr:uid="{00000000-0004-0000-0500-0000EA080000}"/>
    <hyperlink ref="D2337" r:id="rId2284" xr:uid="{00000000-0004-0000-0500-0000EB080000}"/>
    <hyperlink ref="D2338" r:id="rId2285" xr:uid="{00000000-0004-0000-0500-0000EC080000}"/>
    <hyperlink ref="D2339" r:id="rId2286" xr:uid="{00000000-0004-0000-0500-0000ED080000}"/>
    <hyperlink ref="D2340" r:id="rId2287" xr:uid="{00000000-0004-0000-0500-0000EE080000}"/>
    <hyperlink ref="D2341" r:id="rId2288" xr:uid="{00000000-0004-0000-0500-0000EF080000}"/>
    <hyperlink ref="D2342" r:id="rId2289" xr:uid="{00000000-0004-0000-0500-0000F0080000}"/>
    <hyperlink ref="D2343" r:id="rId2290" xr:uid="{00000000-0004-0000-0500-0000F1080000}"/>
    <hyperlink ref="D2344" r:id="rId2291" xr:uid="{00000000-0004-0000-0500-0000F2080000}"/>
    <hyperlink ref="D2345" r:id="rId2292" xr:uid="{00000000-0004-0000-0500-0000F3080000}"/>
    <hyperlink ref="D2346" r:id="rId2293" xr:uid="{00000000-0004-0000-0500-0000F4080000}"/>
    <hyperlink ref="D2347" r:id="rId2294" xr:uid="{00000000-0004-0000-0500-0000F5080000}"/>
    <hyperlink ref="D2348" r:id="rId2295" xr:uid="{00000000-0004-0000-0500-0000F6080000}"/>
    <hyperlink ref="D2349" r:id="rId2296" xr:uid="{00000000-0004-0000-0500-0000F7080000}"/>
    <hyperlink ref="D2350" r:id="rId2297" xr:uid="{00000000-0004-0000-0500-0000F8080000}"/>
    <hyperlink ref="D2351" r:id="rId2298" xr:uid="{00000000-0004-0000-0500-0000F9080000}"/>
    <hyperlink ref="D2352" r:id="rId2299" xr:uid="{00000000-0004-0000-0500-0000FA080000}"/>
    <hyperlink ref="D2353" r:id="rId2300" xr:uid="{00000000-0004-0000-0500-0000FB080000}"/>
    <hyperlink ref="D2354" r:id="rId2301" xr:uid="{00000000-0004-0000-0500-0000FC080000}"/>
    <hyperlink ref="D2355" r:id="rId2302" xr:uid="{00000000-0004-0000-0500-0000FD080000}"/>
    <hyperlink ref="D2356" r:id="rId2303" xr:uid="{00000000-0004-0000-0500-0000FE080000}"/>
    <hyperlink ref="D2357" r:id="rId2304" xr:uid="{00000000-0004-0000-0500-0000FF080000}"/>
    <hyperlink ref="D2358" r:id="rId2305" xr:uid="{00000000-0004-0000-0500-000000090000}"/>
    <hyperlink ref="D2359" r:id="rId2306" xr:uid="{00000000-0004-0000-0500-000001090000}"/>
    <hyperlink ref="D2360" r:id="rId2307" xr:uid="{00000000-0004-0000-0500-000002090000}"/>
    <hyperlink ref="D2361" r:id="rId2308" xr:uid="{00000000-0004-0000-0500-000003090000}"/>
    <hyperlink ref="D2362" r:id="rId2309" xr:uid="{00000000-0004-0000-0500-000004090000}"/>
    <hyperlink ref="D2363" r:id="rId2310" xr:uid="{00000000-0004-0000-0500-000005090000}"/>
    <hyperlink ref="D2364" r:id="rId2311" xr:uid="{00000000-0004-0000-0500-000006090000}"/>
    <hyperlink ref="D2365" r:id="rId2312" xr:uid="{00000000-0004-0000-0500-000007090000}"/>
    <hyperlink ref="D2366" r:id="rId2313" xr:uid="{00000000-0004-0000-0500-000008090000}"/>
    <hyperlink ref="D2367" r:id="rId2314" xr:uid="{00000000-0004-0000-0500-000009090000}"/>
    <hyperlink ref="D2368" r:id="rId2315" xr:uid="{00000000-0004-0000-0500-00000A090000}"/>
    <hyperlink ref="D2369" r:id="rId2316" xr:uid="{00000000-0004-0000-0500-00000B090000}"/>
    <hyperlink ref="D2370" r:id="rId2317" xr:uid="{00000000-0004-0000-0500-00000C090000}"/>
    <hyperlink ref="D2371" r:id="rId2318" xr:uid="{00000000-0004-0000-0500-00000D090000}"/>
    <hyperlink ref="D2372" r:id="rId2319" xr:uid="{00000000-0004-0000-0500-00000E090000}"/>
    <hyperlink ref="D2373" r:id="rId2320" xr:uid="{00000000-0004-0000-0500-00000F090000}"/>
    <hyperlink ref="D2374" r:id="rId2321" xr:uid="{00000000-0004-0000-0500-000010090000}"/>
    <hyperlink ref="D2375" r:id="rId2322" xr:uid="{00000000-0004-0000-0500-000011090000}"/>
    <hyperlink ref="D2376" r:id="rId2323" xr:uid="{00000000-0004-0000-0500-000012090000}"/>
    <hyperlink ref="D2377" r:id="rId2324" xr:uid="{00000000-0004-0000-0500-000013090000}"/>
    <hyperlink ref="D2378" r:id="rId2325" xr:uid="{00000000-0004-0000-0500-000014090000}"/>
    <hyperlink ref="D2379" r:id="rId2326" xr:uid="{00000000-0004-0000-0500-000015090000}"/>
    <hyperlink ref="D2380" r:id="rId2327" xr:uid="{00000000-0004-0000-0500-000016090000}"/>
    <hyperlink ref="D2381" r:id="rId2328" xr:uid="{00000000-0004-0000-0500-000017090000}"/>
    <hyperlink ref="D2382" r:id="rId2329" xr:uid="{00000000-0004-0000-0500-000018090000}"/>
    <hyperlink ref="D2383" r:id="rId2330" xr:uid="{00000000-0004-0000-0500-000019090000}"/>
    <hyperlink ref="D2384" r:id="rId2331" xr:uid="{00000000-0004-0000-0500-00001A090000}"/>
    <hyperlink ref="D2385" r:id="rId2332" xr:uid="{00000000-0004-0000-0500-00001B090000}"/>
    <hyperlink ref="D2386" r:id="rId2333" xr:uid="{00000000-0004-0000-0500-00001C090000}"/>
    <hyperlink ref="D2387" r:id="rId2334" xr:uid="{00000000-0004-0000-0500-00001D090000}"/>
    <hyperlink ref="D2388" r:id="rId2335" xr:uid="{00000000-0004-0000-0500-00001E090000}"/>
    <hyperlink ref="D2389" r:id="rId2336" xr:uid="{00000000-0004-0000-0500-00001F090000}"/>
    <hyperlink ref="D2390" r:id="rId2337" xr:uid="{00000000-0004-0000-0500-000020090000}"/>
    <hyperlink ref="D2391" r:id="rId2338" xr:uid="{00000000-0004-0000-0500-000021090000}"/>
    <hyperlink ref="D2392" r:id="rId2339" xr:uid="{00000000-0004-0000-0500-000022090000}"/>
    <hyperlink ref="D2393" r:id="rId2340" xr:uid="{00000000-0004-0000-0500-000023090000}"/>
    <hyperlink ref="D2394" r:id="rId2341" xr:uid="{00000000-0004-0000-0500-000024090000}"/>
    <hyperlink ref="D2395" r:id="rId2342" xr:uid="{00000000-0004-0000-0500-000025090000}"/>
    <hyperlink ref="D2396" r:id="rId2343" xr:uid="{00000000-0004-0000-0500-000026090000}"/>
    <hyperlink ref="D2397" r:id="rId2344" xr:uid="{00000000-0004-0000-0500-000027090000}"/>
    <hyperlink ref="D2398" r:id="rId2345" xr:uid="{00000000-0004-0000-0500-000028090000}"/>
    <hyperlink ref="D2399" r:id="rId2346" xr:uid="{00000000-0004-0000-0500-000029090000}"/>
    <hyperlink ref="D2400" r:id="rId2347" xr:uid="{00000000-0004-0000-0500-00002A090000}"/>
    <hyperlink ref="D2401" r:id="rId2348" xr:uid="{00000000-0004-0000-0500-00002B090000}"/>
    <hyperlink ref="D2402" r:id="rId2349" xr:uid="{00000000-0004-0000-0500-00002C090000}"/>
    <hyperlink ref="D2403" r:id="rId2350" xr:uid="{00000000-0004-0000-0500-00002D090000}"/>
    <hyperlink ref="D2404" r:id="rId2351" xr:uid="{00000000-0004-0000-0500-00002E090000}"/>
    <hyperlink ref="D2405" r:id="rId2352" xr:uid="{00000000-0004-0000-0500-00002F090000}"/>
    <hyperlink ref="D2406" r:id="rId2353" xr:uid="{00000000-0004-0000-0500-000030090000}"/>
    <hyperlink ref="D2407" r:id="rId2354" xr:uid="{00000000-0004-0000-0500-000031090000}"/>
    <hyperlink ref="D2408" r:id="rId2355" xr:uid="{00000000-0004-0000-0500-000032090000}"/>
    <hyperlink ref="D2409" r:id="rId2356" xr:uid="{00000000-0004-0000-0500-000033090000}"/>
    <hyperlink ref="D2410" r:id="rId2357" xr:uid="{00000000-0004-0000-0500-000034090000}"/>
    <hyperlink ref="D2411" r:id="rId2358" xr:uid="{00000000-0004-0000-0500-000035090000}"/>
    <hyperlink ref="D2412" r:id="rId2359" xr:uid="{00000000-0004-0000-0500-000036090000}"/>
    <hyperlink ref="D2413" r:id="rId2360" xr:uid="{00000000-0004-0000-0500-000037090000}"/>
    <hyperlink ref="D2414" r:id="rId2361" xr:uid="{00000000-0004-0000-0500-000038090000}"/>
    <hyperlink ref="D2415" r:id="rId2362" xr:uid="{00000000-0004-0000-0500-000039090000}"/>
    <hyperlink ref="D2416" r:id="rId2363" xr:uid="{00000000-0004-0000-0500-00003A090000}"/>
    <hyperlink ref="D2417" r:id="rId2364" xr:uid="{00000000-0004-0000-0500-00003B090000}"/>
    <hyperlink ref="D2418" r:id="rId2365" xr:uid="{00000000-0004-0000-0500-00003C090000}"/>
    <hyperlink ref="D2419" r:id="rId2366" xr:uid="{00000000-0004-0000-0500-00003D090000}"/>
    <hyperlink ref="D2420" r:id="rId2367" xr:uid="{00000000-0004-0000-0500-00003E090000}"/>
    <hyperlink ref="D2421" r:id="rId2368" xr:uid="{00000000-0004-0000-0500-00003F090000}"/>
    <hyperlink ref="D2422" r:id="rId2369" xr:uid="{00000000-0004-0000-0500-000040090000}"/>
    <hyperlink ref="D2423" r:id="rId2370" xr:uid="{00000000-0004-0000-0500-000041090000}"/>
    <hyperlink ref="D2424" r:id="rId2371" xr:uid="{00000000-0004-0000-0500-000042090000}"/>
    <hyperlink ref="D2425" r:id="rId2372" xr:uid="{00000000-0004-0000-0500-000043090000}"/>
    <hyperlink ref="D2426" r:id="rId2373" xr:uid="{00000000-0004-0000-0500-000044090000}"/>
    <hyperlink ref="D2427" r:id="rId2374" xr:uid="{00000000-0004-0000-0500-000045090000}"/>
    <hyperlink ref="D2428" r:id="rId2375" xr:uid="{00000000-0004-0000-0500-000046090000}"/>
    <hyperlink ref="D2429" r:id="rId2376" xr:uid="{00000000-0004-0000-0500-000047090000}"/>
    <hyperlink ref="D2430" r:id="rId2377" xr:uid="{00000000-0004-0000-0500-000048090000}"/>
    <hyperlink ref="D2431" r:id="rId2378" xr:uid="{00000000-0004-0000-0500-000049090000}"/>
    <hyperlink ref="D2432" r:id="rId2379" xr:uid="{00000000-0004-0000-0500-00004A090000}"/>
    <hyperlink ref="D2433" r:id="rId2380" xr:uid="{00000000-0004-0000-0500-00004B090000}"/>
    <hyperlink ref="D2434" r:id="rId2381" xr:uid="{00000000-0004-0000-0500-00004C090000}"/>
    <hyperlink ref="D2435" r:id="rId2382" xr:uid="{00000000-0004-0000-0500-00004D090000}"/>
    <hyperlink ref="D2436" r:id="rId2383" xr:uid="{00000000-0004-0000-0500-00004E090000}"/>
    <hyperlink ref="D2437" r:id="rId2384" xr:uid="{00000000-0004-0000-0500-00004F090000}"/>
    <hyperlink ref="D2438" r:id="rId2385" xr:uid="{00000000-0004-0000-0500-000050090000}"/>
    <hyperlink ref="D2439" r:id="rId2386" xr:uid="{00000000-0004-0000-0500-000051090000}"/>
    <hyperlink ref="D2440" r:id="rId2387" xr:uid="{00000000-0004-0000-0500-000052090000}"/>
    <hyperlink ref="D2441" r:id="rId2388" xr:uid="{00000000-0004-0000-0500-000053090000}"/>
    <hyperlink ref="D2442" r:id="rId2389" xr:uid="{00000000-0004-0000-0500-000054090000}"/>
    <hyperlink ref="D2443" r:id="rId2390" xr:uid="{00000000-0004-0000-0500-000055090000}"/>
    <hyperlink ref="D2444" r:id="rId2391" xr:uid="{00000000-0004-0000-0500-000056090000}"/>
    <hyperlink ref="D2445" r:id="rId2392" xr:uid="{00000000-0004-0000-0500-000057090000}"/>
    <hyperlink ref="D2446" r:id="rId2393" xr:uid="{00000000-0004-0000-0500-000058090000}"/>
    <hyperlink ref="D2447" r:id="rId2394" xr:uid="{00000000-0004-0000-0500-000059090000}"/>
    <hyperlink ref="D2448" r:id="rId2395" xr:uid="{00000000-0004-0000-0500-00005A090000}"/>
    <hyperlink ref="D2449" r:id="rId2396" xr:uid="{00000000-0004-0000-0500-00005B090000}"/>
    <hyperlink ref="D2450" r:id="rId2397" xr:uid="{00000000-0004-0000-0500-00005C090000}"/>
    <hyperlink ref="D2451" r:id="rId2398" xr:uid="{00000000-0004-0000-0500-00005D090000}"/>
    <hyperlink ref="D2452" r:id="rId2399" xr:uid="{00000000-0004-0000-0500-00005E090000}"/>
    <hyperlink ref="D2453" r:id="rId2400" xr:uid="{00000000-0004-0000-0500-00005F090000}"/>
    <hyperlink ref="D2454" r:id="rId2401" xr:uid="{00000000-0004-0000-0500-000060090000}"/>
    <hyperlink ref="D2455" r:id="rId2402" xr:uid="{00000000-0004-0000-0500-000061090000}"/>
    <hyperlink ref="D2456" r:id="rId2403" xr:uid="{00000000-0004-0000-0500-000062090000}"/>
    <hyperlink ref="D2457" r:id="rId2404" xr:uid="{00000000-0004-0000-0500-000063090000}"/>
    <hyperlink ref="D2458" r:id="rId2405" xr:uid="{00000000-0004-0000-0500-000064090000}"/>
    <hyperlink ref="D2459" r:id="rId2406" xr:uid="{00000000-0004-0000-0500-000065090000}"/>
    <hyperlink ref="D2460" r:id="rId2407" xr:uid="{00000000-0004-0000-0500-000066090000}"/>
    <hyperlink ref="D2461" r:id="rId2408" xr:uid="{00000000-0004-0000-0500-000067090000}"/>
    <hyperlink ref="D2462" r:id="rId2409" xr:uid="{00000000-0004-0000-0500-000068090000}"/>
    <hyperlink ref="D2463" r:id="rId2410" xr:uid="{00000000-0004-0000-0500-000069090000}"/>
    <hyperlink ref="D2464" r:id="rId2411" xr:uid="{00000000-0004-0000-0500-00006A090000}"/>
    <hyperlink ref="D2465" r:id="rId2412" xr:uid="{00000000-0004-0000-0500-00006B090000}"/>
    <hyperlink ref="D2466" r:id="rId2413" xr:uid="{00000000-0004-0000-0500-00006C090000}"/>
    <hyperlink ref="D2467" r:id="rId2414" xr:uid="{00000000-0004-0000-0500-00006D090000}"/>
    <hyperlink ref="D2468" r:id="rId2415" xr:uid="{00000000-0004-0000-0500-00006E090000}"/>
    <hyperlink ref="D2469" r:id="rId2416" xr:uid="{00000000-0004-0000-0500-00006F090000}"/>
    <hyperlink ref="D2470" r:id="rId2417" xr:uid="{00000000-0004-0000-0500-000070090000}"/>
    <hyperlink ref="D2471" r:id="rId2418" xr:uid="{00000000-0004-0000-0500-000071090000}"/>
    <hyperlink ref="D2472" r:id="rId2419" xr:uid="{00000000-0004-0000-0500-000072090000}"/>
    <hyperlink ref="D2473" r:id="rId2420" xr:uid="{00000000-0004-0000-0500-000073090000}"/>
    <hyperlink ref="D2474" r:id="rId2421" xr:uid="{00000000-0004-0000-0500-000074090000}"/>
    <hyperlink ref="D2475" r:id="rId2422" xr:uid="{00000000-0004-0000-0500-000075090000}"/>
    <hyperlink ref="D2476" r:id="rId2423" xr:uid="{00000000-0004-0000-0500-000076090000}"/>
    <hyperlink ref="D2477" r:id="rId2424" xr:uid="{00000000-0004-0000-0500-000077090000}"/>
    <hyperlink ref="D2478" r:id="rId2425" xr:uid="{00000000-0004-0000-0500-000078090000}"/>
    <hyperlink ref="D2479" r:id="rId2426" xr:uid="{00000000-0004-0000-0500-000079090000}"/>
    <hyperlink ref="D2480" r:id="rId2427" xr:uid="{00000000-0004-0000-0500-00007A090000}"/>
    <hyperlink ref="D2481" r:id="rId2428" xr:uid="{00000000-0004-0000-0500-00007B090000}"/>
    <hyperlink ref="D2482" r:id="rId2429" xr:uid="{00000000-0004-0000-0500-00007C090000}"/>
    <hyperlink ref="D2483" r:id="rId2430" xr:uid="{00000000-0004-0000-0500-00007D090000}"/>
    <hyperlink ref="D2484" r:id="rId2431" xr:uid="{00000000-0004-0000-0500-00007E090000}"/>
    <hyperlink ref="D2485" r:id="rId2432" xr:uid="{00000000-0004-0000-0500-00007F090000}"/>
    <hyperlink ref="D2486" r:id="rId2433" xr:uid="{00000000-0004-0000-0500-000080090000}"/>
    <hyperlink ref="D2487" r:id="rId2434" xr:uid="{00000000-0004-0000-0500-000081090000}"/>
    <hyperlink ref="D2488" r:id="rId2435" xr:uid="{00000000-0004-0000-0500-000082090000}"/>
    <hyperlink ref="D2489" r:id="rId2436" xr:uid="{00000000-0004-0000-0500-000083090000}"/>
    <hyperlink ref="D2490" r:id="rId2437" xr:uid="{00000000-0004-0000-0500-000084090000}"/>
    <hyperlink ref="D2491" r:id="rId2438" xr:uid="{00000000-0004-0000-0500-000085090000}"/>
    <hyperlink ref="D2492" r:id="rId2439" xr:uid="{00000000-0004-0000-0500-000086090000}"/>
    <hyperlink ref="D2493" r:id="rId2440" xr:uid="{00000000-0004-0000-0500-000087090000}"/>
    <hyperlink ref="D2494" r:id="rId2441" xr:uid="{00000000-0004-0000-0500-000088090000}"/>
    <hyperlink ref="D2495" r:id="rId2442" xr:uid="{00000000-0004-0000-0500-000089090000}"/>
    <hyperlink ref="D2496" r:id="rId2443" xr:uid="{00000000-0004-0000-0500-00008A090000}"/>
    <hyperlink ref="D2497" r:id="rId2444" xr:uid="{00000000-0004-0000-0500-00008B090000}"/>
    <hyperlink ref="D2498" r:id="rId2445" xr:uid="{00000000-0004-0000-0500-00008C090000}"/>
    <hyperlink ref="D2499" r:id="rId2446" xr:uid="{00000000-0004-0000-0500-00008D090000}"/>
    <hyperlink ref="D2500" r:id="rId2447" xr:uid="{00000000-0004-0000-0500-00008E090000}"/>
    <hyperlink ref="D2501" r:id="rId2448" xr:uid="{00000000-0004-0000-0500-00008F090000}"/>
    <hyperlink ref="D2502" r:id="rId2449" xr:uid="{00000000-0004-0000-0500-000090090000}"/>
    <hyperlink ref="D2503" r:id="rId2450" xr:uid="{00000000-0004-0000-0500-000091090000}"/>
    <hyperlink ref="D2504" r:id="rId2451" xr:uid="{00000000-0004-0000-0500-000092090000}"/>
    <hyperlink ref="D2505" r:id="rId2452" xr:uid="{00000000-0004-0000-0500-000093090000}"/>
    <hyperlink ref="D2506" r:id="rId2453" xr:uid="{00000000-0004-0000-0500-000094090000}"/>
    <hyperlink ref="D2507" r:id="rId2454" xr:uid="{00000000-0004-0000-0500-000095090000}"/>
    <hyperlink ref="D2508" r:id="rId2455" xr:uid="{00000000-0004-0000-0500-000096090000}"/>
    <hyperlink ref="D2509" r:id="rId2456" xr:uid="{00000000-0004-0000-0500-000097090000}"/>
    <hyperlink ref="D2510" r:id="rId2457" xr:uid="{00000000-0004-0000-0500-000098090000}"/>
    <hyperlink ref="D2511" r:id="rId2458" xr:uid="{00000000-0004-0000-0500-000099090000}"/>
    <hyperlink ref="D2512" r:id="rId2459" xr:uid="{00000000-0004-0000-0500-00009A090000}"/>
    <hyperlink ref="D2513" r:id="rId2460" xr:uid="{00000000-0004-0000-0500-00009B090000}"/>
    <hyperlink ref="D2514" r:id="rId2461" xr:uid="{00000000-0004-0000-0500-00009C090000}"/>
    <hyperlink ref="D2515" r:id="rId2462" xr:uid="{00000000-0004-0000-0500-00009D090000}"/>
    <hyperlink ref="D2516" r:id="rId2463" xr:uid="{00000000-0004-0000-0500-00009E090000}"/>
    <hyperlink ref="D2517" r:id="rId2464" xr:uid="{00000000-0004-0000-0500-00009F090000}"/>
    <hyperlink ref="D2518" r:id="rId2465" xr:uid="{00000000-0004-0000-0500-0000A0090000}"/>
    <hyperlink ref="D2519" r:id="rId2466" xr:uid="{00000000-0004-0000-0500-0000A1090000}"/>
    <hyperlink ref="D2520" r:id="rId2467" xr:uid="{00000000-0004-0000-0500-0000A2090000}"/>
    <hyperlink ref="D2521" r:id="rId2468" xr:uid="{00000000-0004-0000-0500-0000A3090000}"/>
    <hyperlink ref="D2522" r:id="rId2469" xr:uid="{00000000-0004-0000-0500-0000A4090000}"/>
    <hyperlink ref="D2523" r:id="rId2470" xr:uid="{00000000-0004-0000-0500-0000A5090000}"/>
    <hyperlink ref="D2524" r:id="rId2471" xr:uid="{00000000-0004-0000-0500-0000A6090000}"/>
    <hyperlink ref="D2525" r:id="rId2472" xr:uid="{00000000-0004-0000-0500-0000A7090000}"/>
    <hyperlink ref="D2526" r:id="rId2473" xr:uid="{00000000-0004-0000-0500-0000A8090000}"/>
    <hyperlink ref="D2527" r:id="rId2474" xr:uid="{00000000-0004-0000-0500-0000A9090000}"/>
    <hyperlink ref="D2528" r:id="rId2475" xr:uid="{00000000-0004-0000-0500-0000AA090000}"/>
    <hyperlink ref="D2529" r:id="rId2476" xr:uid="{00000000-0004-0000-0500-0000AB090000}"/>
    <hyperlink ref="D2530" r:id="rId2477" xr:uid="{00000000-0004-0000-0500-0000AC090000}"/>
    <hyperlink ref="D2531" r:id="rId2478" xr:uid="{00000000-0004-0000-0500-0000AD090000}"/>
    <hyperlink ref="D2532" r:id="rId2479" xr:uid="{00000000-0004-0000-0500-0000AE090000}"/>
    <hyperlink ref="D2533" r:id="rId2480" xr:uid="{00000000-0004-0000-0500-0000AF090000}"/>
    <hyperlink ref="D2534" r:id="rId2481" xr:uid="{00000000-0004-0000-0500-0000B0090000}"/>
    <hyperlink ref="D2535" r:id="rId2482" xr:uid="{00000000-0004-0000-0500-0000B1090000}"/>
    <hyperlink ref="D2536" r:id="rId2483" xr:uid="{00000000-0004-0000-0500-0000B2090000}"/>
    <hyperlink ref="D2537" r:id="rId2484" xr:uid="{00000000-0004-0000-0500-0000B3090000}"/>
    <hyperlink ref="D2538" r:id="rId2485" xr:uid="{00000000-0004-0000-0500-0000B4090000}"/>
    <hyperlink ref="D2539" r:id="rId2486" xr:uid="{00000000-0004-0000-0500-0000B5090000}"/>
    <hyperlink ref="D2540" r:id="rId2487" xr:uid="{00000000-0004-0000-0500-0000B6090000}"/>
    <hyperlink ref="D2541" r:id="rId2488" xr:uid="{00000000-0004-0000-0500-0000B7090000}"/>
    <hyperlink ref="D2542" r:id="rId2489" xr:uid="{00000000-0004-0000-0500-0000B8090000}"/>
    <hyperlink ref="D2543" r:id="rId2490" xr:uid="{00000000-0004-0000-0500-0000B9090000}"/>
    <hyperlink ref="D2544" r:id="rId2491" xr:uid="{00000000-0004-0000-0500-0000BA090000}"/>
    <hyperlink ref="D2545" r:id="rId2492" xr:uid="{00000000-0004-0000-0500-0000BB090000}"/>
    <hyperlink ref="D2546" r:id="rId2493" xr:uid="{00000000-0004-0000-0500-0000BC090000}"/>
    <hyperlink ref="D2547" r:id="rId2494" xr:uid="{00000000-0004-0000-0500-0000BD090000}"/>
    <hyperlink ref="D2548" r:id="rId2495" xr:uid="{00000000-0004-0000-0500-0000BE090000}"/>
    <hyperlink ref="D2549" r:id="rId2496" xr:uid="{00000000-0004-0000-0500-0000BF090000}"/>
    <hyperlink ref="D2550" r:id="rId2497" xr:uid="{00000000-0004-0000-0500-0000C0090000}"/>
    <hyperlink ref="D2551" r:id="rId2498" xr:uid="{00000000-0004-0000-0500-0000C1090000}"/>
    <hyperlink ref="D2552" r:id="rId2499" xr:uid="{00000000-0004-0000-0500-0000C2090000}"/>
    <hyperlink ref="D2553" r:id="rId2500" xr:uid="{00000000-0004-0000-0500-0000C3090000}"/>
    <hyperlink ref="D2554" r:id="rId2501" xr:uid="{00000000-0004-0000-0500-0000C4090000}"/>
    <hyperlink ref="D2555" r:id="rId2502" xr:uid="{00000000-0004-0000-0500-0000C5090000}"/>
    <hyperlink ref="D2556" r:id="rId2503" xr:uid="{00000000-0004-0000-0500-0000C6090000}"/>
    <hyperlink ref="D2557" r:id="rId2504" xr:uid="{00000000-0004-0000-0500-0000C7090000}"/>
    <hyperlink ref="D2558" r:id="rId2505" xr:uid="{00000000-0004-0000-0500-0000C8090000}"/>
    <hyperlink ref="D2559" r:id="rId2506" xr:uid="{00000000-0004-0000-0500-0000C9090000}"/>
    <hyperlink ref="D2560" r:id="rId2507" xr:uid="{00000000-0004-0000-0500-0000CA090000}"/>
    <hyperlink ref="D2561" r:id="rId2508" xr:uid="{00000000-0004-0000-0500-0000CB090000}"/>
    <hyperlink ref="D2562" r:id="rId2509" xr:uid="{00000000-0004-0000-0500-0000CC090000}"/>
    <hyperlink ref="D2563" r:id="rId2510" xr:uid="{00000000-0004-0000-0500-0000CD090000}"/>
    <hyperlink ref="D2564" r:id="rId2511" xr:uid="{00000000-0004-0000-0500-0000CE090000}"/>
    <hyperlink ref="D2565" r:id="rId2512" xr:uid="{00000000-0004-0000-0500-0000CF090000}"/>
    <hyperlink ref="D2566" r:id="rId2513" xr:uid="{00000000-0004-0000-0500-0000D0090000}"/>
    <hyperlink ref="D2567" r:id="rId2514" xr:uid="{00000000-0004-0000-0500-0000D1090000}"/>
    <hyperlink ref="D2568" r:id="rId2515" xr:uid="{00000000-0004-0000-0500-0000D2090000}"/>
    <hyperlink ref="D2569" r:id="rId2516" xr:uid="{00000000-0004-0000-0500-0000D3090000}"/>
    <hyperlink ref="D2570" r:id="rId2517" xr:uid="{00000000-0004-0000-0500-0000D4090000}"/>
    <hyperlink ref="D2571" r:id="rId2518" xr:uid="{00000000-0004-0000-0500-0000D5090000}"/>
    <hyperlink ref="D2572" r:id="rId2519" xr:uid="{00000000-0004-0000-0500-0000D6090000}"/>
    <hyperlink ref="D2573" r:id="rId2520" xr:uid="{00000000-0004-0000-0500-0000D7090000}"/>
    <hyperlink ref="D2574" r:id="rId2521" xr:uid="{00000000-0004-0000-0500-0000D8090000}"/>
    <hyperlink ref="D2575" r:id="rId2522" xr:uid="{00000000-0004-0000-0500-0000D9090000}"/>
    <hyperlink ref="D2576" r:id="rId2523" xr:uid="{00000000-0004-0000-0500-0000DA090000}"/>
    <hyperlink ref="D2577" r:id="rId2524" xr:uid="{00000000-0004-0000-0500-0000DB090000}"/>
    <hyperlink ref="D2578" r:id="rId2525" xr:uid="{00000000-0004-0000-0500-0000DC090000}"/>
    <hyperlink ref="D2579" r:id="rId2526" xr:uid="{00000000-0004-0000-0500-0000DD090000}"/>
    <hyperlink ref="D2580" r:id="rId2527" xr:uid="{00000000-0004-0000-0500-0000DE090000}"/>
    <hyperlink ref="D2581" r:id="rId2528" xr:uid="{00000000-0004-0000-0500-0000DF090000}"/>
    <hyperlink ref="D2582" r:id="rId2529" xr:uid="{00000000-0004-0000-0500-0000E0090000}"/>
    <hyperlink ref="D2583" r:id="rId2530" xr:uid="{00000000-0004-0000-0500-0000E1090000}"/>
    <hyperlink ref="D2584" r:id="rId2531" xr:uid="{00000000-0004-0000-0500-0000E2090000}"/>
    <hyperlink ref="D2585" r:id="rId2532" xr:uid="{00000000-0004-0000-0500-0000E3090000}"/>
    <hyperlink ref="D2586" r:id="rId2533" xr:uid="{00000000-0004-0000-0500-0000E4090000}"/>
    <hyperlink ref="D2587" r:id="rId2534" xr:uid="{00000000-0004-0000-0500-0000E5090000}"/>
    <hyperlink ref="D2588" r:id="rId2535" xr:uid="{00000000-0004-0000-0500-0000E6090000}"/>
    <hyperlink ref="D2589" r:id="rId2536" xr:uid="{00000000-0004-0000-0500-0000E7090000}"/>
    <hyperlink ref="D2590" r:id="rId2537" xr:uid="{00000000-0004-0000-0500-0000E8090000}"/>
    <hyperlink ref="D2591" r:id="rId2538" xr:uid="{00000000-0004-0000-0500-0000E9090000}"/>
    <hyperlink ref="D2592" r:id="rId2539" xr:uid="{00000000-0004-0000-0500-0000EA090000}"/>
    <hyperlink ref="D2593" r:id="rId2540" xr:uid="{00000000-0004-0000-0500-0000EB090000}"/>
    <hyperlink ref="D2594" r:id="rId2541" xr:uid="{00000000-0004-0000-0500-0000EC090000}"/>
    <hyperlink ref="D2595" r:id="rId2542" xr:uid="{00000000-0004-0000-0500-0000ED090000}"/>
    <hyperlink ref="D2596" r:id="rId2543" xr:uid="{00000000-0004-0000-0500-0000EE090000}"/>
    <hyperlink ref="D2597" r:id="rId2544" xr:uid="{00000000-0004-0000-0500-0000EF090000}"/>
    <hyperlink ref="D2598" r:id="rId2545" xr:uid="{00000000-0004-0000-0500-0000F0090000}"/>
    <hyperlink ref="D2599" r:id="rId2546" xr:uid="{00000000-0004-0000-0500-0000F1090000}"/>
    <hyperlink ref="D2600" r:id="rId2547" xr:uid="{00000000-0004-0000-0500-0000F2090000}"/>
    <hyperlink ref="D2601" r:id="rId2548" xr:uid="{00000000-0004-0000-0500-0000F3090000}"/>
    <hyperlink ref="D2602" r:id="rId2549" xr:uid="{00000000-0004-0000-0500-0000F4090000}"/>
    <hyperlink ref="D2603" r:id="rId2550" xr:uid="{00000000-0004-0000-0500-0000F5090000}"/>
    <hyperlink ref="D2604" r:id="rId2551" xr:uid="{00000000-0004-0000-0500-0000F6090000}"/>
    <hyperlink ref="D2605" r:id="rId2552" xr:uid="{00000000-0004-0000-0500-0000F7090000}"/>
    <hyperlink ref="D2606" r:id="rId2553" xr:uid="{00000000-0004-0000-0500-0000F8090000}"/>
    <hyperlink ref="D2607" r:id="rId2554" xr:uid="{00000000-0004-0000-0500-0000F9090000}"/>
    <hyperlink ref="D2608" r:id="rId2555" xr:uid="{00000000-0004-0000-0500-0000FA090000}"/>
    <hyperlink ref="D2609" r:id="rId2556" xr:uid="{00000000-0004-0000-0500-0000FB090000}"/>
    <hyperlink ref="D2610" r:id="rId2557" xr:uid="{00000000-0004-0000-0500-0000FC090000}"/>
    <hyperlink ref="D2611" r:id="rId2558" xr:uid="{00000000-0004-0000-0500-0000FD090000}"/>
    <hyperlink ref="D2612" r:id="rId2559" xr:uid="{00000000-0004-0000-0500-0000FE090000}"/>
    <hyperlink ref="D2613" r:id="rId2560" xr:uid="{00000000-0004-0000-0500-0000FF090000}"/>
    <hyperlink ref="D2614" r:id="rId2561" xr:uid="{00000000-0004-0000-0500-0000000A0000}"/>
    <hyperlink ref="D2615" r:id="rId2562" xr:uid="{00000000-0004-0000-0500-0000010A0000}"/>
    <hyperlink ref="D2616" r:id="rId2563" xr:uid="{00000000-0004-0000-0500-0000020A0000}"/>
    <hyperlink ref="D2617" r:id="rId2564" xr:uid="{00000000-0004-0000-0500-0000030A0000}"/>
    <hyperlink ref="D2618" r:id="rId2565" xr:uid="{00000000-0004-0000-0500-0000040A0000}"/>
    <hyperlink ref="D2619" r:id="rId2566" xr:uid="{00000000-0004-0000-0500-0000050A0000}"/>
    <hyperlink ref="D2620" r:id="rId2567" xr:uid="{00000000-0004-0000-0500-0000060A0000}"/>
    <hyperlink ref="D2621" r:id="rId2568" xr:uid="{00000000-0004-0000-0500-0000070A0000}"/>
    <hyperlink ref="D2622" r:id="rId2569" xr:uid="{00000000-0004-0000-0500-0000080A0000}"/>
    <hyperlink ref="D2623" r:id="rId2570" xr:uid="{00000000-0004-0000-0500-0000090A0000}"/>
    <hyperlink ref="D2624" r:id="rId2571" xr:uid="{00000000-0004-0000-0500-00000A0A0000}"/>
    <hyperlink ref="D2625" r:id="rId2572" xr:uid="{00000000-0004-0000-0500-00000B0A0000}"/>
    <hyperlink ref="D2626" r:id="rId2573" xr:uid="{00000000-0004-0000-0500-00000C0A0000}"/>
    <hyperlink ref="D2627" r:id="rId2574" xr:uid="{00000000-0004-0000-0500-00000D0A0000}"/>
    <hyperlink ref="D2628" r:id="rId2575" xr:uid="{00000000-0004-0000-0500-00000E0A0000}"/>
    <hyperlink ref="D2629" r:id="rId2576" xr:uid="{00000000-0004-0000-0500-00000F0A0000}"/>
    <hyperlink ref="D2630" r:id="rId2577" xr:uid="{00000000-0004-0000-0500-0000100A0000}"/>
    <hyperlink ref="D2631" r:id="rId2578" xr:uid="{00000000-0004-0000-0500-0000110A0000}"/>
    <hyperlink ref="D2632" r:id="rId2579" xr:uid="{00000000-0004-0000-0500-0000120A0000}"/>
    <hyperlink ref="D2633" r:id="rId2580" xr:uid="{00000000-0004-0000-0500-0000130A0000}"/>
    <hyperlink ref="D2634" r:id="rId2581" xr:uid="{00000000-0004-0000-0500-0000140A0000}"/>
    <hyperlink ref="D2635" r:id="rId2582" xr:uid="{00000000-0004-0000-0500-0000150A0000}"/>
    <hyperlink ref="D2636" r:id="rId2583" xr:uid="{00000000-0004-0000-0500-0000160A0000}"/>
    <hyperlink ref="D2637" r:id="rId2584" xr:uid="{00000000-0004-0000-0500-0000170A0000}"/>
    <hyperlink ref="D2638" r:id="rId2585" xr:uid="{00000000-0004-0000-0500-0000180A0000}"/>
    <hyperlink ref="D2639" r:id="rId2586" xr:uid="{00000000-0004-0000-0500-0000190A0000}"/>
    <hyperlink ref="D2640" r:id="rId2587" xr:uid="{00000000-0004-0000-0500-00001A0A0000}"/>
    <hyperlink ref="D2641" r:id="rId2588" xr:uid="{00000000-0004-0000-0500-00001B0A0000}"/>
    <hyperlink ref="D2642" r:id="rId2589" xr:uid="{00000000-0004-0000-0500-00001C0A0000}"/>
    <hyperlink ref="D2643" r:id="rId2590" xr:uid="{00000000-0004-0000-0500-00001D0A0000}"/>
    <hyperlink ref="D2644" r:id="rId2591" xr:uid="{00000000-0004-0000-0500-00001E0A0000}"/>
    <hyperlink ref="D2645" r:id="rId2592" xr:uid="{00000000-0004-0000-0500-00001F0A0000}"/>
    <hyperlink ref="D2646" r:id="rId2593" xr:uid="{00000000-0004-0000-0500-0000200A0000}"/>
    <hyperlink ref="D2647" r:id="rId2594" xr:uid="{00000000-0004-0000-0500-0000210A0000}"/>
    <hyperlink ref="D2648" r:id="rId2595" xr:uid="{00000000-0004-0000-0500-0000220A0000}"/>
    <hyperlink ref="D2649" r:id="rId2596" xr:uid="{00000000-0004-0000-0500-0000230A0000}"/>
    <hyperlink ref="D2650" r:id="rId2597" xr:uid="{00000000-0004-0000-0500-0000240A0000}"/>
    <hyperlink ref="D2651" r:id="rId2598" xr:uid="{00000000-0004-0000-0500-0000250A0000}"/>
    <hyperlink ref="D2652" r:id="rId2599" xr:uid="{00000000-0004-0000-0500-0000260A0000}"/>
    <hyperlink ref="D2653" r:id="rId2600" xr:uid="{00000000-0004-0000-0500-0000270A0000}"/>
    <hyperlink ref="D2654" r:id="rId2601" xr:uid="{00000000-0004-0000-0500-0000280A0000}"/>
    <hyperlink ref="D2655" r:id="rId2602" xr:uid="{00000000-0004-0000-0500-0000290A0000}"/>
    <hyperlink ref="D2656" r:id="rId2603" xr:uid="{00000000-0004-0000-0500-00002A0A0000}"/>
    <hyperlink ref="D2657" r:id="rId2604" xr:uid="{00000000-0004-0000-0500-00002B0A0000}"/>
    <hyperlink ref="D2658" r:id="rId2605" xr:uid="{00000000-0004-0000-0500-00002C0A0000}"/>
    <hyperlink ref="D2659" r:id="rId2606" xr:uid="{00000000-0004-0000-0500-00002D0A0000}"/>
    <hyperlink ref="D2660" r:id="rId2607" xr:uid="{00000000-0004-0000-0500-00002E0A0000}"/>
    <hyperlink ref="D2661" r:id="rId2608" xr:uid="{00000000-0004-0000-0500-00002F0A0000}"/>
    <hyperlink ref="D2662" r:id="rId2609" xr:uid="{00000000-0004-0000-0500-0000300A0000}"/>
    <hyperlink ref="D2663" r:id="rId2610" xr:uid="{00000000-0004-0000-0500-0000310A0000}"/>
    <hyperlink ref="D2664" r:id="rId2611" xr:uid="{00000000-0004-0000-0500-0000320A0000}"/>
    <hyperlink ref="D2665" r:id="rId2612" xr:uid="{00000000-0004-0000-0500-0000330A0000}"/>
    <hyperlink ref="D2666" r:id="rId2613" xr:uid="{00000000-0004-0000-0500-0000340A0000}"/>
    <hyperlink ref="D2667" r:id="rId2614" xr:uid="{00000000-0004-0000-0500-0000350A0000}"/>
    <hyperlink ref="D2668" r:id="rId2615" xr:uid="{00000000-0004-0000-0500-0000360A0000}"/>
    <hyperlink ref="D2669" r:id="rId2616" xr:uid="{00000000-0004-0000-0500-0000370A0000}"/>
    <hyperlink ref="D2670" r:id="rId2617" xr:uid="{00000000-0004-0000-0500-0000380A0000}"/>
    <hyperlink ref="D2671" r:id="rId2618" xr:uid="{00000000-0004-0000-0500-0000390A0000}"/>
    <hyperlink ref="D2672" r:id="rId2619" xr:uid="{00000000-0004-0000-0500-00003A0A0000}"/>
    <hyperlink ref="D2673" r:id="rId2620" xr:uid="{00000000-0004-0000-0500-00003B0A0000}"/>
    <hyperlink ref="D2674" r:id="rId2621" xr:uid="{00000000-0004-0000-0500-00003C0A0000}"/>
    <hyperlink ref="D2675" r:id="rId2622" xr:uid="{00000000-0004-0000-0500-00003D0A0000}"/>
    <hyperlink ref="D2676" r:id="rId2623" xr:uid="{00000000-0004-0000-0500-00003E0A0000}"/>
    <hyperlink ref="D2677" r:id="rId2624" xr:uid="{00000000-0004-0000-0500-00003F0A0000}"/>
    <hyperlink ref="D2678" r:id="rId2625" xr:uid="{00000000-0004-0000-0500-0000400A0000}"/>
    <hyperlink ref="D2679" r:id="rId2626" xr:uid="{00000000-0004-0000-0500-0000410A0000}"/>
    <hyperlink ref="D2680" r:id="rId2627" xr:uid="{00000000-0004-0000-0500-0000420A0000}"/>
    <hyperlink ref="D2681" r:id="rId2628" xr:uid="{00000000-0004-0000-0500-0000430A0000}"/>
    <hyperlink ref="D2682" r:id="rId2629" xr:uid="{00000000-0004-0000-0500-0000440A0000}"/>
    <hyperlink ref="D2683" r:id="rId2630" xr:uid="{00000000-0004-0000-0500-0000450A0000}"/>
    <hyperlink ref="D2684" r:id="rId2631" xr:uid="{00000000-0004-0000-0500-0000460A0000}"/>
    <hyperlink ref="D2685" r:id="rId2632" xr:uid="{00000000-0004-0000-0500-0000470A0000}"/>
    <hyperlink ref="D2686" r:id="rId2633" xr:uid="{00000000-0004-0000-0500-0000480A0000}"/>
    <hyperlink ref="D2687" r:id="rId2634" xr:uid="{00000000-0004-0000-0500-0000490A0000}"/>
    <hyperlink ref="D2688" r:id="rId2635" xr:uid="{00000000-0004-0000-0500-00004A0A0000}"/>
    <hyperlink ref="D2689" r:id="rId2636" xr:uid="{00000000-0004-0000-0500-00004B0A0000}"/>
    <hyperlink ref="D2690" r:id="rId2637" xr:uid="{00000000-0004-0000-0500-00004C0A0000}"/>
    <hyperlink ref="D2691" r:id="rId2638" xr:uid="{00000000-0004-0000-0500-00004D0A0000}"/>
    <hyperlink ref="D2692" r:id="rId2639" xr:uid="{00000000-0004-0000-0500-00004E0A0000}"/>
    <hyperlink ref="D2693" r:id="rId2640" xr:uid="{00000000-0004-0000-0500-00004F0A0000}"/>
    <hyperlink ref="D2694" r:id="rId2641" xr:uid="{00000000-0004-0000-0500-0000500A0000}"/>
    <hyperlink ref="D2695" r:id="rId2642" xr:uid="{00000000-0004-0000-0500-0000510A0000}"/>
    <hyperlink ref="D2696" r:id="rId2643" xr:uid="{00000000-0004-0000-0500-0000520A0000}"/>
    <hyperlink ref="D2697" r:id="rId2644" xr:uid="{00000000-0004-0000-0500-0000530A0000}"/>
    <hyperlink ref="D2698" r:id="rId2645" xr:uid="{00000000-0004-0000-0500-0000540A0000}"/>
    <hyperlink ref="D2699" r:id="rId2646" xr:uid="{00000000-0004-0000-0500-0000550A0000}"/>
    <hyperlink ref="D2700" r:id="rId2647" xr:uid="{00000000-0004-0000-0500-0000560A0000}"/>
    <hyperlink ref="D2701" r:id="rId2648" xr:uid="{00000000-0004-0000-0500-0000570A0000}"/>
    <hyperlink ref="D2702" r:id="rId2649" xr:uid="{00000000-0004-0000-0500-0000580A0000}"/>
    <hyperlink ref="D2703" r:id="rId2650" xr:uid="{00000000-0004-0000-0500-0000590A0000}"/>
    <hyperlink ref="D2704" r:id="rId2651" xr:uid="{00000000-0004-0000-0500-00005A0A0000}"/>
    <hyperlink ref="D2705" r:id="rId2652" xr:uid="{00000000-0004-0000-0500-00005B0A0000}"/>
    <hyperlink ref="D2706" r:id="rId2653" xr:uid="{00000000-0004-0000-0500-00005C0A0000}"/>
    <hyperlink ref="D2707" r:id="rId2654" xr:uid="{00000000-0004-0000-0500-00005D0A0000}"/>
    <hyperlink ref="D2708" r:id="rId2655" xr:uid="{00000000-0004-0000-0500-00005E0A0000}"/>
    <hyperlink ref="D2709" r:id="rId2656" xr:uid="{00000000-0004-0000-0500-00005F0A0000}"/>
    <hyperlink ref="D2710" r:id="rId2657" xr:uid="{00000000-0004-0000-0500-0000600A0000}"/>
    <hyperlink ref="D2711" r:id="rId2658" xr:uid="{00000000-0004-0000-0500-0000610A0000}"/>
    <hyperlink ref="D2712" r:id="rId2659" xr:uid="{00000000-0004-0000-0500-0000620A0000}"/>
    <hyperlink ref="D2713" r:id="rId2660" xr:uid="{00000000-0004-0000-0500-0000630A0000}"/>
    <hyperlink ref="D2714" r:id="rId2661" xr:uid="{00000000-0004-0000-0500-0000640A0000}"/>
    <hyperlink ref="D2715" r:id="rId2662" xr:uid="{00000000-0004-0000-0500-0000650A0000}"/>
    <hyperlink ref="D2716" r:id="rId2663" xr:uid="{00000000-0004-0000-0500-0000660A0000}"/>
    <hyperlink ref="D2717" r:id="rId2664" xr:uid="{00000000-0004-0000-0500-0000670A0000}"/>
    <hyperlink ref="D2718" r:id="rId2665" xr:uid="{00000000-0004-0000-0500-0000680A0000}"/>
    <hyperlink ref="D2719" r:id="rId2666" xr:uid="{00000000-0004-0000-0500-0000690A0000}"/>
    <hyperlink ref="D2720" r:id="rId2667" xr:uid="{00000000-0004-0000-0500-00006A0A0000}"/>
    <hyperlink ref="D2721" r:id="rId2668" xr:uid="{00000000-0004-0000-0500-00006B0A0000}"/>
    <hyperlink ref="D2722" r:id="rId2669" xr:uid="{00000000-0004-0000-0500-00006C0A0000}"/>
    <hyperlink ref="D2723" r:id="rId2670" xr:uid="{00000000-0004-0000-0500-00006D0A0000}"/>
    <hyperlink ref="D2724" r:id="rId2671" xr:uid="{00000000-0004-0000-0500-00006E0A0000}"/>
    <hyperlink ref="D2725" r:id="rId2672" xr:uid="{00000000-0004-0000-0500-00006F0A0000}"/>
    <hyperlink ref="D2726" r:id="rId2673" xr:uid="{00000000-0004-0000-0500-0000700A0000}"/>
    <hyperlink ref="D2727" r:id="rId2674" xr:uid="{00000000-0004-0000-0500-0000710A0000}"/>
    <hyperlink ref="D2728" r:id="rId2675" xr:uid="{00000000-0004-0000-0500-0000720A0000}"/>
    <hyperlink ref="D2729" r:id="rId2676" xr:uid="{00000000-0004-0000-0500-0000730A0000}"/>
    <hyperlink ref="D2730" r:id="rId2677" xr:uid="{00000000-0004-0000-0500-0000740A0000}"/>
    <hyperlink ref="D2731" r:id="rId2678" xr:uid="{00000000-0004-0000-0500-0000750A0000}"/>
    <hyperlink ref="D2732" r:id="rId2679" xr:uid="{00000000-0004-0000-0500-0000760A0000}"/>
    <hyperlink ref="D2733" r:id="rId2680" xr:uid="{00000000-0004-0000-0500-0000770A0000}"/>
    <hyperlink ref="D2734" r:id="rId2681" xr:uid="{00000000-0004-0000-0500-0000780A0000}"/>
    <hyperlink ref="D2735" r:id="rId2682" xr:uid="{00000000-0004-0000-0500-0000790A0000}"/>
    <hyperlink ref="D2736" r:id="rId2683" xr:uid="{00000000-0004-0000-0500-00007A0A0000}"/>
    <hyperlink ref="D2737" r:id="rId2684" xr:uid="{00000000-0004-0000-0500-00007B0A0000}"/>
    <hyperlink ref="D2738" r:id="rId2685" xr:uid="{00000000-0004-0000-0500-00007C0A0000}"/>
    <hyperlink ref="D2739" r:id="rId2686" xr:uid="{00000000-0004-0000-0500-00007D0A0000}"/>
    <hyperlink ref="D2740" r:id="rId2687" xr:uid="{00000000-0004-0000-0500-00007E0A0000}"/>
    <hyperlink ref="D2741" r:id="rId2688" xr:uid="{00000000-0004-0000-0500-00007F0A0000}"/>
    <hyperlink ref="D2742" r:id="rId2689" xr:uid="{00000000-0004-0000-0500-0000800A0000}"/>
    <hyperlink ref="D2743" r:id="rId2690" xr:uid="{00000000-0004-0000-0500-0000810A0000}"/>
    <hyperlink ref="D2744" r:id="rId2691" xr:uid="{00000000-0004-0000-0500-0000820A0000}"/>
    <hyperlink ref="D2745" r:id="rId2692" xr:uid="{00000000-0004-0000-0500-0000830A0000}"/>
    <hyperlink ref="D2746" r:id="rId2693" xr:uid="{00000000-0004-0000-0500-0000840A0000}"/>
    <hyperlink ref="D2747" r:id="rId2694" xr:uid="{00000000-0004-0000-0500-0000850A0000}"/>
    <hyperlink ref="D2748" r:id="rId2695" xr:uid="{00000000-0004-0000-0500-0000860A0000}"/>
    <hyperlink ref="D2749" r:id="rId2696" xr:uid="{00000000-0004-0000-0500-0000870A0000}"/>
    <hyperlink ref="D2750" r:id="rId2697" xr:uid="{00000000-0004-0000-0500-0000880A0000}"/>
    <hyperlink ref="D2751" r:id="rId2698" xr:uid="{00000000-0004-0000-0500-0000890A0000}"/>
    <hyperlink ref="D2752" r:id="rId2699" xr:uid="{00000000-0004-0000-0500-00008A0A0000}"/>
    <hyperlink ref="D2753" r:id="rId2700" xr:uid="{00000000-0004-0000-0500-00008B0A0000}"/>
    <hyperlink ref="D2754" r:id="rId2701" xr:uid="{00000000-0004-0000-0500-00008C0A0000}"/>
    <hyperlink ref="D2755" r:id="rId2702" xr:uid="{00000000-0004-0000-0500-00008D0A0000}"/>
    <hyperlink ref="D2756" r:id="rId2703" xr:uid="{00000000-0004-0000-0500-00008E0A0000}"/>
    <hyperlink ref="D2757" r:id="rId2704" xr:uid="{00000000-0004-0000-0500-00008F0A0000}"/>
    <hyperlink ref="D2758" r:id="rId2705" xr:uid="{00000000-0004-0000-0500-0000900A0000}"/>
    <hyperlink ref="D2759" r:id="rId2706" xr:uid="{00000000-0004-0000-0500-0000910A0000}"/>
    <hyperlink ref="D2760" r:id="rId2707" xr:uid="{00000000-0004-0000-0500-0000920A0000}"/>
    <hyperlink ref="D2761" r:id="rId2708" xr:uid="{00000000-0004-0000-0500-0000930A0000}"/>
    <hyperlink ref="D2762" r:id="rId2709" xr:uid="{00000000-0004-0000-0500-0000940A0000}"/>
    <hyperlink ref="D2763" r:id="rId2710" xr:uid="{00000000-0004-0000-0500-0000950A0000}"/>
    <hyperlink ref="D2764" r:id="rId2711" xr:uid="{00000000-0004-0000-0500-0000960A0000}"/>
    <hyperlink ref="D2765" r:id="rId2712" xr:uid="{00000000-0004-0000-0500-0000970A0000}"/>
    <hyperlink ref="D2766" r:id="rId2713" xr:uid="{00000000-0004-0000-0500-0000980A0000}"/>
    <hyperlink ref="D2767" r:id="rId2714" xr:uid="{00000000-0004-0000-0500-0000990A0000}"/>
    <hyperlink ref="D2768" r:id="rId2715" xr:uid="{00000000-0004-0000-0500-00009A0A0000}"/>
    <hyperlink ref="D2769" r:id="rId2716" xr:uid="{00000000-0004-0000-0500-00009B0A0000}"/>
    <hyperlink ref="D2770" r:id="rId2717" xr:uid="{00000000-0004-0000-0500-00009C0A0000}"/>
    <hyperlink ref="D2771" r:id="rId2718" xr:uid="{00000000-0004-0000-0500-00009D0A0000}"/>
    <hyperlink ref="D2772" r:id="rId2719" xr:uid="{00000000-0004-0000-0500-00009E0A0000}"/>
    <hyperlink ref="D2773" r:id="rId2720" xr:uid="{00000000-0004-0000-0500-00009F0A0000}"/>
    <hyperlink ref="D2774" r:id="rId2721" xr:uid="{00000000-0004-0000-0500-0000A00A0000}"/>
    <hyperlink ref="D2775" r:id="rId2722" xr:uid="{00000000-0004-0000-0500-0000A10A0000}"/>
    <hyperlink ref="D2776" r:id="rId2723" xr:uid="{00000000-0004-0000-0500-0000A20A0000}"/>
    <hyperlink ref="D2777" r:id="rId2724" xr:uid="{00000000-0004-0000-0500-0000A30A0000}"/>
    <hyperlink ref="D2778" r:id="rId2725" xr:uid="{00000000-0004-0000-0500-0000A40A0000}"/>
    <hyperlink ref="D2779" r:id="rId2726" xr:uid="{00000000-0004-0000-0500-0000A50A0000}"/>
    <hyperlink ref="D2780" r:id="rId2727" xr:uid="{00000000-0004-0000-0500-0000A60A0000}"/>
    <hyperlink ref="D2781" r:id="rId2728" xr:uid="{00000000-0004-0000-0500-0000A70A0000}"/>
    <hyperlink ref="D2782" r:id="rId2729" xr:uid="{00000000-0004-0000-0500-0000A80A0000}"/>
    <hyperlink ref="D2783" r:id="rId2730" xr:uid="{00000000-0004-0000-0500-0000A90A0000}"/>
    <hyperlink ref="D2784" r:id="rId2731" xr:uid="{00000000-0004-0000-0500-0000AA0A0000}"/>
    <hyperlink ref="D2785" r:id="rId2732" xr:uid="{00000000-0004-0000-0500-0000AB0A0000}"/>
    <hyperlink ref="D2786" r:id="rId2733" xr:uid="{00000000-0004-0000-0500-0000AC0A0000}"/>
    <hyperlink ref="D2787" r:id="rId2734" xr:uid="{00000000-0004-0000-0500-0000AD0A0000}"/>
    <hyperlink ref="D2788" r:id="rId2735" xr:uid="{00000000-0004-0000-0500-0000AE0A0000}"/>
    <hyperlink ref="D2789" r:id="rId2736" xr:uid="{00000000-0004-0000-0500-0000AF0A0000}"/>
    <hyperlink ref="D2790" r:id="rId2737" xr:uid="{00000000-0004-0000-0500-0000B00A0000}"/>
    <hyperlink ref="D2791" r:id="rId2738" xr:uid="{00000000-0004-0000-0500-0000B10A0000}"/>
    <hyperlink ref="D2792" r:id="rId2739" xr:uid="{00000000-0004-0000-0500-0000B20A0000}"/>
    <hyperlink ref="D2793" r:id="rId2740" xr:uid="{00000000-0004-0000-0500-0000B30A0000}"/>
    <hyperlink ref="D2794" r:id="rId2741" xr:uid="{00000000-0004-0000-0500-0000B40A0000}"/>
    <hyperlink ref="D2795" r:id="rId2742" xr:uid="{00000000-0004-0000-0500-0000B50A0000}"/>
    <hyperlink ref="D2796" r:id="rId2743" xr:uid="{00000000-0004-0000-0500-0000B60A0000}"/>
    <hyperlink ref="D2797" r:id="rId2744" xr:uid="{00000000-0004-0000-0500-0000B70A0000}"/>
    <hyperlink ref="D2798" r:id="rId2745" xr:uid="{00000000-0004-0000-0500-0000B80A0000}"/>
    <hyperlink ref="D2799" r:id="rId2746" xr:uid="{00000000-0004-0000-0500-0000B90A0000}"/>
    <hyperlink ref="D2800" r:id="rId2747" xr:uid="{00000000-0004-0000-0500-0000BA0A0000}"/>
    <hyperlink ref="D2801" r:id="rId2748" xr:uid="{00000000-0004-0000-0500-0000BB0A0000}"/>
    <hyperlink ref="D2802" r:id="rId2749" xr:uid="{00000000-0004-0000-0500-0000BC0A0000}"/>
    <hyperlink ref="D2803" r:id="rId2750" xr:uid="{00000000-0004-0000-0500-0000BD0A0000}"/>
    <hyperlink ref="D2804" r:id="rId2751" xr:uid="{00000000-0004-0000-0500-0000BE0A0000}"/>
    <hyperlink ref="D2805" r:id="rId2752" xr:uid="{00000000-0004-0000-0500-0000BF0A0000}"/>
    <hyperlink ref="D2806" r:id="rId2753" xr:uid="{00000000-0004-0000-0500-0000C00A0000}"/>
    <hyperlink ref="D2807" r:id="rId2754" xr:uid="{00000000-0004-0000-0500-0000C10A0000}"/>
    <hyperlink ref="D2808" r:id="rId2755" xr:uid="{00000000-0004-0000-0500-0000C20A0000}"/>
    <hyperlink ref="D2809" r:id="rId2756" xr:uid="{00000000-0004-0000-0500-0000C30A0000}"/>
    <hyperlink ref="D2810" r:id="rId2757" xr:uid="{00000000-0004-0000-0500-0000C40A0000}"/>
    <hyperlink ref="D2811" r:id="rId2758" xr:uid="{00000000-0004-0000-0500-0000C50A0000}"/>
    <hyperlink ref="D2812" r:id="rId2759" xr:uid="{00000000-0004-0000-0500-0000C60A0000}"/>
    <hyperlink ref="D2813" r:id="rId2760" xr:uid="{00000000-0004-0000-0500-0000C70A0000}"/>
    <hyperlink ref="D2814" r:id="rId2761" xr:uid="{00000000-0004-0000-0500-0000C80A0000}"/>
    <hyperlink ref="D2815" r:id="rId2762" xr:uid="{00000000-0004-0000-0500-0000C90A0000}"/>
    <hyperlink ref="D2816" r:id="rId2763" xr:uid="{00000000-0004-0000-0500-0000CA0A0000}"/>
    <hyperlink ref="D2817" r:id="rId2764" xr:uid="{00000000-0004-0000-0500-0000CB0A0000}"/>
    <hyperlink ref="D2818" r:id="rId2765" xr:uid="{00000000-0004-0000-0500-0000CC0A0000}"/>
    <hyperlink ref="D2819" r:id="rId2766" xr:uid="{00000000-0004-0000-0500-0000CD0A0000}"/>
    <hyperlink ref="D2820" r:id="rId2767" xr:uid="{00000000-0004-0000-0500-0000CE0A0000}"/>
    <hyperlink ref="D2821" r:id="rId2768" xr:uid="{00000000-0004-0000-0500-0000CF0A0000}"/>
    <hyperlink ref="D2822" r:id="rId2769" xr:uid="{00000000-0004-0000-0500-0000D00A0000}"/>
    <hyperlink ref="D2823" r:id="rId2770" xr:uid="{00000000-0004-0000-0500-0000D10A0000}"/>
    <hyperlink ref="D2824" r:id="rId2771" xr:uid="{00000000-0004-0000-0500-0000D20A0000}"/>
    <hyperlink ref="D2825" r:id="rId2772" xr:uid="{00000000-0004-0000-0500-0000D30A0000}"/>
    <hyperlink ref="D2826" r:id="rId2773" xr:uid="{00000000-0004-0000-0500-0000D40A0000}"/>
    <hyperlink ref="D2827" r:id="rId2774" xr:uid="{00000000-0004-0000-0500-0000D50A0000}"/>
    <hyperlink ref="D2828" r:id="rId2775" xr:uid="{00000000-0004-0000-0500-0000D60A0000}"/>
    <hyperlink ref="D2829" r:id="rId2776" xr:uid="{00000000-0004-0000-0500-0000D70A0000}"/>
    <hyperlink ref="D2830" r:id="rId2777" xr:uid="{00000000-0004-0000-0500-0000D80A0000}"/>
    <hyperlink ref="D2831" r:id="rId2778" xr:uid="{00000000-0004-0000-0500-0000D90A0000}"/>
    <hyperlink ref="D2832" r:id="rId2779" xr:uid="{00000000-0004-0000-0500-0000DA0A0000}"/>
    <hyperlink ref="D2833" r:id="rId2780" xr:uid="{00000000-0004-0000-0500-0000DB0A0000}"/>
    <hyperlink ref="D2834" r:id="rId2781" xr:uid="{00000000-0004-0000-0500-0000DC0A0000}"/>
    <hyperlink ref="D2835" r:id="rId2782" xr:uid="{00000000-0004-0000-0500-0000DD0A0000}"/>
    <hyperlink ref="D2836" r:id="rId2783" xr:uid="{00000000-0004-0000-0500-0000DE0A0000}"/>
    <hyperlink ref="D2837" r:id="rId2784" xr:uid="{00000000-0004-0000-0500-0000DF0A0000}"/>
    <hyperlink ref="D2838" r:id="rId2785" xr:uid="{00000000-0004-0000-0500-0000E00A0000}"/>
    <hyperlink ref="D2839" r:id="rId2786" xr:uid="{00000000-0004-0000-0500-0000E10A0000}"/>
    <hyperlink ref="D2840" r:id="rId2787" xr:uid="{00000000-0004-0000-0500-0000E20A0000}"/>
    <hyperlink ref="D2841" r:id="rId2788" xr:uid="{00000000-0004-0000-0500-0000E30A0000}"/>
    <hyperlink ref="D2842" r:id="rId2789" xr:uid="{00000000-0004-0000-0500-0000E40A0000}"/>
    <hyperlink ref="D2843" r:id="rId2790" xr:uid="{00000000-0004-0000-0500-0000E50A0000}"/>
    <hyperlink ref="D2844" r:id="rId2791" xr:uid="{00000000-0004-0000-0500-0000E60A0000}"/>
    <hyperlink ref="D2845" r:id="rId2792" xr:uid="{00000000-0004-0000-0500-0000E70A0000}"/>
    <hyperlink ref="D2846" r:id="rId2793" xr:uid="{00000000-0004-0000-0500-0000E80A0000}"/>
    <hyperlink ref="D2847" r:id="rId2794" xr:uid="{00000000-0004-0000-0500-0000E90A0000}"/>
    <hyperlink ref="D2848" r:id="rId2795" xr:uid="{00000000-0004-0000-0500-0000EA0A0000}"/>
    <hyperlink ref="D2849" r:id="rId2796" xr:uid="{00000000-0004-0000-0500-0000EB0A0000}"/>
    <hyperlink ref="D2850" r:id="rId2797" xr:uid="{00000000-0004-0000-0500-0000EC0A0000}"/>
    <hyperlink ref="D2851" r:id="rId2798" xr:uid="{00000000-0004-0000-0500-0000ED0A0000}"/>
    <hyperlink ref="D2852" r:id="rId2799" xr:uid="{00000000-0004-0000-0500-0000EE0A0000}"/>
    <hyperlink ref="D2853" r:id="rId2800" xr:uid="{00000000-0004-0000-0500-0000EF0A0000}"/>
    <hyperlink ref="D2854" r:id="rId2801" xr:uid="{00000000-0004-0000-0500-0000F00A0000}"/>
    <hyperlink ref="D2855" r:id="rId2802" xr:uid="{00000000-0004-0000-0500-0000F10A0000}"/>
    <hyperlink ref="D2856" r:id="rId2803" xr:uid="{00000000-0004-0000-0500-0000F20A0000}"/>
    <hyperlink ref="D2857" r:id="rId2804" xr:uid="{00000000-0004-0000-0500-0000F30A0000}"/>
    <hyperlink ref="D2858" r:id="rId2805" xr:uid="{00000000-0004-0000-0500-0000F40A0000}"/>
    <hyperlink ref="D2859" r:id="rId2806" xr:uid="{00000000-0004-0000-0500-0000F50A0000}"/>
    <hyperlink ref="D2860" r:id="rId2807" xr:uid="{00000000-0004-0000-0500-0000F60A0000}"/>
    <hyperlink ref="D2861" r:id="rId2808" xr:uid="{00000000-0004-0000-0500-0000F70A0000}"/>
    <hyperlink ref="D2862" r:id="rId2809" xr:uid="{00000000-0004-0000-0500-0000F80A0000}"/>
    <hyperlink ref="D2863" r:id="rId2810" xr:uid="{00000000-0004-0000-0500-0000F90A0000}"/>
    <hyperlink ref="D2864" r:id="rId2811" xr:uid="{00000000-0004-0000-0500-0000FA0A0000}"/>
    <hyperlink ref="D2865" r:id="rId2812" xr:uid="{00000000-0004-0000-0500-0000FB0A0000}"/>
    <hyperlink ref="D2866" r:id="rId2813" xr:uid="{00000000-0004-0000-0500-0000FC0A0000}"/>
    <hyperlink ref="D2867" r:id="rId2814" xr:uid="{00000000-0004-0000-0500-0000FD0A0000}"/>
    <hyperlink ref="D2868" r:id="rId2815" xr:uid="{00000000-0004-0000-0500-0000FE0A0000}"/>
    <hyperlink ref="D2869" r:id="rId2816" xr:uid="{00000000-0004-0000-0500-0000FF0A0000}"/>
    <hyperlink ref="D2870" r:id="rId2817" xr:uid="{00000000-0004-0000-0500-0000000B0000}"/>
    <hyperlink ref="D2871" r:id="rId2818" xr:uid="{00000000-0004-0000-0500-0000010B0000}"/>
    <hyperlink ref="D2872" r:id="rId2819" xr:uid="{00000000-0004-0000-0500-0000020B0000}"/>
    <hyperlink ref="D2873" r:id="rId2820" xr:uid="{00000000-0004-0000-0500-0000030B0000}"/>
    <hyperlink ref="D2874" r:id="rId2821" xr:uid="{00000000-0004-0000-0500-0000040B0000}"/>
    <hyperlink ref="D2875" r:id="rId2822" xr:uid="{00000000-0004-0000-0500-0000050B0000}"/>
    <hyperlink ref="D2876" r:id="rId2823" xr:uid="{00000000-0004-0000-0500-0000060B0000}"/>
    <hyperlink ref="D2877" r:id="rId2824" xr:uid="{00000000-0004-0000-0500-0000070B0000}"/>
    <hyperlink ref="D2878" r:id="rId2825" xr:uid="{00000000-0004-0000-0500-0000080B0000}"/>
    <hyperlink ref="D2879" r:id="rId2826" xr:uid="{00000000-0004-0000-0500-0000090B0000}"/>
    <hyperlink ref="D2880" r:id="rId2827" xr:uid="{00000000-0004-0000-0500-00000A0B0000}"/>
    <hyperlink ref="D2881" r:id="rId2828" xr:uid="{00000000-0004-0000-0500-00000B0B0000}"/>
    <hyperlink ref="D2882" r:id="rId2829" xr:uid="{00000000-0004-0000-0500-00000C0B0000}"/>
    <hyperlink ref="D2883" r:id="rId2830" xr:uid="{00000000-0004-0000-0500-00000D0B0000}"/>
    <hyperlink ref="D2884" r:id="rId2831" xr:uid="{00000000-0004-0000-0500-00000E0B0000}"/>
    <hyperlink ref="D2885" r:id="rId2832" xr:uid="{00000000-0004-0000-0500-00000F0B0000}"/>
    <hyperlink ref="D2886" r:id="rId2833" xr:uid="{00000000-0004-0000-0500-0000100B0000}"/>
    <hyperlink ref="D2887" r:id="rId2834" xr:uid="{00000000-0004-0000-0500-0000110B0000}"/>
    <hyperlink ref="D2888" r:id="rId2835" xr:uid="{00000000-0004-0000-0500-0000120B0000}"/>
    <hyperlink ref="D2889" r:id="rId2836" xr:uid="{00000000-0004-0000-0500-0000130B0000}"/>
    <hyperlink ref="D2890" r:id="rId2837" xr:uid="{00000000-0004-0000-0500-0000140B0000}"/>
    <hyperlink ref="D2891" r:id="rId2838" xr:uid="{00000000-0004-0000-0500-0000150B0000}"/>
    <hyperlink ref="D2892" r:id="rId2839" xr:uid="{00000000-0004-0000-0500-0000160B0000}"/>
    <hyperlink ref="D2893" r:id="rId2840" xr:uid="{00000000-0004-0000-0500-0000170B0000}"/>
    <hyperlink ref="D2894" r:id="rId2841" xr:uid="{00000000-0004-0000-0500-0000180B0000}"/>
    <hyperlink ref="D2895" r:id="rId2842" xr:uid="{00000000-0004-0000-0500-0000190B0000}"/>
    <hyperlink ref="D2896" r:id="rId2843" xr:uid="{00000000-0004-0000-0500-00001A0B0000}"/>
    <hyperlink ref="D2897" r:id="rId2844" xr:uid="{00000000-0004-0000-0500-00001B0B0000}"/>
    <hyperlink ref="D2898" r:id="rId2845" xr:uid="{00000000-0004-0000-0500-00001C0B0000}"/>
    <hyperlink ref="D2899" r:id="rId2846" xr:uid="{00000000-0004-0000-0500-00001D0B0000}"/>
    <hyperlink ref="D2900" r:id="rId2847" xr:uid="{00000000-0004-0000-0500-00001E0B0000}"/>
    <hyperlink ref="D2901" r:id="rId2848" xr:uid="{00000000-0004-0000-0500-00001F0B0000}"/>
    <hyperlink ref="D2902" r:id="rId2849" xr:uid="{00000000-0004-0000-0500-0000200B0000}"/>
    <hyperlink ref="D2903" r:id="rId2850" xr:uid="{00000000-0004-0000-0500-0000210B0000}"/>
    <hyperlink ref="D2904" r:id="rId2851" xr:uid="{00000000-0004-0000-0500-0000220B0000}"/>
    <hyperlink ref="D2905" r:id="rId2852" xr:uid="{00000000-0004-0000-0500-0000230B0000}"/>
    <hyperlink ref="D2906" r:id="rId2853" xr:uid="{00000000-0004-0000-0500-0000240B0000}"/>
    <hyperlink ref="D2907" r:id="rId2854" xr:uid="{00000000-0004-0000-0500-0000250B0000}"/>
    <hyperlink ref="D2908" r:id="rId2855" xr:uid="{00000000-0004-0000-0500-0000260B0000}"/>
    <hyperlink ref="D2909" r:id="rId2856" xr:uid="{00000000-0004-0000-0500-0000270B0000}"/>
    <hyperlink ref="D2910" r:id="rId2857" xr:uid="{00000000-0004-0000-0500-0000280B0000}"/>
    <hyperlink ref="D2911" r:id="rId2858" xr:uid="{00000000-0004-0000-0500-0000290B0000}"/>
    <hyperlink ref="D2912" r:id="rId2859" xr:uid="{00000000-0004-0000-0500-00002A0B0000}"/>
    <hyperlink ref="D2913" r:id="rId2860" xr:uid="{00000000-0004-0000-0500-00002B0B0000}"/>
    <hyperlink ref="D2914" r:id="rId2861" xr:uid="{00000000-0004-0000-0500-00002C0B0000}"/>
    <hyperlink ref="D2915" r:id="rId2862" xr:uid="{00000000-0004-0000-0500-00002D0B0000}"/>
    <hyperlink ref="D2916" r:id="rId2863" xr:uid="{00000000-0004-0000-0500-00002E0B0000}"/>
    <hyperlink ref="D2917" r:id="rId2864" xr:uid="{00000000-0004-0000-0500-00002F0B0000}"/>
    <hyperlink ref="D2918" r:id="rId2865" xr:uid="{00000000-0004-0000-0500-0000300B0000}"/>
    <hyperlink ref="D2919" r:id="rId2866" xr:uid="{00000000-0004-0000-0500-0000310B0000}"/>
    <hyperlink ref="D2920" r:id="rId2867" xr:uid="{00000000-0004-0000-0500-0000320B0000}"/>
    <hyperlink ref="D2921" r:id="rId2868" xr:uid="{00000000-0004-0000-0500-0000330B0000}"/>
    <hyperlink ref="D2922" r:id="rId2869" xr:uid="{00000000-0004-0000-0500-0000340B0000}"/>
    <hyperlink ref="D2923" r:id="rId2870" xr:uid="{00000000-0004-0000-0500-0000350B0000}"/>
    <hyperlink ref="D2924" r:id="rId2871" xr:uid="{00000000-0004-0000-0500-0000360B0000}"/>
    <hyperlink ref="D2925" r:id="rId2872" xr:uid="{00000000-0004-0000-0500-0000370B0000}"/>
    <hyperlink ref="D2926" r:id="rId2873" xr:uid="{00000000-0004-0000-0500-0000380B0000}"/>
    <hyperlink ref="D2927" r:id="rId2874" xr:uid="{00000000-0004-0000-0500-0000390B0000}"/>
    <hyperlink ref="D2928" r:id="rId2875" xr:uid="{00000000-0004-0000-0500-00003A0B0000}"/>
    <hyperlink ref="D2929" r:id="rId2876" xr:uid="{00000000-0004-0000-0500-00003B0B0000}"/>
    <hyperlink ref="D2930" r:id="rId2877" xr:uid="{00000000-0004-0000-0500-00003C0B0000}"/>
    <hyperlink ref="D2931" r:id="rId2878" xr:uid="{00000000-0004-0000-0500-00003D0B0000}"/>
    <hyperlink ref="D2932" r:id="rId2879" xr:uid="{00000000-0004-0000-0500-00003E0B0000}"/>
    <hyperlink ref="D2933" r:id="rId2880" xr:uid="{00000000-0004-0000-0500-00003F0B0000}"/>
    <hyperlink ref="D2934" r:id="rId2881" xr:uid="{00000000-0004-0000-0500-0000400B0000}"/>
    <hyperlink ref="D2935" r:id="rId2882" xr:uid="{00000000-0004-0000-0500-0000410B0000}"/>
    <hyperlink ref="D2936" r:id="rId2883" xr:uid="{00000000-0004-0000-0500-0000420B0000}"/>
    <hyperlink ref="D2937" r:id="rId2884" xr:uid="{00000000-0004-0000-0500-0000430B0000}"/>
    <hyperlink ref="D2938" r:id="rId2885" xr:uid="{00000000-0004-0000-0500-0000440B0000}"/>
    <hyperlink ref="D2939" r:id="rId2886" xr:uid="{00000000-0004-0000-0500-0000450B0000}"/>
    <hyperlink ref="D2940" r:id="rId2887" xr:uid="{00000000-0004-0000-0500-0000460B0000}"/>
    <hyperlink ref="D2941" r:id="rId2888" xr:uid="{00000000-0004-0000-0500-0000470B0000}"/>
    <hyperlink ref="D2942" r:id="rId2889" xr:uid="{00000000-0004-0000-0500-0000480B0000}"/>
    <hyperlink ref="D2943" r:id="rId2890" xr:uid="{00000000-0004-0000-0500-0000490B0000}"/>
    <hyperlink ref="D2944" r:id="rId2891" xr:uid="{00000000-0004-0000-0500-00004A0B0000}"/>
    <hyperlink ref="D2945" r:id="rId2892" xr:uid="{00000000-0004-0000-0500-00004B0B0000}"/>
    <hyperlink ref="D2946" r:id="rId2893" xr:uid="{00000000-0004-0000-0500-00004C0B0000}"/>
    <hyperlink ref="D2947" r:id="rId2894" xr:uid="{00000000-0004-0000-0500-00004D0B0000}"/>
    <hyperlink ref="D2948" r:id="rId2895" xr:uid="{00000000-0004-0000-0500-00004E0B0000}"/>
    <hyperlink ref="D2949" r:id="rId2896" xr:uid="{00000000-0004-0000-0500-00004F0B0000}"/>
    <hyperlink ref="D2950" r:id="rId2897" xr:uid="{00000000-0004-0000-0500-0000500B0000}"/>
    <hyperlink ref="D2951" r:id="rId2898" xr:uid="{00000000-0004-0000-0500-0000510B0000}"/>
    <hyperlink ref="D2952" r:id="rId2899" xr:uid="{00000000-0004-0000-0500-0000520B0000}"/>
    <hyperlink ref="D2953" r:id="rId2900" xr:uid="{00000000-0004-0000-0500-0000530B0000}"/>
    <hyperlink ref="D2954" r:id="rId2901" xr:uid="{00000000-0004-0000-0500-0000540B0000}"/>
    <hyperlink ref="D2955" r:id="rId2902" xr:uid="{00000000-0004-0000-0500-0000550B0000}"/>
    <hyperlink ref="D2956" r:id="rId2903" xr:uid="{00000000-0004-0000-0500-0000560B0000}"/>
    <hyperlink ref="D2957" r:id="rId2904" xr:uid="{00000000-0004-0000-0500-0000570B0000}"/>
    <hyperlink ref="D2958" r:id="rId2905" xr:uid="{00000000-0004-0000-0500-0000580B0000}"/>
    <hyperlink ref="D2959" r:id="rId2906" xr:uid="{00000000-0004-0000-0500-0000590B0000}"/>
    <hyperlink ref="D2960" r:id="rId2907" xr:uid="{00000000-0004-0000-0500-00005A0B0000}"/>
    <hyperlink ref="D2961" r:id="rId2908" xr:uid="{00000000-0004-0000-0500-00005B0B0000}"/>
    <hyperlink ref="D2962" r:id="rId2909" xr:uid="{00000000-0004-0000-0500-00005C0B0000}"/>
    <hyperlink ref="D2963" r:id="rId2910" xr:uid="{00000000-0004-0000-0500-00005D0B0000}"/>
    <hyperlink ref="D2964" r:id="rId2911" xr:uid="{00000000-0004-0000-0500-00005E0B0000}"/>
    <hyperlink ref="D2965" r:id="rId2912" xr:uid="{00000000-0004-0000-0500-00005F0B0000}"/>
    <hyperlink ref="D2966" r:id="rId2913" xr:uid="{00000000-0004-0000-0500-0000600B0000}"/>
    <hyperlink ref="D2967" r:id="rId2914" xr:uid="{00000000-0004-0000-0500-0000610B0000}"/>
    <hyperlink ref="D2968" r:id="rId2915" xr:uid="{00000000-0004-0000-0500-0000620B0000}"/>
    <hyperlink ref="D2969" r:id="rId2916" xr:uid="{00000000-0004-0000-0500-0000630B0000}"/>
    <hyperlink ref="D2970" r:id="rId2917" xr:uid="{00000000-0004-0000-0500-0000640B0000}"/>
    <hyperlink ref="D2971" r:id="rId2918" xr:uid="{00000000-0004-0000-0500-0000650B0000}"/>
    <hyperlink ref="D2972" r:id="rId2919" xr:uid="{00000000-0004-0000-0500-0000660B0000}"/>
    <hyperlink ref="D2973" r:id="rId2920" xr:uid="{00000000-0004-0000-0500-0000670B0000}"/>
    <hyperlink ref="D2974" r:id="rId2921" xr:uid="{00000000-0004-0000-0500-0000680B0000}"/>
    <hyperlink ref="D2975" r:id="rId2922" xr:uid="{00000000-0004-0000-0500-0000690B0000}"/>
    <hyperlink ref="D2976" r:id="rId2923" xr:uid="{00000000-0004-0000-0500-00006A0B0000}"/>
    <hyperlink ref="D2977" r:id="rId2924" xr:uid="{00000000-0004-0000-0500-00006B0B0000}"/>
    <hyperlink ref="D2978" r:id="rId2925" xr:uid="{00000000-0004-0000-0500-00006C0B0000}"/>
    <hyperlink ref="D2979" r:id="rId2926" xr:uid="{00000000-0004-0000-0500-00006D0B0000}"/>
    <hyperlink ref="D2980" r:id="rId2927" xr:uid="{00000000-0004-0000-0500-00006E0B0000}"/>
    <hyperlink ref="D2981" r:id="rId2928" xr:uid="{00000000-0004-0000-0500-00006F0B0000}"/>
    <hyperlink ref="D2982" r:id="rId2929" xr:uid="{00000000-0004-0000-0500-0000700B0000}"/>
    <hyperlink ref="D2983" r:id="rId2930" xr:uid="{00000000-0004-0000-0500-0000710B0000}"/>
    <hyperlink ref="D2984" r:id="rId2931" xr:uid="{00000000-0004-0000-0500-0000720B0000}"/>
    <hyperlink ref="D2985" r:id="rId2932" xr:uid="{00000000-0004-0000-0500-0000730B0000}"/>
    <hyperlink ref="D2986" r:id="rId2933" xr:uid="{00000000-0004-0000-0500-0000740B0000}"/>
    <hyperlink ref="D2987" r:id="rId2934" xr:uid="{00000000-0004-0000-0500-0000750B0000}"/>
    <hyperlink ref="D2988" r:id="rId2935" xr:uid="{00000000-0004-0000-0500-0000760B0000}"/>
    <hyperlink ref="D2989" r:id="rId2936" xr:uid="{00000000-0004-0000-0500-0000770B0000}"/>
    <hyperlink ref="D2990" r:id="rId2937" xr:uid="{00000000-0004-0000-0500-0000780B0000}"/>
    <hyperlink ref="D2991" r:id="rId2938" xr:uid="{00000000-0004-0000-0500-0000790B0000}"/>
    <hyperlink ref="D2992" r:id="rId2939" xr:uid="{00000000-0004-0000-0500-00007A0B0000}"/>
    <hyperlink ref="D2993" r:id="rId2940" xr:uid="{00000000-0004-0000-0500-00007B0B0000}"/>
    <hyperlink ref="D2994" r:id="rId2941" xr:uid="{00000000-0004-0000-0500-00007C0B0000}"/>
    <hyperlink ref="D2995" r:id="rId2942" xr:uid="{00000000-0004-0000-0500-00007D0B0000}"/>
    <hyperlink ref="D2996" r:id="rId2943" xr:uid="{00000000-0004-0000-0500-00007E0B0000}"/>
    <hyperlink ref="D2997" r:id="rId2944" xr:uid="{00000000-0004-0000-0500-00007F0B0000}"/>
    <hyperlink ref="D2998" r:id="rId2945" xr:uid="{00000000-0004-0000-0500-0000800B0000}"/>
    <hyperlink ref="D2999" r:id="rId2946" xr:uid="{00000000-0004-0000-0500-0000810B0000}"/>
    <hyperlink ref="D3000" r:id="rId2947" xr:uid="{00000000-0004-0000-0500-0000820B0000}"/>
    <hyperlink ref="D3001" r:id="rId2948" xr:uid="{00000000-0004-0000-0500-0000830B0000}"/>
    <hyperlink ref="D3002" r:id="rId2949" xr:uid="{00000000-0004-0000-0500-0000840B0000}"/>
    <hyperlink ref="D3003" r:id="rId2950" xr:uid="{00000000-0004-0000-0500-0000850B0000}"/>
    <hyperlink ref="D3004" r:id="rId2951" xr:uid="{00000000-0004-0000-0500-0000860B0000}"/>
    <hyperlink ref="D3005" r:id="rId2952" xr:uid="{00000000-0004-0000-0500-0000870B0000}"/>
    <hyperlink ref="D3006" r:id="rId2953" xr:uid="{00000000-0004-0000-0500-0000880B0000}"/>
    <hyperlink ref="D3007" r:id="rId2954" xr:uid="{00000000-0004-0000-0500-0000890B0000}"/>
    <hyperlink ref="D3008" r:id="rId2955" xr:uid="{00000000-0004-0000-0500-00008A0B0000}"/>
    <hyperlink ref="D3009" r:id="rId2956" xr:uid="{00000000-0004-0000-0500-00008B0B0000}"/>
    <hyperlink ref="D3010" r:id="rId2957" xr:uid="{00000000-0004-0000-0500-00008C0B0000}"/>
    <hyperlink ref="D3011" r:id="rId2958" xr:uid="{00000000-0004-0000-0500-00008D0B0000}"/>
    <hyperlink ref="D3012" r:id="rId2959" xr:uid="{00000000-0004-0000-0500-00008E0B0000}"/>
    <hyperlink ref="D3013" r:id="rId2960" xr:uid="{00000000-0004-0000-0500-00008F0B0000}"/>
    <hyperlink ref="D3014" r:id="rId2961" xr:uid="{00000000-0004-0000-0500-0000900B0000}"/>
    <hyperlink ref="D3015" r:id="rId2962" xr:uid="{00000000-0004-0000-0500-0000910B0000}"/>
    <hyperlink ref="D3016" r:id="rId2963" xr:uid="{00000000-0004-0000-0500-0000920B0000}"/>
    <hyperlink ref="D3017" r:id="rId2964" xr:uid="{00000000-0004-0000-0500-0000930B0000}"/>
    <hyperlink ref="D3018" r:id="rId2965" xr:uid="{00000000-0004-0000-0500-0000940B0000}"/>
    <hyperlink ref="D3019" r:id="rId2966" xr:uid="{00000000-0004-0000-0500-0000950B0000}"/>
    <hyperlink ref="D3020" r:id="rId2967" xr:uid="{00000000-0004-0000-0500-0000960B0000}"/>
    <hyperlink ref="D3021" r:id="rId2968" xr:uid="{00000000-0004-0000-0500-0000970B0000}"/>
    <hyperlink ref="D3022" r:id="rId2969" xr:uid="{00000000-0004-0000-0500-0000980B0000}"/>
    <hyperlink ref="D3023" r:id="rId2970" xr:uid="{00000000-0004-0000-0500-0000990B0000}"/>
    <hyperlink ref="D3024" r:id="rId2971" xr:uid="{00000000-0004-0000-0500-00009A0B0000}"/>
    <hyperlink ref="D3025" r:id="rId2972" xr:uid="{00000000-0004-0000-0500-00009B0B0000}"/>
    <hyperlink ref="D3026" r:id="rId2973" xr:uid="{00000000-0004-0000-0500-00009C0B0000}"/>
    <hyperlink ref="D3027" r:id="rId2974" xr:uid="{00000000-0004-0000-0500-00009D0B0000}"/>
    <hyperlink ref="D3028" r:id="rId2975" xr:uid="{00000000-0004-0000-0500-00009E0B0000}"/>
    <hyperlink ref="D3029" r:id="rId2976" xr:uid="{00000000-0004-0000-0500-00009F0B0000}"/>
    <hyperlink ref="D3030" r:id="rId2977" xr:uid="{00000000-0004-0000-0500-0000A00B0000}"/>
    <hyperlink ref="D3031" r:id="rId2978" xr:uid="{00000000-0004-0000-0500-0000A10B0000}"/>
    <hyperlink ref="D3032" r:id="rId2979" xr:uid="{00000000-0004-0000-0500-0000A20B0000}"/>
    <hyperlink ref="D3033" r:id="rId2980" xr:uid="{00000000-0004-0000-0500-0000A30B0000}"/>
    <hyperlink ref="D3034" r:id="rId2981" xr:uid="{00000000-0004-0000-0500-0000A40B0000}"/>
    <hyperlink ref="D3035" r:id="rId2982" xr:uid="{00000000-0004-0000-0500-0000A50B0000}"/>
    <hyperlink ref="D3036" r:id="rId2983" xr:uid="{00000000-0004-0000-0500-0000A60B0000}"/>
    <hyperlink ref="D3037" r:id="rId2984" xr:uid="{00000000-0004-0000-0500-0000A70B0000}"/>
    <hyperlink ref="D3038" r:id="rId2985" xr:uid="{00000000-0004-0000-0500-0000A80B0000}"/>
    <hyperlink ref="D3039" r:id="rId2986" xr:uid="{00000000-0004-0000-0500-0000A90B0000}"/>
    <hyperlink ref="D3040" r:id="rId2987" xr:uid="{00000000-0004-0000-0500-0000AA0B0000}"/>
    <hyperlink ref="D3041" r:id="rId2988" xr:uid="{00000000-0004-0000-0500-0000AB0B0000}"/>
    <hyperlink ref="D3042" r:id="rId2989" xr:uid="{00000000-0004-0000-0500-0000AC0B0000}"/>
    <hyperlink ref="D3043" r:id="rId2990" xr:uid="{00000000-0004-0000-0500-0000AD0B0000}"/>
    <hyperlink ref="D3044" r:id="rId2991" xr:uid="{00000000-0004-0000-0500-0000AE0B0000}"/>
    <hyperlink ref="D3045" r:id="rId2992" xr:uid="{00000000-0004-0000-0500-0000AF0B0000}"/>
    <hyperlink ref="D3046" r:id="rId2993" xr:uid="{00000000-0004-0000-0500-0000B00B0000}"/>
    <hyperlink ref="D3047" r:id="rId2994" xr:uid="{00000000-0004-0000-0500-0000B10B0000}"/>
    <hyperlink ref="D3048" r:id="rId2995" xr:uid="{00000000-0004-0000-0500-0000B20B0000}"/>
    <hyperlink ref="D3049" r:id="rId2996" xr:uid="{00000000-0004-0000-0500-0000B30B0000}"/>
    <hyperlink ref="D3050" r:id="rId2997" xr:uid="{00000000-0004-0000-0500-0000B40B0000}"/>
    <hyperlink ref="D3051" r:id="rId2998" xr:uid="{00000000-0004-0000-0500-0000B50B0000}"/>
    <hyperlink ref="D3052" r:id="rId2999" xr:uid="{00000000-0004-0000-0500-0000B60B0000}"/>
    <hyperlink ref="D3053" r:id="rId3000" xr:uid="{00000000-0004-0000-0500-0000B70B0000}"/>
    <hyperlink ref="D3054" r:id="rId3001" xr:uid="{00000000-0004-0000-0500-0000B80B0000}"/>
    <hyperlink ref="D3055" r:id="rId3002" xr:uid="{00000000-0004-0000-0500-0000B90B0000}"/>
    <hyperlink ref="D3056" r:id="rId3003" xr:uid="{00000000-0004-0000-0500-0000BA0B0000}"/>
    <hyperlink ref="D3057" r:id="rId3004" xr:uid="{00000000-0004-0000-0500-0000BB0B0000}"/>
    <hyperlink ref="D3058" r:id="rId3005" xr:uid="{00000000-0004-0000-0500-0000BC0B0000}"/>
    <hyperlink ref="D3059" r:id="rId3006" xr:uid="{00000000-0004-0000-0500-0000BD0B0000}"/>
    <hyperlink ref="D3060" r:id="rId3007" xr:uid="{00000000-0004-0000-0500-0000BE0B0000}"/>
    <hyperlink ref="D3061" r:id="rId3008" xr:uid="{00000000-0004-0000-0500-0000BF0B0000}"/>
    <hyperlink ref="D3062" r:id="rId3009" xr:uid="{00000000-0004-0000-0500-0000C00B0000}"/>
    <hyperlink ref="D3063" r:id="rId3010" xr:uid="{00000000-0004-0000-0500-0000C10B0000}"/>
    <hyperlink ref="D3064" r:id="rId3011" xr:uid="{00000000-0004-0000-0500-0000C20B0000}"/>
    <hyperlink ref="D3065" r:id="rId3012" xr:uid="{00000000-0004-0000-0500-0000C30B0000}"/>
    <hyperlink ref="D3066" r:id="rId3013" xr:uid="{00000000-0004-0000-0500-0000C40B0000}"/>
    <hyperlink ref="D3067" r:id="rId3014" xr:uid="{00000000-0004-0000-0500-0000C50B0000}"/>
    <hyperlink ref="D3068" r:id="rId3015" xr:uid="{00000000-0004-0000-0500-0000C60B0000}"/>
    <hyperlink ref="D3069" r:id="rId3016" xr:uid="{00000000-0004-0000-0500-0000C70B0000}"/>
    <hyperlink ref="D3070" r:id="rId3017" xr:uid="{00000000-0004-0000-0500-0000C80B0000}"/>
    <hyperlink ref="D3071" r:id="rId3018" xr:uid="{00000000-0004-0000-0500-0000C90B0000}"/>
    <hyperlink ref="D3072" r:id="rId3019" xr:uid="{00000000-0004-0000-0500-0000CA0B0000}"/>
    <hyperlink ref="D3073" r:id="rId3020" xr:uid="{00000000-0004-0000-0500-0000CB0B0000}"/>
    <hyperlink ref="D3074" r:id="rId3021" xr:uid="{00000000-0004-0000-0500-0000CC0B0000}"/>
    <hyperlink ref="D3075" r:id="rId3022" xr:uid="{00000000-0004-0000-0500-0000CD0B0000}"/>
    <hyperlink ref="D3076" r:id="rId3023" xr:uid="{00000000-0004-0000-0500-0000CE0B0000}"/>
    <hyperlink ref="D3077" r:id="rId3024" xr:uid="{00000000-0004-0000-0500-0000CF0B0000}"/>
    <hyperlink ref="D3078" r:id="rId3025" xr:uid="{00000000-0004-0000-0500-0000D00B0000}"/>
    <hyperlink ref="D3079" r:id="rId3026" xr:uid="{00000000-0004-0000-0500-0000D10B0000}"/>
    <hyperlink ref="D3080" r:id="rId3027" xr:uid="{00000000-0004-0000-0500-0000D20B0000}"/>
    <hyperlink ref="D3081" r:id="rId3028" xr:uid="{00000000-0004-0000-0500-0000D30B0000}"/>
    <hyperlink ref="D3082" r:id="rId3029" xr:uid="{00000000-0004-0000-0500-0000D40B0000}"/>
    <hyperlink ref="D3083" r:id="rId3030" xr:uid="{00000000-0004-0000-0500-0000D50B0000}"/>
    <hyperlink ref="D3084" r:id="rId3031" xr:uid="{00000000-0004-0000-0500-0000D60B0000}"/>
    <hyperlink ref="D3085" r:id="rId3032" xr:uid="{00000000-0004-0000-0500-0000D70B0000}"/>
    <hyperlink ref="D3086" r:id="rId3033" xr:uid="{00000000-0004-0000-0500-0000D80B0000}"/>
    <hyperlink ref="D3087" r:id="rId3034" xr:uid="{00000000-0004-0000-0500-0000D90B0000}"/>
    <hyperlink ref="D3088" r:id="rId3035" xr:uid="{00000000-0004-0000-0500-0000DA0B0000}"/>
    <hyperlink ref="D3089" r:id="rId3036" xr:uid="{00000000-0004-0000-0500-0000DB0B0000}"/>
    <hyperlink ref="D3090" r:id="rId3037" xr:uid="{00000000-0004-0000-0500-0000DC0B0000}"/>
    <hyperlink ref="D3091" r:id="rId3038" xr:uid="{00000000-0004-0000-0500-0000DD0B0000}"/>
    <hyperlink ref="D3092" r:id="rId3039" xr:uid="{00000000-0004-0000-0500-0000DE0B0000}"/>
    <hyperlink ref="D3093" r:id="rId3040" xr:uid="{00000000-0004-0000-0500-0000DF0B0000}"/>
    <hyperlink ref="D3094" r:id="rId3041" xr:uid="{00000000-0004-0000-0500-0000E00B0000}"/>
    <hyperlink ref="D3095" r:id="rId3042" xr:uid="{00000000-0004-0000-0500-0000E10B0000}"/>
    <hyperlink ref="D3096" r:id="rId3043" xr:uid="{00000000-0004-0000-0500-0000E20B0000}"/>
    <hyperlink ref="D3097" r:id="rId3044" xr:uid="{00000000-0004-0000-0500-0000E30B0000}"/>
    <hyperlink ref="D3098" r:id="rId3045" xr:uid="{00000000-0004-0000-0500-0000E40B0000}"/>
    <hyperlink ref="D3099" r:id="rId3046" xr:uid="{00000000-0004-0000-0500-0000E50B0000}"/>
    <hyperlink ref="D3100" r:id="rId3047" xr:uid="{00000000-0004-0000-0500-0000E60B0000}"/>
    <hyperlink ref="D3101" r:id="rId3048" xr:uid="{00000000-0004-0000-0500-0000E70B0000}"/>
    <hyperlink ref="D3102" r:id="rId3049" xr:uid="{00000000-0004-0000-0500-0000E80B0000}"/>
    <hyperlink ref="D3103" r:id="rId3050" xr:uid="{00000000-0004-0000-0500-0000E90B0000}"/>
    <hyperlink ref="D3104" r:id="rId3051" xr:uid="{00000000-0004-0000-0500-0000EA0B0000}"/>
    <hyperlink ref="D3105" r:id="rId3052" xr:uid="{00000000-0004-0000-0500-0000EB0B0000}"/>
    <hyperlink ref="D3106" r:id="rId3053" xr:uid="{00000000-0004-0000-0500-0000EC0B0000}"/>
    <hyperlink ref="D3107" r:id="rId3054" xr:uid="{00000000-0004-0000-0500-0000ED0B0000}"/>
    <hyperlink ref="D3108" r:id="rId3055" xr:uid="{00000000-0004-0000-0500-0000EE0B0000}"/>
    <hyperlink ref="D3109" r:id="rId3056" xr:uid="{00000000-0004-0000-0500-0000EF0B0000}"/>
    <hyperlink ref="D3110" r:id="rId3057" xr:uid="{00000000-0004-0000-0500-0000F00B0000}"/>
    <hyperlink ref="D3111" r:id="rId3058" xr:uid="{00000000-0004-0000-0500-0000F10B0000}"/>
    <hyperlink ref="D3112" r:id="rId3059" xr:uid="{00000000-0004-0000-0500-0000F20B0000}"/>
    <hyperlink ref="D3113" r:id="rId3060" xr:uid="{00000000-0004-0000-0500-0000F30B0000}"/>
    <hyperlink ref="D3114" r:id="rId3061" xr:uid="{00000000-0004-0000-0500-0000F40B0000}"/>
    <hyperlink ref="D3115" r:id="rId3062" xr:uid="{00000000-0004-0000-0500-0000F50B0000}"/>
    <hyperlink ref="D3116" r:id="rId3063" xr:uid="{00000000-0004-0000-0500-0000F60B0000}"/>
    <hyperlink ref="D3117" r:id="rId3064" xr:uid="{00000000-0004-0000-0500-0000F70B0000}"/>
    <hyperlink ref="D3118" r:id="rId3065" xr:uid="{00000000-0004-0000-0500-0000F80B0000}"/>
    <hyperlink ref="D3119" r:id="rId3066" xr:uid="{00000000-0004-0000-0500-0000F90B0000}"/>
    <hyperlink ref="D3120" r:id="rId3067" xr:uid="{00000000-0004-0000-0500-0000FA0B0000}"/>
    <hyperlink ref="D3121" r:id="rId3068" xr:uid="{00000000-0004-0000-0500-0000FB0B0000}"/>
    <hyperlink ref="D3122" r:id="rId3069" xr:uid="{00000000-0004-0000-0500-0000FC0B0000}"/>
    <hyperlink ref="D3123" r:id="rId3070" xr:uid="{00000000-0004-0000-0500-0000FD0B0000}"/>
    <hyperlink ref="D3124" r:id="rId3071" xr:uid="{00000000-0004-0000-0500-0000FE0B0000}"/>
    <hyperlink ref="D3125" r:id="rId3072" xr:uid="{00000000-0004-0000-0500-0000FF0B0000}"/>
    <hyperlink ref="D3126" r:id="rId3073" xr:uid="{00000000-0004-0000-0500-0000000C0000}"/>
    <hyperlink ref="D3127" r:id="rId3074" xr:uid="{00000000-0004-0000-0500-0000010C0000}"/>
    <hyperlink ref="D3128" r:id="rId3075" xr:uid="{00000000-0004-0000-0500-0000020C0000}"/>
    <hyperlink ref="D3129" r:id="rId3076" xr:uid="{00000000-0004-0000-0500-0000030C0000}"/>
    <hyperlink ref="D3130" r:id="rId3077" xr:uid="{00000000-0004-0000-0500-0000040C0000}"/>
    <hyperlink ref="D3131" r:id="rId3078" xr:uid="{00000000-0004-0000-0500-0000050C0000}"/>
    <hyperlink ref="D3132" r:id="rId3079" xr:uid="{00000000-0004-0000-0500-0000060C0000}"/>
    <hyperlink ref="D3133" r:id="rId3080" xr:uid="{00000000-0004-0000-0500-0000070C0000}"/>
    <hyperlink ref="D3134" r:id="rId3081" xr:uid="{00000000-0004-0000-0500-0000080C0000}"/>
    <hyperlink ref="D3135" r:id="rId3082" xr:uid="{00000000-0004-0000-0500-0000090C0000}"/>
    <hyperlink ref="D3136" r:id="rId3083" xr:uid="{00000000-0004-0000-0500-00000A0C0000}"/>
    <hyperlink ref="D3137" r:id="rId3084" xr:uid="{00000000-0004-0000-0500-00000B0C0000}"/>
    <hyperlink ref="D3138" r:id="rId3085" xr:uid="{00000000-0004-0000-0500-00000C0C0000}"/>
    <hyperlink ref="D3139" r:id="rId3086" xr:uid="{00000000-0004-0000-0500-00000D0C0000}"/>
    <hyperlink ref="D3140" r:id="rId3087" xr:uid="{00000000-0004-0000-0500-00000E0C0000}"/>
    <hyperlink ref="D3141" r:id="rId3088" xr:uid="{00000000-0004-0000-0500-00000F0C0000}"/>
    <hyperlink ref="D3142" r:id="rId3089" xr:uid="{00000000-0004-0000-0500-0000100C0000}"/>
    <hyperlink ref="D3143" r:id="rId3090" xr:uid="{00000000-0004-0000-0500-0000110C0000}"/>
    <hyperlink ref="D3144" r:id="rId3091" xr:uid="{00000000-0004-0000-0500-0000120C0000}"/>
    <hyperlink ref="D3145" r:id="rId3092" xr:uid="{00000000-0004-0000-0500-0000130C0000}"/>
    <hyperlink ref="D3146" r:id="rId3093" xr:uid="{00000000-0004-0000-0500-0000140C0000}"/>
    <hyperlink ref="D3147" r:id="rId3094" xr:uid="{00000000-0004-0000-0500-0000150C0000}"/>
    <hyperlink ref="D3148" r:id="rId3095" xr:uid="{00000000-0004-0000-0500-0000160C0000}"/>
    <hyperlink ref="D3149" r:id="rId3096" xr:uid="{00000000-0004-0000-0500-0000170C0000}"/>
    <hyperlink ref="D3150" r:id="rId3097" xr:uid="{00000000-0004-0000-0500-0000180C0000}"/>
    <hyperlink ref="D3151" r:id="rId3098" xr:uid="{00000000-0004-0000-0500-0000190C0000}"/>
    <hyperlink ref="D3152" r:id="rId3099" xr:uid="{00000000-0004-0000-0500-00001A0C0000}"/>
    <hyperlink ref="D3153" r:id="rId3100" xr:uid="{00000000-0004-0000-0500-00001B0C0000}"/>
    <hyperlink ref="D3154" r:id="rId3101" xr:uid="{00000000-0004-0000-0500-00001C0C0000}"/>
    <hyperlink ref="D3155" r:id="rId3102" xr:uid="{00000000-0004-0000-0500-00001D0C0000}"/>
    <hyperlink ref="D3156" r:id="rId3103" xr:uid="{00000000-0004-0000-0500-00001E0C0000}"/>
    <hyperlink ref="D3157" r:id="rId3104" xr:uid="{00000000-0004-0000-0500-00001F0C0000}"/>
    <hyperlink ref="D3158" r:id="rId3105" xr:uid="{00000000-0004-0000-0500-0000200C0000}"/>
    <hyperlink ref="D3159" r:id="rId3106" xr:uid="{00000000-0004-0000-0500-0000210C0000}"/>
    <hyperlink ref="D3160" r:id="rId3107" xr:uid="{00000000-0004-0000-0500-0000220C0000}"/>
    <hyperlink ref="D3161" r:id="rId3108" xr:uid="{00000000-0004-0000-0500-0000230C0000}"/>
    <hyperlink ref="D3162" r:id="rId3109" xr:uid="{00000000-0004-0000-0500-0000240C0000}"/>
    <hyperlink ref="D3163" r:id="rId3110" xr:uid="{00000000-0004-0000-0500-0000250C0000}"/>
    <hyperlink ref="D3164" r:id="rId3111" xr:uid="{00000000-0004-0000-0500-0000260C0000}"/>
    <hyperlink ref="D3165" r:id="rId3112" xr:uid="{00000000-0004-0000-0500-0000270C0000}"/>
    <hyperlink ref="D3166" r:id="rId3113" xr:uid="{00000000-0004-0000-0500-0000280C0000}"/>
    <hyperlink ref="D3167" r:id="rId3114" xr:uid="{00000000-0004-0000-0500-0000290C0000}"/>
    <hyperlink ref="D3168" r:id="rId3115" xr:uid="{00000000-0004-0000-0500-00002A0C0000}"/>
    <hyperlink ref="D3169" r:id="rId3116" xr:uid="{00000000-0004-0000-0500-00002B0C0000}"/>
    <hyperlink ref="D3170" r:id="rId3117" xr:uid="{00000000-0004-0000-0500-00002C0C0000}"/>
    <hyperlink ref="D3171" r:id="rId3118" xr:uid="{00000000-0004-0000-0500-00002D0C0000}"/>
    <hyperlink ref="D3172" r:id="rId3119" xr:uid="{00000000-0004-0000-0500-00002E0C0000}"/>
    <hyperlink ref="D3173" r:id="rId3120" xr:uid="{00000000-0004-0000-0500-00002F0C0000}"/>
    <hyperlink ref="D3174" r:id="rId3121" xr:uid="{00000000-0004-0000-0500-0000300C0000}"/>
    <hyperlink ref="D3175" r:id="rId3122" xr:uid="{00000000-0004-0000-0500-0000310C0000}"/>
    <hyperlink ref="D3176" r:id="rId3123" xr:uid="{00000000-0004-0000-0500-0000320C0000}"/>
    <hyperlink ref="D3177" r:id="rId3124" xr:uid="{00000000-0004-0000-0500-0000330C0000}"/>
    <hyperlink ref="D3178" r:id="rId3125" xr:uid="{00000000-0004-0000-0500-0000340C0000}"/>
    <hyperlink ref="D3179" r:id="rId3126" xr:uid="{00000000-0004-0000-0500-0000350C0000}"/>
    <hyperlink ref="D3180" r:id="rId3127" xr:uid="{00000000-0004-0000-0500-0000360C0000}"/>
    <hyperlink ref="D3181" r:id="rId3128" xr:uid="{00000000-0004-0000-0500-0000370C0000}"/>
    <hyperlink ref="D3182" r:id="rId3129" xr:uid="{00000000-0004-0000-0500-0000380C0000}"/>
    <hyperlink ref="D3183" r:id="rId3130" xr:uid="{00000000-0004-0000-0500-0000390C0000}"/>
    <hyperlink ref="D3184" r:id="rId3131" xr:uid="{00000000-0004-0000-0500-00003A0C0000}"/>
    <hyperlink ref="D3185" r:id="rId3132" xr:uid="{00000000-0004-0000-0500-00003B0C0000}"/>
    <hyperlink ref="D3186" r:id="rId3133" xr:uid="{00000000-0004-0000-0500-00003C0C0000}"/>
    <hyperlink ref="D3187" r:id="rId3134" xr:uid="{00000000-0004-0000-0500-00003D0C0000}"/>
    <hyperlink ref="D3188" r:id="rId3135" xr:uid="{00000000-0004-0000-0500-00003E0C0000}"/>
    <hyperlink ref="D3189" r:id="rId3136" xr:uid="{00000000-0004-0000-0500-00003F0C0000}"/>
    <hyperlink ref="D3190" r:id="rId3137" xr:uid="{00000000-0004-0000-0500-0000400C0000}"/>
    <hyperlink ref="D3191" r:id="rId3138" xr:uid="{00000000-0004-0000-0500-0000410C0000}"/>
    <hyperlink ref="D3192" r:id="rId3139" xr:uid="{00000000-0004-0000-0500-0000420C0000}"/>
    <hyperlink ref="D3193" r:id="rId3140" xr:uid="{00000000-0004-0000-0500-0000430C0000}"/>
    <hyperlink ref="D3194" r:id="rId3141" xr:uid="{00000000-0004-0000-0500-0000440C0000}"/>
    <hyperlink ref="D3195" r:id="rId3142" xr:uid="{00000000-0004-0000-0500-0000450C0000}"/>
    <hyperlink ref="D3196" r:id="rId3143" xr:uid="{00000000-0004-0000-0500-0000460C0000}"/>
    <hyperlink ref="D3197" r:id="rId3144" xr:uid="{00000000-0004-0000-0500-0000470C0000}"/>
    <hyperlink ref="D3198" r:id="rId3145" xr:uid="{00000000-0004-0000-0500-0000480C0000}"/>
    <hyperlink ref="D3199" r:id="rId3146" xr:uid="{00000000-0004-0000-0500-0000490C0000}"/>
    <hyperlink ref="D3200" r:id="rId3147" xr:uid="{00000000-0004-0000-0500-00004A0C0000}"/>
    <hyperlink ref="D3201" r:id="rId3148" xr:uid="{00000000-0004-0000-0500-00004B0C0000}"/>
    <hyperlink ref="D3202" r:id="rId3149" xr:uid="{00000000-0004-0000-0500-00004C0C0000}"/>
    <hyperlink ref="D3203" r:id="rId3150" xr:uid="{00000000-0004-0000-0500-00004D0C0000}"/>
    <hyperlink ref="D3204" r:id="rId3151" xr:uid="{00000000-0004-0000-0500-00004E0C0000}"/>
    <hyperlink ref="D3205" r:id="rId3152" xr:uid="{00000000-0004-0000-0500-00004F0C0000}"/>
    <hyperlink ref="D3206" r:id="rId3153" xr:uid="{00000000-0004-0000-0500-0000500C0000}"/>
    <hyperlink ref="D3207" r:id="rId3154" xr:uid="{00000000-0004-0000-0500-0000510C0000}"/>
    <hyperlink ref="D3208" r:id="rId3155" xr:uid="{00000000-0004-0000-0500-0000520C0000}"/>
    <hyperlink ref="D3209" r:id="rId3156" xr:uid="{00000000-0004-0000-0500-0000530C0000}"/>
    <hyperlink ref="D3210" r:id="rId3157" xr:uid="{00000000-0004-0000-0500-0000540C0000}"/>
    <hyperlink ref="D3211" r:id="rId3158" xr:uid="{00000000-0004-0000-0500-0000550C0000}"/>
    <hyperlink ref="D3212" r:id="rId3159" xr:uid="{00000000-0004-0000-0500-0000560C0000}"/>
    <hyperlink ref="D3213" r:id="rId3160" xr:uid="{00000000-0004-0000-0500-0000570C0000}"/>
    <hyperlink ref="D3214" r:id="rId3161" xr:uid="{00000000-0004-0000-0500-0000580C0000}"/>
    <hyperlink ref="D3215" r:id="rId3162" xr:uid="{00000000-0004-0000-0500-0000590C0000}"/>
    <hyperlink ref="D3216" r:id="rId3163" xr:uid="{00000000-0004-0000-0500-00005A0C0000}"/>
    <hyperlink ref="D3217" r:id="rId3164" xr:uid="{00000000-0004-0000-0500-00005B0C0000}"/>
    <hyperlink ref="D3218" r:id="rId3165" xr:uid="{00000000-0004-0000-0500-00005C0C0000}"/>
    <hyperlink ref="D3219" r:id="rId3166" xr:uid="{00000000-0004-0000-0500-00005D0C0000}"/>
    <hyperlink ref="D3220" r:id="rId3167" xr:uid="{00000000-0004-0000-0500-00005E0C0000}"/>
    <hyperlink ref="D3221" r:id="rId3168" xr:uid="{00000000-0004-0000-0500-00005F0C0000}"/>
    <hyperlink ref="D3222" r:id="rId3169" xr:uid="{00000000-0004-0000-0500-0000600C0000}"/>
    <hyperlink ref="D3223" r:id="rId3170" xr:uid="{00000000-0004-0000-0500-0000610C0000}"/>
    <hyperlink ref="D3224" r:id="rId3171" xr:uid="{00000000-0004-0000-0500-0000620C0000}"/>
    <hyperlink ref="D3225" r:id="rId3172" xr:uid="{00000000-0004-0000-0500-0000630C0000}"/>
    <hyperlink ref="D3226" r:id="rId3173" xr:uid="{00000000-0004-0000-0500-0000640C0000}"/>
    <hyperlink ref="D3227" r:id="rId3174" xr:uid="{00000000-0004-0000-0500-0000650C0000}"/>
    <hyperlink ref="D3228" r:id="rId3175" xr:uid="{00000000-0004-0000-0500-0000660C0000}"/>
    <hyperlink ref="D3229" r:id="rId3176" xr:uid="{00000000-0004-0000-0500-0000670C0000}"/>
    <hyperlink ref="D3230" r:id="rId3177" xr:uid="{00000000-0004-0000-0500-0000680C0000}"/>
    <hyperlink ref="D3231" r:id="rId3178" xr:uid="{00000000-0004-0000-0500-0000690C0000}"/>
    <hyperlink ref="D3232" r:id="rId3179" xr:uid="{00000000-0004-0000-0500-00006A0C0000}"/>
    <hyperlink ref="D3233" r:id="rId3180" xr:uid="{00000000-0004-0000-0500-00006B0C0000}"/>
    <hyperlink ref="D3234" r:id="rId3181" xr:uid="{00000000-0004-0000-0500-00006C0C0000}"/>
    <hyperlink ref="D3235" r:id="rId3182" xr:uid="{00000000-0004-0000-0500-00006D0C0000}"/>
    <hyperlink ref="D3236" r:id="rId3183" xr:uid="{00000000-0004-0000-0500-00006E0C0000}"/>
    <hyperlink ref="D3237" r:id="rId3184" xr:uid="{00000000-0004-0000-0500-00006F0C0000}"/>
    <hyperlink ref="D3238" r:id="rId3185" xr:uid="{00000000-0004-0000-0500-0000700C0000}"/>
    <hyperlink ref="D3239" r:id="rId3186" xr:uid="{00000000-0004-0000-0500-0000710C0000}"/>
    <hyperlink ref="D3240" r:id="rId3187" xr:uid="{00000000-0004-0000-0500-0000720C0000}"/>
    <hyperlink ref="D3241" r:id="rId3188" xr:uid="{00000000-0004-0000-0500-0000730C0000}"/>
    <hyperlink ref="D3242" r:id="rId3189" xr:uid="{00000000-0004-0000-0500-0000740C0000}"/>
    <hyperlink ref="D3243" r:id="rId3190" xr:uid="{00000000-0004-0000-0500-0000750C0000}"/>
    <hyperlink ref="D3244" r:id="rId3191" xr:uid="{00000000-0004-0000-0500-0000760C0000}"/>
    <hyperlink ref="D3245" r:id="rId3192" xr:uid="{00000000-0004-0000-0500-0000770C0000}"/>
    <hyperlink ref="D3246" r:id="rId3193" xr:uid="{00000000-0004-0000-0500-0000780C0000}"/>
    <hyperlink ref="D3247" r:id="rId3194" xr:uid="{00000000-0004-0000-0500-0000790C0000}"/>
    <hyperlink ref="D3248" r:id="rId3195" xr:uid="{00000000-0004-0000-0500-00007A0C0000}"/>
    <hyperlink ref="D3249" r:id="rId3196" xr:uid="{00000000-0004-0000-0500-00007B0C0000}"/>
    <hyperlink ref="D3250" r:id="rId3197" xr:uid="{00000000-0004-0000-0500-00007C0C0000}"/>
    <hyperlink ref="D3251" r:id="rId3198" xr:uid="{00000000-0004-0000-0500-00007D0C0000}"/>
    <hyperlink ref="D3252" r:id="rId3199" xr:uid="{00000000-0004-0000-0500-00007E0C0000}"/>
    <hyperlink ref="D3253" r:id="rId3200" xr:uid="{00000000-0004-0000-0500-00007F0C0000}"/>
    <hyperlink ref="D3254" r:id="rId3201" xr:uid="{00000000-0004-0000-0500-0000800C0000}"/>
    <hyperlink ref="D3255" r:id="rId3202" xr:uid="{00000000-0004-0000-0500-0000810C0000}"/>
    <hyperlink ref="D3256" r:id="rId3203" xr:uid="{00000000-0004-0000-0500-0000820C0000}"/>
    <hyperlink ref="D3257" r:id="rId3204" xr:uid="{00000000-0004-0000-0500-0000830C0000}"/>
    <hyperlink ref="D3258" r:id="rId3205" xr:uid="{00000000-0004-0000-0500-0000840C0000}"/>
    <hyperlink ref="D3259" r:id="rId3206" xr:uid="{00000000-0004-0000-0500-0000850C0000}"/>
    <hyperlink ref="D3260" r:id="rId3207" xr:uid="{00000000-0004-0000-0500-0000860C0000}"/>
    <hyperlink ref="D3261" r:id="rId3208" xr:uid="{00000000-0004-0000-0500-0000870C0000}"/>
    <hyperlink ref="D3262" r:id="rId3209" xr:uid="{00000000-0004-0000-0500-0000880C0000}"/>
    <hyperlink ref="D3263" r:id="rId3210" xr:uid="{00000000-0004-0000-0500-0000890C0000}"/>
    <hyperlink ref="D3264" r:id="rId3211" xr:uid="{00000000-0004-0000-0500-00008A0C0000}"/>
    <hyperlink ref="D3265" r:id="rId3212" xr:uid="{00000000-0004-0000-0500-00008B0C0000}"/>
    <hyperlink ref="D3266" r:id="rId3213" xr:uid="{00000000-0004-0000-0500-00008C0C0000}"/>
    <hyperlink ref="D3267" r:id="rId3214" xr:uid="{00000000-0004-0000-0500-00008D0C0000}"/>
    <hyperlink ref="D3268" r:id="rId3215" xr:uid="{00000000-0004-0000-0500-00008E0C0000}"/>
    <hyperlink ref="D3269" r:id="rId3216" xr:uid="{00000000-0004-0000-0500-00008F0C0000}"/>
    <hyperlink ref="D3270" r:id="rId3217" xr:uid="{00000000-0004-0000-0500-0000900C0000}"/>
    <hyperlink ref="D3271" r:id="rId3218" xr:uid="{00000000-0004-0000-0500-0000910C0000}"/>
    <hyperlink ref="D3272" r:id="rId3219" xr:uid="{00000000-0004-0000-0500-0000920C0000}"/>
    <hyperlink ref="D3273" r:id="rId3220" xr:uid="{00000000-0004-0000-0500-0000930C0000}"/>
    <hyperlink ref="D3274" r:id="rId3221" xr:uid="{00000000-0004-0000-0500-0000940C0000}"/>
    <hyperlink ref="D3275" r:id="rId3222" xr:uid="{00000000-0004-0000-0500-0000950C0000}"/>
    <hyperlink ref="D3276" r:id="rId3223" xr:uid="{00000000-0004-0000-0500-0000960C0000}"/>
    <hyperlink ref="D3277" r:id="rId3224" xr:uid="{00000000-0004-0000-0500-0000970C0000}"/>
    <hyperlink ref="D3278" r:id="rId3225" xr:uid="{00000000-0004-0000-0500-0000980C0000}"/>
    <hyperlink ref="D3279" r:id="rId3226" xr:uid="{00000000-0004-0000-0500-0000990C0000}"/>
    <hyperlink ref="D3280" r:id="rId3227" xr:uid="{00000000-0004-0000-0500-00009A0C0000}"/>
    <hyperlink ref="D3281" r:id="rId3228" xr:uid="{00000000-0004-0000-0500-00009B0C0000}"/>
    <hyperlink ref="D3282" r:id="rId3229" xr:uid="{00000000-0004-0000-0500-00009C0C0000}"/>
    <hyperlink ref="D3283" r:id="rId3230" xr:uid="{00000000-0004-0000-0500-00009D0C0000}"/>
    <hyperlink ref="D3284" r:id="rId3231" xr:uid="{00000000-0004-0000-0500-00009E0C0000}"/>
    <hyperlink ref="D3285" r:id="rId3232" xr:uid="{00000000-0004-0000-0500-00009F0C0000}"/>
    <hyperlink ref="D3286" r:id="rId3233" xr:uid="{00000000-0004-0000-0500-0000A00C0000}"/>
    <hyperlink ref="D3287" r:id="rId3234" xr:uid="{00000000-0004-0000-0500-0000A10C0000}"/>
    <hyperlink ref="D3288" r:id="rId3235" xr:uid="{00000000-0004-0000-0500-0000A20C0000}"/>
    <hyperlink ref="D3289" r:id="rId3236" xr:uid="{00000000-0004-0000-0500-0000A30C0000}"/>
    <hyperlink ref="D3290" r:id="rId3237" xr:uid="{00000000-0004-0000-0500-0000A40C0000}"/>
    <hyperlink ref="D3291" r:id="rId3238" xr:uid="{00000000-0004-0000-0500-0000A50C0000}"/>
    <hyperlink ref="D3292" r:id="rId3239" xr:uid="{00000000-0004-0000-0500-0000A60C0000}"/>
    <hyperlink ref="D3293" r:id="rId3240" xr:uid="{00000000-0004-0000-0500-0000A70C0000}"/>
    <hyperlink ref="D3294" r:id="rId3241" xr:uid="{00000000-0004-0000-0500-0000A80C0000}"/>
    <hyperlink ref="D3295" r:id="rId3242" xr:uid="{00000000-0004-0000-0500-0000A90C0000}"/>
    <hyperlink ref="D3296" r:id="rId3243" xr:uid="{00000000-0004-0000-0500-0000AA0C0000}"/>
    <hyperlink ref="D3297" r:id="rId3244" xr:uid="{00000000-0004-0000-0500-0000AB0C0000}"/>
    <hyperlink ref="D3298" r:id="rId3245" xr:uid="{00000000-0004-0000-0500-0000AC0C0000}"/>
    <hyperlink ref="D3299" r:id="rId3246" xr:uid="{00000000-0004-0000-0500-0000AD0C0000}"/>
    <hyperlink ref="D3300" r:id="rId3247" xr:uid="{00000000-0004-0000-0500-0000AE0C0000}"/>
    <hyperlink ref="D3301" r:id="rId3248" xr:uid="{00000000-0004-0000-0500-0000AF0C0000}"/>
    <hyperlink ref="D3302" r:id="rId3249" xr:uid="{00000000-0004-0000-0500-0000B00C0000}"/>
    <hyperlink ref="D3303" r:id="rId3250" xr:uid="{00000000-0004-0000-0500-0000B10C0000}"/>
    <hyperlink ref="D3304" r:id="rId3251" xr:uid="{00000000-0004-0000-0500-0000B20C0000}"/>
    <hyperlink ref="D3305" r:id="rId3252" xr:uid="{00000000-0004-0000-0500-0000B30C0000}"/>
    <hyperlink ref="D3306" r:id="rId3253" xr:uid="{00000000-0004-0000-0500-0000B40C0000}"/>
    <hyperlink ref="D3307" r:id="rId3254" xr:uid="{00000000-0004-0000-0500-0000B50C0000}"/>
    <hyperlink ref="D3308" r:id="rId3255" xr:uid="{00000000-0004-0000-0500-0000B60C0000}"/>
    <hyperlink ref="D3309" r:id="rId3256" xr:uid="{00000000-0004-0000-0500-0000B70C0000}"/>
    <hyperlink ref="D3310" r:id="rId3257" xr:uid="{00000000-0004-0000-0500-0000B80C0000}"/>
    <hyperlink ref="D3311" r:id="rId3258" xr:uid="{00000000-0004-0000-0500-0000B90C0000}"/>
    <hyperlink ref="D3312" r:id="rId3259" xr:uid="{00000000-0004-0000-0500-0000BA0C0000}"/>
    <hyperlink ref="D3313" r:id="rId3260" xr:uid="{00000000-0004-0000-0500-0000BB0C0000}"/>
    <hyperlink ref="D3314" r:id="rId3261" xr:uid="{00000000-0004-0000-0500-0000BC0C0000}"/>
    <hyperlink ref="D3315" r:id="rId3262" xr:uid="{00000000-0004-0000-0500-0000BD0C0000}"/>
    <hyperlink ref="D3316" r:id="rId3263" xr:uid="{00000000-0004-0000-0500-0000BE0C0000}"/>
    <hyperlink ref="D3317" r:id="rId3264" xr:uid="{00000000-0004-0000-0500-0000BF0C0000}"/>
    <hyperlink ref="D3318" r:id="rId3265" xr:uid="{00000000-0004-0000-0500-0000C00C0000}"/>
    <hyperlink ref="D3319" r:id="rId3266" xr:uid="{00000000-0004-0000-0500-0000C10C0000}"/>
    <hyperlink ref="D3320" r:id="rId3267" xr:uid="{00000000-0004-0000-0500-0000C20C0000}"/>
    <hyperlink ref="D3321" r:id="rId3268" xr:uid="{00000000-0004-0000-0500-0000C30C0000}"/>
    <hyperlink ref="D3322" r:id="rId3269" xr:uid="{00000000-0004-0000-0500-0000C40C0000}"/>
    <hyperlink ref="D3323" r:id="rId3270" xr:uid="{00000000-0004-0000-0500-0000C50C0000}"/>
    <hyperlink ref="D3324" r:id="rId3271" xr:uid="{00000000-0004-0000-0500-0000C60C0000}"/>
    <hyperlink ref="D3325" r:id="rId3272" xr:uid="{00000000-0004-0000-0500-0000C70C0000}"/>
    <hyperlink ref="D3326" r:id="rId3273" xr:uid="{00000000-0004-0000-0500-0000C80C0000}"/>
    <hyperlink ref="D3327" r:id="rId3274" xr:uid="{00000000-0004-0000-0500-0000C90C0000}"/>
    <hyperlink ref="D3328" r:id="rId3275" xr:uid="{00000000-0004-0000-0500-0000CA0C0000}"/>
    <hyperlink ref="D3329" r:id="rId3276" xr:uid="{00000000-0004-0000-0500-0000CB0C0000}"/>
    <hyperlink ref="D3330" r:id="rId3277" xr:uid="{00000000-0004-0000-0500-0000CC0C0000}"/>
    <hyperlink ref="D3331" r:id="rId3278" xr:uid="{00000000-0004-0000-0500-0000CD0C0000}"/>
    <hyperlink ref="D3332" r:id="rId3279" xr:uid="{00000000-0004-0000-0500-0000CE0C0000}"/>
    <hyperlink ref="D3333" r:id="rId3280" xr:uid="{00000000-0004-0000-0500-0000CF0C0000}"/>
    <hyperlink ref="D3334" r:id="rId3281" xr:uid="{00000000-0004-0000-0500-0000D00C0000}"/>
    <hyperlink ref="D3335" r:id="rId3282" xr:uid="{00000000-0004-0000-0500-0000D10C0000}"/>
    <hyperlink ref="D3336" r:id="rId3283" xr:uid="{00000000-0004-0000-0500-0000D20C0000}"/>
    <hyperlink ref="D3337" r:id="rId3284" xr:uid="{00000000-0004-0000-0500-0000D30C0000}"/>
    <hyperlink ref="D3338" r:id="rId3285" xr:uid="{00000000-0004-0000-0500-0000D40C0000}"/>
    <hyperlink ref="D3339" r:id="rId3286" xr:uid="{00000000-0004-0000-0500-0000D50C0000}"/>
    <hyperlink ref="D3340" r:id="rId3287" xr:uid="{00000000-0004-0000-0500-0000D60C0000}"/>
    <hyperlink ref="D3341" r:id="rId3288" xr:uid="{00000000-0004-0000-0500-0000D70C0000}"/>
    <hyperlink ref="D3342" r:id="rId3289" xr:uid="{00000000-0004-0000-0500-0000D80C0000}"/>
    <hyperlink ref="D3343" r:id="rId3290" xr:uid="{00000000-0004-0000-0500-0000D90C0000}"/>
    <hyperlink ref="D3344" r:id="rId3291" xr:uid="{00000000-0004-0000-0500-0000DA0C0000}"/>
    <hyperlink ref="D3345" r:id="rId3292" xr:uid="{00000000-0004-0000-0500-0000DB0C0000}"/>
    <hyperlink ref="D3346" r:id="rId3293" xr:uid="{00000000-0004-0000-0500-0000DC0C0000}"/>
    <hyperlink ref="D3347" r:id="rId3294" xr:uid="{00000000-0004-0000-0500-0000DD0C0000}"/>
    <hyperlink ref="D3348" r:id="rId3295" xr:uid="{00000000-0004-0000-0500-0000DE0C0000}"/>
    <hyperlink ref="D3349" r:id="rId3296" xr:uid="{00000000-0004-0000-0500-0000DF0C0000}"/>
    <hyperlink ref="D3350" r:id="rId3297" xr:uid="{00000000-0004-0000-0500-0000E00C0000}"/>
    <hyperlink ref="D3351" r:id="rId3298" xr:uid="{00000000-0004-0000-0500-0000E10C0000}"/>
    <hyperlink ref="D3352" r:id="rId3299" xr:uid="{00000000-0004-0000-0500-0000E20C0000}"/>
    <hyperlink ref="D3353" r:id="rId3300" xr:uid="{00000000-0004-0000-0500-0000E30C0000}"/>
    <hyperlink ref="D3354" r:id="rId3301" xr:uid="{00000000-0004-0000-0500-0000E40C0000}"/>
    <hyperlink ref="D3355" r:id="rId3302" xr:uid="{00000000-0004-0000-0500-0000E50C0000}"/>
    <hyperlink ref="D3356" r:id="rId3303" xr:uid="{00000000-0004-0000-0500-0000E60C0000}"/>
    <hyperlink ref="D3357" r:id="rId3304" xr:uid="{00000000-0004-0000-0500-0000E70C0000}"/>
    <hyperlink ref="D3358" r:id="rId3305" xr:uid="{00000000-0004-0000-0500-0000E80C0000}"/>
    <hyperlink ref="D3359" r:id="rId3306" xr:uid="{00000000-0004-0000-0500-0000E90C0000}"/>
    <hyperlink ref="D3360" r:id="rId3307" xr:uid="{00000000-0004-0000-0500-0000EA0C0000}"/>
    <hyperlink ref="D3361" r:id="rId3308" xr:uid="{00000000-0004-0000-0500-0000EB0C0000}"/>
    <hyperlink ref="D3362" r:id="rId3309" xr:uid="{00000000-0004-0000-0500-0000EC0C0000}"/>
    <hyperlink ref="D3363" r:id="rId3310" xr:uid="{00000000-0004-0000-0500-0000ED0C0000}"/>
    <hyperlink ref="D3364" r:id="rId3311" xr:uid="{00000000-0004-0000-0500-0000EE0C0000}"/>
    <hyperlink ref="D3365" r:id="rId3312" xr:uid="{00000000-0004-0000-0500-0000EF0C0000}"/>
    <hyperlink ref="D3366" r:id="rId3313" xr:uid="{00000000-0004-0000-0500-0000F00C0000}"/>
    <hyperlink ref="D3367" r:id="rId3314" xr:uid="{00000000-0004-0000-0500-0000F10C0000}"/>
    <hyperlink ref="D3368" r:id="rId3315" xr:uid="{00000000-0004-0000-0500-0000F20C0000}"/>
    <hyperlink ref="D3369" r:id="rId3316" xr:uid="{00000000-0004-0000-0500-0000F30C0000}"/>
    <hyperlink ref="D3370" r:id="rId3317" xr:uid="{00000000-0004-0000-0500-0000F40C0000}"/>
    <hyperlink ref="D3371" r:id="rId3318" xr:uid="{00000000-0004-0000-0500-0000F50C0000}"/>
    <hyperlink ref="D3372" r:id="rId3319" xr:uid="{00000000-0004-0000-0500-0000F60C0000}"/>
    <hyperlink ref="D3373" r:id="rId3320" xr:uid="{00000000-0004-0000-0500-0000F70C0000}"/>
    <hyperlink ref="D3374" r:id="rId3321" xr:uid="{00000000-0004-0000-0500-0000F80C0000}"/>
    <hyperlink ref="D3375" r:id="rId3322" xr:uid="{00000000-0004-0000-0500-0000F90C0000}"/>
    <hyperlink ref="D3376" r:id="rId3323" xr:uid="{00000000-0004-0000-0500-0000FA0C0000}"/>
    <hyperlink ref="D3377" r:id="rId3324" xr:uid="{00000000-0004-0000-0500-0000FB0C0000}"/>
    <hyperlink ref="D3378" r:id="rId3325" xr:uid="{00000000-0004-0000-0500-0000FC0C0000}"/>
    <hyperlink ref="D3379" r:id="rId3326" xr:uid="{00000000-0004-0000-0500-0000FD0C0000}"/>
    <hyperlink ref="D3380" r:id="rId3327" xr:uid="{00000000-0004-0000-0500-0000FE0C0000}"/>
    <hyperlink ref="D3381" r:id="rId3328" xr:uid="{00000000-0004-0000-0500-0000FF0C0000}"/>
    <hyperlink ref="D3382" r:id="rId3329" xr:uid="{00000000-0004-0000-0500-0000000D0000}"/>
    <hyperlink ref="D3383" r:id="rId3330" xr:uid="{00000000-0004-0000-0500-0000010D0000}"/>
    <hyperlink ref="D3384" r:id="rId3331" xr:uid="{00000000-0004-0000-0500-0000020D0000}"/>
    <hyperlink ref="D3385" r:id="rId3332" xr:uid="{00000000-0004-0000-0500-0000030D0000}"/>
    <hyperlink ref="D3386" r:id="rId3333" xr:uid="{00000000-0004-0000-0500-0000040D0000}"/>
    <hyperlink ref="D3387" r:id="rId3334" xr:uid="{00000000-0004-0000-0500-0000050D0000}"/>
    <hyperlink ref="D3388" r:id="rId3335" xr:uid="{00000000-0004-0000-0500-0000060D0000}"/>
    <hyperlink ref="D3389" r:id="rId3336" xr:uid="{00000000-0004-0000-0500-0000070D0000}"/>
    <hyperlink ref="D3390" r:id="rId3337" xr:uid="{00000000-0004-0000-0500-0000080D0000}"/>
    <hyperlink ref="D3391" r:id="rId3338" xr:uid="{00000000-0004-0000-0500-0000090D0000}"/>
    <hyperlink ref="D3392" r:id="rId3339" xr:uid="{00000000-0004-0000-0500-00000A0D0000}"/>
    <hyperlink ref="D3393" r:id="rId3340" xr:uid="{00000000-0004-0000-0500-00000B0D0000}"/>
    <hyperlink ref="D3394" r:id="rId3341" xr:uid="{00000000-0004-0000-0500-00000C0D0000}"/>
    <hyperlink ref="D3395" r:id="rId3342" xr:uid="{00000000-0004-0000-0500-00000D0D0000}"/>
    <hyperlink ref="D3396" r:id="rId3343" xr:uid="{00000000-0004-0000-0500-00000E0D0000}"/>
    <hyperlink ref="D3397" r:id="rId3344" xr:uid="{00000000-0004-0000-0500-00000F0D0000}"/>
    <hyperlink ref="D3398" r:id="rId3345" xr:uid="{00000000-0004-0000-0500-0000100D0000}"/>
    <hyperlink ref="D3399" r:id="rId3346" xr:uid="{00000000-0004-0000-0500-0000110D0000}"/>
    <hyperlink ref="D3400" r:id="rId3347" xr:uid="{00000000-0004-0000-0500-0000120D0000}"/>
    <hyperlink ref="D3401" r:id="rId3348" xr:uid="{00000000-0004-0000-0500-0000130D0000}"/>
    <hyperlink ref="D3402" r:id="rId3349" xr:uid="{00000000-0004-0000-0500-0000140D0000}"/>
    <hyperlink ref="D3403" r:id="rId3350" xr:uid="{00000000-0004-0000-0500-0000150D0000}"/>
    <hyperlink ref="D3404" r:id="rId3351" xr:uid="{00000000-0004-0000-0500-0000160D0000}"/>
    <hyperlink ref="D3405" r:id="rId3352" xr:uid="{00000000-0004-0000-0500-0000170D0000}"/>
    <hyperlink ref="D3406" r:id="rId3353" xr:uid="{00000000-0004-0000-0500-0000180D0000}"/>
    <hyperlink ref="D3407" r:id="rId3354" xr:uid="{00000000-0004-0000-0500-0000190D0000}"/>
    <hyperlink ref="D3408" r:id="rId3355" xr:uid="{00000000-0004-0000-0500-00001A0D0000}"/>
    <hyperlink ref="D3409" r:id="rId3356" xr:uid="{00000000-0004-0000-0500-00001B0D0000}"/>
    <hyperlink ref="D3410" r:id="rId3357" xr:uid="{00000000-0004-0000-0500-00001C0D0000}"/>
    <hyperlink ref="D3411" r:id="rId3358" xr:uid="{00000000-0004-0000-0500-00001D0D0000}"/>
    <hyperlink ref="D3412" r:id="rId3359" xr:uid="{00000000-0004-0000-0500-00001E0D0000}"/>
    <hyperlink ref="D3413" r:id="rId3360" xr:uid="{00000000-0004-0000-0500-00001F0D0000}"/>
    <hyperlink ref="D3414" r:id="rId3361" xr:uid="{00000000-0004-0000-0500-0000200D0000}"/>
    <hyperlink ref="D3415" r:id="rId3362" xr:uid="{00000000-0004-0000-0500-0000210D0000}"/>
    <hyperlink ref="D3416" r:id="rId3363" xr:uid="{00000000-0004-0000-0500-0000220D0000}"/>
    <hyperlink ref="D3417" r:id="rId3364" xr:uid="{00000000-0004-0000-0500-0000230D0000}"/>
    <hyperlink ref="D3418" r:id="rId3365" xr:uid="{00000000-0004-0000-0500-0000240D0000}"/>
    <hyperlink ref="D3419" r:id="rId3366" xr:uid="{00000000-0004-0000-0500-0000250D0000}"/>
    <hyperlink ref="D3420" r:id="rId3367" xr:uid="{00000000-0004-0000-0500-0000260D0000}"/>
    <hyperlink ref="D3421" r:id="rId3368" xr:uid="{00000000-0004-0000-0500-0000270D0000}"/>
    <hyperlink ref="D3422" r:id="rId3369" xr:uid="{00000000-0004-0000-0500-0000280D0000}"/>
    <hyperlink ref="D3423" r:id="rId3370" xr:uid="{00000000-0004-0000-0500-0000290D0000}"/>
    <hyperlink ref="D3424" r:id="rId3371" xr:uid="{00000000-0004-0000-0500-00002A0D0000}"/>
    <hyperlink ref="D3425" r:id="rId3372" xr:uid="{00000000-0004-0000-0500-00002B0D0000}"/>
    <hyperlink ref="D3426" r:id="rId3373" xr:uid="{00000000-0004-0000-0500-00002C0D0000}"/>
    <hyperlink ref="D3427" r:id="rId3374" xr:uid="{00000000-0004-0000-0500-00002D0D0000}"/>
    <hyperlink ref="D3428" r:id="rId3375" xr:uid="{00000000-0004-0000-0500-00002E0D0000}"/>
    <hyperlink ref="D3429" r:id="rId3376" xr:uid="{00000000-0004-0000-0500-00002F0D0000}"/>
    <hyperlink ref="D3430" r:id="rId3377" xr:uid="{00000000-0004-0000-0500-0000300D0000}"/>
    <hyperlink ref="D3431" r:id="rId3378" xr:uid="{00000000-0004-0000-0500-0000310D0000}"/>
    <hyperlink ref="D3432" r:id="rId3379" xr:uid="{00000000-0004-0000-0500-0000320D0000}"/>
    <hyperlink ref="D3433" r:id="rId3380" xr:uid="{00000000-0004-0000-0500-0000330D0000}"/>
    <hyperlink ref="D3434" r:id="rId3381" xr:uid="{00000000-0004-0000-0500-0000340D0000}"/>
    <hyperlink ref="D3435" r:id="rId3382" xr:uid="{00000000-0004-0000-0500-0000350D0000}"/>
    <hyperlink ref="D3436" r:id="rId3383" xr:uid="{00000000-0004-0000-0500-0000360D0000}"/>
    <hyperlink ref="D3437" r:id="rId3384" xr:uid="{00000000-0004-0000-0500-0000370D0000}"/>
    <hyperlink ref="D3438" r:id="rId3385" xr:uid="{00000000-0004-0000-0500-0000380D0000}"/>
    <hyperlink ref="D3439" r:id="rId3386" xr:uid="{00000000-0004-0000-0500-0000390D0000}"/>
    <hyperlink ref="D3440" r:id="rId3387" xr:uid="{00000000-0004-0000-0500-00003A0D0000}"/>
    <hyperlink ref="D3441" r:id="rId3388" xr:uid="{00000000-0004-0000-0500-00003B0D0000}"/>
    <hyperlink ref="D3442" r:id="rId3389" xr:uid="{00000000-0004-0000-0500-00003C0D0000}"/>
    <hyperlink ref="D3443" r:id="rId3390" xr:uid="{00000000-0004-0000-0500-00003D0D0000}"/>
    <hyperlink ref="D3444" r:id="rId3391" xr:uid="{00000000-0004-0000-0500-00003E0D0000}"/>
    <hyperlink ref="D3445" r:id="rId3392" xr:uid="{00000000-0004-0000-0500-00003F0D0000}"/>
    <hyperlink ref="D3446" r:id="rId3393" xr:uid="{00000000-0004-0000-0500-0000400D0000}"/>
    <hyperlink ref="D3447" r:id="rId3394" xr:uid="{00000000-0004-0000-0500-0000410D0000}"/>
    <hyperlink ref="D3448" r:id="rId3395" xr:uid="{00000000-0004-0000-0500-0000420D0000}"/>
    <hyperlink ref="D3449" r:id="rId3396" xr:uid="{00000000-0004-0000-0500-0000430D0000}"/>
    <hyperlink ref="D3450" r:id="rId3397" xr:uid="{00000000-0004-0000-0500-0000440D0000}"/>
    <hyperlink ref="D3451" r:id="rId3398" xr:uid="{00000000-0004-0000-0500-0000450D0000}"/>
    <hyperlink ref="D3452" r:id="rId3399" xr:uid="{00000000-0004-0000-0500-0000460D0000}"/>
    <hyperlink ref="D3453" r:id="rId3400" xr:uid="{00000000-0004-0000-0500-0000470D0000}"/>
    <hyperlink ref="D3454" r:id="rId3401" xr:uid="{00000000-0004-0000-0500-0000480D0000}"/>
    <hyperlink ref="D3455" r:id="rId3402" xr:uid="{00000000-0004-0000-0500-0000490D0000}"/>
    <hyperlink ref="D3456" r:id="rId3403" xr:uid="{00000000-0004-0000-0500-00004A0D0000}"/>
    <hyperlink ref="D3457" r:id="rId3404" xr:uid="{00000000-0004-0000-0500-00004B0D0000}"/>
    <hyperlink ref="D3458" r:id="rId3405" xr:uid="{00000000-0004-0000-0500-00004C0D0000}"/>
    <hyperlink ref="D3459" r:id="rId3406" xr:uid="{00000000-0004-0000-0500-00004D0D0000}"/>
    <hyperlink ref="D3460" r:id="rId3407" xr:uid="{00000000-0004-0000-0500-00004E0D0000}"/>
    <hyperlink ref="D3461" r:id="rId3408" xr:uid="{00000000-0004-0000-0500-00004F0D0000}"/>
    <hyperlink ref="D3462" r:id="rId3409" xr:uid="{00000000-0004-0000-0500-0000500D0000}"/>
    <hyperlink ref="D3463" r:id="rId3410" xr:uid="{00000000-0004-0000-0500-0000510D0000}"/>
    <hyperlink ref="D3464" r:id="rId3411" xr:uid="{00000000-0004-0000-0500-0000520D0000}"/>
    <hyperlink ref="D3465" r:id="rId3412" xr:uid="{00000000-0004-0000-0500-0000530D0000}"/>
    <hyperlink ref="D3466" r:id="rId3413" xr:uid="{00000000-0004-0000-0500-0000540D0000}"/>
    <hyperlink ref="D3467" r:id="rId3414" xr:uid="{00000000-0004-0000-0500-0000550D0000}"/>
    <hyperlink ref="D3468" r:id="rId3415" xr:uid="{00000000-0004-0000-0500-0000560D0000}"/>
    <hyperlink ref="D3469" r:id="rId3416" xr:uid="{00000000-0004-0000-0500-0000570D0000}"/>
    <hyperlink ref="D3470" r:id="rId3417" xr:uid="{00000000-0004-0000-0500-0000580D0000}"/>
    <hyperlink ref="D3471" r:id="rId3418" xr:uid="{00000000-0004-0000-0500-0000590D0000}"/>
    <hyperlink ref="D3472" r:id="rId3419" xr:uid="{00000000-0004-0000-0500-00005A0D0000}"/>
    <hyperlink ref="D3473" r:id="rId3420" xr:uid="{00000000-0004-0000-0500-00005B0D0000}"/>
    <hyperlink ref="D3474" r:id="rId3421" xr:uid="{00000000-0004-0000-0500-00005C0D0000}"/>
    <hyperlink ref="D3475" r:id="rId3422" xr:uid="{00000000-0004-0000-0500-00005D0D0000}"/>
    <hyperlink ref="D3476" r:id="rId3423" xr:uid="{00000000-0004-0000-0500-00005E0D0000}"/>
    <hyperlink ref="D3477" r:id="rId3424" xr:uid="{00000000-0004-0000-0500-00005F0D0000}"/>
    <hyperlink ref="D3478" r:id="rId3425" xr:uid="{00000000-0004-0000-0500-0000600D0000}"/>
    <hyperlink ref="D3479" r:id="rId3426" xr:uid="{00000000-0004-0000-0500-0000610D0000}"/>
    <hyperlink ref="D3480" r:id="rId3427" xr:uid="{00000000-0004-0000-0500-0000620D0000}"/>
    <hyperlink ref="D3481" r:id="rId3428" xr:uid="{00000000-0004-0000-0500-0000630D0000}"/>
    <hyperlink ref="D3482" r:id="rId3429" xr:uid="{00000000-0004-0000-0500-0000640D0000}"/>
    <hyperlink ref="D3483" r:id="rId3430" xr:uid="{00000000-0004-0000-0500-0000650D0000}"/>
    <hyperlink ref="D3484" r:id="rId3431" xr:uid="{00000000-0004-0000-0500-0000660D0000}"/>
    <hyperlink ref="D3485" r:id="rId3432" xr:uid="{00000000-0004-0000-0500-0000670D0000}"/>
    <hyperlink ref="D3486" r:id="rId3433" xr:uid="{00000000-0004-0000-0500-0000680D0000}"/>
    <hyperlink ref="D3487" r:id="rId3434" xr:uid="{00000000-0004-0000-0500-0000690D0000}"/>
    <hyperlink ref="D3488" r:id="rId3435" xr:uid="{00000000-0004-0000-0500-00006A0D0000}"/>
    <hyperlink ref="D3489" r:id="rId3436" xr:uid="{00000000-0004-0000-0500-00006B0D0000}"/>
    <hyperlink ref="D3490" r:id="rId3437" xr:uid="{00000000-0004-0000-0500-00006C0D0000}"/>
    <hyperlink ref="D3491" r:id="rId3438" xr:uid="{00000000-0004-0000-0500-00006D0D0000}"/>
    <hyperlink ref="D3492" r:id="rId3439" xr:uid="{00000000-0004-0000-0500-00006E0D0000}"/>
    <hyperlink ref="D3493" r:id="rId3440" xr:uid="{00000000-0004-0000-0500-00006F0D0000}"/>
    <hyperlink ref="D3494" r:id="rId3441" xr:uid="{00000000-0004-0000-0500-0000700D0000}"/>
    <hyperlink ref="D3495" r:id="rId3442" xr:uid="{00000000-0004-0000-0500-0000710D0000}"/>
    <hyperlink ref="D3496" r:id="rId3443" xr:uid="{00000000-0004-0000-0500-0000720D0000}"/>
    <hyperlink ref="D3497" r:id="rId3444" xr:uid="{00000000-0004-0000-0500-0000730D0000}"/>
    <hyperlink ref="D3498" r:id="rId3445" xr:uid="{00000000-0004-0000-0500-0000740D0000}"/>
    <hyperlink ref="D3499" r:id="rId3446" xr:uid="{00000000-0004-0000-0500-0000750D0000}"/>
    <hyperlink ref="D3500" r:id="rId3447" xr:uid="{00000000-0004-0000-0500-0000760D0000}"/>
    <hyperlink ref="D3501" r:id="rId3448" xr:uid="{00000000-0004-0000-0500-0000770D0000}"/>
    <hyperlink ref="D3502" r:id="rId3449" xr:uid="{00000000-0004-0000-0500-0000780D0000}"/>
    <hyperlink ref="D3503" r:id="rId3450" xr:uid="{00000000-0004-0000-0500-0000790D0000}"/>
    <hyperlink ref="D3504" r:id="rId3451" xr:uid="{00000000-0004-0000-0500-00007A0D0000}"/>
    <hyperlink ref="D3505" r:id="rId3452" xr:uid="{00000000-0004-0000-0500-00007B0D0000}"/>
    <hyperlink ref="D3506" r:id="rId3453" xr:uid="{00000000-0004-0000-0500-00007C0D0000}"/>
    <hyperlink ref="D3507" r:id="rId3454" xr:uid="{00000000-0004-0000-0500-00007D0D0000}"/>
    <hyperlink ref="D3508" r:id="rId3455" xr:uid="{00000000-0004-0000-0500-00007E0D0000}"/>
    <hyperlink ref="D3509" r:id="rId3456" xr:uid="{00000000-0004-0000-0500-00007F0D0000}"/>
    <hyperlink ref="D3510" r:id="rId3457" xr:uid="{00000000-0004-0000-0500-0000800D0000}"/>
    <hyperlink ref="D3511" r:id="rId3458" xr:uid="{00000000-0004-0000-0500-0000810D0000}"/>
    <hyperlink ref="D3512" r:id="rId3459" xr:uid="{00000000-0004-0000-0500-0000820D0000}"/>
    <hyperlink ref="D3513" r:id="rId3460" xr:uid="{00000000-0004-0000-0500-0000830D0000}"/>
    <hyperlink ref="D3514" r:id="rId3461" xr:uid="{00000000-0004-0000-0500-0000840D0000}"/>
    <hyperlink ref="D3515" r:id="rId3462" xr:uid="{00000000-0004-0000-0500-0000850D0000}"/>
    <hyperlink ref="D3516" r:id="rId3463" xr:uid="{00000000-0004-0000-0500-0000860D0000}"/>
    <hyperlink ref="D3517" r:id="rId3464" xr:uid="{00000000-0004-0000-0500-0000870D0000}"/>
    <hyperlink ref="D3518" r:id="rId3465" xr:uid="{00000000-0004-0000-0500-0000880D0000}"/>
    <hyperlink ref="D3519" r:id="rId3466" xr:uid="{00000000-0004-0000-0500-0000890D0000}"/>
    <hyperlink ref="D3520" r:id="rId3467" xr:uid="{00000000-0004-0000-0500-00008A0D0000}"/>
    <hyperlink ref="D3521" r:id="rId3468" xr:uid="{00000000-0004-0000-0500-00008B0D0000}"/>
    <hyperlink ref="D3522" r:id="rId3469" xr:uid="{00000000-0004-0000-0500-00008C0D0000}"/>
    <hyperlink ref="D3523" r:id="rId3470" xr:uid="{00000000-0004-0000-0500-00008D0D0000}"/>
    <hyperlink ref="D3524" r:id="rId3471" xr:uid="{00000000-0004-0000-0500-00008E0D0000}"/>
    <hyperlink ref="D3525" r:id="rId3472" xr:uid="{00000000-0004-0000-0500-00008F0D0000}"/>
    <hyperlink ref="D3526" r:id="rId3473" xr:uid="{00000000-0004-0000-0500-0000900D0000}"/>
    <hyperlink ref="D3527" r:id="rId3474" xr:uid="{00000000-0004-0000-0500-0000910D0000}"/>
    <hyperlink ref="D3528" r:id="rId3475" xr:uid="{00000000-0004-0000-0500-0000920D0000}"/>
    <hyperlink ref="D3529" r:id="rId3476" xr:uid="{00000000-0004-0000-0500-0000930D0000}"/>
    <hyperlink ref="D3530" r:id="rId3477" xr:uid="{00000000-0004-0000-0500-0000940D0000}"/>
    <hyperlink ref="D3531" r:id="rId3478" xr:uid="{00000000-0004-0000-0500-0000950D0000}"/>
    <hyperlink ref="D3532" r:id="rId3479" xr:uid="{00000000-0004-0000-0500-0000960D0000}"/>
    <hyperlink ref="D3533" r:id="rId3480" xr:uid="{00000000-0004-0000-0500-0000970D0000}"/>
    <hyperlink ref="D3534" r:id="rId3481" xr:uid="{00000000-0004-0000-0500-0000980D0000}"/>
    <hyperlink ref="D3535" r:id="rId3482" xr:uid="{00000000-0004-0000-0500-0000990D0000}"/>
    <hyperlink ref="D3536" r:id="rId3483" xr:uid="{00000000-0004-0000-0500-00009A0D0000}"/>
    <hyperlink ref="D3537" r:id="rId3484" xr:uid="{00000000-0004-0000-0500-00009B0D0000}"/>
    <hyperlink ref="D3538" r:id="rId3485" xr:uid="{00000000-0004-0000-0500-00009C0D0000}"/>
    <hyperlink ref="D3539" r:id="rId3486" xr:uid="{00000000-0004-0000-0500-00009D0D0000}"/>
    <hyperlink ref="D3540" r:id="rId3487" xr:uid="{00000000-0004-0000-0500-00009E0D0000}"/>
    <hyperlink ref="D3541" r:id="rId3488" xr:uid="{00000000-0004-0000-0500-00009F0D0000}"/>
    <hyperlink ref="D3542" r:id="rId3489" xr:uid="{00000000-0004-0000-0500-0000A00D0000}"/>
    <hyperlink ref="D3543" r:id="rId3490" xr:uid="{00000000-0004-0000-0500-0000A10D0000}"/>
    <hyperlink ref="D3544" r:id="rId3491" xr:uid="{00000000-0004-0000-0500-0000A20D0000}"/>
    <hyperlink ref="D3545" r:id="rId3492" xr:uid="{00000000-0004-0000-0500-0000A30D0000}"/>
    <hyperlink ref="D3546" r:id="rId3493" xr:uid="{00000000-0004-0000-0500-0000A40D0000}"/>
    <hyperlink ref="D3547" r:id="rId3494" xr:uid="{00000000-0004-0000-0500-0000A50D0000}"/>
    <hyperlink ref="D3548" r:id="rId3495" xr:uid="{00000000-0004-0000-0500-0000A60D0000}"/>
    <hyperlink ref="D3549" r:id="rId3496" xr:uid="{00000000-0004-0000-0500-0000A70D0000}"/>
    <hyperlink ref="D3550" r:id="rId3497" xr:uid="{00000000-0004-0000-0500-0000A80D0000}"/>
    <hyperlink ref="D3551" r:id="rId3498" xr:uid="{00000000-0004-0000-0500-0000A90D0000}"/>
    <hyperlink ref="D3552" r:id="rId3499" xr:uid="{00000000-0004-0000-0500-0000AA0D0000}"/>
    <hyperlink ref="D3553" r:id="rId3500" xr:uid="{00000000-0004-0000-0500-0000AB0D0000}"/>
    <hyperlink ref="D3554" r:id="rId3501" xr:uid="{00000000-0004-0000-0500-0000AC0D0000}"/>
    <hyperlink ref="D3555" r:id="rId3502" xr:uid="{00000000-0004-0000-0500-0000AD0D0000}"/>
    <hyperlink ref="D3556" r:id="rId3503" xr:uid="{00000000-0004-0000-0500-0000AE0D0000}"/>
    <hyperlink ref="D3557" r:id="rId3504" xr:uid="{00000000-0004-0000-0500-0000AF0D0000}"/>
    <hyperlink ref="D3558" r:id="rId3505" xr:uid="{00000000-0004-0000-0500-0000B00D0000}"/>
    <hyperlink ref="D3559" r:id="rId3506" xr:uid="{00000000-0004-0000-0500-0000B10D0000}"/>
    <hyperlink ref="D3560" r:id="rId3507" xr:uid="{00000000-0004-0000-0500-0000B20D0000}"/>
    <hyperlink ref="D3561" r:id="rId3508" xr:uid="{00000000-0004-0000-0500-0000B30D0000}"/>
    <hyperlink ref="D3562" r:id="rId3509" xr:uid="{00000000-0004-0000-0500-0000B40D0000}"/>
    <hyperlink ref="D3563" r:id="rId3510" xr:uid="{00000000-0004-0000-0500-0000B50D0000}"/>
    <hyperlink ref="D3564" r:id="rId3511" xr:uid="{00000000-0004-0000-0500-0000B60D0000}"/>
    <hyperlink ref="D3565" r:id="rId3512" xr:uid="{00000000-0004-0000-0500-0000B70D0000}"/>
    <hyperlink ref="D3566" r:id="rId3513" xr:uid="{00000000-0004-0000-0500-0000B80D0000}"/>
    <hyperlink ref="D3567" r:id="rId3514" xr:uid="{00000000-0004-0000-0500-0000B90D0000}"/>
    <hyperlink ref="D3568" r:id="rId3515" xr:uid="{00000000-0004-0000-0500-0000BA0D0000}"/>
    <hyperlink ref="D3569" r:id="rId3516" xr:uid="{00000000-0004-0000-0500-0000BB0D0000}"/>
    <hyperlink ref="D3570" r:id="rId3517" xr:uid="{00000000-0004-0000-0500-0000BC0D0000}"/>
    <hyperlink ref="D3571" r:id="rId3518" xr:uid="{00000000-0004-0000-0500-0000BD0D0000}"/>
    <hyperlink ref="D3572" r:id="rId3519" xr:uid="{00000000-0004-0000-0500-0000BE0D0000}"/>
    <hyperlink ref="D3573" r:id="rId3520" xr:uid="{00000000-0004-0000-0500-0000BF0D0000}"/>
    <hyperlink ref="D3574" r:id="rId3521" xr:uid="{00000000-0004-0000-0500-0000C00D0000}"/>
    <hyperlink ref="D3575" r:id="rId3522" xr:uid="{00000000-0004-0000-0500-0000C10D0000}"/>
    <hyperlink ref="D3576" r:id="rId3523" xr:uid="{00000000-0004-0000-0500-0000C20D0000}"/>
    <hyperlink ref="D3577" r:id="rId3524" xr:uid="{00000000-0004-0000-0500-0000C30D0000}"/>
    <hyperlink ref="D3578" r:id="rId3525" xr:uid="{00000000-0004-0000-0500-0000C40D0000}"/>
    <hyperlink ref="D3579" r:id="rId3526" xr:uid="{00000000-0004-0000-0500-0000C50D0000}"/>
    <hyperlink ref="D3580" r:id="rId3527" xr:uid="{00000000-0004-0000-0500-0000C60D0000}"/>
    <hyperlink ref="D3581" r:id="rId3528" xr:uid="{00000000-0004-0000-0500-0000C70D0000}"/>
    <hyperlink ref="D3582" r:id="rId3529" xr:uid="{00000000-0004-0000-0500-0000C80D0000}"/>
    <hyperlink ref="D3583" r:id="rId3530" xr:uid="{00000000-0004-0000-0500-0000C90D0000}"/>
    <hyperlink ref="D3584" r:id="rId3531" xr:uid="{00000000-0004-0000-0500-0000CA0D0000}"/>
    <hyperlink ref="D3585" r:id="rId3532" xr:uid="{00000000-0004-0000-0500-0000CB0D0000}"/>
    <hyperlink ref="D3586" r:id="rId3533" xr:uid="{00000000-0004-0000-0500-0000CC0D0000}"/>
    <hyperlink ref="D3587" r:id="rId3534" xr:uid="{00000000-0004-0000-0500-0000CD0D0000}"/>
    <hyperlink ref="D3588" r:id="rId3535" xr:uid="{00000000-0004-0000-0500-0000CE0D0000}"/>
    <hyperlink ref="D3589" r:id="rId3536" xr:uid="{00000000-0004-0000-0500-0000CF0D0000}"/>
    <hyperlink ref="D3590" r:id="rId3537" xr:uid="{00000000-0004-0000-0500-0000D00D0000}"/>
    <hyperlink ref="D3591" r:id="rId3538" xr:uid="{00000000-0004-0000-0500-0000D10D0000}"/>
    <hyperlink ref="D3592" r:id="rId3539" xr:uid="{00000000-0004-0000-0500-0000D20D0000}"/>
    <hyperlink ref="D3593" r:id="rId3540" xr:uid="{00000000-0004-0000-0500-0000D30D0000}"/>
    <hyperlink ref="D3594" r:id="rId3541" xr:uid="{00000000-0004-0000-0500-0000D40D0000}"/>
    <hyperlink ref="D3595" r:id="rId3542" xr:uid="{00000000-0004-0000-0500-0000D50D0000}"/>
    <hyperlink ref="D3596" r:id="rId3543" xr:uid="{00000000-0004-0000-0500-0000D60D0000}"/>
    <hyperlink ref="D3597" r:id="rId3544" xr:uid="{00000000-0004-0000-0500-0000D70D0000}"/>
    <hyperlink ref="D3598" r:id="rId3545" xr:uid="{00000000-0004-0000-0500-0000D80D0000}"/>
    <hyperlink ref="D3599" r:id="rId3546" xr:uid="{00000000-0004-0000-0500-0000D90D0000}"/>
    <hyperlink ref="D3600" r:id="rId3547" xr:uid="{00000000-0004-0000-0500-0000DA0D0000}"/>
    <hyperlink ref="D3601" r:id="rId3548" xr:uid="{00000000-0004-0000-0500-0000DB0D0000}"/>
    <hyperlink ref="D3602" r:id="rId3549" xr:uid="{00000000-0004-0000-0500-0000DC0D0000}"/>
    <hyperlink ref="D3603" r:id="rId3550" xr:uid="{00000000-0004-0000-0500-0000DD0D0000}"/>
    <hyperlink ref="D3604" r:id="rId3551" xr:uid="{00000000-0004-0000-0500-0000DE0D0000}"/>
    <hyperlink ref="D3605" r:id="rId3552" xr:uid="{00000000-0004-0000-0500-0000DF0D0000}"/>
    <hyperlink ref="D3606" r:id="rId3553" xr:uid="{00000000-0004-0000-0500-0000E00D0000}"/>
    <hyperlink ref="D3607" r:id="rId3554" xr:uid="{00000000-0004-0000-0500-0000E10D0000}"/>
    <hyperlink ref="D3608" r:id="rId3555" xr:uid="{00000000-0004-0000-0500-0000E20D0000}"/>
    <hyperlink ref="D3609" r:id="rId3556" xr:uid="{00000000-0004-0000-0500-0000E30D0000}"/>
    <hyperlink ref="D3610" r:id="rId3557" xr:uid="{00000000-0004-0000-0500-0000E40D0000}"/>
    <hyperlink ref="D3611" r:id="rId3558" xr:uid="{00000000-0004-0000-0500-0000E50D0000}"/>
    <hyperlink ref="D3612" r:id="rId3559" xr:uid="{00000000-0004-0000-0500-0000E60D0000}"/>
    <hyperlink ref="D3613" r:id="rId3560" xr:uid="{00000000-0004-0000-0500-0000E70D0000}"/>
    <hyperlink ref="D3614" r:id="rId3561" xr:uid="{00000000-0004-0000-0500-0000E80D0000}"/>
    <hyperlink ref="D3615" r:id="rId3562" xr:uid="{00000000-0004-0000-0500-0000E90D0000}"/>
    <hyperlink ref="D3616" r:id="rId3563" xr:uid="{00000000-0004-0000-0500-0000EA0D0000}"/>
    <hyperlink ref="D3617" r:id="rId3564" xr:uid="{00000000-0004-0000-0500-0000EB0D0000}"/>
    <hyperlink ref="D3618" r:id="rId3565" xr:uid="{00000000-0004-0000-0500-0000EC0D0000}"/>
    <hyperlink ref="D3619" r:id="rId3566" xr:uid="{00000000-0004-0000-0500-0000ED0D0000}"/>
    <hyperlink ref="D3620" r:id="rId3567" xr:uid="{00000000-0004-0000-0500-0000EE0D0000}"/>
    <hyperlink ref="D3621" r:id="rId3568" xr:uid="{00000000-0004-0000-0500-0000EF0D0000}"/>
    <hyperlink ref="D3622" r:id="rId3569" xr:uid="{00000000-0004-0000-0500-0000F00D0000}"/>
    <hyperlink ref="D3623" r:id="rId3570" xr:uid="{00000000-0004-0000-0500-0000F10D0000}"/>
    <hyperlink ref="D3624" r:id="rId3571" xr:uid="{00000000-0004-0000-0500-0000F20D0000}"/>
    <hyperlink ref="D3625" r:id="rId3572" xr:uid="{00000000-0004-0000-0500-0000F30D0000}"/>
    <hyperlink ref="D3626" r:id="rId3573" xr:uid="{00000000-0004-0000-0500-0000F40D0000}"/>
    <hyperlink ref="D3627" r:id="rId3574" xr:uid="{00000000-0004-0000-0500-0000F50D0000}"/>
    <hyperlink ref="D3628" r:id="rId3575" xr:uid="{00000000-0004-0000-0500-0000F60D0000}"/>
    <hyperlink ref="D3629" r:id="rId3576" xr:uid="{00000000-0004-0000-0500-0000F70D0000}"/>
    <hyperlink ref="D3630" r:id="rId3577" xr:uid="{00000000-0004-0000-0500-0000F80D0000}"/>
    <hyperlink ref="D3631" r:id="rId3578" xr:uid="{00000000-0004-0000-0500-0000F90D0000}"/>
    <hyperlink ref="D3632" r:id="rId3579" xr:uid="{00000000-0004-0000-0500-0000FA0D0000}"/>
    <hyperlink ref="D3633" r:id="rId3580" xr:uid="{00000000-0004-0000-0500-0000FB0D0000}"/>
    <hyperlink ref="D3634" r:id="rId3581" xr:uid="{00000000-0004-0000-0500-0000FC0D0000}"/>
    <hyperlink ref="D3635" r:id="rId3582" xr:uid="{00000000-0004-0000-0500-0000FD0D0000}"/>
    <hyperlink ref="D3636" r:id="rId3583" xr:uid="{00000000-0004-0000-0500-0000FE0D0000}"/>
    <hyperlink ref="D3637" r:id="rId3584" xr:uid="{00000000-0004-0000-0500-0000FF0D0000}"/>
    <hyperlink ref="D3638" r:id="rId3585" xr:uid="{00000000-0004-0000-0500-0000000E0000}"/>
    <hyperlink ref="D3639" r:id="rId3586" xr:uid="{00000000-0004-0000-0500-0000010E0000}"/>
    <hyperlink ref="D3640" r:id="rId3587" xr:uid="{00000000-0004-0000-0500-0000020E0000}"/>
    <hyperlink ref="D3641" r:id="rId3588" xr:uid="{00000000-0004-0000-0500-0000030E0000}"/>
    <hyperlink ref="D3642" r:id="rId3589" xr:uid="{00000000-0004-0000-0500-0000040E0000}"/>
    <hyperlink ref="D3643" r:id="rId3590" xr:uid="{00000000-0004-0000-0500-0000050E0000}"/>
    <hyperlink ref="D3644" r:id="rId3591" xr:uid="{00000000-0004-0000-0500-0000060E0000}"/>
    <hyperlink ref="D3645" r:id="rId3592" xr:uid="{00000000-0004-0000-0500-0000070E0000}"/>
    <hyperlink ref="D3646" r:id="rId3593" xr:uid="{00000000-0004-0000-0500-0000080E0000}"/>
    <hyperlink ref="D3647" r:id="rId3594" xr:uid="{00000000-0004-0000-0500-0000090E0000}"/>
    <hyperlink ref="D3648" r:id="rId3595" xr:uid="{00000000-0004-0000-0500-00000A0E0000}"/>
    <hyperlink ref="D3649" r:id="rId3596" xr:uid="{00000000-0004-0000-0500-00000B0E0000}"/>
    <hyperlink ref="D3650" r:id="rId3597" xr:uid="{00000000-0004-0000-0500-00000C0E0000}"/>
    <hyperlink ref="D3651" r:id="rId3598" xr:uid="{00000000-0004-0000-0500-00000D0E0000}"/>
    <hyperlink ref="D3652" r:id="rId3599" xr:uid="{00000000-0004-0000-0500-00000E0E0000}"/>
    <hyperlink ref="D3653" r:id="rId3600" xr:uid="{00000000-0004-0000-0500-00000F0E0000}"/>
    <hyperlink ref="D3654" r:id="rId3601" xr:uid="{00000000-0004-0000-0500-0000100E0000}"/>
    <hyperlink ref="D3655" r:id="rId3602" xr:uid="{00000000-0004-0000-0500-0000110E0000}"/>
    <hyperlink ref="D3656" r:id="rId3603" xr:uid="{00000000-0004-0000-0500-0000120E0000}"/>
    <hyperlink ref="D3657" r:id="rId3604" xr:uid="{00000000-0004-0000-0500-0000130E0000}"/>
    <hyperlink ref="D3658" r:id="rId3605" xr:uid="{00000000-0004-0000-0500-0000140E0000}"/>
    <hyperlink ref="D3659" r:id="rId3606" xr:uid="{00000000-0004-0000-0500-0000150E0000}"/>
    <hyperlink ref="D3660" r:id="rId3607" xr:uid="{00000000-0004-0000-0500-0000160E0000}"/>
    <hyperlink ref="D3661" r:id="rId3608" xr:uid="{00000000-0004-0000-0500-0000170E0000}"/>
    <hyperlink ref="D3662" r:id="rId3609" xr:uid="{00000000-0004-0000-0500-0000180E0000}"/>
    <hyperlink ref="D3663" r:id="rId3610" xr:uid="{00000000-0004-0000-0500-0000190E0000}"/>
    <hyperlink ref="D3664" r:id="rId3611" xr:uid="{00000000-0004-0000-0500-00001A0E0000}"/>
    <hyperlink ref="D3665" r:id="rId3612" xr:uid="{00000000-0004-0000-0500-00001B0E0000}"/>
    <hyperlink ref="D3666" r:id="rId3613" xr:uid="{00000000-0004-0000-0500-00001C0E0000}"/>
    <hyperlink ref="D3667" r:id="rId3614" xr:uid="{00000000-0004-0000-0500-00001D0E0000}"/>
    <hyperlink ref="D3668" r:id="rId3615" xr:uid="{00000000-0004-0000-0500-00001E0E0000}"/>
    <hyperlink ref="D3669" r:id="rId3616" xr:uid="{00000000-0004-0000-0500-00001F0E0000}"/>
    <hyperlink ref="D3670" r:id="rId3617" xr:uid="{00000000-0004-0000-0500-0000200E0000}"/>
    <hyperlink ref="D3671" r:id="rId3618" xr:uid="{00000000-0004-0000-0500-0000210E0000}"/>
    <hyperlink ref="D3672" r:id="rId3619" xr:uid="{00000000-0004-0000-0500-0000220E0000}"/>
    <hyperlink ref="D3673" r:id="rId3620" xr:uid="{00000000-0004-0000-0500-0000230E0000}"/>
    <hyperlink ref="D3674" r:id="rId3621" xr:uid="{00000000-0004-0000-0500-0000240E0000}"/>
    <hyperlink ref="D3675" r:id="rId3622" xr:uid="{00000000-0004-0000-0500-0000250E0000}"/>
    <hyperlink ref="D3676" r:id="rId3623" xr:uid="{00000000-0004-0000-0500-0000260E0000}"/>
    <hyperlink ref="D3677" r:id="rId3624" xr:uid="{00000000-0004-0000-0500-0000270E0000}"/>
    <hyperlink ref="D3678" r:id="rId3625" xr:uid="{00000000-0004-0000-0500-0000280E0000}"/>
    <hyperlink ref="D3679" r:id="rId3626" xr:uid="{00000000-0004-0000-0500-0000290E0000}"/>
    <hyperlink ref="D3680" r:id="rId3627" xr:uid="{00000000-0004-0000-0500-00002A0E0000}"/>
    <hyperlink ref="D3681" r:id="rId3628" xr:uid="{00000000-0004-0000-0500-00002B0E0000}"/>
    <hyperlink ref="D3682" r:id="rId3629" xr:uid="{00000000-0004-0000-0500-00002C0E0000}"/>
    <hyperlink ref="D3683" r:id="rId3630" xr:uid="{00000000-0004-0000-0500-00002D0E0000}"/>
    <hyperlink ref="D3684" r:id="rId3631" xr:uid="{00000000-0004-0000-0500-00002E0E0000}"/>
    <hyperlink ref="D3685" r:id="rId3632" xr:uid="{00000000-0004-0000-0500-00002F0E0000}"/>
    <hyperlink ref="D3686" r:id="rId3633" xr:uid="{00000000-0004-0000-0500-0000300E0000}"/>
    <hyperlink ref="D3687" r:id="rId3634" xr:uid="{00000000-0004-0000-0500-0000310E0000}"/>
    <hyperlink ref="D3688" r:id="rId3635" xr:uid="{00000000-0004-0000-0500-0000320E0000}"/>
    <hyperlink ref="D3689" r:id="rId3636" xr:uid="{00000000-0004-0000-0500-0000330E0000}"/>
    <hyperlink ref="D3690" r:id="rId3637" xr:uid="{00000000-0004-0000-0500-0000340E0000}"/>
    <hyperlink ref="D3691" r:id="rId3638" xr:uid="{00000000-0004-0000-0500-0000350E0000}"/>
    <hyperlink ref="D3692" r:id="rId3639" xr:uid="{00000000-0004-0000-0500-0000360E0000}"/>
    <hyperlink ref="D3693" r:id="rId3640" xr:uid="{00000000-0004-0000-0500-0000370E0000}"/>
    <hyperlink ref="D3694" r:id="rId3641" xr:uid="{00000000-0004-0000-0500-0000380E0000}"/>
    <hyperlink ref="D3695" r:id="rId3642" xr:uid="{00000000-0004-0000-0500-0000390E0000}"/>
    <hyperlink ref="D3696" r:id="rId3643" xr:uid="{00000000-0004-0000-0500-00003A0E0000}"/>
    <hyperlink ref="D3697" r:id="rId3644" xr:uid="{00000000-0004-0000-0500-00003B0E0000}"/>
    <hyperlink ref="D3698" r:id="rId3645" xr:uid="{00000000-0004-0000-0500-00003C0E0000}"/>
    <hyperlink ref="D3699" r:id="rId3646" xr:uid="{00000000-0004-0000-0500-00003D0E0000}"/>
    <hyperlink ref="D3700" r:id="rId3647" xr:uid="{00000000-0004-0000-0500-00003E0E0000}"/>
    <hyperlink ref="D3701" r:id="rId3648" xr:uid="{00000000-0004-0000-0500-00003F0E0000}"/>
    <hyperlink ref="D3702" r:id="rId3649" xr:uid="{00000000-0004-0000-0500-0000400E0000}"/>
    <hyperlink ref="D3703" r:id="rId3650" xr:uid="{00000000-0004-0000-0500-0000410E0000}"/>
    <hyperlink ref="D3704" r:id="rId3651" xr:uid="{00000000-0004-0000-0500-0000420E0000}"/>
    <hyperlink ref="D3705" r:id="rId3652" xr:uid="{00000000-0004-0000-0500-0000430E0000}"/>
    <hyperlink ref="D3706" r:id="rId3653" xr:uid="{00000000-0004-0000-0500-0000440E0000}"/>
    <hyperlink ref="D3707" r:id="rId3654" xr:uid="{00000000-0004-0000-0500-0000450E0000}"/>
    <hyperlink ref="D3708" r:id="rId3655" xr:uid="{00000000-0004-0000-0500-0000460E0000}"/>
    <hyperlink ref="D3709" r:id="rId3656" xr:uid="{00000000-0004-0000-0500-0000470E0000}"/>
    <hyperlink ref="D3710" r:id="rId3657" xr:uid="{00000000-0004-0000-0500-0000480E0000}"/>
    <hyperlink ref="D3711" r:id="rId3658" xr:uid="{00000000-0004-0000-0500-0000490E0000}"/>
    <hyperlink ref="D3712" r:id="rId3659" xr:uid="{00000000-0004-0000-0500-00004A0E0000}"/>
    <hyperlink ref="D3713" r:id="rId3660" xr:uid="{00000000-0004-0000-0500-00004B0E0000}"/>
    <hyperlink ref="D3714" r:id="rId3661" xr:uid="{00000000-0004-0000-0500-00004C0E0000}"/>
    <hyperlink ref="D3715" r:id="rId3662" xr:uid="{00000000-0004-0000-0500-00004D0E0000}"/>
    <hyperlink ref="D3716" r:id="rId3663" xr:uid="{00000000-0004-0000-0500-00004E0E0000}"/>
    <hyperlink ref="D3717" r:id="rId3664" xr:uid="{00000000-0004-0000-0500-00004F0E0000}"/>
    <hyperlink ref="D3718" r:id="rId3665" xr:uid="{00000000-0004-0000-0500-0000500E0000}"/>
    <hyperlink ref="D3719" r:id="rId3666" xr:uid="{00000000-0004-0000-0500-0000510E0000}"/>
    <hyperlink ref="D3720" r:id="rId3667" xr:uid="{00000000-0004-0000-0500-0000520E0000}"/>
    <hyperlink ref="D3721" r:id="rId3668" xr:uid="{00000000-0004-0000-0500-0000530E0000}"/>
    <hyperlink ref="D3722" r:id="rId3669" xr:uid="{00000000-0004-0000-0500-0000540E0000}"/>
    <hyperlink ref="D3723" r:id="rId3670" xr:uid="{00000000-0004-0000-0500-0000550E0000}"/>
    <hyperlink ref="D3724" r:id="rId3671" xr:uid="{00000000-0004-0000-0500-0000560E0000}"/>
    <hyperlink ref="D3725" r:id="rId3672" xr:uid="{00000000-0004-0000-0500-0000570E0000}"/>
    <hyperlink ref="D3726" r:id="rId3673" xr:uid="{00000000-0004-0000-0500-0000580E0000}"/>
    <hyperlink ref="D3727" r:id="rId3674" xr:uid="{00000000-0004-0000-0500-0000590E0000}"/>
    <hyperlink ref="D3728" r:id="rId3675" xr:uid="{00000000-0004-0000-0500-00005A0E0000}"/>
    <hyperlink ref="D3729" r:id="rId3676" xr:uid="{00000000-0004-0000-0500-00005B0E0000}"/>
    <hyperlink ref="D3730" r:id="rId3677" xr:uid="{00000000-0004-0000-0500-00005C0E0000}"/>
    <hyperlink ref="D3731" r:id="rId3678" xr:uid="{00000000-0004-0000-0500-00005D0E0000}"/>
    <hyperlink ref="D3732" r:id="rId3679" xr:uid="{00000000-0004-0000-0500-00005E0E0000}"/>
    <hyperlink ref="D3733" r:id="rId3680" xr:uid="{00000000-0004-0000-0500-00005F0E0000}"/>
    <hyperlink ref="D3734" r:id="rId3681" xr:uid="{00000000-0004-0000-0500-0000600E0000}"/>
    <hyperlink ref="D3735" r:id="rId3682" xr:uid="{00000000-0004-0000-0500-0000610E0000}"/>
    <hyperlink ref="D3736" r:id="rId3683" xr:uid="{00000000-0004-0000-0500-0000620E0000}"/>
    <hyperlink ref="D3737" r:id="rId3684" xr:uid="{00000000-0004-0000-0500-0000630E0000}"/>
    <hyperlink ref="D3738" r:id="rId3685" xr:uid="{00000000-0004-0000-0500-0000640E0000}"/>
    <hyperlink ref="D3739" r:id="rId3686" xr:uid="{00000000-0004-0000-0500-0000650E0000}"/>
    <hyperlink ref="D3740" r:id="rId3687" xr:uid="{00000000-0004-0000-0500-0000660E0000}"/>
    <hyperlink ref="D3741" r:id="rId3688" xr:uid="{00000000-0004-0000-0500-0000670E0000}"/>
    <hyperlink ref="D3742" r:id="rId3689" xr:uid="{00000000-0004-0000-0500-0000680E0000}"/>
    <hyperlink ref="D3743" r:id="rId3690" xr:uid="{00000000-0004-0000-0500-0000690E0000}"/>
    <hyperlink ref="D3744" r:id="rId3691" xr:uid="{00000000-0004-0000-0500-00006A0E0000}"/>
    <hyperlink ref="D3745" r:id="rId3692" xr:uid="{00000000-0004-0000-0500-00006B0E0000}"/>
    <hyperlink ref="D3746" r:id="rId3693" xr:uid="{00000000-0004-0000-0500-00006C0E0000}"/>
    <hyperlink ref="D3747" r:id="rId3694" xr:uid="{00000000-0004-0000-0500-00006D0E0000}"/>
    <hyperlink ref="D3748" r:id="rId3695" xr:uid="{00000000-0004-0000-0500-00006E0E0000}"/>
    <hyperlink ref="D3749" r:id="rId3696" xr:uid="{00000000-0004-0000-0500-00006F0E0000}"/>
    <hyperlink ref="D3750" r:id="rId3697" xr:uid="{00000000-0004-0000-0500-0000700E0000}"/>
    <hyperlink ref="D3751" r:id="rId3698" xr:uid="{00000000-0004-0000-0500-0000710E0000}"/>
    <hyperlink ref="D3752" r:id="rId3699" xr:uid="{00000000-0004-0000-0500-0000720E0000}"/>
    <hyperlink ref="D3753" r:id="rId3700" xr:uid="{00000000-0004-0000-0500-0000730E0000}"/>
    <hyperlink ref="D3754" r:id="rId3701" xr:uid="{00000000-0004-0000-0500-0000740E0000}"/>
    <hyperlink ref="D3755" r:id="rId3702" xr:uid="{00000000-0004-0000-0500-0000750E0000}"/>
    <hyperlink ref="D3756" r:id="rId3703" xr:uid="{00000000-0004-0000-0500-0000760E0000}"/>
    <hyperlink ref="D3757" r:id="rId3704" xr:uid="{00000000-0004-0000-0500-0000770E0000}"/>
    <hyperlink ref="D3758" r:id="rId3705" xr:uid="{00000000-0004-0000-0500-0000780E0000}"/>
    <hyperlink ref="D3759" r:id="rId3706" xr:uid="{00000000-0004-0000-0500-0000790E0000}"/>
    <hyperlink ref="D3760" r:id="rId3707" xr:uid="{00000000-0004-0000-0500-00007A0E0000}"/>
    <hyperlink ref="D3761" r:id="rId3708" xr:uid="{00000000-0004-0000-0500-00007B0E0000}"/>
    <hyperlink ref="D3762" r:id="rId3709" xr:uid="{00000000-0004-0000-0500-00007C0E0000}"/>
    <hyperlink ref="D3763" r:id="rId3710" xr:uid="{00000000-0004-0000-0500-00007D0E0000}"/>
    <hyperlink ref="D3764" r:id="rId3711" xr:uid="{00000000-0004-0000-0500-00007E0E0000}"/>
    <hyperlink ref="D3765" r:id="rId3712" xr:uid="{00000000-0004-0000-0500-00007F0E0000}"/>
    <hyperlink ref="D3766" r:id="rId3713" xr:uid="{00000000-0004-0000-0500-0000800E0000}"/>
    <hyperlink ref="D3767" r:id="rId3714" xr:uid="{00000000-0004-0000-0500-0000810E0000}"/>
    <hyperlink ref="D3768" r:id="rId3715" xr:uid="{00000000-0004-0000-0500-0000820E0000}"/>
    <hyperlink ref="D3769" r:id="rId3716" xr:uid="{00000000-0004-0000-0500-0000830E0000}"/>
    <hyperlink ref="D3770" r:id="rId3717" xr:uid="{00000000-0004-0000-0500-0000840E0000}"/>
    <hyperlink ref="D3771" r:id="rId3718" xr:uid="{00000000-0004-0000-0500-0000850E0000}"/>
    <hyperlink ref="D3772" r:id="rId3719" xr:uid="{00000000-0004-0000-0500-0000860E0000}"/>
    <hyperlink ref="D3773" r:id="rId3720" xr:uid="{00000000-0004-0000-0500-0000870E0000}"/>
    <hyperlink ref="D3774" r:id="rId3721" xr:uid="{00000000-0004-0000-0500-0000880E0000}"/>
    <hyperlink ref="D3775" r:id="rId3722" xr:uid="{00000000-0004-0000-0500-0000890E0000}"/>
    <hyperlink ref="D3776" r:id="rId3723" xr:uid="{00000000-0004-0000-0500-00008A0E0000}"/>
    <hyperlink ref="D3777" r:id="rId3724" xr:uid="{00000000-0004-0000-0500-00008B0E0000}"/>
    <hyperlink ref="D3778" r:id="rId3725" xr:uid="{00000000-0004-0000-0500-00008C0E0000}"/>
    <hyperlink ref="D3779" r:id="rId3726" xr:uid="{00000000-0004-0000-0500-00008D0E0000}"/>
    <hyperlink ref="D3780" r:id="rId3727" xr:uid="{00000000-0004-0000-0500-00008E0E0000}"/>
    <hyperlink ref="D3781" r:id="rId3728" xr:uid="{00000000-0004-0000-0500-00008F0E0000}"/>
    <hyperlink ref="D3782" r:id="rId3729" xr:uid="{00000000-0004-0000-0500-0000900E0000}"/>
    <hyperlink ref="D3783" r:id="rId3730" xr:uid="{00000000-0004-0000-0500-0000910E0000}"/>
    <hyperlink ref="D3784" r:id="rId3731" xr:uid="{00000000-0004-0000-0500-0000920E0000}"/>
    <hyperlink ref="D3785" r:id="rId3732" xr:uid="{00000000-0004-0000-0500-0000930E0000}"/>
    <hyperlink ref="D3786" r:id="rId3733" xr:uid="{00000000-0004-0000-0500-0000940E0000}"/>
    <hyperlink ref="D3787" r:id="rId3734" xr:uid="{00000000-0004-0000-0500-0000950E0000}"/>
    <hyperlink ref="D3788" r:id="rId3735" xr:uid="{00000000-0004-0000-0500-0000960E0000}"/>
    <hyperlink ref="D3789" r:id="rId3736" xr:uid="{00000000-0004-0000-0500-0000970E0000}"/>
    <hyperlink ref="D3790" r:id="rId3737" xr:uid="{00000000-0004-0000-0500-0000980E0000}"/>
    <hyperlink ref="D3791" r:id="rId3738" xr:uid="{00000000-0004-0000-0500-0000990E0000}"/>
    <hyperlink ref="D3792" r:id="rId3739" xr:uid="{00000000-0004-0000-0500-00009A0E0000}"/>
    <hyperlink ref="D3793" r:id="rId3740" xr:uid="{00000000-0004-0000-0500-00009B0E0000}"/>
    <hyperlink ref="D3794" r:id="rId3741" xr:uid="{00000000-0004-0000-0500-00009C0E0000}"/>
    <hyperlink ref="D3795" r:id="rId3742" xr:uid="{00000000-0004-0000-0500-00009D0E0000}"/>
    <hyperlink ref="D3796" r:id="rId3743" xr:uid="{00000000-0004-0000-0500-00009E0E0000}"/>
    <hyperlink ref="D3797" r:id="rId3744" xr:uid="{00000000-0004-0000-0500-00009F0E0000}"/>
    <hyperlink ref="D3798" r:id="rId3745" xr:uid="{00000000-0004-0000-0500-0000A00E0000}"/>
    <hyperlink ref="D3799" r:id="rId3746" xr:uid="{00000000-0004-0000-0500-0000A10E0000}"/>
    <hyperlink ref="D3800" r:id="rId3747" xr:uid="{00000000-0004-0000-0500-0000A20E0000}"/>
    <hyperlink ref="D3801" r:id="rId3748" xr:uid="{00000000-0004-0000-0500-0000A30E0000}"/>
    <hyperlink ref="D3802" r:id="rId3749" xr:uid="{00000000-0004-0000-0500-0000A40E0000}"/>
    <hyperlink ref="D3803" r:id="rId3750" xr:uid="{00000000-0004-0000-0500-0000A50E0000}"/>
    <hyperlink ref="D3804" r:id="rId3751" xr:uid="{00000000-0004-0000-0500-0000A60E0000}"/>
    <hyperlink ref="D3805" r:id="rId3752" xr:uid="{00000000-0004-0000-0500-0000A70E0000}"/>
    <hyperlink ref="D3806" r:id="rId3753" xr:uid="{00000000-0004-0000-0500-0000A80E0000}"/>
    <hyperlink ref="D3807" r:id="rId3754" xr:uid="{00000000-0004-0000-0500-0000A90E0000}"/>
    <hyperlink ref="D3808" r:id="rId3755" xr:uid="{00000000-0004-0000-0500-0000AA0E0000}"/>
    <hyperlink ref="D3809" r:id="rId3756" xr:uid="{00000000-0004-0000-0500-0000AB0E0000}"/>
    <hyperlink ref="D3810" r:id="rId3757" xr:uid="{00000000-0004-0000-0500-0000AC0E0000}"/>
    <hyperlink ref="D3811" r:id="rId3758" xr:uid="{00000000-0004-0000-0500-0000AD0E0000}"/>
    <hyperlink ref="D3812" r:id="rId3759" xr:uid="{00000000-0004-0000-0500-0000AE0E0000}"/>
    <hyperlink ref="D3813" r:id="rId3760" xr:uid="{00000000-0004-0000-0500-0000AF0E0000}"/>
    <hyperlink ref="D3814" r:id="rId3761" xr:uid="{00000000-0004-0000-0500-0000B00E0000}"/>
    <hyperlink ref="D3815" r:id="rId3762" xr:uid="{00000000-0004-0000-0500-0000B10E0000}"/>
    <hyperlink ref="D3816" r:id="rId3763" xr:uid="{00000000-0004-0000-0500-0000B20E0000}"/>
    <hyperlink ref="D3817" r:id="rId3764" xr:uid="{00000000-0004-0000-0500-0000B30E0000}"/>
    <hyperlink ref="D3818" r:id="rId3765" xr:uid="{00000000-0004-0000-0500-0000B40E0000}"/>
    <hyperlink ref="D3819" r:id="rId3766" xr:uid="{00000000-0004-0000-0500-0000B50E0000}"/>
    <hyperlink ref="D3820" r:id="rId3767" xr:uid="{00000000-0004-0000-0500-0000B60E0000}"/>
    <hyperlink ref="D3821" r:id="rId3768" xr:uid="{00000000-0004-0000-0500-0000B70E0000}"/>
    <hyperlink ref="D3822" r:id="rId3769" xr:uid="{00000000-0004-0000-0500-0000B80E0000}"/>
    <hyperlink ref="D3823" r:id="rId3770" xr:uid="{00000000-0004-0000-0500-0000B90E0000}"/>
    <hyperlink ref="D3824" r:id="rId3771" xr:uid="{00000000-0004-0000-0500-0000BA0E0000}"/>
    <hyperlink ref="D3825" r:id="rId3772" xr:uid="{00000000-0004-0000-0500-0000BB0E0000}"/>
    <hyperlink ref="D3826" r:id="rId3773" xr:uid="{00000000-0004-0000-0500-0000BC0E0000}"/>
    <hyperlink ref="D3827" r:id="rId3774" xr:uid="{00000000-0004-0000-0500-0000BD0E0000}"/>
    <hyperlink ref="D3828" r:id="rId3775" xr:uid="{00000000-0004-0000-0500-0000BE0E0000}"/>
    <hyperlink ref="D3829" r:id="rId3776" xr:uid="{00000000-0004-0000-0500-0000BF0E0000}"/>
    <hyperlink ref="D3830" r:id="rId3777" xr:uid="{00000000-0004-0000-0500-0000C00E0000}"/>
    <hyperlink ref="D3831" r:id="rId3778" xr:uid="{00000000-0004-0000-0500-0000C10E0000}"/>
    <hyperlink ref="D3832" r:id="rId3779" xr:uid="{00000000-0004-0000-0500-0000C20E0000}"/>
    <hyperlink ref="D3833" r:id="rId3780" xr:uid="{00000000-0004-0000-0500-0000C30E0000}"/>
    <hyperlink ref="D3834" r:id="rId3781" xr:uid="{00000000-0004-0000-0500-0000C40E0000}"/>
    <hyperlink ref="D3835" r:id="rId3782" xr:uid="{00000000-0004-0000-0500-0000C50E0000}"/>
    <hyperlink ref="D3836" r:id="rId3783" xr:uid="{00000000-0004-0000-0500-0000C60E0000}"/>
    <hyperlink ref="D3837" r:id="rId3784" xr:uid="{00000000-0004-0000-0500-0000C70E0000}"/>
    <hyperlink ref="D3838" r:id="rId3785" xr:uid="{00000000-0004-0000-0500-0000C80E0000}"/>
    <hyperlink ref="D3839" r:id="rId3786" xr:uid="{00000000-0004-0000-0500-0000C90E0000}"/>
    <hyperlink ref="D3840" r:id="rId3787" xr:uid="{00000000-0004-0000-0500-0000CA0E0000}"/>
    <hyperlink ref="D3841" r:id="rId3788" xr:uid="{00000000-0004-0000-0500-0000CB0E0000}"/>
    <hyperlink ref="D3842" r:id="rId3789" xr:uid="{00000000-0004-0000-0500-0000CC0E0000}"/>
    <hyperlink ref="D3843" r:id="rId3790" xr:uid="{00000000-0004-0000-0500-0000CD0E0000}"/>
    <hyperlink ref="D3844" r:id="rId3791" xr:uid="{00000000-0004-0000-0500-0000CE0E0000}"/>
    <hyperlink ref="D3845" r:id="rId3792" xr:uid="{00000000-0004-0000-0500-0000CF0E0000}"/>
    <hyperlink ref="D3846" r:id="rId3793" xr:uid="{00000000-0004-0000-0500-0000D00E0000}"/>
    <hyperlink ref="D3847" r:id="rId3794" xr:uid="{00000000-0004-0000-0500-0000D10E0000}"/>
    <hyperlink ref="D3848" r:id="rId3795" xr:uid="{00000000-0004-0000-0500-0000D20E0000}"/>
    <hyperlink ref="D3849" r:id="rId3796" xr:uid="{00000000-0004-0000-0500-0000D30E0000}"/>
    <hyperlink ref="D3850" r:id="rId3797" xr:uid="{00000000-0004-0000-0500-0000D40E0000}"/>
    <hyperlink ref="D3851" r:id="rId3798" xr:uid="{00000000-0004-0000-0500-0000D50E0000}"/>
    <hyperlink ref="D3852" r:id="rId3799" xr:uid="{00000000-0004-0000-0500-0000D60E0000}"/>
    <hyperlink ref="D3853" r:id="rId3800" xr:uid="{00000000-0004-0000-0500-0000D70E0000}"/>
    <hyperlink ref="D3854" r:id="rId3801" xr:uid="{00000000-0004-0000-0500-0000D80E0000}"/>
    <hyperlink ref="D3855" r:id="rId3802" xr:uid="{00000000-0004-0000-0500-0000D90E0000}"/>
    <hyperlink ref="D3856" r:id="rId3803" xr:uid="{00000000-0004-0000-0500-0000DA0E0000}"/>
    <hyperlink ref="D3857" r:id="rId3804" xr:uid="{00000000-0004-0000-0500-0000DB0E0000}"/>
    <hyperlink ref="D3858" r:id="rId3805" xr:uid="{00000000-0004-0000-0500-0000DC0E0000}"/>
    <hyperlink ref="D3859" r:id="rId3806" xr:uid="{00000000-0004-0000-0500-0000DD0E0000}"/>
    <hyperlink ref="D3860" r:id="rId3807" xr:uid="{00000000-0004-0000-0500-0000DE0E0000}"/>
    <hyperlink ref="D3861" r:id="rId3808" xr:uid="{00000000-0004-0000-0500-0000DF0E0000}"/>
    <hyperlink ref="D3862" r:id="rId3809" xr:uid="{00000000-0004-0000-0500-0000E00E0000}"/>
    <hyperlink ref="D3863" r:id="rId3810" xr:uid="{00000000-0004-0000-0500-0000E10E0000}"/>
    <hyperlink ref="D3864" r:id="rId3811" xr:uid="{00000000-0004-0000-0500-0000E20E0000}"/>
    <hyperlink ref="D3865" r:id="rId3812" xr:uid="{00000000-0004-0000-0500-0000E30E0000}"/>
    <hyperlink ref="D3866" r:id="rId3813" xr:uid="{00000000-0004-0000-0500-0000E40E0000}"/>
    <hyperlink ref="D3867" r:id="rId3814" xr:uid="{00000000-0004-0000-0500-0000E50E0000}"/>
    <hyperlink ref="D3868" r:id="rId3815" xr:uid="{00000000-0004-0000-0500-0000E60E0000}"/>
    <hyperlink ref="D3869" r:id="rId3816" xr:uid="{00000000-0004-0000-0500-0000E70E0000}"/>
    <hyperlink ref="D3870" r:id="rId3817" xr:uid="{00000000-0004-0000-0500-0000E80E0000}"/>
    <hyperlink ref="D3871" r:id="rId3818" xr:uid="{00000000-0004-0000-0500-0000E90E0000}"/>
    <hyperlink ref="D3872" r:id="rId3819" xr:uid="{00000000-0004-0000-0500-0000EA0E0000}"/>
    <hyperlink ref="D3873" r:id="rId3820" xr:uid="{00000000-0004-0000-0500-0000EB0E0000}"/>
    <hyperlink ref="D3874" r:id="rId3821" xr:uid="{00000000-0004-0000-0500-0000EC0E0000}"/>
    <hyperlink ref="D3875" r:id="rId3822" xr:uid="{00000000-0004-0000-0500-0000ED0E0000}"/>
    <hyperlink ref="D3876" r:id="rId3823" xr:uid="{00000000-0004-0000-0500-0000EE0E0000}"/>
    <hyperlink ref="D3877" r:id="rId3824" xr:uid="{00000000-0004-0000-0500-0000EF0E0000}"/>
    <hyperlink ref="D3878" r:id="rId3825" xr:uid="{00000000-0004-0000-0500-0000F00E0000}"/>
    <hyperlink ref="D3879" r:id="rId3826" xr:uid="{00000000-0004-0000-0500-0000F10E0000}"/>
    <hyperlink ref="D3880" r:id="rId3827" xr:uid="{00000000-0004-0000-0500-0000F20E0000}"/>
    <hyperlink ref="D3881" r:id="rId3828" xr:uid="{00000000-0004-0000-0500-0000F30E0000}"/>
    <hyperlink ref="D3882" r:id="rId3829" xr:uid="{00000000-0004-0000-0500-0000F40E0000}"/>
    <hyperlink ref="D3883" r:id="rId3830" xr:uid="{00000000-0004-0000-0500-0000F50E0000}"/>
    <hyperlink ref="D3884" r:id="rId3831" xr:uid="{00000000-0004-0000-0500-0000F60E0000}"/>
    <hyperlink ref="D3885" r:id="rId3832" xr:uid="{00000000-0004-0000-0500-0000F70E0000}"/>
    <hyperlink ref="D3886" r:id="rId3833" xr:uid="{00000000-0004-0000-0500-0000F80E0000}"/>
    <hyperlink ref="D3887" r:id="rId3834" xr:uid="{00000000-0004-0000-0500-0000F90E0000}"/>
    <hyperlink ref="D3888" r:id="rId3835" xr:uid="{00000000-0004-0000-0500-0000FA0E0000}"/>
    <hyperlink ref="D3889" r:id="rId3836" xr:uid="{00000000-0004-0000-0500-0000FB0E0000}"/>
    <hyperlink ref="D3890" r:id="rId3837" xr:uid="{00000000-0004-0000-0500-0000FC0E0000}"/>
    <hyperlink ref="D3891" r:id="rId3838" xr:uid="{00000000-0004-0000-0500-0000FD0E0000}"/>
    <hyperlink ref="D3892" r:id="rId3839" xr:uid="{00000000-0004-0000-0500-0000FE0E0000}"/>
    <hyperlink ref="D3893" r:id="rId3840" xr:uid="{00000000-0004-0000-0500-0000FF0E0000}"/>
    <hyperlink ref="D3894" r:id="rId3841" xr:uid="{00000000-0004-0000-0500-0000000F0000}"/>
    <hyperlink ref="D3895" r:id="rId3842" xr:uid="{00000000-0004-0000-0500-0000010F0000}"/>
    <hyperlink ref="D3896" r:id="rId3843" xr:uid="{00000000-0004-0000-0500-0000020F0000}"/>
    <hyperlink ref="D3897" r:id="rId3844" xr:uid="{00000000-0004-0000-0500-0000030F0000}"/>
    <hyperlink ref="D3898" r:id="rId3845" xr:uid="{00000000-0004-0000-0500-0000040F0000}"/>
    <hyperlink ref="D3899" r:id="rId3846" xr:uid="{00000000-0004-0000-0500-0000050F0000}"/>
    <hyperlink ref="D3900" r:id="rId3847" xr:uid="{00000000-0004-0000-0500-0000060F0000}"/>
    <hyperlink ref="D3901" r:id="rId3848" xr:uid="{00000000-0004-0000-0500-0000070F0000}"/>
    <hyperlink ref="D3902" r:id="rId3849" xr:uid="{00000000-0004-0000-0500-0000080F0000}"/>
    <hyperlink ref="D3903" r:id="rId3850" xr:uid="{00000000-0004-0000-0500-0000090F0000}"/>
    <hyperlink ref="D3904" r:id="rId3851" xr:uid="{00000000-0004-0000-0500-00000A0F0000}"/>
    <hyperlink ref="D3905" r:id="rId3852" xr:uid="{00000000-0004-0000-0500-00000B0F0000}"/>
    <hyperlink ref="D3906" r:id="rId3853" xr:uid="{00000000-0004-0000-0500-00000C0F0000}"/>
    <hyperlink ref="D3907" r:id="rId3854" xr:uid="{00000000-0004-0000-0500-00000D0F0000}"/>
    <hyperlink ref="D3908" r:id="rId3855" xr:uid="{00000000-0004-0000-0500-00000E0F0000}"/>
    <hyperlink ref="D3909" r:id="rId3856" xr:uid="{00000000-0004-0000-0500-00000F0F0000}"/>
    <hyperlink ref="D3910" r:id="rId3857" xr:uid="{00000000-0004-0000-0500-0000100F0000}"/>
    <hyperlink ref="D3911" r:id="rId3858" xr:uid="{00000000-0004-0000-0500-0000110F0000}"/>
    <hyperlink ref="D3912" r:id="rId3859" xr:uid="{00000000-0004-0000-0500-0000120F0000}"/>
    <hyperlink ref="D3913" r:id="rId3860" xr:uid="{00000000-0004-0000-0500-0000130F0000}"/>
    <hyperlink ref="D3914" r:id="rId3861" xr:uid="{00000000-0004-0000-0500-0000140F0000}"/>
    <hyperlink ref="D3915" r:id="rId3862" xr:uid="{00000000-0004-0000-0500-0000150F0000}"/>
    <hyperlink ref="D3916" r:id="rId3863" xr:uid="{00000000-0004-0000-0500-0000160F0000}"/>
    <hyperlink ref="D3917" r:id="rId3864" xr:uid="{00000000-0004-0000-0500-0000170F0000}"/>
    <hyperlink ref="D3918" r:id="rId3865" xr:uid="{00000000-0004-0000-0500-0000180F0000}"/>
    <hyperlink ref="D3919" r:id="rId3866" xr:uid="{00000000-0004-0000-0500-0000190F0000}"/>
    <hyperlink ref="D3920" r:id="rId3867" xr:uid="{00000000-0004-0000-0500-00001A0F0000}"/>
    <hyperlink ref="D3921" r:id="rId3868" xr:uid="{00000000-0004-0000-0500-00001B0F0000}"/>
    <hyperlink ref="D3922" r:id="rId3869" xr:uid="{00000000-0004-0000-0500-00001C0F0000}"/>
    <hyperlink ref="D3923" r:id="rId3870" xr:uid="{00000000-0004-0000-0500-00001D0F0000}"/>
    <hyperlink ref="D3924" r:id="rId3871" xr:uid="{00000000-0004-0000-0500-00001E0F0000}"/>
    <hyperlink ref="D3925" r:id="rId3872" xr:uid="{00000000-0004-0000-0500-00001F0F0000}"/>
    <hyperlink ref="D3926" r:id="rId3873" xr:uid="{00000000-0004-0000-0500-0000200F0000}"/>
    <hyperlink ref="D3927" r:id="rId3874" xr:uid="{00000000-0004-0000-0500-0000210F0000}"/>
    <hyperlink ref="D3928" r:id="rId3875" xr:uid="{00000000-0004-0000-0500-0000220F0000}"/>
    <hyperlink ref="D3929" r:id="rId3876" xr:uid="{00000000-0004-0000-0500-0000230F0000}"/>
    <hyperlink ref="D3930" r:id="rId3877" xr:uid="{00000000-0004-0000-0500-0000240F0000}"/>
    <hyperlink ref="D3931" r:id="rId3878" xr:uid="{00000000-0004-0000-0500-0000250F0000}"/>
    <hyperlink ref="D3932" r:id="rId3879" xr:uid="{00000000-0004-0000-0500-0000260F0000}"/>
    <hyperlink ref="D3933" r:id="rId3880" xr:uid="{00000000-0004-0000-0500-0000270F0000}"/>
    <hyperlink ref="D3934" r:id="rId3881" xr:uid="{00000000-0004-0000-0500-0000280F0000}"/>
    <hyperlink ref="D3935" r:id="rId3882" xr:uid="{00000000-0004-0000-0500-0000290F0000}"/>
    <hyperlink ref="D3936" r:id="rId3883" xr:uid="{00000000-0004-0000-0500-00002A0F0000}"/>
    <hyperlink ref="D3937" r:id="rId3884" xr:uid="{00000000-0004-0000-0500-00002B0F0000}"/>
    <hyperlink ref="D3938" r:id="rId3885" xr:uid="{00000000-0004-0000-0500-00002C0F0000}"/>
    <hyperlink ref="D3939" r:id="rId3886" xr:uid="{00000000-0004-0000-0500-00002D0F0000}"/>
    <hyperlink ref="D3940" r:id="rId3887" xr:uid="{00000000-0004-0000-0500-00002E0F0000}"/>
    <hyperlink ref="D3941" r:id="rId3888" xr:uid="{00000000-0004-0000-0500-00002F0F0000}"/>
    <hyperlink ref="D3942" r:id="rId3889" xr:uid="{00000000-0004-0000-0500-0000300F0000}"/>
    <hyperlink ref="D3943" r:id="rId3890" xr:uid="{00000000-0004-0000-0500-0000310F0000}"/>
    <hyperlink ref="D3944" r:id="rId3891" xr:uid="{00000000-0004-0000-0500-0000320F0000}"/>
    <hyperlink ref="D3945" r:id="rId3892" xr:uid="{00000000-0004-0000-0500-0000330F0000}"/>
    <hyperlink ref="D3946" r:id="rId3893" xr:uid="{00000000-0004-0000-0500-0000340F0000}"/>
    <hyperlink ref="D3947" r:id="rId3894" xr:uid="{00000000-0004-0000-0500-0000350F0000}"/>
    <hyperlink ref="D3948" r:id="rId3895" xr:uid="{00000000-0004-0000-0500-0000360F0000}"/>
    <hyperlink ref="D3949" r:id="rId3896" xr:uid="{00000000-0004-0000-0500-0000370F0000}"/>
    <hyperlink ref="D3950" r:id="rId3897" xr:uid="{00000000-0004-0000-0500-0000380F0000}"/>
    <hyperlink ref="D3951" r:id="rId3898" xr:uid="{00000000-0004-0000-0500-0000390F0000}"/>
    <hyperlink ref="D3952" r:id="rId3899" xr:uid="{00000000-0004-0000-0500-00003A0F0000}"/>
    <hyperlink ref="D3953" r:id="rId3900" xr:uid="{00000000-0004-0000-0500-00003B0F0000}"/>
    <hyperlink ref="D3954" r:id="rId3901" xr:uid="{00000000-0004-0000-0500-00003C0F0000}"/>
    <hyperlink ref="D3955" r:id="rId3902" xr:uid="{00000000-0004-0000-0500-00003D0F0000}"/>
    <hyperlink ref="D3956" r:id="rId3903" xr:uid="{00000000-0004-0000-0500-00003E0F0000}"/>
    <hyperlink ref="D3957" r:id="rId3904" xr:uid="{00000000-0004-0000-0500-00003F0F0000}"/>
    <hyperlink ref="D3958" r:id="rId3905" xr:uid="{00000000-0004-0000-0500-0000400F0000}"/>
    <hyperlink ref="D3959" r:id="rId3906" xr:uid="{00000000-0004-0000-0500-0000410F0000}"/>
    <hyperlink ref="D3960" r:id="rId3907" xr:uid="{00000000-0004-0000-0500-0000420F0000}"/>
    <hyperlink ref="D3961" r:id="rId3908" xr:uid="{00000000-0004-0000-0500-0000430F0000}"/>
    <hyperlink ref="D3962" r:id="rId3909" xr:uid="{00000000-0004-0000-0500-0000440F0000}"/>
    <hyperlink ref="D3963" r:id="rId3910" xr:uid="{00000000-0004-0000-0500-0000450F0000}"/>
    <hyperlink ref="D3964" r:id="rId3911" xr:uid="{00000000-0004-0000-0500-0000460F0000}"/>
    <hyperlink ref="D3965" r:id="rId3912" xr:uid="{00000000-0004-0000-0500-0000470F0000}"/>
    <hyperlink ref="D3966" r:id="rId3913" xr:uid="{00000000-0004-0000-0500-0000480F0000}"/>
    <hyperlink ref="D3967" r:id="rId3914" xr:uid="{00000000-0004-0000-0500-0000490F0000}"/>
    <hyperlink ref="D3968" r:id="rId3915" xr:uid="{00000000-0004-0000-0500-00004A0F0000}"/>
    <hyperlink ref="D3969" r:id="rId3916" xr:uid="{00000000-0004-0000-0500-00004B0F0000}"/>
    <hyperlink ref="D3970" r:id="rId3917" xr:uid="{00000000-0004-0000-0500-00004C0F0000}"/>
    <hyperlink ref="D3971" r:id="rId3918" xr:uid="{00000000-0004-0000-0500-00004D0F0000}"/>
    <hyperlink ref="D3972" r:id="rId3919" xr:uid="{00000000-0004-0000-0500-00004E0F0000}"/>
    <hyperlink ref="D3973" r:id="rId3920" xr:uid="{00000000-0004-0000-0500-00004F0F0000}"/>
    <hyperlink ref="D3974" r:id="rId3921" xr:uid="{00000000-0004-0000-0500-0000500F0000}"/>
    <hyperlink ref="D3975" r:id="rId3922" xr:uid="{00000000-0004-0000-0500-0000510F0000}"/>
    <hyperlink ref="D3976" r:id="rId3923" xr:uid="{00000000-0004-0000-0500-0000520F0000}"/>
    <hyperlink ref="D3977" r:id="rId3924" xr:uid="{00000000-0004-0000-0500-0000530F0000}"/>
    <hyperlink ref="D3978" r:id="rId3925" xr:uid="{00000000-0004-0000-0500-0000540F0000}"/>
    <hyperlink ref="D3979" r:id="rId3926" xr:uid="{00000000-0004-0000-0500-0000550F0000}"/>
    <hyperlink ref="D3980" r:id="rId3927" xr:uid="{00000000-0004-0000-0500-0000560F0000}"/>
    <hyperlink ref="D3981" r:id="rId3928" xr:uid="{00000000-0004-0000-0500-0000570F0000}"/>
    <hyperlink ref="D3982" r:id="rId3929" xr:uid="{00000000-0004-0000-0500-0000580F0000}"/>
    <hyperlink ref="D3983" r:id="rId3930" xr:uid="{00000000-0004-0000-0500-0000590F0000}"/>
    <hyperlink ref="D3984" r:id="rId3931" xr:uid="{00000000-0004-0000-0500-00005A0F0000}"/>
    <hyperlink ref="D3985" r:id="rId3932" xr:uid="{00000000-0004-0000-0500-00005B0F0000}"/>
    <hyperlink ref="D3986" r:id="rId3933" xr:uid="{00000000-0004-0000-0500-00005C0F0000}"/>
    <hyperlink ref="D3987" r:id="rId3934" xr:uid="{00000000-0004-0000-0500-00005D0F0000}"/>
    <hyperlink ref="D3988" r:id="rId3935" xr:uid="{00000000-0004-0000-0500-00005E0F0000}"/>
    <hyperlink ref="D3989" r:id="rId3936" xr:uid="{00000000-0004-0000-0500-00005F0F0000}"/>
    <hyperlink ref="D3990" r:id="rId3937" xr:uid="{00000000-0004-0000-0500-0000600F0000}"/>
    <hyperlink ref="D3991" r:id="rId3938" xr:uid="{00000000-0004-0000-0500-0000610F0000}"/>
    <hyperlink ref="D3992" r:id="rId3939" xr:uid="{00000000-0004-0000-0500-0000620F0000}"/>
    <hyperlink ref="D3993" r:id="rId3940" xr:uid="{00000000-0004-0000-0500-0000630F0000}"/>
    <hyperlink ref="D3994" r:id="rId3941" xr:uid="{00000000-0004-0000-0500-0000640F0000}"/>
    <hyperlink ref="D3995" r:id="rId3942" xr:uid="{00000000-0004-0000-0500-0000650F0000}"/>
    <hyperlink ref="D3996" r:id="rId3943" xr:uid="{00000000-0004-0000-0500-0000660F0000}"/>
    <hyperlink ref="D3997" r:id="rId3944" xr:uid="{00000000-0004-0000-0500-0000670F0000}"/>
    <hyperlink ref="D3998" r:id="rId3945" xr:uid="{00000000-0004-0000-0500-0000680F0000}"/>
    <hyperlink ref="D3999" r:id="rId3946" xr:uid="{00000000-0004-0000-0500-0000690F0000}"/>
    <hyperlink ref="D4000" r:id="rId3947" xr:uid="{00000000-0004-0000-0500-00006A0F0000}"/>
    <hyperlink ref="D4001" r:id="rId3948" xr:uid="{00000000-0004-0000-0500-00006B0F0000}"/>
    <hyperlink ref="D4002" r:id="rId3949" xr:uid="{00000000-0004-0000-0500-00006C0F0000}"/>
    <hyperlink ref="D4003" r:id="rId3950" xr:uid="{00000000-0004-0000-0500-00006D0F0000}"/>
    <hyperlink ref="D4004" r:id="rId3951" xr:uid="{00000000-0004-0000-0500-00006E0F0000}"/>
    <hyperlink ref="D4005" r:id="rId3952" xr:uid="{00000000-0004-0000-0500-00006F0F0000}"/>
    <hyperlink ref="D4006" r:id="rId3953" xr:uid="{00000000-0004-0000-0500-0000700F0000}"/>
    <hyperlink ref="D4007" r:id="rId3954" xr:uid="{00000000-0004-0000-0500-0000710F0000}"/>
    <hyperlink ref="D4008" r:id="rId3955" xr:uid="{00000000-0004-0000-0500-0000720F0000}"/>
    <hyperlink ref="D4009" r:id="rId3956" xr:uid="{00000000-0004-0000-0500-0000730F0000}"/>
    <hyperlink ref="D4010" r:id="rId3957" xr:uid="{00000000-0004-0000-0500-0000740F0000}"/>
    <hyperlink ref="D4011" r:id="rId3958" xr:uid="{00000000-0004-0000-0500-0000750F0000}"/>
    <hyperlink ref="D4012" r:id="rId3959" xr:uid="{00000000-0004-0000-0500-0000760F0000}"/>
    <hyperlink ref="D4013" r:id="rId3960" xr:uid="{00000000-0004-0000-0500-0000770F0000}"/>
    <hyperlink ref="D4014" r:id="rId3961" xr:uid="{00000000-0004-0000-0500-0000780F0000}"/>
    <hyperlink ref="D4015" r:id="rId3962" xr:uid="{00000000-0004-0000-0500-0000790F0000}"/>
    <hyperlink ref="D4016" r:id="rId3963" xr:uid="{00000000-0004-0000-0500-00007A0F0000}"/>
    <hyperlink ref="D4017" r:id="rId3964" xr:uid="{00000000-0004-0000-0500-00007B0F0000}"/>
    <hyperlink ref="D4018" r:id="rId3965" xr:uid="{00000000-0004-0000-0500-00007C0F0000}"/>
    <hyperlink ref="D4019" r:id="rId3966" xr:uid="{00000000-0004-0000-0500-00007D0F0000}"/>
    <hyperlink ref="D4020" r:id="rId3967" xr:uid="{00000000-0004-0000-0500-00007E0F0000}"/>
    <hyperlink ref="D4021" r:id="rId3968" xr:uid="{00000000-0004-0000-0500-00007F0F0000}"/>
    <hyperlink ref="D4022" r:id="rId3969" xr:uid="{00000000-0004-0000-0500-0000800F0000}"/>
    <hyperlink ref="D4023" r:id="rId3970" xr:uid="{00000000-0004-0000-0500-0000810F0000}"/>
    <hyperlink ref="D4024" r:id="rId3971" xr:uid="{00000000-0004-0000-0500-0000820F0000}"/>
    <hyperlink ref="D4025" r:id="rId3972" xr:uid="{00000000-0004-0000-0500-0000830F0000}"/>
    <hyperlink ref="D4026" r:id="rId3973" xr:uid="{00000000-0004-0000-0500-0000840F0000}"/>
    <hyperlink ref="D4027" r:id="rId3974" xr:uid="{00000000-0004-0000-0500-0000850F0000}"/>
    <hyperlink ref="D4028" r:id="rId3975" xr:uid="{00000000-0004-0000-0500-0000860F0000}"/>
    <hyperlink ref="D4029" r:id="rId3976" xr:uid="{00000000-0004-0000-0500-0000870F0000}"/>
    <hyperlink ref="D4030" r:id="rId3977" xr:uid="{00000000-0004-0000-0500-0000880F0000}"/>
    <hyperlink ref="D4031" r:id="rId3978" xr:uid="{00000000-0004-0000-0500-0000890F0000}"/>
    <hyperlink ref="D4032" r:id="rId3979" xr:uid="{00000000-0004-0000-0500-00008A0F0000}"/>
    <hyperlink ref="D4033" r:id="rId3980" xr:uid="{00000000-0004-0000-0500-00008B0F0000}"/>
    <hyperlink ref="D4034" r:id="rId3981" xr:uid="{00000000-0004-0000-0500-00008C0F0000}"/>
    <hyperlink ref="D4035" r:id="rId3982" xr:uid="{00000000-0004-0000-0500-00008D0F0000}"/>
    <hyperlink ref="D4036" r:id="rId3983" xr:uid="{00000000-0004-0000-0500-00008E0F0000}"/>
    <hyperlink ref="D4037" r:id="rId3984" xr:uid="{00000000-0004-0000-0500-00008F0F0000}"/>
    <hyperlink ref="D4038" r:id="rId3985" xr:uid="{00000000-0004-0000-0500-0000900F0000}"/>
    <hyperlink ref="D4039" r:id="rId3986" xr:uid="{00000000-0004-0000-0500-0000910F0000}"/>
    <hyperlink ref="D4040" r:id="rId3987" xr:uid="{00000000-0004-0000-0500-0000920F0000}"/>
    <hyperlink ref="D4041" r:id="rId3988" xr:uid="{00000000-0004-0000-0500-0000930F0000}"/>
    <hyperlink ref="D4042" r:id="rId3989" xr:uid="{00000000-0004-0000-0500-0000940F0000}"/>
    <hyperlink ref="D4043" r:id="rId3990" xr:uid="{00000000-0004-0000-0500-0000950F0000}"/>
    <hyperlink ref="D4044" r:id="rId3991" xr:uid="{00000000-0004-0000-0500-0000960F0000}"/>
    <hyperlink ref="D4045" r:id="rId3992" xr:uid="{00000000-0004-0000-0500-0000970F0000}"/>
    <hyperlink ref="D4046" r:id="rId3993" xr:uid="{00000000-0004-0000-0500-0000980F0000}"/>
    <hyperlink ref="D4047" r:id="rId3994" xr:uid="{00000000-0004-0000-0500-0000990F0000}"/>
    <hyperlink ref="D4048" r:id="rId3995" xr:uid="{00000000-0004-0000-0500-00009A0F0000}"/>
    <hyperlink ref="D4049" r:id="rId3996" xr:uid="{00000000-0004-0000-0500-00009B0F0000}"/>
    <hyperlink ref="D4050" r:id="rId3997" xr:uid="{00000000-0004-0000-0500-00009C0F0000}"/>
    <hyperlink ref="D4051" r:id="rId3998" xr:uid="{00000000-0004-0000-0500-00009D0F0000}"/>
    <hyperlink ref="D4052" r:id="rId3999" xr:uid="{00000000-0004-0000-0500-00009E0F0000}"/>
    <hyperlink ref="D4053" r:id="rId4000" xr:uid="{00000000-0004-0000-0500-00009F0F0000}"/>
    <hyperlink ref="D4054" r:id="rId4001" xr:uid="{00000000-0004-0000-0500-0000A00F0000}"/>
    <hyperlink ref="D4055" r:id="rId4002" xr:uid="{00000000-0004-0000-0500-0000A10F0000}"/>
    <hyperlink ref="D4056" r:id="rId4003" xr:uid="{00000000-0004-0000-0500-0000A20F0000}"/>
    <hyperlink ref="D4057" r:id="rId4004" xr:uid="{00000000-0004-0000-0500-0000A30F0000}"/>
    <hyperlink ref="D4058" r:id="rId4005" xr:uid="{00000000-0004-0000-0500-0000A40F0000}"/>
    <hyperlink ref="D4059" r:id="rId4006" xr:uid="{00000000-0004-0000-0500-0000A50F0000}"/>
    <hyperlink ref="D4060" r:id="rId4007" xr:uid="{00000000-0004-0000-0500-0000A60F0000}"/>
    <hyperlink ref="D4061" r:id="rId4008" xr:uid="{00000000-0004-0000-0500-0000A70F0000}"/>
    <hyperlink ref="D4062" r:id="rId4009" xr:uid="{00000000-0004-0000-0500-0000A80F0000}"/>
    <hyperlink ref="D4063" r:id="rId4010" xr:uid="{00000000-0004-0000-0500-0000A90F0000}"/>
    <hyperlink ref="D4064" r:id="rId4011" xr:uid="{00000000-0004-0000-0500-0000AA0F0000}"/>
    <hyperlink ref="D4065" r:id="rId4012" xr:uid="{00000000-0004-0000-0500-0000AB0F0000}"/>
    <hyperlink ref="D4066" r:id="rId4013" xr:uid="{00000000-0004-0000-0500-0000AC0F0000}"/>
    <hyperlink ref="D4067" r:id="rId4014" xr:uid="{00000000-0004-0000-0500-0000AD0F0000}"/>
    <hyperlink ref="D4068" r:id="rId4015" xr:uid="{00000000-0004-0000-0500-0000AE0F0000}"/>
    <hyperlink ref="D4069" r:id="rId4016" xr:uid="{00000000-0004-0000-0500-0000AF0F0000}"/>
    <hyperlink ref="D4070" r:id="rId4017" xr:uid="{00000000-0004-0000-0500-0000B00F0000}"/>
    <hyperlink ref="D4071" r:id="rId4018" xr:uid="{00000000-0004-0000-0500-0000B10F0000}"/>
    <hyperlink ref="D4072" r:id="rId4019" xr:uid="{00000000-0004-0000-0500-0000B20F0000}"/>
    <hyperlink ref="D4073" r:id="rId4020" xr:uid="{00000000-0004-0000-0500-0000B30F0000}"/>
    <hyperlink ref="D4074" r:id="rId4021" xr:uid="{00000000-0004-0000-0500-0000B40F0000}"/>
    <hyperlink ref="D4075" r:id="rId4022" xr:uid="{00000000-0004-0000-0500-0000B50F0000}"/>
    <hyperlink ref="D4076" r:id="rId4023" xr:uid="{00000000-0004-0000-0500-0000B60F0000}"/>
    <hyperlink ref="D4077" r:id="rId4024" xr:uid="{00000000-0004-0000-0500-0000B70F0000}"/>
    <hyperlink ref="D4078" r:id="rId4025" xr:uid="{00000000-0004-0000-0500-0000B80F0000}"/>
    <hyperlink ref="D4079" r:id="rId4026" xr:uid="{00000000-0004-0000-0500-0000B90F0000}"/>
    <hyperlink ref="D4080" r:id="rId4027" xr:uid="{00000000-0004-0000-0500-0000BA0F0000}"/>
    <hyperlink ref="D4081" r:id="rId4028" xr:uid="{00000000-0004-0000-0500-0000BB0F0000}"/>
    <hyperlink ref="D4082" r:id="rId4029" xr:uid="{00000000-0004-0000-0500-0000BC0F0000}"/>
    <hyperlink ref="D4083" r:id="rId4030" xr:uid="{00000000-0004-0000-0500-0000BD0F0000}"/>
    <hyperlink ref="D4084" r:id="rId4031" xr:uid="{00000000-0004-0000-0500-0000BE0F0000}"/>
    <hyperlink ref="D4085" r:id="rId4032" xr:uid="{00000000-0004-0000-0500-0000BF0F0000}"/>
    <hyperlink ref="D4086" r:id="rId4033" xr:uid="{00000000-0004-0000-0500-0000C00F0000}"/>
    <hyperlink ref="D4087" r:id="rId4034" xr:uid="{00000000-0004-0000-0500-0000C10F0000}"/>
    <hyperlink ref="D4088" r:id="rId4035" xr:uid="{00000000-0004-0000-0500-0000C20F0000}"/>
    <hyperlink ref="D4089" r:id="rId4036" xr:uid="{00000000-0004-0000-0500-0000C30F0000}"/>
    <hyperlink ref="D4090" r:id="rId4037" xr:uid="{00000000-0004-0000-0500-0000C40F0000}"/>
    <hyperlink ref="D4091" r:id="rId4038" xr:uid="{00000000-0004-0000-0500-0000C50F0000}"/>
    <hyperlink ref="D4092" r:id="rId4039" xr:uid="{00000000-0004-0000-0500-0000C60F0000}"/>
    <hyperlink ref="D4093" r:id="rId4040" xr:uid="{00000000-0004-0000-0500-0000C70F0000}"/>
    <hyperlink ref="D4094" r:id="rId4041" xr:uid="{00000000-0004-0000-0500-0000C80F0000}"/>
    <hyperlink ref="D4095" r:id="rId4042" xr:uid="{00000000-0004-0000-0500-0000C90F0000}"/>
    <hyperlink ref="D4096" r:id="rId4043" xr:uid="{00000000-0004-0000-0500-0000CA0F0000}"/>
    <hyperlink ref="D4097" r:id="rId4044" xr:uid="{00000000-0004-0000-0500-0000CB0F0000}"/>
    <hyperlink ref="D4098" r:id="rId4045" xr:uid="{00000000-0004-0000-0500-0000CC0F0000}"/>
    <hyperlink ref="D4099" r:id="rId4046" xr:uid="{00000000-0004-0000-0500-0000CD0F0000}"/>
    <hyperlink ref="D4100" r:id="rId4047" xr:uid="{00000000-0004-0000-0500-0000CE0F0000}"/>
    <hyperlink ref="D4101" r:id="rId4048" xr:uid="{00000000-0004-0000-0500-0000CF0F0000}"/>
    <hyperlink ref="D4102" r:id="rId4049" xr:uid="{00000000-0004-0000-0500-0000D00F0000}"/>
    <hyperlink ref="D4103" r:id="rId4050" xr:uid="{00000000-0004-0000-0500-0000D10F0000}"/>
    <hyperlink ref="D4104" r:id="rId4051" xr:uid="{00000000-0004-0000-0500-0000D20F0000}"/>
    <hyperlink ref="D4105" r:id="rId4052" xr:uid="{00000000-0004-0000-0500-0000D30F0000}"/>
    <hyperlink ref="D4106" r:id="rId4053" xr:uid="{00000000-0004-0000-0500-0000D40F0000}"/>
    <hyperlink ref="D4107" r:id="rId4054" xr:uid="{00000000-0004-0000-0500-0000D50F0000}"/>
    <hyperlink ref="D4108" r:id="rId4055" xr:uid="{00000000-0004-0000-0500-0000D60F0000}"/>
    <hyperlink ref="D4109" r:id="rId4056" xr:uid="{00000000-0004-0000-0500-0000D70F0000}"/>
    <hyperlink ref="D4110" r:id="rId4057" xr:uid="{00000000-0004-0000-0500-0000D80F0000}"/>
    <hyperlink ref="D4111" r:id="rId4058" xr:uid="{00000000-0004-0000-0500-0000D90F0000}"/>
    <hyperlink ref="D4112" r:id="rId4059" xr:uid="{00000000-0004-0000-0500-0000DA0F0000}"/>
    <hyperlink ref="D4113" r:id="rId4060" xr:uid="{00000000-0004-0000-0500-0000DB0F0000}"/>
    <hyperlink ref="D4114" r:id="rId4061" xr:uid="{00000000-0004-0000-0500-0000DC0F0000}"/>
    <hyperlink ref="D4115" r:id="rId4062" xr:uid="{00000000-0004-0000-0500-0000DD0F0000}"/>
    <hyperlink ref="D4116" r:id="rId4063" xr:uid="{00000000-0004-0000-0500-0000DE0F0000}"/>
    <hyperlink ref="D4117" r:id="rId4064" xr:uid="{00000000-0004-0000-0500-0000DF0F0000}"/>
    <hyperlink ref="D4118" r:id="rId4065" xr:uid="{00000000-0004-0000-0500-0000E00F0000}"/>
    <hyperlink ref="D4119" r:id="rId4066" xr:uid="{00000000-0004-0000-0500-0000E10F0000}"/>
    <hyperlink ref="D4120" r:id="rId4067" xr:uid="{00000000-0004-0000-0500-0000E20F0000}"/>
    <hyperlink ref="D4121" r:id="rId4068" xr:uid="{00000000-0004-0000-0500-0000E30F0000}"/>
    <hyperlink ref="D4122" r:id="rId4069" xr:uid="{00000000-0004-0000-0500-0000E40F0000}"/>
    <hyperlink ref="D4123" r:id="rId4070" xr:uid="{00000000-0004-0000-0500-0000E50F0000}"/>
    <hyperlink ref="D4124" r:id="rId4071" xr:uid="{00000000-0004-0000-0500-0000E60F0000}"/>
    <hyperlink ref="D4125" r:id="rId4072" xr:uid="{00000000-0004-0000-0500-0000E70F0000}"/>
    <hyperlink ref="D4126" r:id="rId4073" xr:uid="{00000000-0004-0000-0500-0000E80F0000}"/>
    <hyperlink ref="D4127" r:id="rId4074" xr:uid="{00000000-0004-0000-0500-0000E90F0000}"/>
    <hyperlink ref="D4128" r:id="rId4075" xr:uid="{00000000-0004-0000-0500-0000EA0F0000}"/>
    <hyperlink ref="D4129" r:id="rId4076" xr:uid="{00000000-0004-0000-0500-0000EB0F0000}"/>
    <hyperlink ref="D4130" r:id="rId4077" xr:uid="{00000000-0004-0000-0500-0000EC0F0000}"/>
    <hyperlink ref="D4131" r:id="rId4078" xr:uid="{00000000-0004-0000-0500-0000ED0F0000}"/>
    <hyperlink ref="D4132" r:id="rId4079" xr:uid="{00000000-0004-0000-0500-0000EE0F0000}"/>
    <hyperlink ref="D4133" r:id="rId4080" xr:uid="{00000000-0004-0000-0500-0000EF0F0000}"/>
    <hyperlink ref="D4134" r:id="rId4081" xr:uid="{00000000-0004-0000-0500-0000F00F0000}"/>
    <hyperlink ref="D4135" r:id="rId4082" xr:uid="{00000000-0004-0000-0500-0000F10F0000}"/>
    <hyperlink ref="D4136" r:id="rId4083" xr:uid="{00000000-0004-0000-0500-0000F20F0000}"/>
    <hyperlink ref="D4137" r:id="rId4084" xr:uid="{00000000-0004-0000-0500-0000F30F0000}"/>
    <hyperlink ref="D4138" r:id="rId4085" xr:uid="{00000000-0004-0000-0500-0000F40F0000}"/>
    <hyperlink ref="D4139" r:id="rId4086" xr:uid="{00000000-0004-0000-0500-0000F50F0000}"/>
    <hyperlink ref="D4140" r:id="rId4087" xr:uid="{00000000-0004-0000-0500-0000F60F0000}"/>
    <hyperlink ref="D4141" r:id="rId4088" xr:uid="{00000000-0004-0000-0500-0000F70F0000}"/>
    <hyperlink ref="D4142" r:id="rId4089" xr:uid="{00000000-0004-0000-0500-0000F80F0000}"/>
    <hyperlink ref="D4143" r:id="rId4090" xr:uid="{00000000-0004-0000-0500-0000F90F0000}"/>
    <hyperlink ref="D4144" r:id="rId4091" xr:uid="{00000000-0004-0000-0500-0000FA0F0000}"/>
    <hyperlink ref="D4145" r:id="rId4092" xr:uid="{00000000-0004-0000-0500-0000FB0F0000}"/>
    <hyperlink ref="D4146" r:id="rId4093" xr:uid="{00000000-0004-0000-0500-0000FC0F0000}"/>
    <hyperlink ref="D4147" r:id="rId4094" xr:uid="{00000000-0004-0000-0500-0000FD0F0000}"/>
    <hyperlink ref="D4148" r:id="rId4095" xr:uid="{00000000-0004-0000-0500-0000FE0F0000}"/>
    <hyperlink ref="D4149" r:id="rId4096" xr:uid="{00000000-0004-0000-0500-0000FF0F0000}"/>
    <hyperlink ref="D4150" r:id="rId4097" xr:uid="{00000000-0004-0000-0500-000000100000}"/>
    <hyperlink ref="D4151" r:id="rId4098" xr:uid="{00000000-0004-0000-0500-000001100000}"/>
    <hyperlink ref="D4152" r:id="rId4099" xr:uid="{00000000-0004-0000-0500-000002100000}"/>
    <hyperlink ref="D4153" r:id="rId4100" xr:uid="{00000000-0004-0000-0500-000003100000}"/>
    <hyperlink ref="D4154" r:id="rId4101" xr:uid="{00000000-0004-0000-0500-000004100000}"/>
    <hyperlink ref="D4155" r:id="rId4102" xr:uid="{00000000-0004-0000-0500-000005100000}"/>
    <hyperlink ref="D4156" r:id="rId4103" xr:uid="{00000000-0004-0000-0500-000006100000}"/>
    <hyperlink ref="D4157" r:id="rId4104" xr:uid="{00000000-0004-0000-0500-000007100000}"/>
    <hyperlink ref="D4158" r:id="rId4105" xr:uid="{00000000-0004-0000-0500-000008100000}"/>
    <hyperlink ref="D4159" r:id="rId4106" xr:uid="{00000000-0004-0000-0500-000009100000}"/>
    <hyperlink ref="D4160" r:id="rId4107" xr:uid="{00000000-0004-0000-0500-00000A100000}"/>
    <hyperlink ref="D4161" r:id="rId4108" xr:uid="{00000000-0004-0000-0500-00000B100000}"/>
    <hyperlink ref="D4162" r:id="rId4109" xr:uid="{00000000-0004-0000-0500-00000C100000}"/>
    <hyperlink ref="D4163" r:id="rId4110" xr:uid="{00000000-0004-0000-0500-00000D100000}"/>
    <hyperlink ref="D4164" r:id="rId4111" xr:uid="{00000000-0004-0000-0500-00000E100000}"/>
    <hyperlink ref="D4165" r:id="rId4112" xr:uid="{00000000-0004-0000-0500-00000F100000}"/>
    <hyperlink ref="D4166" r:id="rId4113" xr:uid="{00000000-0004-0000-0500-000010100000}"/>
    <hyperlink ref="D4167" r:id="rId4114" xr:uid="{00000000-0004-0000-0500-000011100000}"/>
    <hyperlink ref="D4168" r:id="rId4115" xr:uid="{00000000-0004-0000-0500-000012100000}"/>
    <hyperlink ref="D4169" r:id="rId4116" xr:uid="{00000000-0004-0000-0500-000013100000}"/>
    <hyperlink ref="D4170" r:id="rId4117" xr:uid="{00000000-0004-0000-0500-000014100000}"/>
    <hyperlink ref="D4171" r:id="rId4118" xr:uid="{00000000-0004-0000-0500-000015100000}"/>
    <hyperlink ref="D4172" r:id="rId4119" xr:uid="{00000000-0004-0000-0500-000016100000}"/>
    <hyperlink ref="D4173" r:id="rId4120" xr:uid="{00000000-0004-0000-0500-000017100000}"/>
    <hyperlink ref="D4174" r:id="rId4121" xr:uid="{00000000-0004-0000-0500-000018100000}"/>
    <hyperlink ref="D4175" r:id="rId4122" xr:uid="{00000000-0004-0000-0500-000019100000}"/>
    <hyperlink ref="D4176" r:id="rId4123" xr:uid="{00000000-0004-0000-0500-00001A100000}"/>
    <hyperlink ref="D4177" r:id="rId4124" xr:uid="{00000000-0004-0000-0500-00001B100000}"/>
    <hyperlink ref="D4178" r:id="rId4125" xr:uid="{00000000-0004-0000-0500-00001C100000}"/>
    <hyperlink ref="D4179" r:id="rId4126" xr:uid="{00000000-0004-0000-0500-00001D100000}"/>
    <hyperlink ref="D4180" r:id="rId4127" xr:uid="{00000000-0004-0000-0500-00001E100000}"/>
    <hyperlink ref="D4181" r:id="rId4128" xr:uid="{00000000-0004-0000-0500-00001F100000}"/>
    <hyperlink ref="D4182" r:id="rId4129" xr:uid="{00000000-0004-0000-0500-000020100000}"/>
    <hyperlink ref="D4183" r:id="rId4130" xr:uid="{00000000-0004-0000-0500-000021100000}"/>
    <hyperlink ref="D4184" r:id="rId4131" xr:uid="{00000000-0004-0000-0500-000022100000}"/>
    <hyperlink ref="D4185" r:id="rId4132" xr:uid="{00000000-0004-0000-0500-000023100000}"/>
    <hyperlink ref="D4186" r:id="rId4133" xr:uid="{00000000-0004-0000-0500-000024100000}"/>
    <hyperlink ref="D4187" r:id="rId4134" xr:uid="{00000000-0004-0000-0500-000025100000}"/>
    <hyperlink ref="D4188" r:id="rId4135" xr:uid="{00000000-0004-0000-0500-000026100000}"/>
    <hyperlink ref="D4189" r:id="rId4136" xr:uid="{00000000-0004-0000-0500-000027100000}"/>
    <hyperlink ref="D4190" r:id="rId4137" xr:uid="{00000000-0004-0000-0500-000028100000}"/>
    <hyperlink ref="D4191" r:id="rId4138" xr:uid="{00000000-0004-0000-0500-000029100000}"/>
    <hyperlink ref="D4192" r:id="rId4139" xr:uid="{00000000-0004-0000-0500-00002A100000}"/>
    <hyperlink ref="D4193" r:id="rId4140" xr:uid="{00000000-0004-0000-0500-00002B100000}"/>
    <hyperlink ref="D4194" r:id="rId4141" xr:uid="{00000000-0004-0000-0500-00002C100000}"/>
    <hyperlink ref="D4195" r:id="rId4142" xr:uid="{00000000-0004-0000-0500-00002D100000}"/>
    <hyperlink ref="D4196" r:id="rId4143" xr:uid="{00000000-0004-0000-0500-00002E100000}"/>
    <hyperlink ref="D4197" r:id="rId4144" xr:uid="{00000000-0004-0000-0500-00002F100000}"/>
    <hyperlink ref="D4198" r:id="rId4145" xr:uid="{00000000-0004-0000-0500-000030100000}"/>
    <hyperlink ref="D4199" r:id="rId4146" xr:uid="{00000000-0004-0000-0500-000031100000}"/>
    <hyperlink ref="D4200" r:id="rId4147" xr:uid="{00000000-0004-0000-0500-000032100000}"/>
    <hyperlink ref="D4201" r:id="rId4148" xr:uid="{00000000-0004-0000-0500-000033100000}"/>
    <hyperlink ref="D4202" r:id="rId4149" xr:uid="{00000000-0004-0000-0500-000034100000}"/>
    <hyperlink ref="D4203" r:id="rId4150" xr:uid="{00000000-0004-0000-0500-000035100000}"/>
    <hyperlink ref="D4204" r:id="rId4151" xr:uid="{00000000-0004-0000-0500-000036100000}"/>
    <hyperlink ref="D4205" r:id="rId4152" xr:uid="{00000000-0004-0000-0500-000037100000}"/>
    <hyperlink ref="D4206" r:id="rId4153" xr:uid="{00000000-0004-0000-0500-000038100000}"/>
    <hyperlink ref="D4207" r:id="rId4154" xr:uid="{00000000-0004-0000-0500-000039100000}"/>
    <hyperlink ref="D4208" r:id="rId4155" xr:uid="{00000000-0004-0000-0500-00003A100000}"/>
    <hyperlink ref="D4209" r:id="rId4156" xr:uid="{00000000-0004-0000-0500-00003B100000}"/>
    <hyperlink ref="D4210" r:id="rId4157" xr:uid="{00000000-0004-0000-0500-00003C100000}"/>
    <hyperlink ref="D4211" r:id="rId4158" xr:uid="{00000000-0004-0000-0500-00003D100000}"/>
    <hyperlink ref="D4212" r:id="rId4159" xr:uid="{00000000-0004-0000-0500-00003E100000}"/>
    <hyperlink ref="D4213" r:id="rId4160" xr:uid="{00000000-0004-0000-0500-00003F100000}"/>
    <hyperlink ref="D4214" r:id="rId4161" xr:uid="{00000000-0004-0000-0500-000040100000}"/>
    <hyperlink ref="D4215" r:id="rId4162" xr:uid="{00000000-0004-0000-0500-000041100000}"/>
    <hyperlink ref="D4216" r:id="rId4163" xr:uid="{00000000-0004-0000-0500-000042100000}"/>
    <hyperlink ref="D4217" r:id="rId4164" xr:uid="{00000000-0004-0000-0500-000043100000}"/>
    <hyperlink ref="D4218" r:id="rId4165" xr:uid="{00000000-0004-0000-0500-000044100000}"/>
    <hyperlink ref="D4219" r:id="rId4166" xr:uid="{00000000-0004-0000-0500-000045100000}"/>
    <hyperlink ref="D4220" r:id="rId4167" xr:uid="{00000000-0004-0000-0500-000046100000}"/>
    <hyperlink ref="D4221" r:id="rId4168" xr:uid="{00000000-0004-0000-0500-000047100000}"/>
    <hyperlink ref="D4222" r:id="rId4169" xr:uid="{00000000-0004-0000-0500-000048100000}"/>
    <hyperlink ref="D4223" r:id="rId4170" xr:uid="{00000000-0004-0000-0500-000049100000}"/>
    <hyperlink ref="D4224" r:id="rId4171" xr:uid="{00000000-0004-0000-0500-00004A100000}"/>
    <hyperlink ref="D4225" r:id="rId4172" xr:uid="{00000000-0004-0000-0500-00004B100000}"/>
    <hyperlink ref="D4226" r:id="rId4173" xr:uid="{00000000-0004-0000-0500-00004C100000}"/>
    <hyperlink ref="D4227" r:id="rId4174" xr:uid="{00000000-0004-0000-0500-00004D100000}"/>
    <hyperlink ref="D4228" r:id="rId4175" xr:uid="{00000000-0004-0000-0500-00004E100000}"/>
    <hyperlink ref="D4229" r:id="rId4176" xr:uid="{00000000-0004-0000-0500-00004F100000}"/>
    <hyperlink ref="D4230" r:id="rId4177" xr:uid="{00000000-0004-0000-0500-000050100000}"/>
    <hyperlink ref="D4231" r:id="rId4178" xr:uid="{00000000-0004-0000-0500-000051100000}"/>
    <hyperlink ref="D4232" r:id="rId4179" xr:uid="{00000000-0004-0000-0500-000052100000}"/>
    <hyperlink ref="D4233" r:id="rId4180" xr:uid="{00000000-0004-0000-0500-000053100000}"/>
    <hyperlink ref="D4234" r:id="rId4181" xr:uid="{00000000-0004-0000-0500-000054100000}"/>
    <hyperlink ref="D4235" r:id="rId4182" xr:uid="{00000000-0004-0000-0500-000055100000}"/>
    <hyperlink ref="D4236" r:id="rId4183" xr:uid="{00000000-0004-0000-0500-000056100000}"/>
    <hyperlink ref="D4237" r:id="rId4184" xr:uid="{00000000-0004-0000-0500-000057100000}"/>
    <hyperlink ref="D4238" r:id="rId4185" xr:uid="{00000000-0004-0000-0500-000058100000}"/>
    <hyperlink ref="D4239" r:id="rId4186" xr:uid="{00000000-0004-0000-0500-000059100000}"/>
    <hyperlink ref="D4240" r:id="rId4187" xr:uid="{00000000-0004-0000-0500-00005A100000}"/>
    <hyperlink ref="D4241" r:id="rId4188" xr:uid="{00000000-0004-0000-0500-00005B100000}"/>
    <hyperlink ref="D4242" r:id="rId4189" xr:uid="{00000000-0004-0000-0500-00005C100000}"/>
    <hyperlink ref="D4243" r:id="rId4190" xr:uid="{00000000-0004-0000-0500-00005D100000}"/>
    <hyperlink ref="D4244" r:id="rId4191" xr:uid="{00000000-0004-0000-0500-00005E100000}"/>
    <hyperlink ref="D4245" r:id="rId4192" xr:uid="{00000000-0004-0000-0500-00005F100000}"/>
    <hyperlink ref="D4246" r:id="rId4193" xr:uid="{00000000-0004-0000-0500-000060100000}"/>
    <hyperlink ref="D4247" r:id="rId4194" xr:uid="{00000000-0004-0000-0500-000061100000}"/>
    <hyperlink ref="D4248" r:id="rId4195" xr:uid="{00000000-0004-0000-0500-000062100000}"/>
    <hyperlink ref="D4249" r:id="rId4196" xr:uid="{00000000-0004-0000-0500-000063100000}"/>
    <hyperlink ref="D4250" r:id="rId4197" xr:uid="{00000000-0004-0000-0500-000064100000}"/>
    <hyperlink ref="D4251" r:id="rId4198" xr:uid="{00000000-0004-0000-0500-000065100000}"/>
    <hyperlink ref="D4252" r:id="rId4199" xr:uid="{00000000-0004-0000-0500-000066100000}"/>
    <hyperlink ref="D4253" r:id="rId4200" xr:uid="{00000000-0004-0000-0500-000067100000}"/>
    <hyperlink ref="D4254" r:id="rId4201" xr:uid="{00000000-0004-0000-0500-000068100000}"/>
    <hyperlink ref="D4255" r:id="rId4202" xr:uid="{00000000-0004-0000-0500-000069100000}"/>
    <hyperlink ref="D4256" r:id="rId4203" xr:uid="{00000000-0004-0000-0500-00006A100000}"/>
    <hyperlink ref="D4257" r:id="rId4204" xr:uid="{00000000-0004-0000-0500-00006B100000}"/>
    <hyperlink ref="D4258" r:id="rId4205" xr:uid="{00000000-0004-0000-0500-00006C100000}"/>
    <hyperlink ref="D4259" r:id="rId4206" xr:uid="{00000000-0004-0000-0500-00006D100000}"/>
    <hyperlink ref="D4260" r:id="rId4207" xr:uid="{00000000-0004-0000-0500-00006E100000}"/>
    <hyperlink ref="D4261" r:id="rId4208" xr:uid="{00000000-0004-0000-0500-00006F100000}"/>
    <hyperlink ref="D4262" r:id="rId4209" xr:uid="{00000000-0004-0000-0500-000070100000}"/>
    <hyperlink ref="D4263" r:id="rId4210" xr:uid="{00000000-0004-0000-0500-000071100000}"/>
    <hyperlink ref="D4264" r:id="rId4211" xr:uid="{00000000-0004-0000-0500-000072100000}"/>
    <hyperlink ref="D4265" r:id="rId4212" xr:uid="{00000000-0004-0000-0500-000073100000}"/>
    <hyperlink ref="D4266" r:id="rId4213" xr:uid="{00000000-0004-0000-0500-000074100000}"/>
    <hyperlink ref="D4267" r:id="rId4214" xr:uid="{00000000-0004-0000-0500-000075100000}"/>
    <hyperlink ref="D4268" r:id="rId4215" xr:uid="{00000000-0004-0000-0500-000076100000}"/>
    <hyperlink ref="D4269" r:id="rId4216" xr:uid="{00000000-0004-0000-0500-000077100000}"/>
    <hyperlink ref="D4270" r:id="rId4217" xr:uid="{00000000-0004-0000-0500-000078100000}"/>
    <hyperlink ref="D4271" r:id="rId4218" xr:uid="{00000000-0004-0000-0500-000079100000}"/>
    <hyperlink ref="D4272" r:id="rId4219" xr:uid="{00000000-0004-0000-0500-00007A100000}"/>
    <hyperlink ref="D4273" r:id="rId4220" xr:uid="{00000000-0004-0000-0500-00007B100000}"/>
    <hyperlink ref="D4274" r:id="rId4221" xr:uid="{00000000-0004-0000-0500-00007C100000}"/>
    <hyperlink ref="D4275" r:id="rId4222" xr:uid="{00000000-0004-0000-0500-00007D100000}"/>
    <hyperlink ref="D4276" r:id="rId4223" xr:uid="{00000000-0004-0000-0500-00007E100000}"/>
    <hyperlink ref="D4277" r:id="rId4224" xr:uid="{00000000-0004-0000-0500-00007F100000}"/>
    <hyperlink ref="D4278" r:id="rId4225" xr:uid="{00000000-0004-0000-0500-000080100000}"/>
    <hyperlink ref="D4279" r:id="rId4226" xr:uid="{00000000-0004-0000-0500-000081100000}"/>
    <hyperlink ref="D4280" r:id="rId4227" xr:uid="{00000000-0004-0000-0500-000082100000}"/>
    <hyperlink ref="D4281" r:id="rId4228" xr:uid="{00000000-0004-0000-0500-000083100000}"/>
    <hyperlink ref="D4282" r:id="rId4229" xr:uid="{00000000-0004-0000-0500-000084100000}"/>
    <hyperlink ref="D4283" r:id="rId4230" xr:uid="{00000000-0004-0000-0500-000085100000}"/>
    <hyperlink ref="D4284" r:id="rId4231" xr:uid="{00000000-0004-0000-0500-000086100000}"/>
    <hyperlink ref="D4285" r:id="rId4232" xr:uid="{00000000-0004-0000-0500-000087100000}"/>
    <hyperlink ref="D4286" r:id="rId4233" xr:uid="{00000000-0004-0000-0500-000088100000}"/>
    <hyperlink ref="D4287" r:id="rId4234" xr:uid="{00000000-0004-0000-0500-000089100000}"/>
    <hyperlink ref="D4288" r:id="rId4235" xr:uid="{00000000-0004-0000-0500-00008A100000}"/>
    <hyperlink ref="D4289" r:id="rId4236" xr:uid="{00000000-0004-0000-0500-00008B100000}"/>
    <hyperlink ref="D4290" r:id="rId4237" xr:uid="{00000000-0004-0000-0500-00008C100000}"/>
    <hyperlink ref="D4291" r:id="rId4238" xr:uid="{00000000-0004-0000-0500-00008D100000}"/>
    <hyperlink ref="D4292" r:id="rId4239" xr:uid="{00000000-0004-0000-0500-00008E100000}"/>
    <hyperlink ref="D4293" r:id="rId4240" xr:uid="{00000000-0004-0000-0500-00008F100000}"/>
    <hyperlink ref="D4294" r:id="rId4241" xr:uid="{00000000-0004-0000-0500-000090100000}"/>
    <hyperlink ref="D4295" r:id="rId4242" xr:uid="{00000000-0004-0000-0500-000091100000}"/>
    <hyperlink ref="D4296" r:id="rId4243" xr:uid="{00000000-0004-0000-0500-000092100000}"/>
    <hyperlink ref="D4297" r:id="rId4244" xr:uid="{00000000-0004-0000-0500-000093100000}"/>
    <hyperlink ref="D4298" r:id="rId4245" xr:uid="{00000000-0004-0000-0500-000094100000}"/>
    <hyperlink ref="D4299" r:id="rId4246" xr:uid="{00000000-0004-0000-0500-000095100000}"/>
    <hyperlink ref="D4300" r:id="rId4247" xr:uid="{00000000-0004-0000-0500-000096100000}"/>
    <hyperlink ref="D4301" r:id="rId4248" xr:uid="{00000000-0004-0000-0500-000097100000}"/>
    <hyperlink ref="D4302" r:id="rId4249" xr:uid="{00000000-0004-0000-0500-000098100000}"/>
    <hyperlink ref="D4303" r:id="rId4250" xr:uid="{00000000-0004-0000-0500-000099100000}"/>
    <hyperlink ref="D4304" r:id="rId4251" xr:uid="{00000000-0004-0000-0500-00009A100000}"/>
    <hyperlink ref="D4305" r:id="rId4252" xr:uid="{00000000-0004-0000-0500-00009B100000}"/>
    <hyperlink ref="D4306" r:id="rId4253" xr:uid="{00000000-0004-0000-0500-00009C100000}"/>
    <hyperlink ref="D4307" r:id="rId4254" xr:uid="{00000000-0004-0000-0500-00009D100000}"/>
    <hyperlink ref="D4308" r:id="rId4255" xr:uid="{00000000-0004-0000-0500-00009E100000}"/>
    <hyperlink ref="D4309" r:id="rId4256" xr:uid="{00000000-0004-0000-0500-00009F100000}"/>
    <hyperlink ref="D4310" r:id="rId4257" xr:uid="{00000000-0004-0000-0500-0000A0100000}"/>
    <hyperlink ref="D4311" r:id="rId4258" xr:uid="{00000000-0004-0000-0500-0000A1100000}"/>
    <hyperlink ref="D4312" r:id="rId4259" xr:uid="{00000000-0004-0000-0500-0000A2100000}"/>
    <hyperlink ref="D4313" r:id="rId4260" xr:uid="{00000000-0004-0000-0500-0000A3100000}"/>
    <hyperlink ref="D4314" r:id="rId4261" xr:uid="{00000000-0004-0000-0500-0000A4100000}"/>
    <hyperlink ref="D4315" r:id="rId4262" xr:uid="{00000000-0004-0000-0500-0000A5100000}"/>
    <hyperlink ref="D4316" r:id="rId4263" xr:uid="{00000000-0004-0000-0500-0000A6100000}"/>
    <hyperlink ref="D4317" r:id="rId4264" xr:uid="{00000000-0004-0000-0500-0000A7100000}"/>
    <hyperlink ref="D4318" r:id="rId4265" xr:uid="{00000000-0004-0000-0500-0000A8100000}"/>
    <hyperlink ref="D4319" r:id="rId4266" xr:uid="{00000000-0004-0000-0500-0000A9100000}"/>
    <hyperlink ref="D4320" r:id="rId4267" xr:uid="{00000000-0004-0000-0500-0000AA100000}"/>
    <hyperlink ref="D4321" r:id="rId4268" xr:uid="{00000000-0004-0000-0500-0000AB100000}"/>
    <hyperlink ref="D4322" r:id="rId4269" xr:uid="{00000000-0004-0000-0500-0000AC100000}"/>
    <hyperlink ref="D4323" r:id="rId4270" xr:uid="{00000000-0004-0000-0500-0000AD100000}"/>
    <hyperlink ref="D4324" r:id="rId4271" xr:uid="{00000000-0004-0000-0500-0000AE100000}"/>
    <hyperlink ref="D4325" r:id="rId4272" xr:uid="{00000000-0004-0000-0500-0000AF100000}"/>
    <hyperlink ref="D4326" r:id="rId4273" xr:uid="{00000000-0004-0000-0500-0000B0100000}"/>
    <hyperlink ref="D4327" r:id="rId4274" xr:uid="{00000000-0004-0000-0500-0000B1100000}"/>
    <hyperlink ref="D4328" r:id="rId4275" xr:uid="{00000000-0004-0000-0500-0000B2100000}"/>
    <hyperlink ref="D4329" r:id="rId4276" xr:uid="{00000000-0004-0000-0500-0000B3100000}"/>
    <hyperlink ref="D4330" r:id="rId4277" xr:uid="{00000000-0004-0000-0500-0000B4100000}"/>
    <hyperlink ref="D4331" r:id="rId4278" xr:uid="{00000000-0004-0000-0500-0000B5100000}"/>
    <hyperlink ref="D4332" r:id="rId4279" xr:uid="{00000000-0004-0000-0500-0000B6100000}"/>
    <hyperlink ref="D4333" r:id="rId4280" xr:uid="{00000000-0004-0000-0500-0000B7100000}"/>
    <hyperlink ref="D4334" r:id="rId4281" xr:uid="{00000000-0004-0000-0500-0000B8100000}"/>
    <hyperlink ref="D4335" r:id="rId4282" xr:uid="{00000000-0004-0000-0500-0000B9100000}"/>
    <hyperlink ref="D4336" r:id="rId4283" xr:uid="{00000000-0004-0000-0500-0000BA100000}"/>
    <hyperlink ref="D4337" r:id="rId4284" xr:uid="{00000000-0004-0000-0500-0000BB100000}"/>
    <hyperlink ref="D4338" r:id="rId4285" xr:uid="{00000000-0004-0000-0500-0000BC100000}"/>
    <hyperlink ref="D4339" r:id="rId4286" xr:uid="{00000000-0004-0000-0500-0000BD100000}"/>
    <hyperlink ref="D4340" r:id="rId4287" xr:uid="{00000000-0004-0000-0500-0000BE100000}"/>
    <hyperlink ref="D4341" r:id="rId4288" xr:uid="{00000000-0004-0000-0500-0000BF100000}"/>
    <hyperlink ref="D4342" r:id="rId4289" xr:uid="{00000000-0004-0000-0500-0000C0100000}"/>
    <hyperlink ref="D4343" r:id="rId4290" xr:uid="{00000000-0004-0000-0500-0000C1100000}"/>
    <hyperlink ref="D4344" r:id="rId4291" xr:uid="{00000000-0004-0000-0500-0000C2100000}"/>
    <hyperlink ref="D4345" r:id="rId4292" xr:uid="{00000000-0004-0000-0500-0000C3100000}"/>
    <hyperlink ref="D4346" r:id="rId4293" xr:uid="{00000000-0004-0000-0500-0000C4100000}"/>
    <hyperlink ref="D4347" r:id="rId4294" xr:uid="{00000000-0004-0000-0500-0000C5100000}"/>
    <hyperlink ref="D4348" r:id="rId4295" xr:uid="{00000000-0004-0000-0500-0000C6100000}"/>
    <hyperlink ref="D4349" r:id="rId4296" xr:uid="{00000000-0004-0000-0500-0000C7100000}"/>
    <hyperlink ref="D4350" r:id="rId4297" xr:uid="{00000000-0004-0000-0500-0000C8100000}"/>
    <hyperlink ref="D4351" r:id="rId4298" xr:uid="{00000000-0004-0000-0500-0000C9100000}"/>
    <hyperlink ref="D4352" r:id="rId4299" xr:uid="{00000000-0004-0000-0500-0000CA100000}"/>
    <hyperlink ref="D4353" r:id="rId4300" xr:uid="{00000000-0004-0000-0500-0000CB100000}"/>
    <hyperlink ref="D4354" r:id="rId4301" xr:uid="{00000000-0004-0000-0500-0000CC100000}"/>
    <hyperlink ref="D4355" r:id="rId4302" xr:uid="{00000000-0004-0000-0500-0000CD100000}"/>
    <hyperlink ref="D4356" r:id="rId4303" xr:uid="{00000000-0004-0000-0500-0000CE100000}"/>
    <hyperlink ref="D4357" r:id="rId4304" xr:uid="{00000000-0004-0000-0500-0000CF100000}"/>
    <hyperlink ref="D4358" r:id="rId4305" xr:uid="{00000000-0004-0000-0500-0000D0100000}"/>
    <hyperlink ref="D4359" r:id="rId4306" xr:uid="{00000000-0004-0000-0500-0000D1100000}"/>
    <hyperlink ref="D4360" r:id="rId4307" xr:uid="{00000000-0004-0000-0500-0000D2100000}"/>
    <hyperlink ref="D4361" r:id="rId4308" xr:uid="{00000000-0004-0000-0500-0000D3100000}"/>
    <hyperlink ref="D4362" r:id="rId4309" xr:uid="{00000000-0004-0000-0500-0000D4100000}"/>
    <hyperlink ref="D4363" r:id="rId4310" xr:uid="{00000000-0004-0000-0500-0000D5100000}"/>
    <hyperlink ref="D4364" r:id="rId4311" xr:uid="{00000000-0004-0000-0500-0000D6100000}"/>
    <hyperlink ref="D4365" r:id="rId4312" xr:uid="{00000000-0004-0000-0500-0000D7100000}"/>
    <hyperlink ref="D4366" r:id="rId4313" xr:uid="{00000000-0004-0000-0500-0000D8100000}"/>
    <hyperlink ref="D4367" r:id="rId4314" xr:uid="{00000000-0004-0000-0500-0000D9100000}"/>
    <hyperlink ref="D4368" r:id="rId4315" xr:uid="{00000000-0004-0000-0500-0000DA100000}"/>
    <hyperlink ref="D4369" r:id="rId4316" xr:uid="{00000000-0004-0000-0500-0000DB100000}"/>
    <hyperlink ref="D4370" r:id="rId4317" xr:uid="{00000000-0004-0000-0500-0000DC100000}"/>
    <hyperlink ref="D4371" r:id="rId4318" xr:uid="{00000000-0004-0000-0500-0000DD100000}"/>
    <hyperlink ref="D4372" r:id="rId4319" xr:uid="{00000000-0004-0000-0500-0000DE100000}"/>
    <hyperlink ref="D4373" r:id="rId4320" xr:uid="{00000000-0004-0000-0500-0000DF100000}"/>
    <hyperlink ref="D4374" r:id="rId4321" xr:uid="{00000000-0004-0000-0500-0000E0100000}"/>
    <hyperlink ref="D4375" r:id="rId4322" xr:uid="{00000000-0004-0000-0500-0000E1100000}"/>
    <hyperlink ref="D4376" r:id="rId4323" xr:uid="{00000000-0004-0000-0500-0000E2100000}"/>
    <hyperlink ref="D4377" r:id="rId4324" xr:uid="{00000000-0004-0000-0500-0000E3100000}"/>
    <hyperlink ref="D4378" r:id="rId4325" xr:uid="{00000000-0004-0000-0500-0000E4100000}"/>
    <hyperlink ref="D4379" r:id="rId4326" xr:uid="{00000000-0004-0000-0500-0000E5100000}"/>
    <hyperlink ref="D4380" r:id="rId4327" xr:uid="{00000000-0004-0000-0500-0000E6100000}"/>
    <hyperlink ref="D4381" r:id="rId4328" xr:uid="{00000000-0004-0000-0500-0000E7100000}"/>
    <hyperlink ref="D4382" r:id="rId4329" xr:uid="{00000000-0004-0000-0500-0000E8100000}"/>
    <hyperlink ref="D4383" r:id="rId4330" xr:uid="{00000000-0004-0000-0500-0000E9100000}"/>
    <hyperlink ref="D4384" r:id="rId4331" xr:uid="{00000000-0004-0000-0500-0000EA100000}"/>
    <hyperlink ref="D4385" r:id="rId4332" xr:uid="{00000000-0004-0000-0500-0000EB100000}"/>
    <hyperlink ref="D4386" r:id="rId4333" xr:uid="{00000000-0004-0000-0500-0000EC100000}"/>
    <hyperlink ref="D4387" r:id="rId4334" xr:uid="{00000000-0004-0000-0500-0000ED100000}"/>
    <hyperlink ref="D4388" r:id="rId4335" xr:uid="{00000000-0004-0000-0500-0000EE100000}"/>
    <hyperlink ref="D4389" r:id="rId4336" xr:uid="{00000000-0004-0000-0500-0000EF100000}"/>
    <hyperlink ref="D4390" r:id="rId4337" xr:uid="{00000000-0004-0000-0500-0000F0100000}"/>
    <hyperlink ref="D4391" r:id="rId4338" xr:uid="{00000000-0004-0000-0500-0000F1100000}"/>
    <hyperlink ref="D4392" r:id="rId4339" xr:uid="{00000000-0004-0000-0500-0000F2100000}"/>
    <hyperlink ref="D4393" r:id="rId4340" xr:uid="{00000000-0004-0000-0500-0000F3100000}"/>
    <hyperlink ref="D4394" r:id="rId4341" xr:uid="{00000000-0004-0000-0500-0000F4100000}"/>
    <hyperlink ref="D4395" r:id="rId4342" xr:uid="{00000000-0004-0000-0500-0000F5100000}"/>
    <hyperlink ref="D4396" r:id="rId4343" xr:uid="{00000000-0004-0000-0500-0000F6100000}"/>
    <hyperlink ref="D4397" r:id="rId4344" xr:uid="{00000000-0004-0000-0500-0000F7100000}"/>
    <hyperlink ref="D4398" r:id="rId4345" xr:uid="{00000000-0004-0000-0500-0000F8100000}"/>
    <hyperlink ref="D4399" r:id="rId4346" xr:uid="{00000000-0004-0000-0500-0000F9100000}"/>
    <hyperlink ref="D4400" r:id="rId4347" xr:uid="{00000000-0004-0000-0500-0000FA100000}"/>
    <hyperlink ref="D4401" r:id="rId4348" xr:uid="{00000000-0004-0000-0500-0000FB100000}"/>
    <hyperlink ref="D4402" r:id="rId4349" xr:uid="{00000000-0004-0000-0500-0000FC100000}"/>
    <hyperlink ref="D4403" r:id="rId4350" xr:uid="{00000000-0004-0000-0500-0000FD100000}"/>
    <hyperlink ref="D4404" r:id="rId4351" xr:uid="{00000000-0004-0000-0500-0000FE100000}"/>
    <hyperlink ref="D4405" r:id="rId4352" xr:uid="{00000000-0004-0000-0500-0000FF100000}"/>
    <hyperlink ref="D4406" r:id="rId4353" xr:uid="{00000000-0004-0000-0500-000000110000}"/>
    <hyperlink ref="D4407" r:id="rId4354" xr:uid="{00000000-0004-0000-0500-000001110000}"/>
    <hyperlink ref="D4408" r:id="rId4355" xr:uid="{00000000-0004-0000-0500-000002110000}"/>
    <hyperlink ref="D4409" r:id="rId4356" xr:uid="{00000000-0004-0000-0500-000003110000}"/>
    <hyperlink ref="D4410" r:id="rId4357" xr:uid="{00000000-0004-0000-0500-000004110000}"/>
    <hyperlink ref="D4411" r:id="rId4358" xr:uid="{00000000-0004-0000-0500-000005110000}"/>
    <hyperlink ref="D4412" r:id="rId4359" xr:uid="{00000000-0004-0000-0500-000006110000}"/>
    <hyperlink ref="D4413" r:id="rId4360" xr:uid="{00000000-0004-0000-0500-000007110000}"/>
    <hyperlink ref="D4414" r:id="rId4361" xr:uid="{00000000-0004-0000-0500-000008110000}"/>
    <hyperlink ref="D4415" r:id="rId4362" xr:uid="{00000000-0004-0000-0500-000009110000}"/>
    <hyperlink ref="D4416" r:id="rId4363" xr:uid="{00000000-0004-0000-0500-00000A110000}"/>
    <hyperlink ref="D4417" r:id="rId4364" xr:uid="{00000000-0004-0000-0500-00000B110000}"/>
    <hyperlink ref="D4418" r:id="rId4365" xr:uid="{00000000-0004-0000-0500-00000C110000}"/>
    <hyperlink ref="D4419" r:id="rId4366" xr:uid="{00000000-0004-0000-0500-00000D110000}"/>
    <hyperlink ref="D4420" r:id="rId4367" xr:uid="{00000000-0004-0000-0500-00000E110000}"/>
    <hyperlink ref="D4421" r:id="rId4368" xr:uid="{00000000-0004-0000-0500-00000F110000}"/>
    <hyperlink ref="D4422" r:id="rId4369" xr:uid="{00000000-0004-0000-0500-000010110000}"/>
    <hyperlink ref="D4423" r:id="rId4370" xr:uid="{00000000-0004-0000-0500-000011110000}"/>
    <hyperlink ref="D4424" r:id="rId4371" xr:uid="{00000000-0004-0000-0500-000012110000}"/>
    <hyperlink ref="D4425" r:id="rId4372" xr:uid="{00000000-0004-0000-0500-000013110000}"/>
    <hyperlink ref="D4426" r:id="rId4373" xr:uid="{00000000-0004-0000-0500-000014110000}"/>
    <hyperlink ref="D4427" r:id="rId4374" xr:uid="{00000000-0004-0000-0500-000015110000}"/>
    <hyperlink ref="D4428" r:id="rId4375" xr:uid="{00000000-0004-0000-0500-000016110000}"/>
    <hyperlink ref="D4429" r:id="rId4376" xr:uid="{00000000-0004-0000-0500-000017110000}"/>
    <hyperlink ref="D4430" r:id="rId4377" xr:uid="{00000000-0004-0000-0500-000018110000}"/>
    <hyperlink ref="D4431" r:id="rId4378" xr:uid="{00000000-0004-0000-0500-000019110000}"/>
    <hyperlink ref="D4432" r:id="rId4379" xr:uid="{00000000-0004-0000-0500-00001A110000}"/>
    <hyperlink ref="D4433" r:id="rId4380" xr:uid="{00000000-0004-0000-0500-00001B110000}"/>
    <hyperlink ref="D4434" r:id="rId4381" xr:uid="{00000000-0004-0000-0500-00001C110000}"/>
    <hyperlink ref="D4435" r:id="rId4382" xr:uid="{00000000-0004-0000-0500-00001D110000}"/>
    <hyperlink ref="D4436" r:id="rId4383" xr:uid="{00000000-0004-0000-0500-00001E110000}"/>
    <hyperlink ref="D4437" r:id="rId4384" xr:uid="{00000000-0004-0000-0500-00001F110000}"/>
    <hyperlink ref="D4438" r:id="rId4385" xr:uid="{00000000-0004-0000-0500-000020110000}"/>
    <hyperlink ref="D4439" r:id="rId4386" xr:uid="{00000000-0004-0000-0500-000021110000}"/>
    <hyperlink ref="D4440" r:id="rId4387" xr:uid="{00000000-0004-0000-0500-000022110000}"/>
    <hyperlink ref="D4441" r:id="rId4388" xr:uid="{00000000-0004-0000-0500-000023110000}"/>
    <hyperlink ref="D4442" r:id="rId4389" xr:uid="{00000000-0004-0000-0500-000024110000}"/>
    <hyperlink ref="D4443" r:id="rId4390" xr:uid="{00000000-0004-0000-0500-000025110000}"/>
    <hyperlink ref="D4444" r:id="rId4391" xr:uid="{00000000-0004-0000-0500-000026110000}"/>
    <hyperlink ref="D4445" r:id="rId4392" xr:uid="{00000000-0004-0000-0500-000027110000}"/>
    <hyperlink ref="D4446" r:id="rId4393" xr:uid="{00000000-0004-0000-0500-000028110000}"/>
    <hyperlink ref="D4447" r:id="rId4394" xr:uid="{00000000-0004-0000-0500-000029110000}"/>
    <hyperlink ref="D4448" r:id="rId4395" xr:uid="{00000000-0004-0000-0500-00002A110000}"/>
    <hyperlink ref="D4449" r:id="rId4396" xr:uid="{00000000-0004-0000-0500-00002B110000}"/>
    <hyperlink ref="D4450" r:id="rId4397" xr:uid="{00000000-0004-0000-0500-00002C110000}"/>
    <hyperlink ref="D4451" r:id="rId4398" xr:uid="{00000000-0004-0000-0500-00002D110000}"/>
    <hyperlink ref="D4452" r:id="rId4399" xr:uid="{00000000-0004-0000-0500-00002E110000}"/>
    <hyperlink ref="D4453" r:id="rId4400" xr:uid="{00000000-0004-0000-0500-00002F110000}"/>
    <hyperlink ref="D4454" r:id="rId4401" xr:uid="{00000000-0004-0000-0500-000030110000}"/>
    <hyperlink ref="D4455" r:id="rId4402" xr:uid="{00000000-0004-0000-0500-000031110000}"/>
    <hyperlink ref="D4456" r:id="rId4403" xr:uid="{00000000-0004-0000-0500-000032110000}"/>
    <hyperlink ref="D4457" r:id="rId4404" xr:uid="{00000000-0004-0000-0500-000033110000}"/>
    <hyperlink ref="D4458" r:id="rId4405" xr:uid="{00000000-0004-0000-0500-000034110000}"/>
    <hyperlink ref="D4459" r:id="rId4406" xr:uid="{00000000-0004-0000-0500-000035110000}"/>
    <hyperlink ref="D4460" r:id="rId4407" xr:uid="{00000000-0004-0000-0500-000036110000}"/>
    <hyperlink ref="D4461" r:id="rId4408" xr:uid="{00000000-0004-0000-0500-000037110000}"/>
    <hyperlink ref="D4462" r:id="rId4409" xr:uid="{00000000-0004-0000-0500-000038110000}"/>
    <hyperlink ref="D4463" r:id="rId4410" xr:uid="{00000000-0004-0000-0500-000039110000}"/>
    <hyperlink ref="D4464" r:id="rId4411" xr:uid="{00000000-0004-0000-0500-00003A110000}"/>
    <hyperlink ref="D4465" r:id="rId4412" xr:uid="{00000000-0004-0000-0500-00003B110000}"/>
    <hyperlink ref="D4466" r:id="rId4413" xr:uid="{00000000-0004-0000-0500-00003C110000}"/>
    <hyperlink ref="D4467" r:id="rId4414" xr:uid="{00000000-0004-0000-0500-00003D110000}"/>
    <hyperlink ref="D4468" r:id="rId4415" xr:uid="{00000000-0004-0000-0500-00003E110000}"/>
    <hyperlink ref="D4469" r:id="rId4416" xr:uid="{00000000-0004-0000-0500-00003F110000}"/>
    <hyperlink ref="D4470" r:id="rId4417" xr:uid="{00000000-0004-0000-0500-000040110000}"/>
    <hyperlink ref="D4471" r:id="rId4418" xr:uid="{00000000-0004-0000-0500-000041110000}"/>
    <hyperlink ref="D4472" r:id="rId4419" xr:uid="{00000000-0004-0000-0500-000042110000}"/>
    <hyperlink ref="D4473" r:id="rId4420" xr:uid="{00000000-0004-0000-0500-000043110000}"/>
    <hyperlink ref="D4474" r:id="rId4421" xr:uid="{00000000-0004-0000-0500-000044110000}"/>
    <hyperlink ref="D4475" r:id="rId4422" xr:uid="{00000000-0004-0000-0500-000045110000}"/>
    <hyperlink ref="D4476" r:id="rId4423" xr:uid="{00000000-0004-0000-0500-000046110000}"/>
    <hyperlink ref="D4477" r:id="rId4424" xr:uid="{00000000-0004-0000-0500-000047110000}"/>
    <hyperlink ref="D4478" r:id="rId4425" xr:uid="{00000000-0004-0000-0500-000048110000}"/>
    <hyperlink ref="D4479" r:id="rId4426" xr:uid="{00000000-0004-0000-0500-000049110000}"/>
    <hyperlink ref="D4480" r:id="rId4427" xr:uid="{00000000-0004-0000-0500-00004A110000}"/>
    <hyperlink ref="D4481" r:id="rId4428" xr:uid="{00000000-0004-0000-0500-00004B110000}"/>
    <hyperlink ref="D4482" r:id="rId4429" xr:uid="{00000000-0004-0000-0500-00004C110000}"/>
    <hyperlink ref="D4483" r:id="rId4430" xr:uid="{00000000-0004-0000-0500-00004D110000}"/>
    <hyperlink ref="D4484" r:id="rId4431" xr:uid="{00000000-0004-0000-0500-00004E110000}"/>
    <hyperlink ref="D4485" r:id="rId4432" xr:uid="{00000000-0004-0000-0500-00004F110000}"/>
    <hyperlink ref="D4486" r:id="rId4433" xr:uid="{00000000-0004-0000-0500-000050110000}"/>
    <hyperlink ref="D4487" r:id="rId4434" xr:uid="{00000000-0004-0000-0500-000051110000}"/>
    <hyperlink ref="D4488" r:id="rId4435" xr:uid="{00000000-0004-0000-0500-000052110000}"/>
    <hyperlink ref="D4489" r:id="rId4436" xr:uid="{00000000-0004-0000-0500-000053110000}"/>
    <hyperlink ref="D4490" r:id="rId4437" xr:uid="{00000000-0004-0000-0500-000054110000}"/>
    <hyperlink ref="D4491" r:id="rId4438" xr:uid="{00000000-0004-0000-0500-000055110000}"/>
    <hyperlink ref="D4492" r:id="rId4439" xr:uid="{00000000-0004-0000-0500-000056110000}"/>
    <hyperlink ref="D4493" r:id="rId4440" xr:uid="{00000000-0004-0000-0500-000057110000}"/>
    <hyperlink ref="D4494" r:id="rId4441" xr:uid="{00000000-0004-0000-0500-000058110000}"/>
    <hyperlink ref="D4495" r:id="rId4442" xr:uid="{00000000-0004-0000-0500-000059110000}"/>
    <hyperlink ref="D4496" r:id="rId4443" xr:uid="{00000000-0004-0000-0500-00005A110000}"/>
    <hyperlink ref="D4497" r:id="rId4444" xr:uid="{00000000-0004-0000-0500-00005B110000}"/>
    <hyperlink ref="D4498" r:id="rId4445" xr:uid="{00000000-0004-0000-0500-00005C110000}"/>
    <hyperlink ref="D4499" r:id="rId4446" xr:uid="{00000000-0004-0000-0500-00005D110000}"/>
    <hyperlink ref="D4500" r:id="rId4447" xr:uid="{00000000-0004-0000-0500-00005E110000}"/>
    <hyperlink ref="D4501" r:id="rId4448" xr:uid="{00000000-0004-0000-0500-00005F110000}"/>
    <hyperlink ref="D4502" r:id="rId4449" xr:uid="{00000000-0004-0000-0500-000060110000}"/>
    <hyperlink ref="D4503" r:id="rId4450" xr:uid="{00000000-0004-0000-0500-000061110000}"/>
    <hyperlink ref="D4504" r:id="rId4451" xr:uid="{00000000-0004-0000-0500-000062110000}"/>
    <hyperlink ref="D4505" r:id="rId4452" xr:uid="{00000000-0004-0000-0500-000063110000}"/>
    <hyperlink ref="D4506" r:id="rId4453" xr:uid="{00000000-0004-0000-0500-000064110000}"/>
    <hyperlink ref="D4507" r:id="rId4454" xr:uid="{00000000-0004-0000-0500-000065110000}"/>
    <hyperlink ref="D4508" r:id="rId4455" xr:uid="{00000000-0004-0000-0500-000066110000}"/>
    <hyperlink ref="D4509" r:id="rId4456" xr:uid="{00000000-0004-0000-0500-000067110000}"/>
    <hyperlink ref="D4510" r:id="rId4457" xr:uid="{00000000-0004-0000-0500-000068110000}"/>
    <hyperlink ref="D4511" r:id="rId4458" xr:uid="{00000000-0004-0000-0500-000069110000}"/>
    <hyperlink ref="D4512" r:id="rId4459" xr:uid="{00000000-0004-0000-0500-00006A110000}"/>
    <hyperlink ref="D4513" r:id="rId4460" xr:uid="{00000000-0004-0000-0500-00006B110000}"/>
    <hyperlink ref="D4514" r:id="rId4461" xr:uid="{00000000-0004-0000-0500-00006C110000}"/>
    <hyperlink ref="D4515" r:id="rId4462" xr:uid="{00000000-0004-0000-0500-00006D110000}"/>
    <hyperlink ref="D4516" r:id="rId4463" xr:uid="{00000000-0004-0000-0500-00006E110000}"/>
    <hyperlink ref="D4517" r:id="rId4464" xr:uid="{00000000-0004-0000-0500-00006F110000}"/>
    <hyperlink ref="D4518" r:id="rId4465" xr:uid="{00000000-0004-0000-0500-000070110000}"/>
    <hyperlink ref="D4519" r:id="rId4466" xr:uid="{00000000-0004-0000-0500-000071110000}"/>
    <hyperlink ref="D4520" r:id="rId4467" xr:uid="{00000000-0004-0000-0500-000072110000}"/>
    <hyperlink ref="D4521" r:id="rId4468" xr:uid="{00000000-0004-0000-0500-000073110000}"/>
    <hyperlink ref="D4522" r:id="rId4469" xr:uid="{00000000-0004-0000-0500-000074110000}"/>
    <hyperlink ref="D4523" r:id="rId4470" xr:uid="{00000000-0004-0000-0500-000075110000}"/>
    <hyperlink ref="D4524" r:id="rId4471" xr:uid="{00000000-0004-0000-0500-000076110000}"/>
    <hyperlink ref="D4525" r:id="rId4472" xr:uid="{00000000-0004-0000-0500-000077110000}"/>
    <hyperlink ref="D4526" r:id="rId4473" xr:uid="{00000000-0004-0000-0500-000078110000}"/>
    <hyperlink ref="D4527" r:id="rId4474" xr:uid="{00000000-0004-0000-0500-000079110000}"/>
    <hyperlink ref="D4528" r:id="rId4475" xr:uid="{00000000-0004-0000-0500-00007A110000}"/>
    <hyperlink ref="D4529" r:id="rId4476" xr:uid="{00000000-0004-0000-0500-00007B110000}"/>
    <hyperlink ref="D4530" r:id="rId4477" xr:uid="{00000000-0004-0000-0500-00007C110000}"/>
    <hyperlink ref="D4531" r:id="rId4478" xr:uid="{00000000-0004-0000-0500-00007D110000}"/>
    <hyperlink ref="D4532" r:id="rId4479" xr:uid="{00000000-0004-0000-0500-00007E110000}"/>
    <hyperlink ref="D4533" r:id="rId4480" xr:uid="{00000000-0004-0000-0500-00007F110000}"/>
    <hyperlink ref="D4534" r:id="rId4481" xr:uid="{00000000-0004-0000-0500-000080110000}"/>
    <hyperlink ref="D4535" r:id="rId4482" xr:uid="{00000000-0004-0000-0500-000081110000}"/>
    <hyperlink ref="D4536" r:id="rId4483" xr:uid="{00000000-0004-0000-0500-000082110000}"/>
    <hyperlink ref="D4537" r:id="rId4484" xr:uid="{00000000-0004-0000-0500-000083110000}"/>
    <hyperlink ref="D4538" r:id="rId4485" xr:uid="{00000000-0004-0000-0500-000084110000}"/>
    <hyperlink ref="D4539" r:id="rId4486" xr:uid="{00000000-0004-0000-0500-000085110000}"/>
    <hyperlink ref="D4540" r:id="rId4487" xr:uid="{00000000-0004-0000-0500-000086110000}"/>
    <hyperlink ref="D4541" r:id="rId4488" xr:uid="{00000000-0004-0000-0500-000087110000}"/>
    <hyperlink ref="D4542" r:id="rId4489" xr:uid="{00000000-0004-0000-0500-000088110000}"/>
    <hyperlink ref="D4543" r:id="rId4490" xr:uid="{00000000-0004-0000-0500-000089110000}"/>
    <hyperlink ref="D4544" r:id="rId4491" xr:uid="{00000000-0004-0000-0500-00008A110000}"/>
    <hyperlink ref="D4545" r:id="rId4492" xr:uid="{00000000-0004-0000-0500-00008B110000}"/>
    <hyperlink ref="D4546" r:id="rId4493" xr:uid="{00000000-0004-0000-0500-00008C110000}"/>
    <hyperlink ref="D4547" r:id="rId4494" xr:uid="{00000000-0004-0000-0500-00008D110000}"/>
    <hyperlink ref="D4548" r:id="rId4495" xr:uid="{00000000-0004-0000-0500-00008E110000}"/>
    <hyperlink ref="D4549" r:id="rId4496" xr:uid="{00000000-0004-0000-0500-00008F110000}"/>
    <hyperlink ref="D4550" r:id="rId4497" xr:uid="{00000000-0004-0000-0500-000090110000}"/>
    <hyperlink ref="D4551" r:id="rId4498" xr:uid="{00000000-0004-0000-0500-000091110000}"/>
    <hyperlink ref="D4552" r:id="rId4499" xr:uid="{00000000-0004-0000-0500-000092110000}"/>
    <hyperlink ref="D4553" r:id="rId4500" xr:uid="{00000000-0004-0000-0500-000093110000}"/>
    <hyperlink ref="D4554" r:id="rId4501" xr:uid="{00000000-0004-0000-0500-000094110000}"/>
    <hyperlink ref="D4555" r:id="rId4502" xr:uid="{00000000-0004-0000-0500-000095110000}"/>
    <hyperlink ref="D4556" r:id="rId4503" xr:uid="{00000000-0004-0000-0500-000096110000}"/>
    <hyperlink ref="D4557" r:id="rId4504" xr:uid="{00000000-0004-0000-0500-000097110000}"/>
    <hyperlink ref="D4558" r:id="rId4505" xr:uid="{00000000-0004-0000-0500-000098110000}"/>
    <hyperlink ref="D4559" r:id="rId4506" xr:uid="{00000000-0004-0000-0500-000099110000}"/>
    <hyperlink ref="D4560" r:id="rId4507" xr:uid="{00000000-0004-0000-0500-00009A110000}"/>
    <hyperlink ref="D4561" r:id="rId4508" xr:uid="{00000000-0004-0000-0500-00009B110000}"/>
    <hyperlink ref="D4562" r:id="rId4509" xr:uid="{00000000-0004-0000-0500-00009C110000}"/>
    <hyperlink ref="D4563" r:id="rId4510" xr:uid="{00000000-0004-0000-0500-00009D110000}"/>
    <hyperlink ref="D4564" r:id="rId4511" xr:uid="{00000000-0004-0000-0500-00009E110000}"/>
    <hyperlink ref="D4565" r:id="rId4512" xr:uid="{00000000-0004-0000-0500-00009F110000}"/>
    <hyperlink ref="D4566" r:id="rId4513" xr:uid="{00000000-0004-0000-0500-0000A0110000}"/>
    <hyperlink ref="D4567" r:id="rId4514" xr:uid="{00000000-0004-0000-0500-0000A1110000}"/>
    <hyperlink ref="D4568" r:id="rId4515" xr:uid="{00000000-0004-0000-0500-0000A2110000}"/>
    <hyperlink ref="D4569" r:id="rId4516" xr:uid="{00000000-0004-0000-0500-0000A3110000}"/>
    <hyperlink ref="D4570" r:id="rId4517" xr:uid="{00000000-0004-0000-0500-0000A4110000}"/>
    <hyperlink ref="D4571" r:id="rId4518" xr:uid="{00000000-0004-0000-0500-0000A5110000}"/>
    <hyperlink ref="D4572" r:id="rId4519" xr:uid="{00000000-0004-0000-0500-0000A6110000}"/>
    <hyperlink ref="D4573" r:id="rId4520" xr:uid="{00000000-0004-0000-0500-0000A7110000}"/>
    <hyperlink ref="D4574" r:id="rId4521" xr:uid="{00000000-0004-0000-0500-0000A8110000}"/>
    <hyperlink ref="D4575" r:id="rId4522" xr:uid="{00000000-0004-0000-0500-0000A9110000}"/>
    <hyperlink ref="D4576" r:id="rId4523" xr:uid="{00000000-0004-0000-0500-0000AA110000}"/>
    <hyperlink ref="D4577" r:id="rId4524" xr:uid="{00000000-0004-0000-0500-0000AB110000}"/>
    <hyperlink ref="D4578" r:id="rId4525" xr:uid="{00000000-0004-0000-0500-0000AC110000}"/>
    <hyperlink ref="D4579" r:id="rId4526" xr:uid="{00000000-0004-0000-0500-0000AD110000}"/>
    <hyperlink ref="D4580" r:id="rId4527" xr:uid="{00000000-0004-0000-0500-0000AE110000}"/>
    <hyperlink ref="D4581" r:id="rId4528" xr:uid="{00000000-0004-0000-0500-0000AF110000}"/>
    <hyperlink ref="D4582" r:id="rId4529" xr:uid="{00000000-0004-0000-0500-0000B0110000}"/>
    <hyperlink ref="D4583" r:id="rId4530" xr:uid="{00000000-0004-0000-0500-0000B1110000}"/>
    <hyperlink ref="D4584" r:id="rId4531" xr:uid="{00000000-0004-0000-0500-0000B2110000}"/>
    <hyperlink ref="D4585" r:id="rId4532" xr:uid="{00000000-0004-0000-0500-0000B3110000}"/>
    <hyperlink ref="D4586" r:id="rId4533" xr:uid="{00000000-0004-0000-0500-0000B4110000}"/>
    <hyperlink ref="D4587" r:id="rId4534" xr:uid="{00000000-0004-0000-0500-0000B5110000}"/>
    <hyperlink ref="D4588" r:id="rId4535" xr:uid="{00000000-0004-0000-0500-0000B6110000}"/>
    <hyperlink ref="D4589" r:id="rId4536" xr:uid="{00000000-0004-0000-0500-0000B7110000}"/>
    <hyperlink ref="D4590" r:id="rId4537" xr:uid="{00000000-0004-0000-0500-0000B8110000}"/>
    <hyperlink ref="D4591" r:id="rId4538" xr:uid="{00000000-0004-0000-0500-0000B9110000}"/>
    <hyperlink ref="D4592" r:id="rId4539" xr:uid="{00000000-0004-0000-0500-0000BA110000}"/>
    <hyperlink ref="D4593" r:id="rId4540" xr:uid="{00000000-0004-0000-0500-0000BB110000}"/>
    <hyperlink ref="D4594" r:id="rId4541" xr:uid="{00000000-0004-0000-0500-0000BC110000}"/>
    <hyperlink ref="D4595" r:id="rId4542" xr:uid="{00000000-0004-0000-0500-0000BD110000}"/>
    <hyperlink ref="D4596" r:id="rId4543" xr:uid="{00000000-0004-0000-0500-0000BE110000}"/>
    <hyperlink ref="D4597" r:id="rId4544" xr:uid="{00000000-0004-0000-0500-0000BF110000}"/>
    <hyperlink ref="D4598" r:id="rId4545" xr:uid="{00000000-0004-0000-0500-0000C0110000}"/>
    <hyperlink ref="D4599" r:id="rId4546" xr:uid="{00000000-0004-0000-0500-0000C1110000}"/>
    <hyperlink ref="D4600" r:id="rId4547" xr:uid="{00000000-0004-0000-0500-0000C2110000}"/>
    <hyperlink ref="D4601" r:id="rId4548" xr:uid="{00000000-0004-0000-0500-0000C3110000}"/>
    <hyperlink ref="D4602" r:id="rId4549" xr:uid="{00000000-0004-0000-0500-0000C4110000}"/>
    <hyperlink ref="D4603" r:id="rId4550" xr:uid="{00000000-0004-0000-0500-0000C5110000}"/>
    <hyperlink ref="D4604" r:id="rId4551" xr:uid="{00000000-0004-0000-0500-0000C6110000}"/>
    <hyperlink ref="D4605" r:id="rId4552" xr:uid="{00000000-0004-0000-0500-0000C7110000}"/>
    <hyperlink ref="D4606" r:id="rId4553" xr:uid="{00000000-0004-0000-0500-0000C8110000}"/>
    <hyperlink ref="D4607" r:id="rId4554" xr:uid="{00000000-0004-0000-0500-0000C9110000}"/>
    <hyperlink ref="D4608" r:id="rId4555" xr:uid="{00000000-0004-0000-0500-0000CA110000}"/>
    <hyperlink ref="D4609" r:id="rId4556" xr:uid="{00000000-0004-0000-0500-0000CB110000}"/>
    <hyperlink ref="D4610" r:id="rId4557" xr:uid="{00000000-0004-0000-0500-0000CC110000}"/>
    <hyperlink ref="D4611" r:id="rId4558" xr:uid="{00000000-0004-0000-0500-0000CD110000}"/>
    <hyperlink ref="D4612" r:id="rId4559" xr:uid="{00000000-0004-0000-0500-0000CE110000}"/>
    <hyperlink ref="D4613" r:id="rId4560" xr:uid="{00000000-0004-0000-0500-0000CF110000}"/>
    <hyperlink ref="D4614" r:id="rId4561" xr:uid="{00000000-0004-0000-0500-0000D0110000}"/>
    <hyperlink ref="D4615" r:id="rId4562" xr:uid="{00000000-0004-0000-0500-0000D1110000}"/>
    <hyperlink ref="D4616" r:id="rId4563" xr:uid="{00000000-0004-0000-0500-0000D2110000}"/>
    <hyperlink ref="D4617" r:id="rId4564" xr:uid="{00000000-0004-0000-0500-0000D3110000}"/>
    <hyperlink ref="D4618" r:id="rId4565" xr:uid="{00000000-0004-0000-0500-0000D4110000}"/>
    <hyperlink ref="D4619" r:id="rId4566" xr:uid="{00000000-0004-0000-0500-0000D5110000}"/>
    <hyperlink ref="D4620" r:id="rId4567" xr:uid="{00000000-0004-0000-0500-0000D6110000}"/>
    <hyperlink ref="D4621" r:id="rId4568" xr:uid="{00000000-0004-0000-0500-0000D7110000}"/>
    <hyperlink ref="D4622" r:id="rId4569" xr:uid="{00000000-0004-0000-0500-0000D8110000}"/>
    <hyperlink ref="D4623" r:id="rId4570" xr:uid="{00000000-0004-0000-0500-0000D9110000}"/>
    <hyperlink ref="D4624" r:id="rId4571" xr:uid="{00000000-0004-0000-0500-0000DA110000}"/>
    <hyperlink ref="D4625" r:id="rId4572" xr:uid="{00000000-0004-0000-0500-0000DB110000}"/>
    <hyperlink ref="D4626" r:id="rId4573" xr:uid="{00000000-0004-0000-0500-0000DC110000}"/>
    <hyperlink ref="D4627" r:id="rId4574" xr:uid="{00000000-0004-0000-0500-0000DD110000}"/>
    <hyperlink ref="D4628" r:id="rId4575" xr:uid="{00000000-0004-0000-0500-0000DE110000}"/>
    <hyperlink ref="D4629" r:id="rId4576" xr:uid="{00000000-0004-0000-0500-0000DF110000}"/>
    <hyperlink ref="D4630" r:id="rId4577" xr:uid="{00000000-0004-0000-0500-0000E0110000}"/>
    <hyperlink ref="D4631" r:id="rId4578" xr:uid="{00000000-0004-0000-0500-0000E1110000}"/>
    <hyperlink ref="D4632" r:id="rId4579" xr:uid="{00000000-0004-0000-0500-0000E2110000}"/>
    <hyperlink ref="D4633" r:id="rId4580" xr:uid="{00000000-0004-0000-0500-0000E3110000}"/>
    <hyperlink ref="D4634" r:id="rId4581" xr:uid="{00000000-0004-0000-0500-0000E4110000}"/>
    <hyperlink ref="D4635" r:id="rId4582" xr:uid="{00000000-0004-0000-0500-0000E5110000}"/>
    <hyperlink ref="D4636" r:id="rId4583" xr:uid="{00000000-0004-0000-0500-0000E6110000}"/>
    <hyperlink ref="D4637" r:id="rId4584" xr:uid="{00000000-0004-0000-0500-0000E7110000}"/>
    <hyperlink ref="D4638" r:id="rId4585" xr:uid="{00000000-0004-0000-0500-0000E8110000}"/>
    <hyperlink ref="D4639" r:id="rId4586" xr:uid="{00000000-0004-0000-0500-0000E9110000}"/>
    <hyperlink ref="D4640" r:id="rId4587" xr:uid="{00000000-0004-0000-0500-0000EA110000}"/>
    <hyperlink ref="D4641" r:id="rId4588" xr:uid="{00000000-0004-0000-0500-0000EB110000}"/>
    <hyperlink ref="D4642" r:id="rId4589" xr:uid="{00000000-0004-0000-0500-0000EC110000}"/>
    <hyperlink ref="D4643" r:id="rId4590" xr:uid="{00000000-0004-0000-0500-0000ED110000}"/>
    <hyperlink ref="D4644" r:id="rId4591" xr:uid="{00000000-0004-0000-0500-0000EE110000}"/>
    <hyperlink ref="D4645" r:id="rId4592" xr:uid="{00000000-0004-0000-0500-0000EF110000}"/>
    <hyperlink ref="D4646" r:id="rId4593" xr:uid="{00000000-0004-0000-0500-0000F0110000}"/>
    <hyperlink ref="D4647" r:id="rId4594" xr:uid="{00000000-0004-0000-0500-0000F1110000}"/>
    <hyperlink ref="D4648" r:id="rId4595" xr:uid="{00000000-0004-0000-0500-0000F2110000}"/>
    <hyperlink ref="D4649" r:id="rId4596" xr:uid="{00000000-0004-0000-0500-0000F3110000}"/>
    <hyperlink ref="D4650" r:id="rId4597" xr:uid="{00000000-0004-0000-0500-0000F4110000}"/>
    <hyperlink ref="D4651" r:id="rId4598" xr:uid="{00000000-0004-0000-0500-0000F5110000}"/>
    <hyperlink ref="D4652" r:id="rId4599" xr:uid="{00000000-0004-0000-0500-0000F6110000}"/>
    <hyperlink ref="D4653" r:id="rId4600" xr:uid="{00000000-0004-0000-0500-0000F7110000}"/>
    <hyperlink ref="D4654" r:id="rId4601" xr:uid="{00000000-0004-0000-0500-0000F8110000}"/>
    <hyperlink ref="D4655" r:id="rId4602" xr:uid="{00000000-0004-0000-0500-0000F9110000}"/>
    <hyperlink ref="D4656" r:id="rId4603" xr:uid="{00000000-0004-0000-0500-0000FA110000}"/>
    <hyperlink ref="D4657" r:id="rId4604" xr:uid="{00000000-0004-0000-0500-0000FB110000}"/>
    <hyperlink ref="D4658" r:id="rId4605" xr:uid="{00000000-0004-0000-0500-0000FC110000}"/>
    <hyperlink ref="D4659" r:id="rId4606" xr:uid="{00000000-0004-0000-0500-0000FD110000}"/>
    <hyperlink ref="D4660" r:id="rId4607" xr:uid="{00000000-0004-0000-0500-0000FE110000}"/>
    <hyperlink ref="D4661" r:id="rId4608" xr:uid="{00000000-0004-0000-0500-0000FF110000}"/>
    <hyperlink ref="D4662" r:id="rId4609" xr:uid="{00000000-0004-0000-0500-000000120000}"/>
    <hyperlink ref="D4663" r:id="rId4610" xr:uid="{00000000-0004-0000-0500-000001120000}"/>
    <hyperlink ref="D4664" r:id="rId4611" xr:uid="{00000000-0004-0000-0500-000002120000}"/>
    <hyperlink ref="D4665" r:id="rId4612" xr:uid="{00000000-0004-0000-0500-000003120000}"/>
    <hyperlink ref="D4666" r:id="rId4613" xr:uid="{00000000-0004-0000-0500-000004120000}"/>
    <hyperlink ref="D4667" r:id="rId4614" xr:uid="{00000000-0004-0000-0500-000005120000}"/>
    <hyperlink ref="D4668" r:id="rId4615" xr:uid="{00000000-0004-0000-0500-000006120000}"/>
    <hyperlink ref="D4669" r:id="rId4616" xr:uid="{00000000-0004-0000-0500-000007120000}"/>
    <hyperlink ref="D4670" r:id="rId4617" xr:uid="{00000000-0004-0000-0500-000008120000}"/>
    <hyperlink ref="D4671" r:id="rId4618" xr:uid="{00000000-0004-0000-0500-000009120000}"/>
    <hyperlink ref="D4672" r:id="rId4619" xr:uid="{00000000-0004-0000-0500-00000A120000}"/>
    <hyperlink ref="D4673" r:id="rId4620" xr:uid="{00000000-0004-0000-0500-00000B120000}"/>
    <hyperlink ref="D4674" r:id="rId4621" xr:uid="{00000000-0004-0000-0500-00000C120000}"/>
    <hyperlink ref="D4675" r:id="rId4622" xr:uid="{00000000-0004-0000-0500-00000D120000}"/>
    <hyperlink ref="D4676" r:id="rId4623" xr:uid="{00000000-0004-0000-0500-00000E120000}"/>
    <hyperlink ref="D4677" r:id="rId4624" xr:uid="{00000000-0004-0000-0500-00000F120000}"/>
    <hyperlink ref="D4678" r:id="rId4625" xr:uid="{00000000-0004-0000-0500-000010120000}"/>
    <hyperlink ref="D4679" r:id="rId4626" xr:uid="{00000000-0004-0000-0500-000011120000}"/>
    <hyperlink ref="D4680" r:id="rId4627" xr:uid="{00000000-0004-0000-0500-000012120000}"/>
    <hyperlink ref="D4681" r:id="rId4628" xr:uid="{00000000-0004-0000-0500-000013120000}"/>
    <hyperlink ref="D4682" r:id="rId4629" xr:uid="{00000000-0004-0000-0500-000014120000}"/>
    <hyperlink ref="D4683" r:id="rId4630" xr:uid="{00000000-0004-0000-0500-000015120000}"/>
    <hyperlink ref="D4684" r:id="rId4631" xr:uid="{00000000-0004-0000-0500-000016120000}"/>
    <hyperlink ref="D4685" r:id="rId4632" xr:uid="{00000000-0004-0000-0500-000017120000}"/>
    <hyperlink ref="D4686" r:id="rId4633" xr:uid="{00000000-0004-0000-0500-000018120000}"/>
    <hyperlink ref="D4687" r:id="rId4634" xr:uid="{00000000-0004-0000-0500-000019120000}"/>
    <hyperlink ref="D4688" r:id="rId4635" xr:uid="{00000000-0004-0000-0500-00001A120000}"/>
    <hyperlink ref="D4689" r:id="rId4636" xr:uid="{00000000-0004-0000-0500-00001B120000}"/>
    <hyperlink ref="D4690" r:id="rId4637" xr:uid="{00000000-0004-0000-0500-00001C120000}"/>
    <hyperlink ref="D4691" r:id="rId4638" xr:uid="{00000000-0004-0000-0500-00001D120000}"/>
    <hyperlink ref="D4692" r:id="rId4639" xr:uid="{00000000-0004-0000-0500-00001E120000}"/>
    <hyperlink ref="D4693" r:id="rId4640" xr:uid="{00000000-0004-0000-0500-00001F120000}"/>
    <hyperlink ref="D4694" r:id="rId4641" xr:uid="{00000000-0004-0000-0500-000020120000}"/>
    <hyperlink ref="D4695" r:id="rId4642" xr:uid="{00000000-0004-0000-0500-000021120000}"/>
    <hyperlink ref="D4696" r:id="rId4643" xr:uid="{00000000-0004-0000-0500-000022120000}"/>
    <hyperlink ref="D4697" r:id="rId4644" xr:uid="{00000000-0004-0000-0500-000023120000}"/>
    <hyperlink ref="D4698" r:id="rId4645" xr:uid="{00000000-0004-0000-0500-000024120000}"/>
    <hyperlink ref="D4699" r:id="rId4646" xr:uid="{00000000-0004-0000-0500-000025120000}"/>
    <hyperlink ref="D4700" r:id="rId4647" xr:uid="{00000000-0004-0000-0500-000026120000}"/>
    <hyperlink ref="D4701" r:id="rId4648" xr:uid="{00000000-0004-0000-0500-000027120000}"/>
    <hyperlink ref="D4702" r:id="rId4649" xr:uid="{00000000-0004-0000-0500-000028120000}"/>
    <hyperlink ref="D4703" r:id="rId4650" xr:uid="{00000000-0004-0000-0500-000029120000}"/>
    <hyperlink ref="D4704" r:id="rId4651" xr:uid="{00000000-0004-0000-0500-00002A120000}"/>
    <hyperlink ref="D4705" r:id="rId4652" xr:uid="{00000000-0004-0000-0500-00002B120000}"/>
    <hyperlink ref="D4706" r:id="rId4653" xr:uid="{00000000-0004-0000-0500-00002C120000}"/>
    <hyperlink ref="D4707" r:id="rId4654" xr:uid="{00000000-0004-0000-0500-00002D120000}"/>
    <hyperlink ref="D4708" r:id="rId4655" xr:uid="{00000000-0004-0000-0500-00002E120000}"/>
    <hyperlink ref="D4709" r:id="rId4656" xr:uid="{00000000-0004-0000-0500-00002F120000}"/>
    <hyperlink ref="D4710" r:id="rId4657" xr:uid="{00000000-0004-0000-0500-000030120000}"/>
    <hyperlink ref="D4711" r:id="rId4658" xr:uid="{00000000-0004-0000-0500-000031120000}"/>
    <hyperlink ref="D4712" r:id="rId4659" xr:uid="{00000000-0004-0000-0500-000032120000}"/>
    <hyperlink ref="D4713" r:id="rId4660" xr:uid="{00000000-0004-0000-0500-000033120000}"/>
    <hyperlink ref="D4714" r:id="rId4661" xr:uid="{00000000-0004-0000-0500-000034120000}"/>
    <hyperlink ref="D4715" r:id="rId4662" xr:uid="{00000000-0004-0000-0500-000035120000}"/>
    <hyperlink ref="D4716" r:id="rId4663" xr:uid="{00000000-0004-0000-0500-000036120000}"/>
    <hyperlink ref="D4717" r:id="rId4664" xr:uid="{00000000-0004-0000-0500-000037120000}"/>
    <hyperlink ref="D4718" r:id="rId4665" xr:uid="{00000000-0004-0000-0500-000038120000}"/>
    <hyperlink ref="D4719" r:id="rId4666" xr:uid="{00000000-0004-0000-0500-000039120000}"/>
    <hyperlink ref="D4720" r:id="rId4667" xr:uid="{00000000-0004-0000-0500-00003A120000}"/>
    <hyperlink ref="D4721" r:id="rId4668" xr:uid="{00000000-0004-0000-0500-00003B120000}"/>
    <hyperlink ref="D4722" r:id="rId4669" xr:uid="{00000000-0004-0000-0500-00003C120000}"/>
    <hyperlink ref="D4723" r:id="rId4670" xr:uid="{00000000-0004-0000-0500-00003D120000}"/>
    <hyperlink ref="D4724" r:id="rId4671" xr:uid="{00000000-0004-0000-0500-00003E120000}"/>
    <hyperlink ref="D4725" r:id="rId4672" xr:uid="{00000000-0004-0000-0500-00003F120000}"/>
    <hyperlink ref="D4726" r:id="rId4673" xr:uid="{00000000-0004-0000-0500-000040120000}"/>
    <hyperlink ref="D4727" r:id="rId4674" xr:uid="{00000000-0004-0000-0500-000041120000}"/>
    <hyperlink ref="D4728" r:id="rId4675" xr:uid="{00000000-0004-0000-0500-000042120000}"/>
    <hyperlink ref="D4729" r:id="rId4676" xr:uid="{00000000-0004-0000-0500-000043120000}"/>
    <hyperlink ref="D4730" r:id="rId4677" xr:uid="{00000000-0004-0000-0500-000044120000}"/>
    <hyperlink ref="D4731" r:id="rId4678" xr:uid="{00000000-0004-0000-0500-000045120000}"/>
    <hyperlink ref="D4732" r:id="rId4679" xr:uid="{00000000-0004-0000-0500-000046120000}"/>
    <hyperlink ref="D4733" r:id="rId4680" xr:uid="{00000000-0004-0000-0500-000047120000}"/>
    <hyperlink ref="D4734" r:id="rId4681" xr:uid="{00000000-0004-0000-0500-000048120000}"/>
    <hyperlink ref="D4735" r:id="rId4682" xr:uid="{00000000-0004-0000-0500-000049120000}"/>
    <hyperlink ref="D4736" r:id="rId4683" xr:uid="{00000000-0004-0000-0500-00004A120000}"/>
    <hyperlink ref="D4737" r:id="rId4684" xr:uid="{00000000-0004-0000-0500-00004B120000}"/>
    <hyperlink ref="D4738" r:id="rId4685" xr:uid="{00000000-0004-0000-0500-00004C120000}"/>
    <hyperlink ref="D4739" r:id="rId4686" xr:uid="{00000000-0004-0000-0500-00004D120000}"/>
    <hyperlink ref="D4740" r:id="rId4687" xr:uid="{00000000-0004-0000-0500-00004E120000}"/>
    <hyperlink ref="D4741" r:id="rId4688" xr:uid="{00000000-0004-0000-0500-00004F120000}"/>
    <hyperlink ref="D4742" r:id="rId4689" xr:uid="{00000000-0004-0000-0500-000050120000}"/>
    <hyperlink ref="D4743" r:id="rId4690" xr:uid="{00000000-0004-0000-0500-000051120000}"/>
    <hyperlink ref="D4744" r:id="rId4691" xr:uid="{00000000-0004-0000-0500-000052120000}"/>
    <hyperlink ref="D4745" r:id="rId4692" xr:uid="{00000000-0004-0000-0500-000053120000}"/>
    <hyperlink ref="D4746" r:id="rId4693" xr:uid="{00000000-0004-0000-0500-000054120000}"/>
    <hyperlink ref="D4747" r:id="rId4694" xr:uid="{00000000-0004-0000-0500-000055120000}"/>
    <hyperlink ref="D4748" r:id="rId4695" xr:uid="{00000000-0004-0000-0500-000056120000}"/>
    <hyperlink ref="D4749" r:id="rId4696" xr:uid="{00000000-0004-0000-0500-000057120000}"/>
    <hyperlink ref="D4750" r:id="rId4697" xr:uid="{00000000-0004-0000-0500-000058120000}"/>
    <hyperlink ref="D4751" r:id="rId4698" xr:uid="{00000000-0004-0000-0500-000059120000}"/>
    <hyperlink ref="D4752" r:id="rId4699" xr:uid="{00000000-0004-0000-0500-00005A120000}"/>
    <hyperlink ref="D4753" r:id="rId4700" xr:uid="{00000000-0004-0000-0500-00005B120000}"/>
    <hyperlink ref="D4754" r:id="rId4701" xr:uid="{00000000-0004-0000-0500-00005C120000}"/>
    <hyperlink ref="D4755" r:id="rId4702" xr:uid="{00000000-0004-0000-0500-00005D120000}"/>
    <hyperlink ref="D4756" r:id="rId4703" xr:uid="{00000000-0004-0000-0500-00005E120000}"/>
    <hyperlink ref="D4757" r:id="rId4704" xr:uid="{00000000-0004-0000-0500-00005F120000}"/>
    <hyperlink ref="D4758" r:id="rId4705" xr:uid="{00000000-0004-0000-0500-000060120000}"/>
    <hyperlink ref="D4759" r:id="rId4706" xr:uid="{00000000-0004-0000-0500-000061120000}"/>
    <hyperlink ref="D4760" r:id="rId4707" xr:uid="{00000000-0004-0000-0500-000062120000}"/>
    <hyperlink ref="D4761" r:id="rId4708" xr:uid="{00000000-0004-0000-0500-000063120000}"/>
    <hyperlink ref="D4762" r:id="rId4709" xr:uid="{00000000-0004-0000-0500-000064120000}"/>
    <hyperlink ref="D4763" r:id="rId4710" xr:uid="{00000000-0004-0000-0500-000065120000}"/>
    <hyperlink ref="D4764" r:id="rId4711" xr:uid="{00000000-0004-0000-0500-000066120000}"/>
    <hyperlink ref="D4765" r:id="rId4712" xr:uid="{00000000-0004-0000-0500-000067120000}"/>
    <hyperlink ref="D4766" r:id="rId4713" xr:uid="{00000000-0004-0000-0500-000068120000}"/>
    <hyperlink ref="D4767" r:id="rId4714" xr:uid="{00000000-0004-0000-0500-000069120000}"/>
    <hyperlink ref="D4768" r:id="rId4715" xr:uid="{00000000-0004-0000-0500-00006A120000}"/>
    <hyperlink ref="D4769" r:id="rId4716" xr:uid="{00000000-0004-0000-0500-00006B120000}"/>
    <hyperlink ref="D4770" r:id="rId4717" xr:uid="{00000000-0004-0000-0500-00006C120000}"/>
    <hyperlink ref="D4771" r:id="rId4718" xr:uid="{00000000-0004-0000-0500-00006D120000}"/>
    <hyperlink ref="D4772" r:id="rId4719" xr:uid="{00000000-0004-0000-0500-00006E120000}"/>
    <hyperlink ref="D4773" r:id="rId4720" xr:uid="{00000000-0004-0000-0500-00006F120000}"/>
    <hyperlink ref="D4774" r:id="rId4721" xr:uid="{00000000-0004-0000-0500-000070120000}"/>
    <hyperlink ref="D4775" r:id="rId4722" xr:uid="{00000000-0004-0000-0500-000071120000}"/>
    <hyperlink ref="D4776" r:id="rId4723" xr:uid="{00000000-0004-0000-0500-000072120000}"/>
    <hyperlink ref="D4777" r:id="rId4724" xr:uid="{00000000-0004-0000-0500-000073120000}"/>
    <hyperlink ref="D4778" r:id="rId4725" xr:uid="{00000000-0004-0000-0500-000074120000}"/>
    <hyperlink ref="D4779" r:id="rId4726" xr:uid="{00000000-0004-0000-0500-000075120000}"/>
    <hyperlink ref="D4780" r:id="rId4727" xr:uid="{00000000-0004-0000-0500-000076120000}"/>
    <hyperlink ref="D4781" r:id="rId4728" xr:uid="{00000000-0004-0000-0500-000077120000}"/>
    <hyperlink ref="D4782" r:id="rId4729" xr:uid="{00000000-0004-0000-0500-000078120000}"/>
    <hyperlink ref="D4783" r:id="rId4730" xr:uid="{00000000-0004-0000-0500-000079120000}"/>
    <hyperlink ref="D4784" r:id="rId4731" xr:uid="{00000000-0004-0000-0500-00007A120000}"/>
    <hyperlink ref="D4785" r:id="rId4732" xr:uid="{00000000-0004-0000-0500-00007B120000}"/>
    <hyperlink ref="D4786" r:id="rId4733" xr:uid="{00000000-0004-0000-0500-00007C120000}"/>
    <hyperlink ref="D4787" r:id="rId4734" xr:uid="{00000000-0004-0000-0500-00007D120000}"/>
    <hyperlink ref="D4788" r:id="rId4735" xr:uid="{00000000-0004-0000-0500-00007E120000}"/>
    <hyperlink ref="D4789" r:id="rId4736" xr:uid="{00000000-0004-0000-0500-00007F120000}"/>
    <hyperlink ref="D4790" r:id="rId4737" xr:uid="{00000000-0004-0000-0500-000080120000}"/>
    <hyperlink ref="D4791" r:id="rId4738" xr:uid="{00000000-0004-0000-0500-000081120000}"/>
    <hyperlink ref="D4792" r:id="rId4739" xr:uid="{00000000-0004-0000-0500-000082120000}"/>
    <hyperlink ref="D4793" r:id="rId4740" xr:uid="{00000000-0004-0000-0500-000083120000}"/>
    <hyperlink ref="D4794" r:id="rId4741" xr:uid="{00000000-0004-0000-0500-000084120000}"/>
    <hyperlink ref="D4795" r:id="rId4742" xr:uid="{00000000-0004-0000-0500-000085120000}"/>
    <hyperlink ref="D4796" r:id="rId4743" xr:uid="{00000000-0004-0000-0500-000086120000}"/>
    <hyperlink ref="D4797" r:id="rId4744" xr:uid="{00000000-0004-0000-0500-000087120000}"/>
    <hyperlink ref="D4798" r:id="rId4745" xr:uid="{00000000-0004-0000-0500-000088120000}"/>
    <hyperlink ref="D4799" r:id="rId4746" xr:uid="{00000000-0004-0000-0500-000089120000}"/>
    <hyperlink ref="D4800" r:id="rId4747" xr:uid="{00000000-0004-0000-0500-00008A120000}"/>
    <hyperlink ref="D4801" r:id="rId4748" xr:uid="{00000000-0004-0000-0500-00008B120000}"/>
    <hyperlink ref="D4802" r:id="rId4749" xr:uid="{00000000-0004-0000-0500-00008C120000}"/>
    <hyperlink ref="D4803" r:id="rId4750" xr:uid="{00000000-0004-0000-0500-00008D120000}"/>
    <hyperlink ref="D4804" r:id="rId4751" xr:uid="{00000000-0004-0000-0500-00008E120000}"/>
    <hyperlink ref="D4805" r:id="rId4752" xr:uid="{00000000-0004-0000-0500-00008F120000}"/>
    <hyperlink ref="D4806" r:id="rId4753" xr:uid="{00000000-0004-0000-0500-000090120000}"/>
    <hyperlink ref="D4807" r:id="rId4754" xr:uid="{00000000-0004-0000-0500-000091120000}"/>
    <hyperlink ref="D4808" r:id="rId4755" xr:uid="{00000000-0004-0000-0500-000092120000}"/>
    <hyperlink ref="D4809" r:id="rId4756" xr:uid="{00000000-0004-0000-0500-000093120000}"/>
    <hyperlink ref="D4810" r:id="rId4757" xr:uid="{00000000-0004-0000-0500-000094120000}"/>
    <hyperlink ref="D4811" r:id="rId4758" xr:uid="{00000000-0004-0000-0500-000095120000}"/>
    <hyperlink ref="D4812" r:id="rId4759" xr:uid="{00000000-0004-0000-0500-000096120000}"/>
    <hyperlink ref="D4813" r:id="rId4760" xr:uid="{00000000-0004-0000-0500-000097120000}"/>
    <hyperlink ref="D4814" r:id="rId4761" xr:uid="{00000000-0004-0000-0500-000098120000}"/>
    <hyperlink ref="D4815" r:id="rId4762" xr:uid="{00000000-0004-0000-0500-000099120000}"/>
    <hyperlink ref="D4816" r:id="rId4763" xr:uid="{00000000-0004-0000-0500-00009A120000}"/>
    <hyperlink ref="D4817" r:id="rId4764" xr:uid="{00000000-0004-0000-0500-00009B120000}"/>
    <hyperlink ref="D4818" r:id="rId4765" xr:uid="{00000000-0004-0000-0500-00009C120000}"/>
    <hyperlink ref="D4819" r:id="rId4766" xr:uid="{00000000-0004-0000-0500-00009D120000}"/>
    <hyperlink ref="D4820" r:id="rId4767" xr:uid="{00000000-0004-0000-0500-00009E120000}"/>
    <hyperlink ref="D4821" r:id="rId4768" xr:uid="{00000000-0004-0000-0500-00009F120000}"/>
    <hyperlink ref="D4822" r:id="rId4769" xr:uid="{00000000-0004-0000-0500-0000A0120000}"/>
    <hyperlink ref="D4823" r:id="rId4770" xr:uid="{00000000-0004-0000-0500-0000A1120000}"/>
    <hyperlink ref="D4824" r:id="rId4771" xr:uid="{00000000-0004-0000-0500-0000A2120000}"/>
    <hyperlink ref="D4825" r:id="rId4772" xr:uid="{00000000-0004-0000-0500-0000A3120000}"/>
    <hyperlink ref="D4826" r:id="rId4773" xr:uid="{00000000-0004-0000-0500-0000A4120000}"/>
    <hyperlink ref="D4827" r:id="rId4774" xr:uid="{00000000-0004-0000-0500-0000A5120000}"/>
    <hyperlink ref="D4828" r:id="rId4775" xr:uid="{00000000-0004-0000-0500-0000A6120000}"/>
    <hyperlink ref="D4829" r:id="rId4776" xr:uid="{00000000-0004-0000-0500-0000A7120000}"/>
    <hyperlink ref="D4830" r:id="rId4777" xr:uid="{00000000-0004-0000-0500-0000A8120000}"/>
    <hyperlink ref="D4831" r:id="rId4778" xr:uid="{00000000-0004-0000-0500-0000A9120000}"/>
    <hyperlink ref="D4832" r:id="rId4779" xr:uid="{00000000-0004-0000-0500-0000AA120000}"/>
    <hyperlink ref="D4833" r:id="rId4780" xr:uid="{00000000-0004-0000-0500-0000AB120000}"/>
    <hyperlink ref="D4834" r:id="rId4781" xr:uid="{00000000-0004-0000-0500-0000AC120000}"/>
    <hyperlink ref="D4835" r:id="rId4782" xr:uid="{00000000-0004-0000-0500-0000AD120000}"/>
    <hyperlink ref="D4836" r:id="rId4783" xr:uid="{00000000-0004-0000-0500-0000AE120000}"/>
    <hyperlink ref="D4837" r:id="rId4784" xr:uid="{00000000-0004-0000-0500-0000AF120000}"/>
    <hyperlink ref="D4838" r:id="rId4785" xr:uid="{00000000-0004-0000-0500-0000B0120000}"/>
    <hyperlink ref="D4839" r:id="rId4786" xr:uid="{00000000-0004-0000-0500-0000B1120000}"/>
    <hyperlink ref="D4840" r:id="rId4787" xr:uid="{00000000-0004-0000-0500-0000B2120000}"/>
    <hyperlink ref="D4841" r:id="rId4788" xr:uid="{00000000-0004-0000-0500-0000B3120000}"/>
    <hyperlink ref="D4842" r:id="rId4789" xr:uid="{00000000-0004-0000-0500-0000B4120000}"/>
    <hyperlink ref="D4843" r:id="rId4790" xr:uid="{00000000-0004-0000-0500-0000B5120000}"/>
    <hyperlink ref="D4844" r:id="rId4791" xr:uid="{00000000-0004-0000-0500-0000B6120000}"/>
    <hyperlink ref="D4845" r:id="rId4792" xr:uid="{00000000-0004-0000-0500-0000B7120000}"/>
    <hyperlink ref="D4846" r:id="rId4793" xr:uid="{00000000-0004-0000-0500-0000B8120000}"/>
    <hyperlink ref="D4847" r:id="rId4794" xr:uid="{00000000-0004-0000-0500-0000B9120000}"/>
    <hyperlink ref="D4848" r:id="rId4795" xr:uid="{00000000-0004-0000-0500-0000BA120000}"/>
    <hyperlink ref="D4849" r:id="rId4796" xr:uid="{00000000-0004-0000-0500-0000BB120000}"/>
    <hyperlink ref="D4850" r:id="rId4797" xr:uid="{00000000-0004-0000-0500-0000BC120000}"/>
    <hyperlink ref="D4851" r:id="rId4798" xr:uid="{00000000-0004-0000-0500-0000BD120000}"/>
    <hyperlink ref="D4852" r:id="rId4799" xr:uid="{00000000-0004-0000-0500-0000BE120000}"/>
    <hyperlink ref="D4853" r:id="rId4800" xr:uid="{00000000-0004-0000-0500-0000BF120000}"/>
    <hyperlink ref="D4854" r:id="rId4801" xr:uid="{00000000-0004-0000-0500-0000C0120000}"/>
    <hyperlink ref="D4855" r:id="rId4802" xr:uid="{00000000-0004-0000-0500-0000C1120000}"/>
    <hyperlink ref="D4856" r:id="rId4803" xr:uid="{00000000-0004-0000-0500-0000C2120000}"/>
    <hyperlink ref="D4857" r:id="rId4804" xr:uid="{00000000-0004-0000-0500-0000C3120000}"/>
    <hyperlink ref="D4858" r:id="rId4805" xr:uid="{00000000-0004-0000-0500-0000C4120000}"/>
    <hyperlink ref="D4859" r:id="rId4806" xr:uid="{00000000-0004-0000-0500-0000C5120000}"/>
    <hyperlink ref="D4860" r:id="rId4807" xr:uid="{00000000-0004-0000-0500-0000C6120000}"/>
    <hyperlink ref="D4861" r:id="rId4808" xr:uid="{00000000-0004-0000-0500-0000C7120000}"/>
    <hyperlink ref="D4862" r:id="rId4809" xr:uid="{00000000-0004-0000-0500-0000C8120000}"/>
    <hyperlink ref="D4863" r:id="rId4810" xr:uid="{00000000-0004-0000-0500-0000C9120000}"/>
    <hyperlink ref="D4864" r:id="rId4811" xr:uid="{00000000-0004-0000-0500-0000CA120000}"/>
    <hyperlink ref="D4865" r:id="rId4812" xr:uid="{00000000-0004-0000-0500-0000CB120000}"/>
    <hyperlink ref="D4866" r:id="rId4813" xr:uid="{00000000-0004-0000-0500-0000CC120000}"/>
    <hyperlink ref="D4867" r:id="rId4814" xr:uid="{00000000-0004-0000-0500-0000CD120000}"/>
    <hyperlink ref="D4868" r:id="rId4815" xr:uid="{00000000-0004-0000-0500-0000CE120000}"/>
    <hyperlink ref="D4869" r:id="rId4816" xr:uid="{00000000-0004-0000-0500-0000CF120000}"/>
    <hyperlink ref="D4870" r:id="rId4817" xr:uid="{00000000-0004-0000-0500-0000D0120000}"/>
    <hyperlink ref="D4871" r:id="rId4818" xr:uid="{00000000-0004-0000-0500-0000D1120000}"/>
    <hyperlink ref="D4872" r:id="rId4819" xr:uid="{00000000-0004-0000-0500-0000D2120000}"/>
    <hyperlink ref="D4873" r:id="rId4820" xr:uid="{00000000-0004-0000-0500-0000D3120000}"/>
    <hyperlink ref="D4874" r:id="rId4821" xr:uid="{00000000-0004-0000-0500-0000D4120000}"/>
    <hyperlink ref="D4875" r:id="rId4822" xr:uid="{00000000-0004-0000-0500-0000D5120000}"/>
    <hyperlink ref="D4876" r:id="rId4823" xr:uid="{00000000-0004-0000-0500-0000D6120000}"/>
    <hyperlink ref="D4877" r:id="rId4824" xr:uid="{00000000-0004-0000-0500-0000D7120000}"/>
    <hyperlink ref="D4878" r:id="rId4825" xr:uid="{00000000-0004-0000-0500-0000D8120000}"/>
    <hyperlink ref="D4879" r:id="rId4826" xr:uid="{00000000-0004-0000-0500-0000D9120000}"/>
    <hyperlink ref="D4880" r:id="rId4827" xr:uid="{00000000-0004-0000-0500-0000DA120000}"/>
    <hyperlink ref="D4881" r:id="rId4828" xr:uid="{00000000-0004-0000-0500-0000DB120000}"/>
    <hyperlink ref="D4882" r:id="rId4829" xr:uid="{00000000-0004-0000-0500-0000DC120000}"/>
    <hyperlink ref="D4883" r:id="rId4830" xr:uid="{00000000-0004-0000-0500-0000DD120000}"/>
    <hyperlink ref="D4884" r:id="rId4831" xr:uid="{00000000-0004-0000-0500-0000DE120000}"/>
    <hyperlink ref="D4885" r:id="rId4832" xr:uid="{00000000-0004-0000-0500-0000DF120000}"/>
    <hyperlink ref="D4886" r:id="rId4833" xr:uid="{00000000-0004-0000-0500-0000E0120000}"/>
    <hyperlink ref="D4887" r:id="rId4834" xr:uid="{00000000-0004-0000-0500-0000E1120000}"/>
    <hyperlink ref="D4888" r:id="rId4835" xr:uid="{00000000-0004-0000-0500-0000E2120000}"/>
    <hyperlink ref="D4889" r:id="rId4836" xr:uid="{00000000-0004-0000-0500-0000E3120000}"/>
    <hyperlink ref="D4890" r:id="rId4837" xr:uid="{00000000-0004-0000-0500-0000E4120000}"/>
    <hyperlink ref="D4891" r:id="rId4838" xr:uid="{00000000-0004-0000-0500-0000E5120000}"/>
    <hyperlink ref="D4892" r:id="rId4839" xr:uid="{00000000-0004-0000-0500-0000E6120000}"/>
    <hyperlink ref="D4893" r:id="rId4840" xr:uid="{00000000-0004-0000-0500-0000E7120000}"/>
    <hyperlink ref="D4894" r:id="rId4841" xr:uid="{00000000-0004-0000-0500-0000E8120000}"/>
    <hyperlink ref="D4895" r:id="rId4842" xr:uid="{00000000-0004-0000-0500-0000E9120000}"/>
    <hyperlink ref="D4896" r:id="rId4843" xr:uid="{00000000-0004-0000-0500-0000EA120000}"/>
    <hyperlink ref="D4897" r:id="rId4844" xr:uid="{00000000-0004-0000-0500-0000EB120000}"/>
    <hyperlink ref="D4898" r:id="rId4845" xr:uid="{00000000-0004-0000-0500-0000EC120000}"/>
    <hyperlink ref="D4899" r:id="rId4846" xr:uid="{00000000-0004-0000-0500-0000ED120000}"/>
    <hyperlink ref="D4900" r:id="rId4847" xr:uid="{00000000-0004-0000-0500-0000EE120000}"/>
    <hyperlink ref="D4901" r:id="rId4848" xr:uid="{00000000-0004-0000-0500-0000EF120000}"/>
    <hyperlink ref="D4902" r:id="rId4849" xr:uid="{00000000-0004-0000-0500-0000F0120000}"/>
    <hyperlink ref="D4903" r:id="rId4850" xr:uid="{00000000-0004-0000-0500-0000F1120000}"/>
    <hyperlink ref="D4904" r:id="rId4851" xr:uid="{00000000-0004-0000-0500-0000F2120000}"/>
    <hyperlink ref="D4905" r:id="rId4852" xr:uid="{00000000-0004-0000-0500-0000F3120000}"/>
    <hyperlink ref="D4906" r:id="rId4853" xr:uid="{00000000-0004-0000-0500-0000F4120000}"/>
    <hyperlink ref="D4907" r:id="rId4854" xr:uid="{00000000-0004-0000-0500-0000F5120000}"/>
    <hyperlink ref="D4908" r:id="rId4855" xr:uid="{00000000-0004-0000-0500-0000F6120000}"/>
    <hyperlink ref="D4909" r:id="rId4856" xr:uid="{00000000-0004-0000-0500-0000F7120000}"/>
    <hyperlink ref="D4910" r:id="rId4857" xr:uid="{00000000-0004-0000-0500-0000F8120000}"/>
    <hyperlink ref="D4911" r:id="rId4858" xr:uid="{00000000-0004-0000-0500-0000F9120000}"/>
    <hyperlink ref="D4912" r:id="rId4859" xr:uid="{00000000-0004-0000-0500-0000FA120000}"/>
    <hyperlink ref="D4913" r:id="rId4860" xr:uid="{00000000-0004-0000-0500-0000FB120000}"/>
    <hyperlink ref="D4914" r:id="rId4861" xr:uid="{00000000-0004-0000-0500-0000FC120000}"/>
    <hyperlink ref="D4915" r:id="rId4862" xr:uid="{00000000-0004-0000-0500-0000FD120000}"/>
    <hyperlink ref="D4916" r:id="rId4863" xr:uid="{00000000-0004-0000-0500-0000FE120000}"/>
    <hyperlink ref="D4917" r:id="rId4864" xr:uid="{00000000-0004-0000-0500-0000FF120000}"/>
    <hyperlink ref="D4918" r:id="rId4865" xr:uid="{00000000-0004-0000-0500-000000130000}"/>
    <hyperlink ref="D4919" r:id="rId4866" xr:uid="{00000000-0004-0000-0500-000001130000}"/>
    <hyperlink ref="D4920" r:id="rId4867" xr:uid="{00000000-0004-0000-0500-000002130000}"/>
    <hyperlink ref="D4921" r:id="rId4868" xr:uid="{00000000-0004-0000-0500-000003130000}"/>
    <hyperlink ref="D4922" r:id="rId4869" xr:uid="{00000000-0004-0000-0500-000004130000}"/>
    <hyperlink ref="D4923" r:id="rId4870" xr:uid="{00000000-0004-0000-0500-000005130000}"/>
    <hyperlink ref="D4924" r:id="rId4871" xr:uid="{00000000-0004-0000-0500-000006130000}"/>
    <hyperlink ref="D4925" r:id="rId4872" xr:uid="{00000000-0004-0000-0500-000007130000}"/>
    <hyperlink ref="D4926" r:id="rId4873" xr:uid="{00000000-0004-0000-0500-000008130000}"/>
    <hyperlink ref="D4927" r:id="rId4874" xr:uid="{00000000-0004-0000-0500-000009130000}"/>
    <hyperlink ref="D4928" r:id="rId4875" xr:uid="{00000000-0004-0000-0500-00000A130000}"/>
    <hyperlink ref="D4929" r:id="rId4876" xr:uid="{00000000-0004-0000-0500-00000B130000}"/>
    <hyperlink ref="D4930" r:id="rId4877" xr:uid="{00000000-0004-0000-0500-00000C130000}"/>
    <hyperlink ref="D4931" r:id="rId4878" xr:uid="{00000000-0004-0000-0500-00000D130000}"/>
    <hyperlink ref="D4932" r:id="rId4879" xr:uid="{00000000-0004-0000-0500-00000E130000}"/>
    <hyperlink ref="D4933" r:id="rId4880" xr:uid="{00000000-0004-0000-0500-00000F130000}"/>
    <hyperlink ref="D4934" r:id="rId4881" xr:uid="{00000000-0004-0000-0500-000010130000}"/>
    <hyperlink ref="D4935" r:id="rId4882" xr:uid="{00000000-0004-0000-0500-000011130000}"/>
    <hyperlink ref="D4936" r:id="rId4883" xr:uid="{00000000-0004-0000-0500-000012130000}"/>
    <hyperlink ref="D4937" r:id="rId4884" xr:uid="{00000000-0004-0000-0500-000013130000}"/>
    <hyperlink ref="D4938" r:id="rId4885" xr:uid="{00000000-0004-0000-0500-000014130000}"/>
    <hyperlink ref="D4939" r:id="rId4886" xr:uid="{00000000-0004-0000-0500-000015130000}"/>
    <hyperlink ref="D4940" r:id="rId4887" xr:uid="{00000000-0004-0000-0500-000016130000}"/>
    <hyperlink ref="D4941" r:id="rId4888" xr:uid="{00000000-0004-0000-0500-000017130000}"/>
    <hyperlink ref="D4942" r:id="rId4889" xr:uid="{00000000-0004-0000-0500-000018130000}"/>
    <hyperlink ref="D4943" r:id="rId4890" xr:uid="{00000000-0004-0000-0500-000019130000}"/>
    <hyperlink ref="D4944" r:id="rId4891" xr:uid="{00000000-0004-0000-0500-00001A130000}"/>
    <hyperlink ref="D4945" r:id="rId4892" xr:uid="{00000000-0004-0000-0500-00001B130000}"/>
    <hyperlink ref="D4946" r:id="rId4893" xr:uid="{00000000-0004-0000-0500-00001C130000}"/>
    <hyperlink ref="D4947" r:id="rId4894" xr:uid="{00000000-0004-0000-0500-00001D130000}"/>
    <hyperlink ref="D4948" r:id="rId4895" xr:uid="{00000000-0004-0000-0500-00001E130000}"/>
    <hyperlink ref="D4949" r:id="rId4896" xr:uid="{00000000-0004-0000-0500-00001F130000}"/>
    <hyperlink ref="D4950" r:id="rId4897" xr:uid="{00000000-0004-0000-0500-000020130000}"/>
    <hyperlink ref="D4951" r:id="rId4898" xr:uid="{00000000-0004-0000-0500-000021130000}"/>
    <hyperlink ref="D4952" r:id="rId4899" xr:uid="{00000000-0004-0000-0500-000022130000}"/>
    <hyperlink ref="D4953" r:id="rId4900" xr:uid="{00000000-0004-0000-0500-000023130000}"/>
    <hyperlink ref="D4954" r:id="rId4901" xr:uid="{00000000-0004-0000-0500-000024130000}"/>
    <hyperlink ref="D4955" r:id="rId4902" xr:uid="{00000000-0004-0000-0500-000025130000}"/>
    <hyperlink ref="D4956" r:id="rId4903" xr:uid="{00000000-0004-0000-0500-000026130000}"/>
    <hyperlink ref="D4957" r:id="rId4904" xr:uid="{00000000-0004-0000-0500-000027130000}"/>
    <hyperlink ref="D4958" r:id="rId4905" xr:uid="{00000000-0004-0000-0500-000028130000}"/>
    <hyperlink ref="D4959" r:id="rId4906" xr:uid="{00000000-0004-0000-0500-000029130000}"/>
    <hyperlink ref="D4960" r:id="rId4907" xr:uid="{00000000-0004-0000-0500-00002A130000}"/>
    <hyperlink ref="D4961" r:id="rId4908" xr:uid="{00000000-0004-0000-0500-00002B130000}"/>
    <hyperlink ref="D4962" r:id="rId4909" xr:uid="{00000000-0004-0000-0500-00002C130000}"/>
    <hyperlink ref="D4963" r:id="rId4910" xr:uid="{00000000-0004-0000-0500-00002D130000}"/>
    <hyperlink ref="D4964" r:id="rId4911" xr:uid="{00000000-0004-0000-0500-00002E130000}"/>
    <hyperlink ref="D4965" r:id="rId4912" xr:uid="{00000000-0004-0000-0500-00002F130000}"/>
    <hyperlink ref="D4966" r:id="rId4913" xr:uid="{00000000-0004-0000-0500-000030130000}"/>
    <hyperlink ref="D4967" r:id="rId4914" xr:uid="{00000000-0004-0000-0500-000031130000}"/>
    <hyperlink ref="D4968" r:id="rId4915" xr:uid="{00000000-0004-0000-0500-000032130000}"/>
    <hyperlink ref="D4969" r:id="rId4916" xr:uid="{00000000-0004-0000-0500-000033130000}"/>
    <hyperlink ref="D4970" r:id="rId4917" xr:uid="{00000000-0004-0000-0500-000034130000}"/>
    <hyperlink ref="D4971" r:id="rId4918" xr:uid="{00000000-0004-0000-0500-000035130000}"/>
    <hyperlink ref="D4972" r:id="rId4919" xr:uid="{00000000-0004-0000-0500-000036130000}"/>
    <hyperlink ref="D4973" r:id="rId4920" xr:uid="{00000000-0004-0000-0500-000037130000}"/>
    <hyperlink ref="D4974" r:id="rId4921" xr:uid="{00000000-0004-0000-0500-000038130000}"/>
    <hyperlink ref="D4975" r:id="rId4922" xr:uid="{00000000-0004-0000-0500-000039130000}"/>
    <hyperlink ref="D4976" r:id="rId4923" xr:uid="{00000000-0004-0000-0500-00003A130000}"/>
    <hyperlink ref="D4977" r:id="rId4924" xr:uid="{00000000-0004-0000-0500-00003B130000}"/>
    <hyperlink ref="D4978" r:id="rId4925" xr:uid="{00000000-0004-0000-0500-00003C130000}"/>
    <hyperlink ref="D4979" r:id="rId4926" xr:uid="{00000000-0004-0000-0500-00003D130000}"/>
    <hyperlink ref="D4980" r:id="rId4927" xr:uid="{00000000-0004-0000-0500-00003E130000}"/>
    <hyperlink ref="D4981" r:id="rId4928" xr:uid="{00000000-0004-0000-0500-00003F130000}"/>
    <hyperlink ref="D4982" r:id="rId4929" xr:uid="{00000000-0004-0000-0500-000040130000}"/>
    <hyperlink ref="D4983" r:id="rId4930" xr:uid="{00000000-0004-0000-0500-000041130000}"/>
    <hyperlink ref="D4984" r:id="rId4931" xr:uid="{00000000-0004-0000-0500-000042130000}"/>
    <hyperlink ref="D4985" r:id="rId4932" xr:uid="{00000000-0004-0000-0500-000043130000}"/>
    <hyperlink ref="D4986" r:id="rId4933" xr:uid="{00000000-0004-0000-0500-000044130000}"/>
    <hyperlink ref="D4987" r:id="rId4934" xr:uid="{00000000-0004-0000-0500-000045130000}"/>
    <hyperlink ref="D4988" r:id="rId4935" xr:uid="{00000000-0004-0000-0500-000046130000}"/>
    <hyperlink ref="D4989" r:id="rId4936" xr:uid="{00000000-0004-0000-0500-000047130000}"/>
    <hyperlink ref="D4990" r:id="rId4937" xr:uid="{00000000-0004-0000-0500-000048130000}"/>
    <hyperlink ref="D4991" r:id="rId4938" xr:uid="{00000000-0004-0000-0500-000049130000}"/>
    <hyperlink ref="D4992" r:id="rId4939" xr:uid="{00000000-0004-0000-0500-00004A130000}"/>
    <hyperlink ref="D4993" r:id="rId4940" xr:uid="{00000000-0004-0000-0500-00004B130000}"/>
    <hyperlink ref="D4994" r:id="rId4941" xr:uid="{00000000-0004-0000-0500-00004C130000}"/>
    <hyperlink ref="D4995" r:id="rId4942" xr:uid="{00000000-0004-0000-0500-00004D130000}"/>
    <hyperlink ref="D4996" r:id="rId4943" xr:uid="{00000000-0004-0000-0500-00004E130000}"/>
    <hyperlink ref="D4997" r:id="rId4944" xr:uid="{00000000-0004-0000-0500-00004F130000}"/>
    <hyperlink ref="D4998" r:id="rId4945" xr:uid="{00000000-0004-0000-0500-000050130000}"/>
    <hyperlink ref="D4999" r:id="rId4946" xr:uid="{00000000-0004-0000-0500-000051130000}"/>
    <hyperlink ref="D5000" r:id="rId4947" xr:uid="{00000000-0004-0000-0500-000052130000}"/>
    <hyperlink ref="D5001" r:id="rId4948" xr:uid="{00000000-0004-0000-0500-000053130000}"/>
    <hyperlink ref="D5002" r:id="rId4949" xr:uid="{00000000-0004-0000-0500-000054130000}"/>
    <hyperlink ref="D5003" r:id="rId4950" xr:uid="{00000000-0004-0000-0500-000055130000}"/>
    <hyperlink ref="D5004" r:id="rId4951" xr:uid="{00000000-0004-0000-0500-000056130000}"/>
    <hyperlink ref="D5005" r:id="rId4952" xr:uid="{00000000-0004-0000-0500-000057130000}"/>
    <hyperlink ref="D5006" r:id="rId4953" xr:uid="{00000000-0004-0000-0500-000058130000}"/>
    <hyperlink ref="D5007" r:id="rId4954" xr:uid="{00000000-0004-0000-0500-000059130000}"/>
    <hyperlink ref="D5008" r:id="rId4955" xr:uid="{00000000-0004-0000-0500-00005A130000}"/>
    <hyperlink ref="D5009" r:id="rId4956" xr:uid="{00000000-0004-0000-0500-00005B130000}"/>
    <hyperlink ref="D5010" r:id="rId4957" xr:uid="{00000000-0004-0000-0500-00005C130000}"/>
    <hyperlink ref="D5011" r:id="rId4958" xr:uid="{00000000-0004-0000-0500-00005D130000}"/>
    <hyperlink ref="D5012" r:id="rId4959" xr:uid="{00000000-0004-0000-0500-00005E130000}"/>
    <hyperlink ref="D5013" r:id="rId4960" xr:uid="{00000000-0004-0000-0500-00005F130000}"/>
    <hyperlink ref="D5014" r:id="rId4961" xr:uid="{00000000-0004-0000-0500-000060130000}"/>
    <hyperlink ref="D5015" r:id="rId4962" xr:uid="{00000000-0004-0000-0500-000061130000}"/>
    <hyperlink ref="D5016" r:id="rId4963" xr:uid="{00000000-0004-0000-0500-000062130000}"/>
    <hyperlink ref="D5017" r:id="rId4964" xr:uid="{00000000-0004-0000-0500-000063130000}"/>
    <hyperlink ref="D5018" r:id="rId4965" xr:uid="{00000000-0004-0000-0500-000064130000}"/>
    <hyperlink ref="D5019" r:id="rId4966" xr:uid="{00000000-0004-0000-0500-000065130000}"/>
    <hyperlink ref="D5020" r:id="rId4967" xr:uid="{00000000-0004-0000-0500-000066130000}"/>
    <hyperlink ref="D5021" r:id="rId4968" xr:uid="{00000000-0004-0000-0500-000067130000}"/>
    <hyperlink ref="D5022" r:id="rId4969" xr:uid="{00000000-0004-0000-0500-000068130000}"/>
    <hyperlink ref="D5023" r:id="rId4970" xr:uid="{00000000-0004-0000-0500-000069130000}"/>
    <hyperlink ref="D5024" r:id="rId4971" xr:uid="{00000000-0004-0000-0500-00006A130000}"/>
    <hyperlink ref="D5025" r:id="rId4972" xr:uid="{00000000-0004-0000-0500-00006B130000}"/>
    <hyperlink ref="D5026" r:id="rId4973" xr:uid="{00000000-0004-0000-0500-00006C130000}"/>
    <hyperlink ref="D5027" r:id="rId4974" xr:uid="{00000000-0004-0000-0500-00006D130000}"/>
    <hyperlink ref="D5028" r:id="rId4975" xr:uid="{00000000-0004-0000-0500-00006E130000}"/>
    <hyperlink ref="D5029" r:id="rId4976" xr:uid="{00000000-0004-0000-0500-00006F130000}"/>
    <hyperlink ref="D5030" r:id="rId4977" xr:uid="{00000000-0004-0000-0500-000070130000}"/>
    <hyperlink ref="D5031" r:id="rId4978" xr:uid="{00000000-0004-0000-0500-000071130000}"/>
    <hyperlink ref="D5032" r:id="rId4979" xr:uid="{00000000-0004-0000-0500-000072130000}"/>
    <hyperlink ref="D5033" r:id="rId4980" xr:uid="{00000000-0004-0000-0500-000073130000}"/>
    <hyperlink ref="D5034" r:id="rId4981" xr:uid="{00000000-0004-0000-0500-000074130000}"/>
    <hyperlink ref="D5035" r:id="rId4982" xr:uid="{00000000-0004-0000-0500-000075130000}"/>
    <hyperlink ref="D5036" r:id="rId4983" xr:uid="{00000000-0004-0000-0500-000076130000}"/>
    <hyperlink ref="D5037" r:id="rId4984" xr:uid="{00000000-0004-0000-0500-000077130000}"/>
    <hyperlink ref="D5038" r:id="rId4985" xr:uid="{00000000-0004-0000-0500-000078130000}"/>
    <hyperlink ref="D5039" r:id="rId4986" xr:uid="{00000000-0004-0000-0500-000079130000}"/>
    <hyperlink ref="D5040" r:id="rId4987" xr:uid="{00000000-0004-0000-0500-00007A130000}"/>
    <hyperlink ref="D5041" r:id="rId4988" xr:uid="{00000000-0004-0000-0500-00007B130000}"/>
    <hyperlink ref="D5042" r:id="rId4989" xr:uid="{00000000-0004-0000-0500-00007C130000}"/>
    <hyperlink ref="D5043" r:id="rId4990" xr:uid="{00000000-0004-0000-0500-00007D130000}"/>
    <hyperlink ref="D5044" r:id="rId4991" xr:uid="{00000000-0004-0000-0500-00007E130000}"/>
    <hyperlink ref="D5045" r:id="rId4992" xr:uid="{00000000-0004-0000-0500-00007F130000}"/>
    <hyperlink ref="D5046" r:id="rId4993" xr:uid="{00000000-0004-0000-0500-000080130000}"/>
    <hyperlink ref="D5047" r:id="rId4994" xr:uid="{00000000-0004-0000-0500-000081130000}"/>
    <hyperlink ref="D5048" r:id="rId4995" xr:uid="{00000000-0004-0000-0500-000082130000}"/>
    <hyperlink ref="D5049" r:id="rId4996" xr:uid="{00000000-0004-0000-0500-000083130000}"/>
    <hyperlink ref="D5050" r:id="rId4997" xr:uid="{00000000-0004-0000-0500-000084130000}"/>
    <hyperlink ref="D5051" r:id="rId4998" xr:uid="{00000000-0004-0000-0500-000085130000}"/>
    <hyperlink ref="D5052" r:id="rId4999" xr:uid="{00000000-0004-0000-0500-000086130000}"/>
    <hyperlink ref="D5053" r:id="rId5000" xr:uid="{00000000-0004-0000-0500-000087130000}"/>
    <hyperlink ref="D5054" r:id="rId5001" xr:uid="{00000000-0004-0000-0500-000088130000}"/>
    <hyperlink ref="D5055" r:id="rId5002" xr:uid="{00000000-0004-0000-0500-000089130000}"/>
    <hyperlink ref="D5056" r:id="rId5003" xr:uid="{00000000-0004-0000-0500-00008A130000}"/>
    <hyperlink ref="D5057" r:id="rId5004" xr:uid="{00000000-0004-0000-0500-00008B130000}"/>
    <hyperlink ref="D5058" r:id="rId5005" xr:uid="{00000000-0004-0000-0500-00008C130000}"/>
    <hyperlink ref="D5059" r:id="rId5006" xr:uid="{00000000-0004-0000-0500-00008D130000}"/>
    <hyperlink ref="D5060" r:id="rId5007" xr:uid="{00000000-0004-0000-0500-00008E130000}"/>
    <hyperlink ref="D5061" r:id="rId5008" xr:uid="{00000000-0004-0000-0500-00008F130000}"/>
    <hyperlink ref="D5062" r:id="rId5009" xr:uid="{00000000-0004-0000-0500-000090130000}"/>
    <hyperlink ref="D5063" r:id="rId5010" xr:uid="{00000000-0004-0000-0500-000091130000}"/>
    <hyperlink ref="D5064" r:id="rId5011" xr:uid="{00000000-0004-0000-0500-000092130000}"/>
    <hyperlink ref="D5065" r:id="rId5012" xr:uid="{00000000-0004-0000-0500-000093130000}"/>
    <hyperlink ref="D5066" r:id="rId5013" xr:uid="{00000000-0004-0000-0500-000094130000}"/>
    <hyperlink ref="D5067" r:id="rId5014" xr:uid="{00000000-0004-0000-0500-000095130000}"/>
    <hyperlink ref="D5068" r:id="rId5015" xr:uid="{00000000-0004-0000-0500-000096130000}"/>
    <hyperlink ref="D5069" r:id="rId5016" xr:uid="{00000000-0004-0000-0500-000097130000}"/>
    <hyperlink ref="D5070" r:id="rId5017" xr:uid="{00000000-0004-0000-0500-000098130000}"/>
    <hyperlink ref="D5071" r:id="rId5018" xr:uid="{00000000-0004-0000-0500-000099130000}"/>
    <hyperlink ref="D5072" r:id="rId5019" xr:uid="{00000000-0004-0000-0500-00009A130000}"/>
    <hyperlink ref="D5073" r:id="rId5020" xr:uid="{00000000-0004-0000-0500-00009B130000}"/>
    <hyperlink ref="D5074" r:id="rId5021" xr:uid="{00000000-0004-0000-0500-00009C130000}"/>
    <hyperlink ref="D5075" r:id="rId5022" xr:uid="{00000000-0004-0000-0500-00009D130000}"/>
    <hyperlink ref="D5076" r:id="rId5023" xr:uid="{00000000-0004-0000-0500-00009E130000}"/>
    <hyperlink ref="D5077" r:id="rId5024" xr:uid="{00000000-0004-0000-0500-00009F130000}"/>
    <hyperlink ref="D5078" r:id="rId5025" xr:uid="{00000000-0004-0000-0500-0000A0130000}"/>
    <hyperlink ref="D5079" r:id="rId5026" xr:uid="{00000000-0004-0000-0500-0000A1130000}"/>
    <hyperlink ref="D5080" r:id="rId5027" xr:uid="{00000000-0004-0000-0500-0000A2130000}"/>
    <hyperlink ref="D5081" r:id="rId5028" xr:uid="{00000000-0004-0000-0500-0000A3130000}"/>
    <hyperlink ref="D5082" r:id="rId5029" xr:uid="{00000000-0004-0000-0500-0000A4130000}"/>
    <hyperlink ref="D5083" r:id="rId5030" xr:uid="{00000000-0004-0000-0500-0000A5130000}"/>
    <hyperlink ref="D5084" r:id="rId5031" xr:uid="{00000000-0004-0000-0500-0000A6130000}"/>
    <hyperlink ref="D5085" r:id="rId5032" xr:uid="{00000000-0004-0000-0500-0000A7130000}"/>
    <hyperlink ref="D5086" r:id="rId5033" xr:uid="{00000000-0004-0000-0500-0000A8130000}"/>
    <hyperlink ref="D5087" r:id="rId5034" xr:uid="{00000000-0004-0000-0500-0000A9130000}"/>
    <hyperlink ref="D5088" r:id="rId5035" xr:uid="{00000000-0004-0000-0500-0000AA130000}"/>
    <hyperlink ref="D5089" r:id="rId5036" xr:uid="{00000000-0004-0000-0500-0000AB130000}"/>
    <hyperlink ref="D5090" r:id="rId5037" xr:uid="{00000000-0004-0000-0500-0000AC130000}"/>
    <hyperlink ref="D5091" r:id="rId5038" xr:uid="{00000000-0004-0000-0500-0000AD130000}"/>
    <hyperlink ref="D5092" r:id="rId5039" xr:uid="{00000000-0004-0000-0500-0000AE130000}"/>
    <hyperlink ref="D5093" r:id="rId5040" xr:uid="{00000000-0004-0000-0500-0000AF130000}"/>
    <hyperlink ref="D5094" r:id="rId5041" xr:uid="{00000000-0004-0000-0500-0000B0130000}"/>
    <hyperlink ref="D5095" r:id="rId5042" xr:uid="{00000000-0004-0000-0500-0000B1130000}"/>
    <hyperlink ref="D5096" r:id="rId5043" xr:uid="{00000000-0004-0000-0500-0000B2130000}"/>
    <hyperlink ref="D5097" r:id="rId5044" xr:uid="{00000000-0004-0000-0500-0000B3130000}"/>
    <hyperlink ref="D5098" r:id="rId5045" xr:uid="{00000000-0004-0000-0500-0000B4130000}"/>
    <hyperlink ref="D5099" r:id="rId5046" xr:uid="{00000000-0004-0000-0500-0000B5130000}"/>
    <hyperlink ref="D5100" r:id="rId5047" xr:uid="{00000000-0004-0000-0500-0000B6130000}"/>
    <hyperlink ref="D5101" r:id="rId5048" xr:uid="{00000000-0004-0000-0500-0000B7130000}"/>
    <hyperlink ref="D5102" r:id="rId5049" xr:uid="{00000000-0004-0000-0500-0000B8130000}"/>
    <hyperlink ref="D5103" r:id="rId5050" xr:uid="{00000000-0004-0000-0500-0000B9130000}"/>
    <hyperlink ref="D5104" r:id="rId5051" xr:uid="{00000000-0004-0000-0500-0000BA130000}"/>
    <hyperlink ref="D5105" r:id="rId5052" xr:uid="{00000000-0004-0000-0500-0000BB130000}"/>
    <hyperlink ref="D5106" r:id="rId5053" xr:uid="{00000000-0004-0000-0500-0000BC130000}"/>
    <hyperlink ref="D5107" r:id="rId5054" xr:uid="{00000000-0004-0000-0500-0000BD130000}"/>
    <hyperlink ref="D5108" r:id="rId5055" xr:uid="{00000000-0004-0000-0500-0000BE130000}"/>
    <hyperlink ref="D5109" r:id="rId5056" xr:uid="{00000000-0004-0000-0500-0000BF130000}"/>
    <hyperlink ref="D5110" r:id="rId5057" xr:uid="{00000000-0004-0000-0500-0000C0130000}"/>
    <hyperlink ref="D5111" r:id="rId5058" xr:uid="{00000000-0004-0000-0500-0000C1130000}"/>
    <hyperlink ref="D5112" r:id="rId5059" xr:uid="{00000000-0004-0000-0500-0000C2130000}"/>
    <hyperlink ref="D5113" r:id="rId5060" xr:uid="{00000000-0004-0000-0500-0000C3130000}"/>
    <hyperlink ref="D5114" r:id="rId5061" xr:uid="{00000000-0004-0000-0500-0000C4130000}"/>
    <hyperlink ref="D5115" r:id="rId5062" xr:uid="{00000000-0004-0000-0500-0000C5130000}"/>
    <hyperlink ref="D5116" r:id="rId5063" xr:uid="{00000000-0004-0000-0500-0000C6130000}"/>
    <hyperlink ref="D5117" r:id="rId5064" xr:uid="{00000000-0004-0000-0500-0000C7130000}"/>
    <hyperlink ref="D5118" r:id="rId5065" xr:uid="{00000000-0004-0000-0500-0000C8130000}"/>
    <hyperlink ref="D5119" r:id="rId5066" xr:uid="{00000000-0004-0000-0500-0000C9130000}"/>
    <hyperlink ref="D5120" r:id="rId5067" xr:uid="{00000000-0004-0000-0500-0000CA130000}"/>
    <hyperlink ref="D5121" r:id="rId5068" xr:uid="{00000000-0004-0000-0500-0000CB130000}"/>
    <hyperlink ref="D5122" r:id="rId5069" xr:uid="{00000000-0004-0000-0500-0000CC130000}"/>
    <hyperlink ref="D5123" r:id="rId5070" xr:uid="{00000000-0004-0000-0500-0000CD130000}"/>
    <hyperlink ref="D5124" r:id="rId5071" xr:uid="{00000000-0004-0000-0500-0000CE130000}"/>
    <hyperlink ref="D5125" r:id="rId5072" xr:uid="{00000000-0004-0000-0500-0000CF130000}"/>
    <hyperlink ref="D5126" r:id="rId5073" xr:uid="{00000000-0004-0000-0500-0000D0130000}"/>
    <hyperlink ref="D5127" r:id="rId5074" xr:uid="{00000000-0004-0000-0500-0000D1130000}"/>
    <hyperlink ref="D5128" r:id="rId5075" xr:uid="{00000000-0004-0000-0500-0000D2130000}"/>
    <hyperlink ref="D5129" r:id="rId5076" xr:uid="{00000000-0004-0000-0500-0000D3130000}"/>
    <hyperlink ref="D5130" r:id="rId5077" xr:uid="{00000000-0004-0000-0500-0000D4130000}"/>
    <hyperlink ref="D5131" r:id="rId5078" xr:uid="{00000000-0004-0000-0500-0000D5130000}"/>
    <hyperlink ref="D5132" r:id="rId5079" xr:uid="{00000000-0004-0000-0500-0000D6130000}"/>
    <hyperlink ref="D5133" r:id="rId5080" xr:uid="{00000000-0004-0000-0500-0000D7130000}"/>
    <hyperlink ref="D5134" r:id="rId5081" xr:uid="{00000000-0004-0000-0500-0000D8130000}"/>
    <hyperlink ref="D5135" r:id="rId5082" xr:uid="{00000000-0004-0000-0500-0000D9130000}"/>
    <hyperlink ref="D5136" r:id="rId5083" xr:uid="{00000000-0004-0000-0500-0000DA130000}"/>
    <hyperlink ref="D5137" r:id="rId5084" xr:uid="{00000000-0004-0000-0500-0000DB130000}"/>
    <hyperlink ref="D5138" r:id="rId5085" xr:uid="{00000000-0004-0000-0500-0000DC130000}"/>
    <hyperlink ref="D5139" r:id="rId5086" xr:uid="{00000000-0004-0000-0500-0000DD130000}"/>
    <hyperlink ref="D5140" r:id="rId5087" xr:uid="{00000000-0004-0000-0500-0000DE130000}"/>
    <hyperlink ref="D5141" r:id="rId5088" xr:uid="{00000000-0004-0000-0500-0000DF130000}"/>
    <hyperlink ref="D5142" r:id="rId5089" xr:uid="{00000000-0004-0000-0500-0000E0130000}"/>
    <hyperlink ref="D5143" r:id="rId5090" xr:uid="{00000000-0004-0000-0500-0000E1130000}"/>
    <hyperlink ref="D5144" r:id="rId5091" xr:uid="{00000000-0004-0000-0500-0000E2130000}"/>
    <hyperlink ref="D5145" r:id="rId5092" xr:uid="{00000000-0004-0000-0500-0000E3130000}"/>
    <hyperlink ref="D5146" r:id="rId5093" xr:uid="{00000000-0004-0000-0500-0000E4130000}"/>
    <hyperlink ref="D5147" r:id="rId5094" xr:uid="{00000000-0004-0000-0500-0000E5130000}"/>
    <hyperlink ref="D5148" r:id="rId5095" xr:uid="{00000000-0004-0000-0500-0000E6130000}"/>
    <hyperlink ref="D5149" r:id="rId5096" xr:uid="{00000000-0004-0000-0500-0000E7130000}"/>
    <hyperlink ref="D5150" r:id="rId5097" xr:uid="{00000000-0004-0000-0500-0000E8130000}"/>
    <hyperlink ref="D5151" r:id="rId5098" xr:uid="{00000000-0004-0000-0500-0000E9130000}"/>
    <hyperlink ref="D5152" r:id="rId5099" xr:uid="{00000000-0004-0000-0500-0000EA130000}"/>
    <hyperlink ref="D5153" r:id="rId5100" xr:uid="{00000000-0004-0000-0500-0000EB130000}"/>
    <hyperlink ref="D5154" r:id="rId5101" xr:uid="{00000000-0004-0000-0500-0000EC130000}"/>
    <hyperlink ref="D5155" r:id="rId5102" xr:uid="{00000000-0004-0000-0500-0000ED130000}"/>
    <hyperlink ref="D5156" r:id="rId5103" xr:uid="{00000000-0004-0000-0500-0000EE130000}"/>
    <hyperlink ref="D5157" r:id="rId5104" xr:uid="{00000000-0004-0000-0500-0000EF130000}"/>
    <hyperlink ref="D5158" r:id="rId5105" xr:uid="{00000000-0004-0000-0500-0000F0130000}"/>
    <hyperlink ref="D5159" r:id="rId5106" xr:uid="{00000000-0004-0000-0500-0000F1130000}"/>
    <hyperlink ref="D5160" r:id="rId5107" xr:uid="{00000000-0004-0000-0500-0000F2130000}"/>
    <hyperlink ref="D5161" r:id="rId5108" xr:uid="{00000000-0004-0000-0500-0000F3130000}"/>
    <hyperlink ref="D5162" r:id="rId5109" xr:uid="{00000000-0004-0000-0500-0000F4130000}"/>
    <hyperlink ref="D5163" r:id="rId5110" xr:uid="{00000000-0004-0000-0500-0000F5130000}"/>
    <hyperlink ref="D5164" r:id="rId5111" xr:uid="{00000000-0004-0000-0500-0000F6130000}"/>
    <hyperlink ref="D5165" r:id="rId5112" xr:uid="{00000000-0004-0000-0500-0000F7130000}"/>
    <hyperlink ref="D5166" r:id="rId5113" xr:uid="{00000000-0004-0000-0500-0000F8130000}"/>
    <hyperlink ref="D5167" r:id="rId5114" xr:uid="{00000000-0004-0000-0500-0000F9130000}"/>
    <hyperlink ref="D5168" r:id="rId5115" xr:uid="{00000000-0004-0000-0500-0000FA130000}"/>
    <hyperlink ref="D5169" r:id="rId5116" xr:uid="{00000000-0004-0000-0500-0000FB130000}"/>
    <hyperlink ref="D5170" r:id="rId5117" xr:uid="{00000000-0004-0000-0500-0000FC130000}"/>
    <hyperlink ref="D5171" r:id="rId5118" xr:uid="{00000000-0004-0000-0500-0000FD130000}"/>
    <hyperlink ref="D5172" r:id="rId5119" xr:uid="{00000000-0004-0000-0500-0000FE130000}"/>
    <hyperlink ref="D5173" r:id="rId5120" xr:uid="{00000000-0004-0000-0500-0000FF130000}"/>
    <hyperlink ref="D5174" r:id="rId5121" xr:uid="{00000000-0004-0000-0500-000000140000}"/>
    <hyperlink ref="D5175" r:id="rId5122" xr:uid="{00000000-0004-0000-0500-000001140000}"/>
    <hyperlink ref="D5176" r:id="rId5123" xr:uid="{00000000-0004-0000-0500-000002140000}"/>
    <hyperlink ref="D5177" r:id="rId5124" xr:uid="{00000000-0004-0000-0500-000003140000}"/>
    <hyperlink ref="D5178" r:id="rId5125" xr:uid="{00000000-0004-0000-0500-000004140000}"/>
    <hyperlink ref="D5179" r:id="rId5126" xr:uid="{00000000-0004-0000-0500-000005140000}"/>
    <hyperlink ref="D5180" r:id="rId5127" xr:uid="{00000000-0004-0000-0500-000006140000}"/>
    <hyperlink ref="D5181" r:id="rId5128" xr:uid="{00000000-0004-0000-0500-000007140000}"/>
    <hyperlink ref="D5182" r:id="rId5129" xr:uid="{00000000-0004-0000-0500-000008140000}"/>
    <hyperlink ref="D5183" r:id="rId5130" xr:uid="{00000000-0004-0000-0500-000009140000}"/>
    <hyperlink ref="D5184" r:id="rId5131" xr:uid="{00000000-0004-0000-0500-00000A140000}"/>
    <hyperlink ref="D5185" r:id="rId5132" xr:uid="{00000000-0004-0000-0500-00000B140000}"/>
    <hyperlink ref="D5186" r:id="rId5133" xr:uid="{00000000-0004-0000-0500-00000C140000}"/>
    <hyperlink ref="D5187" r:id="rId5134" xr:uid="{00000000-0004-0000-0500-00000D140000}"/>
    <hyperlink ref="D5188" r:id="rId5135" xr:uid="{00000000-0004-0000-0500-00000E140000}"/>
    <hyperlink ref="D5189" r:id="rId5136" xr:uid="{00000000-0004-0000-0500-00000F140000}"/>
    <hyperlink ref="D5190" r:id="rId5137" xr:uid="{00000000-0004-0000-0500-000010140000}"/>
    <hyperlink ref="D5191" r:id="rId5138" xr:uid="{00000000-0004-0000-0500-000011140000}"/>
    <hyperlink ref="D5192" r:id="rId5139" xr:uid="{00000000-0004-0000-0500-000012140000}"/>
    <hyperlink ref="D5193" r:id="rId5140" xr:uid="{00000000-0004-0000-0500-000013140000}"/>
    <hyperlink ref="D5194" r:id="rId5141" xr:uid="{00000000-0004-0000-0500-000014140000}"/>
    <hyperlink ref="D5195" r:id="rId5142" xr:uid="{00000000-0004-0000-0500-000015140000}"/>
    <hyperlink ref="D5196" r:id="rId5143" xr:uid="{00000000-0004-0000-0500-000016140000}"/>
    <hyperlink ref="D5197" r:id="rId5144" xr:uid="{00000000-0004-0000-0500-000017140000}"/>
    <hyperlink ref="D5198" r:id="rId5145" xr:uid="{00000000-0004-0000-0500-000018140000}"/>
    <hyperlink ref="D5199" r:id="rId5146" xr:uid="{00000000-0004-0000-0500-000019140000}"/>
    <hyperlink ref="D5200" r:id="rId5147" xr:uid="{00000000-0004-0000-0500-00001A140000}"/>
    <hyperlink ref="D5201" r:id="rId5148" xr:uid="{00000000-0004-0000-0500-00001B140000}"/>
    <hyperlink ref="D5202" r:id="rId5149" xr:uid="{00000000-0004-0000-0500-00001C140000}"/>
    <hyperlink ref="D5203" r:id="rId5150" xr:uid="{00000000-0004-0000-0500-00001D140000}"/>
    <hyperlink ref="D5204" r:id="rId5151" xr:uid="{00000000-0004-0000-0500-00001E140000}"/>
    <hyperlink ref="D5205" r:id="rId5152" xr:uid="{00000000-0004-0000-0500-00001F140000}"/>
    <hyperlink ref="D5206" r:id="rId5153" xr:uid="{00000000-0004-0000-0500-000020140000}"/>
    <hyperlink ref="D5207" r:id="rId5154" xr:uid="{00000000-0004-0000-0500-000021140000}"/>
    <hyperlink ref="D5208" r:id="rId5155" xr:uid="{00000000-0004-0000-0500-000022140000}"/>
    <hyperlink ref="D5209" r:id="rId5156" xr:uid="{00000000-0004-0000-0500-000023140000}"/>
    <hyperlink ref="D5210" r:id="rId5157" xr:uid="{00000000-0004-0000-0500-000024140000}"/>
    <hyperlink ref="D5211" r:id="rId5158" xr:uid="{00000000-0004-0000-0500-000025140000}"/>
    <hyperlink ref="D5212" r:id="rId5159" xr:uid="{00000000-0004-0000-0500-000026140000}"/>
    <hyperlink ref="D5213" r:id="rId5160" xr:uid="{00000000-0004-0000-0500-000027140000}"/>
    <hyperlink ref="D5214" r:id="rId5161" xr:uid="{00000000-0004-0000-0500-000028140000}"/>
    <hyperlink ref="D5215" r:id="rId5162" xr:uid="{00000000-0004-0000-0500-000029140000}"/>
    <hyperlink ref="D5216" r:id="rId5163" xr:uid="{00000000-0004-0000-0500-00002A140000}"/>
    <hyperlink ref="D5217" r:id="rId5164" xr:uid="{00000000-0004-0000-0500-00002B140000}"/>
    <hyperlink ref="D5218" r:id="rId5165" xr:uid="{00000000-0004-0000-0500-00002C140000}"/>
    <hyperlink ref="D5219" r:id="rId5166" xr:uid="{00000000-0004-0000-0500-00002D140000}"/>
    <hyperlink ref="D5220" r:id="rId5167" xr:uid="{00000000-0004-0000-0500-00002E140000}"/>
    <hyperlink ref="D5221" r:id="rId5168" xr:uid="{00000000-0004-0000-0500-00002F140000}"/>
    <hyperlink ref="D5222" r:id="rId5169" xr:uid="{00000000-0004-0000-0500-000030140000}"/>
    <hyperlink ref="D5223" r:id="rId5170" xr:uid="{00000000-0004-0000-0500-000031140000}"/>
    <hyperlink ref="D5224" r:id="rId5171" xr:uid="{00000000-0004-0000-0500-000032140000}"/>
    <hyperlink ref="D5225" r:id="rId5172" xr:uid="{00000000-0004-0000-0500-000033140000}"/>
    <hyperlink ref="D5226" r:id="rId5173" xr:uid="{00000000-0004-0000-0500-000034140000}"/>
    <hyperlink ref="D5227" r:id="rId5174" xr:uid="{00000000-0004-0000-0500-000035140000}"/>
    <hyperlink ref="D5228" r:id="rId5175" xr:uid="{00000000-0004-0000-0500-000036140000}"/>
    <hyperlink ref="D5229" r:id="rId5176" xr:uid="{00000000-0004-0000-0500-000037140000}"/>
    <hyperlink ref="D5230" r:id="rId5177" xr:uid="{00000000-0004-0000-0500-000038140000}"/>
    <hyperlink ref="D5231" r:id="rId5178" xr:uid="{00000000-0004-0000-0500-000039140000}"/>
    <hyperlink ref="D5232" r:id="rId5179" xr:uid="{00000000-0004-0000-0500-00003A140000}"/>
    <hyperlink ref="D5233" r:id="rId5180" xr:uid="{00000000-0004-0000-0500-00003B140000}"/>
    <hyperlink ref="D5234" r:id="rId5181" xr:uid="{00000000-0004-0000-0500-00003C140000}"/>
    <hyperlink ref="D5235" r:id="rId5182" xr:uid="{00000000-0004-0000-0500-00003D140000}"/>
    <hyperlink ref="D5236" r:id="rId5183" xr:uid="{00000000-0004-0000-0500-00003E140000}"/>
    <hyperlink ref="D5237" r:id="rId5184" xr:uid="{00000000-0004-0000-0500-00003F140000}"/>
    <hyperlink ref="D5238" r:id="rId5185" xr:uid="{00000000-0004-0000-0500-000040140000}"/>
    <hyperlink ref="D5239" r:id="rId5186" xr:uid="{00000000-0004-0000-0500-000041140000}"/>
    <hyperlink ref="D5240" r:id="rId5187" xr:uid="{00000000-0004-0000-0500-000042140000}"/>
    <hyperlink ref="D5241" r:id="rId5188" xr:uid="{00000000-0004-0000-0500-000043140000}"/>
    <hyperlink ref="D5242" r:id="rId5189" xr:uid="{00000000-0004-0000-0500-000044140000}"/>
    <hyperlink ref="D5243" r:id="rId5190" xr:uid="{00000000-0004-0000-0500-000045140000}"/>
    <hyperlink ref="D5244" r:id="rId5191" xr:uid="{00000000-0004-0000-0500-000046140000}"/>
    <hyperlink ref="D5245" r:id="rId5192" xr:uid="{00000000-0004-0000-0500-000047140000}"/>
    <hyperlink ref="D5246" r:id="rId5193" xr:uid="{00000000-0004-0000-0500-000048140000}"/>
    <hyperlink ref="D5247" r:id="rId5194" xr:uid="{00000000-0004-0000-0500-000049140000}"/>
    <hyperlink ref="D5248" r:id="rId5195" xr:uid="{00000000-0004-0000-0500-00004A140000}"/>
    <hyperlink ref="D5249" r:id="rId5196" xr:uid="{00000000-0004-0000-0500-00004B140000}"/>
    <hyperlink ref="D5250" r:id="rId5197" xr:uid="{00000000-0004-0000-0500-00004C140000}"/>
    <hyperlink ref="D5251" r:id="rId5198" xr:uid="{00000000-0004-0000-0500-00004D140000}"/>
    <hyperlink ref="D5252" r:id="rId5199" xr:uid="{00000000-0004-0000-0500-00004E140000}"/>
    <hyperlink ref="D5253" r:id="rId5200" xr:uid="{00000000-0004-0000-0500-00004F140000}"/>
    <hyperlink ref="D5254" r:id="rId5201" xr:uid="{00000000-0004-0000-0500-000050140000}"/>
    <hyperlink ref="D5255" r:id="rId5202" xr:uid="{00000000-0004-0000-0500-000051140000}"/>
    <hyperlink ref="D5256" r:id="rId5203" xr:uid="{00000000-0004-0000-0500-000052140000}"/>
    <hyperlink ref="D5257" r:id="rId5204" xr:uid="{00000000-0004-0000-0500-000053140000}"/>
    <hyperlink ref="D5258" r:id="rId5205" xr:uid="{00000000-0004-0000-0500-000054140000}"/>
    <hyperlink ref="D5259" r:id="rId5206" xr:uid="{00000000-0004-0000-0500-000055140000}"/>
    <hyperlink ref="D5260" r:id="rId5207" xr:uid="{00000000-0004-0000-0500-000056140000}"/>
    <hyperlink ref="D5261" r:id="rId5208" xr:uid="{00000000-0004-0000-0500-000057140000}"/>
    <hyperlink ref="D5262" r:id="rId5209" xr:uid="{00000000-0004-0000-0500-000058140000}"/>
    <hyperlink ref="D5263" r:id="rId5210" xr:uid="{00000000-0004-0000-0500-000059140000}"/>
    <hyperlink ref="D5264" r:id="rId5211" xr:uid="{00000000-0004-0000-0500-00005A140000}"/>
    <hyperlink ref="D5265" r:id="rId5212" xr:uid="{00000000-0004-0000-0500-00005B140000}"/>
    <hyperlink ref="D5266" r:id="rId5213" xr:uid="{00000000-0004-0000-0500-00005C140000}"/>
    <hyperlink ref="D5267" r:id="rId5214" xr:uid="{00000000-0004-0000-0500-00005D140000}"/>
    <hyperlink ref="D5268" r:id="rId5215" xr:uid="{00000000-0004-0000-0500-00005E140000}"/>
    <hyperlink ref="D5269" r:id="rId5216" xr:uid="{00000000-0004-0000-0500-00005F140000}"/>
    <hyperlink ref="D5270" r:id="rId5217" xr:uid="{00000000-0004-0000-0500-000060140000}"/>
    <hyperlink ref="D5271" r:id="rId5218" xr:uid="{00000000-0004-0000-0500-000061140000}"/>
    <hyperlink ref="D5272" r:id="rId5219" xr:uid="{00000000-0004-0000-0500-000062140000}"/>
    <hyperlink ref="D5273" r:id="rId5220" xr:uid="{00000000-0004-0000-0500-000063140000}"/>
    <hyperlink ref="D5274" r:id="rId5221" xr:uid="{00000000-0004-0000-0500-000064140000}"/>
    <hyperlink ref="D5275" r:id="rId5222" xr:uid="{00000000-0004-0000-0500-000065140000}"/>
    <hyperlink ref="D5276" r:id="rId5223" xr:uid="{00000000-0004-0000-0500-000066140000}"/>
    <hyperlink ref="D5277" r:id="rId5224" xr:uid="{00000000-0004-0000-0500-000067140000}"/>
    <hyperlink ref="D5278" r:id="rId5225" xr:uid="{00000000-0004-0000-0500-000068140000}"/>
    <hyperlink ref="D5279" r:id="rId5226" xr:uid="{00000000-0004-0000-0500-000069140000}"/>
    <hyperlink ref="D5280" r:id="rId5227" xr:uid="{00000000-0004-0000-0500-00006A140000}"/>
    <hyperlink ref="D5281" r:id="rId5228" xr:uid="{00000000-0004-0000-0500-00006B140000}"/>
    <hyperlink ref="D5282" r:id="rId5229" xr:uid="{00000000-0004-0000-0500-00006C140000}"/>
    <hyperlink ref="D5283" r:id="rId5230" xr:uid="{00000000-0004-0000-0500-00006D140000}"/>
    <hyperlink ref="D5284" r:id="rId5231" xr:uid="{00000000-0004-0000-0500-00006E140000}"/>
    <hyperlink ref="D5285" r:id="rId5232" xr:uid="{00000000-0004-0000-0500-00006F140000}"/>
    <hyperlink ref="D5286" r:id="rId5233" xr:uid="{00000000-0004-0000-0500-000070140000}"/>
    <hyperlink ref="D5287" r:id="rId5234" xr:uid="{00000000-0004-0000-0500-000071140000}"/>
    <hyperlink ref="D5288" r:id="rId5235" xr:uid="{00000000-0004-0000-0500-000072140000}"/>
    <hyperlink ref="D5289" r:id="rId5236" xr:uid="{00000000-0004-0000-0500-000073140000}"/>
    <hyperlink ref="D5290" r:id="rId5237" xr:uid="{00000000-0004-0000-0500-000074140000}"/>
    <hyperlink ref="D5291" r:id="rId5238" xr:uid="{00000000-0004-0000-0500-000075140000}"/>
    <hyperlink ref="D5292" r:id="rId5239" xr:uid="{00000000-0004-0000-0500-000076140000}"/>
    <hyperlink ref="D5293" r:id="rId5240" xr:uid="{00000000-0004-0000-0500-000077140000}"/>
    <hyperlink ref="D5294" r:id="rId5241" xr:uid="{00000000-0004-0000-0500-000078140000}"/>
    <hyperlink ref="D5295" r:id="rId5242" xr:uid="{00000000-0004-0000-0500-000079140000}"/>
    <hyperlink ref="D5296" r:id="rId5243" xr:uid="{00000000-0004-0000-0500-00007A140000}"/>
    <hyperlink ref="D5297" r:id="rId5244" xr:uid="{00000000-0004-0000-0500-00007B140000}"/>
    <hyperlink ref="D5298" r:id="rId5245" xr:uid="{00000000-0004-0000-0500-00007C140000}"/>
    <hyperlink ref="D5299" r:id="rId5246" xr:uid="{00000000-0004-0000-0500-00007D140000}"/>
    <hyperlink ref="D5300" r:id="rId5247" xr:uid="{00000000-0004-0000-0500-00007E140000}"/>
    <hyperlink ref="D5301" r:id="rId5248" xr:uid="{00000000-0004-0000-0500-00007F140000}"/>
    <hyperlink ref="D5302" r:id="rId5249" xr:uid="{00000000-0004-0000-0500-000080140000}"/>
    <hyperlink ref="D5303" r:id="rId5250" xr:uid="{00000000-0004-0000-0500-000081140000}"/>
    <hyperlink ref="D5304" r:id="rId5251" xr:uid="{00000000-0004-0000-0500-000082140000}"/>
    <hyperlink ref="D5305" r:id="rId5252" xr:uid="{00000000-0004-0000-0500-000083140000}"/>
    <hyperlink ref="D5306" r:id="rId5253" xr:uid="{00000000-0004-0000-0500-000084140000}"/>
    <hyperlink ref="D5307" r:id="rId5254" xr:uid="{00000000-0004-0000-0500-000085140000}"/>
    <hyperlink ref="D5308" r:id="rId5255" xr:uid="{00000000-0004-0000-0500-000086140000}"/>
    <hyperlink ref="D5309" r:id="rId5256" xr:uid="{00000000-0004-0000-0500-000087140000}"/>
    <hyperlink ref="D5310" r:id="rId5257" xr:uid="{00000000-0004-0000-0500-000088140000}"/>
    <hyperlink ref="D5311" r:id="rId5258" xr:uid="{00000000-0004-0000-0500-000089140000}"/>
    <hyperlink ref="D5312" r:id="rId5259" xr:uid="{00000000-0004-0000-0500-00008A140000}"/>
    <hyperlink ref="D5313" r:id="rId5260" xr:uid="{00000000-0004-0000-0500-00008B140000}"/>
    <hyperlink ref="D5314" r:id="rId5261" xr:uid="{00000000-0004-0000-0500-00008C140000}"/>
    <hyperlink ref="D5315" r:id="rId5262" xr:uid="{00000000-0004-0000-0500-00008D140000}"/>
    <hyperlink ref="D5316" r:id="rId5263" xr:uid="{00000000-0004-0000-0500-00008E140000}"/>
    <hyperlink ref="D5317" r:id="rId5264" xr:uid="{00000000-0004-0000-0500-00008F140000}"/>
    <hyperlink ref="D5318" r:id="rId5265" xr:uid="{00000000-0004-0000-0500-000090140000}"/>
    <hyperlink ref="D5319" r:id="rId5266" xr:uid="{00000000-0004-0000-0500-000091140000}"/>
    <hyperlink ref="D5320" r:id="rId5267" xr:uid="{00000000-0004-0000-0500-000092140000}"/>
    <hyperlink ref="D5321" r:id="rId5268" xr:uid="{00000000-0004-0000-0500-000093140000}"/>
    <hyperlink ref="D5322" r:id="rId5269" xr:uid="{00000000-0004-0000-0500-000094140000}"/>
    <hyperlink ref="D5323" r:id="rId5270" xr:uid="{00000000-0004-0000-0500-000095140000}"/>
    <hyperlink ref="D5324" r:id="rId5271" xr:uid="{00000000-0004-0000-0500-000096140000}"/>
    <hyperlink ref="D5325" r:id="rId5272" xr:uid="{00000000-0004-0000-0500-000097140000}"/>
    <hyperlink ref="D5326" r:id="rId5273" xr:uid="{00000000-0004-0000-0500-000098140000}"/>
    <hyperlink ref="D5327" r:id="rId5274" xr:uid="{00000000-0004-0000-0500-000099140000}"/>
    <hyperlink ref="D5328" r:id="rId5275" xr:uid="{00000000-0004-0000-0500-00009A140000}"/>
    <hyperlink ref="D5329" r:id="rId5276" xr:uid="{00000000-0004-0000-0500-00009B140000}"/>
    <hyperlink ref="D5330" r:id="rId5277" xr:uid="{00000000-0004-0000-0500-00009C140000}"/>
    <hyperlink ref="D5331" r:id="rId5278" xr:uid="{00000000-0004-0000-0500-00009D140000}"/>
    <hyperlink ref="D5332" r:id="rId5279" xr:uid="{00000000-0004-0000-0500-00009E140000}"/>
    <hyperlink ref="D5333" r:id="rId5280" xr:uid="{00000000-0004-0000-0500-00009F140000}"/>
    <hyperlink ref="D5334" r:id="rId5281" xr:uid="{00000000-0004-0000-0500-0000A0140000}"/>
    <hyperlink ref="D5335" r:id="rId5282" xr:uid="{00000000-0004-0000-0500-0000A1140000}"/>
    <hyperlink ref="D5336" r:id="rId5283" xr:uid="{00000000-0004-0000-0500-0000A2140000}"/>
    <hyperlink ref="D5337" r:id="rId5284" xr:uid="{00000000-0004-0000-0500-0000A3140000}"/>
    <hyperlink ref="D5338" r:id="rId5285" xr:uid="{00000000-0004-0000-0500-0000A4140000}"/>
    <hyperlink ref="D5339" r:id="rId5286" xr:uid="{00000000-0004-0000-0500-0000A5140000}"/>
    <hyperlink ref="D5340" r:id="rId5287" xr:uid="{00000000-0004-0000-0500-0000A6140000}"/>
    <hyperlink ref="D5341" r:id="rId5288" xr:uid="{00000000-0004-0000-0500-0000A7140000}"/>
    <hyperlink ref="D5342" r:id="rId5289" xr:uid="{00000000-0004-0000-0500-0000A8140000}"/>
    <hyperlink ref="D5343" r:id="rId5290" xr:uid="{00000000-0004-0000-0500-0000A9140000}"/>
    <hyperlink ref="D5344" r:id="rId5291" xr:uid="{00000000-0004-0000-0500-0000AA140000}"/>
    <hyperlink ref="D5345" r:id="rId5292" xr:uid="{00000000-0004-0000-0500-0000AB140000}"/>
    <hyperlink ref="D5346" r:id="rId5293" xr:uid="{00000000-0004-0000-0500-0000AC140000}"/>
    <hyperlink ref="D5347" r:id="rId5294" xr:uid="{00000000-0004-0000-0500-0000AD140000}"/>
    <hyperlink ref="D5348" r:id="rId5295" xr:uid="{00000000-0004-0000-0500-0000AE140000}"/>
    <hyperlink ref="D5349" r:id="rId5296" xr:uid="{00000000-0004-0000-0500-0000AF140000}"/>
    <hyperlink ref="D5350" r:id="rId5297" xr:uid="{00000000-0004-0000-0500-0000B0140000}"/>
    <hyperlink ref="D5351" r:id="rId5298" xr:uid="{00000000-0004-0000-0500-0000B1140000}"/>
    <hyperlink ref="D5352" r:id="rId5299" xr:uid="{00000000-0004-0000-0500-0000B2140000}"/>
    <hyperlink ref="D5353" r:id="rId5300" xr:uid="{00000000-0004-0000-0500-0000B3140000}"/>
    <hyperlink ref="D5354" r:id="rId5301" xr:uid="{00000000-0004-0000-0500-0000B4140000}"/>
    <hyperlink ref="D5355" r:id="rId5302" xr:uid="{00000000-0004-0000-0500-0000B5140000}"/>
    <hyperlink ref="D5356" r:id="rId5303" xr:uid="{00000000-0004-0000-0500-0000B6140000}"/>
    <hyperlink ref="D5357" r:id="rId5304" xr:uid="{00000000-0004-0000-0500-0000B7140000}"/>
    <hyperlink ref="D5358" r:id="rId5305" xr:uid="{00000000-0004-0000-0500-0000B8140000}"/>
    <hyperlink ref="D5359" r:id="rId5306" xr:uid="{00000000-0004-0000-0500-0000B9140000}"/>
    <hyperlink ref="D5360" r:id="rId5307" xr:uid="{00000000-0004-0000-0500-0000BA140000}"/>
    <hyperlink ref="D5361" r:id="rId5308" xr:uid="{00000000-0004-0000-0500-0000BB140000}"/>
    <hyperlink ref="D5362" r:id="rId5309" xr:uid="{00000000-0004-0000-0500-0000BC140000}"/>
    <hyperlink ref="D5363" r:id="rId5310" xr:uid="{00000000-0004-0000-0500-0000BD140000}"/>
    <hyperlink ref="D5364" r:id="rId5311" xr:uid="{00000000-0004-0000-0500-0000BE140000}"/>
    <hyperlink ref="D5365" r:id="rId5312" xr:uid="{00000000-0004-0000-0500-0000BF140000}"/>
    <hyperlink ref="D5366" r:id="rId5313" xr:uid="{00000000-0004-0000-0500-0000C0140000}"/>
    <hyperlink ref="D5367" r:id="rId5314" xr:uid="{00000000-0004-0000-0500-0000C1140000}"/>
    <hyperlink ref="D5368" r:id="rId5315" xr:uid="{00000000-0004-0000-0500-0000C2140000}"/>
    <hyperlink ref="D5369" r:id="rId5316" xr:uid="{00000000-0004-0000-0500-0000C3140000}"/>
    <hyperlink ref="D5370" r:id="rId5317" xr:uid="{00000000-0004-0000-0500-0000C4140000}"/>
    <hyperlink ref="D5371" r:id="rId5318" xr:uid="{00000000-0004-0000-0500-0000C5140000}"/>
    <hyperlink ref="D5372" r:id="rId5319" xr:uid="{00000000-0004-0000-0500-0000C6140000}"/>
    <hyperlink ref="D5373" r:id="rId5320" xr:uid="{00000000-0004-0000-0500-0000C7140000}"/>
    <hyperlink ref="D5374" r:id="rId5321" xr:uid="{00000000-0004-0000-0500-0000C8140000}"/>
    <hyperlink ref="D5375" r:id="rId5322" xr:uid="{00000000-0004-0000-0500-0000C9140000}"/>
    <hyperlink ref="D5376" r:id="rId5323" xr:uid="{00000000-0004-0000-0500-0000CA140000}"/>
    <hyperlink ref="D5377" r:id="rId5324" xr:uid="{00000000-0004-0000-0500-0000CB140000}"/>
    <hyperlink ref="D5378" r:id="rId5325" xr:uid="{00000000-0004-0000-0500-0000CC140000}"/>
    <hyperlink ref="D5379" r:id="rId5326" xr:uid="{00000000-0004-0000-0500-0000CD140000}"/>
    <hyperlink ref="D5380" r:id="rId5327" xr:uid="{00000000-0004-0000-0500-0000CE140000}"/>
    <hyperlink ref="D5381" r:id="rId5328" xr:uid="{00000000-0004-0000-0500-0000CF140000}"/>
    <hyperlink ref="D5382" r:id="rId5329" xr:uid="{00000000-0004-0000-0500-0000D0140000}"/>
    <hyperlink ref="D5383" r:id="rId5330" xr:uid="{00000000-0004-0000-0500-0000D1140000}"/>
    <hyperlink ref="D5384" r:id="rId5331" xr:uid="{00000000-0004-0000-0500-0000D2140000}"/>
    <hyperlink ref="D5385" r:id="rId5332" xr:uid="{00000000-0004-0000-0500-0000D3140000}"/>
    <hyperlink ref="D5386" r:id="rId5333" xr:uid="{00000000-0004-0000-0500-0000D4140000}"/>
    <hyperlink ref="D5387" r:id="rId5334" xr:uid="{00000000-0004-0000-0500-0000D5140000}"/>
    <hyperlink ref="D5388" r:id="rId5335" xr:uid="{00000000-0004-0000-0500-0000D6140000}"/>
    <hyperlink ref="D5389" r:id="rId5336" xr:uid="{00000000-0004-0000-0500-0000D7140000}"/>
    <hyperlink ref="D5390" r:id="rId5337" xr:uid="{00000000-0004-0000-0500-0000D8140000}"/>
    <hyperlink ref="D5391" r:id="rId5338" xr:uid="{00000000-0004-0000-0500-0000D9140000}"/>
    <hyperlink ref="D5392" r:id="rId5339" xr:uid="{00000000-0004-0000-0500-0000DA140000}"/>
    <hyperlink ref="D5393" r:id="rId5340" xr:uid="{00000000-0004-0000-0500-0000DB140000}"/>
    <hyperlink ref="D5394" r:id="rId5341" xr:uid="{00000000-0004-0000-0500-0000DC140000}"/>
    <hyperlink ref="D5395" r:id="rId5342" xr:uid="{00000000-0004-0000-0500-0000DD140000}"/>
    <hyperlink ref="D5396" r:id="rId5343" xr:uid="{00000000-0004-0000-0500-0000DE140000}"/>
    <hyperlink ref="D5397" r:id="rId5344" xr:uid="{00000000-0004-0000-0500-0000DF140000}"/>
    <hyperlink ref="D5398" r:id="rId5345" xr:uid="{00000000-0004-0000-0500-0000E0140000}"/>
    <hyperlink ref="D5399" r:id="rId5346" xr:uid="{00000000-0004-0000-0500-0000E1140000}"/>
    <hyperlink ref="D5400" r:id="rId5347" xr:uid="{00000000-0004-0000-0500-0000E2140000}"/>
    <hyperlink ref="D5401" r:id="rId5348" xr:uid="{00000000-0004-0000-0500-0000E3140000}"/>
    <hyperlink ref="D5402" r:id="rId5349" xr:uid="{00000000-0004-0000-0500-0000E4140000}"/>
    <hyperlink ref="D5403" r:id="rId5350" xr:uid="{00000000-0004-0000-0500-0000E5140000}"/>
    <hyperlink ref="D5404" r:id="rId5351" xr:uid="{00000000-0004-0000-0500-0000E6140000}"/>
    <hyperlink ref="D5405" r:id="rId5352" xr:uid="{00000000-0004-0000-0500-0000E7140000}"/>
    <hyperlink ref="D5406" r:id="rId5353" xr:uid="{00000000-0004-0000-0500-0000E8140000}"/>
    <hyperlink ref="D5407" r:id="rId5354" xr:uid="{00000000-0004-0000-0500-0000E9140000}"/>
    <hyperlink ref="D5408" r:id="rId5355" xr:uid="{00000000-0004-0000-0500-0000EA140000}"/>
    <hyperlink ref="D5409" r:id="rId5356" xr:uid="{00000000-0004-0000-0500-0000EB140000}"/>
    <hyperlink ref="D5410" r:id="rId5357" xr:uid="{00000000-0004-0000-0500-0000EC140000}"/>
    <hyperlink ref="D5411" r:id="rId5358" xr:uid="{00000000-0004-0000-0500-0000ED140000}"/>
    <hyperlink ref="D5412" r:id="rId5359" xr:uid="{00000000-0004-0000-0500-0000EE140000}"/>
    <hyperlink ref="D5413" r:id="rId5360" xr:uid="{00000000-0004-0000-0500-0000EF140000}"/>
    <hyperlink ref="D5414" r:id="rId5361" xr:uid="{00000000-0004-0000-0500-0000F0140000}"/>
    <hyperlink ref="D5415" r:id="rId5362" xr:uid="{00000000-0004-0000-0500-0000F1140000}"/>
    <hyperlink ref="D5416" r:id="rId5363" xr:uid="{00000000-0004-0000-0500-0000F2140000}"/>
    <hyperlink ref="D5417" r:id="rId5364" xr:uid="{00000000-0004-0000-0500-0000F3140000}"/>
    <hyperlink ref="D5418" r:id="rId5365" xr:uid="{00000000-0004-0000-0500-0000F4140000}"/>
    <hyperlink ref="D5419" r:id="rId5366" xr:uid="{00000000-0004-0000-0500-0000F5140000}"/>
    <hyperlink ref="D5420" r:id="rId5367" xr:uid="{00000000-0004-0000-0500-0000F6140000}"/>
    <hyperlink ref="D5421" r:id="rId5368" xr:uid="{00000000-0004-0000-0500-0000F7140000}"/>
    <hyperlink ref="D5422" r:id="rId5369" xr:uid="{00000000-0004-0000-0500-0000F8140000}"/>
    <hyperlink ref="D5423" r:id="rId5370" xr:uid="{00000000-0004-0000-0500-0000F9140000}"/>
    <hyperlink ref="D5424" r:id="rId5371" xr:uid="{00000000-0004-0000-0500-0000FA140000}"/>
    <hyperlink ref="D5425" r:id="rId5372" xr:uid="{00000000-0004-0000-0500-0000FB140000}"/>
    <hyperlink ref="D5426" r:id="rId5373" xr:uid="{00000000-0004-0000-0500-0000FC140000}"/>
    <hyperlink ref="D5427" r:id="rId5374" xr:uid="{00000000-0004-0000-0500-0000FD140000}"/>
    <hyperlink ref="D5428" r:id="rId5375" xr:uid="{00000000-0004-0000-0500-0000FE140000}"/>
    <hyperlink ref="D5429" r:id="rId5376" xr:uid="{00000000-0004-0000-0500-0000FF140000}"/>
    <hyperlink ref="D5430" r:id="rId5377" xr:uid="{00000000-0004-0000-0500-000000150000}"/>
    <hyperlink ref="D5431" r:id="rId5378" xr:uid="{00000000-0004-0000-0500-000001150000}"/>
    <hyperlink ref="D5432" r:id="rId5379" xr:uid="{00000000-0004-0000-0500-000002150000}"/>
    <hyperlink ref="D5433" r:id="rId5380" xr:uid="{00000000-0004-0000-0500-000003150000}"/>
    <hyperlink ref="D5434" r:id="rId5381" xr:uid="{00000000-0004-0000-0500-000004150000}"/>
    <hyperlink ref="D5435" r:id="rId5382" xr:uid="{00000000-0004-0000-0500-000005150000}"/>
    <hyperlink ref="D5436" r:id="rId5383" xr:uid="{00000000-0004-0000-0500-000006150000}"/>
    <hyperlink ref="D5437" r:id="rId5384" xr:uid="{00000000-0004-0000-0500-000007150000}"/>
    <hyperlink ref="D5438" r:id="rId5385" xr:uid="{00000000-0004-0000-0500-000008150000}"/>
    <hyperlink ref="D5439" r:id="rId5386" xr:uid="{00000000-0004-0000-0500-000009150000}"/>
    <hyperlink ref="D5440" r:id="rId5387" xr:uid="{00000000-0004-0000-0500-00000A150000}"/>
    <hyperlink ref="D5441" r:id="rId5388" xr:uid="{00000000-0004-0000-0500-00000B150000}"/>
    <hyperlink ref="D5442" r:id="rId5389" xr:uid="{00000000-0004-0000-0500-00000C150000}"/>
    <hyperlink ref="D5443" r:id="rId5390" xr:uid="{00000000-0004-0000-0500-00000D150000}"/>
    <hyperlink ref="D5444" r:id="rId5391" xr:uid="{00000000-0004-0000-0500-00000E150000}"/>
    <hyperlink ref="D5445" r:id="rId5392" xr:uid="{00000000-0004-0000-0500-00000F150000}"/>
    <hyperlink ref="D5446" r:id="rId5393" xr:uid="{00000000-0004-0000-0500-000010150000}"/>
    <hyperlink ref="D5447" r:id="rId5394" xr:uid="{00000000-0004-0000-0500-000011150000}"/>
    <hyperlink ref="D5448" r:id="rId5395" xr:uid="{00000000-0004-0000-0500-000012150000}"/>
    <hyperlink ref="D5449" r:id="rId5396" xr:uid="{00000000-0004-0000-0500-000013150000}"/>
    <hyperlink ref="D5450" r:id="rId5397" xr:uid="{00000000-0004-0000-0500-000014150000}"/>
    <hyperlink ref="D5451" r:id="rId5398" xr:uid="{00000000-0004-0000-0500-000015150000}"/>
    <hyperlink ref="D5452" r:id="rId5399" xr:uid="{00000000-0004-0000-0500-000016150000}"/>
    <hyperlink ref="D5453" r:id="rId5400" xr:uid="{00000000-0004-0000-0500-000017150000}"/>
    <hyperlink ref="D5454" r:id="rId5401" xr:uid="{00000000-0004-0000-0500-000018150000}"/>
    <hyperlink ref="D5455" r:id="rId5402" xr:uid="{00000000-0004-0000-0500-000019150000}"/>
    <hyperlink ref="D5456" r:id="rId5403" xr:uid="{00000000-0004-0000-0500-00001A150000}"/>
    <hyperlink ref="D5457" r:id="rId5404" xr:uid="{00000000-0004-0000-0500-00001B150000}"/>
    <hyperlink ref="D5458" r:id="rId5405" xr:uid="{00000000-0004-0000-0500-00001C150000}"/>
    <hyperlink ref="D5459" r:id="rId5406" xr:uid="{00000000-0004-0000-0500-00001D150000}"/>
    <hyperlink ref="D5460" r:id="rId5407" xr:uid="{00000000-0004-0000-0500-00001E150000}"/>
    <hyperlink ref="D5461" r:id="rId5408" xr:uid="{00000000-0004-0000-0500-00001F150000}"/>
    <hyperlink ref="D5462" r:id="rId5409" xr:uid="{00000000-0004-0000-0500-000020150000}"/>
    <hyperlink ref="D5463" r:id="rId5410" xr:uid="{00000000-0004-0000-0500-000021150000}"/>
    <hyperlink ref="D5464" r:id="rId5411" xr:uid="{00000000-0004-0000-0500-000022150000}"/>
    <hyperlink ref="D5465" r:id="rId5412" xr:uid="{00000000-0004-0000-0500-000023150000}"/>
    <hyperlink ref="D5466" r:id="rId5413" xr:uid="{00000000-0004-0000-0500-000024150000}"/>
    <hyperlink ref="D5467" r:id="rId5414" xr:uid="{00000000-0004-0000-0500-000025150000}"/>
    <hyperlink ref="D5468" r:id="rId5415" xr:uid="{00000000-0004-0000-0500-000026150000}"/>
    <hyperlink ref="D5469" r:id="rId5416" xr:uid="{00000000-0004-0000-0500-000027150000}"/>
    <hyperlink ref="D5470" r:id="rId5417" xr:uid="{00000000-0004-0000-0500-000028150000}"/>
    <hyperlink ref="D5471" r:id="rId5418" xr:uid="{00000000-0004-0000-0500-000029150000}"/>
    <hyperlink ref="D5472" r:id="rId5419" xr:uid="{00000000-0004-0000-0500-00002A150000}"/>
    <hyperlink ref="D5473" r:id="rId5420" xr:uid="{00000000-0004-0000-0500-00002B150000}"/>
    <hyperlink ref="D5474" r:id="rId5421" xr:uid="{00000000-0004-0000-0500-00002C150000}"/>
    <hyperlink ref="D5475" r:id="rId5422" xr:uid="{00000000-0004-0000-0500-00002D150000}"/>
    <hyperlink ref="D5476" r:id="rId5423" xr:uid="{00000000-0004-0000-0500-00002E150000}"/>
    <hyperlink ref="D5477" r:id="rId5424" xr:uid="{00000000-0004-0000-0500-00002F150000}"/>
    <hyperlink ref="D5478" r:id="rId5425" xr:uid="{00000000-0004-0000-0500-000030150000}"/>
    <hyperlink ref="D5479" r:id="rId5426" xr:uid="{00000000-0004-0000-0500-000031150000}"/>
    <hyperlink ref="D5480" r:id="rId5427" xr:uid="{00000000-0004-0000-0500-000032150000}"/>
    <hyperlink ref="D5481" r:id="rId5428" xr:uid="{00000000-0004-0000-0500-000033150000}"/>
    <hyperlink ref="D5482" r:id="rId5429" xr:uid="{00000000-0004-0000-0500-000034150000}"/>
    <hyperlink ref="D5483" r:id="rId5430" xr:uid="{00000000-0004-0000-0500-000035150000}"/>
    <hyperlink ref="D5484" r:id="rId5431" xr:uid="{00000000-0004-0000-0500-000036150000}"/>
    <hyperlink ref="D5485" r:id="rId5432" xr:uid="{00000000-0004-0000-0500-000037150000}"/>
    <hyperlink ref="D5486" r:id="rId5433" xr:uid="{00000000-0004-0000-0500-000038150000}"/>
    <hyperlink ref="D5487" r:id="rId5434" xr:uid="{00000000-0004-0000-0500-000039150000}"/>
    <hyperlink ref="D5488" r:id="rId5435" xr:uid="{00000000-0004-0000-0500-00003A150000}"/>
    <hyperlink ref="D5489" r:id="rId5436" xr:uid="{00000000-0004-0000-0500-00003B150000}"/>
    <hyperlink ref="D5490" r:id="rId5437" xr:uid="{00000000-0004-0000-0500-00003C150000}"/>
    <hyperlink ref="D5491" r:id="rId5438" xr:uid="{00000000-0004-0000-0500-00003D150000}"/>
    <hyperlink ref="D5492" r:id="rId5439" xr:uid="{00000000-0004-0000-0500-00003E150000}"/>
    <hyperlink ref="D5493" r:id="rId5440" xr:uid="{00000000-0004-0000-0500-00003F150000}"/>
    <hyperlink ref="D5494" r:id="rId5441" xr:uid="{00000000-0004-0000-0500-000040150000}"/>
    <hyperlink ref="D5495" r:id="rId5442" xr:uid="{00000000-0004-0000-0500-000041150000}"/>
    <hyperlink ref="D5496" r:id="rId5443" xr:uid="{00000000-0004-0000-0500-000042150000}"/>
    <hyperlink ref="D5497" r:id="rId5444" xr:uid="{00000000-0004-0000-0500-000043150000}"/>
    <hyperlink ref="D5498" r:id="rId5445" xr:uid="{00000000-0004-0000-0500-000044150000}"/>
    <hyperlink ref="D5499" r:id="rId5446" xr:uid="{00000000-0004-0000-0500-000045150000}"/>
    <hyperlink ref="D5500" r:id="rId5447" xr:uid="{00000000-0004-0000-0500-000046150000}"/>
    <hyperlink ref="D5501" r:id="rId5448" xr:uid="{00000000-0004-0000-0500-000047150000}"/>
    <hyperlink ref="D5502" r:id="rId5449" xr:uid="{00000000-0004-0000-0500-000048150000}"/>
    <hyperlink ref="D5503" r:id="rId5450" xr:uid="{00000000-0004-0000-0500-000049150000}"/>
    <hyperlink ref="D5504" r:id="rId5451" xr:uid="{00000000-0004-0000-0500-00004A150000}"/>
    <hyperlink ref="D5505" r:id="rId5452" xr:uid="{00000000-0004-0000-0500-00004B150000}"/>
    <hyperlink ref="D5506" r:id="rId5453" xr:uid="{00000000-0004-0000-0500-00004C150000}"/>
    <hyperlink ref="D5507" r:id="rId5454" xr:uid="{00000000-0004-0000-0500-00004D150000}"/>
    <hyperlink ref="D5508" r:id="rId5455" xr:uid="{00000000-0004-0000-0500-00004E150000}"/>
    <hyperlink ref="D5509" r:id="rId5456" xr:uid="{00000000-0004-0000-0500-00004F150000}"/>
    <hyperlink ref="D5510" r:id="rId5457" xr:uid="{00000000-0004-0000-0500-000050150000}"/>
    <hyperlink ref="D5511" r:id="rId5458" xr:uid="{00000000-0004-0000-0500-000051150000}"/>
    <hyperlink ref="D5512" r:id="rId5459" xr:uid="{00000000-0004-0000-0500-000052150000}"/>
    <hyperlink ref="D5513" r:id="rId5460" xr:uid="{00000000-0004-0000-0500-000053150000}"/>
    <hyperlink ref="D5514" r:id="rId5461" xr:uid="{00000000-0004-0000-0500-000054150000}"/>
    <hyperlink ref="D5515" r:id="rId5462" xr:uid="{00000000-0004-0000-0500-000055150000}"/>
    <hyperlink ref="D5516" r:id="rId5463" xr:uid="{00000000-0004-0000-0500-000056150000}"/>
    <hyperlink ref="D5517" r:id="rId5464" xr:uid="{00000000-0004-0000-0500-000057150000}"/>
    <hyperlink ref="D5518" r:id="rId5465" xr:uid="{00000000-0004-0000-0500-000058150000}"/>
    <hyperlink ref="D5519" r:id="rId5466" xr:uid="{00000000-0004-0000-0500-000059150000}"/>
    <hyperlink ref="D5520" r:id="rId5467" xr:uid="{00000000-0004-0000-0500-00005A150000}"/>
    <hyperlink ref="D5521" r:id="rId5468" xr:uid="{00000000-0004-0000-0500-00005B150000}"/>
    <hyperlink ref="D5522" r:id="rId5469" xr:uid="{00000000-0004-0000-0500-00005C150000}"/>
    <hyperlink ref="D5523" r:id="rId5470" xr:uid="{00000000-0004-0000-0500-00005D150000}"/>
    <hyperlink ref="D5524" r:id="rId5471" xr:uid="{00000000-0004-0000-0500-00005E150000}"/>
    <hyperlink ref="D5525" r:id="rId5472" xr:uid="{00000000-0004-0000-0500-00005F150000}"/>
    <hyperlink ref="D5526" r:id="rId5473" xr:uid="{00000000-0004-0000-0500-000060150000}"/>
    <hyperlink ref="D5527" r:id="rId5474" xr:uid="{00000000-0004-0000-0500-000061150000}"/>
    <hyperlink ref="D5528" r:id="rId5475" xr:uid="{00000000-0004-0000-0500-000062150000}"/>
    <hyperlink ref="D5529" r:id="rId5476" xr:uid="{00000000-0004-0000-0500-000063150000}"/>
    <hyperlink ref="D5530" r:id="rId5477" xr:uid="{00000000-0004-0000-0500-000064150000}"/>
    <hyperlink ref="D5531" r:id="rId5478" xr:uid="{00000000-0004-0000-0500-000065150000}"/>
    <hyperlink ref="D5532" r:id="rId5479" xr:uid="{00000000-0004-0000-0500-000066150000}"/>
    <hyperlink ref="D5533" r:id="rId5480" xr:uid="{00000000-0004-0000-0500-000067150000}"/>
    <hyperlink ref="D5534" r:id="rId5481" xr:uid="{00000000-0004-0000-0500-000068150000}"/>
    <hyperlink ref="D5535" r:id="rId5482" xr:uid="{00000000-0004-0000-0500-000069150000}"/>
    <hyperlink ref="D5536" r:id="rId5483" xr:uid="{00000000-0004-0000-0500-00006A150000}"/>
    <hyperlink ref="D5537" r:id="rId5484" xr:uid="{00000000-0004-0000-0500-00006B150000}"/>
    <hyperlink ref="D5538" r:id="rId5485" xr:uid="{00000000-0004-0000-0500-00006C150000}"/>
    <hyperlink ref="D5539" r:id="rId5486" xr:uid="{00000000-0004-0000-0500-00006D150000}"/>
    <hyperlink ref="D5540" r:id="rId5487" xr:uid="{00000000-0004-0000-0500-00006E150000}"/>
    <hyperlink ref="D5541" r:id="rId5488" xr:uid="{00000000-0004-0000-0500-00006F150000}"/>
    <hyperlink ref="D5542" r:id="rId5489" xr:uid="{00000000-0004-0000-0500-000070150000}"/>
    <hyperlink ref="D5543" r:id="rId5490" xr:uid="{00000000-0004-0000-0500-000071150000}"/>
    <hyperlink ref="D5544" r:id="rId5491" xr:uid="{00000000-0004-0000-0500-000072150000}"/>
    <hyperlink ref="D5545" r:id="rId5492" xr:uid="{00000000-0004-0000-0500-000073150000}"/>
    <hyperlink ref="D5546" r:id="rId5493" xr:uid="{00000000-0004-0000-0500-000074150000}"/>
    <hyperlink ref="D5547" r:id="rId5494" xr:uid="{00000000-0004-0000-0500-000075150000}"/>
    <hyperlink ref="D5548" r:id="rId5495" xr:uid="{00000000-0004-0000-0500-000076150000}"/>
    <hyperlink ref="D5549" r:id="rId5496" xr:uid="{00000000-0004-0000-0500-000077150000}"/>
    <hyperlink ref="D5550" r:id="rId5497" xr:uid="{00000000-0004-0000-0500-000078150000}"/>
    <hyperlink ref="D5551" r:id="rId5498" xr:uid="{00000000-0004-0000-0500-000079150000}"/>
    <hyperlink ref="D5552" r:id="rId5499" xr:uid="{00000000-0004-0000-0500-00007A150000}"/>
    <hyperlink ref="D5553" r:id="rId5500" xr:uid="{00000000-0004-0000-0500-00007B150000}"/>
    <hyperlink ref="D5554" r:id="rId5501" xr:uid="{00000000-0004-0000-0500-00007C150000}"/>
    <hyperlink ref="D5555" r:id="rId5502" xr:uid="{00000000-0004-0000-0500-00007D150000}"/>
    <hyperlink ref="D5556" r:id="rId5503" xr:uid="{00000000-0004-0000-0500-00007E150000}"/>
    <hyperlink ref="D5557" r:id="rId5504" xr:uid="{00000000-0004-0000-0500-00007F150000}"/>
    <hyperlink ref="D5558" r:id="rId5505" xr:uid="{00000000-0004-0000-0500-000080150000}"/>
    <hyperlink ref="D5559" r:id="rId5506" xr:uid="{00000000-0004-0000-0500-000081150000}"/>
    <hyperlink ref="D5560" r:id="rId5507" xr:uid="{00000000-0004-0000-0500-000082150000}"/>
    <hyperlink ref="D5561" r:id="rId5508" xr:uid="{00000000-0004-0000-0500-000083150000}"/>
    <hyperlink ref="D5562" r:id="rId5509" xr:uid="{00000000-0004-0000-0500-000084150000}"/>
    <hyperlink ref="D5563" r:id="rId5510" xr:uid="{00000000-0004-0000-0500-000085150000}"/>
    <hyperlink ref="D5564" r:id="rId5511" xr:uid="{00000000-0004-0000-0500-000086150000}"/>
    <hyperlink ref="D5565" r:id="rId5512" xr:uid="{00000000-0004-0000-0500-000087150000}"/>
    <hyperlink ref="D5566" r:id="rId5513" xr:uid="{00000000-0004-0000-0500-000088150000}"/>
    <hyperlink ref="D5567" r:id="rId5514" xr:uid="{00000000-0004-0000-0500-000089150000}"/>
    <hyperlink ref="D5568" r:id="rId5515" xr:uid="{00000000-0004-0000-0500-00008A150000}"/>
    <hyperlink ref="D5569" r:id="rId5516" xr:uid="{00000000-0004-0000-0500-00008B150000}"/>
    <hyperlink ref="D5570" r:id="rId5517" xr:uid="{00000000-0004-0000-0500-00008C150000}"/>
    <hyperlink ref="D5571" r:id="rId5518" xr:uid="{00000000-0004-0000-0500-00008D150000}"/>
    <hyperlink ref="D5572" r:id="rId5519" xr:uid="{00000000-0004-0000-0500-00008E150000}"/>
    <hyperlink ref="D5573" r:id="rId5520" xr:uid="{00000000-0004-0000-0500-00008F150000}"/>
    <hyperlink ref="D5574" r:id="rId5521" xr:uid="{00000000-0004-0000-0500-000090150000}"/>
    <hyperlink ref="D5575" r:id="rId5522" xr:uid="{00000000-0004-0000-0500-000091150000}"/>
    <hyperlink ref="D5576" r:id="rId5523" xr:uid="{00000000-0004-0000-0500-000092150000}"/>
    <hyperlink ref="D5577" r:id="rId5524" xr:uid="{00000000-0004-0000-0500-000093150000}"/>
    <hyperlink ref="D5578" r:id="rId5525" xr:uid="{00000000-0004-0000-0500-000094150000}"/>
    <hyperlink ref="D5579" r:id="rId5526" xr:uid="{00000000-0004-0000-0500-000095150000}"/>
    <hyperlink ref="D5580" r:id="rId5527" xr:uid="{00000000-0004-0000-0500-000096150000}"/>
    <hyperlink ref="D5581" r:id="rId5528" xr:uid="{00000000-0004-0000-0500-000097150000}"/>
    <hyperlink ref="D5582" r:id="rId5529" xr:uid="{00000000-0004-0000-0500-000098150000}"/>
    <hyperlink ref="D5583" r:id="rId5530" xr:uid="{00000000-0004-0000-0500-000099150000}"/>
    <hyperlink ref="D5584" r:id="rId5531" xr:uid="{00000000-0004-0000-0500-00009A150000}"/>
    <hyperlink ref="D5585" r:id="rId5532" xr:uid="{00000000-0004-0000-0500-00009B150000}"/>
    <hyperlink ref="D5586" r:id="rId5533" xr:uid="{00000000-0004-0000-0500-00009C150000}"/>
    <hyperlink ref="D5587" r:id="rId5534" xr:uid="{00000000-0004-0000-0500-00009D150000}"/>
    <hyperlink ref="D5588" r:id="rId5535" xr:uid="{00000000-0004-0000-0500-00009E150000}"/>
    <hyperlink ref="D5589" r:id="rId5536" xr:uid="{00000000-0004-0000-0500-00009F150000}"/>
    <hyperlink ref="D5590" r:id="rId5537" xr:uid="{00000000-0004-0000-0500-0000A0150000}"/>
    <hyperlink ref="D5591" r:id="rId5538" xr:uid="{00000000-0004-0000-0500-0000A1150000}"/>
    <hyperlink ref="D5592" r:id="rId5539" xr:uid="{00000000-0004-0000-0500-0000A2150000}"/>
    <hyperlink ref="D5593" r:id="rId5540" xr:uid="{00000000-0004-0000-0500-0000A3150000}"/>
    <hyperlink ref="D5594" r:id="rId5541" xr:uid="{00000000-0004-0000-0500-0000A4150000}"/>
    <hyperlink ref="D5595" r:id="rId5542" xr:uid="{00000000-0004-0000-0500-0000A5150000}"/>
    <hyperlink ref="D5596" r:id="rId5543" xr:uid="{00000000-0004-0000-0500-0000A6150000}"/>
    <hyperlink ref="D5597" r:id="rId5544" xr:uid="{00000000-0004-0000-0500-0000A7150000}"/>
    <hyperlink ref="D5598" r:id="rId5545" xr:uid="{00000000-0004-0000-0500-0000A8150000}"/>
    <hyperlink ref="D5599" r:id="rId5546" xr:uid="{00000000-0004-0000-0500-0000A9150000}"/>
    <hyperlink ref="D5600" r:id="rId5547" xr:uid="{00000000-0004-0000-0500-0000AA150000}"/>
    <hyperlink ref="D5601" r:id="rId5548" xr:uid="{00000000-0004-0000-0500-0000AB150000}"/>
    <hyperlink ref="D5602" r:id="rId5549" xr:uid="{00000000-0004-0000-0500-0000AC150000}"/>
    <hyperlink ref="D5603" r:id="rId5550" xr:uid="{00000000-0004-0000-0500-0000AD150000}"/>
    <hyperlink ref="D5604" r:id="rId5551" xr:uid="{00000000-0004-0000-0500-0000AE150000}"/>
    <hyperlink ref="D5605" r:id="rId5552" xr:uid="{00000000-0004-0000-0500-0000AF150000}"/>
    <hyperlink ref="D5606" r:id="rId5553" xr:uid="{00000000-0004-0000-0500-0000B0150000}"/>
    <hyperlink ref="D5607" r:id="rId5554" xr:uid="{00000000-0004-0000-0500-0000B1150000}"/>
    <hyperlink ref="D5608" r:id="rId5555" xr:uid="{00000000-0004-0000-0500-0000B2150000}"/>
    <hyperlink ref="D5609" r:id="rId5556" xr:uid="{00000000-0004-0000-0500-0000B3150000}"/>
    <hyperlink ref="D5610" r:id="rId5557" xr:uid="{00000000-0004-0000-0500-0000B4150000}"/>
    <hyperlink ref="D5611" r:id="rId5558" xr:uid="{00000000-0004-0000-0500-0000B5150000}"/>
    <hyperlink ref="D5612" r:id="rId5559" xr:uid="{00000000-0004-0000-0500-0000B6150000}"/>
    <hyperlink ref="D5613" r:id="rId5560" xr:uid="{00000000-0004-0000-0500-0000B7150000}"/>
    <hyperlink ref="D5614" r:id="rId5561" xr:uid="{00000000-0004-0000-0500-0000B8150000}"/>
    <hyperlink ref="D5615" r:id="rId5562" xr:uid="{00000000-0004-0000-0500-0000B9150000}"/>
    <hyperlink ref="D5616" r:id="rId5563" xr:uid="{00000000-0004-0000-0500-0000BA150000}"/>
    <hyperlink ref="D5617" r:id="rId5564" xr:uid="{00000000-0004-0000-0500-0000BB150000}"/>
    <hyperlink ref="D5618" r:id="rId5565" xr:uid="{00000000-0004-0000-0500-0000BC150000}"/>
    <hyperlink ref="D5619" r:id="rId5566" xr:uid="{00000000-0004-0000-0500-0000BD150000}"/>
    <hyperlink ref="D5620" r:id="rId5567" xr:uid="{00000000-0004-0000-0500-0000BE150000}"/>
    <hyperlink ref="D5621" r:id="rId5568" xr:uid="{00000000-0004-0000-0500-0000BF150000}"/>
    <hyperlink ref="D5622" r:id="rId5569" xr:uid="{00000000-0004-0000-0500-0000C0150000}"/>
    <hyperlink ref="D5623" r:id="rId5570" xr:uid="{00000000-0004-0000-0500-0000C1150000}"/>
    <hyperlink ref="D5624" r:id="rId5571" xr:uid="{00000000-0004-0000-0500-0000C2150000}"/>
    <hyperlink ref="D5625" r:id="rId5572" xr:uid="{00000000-0004-0000-0500-0000C3150000}"/>
    <hyperlink ref="D5626" r:id="rId5573" xr:uid="{00000000-0004-0000-0500-0000C4150000}"/>
    <hyperlink ref="D5627" r:id="rId5574" xr:uid="{00000000-0004-0000-0500-0000C5150000}"/>
    <hyperlink ref="D5628" r:id="rId5575" xr:uid="{00000000-0004-0000-0500-0000C6150000}"/>
    <hyperlink ref="D5629" r:id="rId5576" xr:uid="{00000000-0004-0000-0500-0000C7150000}"/>
    <hyperlink ref="D5630" r:id="rId5577" xr:uid="{00000000-0004-0000-0500-0000C8150000}"/>
    <hyperlink ref="D5631" r:id="rId5578" xr:uid="{00000000-0004-0000-0500-0000C9150000}"/>
    <hyperlink ref="D5632" r:id="rId5579" xr:uid="{00000000-0004-0000-0500-0000CA150000}"/>
    <hyperlink ref="D5633" r:id="rId5580" xr:uid="{00000000-0004-0000-0500-0000CB150000}"/>
    <hyperlink ref="D5634" r:id="rId5581" xr:uid="{00000000-0004-0000-0500-0000CC150000}"/>
    <hyperlink ref="D5635" r:id="rId5582" xr:uid="{00000000-0004-0000-0500-0000CD150000}"/>
    <hyperlink ref="D5636" r:id="rId5583" xr:uid="{00000000-0004-0000-0500-0000CE150000}"/>
    <hyperlink ref="D5637" r:id="rId5584" xr:uid="{00000000-0004-0000-0500-0000CF150000}"/>
    <hyperlink ref="D5638" r:id="rId5585" xr:uid="{00000000-0004-0000-0500-0000D0150000}"/>
    <hyperlink ref="D5639" r:id="rId5586" xr:uid="{00000000-0004-0000-0500-0000D1150000}"/>
    <hyperlink ref="D5640" r:id="rId5587" xr:uid="{00000000-0004-0000-0500-0000D2150000}"/>
    <hyperlink ref="D5641" r:id="rId5588" xr:uid="{00000000-0004-0000-0500-0000D3150000}"/>
    <hyperlink ref="D5642" r:id="rId5589" xr:uid="{00000000-0004-0000-0500-0000D4150000}"/>
    <hyperlink ref="D5643" r:id="rId5590" xr:uid="{00000000-0004-0000-0500-0000D5150000}"/>
    <hyperlink ref="D5644" r:id="rId5591" xr:uid="{00000000-0004-0000-0500-0000D6150000}"/>
    <hyperlink ref="D5645" r:id="rId5592" xr:uid="{00000000-0004-0000-0500-0000D7150000}"/>
    <hyperlink ref="D5646" r:id="rId5593" xr:uid="{00000000-0004-0000-0500-0000D8150000}"/>
    <hyperlink ref="D5647" r:id="rId5594" xr:uid="{00000000-0004-0000-0500-0000D9150000}"/>
    <hyperlink ref="D5648" r:id="rId5595" xr:uid="{00000000-0004-0000-0500-0000DA150000}"/>
    <hyperlink ref="D5649" r:id="rId5596" xr:uid="{00000000-0004-0000-0500-0000DB150000}"/>
    <hyperlink ref="D5650" r:id="rId5597" xr:uid="{00000000-0004-0000-0500-0000DC150000}"/>
    <hyperlink ref="D5651" r:id="rId5598" xr:uid="{00000000-0004-0000-0500-0000DD150000}"/>
    <hyperlink ref="D5652" r:id="rId5599" xr:uid="{00000000-0004-0000-0500-0000DE150000}"/>
    <hyperlink ref="D5653" r:id="rId5600" xr:uid="{00000000-0004-0000-0500-0000DF150000}"/>
    <hyperlink ref="D5654" r:id="rId5601" xr:uid="{00000000-0004-0000-0500-0000E0150000}"/>
    <hyperlink ref="D5655" r:id="rId5602" xr:uid="{00000000-0004-0000-0500-0000E1150000}"/>
    <hyperlink ref="D5656" r:id="rId5603" xr:uid="{00000000-0004-0000-0500-0000E2150000}"/>
    <hyperlink ref="D5657" r:id="rId5604" xr:uid="{00000000-0004-0000-0500-0000E3150000}"/>
    <hyperlink ref="D5658" r:id="rId5605" xr:uid="{00000000-0004-0000-0500-0000E4150000}"/>
    <hyperlink ref="D5659" r:id="rId5606" xr:uid="{00000000-0004-0000-0500-0000E5150000}"/>
    <hyperlink ref="D5660" r:id="rId5607" xr:uid="{00000000-0004-0000-0500-0000E6150000}"/>
    <hyperlink ref="D5661" r:id="rId5608" xr:uid="{00000000-0004-0000-0500-0000E7150000}"/>
    <hyperlink ref="D5662" r:id="rId5609" xr:uid="{00000000-0004-0000-0500-0000E8150000}"/>
    <hyperlink ref="D5663" r:id="rId5610" xr:uid="{00000000-0004-0000-0500-0000E9150000}"/>
    <hyperlink ref="D5664" r:id="rId5611" xr:uid="{00000000-0004-0000-0500-0000EA150000}"/>
    <hyperlink ref="D5665" r:id="rId5612" xr:uid="{00000000-0004-0000-0500-0000EB150000}"/>
    <hyperlink ref="D5666" r:id="rId5613" xr:uid="{00000000-0004-0000-0500-0000EC150000}"/>
    <hyperlink ref="D5667" r:id="rId5614" xr:uid="{00000000-0004-0000-0500-0000ED150000}"/>
    <hyperlink ref="D5668" r:id="rId5615" xr:uid="{00000000-0004-0000-0500-0000EE150000}"/>
    <hyperlink ref="D5669" r:id="rId5616" xr:uid="{00000000-0004-0000-0500-0000EF150000}"/>
    <hyperlink ref="D5670" r:id="rId5617" xr:uid="{00000000-0004-0000-0500-0000F0150000}"/>
    <hyperlink ref="D5671" r:id="rId5618" xr:uid="{00000000-0004-0000-0500-0000F1150000}"/>
    <hyperlink ref="D5672" r:id="rId5619" xr:uid="{00000000-0004-0000-0500-0000F2150000}"/>
    <hyperlink ref="D5673" r:id="rId5620" xr:uid="{00000000-0004-0000-0500-0000F3150000}"/>
    <hyperlink ref="D5674" r:id="rId5621" xr:uid="{00000000-0004-0000-0500-0000F4150000}"/>
    <hyperlink ref="D5675" r:id="rId5622" xr:uid="{00000000-0004-0000-0500-0000F5150000}"/>
    <hyperlink ref="D5676" r:id="rId5623" xr:uid="{00000000-0004-0000-0500-0000F6150000}"/>
    <hyperlink ref="D5677" r:id="rId5624" xr:uid="{00000000-0004-0000-0500-0000F7150000}"/>
    <hyperlink ref="D5678" r:id="rId5625" xr:uid="{00000000-0004-0000-0500-0000F8150000}"/>
    <hyperlink ref="D5679" r:id="rId5626" xr:uid="{00000000-0004-0000-0500-0000F9150000}"/>
    <hyperlink ref="D5680" r:id="rId5627" xr:uid="{00000000-0004-0000-0500-0000FA150000}"/>
    <hyperlink ref="D5681" r:id="rId5628" xr:uid="{00000000-0004-0000-0500-0000FB150000}"/>
    <hyperlink ref="D5682" r:id="rId5629" xr:uid="{00000000-0004-0000-0500-0000FC150000}"/>
    <hyperlink ref="D5683" r:id="rId5630" xr:uid="{00000000-0004-0000-0500-0000FD150000}"/>
    <hyperlink ref="D5684" r:id="rId5631" xr:uid="{00000000-0004-0000-0500-0000FE150000}"/>
    <hyperlink ref="D5685" r:id="rId5632" xr:uid="{00000000-0004-0000-0500-0000FF150000}"/>
    <hyperlink ref="D5686" r:id="rId5633" xr:uid="{00000000-0004-0000-0500-000000160000}"/>
    <hyperlink ref="D5687" r:id="rId5634" xr:uid="{00000000-0004-0000-0500-000001160000}"/>
    <hyperlink ref="D5688" r:id="rId5635" xr:uid="{00000000-0004-0000-0500-000002160000}"/>
    <hyperlink ref="D5689" r:id="rId5636" xr:uid="{00000000-0004-0000-0500-000003160000}"/>
    <hyperlink ref="D5690" r:id="rId5637" xr:uid="{00000000-0004-0000-0500-000004160000}"/>
    <hyperlink ref="D5691" r:id="rId5638" xr:uid="{00000000-0004-0000-0500-000005160000}"/>
    <hyperlink ref="D5692" r:id="rId5639" xr:uid="{00000000-0004-0000-0500-000006160000}"/>
    <hyperlink ref="D5693" r:id="rId5640" xr:uid="{00000000-0004-0000-0500-000007160000}"/>
    <hyperlink ref="D5694" r:id="rId5641" xr:uid="{00000000-0004-0000-0500-000008160000}"/>
    <hyperlink ref="D5695" r:id="rId5642" xr:uid="{00000000-0004-0000-0500-000009160000}"/>
    <hyperlink ref="D5696" r:id="rId5643" xr:uid="{00000000-0004-0000-0500-00000A160000}"/>
    <hyperlink ref="D5697" r:id="rId5644" xr:uid="{00000000-0004-0000-0500-00000B160000}"/>
    <hyperlink ref="D5698" r:id="rId5645" xr:uid="{00000000-0004-0000-0500-00000C160000}"/>
    <hyperlink ref="D5699" r:id="rId5646" xr:uid="{00000000-0004-0000-0500-00000D160000}"/>
    <hyperlink ref="D5700" r:id="rId5647" xr:uid="{00000000-0004-0000-0500-00000E160000}"/>
    <hyperlink ref="D5701" r:id="rId5648" xr:uid="{00000000-0004-0000-0500-00000F160000}"/>
    <hyperlink ref="D5702" r:id="rId5649" xr:uid="{00000000-0004-0000-0500-000010160000}"/>
    <hyperlink ref="D5703" r:id="rId5650" xr:uid="{00000000-0004-0000-0500-000011160000}"/>
    <hyperlink ref="D5704" r:id="rId5651" xr:uid="{00000000-0004-0000-0500-000012160000}"/>
    <hyperlink ref="D5705" r:id="rId5652" xr:uid="{00000000-0004-0000-0500-000013160000}"/>
    <hyperlink ref="D5706" r:id="rId5653" xr:uid="{00000000-0004-0000-0500-000014160000}"/>
    <hyperlink ref="D5707" r:id="rId5654" xr:uid="{00000000-0004-0000-0500-000015160000}"/>
    <hyperlink ref="D5708" r:id="rId5655" xr:uid="{00000000-0004-0000-0500-000016160000}"/>
    <hyperlink ref="D5709" r:id="rId5656" xr:uid="{00000000-0004-0000-0500-000017160000}"/>
    <hyperlink ref="D5710" r:id="rId5657" xr:uid="{00000000-0004-0000-0500-000018160000}"/>
    <hyperlink ref="D5711" r:id="rId5658" xr:uid="{00000000-0004-0000-0500-000019160000}"/>
    <hyperlink ref="D5712" r:id="rId5659" xr:uid="{00000000-0004-0000-0500-00001A160000}"/>
    <hyperlink ref="D5713" r:id="rId5660" xr:uid="{00000000-0004-0000-0500-00001B160000}"/>
    <hyperlink ref="D5714" r:id="rId5661" xr:uid="{00000000-0004-0000-0500-00001C160000}"/>
    <hyperlink ref="D5715" r:id="rId5662" xr:uid="{00000000-0004-0000-0500-00001D160000}"/>
    <hyperlink ref="D5716" r:id="rId5663" xr:uid="{00000000-0004-0000-0500-00001E160000}"/>
    <hyperlink ref="D5717" r:id="rId5664" xr:uid="{00000000-0004-0000-0500-00001F160000}"/>
    <hyperlink ref="D5718" r:id="rId5665" xr:uid="{00000000-0004-0000-0500-000020160000}"/>
    <hyperlink ref="D5719" r:id="rId5666" xr:uid="{00000000-0004-0000-0500-000021160000}"/>
    <hyperlink ref="D5720" r:id="rId5667" xr:uid="{00000000-0004-0000-0500-000022160000}"/>
    <hyperlink ref="D5721" r:id="rId5668" xr:uid="{00000000-0004-0000-0500-000023160000}"/>
    <hyperlink ref="D5722" r:id="rId5669" xr:uid="{00000000-0004-0000-0500-000024160000}"/>
    <hyperlink ref="D5723" r:id="rId5670" xr:uid="{00000000-0004-0000-0500-000025160000}"/>
    <hyperlink ref="D5724" r:id="rId5671" xr:uid="{00000000-0004-0000-0500-000026160000}"/>
    <hyperlink ref="D5725" r:id="rId5672" xr:uid="{00000000-0004-0000-0500-000027160000}"/>
    <hyperlink ref="D5726" r:id="rId5673" xr:uid="{00000000-0004-0000-0500-000028160000}"/>
    <hyperlink ref="D5727" r:id="rId5674" xr:uid="{00000000-0004-0000-0500-000029160000}"/>
    <hyperlink ref="D5728" r:id="rId5675" xr:uid="{00000000-0004-0000-0500-00002A160000}"/>
    <hyperlink ref="D5729" r:id="rId5676" xr:uid="{00000000-0004-0000-0500-00002B160000}"/>
    <hyperlink ref="D5730" r:id="rId5677" xr:uid="{00000000-0004-0000-0500-00002C160000}"/>
    <hyperlink ref="D5731" r:id="rId5678" xr:uid="{00000000-0004-0000-0500-00002D160000}"/>
    <hyperlink ref="D5732" r:id="rId5679" xr:uid="{00000000-0004-0000-0500-00002E160000}"/>
    <hyperlink ref="D5733" r:id="rId5680" xr:uid="{00000000-0004-0000-0500-00002F160000}"/>
    <hyperlink ref="D5734" r:id="rId5681" xr:uid="{00000000-0004-0000-0500-000030160000}"/>
    <hyperlink ref="D5735" r:id="rId5682" xr:uid="{00000000-0004-0000-0500-000031160000}"/>
    <hyperlink ref="D5736" r:id="rId5683" xr:uid="{00000000-0004-0000-0500-000032160000}"/>
    <hyperlink ref="D5737" r:id="rId5684" xr:uid="{00000000-0004-0000-0500-000033160000}"/>
    <hyperlink ref="D5738" r:id="rId5685" xr:uid="{00000000-0004-0000-0500-000034160000}"/>
    <hyperlink ref="D5739" r:id="rId5686" xr:uid="{00000000-0004-0000-0500-000035160000}"/>
    <hyperlink ref="D5740" r:id="rId5687" xr:uid="{00000000-0004-0000-0500-000036160000}"/>
    <hyperlink ref="D5741" r:id="rId5688" xr:uid="{00000000-0004-0000-0500-000037160000}"/>
    <hyperlink ref="D5742" r:id="rId5689" xr:uid="{00000000-0004-0000-0500-000038160000}"/>
    <hyperlink ref="D5743" r:id="rId5690" xr:uid="{00000000-0004-0000-0500-000039160000}"/>
    <hyperlink ref="D5744" r:id="rId5691" xr:uid="{00000000-0004-0000-0500-00003A160000}"/>
    <hyperlink ref="D5745" r:id="rId5692" xr:uid="{00000000-0004-0000-0500-00003B160000}"/>
    <hyperlink ref="D5746" r:id="rId5693" xr:uid="{00000000-0004-0000-0500-00003C160000}"/>
    <hyperlink ref="D5747" r:id="rId5694" xr:uid="{00000000-0004-0000-0500-00003D160000}"/>
    <hyperlink ref="D5748" r:id="rId5695" xr:uid="{00000000-0004-0000-0500-00003E160000}"/>
    <hyperlink ref="D5749" r:id="rId5696" xr:uid="{00000000-0004-0000-0500-00003F160000}"/>
    <hyperlink ref="D5750" r:id="rId5697" xr:uid="{00000000-0004-0000-0500-000040160000}"/>
    <hyperlink ref="D5751" r:id="rId5698" xr:uid="{00000000-0004-0000-0500-000041160000}"/>
    <hyperlink ref="D5752" r:id="rId5699" xr:uid="{00000000-0004-0000-0500-000042160000}"/>
    <hyperlink ref="D5753" r:id="rId5700" xr:uid="{00000000-0004-0000-0500-000043160000}"/>
    <hyperlink ref="D5754" r:id="rId5701" xr:uid="{00000000-0004-0000-0500-000044160000}"/>
    <hyperlink ref="D5755" r:id="rId5702" xr:uid="{00000000-0004-0000-0500-000045160000}"/>
    <hyperlink ref="D5756" r:id="rId5703" xr:uid="{00000000-0004-0000-0500-000046160000}"/>
    <hyperlink ref="D5757" r:id="rId5704" xr:uid="{00000000-0004-0000-0500-000047160000}"/>
    <hyperlink ref="D5758" r:id="rId5705" xr:uid="{00000000-0004-0000-0500-000048160000}"/>
    <hyperlink ref="D5759" r:id="rId5706" xr:uid="{00000000-0004-0000-0500-000049160000}"/>
    <hyperlink ref="D5760" r:id="rId5707" xr:uid="{00000000-0004-0000-0500-00004A160000}"/>
    <hyperlink ref="D5761" r:id="rId5708" xr:uid="{00000000-0004-0000-0500-00004B160000}"/>
    <hyperlink ref="D5762" r:id="rId5709" xr:uid="{00000000-0004-0000-0500-00004C160000}"/>
    <hyperlink ref="D5763" r:id="rId5710" xr:uid="{00000000-0004-0000-0500-00004D160000}"/>
    <hyperlink ref="D5764" r:id="rId5711" xr:uid="{00000000-0004-0000-0500-00004E160000}"/>
    <hyperlink ref="D5765" r:id="rId5712" xr:uid="{00000000-0004-0000-0500-00004F160000}"/>
    <hyperlink ref="D5766" r:id="rId5713" xr:uid="{00000000-0004-0000-0500-000050160000}"/>
    <hyperlink ref="D5767" r:id="rId5714" xr:uid="{00000000-0004-0000-0500-000051160000}"/>
    <hyperlink ref="D5768" r:id="rId5715" xr:uid="{00000000-0004-0000-0500-000052160000}"/>
    <hyperlink ref="D5769" r:id="rId5716" xr:uid="{00000000-0004-0000-0500-000053160000}"/>
    <hyperlink ref="D5770" r:id="rId5717" xr:uid="{00000000-0004-0000-0500-000054160000}"/>
    <hyperlink ref="D5771" r:id="rId5718" xr:uid="{00000000-0004-0000-0500-000055160000}"/>
    <hyperlink ref="D5772" r:id="rId5719" xr:uid="{00000000-0004-0000-0500-000056160000}"/>
    <hyperlink ref="D5773" r:id="rId5720" xr:uid="{00000000-0004-0000-0500-000057160000}"/>
    <hyperlink ref="D5774" r:id="rId5721" xr:uid="{00000000-0004-0000-0500-000058160000}"/>
    <hyperlink ref="D5775" r:id="rId5722" xr:uid="{00000000-0004-0000-0500-000059160000}"/>
    <hyperlink ref="D5776" r:id="rId5723" xr:uid="{00000000-0004-0000-0500-00005A160000}"/>
    <hyperlink ref="D5777" r:id="rId5724" xr:uid="{00000000-0004-0000-0500-00005B160000}"/>
    <hyperlink ref="D5778" r:id="rId5725" xr:uid="{00000000-0004-0000-0500-00005C160000}"/>
    <hyperlink ref="D5779" r:id="rId5726" xr:uid="{00000000-0004-0000-0500-00005D160000}"/>
    <hyperlink ref="D5780" r:id="rId5727" xr:uid="{00000000-0004-0000-0500-00005E160000}"/>
    <hyperlink ref="D5781" r:id="rId5728" xr:uid="{00000000-0004-0000-0500-00005F160000}"/>
    <hyperlink ref="D5782" r:id="rId5729" xr:uid="{00000000-0004-0000-0500-000060160000}"/>
    <hyperlink ref="D5783" r:id="rId5730" xr:uid="{00000000-0004-0000-0500-000061160000}"/>
    <hyperlink ref="D5784" r:id="rId5731" xr:uid="{00000000-0004-0000-0500-000062160000}"/>
    <hyperlink ref="D5785" r:id="rId5732" xr:uid="{00000000-0004-0000-0500-000063160000}"/>
    <hyperlink ref="D5786" r:id="rId5733" xr:uid="{00000000-0004-0000-0500-000064160000}"/>
    <hyperlink ref="D5787" r:id="rId5734" xr:uid="{00000000-0004-0000-0500-000065160000}"/>
    <hyperlink ref="D5788" r:id="rId5735" xr:uid="{00000000-0004-0000-0500-000066160000}"/>
    <hyperlink ref="D5789" r:id="rId5736" xr:uid="{00000000-0004-0000-0500-000067160000}"/>
    <hyperlink ref="D5790" r:id="rId5737" xr:uid="{00000000-0004-0000-0500-000068160000}"/>
    <hyperlink ref="D5791" r:id="rId5738" xr:uid="{00000000-0004-0000-0500-000069160000}"/>
    <hyperlink ref="D5792" r:id="rId5739" xr:uid="{00000000-0004-0000-0500-00006A160000}"/>
    <hyperlink ref="D5793" r:id="rId5740" xr:uid="{00000000-0004-0000-0500-00006B160000}"/>
    <hyperlink ref="D5794" r:id="rId5741" xr:uid="{00000000-0004-0000-0500-00006C160000}"/>
    <hyperlink ref="D5795" r:id="rId5742" xr:uid="{00000000-0004-0000-0500-00006D160000}"/>
    <hyperlink ref="D5796" r:id="rId5743" xr:uid="{00000000-0004-0000-0500-00006E160000}"/>
    <hyperlink ref="D5797" r:id="rId5744" xr:uid="{00000000-0004-0000-0500-00006F160000}"/>
    <hyperlink ref="D5798" r:id="rId5745" xr:uid="{00000000-0004-0000-0500-000070160000}"/>
    <hyperlink ref="D5799" r:id="rId5746" xr:uid="{00000000-0004-0000-0500-000071160000}"/>
    <hyperlink ref="D5800" r:id="rId5747" xr:uid="{00000000-0004-0000-0500-000072160000}"/>
    <hyperlink ref="D5801" r:id="rId5748" xr:uid="{00000000-0004-0000-0500-000073160000}"/>
    <hyperlink ref="D5802" r:id="rId5749" xr:uid="{00000000-0004-0000-0500-000074160000}"/>
    <hyperlink ref="D5803" r:id="rId5750" xr:uid="{00000000-0004-0000-0500-000075160000}"/>
    <hyperlink ref="D5804" r:id="rId5751" xr:uid="{00000000-0004-0000-0500-000076160000}"/>
    <hyperlink ref="D5805" r:id="rId5752" xr:uid="{00000000-0004-0000-0500-000077160000}"/>
    <hyperlink ref="D5806" r:id="rId5753" xr:uid="{00000000-0004-0000-0500-000078160000}"/>
    <hyperlink ref="D5807" r:id="rId5754" xr:uid="{00000000-0004-0000-0500-000079160000}"/>
    <hyperlink ref="D5808" r:id="rId5755" xr:uid="{00000000-0004-0000-0500-00007A160000}"/>
    <hyperlink ref="D5809" r:id="rId5756" xr:uid="{00000000-0004-0000-0500-00007B160000}"/>
    <hyperlink ref="D5810" r:id="rId5757" xr:uid="{00000000-0004-0000-0500-00007C160000}"/>
    <hyperlink ref="D5811" r:id="rId5758" xr:uid="{00000000-0004-0000-0500-00007D160000}"/>
    <hyperlink ref="D5812" r:id="rId5759" xr:uid="{00000000-0004-0000-0500-00007E160000}"/>
    <hyperlink ref="D5813" r:id="rId5760" xr:uid="{00000000-0004-0000-0500-00007F160000}"/>
    <hyperlink ref="D5814" r:id="rId5761" xr:uid="{00000000-0004-0000-0500-000080160000}"/>
    <hyperlink ref="D5815" r:id="rId5762" xr:uid="{00000000-0004-0000-0500-000081160000}"/>
    <hyperlink ref="D5816" r:id="rId5763" xr:uid="{00000000-0004-0000-0500-000082160000}"/>
    <hyperlink ref="D5817" r:id="rId5764" xr:uid="{00000000-0004-0000-0500-000083160000}"/>
    <hyperlink ref="D5818" r:id="rId5765" xr:uid="{00000000-0004-0000-0500-000084160000}"/>
    <hyperlink ref="D5819" r:id="rId5766" xr:uid="{00000000-0004-0000-0500-000085160000}"/>
    <hyperlink ref="D5820" r:id="rId5767" xr:uid="{00000000-0004-0000-0500-000086160000}"/>
    <hyperlink ref="D5821" r:id="rId5768" xr:uid="{00000000-0004-0000-0500-000087160000}"/>
    <hyperlink ref="D5822" r:id="rId5769" xr:uid="{00000000-0004-0000-0500-000088160000}"/>
    <hyperlink ref="D5823" r:id="rId5770" xr:uid="{00000000-0004-0000-0500-000089160000}"/>
    <hyperlink ref="D5824" r:id="rId5771" xr:uid="{00000000-0004-0000-0500-00008A160000}"/>
    <hyperlink ref="D5825" r:id="rId5772" xr:uid="{00000000-0004-0000-0500-00008B160000}"/>
    <hyperlink ref="D5826" r:id="rId5773" xr:uid="{00000000-0004-0000-0500-00008C160000}"/>
    <hyperlink ref="D5827" r:id="rId5774" xr:uid="{00000000-0004-0000-0500-00008D160000}"/>
    <hyperlink ref="D5828" r:id="rId5775" xr:uid="{00000000-0004-0000-0500-00008E160000}"/>
    <hyperlink ref="D5829" r:id="rId5776" xr:uid="{00000000-0004-0000-0500-00008F160000}"/>
    <hyperlink ref="D5830" r:id="rId5777" xr:uid="{00000000-0004-0000-0500-000090160000}"/>
    <hyperlink ref="D5831" r:id="rId5778" xr:uid="{00000000-0004-0000-0500-000091160000}"/>
    <hyperlink ref="D5832" r:id="rId5779" xr:uid="{00000000-0004-0000-0500-000092160000}"/>
    <hyperlink ref="D5833" r:id="rId5780" xr:uid="{00000000-0004-0000-0500-000093160000}"/>
    <hyperlink ref="D5834" r:id="rId5781" xr:uid="{00000000-0004-0000-0500-000094160000}"/>
    <hyperlink ref="D5835" r:id="rId5782" xr:uid="{00000000-0004-0000-0500-000095160000}"/>
    <hyperlink ref="D5836" r:id="rId5783" xr:uid="{00000000-0004-0000-0500-000096160000}"/>
    <hyperlink ref="D5837" r:id="rId5784" xr:uid="{00000000-0004-0000-0500-000097160000}"/>
    <hyperlink ref="D5838" r:id="rId5785" xr:uid="{00000000-0004-0000-0500-000098160000}"/>
    <hyperlink ref="D5839" r:id="rId5786" xr:uid="{00000000-0004-0000-0500-000099160000}"/>
    <hyperlink ref="D5840" r:id="rId5787" xr:uid="{00000000-0004-0000-0500-00009A160000}"/>
    <hyperlink ref="D5841" r:id="rId5788" xr:uid="{00000000-0004-0000-0500-00009B160000}"/>
    <hyperlink ref="D5842" r:id="rId5789" xr:uid="{00000000-0004-0000-0500-00009C160000}"/>
    <hyperlink ref="D5843" r:id="rId5790" xr:uid="{00000000-0004-0000-0500-00009D160000}"/>
    <hyperlink ref="D5844" r:id="rId5791" xr:uid="{00000000-0004-0000-0500-00009E160000}"/>
    <hyperlink ref="D5845" r:id="rId5792" xr:uid="{00000000-0004-0000-0500-00009F160000}"/>
    <hyperlink ref="D5846" r:id="rId5793" xr:uid="{00000000-0004-0000-0500-0000A0160000}"/>
    <hyperlink ref="D5847" r:id="rId5794" xr:uid="{00000000-0004-0000-0500-0000A1160000}"/>
    <hyperlink ref="D5848" r:id="rId5795" xr:uid="{00000000-0004-0000-0500-0000A2160000}"/>
    <hyperlink ref="D5849" r:id="rId5796" xr:uid="{00000000-0004-0000-0500-0000A3160000}"/>
    <hyperlink ref="D5850" r:id="rId5797" xr:uid="{00000000-0004-0000-0500-0000A4160000}"/>
    <hyperlink ref="D5851" r:id="rId5798" xr:uid="{00000000-0004-0000-0500-0000A5160000}"/>
    <hyperlink ref="D5852" r:id="rId5799" xr:uid="{00000000-0004-0000-0500-0000A6160000}"/>
    <hyperlink ref="D5853" r:id="rId5800" xr:uid="{00000000-0004-0000-0500-0000A7160000}"/>
    <hyperlink ref="D5854" r:id="rId5801" xr:uid="{00000000-0004-0000-0500-0000A8160000}"/>
    <hyperlink ref="D5855" r:id="rId5802" xr:uid="{00000000-0004-0000-0500-0000A9160000}"/>
    <hyperlink ref="D5856" r:id="rId5803" xr:uid="{00000000-0004-0000-0500-0000AA160000}"/>
    <hyperlink ref="D5857" r:id="rId5804" xr:uid="{00000000-0004-0000-0500-0000AB160000}"/>
    <hyperlink ref="D5858" r:id="rId5805" xr:uid="{00000000-0004-0000-0500-0000AC160000}"/>
    <hyperlink ref="D5859" r:id="rId5806" xr:uid="{00000000-0004-0000-0500-0000AD160000}"/>
    <hyperlink ref="D5860" r:id="rId5807" xr:uid="{00000000-0004-0000-0500-0000AE160000}"/>
    <hyperlink ref="D5861" r:id="rId5808" xr:uid="{00000000-0004-0000-0500-0000AF160000}"/>
    <hyperlink ref="D5862" r:id="rId5809" xr:uid="{00000000-0004-0000-0500-0000B0160000}"/>
    <hyperlink ref="D5863" r:id="rId5810" xr:uid="{00000000-0004-0000-0500-0000B1160000}"/>
    <hyperlink ref="D5864" r:id="rId5811" xr:uid="{00000000-0004-0000-0500-0000B2160000}"/>
    <hyperlink ref="D5865" r:id="rId5812" xr:uid="{00000000-0004-0000-0500-0000B3160000}"/>
    <hyperlink ref="D5866" r:id="rId5813" xr:uid="{00000000-0004-0000-0500-0000B4160000}"/>
    <hyperlink ref="D5867" r:id="rId5814" xr:uid="{00000000-0004-0000-0500-0000B5160000}"/>
    <hyperlink ref="D5868" r:id="rId5815" xr:uid="{00000000-0004-0000-0500-0000B6160000}"/>
    <hyperlink ref="D5869" r:id="rId5816" xr:uid="{00000000-0004-0000-0500-0000B7160000}"/>
    <hyperlink ref="D5870" r:id="rId5817" xr:uid="{00000000-0004-0000-0500-0000B8160000}"/>
    <hyperlink ref="D5871" r:id="rId5818" xr:uid="{00000000-0004-0000-0500-0000B9160000}"/>
    <hyperlink ref="D5872" r:id="rId5819" xr:uid="{00000000-0004-0000-0500-0000BA160000}"/>
    <hyperlink ref="D5873" r:id="rId5820" xr:uid="{00000000-0004-0000-0500-0000BB160000}"/>
    <hyperlink ref="D5874" r:id="rId5821" xr:uid="{00000000-0004-0000-0500-0000BC160000}"/>
    <hyperlink ref="D5875" r:id="rId5822" xr:uid="{00000000-0004-0000-0500-0000BD160000}"/>
    <hyperlink ref="D5876" r:id="rId5823" xr:uid="{00000000-0004-0000-0500-0000BE160000}"/>
    <hyperlink ref="D5877" r:id="rId5824" xr:uid="{00000000-0004-0000-0500-0000BF160000}"/>
    <hyperlink ref="D5878" r:id="rId5825" xr:uid="{00000000-0004-0000-0500-0000C0160000}"/>
    <hyperlink ref="D5879" r:id="rId5826" xr:uid="{00000000-0004-0000-0500-0000C1160000}"/>
    <hyperlink ref="D5880" r:id="rId5827" xr:uid="{00000000-0004-0000-0500-0000C2160000}"/>
    <hyperlink ref="D5881" r:id="rId5828" xr:uid="{00000000-0004-0000-0500-0000C3160000}"/>
    <hyperlink ref="D5882" r:id="rId5829" xr:uid="{00000000-0004-0000-0500-0000C4160000}"/>
    <hyperlink ref="D5883" r:id="rId5830" xr:uid="{00000000-0004-0000-0500-0000C5160000}"/>
    <hyperlink ref="D5884" r:id="rId5831" xr:uid="{00000000-0004-0000-0500-0000C6160000}"/>
    <hyperlink ref="D5885" r:id="rId5832" xr:uid="{00000000-0004-0000-0500-0000C7160000}"/>
    <hyperlink ref="D5886" r:id="rId5833" xr:uid="{00000000-0004-0000-0500-0000C8160000}"/>
    <hyperlink ref="D5887" r:id="rId5834" xr:uid="{00000000-0004-0000-0500-0000C9160000}"/>
    <hyperlink ref="D5888" r:id="rId5835" xr:uid="{00000000-0004-0000-0500-0000CA160000}"/>
    <hyperlink ref="D5889" r:id="rId5836" xr:uid="{00000000-0004-0000-0500-0000CB160000}"/>
    <hyperlink ref="D5890" r:id="rId5837" xr:uid="{00000000-0004-0000-0500-0000CC160000}"/>
    <hyperlink ref="D5891" r:id="rId5838" xr:uid="{00000000-0004-0000-0500-0000CD160000}"/>
    <hyperlink ref="D5892" r:id="rId5839" xr:uid="{00000000-0004-0000-0500-0000CE160000}"/>
    <hyperlink ref="D5893" r:id="rId5840" xr:uid="{00000000-0004-0000-0500-0000CF160000}"/>
    <hyperlink ref="D5894" r:id="rId5841" xr:uid="{00000000-0004-0000-0500-0000D0160000}"/>
    <hyperlink ref="D5895" r:id="rId5842" xr:uid="{00000000-0004-0000-0500-0000D1160000}"/>
    <hyperlink ref="D5896" r:id="rId5843" xr:uid="{00000000-0004-0000-0500-0000D2160000}"/>
    <hyperlink ref="D5897" r:id="rId5844" xr:uid="{00000000-0004-0000-0500-0000D3160000}"/>
    <hyperlink ref="D5898" r:id="rId5845" xr:uid="{00000000-0004-0000-0500-0000D4160000}"/>
    <hyperlink ref="D5899" r:id="rId5846" xr:uid="{00000000-0004-0000-0500-0000D5160000}"/>
    <hyperlink ref="D5900" r:id="rId5847" xr:uid="{00000000-0004-0000-0500-0000D6160000}"/>
    <hyperlink ref="D5901" r:id="rId5848" xr:uid="{00000000-0004-0000-0500-0000D7160000}"/>
    <hyperlink ref="D5902" r:id="rId5849" xr:uid="{00000000-0004-0000-0500-0000D8160000}"/>
    <hyperlink ref="D5903" r:id="rId5850" xr:uid="{00000000-0004-0000-0500-0000D9160000}"/>
    <hyperlink ref="D5904" r:id="rId5851" xr:uid="{00000000-0004-0000-0500-0000DA160000}"/>
    <hyperlink ref="D5905" r:id="rId5852" xr:uid="{00000000-0004-0000-0500-0000DB160000}"/>
    <hyperlink ref="D5906" r:id="rId5853" xr:uid="{00000000-0004-0000-0500-0000DC160000}"/>
    <hyperlink ref="D5907" r:id="rId5854" xr:uid="{00000000-0004-0000-0500-0000DD160000}"/>
    <hyperlink ref="D5908" r:id="rId5855" xr:uid="{00000000-0004-0000-0500-0000DE160000}"/>
    <hyperlink ref="D5909" r:id="rId5856" xr:uid="{00000000-0004-0000-0500-0000DF160000}"/>
    <hyperlink ref="D5910" r:id="rId5857" xr:uid="{00000000-0004-0000-0500-0000E0160000}"/>
    <hyperlink ref="D5911" r:id="rId5858" xr:uid="{00000000-0004-0000-0500-0000E1160000}"/>
    <hyperlink ref="D5912" r:id="rId5859" xr:uid="{00000000-0004-0000-0500-0000E2160000}"/>
    <hyperlink ref="D5913" r:id="rId5860" xr:uid="{00000000-0004-0000-0500-0000E3160000}"/>
    <hyperlink ref="D5914" r:id="rId5861" xr:uid="{00000000-0004-0000-0500-0000E4160000}"/>
    <hyperlink ref="D5915" r:id="rId5862" xr:uid="{00000000-0004-0000-0500-0000E5160000}"/>
    <hyperlink ref="D5916" r:id="rId5863" xr:uid="{00000000-0004-0000-0500-0000E6160000}"/>
    <hyperlink ref="D5917" r:id="rId5864" xr:uid="{00000000-0004-0000-0500-0000E7160000}"/>
    <hyperlink ref="D5918" r:id="rId5865" xr:uid="{00000000-0004-0000-0500-0000E8160000}"/>
    <hyperlink ref="D5919" r:id="rId5866" xr:uid="{00000000-0004-0000-0500-0000E9160000}"/>
    <hyperlink ref="D5920" r:id="rId5867" xr:uid="{00000000-0004-0000-0500-0000EA160000}"/>
    <hyperlink ref="D5921" r:id="rId5868" xr:uid="{00000000-0004-0000-0500-0000EB160000}"/>
    <hyperlink ref="D5922" r:id="rId5869" xr:uid="{00000000-0004-0000-0500-0000EC160000}"/>
    <hyperlink ref="D5923" r:id="rId5870" xr:uid="{00000000-0004-0000-0500-0000ED160000}"/>
    <hyperlink ref="D5924" r:id="rId5871" xr:uid="{00000000-0004-0000-0500-0000EE160000}"/>
    <hyperlink ref="D5925" r:id="rId5872" xr:uid="{00000000-0004-0000-0500-0000EF160000}"/>
    <hyperlink ref="D5926" r:id="rId5873" xr:uid="{00000000-0004-0000-0500-0000F0160000}"/>
    <hyperlink ref="D5927" r:id="rId5874" xr:uid="{00000000-0004-0000-0500-0000F1160000}"/>
    <hyperlink ref="D5928" r:id="rId5875" xr:uid="{00000000-0004-0000-0500-0000F2160000}"/>
    <hyperlink ref="D5929" r:id="rId5876" xr:uid="{00000000-0004-0000-0500-0000F3160000}"/>
    <hyperlink ref="D5930" r:id="rId5877" xr:uid="{00000000-0004-0000-0500-0000F4160000}"/>
    <hyperlink ref="D5931" r:id="rId5878" xr:uid="{00000000-0004-0000-0500-0000F5160000}"/>
    <hyperlink ref="D5932" r:id="rId5879" xr:uid="{00000000-0004-0000-0500-0000F6160000}"/>
    <hyperlink ref="D5933" r:id="rId5880" xr:uid="{00000000-0004-0000-0500-0000F7160000}"/>
    <hyperlink ref="D5934" r:id="rId5881" xr:uid="{00000000-0004-0000-0500-0000F8160000}"/>
    <hyperlink ref="D5935" r:id="rId5882" xr:uid="{00000000-0004-0000-0500-0000F9160000}"/>
    <hyperlink ref="D5936" r:id="rId5883" xr:uid="{00000000-0004-0000-0500-0000FA160000}"/>
    <hyperlink ref="D5937" r:id="rId5884" xr:uid="{00000000-0004-0000-0500-0000FB160000}"/>
    <hyperlink ref="D5938" r:id="rId5885" xr:uid="{00000000-0004-0000-0500-0000FC160000}"/>
    <hyperlink ref="D5939" r:id="rId5886" xr:uid="{00000000-0004-0000-0500-0000FD160000}"/>
    <hyperlink ref="D5940" r:id="rId5887" xr:uid="{00000000-0004-0000-0500-0000FE160000}"/>
    <hyperlink ref="D5941" r:id="rId5888" xr:uid="{00000000-0004-0000-0500-0000FF160000}"/>
    <hyperlink ref="D5942" r:id="rId5889" xr:uid="{00000000-0004-0000-0500-000000170000}"/>
    <hyperlink ref="D5943" r:id="rId5890" xr:uid="{00000000-0004-0000-0500-000001170000}"/>
    <hyperlink ref="D5944" r:id="rId5891" xr:uid="{00000000-0004-0000-0500-000002170000}"/>
    <hyperlink ref="D5945" r:id="rId5892" xr:uid="{00000000-0004-0000-0500-000003170000}"/>
    <hyperlink ref="D5946" r:id="rId5893" xr:uid="{00000000-0004-0000-0500-000004170000}"/>
    <hyperlink ref="D5947" r:id="rId5894" xr:uid="{00000000-0004-0000-0500-000005170000}"/>
    <hyperlink ref="D5948" r:id="rId5895" xr:uid="{00000000-0004-0000-0500-000006170000}"/>
    <hyperlink ref="D5949" r:id="rId5896" xr:uid="{00000000-0004-0000-0500-000007170000}"/>
    <hyperlink ref="D5950" r:id="rId5897" xr:uid="{00000000-0004-0000-0500-000008170000}"/>
    <hyperlink ref="D5951" r:id="rId5898" xr:uid="{00000000-0004-0000-0500-000009170000}"/>
    <hyperlink ref="D5952" r:id="rId5899" xr:uid="{00000000-0004-0000-0500-00000A170000}"/>
    <hyperlink ref="D5953" r:id="rId5900" xr:uid="{00000000-0004-0000-0500-00000B170000}"/>
    <hyperlink ref="D5954" r:id="rId5901" xr:uid="{00000000-0004-0000-0500-00000C170000}"/>
    <hyperlink ref="D5955" r:id="rId5902" xr:uid="{00000000-0004-0000-0500-00000D170000}"/>
    <hyperlink ref="D5956" r:id="rId5903" xr:uid="{00000000-0004-0000-0500-00000E170000}"/>
    <hyperlink ref="D5957" r:id="rId5904" xr:uid="{00000000-0004-0000-0500-00000F170000}"/>
    <hyperlink ref="D5958" r:id="rId5905" xr:uid="{00000000-0004-0000-0500-000010170000}"/>
    <hyperlink ref="D5959" r:id="rId5906" xr:uid="{00000000-0004-0000-0500-000011170000}"/>
    <hyperlink ref="D5960" r:id="rId5907" xr:uid="{00000000-0004-0000-0500-000012170000}"/>
    <hyperlink ref="D5961" r:id="rId5908" xr:uid="{00000000-0004-0000-0500-000013170000}"/>
    <hyperlink ref="D5962" r:id="rId5909" xr:uid="{00000000-0004-0000-0500-000014170000}"/>
    <hyperlink ref="D5963" r:id="rId5910" xr:uid="{00000000-0004-0000-0500-000015170000}"/>
    <hyperlink ref="D5964" r:id="rId5911" xr:uid="{00000000-0004-0000-0500-000016170000}"/>
    <hyperlink ref="D5965" r:id="rId5912" xr:uid="{00000000-0004-0000-0500-000017170000}"/>
    <hyperlink ref="D5966" r:id="rId5913" xr:uid="{00000000-0004-0000-0500-000018170000}"/>
    <hyperlink ref="D5967" r:id="rId5914" xr:uid="{00000000-0004-0000-0500-000019170000}"/>
    <hyperlink ref="D5968" r:id="rId5915" xr:uid="{00000000-0004-0000-0500-00001A170000}"/>
    <hyperlink ref="D5969" r:id="rId5916" xr:uid="{00000000-0004-0000-0500-00001B170000}"/>
    <hyperlink ref="D5970" r:id="rId5917" xr:uid="{00000000-0004-0000-0500-00001C170000}"/>
    <hyperlink ref="D5971" r:id="rId5918" xr:uid="{00000000-0004-0000-0500-00001D170000}"/>
    <hyperlink ref="D5972" r:id="rId5919" xr:uid="{00000000-0004-0000-0500-00001E170000}"/>
    <hyperlink ref="D5973" r:id="rId5920" xr:uid="{00000000-0004-0000-0500-00001F170000}"/>
    <hyperlink ref="D5974" r:id="rId5921" xr:uid="{00000000-0004-0000-0500-000020170000}"/>
    <hyperlink ref="D5975" r:id="rId5922" xr:uid="{00000000-0004-0000-0500-000021170000}"/>
    <hyperlink ref="D5976" r:id="rId5923" xr:uid="{00000000-0004-0000-0500-000022170000}"/>
    <hyperlink ref="D5977" r:id="rId5924" xr:uid="{00000000-0004-0000-0500-000023170000}"/>
    <hyperlink ref="D5978" r:id="rId5925" xr:uid="{00000000-0004-0000-0500-000024170000}"/>
    <hyperlink ref="D5979" r:id="rId5926" xr:uid="{00000000-0004-0000-0500-000025170000}"/>
    <hyperlink ref="D5980" r:id="rId5927" xr:uid="{00000000-0004-0000-0500-000026170000}"/>
    <hyperlink ref="D5981" r:id="rId5928" xr:uid="{00000000-0004-0000-0500-000027170000}"/>
    <hyperlink ref="D5982" r:id="rId5929" xr:uid="{00000000-0004-0000-0500-000028170000}"/>
    <hyperlink ref="D5983" r:id="rId5930" xr:uid="{00000000-0004-0000-0500-000029170000}"/>
    <hyperlink ref="D5984" r:id="rId5931" xr:uid="{00000000-0004-0000-0500-00002A170000}"/>
    <hyperlink ref="D5985" r:id="rId5932" xr:uid="{00000000-0004-0000-0500-00002B170000}"/>
    <hyperlink ref="D5986" r:id="rId5933" xr:uid="{00000000-0004-0000-0500-00002C170000}"/>
    <hyperlink ref="D5987" r:id="rId5934" xr:uid="{00000000-0004-0000-0500-00002D170000}"/>
    <hyperlink ref="D5988" r:id="rId5935" xr:uid="{00000000-0004-0000-0500-00002E170000}"/>
    <hyperlink ref="D5989" r:id="rId5936" xr:uid="{00000000-0004-0000-0500-00002F170000}"/>
    <hyperlink ref="D5990" r:id="rId5937" xr:uid="{00000000-0004-0000-0500-000030170000}"/>
    <hyperlink ref="D5991" r:id="rId5938" xr:uid="{00000000-0004-0000-0500-000031170000}"/>
    <hyperlink ref="D5992" r:id="rId5939" xr:uid="{00000000-0004-0000-0500-000032170000}"/>
    <hyperlink ref="D5993" r:id="rId5940" xr:uid="{00000000-0004-0000-0500-000033170000}"/>
    <hyperlink ref="D5994" r:id="rId5941" xr:uid="{00000000-0004-0000-0500-000034170000}"/>
    <hyperlink ref="D5995" r:id="rId5942" xr:uid="{00000000-0004-0000-0500-000035170000}"/>
    <hyperlink ref="D5996" r:id="rId5943" xr:uid="{00000000-0004-0000-0500-000036170000}"/>
    <hyperlink ref="D5997" r:id="rId5944" xr:uid="{00000000-0004-0000-0500-000037170000}"/>
    <hyperlink ref="D5998" r:id="rId5945" xr:uid="{00000000-0004-0000-0500-000038170000}"/>
    <hyperlink ref="D5999" r:id="rId5946" xr:uid="{00000000-0004-0000-0500-000039170000}"/>
    <hyperlink ref="D6000" r:id="rId5947" xr:uid="{00000000-0004-0000-0500-00003A170000}"/>
    <hyperlink ref="D6001" r:id="rId5948" xr:uid="{00000000-0004-0000-0500-00003B170000}"/>
    <hyperlink ref="D6002" r:id="rId5949" xr:uid="{00000000-0004-0000-0500-00003C170000}"/>
    <hyperlink ref="D6003" r:id="rId5950" xr:uid="{00000000-0004-0000-0500-00003D170000}"/>
    <hyperlink ref="D6004" r:id="rId5951" xr:uid="{00000000-0004-0000-0500-00003E170000}"/>
    <hyperlink ref="D6005" r:id="rId5952" xr:uid="{00000000-0004-0000-0500-00003F170000}"/>
    <hyperlink ref="D6006" r:id="rId5953" xr:uid="{00000000-0004-0000-0500-000040170000}"/>
    <hyperlink ref="D6007" r:id="rId5954" xr:uid="{00000000-0004-0000-0500-000041170000}"/>
    <hyperlink ref="D6008" r:id="rId5955" xr:uid="{00000000-0004-0000-0500-000042170000}"/>
    <hyperlink ref="D6009" r:id="rId5956" xr:uid="{00000000-0004-0000-0500-000043170000}"/>
    <hyperlink ref="D6010" r:id="rId5957" xr:uid="{00000000-0004-0000-0500-000044170000}"/>
    <hyperlink ref="D6011" r:id="rId5958" xr:uid="{00000000-0004-0000-0500-000045170000}"/>
    <hyperlink ref="D6012" r:id="rId5959" xr:uid="{00000000-0004-0000-0500-000046170000}"/>
    <hyperlink ref="D6013" r:id="rId5960" xr:uid="{00000000-0004-0000-0500-000047170000}"/>
    <hyperlink ref="D6014" r:id="rId5961" xr:uid="{00000000-0004-0000-0500-000048170000}"/>
    <hyperlink ref="D6015" r:id="rId5962" xr:uid="{00000000-0004-0000-0500-000049170000}"/>
    <hyperlink ref="D6016" r:id="rId5963" xr:uid="{00000000-0004-0000-0500-00004A170000}"/>
    <hyperlink ref="D6017" r:id="rId5964" xr:uid="{00000000-0004-0000-0500-00004B170000}"/>
    <hyperlink ref="D6018" r:id="rId5965" xr:uid="{00000000-0004-0000-0500-00004C170000}"/>
    <hyperlink ref="D6019" r:id="rId5966" xr:uid="{00000000-0004-0000-0500-00004D170000}"/>
    <hyperlink ref="D6020" r:id="rId5967" xr:uid="{00000000-0004-0000-0500-00004E170000}"/>
    <hyperlink ref="D6021" r:id="rId5968" xr:uid="{00000000-0004-0000-0500-00004F170000}"/>
    <hyperlink ref="D6022" r:id="rId5969" xr:uid="{00000000-0004-0000-0500-000050170000}"/>
    <hyperlink ref="D6023" r:id="rId5970" xr:uid="{00000000-0004-0000-0500-000051170000}"/>
    <hyperlink ref="D6024" r:id="rId5971" xr:uid="{00000000-0004-0000-0500-000052170000}"/>
    <hyperlink ref="D6025" r:id="rId5972" xr:uid="{00000000-0004-0000-0500-000053170000}"/>
    <hyperlink ref="D6026" r:id="rId5973" xr:uid="{00000000-0004-0000-0500-000054170000}"/>
    <hyperlink ref="D6027" r:id="rId5974" xr:uid="{00000000-0004-0000-0500-000055170000}"/>
    <hyperlink ref="D6028" r:id="rId5975" xr:uid="{00000000-0004-0000-0500-000056170000}"/>
    <hyperlink ref="D6029" r:id="rId5976" xr:uid="{00000000-0004-0000-0500-000057170000}"/>
    <hyperlink ref="D6030" r:id="rId5977" xr:uid="{00000000-0004-0000-0500-000058170000}"/>
    <hyperlink ref="D6031" r:id="rId5978" xr:uid="{00000000-0004-0000-0500-000059170000}"/>
    <hyperlink ref="D6032" r:id="rId5979" xr:uid="{00000000-0004-0000-0500-00005A170000}"/>
    <hyperlink ref="D6033" r:id="rId5980" xr:uid="{00000000-0004-0000-0500-00005B170000}"/>
    <hyperlink ref="D6034" r:id="rId5981" xr:uid="{00000000-0004-0000-0500-00005C170000}"/>
    <hyperlink ref="D6035" r:id="rId5982" xr:uid="{00000000-0004-0000-0500-00005D170000}"/>
    <hyperlink ref="D6036" r:id="rId5983" xr:uid="{00000000-0004-0000-0500-00005E170000}"/>
    <hyperlink ref="D6037" r:id="rId5984" xr:uid="{00000000-0004-0000-0500-00005F170000}"/>
    <hyperlink ref="D6038" r:id="rId5985" xr:uid="{00000000-0004-0000-0500-000060170000}"/>
    <hyperlink ref="D6039" r:id="rId5986" xr:uid="{00000000-0004-0000-0500-000061170000}"/>
    <hyperlink ref="D6040" r:id="rId5987" xr:uid="{00000000-0004-0000-0500-000062170000}"/>
    <hyperlink ref="D6041" r:id="rId5988" xr:uid="{00000000-0004-0000-0500-000063170000}"/>
    <hyperlink ref="D6042" r:id="rId5989" xr:uid="{00000000-0004-0000-0500-000064170000}"/>
    <hyperlink ref="D6043" r:id="rId5990" xr:uid="{00000000-0004-0000-0500-000065170000}"/>
    <hyperlink ref="D6044" r:id="rId5991" xr:uid="{00000000-0004-0000-0500-000066170000}"/>
    <hyperlink ref="D6045" r:id="rId5992" xr:uid="{00000000-0004-0000-0500-000067170000}"/>
    <hyperlink ref="D6046" r:id="rId5993" xr:uid="{00000000-0004-0000-0500-000068170000}"/>
    <hyperlink ref="D6047" r:id="rId5994" xr:uid="{00000000-0004-0000-0500-000069170000}"/>
    <hyperlink ref="D6048" r:id="rId5995" xr:uid="{00000000-0004-0000-0500-00006A170000}"/>
    <hyperlink ref="D6049" r:id="rId5996" xr:uid="{00000000-0004-0000-0500-00006B170000}"/>
    <hyperlink ref="D6050" r:id="rId5997" xr:uid="{00000000-0004-0000-0500-00006C170000}"/>
    <hyperlink ref="D6051" r:id="rId5998" xr:uid="{00000000-0004-0000-0500-00006D170000}"/>
    <hyperlink ref="D6052" r:id="rId5999" xr:uid="{00000000-0004-0000-0500-00006E170000}"/>
    <hyperlink ref="D6053" r:id="rId6000" xr:uid="{00000000-0004-0000-0500-00006F170000}"/>
    <hyperlink ref="D6054" r:id="rId6001" xr:uid="{00000000-0004-0000-0500-000070170000}"/>
    <hyperlink ref="D6055" r:id="rId6002" xr:uid="{00000000-0004-0000-0500-000071170000}"/>
    <hyperlink ref="D6056" r:id="rId6003" xr:uid="{00000000-0004-0000-0500-000072170000}"/>
    <hyperlink ref="D6057" r:id="rId6004" xr:uid="{00000000-0004-0000-0500-000073170000}"/>
    <hyperlink ref="D6058" r:id="rId6005" xr:uid="{00000000-0004-0000-0500-000074170000}"/>
    <hyperlink ref="D6059" r:id="rId6006" xr:uid="{00000000-0004-0000-0500-000075170000}"/>
    <hyperlink ref="D6060" r:id="rId6007" xr:uid="{00000000-0004-0000-0500-000076170000}"/>
    <hyperlink ref="D6061" r:id="rId6008" xr:uid="{00000000-0004-0000-0500-000077170000}"/>
    <hyperlink ref="D6062" r:id="rId6009" xr:uid="{00000000-0004-0000-0500-000078170000}"/>
    <hyperlink ref="D6063" r:id="rId6010" xr:uid="{00000000-0004-0000-0500-000079170000}"/>
    <hyperlink ref="D6064" r:id="rId6011" xr:uid="{00000000-0004-0000-0500-00007A170000}"/>
    <hyperlink ref="D6065" r:id="rId6012" xr:uid="{00000000-0004-0000-0500-00007B170000}"/>
    <hyperlink ref="D6066" r:id="rId6013" xr:uid="{00000000-0004-0000-0500-00007C170000}"/>
    <hyperlink ref="D6067" r:id="rId6014" xr:uid="{00000000-0004-0000-0500-00007D170000}"/>
    <hyperlink ref="D6068" r:id="rId6015" xr:uid="{00000000-0004-0000-0500-00007E170000}"/>
    <hyperlink ref="D6069" r:id="rId6016" xr:uid="{00000000-0004-0000-0500-00007F170000}"/>
    <hyperlink ref="D6070" r:id="rId6017" xr:uid="{00000000-0004-0000-0500-000080170000}"/>
    <hyperlink ref="D6071" r:id="rId6018" xr:uid="{00000000-0004-0000-0500-000081170000}"/>
    <hyperlink ref="D6072" r:id="rId6019" xr:uid="{00000000-0004-0000-0500-000082170000}"/>
    <hyperlink ref="D6073" r:id="rId6020" xr:uid="{00000000-0004-0000-0500-000083170000}"/>
    <hyperlink ref="D6074" r:id="rId6021" xr:uid="{00000000-0004-0000-0500-000084170000}"/>
    <hyperlink ref="D6075" r:id="rId6022" xr:uid="{00000000-0004-0000-0500-000085170000}"/>
    <hyperlink ref="D6076" r:id="rId6023" xr:uid="{00000000-0004-0000-0500-000086170000}"/>
    <hyperlink ref="D6077" r:id="rId6024" xr:uid="{00000000-0004-0000-0500-000087170000}"/>
    <hyperlink ref="D6078" r:id="rId6025" xr:uid="{00000000-0004-0000-0500-000088170000}"/>
    <hyperlink ref="D6079" r:id="rId6026" xr:uid="{00000000-0004-0000-0500-000089170000}"/>
    <hyperlink ref="D6080" r:id="rId6027" xr:uid="{00000000-0004-0000-0500-00008A170000}"/>
    <hyperlink ref="D6081" r:id="rId6028" xr:uid="{00000000-0004-0000-0500-00008B170000}"/>
    <hyperlink ref="D6082" r:id="rId6029" xr:uid="{00000000-0004-0000-0500-00008C170000}"/>
    <hyperlink ref="D6083" r:id="rId6030" xr:uid="{00000000-0004-0000-0500-00008D170000}"/>
    <hyperlink ref="D6084" r:id="rId6031" xr:uid="{00000000-0004-0000-0500-00008E170000}"/>
    <hyperlink ref="D6085" r:id="rId6032" xr:uid="{00000000-0004-0000-0500-00008F170000}"/>
    <hyperlink ref="D6086" r:id="rId6033" xr:uid="{00000000-0004-0000-0500-000090170000}"/>
    <hyperlink ref="D6087" r:id="rId6034" xr:uid="{00000000-0004-0000-0500-000091170000}"/>
    <hyperlink ref="D6088" r:id="rId6035" xr:uid="{00000000-0004-0000-0500-000092170000}"/>
    <hyperlink ref="D6089" r:id="rId6036" xr:uid="{00000000-0004-0000-0500-000093170000}"/>
    <hyperlink ref="D6090" r:id="rId6037" xr:uid="{00000000-0004-0000-0500-000094170000}"/>
    <hyperlink ref="D6091" r:id="rId6038" xr:uid="{00000000-0004-0000-0500-000095170000}"/>
    <hyperlink ref="D6092" r:id="rId6039" xr:uid="{00000000-0004-0000-0500-000096170000}"/>
    <hyperlink ref="D6093" r:id="rId6040" xr:uid="{00000000-0004-0000-0500-000097170000}"/>
    <hyperlink ref="D6094" r:id="rId6041" xr:uid="{00000000-0004-0000-0500-000098170000}"/>
    <hyperlink ref="D6095" r:id="rId6042" xr:uid="{00000000-0004-0000-0500-000099170000}"/>
    <hyperlink ref="D6096" r:id="rId6043" xr:uid="{00000000-0004-0000-0500-00009A170000}"/>
    <hyperlink ref="D6097" r:id="rId6044" xr:uid="{00000000-0004-0000-0500-00009B170000}"/>
    <hyperlink ref="D6098" r:id="rId6045" xr:uid="{00000000-0004-0000-0500-00009C170000}"/>
    <hyperlink ref="D6099" r:id="rId6046" xr:uid="{00000000-0004-0000-0500-00009D170000}"/>
    <hyperlink ref="D6100" r:id="rId6047" xr:uid="{00000000-0004-0000-0500-00009E170000}"/>
    <hyperlink ref="D6101" r:id="rId6048" xr:uid="{00000000-0004-0000-0500-00009F170000}"/>
    <hyperlink ref="D6102" r:id="rId6049" xr:uid="{00000000-0004-0000-0500-0000A0170000}"/>
    <hyperlink ref="D6103" r:id="rId6050" xr:uid="{00000000-0004-0000-0500-0000A1170000}"/>
    <hyperlink ref="D6104" r:id="rId6051" xr:uid="{00000000-0004-0000-0500-0000A2170000}"/>
    <hyperlink ref="D6105" r:id="rId6052" xr:uid="{00000000-0004-0000-0500-0000A3170000}"/>
    <hyperlink ref="D6106" r:id="rId6053" xr:uid="{00000000-0004-0000-0500-0000A4170000}"/>
    <hyperlink ref="D6107" r:id="rId6054" xr:uid="{00000000-0004-0000-0500-0000A5170000}"/>
    <hyperlink ref="D6108" r:id="rId6055" xr:uid="{00000000-0004-0000-0500-0000A6170000}"/>
    <hyperlink ref="D6109" r:id="rId6056" xr:uid="{00000000-0004-0000-0500-0000A7170000}"/>
    <hyperlink ref="D6110" r:id="rId6057" xr:uid="{00000000-0004-0000-0500-0000A8170000}"/>
    <hyperlink ref="D6111" r:id="rId6058" xr:uid="{00000000-0004-0000-0500-0000A9170000}"/>
    <hyperlink ref="D6112" r:id="rId6059" xr:uid="{00000000-0004-0000-0500-0000AA170000}"/>
    <hyperlink ref="D6113" r:id="rId6060" xr:uid="{00000000-0004-0000-0500-0000AB170000}"/>
    <hyperlink ref="D6114" r:id="rId6061" xr:uid="{00000000-0004-0000-0500-0000AC170000}"/>
    <hyperlink ref="D6115" r:id="rId6062" xr:uid="{00000000-0004-0000-0500-0000AD170000}"/>
    <hyperlink ref="D6116" r:id="rId6063" xr:uid="{00000000-0004-0000-0500-0000AE170000}"/>
    <hyperlink ref="D6117" r:id="rId6064" xr:uid="{00000000-0004-0000-0500-0000AF170000}"/>
    <hyperlink ref="D6118" r:id="rId6065" xr:uid="{00000000-0004-0000-0500-0000B0170000}"/>
    <hyperlink ref="D6119" r:id="rId6066" xr:uid="{00000000-0004-0000-0500-0000B1170000}"/>
    <hyperlink ref="D6120" r:id="rId6067" xr:uid="{00000000-0004-0000-0500-0000B2170000}"/>
    <hyperlink ref="D6121" r:id="rId6068" xr:uid="{00000000-0004-0000-0500-0000B3170000}"/>
    <hyperlink ref="D6122" r:id="rId6069" xr:uid="{00000000-0004-0000-0500-0000B4170000}"/>
    <hyperlink ref="D6123" r:id="rId6070" xr:uid="{00000000-0004-0000-0500-0000B5170000}"/>
    <hyperlink ref="D6124" r:id="rId6071" xr:uid="{00000000-0004-0000-0500-0000B6170000}"/>
    <hyperlink ref="D6125" r:id="rId6072" xr:uid="{00000000-0004-0000-0500-0000B7170000}"/>
    <hyperlink ref="D6126" r:id="rId6073" xr:uid="{00000000-0004-0000-0500-0000B8170000}"/>
    <hyperlink ref="D6127" r:id="rId6074" xr:uid="{00000000-0004-0000-0500-0000B9170000}"/>
    <hyperlink ref="D6128" r:id="rId6075" xr:uid="{00000000-0004-0000-0500-0000BA170000}"/>
    <hyperlink ref="D6129" r:id="rId6076" xr:uid="{00000000-0004-0000-0500-0000BB170000}"/>
    <hyperlink ref="D6130" r:id="rId6077" xr:uid="{00000000-0004-0000-0500-0000BC170000}"/>
    <hyperlink ref="D6131" r:id="rId6078" xr:uid="{00000000-0004-0000-0500-0000BD170000}"/>
    <hyperlink ref="D6132" r:id="rId6079" xr:uid="{00000000-0004-0000-0500-0000BE170000}"/>
    <hyperlink ref="D6133" r:id="rId6080" xr:uid="{00000000-0004-0000-0500-0000BF170000}"/>
    <hyperlink ref="D6134" r:id="rId6081" xr:uid="{00000000-0004-0000-0500-0000C0170000}"/>
    <hyperlink ref="D6135" r:id="rId6082" xr:uid="{00000000-0004-0000-0500-0000C1170000}"/>
    <hyperlink ref="D6136" r:id="rId6083" xr:uid="{00000000-0004-0000-0500-0000C2170000}"/>
    <hyperlink ref="D6137" r:id="rId6084" xr:uid="{00000000-0004-0000-0500-0000C3170000}"/>
    <hyperlink ref="D6138" r:id="rId6085" xr:uid="{00000000-0004-0000-0500-0000C4170000}"/>
    <hyperlink ref="D6139" r:id="rId6086" xr:uid="{00000000-0004-0000-0500-0000C5170000}"/>
    <hyperlink ref="D6140" r:id="rId6087" xr:uid="{00000000-0004-0000-0500-0000C6170000}"/>
    <hyperlink ref="D6141" r:id="rId6088" xr:uid="{00000000-0004-0000-0500-0000C7170000}"/>
    <hyperlink ref="D6142" r:id="rId6089" xr:uid="{00000000-0004-0000-0500-0000C8170000}"/>
    <hyperlink ref="D6143" r:id="rId6090" xr:uid="{00000000-0004-0000-0500-0000C9170000}"/>
    <hyperlink ref="D6144" r:id="rId6091" xr:uid="{00000000-0004-0000-0500-0000CA170000}"/>
    <hyperlink ref="D6145" r:id="rId6092" xr:uid="{00000000-0004-0000-0500-0000CB170000}"/>
    <hyperlink ref="D6146" r:id="rId6093" xr:uid="{00000000-0004-0000-0500-0000CC170000}"/>
    <hyperlink ref="D6147" r:id="rId6094" xr:uid="{00000000-0004-0000-0500-0000CD170000}"/>
    <hyperlink ref="D6148" r:id="rId6095" xr:uid="{00000000-0004-0000-0500-0000CE170000}"/>
    <hyperlink ref="D6149" r:id="rId6096" xr:uid="{00000000-0004-0000-0500-0000CF170000}"/>
    <hyperlink ref="D6150" r:id="rId6097" xr:uid="{00000000-0004-0000-0500-0000D0170000}"/>
    <hyperlink ref="D6151" r:id="rId6098" xr:uid="{00000000-0004-0000-0500-0000D1170000}"/>
    <hyperlink ref="D6152" r:id="rId6099" xr:uid="{00000000-0004-0000-0500-0000D2170000}"/>
    <hyperlink ref="D6153" r:id="rId6100" xr:uid="{00000000-0004-0000-0500-0000D3170000}"/>
    <hyperlink ref="D6154" r:id="rId6101" xr:uid="{00000000-0004-0000-0500-0000D4170000}"/>
    <hyperlink ref="D6155" r:id="rId6102" xr:uid="{00000000-0004-0000-0500-0000D5170000}"/>
    <hyperlink ref="D6156" r:id="rId6103" xr:uid="{00000000-0004-0000-0500-0000D6170000}"/>
    <hyperlink ref="D6157" r:id="rId6104" xr:uid="{00000000-0004-0000-0500-0000D7170000}"/>
    <hyperlink ref="D6158" r:id="rId6105" xr:uid="{00000000-0004-0000-0500-0000D8170000}"/>
    <hyperlink ref="D6159" r:id="rId6106" xr:uid="{00000000-0004-0000-0500-0000D9170000}"/>
    <hyperlink ref="D6160" r:id="rId6107" xr:uid="{00000000-0004-0000-0500-0000DA170000}"/>
    <hyperlink ref="D6161" r:id="rId6108" xr:uid="{00000000-0004-0000-0500-0000DB170000}"/>
    <hyperlink ref="D6162" r:id="rId6109" xr:uid="{00000000-0004-0000-0500-0000DC170000}"/>
    <hyperlink ref="D6163" r:id="rId6110" xr:uid="{00000000-0004-0000-0500-0000DD170000}"/>
    <hyperlink ref="D6164" r:id="rId6111" xr:uid="{00000000-0004-0000-0500-0000DE170000}"/>
    <hyperlink ref="D6165" r:id="rId6112" xr:uid="{00000000-0004-0000-0500-0000DF170000}"/>
    <hyperlink ref="D6166" r:id="rId6113" xr:uid="{00000000-0004-0000-0500-0000E0170000}"/>
    <hyperlink ref="D6167" r:id="rId6114" xr:uid="{00000000-0004-0000-0500-0000E1170000}"/>
    <hyperlink ref="D6168" r:id="rId6115" xr:uid="{00000000-0004-0000-0500-0000E2170000}"/>
    <hyperlink ref="D6169" r:id="rId6116" xr:uid="{00000000-0004-0000-0500-0000E3170000}"/>
    <hyperlink ref="D6170" r:id="rId6117" xr:uid="{00000000-0004-0000-0500-0000E4170000}"/>
    <hyperlink ref="D6171" r:id="rId6118" xr:uid="{00000000-0004-0000-0500-0000E5170000}"/>
    <hyperlink ref="D6172" r:id="rId6119" xr:uid="{00000000-0004-0000-0500-0000E6170000}"/>
    <hyperlink ref="D6173" r:id="rId6120" xr:uid="{00000000-0004-0000-0500-0000E7170000}"/>
    <hyperlink ref="D6174" r:id="rId6121" xr:uid="{00000000-0004-0000-0500-0000E8170000}"/>
    <hyperlink ref="D6175" r:id="rId6122" xr:uid="{00000000-0004-0000-0500-0000E9170000}"/>
    <hyperlink ref="D6176" r:id="rId6123" xr:uid="{00000000-0004-0000-0500-0000EA170000}"/>
    <hyperlink ref="D6177" r:id="rId6124" xr:uid="{00000000-0004-0000-0500-0000EB170000}"/>
    <hyperlink ref="D6178" r:id="rId6125" xr:uid="{00000000-0004-0000-0500-0000EC170000}"/>
    <hyperlink ref="D6179" r:id="rId6126" xr:uid="{00000000-0004-0000-0500-0000ED170000}"/>
    <hyperlink ref="D6180" r:id="rId6127" xr:uid="{00000000-0004-0000-0500-0000EE170000}"/>
    <hyperlink ref="D6181" r:id="rId6128" xr:uid="{00000000-0004-0000-0500-0000EF170000}"/>
    <hyperlink ref="D6182" r:id="rId6129" xr:uid="{00000000-0004-0000-0500-0000F0170000}"/>
    <hyperlink ref="D6183" r:id="rId6130" xr:uid="{00000000-0004-0000-0500-0000F1170000}"/>
    <hyperlink ref="D6184" r:id="rId6131" xr:uid="{00000000-0004-0000-0500-0000F2170000}"/>
    <hyperlink ref="D6185" r:id="rId6132" xr:uid="{00000000-0004-0000-0500-0000F3170000}"/>
    <hyperlink ref="D6186" r:id="rId6133" xr:uid="{00000000-0004-0000-0500-0000F4170000}"/>
    <hyperlink ref="D6187" r:id="rId6134" xr:uid="{00000000-0004-0000-0500-0000F5170000}"/>
    <hyperlink ref="D6188" r:id="rId6135" xr:uid="{00000000-0004-0000-0500-0000F6170000}"/>
    <hyperlink ref="D6189" r:id="rId6136" xr:uid="{00000000-0004-0000-0500-0000F7170000}"/>
    <hyperlink ref="D6190" r:id="rId6137" xr:uid="{00000000-0004-0000-0500-0000F8170000}"/>
    <hyperlink ref="D6191" r:id="rId6138" xr:uid="{00000000-0004-0000-0500-0000F9170000}"/>
    <hyperlink ref="D6192" r:id="rId6139" xr:uid="{00000000-0004-0000-0500-0000FA170000}"/>
    <hyperlink ref="D6193" r:id="rId6140" xr:uid="{00000000-0004-0000-0500-0000FB170000}"/>
    <hyperlink ref="D6194" r:id="rId6141" xr:uid="{00000000-0004-0000-0500-0000FC170000}"/>
    <hyperlink ref="D6195" r:id="rId6142" xr:uid="{00000000-0004-0000-0500-0000FD170000}"/>
    <hyperlink ref="D6196" r:id="rId6143" xr:uid="{00000000-0004-0000-0500-0000FE170000}"/>
    <hyperlink ref="D6197" r:id="rId6144" xr:uid="{00000000-0004-0000-0500-0000FF170000}"/>
    <hyperlink ref="D6198" r:id="rId6145" xr:uid="{00000000-0004-0000-0500-000000180000}"/>
    <hyperlink ref="D6199" r:id="rId6146" xr:uid="{00000000-0004-0000-0500-000001180000}"/>
    <hyperlink ref="D6200" r:id="rId6147" xr:uid="{00000000-0004-0000-0500-000002180000}"/>
    <hyperlink ref="D6201" r:id="rId6148" xr:uid="{00000000-0004-0000-0500-000003180000}"/>
    <hyperlink ref="D6202" r:id="rId6149" xr:uid="{00000000-0004-0000-0500-000004180000}"/>
    <hyperlink ref="D6203" r:id="rId6150" xr:uid="{00000000-0004-0000-0500-000005180000}"/>
    <hyperlink ref="D6204" r:id="rId6151" xr:uid="{00000000-0004-0000-0500-000006180000}"/>
    <hyperlink ref="D6205" r:id="rId6152" xr:uid="{00000000-0004-0000-0500-000007180000}"/>
    <hyperlink ref="D6206" r:id="rId6153" xr:uid="{00000000-0004-0000-0500-000008180000}"/>
    <hyperlink ref="D6207" r:id="rId6154" xr:uid="{00000000-0004-0000-0500-000009180000}"/>
    <hyperlink ref="D6208" r:id="rId6155" xr:uid="{00000000-0004-0000-0500-00000A180000}"/>
    <hyperlink ref="D6209" r:id="rId6156" xr:uid="{00000000-0004-0000-0500-00000B180000}"/>
    <hyperlink ref="D6210" r:id="rId6157" xr:uid="{00000000-0004-0000-0500-00000C180000}"/>
    <hyperlink ref="D6211" r:id="rId6158" xr:uid="{00000000-0004-0000-0500-00000D180000}"/>
    <hyperlink ref="D6212" r:id="rId6159" xr:uid="{00000000-0004-0000-0500-00000E180000}"/>
    <hyperlink ref="D6213" r:id="rId6160" xr:uid="{00000000-0004-0000-0500-00000F180000}"/>
    <hyperlink ref="D6214" r:id="rId6161" xr:uid="{00000000-0004-0000-0500-000010180000}"/>
    <hyperlink ref="D6215" r:id="rId6162" xr:uid="{00000000-0004-0000-0500-000011180000}"/>
    <hyperlink ref="D6216" r:id="rId6163" xr:uid="{00000000-0004-0000-0500-000012180000}"/>
    <hyperlink ref="D6217" r:id="rId6164" xr:uid="{00000000-0004-0000-0500-000013180000}"/>
    <hyperlink ref="D6218" r:id="rId6165" xr:uid="{00000000-0004-0000-0500-000014180000}"/>
    <hyperlink ref="D6219" r:id="rId6166" xr:uid="{00000000-0004-0000-0500-000015180000}"/>
    <hyperlink ref="D6220" r:id="rId6167" xr:uid="{00000000-0004-0000-0500-000016180000}"/>
    <hyperlink ref="D6221" r:id="rId6168" xr:uid="{00000000-0004-0000-0500-000017180000}"/>
    <hyperlink ref="D6222" r:id="rId6169" xr:uid="{00000000-0004-0000-0500-000018180000}"/>
    <hyperlink ref="D6223" r:id="rId6170" xr:uid="{00000000-0004-0000-0500-000019180000}"/>
    <hyperlink ref="D6224" r:id="rId6171" xr:uid="{00000000-0004-0000-0500-00001A180000}"/>
    <hyperlink ref="D6225" r:id="rId6172" xr:uid="{00000000-0004-0000-0500-00001B180000}"/>
    <hyperlink ref="D6226" r:id="rId6173" xr:uid="{00000000-0004-0000-0500-00001C180000}"/>
    <hyperlink ref="D6227" r:id="rId6174" xr:uid="{00000000-0004-0000-0500-00001D180000}"/>
    <hyperlink ref="D6228" r:id="rId6175" xr:uid="{00000000-0004-0000-0500-00001E180000}"/>
    <hyperlink ref="D6229" r:id="rId6176" xr:uid="{00000000-0004-0000-0500-00001F180000}"/>
    <hyperlink ref="D6230" r:id="rId6177" xr:uid="{00000000-0004-0000-0500-000020180000}"/>
    <hyperlink ref="D6231" r:id="rId6178" xr:uid="{00000000-0004-0000-0500-000021180000}"/>
    <hyperlink ref="D6232" r:id="rId6179" xr:uid="{00000000-0004-0000-0500-000022180000}"/>
    <hyperlink ref="D6233" r:id="rId6180" xr:uid="{00000000-0004-0000-0500-000023180000}"/>
    <hyperlink ref="D6234" r:id="rId6181" xr:uid="{00000000-0004-0000-0500-000024180000}"/>
    <hyperlink ref="D6235" r:id="rId6182" xr:uid="{00000000-0004-0000-0500-000025180000}"/>
    <hyperlink ref="D6236" r:id="rId6183" xr:uid="{00000000-0004-0000-0500-000026180000}"/>
    <hyperlink ref="D6237" r:id="rId6184" xr:uid="{00000000-0004-0000-0500-000027180000}"/>
    <hyperlink ref="D6238" r:id="rId6185" xr:uid="{00000000-0004-0000-0500-000028180000}"/>
    <hyperlink ref="D6239" r:id="rId6186" xr:uid="{00000000-0004-0000-0500-000029180000}"/>
    <hyperlink ref="D6240" r:id="rId6187" xr:uid="{00000000-0004-0000-0500-00002A180000}"/>
    <hyperlink ref="D6241" r:id="rId6188" xr:uid="{00000000-0004-0000-0500-00002B180000}"/>
    <hyperlink ref="D6242" r:id="rId6189" xr:uid="{00000000-0004-0000-0500-00002C180000}"/>
    <hyperlink ref="D6243" r:id="rId6190" xr:uid="{00000000-0004-0000-0500-00002D180000}"/>
    <hyperlink ref="D6244" r:id="rId6191" xr:uid="{00000000-0004-0000-0500-00002E180000}"/>
    <hyperlink ref="D6245" r:id="rId6192" xr:uid="{00000000-0004-0000-0500-00002F180000}"/>
    <hyperlink ref="D6246" r:id="rId6193" xr:uid="{00000000-0004-0000-0500-000030180000}"/>
    <hyperlink ref="D6247" r:id="rId6194" xr:uid="{00000000-0004-0000-0500-000031180000}"/>
    <hyperlink ref="D6248" r:id="rId6195" xr:uid="{00000000-0004-0000-0500-000032180000}"/>
    <hyperlink ref="D6249" r:id="rId6196" xr:uid="{00000000-0004-0000-0500-000033180000}"/>
    <hyperlink ref="D6250" r:id="rId6197" xr:uid="{00000000-0004-0000-0500-000034180000}"/>
    <hyperlink ref="D6251" r:id="rId6198" xr:uid="{00000000-0004-0000-0500-000035180000}"/>
    <hyperlink ref="D6252" r:id="rId6199" xr:uid="{00000000-0004-0000-0500-000036180000}"/>
    <hyperlink ref="D6253" r:id="rId6200" xr:uid="{00000000-0004-0000-0500-000037180000}"/>
    <hyperlink ref="D6254" r:id="rId6201" xr:uid="{00000000-0004-0000-0500-000038180000}"/>
    <hyperlink ref="D6255" r:id="rId6202" xr:uid="{00000000-0004-0000-0500-000039180000}"/>
    <hyperlink ref="D6256" r:id="rId6203" xr:uid="{00000000-0004-0000-0500-00003A180000}"/>
    <hyperlink ref="D6257" r:id="rId6204" xr:uid="{00000000-0004-0000-0500-00003B180000}"/>
    <hyperlink ref="D6258" r:id="rId6205" xr:uid="{00000000-0004-0000-0500-00003C180000}"/>
    <hyperlink ref="D6259" r:id="rId6206" xr:uid="{00000000-0004-0000-0500-00003D180000}"/>
    <hyperlink ref="D6260" r:id="rId6207" xr:uid="{00000000-0004-0000-0500-00003E180000}"/>
    <hyperlink ref="D6261" r:id="rId6208" xr:uid="{00000000-0004-0000-0500-00003F180000}"/>
    <hyperlink ref="D6262" r:id="rId6209" xr:uid="{00000000-0004-0000-0500-000040180000}"/>
    <hyperlink ref="D6263" r:id="rId6210" xr:uid="{00000000-0004-0000-0500-000041180000}"/>
    <hyperlink ref="D6264" r:id="rId6211" xr:uid="{00000000-0004-0000-0500-000042180000}"/>
    <hyperlink ref="D6265" r:id="rId6212" xr:uid="{00000000-0004-0000-0500-000043180000}"/>
    <hyperlink ref="D6266" r:id="rId6213" xr:uid="{00000000-0004-0000-0500-000044180000}"/>
    <hyperlink ref="D6267" r:id="rId6214" xr:uid="{00000000-0004-0000-0500-000045180000}"/>
    <hyperlink ref="D6268" r:id="rId6215" xr:uid="{00000000-0004-0000-0500-000046180000}"/>
    <hyperlink ref="D6269" r:id="rId6216" xr:uid="{00000000-0004-0000-0500-000047180000}"/>
    <hyperlink ref="D6270" r:id="rId6217" xr:uid="{00000000-0004-0000-0500-000048180000}"/>
    <hyperlink ref="D6271" r:id="rId6218" xr:uid="{00000000-0004-0000-0500-000049180000}"/>
    <hyperlink ref="D6272" r:id="rId6219" xr:uid="{00000000-0004-0000-0500-00004A180000}"/>
    <hyperlink ref="D6273" r:id="rId6220" xr:uid="{00000000-0004-0000-0500-00004B180000}"/>
    <hyperlink ref="D6274" r:id="rId6221" xr:uid="{00000000-0004-0000-0500-00004C180000}"/>
    <hyperlink ref="D6275" r:id="rId6222" xr:uid="{00000000-0004-0000-0500-00004D180000}"/>
    <hyperlink ref="D6276" r:id="rId6223" xr:uid="{00000000-0004-0000-0500-00004E180000}"/>
    <hyperlink ref="D6277" r:id="rId6224" xr:uid="{00000000-0004-0000-0500-00004F180000}"/>
    <hyperlink ref="D6278" r:id="rId6225" xr:uid="{00000000-0004-0000-0500-000050180000}"/>
    <hyperlink ref="D6279" r:id="rId6226" xr:uid="{00000000-0004-0000-0500-000051180000}"/>
    <hyperlink ref="D6280" r:id="rId6227" xr:uid="{00000000-0004-0000-0500-000052180000}"/>
    <hyperlink ref="D6281" r:id="rId6228" xr:uid="{00000000-0004-0000-0500-000053180000}"/>
    <hyperlink ref="D6282" r:id="rId6229" xr:uid="{00000000-0004-0000-0500-000054180000}"/>
    <hyperlink ref="D6283" r:id="rId6230" xr:uid="{00000000-0004-0000-0500-000055180000}"/>
    <hyperlink ref="D6284" r:id="rId6231" xr:uid="{00000000-0004-0000-0500-000056180000}"/>
    <hyperlink ref="D6285" r:id="rId6232" xr:uid="{00000000-0004-0000-0500-000057180000}"/>
    <hyperlink ref="D6286" r:id="rId6233" xr:uid="{00000000-0004-0000-0500-000058180000}"/>
    <hyperlink ref="D6287" r:id="rId6234" xr:uid="{00000000-0004-0000-0500-000059180000}"/>
    <hyperlink ref="D6288" r:id="rId6235" xr:uid="{00000000-0004-0000-0500-00005A180000}"/>
    <hyperlink ref="D6289" r:id="rId6236" xr:uid="{00000000-0004-0000-0500-00005B180000}"/>
    <hyperlink ref="D6290" r:id="rId6237" xr:uid="{00000000-0004-0000-0500-00005C180000}"/>
    <hyperlink ref="D6291" r:id="rId6238" xr:uid="{00000000-0004-0000-0500-00005D180000}"/>
    <hyperlink ref="D6292" r:id="rId6239" xr:uid="{00000000-0004-0000-0500-00005E180000}"/>
    <hyperlink ref="D6293" r:id="rId6240" xr:uid="{00000000-0004-0000-0500-00005F180000}"/>
    <hyperlink ref="D6294" r:id="rId6241" xr:uid="{00000000-0004-0000-0500-000060180000}"/>
    <hyperlink ref="D6295" r:id="rId6242" xr:uid="{00000000-0004-0000-0500-000061180000}"/>
    <hyperlink ref="D6296" r:id="rId6243" xr:uid="{00000000-0004-0000-0500-000062180000}"/>
    <hyperlink ref="D6297" r:id="rId6244" xr:uid="{00000000-0004-0000-0500-000063180000}"/>
    <hyperlink ref="D6298" r:id="rId6245" xr:uid="{00000000-0004-0000-0500-000064180000}"/>
    <hyperlink ref="D6299" r:id="rId6246" xr:uid="{00000000-0004-0000-0500-000065180000}"/>
    <hyperlink ref="D6300" r:id="rId6247" xr:uid="{00000000-0004-0000-0500-000066180000}"/>
    <hyperlink ref="D6301" r:id="rId6248" xr:uid="{00000000-0004-0000-0500-000067180000}"/>
    <hyperlink ref="D6302" r:id="rId6249" xr:uid="{00000000-0004-0000-0500-000068180000}"/>
    <hyperlink ref="D6303" r:id="rId6250" xr:uid="{00000000-0004-0000-0500-000069180000}"/>
    <hyperlink ref="D6304" r:id="rId6251" xr:uid="{00000000-0004-0000-0500-00006A180000}"/>
    <hyperlink ref="D6305" r:id="rId6252" xr:uid="{00000000-0004-0000-0500-00006B180000}"/>
    <hyperlink ref="D6306" r:id="rId6253" xr:uid="{00000000-0004-0000-0500-00006C180000}"/>
    <hyperlink ref="D6307" r:id="rId6254" xr:uid="{00000000-0004-0000-0500-00006D180000}"/>
    <hyperlink ref="D6308" r:id="rId6255" xr:uid="{00000000-0004-0000-0500-00006E180000}"/>
    <hyperlink ref="D6309" r:id="rId6256" xr:uid="{00000000-0004-0000-0500-00006F180000}"/>
    <hyperlink ref="D6310" r:id="rId6257" xr:uid="{00000000-0004-0000-0500-000070180000}"/>
    <hyperlink ref="D6311" r:id="rId6258" xr:uid="{00000000-0004-0000-0500-000071180000}"/>
    <hyperlink ref="D6312" r:id="rId6259" xr:uid="{00000000-0004-0000-0500-000072180000}"/>
    <hyperlink ref="D6313" r:id="rId6260" xr:uid="{00000000-0004-0000-0500-000073180000}"/>
    <hyperlink ref="D6314" r:id="rId6261" xr:uid="{00000000-0004-0000-0500-000074180000}"/>
    <hyperlink ref="D6315" r:id="rId6262" xr:uid="{00000000-0004-0000-0500-000075180000}"/>
    <hyperlink ref="D6316" r:id="rId6263" xr:uid="{00000000-0004-0000-0500-000076180000}"/>
    <hyperlink ref="D6317" r:id="rId6264" xr:uid="{00000000-0004-0000-0500-000077180000}"/>
    <hyperlink ref="D6318" r:id="rId6265" xr:uid="{00000000-0004-0000-0500-000078180000}"/>
    <hyperlink ref="D6319" r:id="rId6266" xr:uid="{00000000-0004-0000-0500-000079180000}"/>
    <hyperlink ref="D6320" r:id="rId6267" xr:uid="{00000000-0004-0000-0500-00007A180000}"/>
    <hyperlink ref="D6321" r:id="rId6268" xr:uid="{00000000-0004-0000-0500-00007B180000}"/>
    <hyperlink ref="D6322" r:id="rId6269" xr:uid="{00000000-0004-0000-0500-00007C180000}"/>
    <hyperlink ref="D6323" r:id="rId6270" xr:uid="{00000000-0004-0000-0500-00007D180000}"/>
    <hyperlink ref="D6324" r:id="rId6271" xr:uid="{00000000-0004-0000-0500-00007E180000}"/>
    <hyperlink ref="D6325" r:id="rId6272" xr:uid="{00000000-0004-0000-0500-00007F180000}"/>
    <hyperlink ref="D6326" r:id="rId6273" xr:uid="{00000000-0004-0000-0500-000080180000}"/>
    <hyperlink ref="D6327" r:id="rId6274" xr:uid="{00000000-0004-0000-0500-000081180000}"/>
    <hyperlink ref="D6328" r:id="rId6275" xr:uid="{00000000-0004-0000-0500-000082180000}"/>
    <hyperlink ref="D6329" r:id="rId6276" xr:uid="{00000000-0004-0000-0500-000083180000}"/>
    <hyperlink ref="D6330" r:id="rId6277" xr:uid="{00000000-0004-0000-0500-000084180000}"/>
    <hyperlink ref="D6331" r:id="rId6278" xr:uid="{00000000-0004-0000-0500-000085180000}"/>
    <hyperlink ref="D6332" r:id="rId6279" xr:uid="{00000000-0004-0000-0500-000086180000}"/>
    <hyperlink ref="D6333" r:id="rId6280" xr:uid="{00000000-0004-0000-0500-000087180000}"/>
    <hyperlink ref="D6334" r:id="rId6281" xr:uid="{00000000-0004-0000-0500-000088180000}"/>
    <hyperlink ref="D6335" r:id="rId6282" xr:uid="{00000000-0004-0000-0500-000089180000}"/>
    <hyperlink ref="D6336" r:id="rId6283" xr:uid="{00000000-0004-0000-0500-00008A180000}"/>
    <hyperlink ref="D6337" r:id="rId6284" xr:uid="{00000000-0004-0000-0500-00008B180000}"/>
    <hyperlink ref="D6338" r:id="rId6285" xr:uid="{00000000-0004-0000-0500-00008C180000}"/>
    <hyperlink ref="D6339" r:id="rId6286" xr:uid="{00000000-0004-0000-0500-00008D180000}"/>
    <hyperlink ref="D6340" r:id="rId6287" xr:uid="{00000000-0004-0000-0500-00008E180000}"/>
    <hyperlink ref="D6341" r:id="rId6288" xr:uid="{00000000-0004-0000-0500-00008F180000}"/>
    <hyperlink ref="D6342" r:id="rId6289" xr:uid="{00000000-0004-0000-0500-000090180000}"/>
    <hyperlink ref="D6343" r:id="rId6290" xr:uid="{00000000-0004-0000-0500-000091180000}"/>
    <hyperlink ref="D6344" r:id="rId6291" xr:uid="{00000000-0004-0000-0500-000092180000}"/>
    <hyperlink ref="D6345" r:id="rId6292" xr:uid="{00000000-0004-0000-0500-000093180000}"/>
    <hyperlink ref="D6346" r:id="rId6293" xr:uid="{00000000-0004-0000-0500-000094180000}"/>
    <hyperlink ref="D6347" r:id="rId6294" xr:uid="{00000000-0004-0000-0500-000095180000}"/>
    <hyperlink ref="D6348" r:id="rId6295" xr:uid="{00000000-0004-0000-0500-000096180000}"/>
    <hyperlink ref="D6349" r:id="rId6296" xr:uid="{00000000-0004-0000-0500-000097180000}"/>
    <hyperlink ref="D6350" r:id="rId6297" xr:uid="{00000000-0004-0000-0500-000098180000}"/>
    <hyperlink ref="D6351" r:id="rId6298" xr:uid="{00000000-0004-0000-0500-000099180000}"/>
    <hyperlink ref="D6352" r:id="rId6299" xr:uid="{00000000-0004-0000-0500-00009A180000}"/>
    <hyperlink ref="D6353" r:id="rId6300" xr:uid="{00000000-0004-0000-0500-00009B180000}"/>
    <hyperlink ref="D6354" r:id="rId6301" xr:uid="{00000000-0004-0000-0500-00009C180000}"/>
    <hyperlink ref="D6355" r:id="rId6302" xr:uid="{00000000-0004-0000-0500-00009D180000}"/>
    <hyperlink ref="D6356" r:id="rId6303" xr:uid="{00000000-0004-0000-0500-00009E180000}"/>
    <hyperlink ref="D6357" r:id="rId6304" xr:uid="{00000000-0004-0000-0500-00009F180000}"/>
    <hyperlink ref="D6358" r:id="rId6305" xr:uid="{00000000-0004-0000-0500-0000A0180000}"/>
    <hyperlink ref="D6359" r:id="rId6306" xr:uid="{00000000-0004-0000-0500-0000A1180000}"/>
    <hyperlink ref="D6360" r:id="rId6307" xr:uid="{00000000-0004-0000-0500-0000A2180000}"/>
    <hyperlink ref="D6361" r:id="rId6308" xr:uid="{00000000-0004-0000-0500-0000A3180000}"/>
    <hyperlink ref="D6362" r:id="rId6309" xr:uid="{00000000-0004-0000-0500-0000A4180000}"/>
    <hyperlink ref="D6363" r:id="rId6310" xr:uid="{00000000-0004-0000-0500-0000A5180000}"/>
    <hyperlink ref="D6364" r:id="rId6311" xr:uid="{00000000-0004-0000-0500-0000A6180000}"/>
    <hyperlink ref="D6365" r:id="rId6312" xr:uid="{00000000-0004-0000-0500-0000A7180000}"/>
    <hyperlink ref="D6366" r:id="rId6313" xr:uid="{00000000-0004-0000-0500-0000A8180000}"/>
    <hyperlink ref="D6367" r:id="rId6314" xr:uid="{00000000-0004-0000-0500-0000A9180000}"/>
    <hyperlink ref="D6368" r:id="rId6315" xr:uid="{00000000-0004-0000-0500-0000AA180000}"/>
    <hyperlink ref="D6369" r:id="rId6316" xr:uid="{00000000-0004-0000-0500-0000AB180000}"/>
    <hyperlink ref="D6370" r:id="rId6317" xr:uid="{00000000-0004-0000-0500-0000AC180000}"/>
    <hyperlink ref="D6371" r:id="rId6318" xr:uid="{00000000-0004-0000-0500-0000AD180000}"/>
    <hyperlink ref="D6372" r:id="rId6319" xr:uid="{00000000-0004-0000-0500-0000AE180000}"/>
    <hyperlink ref="D6373" r:id="rId6320" xr:uid="{00000000-0004-0000-0500-0000AF180000}"/>
    <hyperlink ref="D6374" r:id="rId6321" xr:uid="{00000000-0004-0000-0500-0000B0180000}"/>
    <hyperlink ref="D6375" r:id="rId6322" xr:uid="{00000000-0004-0000-0500-0000B1180000}"/>
    <hyperlink ref="D6376" r:id="rId6323" xr:uid="{00000000-0004-0000-0500-0000B2180000}"/>
    <hyperlink ref="D6377" r:id="rId6324" xr:uid="{00000000-0004-0000-0500-0000B3180000}"/>
    <hyperlink ref="D6378" r:id="rId6325" xr:uid="{00000000-0004-0000-0500-0000B4180000}"/>
    <hyperlink ref="D6379" r:id="rId6326" xr:uid="{00000000-0004-0000-0500-0000B5180000}"/>
    <hyperlink ref="D6380" r:id="rId6327" xr:uid="{00000000-0004-0000-0500-0000B6180000}"/>
    <hyperlink ref="D6381" r:id="rId6328" xr:uid="{00000000-0004-0000-0500-0000B7180000}"/>
    <hyperlink ref="D6382" r:id="rId6329" xr:uid="{00000000-0004-0000-0500-0000B8180000}"/>
    <hyperlink ref="D6383" r:id="rId6330" xr:uid="{00000000-0004-0000-0500-0000B9180000}"/>
    <hyperlink ref="D6384" r:id="rId6331" xr:uid="{00000000-0004-0000-0500-0000BA180000}"/>
    <hyperlink ref="D6385" r:id="rId6332" xr:uid="{00000000-0004-0000-0500-0000BB180000}"/>
    <hyperlink ref="D6386" r:id="rId6333" xr:uid="{00000000-0004-0000-0500-0000BC180000}"/>
    <hyperlink ref="D6387" r:id="rId6334" xr:uid="{00000000-0004-0000-0500-0000BD180000}"/>
    <hyperlink ref="D6388" r:id="rId6335" xr:uid="{00000000-0004-0000-0500-0000BE180000}"/>
    <hyperlink ref="D6389" r:id="rId6336" xr:uid="{00000000-0004-0000-0500-0000BF180000}"/>
    <hyperlink ref="D6390" r:id="rId6337" xr:uid="{00000000-0004-0000-0500-0000C0180000}"/>
    <hyperlink ref="D6391" r:id="rId6338" xr:uid="{00000000-0004-0000-0500-0000C1180000}"/>
    <hyperlink ref="D6392" r:id="rId6339" xr:uid="{00000000-0004-0000-0500-0000C2180000}"/>
    <hyperlink ref="D6393" r:id="rId6340" xr:uid="{00000000-0004-0000-0500-0000C3180000}"/>
    <hyperlink ref="D6394" r:id="rId6341" xr:uid="{00000000-0004-0000-0500-0000C4180000}"/>
    <hyperlink ref="D6395" r:id="rId6342" xr:uid="{00000000-0004-0000-0500-0000C5180000}"/>
    <hyperlink ref="D6396" r:id="rId6343" xr:uid="{00000000-0004-0000-0500-0000C6180000}"/>
    <hyperlink ref="D6397" r:id="rId6344" xr:uid="{00000000-0004-0000-0500-0000C7180000}"/>
    <hyperlink ref="D6398" r:id="rId6345" xr:uid="{00000000-0004-0000-0500-0000C8180000}"/>
    <hyperlink ref="D6399" r:id="rId6346" xr:uid="{00000000-0004-0000-0500-0000C9180000}"/>
    <hyperlink ref="D6400" r:id="rId6347" xr:uid="{00000000-0004-0000-0500-0000CA180000}"/>
    <hyperlink ref="D6401" r:id="rId6348" xr:uid="{00000000-0004-0000-0500-0000CB180000}"/>
    <hyperlink ref="D6402" r:id="rId6349" xr:uid="{00000000-0004-0000-0500-0000CC180000}"/>
    <hyperlink ref="D6403" r:id="rId6350" xr:uid="{00000000-0004-0000-0500-0000CD180000}"/>
    <hyperlink ref="D6404" r:id="rId6351" xr:uid="{00000000-0004-0000-0500-0000CE180000}"/>
    <hyperlink ref="D6405" r:id="rId6352" xr:uid="{00000000-0004-0000-0500-0000CF180000}"/>
    <hyperlink ref="D6406" r:id="rId6353" xr:uid="{00000000-0004-0000-0500-0000D0180000}"/>
    <hyperlink ref="D6407" r:id="rId6354" xr:uid="{00000000-0004-0000-0500-0000D1180000}"/>
    <hyperlink ref="D6408" r:id="rId6355" xr:uid="{00000000-0004-0000-0500-0000D2180000}"/>
    <hyperlink ref="D6409" r:id="rId6356" xr:uid="{00000000-0004-0000-0500-0000D3180000}"/>
    <hyperlink ref="D6410" r:id="rId6357" xr:uid="{00000000-0004-0000-0500-0000D4180000}"/>
    <hyperlink ref="D6411" r:id="rId6358" xr:uid="{00000000-0004-0000-0500-0000D5180000}"/>
    <hyperlink ref="D6412" r:id="rId6359" xr:uid="{00000000-0004-0000-0500-0000D6180000}"/>
    <hyperlink ref="D6413" r:id="rId6360" xr:uid="{00000000-0004-0000-0500-0000D7180000}"/>
    <hyperlink ref="D6414" r:id="rId6361" xr:uid="{00000000-0004-0000-0500-0000D8180000}"/>
    <hyperlink ref="D6415" r:id="rId6362" xr:uid="{00000000-0004-0000-0500-0000D9180000}"/>
    <hyperlink ref="D6416" r:id="rId6363" xr:uid="{00000000-0004-0000-0500-0000DA180000}"/>
    <hyperlink ref="D6417" r:id="rId6364" xr:uid="{00000000-0004-0000-0500-0000DB180000}"/>
    <hyperlink ref="D6418" r:id="rId6365" xr:uid="{00000000-0004-0000-0500-0000DC180000}"/>
    <hyperlink ref="D6419" r:id="rId6366" xr:uid="{00000000-0004-0000-0500-0000DD180000}"/>
    <hyperlink ref="D6420" r:id="rId6367" xr:uid="{00000000-0004-0000-0500-0000DE180000}"/>
    <hyperlink ref="D6421" r:id="rId6368" xr:uid="{00000000-0004-0000-0500-0000DF180000}"/>
    <hyperlink ref="D6422" r:id="rId6369" xr:uid="{00000000-0004-0000-0500-0000E0180000}"/>
    <hyperlink ref="D6423" r:id="rId6370" xr:uid="{00000000-0004-0000-0500-0000E1180000}"/>
    <hyperlink ref="D6424" r:id="rId6371" xr:uid="{00000000-0004-0000-0500-0000E2180000}"/>
    <hyperlink ref="D6425" r:id="rId6372" xr:uid="{00000000-0004-0000-0500-0000E3180000}"/>
    <hyperlink ref="D6426" r:id="rId6373" xr:uid="{00000000-0004-0000-0500-0000E4180000}"/>
    <hyperlink ref="D6427" r:id="rId6374" xr:uid="{00000000-0004-0000-0500-0000E5180000}"/>
    <hyperlink ref="D6428" r:id="rId6375" xr:uid="{00000000-0004-0000-0500-0000E6180000}"/>
    <hyperlink ref="D6429" r:id="rId6376" xr:uid="{00000000-0004-0000-0500-0000E7180000}"/>
    <hyperlink ref="D6430" r:id="rId6377" xr:uid="{00000000-0004-0000-0500-0000E8180000}"/>
    <hyperlink ref="D6431" r:id="rId6378" xr:uid="{00000000-0004-0000-0500-0000E9180000}"/>
    <hyperlink ref="D6432" r:id="rId6379" xr:uid="{00000000-0004-0000-0500-0000EA180000}"/>
    <hyperlink ref="D6433" r:id="rId6380" xr:uid="{00000000-0004-0000-0500-0000EB180000}"/>
    <hyperlink ref="D6434" r:id="rId6381" xr:uid="{00000000-0004-0000-0500-0000EC180000}"/>
    <hyperlink ref="D6435" r:id="rId6382" xr:uid="{00000000-0004-0000-0500-0000ED180000}"/>
    <hyperlink ref="D6436" r:id="rId6383" xr:uid="{00000000-0004-0000-0500-0000EE180000}"/>
    <hyperlink ref="D6437" r:id="rId6384" xr:uid="{00000000-0004-0000-0500-0000EF180000}"/>
    <hyperlink ref="D6438" r:id="rId6385" xr:uid="{00000000-0004-0000-0500-0000F0180000}"/>
    <hyperlink ref="D6439" r:id="rId6386" xr:uid="{00000000-0004-0000-0500-0000F1180000}"/>
    <hyperlink ref="D6440" r:id="rId6387" xr:uid="{00000000-0004-0000-0500-0000F2180000}"/>
    <hyperlink ref="D6441" r:id="rId6388" xr:uid="{00000000-0004-0000-0500-0000F3180000}"/>
    <hyperlink ref="D6442" r:id="rId6389" xr:uid="{00000000-0004-0000-0500-0000F4180000}"/>
    <hyperlink ref="D6443" r:id="rId6390" xr:uid="{00000000-0004-0000-0500-0000F5180000}"/>
    <hyperlink ref="D6444" r:id="rId6391" xr:uid="{00000000-0004-0000-0500-0000F6180000}"/>
    <hyperlink ref="D6445" r:id="rId6392" xr:uid="{00000000-0004-0000-0500-0000F7180000}"/>
    <hyperlink ref="D6446" r:id="rId6393" xr:uid="{00000000-0004-0000-0500-0000F8180000}"/>
    <hyperlink ref="D6447" r:id="rId6394" xr:uid="{00000000-0004-0000-0500-0000F9180000}"/>
    <hyperlink ref="D6448" r:id="rId6395" xr:uid="{00000000-0004-0000-0500-0000FA180000}"/>
    <hyperlink ref="D6449" r:id="rId6396" xr:uid="{00000000-0004-0000-0500-0000FB180000}"/>
    <hyperlink ref="D6450" r:id="rId6397" xr:uid="{00000000-0004-0000-0500-0000FC180000}"/>
    <hyperlink ref="D6451" r:id="rId6398" xr:uid="{00000000-0004-0000-0500-0000FD180000}"/>
    <hyperlink ref="D6452" r:id="rId6399" xr:uid="{00000000-0004-0000-0500-0000FE180000}"/>
    <hyperlink ref="D6453" r:id="rId6400" xr:uid="{00000000-0004-0000-0500-0000FF180000}"/>
    <hyperlink ref="D6454" r:id="rId6401" xr:uid="{00000000-0004-0000-0500-000000190000}"/>
    <hyperlink ref="D6455" r:id="rId6402" xr:uid="{00000000-0004-0000-0500-000001190000}"/>
    <hyperlink ref="D6456" r:id="rId6403" xr:uid="{00000000-0004-0000-0500-000002190000}"/>
    <hyperlink ref="D6457" r:id="rId6404" xr:uid="{00000000-0004-0000-0500-000003190000}"/>
    <hyperlink ref="D6458" r:id="rId6405" xr:uid="{00000000-0004-0000-0500-000004190000}"/>
    <hyperlink ref="D6459" r:id="rId6406" xr:uid="{00000000-0004-0000-0500-000005190000}"/>
    <hyperlink ref="D6460" r:id="rId6407" xr:uid="{00000000-0004-0000-0500-000006190000}"/>
    <hyperlink ref="D6461" r:id="rId6408" xr:uid="{00000000-0004-0000-0500-000007190000}"/>
    <hyperlink ref="D6462" r:id="rId6409" xr:uid="{00000000-0004-0000-0500-000008190000}"/>
    <hyperlink ref="D6463" r:id="rId6410" xr:uid="{00000000-0004-0000-0500-000009190000}"/>
    <hyperlink ref="D6464" r:id="rId6411" xr:uid="{00000000-0004-0000-0500-00000A190000}"/>
    <hyperlink ref="D6465" r:id="rId6412" xr:uid="{00000000-0004-0000-0500-00000B190000}"/>
    <hyperlink ref="D6466" r:id="rId6413" xr:uid="{00000000-0004-0000-0500-00000C190000}"/>
    <hyperlink ref="D6467" r:id="rId6414" xr:uid="{00000000-0004-0000-0500-00000D190000}"/>
    <hyperlink ref="D6468" r:id="rId6415" xr:uid="{00000000-0004-0000-0500-00000E190000}"/>
    <hyperlink ref="D6469" r:id="rId6416" xr:uid="{00000000-0004-0000-0500-00000F190000}"/>
    <hyperlink ref="D6470" r:id="rId6417" xr:uid="{00000000-0004-0000-0500-000010190000}"/>
    <hyperlink ref="D6471" r:id="rId6418" xr:uid="{00000000-0004-0000-0500-000011190000}"/>
    <hyperlink ref="D6472" r:id="rId6419" xr:uid="{00000000-0004-0000-0500-000012190000}"/>
    <hyperlink ref="D6473" r:id="rId6420" xr:uid="{00000000-0004-0000-0500-000013190000}"/>
    <hyperlink ref="D6474" r:id="rId6421" xr:uid="{00000000-0004-0000-0500-000014190000}"/>
    <hyperlink ref="D6475" r:id="rId6422" xr:uid="{00000000-0004-0000-0500-000015190000}"/>
    <hyperlink ref="D6476" r:id="rId6423" xr:uid="{00000000-0004-0000-0500-000016190000}"/>
    <hyperlink ref="D6477" r:id="rId6424" xr:uid="{00000000-0004-0000-0500-000017190000}"/>
    <hyperlink ref="D6478" r:id="rId6425" xr:uid="{00000000-0004-0000-0500-000018190000}"/>
    <hyperlink ref="D6479" r:id="rId6426" xr:uid="{00000000-0004-0000-0500-000019190000}"/>
    <hyperlink ref="D6480" r:id="rId6427" xr:uid="{00000000-0004-0000-0500-00001A190000}"/>
    <hyperlink ref="D6481" r:id="rId6428" xr:uid="{00000000-0004-0000-0500-00001B190000}"/>
    <hyperlink ref="D6482" r:id="rId6429" xr:uid="{00000000-0004-0000-0500-00001C190000}"/>
    <hyperlink ref="D6483" r:id="rId6430" xr:uid="{00000000-0004-0000-0500-00001D190000}"/>
    <hyperlink ref="D6484" r:id="rId6431" xr:uid="{00000000-0004-0000-0500-00001E190000}"/>
    <hyperlink ref="D6485" r:id="rId6432" xr:uid="{00000000-0004-0000-0500-00001F190000}"/>
    <hyperlink ref="D6486" r:id="rId6433" xr:uid="{00000000-0004-0000-0500-000020190000}"/>
    <hyperlink ref="D6487" r:id="rId6434" xr:uid="{00000000-0004-0000-0500-000021190000}"/>
    <hyperlink ref="D6488" r:id="rId6435" xr:uid="{00000000-0004-0000-0500-000022190000}"/>
    <hyperlink ref="D6489" r:id="rId6436" xr:uid="{00000000-0004-0000-0500-000023190000}"/>
    <hyperlink ref="D6490" r:id="rId6437" xr:uid="{00000000-0004-0000-0500-000024190000}"/>
    <hyperlink ref="D6491" r:id="rId6438" xr:uid="{00000000-0004-0000-0500-000025190000}"/>
    <hyperlink ref="D6492" r:id="rId6439" xr:uid="{00000000-0004-0000-0500-000026190000}"/>
    <hyperlink ref="D6493" r:id="rId6440" xr:uid="{00000000-0004-0000-0500-000027190000}"/>
    <hyperlink ref="D6494" r:id="rId6441" xr:uid="{00000000-0004-0000-0500-000028190000}"/>
    <hyperlink ref="D6495" r:id="rId6442" xr:uid="{00000000-0004-0000-0500-000029190000}"/>
    <hyperlink ref="D6496" r:id="rId6443" xr:uid="{00000000-0004-0000-0500-00002A190000}"/>
    <hyperlink ref="D6497" r:id="rId6444" xr:uid="{00000000-0004-0000-0500-00002B190000}"/>
    <hyperlink ref="D6498" r:id="rId6445" xr:uid="{00000000-0004-0000-0500-00002C190000}"/>
    <hyperlink ref="D6499" r:id="rId6446" xr:uid="{00000000-0004-0000-0500-00002D190000}"/>
    <hyperlink ref="D6500" r:id="rId6447" xr:uid="{00000000-0004-0000-0500-00002E190000}"/>
    <hyperlink ref="D6501" r:id="rId6448" xr:uid="{00000000-0004-0000-0500-00002F190000}"/>
    <hyperlink ref="D6502" r:id="rId6449" xr:uid="{00000000-0004-0000-0500-000030190000}"/>
    <hyperlink ref="D6503" r:id="rId6450" xr:uid="{00000000-0004-0000-0500-000031190000}"/>
    <hyperlink ref="D6504" r:id="rId6451" xr:uid="{00000000-0004-0000-0500-000032190000}"/>
    <hyperlink ref="D6505" r:id="rId6452" xr:uid="{00000000-0004-0000-0500-000033190000}"/>
    <hyperlink ref="D6506" r:id="rId6453" xr:uid="{00000000-0004-0000-0500-000034190000}"/>
    <hyperlink ref="D6507" r:id="rId6454" xr:uid="{00000000-0004-0000-0500-000035190000}"/>
    <hyperlink ref="D6508" r:id="rId6455" xr:uid="{00000000-0004-0000-0500-000036190000}"/>
    <hyperlink ref="D6509" r:id="rId6456" xr:uid="{00000000-0004-0000-0500-000037190000}"/>
    <hyperlink ref="D6510" r:id="rId6457" xr:uid="{00000000-0004-0000-0500-000038190000}"/>
    <hyperlink ref="D6511" r:id="rId6458" xr:uid="{00000000-0004-0000-0500-000039190000}"/>
    <hyperlink ref="D6512" r:id="rId6459" xr:uid="{00000000-0004-0000-0500-00003A190000}"/>
    <hyperlink ref="D6513" r:id="rId6460" xr:uid="{00000000-0004-0000-0500-00003B190000}"/>
    <hyperlink ref="D6514" r:id="rId6461" xr:uid="{00000000-0004-0000-0500-00003C190000}"/>
    <hyperlink ref="D6515" r:id="rId6462" xr:uid="{00000000-0004-0000-0500-00003D190000}"/>
    <hyperlink ref="D6516" r:id="rId6463" xr:uid="{00000000-0004-0000-0500-00003E190000}"/>
    <hyperlink ref="D6517" r:id="rId6464" xr:uid="{00000000-0004-0000-0500-00003F190000}"/>
    <hyperlink ref="D6518" r:id="rId6465" xr:uid="{00000000-0004-0000-0500-000040190000}"/>
    <hyperlink ref="D6519" r:id="rId6466" xr:uid="{00000000-0004-0000-0500-000041190000}"/>
    <hyperlink ref="D6520" r:id="rId6467" xr:uid="{00000000-0004-0000-0500-000042190000}"/>
    <hyperlink ref="D6521" r:id="rId6468" xr:uid="{00000000-0004-0000-0500-000043190000}"/>
    <hyperlink ref="D6522" r:id="rId6469" xr:uid="{00000000-0004-0000-0500-000044190000}"/>
    <hyperlink ref="D6523" r:id="rId6470" xr:uid="{00000000-0004-0000-0500-000045190000}"/>
    <hyperlink ref="D6524" r:id="rId6471" xr:uid="{00000000-0004-0000-0500-000046190000}"/>
    <hyperlink ref="D6525" r:id="rId6472" xr:uid="{00000000-0004-0000-0500-000047190000}"/>
    <hyperlink ref="D6526" r:id="rId6473" xr:uid="{00000000-0004-0000-0500-000048190000}"/>
    <hyperlink ref="D6527" r:id="rId6474" xr:uid="{00000000-0004-0000-0500-000049190000}"/>
    <hyperlink ref="D6528" r:id="rId6475" xr:uid="{00000000-0004-0000-0500-00004A190000}"/>
    <hyperlink ref="D6529" r:id="rId6476" xr:uid="{00000000-0004-0000-0500-00004B190000}"/>
    <hyperlink ref="D6530" r:id="rId6477" xr:uid="{00000000-0004-0000-0500-00004C190000}"/>
    <hyperlink ref="D6531" r:id="rId6478" xr:uid="{00000000-0004-0000-0500-00004D190000}"/>
    <hyperlink ref="D6532" r:id="rId6479" xr:uid="{00000000-0004-0000-0500-00004E190000}"/>
    <hyperlink ref="D6533" r:id="rId6480" xr:uid="{00000000-0004-0000-0500-00004F190000}"/>
    <hyperlink ref="D6534" r:id="rId6481" xr:uid="{00000000-0004-0000-0500-000050190000}"/>
    <hyperlink ref="D6535" r:id="rId6482" xr:uid="{00000000-0004-0000-0500-000051190000}"/>
    <hyperlink ref="D6536" r:id="rId6483" xr:uid="{00000000-0004-0000-0500-000052190000}"/>
    <hyperlink ref="D6537" r:id="rId6484" xr:uid="{00000000-0004-0000-0500-000053190000}"/>
    <hyperlink ref="D6538" r:id="rId6485" xr:uid="{00000000-0004-0000-0500-000054190000}"/>
    <hyperlink ref="D6539" r:id="rId6486" xr:uid="{00000000-0004-0000-0500-000055190000}"/>
    <hyperlink ref="D6540" r:id="rId6487" xr:uid="{00000000-0004-0000-0500-000056190000}"/>
    <hyperlink ref="D6541" r:id="rId6488" xr:uid="{00000000-0004-0000-0500-000057190000}"/>
    <hyperlink ref="D6542" r:id="rId6489" xr:uid="{00000000-0004-0000-0500-000058190000}"/>
    <hyperlink ref="D6543" r:id="rId6490" xr:uid="{00000000-0004-0000-0500-000059190000}"/>
    <hyperlink ref="D6544" r:id="rId6491" xr:uid="{00000000-0004-0000-0500-00005A190000}"/>
    <hyperlink ref="D6545" r:id="rId6492" xr:uid="{00000000-0004-0000-0500-00005B190000}"/>
    <hyperlink ref="D6546" r:id="rId6493" xr:uid="{00000000-0004-0000-0500-00005C190000}"/>
    <hyperlink ref="D6547" r:id="rId6494" xr:uid="{00000000-0004-0000-0500-00005D190000}"/>
    <hyperlink ref="D6548" r:id="rId6495" xr:uid="{00000000-0004-0000-0500-00005E190000}"/>
    <hyperlink ref="D6549" r:id="rId6496" xr:uid="{00000000-0004-0000-0500-00005F190000}"/>
    <hyperlink ref="D6550" r:id="rId6497" xr:uid="{00000000-0004-0000-0500-000060190000}"/>
    <hyperlink ref="D6551" r:id="rId6498" xr:uid="{00000000-0004-0000-0500-000061190000}"/>
    <hyperlink ref="D6552" r:id="rId6499" xr:uid="{00000000-0004-0000-0500-000062190000}"/>
    <hyperlink ref="D6553" r:id="rId6500" xr:uid="{00000000-0004-0000-0500-000063190000}"/>
    <hyperlink ref="D6554" r:id="rId6501" xr:uid="{00000000-0004-0000-0500-000064190000}"/>
    <hyperlink ref="D6555" r:id="rId6502" xr:uid="{00000000-0004-0000-0500-000065190000}"/>
    <hyperlink ref="D6556" r:id="rId6503" xr:uid="{00000000-0004-0000-0500-000066190000}"/>
    <hyperlink ref="D6557" r:id="rId6504" xr:uid="{00000000-0004-0000-0500-000067190000}"/>
    <hyperlink ref="D6558" r:id="rId6505" xr:uid="{00000000-0004-0000-0500-000068190000}"/>
    <hyperlink ref="D6559" r:id="rId6506" xr:uid="{00000000-0004-0000-0500-000069190000}"/>
    <hyperlink ref="D6560" r:id="rId6507" xr:uid="{00000000-0004-0000-0500-00006A190000}"/>
    <hyperlink ref="D6561" r:id="rId6508" xr:uid="{00000000-0004-0000-0500-00006B190000}"/>
    <hyperlink ref="D6562" r:id="rId6509" xr:uid="{00000000-0004-0000-0500-00006C190000}"/>
    <hyperlink ref="D6563" r:id="rId6510" xr:uid="{00000000-0004-0000-0500-00006D190000}"/>
    <hyperlink ref="D6564" r:id="rId6511" xr:uid="{00000000-0004-0000-0500-00006E190000}"/>
    <hyperlink ref="D6565" r:id="rId6512" xr:uid="{00000000-0004-0000-0500-00006F190000}"/>
    <hyperlink ref="D6566" r:id="rId6513" xr:uid="{00000000-0004-0000-0500-000070190000}"/>
    <hyperlink ref="D6567" r:id="rId6514" xr:uid="{00000000-0004-0000-0500-000071190000}"/>
    <hyperlink ref="D6568" r:id="rId6515" xr:uid="{00000000-0004-0000-0500-000072190000}"/>
    <hyperlink ref="D6569" r:id="rId6516" xr:uid="{00000000-0004-0000-0500-000073190000}"/>
    <hyperlink ref="D6570" r:id="rId6517" xr:uid="{00000000-0004-0000-0500-000074190000}"/>
    <hyperlink ref="D6571" r:id="rId6518" xr:uid="{00000000-0004-0000-0500-000075190000}"/>
    <hyperlink ref="D6572" r:id="rId6519" xr:uid="{00000000-0004-0000-0500-000076190000}"/>
    <hyperlink ref="D6573" r:id="rId6520" xr:uid="{00000000-0004-0000-0500-000077190000}"/>
    <hyperlink ref="D6574" r:id="rId6521" xr:uid="{00000000-0004-0000-0500-000078190000}"/>
    <hyperlink ref="D6575" r:id="rId6522" xr:uid="{00000000-0004-0000-0500-000079190000}"/>
    <hyperlink ref="D6576" r:id="rId6523" xr:uid="{00000000-0004-0000-0500-00007A190000}"/>
    <hyperlink ref="D6577" r:id="rId6524" xr:uid="{00000000-0004-0000-0500-00007B190000}"/>
    <hyperlink ref="D6578" r:id="rId6525" xr:uid="{00000000-0004-0000-0500-00007C190000}"/>
    <hyperlink ref="D6579" r:id="rId6526" xr:uid="{00000000-0004-0000-0500-00007D190000}"/>
    <hyperlink ref="D6580" r:id="rId6527" xr:uid="{00000000-0004-0000-0500-00007E190000}"/>
    <hyperlink ref="D6581" r:id="rId6528" xr:uid="{00000000-0004-0000-0500-00007F190000}"/>
    <hyperlink ref="D6582" r:id="rId6529" xr:uid="{00000000-0004-0000-0500-000080190000}"/>
    <hyperlink ref="D6583" r:id="rId6530" xr:uid="{00000000-0004-0000-0500-000081190000}"/>
    <hyperlink ref="D6584" r:id="rId6531" xr:uid="{00000000-0004-0000-0500-000082190000}"/>
    <hyperlink ref="D6585" r:id="rId6532" xr:uid="{00000000-0004-0000-0500-000083190000}"/>
    <hyperlink ref="D6586" r:id="rId6533" xr:uid="{00000000-0004-0000-0500-000084190000}"/>
    <hyperlink ref="D6587" r:id="rId6534" xr:uid="{00000000-0004-0000-0500-000085190000}"/>
    <hyperlink ref="D6588" r:id="rId6535" xr:uid="{00000000-0004-0000-0500-000086190000}"/>
    <hyperlink ref="D6589" r:id="rId6536" xr:uid="{00000000-0004-0000-0500-000087190000}"/>
    <hyperlink ref="D6590" r:id="rId6537" xr:uid="{00000000-0004-0000-0500-000088190000}"/>
    <hyperlink ref="D6591" r:id="rId6538" xr:uid="{00000000-0004-0000-0500-000089190000}"/>
    <hyperlink ref="D6592" r:id="rId6539" xr:uid="{00000000-0004-0000-0500-00008A190000}"/>
    <hyperlink ref="D6593" r:id="rId6540" xr:uid="{00000000-0004-0000-0500-00008B190000}"/>
    <hyperlink ref="D6594" r:id="rId6541" xr:uid="{00000000-0004-0000-0500-00008C190000}"/>
    <hyperlink ref="D6595" r:id="rId6542" xr:uid="{00000000-0004-0000-0500-00008D190000}"/>
    <hyperlink ref="D6596" r:id="rId6543" xr:uid="{00000000-0004-0000-0500-00008E190000}"/>
    <hyperlink ref="D6597" r:id="rId6544" xr:uid="{00000000-0004-0000-0500-00008F190000}"/>
    <hyperlink ref="D6598" r:id="rId6545" xr:uid="{00000000-0004-0000-0500-000090190000}"/>
    <hyperlink ref="D6599" r:id="rId6546" xr:uid="{00000000-0004-0000-0500-000091190000}"/>
    <hyperlink ref="D6600" r:id="rId6547" xr:uid="{00000000-0004-0000-0500-000092190000}"/>
    <hyperlink ref="D6601" r:id="rId6548" xr:uid="{00000000-0004-0000-0500-000093190000}"/>
    <hyperlink ref="D6602" r:id="rId6549" xr:uid="{00000000-0004-0000-0500-000094190000}"/>
    <hyperlink ref="D6603" r:id="rId6550" xr:uid="{00000000-0004-0000-0500-000095190000}"/>
    <hyperlink ref="D6604" r:id="rId6551" xr:uid="{00000000-0004-0000-0500-000096190000}"/>
    <hyperlink ref="D6605" r:id="rId6552" xr:uid="{00000000-0004-0000-0500-000097190000}"/>
    <hyperlink ref="D6606" r:id="rId6553" xr:uid="{00000000-0004-0000-0500-000098190000}"/>
    <hyperlink ref="D6607" r:id="rId6554" xr:uid="{00000000-0004-0000-0500-000099190000}"/>
    <hyperlink ref="D6608" r:id="rId6555" xr:uid="{00000000-0004-0000-0500-00009A190000}"/>
    <hyperlink ref="D6609" r:id="rId6556" xr:uid="{00000000-0004-0000-0500-00009B190000}"/>
    <hyperlink ref="D6610" r:id="rId6557" xr:uid="{00000000-0004-0000-0500-00009C190000}"/>
    <hyperlink ref="D6611" r:id="rId6558" xr:uid="{00000000-0004-0000-0500-00009D190000}"/>
    <hyperlink ref="D6612" r:id="rId6559" xr:uid="{00000000-0004-0000-0500-00009E190000}"/>
    <hyperlink ref="D6613" r:id="rId6560" xr:uid="{00000000-0004-0000-0500-00009F190000}"/>
    <hyperlink ref="D6614" r:id="rId6561" xr:uid="{00000000-0004-0000-0500-0000A0190000}"/>
    <hyperlink ref="D6615" r:id="rId6562" xr:uid="{00000000-0004-0000-0500-0000A1190000}"/>
    <hyperlink ref="D6616" r:id="rId6563" xr:uid="{00000000-0004-0000-0500-0000A2190000}"/>
    <hyperlink ref="D6617" r:id="rId6564" xr:uid="{00000000-0004-0000-0500-0000A3190000}"/>
    <hyperlink ref="D6618" r:id="rId6565" xr:uid="{00000000-0004-0000-0500-0000A4190000}"/>
    <hyperlink ref="D6619" r:id="rId6566" xr:uid="{00000000-0004-0000-0500-0000A5190000}"/>
    <hyperlink ref="D6620" r:id="rId6567" xr:uid="{00000000-0004-0000-0500-0000A6190000}"/>
    <hyperlink ref="D6621" r:id="rId6568" xr:uid="{00000000-0004-0000-0500-0000A7190000}"/>
    <hyperlink ref="D6622" r:id="rId6569" xr:uid="{00000000-0004-0000-0500-0000A8190000}"/>
    <hyperlink ref="D6623" r:id="rId6570" xr:uid="{00000000-0004-0000-0500-0000A9190000}"/>
    <hyperlink ref="D6624" r:id="rId6571" xr:uid="{00000000-0004-0000-0500-0000AA190000}"/>
    <hyperlink ref="D6625" r:id="rId6572" xr:uid="{00000000-0004-0000-0500-0000AB190000}"/>
    <hyperlink ref="D6626" r:id="rId6573" xr:uid="{00000000-0004-0000-0500-0000AC190000}"/>
    <hyperlink ref="D6627" r:id="rId6574" xr:uid="{00000000-0004-0000-0500-0000AD190000}"/>
    <hyperlink ref="D6628" r:id="rId6575" xr:uid="{00000000-0004-0000-0500-0000AE190000}"/>
    <hyperlink ref="D6629" r:id="rId6576" xr:uid="{00000000-0004-0000-0500-0000AF190000}"/>
    <hyperlink ref="D6630" r:id="rId6577" xr:uid="{00000000-0004-0000-0500-0000B0190000}"/>
    <hyperlink ref="D6631" r:id="rId6578" xr:uid="{00000000-0004-0000-0500-0000B1190000}"/>
    <hyperlink ref="D6632" r:id="rId6579" xr:uid="{00000000-0004-0000-0500-0000B2190000}"/>
    <hyperlink ref="D6633" r:id="rId6580" xr:uid="{00000000-0004-0000-0500-0000B3190000}"/>
    <hyperlink ref="D6634" r:id="rId6581" xr:uid="{00000000-0004-0000-0500-0000B4190000}"/>
    <hyperlink ref="D6635" r:id="rId6582" xr:uid="{00000000-0004-0000-0500-0000B5190000}"/>
    <hyperlink ref="D6636" r:id="rId6583" xr:uid="{00000000-0004-0000-0500-0000B6190000}"/>
    <hyperlink ref="D6637" r:id="rId6584" xr:uid="{00000000-0004-0000-0500-0000B7190000}"/>
    <hyperlink ref="D6638" r:id="rId6585" xr:uid="{00000000-0004-0000-0500-0000B8190000}"/>
    <hyperlink ref="D6639" r:id="rId6586" xr:uid="{00000000-0004-0000-0500-0000B9190000}"/>
    <hyperlink ref="D6640" r:id="rId6587" xr:uid="{00000000-0004-0000-0500-0000BA190000}"/>
    <hyperlink ref="D6641" r:id="rId6588" xr:uid="{00000000-0004-0000-0500-0000BB190000}"/>
    <hyperlink ref="D6642" r:id="rId6589" xr:uid="{00000000-0004-0000-0500-0000BC190000}"/>
    <hyperlink ref="D6643" r:id="rId6590" xr:uid="{00000000-0004-0000-0500-0000BD190000}"/>
    <hyperlink ref="D6644" r:id="rId6591" xr:uid="{00000000-0004-0000-0500-0000BE190000}"/>
    <hyperlink ref="D6645" r:id="rId6592" xr:uid="{00000000-0004-0000-0500-0000BF190000}"/>
    <hyperlink ref="D6646" r:id="rId6593" xr:uid="{00000000-0004-0000-0500-0000C0190000}"/>
    <hyperlink ref="D6647" r:id="rId6594" xr:uid="{00000000-0004-0000-0500-0000C1190000}"/>
    <hyperlink ref="D6648" r:id="rId6595" xr:uid="{00000000-0004-0000-0500-0000C2190000}"/>
    <hyperlink ref="D6649" r:id="rId6596" xr:uid="{00000000-0004-0000-0500-0000C3190000}"/>
    <hyperlink ref="D6650" r:id="rId6597" xr:uid="{00000000-0004-0000-0500-0000C4190000}"/>
    <hyperlink ref="D6651" r:id="rId6598" xr:uid="{00000000-0004-0000-0500-0000C5190000}"/>
    <hyperlink ref="D6652" r:id="rId6599" xr:uid="{00000000-0004-0000-0500-0000C6190000}"/>
    <hyperlink ref="D6653" r:id="rId6600" xr:uid="{00000000-0004-0000-0500-0000C7190000}"/>
    <hyperlink ref="D6654" r:id="rId6601" xr:uid="{00000000-0004-0000-0500-0000C8190000}"/>
    <hyperlink ref="D6655" r:id="rId6602" xr:uid="{00000000-0004-0000-0500-0000C9190000}"/>
    <hyperlink ref="D6656" r:id="rId6603" xr:uid="{00000000-0004-0000-0500-0000CA190000}"/>
    <hyperlink ref="D6657" r:id="rId6604" xr:uid="{00000000-0004-0000-0500-0000CB190000}"/>
    <hyperlink ref="D6658" r:id="rId6605" xr:uid="{00000000-0004-0000-0500-0000CC190000}"/>
    <hyperlink ref="D6659" r:id="rId6606" xr:uid="{00000000-0004-0000-0500-0000CD190000}"/>
    <hyperlink ref="D6660" r:id="rId6607" xr:uid="{00000000-0004-0000-0500-0000CE190000}"/>
    <hyperlink ref="D6661" r:id="rId6608" xr:uid="{00000000-0004-0000-0500-0000CF190000}"/>
    <hyperlink ref="D6662" r:id="rId6609" xr:uid="{00000000-0004-0000-0500-0000D0190000}"/>
    <hyperlink ref="D6663" r:id="rId6610" xr:uid="{00000000-0004-0000-0500-0000D1190000}"/>
    <hyperlink ref="D6664" r:id="rId6611" xr:uid="{00000000-0004-0000-0500-0000D2190000}"/>
    <hyperlink ref="D6665" r:id="rId6612" xr:uid="{00000000-0004-0000-0500-0000D3190000}"/>
    <hyperlink ref="D6666" r:id="rId6613" xr:uid="{00000000-0004-0000-0500-0000D4190000}"/>
    <hyperlink ref="D6667" r:id="rId6614" xr:uid="{00000000-0004-0000-0500-0000D5190000}"/>
    <hyperlink ref="D6668" r:id="rId6615" xr:uid="{00000000-0004-0000-0500-0000D6190000}"/>
    <hyperlink ref="D6669" r:id="rId6616" xr:uid="{00000000-0004-0000-0500-0000D7190000}"/>
    <hyperlink ref="D6670" r:id="rId6617" xr:uid="{00000000-0004-0000-0500-0000D8190000}"/>
    <hyperlink ref="D6671" r:id="rId6618" xr:uid="{00000000-0004-0000-0500-0000D9190000}"/>
    <hyperlink ref="D6672" r:id="rId6619" xr:uid="{00000000-0004-0000-0500-0000DA190000}"/>
    <hyperlink ref="D6673" r:id="rId6620" xr:uid="{00000000-0004-0000-0500-0000DB190000}"/>
    <hyperlink ref="D6674" r:id="rId6621" xr:uid="{00000000-0004-0000-0500-0000DC190000}"/>
    <hyperlink ref="D6675" r:id="rId6622" xr:uid="{00000000-0004-0000-0500-0000DD190000}"/>
    <hyperlink ref="D6676" r:id="rId6623" xr:uid="{00000000-0004-0000-0500-0000DE190000}"/>
    <hyperlink ref="D6677" r:id="rId6624" xr:uid="{00000000-0004-0000-0500-0000DF190000}"/>
    <hyperlink ref="D6678" r:id="rId6625" xr:uid="{00000000-0004-0000-0500-0000E0190000}"/>
    <hyperlink ref="D6679" r:id="rId6626" xr:uid="{00000000-0004-0000-0500-0000E1190000}"/>
    <hyperlink ref="D6680" r:id="rId6627" xr:uid="{00000000-0004-0000-0500-0000E2190000}"/>
    <hyperlink ref="D6681" r:id="rId6628" xr:uid="{00000000-0004-0000-0500-0000E3190000}"/>
    <hyperlink ref="D6682" r:id="rId6629" xr:uid="{00000000-0004-0000-0500-0000E4190000}"/>
    <hyperlink ref="D6683" r:id="rId6630" xr:uid="{00000000-0004-0000-0500-0000E5190000}"/>
    <hyperlink ref="D6684" r:id="rId6631" xr:uid="{00000000-0004-0000-0500-0000E6190000}"/>
    <hyperlink ref="D6685" r:id="rId6632" xr:uid="{00000000-0004-0000-0500-0000E7190000}"/>
    <hyperlink ref="D6686" r:id="rId6633" xr:uid="{00000000-0004-0000-0500-0000E8190000}"/>
    <hyperlink ref="D6687" r:id="rId6634" xr:uid="{00000000-0004-0000-0500-0000E9190000}"/>
    <hyperlink ref="D6688" r:id="rId6635" xr:uid="{00000000-0004-0000-0500-0000EA190000}"/>
    <hyperlink ref="D6689" r:id="rId6636" xr:uid="{00000000-0004-0000-0500-0000EB190000}"/>
    <hyperlink ref="D6690" r:id="rId6637" xr:uid="{00000000-0004-0000-0500-0000EC190000}"/>
    <hyperlink ref="D6691" r:id="rId6638" xr:uid="{00000000-0004-0000-0500-0000ED190000}"/>
    <hyperlink ref="D6692" r:id="rId6639" xr:uid="{00000000-0004-0000-0500-0000EE190000}"/>
    <hyperlink ref="D6693" r:id="rId6640" xr:uid="{00000000-0004-0000-0500-0000EF190000}"/>
    <hyperlink ref="D6694" r:id="rId6641" xr:uid="{00000000-0004-0000-0500-0000F0190000}"/>
    <hyperlink ref="D6695" r:id="rId6642" xr:uid="{00000000-0004-0000-0500-0000F1190000}"/>
    <hyperlink ref="D6696" r:id="rId6643" xr:uid="{00000000-0004-0000-0500-0000F2190000}"/>
    <hyperlink ref="D6697" r:id="rId6644" xr:uid="{00000000-0004-0000-0500-0000F3190000}"/>
    <hyperlink ref="D6698" r:id="rId6645" xr:uid="{00000000-0004-0000-0500-0000F4190000}"/>
    <hyperlink ref="D6699" r:id="rId6646" xr:uid="{00000000-0004-0000-0500-0000F5190000}"/>
    <hyperlink ref="D6700" r:id="rId6647" xr:uid="{00000000-0004-0000-0500-0000F6190000}"/>
    <hyperlink ref="D6701" r:id="rId6648" xr:uid="{00000000-0004-0000-0500-0000F7190000}"/>
    <hyperlink ref="D6702" r:id="rId6649" xr:uid="{00000000-0004-0000-0500-0000F8190000}"/>
    <hyperlink ref="D6703" r:id="rId6650" xr:uid="{00000000-0004-0000-0500-0000F9190000}"/>
    <hyperlink ref="D6704" r:id="rId6651" xr:uid="{00000000-0004-0000-0500-0000FA190000}"/>
    <hyperlink ref="D6705" r:id="rId6652" xr:uid="{00000000-0004-0000-0500-0000FB190000}"/>
    <hyperlink ref="D6706" r:id="rId6653" xr:uid="{00000000-0004-0000-0500-0000FC190000}"/>
    <hyperlink ref="D6707" r:id="rId6654" xr:uid="{00000000-0004-0000-0500-0000FD190000}"/>
    <hyperlink ref="D6708" r:id="rId6655" xr:uid="{00000000-0004-0000-0500-0000FE190000}"/>
    <hyperlink ref="D6709" r:id="rId6656" xr:uid="{00000000-0004-0000-0500-0000FF190000}"/>
    <hyperlink ref="D6710" r:id="rId6657" xr:uid="{00000000-0004-0000-0500-0000001A0000}"/>
    <hyperlink ref="D6711" r:id="rId6658" xr:uid="{00000000-0004-0000-0500-0000011A0000}"/>
    <hyperlink ref="D6712" r:id="rId6659" xr:uid="{00000000-0004-0000-0500-0000021A0000}"/>
    <hyperlink ref="D6713" r:id="rId6660" xr:uid="{00000000-0004-0000-0500-0000031A0000}"/>
    <hyperlink ref="D6714" r:id="rId6661" xr:uid="{00000000-0004-0000-0500-0000041A0000}"/>
    <hyperlink ref="D6715" r:id="rId6662" xr:uid="{00000000-0004-0000-0500-0000051A0000}"/>
    <hyperlink ref="D6716" r:id="rId6663" xr:uid="{00000000-0004-0000-0500-0000061A0000}"/>
    <hyperlink ref="D6717" r:id="rId6664" xr:uid="{00000000-0004-0000-0500-0000071A0000}"/>
    <hyperlink ref="D6718" r:id="rId6665" xr:uid="{00000000-0004-0000-0500-0000081A0000}"/>
    <hyperlink ref="D6719" r:id="rId6666" xr:uid="{00000000-0004-0000-0500-0000091A0000}"/>
    <hyperlink ref="D6720" r:id="rId6667" xr:uid="{00000000-0004-0000-0500-00000A1A0000}"/>
    <hyperlink ref="D6721" r:id="rId6668" xr:uid="{00000000-0004-0000-0500-00000B1A0000}"/>
    <hyperlink ref="D6722" r:id="rId6669" xr:uid="{00000000-0004-0000-0500-00000C1A0000}"/>
    <hyperlink ref="D6723" r:id="rId6670" xr:uid="{00000000-0004-0000-0500-00000D1A0000}"/>
    <hyperlink ref="D6724" r:id="rId6671" xr:uid="{00000000-0004-0000-0500-00000E1A0000}"/>
    <hyperlink ref="D6725" r:id="rId6672" xr:uid="{00000000-0004-0000-0500-00000F1A0000}"/>
    <hyperlink ref="D6726" r:id="rId6673" xr:uid="{00000000-0004-0000-0500-0000101A0000}"/>
    <hyperlink ref="D6727" r:id="rId6674" xr:uid="{00000000-0004-0000-0500-0000111A0000}"/>
    <hyperlink ref="D6728" r:id="rId6675" xr:uid="{00000000-0004-0000-0500-0000121A0000}"/>
    <hyperlink ref="D6729" r:id="rId6676" xr:uid="{00000000-0004-0000-0500-0000131A0000}"/>
    <hyperlink ref="D6730" r:id="rId6677" xr:uid="{00000000-0004-0000-0500-0000141A0000}"/>
    <hyperlink ref="D6731" r:id="rId6678" xr:uid="{00000000-0004-0000-0500-0000151A0000}"/>
    <hyperlink ref="D6732" r:id="rId6679" xr:uid="{00000000-0004-0000-0500-0000161A0000}"/>
    <hyperlink ref="D6733" r:id="rId6680" xr:uid="{00000000-0004-0000-0500-0000171A0000}"/>
    <hyperlink ref="D6734" r:id="rId6681" xr:uid="{00000000-0004-0000-0500-0000181A0000}"/>
    <hyperlink ref="D6735" r:id="rId6682" xr:uid="{00000000-0004-0000-0500-0000191A0000}"/>
    <hyperlink ref="D6736" r:id="rId6683" xr:uid="{00000000-0004-0000-0500-00001A1A0000}"/>
    <hyperlink ref="D6737" r:id="rId6684" xr:uid="{00000000-0004-0000-0500-00001B1A0000}"/>
    <hyperlink ref="D6738" r:id="rId6685" xr:uid="{00000000-0004-0000-0500-00001C1A0000}"/>
    <hyperlink ref="D6739" r:id="rId6686" xr:uid="{00000000-0004-0000-0500-00001D1A0000}"/>
    <hyperlink ref="D6740" r:id="rId6687" xr:uid="{00000000-0004-0000-0500-00001E1A0000}"/>
    <hyperlink ref="D6741" r:id="rId6688" xr:uid="{00000000-0004-0000-0500-00001F1A0000}"/>
    <hyperlink ref="D6742" r:id="rId6689" xr:uid="{00000000-0004-0000-0500-0000201A0000}"/>
    <hyperlink ref="D6743" r:id="rId6690" xr:uid="{00000000-0004-0000-0500-0000211A0000}"/>
    <hyperlink ref="D6744" r:id="rId6691" xr:uid="{00000000-0004-0000-0500-0000221A0000}"/>
    <hyperlink ref="D6745" r:id="rId6692" xr:uid="{00000000-0004-0000-0500-0000231A0000}"/>
    <hyperlink ref="D6746" r:id="rId6693" xr:uid="{00000000-0004-0000-0500-0000241A0000}"/>
    <hyperlink ref="D6747" r:id="rId6694" xr:uid="{00000000-0004-0000-0500-0000251A0000}"/>
    <hyperlink ref="D6748" r:id="rId6695" xr:uid="{00000000-0004-0000-0500-0000261A0000}"/>
    <hyperlink ref="D6749" r:id="rId6696" xr:uid="{00000000-0004-0000-0500-0000271A0000}"/>
    <hyperlink ref="D6750" r:id="rId6697" xr:uid="{00000000-0004-0000-0500-0000281A0000}"/>
    <hyperlink ref="D6751" r:id="rId6698" xr:uid="{00000000-0004-0000-0500-0000291A0000}"/>
    <hyperlink ref="D6752" r:id="rId6699" xr:uid="{00000000-0004-0000-0500-00002A1A0000}"/>
    <hyperlink ref="D6753" r:id="rId6700" xr:uid="{00000000-0004-0000-0500-00002B1A0000}"/>
    <hyperlink ref="D6754" r:id="rId6701" xr:uid="{00000000-0004-0000-0500-00002C1A0000}"/>
    <hyperlink ref="D6755" r:id="rId6702" xr:uid="{00000000-0004-0000-0500-00002D1A0000}"/>
    <hyperlink ref="D6756" r:id="rId6703" xr:uid="{00000000-0004-0000-0500-00002E1A0000}"/>
    <hyperlink ref="D6757" r:id="rId6704" xr:uid="{00000000-0004-0000-0500-00002F1A0000}"/>
    <hyperlink ref="D6758" r:id="rId6705" xr:uid="{00000000-0004-0000-0500-0000301A0000}"/>
    <hyperlink ref="D6759" r:id="rId6706" xr:uid="{00000000-0004-0000-0500-0000311A0000}"/>
    <hyperlink ref="D6760" r:id="rId6707" xr:uid="{00000000-0004-0000-0500-0000321A0000}"/>
    <hyperlink ref="D6761" r:id="rId6708" xr:uid="{00000000-0004-0000-0500-0000331A0000}"/>
    <hyperlink ref="D6762" r:id="rId6709" xr:uid="{00000000-0004-0000-0500-0000341A0000}"/>
    <hyperlink ref="D6763" r:id="rId6710" xr:uid="{00000000-0004-0000-0500-0000351A0000}"/>
    <hyperlink ref="D6764" r:id="rId6711" xr:uid="{00000000-0004-0000-0500-0000361A0000}"/>
    <hyperlink ref="D6765" r:id="rId6712" xr:uid="{00000000-0004-0000-0500-0000371A0000}"/>
    <hyperlink ref="D6766" r:id="rId6713" xr:uid="{00000000-0004-0000-0500-0000381A0000}"/>
    <hyperlink ref="D6767" r:id="rId6714" xr:uid="{00000000-0004-0000-0500-0000391A0000}"/>
    <hyperlink ref="D6768" r:id="rId6715" xr:uid="{00000000-0004-0000-0500-00003A1A0000}"/>
    <hyperlink ref="D6769" r:id="rId6716" xr:uid="{00000000-0004-0000-0500-00003B1A0000}"/>
    <hyperlink ref="D6770" r:id="rId6717" xr:uid="{00000000-0004-0000-0500-00003C1A0000}"/>
    <hyperlink ref="D6771" r:id="rId6718" xr:uid="{00000000-0004-0000-0500-00003D1A0000}"/>
    <hyperlink ref="D6772" r:id="rId6719" xr:uid="{00000000-0004-0000-0500-00003E1A0000}"/>
    <hyperlink ref="D6773" r:id="rId6720" xr:uid="{00000000-0004-0000-0500-00003F1A0000}"/>
    <hyperlink ref="D6774" r:id="rId6721" xr:uid="{00000000-0004-0000-0500-0000401A0000}"/>
    <hyperlink ref="D6775" r:id="rId6722" xr:uid="{00000000-0004-0000-0500-0000411A0000}"/>
    <hyperlink ref="D6776" r:id="rId6723" xr:uid="{00000000-0004-0000-0500-0000421A0000}"/>
    <hyperlink ref="D6777" r:id="rId6724" xr:uid="{00000000-0004-0000-0500-0000431A0000}"/>
    <hyperlink ref="D6778" r:id="rId6725" xr:uid="{00000000-0004-0000-0500-0000441A0000}"/>
    <hyperlink ref="D6779" r:id="rId6726" xr:uid="{00000000-0004-0000-0500-0000451A0000}"/>
    <hyperlink ref="D6780" r:id="rId6727" xr:uid="{00000000-0004-0000-0500-0000461A0000}"/>
    <hyperlink ref="D6781" r:id="rId6728" xr:uid="{00000000-0004-0000-0500-0000471A0000}"/>
    <hyperlink ref="D6782" r:id="rId6729" xr:uid="{00000000-0004-0000-0500-0000481A0000}"/>
    <hyperlink ref="D6783" r:id="rId6730" xr:uid="{00000000-0004-0000-0500-0000491A0000}"/>
    <hyperlink ref="D6784" r:id="rId6731" xr:uid="{00000000-0004-0000-0500-00004A1A0000}"/>
    <hyperlink ref="D6785" r:id="rId6732" xr:uid="{00000000-0004-0000-0500-00004B1A0000}"/>
    <hyperlink ref="D6786" r:id="rId6733" xr:uid="{00000000-0004-0000-0500-00004C1A0000}"/>
    <hyperlink ref="D6787" r:id="rId6734" xr:uid="{00000000-0004-0000-0500-00004D1A0000}"/>
    <hyperlink ref="D6788" r:id="rId6735" xr:uid="{00000000-0004-0000-0500-00004E1A0000}"/>
    <hyperlink ref="D6789" r:id="rId6736" xr:uid="{00000000-0004-0000-0500-00004F1A0000}"/>
    <hyperlink ref="D6790" r:id="rId6737" xr:uid="{00000000-0004-0000-0500-0000501A0000}"/>
    <hyperlink ref="D6791" r:id="rId6738" xr:uid="{00000000-0004-0000-0500-0000511A0000}"/>
    <hyperlink ref="D6792" r:id="rId6739" xr:uid="{00000000-0004-0000-0500-0000521A0000}"/>
    <hyperlink ref="D6793" r:id="rId6740" xr:uid="{00000000-0004-0000-0500-0000531A0000}"/>
    <hyperlink ref="D6794" r:id="rId6741" xr:uid="{00000000-0004-0000-0500-0000541A0000}"/>
    <hyperlink ref="D6795" r:id="rId6742" xr:uid="{00000000-0004-0000-0500-0000551A0000}"/>
    <hyperlink ref="D6796" r:id="rId6743" xr:uid="{00000000-0004-0000-0500-0000561A0000}"/>
    <hyperlink ref="D6797" r:id="rId6744" xr:uid="{00000000-0004-0000-0500-0000571A0000}"/>
    <hyperlink ref="D6798" r:id="rId6745" xr:uid="{00000000-0004-0000-0500-0000581A0000}"/>
    <hyperlink ref="D6799" r:id="rId6746" xr:uid="{00000000-0004-0000-0500-0000591A0000}"/>
    <hyperlink ref="D6800" r:id="rId6747" xr:uid="{00000000-0004-0000-0500-00005A1A0000}"/>
    <hyperlink ref="D6801" r:id="rId6748" xr:uid="{00000000-0004-0000-0500-00005B1A0000}"/>
    <hyperlink ref="D6802" r:id="rId6749" xr:uid="{00000000-0004-0000-0500-00005C1A0000}"/>
    <hyperlink ref="D6803" r:id="rId6750" xr:uid="{00000000-0004-0000-0500-00005D1A0000}"/>
    <hyperlink ref="D6804" r:id="rId6751" xr:uid="{00000000-0004-0000-0500-00005E1A0000}"/>
    <hyperlink ref="D6805" r:id="rId6752" xr:uid="{00000000-0004-0000-0500-00005F1A0000}"/>
    <hyperlink ref="D6806" r:id="rId6753" xr:uid="{00000000-0004-0000-0500-0000601A0000}"/>
    <hyperlink ref="D6807" r:id="rId6754" xr:uid="{00000000-0004-0000-0500-0000611A0000}"/>
    <hyperlink ref="D6808" r:id="rId6755" xr:uid="{00000000-0004-0000-0500-0000621A0000}"/>
    <hyperlink ref="D6809" r:id="rId6756" xr:uid="{00000000-0004-0000-0500-0000631A0000}"/>
    <hyperlink ref="D6810" r:id="rId6757" xr:uid="{00000000-0004-0000-0500-0000641A0000}"/>
    <hyperlink ref="D6811" r:id="rId6758" xr:uid="{00000000-0004-0000-0500-0000651A0000}"/>
    <hyperlink ref="D6812" r:id="rId6759" xr:uid="{00000000-0004-0000-0500-0000661A0000}"/>
    <hyperlink ref="D6813" r:id="rId6760" xr:uid="{00000000-0004-0000-0500-0000671A0000}"/>
    <hyperlink ref="D6814" r:id="rId6761" xr:uid="{00000000-0004-0000-0500-0000681A0000}"/>
    <hyperlink ref="D6815" r:id="rId6762" xr:uid="{00000000-0004-0000-0500-0000691A0000}"/>
    <hyperlink ref="D6816" r:id="rId6763" xr:uid="{00000000-0004-0000-0500-00006A1A0000}"/>
    <hyperlink ref="D6817" r:id="rId6764" xr:uid="{00000000-0004-0000-0500-00006B1A0000}"/>
    <hyperlink ref="D6818" r:id="rId6765" xr:uid="{00000000-0004-0000-0500-00006C1A0000}"/>
    <hyperlink ref="D6819" r:id="rId6766" xr:uid="{00000000-0004-0000-0500-00006D1A0000}"/>
    <hyperlink ref="D6820" r:id="rId6767" xr:uid="{00000000-0004-0000-0500-00006E1A0000}"/>
    <hyperlink ref="D6821" r:id="rId6768" xr:uid="{00000000-0004-0000-0500-00006F1A0000}"/>
    <hyperlink ref="D6822" r:id="rId6769" xr:uid="{00000000-0004-0000-0500-0000701A0000}"/>
    <hyperlink ref="D6823" r:id="rId6770" xr:uid="{00000000-0004-0000-0500-0000711A0000}"/>
    <hyperlink ref="D6824" r:id="rId6771" xr:uid="{00000000-0004-0000-0500-0000721A0000}"/>
    <hyperlink ref="D6825" r:id="rId6772" xr:uid="{00000000-0004-0000-0500-0000731A0000}"/>
    <hyperlink ref="D6826" r:id="rId6773" xr:uid="{00000000-0004-0000-0500-0000741A0000}"/>
    <hyperlink ref="D6827" r:id="rId6774" xr:uid="{00000000-0004-0000-0500-0000751A0000}"/>
    <hyperlink ref="D6828" r:id="rId6775" xr:uid="{00000000-0004-0000-0500-0000761A0000}"/>
    <hyperlink ref="D6829" r:id="rId6776" xr:uid="{00000000-0004-0000-0500-0000771A0000}"/>
    <hyperlink ref="D6830" r:id="rId6777" xr:uid="{00000000-0004-0000-0500-0000781A0000}"/>
    <hyperlink ref="D6831" r:id="rId6778" xr:uid="{00000000-0004-0000-0500-0000791A0000}"/>
    <hyperlink ref="D6832" r:id="rId6779" xr:uid="{00000000-0004-0000-0500-00007A1A0000}"/>
    <hyperlink ref="D6833" r:id="rId6780" xr:uid="{00000000-0004-0000-0500-00007B1A0000}"/>
    <hyperlink ref="D6834" r:id="rId6781" xr:uid="{00000000-0004-0000-0500-00007C1A0000}"/>
    <hyperlink ref="D6835" r:id="rId6782" xr:uid="{00000000-0004-0000-0500-00007D1A0000}"/>
    <hyperlink ref="D6836" r:id="rId6783" xr:uid="{00000000-0004-0000-0500-00007E1A0000}"/>
    <hyperlink ref="D6837" r:id="rId6784" xr:uid="{00000000-0004-0000-0500-00007F1A0000}"/>
    <hyperlink ref="D6838" r:id="rId6785" xr:uid="{00000000-0004-0000-0500-0000801A0000}"/>
    <hyperlink ref="D6839" r:id="rId6786" xr:uid="{00000000-0004-0000-0500-0000811A0000}"/>
    <hyperlink ref="D6840" r:id="rId6787" xr:uid="{00000000-0004-0000-0500-0000821A0000}"/>
    <hyperlink ref="D6841" r:id="rId6788" xr:uid="{00000000-0004-0000-0500-0000831A0000}"/>
    <hyperlink ref="D6842" r:id="rId6789" xr:uid="{00000000-0004-0000-0500-0000841A0000}"/>
    <hyperlink ref="D6843" r:id="rId6790" xr:uid="{00000000-0004-0000-0500-0000851A0000}"/>
    <hyperlink ref="D6844" r:id="rId6791" xr:uid="{00000000-0004-0000-0500-0000861A0000}"/>
    <hyperlink ref="D6845" r:id="rId6792" xr:uid="{00000000-0004-0000-0500-0000871A0000}"/>
    <hyperlink ref="D6846" r:id="rId6793" xr:uid="{00000000-0004-0000-0500-0000881A0000}"/>
    <hyperlink ref="D6847" r:id="rId6794" xr:uid="{00000000-0004-0000-0500-0000891A0000}"/>
    <hyperlink ref="D6848" r:id="rId6795" xr:uid="{00000000-0004-0000-0500-00008A1A0000}"/>
    <hyperlink ref="D6849" r:id="rId6796" xr:uid="{00000000-0004-0000-0500-00008B1A0000}"/>
    <hyperlink ref="D6850" r:id="rId6797" xr:uid="{00000000-0004-0000-0500-00008C1A0000}"/>
    <hyperlink ref="D6851" r:id="rId6798" xr:uid="{00000000-0004-0000-0500-00008D1A0000}"/>
    <hyperlink ref="D6852" r:id="rId6799" xr:uid="{00000000-0004-0000-0500-00008E1A0000}"/>
    <hyperlink ref="D6853" r:id="rId6800" xr:uid="{00000000-0004-0000-0500-00008F1A0000}"/>
    <hyperlink ref="D6854" r:id="rId6801" xr:uid="{00000000-0004-0000-0500-0000901A0000}"/>
    <hyperlink ref="D6855" r:id="rId6802" xr:uid="{00000000-0004-0000-0500-0000911A0000}"/>
    <hyperlink ref="D6856" r:id="rId6803" xr:uid="{00000000-0004-0000-0500-0000921A0000}"/>
    <hyperlink ref="D6857" r:id="rId6804" xr:uid="{00000000-0004-0000-0500-0000931A0000}"/>
    <hyperlink ref="D6858" r:id="rId6805" xr:uid="{00000000-0004-0000-0500-0000941A0000}"/>
    <hyperlink ref="D6859" r:id="rId6806" xr:uid="{00000000-0004-0000-0500-0000951A0000}"/>
    <hyperlink ref="D6860" r:id="rId6807" xr:uid="{00000000-0004-0000-0500-0000961A0000}"/>
    <hyperlink ref="D6861" r:id="rId6808" xr:uid="{00000000-0004-0000-0500-0000971A0000}"/>
    <hyperlink ref="D6862" r:id="rId6809" xr:uid="{00000000-0004-0000-0500-0000981A0000}"/>
    <hyperlink ref="D6863" r:id="rId6810" xr:uid="{00000000-0004-0000-0500-0000991A0000}"/>
    <hyperlink ref="D6864" r:id="rId6811" xr:uid="{00000000-0004-0000-0500-00009A1A0000}"/>
    <hyperlink ref="D6865" r:id="rId6812" xr:uid="{00000000-0004-0000-0500-00009B1A0000}"/>
    <hyperlink ref="D6866" r:id="rId6813" xr:uid="{00000000-0004-0000-0500-00009C1A0000}"/>
    <hyperlink ref="D6867" r:id="rId6814" xr:uid="{00000000-0004-0000-0500-00009D1A0000}"/>
    <hyperlink ref="D6868" r:id="rId6815" xr:uid="{00000000-0004-0000-0500-00009E1A0000}"/>
    <hyperlink ref="D6869" r:id="rId6816" xr:uid="{00000000-0004-0000-0500-00009F1A0000}"/>
    <hyperlink ref="D6870" r:id="rId6817" xr:uid="{00000000-0004-0000-0500-0000A01A0000}"/>
    <hyperlink ref="D6871" r:id="rId6818" xr:uid="{00000000-0004-0000-0500-0000A11A0000}"/>
    <hyperlink ref="D6872" r:id="rId6819" xr:uid="{00000000-0004-0000-0500-0000A21A0000}"/>
    <hyperlink ref="D6873" r:id="rId6820" xr:uid="{00000000-0004-0000-0500-0000A31A0000}"/>
    <hyperlink ref="D6874" r:id="rId6821" xr:uid="{00000000-0004-0000-0500-0000A41A0000}"/>
    <hyperlink ref="D6875" r:id="rId6822" xr:uid="{00000000-0004-0000-0500-0000A51A0000}"/>
    <hyperlink ref="D6876" r:id="rId6823" xr:uid="{00000000-0004-0000-0500-0000A61A0000}"/>
    <hyperlink ref="D6877" r:id="rId6824" xr:uid="{00000000-0004-0000-0500-0000A71A0000}"/>
    <hyperlink ref="D6878" r:id="rId6825" xr:uid="{00000000-0004-0000-0500-0000A81A0000}"/>
    <hyperlink ref="D6879" r:id="rId6826" xr:uid="{00000000-0004-0000-0500-0000A91A0000}"/>
    <hyperlink ref="D6880" r:id="rId6827" xr:uid="{00000000-0004-0000-0500-0000AA1A0000}"/>
    <hyperlink ref="D6881" r:id="rId6828" xr:uid="{00000000-0004-0000-0500-0000AB1A0000}"/>
    <hyperlink ref="D6882" r:id="rId6829" xr:uid="{00000000-0004-0000-0500-0000AC1A0000}"/>
    <hyperlink ref="D6883" r:id="rId6830" xr:uid="{00000000-0004-0000-0500-0000AD1A0000}"/>
    <hyperlink ref="D6884" r:id="rId6831" xr:uid="{00000000-0004-0000-0500-0000AE1A0000}"/>
    <hyperlink ref="D6885" r:id="rId6832" xr:uid="{00000000-0004-0000-0500-0000AF1A0000}"/>
    <hyperlink ref="D6886" r:id="rId6833" xr:uid="{00000000-0004-0000-0500-0000B01A0000}"/>
    <hyperlink ref="D6887" r:id="rId6834" xr:uid="{00000000-0004-0000-0500-0000B11A0000}"/>
    <hyperlink ref="D6888" r:id="rId6835" xr:uid="{00000000-0004-0000-0500-0000B21A0000}"/>
    <hyperlink ref="D6889" r:id="rId6836" xr:uid="{00000000-0004-0000-0500-0000B31A0000}"/>
    <hyperlink ref="D6890" r:id="rId6837" xr:uid="{00000000-0004-0000-0500-0000B41A0000}"/>
    <hyperlink ref="D6891" r:id="rId6838" xr:uid="{00000000-0004-0000-0500-0000B51A0000}"/>
    <hyperlink ref="D6892" r:id="rId6839" xr:uid="{00000000-0004-0000-0500-0000B61A0000}"/>
    <hyperlink ref="D6893" r:id="rId6840" xr:uid="{00000000-0004-0000-0500-0000B71A0000}"/>
    <hyperlink ref="D6894" r:id="rId6841" xr:uid="{00000000-0004-0000-0500-0000B81A0000}"/>
    <hyperlink ref="D6895" r:id="rId6842" xr:uid="{00000000-0004-0000-0500-0000B91A0000}"/>
    <hyperlink ref="D6896" r:id="rId6843" xr:uid="{00000000-0004-0000-0500-0000BA1A0000}"/>
    <hyperlink ref="D6897" r:id="rId6844" xr:uid="{00000000-0004-0000-0500-0000BB1A0000}"/>
    <hyperlink ref="D6898" r:id="rId6845" xr:uid="{00000000-0004-0000-0500-0000BC1A0000}"/>
    <hyperlink ref="D6899" r:id="rId6846" xr:uid="{00000000-0004-0000-0500-0000BD1A0000}"/>
    <hyperlink ref="D6900" r:id="rId6847" xr:uid="{00000000-0004-0000-0500-0000BE1A0000}"/>
    <hyperlink ref="D6901" r:id="rId6848" xr:uid="{00000000-0004-0000-0500-0000BF1A0000}"/>
    <hyperlink ref="D6902" r:id="rId6849" xr:uid="{00000000-0004-0000-0500-0000C01A0000}"/>
    <hyperlink ref="D6903" r:id="rId6850" xr:uid="{00000000-0004-0000-0500-0000C11A0000}"/>
    <hyperlink ref="D6904" r:id="rId6851" xr:uid="{00000000-0004-0000-0500-0000C21A0000}"/>
    <hyperlink ref="D6905" r:id="rId6852" xr:uid="{00000000-0004-0000-0500-0000C31A0000}"/>
    <hyperlink ref="D6906" r:id="rId6853" xr:uid="{00000000-0004-0000-0500-0000C41A0000}"/>
    <hyperlink ref="D6907" r:id="rId6854" xr:uid="{00000000-0004-0000-0500-0000C51A0000}"/>
    <hyperlink ref="D6908" r:id="rId6855" xr:uid="{00000000-0004-0000-0500-0000C61A0000}"/>
    <hyperlink ref="D6909" r:id="rId6856" xr:uid="{00000000-0004-0000-0500-0000C71A0000}"/>
    <hyperlink ref="D6910" r:id="rId6857" xr:uid="{00000000-0004-0000-0500-0000C81A0000}"/>
    <hyperlink ref="D6911" r:id="rId6858" xr:uid="{00000000-0004-0000-0500-0000C91A0000}"/>
    <hyperlink ref="D6912" r:id="rId6859" xr:uid="{00000000-0004-0000-0500-0000CA1A0000}"/>
    <hyperlink ref="D6913" r:id="rId6860" xr:uid="{00000000-0004-0000-0500-0000CB1A0000}"/>
    <hyperlink ref="D6914" r:id="rId6861" xr:uid="{00000000-0004-0000-0500-0000CC1A0000}"/>
    <hyperlink ref="D6915" r:id="rId6862" xr:uid="{00000000-0004-0000-0500-0000CD1A0000}"/>
    <hyperlink ref="D6916" r:id="rId6863" xr:uid="{00000000-0004-0000-0500-0000CE1A0000}"/>
    <hyperlink ref="D6917" r:id="rId6864" xr:uid="{00000000-0004-0000-0500-0000CF1A0000}"/>
    <hyperlink ref="D6918" r:id="rId6865" xr:uid="{00000000-0004-0000-0500-0000D01A0000}"/>
    <hyperlink ref="D6919" r:id="rId6866" xr:uid="{00000000-0004-0000-0500-0000D11A0000}"/>
    <hyperlink ref="D6920" r:id="rId6867" xr:uid="{00000000-0004-0000-0500-0000D21A0000}"/>
    <hyperlink ref="D6921" r:id="rId6868" xr:uid="{00000000-0004-0000-0500-0000D31A0000}"/>
    <hyperlink ref="D6922" r:id="rId6869" xr:uid="{00000000-0004-0000-0500-0000D41A0000}"/>
    <hyperlink ref="D6923" r:id="rId6870" xr:uid="{00000000-0004-0000-0500-0000D51A0000}"/>
    <hyperlink ref="D6924" r:id="rId6871" xr:uid="{00000000-0004-0000-0500-0000D61A0000}"/>
    <hyperlink ref="D6925" r:id="rId6872" xr:uid="{00000000-0004-0000-0500-0000D71A0000}"/>
    <hyperlink ref="D6926" r:id="rId6873" xr:uid="{00000000-0004-0000-0500-0000D81A0000}"/>
    <hyperlink ref="D6927" r:id="rId6874" xr:uid="{00000000-0004-0000-0500-0000D91A0000}"/>
    <hyperlink ref="D6928" r:id="rId6875" xr:uid="{00000000-0004-0000-0500-0000DA1A0000}"/>
    <hyperlink ref="D6929" r:id="rId6876" xr:uid="{00000000-0004-0000-0500-0000DB1A0000}"/>
    <hyperlink ref="D6930" r:id="rId6877" xr:uid="{00000000-0004-0000-0500-0000DC1A0000}"/>
    <hyperlink ref="D6931" r:id="rId6878" xr:uid="{00000000-0004-0000-0500-0000DD1A0000}"/>
    <hyperlink ref="D6932" r:id="rId6879" xr:uid="{00000000-0004-0000-0500-0000DE1A0000}"/>
    <hyperlink ref="D6933" r:id="rId6880" xr:uid="{00000000-0004-0000-0500-0000DF1A0000}"/>
    <hyperlink ref="D6934" r:id="rId6881" xr:uid="{00000000-0004-0000-0500-0000E01A0000}"/>
    <hyperlink ref="D6935" r:id="rId6882" xr:uid="{00000000-0004-0000-0500-0000E11A0000}"/>
    <hyperlink ref="D6936" r:id="rId6883" xr:uid="{00000000-0004-0000-0500-0000E21A0000}"/>
    <hyperlink ref="D6937" r:id="rId6884" xr:uid="{00000000-0004-0000-0500-0000E31A0000}"/>
    <hyperlink ref="D6938" r:id="rId6885" xr:uid="{00000000-0004-0000-0500-0000E41A0000}"/>
    <hyperlink ref="D6939" r:id="rId6886" xr:uid="{00000000-0004-0000-0500-0000E51A0000}"/>
    <hyperlink ref="D6940" r:id="rId6887" xr:uid="{00000000-0004-0000-0500-0000E61A0000}"/>
    <hyperlink ref="D6941" r:id="rId6888" xr:uid="{00000000-0004-0000-0500-0000E71A0000}"/>
    <hyperlink ref="D6942" r:id="rId6889" xr:uid="{00000000-0004-0000-0500-0000E81A0000}"/>
    <hyperlink ref="D6943" r:id="rId6890" xr:uid="{00000000-0004-0000-0500-0000E91A0000}"/>
    <hyperlink ref="D6944" r:id="rId6891" xr:uid="{00000000-0004-0000-0500-0000EA1A0000}"/>
    <hyperlink ref="D6945" r:id="rId6892" xr:uid="{00000000-0004-0000-0500-0000EB1A0000}"/>
    <hyperlink ref="D6946" r:id="rId6893" xr:uid="{00000000-0004-0000-0500-0000EC1A0000}"/>
    <hyperlink ref="D6947" r:id="rId6894" xr:uid="{00000000-0004-0000-0500-0000ED1A0000}"/>
    <hyperlink ref="D6948" r:id="rId6895" xr:uid="{00000000-0004-0000-0500-0000EE1A0000}"/>
    <hyperlink ref="D6949" r:id="rId6896" xr:uid="{00000000-0004-0000-0500-0000EF1A0000}"/>
    <hyperlink ref="D6950" r:id="rId6897" xr:uid="{00000000-0004-0000-0500-0000F01A0000}"/>
    <hyperlink ref="D6951" r:id="rId6898" xr:uid="{00000000-0004-0000-0500-0000F11A0000}"/>
    <hyperlink ref="D6952" r:id="rId6899" xr:uid="{00000000-0004-0000-0500-0000F21A0000}"/>
    <hyperlink ref="D6953" r:id="rId6900" xr:uid="{00000000-0004-0000-0500-0000F31A0000}"/>
    <hyperlink ref="D6954" r:id="rId6901" xr:uid="{00000000-0004-0000-0500-0000F41A0000}"/>
    <hyperlink ref="D6955" r:id="rId6902" xr:uid="{00000000-0004-0000-0500-0000F51A0000}"/>
    <hyperlink ref="D6956" r:id="rId6903" xr:uid="{00000000-0004-0000-0500-0000F61A0000}"/>
    <hyperlink ref="D6957" r:id="rId6904" xr:uid="{00000000-0004-0000-0500-0000F71A0000}"/>
    <hyperlink ref="D6958" r:id="rId6905" xr:uid="{00000000-0004-0000-0500-0000F81A0000}"/>
    <hyperlink ref="D6959" r:id="rId6906" xr:uid="{00000000-0004-0000-0500-0000F91A0000}"/>
    <hyperlink ref="D6960" r:id="rId6907" xr:uid="{00000000-0004-0000-0500-0000FA1A0000}"/>
    <hyperlink ref="D6961" r:id="rId6908" xr:uid="{00000000-0004-0000-0500-0000FB1A0000}"/>
    <hyperlink ref="D6962" r:id="rId6909" xr:uid="{00000000-0004-0000-0500-0000FC1A0000}"/>
    <hyperlink ref="D6963" r:id="rId6910" xr:uid="{00000000-0004-0000-0500-0000FD1A0000}"/>
    <hyperlink ref="D6964" r:id="rId6911" xr:uid="{00000000-0004-0000-0500-0000FE1A0000}"/>
    <hyperlink ref="D6965" r:id="rId6912" xr:uid="{00000000-0004-0000-0500-0000FF1A0000}"/>
    <hyperlink ref="D6966" r:id="rId6913" xr:uid="{00000000-0004-0000-0500-0000001B0000}"/>
    <hyperlink ref="D6967" r:id="rId6914" xr:uid="{00000000-0004-0000-0500-0000011B0000}"/>
    <hyperlink ref="D6968" r:id="rId6915" xr:uid="{00000000-0004-0000-0500-0000021B0000}"/>
    <hyperlink ref="D6969" r:id="rId6916" xr:uid="{00000000-0004-0000-0500-0000031B0000}"/>
    <hyperlink ref="D6970" r:id="rId6917" xr:uid="{00000000-0004-0000-0500-0000041B0000}"/>
    <hyperlink ref="D6971" r:id="rId6918" xr:uid="{00000000-0004-0000-0500-0000051B0000}"/>
    <hyperlink ref="D6972" r:id="rId6919" xr:uid="{00000000-0004-0000-0500-0000061B0000}"/>
    <hyperlink ref="D6973" r:id="rId6920" xr:uid="{00000000-0004-0000-0500-0000071B0000}"/>
    <hyperlink ref="D6974" r:id="rId6921" xr:uid="{00000000-0004-0000-0500-0000081B0000}"/>
    <hyperlink ref="D6975" r:id="rId6922" xr:uid="{00000000-0004-0000-0500-0000091B0000}"/>
    <hyperlink ref="D6976" r:id="rId6923" xr:uid="{00000000-0004-0000-0500-00000A1B0000}"/>
    <hyperlink ref="D6977" r:id="rId6924" xr:uid="{00000000-0004-0000-0500-00000B1B0000}"/>
    <hyperlink ref="D6978" r:id="rId6925" xr:uid="{00000000-0004-0000-0500-00000C1B0000}"/>
    <hyperlink ref="D6979" r:id="rId6926" xr:uid="{00000000-0004-0000-0500-00000D1B0000}"/>
    <hyperlink ref="D6980" r:id="rId6927" xr:uid="{00000000-0004-0000-0500-00000E1B0000}"/>
    <hyperlink ref="D6981" r:id="rId6928" xr:uid="{00000000-0004-0000-0500-00000F1B0000}"/>
    <hyperlink ref="D6982" r:id="rId6929" xr:uid="{00000000-0004-0000-0500-0000101B0000}"/>
    <hyperlink ref="D6983" r:id="rId6930" xr:uid="{00000000-0004-0000-0500-0000111B0000}"/>
    <hyperlink ref="D6984" r:id="rId6931" xr:uid="{00000000-0004-0000-0500-0000121B0000}"/>
    <hyperlink ref="D6985" r:id="rId6932" xr:uid="{00000000-0004-0000-0500-0000131B0000}"/>
    <hyperlink ref="D6986" r:id="rId6933" xr:uid="{00000000-0004-0000-0500-0000141B0000}"/>
    <hyperlink ref="D6987" r:id="rId6934" xr:uid="{00000000-0004-0000-0500-0000151B0000}"/>
    <hyperlink ref="D6988" r:id="rId6935" xr:uid="{00000000-0004-0000-0500-0000161B0000}"/>
    <hyperlink ref="D6989" r:id="rId6936" xr:uid="{00000000-0004-0000-0500-0000171B0000}"/>
    <hyperlink ref="D6990" r:id="rId6937" xr:uid="{00000000-0004-0000-0500-0000181B0000}"/>
    <hyperlink ref="D6991" r:id="rId6938" xr:uid="{00000000-0004-0000-0500-0000191B0000}"/>
    <hyperlink ref="D6992" r:id="rId6939" xr:uid="{00000000-0004-0000-0500-00001A1B0000}"/>
    <hyperlink ref="D6993" r:id="rId6940" xr:uid="{00000000-0004-0000-0500-00001B1B0000}"/>
    <hyperlink ref="D6994" r:id="rId6941" xr:uid="{00000000-0004-0000-0500-00001C1B0000}"/>
    <hyperlink ref="D6995" r:id="rId6942" xr:uid="{00000000-0004-0000-0500-00001D1B0000}"/>
    <hyperlink ref="D6996" r:id="rId6943" xr:uid="{00000000-0004-0000-0500-00001E1B0000}"/>
    <hyperlink ref="D6997" r:id="rId6944" xr:uid="{00000000-0004-0000-0500-00001F1B0000}"/>
    <hyperlink ref="D6998" r:id="rId6945" xr:uid="{00000000-0004-0000-0500-0000201B0000}"/>
    <hyperlink ref="D6999" r:id="rId6946" xr:uid="{00000000-0004-0000-0500-0000211B0000}"/>
    <hyperlink ref="D7000" r:id="rId6947" xr:uid="{00000000-0004-0000-0500-0000221B0000}"/>
    <hyperlink ref="D7001" r:id="rId6948" xr:uid="{00000000-0004-0000-0500-0000231B0000}"/>
    <hyperlink ref="D7002" r:id="rId6949" xr:uid="{00000000-0004-0000-0500-0000241B0000}"/>
    <hyperlink ref="D7003" r:id="rId6950" xr:uid="{00000000-0004-0000-0500-0000251B0000}"/>
    <hyperlink ref="D7004" r:id="rId6951" xr:uid="{00000000-0004-0000-0500-0000261B0000}"/>
    <hyperlink ref="D7005" r:id="rId6952" xr:uid="{00000000-0004-0000-0500-0000271B0000}"/>
    <hyperlink ref="D7006" r:id="rId6953" xr:uid="{00000000-0004-0000-0500-0000281B0000}"/>
    <hyperlink ref="D7007" r:id="rId6954" xr:uid="{00000000-0004-0000-0500-0000291B0000}"/>
    <hyperlink ref="D7008" r:id="rId6955" xr:uid="{00000000-0004-0000-0500-00002A1B0000}"/>
    <hyperlink ref="D7009" r:id="rId6956" xr:uid="{00000000-0004-0000-0500-00002B1B0000}"/>
    <hyperlink ref="D7010" r:id="rId6957" xr:uid="{00000000-0004-0000-0500-00002C1B0000}"/>
    <hyperlink ref="D7011" r:id="rId6958" xr:uid="{00000000-0004-0000-0500-00002D1B0000}"/>
    <hyperlink ref="D7012" r:id="rId6959" xr:uid="{00000000-0004-0000-0500-00002E1B0000}"/>
    <hyperlink ref="D7013" r:id="rId6960" xr:uid="{00000000-0004-0000-0500-00002F1B0000}"/>
    <hyperlink ref="D7014" r:id="rId6961" xr:uid="{00000000-0004-0000-0500-0000301B0000}"/>
    <hyperlink ref="D7015" r:id="rId6962" xr:uid="{00000000-0004-0000-0500-0000311B0000}"/>
    <hyperlink ref="D7016" r:id="rId6963" xr:uid="{00000000-0004-0000-0500-0000321B0000}"/>
    <hyperlink ref="D7017" r:id="rId6964" xr:uid="{00000000-0004-0000-0500-0000331B0000}"/>
    <hyperlink ref="D7018" r:id="rId6965" xr:uid="{00000000-0004-0000-0500-0000341B0000}"/>
    <hyperlink ref="D7019" r:id="rId6966" xr:uid="{00000000-0004-0000-0500-0000351B0000}"/>
    <hyperlink ref="D7020" r:id="rId6967" xr:uid="{00000000-0004-0000-0500-0000361B0000}"/>
    <hyperlink ref="D7021" r:id="rId6968" xr:uid="{00000000-0004-0000-0500-0000371B0000}"/>
    <hyperlink ref="D7022" r:id="rId6969" xr:uid="{00000000-0004-0000-0500-0000381B0000}"/>
    <hyperlink ref="D7023" r:id="rId6970" xr:uid="{00000000-0004-0000-0500-0000391B0000}"/>
    <hyperlink ref="D7024" r:id="rId6971" xr:uid="{00000000-0004-0000-0500-00003A1B0000}"/>
    <hyperlink ref="D7025" r:id="rId6972" xr:uid="{00000000-0004-0000-0500-00003B1B0000}"/>
    <hyperlink ref="D7026" r:id="rId6973" xr:uid="{00000000-0004-0000-0500-00003C1B0000}"/>
    <hyperlink ref="D7027" r:id="rId6974" xr:uid="{00000000-0004-0000-0500-00003D1B0000}"/>
    <hyperlink ref="D7028" r:id="rId6975" xr:uid="{00000000-0004-0000-0500-00003E1B0000}"/>
    <hyperlink ref="D7029" r:id="rId6976" xr:uid="{00000000-0004-0000-0500-00003F1B0000}"/>
    <hyperlink ref="D7030" r:id="rId6977" xr:uid="{00000000-0004-0000-0500-0000401B0000}"/>
    <hyperlink ref="D7031" r:id="rId6978" xr:uid="{00000000-0004-0000-0500-0000411B0000}"/>
    <hyperlink ref="D7032" r:id="rId6979" xr:uid="{00000000-0004-0000-0500-0000421B0000}"/>
    <hyperlink ref="D7033" r:id="rId6980" xr:uid="{00000000-0004-0000-0500-0000431B0000}"/>
    <hyperlink ref="D7034" r:id="rId6981" xr:uid="{00000000-0004-0000-0500-0000441B0000}"/>
    <hyperlink ref="D7035" r:id="rId6982" xr:uid="{00000000-0004-0000-0500-0000451B0000}"/>
    <hyperlink ref="D7036" r:id="rId6983" xr:uid="{00000000-0004-0000-0500-0000461B0000}"/>
    <hyperlink ref="D7037" r:id="rId6984" xr:uid="{00000000-0004-0000-0500-0000471B0000}"/>
    <hyperlink ref="D7038" r:id="rId6985" xr:uid="{00000000-0004-0000-0500-0000481B0000}"/>
    <hyperlink ref="D7039" r:id="rId6986" xr:uid="{00000000-0004-0000-0500-0000491B0000}"/>
    <hyperlink ref="D7040" r:id="rId6987" xr:uid="{00000000-0004-0000-0500-00004A1B0000}"/>
    <hyperlink ref="D7041" r:id="rId6988" xr:uid="{00000000-0004-0000-0500-00004B1B0000}"/>
    <hyperlink ref="D7042" r:id="rId6989" xr:uid="{00000000-0004-0000-0500-00004C1B0000}"/>
    <hyperlink ref="D7043" r:id="rId6990" xr:uid="{00000000-0004-0000-0500-00004D1B0000}"/>
    <hyperlink ref="D7044" r:id="rId6991" xr:uid="{00000000-0004-0000-0500-00004E1B0000}"/>
    <hyperlink ref="D7045" r:id="rId6992" xr:uid="{00000000-0004-0000-0500-00004F1B0000}"/>
    <hyperlink ref="D7046" r:id="rId6993" xr:uid="{00000000-0004-0000-0500-0000501B0000}"/>
    <hyperlink ref="D7047" r:id="rId6994" xr:uid="{00000000-0004-0000-0500-0000511B0000}"/>
    <hyperlink ref="D7048" r:id="rId6995" xr:uid="{00000000-0004-0000-0500-0000521B0000}"/>
    <hyperlink ref="D7049" r:id="rId6996" xr:uid="{00000000-0004-0000-0500-0000531B0000}"/>
    <hyperlink ref="D7050" r:id="rId6997" xr:uid="{00000000-0004-0000-0500-0000541B0000}"/>
    <hyperlink ref="D7051" r:id="rId6998" xr:uid="{00000000-0004-0000-0500-0000551B0000}"/>
    <hyperlink ref="D7052" r:id="rId6999" xr:uid="{00000000-0004-0000-0500-0000561B0000}"/>
    <hyperlink ref="D7053" r:id="rId7000" xr:uid="{00000000-0004-0000-0500-0000571B0000}"/>
    <hyperlink ref="D7054" r:id="rId7001" xr:uid="{00000000-0004-0000-0500-0000581B0000}"/>
    <hyperlink ref="D7055" r:id="rId7002" xr:uid="{00000000-0004-0000-0500-0000591B0000}"/>
    <hyperlink ref="D7056" r:id="rId7003" xr:uid="{00000000-0004-0000-0500-00005A1B0000}"/>
    <hyperlink ref="D7057" r:id="rId7004" xr:uid="{00000000-0004-0000-0500-00005B1B0000}"/>
    <hyperlink ref="D7058" r:id="rId7005" xr:uid="{00000000-0004-0000-0500-00005C1B0000}"/>
    <hyperlink ref="D7059" r:id="rId7006" xr:uid="{00000000-0004-0000-0500-00005D1B0000}"/>
    <hyperlink ref="D7060" r:id="rId7007" xr:uid="{00000000-0004-0000-0500-00005E1B0000}"/>
    <hyperlink ref="D7061" r:id="rId7008" xr:uid="{00000000-0004-0000-0500-00005F1B0000}"/>
    <hyperlink ref="D7062" r:id="rId7009" xr:uid="{00000000-0004-0000-0500-0000601B0000}"/>
    <hyperlink ref="D7063" r:id="rId7010" xr:uid="{00000000-0004-0000-0500-0000611B0000}"/>
    <hyperlink ref="D7064" r:id="rId7011" xr:uid="{00000000-0004-0000-0500-0000621B0000}"/>
    <hyperlink ref="D7065" r:id="rId7012" xr:uid="{00000000-0004-0000-0500-0000631B0000}"/>
    <hyperlink ref="D7066" r:id="rId7013" xr:uid="{00000000-0004-0000-0500-0000641B0000}"/>
    <hyperlink ref="D7067" r:id="rId7014" xr:uid="{00000000-0004-0000-0500-0000651B0000}"/>
    <hyperlink ref="D7068" r:id="rId7015" xr:uid="{00000000-0004-0000-0500-0000661B0000}"/>
    <hyperlink ref="D7069" r:id="rId7016" xr:uid="{00000000-0004-0000-0500-0000671B0000}"/>
    <hyperlink ref="D7070" r:id="rId7017" xr:uid="{00000000-0004-0000-0500-0000681B0000}"/>
    <hyperlink ref="D7071" r:id="rId7018" xr:uid="{00000000-0004-0000-0500-0000691B0000}"/>
    <hyperlink ref="D7072" r:id="rId7019" xr:uid="{00000000-0004-0000-0500-00006A1B0000}"/>
    <hyperlink ref="D7073" r:id="rId7020" xr:uid="{00000000-0004-0000-0500-00006B1B0000}"/>
    <hyperlink ref="D7074" r:id="rId7021" xr:uid="{00000000-0004-0000-0500-00006C1B0000}"/>
    <hyperlink ref="D7075" r:id="rId7022" xr:uid="{00000000-0004-0000-0500-00006D1B0000}"/>
    <hyperlink ref="D7076" r:id="rId7023" xr:uid="{00000000-0004-0000-0500-00006E1B0000}"/>
    <hyperlink ref="D7077" r:id="rId7024" xr:uid="{00000000-0004-0000-0500-00006F1B0000}"/>
    <hyperlink ref="D7078" r:id="rId7025" xr:uid="{00000000-0004-0000-0500-0000701B0000}"/>
    <hyperlink ref="D7079" r:id="rId7026" xr:uid="{00000000-0004-0000-0500-0000711B0000}"/>
    <hyperlink ref="D7080" r:id="rId7027" xr:uid="{00000000-0004-0000-0500-0000721B0000}"/>
    <hyperlink ref="D7081" r:id="rId7028" xr:uid="{00000000-0004-0000-0500-0000731B0000}"/>
    <hyperlink ref="D7082" r:id="rId7029" xr:uid="{00000000-0004-0000-0500-0000741B0000}"/>
    <hyperlink ref="D7083" r:id="rId7030" xr:uid="{00000000-0004-0000-0500-0000751B0000}"/>
    <hyperlink ref="D7084" r:id="rId7031" xr:uid="{00000000-0004-0000-0500-0000761B0000}"/>
    <hyperlink ref="D7085" r:id="rId7032" xr:uid="{00000000-0004-0000-0500-0000771B0000}"/>
    <hyperlink ref="D7086" r:id="rId7033" xr:uid="{00000000-0004-0000-0500-0000781B0000}"/>
    <hyperlink ref="D7087" r:id="rId7034" xr:uid="{00000000-0004-0000-0500-0000791B0000}"/>
    <hyperlink ref="D7088" r:id="rId7035" xr:uid="{00000000-0004-0000-0500-00007A1B0000}"/>
    <hyperlink ref="D7089" r:id="rId7036" xr:uid="{00000000-0004-0000-0500-00007B1B0000}"/>
    <hyperlink ref="D7090" r:id="rId7037" xr:uid="{00000000-0004-0000-0500-00007C1B0000}"/>
    <hyperlink ref="D7091" r:id="rId7038" xr:uid="{00000000-0004-0000-0500-00007D1B0000}"/>
    <hyperlink ref="D7092" r:id="rId7039" xr:uid="{00000000-0004-0000-0500-00007E1B0000}"/>
    <hyperlink ref="D7093" r:id="rId7040" xr:uid="{00000000-0004-0000-0500-00007F1B0000}"/>
    <hyperlink ref="D7094" r:id="rId7041" xr:uid="{00000000-0004-0000-0500-0000801B0000}"/>
    <hyperlink ref="D7095" r:id="rId7042" xr:uid="{00000000-0004-0000-0500-0000811B0000}"/>
    <hyperlink ref="D7096" r:id="rId7043" xr:uid="{00000000-0004-0000-0500-0000821B0000}"/>
    <hyperlink ref="D7097" r:id="rId7044" xr:uid="{00000000-0004-0000-0500-0000831B0000}"/>
    <hyperlink ref="D7098" r:id="rId7045" xr:uid="{00000000-0004-0000-0500-0000841B0000}"/>
    <hyperlink ref="D7099" r:id="rId7046" xr:uid="{00000000-0004-0000-0500-0000851B0000}"/>
    <hyperlink ref="D7100" r:id="rId7047" xr:uid="{00000000-0004-0000-0500-0000861B0000}"/>
    <hyperlink ref="D7101" r:id="rId7048" xr:uid="{00000000-0004-0000-0500-0000871B0000}"/>
    <hyperlink ref="D7102" r:id="rId7049" xr:uid="{00000000-0004-0000-0500-0000881B0000}"/>
    <hyperlink ref="D7103" r:id="rId7050" xr:uid="{00000000-0004-0000-0500-0000891B0000}"/>
    <hyperlink ref="D7104" r:id="rId7051" xr:uid="{00000000-0004-0000-0500-00008A1B0000}"/>
    <hyperlink ref="D7105" r:id="rId7052" xr:uid="{00000000-0004-0000-0500-00008B1B0000}"/>
    <hyperlink ref="D7106" r:id="rId7053" xr:uid="{00000000-0004-0000-0500-00008C1B0000}"/>
    <hyperlink ref="D7107" r:id="rId7054" xr:uid="{00000000-0004-0000-0500-00008D1B0000}"/>
    <hyperlink ref="D7108" r:id="rId7055" xr:uid="{00000000-0004-0000-0500-00008E1B0000}"/>
    <hyperlink ref="D7109" r:id="rId7056" xr:uid="{00000000-0004-0000-0500-00008F1B0000}"/>
    <hyperlink ref="D7110" r:id="rId7057" xr:uid="{00000000-0004-0000-0500-0000901B0000}"/>
    <hyperlink ref="D7111" r:id="rId7058" xr:uid="{00000000-0004-0000-0500-0000911B0000}"/>
    <hyperlink ref="D7112" r:id="rId7059" xr:uid="{00000000-0004-0000-0500-0000921B0000}"/>
    <hyperlink ref="D7113" r:id="rId7060" xr:uid="{00000000-0004-0000-0500-0000931B0000}"/>
    <hyperlink ref="D7114" r:id="rId7061" xr:uid="{00000000-0004-0000-0500-0000941B0000}"/>
    <hyperlink ref="D7115" r:id="rId7062" xr:uid="{00000000-0004-0000-0500-0000951B0000}"/>
    <hyperlink ref="D7116" r:id="rId7063" xr:uid="{00000000-0004-0000-0500-0000961B0000}"/>
    <hyperlink ref="D7117" r:id="rId7064" xr:uid="{00000000-0004-0000-0500-0000971B0000}"/>
    <hyperlink ref="D7118" r:id="rId7065" xr:uid="{00000000-0004-0000-0500-0000981B0000}"/>
    <hyperlink ref="D7119" r:id="rId7066" xr:uid="{00000000-0004-0000-0500-0000991B0000}"/>
    <hyperlink ref="D7120" r:id="rId7067" xr:uid="{00000000-0004-0000-0500-00009A1B0000}"/>
    <hyperlink ref="D7121" r:id="rId7068" xr:uid="{00000000-0004-0000-0500-00009B1B0000}"/>
    <hyperlink ref="D7122" r:id="rId7069" xr:uid="{00000000-0004-0000-0500-00009C1B0000}"/>
    <hyperlink ref="D7123" r:id="rId7070" xr:uid="{00000000-0004-0000-0500-00009D1B0000}"/>
    <hyperlink ref="D7124" r:id="rId7071" xr:uid="{00000000-0004-0000-0500-00009E1B0000}"/>
    <hyperlink ref="D7125" r:id="rId7072" xr:uid="{00000000-0004-0000-0500-00009F1B0000}"/>
    <hyperlink ref="D7126" r:id="rId7073" xr:uid="{00000000-0004-0000-0500-0000A01B0000}"/>
    <hyperlink ref="D7127" r:id="rId7074" xr:uid="{00000000-0004-0000-0500-0000A11B0000}"/>
    <hyperlink ref="D7128" r:id="rId7075" xr:uid="{00000000-0004-0000-0500-0000A21B0000}"/>
    <hyperlink ref="D7129" r:id="rId7076" xr:uid="{00000000-0004-0000-0500-0000A31B0000}"/>
    <hyperlink ref="D7130" r:id="rId7077" xr:uid="{00000000-0004-0000-0500-0000A41B0000}"/>
    <hyperlink ref="D7131" r:id="rId7078" xr:uid="{00000000-0004-0000-0500-0000A51B0000}"/>
    <hyperlink ref="D7132" r:id="rId7079" xr:uid="{00000000-0004-0000-0500-0000A61B0000}"/>
    <hyperlink ref="D7133" r:id="rId7080" xr:uid="{00000000-0004-0000-0500-0000A71B0000}"/>
    <hyperlink ref="D7134" r:id="rId7081" xr:uid="{00000000-0004-0000-0500-0000A81B0000}"/>
    <hyperlink ref="D7135" r:id="rId7082" xr:uid="{00000000-0004-0000-0500-0000A91B0000}"/>
    <hyperlink ref="D7136" r:id="rId7083" xr:uid="{00000000-0004-0000-0500-0000AA1B0000}"/>
    <hyperlink ref="D7137" r:id="rId7084" xr:uid="{00000000-0004-0000-0500-0000AB1B0000}"/>
    <hyperlink ref="D7138" r:id="rId7085" xr:uid="{00000000-0004-0000-0500-0000AC1B0000}"/>
    <hyperlink ref="D7139" r:id="rId7086" xr:uid="{00000000-0004-0000-0500-0000AD1B0000}"/>
    <hyperlink ref="D7140" r:id="rId7087" xr:uid="{00000000-0004-0000-0500-0000AE1B0000}"/>
    <hyperlink ref="D7141" r:id="rId7088" xr:uid="{00000000-0004-0000-0500-0000AF1B0000}"/>
    <hyperlink ref="D7142" r:id="rId7089" xr:uid="{00000000-0004-0000-0500-0000B01B0000}"/>
    <hyperlink ref="D7143" r:id="rId7090" xr:uid="{00000000-0004-0000-0500-0000B11B0000}"/>
    <hyperlink ref="D7144" r:id="rId7091" xr:uid="{00000000-0004-0000-0500-0000B21B0000}"/>
    <hyperlink ref="D7145" r:id="rId7092" xr:uid="{00000000-0004-0000-0500-0000B31B0000}"/>
    <hyperlink ref="D7146" r:id="rId7093" xr:uid="{00000000-0004-0000-0500-0000B41B0000}"/>
    <hyperlink ref="D7147" r:id="rId7094" xr:uid="{00000000-0004-0000-0500-0000B51B0000}"/>
    <hyperlink ref="D7148" r:id="rId7095" xr:uid="{00000000-0004-0000-0500-0000B61B0000}"/>
    <hyperlink ref="D7149" r:id="rId7096" xr:uid="{00000000-0004-0000-0500-0000B71B0000}"/>
    <hyperlink ref="D7150" r:id="rId7097" xr:uid="{00000000-0004-0000-0500-0000B81B0000}"/>
    <hyperlink ref="D7151" r:id="rId7098" xr:uid="{00000000-0004-0000-0500-0000B91B0000}"/>
    <hyperlink ref="D7152" r:id="rId7099" xr:uid="{00000000-0004-0000-0500-0000BA1B0000}"/>
    <hyperlink ref="D7153" r:id="rId7100" xr:uid="{00000000-0004-0000-0500-0000BB1B0000}"/>
    <hyperlink ref="D7154" r:id="rId7101" xr:uid="{00000000-0004-0000-0500-0000BC1B0000}"/>
    <hyperlink ref="D7155" r:id="rId7102" xr:uid="{00000000-0004-0000-0500-0000BD1B0000}"/>
    <hyperlink ref="D7156" r:id="rId7103" xr:uid="{00000000-0004-0000-0500-0000BE1B0000}"/>
    <hyperlink ref="D7157" r:id="rId7104" xr:uid="{00000000-0004-0000-0500-0000BF1B0000}"/>
    <hyperlink ref="D7158" r:id="rId7105" xr:uid="{00000000-0004-0000-0500-0000C01B0000}"/>
    <hyperlink ref="D7159" r:id="rId7106" xr:uid="{00000000-0004-0000-0500-0000C11B0000}"/>
    <hyperlink ref="D7160" r:id="rId7107" xr:uid="{00000000-0004-0000-0500-0000C21B0000}"/>
    <hyperlink ref="D7161" r:id="rId7108" xr:uid="{00000000-0004-0000-0500-0000C31B0000}"/>
    <hyperlink ref="D7162" r:id="rId7109" xr:uid="{00000000-0004-0000-0500-0000C41B0000}"/>
    <hyperlink ref="D7163" r:id="rId7110" xr:uid="{00000000-0004-0000-0500-0000C51B0000}"/>
    <hyperlink ref="D7164" r:id="rId7111" xr:uid="{00000000-0004-0000-0500-0000C61B0000}"/>
    <hyperlink ref="D7165" r:id="rId7112" xr:uid="{00000000-0004-0000-0500-0000C71B0000}"/>
    <hyperlink ref="D7166" r:id="rId7113" xr:uid="{00000000-0004-0000-0500-0000C81B0000}"/>
    <hyperlink ref="D7167" r:id="rId7114" xr:uid="{00000000-0004-0000-0500-0000C91B0000}"/>
    <hyperlink ref="D7168" r:id="rId7115" xr:uid="{00000000-0004-0000-0500-0000CA1B0000}"/>
    <hyperlink ref="D7169" r:id="rId7116" xr:uid="{00000000-0004-0000-0500-0000CB1B0000}"/>
    <hyperlink ref="D7170" r:id="rId7117" xr:uid="{00000000-0004-0000-0500-0000CC1B0000}"/>
    <hyperlink ref="D7171" r:id="rId7118" xr:uid="{00000000-0004-0000-0500-0000CD1B0000}"/>
    <hyperlink ref="D7172" r:id="rId7119" xr:uid="{00000000-0004-0000-0500-0000CE1B0000}"/>
    <hyperlink ref="D7173" r:id="rId7120" xr:uid="{00000000-0004-0000-0500-0000CF1B0000}"/>
    <hyperlink ref="D7174" r:id="rId7121" xr:uid="{00000000-0004-0000-0500-0000D01B0000}"/>
    <hyperlink ref="D7175" r:id="rId7122" xr:uid="{00000000-0004-0000-0500-0000D11B0000}"/>
    <hyperlink ref="D7176" r:id="rId7123" xr:uid="{00000000-0004-0000-0500-0000D21B0000}"/>
    <hyperlink ref="D7177" r:id="rId7124" xr:uid="{00000000-0004-0000-0500-0000D31B0000}"/>
    <hyperlink ref="D7178" r:id="rId7125" xr:uid="{00000000-0004-0000-0500-0000D41B0000}"/>
    <hyperlink ref="D7179" r:id="rId7126" xr:uid="{00000000-0004-0000-0500-0000D51B0000}"/>
    <hyperlink ref="D7180" r:id="rId7127" xr:uid="{00000000-0004-0000-0500-0000D61B0000}"/>
    <hyperlink ref="D7181" r:id="rId7128" xr:uid="{00000000-0004-0000-0500-0000D71B0000}"/>
    <hyperlink ref="D7182" r:id="rId7129" xr:uid="{00000000-0004-0000-0500-0000D81B0000}"/>
    <hyperlink ref="D7183" r:id="rId7130" xr:uid="{00000000-0004-0000-0500-0000D91B0000}"/>
    <hyperlink ref="D7184" r:id="rId7131" xr:uid="{00000000-0004-0000-0500-0000DA1B0000}"/>
    <hyperlink ref="D7185" r:id="rId7132" xr:uid="{00000000-0004-0000-0500-0000DB1B0000}"/>
    <hyperlink ref="D7186" r:id="rId7133" xr:uid="{00000000-0004-0000-0500-0000DC1B0000}"/>
    <hyperlink ref="D7187" r:id="rId7134" xr:uid="{00000000-0004-0000-0500-0000DD1B0000}"/>
    <hyperlink ref="D7188" r:id="rId7135" xr:uid="{00000000-0004-0000-0500-0000DE1B0000}"/>
    <hyperlink ref="D7189" r:id="rId7136" xr:uid="{00000000-0004-0000-0500-0000DF1B0000}"/>
    <hyperlink ref="D7190" r:id="rId7137" xr:uid="{00000000-0004-0000-0500-0000E01B0000}"/>
    <hyperlink ref="D7191" r:id="rId7138" xr:uid="{00000000-0004-0000-0500-0000E11B0000}"/>
    <hyperlink ref="D7192" r:id="rId7139" xr:uid="{00000000-0004-0000-0500-0000E21B0000}"/>
    <hyperlink ref="D7193" r:id="rId7140" xr:uid="{00000000-0004-0000-0500-0000E31B0000}"/>
    <hyperlink ref="D7194" r:id="rId7141" xr:uid="{00000000-0004-0000-0500-0000E41B0000}"/>
    <hyperlink ref="D7195" r:id="rId7142" xr:uid="{00000000-0004-0000-0500-0000E51B0000}"/>
    <hyperlink ref="D7196" r:id="rId7143" xr:uid="{00000000-0004-0000-0500-0000E61B0000}"/>
    <hyperlink ref="D7197" r:id="rId7144" xr:uid="{00000000-0004-0000-0500-0000E71B0000}"/>
    <hyperlink ref="D7198" r:id="rId7145" xr:uid="{00000000-0004-0000-0500-0000E81B0000}"/>
    <hyperlink ref="D7199" r:id="rId7146" xr:uid="{00000000-0004-0000-0500-0000E91B0000}"/>
    <hyperlink ref="D7200" r:id="rId7147" xr:uid="{00000000-0004-0000-0500-0000EA1B0000}"/>
    <hyperlink ref="D7201" r:id="rId7148" xr:uid="{00000000-0004-0000-0500-0000EB1B0000}"/>
    <hyperlink ref="D7202" r:id="rId7149" xr:uid="{00000000-0004-0000-0500-0000EC1B0000}"/>
    <hyperlink ref="D7203" r:id="rId7150" xr:uid="{00000000-0004-0000-0500-0000ED1B0000}"/>
    <hyperlink ref="D7204" r:id="rId7151" xr:uid="{00000000-0004-0000-0500-0000EE1B0000}"/>
    <hyperlink ref="D7205" r:id="rId7152" xr:uid="{00000000-0004-0000-0500-0000EF1B0000}"/>
    <hyperlink ref="D7206" r:id="rId7153" xr:uid="{00000000-0004-0000-0500-0000F01B0000}"/>
    <hyperlink ref="D7207" r:id="rId7154" xr:uid="{00000000-0004-0000-0500-0000F11B0000}"/>
    <hyperlink ref="D7208" r:id="rId7155" xr:uid="{00000000-0004-0000-0500-0000F21B0000}"/>
    <hyperlink ref="D7209" r:id="rId7156" xr:uid="{00000000-0004-0000-0500-0000F31B0000}"/>
    <hyperlink ref="D7210" r:id="rId7157" xr:uid="{00000000-0004-0000-0500-0000F41B0000}"/>
    <hyperlink ref="D7211" r:id="rId7158" xr:uid="{00000000-0004-0000-0500-0000F51B0000}"/>
    <hyperlink ref="D7212" r:id="rId7159" xr:uid="{00000000-0004-0000-0500-0000F61B0000}"/>
    <hyperlink ref="D7213" r:id="rId7160" xr:uid="{00000000-0004-0000-0500-0000F71B0000}"/>
    <hyperlink ref="D7214" r:id="rId7161" xr:uid="{00000000-0004-0000-0500-0000F81B0000}"/>
    <hyperlink ref="D7215" r:id="rId7162" xr:uid="{00000000-0004-0000-0500-0000F91B0000}"/>
    <hyperlink ref="D7216" r:id="rId7163" xr:uid="{00000000-0004-0000-0500-0000FA1B0000}"/>
    <hyperlink ref="D7217" r:id="rId7164" xr:uid="{00000000-0004-0000-0500-0000FB1B0000}"/>
    <hyperlink ref="D7218" r:id="rId7165" xr:uid="{00000000-0004-0000-0500-0000FC1B0000}"/>
    <hyperlink ref="D7219" r:id="rId7166" xr:uid="{00000000-0004-0000-0500-0000FD1B0000}"/>
    <hyperlink ref="D7220" r:id="rId7167" xr:uid="{00000000-0004-0000-0500-0000FE1B0000}"/>
    <hyperlink ref="D7221" r:id="rId7168" xr:uid="{00000000-0004-0000-0500-0000FF1B0000}"/>
    <hyperlink ref="D7222" r:id="rId7169" xr:uid="{00000000-0004-0000-0500-0000001C0000}"/>
    <hyperlink ref="D7223" r:id="rId7170" xr:uid="{00000000-0004-0000-0500-0000011C0000}"/>
    <hyperlink ref="D7224" r:id="rId7171" xr:uid="{00000000-0004-0000-0500-0000021C0000}"/>
    <hyperlink ref="D7225" r:id="rId7172" xr:uid="{00000000-0004-0000-0500-0000031C0000}"/>
    <hyperlink ref="D7226" r:id="rId7173" xr:uid="{00000000-0004-0000-0500-0000041C0000}"/>
    <hyperlink ref="D7227" r:id="rId7174" xr:uid="{00000000-0004-0000-0500-0000051C0000}"/>
    <hyperlink ref="D7228" r:id="rId7175" xr:uid="{00000000-0004-0000-0500-0000061C0000}"/>
    <hyperlink ref="D7229" r:id="rId7176" xr:uid="{00000000-0004-0000-0500-0000071C0000}"/>
    <hyperlink ref="D7230" r:id="rId7177" xr:uid="{00000000-0004-0000-0500-0000081C0000}"/>
    <hyperlink ref="D7231" r:id="rId7178" xr:uid="{00000000-0004-0000-0500-0000091C0000}"/>
    <hyperlink ref="D7232" r:id="rId7179" xr:uid="{00000000-0004-0000-0500-00000A1C0000}"/>
    <hyperlink ref="D7233" r:id="rId7180" xr:uid="{00000000-0004-0000-0500-00000B1C0000}"/>
    <hyperlink ref="D7234" r:id="rId7181" xr:uid="{00000000-0004-0000-0500-00000C1C0000}"/>
    <hyperlink ref="D7235" r:id="rId7182" xr:uid="{00000000-0004-0000-0500-00000D1C0000}"/>
    <hyperlink ref="D7236" r:id="rId7183" xr:uid="{00000000-0004-0000-0500-00000E1C0000}"/>
    <hyperlink ref="D7237" r:id="rId7184" xr:uid="{00000000-0004-0000-0500-00000F1C0000}"/>
    <hyperlink ref="D7238" r:id="rId7185" xr:uid="{00000000-0004-0000-0500-0000101C0000}"/>
    <hyperlink ref="D7239" r:id="rId7186" xr:uid="{00000000-0004-0000-0500-0000111C0000}"/>
    <hyperlink ref="D7240" r:id="rId7187" xr:uid="{00000000-0004-0000-0500-0000121C0000}"/>
    <hyperlink ref="D7241" r:id="rId7188" xr:uid="{00000000-0004-0000-0500-0000131C0000}"/>
    <hyperlink ref="D7242" r:id="rId7189" xr:uid="{00000000-0004-0000-0500-0000141C0000}"/>
    <hyperlink ref="D7243" r:id="rId7190" xr:uid="{00000000-0004-0000-0500-0000151C0000}"/>
    <hyperlink ref="D7244" r:id="rId7191" xr:uid="{00000000-0004-0000-0500-0000161C0000}"/>
    <hyperlink ref="D7245" r:id="rId7192" xr:uid="{00000000-0004-0000-0500-0000171C0000}"/>
    <hyperlink ref="D7246" r:id="rId7193" xr:uid="{00000000-0004-0000-0500-0000181C0000}"/>
    <hyperlink ref="D7247" r:id="rId7194" xr:uid="{00000000-0004-0000-0500-0000191C0000}"/>
    <hyperlink ref="D7248" r:id="rId7195" xr:uid="{00000000-0004-0000-0500-00001A1C0000}"/>
    <hyperlink ref="D7249" r:id="rId7196" xr:uid="{00000000-0004-0000-0500-00001B1C0000}"/>
    <hyperlink ref="D7250" r:id="rId7197" xr:uid="{00000000-0004-0000-0500-00001C1C0000}"/>
    <hyperlink ref="D7251" r:id="rId7198" xr:uid="{00000000-0004-0000-0500-00001D1C0000}"/>
    <hyperlink ref="D7252" r:id="rId7199" xr:uid="{00000000-0004-0000-0500-00001E1C0000}"/>
    <hyperlink ref="D7253" r:id="rId7200" xr:uid="{00000000-0004-0000-0500-00001F1C0000}"/>
    <hyperlink ref="D7254" r:id="rId7201" xr:uid="{00000000-0004-0000-0500-0000201C0000}"/>
    <hyperlink ref="D7255" r:id="rId7202" xr:uid="{00000000-0004-0000-0500-0000211C0000}"/>
    <hyperlink ref="D7256" r:id="rId7203" xr:uid="{00000000-0004-0000-0500-0000221C0000}"/>
    <hyperlink ref="D7257" r:id="rId7204" xr:uid="{00000000-0004-0000-0500-0000231C0000}"/>
    <hyperlink ref="D7258" r:id="rId7205" xr:uid="{00000000-0004-0000-0500-0000241C0000}"/>
    <hyperlink ref="D7259" r:id="rId7206" xr:uid="{00000000-0004-0000-0500-0000251C0000}"/>
    <hyperlink ref="D7260" r:id="rId7207" xr:uid="{00000000-0004-0000-0500-0000261C0000}"/>
    <hyperlink ref="D7261" r:id="rId7208" xr:uid="{00000000-0004-0000-0500-0000271C0000}"/>
    <hyperlink ref="D7262" r:id="rId7209" xr:uid="{00000000-0004-0000-0500-0000281C0000}"/>
    <hyperlink ref="D7263" r:id="rId7210" xr:uid="{00000000-0004-0000-0500-0000291C0000}"/>
    <hyperlink ref="D7264" r:id="rId7211" xr:uid="{00000000-0004-0000-0500-00002A1C0000}"/>
    <hyperlink ref="D7265" r:id="rId7212" xr:uid="{00000000-0004-0000-0500-00002B1C0000}"/>
    <hyperlink ref="D7266" r:id="rId7213" xr:uid="{00000000-0004-0000-0500-00002C1C0000}"/>
    <hyperlink ref="D7267" r:id="rId7214" xr:uid="{00000000-0004-0000-0500-00002D1C0000}"/>
    <hyperlink ref="D7268" r:id="rId7215" xr:uid="{00000000-0004-0000-0500-00002E1C0000}"/>
    <hyperlink ref="D7269" r:id="rId7216" xr:uid="{00000000-0004-0000-0500-00002F1C0000}"/>
    <hyperlink ref="D7270" r:id="rId7217" xr:uid="{00000000-0004-0000-0500-0000301C0000}"/>
    <hyperlink ref="D7271" r:id="rId7218" xr:uid="{00000000-0004-0000-0500-0000311C0000}"/>
    <hyperlink ref="D7272" r:id="rId7219" xr:uid="{00000000-0004-0000-0500-0000321C0000}"/>
    <hyperlink ref="D7273" r:id="rId7220" xr:uid="{00000000-0004-0000-0500-0000331C0000}"/>
    <hyperlink ref="D7274" r:id="rId7221" xr:uid="{00000000-0004-0000-0500-0000341C0000}"/>
    <hyperlink ref="D7275" r:id="rId7222" xr:uid="{00000000-0004-0000-0500-0000351C0000}"/>
    <hyperlink ref="D7276" r:id="rId7223" xr:uid="{00000000-0004-0000-0500-0000361C0000}"/>
    <hyperlink ref="D7277" r:id="rId7224" xr:uid="{00000000-0004-0000-0500-0000371C0000}"/>
    <hyperlink ref="D7278" r:id="rId7225" xr:uid="{00000000-0004-0000-0500-0000381C0000}"/>
    <hyperlink ref="D7279" r:id="rId7226" xr:uid="{00000000-0004-0000-0500-0000391C0000}"/>
    <hyperlink ref="D7280" r:id="rId7227" xr:uid="{00000000-0004-0000-0500-00003A1C0000}"/>
    <hyperlink ref="D7281" r:id="rId7228" xr:uid="{00000000-0004-0000-0500-00003B1C0000}"/>
    <hyperlink ref="D7282" r:id="rId7229" xr:uid="{00000000-0004-0000-0500-00003C1C0000}"/>
    <hyperlink ref="D7283" r:id="rId7230" xr:uid="{00000000-0004-0000-0500-00003D1C0000}"/>
    <hyperlink ref="D7284" r:id="rId7231" xr:uid="{00000000-0004-0000-0500-00003E1C0000}"/>
    <hyperlink ref="D7285" r:id="rId7232" xr:uid="{00000000-0004-0000-0500-00003F1C0000}"/>
    <hyperlink ref="D7286" r:id="rId7233" xr:uid="{00000000-0004-0000-0500-0000401C0000}"/>
    <hyperlink ref="D7287" r:id="rId7234" xr:uid="{00000000-0004-0000-0500-0000411C0000}"/>
    <hyperlink ref="D7288" r:id="rId7235" xr:uid="{00000000-0004-0000-0500-0000421C0000}"/>
    <hyperlink ref="D7289" r:id="rId7236" xr:uid="{00000000-0004-0000-0500-0000431C0000}"/>
    <hyperlink ref="D7290" r:id="rId7237" xr:uid="{00000000-0004-0000-0500-0000441C0000}"/>
    <hyperlink ref="D7291" r:id="rId7238" xr:uid="{00000000-0004-0000-0500-0000451C0000}"/>
    <hyperlink ref="D7292" r:id="rId7239" xr:uid="{00000000-0004-0000-0500-0000461C0000}"/>
    <hyperlink ref="D7293" r:id="rId7240" xr:uid="{00000000-0004-0000-0500-0000471C0000}"/>
    <hyperlink ref="D7294" r:id="rId7241" xr:uid="{00000000-0004-0000-0500-0000481C0000}"/>
    <hyperlink ref="D7295" r:id="rId7242" xr:uid="{00000000-0004-0000-0500-0000491C0000}"/>
    <hyperlink ref="D7296" r:id="rId7243" xr:uid="{00000000-0004-0000-0500-00004A1C0000}"/>
    <hyperlink ref="D7297" r:id="rId7244" xr:uid="{00000000-0004-0000-0500-00004B1C0000}"/>
    <hyperlink ref="D7298" r:id="rId7245" xr:uid="{00000000-0004-0000-0500-00004C1C0000}"/>
    <hyperlink ref="D7299" r:id="rId7246" xr:uid="{00000000-0004-0000-0500-00004D1C0000}"/>
    <hyperlink ref="D7300" r:id="rId7247" xr:uid="{00000000-0004-0000-0500-00004E1C0000}"/>
    <hyperlink ref="D7301" r:id="rId7248" xr:uid="{00000000-0004-0000-0500-00004F1C0000}"/>
    <hyperlink ref="D7302" r:id="rId7249" xr:uid="{00000000-0004-0000-0500-0000501C0000}"/>
    <hyperlink ref="D7303" r:id="rId7250" xr:uid="{00000000-0004-0000-0500-0000511C0000}"/>
    <hyperlink ref="D7304" r:id="rId7251" xr:uid="{00000000-0004-0000-0500-0000521C0000}"/>
    <hyperlink ref="D7305" r:id="rId7252" xr:uid="{00000000-0004-0000-0500-0000531C0000}"/>
    <hyperlink ref="D7306" r:id="rId7253" xr:uid="{00000000-0004-0000-0500-0000541C0000}"/>
    <hyperlink ref="D7307" r:id="rId7254" xr:uid="{00000000-0004-0000-0500-0000551C0000}"/>
    <hyperlink ref="D7308" r:id="rId7255" xr:uid="{00000000-0004-0000-0500-0000561C0000}"/>
    <hyperlink ref="D7309" r:id="rId7256" xr:uid="{00000000-0004-0000-0500-0000571C0000}"/>
    <hyperlink ref="D7310" r:id="rId7257" xr:uid="{00000000-0004-0000-0500-0000581C0000}"/>
    <hyperlink ref="D7311" r:id="rId7258" xr:uid="{00000000-0004-0000-0500-0000591C0000}"/>
    <hyperlink ref="D7312" r:id="rId7259" xr:uid="{00000000-0004-0000-0500-00005A1C0000}"/>
    <hyperlink ref="D7313" r:id="rId7260" xr:uid="{00000000-0004-0000-0500-00005B1C0000}"/>
    <hyperlink ref="D7314" r:id="rId7261" xr:uid="{00000000-0004-0000-0500-00005C1C0000}"/>
    <hyperlink ref="D7315" r:id="rId7262" xr:uid="{00000000-0004-0000-0500-00005D1C0000}"/>
    <hyperlink ref="D7316" r:id="rId7263" xr:uid="{00000000-0004-0000-0500-00005E1C0000}"/>
    <hyperlink ref="D7317" r:id="rId7264" xr:uid="{00000000-0004-0000-0500-00005F1C0000}"/>
    <hyperlink ref="D7318" r:id="rId7265" xr:uid="{00000000-0004-0000-0500-0000601C0000}"/>
    <hyperlink ref="D7319" r:id="rId7266" xr:uid="{00000000-0004-0000-0500-0000611C0000}"/>
    <hyperlink ref="D7320" r:id="rId7267" xr:uid="{00000000-0004-0000-0500-0000621C0000}"/>
    <hyperlink ref="D7321" r:id="rId7268" xr:uid="{00000000-0004-0000-0500-0000631C0000}"/>
    <hyperlink ref="D7322" r:id="rId7269" xr:uid="{00000000-0004-0000-0500-0000641C0000}"/>
    <hyperlink ref="D7323" r:id="rId7270" xr:uid="{00000000-0004-0000-0500-0000651C0000}"/>
    <hyperlink ref="D7324" r:id="rId7271" xr:uid="{00000000-0004-0000-0500-0000661C0000}"/>
    <hyperlink ref="D7325" r:id="rId7272" xr:uid="{00000000-0004-0000-0500-0000671C0000}"/>
    <hyperlink ref="D7326" r:id="rId7273" xr:uid="{00000000-0004-0000-0500-0000681C0000}"/>
    <hyperlink ref="D7327" r:id="rId7274" xr:uid="{00000000-0004-0000-0500-0000691C0000}"/>
    <hyperlink ref="D7328" r:id="rId7275" xr:uid="{00000000-0004-0000-0500-00006A1C0000}"/>
    <hyperlink ref="D7329" r:id="rId7276" xr:uid="{00000000-0004-0000-0500-00006B1C0000}"/>
    <hyperlink ref="D7330" r:id="rId7277" xr:uid="{00000000-0004-0000-0500-00006C1C0000}"/>
    <hyperlink ref="D7331" r:id="rId7278" xr:uid="{00000000-0004-0000-0500-00006D1C0000}"/>
    <hyperlink ref="D7332" r:id="rId7279" xr:uid="{00000000-0004-0000-0500-00006E1C0000}"/>
    <hyperlink ref="D7333" r:id="rId7280" xr:uid="{00000000-0004-0000-0500-00006F1C0000}"/>
    <hyperlink ref="D7334" r:id="rId7281" xr:uid="{00000000-0004-0000-0500-0000701C0000}"/>
    <hyperlink ref="D7335" r:id="rId7282" xr:uid="{00000000-0004-0000-0500-0000711C0000}"/>
    <hyperlink ref="D7336" r:id="rId7283" xr:uid="{00000000-0004-0000-0500-0000721C0000}"/>
    <hyperlink ref="D7337" r:id="rId7284" xr:uid="{00000000-0004-0000-0500-0000731C0000}"/>
    <hyperlink ref="D7338" r:id="rId7285" xr:uid="{00000000-0004-0000-0500-0000741C0000}"/>
    <hyperlink ref="D7339" r:id="rId7286" xr:uid="{00000000-0004-0000-0500-0000751C0000}"/>
    <hyperlink ref="D7340" r:id="rId7287" xr:uid="{00000000-0004-0000-0500-0000761C0000}"/>
    <hyperlink ref="D7341" r:id="rId7288" xr:uid="{00000000-0004-0000-0500-0000771C0000}"/>
    <hyperlink ref="D7342" r:id="rId7289" xr:uid="{00000000-0004-0000-0500-0000781C0000}"/>
    <hyperlink ref="D7343" r:id="rId7290" xr:uid="{00000000-0004-0000-0500-0000791C0000}"/>
    <hyperlink ref="D7344" r:id="rId7291" xr:uid="{00000000-0004-0000-0500-00007A1C0000}"/>
    <hyperlink ref="D7345" r:id="rId7292" xr:uid="{00000000-0004-0000-0500-00007B1C0000}"/>
    <hyperlink ref="D7346" r:id="rId7293" xr:uid="{00000000-0004-0000-0500-00007C1C0000}"/>
    <hyperlink ref="D7347" r:id="rId7294" xr:uid="{00000000-0004-0000-0500-00007D1C0000}"/>
    <hyperlink ref="D7348" r:id="rId7295" xr:uid="{00000000-0004-0000-0500-00007E1C0000}"/>
    <hyperlink ref="D7349" r:id="rId7296" xr:uid="{00000000-0004-0000-0500-00007F1C0000}"/>
    <hyperlink ref="D7350" r:id="rId7297" xr:uid="{00000000-0004-0000-0500-0000801C0000}"/>
    <hyperlink ref="D7351" r:id="rId7298" xr:uid="{00000000-0004-0000-0500-0000811C0000}"/>
    <hyperlink ref="D7352" r:id="rId7299" xr:uid="{00000000-0004-0000-0500-0000821C0000}"/>
    <hyperlink ref="D7353" r:id="rId7300" xr:uid="{00000000-0004-0000-0500-0000831C0000}"/>
    <hyperlink ref="D7354" r:id="rId7301" xr:uid="{00000000-0004-0000-0500-0000841C0000}"/>
    <hyperlink ref="D7355" r:id="rId7302" xr:uid="{00000000-0004-0000-0500-0000851C0000}"/>
    <hyperlink ref="D7356" r:id="rId7303" xr:uid="{00000000-0004-0000-0500-0000861C0000}"/>
    <hyperlink ref="D7357" r:id="rId7304" xr:uid="{00000000-0004-0000-0500-0000871C0000}"/>
    <hyperlink ref="D7358" r:id="rId7305" xr:uid="{00000000-0004-0000-0500-0000881C0000}"/>
    <hyperlink ref="D7359" r:id="rId7306" xr:uid="{00000000-0004-0000-0500-0000891C0000}"/>
    <hyperlink ref="D7360" r:id="rId7307" xr:uid="{00000000-0004-0000-0500-00008A1C0000}"/>
    <hyperlink ref="D7361" r:id="rId7308" xr:uid="{00000000-0004-0000-0500-00008B1C0000}"/>
    <hyperlink ref="D7362" r:id="rId7309" xr:uid="{00000000-0004-0000-0500-00008C1C0000}"/>
    <hyperlink ref="D7363" r:id="rId7310" xr:uid="{00000000-0004-0000-0500-00008D1C0000}"/>
    <hyperlink ref="D7364" r:id="rId7311" xr:uid="{00000000-0004-0000-0500-00008E1C0000}"/>
    <hyperlink ref="D7365" r:id="rId7312" xr:uid="{00000000-0004-0000-0500-00008F1C0000}"/>
    <hyperlink ref="D7366" r:id="rId7313" xr:uid="{00000000-0004-0000-0500-0000901C0000}"/>
    <hyperlink ref="D7367" r:id="rId7314" xr:uid="{00000000-0004-0000-0500-0000911C0000}"/>
    <hyperlink ref="D7368" r:id="rId7315" xr:uid="{00000000-0004-0000-0500-0000921C0000}"/>
    <hyperlink ref="D7369" r:id="rId7316" xr:uid="{00000000-0004-0000-0500-0000931C0000}"/>
    <hyperlink ref="D7370" r:id="rId7317" xr:uid="{00000000-0004-0000-0500-0000941C0000}"/>
    <hyperlink ref="D7371" r:id="rId7318" xr:uid="{00000000-0004-0000-0500-0000951C0000}"/>
    <hyperlink ref="D7372" r:id="rId7319" xr:uid="{00000000-0004-0000-0500-0000961C0000}"/>
    <hyperlink ref="D7373" r:id="rId7320" xr:uid="{00000000-0004-0000-0500-0000971C0000}"/>
    <hyperlink ref="D7374" r:id="rId7321" xr:uid="{00000000-0004-0000-0500-0000981C0000}"/>
    <hyperlink ref="D7375" r:id="rId7322" xr:uid="{00000000-0004-0000-0500-0000991C0000}"/>
    <hyperlink ref="D7376" r:id="rId7323" xr:uid="{00000000-0004-0000-0500-00009A1C0000}"/>
    <hyperlink ref="D7377" r:id="rId7324" xr:uid="{00000000-0004-0000-0500-00009B1C0000}"/>
    <hyperlink ref="D7378" r:id="rId7325" xr:uid="{00000000-0004-0000-0500-00009C1C0000}"/>
    <hyperlink ref="D7379" r:id="rId7326" xr:uid="{00000000-0004-0000-0500-00009D1C0000}"/>
    <hyperlink ref="D7380" r:id="rId7327" xr:uid="{00000000-0004-0000-0500-00009E1C0000}"/>
    <hyperlink ref="D7381" r:id="rId7328" xr:uid="{00000000-0004-0000-0500-00009F1C0000}"/>
    <hyperlink ref="D7382" r:id="rId7329" xr:uid="{00000000-0004-0000-0500-0000A01C0000}"/>
    <hyperlink ref="D7383" r:id="rId7330" xr:uid="{00000000-0004-0000-0500-0000A11C0000}"/>
    <hyperlink ref="D7384" r:id="rId7331" xr:uid="{00000000-0004-0000-0500-0000A21C0000}"/>
    <hyperlink ref="D7385" r:id="rId7332" xr:uid="{00000000-0004-0000-0500-0000A31C0000}"/>
    <hyperlink ref="D7386" r:id="rId7333" xr:uid="{00000000-0004-0000-0500-0000A41C0000}"/>
    <hyperlink ref="D7387" r:id="rId7334" xr:uid="{00000000-0004-0000-0500-0000A51C0000}"/>
    <hyperlink ref="D7388" r:id="rId7335" xr:uid="{00000000-0004-0000-0500-0000A61C0000}"/>
    <hyperlink ref="D7389" r:id="rId7336" xr:uid="{00000000-0004-0000-0500-0000A71C0000}"/>
    <hyperlink ref="D7390" r:id="rId7337" xr:uid="{00000000-0004-0000-0500-0000A81C0000}"/>
    <hyperlink ref="D7391" r:id="rId7338" xr:uid="{00000000-0004-0000-0500-0000A91C0000}"/>
    <hyperlink ref="D7392" r:id="rId7339" xr:uid="{00000000-0004-0000-0500-0000AA1C0000}"/>
    <hyperlink ref="D7393" r:id="rId7340" xr:uid="{00000000-0004-0000-0500-0000AB1C0000}"/>
    <hyperlink ref="D7394" r:id="rId7341" xr:uid="{00000000-0004-0000-0500-0000AC1C0000}"/>
    <hyperlink ref="D7395" r:id="rId7342" xr:uid="{00000000-0004-0000-0500-0000AD1C0000}"/>
    <hyperlink ref="D7396" r:id="rId7343" xr:uid="{00000000-0004-0000-0500-0000AE1C0000}"/>
    <hyperlink ref="D7397" r:id="rId7344" xr:uid="{00000000-0004-0000-0500-0000AF1C0000}"/>
    <hyperlink ref="D7398" r:id="rId7345" xr:uid="{00000000-0004-0000-0500-0000B01C0000}"/>
    <hyperlink ref="D7399" r:id="rId7346" xr:uid="{00000000-0004-0000-0500-0000B11C0000}"/>
    <hyperlink ref="D7400" r:id="rId7347" xr:uid="{00000000-0004-0000-0500-0000B21C0000}"/>
    <hyperlink ref="D7401" r:id="rId7348" xr:uid="{00000000-0004-0000-0500-0000B31C0000}"/>
    <hyperlink ref="D7402" r:id="rId7349" xr:uid="{00000000-0004-0000-0500-0000B41C0000}"/>
    <hyperlink ref="D7403" r:id="rId7350" xr:uid="{00000000-0004-0000-0500-0000B51C0000}"/>
    <hyperlink ref="D7404" r:id="rId7351" xr:uid="{00000000-0004-0000-0500-0000B61C0000}"/>
    <hyperlink ref="D7405" r:id="rId7352" xr:uid="{00000000-0004-0000-0500-0000B71C0000}"/>
    <hyperlink ref="D7406" r:id="rId7353" xr:uid="{00000000-0004-0000-0500-0000B81C0000}"/>
    <hyperlink ref="D7407" r:id="rId7354" xr:uid="{00000000-0004-0000-0500-0000B91C0000}"/>
    <hyperlink ref="D7408" r:id="rId7355" xr:uid="{00000000-0004-0000-0500-0000BA1C0000}"/>
    <hyperlink ref="D7409" r:id="rId7356" xr:uid="{00000000-0004-0000-0500-0000BB1C0000}"/>
    <hyperlink ref="D7410" r:id="rId7357" xr:uid="{00000000-0004-0000-0500-0000BC1C0000}"/>
    <hyperlink ref="D7411" r:id="rId7358" xr:uid="{00000000-0004-0000-0500-0000BD1C0000}"/>
    <hyperlink ref="D7412" r:id="rId7359" xr:uid="{00000000-0004-0000-0500-0000BE1C0000}"/>
    <hyperlink ref="D7413" r:id="rId7360" xr:uid="{00000000-0004-0000-0500-0000BF1C0000}"/>
    <hyperlink ref="D7414" r:id="rId7361" xr:uid="{00000000-0004-0000-0500-0000C01C0000}"/>
    <hyperlink ref="D7415" r:id="rId7362" xr:uid="{00000000-0004-0000-0500-0000C11C0000}"/>
    <hyperlink ref="D7416" r:id="rId7363" xr:uid="{00000000-0004-0000-0500-0000C21C0000}"/>
    <hyperlink ref="D7417" r:id="rId7364" xr:uid="{00000000-0004-0000-0500-0000C31C0000}"/>
    <hyperlink ref="D7418" r:id="rId7365" xr:uid="{00000000-0004-0000-0500-0000C41C0000}"/>
    <hyperlink ref="D7419" r:id="rId7366" xr:uid="{00000000-0004-0000-0500-0000C51C0000}"/>
    <hyperlink ref="D7420" r:id="rId7367" xr:uid="{00000000-0004-0000-0500-0000C61C0000}"/>
    <hyperlink ref="D7421" r:id="rId7368" xr:uid="{00000000-0004-0000-0500-0000C71C0000}"/>
    <hyperlink ref="D7422" r:id="rId7369" xr:uid="{00000000-0004-0000-0500-0000C81C0000}"/>
    <hyperlink ref="D7423" r:id="rId7370" xr:uid="{00000000-0004-0000-0500-0000C91C0000}"/>
    <hyperlink ref="D7424" r:id="rId7371" xr:uid="{00000000-0004-0000-0500-0000CA1C0000}"/>
    <hyperlink ref="D7425" r:id="rId7372" xr:uid="{00000000-0004-0000-0500-0000CB1C0000}"/>
    <hyperlink ref="D7426" r:id="rId7373" xr:uid="{00000000-0004-0000-0500-0000CC1C0000}"/>
    <hyperlink ref="D7427" r:id="rId7374" xr:uid="{00000000-0004-0000-0500-0000CD1C0000}"/>
    <hyperlink ref="D7428" r:id="rId7375" xr:uid="{00000000-0004-0000-0500-0000CE1C0000}"/>
    <hyperlink ref="D7429" r:id="rId7376" xr:uid="{00000000-0004-0000-0500-0000CF1C0000}"/>
    <hyperlink ref="D7430" r:id="rId7377" xr:uid="{00000000-0004-0000-0500-0000D01C0000}"/>
    <hyperlink ref="D7431" r:id="rId7378" xr:uid="{00000000-0004-0000-0500-0000D11C0000}"/>
    <hyperlink ref="D7432" r:id="rId7379" xr:uid="{00000000-0004-0000-0500-0000D21C0000}"/>
    <hyperlink ref="D7433" r:id="rId7380" xr:uid="{00000000-0004-0000-0500-0000D31C0000}"/>
    <hyperlink ref="D7434" r:id="rId7381" xr:uid="{00000000-0004-0000-0500-0000D41C0000}"/>
    <hyperlink ref="D7435" r:id="rId7382" xr:uid="{00000000-0004-0000-0500-0000D51C0000}"/>
    <hyperlink ref="D7436" r:id="rId7383" xr:uid="{00000000-0004-0000-0500-0000D61C0000}"/>
    <hyperlink ref="D7437" r:id="rId7384" xr:uid="{00000000-0004-0000-0500-0000D71C0000}"/>
    <hyperlink ref="D7438" r:id="rId7385" xr:uid="{00000000-0004-0000-0500-0000D81C0000}"/>
    <hyperlink ref="D7439" r:id="rId7386" xr:uid="{00000000-0004-0000-0500-0000D91C0000}"/>
    <hyperlink ref="D7440" r:id="rId7387" xr:uid="{00000000-0004-0000-0500-0000DA1C0000}"/>
    <hyperlink ref="D7441" r:id="rId7388" xr:uid="{00000000-0004-0000-0500-0000DB1C0000}"/>
    <hyperlink ref="D7442" r:id="rId7389" xr:uid="{00000000-0004-0000-0500-0000DC1C0000}"/>
    <hyperlink ref="D7443" r:id="rId7390" xr:uid="{00000000-0004-0000-0500-0000DD1C0000}"/>
    <hyperlink ref="D7444" r:id="rId7391" xr:uid="{00000000-0004-0000-0500-0000DE1C0000}"/>
    <hyperlink ref="D7445" r:id="rId7392" xr:uid="{00000000-0004-0000-0500-0000DF1C0000}"/>
    <hyperlink ref="D7446" r:id="rId7393" xr:uid="{00000000-0004-0000-0500-0000E01C0000}"/>
    <hyperlink ref="D7447" r:id="rId7394" xr:uid="{00000000-0004-0000-0500-0000E11C0000}"/>
    <hyperlink ref="D7448" r:id="rId7395" xr:uid="{00000000-0004-0000-0500-0000E21C0000}"/>
    <hyperlink ref="D7449" r:id="rId7396" xr:uid="{00000000-0004-0000-0500-0000E31C0000}"/>
    <hyperlink ref="D7450" r:id="rId7397" xr:uid="{00000000-0004-0000-0500-0000E41C0000}"/>
    <hyperlink ref="D7451" r:id="rId7398" xr:uid="{00000000-0004-0000-0500-0000E51C0000}"/>
    <hyperlink ref="D7452" r:id="rId7399" xr:uid="{00000000-0004-0000-0500-0000E61C0000}"/>
    <hyperlink ref="D7453" r:id="rId7400" xr:uid="{00000000-0004-0000-0500-0000E71C0000}"/>
    <hyperlink ref="D7454" r:id="rId7401" xr:uid="{00000000-0004-0000-0500-0000E81C0000}"/>
    <hyperlink ref="D7455" r:id="rId7402" xr:uid="{00000000-0004-0000-0500-0000E91C0000}"/>
    <hyperlink ref="D7456" r:id="rId7403" xr:uid="{00000000-0004-0000-0500-0000EA1C0000}"/>
    <hyperlink ref="D7457" r:id="rId7404" xr:uid="{00000000-0004-0000-0500-0000EB1C0000}"/>
    <hyperlink ref="D7458" r:id="rId7405" xr:uid="{00000000-0004-0000-0500-0000EC1C0000}"/>
    <hyperlink ref="D7459" r:id="rId7406" xr:uid="{00000000-0004-0000-0500-0000ED1C0000}"/>
    <hyperlink ref="D7460" r:id="rId7407" xr:uid="{00000000-0004-0000-0500-0000EE1C0000}"/>
    <hyperlink ref="D7461" r:id="rId7408" xr:uid="{00000000-0004-0000-0500-0000EF1C0000}"/>
    <hyperlink ref="D7462" r:id="rId7409" xr:uid="{00000000-0004-0000-0500-0000F01C0000}"/>
    <hyperlink ref="D7463" r:id="rId7410" xr:uid="{00000000-0004-0000-0500-0000F11C0000}"/>
    <hyperlink ref="D7464" r:id="rId7411" xr:uid="{00000000-0004-0000-0500-0000F21C0000}"/>
    <hyperlink ref="D7465" r:id="rId7412" xr:uid="{00000000-0004-0000-0500-0000F31C0000}"/>
    <hyperlink ref="D7466" r:id="rId7413" xr:uid="{00000000-0004-0000-0500-0000F41C0000}"/>
    <hyperlink ref="D7467" r:id="rId7414" xr:uid="{00000000-0004-0000-0500-0000F51C0000}"/>
    <hyperlink ref="D7468" r:id="rId7415" xr:uid="{00000000-0004-0000-0500-0000F61C0000}"/>
    <hyperlink ref="D7469" r:id="rId7416" xr:uid="{00000000-0004-0000-0500-0000F71C0000}"/>
    <hyperlink ref="D7470" r:id="rId7417" xr:uid="{00000000-0004-0000-0500-0000F81C0000}"/>
    <hyperlink ref="D7471" r:id="rId7418" xr:uid="{00000000-0004-0000-0500-0000F91C0000}"/>
    <hyperlink ref="D7472" r:id="rId7419" xr:uid="{00000000-0004-0000-0500-0000FA1C0000}"/>
    <hyperlink ref="D7473" r:id="rId7420" xr:uid="{00000000-0004-0000-0500-0000FB1C0000}"/>
    <hyperlink ref="D7474" r:id="rId7421" xr:uid="{00000000-0004-0000-0500-0000FC1C0000}"/>
    <hyperlink ref="D7475" r:id="rId7422" xr:uid="{00000000-0004-0000-0500-0000FD1C0000}"/>
    <hyperlink ref="D7476" r:id="rId7423" xr:uid="{00000000-0004-0000-0500-0000FE1C0000}"/>
    <hyperlink ref="D7477" r:id="rId7424" xr:uid="{00000000-0004-0000-0500-0000FF1C0000}"/>
    <hyperlink ref="D7478" r:id="rId7425" xr:uid="{00000000-0004-0000-0500-0000001D0000}"/>
    <hyperlink ref="D7479" r:id="rId7426" xr:uid="{00000000-0004-0000-0500-0000011D0000}"/>
    <hyperlink ref="D7480" r:id="rId7427" xr:uid="{00000000-0004-0000-0500-0000021D0000}"/>
    <hyperlink ref="D7481" r:id="rId7428" xr:uid="{00000000-0004-0000-0500-0000031D0000}"/>
    <hyperlink ref="D7482" r:id="rId7429" xr:uid="{00000000-0004-0000-0500-0000041D0000}"/>
    <hyperlink ref="D7483" r:id="rId7430" xr:uid="{00000000-0004-0000-0500-0000051D0000}"/>
    <hyperlink ref="D7484" r:id="rId7431" xr:uid="{00000000-0004-0000-0500-0000061D0000}"/>
    <hyperlink ref="D7485" r:id="rId7432" xr:uid="{00000000-0004-0000-0500-0000071D0000}"/>
    <hyperlink ref="D7486" r:id="rId7433" xr:uid="{00000000-0004-0000-0500-0000081D0000}"/>
    <hyperlink ref="D7487" r:id="rId7434" xr:uid="{00000000-0004-0000-0500-0000091D0000}"/>
    <hyperlink ref="D7488" r:id="rId7435" xr:uid="{00000000-0004-0000-0500-00000A1D0000}"/>
    <hyperlink ref="D7489" r:id="rId7436" xr:uid="{00000000-0004-0000-0500-00000B1D0000}"/>
    <hyperlink ref="D7490" r:id="rId7437" xr:uid="{00000000-0004-0000-0500-00000C1D0000}"/>
    <hyperlink ref="D7491" r:id="rId7438" xr:uid="{00000000-0004-0000-0500-00000D1D0000}"/>
    <hyperlink ref="D7492" r:id="rId7439" xr:uid="{00000000-0004-0000-0500-00000E1D0000}"/>
    <hyperlink ref="D7493" r:id="rId7440" xr:uid="{00000000-0004-0000-0500-00000F1D0000}"/>
    <hyperlink ref="D7494" r:id="rId7441" xr:uid="{00000000-0004-0000-0500-0000101D0000}"/>
    <hyperlink ref="D7495" r:id="rId7442" xr:uid="{00000000-0004-0000-0500-0000111D0000}"/>
    <hyperlink ref="D7496" r:id="rId7443" xr:uid="{00000000-0004-0000-0500-0000121D0000}"/>
    <hyperlink ref="D7497" r:id="rId7444" xr:uid="{00000000-0004-0000-0500-0000131D0000}"/>
    <hyperlink ref="D7498" r:id="rId7445" xr:uid="{00000000-0004-0000-0500-0000141D0000}"/>
    <hyperlink ref="D7499" r:id="rId7446" xr:uid="{00000000-0004-0000-0500-0000151D0000}"/>
    <hyperlink ref="D7500" r:id="rId7447" xr:uid="{00000000-0004-0000-0500-0000161D0000}"/>
    <hyperlink ref="D7501" r:id="rId7448" xr:uid="{00000000-0004-0000-0500-0000171D0000}"/>
    <hyperlink ref="D7502" r:id="rId7449" xr:uid="{00000000-0004-0000-0500-0000181D0000}"/>
    <hyperlink ref="D7503" r:id="rId7450" xr:uid="{00000000-0004-0000-0500-0000191D0000}"/>
    <hyperlink ref="D7504" r:id="rId7451" xr:uid="{00000000-0004-0000-0500-00001A1D0000}"/>
    <hyperlink ref="D7505" r:id="rId7452" xr:uid="{00000000-0004-0000-0500-00001B1D0000}"/>
    <hyperlink ref="D7506" r:id="rId7453" xr:uid="{00000000-0004-0000-0500-00001C1D0000}"/>
    <hyperlink ref="D7507" r:id="rId7454" xr:uid="{00000000-0004-0000-0500-00001D1D0000}"/>
    <hyperlink ref="D7508" r:id="rId7455" xr:uid="{00000000-0004-0000-0500-00001E1D0000}"/>
    <hyperlink ref="D7509" r:id="rId7456" xr:uid="{00000000-0004-0000-0500-00001F1D0000}"/>
    <hyperlink ref="D7510" r:id="rId7457" xr:uid="{00000000-0004-0000-0500-0000201D0000}"/>
    <hyperlink ref="D7511" r:id="rId7458" xr:uid="{00000000-0004-0000-0500-0000211D0000}"/>
    <hyperlink ref="D7512" r:id="rId7459" xr:uid="{00000000-0004-0000-0500-0000221D0000}"/>
    <hyperlink ref="D7513" r:id="rId7460" xr:uid="{00000000-0004-0000-0500-0000231D0000}"/>
    <hyperlink ref="D7514" r:id="rId7461" xr:uid="{00000000-0004-0000-0500-0000241D0000}"/>
    <hyperlink ref="D7515" r:id="rId7462" xr:uid="{00000000-0004-0000-0500-0000251D0000}"/>
    <hyperlink ref="D7516" r:id="rId7463" xr:uid="{00000000-0004-0000-0500-0000261D0000}"/>
    <hyperlink ref="D7517" r:id="rId7464" xr:uid="{00000000-0004-0000-0500-0000271D0000}"/>
    <hyperlink ref="D7518" r:id="rId7465" xr:uid="{00000000-0004-0000-0500-0000281D0000}"/>
    <hyperlink ref="D7519" r:id="rId7466" xr:uid="{00000000-0004-0000-0500-0000291D0000}"/>
    <hyperlink ref="D7520" r:id="rId7467" xr:uid="{00000000-0004-0000-0500-00002A1D0000}"/>
    <hyperlink ref="D7521" r:id="rId7468" xr:uid="{00000000-0004-0000-0500-00002B1D0000}"/>
    <hyperlink ref="D7522" r:id="rId7469" xr:uid="{00000000-0004-0000-0500-00002C1D0000}"/>
    <hyperlink ref="D7523" r:id="rId7470" xr:uid="{00000000-0004-0000-0500-00002D1D0000}"/>
    <hyperlink ref="D7524" r:id="rId7471" xr:uid="{00000000-0004-0000-0500-00002E1D0000}"/>
    <hyperlink ref="D7525" r:id="rId7472" xr:uid="{00000000-0004-0000-0500-00002F1D0000}"/>
    <hyperlink ref="D7526" r:id="rId7473" xr:uid="{00000000-0004-0000-0500-0000301D0000}"/>
    <hyperlink ref="D7527" r:id="rId7474" xr:uid="{00000000-0004-0000-0500-0000311D0000}"/>
    <hyperlink ref="D7528" r:id="rId7475" xr:uid="{00000000-0004-0000-0500-0000321D0000}"/>
    <hyperlink ref="D7529" r:id="rId7476" xr:uid="{00000000-0004-0000-0500-0000331D0000}"/>
    <hyperlink ref="D7530" r:id="rId7477" xr:uid="{00000000-0004-0000-0500-0000341D0000}"/>
    <hyperlink ref="D7531" r:id="rId7478" xr:uid="{00000000-0004-0000-0500-0000351D0000}"/>
    <hyperlink ref="D7532" r:id="rId7479" xr:uid="{00000000-0004-0000-0500-0000361D0000}"/>
    <hyperlink ref="D7533" r:id="rId7480" xr:uid="{00000000-0004-0000-0500-0000371D0000}"/>
    <hyperlink ref="D7534" r:id="rId7481" xr:uid="{00000000-0004-0000-0500-0000381D0000}"/>
    <hyperlink ref="D7535" r:id="rId7482" xr:uid="{00000000-0004-0000-0500-0000391D0000}"/>
    <hyperlink ref="D7536" r:id="rId7483" xr:uid="{00000000-0004-0000-0500-00003A1D0000}"/>
    <hyperlink ref="D7537" r:id="rId7484" xr:uid="{00000000-0004-0000-0500-00003B1D0000}"/>
    <hyperlink ref="D7538" r:id="rId7485" xr:uid="{00000000-0004-0000-0500-00003C1D0000}"/>
    <hyperlink ref="D7539" r:id="rId7486" xr:uid="{00000000-0004-0000-0500-00003D1D0000}"/>
    <hyperlink ref="D7540" r:id="rId7487" xr:uid="{00000000-0004-0000-0500-00003E1D0000}"/>
    <hyperlink ref="D7541" r:id="rId7488" xr:uid="{00000000-0004-0000-0500-00003F1D0000}"/>
    <hyperlink ref="D7542" r:id="rId7489" xr:uid="{00000000-0004-0000-0500-0000401D0000}"/>
    <hyperlink ref="D7543" r:id="rId7490" xr:uid="{00000000-0004-0000-0500-0000411D0000}"/>
    <hyperlink ref="D7544" r:id="rId7491" xr:uid="{00000000-0004-0000-0500-0000421D0000}"/>
    <hyperlink ref="D7545" r:id="rId7492" xr:uid="{00000000-0004-0000-0500-0000431D0000}"/>
    <hyperlink ref="D7546" r:id="rId7493" xr:uid="{00000000-0004-0000-0500-0000441D0000}"/>
    <hyperlink ref="D7547" r:id="rId7494" xr:uid="{00000000-0004-0000-0500-0000451D0000}"/>
    <hyperlink ref="D7548" r:id="rId7495" xr:uid="{00000000-0004-0000-0500-0000461D0000}"/>
    <hyperlink ref="D7549" r:id="rId7496" xr:uid="{00000000-0004-0000-0500-0000471D0000}"/>
    <hyperlink ref="D7550" r:id="rId7497" xr:uid="{00000000-0004-0000-0500-0000481D0000}"/>
    <hyperlink ref="D7551" r:id="rId7498" xr:uid="{00000000-0004-0000-0500-0000491D0000}"/>
    <hyperlink ref="D7552" r:id="rId7499" xr:uid="{00000000-0004-0000-0500-00004A1D0000}"/>
    <hyperlink ref="D7553" r:id="rId7500" xr:uid="{00000000-0004-0000-0500-00004B1D0000}"/>
    <hyperlink ref="D7554" r:id="rId7501" xr:uid="{00000000-0004-0000-0500-00004C1D0000}"/>
    <hyperlink ref="D7555" r:id="rId7502" xr:uid="{00000000-0004-0000-0500-00004D1D0000}"/>
    <hyperlink ref="D7556" r:id="rId7503" xr:uid="{00000000-0004-0000-0500-00004E1D0000}"/>
    <hyperlink ref="D7557" r:id="rId7504" xr:uid="{00000000-0004-0000-0500-00004F1D0000}"/>
    <hyperlink ref="D7558" r:id="rId7505" xr:uid="{00000000-0004-0000-0500-0000501D0000}"/>
    <hyperlink ref="D7559" r:id="rId7506" xr:uid="{00000000-0004-0000-0500-0000511D0000}"/>
    <hyperlink ref="D7560" r:id="rId7507" xr:uid="{00000000-0004-0000-0500-0000521D0000}"/>
    <hyperlink ref="D7561" r:id="rId7508" xr:uid="{00000000-0004-0000-0500-0000531D0000}"/>
    <hyperlink ref="D7562" r:id="rId7509" xr:uid="{00000000-0004-0000-0500-0000541D0000}"/>
    <hyperlink ref="D7563" r:id="rId7510" xr:uid="{00000000-0004-0000-0500-0000551D0000}"/>
    <hyperlink ref="D7564" r:id="rId7511" xr:uid="{00000000-0004-0000-0500-0000561D0000}"/>
    <hyperlink ref="D7565" r:id="rId7512" xr:uid="{00000000-0004-0000-0500-0000571D0000}"/>
    <hyperlink ref="D7566" r:id="rId7513" xr:uid="{00000000-0004-0000-0500-0000581D0000}"/>
    <hyperlink ref="D7567" r:id="rId7514" xr:uid="{00000000-0004-0000-0500-0000591D0000}"/>
    <hyperlink ref="D7568" r:id="rId7515" xr:uid="{00000000-0004-0000-0500-00005A1D0000}"/>
    <hyperlink ref="D7569" r:id="rId7516" xr:uid="{00000000-0004-0000-0500-00005B1D0000}"/>
    <hyperlink ref="D7570" r:id="rId7517" xr:uid="{00000000-0004-0000-0500-00005C1D0000}"/>
    <hyperlink ref="D7571" r:id="rId7518" xr:uid="{00000000-0004-0000-0500-00005D1D0000}"/>
    <hyperlink ref="D7572" r:id="rId7519" xr:uid="{00000000-0004-0000-0500-00005E1D0000}"/>
    <hyperlink ref="D7573" r:id="rId7520" xr:uid="{00000000-0004-0000-0500-00005F1D0000}"/>
    <hyperlink ref="D7574" r:id="rId7521" xr:uid="{00000000-0004-0000-0500-0000601D0000}"/>
    <hyperlink ref="D7575" r:id="rId7522" xr:uid="{00000000-0004-0000-0500-0000611D0000}"/>
    <hyperlink ref="D7576" r:id="rId7523" xr:uid="{00000000-0004-0000-0500-0000621D0000}"/>
    <hyperlink ref="D7577" r:id="rId7524" xr:uid="{00000000-0004-0000-0500-0000631D0000}"/>
    <hyperlink ref="D7578" r:id="rId7525" xr:uid="{00000000-0004-0000-0500-0000641D0000}"/>
    <hyperlink ref="D7579" r:id="rId7526" xr:uid="{00000000-0004-0000-0500-0000651D0000}"/>
    <hyperlink ref="D7580" r:id="rId7527" xr:uid="{00000000-0004-0000-0500-0000661D0000}"/>
    <hyperlink ref="D7581" r:id="rId7528" xr:uid="{00000000-0004-0000-0500-0000671D0000}"/>
    <hyperlink ref="D7582" r:id="rId7529" xr:uid="{00000000-0004-0000-0500-0000681D0000}"/>
    <hyperlink ref="D7583" r:id="rId7530" xr:uid="{00000000-0004-0000-0500-0000691D0000}"/>
    <hyperlink ref="D7584" r:id="rId7531" xr:uid="{00000000-0004-0000-0500-00006A1D0000}"/>
    <hyperlink ref="D7585" r:id="rId7532" xr:uid="{00000000-0004-0000-0500-00006B1D0000}"/>
    <hyperlink ref="D7586" r:id="rId7533" xr:uid="{00000000-0004-0000-0500-00006C1D0000}"/>
    <hyperlink ref="D7587" r:id="rId7534" xr:uid="{00000000-0004-0000-0500-00006D1D0000}"/>
    <hyperlink ref="D7588" r:id="rId7535" xr:uid="{00000000-0004-0000-0500-00006E1D0000}"/>
    <hyperlink ref="D7589" r:id="rId7536" xr:uid="{00000000-0004-0000-0500-00006F1D0000}"/>
    <hyperlink ref="D7590" r:id="rId7537" xr:uid="{00000000-0004-0000-0500-0000701D0000}"/>
    <hyperlink ref="D7591" r:id="rId7538" xr:uid="{00000000-0004-0000-0500-0000711D0000}"/>
    <hyperlink ref="D7592" r:id="rId7539" xr:uid="{00000000-0004-0000-0500-0000721D0000}"/>
    <hyperlink ref="D7593" r:id="rId7540" xr:uid="{00000000-0004-0000-0500-0000731D0000}"/>
    <hyperlink ref="D7594" r:id="rId7541" xr:uid="{00000000-0004-0000-0500-0000741D0000}"/>
    <hyperlink ref="D7595" r:id="rId7542" xr:uid="{00000000-0004-0000-0500-0000751D0000}"/>
    <hyperlink ref="D7596" r:id="rId7543" xr:uid="{00000000-0004-0000-0500-0000761D0000}"/>
    <hyperlink ref="D7597" r:id="rId7544" xr:uid="{00000000-0004-0000-0500-0000771D0000}"/>
    <hyperlink ref="D7598" r:id="rId7545" xr:uid="{00000000-0004-0000-0500-0000781D0000}"/>
    <hyperlink ref="D7599" r:id="rId7546" xr:uid="{00000000-0004-0000-0500-0000791D0000}"/>
    <hyperlink ref="D7600" r:id="rId7547" xr:uid="{00000000-0004-0000-0500-00007A1D0000}"/>
    <hyperlink ref="D7601" r:id="rId7548" xr:uid="{00000000-0004-0000-0500-00007B1D0000}"/>
    <hyperlink ref="D7602" r:id="rId7549" xr:uid="{00000000-0004-0000-0500-00007C1D0000}"/>
    <hyperlink ref="D7603" r:id="rId7550" xr:uid="{00000000-0004-0000-0500-00007D1D0000}"/>
    <hyperlink ref="D7604" r:id="rId7551" xr:uid="{00000000-0004-0000-0500-00007E1D0000}"/>
    <hyperlink ref="D7605" r:id="rId7552" xr:uid="{00000000-0004-0000-0500-00007F1D0000}"/>
    <hyperlink ref="D7606" r:id="rId7553" xr:uid="{00000000-0004-0000-0500-0000801D0000}"/>
    <hyperlink ref="D7607" r:id="rId7554" xr:uid="{00000000-0004-0000-0500-0000811D0000}"/>
    <hyperlink ref="D7608" r:id="rId7555" xr:uid="{00000000-0004-0000-0500-0000821D0000}"/>
    <hyperlink ref="D7609" r:id="rId7556" xr:uid="{00000000-0004-0000-0500-0000831D0000}"/>
    <hyperlink ref="D7610" r:id="rId7557" xr:uid="{00000000-0004-0000-0500-0000841D0000}"/>
    <hyperlink ref="D7611" r:id="rId7558" xr:uid="{00000000-0004-0000-0500-0000851D0000}"/>
    <hyperlink ref="D7612" r:id="rId7559" xr:uid="{00000000-0004-0000-0500-0000861D0000}"/>
    <hyperlink ref="D7613" r:id="rId7560" xr:uid="{00000000-0004-0000-0500-0000871D0000}"/>
    <hyperlink ref="D7614" r:id="rId7561" xr:uid="{00000000-0004-0000-0500-0000881D0000}"/>
    <hyperlink ref="D7615" r:id="rId7562" xr:uid="{00000000-0004-0000-0500-0000891D0000}"/>
    <hyperlink ref="D7616" r:id="rId7563" xr:uid="{00000000-0004-0000-0500-00008A1D0000}"/>
    <hyperlink ref="D7617" r:id="rId7564" xr:uid="{00000000-0004-0000-0500-00008B1D0000}"/>
    <hyperlink ref="D7618" r:id="rId7565" xr:uid="{00000000-0004-0000-0500-00008C1D0000}"/>
    <hyperlink ref="D7619" r:id="rId7566" xr:uid="{00000000-0004-0000-0500-00008D1D0000}"/>
    <hyperlink ref="D7620" r:id="rId7567" xr:uid="{00000000-0004-0000-0500-00008E1D0000}"/>
    <hyperlink ref="D7621" r:id="rId7568" xr:uid="{00000000-0004-0000-0500-00008F1D0000}"/>
    <hyperlink ref="D7622" r:id="rId7569" xr:uid="{00000000-0004-0000-0500-0000901D0000}"/>
    <hyperlink ref="D7623" r:id="rId7570" xr:uid="{00000000-0004-0000-0500-0000911D0000}"/>
    <hyperlink ref="D7624" r:id="rId7571" xr:uid="{00000000-0004-0000-0500-0000921D0000}"/>
    <hyperlink ref="D7625" r:id="rId7572" xr:uid="{00000000-0004-0000-0500-0000931D0000}"/>
    <hyperlink ref="D7626" r:id="rId7573" xr:uid="{00000000-0004-0000-0500-0000941D0000}"/>
    <hyperlink ref="D7627" r:id="rId7574" xr:uid="{00000000-0004-0000-0500-0000951D0000}"/>
    <hyperlink ref="D7628" r:id="rId7575" xr:uid="{00000000-0004-0000-0500-0000961D0000}"/>
    <hyperlink ref="D7629" r:id="rId7576" xr:uid="{00000000-0004-0000-0500-0000971D0000}"/>
    <hyperlink ref="D7630" r:id="rId7577" xr:uid="{00000000-0004-0000-0500-0000981D0000}"/>
    <hyperlink ref="D7631" r:id="rId7578" xr:uid="{00000000-0004-0000-0500-0000991D0000}"/>
    <hyperlink ref="D7632" r:id="rId7579" xr:uid="{00000000-0004-0000-0500-00009A1D0000}"/>
    <hyperlink ref="D7633" r:id="rId7580" xr:uid="{00000000-0004-0000-0500-00009B1D0000}"/>
    <hyperlink ref="D7634" r:id="rId7581" xr:uid="{00000000-0004-0000-0500-00009C1D0000}"/>
    <hyperlink ref="D7635" r:id="rId7582" xr:uid="{00000000-0004-0000-0500-00009D1D0000}"/>
    <hyperlink ref="D7636" r:id="rId7583" xr:uid="{00000000-0004-0000-0500-00009E1D0000}"/>
    <hyperlink ref="D7637" r:id="rId7584" xr:uid="{00000000-0004-0000-0500-00009F1D0000}"/>
    <hyperlink ref="D7638" r:id="rId7585" xr:uid="{00000000-0004-0000-0500-0000A01D0000}"/>
    <hyperlink ref="D7639" r:id="rId7586" xr:uid="{00000000-0004-0000-0500-0000A11D0000}"/>
    <hyperlink ref="D7640" r:id="rId7587" xr:uid="{00000000-0004-0000-0500-0000A21D0000}"/>
    <hyperlink ref="D7641" r:id="rId7588" xr:uid="{00000000-0004-0000-0500-0000A31D0000}"/>
    <hyperlink ref="D7642" r:id="rId7589" xr:uid="{00000000-0004-0000-0500-0000A41D0000}"/>
    <hyperlink ref="D7643" r:id="rId7590" xr:uid="{00000000-0004-0000-0500-0000A51D0000}"/>
    <hyperlink ref="D7644" r:id="rId7591" xr:uid="{00000000-0004-0000-0500-0000A61D0000}"/>
    <hyperlink ref="D7645" r:id="rId7592" xr:uid="{00000000-0004-0000-0500-0000A71D0000}"/>
    <hyperlink ref="D7646" r:id="rId7593" xr:uid="{00000000-0004-0000-0500-0000A81D0000}"/>
    <hyperlink ref="D7647" r:id="rId7594" xr:uid="{00000000-0004-0000-0500-0000A91D0000}"/>
    <hyperlink ref="D7648" r:id="rId7595" xr:uid="{00000000-0004-0000-0500-0000AA1D0000}"/>
    <hyperlink ref="D7649" r:id="rId7596" xr:uid="{00000000-0004-0000-0500-0000AB1D0000}"/>
    <hyperlink ref="D7650" r:id="rId7597" xr:uid="{00000000-0004-0000-0500-0000AC1D0000}"/>
    <hyperlink ref="D7651" r:id="rId7598" xr:uid="{00000000-0004-0000-0500-0000AD1D0000}"/>
    <hyperlink ref="D7652" r:id="rId7599" xr:uid="{00000000-0004-0000-0500-0000AE1D0000}"/>
    <hyperlink ref="D7653" r:id="rId7600" xr:uid="{00000000-0004-0000-0500-0000AF1D0000}"/>
    <hyperlink ref="D7654" r:id="rId7601" xr:uid="{00000000-0004-0000-0500-0000B01D0000}"/>
    <hyperlink ref="D7655" r:id="rId7602" xr:uid="{00000000-0004-0000-0500-0000B11D0000}"/>
    <hyperlink ref="D7656" r:id="rId7603" xr:uid="{00000000-0004-0000-0500-0000B21D0000}"/>
    <hyperlink ref="D7657" r:id="rId7604" xr:uid="{00000000-0004-0000-0500-0000B31D0000}"/>
    <hyperlink ref="D7658" r:id="rId7605" xr:uid="{00000000-0004-0000-0500-0000B41D0000}"/>
    <hyperlink ref="D7659" r:id="rId7606" xr:uid="{00000000-0004-0000-0500-0000B51D0000}"/>
    <hyperlink ref="D7660" r:id="rId7607" xr:uid="{00000000-0004-0000-0500-0000B61D0000}"/>
    <hyperlink ref="D7661" r:id="rId7608" xr:uid="{00000000-0004-0000-0500-0000B71D0000}"/>
    <hyperlink ref="D7662" r:id="rId7609" xr:uid="{00000000-0004-0000-0500-0000B81D0000}"/>
    <hyperlink ref="D7663" r:id="rId7610" xr:uid="{00000000-0004-0000-0500-0000B91D0000}"/>
    <hyperlink ref="D7664" r:id="rId7611" xr:uid="{00000000-0004-0000-0500-0000BA1D0000}"/>
    <hyperlink ref="D7665" r:id="rId7612" xr:uid="{00000000-0004-0000-0500-0000BB1D0000}"/>
    <hyperlink ref="D7666" r:id="rId7613" xr:uid="{00000000-0004-0000-0500-0000BC1D0000}"/>
    <hyperlink ref="D7667" r:id="rId7614" xr:uid="{00000000-0004-0000-0500-0000BD1D0000}"/>
    <hyperlink ref="D7668" r:id="rId7615" xr:uid="{00000000-0004-0000-0500-0000BE1D0000}"/>
    <hyperlink ref="D7669" r:id="rId7616" xr:uid="{00000000-0004-0000-0500-0000BF1D0000}"/>
    <hyperlink ref="D7670" r:id="rId7617" xr:uid="{00000000-0004-0000-0500-0000C01D0000}"/>
    <hyperlink ref="D7671" r:id="rId7618" xr:uid="{00000000-0004-0000-0500-0000C11D0000}"/>
    <hyperlink ref="D7672" r:id="rId7619" xr:uid="{00000000-0004-0000-0500-0000C21D0000}"/>
    <hyperlink ref="D7673" r:id="rId7620" xr:uid="{00000000-0004-0000-0500-0000C31D0000}"/>
    <hyperlink ref="D7674" r:id="rId7621" xr:uid="{00000000-0004-0000-0500-0000C41D0000}"/>
    <hyperlink ref="D7675" r:id="rId7622" xr:uid="{00000000-0004-0000-0500-0000C51D0000}"/>
    <hyperlink ref="D7676" r:id="rId7623" xr:uid="{00000000-0004-0000-0500-0000C61D0000}"/>
    <hyperlink ref="D7677" r:id="rId7624" xr:uid="{00000000-0004-0000-0500-0000C71D0000}"/>
    <hyperlink ref="D7678" r:id="rId7625" xr:uid="{00000000-0004-0000-0500-0000C81D0000}"/>
    <hyperlink ref="D7679" r:id="rId7626" xr:uid="{00000000-0004-0000-0500-0000C91D0000}"/>
    <hyperlink ref="D7680" r:id="rId7627" xr:uid="{00000000-0004-0000-0500-0000CA1D0000}"/>
    <hyperlink ref="D7681" r:id="rId7628" xr:uid="{00000000-0004-0000-0500-0000CB1D0000}"/>
    <hyperlink ref="D7682" r:id="rId7629" xr:uid="{00000000-0004-0000-0500-0000CC1D0000}"/>
    <hyperlink ref="D7683" r:id="rId7630" xr:uid="{00000000-0004-0000-0500-0000CD1D0000}"/>
    <hyperlink ref="D7684" r:id="rId7631" xr:uid="{00000000-0004-0000-0500-0000CE1D0000}"/>
    <hyperlink ref="D7685" r:id="rId7632" xr:uid="{00000000-0004-0000-0500-0000CF1D0000}"/>
    <hyperlink ref="D7686" r:id="rId7633" xr:uid="{00000000-0004-0000-0500-0000D01D0000}"/>
    <hyperlink ref="D7687" r:id="rId7634" xr:uid="{00000000-0004-0000-0500-0000D11D0000}"/>
    <hyperlink ref="D7688" r:id="rId7635" xr:uid="{00000000-0004-0000-0500-0000D21D0000}"/>
    <hyperlink ref="D7689" r:id="rId7636" xr:uid="{00000000-0004-0000-0500-0000D31D0000}"/>
    <hyperlink ref="D7690" r:id="rId7637" xr:uid="{00000000-0004-0000-0500-0000D41D0000}"/>
    <hyperlink ref="D7691" r:id="rId7638" xr:uid="{00000000-0004-0000-0500-0000D51D0000}"/>
    <hyperlink ref="D7692" r:id="rId7639" xr:uid="{00000000-0004-0000-0500-0000D61D0000}"/>
    <hyperlink ref="D7693" r:id="rId7640" xr:uid="{00000000-0004-0000-0500-0000D71D0000}"/>
    <hyperlink ref="D7694" r:id="rId7641" xr:uid="{00000000-0004-0000-0500-0000D81D0000}"/>
    <hyperlink ref="D7695" r:id="rId7642" xr:uid="{00000000-0004-0000-0500-0000D91D0000}"/>
    <hyperlink ref="D7696" r:id="rId7643" xr:uid="{00000000-0004-0000-0500-0000DA1D0000}"/>
    <hyperlink ref="D7697" r:id="rId7644" xr:uid="{00000000-0004-0000-0500-0000DB1D0000}"/>
    <hyperlink ref="D7698" r:id="rId7645" xr:uid="{00000000-0004-0000-0500-0000DC1D0000}"/>
    <hyperlink ref="D7699" r:id="rId7646" xr:uid="{00000000-0004-0000-0500-0000DD1D0000}"/>
    <hyperlink ref="D7700" r:id="rId7647" xr:uid="{00000000-0004-0000-0500-0000DE1D0000}"/>
    <hyperlink ref="D7701" r:id="rId7648" xr:uid="{00000000-0004-0000-0500-0000DF1D0000}"/>
    <hyperlink ref="D7702" r:id="rId7649" xr:uid="{00000000-0004-0000-0500-0000E01D0000}"/>
    <hyperlink ref="D7703" r:id="rId7650" xr:uid="{00000000-0004-0000-0500-0000E11D0000}"/>
    <hyperlink ref="D7704" r:id="rId7651" xr:uid="{00000000-0004-0000-0500-0000E21D0000}"/>
    <hyperlink ref="D7705" r:id="rId7652" xr:uid="{00000000-0004-0000-0500-0000E31D0000}"/>
    <hyperlink ref="D7706" r:id="rId7653" xr:uid="{00000000-0004-0000-0500-0000E41D0000}"/>
    <hyperlink ref="D7707" r:id="rId7654" xr:uid="{00000000-0004-0000-0500-0000E51D0000}"/>
    <hyperlink ref="D7708" r:id="rId7655" xr:uid="{00000000-0004-0000-0500-0000E61D0000}"/>
    <hyperlink ref="D7709" r:id="rId7656" xr:uid="{00000000-0004-0000-0500-0000E71D0000}"/>
    <hyperlink ref="D7710" r:id="rId7657" xr:uid="{00000000-0004-0000-0500-0000E81D0000}"/>
    <hyperlink ref="D7711" r:id="rId7658" xr:uid="{00000000-0004-0000-0500-0000E91D0000}"/>
    <hyperlink ref="D7712" r:id="rId7659" xr:uid="{00000000-0004-0000-0500-0000EA1D0000}"/>
    <hyperlink ref="D7713" r:id="rId7660" xr:uid="{00000000-0004-0000-0500-0000EB1D0000}"/>
    <hyperlink ref="D7714" r:id="rId7661" xr:uid="{00000000-0004-0000-0500-0000EC1D0000}"/>
    <hyperlink ref="D7715" r:id="rId7662" xr:uid="{00000000-0004-0000-0500-0000ED1D0000}"/>
    <hyperlink ref="D7716" r:id="rId7663" xr:uid="{00000000-0004-0000-0500-0000EE1D0000}"/>
    <hyperlink ref="D7717" r:id="rId7664" xr:uid="{00000000-0004-0000-0500-0000EF1D0000}"/>
    <hyperlink ref="D7718" r:id="rId7665" xr:uid="{00000000-0004-0000-0500-0000F01D0000}"/>
    <hyperlink ref="D7719" r:id="rId7666" xr:uid="{00000000-0004-0000-0500-0000F11D0000}"/>
    <hyperlink ref="D7720" r:id="rId7667" xr:uid="{00000000-0004-0000-0500-0000F21D0000}"/>
    <hyperlink ref="D7721" r:id="rId7668" xr:uid="{00000000-0004-0000-0500-0000F31D0000}"/>
    <hyperlink ref="D7722" r:id="rId7669" xr:uid="{00000000-0004-0000-0500-0000F41D0000}"/>
    <hyperlink ref="D7723" r:id="rId7670" xr:uid="{00000000-0004-0000-0500-0000F51D0000}"/>
    <hyperlink ref="D7724" r:id="rId7671" xr:uid="{00000000-0004-0000-0500-0000F61D0000}"/>
    <hyperlink ref="D7725" r:id="rId7672" xr:uid="{00000000-0004-0000-0500-0000F71D0000}"/>
    <hyperlink ref="D7726" r:id="rId7673" xr:uid="{00000000-0004-0000-0500-0000F81D0000}"/>
    <hyperlink ref="D7727" r:id="rId7674" xr:uid="{00000000-0004-0000-0500-0000F91D0000}"/>
    <hyperlink ref="D7728" r:id="rId7675" xr:uid="{00000000-0004-0000-0500-0000FA1D0000}"/>
    <hyperlink ref="D7729" r:id="rId7676" xr:uid="{00000000-0004-0000-0500-0000FB1D0000}"/>
    <hyperlink ref="D7730" r:id="rId7677" xr:uid="{00000000-0004-0000-0500-0000FC1D0000}"/>
    <hyperlink ref="D7731" r:id="rId7678" xr:uid="{00000000-0004-0000-0500-0000FD1D0000}"/>
    <hyperlink ref="D7732" r:id="rId7679" xr:uid="{00000000-0004-0000-0500-0000FE1D0000}"/>
    <hyperlink ref="D7733" r:id="rId7680" xr:uid="{00000000-0004-0000-0500-0000FF1D0000}"/>
    <hyperlink ref="D7734" r:id="rId7681" xr:uid="{00000000-0004-0000-0500-0000001E0000}"/>
    <hyperlink ref="D7735" r:id="rId7682" xr:uid="{00000000-0004-0000-0500-0000011E0000}"/>
    <hyperlink ref="D7736" r:id="rId7683" xr:uid="{00000000-0004-0000-0500-0000021E0000}"/>
    <hyperlink ref="D7737" r:id="rId7684" xr:uid="{00000000-0004-0000-0500-0000031E0000}"/>
    <hyperlink ref="D7738" r:id="rId7685" xr:uid="{00000000-0004-0000-0500-0000041E0000}"/>
    <hyperlink ref="D7739" r:id="rId7686" xr:uid="{00000000-0004-0000-0500-0000051E0000}"/>
    <hyperlink ref="D7740" r:id="rId7687" xr:uid="{00000000-0004-0000-0500-0000061E0000}"/>
    <hyperlink ref="D7741" r:id="rId7688" xr:uid="{00000000-0004-0000-0500-0000071E0000}"/>
    <hyperlink ref="D7742" r:id="rId7689" xr:uid="{00000000-0004-0000-0500-0000081E0000}"/>
    <hyperlink ref="D7743" r:id="rId7690" xr:uid="{00000000-0004-0000-0500-0000091E0000}"/>
    <hyperlink ref="D7744" r:id="rId7691" xr:uid="{00000000-0004-0000-0500-00000A1E0000}"/>
    <hyperlink ref="D7745" r:id="rId7692" xr:uid="{00000000-0004-0000-0500-00000B1E0000}"/>
    <hyperlink ref="D7746" r:id="rId7693" xr:uid="{00000000-0004-0000-0500-00000C1E0000}"/>
    <hyperlink ref="D7747" r:id="rId7694" xr:uid="{00000000-0004-0000-0500-00000D1E0000}"/>
    <hyperlink ref="D7748" r:id="rId7695" xr:uid="{00000000-0004-0000-0500-00000E1E0000}"/>
    <hyperlink ref="D7749" r:id="rId7696" xr:uid="{00000000-0004-0000-0500-00000F1E0000}"/>
    <hyperlink ref="D7750" r:id="rId7697" xr:uid="{00000000-0004-0000-0500-0000101E0000}"/>
    <hyperlink ref="D7751" r:id="rId7698" xr:uid="{00000000-0004-0000-0500-0000111E0000}"/>
    <hyperlink ref="D7752" r:id="rId7699" xr:uid="{00000000-0004-0000-0500-0000121E0000}"/>
    <hyperlink ref="D7753" r:id="rId7700" xr:uid="{00000000-0004-0000-0500-0000131E0000}"/>
    <hyperlink ref="D7754" r:id="rId7701" xr:uid="{00000000-0004-0000-0500-0000141E0000}"/>
    <hyperlink ref="D7755" r:id="rId7702" xr:uid="{00000000-0004-0000-0500-0000151E0000}"/>
    <hyperlink ref="D7756" r:id="rId7703" xr:uid="{00000000-0004-0000-0500-0000161E0000}"/>
    <hyperlink ref="D7757" r:id="rId7704" xr:uid="{00000000-0004-0000-0500-0000171E0000}"/>
    <hyperlink ref="D7758" r:id="rId7705" xr:uid="{00000000-0004-0000-0500-0000181E0000}"/>
    <hyperlink ref="D7759" r:id="rId7706" xr:uid="{00000000-0004-0000-0500-0000191E0000}"/>
    <hyperlink ref="D7760" r:id="rId7707" xr:uid="{00000000-0004-0000-0500-00001A1E0000}"/>
    <hyperlink ref="D7761" r:id="rId7708" xr:uid="{00000000-0004-0000-0500-00001B1E0000}"/>
    <hyperlink ref="D7762" r:id="rId7709" xr:uid="{00000000-0004-0000-0500-00001C1E0000}"/>
    <hyperlink ref="D7763" r:id="rId7710" xr:uid="{00000000-0004-0000-0500-00001D1E0000}"/>
    <hyperlink ref="D7764" r:id="rId7711" xr:uid="{00000000-0004-0000-0500-00001E1E0000}"/>
    <hyperlink ref="D7765" r:id="rId7712" xr:uid="{00000000-0004-0000-0500-00001F1E0000}"/>
    <hyperlink ref="D7766" r:id="rId7713" xr:uid="{00000000-0004-0000-0500-0000201E0000}"/>
    <hyperlink ref="D7767" r:id="rId7714" xr:uid="{00000000-0004-0000-0500-0000211E0000}"/>
    <hyperlink ref="D7768" r:id="rId7715" xr:uid="{00000000-0004-0000-0500-0000221E0000}"/>
    <hyperlink ref="D7769" r:id="rId7716" xr:uid="{00000000-0004-0000-0500-0000231E0000}"/>
    <hyperlink ref="D7770" r:id="rId7717" xr:uid="{00000000-0004-0000-0500-0000241E0000}"/>
    <hyperlink ref="D7771" r:id="rId7718" xr:uid="{00000000-0004-0000-0500-0000251E0000}"/>
    <hyperlink ref="D7772" r:id="rId7719" xr:uid="{00000000-0004-0000-0500-0000261E0000}"/>
    <hyperlink ref="D7773" r:id="rId7720" xr:uid="{00000000-0004-0000-0500-0000271E0000}"/>
    <hyperlink ref="D7774" r:id="rId7721" xr:uid="{00000000-0004-0000-0500-0000281E0000}"/>
    <hyperlink ref="D7775" r:id="rId7722" xr:uid="{00000000-0004-0000-0500-0000291E0000}"/>
    <hyperlink ref="D7776" r:id="rId7723" xr:uid="{00000000-0004-0000-0500-00002A1E0000}"/>
    <hyperlink ref="D7777" r:id="rId7724" xr:uid="{00000000-0004-0000-0500-00002B1E0000}"/>
    <hyperlink ref="D7778" r:id="rId7725" xr:uid="{00000000-0004-0000-0500-00002C1E0000}"/>
    <hyperlink ref="D7779" r:id="rId7726" xr:uid="{00000000-0004-0000-0500-00002D1E0000}"/>
    <hyperlink ref="D7780" r:id="rId7727" xr:uid="{00000000-0004-0000-0500-00002E1E0000}"/>
    <hyperlink ref="D7781" r:id="rId7728" xr:uid="{00000000-0004-0000-0500-00002F1E0000}"/>
    <hyperlink ref="D7782" r:id="rId7729" xr:uid="{00000000-0004-0000-0500-0000301E0000}"/>
    <hyperlink ref="D7783" r:id="rId7730" xr:uid="{00000000-0004-0000-0500-0000311E0000}"/>
    <hyperlink ref="D7784" r:id="rId7731" xr:uid="{00000000-0004-0000-0500-0000321E0000}"/>
    <hyperlink ref="D7785" r:id="rId7732" xr:uid="{00000000-0004-0000-0500-0000331E0000}"/>
    <hyperlink ref="D7786" r:id="rId7733" xr:uid="{00000000-0004-0000-0500-0000341E0000}"/>
    <hyperlink ref="D7787" r:id="rId7734" xr:uid="{00000000-0004-0000-0500-0000351E0000}"/>
    <hyperlink ref="D7788" r:id="rId7735" xr:uid="{00000000-0004-0000-0500-0000361E0000}"/>
    <hyperlink ref="D7789" r:id="rId7736" xr:uid="{00000000-0004-0000-0500-0000371E0000}"/>
    <hyperlink ref="D7790" r:id="rId7737" xr:uid="{00000000-0004-0000-0500-0000381E0000}"/>
    <hyperlink ref="D7791" r:id="rId7738" xr:uid="{00000000-0004-0000-0500-0000391E0000}"/>
    <hyperlink ref="D7792" r:id="rId7739" xr:uid="{00000000-0004-0000-0500-00003A1E0000}"/>
    <hyperlink ref="D7793" r:id="rId7740" xr:uid="{00000000-0004-0000-0500-00003B1E0000}"/>
    <hyperlink ref="D7794" r:id="rId7741" xr:uid="{00000000-0004-0000-0500-00003C1E0000}"/>
    <hyperlink ref="D7795" r:id="rId7742" xr:uid="{00000000-0004-0000-0500-00003D1E0000}"/>
    <hyperlink ref="D7796" r:id="rId7743" xr:uid="{00000000-0004-0000-0500-00003E1E0000}"/>
    <hyperlink ref="D7797" r:id="rId7744" xr:uid="{00000000-0004-0000-0500-00003F1E0000}"/>
    <hyperlink ref="D7798" r:id="rId7745" xr:uid="{00000000-0004-0000-0500-0000401E0000}"/>
    <hyperlink ref="D7799" r:id="rId7746" xr:uid="{00000000-0004-0000-0500-0000411E0000}"/>
    <hyperlink ref="D7800" r:id="rId7747" xr:uid="{00000000-0004-0000-0500-0000421E0000}"/>
    <hyperlink ref="D7801" r:id="rId7748" xr:uid="{00000000-0004-0000-0500-0000431E0000}"/>
    <hyperlink ref="D7802" r:id="rId7749" xr:uid="{00000000-0004-0000-0500-0000441E0000}"/>
    <hyperlink ref="D7803" r:id="rId7750" xr:uid="{00000000-0004-0000-0500-0000451E0000}"/>
    <hyperlink ref="D7804" r:id="rId7751" xr:uid="{00000000-0004-0000-0500-0000461E0000}"/>
    <hyperlink ref="D7805" r:id="rId7752" xr:uid="{00000000-0004-0000-0500-0000471E0000}"/>
    <hyperlink ref="D7806" r:id="rId7753" xr:uid="{00000000-0004-0000-0500-0000481E0000}"/>
    <hyperlink ref="D7807" r:id="rId7754" xr:uid="{00000000-0004-0000-0500-0000491E0000}"/>
    <hyperlink ref="D7808" r:id="rId7755" xr:uid="{00000000-0004-0000-0500-00004A1E0000}"/>
    <hyperlink ref="D7809" r:id="rId7756" xr:uid="{00000000-0004-0000-0500-00004B1E0000}"/>
    <hyperlink ref="D7810" r:id="rId7757" xr:uid="{00000000-0004-0000-0500-00004C1E0000}"/>
    <hyperlink ref="D7811" r:id="rId7758" xr:uid="{00000000-0004-0000-0500-00004D1E0000}"/>
    <hyperlink ref="D7812" r:id="rId7759" xr:uid="{00000000-0004-0000-0500-00004E1E0000}"/>
    <hyperlink ref="D7813" r:id="rId7760" xr:uid="{00000000-0004-0000-0500-00004F1E0000}"/>
    <hyperlink ref="D7814" r:id="rId7761" xr:uid="{00000000-0004-0000-0500-0000501E0000}"/>
    <hyperlink ref="D7815" r:id="rId7762" xr:uid="{00000000-0004-0000-0500-0000511E0000}"/>
    <hyperlink ref="D7816" r:id="rId7763" xr:uid="{00000000-0004-0000-0500-0000521E0000}"/>
    <hyperlink ref="D7817" r:id="rId7764" xr:uid="{00000000-0004-0000-0500-0000531E0000}"/>
    <hyperlink ref="D7818" r:id="rId7765" xr:uid="{00000000-0004-0000-0500-0000541E0000}"/>
    <hyperlink ref="D7819" r:id="rId7766" xr:uid="{00000000-0004-0000-0500-0000551E0000}"/>
    <hyperlink ref="D7820" r:id="rId7767" xr:uid="{00000000-0004-0000-0500-0000561E0000}"/>
    <hyperlink ref="D7821" r:id="rId7768" xr:uid="{00000000-0004-0000-0500-0000571E0000}"/>
    <hyperlink ref="D7822" r:id="rId7769" xr:uid="{00000000-0004-0000-0500-0000581E0000}"/>
    <hyperlink ref="D7823" r:id="rId7770" xr:uid="{00000000-0004-0000-0500-0000591E0000}"/>
    <hyperlink ref="D7824" r:id="rId7771" xr:uid="{00000000-0004-0000-0500-00005A1E0000}"/>
    <hyperlink ref="D7825" r:id="rId7772" xr:uid="{00000000-0004-0000-0500-00005B1E0000}"/>
    <hyperlink ref="D7826" r:id="rId7773" xr:uid="{00000000-0004-0000-0500-00005C1E0000}"/>
    <hyperlink ref="D7827" r:id="rId7774" xr:uid="{00000000-0004-0000-0500-00005D1E0000}"/>
    <hyperlink ref="D7828" r:id="rId7775" xr:uid="{00000000-0004-0000-0500-00005E1E0000}"/>
    <hyperlink ref="D7829" r:id="rId7776" xr:uid="{00000000-0004-0000-0500-00005F1E0000}"/>
    <hyperlink ref="D7830" r:id="rId7777" xr:uid="{00000000-0004-0000-0500-0000601E0000}"/>
    <hyperlink ref="D7831" r:id="rId7778" xr:uid="{00000000-0004-0000-0500-0000611E0000}"/>
    <hyperlink ref="D7832" r:id="rId7779" xr:uid="{00000000-0004-0000-0500-0000621E0000}"/>
    <hyperlink ref="D7833" r:id="rId7780" xr:uid="{00000000-0004-0000-0500-0000631E0000}"/>
    <hyperlink ref="D7834" r:id="rId7781" xr:uid="{00000000-0004-0000-0500-0000641E0000}"/>
    <hyperlink ref="D7835" r:id="rId7782" xr:uid="{00000000-0004-0000-0500-0000651E0000}"/>
    <hyperlink ref="D7836" r:id="rId7783" xr:uid="{00000000-0004-0000-0500-0000661E0000}"/>
    <hyperlink ref="D7837" r:id="rId7784" xr:uid="{00000000-0004-0000-0500-0000671E0000}"/>
    <hyperlink ref="D7838" r:id="rId7785" xr:uid="{00000000-0004-0000-0500-0000681E0000}"/>
    <hyperlink ref="D7839" r:id="rId7786" xr:uid="{00000000-0004-0000-0500-0000691E0000}"/>
    <hyperlink ref="D7840" r:id="rId7787" xr:uid="{00000000-0004-0000-0500-00006A1E0000}"/>
    <hyperlink ref="D7841" r:id="rId7788" xr:uid="{00000000-0004-0000-0500-00006B1E0000}"/>
    <hyperlink ref="D7842" r:id="rId7789" xr:uid="{00000000-0004-0000-0500-00006C1E0000}"/>
    <hyperlink ref="D7843" r:id="rId7790" xr:uid="{00000000-0004-0000-0500-00006D1E0000}"/>
    <hyperlink ref="D7844" r:id="rId7791" xr:uid="{00000000-0004-0000-0500-00006E1E0000}"/>
    <hyperlink ref="D7845" r:id="rId7792" xr:uid="{00000000-0004-0000-0500-00006F1E0000}"/>
    <hyperlink ref="D7846" r:id="rId7793" xr:uid="{00000000-0004-0000-0500-0000701E0000}"/>
    <hyperlink ref="D7847" r:id="rId7794" xr:uid="{00000000-0004-0000-0500-0000711E0000}"/>
    <hyperlink ref="D7848" r:id="rId7795" xr:uid="{00000000-0004-0000-0500-0000721E0000}"/>
    <hyperlink ref="D7849" r:id="rId7796" xr:uid="{00000000-0004-0000-0500-0000731E0000}"/>
    <hyperlink ref="D7850" r:id="rId7797" xr:uid="{00000000-0004-0000-0500-0000741E0000}"/>
    <hyperlink ref="D7851" r:id="rId7798" xr:uid="{00000000-0004-0000-0500-0000751E0000}"/>
    <hyperlink ref="D7852" r:id="rId7799" xr:uid="{00000000-0004-0000-0500-0000761E0000}"/>
    <hyperlink ref="D7853" r:id="rId7800" xr:uid="{00000000-0004-0000-0500-0000771E0000}"/>
    <hyperlink ref="D7854" r:id="rId7801" xr:uid="{00000000-0004-0000-0500-0000781E0000}"/>
    <hyperlink ref="D7855" r:id="rId7802" xr:uid="{00000000-0004-0000-0500-0000791E0000}"/>
    <hyperlink ref="D7856" r:id="rId7803" xr:uid="{00000000-0004-0000-0500-00007A1E0000}"/>
    <hyperlink ref="D7857" r:id="rId7804" xr:uid="{00000000-0004-0000-0500-00007B1E0000}"/>
    <hyperlink ref="D7858" r:id="rId7805" xr:uid="{00000000-0004-0000-0500-00007C1E0000}"/>
    <hyperlink ref="D7859" r:id="rId7806" xr:uid="{00000000-0004-0000-0500-00007D1E0000}"/>
    <hyperlink ref="D7860" r:id="rId7807" xr:uid="{00000000-0004-0000-0500-00007E1E0000}"/>
    <hyperlink ref="D7861" r:id="rId7808" xr:uid="{00000000-0004-0000-0500-00007F1E0000}"/>
    <hyperlink ref="D7862" r:id="rId7809" xr:uid="{00000000-0004-0000-0500-0000801E0000}"/>
    <hyperlink ref="D7863" r:id="rId7810" xr:uid="{00000000-0004-0000-0500-0000811E0000}"/>
    <hyperlink ref="D7864" r:id="rId7811" xr:uid="{00000000-0004-0000-0500-0000821E0000}"/>
    <hyperlink ref="D7865" r:id="rId7812" xr:uid="{00000000-0004-0000-0500-0000831E0000}"/>
    <hyperlink ref="D7866" r:id="rId7813" xr:uid="{00000000-0004-0000-0500-0000841E0000}"/>
    <hyperlink ref="D7867" r:id="rId7814" xr:uid="{00000000-0004-0000-0500-0000851E0000}"/>
    <hyperlink ref="D7868" r:id="rId7815" xr:uid="{00000000-0004-0000-0500-0000861E0000}"/>
    <hyperlink ref="D7869" r:id="rId7816" xr:uid="{00000000-0004-0000-0500-0000871E0000}"/>
    <hyperlink ref="D7870" r:id="rId7817" xr:uid="{00000000-0004-0000-0500-0000881E0000}"/>
    <hyperlink ref="D7871" r:id="rId7818" xr:uid="{00000000-0004-0000-0500-0000891E0000}"/>
    <hyperlink ref="D7872" r:id="rId7819" xr:uid="{00000000-0004-0000-0500-00008A1E0000}"/>
    <hyperlink ref="D7873" r:id="rId7820" xr:uid="{00000000-0004-0000-0500-00008B1E0000}"/>
    <hyperlink ref="D7874" r:id="rId7821" xr:uid="{00000000-0004-0000-0500-00008C1E0000}"/>
    <hyperlink ref="D7875" r:id="rId7822" xr:uid="{00000000-0004-0000-0500-00008D1E0000}"/>
    <hyperlink ref="G7876" r:id="rId7823" xr:uid="{00000000-0004-0000-0500-00008E1E0000}"/>
    <hyperlink ref="D7877" r:id="rId7824" xr:uid="{00000000-0004-0000-0500-00008F1E0000}"/>
    <hyperlink ref="D7878" r:id="rId7825" xr:uid="{00000000-0004-0000-0500-0000901E0000}"/>
    <hyperlink ref="D7879" r:id="rId7826" xr:uid="{00000000-0004-0000-0500-0000911E0000}"/>
    <hyperlink ref="D7880" r:id="rId7827" xr:uid="{00000000-0004-0000-0500-0000921E0000}"/>
    <hyperlink ref="D7881" r:id="rId7828" xr:uid="{00000000-0004-0000-0500-0000931E0000}"/>
    <hyperlink ref="D7882" r:id="rId7829" xr:uid="{00000000-0004-0000-0500-0000941E0000}"/>
    <hyperlink ref="G7883" r:id="rId7830" xr:uid="{00000000-0004-0000-0500-0000951E0000}"/>
    <hyperlink ref="D7884" r:id="rId7831" xr:uid="{00000000-0004-0000-0500-0000961E0000}"/>
    <hyperlink ref="D7885" r:id="rId7832" xr:uid="{00000000-0004-0000-0500-0000971E0000}"/>
    <hyperlink ref="G7886" r:id="rId7833" xr:uid="{00000000-0004-0000-0500-0000981E0000}"/>
    <hyperlink ref="G7887" r:id="rId7834" xr:uid="{00000000-0004-0000-0500-0000991E0000}"/>
    <hyperlink ref="G7888" r:id="rId7835" xr:uid="{00000000-0004-0000-0500-00009A1E0000}"/>
    <hyperlink ref="G7889" r:id="rId7836" xr:uid="{00000000-0004-0000-0500-00009B1E0000}"/>
    <hyperlink ref="G7890" r:id="rId7837" xr:uid="{00000000-0004-0000-0500-00009C1E0000}"/>
    <hyperlink ref="G7891" r:id="rId7838" xr:uid="{00000000-0004-0000-0500-00009D1E0000}"/>
    <hyperlink ref="D7892" r:id="rId7839" xr:uid="{00000000-0004-0000-0500-00009E1E0000}"/>
    <hyperlink ref="D7893" r:id="rId7840" xr:uid="{00000000-0004-0000-0500-00009F1E0000}"/>
    <hyperlink ref="D7894" r:id="rId7841" xr:uid="{00000000-0004-0000-0500-0000A01E0000}"/>
    <hyperlink ref="G7895" r:id="rId7842" xr:uid="{00000000-0004-0000-0500-0000A11E0000}"/>
    <hyperlink ref="G7896" r:id="rId7843" xr:uid="{00000000-0004-0000-0500-0000A21E0000}"/>
    <hyperlink ref="D7897" r:id="rId7844" xr:uid="{00000000-0004-0000-0500-0000A31E0000}"/>
    <hyperlink ref="D7898" r:id="rId7845" xr:uid="{00000000-0004-0000-0500-0000A41E0000}"/>
    <hyperlink ref="D7899" r:id="rId7846" xr:uid="{00000000-0004-0000-0500-0000A51E0000}"/>
    <hyperlink ref="D7900" r:id="rId7847" xr:uid="{00000000-0004-0000-0500-0000A61E0000}"/>
    <hyperlink ref="G7901" r:id="rId7848" xr:uid="{00000000-0004-0000-0500-0000A71E0000}"/>
    <hyperlink ref="G7902" r:id="rId7849" xr:uid="{00000000-0004-0000-0500-0000A81E0000}"/>
    <hyperlink ref="D7903" r:id="rId7850" xr:uid="{00000000-0004-0000-0500-0000A91E0000}"/>
    <hyperlink ref="G7904" r:id="rId7851" xr:uid="{00000000-0004-0000-0500-0000AA1E0000}"/>
    <hyperlink ref="D7905" r:id="rId7852" xr:uid="{00000000-0004-0000-0500-0000AB1E0000}"/>
    <hyperlink ref="D7906" r:id="rId7853" xr:uid="{00000000-0004-0000-0500-0000AC1E0000}"/>
    <hyperlink ref="D7907" r:id="rId7854" xr:uid="{00000000-0004-0000-0500-0000AD1E0000}"/>
    <hyperlink ref="G7908" r:id="rId7855" xr:uid="{00000000-0004-0000-0500-0000AE1E0000}"/>
    <hyperlink ref="D7909" r:id="rId7856" xr:uid="{00000000-0004-0000-0500-0000AF1E0000}"/>
    <hyperlink ref="D7910" r:id="rId7857" xr:uid="{00000000-0004-0000-0500-0000B01E0000}"/>
    <hyperlink ref="D7911" r:id="rId7858" xr:uid="{00000000-0004-0000-0500-0000B11E0000}"/>
    <hyperlink ref="D7912" r:id="rId7859" xr:uid="{00000000-0004-0000-0500-0000B21E0000}"/>
    <hyperlink ref="D7913" r:id="rId7860" xr:uid="{00000000-0004-0000-0500-0000B31E0000}"/>
    <hyperlink ref="D7914" r:id="rId7861" xr:uid="{00000000-0004-0000-0500-0000B41E0000}"/>
    <hyperlink ref="D7915" r:id="rId7862" xr:uid="{00000000-0004-0000-0500-0000B51E0000}"/>
    <hyperlink ref="D7916" r:id="rId7863" xr:uid="{00000000-0004-0000-0500-0000B61E0000}"/>
    <hyperlink ref="D7917" r:id="rId7864" xr:uid="{00000000-0004-0000-0500-0000B71E0000}"/>
    <hyperlink ref="D7918" r:id="rId7865" xr:uid="{00000000-0004-0000-0500-0000B81E0000}"/>
    <hyperlink ref="D7919" r:id="rId7866" xr:uid="{00000000-0004-0000-0500-0000B91E0000}"/>
    <hyperlink ref="D7920" r:id="rId7867" xr:uid="{00000000-0004-0000-0500-0000BA1E0000}"/>
    <hyperlink ref="G7921" r:id="rId7868" xr:uid="{00000000-0004-0000-0500-0000BB1E0000}"/>
    <hyperlink ref="G7922" r:id="rId7869" xr:uid="{00000000-0004-0000-0500-0000BC1E0000}"/>
    <hyperlink ref="D7923" r:id="rId7870" xr:uid="{00000000-0004-0000-0500-0000BD1E0000}"/>
    <hyperlink ref="D7924" r:id="rId7871" xr:uid="{00000000-0004-0000-0500-0000BE1E0000}"/>
    <hyperlink ref="G7925" r:id="rId7872" xr:uid="{00000000-0004-0000-0500-0000BF1E0000}"/>
    <hyperlink ref="D7926" r:id="rId7873" xr:uid="{00000000-0004-0000-0500-0000C01E0000}"/>
    <hyperlink ref="D7927" r:id="rId7874" xr:uid="{00000000-0004-0000-0500-0000C11E0000}"/>
    <hyperlink ref="D7928" r:id="rId7875" xr:uid="{00000000-0004-0000-0500-0000C21E0000}"/>
    <hyperlink ref="D7929" r:id="rId7876" xr:uid="{00000000-0004-0000-0500-0000C31E0000}"/>
    <hyperlink ref="D7930" r:id="rId7877" xr:uid="{00000000-0004-0000-0500-0000C41E0000}"/>
    <hyperlink ref="D7931" r:id="rId7878" xr:uid="{00000000-0004-0000-0500-0000C51E0000}"/>
    <hyperlink ref="D7932" r:id="rId7879" xr:uid="{00000000-0004-0000-0500-0000C61E0000}"/>
    <hyperlink ref="D7933" r:id="rId7880" xr:uid="{00000000-0004-0000-0500-0000C71E0000}"/>
    <hyperlink ref="D7934" r:id="rId7881" xr:uid="{00000000-0004-0000-0500-0000C81E0000}"/>
    <hyperlink ref="D7935" r:id="rId7882" xr:uid="{00000000-0004-0000-0500-0000C91E0000}"/>
    <hyperlink ref="D7936" r:id="rId7883" xr:uid="{00000000-0004-0000-0500-0000CA1E0000}"/>
    <hyperlink ref="D7937" r:id="rId7884" xr:uid="{00000000-0004-0000-0500-0000CB1E0000}"/>
    <hyperlink ref="D7938" r:id="rId7885" xr:uid="{00000000-0004-0000-0500-0000CC1E0000}"/>
    <hyperlink ref="D7939" r:id="rId7886" xr:uid="{00000000-0004-0000-0500-0000CD1E0000}"/>
    <hyperlink ref="G7940" r:id="rId7887" xr:uid="{00000000-0004-0000-0500-0000CE1E0000}"/>
    <hyperlink ref="D7941" r:id="rId7888" xr:uid="{00000000-0004-0000-0500-0000CF1E0000}"/>
    <hyperlink ref="D7942" r:id="rId7889" xr:uid="{00000000-0004-0000-0500-0000D01E0000}"/>
    <hyperlink ref="D7943" r:id="rId7890" xr:uid="{00000000-0004-0000-0500-0000D11E0000}"/>
    <hyperlink ref="D7944" r:id="rId7891" xr:uid="{00000000-0004-0000-0500-0000D21E0000}"/>
    <hyperlink ref="D7945" r:id="rId7892" xr:uid="{00000000-0004-0000-0500-0000D31E0000}"/>
    <hyperlink ref="D7946" r:id="rId7893" xr:uid="{00000000-0004-0000-0500-0000D41E0000}"/>
    <hyperlink ref="D7947" r:id="rId7894" xr:uid="{00000000-0004-0000-0500-0000D51E0000}"/>
    <hyperlink ref="D7948" r:id="rId7895" xr:uid="{00000000-0004-0000-0500-0000D61E0000}"/>
    <hyperlink ref="D7949" r:id="rId7896" xr:uid="{00000000-0004-0000-0500-0000D71E0000}"/>
    <hyperlink ref="D7950" r:id="rId7897" xr:uid="{00000000-0004-0000-0500-0000D81E0000}"/>
    <hyperlink ref="D7951" r:id="rId7898" xr:uid="{00000000-0004-0000-0500-0000D91E0000}"/>
    <hyperlink ref="D7952" r:id="rId7899" xr:uid="{00000000-0004-0000-0500-0000DA1E0000}"/>
    <hyperlink ref="D7953" r:id="rId7900" xr:uid="{00000000-0004-0000-0500-0000DB1E0000}"/>
    <hyperlink ref="D7954" r:id="rId7901" xr:uid="{00000000-0004-0000-0500-0000DC1E0000}"/>
    <hyperlink ref="D7955" r:id="rId7902" xr:uid="{00000000-0004-0000-0500-0000DD1E0000}"/>
    <hyperlink ref="D7956" r:id="rId7903" xr:uid="{00000000-0004-0000-0500-0000DE1E0000}"/>
    <hyperlink ref="D7958" r:id="rId7904" xr:uid="{00000000-0004-0000-0500-0000DF1E0000}"/>
    <hyperlink ref="D7959" r:id="rId7905" xr:uid="{00000000-0004-0000-0500-0000E01E0000}"/>
    <hyperlink ref="D7960" r:id="rId7906" xr:uid="{00000000-0004-0000-0500-0000E11E0000}"/>
    <hyperlink ref="D7961" r:id="rId7907" xr:uid="{00000000-0004-0000-0500-0000E21E0000}"/>
    <hyperlink ref="D7962" r:id="rId7908" xr:uid="{00000000-0004-0000-0500-0000E31E0000}"/>
    <hyperlink ref="D7963" r:id="rId7909" xr:uid="{00000000-0004-0000-0500-0000E41E0000}"/>
    <hyperlink ref="D7964" r:id="rId7910" xr:uid="{00000000-0004-0000-0500-0000E51E0000}"/>
    <hyperlink ref="D7965" r:id="rId7911" xr:uid="{00000000-0004-0000-0500-0000E61E0000}"/>
    <hyperlink ref="D7966" r:id="rId7912" xr:uid="{00000000-0004-0000-0500-0000E71E0000}"/>
    <hyperlink ref="G7967" r:id="rId7913" xr:uid="{00000000-0004-0000-0500-0000E81E0000}"/>
    <hyperlink ref="G7968" r:id="rId7914" xr:uid="{00000000-0004-0000-0500-0000E91E0000}"/>
    <hyperlink ref="D7969" r:id="rId7915" xr:uid="{00000000-0004-0000-0500-0000EA1E0000}"/>
    <hyperlink ref="D7970" r:id="rId7916" xr:uid="{00000000-0004-0000-0500-0000EB1E0000}"/>
    <hyperlink ref="D7971" r:id="rId7917" xr:uid="{00000000-0004-0000-0500-0000EC1E0000}"/>
    <hyperlink ref="D7972" r:id="rId7918" xr:uid="{00000000-0004-0000-0500-0000ED1E0000}"/>
    <hyperlink ref="D7973" r:id="rId7919" xr:uid="{00000000-0004-0000-0500-0000EE1E0000}"/>
    <hyperlink ref="D7974" r:id="rId7920" xr:uid="{00000000-0004-0000-0500-0000EF1E0000}"/>
    <hyperlink ref="D7975" r:id="rId7921" xr:uid="{00000000-0004-0000-0500-0000F01E0000}"/>
    <hyperlink ref="D7976" r:id="rId7922" xr:uid="{00000000-0004-0000-0500-0000F11E0000}"/>
    <hyperlink ref="D7977" r:id="rId7923" xr:uid="{00000000-0004-0000-0500-0000F21E0000}"/>
    <hyperlink ref="D7978" r:id="rId7924" xr:uid="{00000000-0004-0000-0500-0000F31E0000}"/>
    <hyperlink ref="D7979" r:id="rId7925" xr:uid="{00000000-0004-0000-0500-0000F41E0000}"/>
    <hyperlink ref="D7980" r:id="rId7926" xr:uid="{00000000-0004-0000-0500-0000F51E0000}"/>
    <hyperlink ref="D7981" r:id="rId7927" xr:uid="{00000000-0004-0000-0500-0000F61E0000}"/>
    <hyperlink ref="D7982" r:id="rId7928" xr:uid="{00000000-0004-0000-0500-0000F71E0000}"/>
    <hyperlink ref="D7983" r:id="rId7929" xr:uid="{00000000-0004-0000-0500-0000F81E0000}"/>
    <hyperlink ref="D7984" r:id="rId7930" xr:uid="{00000000-0004-0000-0500-0000F91E0000}"/>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outlinePr summaryBelow="0" summaryRight="0"/>
  </sheetPr>
  <dimension ref="A1:N130"/>
  <sheetViews>
    <sheetView workbookViewId="0"/>
  </sheetViews>
  <sheetFormatPr baseColWidth="10" defaultColWidth="12.6640625" defaultRowHeight="15.75" customHeight="1"/>
  <cols>
    <col min="4" max="4" width="74.1640625" customWidth="1"/>
    <col min="5" max="5" width="38.1640625" customWidth="1"/>
    <col min="10" max="10" width="72.1640625" customWidth="1"/>
    <col min="11" max="11" width="26.1640625" customWidth="1"/>
    <col min="12" max="12" width="27.6640625" customWidth="1"/>
    <col min="13" max="14" width="39.5" customWidth="1"/>
  </cols>
  <sheetData>
    <row r="1" spans="1:14" ht="15.75" customHeight="1">
      <c r="A1" s="2" t="s">
        <v>19346</v>
      </c>
      <c r="B1" s="2" t="s">
        <v>19347</v>
      </c>
      <c r="C1" s="2" t="s">
        <v>19348</v>
      </c>
      <c r="D1" s="2" t="s">
        <v>19349</v>
      </c>
      <c r="E1" s="2" t="s">
        <v>19350</v>
      </c>
      <c r="F1" s="2" t="s">
        <v>18268</v>
      </c>
      <c r="G1" s="2" t="s">
        <v>19351</v>
      </c>
      <c r="H1" s="2" t="s">
        <v>17354</v>
      </c>
      <c r="I1" s="2" t="s">
        <v>19352</v>
      </c>
      <c r="J1" s="2" t="s">
        <v>19353</v>
      </c>
      <c r="K1" s="2" t="s">
        <v>19354</v>
      </c>
      <c r="L1" s="2" t="s">
        <v>19355</v>
      </c>
      <c r="M1" s="2" t="s">
        <v>19356</v>
      </c>
      <c r="N1" s="2" t="s">
        <v>19357</v>
      </c>
    </row>
    <row r="2" spans="1:14" ht="15.75" customHeight="1">
      <c r="A2" s="2">
        <v>907982</v>
      </c>
      <c r="B2" s="2">
        <v>716234</v>
      </c>
      <c r="C2" s="2">
        <v>198</v>
      </c>
      <c r="D2" s="55" t="s">
        <v>19358</v>
      </c>
      <c r="E2" s="55" t="s">
        <v>19359</v>
      </c>
      <c r="F2" s="2" t="s">
        <v>19360</v>
      </c>
      <c r="G2" s="2" t="s">
        <v>19361</v>
      </c>
      <c r="H2" s="2" t="s">
        <v>19362</v>
      </c>
      <c r="I2" s="2">
        <v>2024</v>
      </c>
      <c r="J2" s="55" t="s">
        <v>19277</v>
      </c>
      <c r="K2" t="str">
        <f t="shared" ref="K2:K130" si="0">F2&amp;"_taxonomy_"&amp;H2&amp;"_"&amp;I2&amp;"_2025"</f>
        <v>UAMY_taxonomy_Q1_2024_2025</v>
      </c>
      <c r="L2" t="str">
        <f t="shared" ref="L2:L130" si="1">F2&amp;"_instance_"&amp;H2&amp;"_"&amp;I2&amp;"_2025"</f>
        <v>UAMY_instance_Q1_2024_2025</v>
      </c>
      <c r="M2" s="55" t="str">
        <f t="shared" ref="M2:M130" si="2">SUBSTITUTE(SUBSTITUTE(E2,"/2023","/2025"),"/2024","/2025")</f>
        <v>http://uamy.com/20250331</v>
      </c>
      <c r="N2" s="2" t="str">
        <f t="shared" ref="N2:N130" si="3">"python3.12 ~/arelle/Arelle-master/arellecmdline.py --plugins 'xodel' -f  """ &amp;J2&amp; """ --xule-run --noCertificateCheck --xule-rule-set /Users/campbellpryde/Documents/GitHub/xule/unitTests/compiled/Roll_to_2025/taxRoll2023-2025.zip  --logFile /Users/campbellpryde/Documents/GitHub/xule/unitTests/output/taxRoll/"&amp;F2&amp;"Roll-2023-2025.xml  --xodel-location '/Users/campbellpryde/Documents/GitHub/xule/unitTests/output/taxRoll/taxRoll-2023-2025' --xince-file-type=xml --xodel-show-xule-log --httpuseragent campbell.pryde@xbrl.us --xule-max-rule-iterations 25000 --xule-arg TAX"&amp;"ONOMY_DATE='20251231' --xule-arg PUBLISH_TAXONOMY='"&amp;K2&amp;"' --xule-arg TICKER='"&amp;F2&amp;"' --xule-arg NEW_CO_NAMESPACE='"&amp;M2&amp;"' --xule-arg OLD_CO_NAMESPACE='"&amp;E2&amp;"' --xule-arg INSTANCE_NAME='"&amp;L2&amp;"'"</f>
        <v>python3.12 ~/arelle/Arelle-master/arellecmdline.py --plugins 'xodel' -f  "http://www.sec.gov/Archives/edgar/data/101538/000165495424006358/uamy_10q.htm" --xule-run --noCertificateCheck --xule-rule-set /Users/campbellpryde/Documents/GitHub/xule/unitTests/compiled/Roll_to_2025/taxRoll2023-2025.zip  --logFile /Users/campbellpryde/Documents/GitHub/xule/unitTests/output/taxRoll/UAMYRoll-2023-2025.xml  --xodel-location '/Users/campbellpryde/Documents/GitHub/xule/unitTests/output/taxRoll/taxRoll-2023-2025' --xince-file-type=xml --xodel-show-xule-log --httpuseragent campbell.pryde@xbrl.us --xule-max-rule-iterations 25000 --xule-arg TAXONOMY_DATE='20251231' --xule-arg PUBLISH_TAXONOMY='UAMY_taxonomy_Q1_2024_2025' --xule-arg TICKER='UAMY' --xule-arg NEW_CO_NAMESPACE='http://uamy.com/20250331' --xule-arg OLD_CO_NAMESPACE='http://uamy.com/20240331' --xule-arg INSTANCE_NAME='UAMY_instance_Q1_2024_2025'</v>
      </c>
    </row>
    <row r="3" spans="1:14" ht="15.75" customHeight="1">
      <c r="A3" s="2">
        <v>753254</v>
      </c>
      <c r="B3" s="2">
        <v>613236</v>
      </c>
      <c r="C3" s="2">
        <v>340</v>
      </c>
      <c r="D3" s="55" t="s">
        <v>19363</v>
      </c>
      <c r="E3" s="55" t="s">
        <v>19364</v>
      </c>
      <c r="F3" s="2" t="s">
        <v>19365</v>
      </c>
      <c r="G3" s="2" t="s">
        <v>19361</v>
      </c>
      <c r="H3" s="2" t="s">
        <v>19366</v>
      </c>
      <c r="I3" s="2">
        <v>2023</v>
      </c>
      <c r="J3" s="55" t="s">
        <v>19191</v>
      </c>
      <c r="K3" t="str">
        <f t="shared" si="0"/>
        <v>SBET_taxonomy_Q2_2023_2025</v>
      </c>
      <c r="L3" t="str">
        <f t="shared" si="1"/>
        <v>SBET_instance_Q2_2023_2025</v>
      </c>
      <c r="M3" s="55" t="str">
        <f t="shared" si="2"/>
        <v>http://sharplink.com/20250630</v>
      </c>
      <c r="N3" s="2" t="str">
        <f t="shared" si="3"/>
        <v>python3.12 ~/arelle/Arelle-master/arellecmdline.py --plugins 'xodel' -f  "http://www.sec.gov/Archives/edgar/data/1025561/000149315223028536/form10-q.htm" --xule-run --noCertificateCheck --xule-rule-set /Users/campbellpryde/Documents/GitHub/xule/unitTests/compiled/Roll_to_2025/taxRoll2023-2025.zip  --logFile /Users/campbellpryde/Documents/GitHub/xule/unitTests/output/taxRoll/SBETRoll-2023-2025.xml  --xodel-location '/Users/campbellpryde/Documents/GitHub/xule/unitTests/output/taxRoll/taxRoll-2023-2025' --xince-file-type=xml --xodel-show-xule-log --httpuseragent campbell.pryde@xbrl.us --xule-max-rule-iterations 25000 --xule-arg TAXONOMY_DATE='20251231' --xule-arg PUBLISH_TAXONOMY='SBET_taxonomy_Q2_2023_2025' --xule-arg TICKER='SBET' --xule-arg NEW_CO_NAMESPACE='http://sharplink.com/20250630' --xule-arg OLD_CO_NAMESPACE='http://sharplink.com/20230630' --xule-arg INSTANCE_NAME='SBET_instance_Q2_2023_2025'</v>
      </c>
    </row>
    <row r="4" spans="1:14" ht="15.75" customHeight="1">
      <c r="A4" s="2">
        <v>904627</v>
      </c>
      <c r="B4" s="2">
        <v>713362</v>
      </c>
      <c r="C4" s="2">
        <v>468</v>
      </c>
      <c r="D4" s="55" t="s">
        <v>19367</v>
      </c>
      <c r="E4" s="55" t="s">
        <v>19368</v>
      </c>
      <c r="F4" s="2" t="s">
        <v>19369</v>
      </c>
      <c r="G4" s="2" t="s">
        <v>19361</v>
      </c>
      <c r="H4" s="2" t="s">
        <v>19362</v>
      </c>
      <c r="I4" s="2">
        <v>2024</v>
      </c>
      <c r="J4" s="55" t="s">
        <v>19179</v>
      </c>
      <c r="K4" t="str">
        <f t="shared" si="0"/>
        <v>BXP_taxonomy_Q1_2024_2025</v>
      </c>
      <c r="L4" t="str">
        <f t="shared" si="1"/>
        <v>BXP_instance_Q1_2024_2025</v>
      </c>
      <c r="M4" s="55" t="str">
        <f t="shared" si="2"/>
        <v>http://www.bxp.com/20250331</v>
      </c>
      <c r="N4" s="2" t="str">
        <f t="shared" si="3"/>
        <v>python3.12 ~/arelle/Arelle-master/arellecmdline.py --plugins 'xodel' -f  "http://www.sec.gov/Archives/edgar/data/1037540/000165642324000028/bxp-20240331.htm" --xule-run --noCertificateCheck --xule-rule-set /Users/campbellpryde/Documents/GitHub/xule/unitTests/compiled/Roll_to_2025/taxRoll2023-2025.zip  --logFile /Users/campbellpryde/Documents/GitHub/xule/unitTests/output/taxRoll/BXPRoll-2023-2025.xml  --xodel-location '/Users/campbellpryde/Documents/GitHub/xule/unitTests/output/taxRoll/taxRoll-2023-2025' --xince-file-type=xml --xodel-show-xule-log --httpuseragent campbell.pryde@xbrl.us --xule-max-rule-iterations 25000 --xule-arg TAXONOMY_DATE='20251231' --xule-arg PUBLISH_TAXONOMY='BXP_taxonomy_Q1_2024_2025' --xule-arg TICKER='BXP' --xule-arg NEW_CO_NAMESPACE='http://www.bxp.com/20250331' --xule-arg OLD_CO_NAMESPACE='http://www.bxp.com/20240331' --xule-arg INSTANCE_NAME='BXP_instance_Q1_2024_2025'</v>
      </c>
    </row>
    <row r="5" spans="1:14" ht="15.75" customHeight="1">
      <c r="A5" s="2">
        <v>757988</v>
      </c>
      <c r="B5" s="2">
        <v>617839</v>
      </c>
      <c r="C5" s="2">
        <v>505</v>
      </c>
      <c r="D5" s="55" t="s">
        <v>19370</v>
      </c>
      <c r="E5" s="55" t="s">
        <v>19371</v>
      </c>
      <c r="F5" s="2" t="s">
        <v>19372</v>
      </c>
      <c r="G5" s="2" t="s">
        <v>19373</v>
      </c>
      <c r="H5" s="2" t="s">
        <v>19374</v>
      </c>
      <c r="I5" s="2">
        <v>2023</v>
      </c>
      <c r="J5" s="55" t="s">
        <v>19212</v>
      </c>
      <c r="K5" t="str">
        <f t="shared" si="0"/>
        <v>AEHR_taxonomy_FY_2023_2025</v>
      </c>
      <c r="L5" t="str">
        <f t="shared" si="1"/>
        <v>AEHR_instance_FY_2023_2025</v>
      </c>
      <c r="M5" s="55" t="str">
        <f t="shared" si="2"/>
        <v>http://aehr.com/20250531</v>
      </c>
      <c r="N5" s="2" t="str">
        <f t="shared" si="3"/>
        <v>python3.12 ~/arelle/Arelle-master/arellecmdline.py --plugins 'xodel' -f  "http://www.sec.gov/Archives/edgar/data/1040470/000165495423011271/aehr_10k.htm" --xule-run --noCertificateCheck --xule-rule-set /Users/campbellpryde/Documents/GitHub/xule/unitTests/compiled/Roll_to_2025/taxRoll2023-2025.zip  --logFile /Users/campbellpryde/Documents/GitHub/xule/unitTests/output/taxRoll/AEHRRoll-2023-2025.xml  --xodel-location '/Users/campbellpryde/Documents/GitHub/xule/unitTests/output/taxRoll/taxRoll-2023-2025' --xince-file-type=xml --xodel-show-xule-log --httpuseragent campbell.pryde@xbrl.us --xule-max-rule-iterations 25000 --xule-arg TAXONOMY_DATE='20251231' --xule-arg PUBLISH_TAXONOMY='AEHR_taxonomy_FY_2023_2025' --xule-arg TICKER='AEHR' --xule-arg NEW_CO_NAMESPACE='http://aehr.com/20250531' --xule-arg OLD_CO_NAMESPACE='http://aehr.com/20230531' --xule-arg INSTANCE_NAME='AEHR_instance_FY_2023_2025'</v>
      </c>
    </row>
    <row r="6" spans="1:14" ht="15.75" customHeight="1">
      <c r="A6" s="2">
        <v>952903</v>
      </c>
      <c r="B6" s="2">
        <v>748833</v>
      </c>
      <c r="C6" s="2">
        <v>561</v>
      </c>
      <c r="D6" s="55" t="s">
        <v>19375</v>
      </c>
      <c r="E6" s="55" t="s">
        <v>19376</v>
      </c>
      <c r="F6" s="2" t="s">
        <v>19377</v>
      </c>
      <c r="G6" s="2" t="s">
        <v>19361</v>
      </c>
      <c r="H6" s="2" t="s">
        <v>19366</v>
      </c>
      <c r="I6" s="2">
        <v>2024</v>
      </c>
      <c r="J6" s="55" t="s">
        <v>19170</v>
      </c>
      <c r="K6" t="str">
        <f t="shared" si="0"/>
        <v>SAH_taxonomy_Q2_2024_2025</v>
      </c>
      <c r="L6" t="str">
        <f t="shared" si="1"/>
        <v>SAH_instance_Q2_2024_2025</v>
      </c>
      <c r="M6" s="55" t="str">
        <f t="shared" si="2"/>
        <v>http://www.sonicautomotive.com/20250630</v>
      </c>
      <c r="N6" s="2" t="str">
        <f t="shared" si="3"/>
        <v>python3.12 ~/arelle/Arelle-master/arellecmdline.py --plugins 'xodel' -f  "http://www.sec.gov/Archives/edgar/data/1043509/000104350924000065/sah-20240630.htm" --xule-run --noCertificateCheck --xule-rule-set /Users/campbellpryde/Documents/GitHub/xule/unitTests/compiled/Roll_to_2025/taxRoll2023-2025.zip  --logFile /Users/campbellpryde/Documents/GitHub/xule/unitTests/output/taxRoll/SAHRoll-2023-2025.xml  --xodel-location '/Users/campbellpryde/Documents/GitHub/xule/unitTests/output/taxRoll/taxRoll-2023-2025' --xince-file-type=xml --xodel-show-xule-log --httpuseragent campbell.pryde@xbrl.us --xule-max-rule-iterations 25000 --xule-arg TAXONOMY_DATE='20251231' --xule-arg PUBLISH_TAXONOMY='SAH_taxonomy_Q2_2024_2025' --xule-arg TICKER='SAH' --xule-arg NEW_CO_NAMESPACE='http://www.sonicautomotive.com/20250630' --xule-arg OLD_CO_NAMESPACE='http://www.sonicautomotive.com/20240630' --xule-arg INSTANCE_NAME='SAH_instance_Q2_2024_2025'</v>
      </c>
    </row>
    <row r="7" spans="1:14" ht="15.75" customHeight="1">
      <c r="A7" s="2">
        <v>977113</v>
      </c>
      <c r="B7" s="2">
        <v>770839</v>
      </c>
      <c r="C7" s="2">
        <v>561</v>
      </c>
      <c r="D7" s="55" t="s">
        <v>19378</v>
      </c>
      <c r="E7" s="55" t="s">
        <v>19379</v>
      </c>
      <c r="F7" s="2" t="s">
        <v>19377</v>
      </c>
      <c r="G7" s="2" t="s">
        <v>19361</v>
      </c>
      <c r="H7" s="2" t="s">
        <v>19380</v>
      </c>
      <c r="I7" s="2">
        <v>2024</v>
      </c>
      <c r="J7" s="55" t="s">
        <v>19194</v>
      </c>
      <c r="K7" t="str">
        <f t="shared" si="0"/>
        <v>SAH_taxonomy_Q3_2024_2025</v>
      </c>
      <c r="L7" t="str">
        <f t="shared" si="1"/>
        <v>SAH_instance_Q3_2024_2025</v>
      </c>
      <c r="M7" s="55" t="str">
        <f t="shared" si="2"/>
        <v>http://www.sonicautomotive.com/20250930</v>
      </c>
      <c r="N7" s="2" t="str">
        <f t="shared" si="3"/>
        <v>python3.12 ~/arelle/Arelle-master/arellecmdline.py --plugins 'xodel' -f  "http://www.sec.gov/Archives/edgar/data/1043509/000104350924000070/sah-20240930.htm" --xule-run --noCertificateCheck --xule-rule-set /Users/campbellpryde/Documents/GitHub/xule/unitTests/compiled/Roll_to_2025/taxRoll2023-2025.zip  --logFile /Users/campbellpryde/Documents/GitHub/xule/unitTests/output/taxRoll/SAHRoll-2023-2025.xml  --xodel-location '/Users/campbellpryde/Documents/GitHub/xule/unitTests/output/taxRoll/taxRoll-2023-2025' --xince-file-type=xml --xodel-show-xule-log --httpuseragent campbell.pryde@xbrl.us --xule-max-rule-iterations 25000 --xule-arg TAXONOMY_DATE='20251231' --xule-arg PUBLISH_TAXONOMY='SAH_taxonomy_Q3_2024_2025' --xule-arg TICKER='SAH' --xule-arg NEW_CO_NAMESPACE='http://www.sonicautomotive.com/20250930' --xule-arg OLD_CO_NAMESPACE='http://www.sonicautomotive.com/20240930' --xule-arg INSTANCE_NAME='SAH_instance_Q3_2024_2025'</v>
      </c>
    </row>
    <row r="8" spans="1:14" ht="15.75" customHeight="1">
      <c r="A8" s="2">
        <v>853591</v>
      </c>
      <c r="B8" s="2">
        <v>694471</v>
      </c>
      <c r="C8" s="2">
        <v>641</v>
      </c>
      <c r="D8" s="55" t="s">
        <v>19381</v>
      </c>
      <c r="E8" s="55" t="s">
        <v>19382</v>
      </c>
      <c r="F8" s="2" t="s">
        <v>19383</v>
      </c>
      <c r="G8" s="2" t="s">
        <v>19384</v>
      </c>
      <c r="I8" s="2">
        <v>2023</v>
      </c>
      <c r="J8" s="55" t="s">
        <v>19235</v>
      </c>
      <c r="K8" t="str">
        <f t="shared" si="0"/>
        <v>DSGX_taxonomy__2023_2025</v>
      </c>
      <c r="L8" t="str">
        <f t="shared" si="1"/>
        <v>DSGX_instance__2023_2025</v>
      </c>
      <c r="M8" s="55" t="str">
        <f t="shared" si="2"/>
        <v>http://descartes.com/20250329</v>
      </c>
      <c r="N8" s="2" t="str">
        <f t="shared" si="3"/>
        <v>python3.12 ~/arelle/Arelle-master/arellecmdline.py --plugins 'xodel' -f  "http://www.sec.gov/Archives/edgar/data/1050140/000092963824001312/form6k.htm" --xule-run --noCertificateCheck --xule-rule-set /Users/campbellpryde/Documents/GitHub/xule/unitTests/compiled/Roll_to_2025/taxRoll2023-2025.zip  --logFile /Users/campbellpryde/Documents/GitHub/xule/unitTests/output/taxRoll/DSGXRoll-2023-2025.xml  --xodel-location '/Users/campbellpryde/Documents/GitHub/xule/unitTests/output/taxRoll/taxRoll-2023-2025' --xince-file-type=xml --xodel-show-xule-log --httpuseragent campbell.pryde@xbrl.us --xule-max-rule-iterations 25000 --xule-arg TAXONOMY_DATE='20251231' --xule-arg PUBLISH_TAXONOMY='DSGX_taxonomy__2023_2025' --xule-arg TICKER='DSGX' --xule-arg NEW_CO_NAMESPACE='http://descartes.com/20250329' --xule-arg OLD_CO_NAMESPACE='http://descartes.com/20240329' --xule-arg INSTANCE_NAME='DSGX_instance__2023_2025'</v>
      </c>
    </row>
    <row r="9" spans="1:14" ht="15.75" customHeight="1">
      <c r="A9" s="2">
        <v>824268</v>
      </c>
      <c r="B9" s="2">
        <v>678434</v>
      </c>
      <c r="C9" s="2">
        <v>659</v>
      </c>
      <c r="D9" s="55" t="s">
        <v>19385</v>
      </c>
      <c r="E9" s="55" t="s">
        <v>19386</v>
      </c>
      <c r="F9" s="2" t="s">
        <v>19387</v>
      </c>
      <c r="G9" s="2" t="s">
        <v>19373</v>
      </c>
      <c r="H9" s="2" t="s">
        <v>19374</v>
      </c>
      <c r="I9" s="2">
        <v>2023</v>
      </c>
      <c r="J9" s="55" t="s">
        <v>19176</v>
      </c>
      <c r="K9" t="str">
        <f t="shared" si="0"/>
        <v>CCI_taxonomy_FY_2023_2025</v>
      </c>
      <c r="L9" t="str">
        <f t="shared" si="1"/>
        <v>CCI_instance_FY_2023_2025</v>
      </c>
      <c r="M9" s="55" t="str">
        <f t="shared" si="2"/>
        <v>http://www.crowncastle.com/20251231</v>
      </c>
      <c r="N9" s="2" t="str">
        <f t="shared" si="3"/>
        <v>python3.12 ~/arelle/Arelle-master/arellecmdline.py --plugins 'xodel' -f  "http://www.sec.gov/Archives/edgar/data/1051470/000105147024000062/cci-20231231.htm" --xule-run --noCertificateCheck --xule-rule-set /Users/campbellpryde/Documents/GitHub/xule/unitTests/compiled/Roll_to_2025/taxRoll2023-2025.zip  --logFile /Users/campbellpryde/Documents/GitHub/xule/unitTests/output/taxRoll/CCIRoll-2023-2025.xml  --xodel-location '/Users/campbellpryde/Documents/GitHub/xule/unitTests/output/taxRoll/taxRoll-2023-2025' --xince-file-type=xml --xodel-show-xule-log --httpuseragent campbell.pryde@xbrl.us --xule-max-rule-iterations 25000 --xule-arg TAXONOMY_DATE='20251231' --xule-arg PUBLISH_TAXONOMY='CCI_taxonomy_FY_2023_2025' --xule-arg TICKER='CCI' --xule-arg NEW_CO_NAMESPACE='http://www.crowncastle.com/20251231' --xule-arg OLD_CO_NAMESPACE='http://www.crowncastle.com/20231231' --xule-arg INSTANCE_NAME='CCI_instance_FY_2023_2025'</v>
      </c>
    </row>
    <row r="10" spans="1:14" ht="15.75" customHeight="1">
      <c r="A10" s="2">
        <v>885282</v>
      </c>
      <c r="B10" s="2">
        <v>697482</v>
      </c>
      <c r="C10" s="2">
        <v>715</v>
      </c>
      <c r="D10" s="55" t="s">
        <v>19388</v>
      </c>
      <c r="E10" s="55" t="s">
        <v>19389</v>
      </c>
      <c r="F10" s="2" t="s">
        <v>18891</v>
      </c>
      <c r="G10" s="2" t="s">
        <v>19373</v>
      </c>
      <c r="H10" s="2" t="s">
        <v>19374</v>
      </c>
      <c r="I10" s="2">
        <v>2023</v>
      </c>
      <c r="J10" s="55" t="s">
        <v>19301</v>
      </c>
      <c r="K10" t="str">
        <f t="shared" si="0"/>
        <v>MTEX_taxonomy_FY_2023_2025</v>
      </c>
      <c r="L10" t="str">
        <f t="shared" si="1"/>
        <v>MTEX_instance_FY_2023_2025</v>
      </c>
      <c r="M10" s="55" t="str">
        <f t="shared" si="2"/>
        <v>http://us.mannatech.com/20251231</v>
      </c>
      <c r="N10" s="2" t="str">
        <f t="shared" si="3"/>
        <v>python3.12 ~/arelle/Arelle-master/arellecmdline.py --plugins 'xodel' -f  "http://www.sec.gov/Archives/edgar/data/1056358/000105635824000026/mtex-20231231.htm" --xule-run --noCertificateCheck --xule-rule-set /Users/campbellpryde/Documents/GitHub/xule/unitTests/compiled/Roll_to_2025/taxRoll2023-2025.zip  --logFile /Users/campbellpryde/Documents/GitHub/xule/unitTests/output/taxRoll/MTEXRoll-2023-2025.xml  --xodel-location '/Users/campbellpryde/Documents/GitHub/xule/unitTests/output/taxRoll/taxRoll-2023-2025' --xince-file-type=xml --xodel-show-xule-log --httpuseragent campbell.pryde@xbrl.us --xule-max-rule-iterations 25000 --xule-arg TAXONOMY_DATE='20251231' --xule-arg PUBLISH_TAXONOMY='MTEX_taxonomy_FY_2023_2025' --xule-arg TICKER='MTEX' --xule-arg NEW_CO_NAMESPACE='http://us.mannatech.com/20251231' --xule-arg OLD_CO_NAMESPACE='http://us.mannatech.com/20231231' --xule-arg INSTANCE_NAME='MTEX_instance_FY_2023_2025'</v>
      </c>
    </row>
    <row r="11" spans="1:14" ht="15.75" customHeight="1">
      <c r="A11" s="2">
        <v>955718</v>
      </c>
      <c r="B11" s="2">
        <v>751185</v>
      </c>
      <c r="C11" s="2">
        <v>1026</v>
      </c>
      <c r="D11" s="55" t="s">
        <v>19390</v>
      </c>
      <c r="E11" s="55" t="s">
        <v>19391</v>
      </c>
      <c r="F11" s="2" t="s">
        <v>19392</v>
      </c>
      <c r="G11" s="2" t="s">
        <v>19361</v>
      </c>
      <c r="H11" s="2" t="s">
        <v>19366</v>
      </c>
      <c r="I11" s="2">
        <v>2024</v>
      </c>
      <c r="J11" s="55" t="s">
        <v>19329</v>
      </c>
      <c r="K11" t="str">
        <f t="shared" si="0"/>
        <v>KUBR_taxonomy_Q2_2024_2025</v>
      </c>
      <c r="L11" t="str">
        <f t="shared" si="1"/>
        <v>KUBR_instance_Q2_2024_2025</v>
      </c>
      <c r="M11" s="55" t="str">
        <f t="shared" si="2"/>
        <v>http://kuberresources.com/20250630</v>
      </c>
      <c r="N11" s="2" t="str">
        <f t="shared" si="3"/>
        <v>python3.12 ~/arelle/Arelle-master/arellecmdline.py --plugins 'xodel' -f  "http://www.sec.gov/Archives/edgar/data/1081834/000121465924014588/k81224410q.htm" --xule-run --noCertificateCheck --xule-rule-set /Users/campbellpryde/Documents/GitHub/xule/unitTests/compiled/Roll_to_2025/taxRoll2023-2025.zip  --logFile /Users/campbellpryde/Documents/GitHub/xule/unitTests/output/taxRoll/KUBRRoll-2023-2025.xml  --xodel-location '/Users/campbellpryde/Documents/GitHub/xule/unitTests/output/taxRoll/taxRoll-2023-2025' --xince-file-type=xml --xodel-show-xule-log --httpuseragent campbell.pryde@xbrl.us --xule-max-rule-iterations 25000 --xule-arg TAXONOMY_DATE='20251231' --xule-arg PUBLISH_TAXONOMY='KUBR_taxonomy_Q2_2024_2025' --xule-arg TICKER='KUBR' --xule-arg NEW_CO_NAMESPACE='http://kuberresources.com/20250630' --xule-arg OLD_CO_NAMESPACE='http://kuberresources.com/20240630' --xule-arg INSTANCE_NAME='KUBR_instance_Q2_2024_2025'</v>
      </c>
    </row>
    <row r="12" spans="1:14" ht="15.75" customHeight="1">
      <c r="A12" s="2">
        <v>795679</v>
      </c>
      <c r="B12" s="2">
        <v>653373</v>
      </c>
      <c r="C12" s="2">
        <v>12976</v>
      </c>
      <c r="D12" s="55" t="s">
        <v>19393</v>
      </c>
      <c r="E12" s="55" t="s">
        <v>19394</v>
      </c>
      <c r="F12" s="2" t="s">
        <v>19395</v>
      </c>
      <c r="G12" s="2" t="s">
        <v>19361</v>
      </c>
      <c r="H12" s="2" t="s">
        <v>19380</v>
      </c>
      <c r="I12" s="2">
        <v>2023</v>
      </c>
      <c r="J12" s="55" t="s">
        <v>19231</v>
      </c>
      <c r="K12" t="str">
        <f t="shared" si="0"/>
        <v>NIHK_taxonomy_Q3_2023_2025</v>
      </c>
      <c r="L12" t="str">
        <f t="shared" si="1"/>
        <v>NIHK_instance_Q3_2023_2025</v>
      </c>
      <c r="M12" s="55" t="str">
        <f t="shared" si="2"/>
        <v>http://videorivernetworks.com/20250930</v>
      </c>
      <c r="N12" s="2" t="str">
        <f t="shared" si="3"/>
        <v>python3.12 ~/arelle/Arelle-master/arellecmdline.py --plugins 'xodel' -f  "http://www.sec.gov/Archives/edgar/data/1084475/000149315223040413/form10-q.htm" --xule-run --noCertificateCheck --xule-rule-set /Users/campbellpryde/Documents/GitHub/xule/unitTests/compiled/Roll_to_2025/taxRoll2023-2025.zip  --logFile /Users/campbellpryde/Documents/GitHub/xule/unitTests/output/taxRoll/NIHKRoll-2023-2025.xml  --xodel-location '/Users/campbellpryde/Documents/GitHub/xule/unitTests/output/taxRoll/taxRoll-2023-2025' --xince-file-type=xml --xodel-show-xule-log --httpuseragent campbell.pryde@xbrl.us --xule-max-rule-iterations 25000 --xule-arg TAXONOMY_DATE='20251231' --xule-arg PUBLISH_TAXONOMY='NIHK_taxonomy_Q3_2023_2025' --xule-arg TICKER='NIHK' --xule-arg NEW_CO_NAMESPACE='http://videorivernetworks.com/20250930' --xule-arg OLD_CO_NAMESPACE='http://videorivernetworks.com/20230930' --xule-arg INSTANCE_NAME='NIHK_instance_Q3_2023_2025'</v>
      </c>
    </row>
    <row r="13" spans="1:14" ht="15.75" customHeight="1">
      <c r="A13" s="2">
        <v>898521</v>
      </c>
      <c r="B13" s="2">
        <v>707952</v>
      </c>
      <c r="C13" s="2">
        <v>1201</v>
      </c>
      <c r="D13" s="55" t="s">
        <v>19396</v>
      </c>
      <c r="E13" s="55" t="s">
        <v>19397</v>
      </c>
      <c r="F13" s="2" t="s">
        <v>18852</v>
      </c>
      <c r="G13" s="2" t="s">
        <v>19361</v>
      </c>
      <c r="H13" s="2" t="s">
        <v>19362</v>
      </c>
      <c r="I13" s="2">
        <v>2024</v>
      </c>
      <c r="J13" s="55" t="s">
        <v>19230</v>
      </c>
      <c r="K13" t="str">
        <f t="shared" si="0"/>
        <v>PEBK_taxonomy_Q1_2024_2025</v>
      </c>
      <c r="L13" t="str">
        <f t="shared" si="1"/>
        <v>PEBK_instance_Q1_2024_2025</v>
      </c>
      <c r="M13" s="55" t="str">
        <f t="shared" si="2"/>
        <v>http://pebk.com/20250331</v>
      </c>
      <c r="N13" s="2" t="str">
        <f t="shared" si="3"/>
        <v>python3.12 ~/arelle/Arelle-master/arellecmdline.py --plugins 'xodel' -f  "http://www.sec.gov/Archives/edgar/data/1093672/000165495424005450/pebk_10q.htm" --xule-run --noCertificateCheck --xule-rule-set /Users/campbellpryde/Documents/GitHub/xule/unitTests/compiled/Roll_to_2025/taxRoll2023-2025.zip  --logFile /Users/campbellpryde/Documents/GitHub/xule/unitTests/output/taxRoll/PEBKRoll-2023-2025.xml  --xodel-location '/Users/campbellpryde/Documents/GitHub/xule/unitTests/output/taxRoll/taxRoll-2023-2025' --xince-file-type=xml --xodel-show-xule-log --httpuseragent campbell.pryde@xbrl.us --xule-max-rule-iterations 25000 --xule-arg TAXONOMY_DATE='20251231' --xule-arg PUBLISH_TAXONOMY='PEBK_taxonomy_Q1_2024_2025' --xule-arg TICKER='PEBK' --xule-arg NEW_CO_NAMESPACE='http://pebk.com/20250331' --xule-arg OLD_CO_NAMESPACE='http://pebk.com/20240331' --xule-arg INSTANCE_NAME='PEBK_instance_Q1_2024_2025'</v>
      </c>
    </row>
    <row r="14" spans="1:14" ht="15.75" customHeight="1">
      <c r="A14" s="2">
        <v>887827</v>
      </c>
      <c r="B14" s="2">
        <v>698705</v>
      </c>
      <c r="C14" s="2">
        <v>8804</v>
      </c>
      <c r="D14" s="55" t="s">
        <v>19398</v>
      </c>
      <c r="E14" s="55" t="s">
        <v>19399</v>
      </c>
      <c r="F14" s="2" t="s">
        <v>19400</v>
      </c>
      <c r="G14" s="2" t="s">
        <v>19373</v>
      </c>
      <c r="H14" s="2" t="s">
        <v>19374</v>
      </c>
      <c r="I14" s="2">
        <v>2023</v>
      </c>
      <c r="J14" s="55" t="s">
        <v>19284</v>
      </c>
      <c r="K14" t="str">
        <f t="shared" si="0"/>
        <v>VRMEW_taxonomy_FY_2023_2025</v>
      </c>
      <c r="L14" t="str">
        <f t="shared" si="1"/>
        <v>VRMEW_instance_FY_2023_2025</v>
      </c>
      <c r="M14" s="55" t="str">
        <f t="shared" si="2"/>
        <v>http://verifyme.com/20251231</v>
      </c>
      <c r="N14" s="2" t="str">
        <f t="shared" si="3"/>
        <v>python3.12 ~/arelle/Arelle-master/arellecmdline.py --plugins 'xodel' -f  "http://www.sec.gov/Archives/edgar/data/1104038/000121465924005643/vm12524110k.htm" --xule-run --noCertificateCheck --xule-rule-set /Users/campbellpryde/Documents/GitHub/xule/unitTests/compiled/Roll_to_2025/taxRoll2023-2025.zip  --logFile /Users/campbellpryde/Documents/GitHub/xule/unitTests/output/taxRoll/VRMEWRoll-2023-2025.xml  --xodel-location '/Users/campbellpryde/Documents/GitHub/xule/unitTests/output/taxRoll/taxRoll-2023-2025' --xince-file-type=xml --xodel-show-xule-log --httpuseragent campbell.pryde@xbrl.us --xule-max-rule-iterations 25000 --xule-arg TAXONOMY_DATE='20251231' --xule-arg PUBLISH_TAXONOMY='VRMEW_taxonomy_FY_2023_2025' --xule-arg TICKER='VRMEW' --xule-arg NEW_CO_NAMESPACE='http://verifyme.com/20251231' --xule-arg OLD_CO_NAMESPACE='http://verifyme.com/20231231' --xule-arg INSTANCE_NAME='VRMEW_instance_FY_2023_2025'</v>
      </c>
    </row>
    <row r="15" spans="1:14" ht="15.75" customHeight="1">
      <c r="A15" s="2">
        <v>743401</v>
      </c>
      <c r="B15" s="2">
        <v>604958</v>
      </c>
      <c r="C15" s="2">
        <v>1441</v>
      </c>
      <c r="D15" s="55" t="s">
        <v>19401</v>
      </c>
      <c r="E15" s="55" t="s">
        <v>19402</v>
      </c>
      <c r="F15" s="2" t="s">
        <v>18758</v>
      </c>
      <c r="G15" s="2" t="s">
        <v>19361</v>
      </c>
      <c r="H15" s="2" t="s">
        <v>19366</v>
      </c>
      <c r="I15" s="2">
        <v>2023</v>
      </c>
      <c r="J15" s="55" t="s">
        <v>19213</v>
      </c>
      <c r="K15" t="str">
        <f t="shared" si="0"/>
        <v>EXC_taxonomy_Q2_2023_2025</v>
      </c>
      <c r="L15" t="str">
        <f t="shared" si="1"/>
        <v>EXC_instance_Q2_2023_2025</v>
      </c>
      <c r="M15" s="55" t="str">
        <f t="shared" si="2"/>
        <v>http://www.exeloncorp.com/20250630</v>
      </c>
      <c r="N15" s="2" t="str">
        <f t="shared" si="3"/>
        <v>python3.12 ~/arelle/Arelle-master/arellecmdline.py --plugins 'xodel' -f  "http://www.sec.gov/Archives/edgar/data/1109357/000110935723000067/exc-20230630.htm" --xule-run --noCertificateCheck --xule-rule-set /Users/campbellpryde/Documents/GitHub/xule/unitTests/compiled/Roll_to_2025/taxRoll2023-2025.zip  --logFile /Users/campbellpryde/Documents/GitHub/xule/unitTests/output/taxRoll/EXCRoll-2023-2025.xml  --xodel-location '/Users/campbellpryde/Documents/GitHub/xule/unitTests/output/taxRoll/taxRoll-2023-2025' --xince-file-type=xml --xodel-show-xule-log --httpuseragent campbell.pryde@xbrl.us --xule-max-rule-iterations 25000 --xule-arg TAXONOMY_DATE='20251231' --xule-arg PUBLISH_TAXONOMY='EXC_taxonomy_Q2_2023_2025' --xule-arg TICKER='EXC' --xule-arg NEW_CO_NAMESPACE='http://www.exeloncorp.com/20250630' --xule-arg OLD_CO_NAMESPACE='http://www.exeloncorp.com/20230630' --xule-arg INSTANCE_NAME='EXC_instance_Q2_2023_2025'</v>
      </c>
    </row>
    <row r="16" spans="1:14" ht="15.75" customHeight="1">
      <c r="A16" s="2">
        <v>821195</v>
      </c>
      <c r="B16" s="2">
        <v>676729</v>
      </c>
      <c r="C16" s="2">
        <v>1441</v>
      </c>
      <c r="D16" s="55" t="s">
        <v>19403</v>
      </c>
      <c r="E16" s="55" t="s">
        <v>19404</v>
      </c>
      <c r="F16" s="2" t="s">
        <v>18758</v>
      </c>
      <c r="G16" s="2" t="s">
        <v>19373</v>
      </c>
      <c r="H16" s="2" t="s">
        <v>19374</v>
      </c>
      <c r="I16" s="2">
        <v>2023</v>
      </c>
      <c r="J16" s="55" t="s">
        <v>19215</v>
      </c>
      <c r="K16" t="str">
        <f t="shared" si="0"/>
        <v>EXC_taxonomy_FY_2023_2025</v>
      </c>
      <c r="L16" t="str">
        <f t="shared" si="1"/>
        <v>EXC_instance_FY_2023_2025</v>
      </c>
      <c r="M16" s="55" t="str">
        <f t="shared" si="2"/>
        <v>http://www.exeloncorp.com/20251231</v>
      </c>
      <c r="N16" s="2" t="str">
        <f t="shared" si="3"/>
        <v>python3.12 ~/arelle/Arelle-master/arellecmdline.py --plugins 'xodel' -f  "http://www.sec.gov/Archives/edgar/data/1109357/000110935724000053/exc-20231231.htm" --xule-run --noCertificateCheck --xule-rule-set /Users/campbellpryde/Documents/GitHub/xule/unitTests/compiled/Roll_to_2025/taxRoll2023-2025.zip  --logFile /Users/campbellpryde/Documents/GitHub/xule/unitTests/output/taxRoll/EXCRoll-2023-2025.xml  --xodel-location '/Users/campbellpryde/Documents/GitHub/xule/unitTests/output/taxRoll/taxRoll-2023-2025' --xince-file-type=xml --xodel-show-xule-log --httpuseragent campbell.pryde@xbrl.us --xule-max-rule-iterations 25000 --xule-arg TAXONOMY_DATE='20251231' --xule-arg PUBLISH_TAXONOMY='EXC_taxonomy_FY_2023_2025' --xule-arg TICKER='EXC' --xule-arg NEW_CO_NAMESPACE='http://www.exeloncorp.com/20251231' --xule-arg OLD_CO_NAMESPACE='http://www.exeloncorp.com/20231231' --xule-arg INSTANCE_NAME='EXC_instance_FY_2023_2025'</v>
      </c>
    </row>
    <row r="17" spans="1:14" ht="15.75" customHeight="1">
      <c r="A17" s="2">
        <v>782607</v>
      </c>
      <c r="B17" s="2">
        <v>641235</v>
      </c>
      <c r="C17" s="2">
        <v>1467</v>
      </c>
      <c r="D17" s="55" t="s">
        <v>19405</v>
      </c>
      <c r="E17" s="55" t="s">
        <v>19406</v>
      </c>
      <c r="F17" s="2" t="s">
        <v>19407</v>
      </c>
      <c r="G17" s="2" t="s">
        <v>19361</v>
      </c>
      <c r="H17" s="2" t="s">
        <v>19380</v>
      </c>
      <c r="I17" s="2">
        <v>2023</v>
      </c>
      <c r="J17" s="55" t="s">
        <v>19177</v>
      </c>
      <c r="K17" t="str">
        <f t="shared" si="0"/>
        <v>NI_taxonomy_Q3_2023_2025</v>
      </c>
      <c r="L17" t="str">
        <f t="shared" si="1"/>
        <v>NI_instance_Q3_2023_2025</v>
      </c>
      <c r="M17" s="55" t="str">
        <f t="shared" si="2"/>
        <v>http://www.nisource.com/20250930</v>
      </c>
      <c r="N17" s="2" t="str">
        <f t="shared" si="3"/>
        <v>python3.12 ~/arelle/Arelle-master/arellecmdline.py --plugins 'xodel' -f  "http://www.sec.gov/Archives/edgar/data/1111711/000111171123000041/nix-20230930.htm" --xule-run --noCertificateCheck --xule-rule-set /Users/campbellpryde/Documents/GitHub/xule/unitTests/compiled/Roll_to_2025/taxRoll2023-2025.zip  --logFile /Users/campbellpryde/Documents/GitHub/xule/unitTests/output/taxRoll/NIRoll-2023-2025.xml  --xodel-location '/Users/campbellpryde/Documents/GitHub/xule/unitTests/output/taxRoll/taxRoll-2023-2025' --xince-file-type=xml --xodel-show-xule-log --httpuseragent campbell.pryde@xbrl.us --xule-max-rule-iterations 25000 --xule-arg TAXONOMY_DATE='20251231' --xule-arg PUBLISH_TAXONOMY='NI_taxonomy_Q3_2023_2025' --xule-arg TICKER='NI' --xule-arg NEW_CO_NAMESPACE='http://www.nisource.com/20250930' --xule-arg OLD_CO_NAMESPACE='http://www.nisource.com/20230930' --xule-arg INSTANCE_NAME='NI_instance_Q3_2023_2025'</v>
      </c>
    </row>
    <row r="18" spans="1:14" ht="15.75" customHeight="1">
      <c r="A18" s="2">
        <v>820641</v>
      </c>
      <c r="B18" s="2">
        <v>676248</v>
      </c>
      <c r="C18" s="2">
        <v>1467</v>
      </c>
      <c r="D18" s="55" t="s">
        <v>19408</v>
      </c>
      <c r="E18" s="55" t="s">
        <v>19409</v>
      </c>
      <c r="F18" s="2" t="s">
        <v>19407</v>
      </c>
      <c r="G18" s="2" t="s">
        <v>19373</v>
      </c>
      <c r="H18" s="2" t="s">
        <v>19374</v>
      </c>
      <c r="I18" s="2">
        <v>2023</v>
      </c>
      <c r="J18" s="55" t="s">
        <v>19240</v>
      </c>
      <c r="K18" t="str">
        <f t="shared" si="0"/>
        <v>NI_taxonomy_FY_2023_2025</v>
      </c>
      <c r="L18" t="str">
        <f t="shared" si="1"/>
        <v>NI_instance_FY_2023_2025</v>
      </c>
      <c r="M18" s="55" t="str">
        <f t="shared" si="2"/>
        <v>http://www.nisource.com/20251231</v>
      </c>
      <c r="N18" s="2" t="str">
        <f t="shared" si="3"/>
        <v>python3.12 ~/arelle/Arelle-master/arellecmdline.py --plugins 'xodel' -f  "http://www.sec.gov/Archives/edgar/data/1111711/000111171124000011/nix-20231231.htm" --xule-run --noCertificateCheck --xule-rule-set /Users/campbellpryde/Documents/GitHub/xule/unitTests/compiled/Roll_to_2025/taxRoll2023-2025.zip  --logFile /Users/campbellpryde/Documents/GitHub/xule/unitTests/output/taxRoll/NIRoll-2023-2025.xml  --xodel-location '/Users/campbellpryde/Documents/GitHub/xule/unitTests/output/taxRoll/taxRoll-2023-2025' --xince-file-type=xml --xodel-show-xule-log --httpuseragent campbell.pryde@xbrl.us --xule-max-rule-iterations 25000 --xule-arg TAXONOMY_DATE='20251231' --xule-arg PUBLISH_TAXONOMY='NI_taxonomy_FY_2023_2025' --xule-arg TICKER='NI' --xule-arg NEW_CO_NAMESPACE='http://www.nisource.com/20251231' --xule-arg OLD_CO_NAMESPACE='http://www.nisource.com/20231231' --xule-arg INSTANCE_NAME='NI_instance_FY_2023_2025'</v>
      </c>
    </row>
    <row r="19" spans="1:14" ht="15.75" customHeight="1">
      <c r="A19" s="2">
        <v>743715</v>
      </c>
      <c r="B19" s="2">
        <v>605230</v>
      </c>
      <c r="C19" s="2">
        <v>1894</v>
      </c>
      <c r="D19" s="55" t="s">
        <v>19410</v>
      </c>
      <c r="E19" s="55" t="s">
        <v>19411</v>
      </c>
      <c r="F19" s="2" t="s">
        <v>18897</v>
      </c>
      <c r="G19" s="2" t="s">
        <v>19361</v>
      </c>
      <c r="H19" s="2" t="s">
        <v>19366</v>
      </c>
      <c r="I19" s="2">
        <v>2023</v>
      </c>
      <c r="J19" s="55" t="s">
        <v>19180</v>
      </c>
      <c r="K19" t="str">
        <f t="shared" si="0"/>
        <v>WHG_taxonomy_Q2_2023_2025</v>
      </c>
      <c r="L19" t="str">
        <f t="shared" si="1"/>
        <v>WHG_instance_Q2_2023_2025</v>
      </c>
      <c r="M19" s="55" t="str">
        <f t="shared" si="2"/>
        <v>http://westwoodgroup.com/20250630</v>
      </c>
      <c r="N19" s="2" t="str">
        <f t="shared" si="3"/>
        <v>python3.12 ~/arelle/Arelle-master/arellecmdline.py --plugins 'xodel' -f  "http://www.sec.gov/Archives/edgar/data/1165002/000116500223000070/whg-20230630.htm" --xule-run --noCertificateCheck --xule-rule-set /Users/campbellpryde/Documents/GitHub/xule/unitTests/compiled/Roll_to_2025/taxRoll2023-2025.zip  --logFile /Users/campbellpryde/Documents/GitHub/xule/unitTests/output/taxRoll/WHGRoll-2023-2025.xml  --xodel-location '/Users/campbellpryde/Documents/GitHub/xule/unitTests/output/taxRoll/taxRoll-2023-2025' --xince-file-type=xml --xodel-show-xule-log --httpuseragent campbell.pryde@xbrl.us --xule-max-rule-iterations 25000 --xule-arg TAXONOMY_DATE='20251231' --xule-arg PUBLISH_TAXONOMY='WHG_taxonomy_Q2_2023_2025' --xule-arg TICKER='WHG' --xule-arg NEW_CO_NAMESPACE='http://westwoodgroup.com/20250630' --xule-arg OLD_CO_NAMESPACE='http://westwoodgroup.com/20230630' --xule-arg INSTANCE_NAME='WHG_instance_Q2_2023_2025'</v>
      </c>
    </row>
    <row r="20" spans="1:14" ht="15.75" customHeight="1">
      <c r="A20" s="2">
        <v>830234</v>
      </c>
      <c r="B20" s="2">
        <v>683437</v>
      </c>
      <c r="C20" s="2">
        <v>1894</v>
      </c>
      <c r="D20" s="55" t="s">
        <v>19412</v>
      </c>
      <c r="E20" s="55" t="s">
        <v>19413</v>
      </c>
      <c r="F20" s="2" t="s">
        <v>18897</v>
      </c>
      <c r="G20" s="2" t="s">
        <v>19373</v>
      </c>
      <c r="H20" s="2" t="s">
        <v>19374</v>
      </c>
      <c r="I20" s="2">
        <v>2023</v>
      </c>
      <c r="J20" s="55" t="s">
        <v>19182</v>
      </c>
      <c r="K20" t="str">
        <f t="shared" si="0"/>
        <v>WHG_taxonomy_FY_2023_2025</v>
      </c>
      <c r="L20" t="str">
        <f t="shared" si="1"/>
        <v>WHG_instance_FY_2023_2025</v>
      </c>
      <c r="M20" s="55" t="str">
        <f t="shared" si="2"/>
        <v>http://westwoodgroup.com/20251231</v>
      </c>
      <c r="N20" s="2" t="str">
        <f t="shared" si="3"/>
        <v>python3.12 ~/arelle/Arelle-master/arellecmdline.py --plugins 'xodel' -f  "http://www.sec.gov/Archives/edgar/data/1165002/000116500224000022/whg-20231231.htm" --xule-run --noCertificateCheck --xule-rule-set /Users/campbellpryde/Documents/GitHub/xule/unitTests/compiled/Roll_to_2025/taxRoll2023-2025.zip  --logFile /Users/campbellpryde/Documents/GitHub/xule/unitTests/output/taxRoll/WHGRoll-2023-2025.xml  --xodel-location '/Users/campbellpryde/Documents/GitHub/xule/unitTests/output/taxRoll/taxRoll-2023-2025' --xince-file-type=xml --xodel-show-xule-log --httpuseragent campbell.pryde@xbrl.us --xule-max-rule-iterations 25000 --xule-arg TAXONOMY_DATE='20251231' --xule-arg PUBLISH_TAXONOMY='WHG_taxonomy_FY_2023_2025' --xule-arg TICKER='WHG' --xule-arg NEW_CO_NAMESPACE='http://westwoodgroup.com/20251231' --xule-arg OLD_CO_NAMESPACE='http://westwoodgroup.com/20231231' --xule-arg INSTANCE_NAME='WHG_instance_FY_2023_2025'</v>
      </c>
    </row>
    <row r="21" spans="1:14" ht="15.75" customHeight="1">
      <c r="A21" s="2">
        <v>979899</v>
      </c>
      <c r="B21" s="2">
        <v>773311</v>
      </c>
      <c r="C21" s="2">
        <v>1894</v>
      </c>
      <c r="D21" s="55" t="s">
        <v>19414</v>
      </c>
      <c r="E21" s="55" t="s">
        <v>19415</v>
      </c>
      <c r="F21" s="2" t="s">
        <v>18897</v>
      </c>
      <c r="G21" s="2" t="s">
        <v>19361</v>
      </c>
      <c r="H21" s="2" t="s">
        <v>19380</v>
      </c>
      <c r="I21" s="2">
        <v>2024</v>
      </c>
      <c r="J21" s="55" t="s">
        <v>19291</v>
      </c>
      <c r="K21" t="str">
        <f t="shared" si="0"/>
        <v>WHG_taxonomy_Q3_2024_2025</v>
      </c>
      <c r="L21" t="str">
        <f t="shared" si="1"/>
        <v>WHG_instance_Q3_2024_2025</v>
      </c>
      <c r="M21" s="55" t="str">
        <f t="shared" si="2"/>
        <v>http://westwoodgroup.com/20250930</v>
      </c>
      <c r="N21" s="2" t="str">
        <f t="shared" si="3"/>
        <v>python3.12 ~/arelle/Arelle-master/arellecmdline.py --plugins 'xodel' -f  "http://www.sec.gov/Archives/edgar/data/1165002/000116500224000076/whg-20240930.htm" --xule-run --noCertificateCheck --xule-rule-set /Users/campbellpryde/Documents/GitHub/xule/unitTests/compiled/Roll_to_2025/taxRoll2023-2025.zip  --logFile /Users/campbellpryde/Documents/GitHub/xule/unitTests/output/taxRoll/WHGRoll-2023-2025.xml  --xodel-location '/Users/campbellpryde/Documents/GitHub/xule/unitTests/output/taxRoll/taxRoll-2023-2025' --xince-file-type=xml --xodel-show-xule-log --httpuseragent campbell.pryde@xbrl.us --xule-max-rule-iterations 25000 --xule-arg TAXONOMY_DATE='20251231' --xule-arg PUBLISH_TAXONOMY='WHG_taxonomy_Q3_2024_2025' --xule-arg TICKER='WHG' --xule-arg NEW_CO_NAMESPACE='http://westwoodgroup.com/20250930' --xule-arg OLD_CO_NAMESPACE='http://westwoodgroup.com/20240930' --xule-arg INSTANCE_NAME='WHG_instance_Q3_2024_2025'</v>
      </c>
    </row>
    <row r="22" spans="1:14" ht="15.75" customHeight="1">
      <c r="A22" s="2">
        <v>890956</v>
      </c>
      <c r="B22" s="2">
        <v>701582</v>
      </c>
      <c r="C22" s="2">
        <v>1909</v>
      </c>
      <c r="D22" s="55" t="s">
        <v>19416</v>
      </c>
      <c r="E22" s="55" t="s">
        <v>19417</v>
      </c>
      <c r="F22" s="2" t="s">
        <v>19418</v>
      </c>
      <c r="G22" s="2" t="s">
        <v>19419</v>
      </c>
      <c r="H22" s="2" t="s">
        <v>19374</v>
      </c>
      <c r="I22" s="2">
        <v>2023</v>
      </c>
      <c r="J22" s="55" t="s">
        <v>19343</v>
      </c>
      <c r="K22" t="str">
        <f t="shared" si="0"/>
        <v>TNP_taxonomy_FY_2023_2025</v>
      </c>
      <c r="L22" t="str">
        <f t="shared" si="1"/>
        <v>TNP_instance_FY_2023_2025</v>
      </c>
      <c r="M22" s="55" t="str">
        <f t="shared" si="2"/>
        <v>http://tenn.gr/20251231</v>
      </c>
      <c r="N22" s="2" t="str">
        <f t="shared" si="3"/>
        <v>python3.12 ~/arelle/Arelle-master/arellecmdline.py --plugins 'xodel' -f  "http://www.sec.gov/Archives/edgar/data/1166663/000119312524102899/d800736d20f.htm" --xule-run --noCertificateCheck --xule-rule-set /Users/campbellpryde/Documents/GitHub/xule/unitTests/compiled/Roll_to_2025/taxRoll2023-2025.zip  --logFile /Users/campbellpryde/Documents/GitHub/xule/unitTests/output/taxRoll/TNPRoll-2023-2025.xml  --xodel-location '/Users/campbellpryde/Documents/GitHub/xule/unitTests/output/taxRoll/taxRoll-2023-2025' --xince-file-type=xml --xodel-show-xule-log --httpuseragent campbell.pryde@xbrl.us --xule-max-rule-iterations 25000 --xule-arg TAXONOMY_DATE='20251231' --xule-arg PUBLISH_TAXONOMY='TNP_taxonomy_FY_2023_2025' --xule-arg TICKER='TNP' --xule-arg NEW_CO_NAMESPACE='http://tenn.gr/20251231' --xule-arg OLD_CO_NAMESPACE='http://tenn.gr/20231231' --xule-arg INSTANCE_NAME='TNP_instance_FY_2023_2025'</v>
      </c>
    </row>
    <row r="23" spans="1:14" ht="15.75" customHeight="1">
      <c r="A23" s="2">
        <v>742769</v>
      </c>
      <c r="B23" s="2">
        <v>604404</v>
      </c>
      <c r="C23" s="2">
        <v>2117</v>
      </c>
      <c r="D23" s="55" t="s">
        <v>19420</v>
      </c>
      <c r="E23" s="55" t="s">
        <v>19421</v>
      </c>
      <c r="F23" s="2" t="s">
        <v>18842</v>
      </c>
      <c r="G23" s="2" t="s">
        <v>19361</v>
      </c>
      <c r="H23" s="2" t="s">
        <v>19366</v>
      </c>
      <c r="I23" s="2">
        <v>2023</v>
      </c>
      <c r="J23" s="55" t="s">
        <v>19227</v>
      </c>
      <c r="K23" t="str">
        <f t="shared" si="0"/>
        <v>WAL_taxonomy_Q2_2023_2025</v>
      </c>
      <c r="L23" t="str">
        <f t="shared" si="1"/>
        <v>WAL_instance_Q2_2023_2025</v>
      </c>
      <c r="M23" s="55" t="str">
        <f t="shared" si="2"/>
        <v>http://www.westernalliancebancorp.com/20250630</v>
      </c>
      <c r="N23" s="2" t="str">
        <f t="shared" si="3"/>
        <v>python3.12 ~/arelle/Arelle-master/arellecmdline.py --plugins 'xodel' -f  "http://www.sec.gov/Archives/edgar/data/1212545/000121254523000149/wal-20230630.htm" --xule-run --noCertificateCheck --xule-rule-set /Users/campbellpryde/Documents/GitHub/xule/unitTests/compiled/Roll_to_2025/taxRoll2023-2025.zip  --logFile /Users/campbellpryde/Documents/GitHub/xule/unitTests/output/taxRoll/WALRoll-2023-2025.xml  --xodel-location '/Users/campbellpryde/Documents/GitHub/xule/unitTests/output/taxRoll/taxRoll-2023-2025' --xince-file-type=xml --xodel-show-xule-log --httpuseragent campbell.pryde@xbrl.us --xule-max-rule-iterations 25000 --xule-arg TAXONOMY_DATE='20251231' --xule-arg PUBLISH_TAXONOMY='WAL_taxonomy_Q2_2023_2025' --xule-arg TICKER='WAL' --xule-arg NEW_CO_NAMESPACE='http://www.westernalliancebancorp.com/20250630' --xule-arg OLD_CO_NAMESPACE='http://www.westernalliancebancorp.com/20230630' --xule-arg INSTANCE_NAME='WAL_instance_Q2_2023_2025'</v>
      </c>
    </row>
    <row r="24" spans="1:14" ht="15.75" customHeight="1">
      <c r="A24" s="2">
        <v>736502</v>
      </c>
      <c r="B24" s="2">
        <v>598570</v>
      </c>
      <c r="C24" s="2">
        <v>2169</v>
      </c>
      <c r="D24" s="55" t="s">
        <v>19422</v>
      </c>
      <c r="E24" s="55" t="s">
        <v>19423</v>
      </c>
      <c r="F24" s="2" t="s">
        <v>19424</v>
      </c>
      <c r="G24" s="2" t="s">
        <v>19361</v>
      </c>
      <c r="H24" s="2" t="s">
        <v>19380</v>
      </c>
      <c r="I24" s="2">
        <v>2023</v>
      </c>
      <c r="J24" s="55" t="s">
        <v>18795</v>
      </c>
      <c r="K24" t="str">
        <f t="shared" si="0"/>
        <v>CYB_taxonomy_Q3_2023_2025</v>
      </c>
      <c r="L24" t="str">
        <f t="shared" si="1"/>
        <v>CYB_instance_Q3_2023_2025</v>
      </c>
      <c r="M24" s="55" t="str">
        <f t="shared" si="2"/>
        <v>http://cyberapps.com/20250430</v>
      </c>
      <c r="N24" s="2" t="str">
        <f t="shared" si="3"/>
        <v>python3.12 ~/arelle/Arelle-master/arellecmdline.py --plugins 'xodel' -f  "http://www.sec.gov/Archives/edgar/data/1230524/000190359623000519/f10q_cyberapps.htm" --xule-run --noCertificateCheck --xule-rule-set /Users/campbellpryde/Documents/GitHub/xule/unitTests/compiled/Roll_to_2025/taxRoll2023-2025.zip  --logFile /Users/campbellpryde/Documents/GitHub/xule/unitTests/output/taxRoll/CYBRoll-2023-2025.xml  --xodel-location '/Users/campbellpryde/Documents/GitHub/xule/unitTests/output/taxRoll/taxRoll-2023-2025' --xince-file-type=xml --xodel-show-xule-log --httpuseragent campbell.pryde@xbrl.us --xule-max-rule-iterations 25000 --xule-arg TAXONOMY_DATE='20251231' --xule-arg PUBLISH_TAXONOMY='CYB_taxonomy_Q3_2023_2025' --xule-arg TICKER='CYB' --xule-arg NEW_CO_NAMESPACE='http://cyberapps.com/20250430' --xule-arg OLD_CO_NAMESPACE='http://cyberapps.com/20230430' --xule-arg INSTANCE_NAME='CYB_instance_Q3_2023_2025'</v>
      </c>
    </row>
    <row r="25" spans="1:14" ht="15.75" customHeight="1">
      <c r="A25" s="2">
        <v>751948</v>
      </c>
      <c r="B25" s="2">
        <v>612173</v>
      </c>
      <c r="C25" s="2">
        <v>21960</v>
      </c>
      <c r="D25" s="55" t="s">
        <v>19425</v>
      </c>
      <c r="E25" s="55" t="s">
        <v>19426</v>
      </c>
      <c r="F25" s="2" t="s">
        <v>19427</v>
      </c>
      <c r="G25" s="2" t="s">
        <v>19361</v>
      </c>
      <c r="H25" s="2" t="s">
        <v>19366</v>
      </c>
      <c r="I25" s="2">
        <v>2023</v>
      </c>
      <c r="J25" s="55" t="s">
        <v>19199</v>
      </c>
      <c r="K25" t="str">
        <f t="shared" si="0"/>
        <v>GNLX_taxonomy_Q2_2023_2025</v>
      </c>
      <c r="L25" t="str">
        <f t="shared" si="1"/>
        <v>GNLX_instance_Q2_2023_2025</v>
      </c>
      <c r="M25" s="55" t="str">
        <f t="shared" si="2"/>
        <v>http://genelux.com/20250630</v>
      </c>
      <c r="N25" s="2" t="str">
        <f t="shared" si="3"/>
        <v>python3.12 ~/arelle/Arelle-master/arellecmdline.py --plugins 'xodel' -f  "http://www.sec.gov/Archives/edgar/data/1231457/000149315223027998/form10-q.htm" --xule-run --noCertificateCheck --xule-rule-set /Users/campbellpryde/Documents/GitHub/xule/unitTests/compiled/Roll_to_2025/taxRoll2023-2025.zip  --logFile /Users/campbellpryde/Documents/GitHub/xule/unitTests/output/taxRoll/GNLXRoll-2023-2025.xml  --xodel-location '/Users/campbellpryde/Documents/GitHub/xule/unitTests/output/taxRoll/taxRoll-2023-2025' --xince-file-type=xml --xodel-show-xule-log --httpuseragent campbell.pryde@xbrl.us --xule-max-rule-iterations 25000 --xule-arg TAXONOMY_DATE='20251231' --xule-arg PUBLISH_TAXONOMY='GNLX_taxonomy_Q2_2023_2025' --xule-arg TICKER='GNLX' --xule-arg NEW_CO_NAMESPACE='http://genelux.com/20250630' --xule-arg OLD_CO_NAMESPACE='http://genelux.com/20230630' --xule-arg INSTANCE_NAME='GNLX_instance_Q2_2023_2025'</v>
      </c>
    </row>
    <row r="26" spans="1:14" ht="15.75" customHeight="1">
      <c r="A26" s="2">
        <v>825539</v>
      </c>
      <c r="B26" s="2">
        <v>679486</v>
      </c>
      <c r="C26" s="2">
        <v>2309</v>
      </c>
      <c r="D26" s="55" t="s">
        <v>19428</v>
      </c>
      <c r="E26" s="55" t="s">
        <v>19429</v>
      </c>
      <c r="F26" s="2" t="s">
        <v>18819</v>
      </c>
      <c r="G26" s="2" t="s">
        <v>19373</v>
      </c>
      <c r="H26" s="2" t="s">
        <v>19374</v>
      </c>
      <c r="I26" s="2">
        <v>2023</v>
      </c>
      <c r="J26" s="55" t="s">
        <v>19217</v>
      </c>
      <c r="K26" t="str">
        <f t="shared" si="0"/>
        <v>FSLR_taxonomy_FY_2023_2025</v>
      </c>
      <c r="L26" t="str">
        <f t="shared" si="1"/>
        <v>FSLR_instance_FY_2023_2025</v>
      </c>
      <c r="M26" s="55" t="str">
        <f t="shared" si="2"/>
        <v>http://www.firstsolar.com/20251231</v>
      </c>
      <c r="N26" s="2" t="str">
        <f t="shared" si="3"/>
        <v>python3.12 ~/arelle/Arelle-master/arellecmdline.py --plugins 'xodel' -f  "http://www.sec.gov/Archives/edgar/data/1274494/000127449424000004/fslr-20231231.htm" --xule-run --noCertificateCheck --xule-rule-set /Users/campbellpryde/Documents/GitHub/xule/unitTests/compiled/Roll_to_2025/taxRoll2023-2025.zip  --logFile /Users/campbellpryde/Documents/GitHub/xule/unitTests/output/taxRoll/FSLRRoll-2023-2025.xml  --xodel-location '/Users/campbellpryde/Documents/GitHub/xule/unitTests/output/taxRoll/taxRoll-2023-2025' --xince-file-type=xml --xodel-show-xule-log --httpuseragent campbell.pryde@xbrl.us --xule-max-rule-iterations 25000 --xule-arg TAXONOMY_DATE='20251231' --xule-arg PUBLISH_TAXONOMY='FSLR_taxonomy_FY_2023_2025' --xule-arg TICKER='FSLR' --xule-arg NEW_CO_NAMESPACE='http://www.firstsolar.com/20251231' --xule-arg OLD_CO_NAMESPACE='http://www.firstsolar.com/20231231' --xule-arg INSTANCE_NAME='FSLR_instance_FY_2023_2025'</v>
      </c>
    </row>
    <row r="27" spans="1:14" ht="15.75" customHeight="1">
      <c r="A27" s="2">
        <v>756060</v>
      </c>
      <c r="B27" s="2">
        <v>615894</v>
      </c>
      <c r="C27" s="2">
        <v>2324</v>
      </c>
      <c r="D27" s="55" t="s">
        <v>19430</v>
      </c>
      <c r="E27" s="55" t="s">
        <v>19431</v>
      </c>
      <c r="F27" s="2" t="s">
        <v>19432</v>
      </c>
      <c r="G27" s="2" t="s">
        <v>19361</v>
      </c>
      <c r="H27" s="2" t="s">
        <v>19366</v>
      </c>
      <c r="I27" s="2">
        <v>2023</v>
      </c>
      <c r="J27" s="55" t="s">
        <v>19207</v>
      </c>
      <c r="K27" t="str">
        <f t="shared" si="0"/>
        <v>SCGY_taxonomy_Q2_2023_2025</v>
      </c>
      <c r="L27" t="str">
        <f t="shared" si="1"/>
        <v>SCGY_instance_Q2_2023_2025</v>
      </c>
      <c r="M27" s="55" t="str">
        <f t="shared" si="2"/>
        <v>http://www.scientificenergy.com/20250630</v>
      </c>
      <c r="N27" s="2" t="str">
        <f t="shared" si="3"/>
        <v>python3.12 ~/arelle/Arelle-master/arellecmdline.py --plugins 'xodel' -f  "http://www.sec.gov/Archives/edgar/data/1276531/000137647423000415/scgy-20230630.htm" --xule-run --noCertificateCheck --xule-rule-set /Users/campbellpryde/Documents/GitHub/xule/unitTests/compiled/Roll_to_2025/taxRoll2023-2025.zip  --logFile /Users/campbellpryde/Documents/GitHub/xule/unitTests/output/taxRoll/SCGYRoll-2023-2025.xml  --xodel-location '/Users/campbellpryde/Documents/GitHub/xule/unitTests/output/taxRoll/taxRoll-2023-2025' --xince-file-type=xml --xodel-show-xule-log --httpuseragent campbell.pryde@xbrl.us --xule-max-rule-iterations 25000 --xule-arg TAXONOMY_DATE='20251231' --xule-arg PUBLISH_TAXONOMY='SCGY_taxonomy_Q2_2023_2025' --xule-arg TICKER='SCGY' --xule-arg NEW_CO_NAMESPACE='http://www.scientificenergy.com/20250630' --xule-arg OLD_CO_NAMESPACE='http://www.scientificenergy.com/20230630' --xule-arg INSTANCE_NAME='SCGY_instance_Q2_2023_2025'</v>
      </c>
    </row>
    <row r="28" spans="1:14" ht="15.75" customHeight="1">
      <c r="A28" s="2">
        <v>772711</v>
      </c>
      <c r="B28" s="2">
        <v>631789</v>
      </c>
      <c r="C28" s="2">
        <v>11267</v>
      </c>
      <c r="D28" s="55" t="s">
        <v>19433</v>
      </c>
      <c r="E28" s="55" t="s">
        <v>19434</v>
      </c>
      <c r="F28" s="2" t="s">
        <v>19435</v>
      </c>
      <c r="G28" s="2" t="s">
        <v>19361</v>
      </c>
      <c r="H28" s="2" t="s">
        <v>19380</v>
      </c>
      <c r="I28" s="2">
        <v>2023</v>
      </c>
      <c r="J28" s="55" t="s">
        <v>19197</v>
      </c>
      <c r="K28" t="str">
        <f t="shared" si="0"/>
        <v>AFOM_taxonomy_Q3_2023_2025</v>
      </c>
      <c r="L28" t="str">
        <f t="shared" si="1"/>
        <v>AFOM_instance_Q3_2023_2025</v>
      </c>
      <c r="M28" s="55" t="str">
        <f t="shared" si="2"/>
        <v>http://allforone.media/20250630</v>
      </c>
      <c r="N28" s="2" t="str">
        <f t="shared" si="3"/>
        <v>python3.12 ~/arelle/Arelle-master/arellecmdline.py --plugins 'xodel' -f  "http://www.sec.gov/Archives/edgar/data/1286459/000147793223007665/afom_10q.htm" --xule-run --noCertificateCheck --xule-rule-set /Users/campbellpryde/Documents/GitHub/xule/unitTests/compiled/Roll_to_2025/taxRoll2023-2025.zip  --logFile /Users/campbellpryde/Documents/GitHub/xule/unitTests/output/taxRoll/AFOMRoll-2023-2025.xml  --xodel-location '/Users/campbellpryde/Documents/GitHub/xule/unitTests/output/taxRoll/taxRoll-2023-2025' --xince-file-type=xml --xodel-show-xule-log --httpuseragent campbell.pryde@xbrl.us --xule-max-rule-iterations 25000 --xule-arg TAXONOMY_DATE='20251231' --xule-arg PUBLISH_TAXONOMY='AFOM_taxonomy_Q3_2023_2025' --xule-arg TICKER='AFOM' --xule-arg NEW_CO_NAMESPACE='http://allforone.media/20250630' --xule-arg OLD_CO_NAMESPACE='http://allforone.media/20230630' --xule-arg INSTANCE_NAME='AFOM_instance_Q3_2023_2025'</v>
      </c>
    </row>
    <row r="29" spans="1:14" ht="15.75" customHeight="1">
      <c r="A29" s="2">
        <v>996312</v>
      </c>
      <c r="B29" s="2">
        <v>789702</v>
      </c>
      <c r="C29" s="2">
        <v>2553</v>
      </c>
      <c r="D29" s="55" t="s">
        <v>19436</v>
      </c>
      <c r="E29" s="55" t="s">
        <v>19437</v>
      </c>
      <c r="F29" s="2" t="s">
        <v>19438</v>
      </c>
      <c r="G29" s="2" t="s">
        <v>19373</v>
      </c>
      <c r="H29" s="2" t="s">
        <v>19374</v>
      </c>
      <c r="I29" s="2">
        <v>2024</v>
      </c>
      <c r="J29" s="55" t="s">
        <v>19312</v>
      </c>
      <c r="K29" t="str">
        <f t="shared" si="0"/>
        <v>SMART_taxonomy_FY_2024_2025</v>
      </c>
      <c r="L29" t="str">
        <f t="shared" si="1"/>
        <v>SMART_instance_FY_2024_2025</v>
      </c>
      <c r="M29" s="55" t="str">
        <f t="shared" si="2"/>
        <v>http://smartmetric.com/20250630</v>
      </c>
      <c r="N29" s="2" t="str">
        <f t="shared" si="3"/>
        <v>python3.12 ~/arelle/Arelle-master/arellecmdline.py --plugins 'xodel' -f  "http://www.sec.gov/Archives/edgar/data/1301991/000109690624002294/smme-20240630.htm" --xule-run --noCertificateCheck --xule-rule-set /Users/campbellpryde/Documents/GitHub/xule/unitTests/compiled/Roll_to_2025/taxRoll2023-2025.zip  --logFile /Users/campbellpryde/Documents/GitHub/xule/unitTests/output/taxRoll/SMARTRoll-2023-2025.xml  --xodel-location '/Users/campbellpryde/Documents/GitHub/xule/unitTests/output/taxRoll/taxRoll-2023-2025' --xince-file-type=xml --xodel-show-xule-log --httpuseragent campbell.pryde@xbrl.us --xule-max-rule-iterations 25000 --xule-arg TAXONOMY_DATE='20251231' --xule-arg PUBLISH_TAXONOMY='SMART_taxonomy_FY_2024_2025' --xule-arg TICKER='SMART' --xule-arg NEW_CO_NAMESPACE='http://smartmetric.com/20250630' --xule-arg OLD_CO_NAMESPACE='http://smartmetric.com/20240630' --xule-arg INSTANCE_NAME='SMART_instance_FY_2024_2025'</v>
      </c>
    </row>
    <row r="30" spans="1:14" ht="15.75" customHeight="1">
      <c r="A30" s="2">
        <v>981589</v>
      </c>
      <c r="B30" s="2">
        <v>774985</v>
      </c>
      <c r="C30" s="2">
        <v>2715</v>
      </c>
      <c r="D30" s="55" t="s">
        <v>19439</v>
      </c>
      <c r="E30" s="55" t="s">
        <v>19440</v>
      </c>
      <c r="F30" s="2" t="s">
        <v>19441</v>
      </c>
      <c r="G30" s="2" t="s">
        <v>19361</v>
      </c>
      <c r="H30" s="2" t="s">
        <v>19380</v>
      </c>
      <c r="I30" s="2">
        <v>2024</v>
      </c>
      <c r="J30" s="55" t="s">
        <v>19172</v>
      </c>
      <c r="K30" t="str">
        <f t="shared" si="0"/>
        <v>CPS_taxonomy_Q3_2024_2025</v>
      </c>
      <c r="L30" t="str">
        <f t="shared" si="1"/>
        <v>CPS_instance_Q3_2024_2025</v>
      </c>
      <c r="M30" s="55" t="str">
        <f t="shared" si="2"/>
        <v>http://www.cooperstandard.com/20250930</v>
      </c>
      <c r="N30" s="2" t="str">
        <f t="shared" si="3"/>
        <v>python3.12 ~/arelle/Arelle-master/arellecmdline.py --plugins 'xodel' -f  "http://www.sec.gov/Archives/edgar/data/1320461/000132046124000141/cps-20240930.htm" --xule-run --noCertificateCheck --xule-rule-set /Users/campbellpryde/Documents/GitHub/xule/unitTests/compiled/Roll_to_2025/taxRoll2023-2025.zip  --logFile /Users/campbellpryde/Documents/GitHub/xule/unitTests/output/taxRoll/CPSRoll-2023-2025.xml  --xodel-location '/Users/campbellpryde/Documents/GitHub/xule/unitTests/output/taxRoll/taxRoll-2023-2025' --xince-file-type=xml --xodel-show-xule-log --httpuseragent campbell.pryde@xbrl.us --xule-max-rule-iterations 25000 --xule-arg TAXONOMY_DATE='20251231' --xule-arg PUBLISH_TAXONOMY='CPS_taxonomy_Q3_2024_2025' --xule-arg TICKER='CPS' --xule-arg NEW_CO_NAMESPACE='http://www.cooperstandard.com/20250930' --xule-arg OLD_CO_NAMESPACE='http://www.cooperstandard.com/20240930' --xule-arg INSTANCE_NAME='CPS_instance_Q3_2024_2025'</v>
      </c>
    </row>
    <row r="31" spans="1:14" ht="15.75" customHeight="1">
      <c r="A31" s="2">
        <v>908042</v>
      </c>
      <c r="B31" s="2">
        <v>716283</v>
      </c>
      <c r="C31" s="2">
        <v>11913</v>
      </c>
      <c r="D31" s="55" t="s">
        <v>19442</v>
      </c>
      <c r="E31" s="55" t="s">
        <v>19443</v>
      </c>
      <c r="F31" s="2" t="s">
        <v>19444</v>
      </c>
      <c r="G31" s="2" t="s">
        <v>19361</v>
      </c>
      <c r="H31" s="2" t="s">
        <v>19362</v>
      </c>
      <c r="I31" s="2">
        <v>2024</v>
      </c>
      <c r="J31" s="55" t="s">
        <v>19340</v>
      </c>
      <c r="K31" t="str">
        <f t="shared" si="0"/>
        <v>LCGMF_taxonomy_Q1_2024_2025</v>
      </c>
      <c r="L31" t="str">
        <f t="shared" si="1"/>
        <v>LCGMF_instance_Q1_2024_2025</v>
      </c>
      <c r="M31" s="55" t="str">
        <f t="shared" si="2"/>
        <v>http://www.quaterra.com/20250331</v>
      </c>
      <c r="N31" s="2" t="str">
        <f t="shared" si="3"/>
        <v>python3.12 ~/arelle/Arelle-master/arellecmdline.py --plugins 'xodel' -f  "http://www.sec.gov/Archives/edgar/data/1339688/000106299324010308/form10q.htm" --xule-run --noCertificateCheck --xule-rule-set /Users/campbellpryde/Documents/GitHub/xule/unitTests/compiled/Roll_to_2025/taxRoll2023-2025.zip  --logFile /Users/campbellpryde/Documents/GitHub/xule/unitTests/output/taxRoll/LCGMFRoll-2023-2025.xml  --xodel-location '/Users/campbellpryde/Documents/GitHub/xule/unitTests/output/taxRoll/taxRoll-2023-2025' --xince-file-type=xml --xodel-show-xule-log --httpuseragent campbell.pryde@xbrl.us --xule-max-rule-iterations 25000 --xule-arg TAXONOMY_DATE='20251231' --xule-arg PUBLISH_TAXONOMY='LCGMF_taxonomy_Q1_2024_2025' --xule-arg TICKER='LCGMF' --xule-arg NEW_CO_NAMESPACE='http://www.quaterra.com/20250331' --xule-arg OLD_CO_NAMESPACE='http://www.quaterra.com/20240331' --xule-arg INSTANCE_NAME='LCGMF_instance_Q1_2024_2025'</v>
      </c>
    </row>
    <row r="32" spans="1:14" ht="15.75" customHeight="1">
      <c r="A32" s="2">
        <v>843487</v>
      </c>
      <c r="B32" s="2">
        <v>692196</v>
      </c>
      <c r="C32" s="2">
        <v>2952</v>
      </c>
      <c r="D32" s="55" t="s">
        <v>19445</v>
      </c>
      <c r="E32" s="55" t="s">
        <v>19446</v>
      </c>
      <c r="F32" s="2" t="s">
        <v>19447</v>
      </c>
      <c r="G32" s="2" t="s">
        <v>19373</v>
      </c>
      <c r="H32" s="2" t="s">
        <v>19374</v>
      </c>
      <c r="I32" s="2">
        <v>2023</v>
      </c>
      <c r="J32" s="55" t="s">
        <v>19214</v>
      </c>
      <c r="K32" t="str">
        <f t="shared" si="0"/>
        <v>LSBK_taxonomy_FY_2023_2025</v>
      </c>
      <c r="L32" t="str">
        <f t="shared" si="1"/>
        <v>LSBK_instance_FY_2023_2025</v>
      </c>
      <c r="M32" s="55" t="str">
        <f t="shared" si="2"/>
        <v>http://lakeshoresavings.com/20251231</v>
      </c>
      <c r="N32" s="2" t="str">
        <f t="shared" si="3"/>
        <v>python3.12 ~/arelle/Arelle-master/arellecmdline.py --plugins 'xodel' -f  "http://www.sec.gov/Archives/edgar/data/1341318/000095017024035465/lsbk-20231231.htm" --xule-run --noCertificateCheck --xule-rule-set /Users/campbellpryde/Documents/GitHub/xule/unitTests/compiled/Roll_to_2025/taxRoll2023-2025.zip  --logFile /Users/campbellpryde/Documents/GitHub/xule/unitTests/output/taxRoll/LSBKRoll-2023-2025.xml  --xodel-location '/Users/campbellpryde/Documents/GitHub/xule/unitTests/output/taxRoll/taxRoll-2023-2025' --xince-file-type=xml --xodel-show-xule-log --httpuseragent campbell.pryde@xbrl.us --xule-max-rule-iterations 25000 --xule-arg TAXONOMY_DATE='20251231' --xule-arg PUBLISH_TAXONOMY='LSBK_taxonomy_FY_2023_2025' --xule-arg TICKER='LSBK' --xule-arg NEW_CO_NAMESPACE='http://lakeshoresavings.com/20251231' --xule-arg OLD_CO_NAMESPACE='http://lakeshoresavings.com/20231231' --xule-arg INSTANCE_NAME='LSBK_instance_FY_2023_2025'</v>
      </c>
    </row>
    <row r="33" spans="1:14" ht="15.75" customHeight="1">
      <c r="A33" s="2">
        <v>786355</v>
      </c>
      <c r="B33" s="2">
        <v>644849</v>
      </c>
      <c r="C33" s="2">
        <v>2994</v>
      </c>
      <c r="D33" s="55" t="s">
        <v>19448</v>
      </c>
      <c r="E33" s="55" t="s">
        <v>19449</v>
      </c>
      <c r="F33" s="2" t="s">
        <v>19450</v>
      </c>
      <c r="G33" s="2" t="s">
        <v>19361</v>
      </c>
      <c r="H33" s="2" t="s">
        <v>19380</v>
      </c>
      <c r="I33" s="2">
        <v>2023</v>
      </c>
      <c r="J33" s="55" t="s">
        <v>19216</v>
      </c>
      <c r="K33" t="str">
        <f t="shared" si="0"/>
        <v>CODI_taxonomy_Q3_2023_2025</v>
      </c>
      <c r="L33" t="str">
        <f t="shared" si="1"/>
        <v>CODI_instance_Q3_2023_2025</v>
      </c>
      <c r="M33" s="55" t="str">
        <f t="shared" si="2"/>
        <v>http://www.compasstrust.com/20250930</v>
      </c>
      <c r="N33" s="2" t="str">
        <f t="shared" si="3"/>
        <v>python3.12 ~/arelle/Arelle-master/arellecmdline.py --plugins 'xodel' -f  "http://www.sec.gov/Archives/edgar/data/1345126/000134512623000054/codi-20230930.htm" --xule-run --noCertificateCheck --xule-rule-set /Users/campbellpryde/Documents/GitHub/xule/unitTests/compiled/Roll_to_2025/taxRoll2023-2025.zip  --logFile /Users/campbellpryde/Documents/GitHub/xule/unitTests/output/taxRoll/CODIRoll-2023-2025.xml  --xodel-location '/Users/campbellpryde/Documents/GitHub/xule/unitTests/output/taxRoll/taxRoll-2023-2025' --xince-file-type=xml --xodel-show-xule-log --httpuseragent campbell.pryde@xbrl.us --xule-max-rule-iterations 25000 --xule-arg TAXONOMY_DATE='20251231' --xule-arg PUBLISH_TAXONOMY='CODI_taxonomy_Q3_2023_2025' --xule-arg TICKER='CODI' --xule-arg NEW_CO_NAMESPACE='http://www.compasstrust.com/20250930' --xule-arg OLD_CO_NAMESPACE='http://www.compasstrust.com/20230930' --xule-arg INSTANCE_NAME='CODI_instance_Q3_2023_2025'</v>
      </c>
    </row>
    <row r="34" spans="1:14" ht="15.75" customHeight="1">
      <c r="A34" s="2">
        <v>987962</v>
      </c>
      <c r="B34" s="2">
        <v>781358</v>
      </c>
      <c r="C34" s="2">
        <v>3052</v>
      </c>
      <c r="D34" s="55" t="s">
        <v>19451</v>
      </c>
      <c r="E34" s="55" t="s">
        <v>19452</v>
      </c>
      <c r="F34" s="2" t="s">
        <v>19453</v>
      </c>
      <c r="G34" s="2" t="s">
        <v>19361</v>
      </c>
      <c r="H34" s="2" t="s">
        <v>19380</v>
      </c>
      <c r="I34" s="2">
        <v>2024</v>
      </c>
      <c r="J34" s="55" t="s">
        <v>19283</v>
      </c>
      <c r="K34" t="str">
        <f t="shared" si="0"/>
        <v>CFN_taxonomy_Q3_2024_2025</v>
      </c>
      <c r="L34" t="str">
        <f t="shared" si="1"/>
        <v>CFN_instance_Q3_2024_2025</v>
      </c>
      <c r="M34" s="55" t="str">
        <f t="shared" si="2"/>
        <v>http://cfnenterprisesinc.com/20250930</v>
      </c>
      <c r="N34" s="2" t="str">
        <f t="shared" si="3"/>
        <v>python3.12 ~/arelle/Arelle-master/arellecmdline.py --plugins 'xodel' -f  "http://www.sec.gov/Archives/edgar/data/1352952/000109690624002167/cnfn-20240930.htm" --xule-run --noCertificateCheck --xule-rule-set /Users/campbellpryde/Documents/GitHub/xule/unitTests/compiled/Roll_to_2025/taxRoll2023-2025.zip  --logFile /Users/campbellpryde/Documents/GitHub/xule/unitTests/output/taxRoll/CFNRoll-2023-2025.xml  --xodel-location '/Users/campbellpryde/Documents/GitHub/xule/unitTests/output/taxRoll/taxRoll-2023-2025' --xince-file-type=xml --xodel-show-xule-log --httpuseragent campbell.pryde@xbrl.us --xule-max-rule-iterations 25000 --xule-arg TAXONOMY_DATE='20251231' --xule-arg PUBLISH_TAXONOMY='CFN_taxonomy_Q3_2024_2025' --xule-arg TICKER='CFN' --xule-arg NEW_CO_NAMESPACE='http://cfnenterprisesinc.com/20250930' --xule-arg OLD_CO_NAMESPACE='http://cfnenterprisesinc.com/20240930' --xule-arg INSTANCE_NAME='CFN_instance_Q3_2024_2025'</v>
      </c>
    </row>
    <row r="35" spans="1:14" ht="15.75" customHeight="1">
      <c r="A35" s="2">
        <v>808230</v>
      </c>
      <c r="B35" s="2">
        <v>664891</v>
      </c>
      <c r="C35" s="2">
        <v>3148</v>
      </c>
      <c r="D35" s="55" t="s">
        <v>19454</v>
      </c>
      <c r="E35" s="55" t="s">
        <v>19455</v>
      </c>
      <c r="F35" s="2" t="s">
        <v>19456</v>
      </c>
      <c r="G35" s="2" t="s">
        <v>19373</v>
      </c>
      <c r="H35" s="2" t="s">
        <v>19374</v>
      </c>
      <c r="I35" s="2">
        <v>2023</v>
      </c>
      <c r="J35" s="55" t="s">
        <v>19237</v>
      </c>
      <c r="K35" t="str">
        <f t="shared" si="0"/>
        <v>RED_taxonomy_FY_2023_2025</v>
      </c>
      <c r="L35" t="str">
        <f t="shared" si="1"/>
        <v>RED_instance_FY_2023_2025</v>
      </c>
      <c r="M35" s="55" t="str">
        <f t="shared" si="2"/>
        <v>http://www.redtrailenergyllc.com/20250930</v>
      </c>
      <c r="N35" s="2" t="str">
        <f t="shared" si="3"/>
        <v>python3.12 ~/arelle/Arelle-master/arellecmdline.py --plugins 'xodel' -f  "http://www.sec.gov/Archives/edgar/data/1359687/000135968723000028/rte-20230930.htm" --xule-run --noCertificateCheck --xule-rule-set /Users/campbellpryde/Documents/GitHub/xule/unitTests/compiled/Roll_to_2025/taxRoll2023-2025.zip  --logFile /Users/campbellpryde/Documents/GitHub/xule/unitTests/output/taxRoll/REDRoll-2023-2025.xml  --xodel-location '/Users/campbellpryde/Documents/GitHub/xule/unitTests/output/taxRoll/taxRoll-2023-2025' --xince-file-type=xml --xodel-show-xule-log --httpuseragent campbell.pryde@xbrl.us --xule-max-rule-iterations 25000 --xule-arg TAXONOMY_DATE='20251231' --xule-arg PUBLISH_TAXONOMY='RED_taxonomy_FY_2023_2025' --xule-arg TICKER='RED' --xule-arg NEW_CO_NAMESPACE='http://www.redtrailenergyllc.com/20250930' --xule-arg OLD_CO_NAMESPACE='http://www.redtrailenergyllc.com/20230930' --xule-arg INSTANCE_NAME='RED_instance_FY_2023_2025'</v>
      </c>
    </row>
    <row r="36" spans="1:14" ht="15.75" customHeight="1">
      <c r="A36" s="2">
        <v>823476</v>
      </c>
      <c r="B36" s="2">
        <v>678078</v>
      </c>
      <c r="C36" s="2">
        <v>3200</v>
      </c>
      <c r="D36" s="55" t="s">
        <v>19457</v>
      </c>
      <c r="E36" s="55" t="s">
        <v>19458</v>
      </c>
      <c r="F36" s="2" t="s">
        <v>18838</v>
      </c>
      <c r="G36" s="2" t="s">
        <v>19373</v>
      </c>
      <c r="H36" s="2" t="s">
        <v>19374</v>
      </c>
      <c r="I36" s="2">
        <v>2023</v>
      </c>
      <c r="J36" s="55" t="s">
        <v>19269</v>
      </c>
      <c r="K36" t="str">
        <f t="shared" si="0"/>
        <v>SPR_taxonomy_FY_2023_2025</v>
      </c>
      <c r="L36" t="str">
        <f t="shared" si="1"/>
        <v>SPR_instance_FY_2023_2025</v>
      </c>
      <c r="M36" s="55" t="str">
        <f t="shared" si="2"/>
        <v>http://www.spiritaerosystems.com/20251231</v>
      </c>
      <c r="N36" s="2" t="str">
        <f t="shared" si="3"/>
        <v>python3.12 ~/arelle/Arelle-master/arellecmdline.py --plugins 'xodel' -f  "http://www.sec.gov/Archives/edgar/data/1364885/000162828024006331/spr-20231231.htm" --xule-run --noCertificateCheck --xule-rule-set /Users/campbellpryde/Documents/GitHub/xule/unitTests/compiled/Roll_to_2025/taxRoll2023-2025.zip  --logFile /Users/campbellpryde/Documents/GitHub/xule/unitTests/output/taxRoll/SPRRoll-2023-2025.xml  --xodel-location '/Users/campbellpryde/Documents/GitHub/xule/unitTests/output/taxRoll/taxRoll-2023-2025' --xince-file-type=xml --xodel-show-xule-log --httpuseragent campbell.pryde@xbrl.us --xule-max-rule-iterations 25000 --xule-arg TAXONOMY_DATE='20251231' --xule-arg PUBLISH_TAXONOMY='SPR_taxonomy_FY_2023_2025' --xule-arg TICKER='SPR' --xule-arg NEW_CO_NAMESPACE='http://www.spiritaerosystems.com/20251231' --xule-arg OLD_CO_NAMESPACE='http://www.spiritaerosystems.com/20231231' --xule-arg INSTANCE_NAME='SPR_instance_FY_2023_2025'</v>
      </c>
    </row>
    <row r="37" spans="1:14" ht="15.75" customHeight="1">
      <c r="A37" s="2">
        <v>833600</v>
      </c>
      <c r="B37" s="2">
        <v>686424</v>
      </c>
      <c r="C37" s="2">
        <v>3414</v>
      </c>
      <c r="D37" s="55" t="s">
        <v>19459</v>
      </c>
      <c r="E37" s="55" t="s">
        <v>19460</v>
      </c>
      <c r="F37" s="2" t="s">
        <v>18761</v>
      </c>
      <c r="G37" s="2" t="s">
        <v>19373</v>
      </c>
      <c r="H37" s="2" t="s">
        <v>19374</v>
      </c>
      <c r="I37" s="2">
        <v>2023</v>
      </c>
      <c r="J37" s="55" t="s">
        <v>19171</v>
      </c>
      <c r="K37" t="str">
        <f t="shared" si="0"/>
        <v>NCMI_taxonomy_FY_2023_2025</v>
      </c>
      <c r="L37" t="str">
        <f t="shared" si="1"/>
        <v>NCMI_instance_FY_2023_2025</v>
      </c>
      <c r="M37" s="55" t="str">
        <f t="shared" si="2"/>
        <v>http://ncm.com/20251228</v>
      </c>
      <c r="N37" s="2" t="str">
        <f t="shared" si="3"/>
        <v>python3.12 ~/arelle/Arelle-master/arellecmdline.py --plugins 'xodel' -f  "http://www.sec.gov/Archives/edgar/data/1377630/000137763024000042/ncmi-20231228.htm" --xule-run --noCertificateCheck --xule-rule-set /Users/campbellpryde/Documents/GitHub/xule/unitTests/compiled/Roll_to_2025/taxRoll2023-2025.zip  --logFile /Users/campbellpryde/Documents/GitHub/xule/unitTests/output/taxRoll/NCMIRoll-2023-2025.xml  --xodel-location '/Users/campbellpryde/Documents/GitHub/xule/unitTests/output/taxRoll/taxRoll-2023-2025' --xince-file-type=xml --xodel-show-xule-log --httpuseragent campbell.pryde@xbrl.us --xule-max-rule-iterations 25000 --xule-arg TAXONOMY_DATE='20251231' --xule-arg PUBLISH_TAXONOMY='NCMI_taxonomy_FY_2023_2025' --xule-arg TICKER='NCMI' --xule-arg NEW_CO_NAMESPACE='http://ncm.com/20251228' --xule-arg OLD_CO_NAMESPACE='http://ncm.com/20231228' --xule-arg INSTANCE_NAME='NCMI_instance_FY_2023_2025'</v>
      </c>
    </row>
    <row r="38" spans="1:14" ht="15.75" customHeight="1">
      <c r="A38" s="2">
        <v>792593</v>
      </c>
      <c r="B38" s="2">
        <v>650735</v>
      </c>
      <c r="C38" s="2">
        <v>3599</v>
      </c>
      <c r="D38" s="55" t="s">
        <v>19461</v>
      </c>
      <c r="E38" s="55" t="s">
        <v>19462</v>
      </c>
      <c r="F38" s="2" t="s">
        <v>19463</v>
      </c>
      <c r="G38" s="2" t="s">
        <v>19361</v>
      </c>
      <c r="H38" s="2" t="s">
        <v>19380</v>
      </c>
      <c r="I38" s="2">
        <v>2023</v>
      </c>
      <c r="J38" s="55" t="s">
        <v>19208</v>
      </c>
      <c r="K38" t="str">
        <f t="shared" si="0"/>
        <v>CMGR_taxonomy_Q3_2023_2025</v>
      </c>
      <c r="L38" t="str">
        <f t="shared" si="1"/>
        <v>CMGR_instance_Q3_2023_2025</v>
      </c>
      <c r="M38" s="55" t="str">
        <f t="shared" si="2"/>
        <v>http://clubhousemediagroup.com/20250930</v>
      </c>
      <c r="N38" s="2" t="str">
        <f t="shared" si="3"/>
        <v>python3.12 ~/arelle/Arelle-master/arellecmdline.py --plugins 'xodel' -f  "http://www.sec.gov/Archives/edgar/data/1389518/000149315223039831/form10q.htm" --xule-run --noCertificateCheck --xule-rule-set /Users/campbellpryde/Documents/GitHub/xule/unitTests/compiled/Roll_to_2025/taxRoll2023-2025.zip  --logFile /Users/campbellpryde/Documents/GitHub/xule/unitTests/output/taxRoll/CMGRRoll-2023-2025.xml  --xodel-location '/Users/campbellpryde/Documents/GitHub/xule/unitTests/output/taxRoll/taxRoll-2023-2025' --xince-file-type=xml --xodel-show-xule-log --httpuseragent campbell.pryde@xbrl.us --xule-max-rule-iterations 25000 --xule-arg TAXONOMY_DATE='20251231' --xule-arg PUBLISH_TAXONOMY='CMGR_taxonomy_Q3_2023_2025' --xule-arg TICKER='CMGR' --xule-arg NEW_CO_NAMESPACE='http://clubhousemediagroup.com/20250930' --xule-arg OLD_CO_NAMESPACE='http://clubhousemediagroup.com/20230930' --xule-arg INSTANCE_NAME='CMGR_instance_Q3_2023_2025'</v>
      </c>
    </row>
    <row r="39" spans="1:14" ht="15.75" customHeight="1">
      <c r="A39" s="2">
        <v>820513</v>
      </c>
      <c r="B39" s="2">
        <v>676136</v>
      </c>
      <c r="C39" s="2">
        <v>3650</v>
      </c>
      <c r="D39" s="55" t="s">
        <v>19464</v>
      </c>
      <c r="E39" s="55" t="s">
        <v>19465</v>
      </c>
      <c r="F39" s="2" t="s">
        <v>19466</v>
      </c>
      <c r="G39" s="2" t="s">
        <v>19373</v>
      </c>
      <c r="H39" s="2" t="s">
        <v>19374</v>
      </c>
      <c r="I39" s="2">
        <v>2023</v>
      </c>
      <c r="J39" s="55" t="s">
        <v>19210</v>
      </c>
      <c r="K39" t="str">
        <f t="shared" si="0"/>
        <v>PSA_taxonomy_FY_2023_2025</v>
      </c>
      <c r="L39" t="str">
        <f t="shared" si="1"/>
        <v>PSA_instance_FY_2023_2025</v>
      </c>
      <c r="M39" s="55" t="str">
        <f t="shared" si="2"/>
        <v>http://www.publicstorage.com/20251231</v>
      </c>
      <c r="N39" s="2" t="str">
        <f t="shared" si="3"/>
        <v>python3.12 ~/arelle/Arelle-master/arellecmdline.py --plugins 'xodel' -f  "http://www.sec.gov/Archives/edgar/data/1393311/000139331124000043/psa-20231231.htm" --xule-run --noCertificateCheck --xule-rule-set /Users/campbellpryde/Documents/GitHub/xule/unitTests/compiled/Roll_to_2025/taxRoll2023-2025.zip  --logFile /Users/campbellpryde/Documents/GitHub/xule/unitTests/output/taxRoll/PSARoll-2023-2025.xml  --xodel-location '/Users/campbellpryde/Documents/GitHub/xule/unitTests/output/taxRoll/taxRoll-2023-2025' --xince-file-type=xml --xodel-show-xule-log --httpuseragent campbell.pryde@xbrl.us --xule-max-rule-iterations 25000 --xule-arg TAXONOMY_DATE='20251231' --xule-arg PUBLISH_TAXONOMY='PSA_taxonomy_FY_2023_2025' --xule-arg TICKER='PSA' --xule-arg NEW_CO_NAMESPACE='http://www.publicstorage.com/20251231' --xule-arg OLD_CO_NAMESPACE='http://www.publicstorage.com/20231231' --xule-arg INSTANCE_NAME='PSA_instance_FY_2023_2025'</v>
      </c>
    </row>
    <row r="40" spans="1:14" ht="15.75" customHeight="1">
      <c r="A40" s="2">
        <v>748401</v>
      </c>
      <c r="B40" s="2">
        <v>609173</v>
      </c>
      <c r="C40" s="2">
        <v>3832</v>
      </c>
      <c r="D40" s="55" t="s">
        <v>19467</v>
      </c>
      <c r="E40" s="55" t="s">
        <v>19468</v>
      </c>
      <c r="F40" s="2" t="s">
        <v>19469</v>
      </c>
      <c r="G40" s="2" t="s">
        <v>19361</v>
      </c>
      <c r="H40" s="2" t="s">
        <v>19366</v>
      </c>
      <c r="I40" s="2">
        <v>2023</v>
      </c>
      <c r="J40" s="55" t="s">
        <v>19188</v>
      </c>
      <c r="K40" t="str">
        <f t="shared" si="0"/>
        <v>KKR_taxonomy_Q2_2023_2025</v>
      </c>
      <c r="L40" t="str">
        <f t="shared" si="1"/>
        <v>KKR_instance_Q2_2023_2025</v>
      </c>
      <c r="M40" s="55" t="str">
        <f t="shared" si="2"/>
        <v>http://www.kkr.com/20250630</v>
      </c>
      <c r="N40" s="2" t="str">
        <f t="shared" si="3"/>
        <v>python3.12 ~/arelle/Arelle-master/arellecmdline.py --plugins 'xodel' -f  "http://www.sec.gov/Archives/edgar/data/1404912/000140491223000020/kkr-20230630.htm" --xule-run --noCertificateCheck --xule-rule-set /Users/campbellpryde/Documents/GitHub/xule/unitTests/compiled/Roll_to_2025/taxRoll2023-2025.zip  --logFile /Users/campbellpryde/Documents/GitHub/xule/unitTests/output/taxRoll/KKRRoll-2023-2025.xml  --xodel-location '/Users/campbellpryde/Documents/GitHub/xule/unitTests/output/taxRoll/taxRoll-2023-2025' --xince-file-type=xml --xodel-show-xule-log --httpuseragent campbell.pryde@xbrl.us --xule-max-rule-iterations 25000 --xule-arg TAXONOMY_DATE='20251231' --xule-arg PUBLISH_TAXONOMY='KKR_taxonomy_Q2_2023_2025' --xule-arg TICKER='KKR' --xule-arg NEW_CO_NAMESPACE='http://www.kkr.com/20250630' --xule-arg OLD_CO_NAMESPACE='http://www.kkr.com/20230630' --xule-arg INSTANCE_NAME='KKR_instance_Q2_2023_2025'</v>
      </c>
    </row>
    <row r="41" spans="1:14" ht="15.75" customHeight="1">
      <c r="A41" s="2">
        <v>986142</v>
      </c>
      <c r="B41" s="2">
        <v>779538</v>
      </c>
      <c r="C41" s="2">
        <v>3943</v>
      </c>
      <c r="D41" s="55" t="s">
        <v>19470</v>
      </c>
      <c r="E41" s="55" t="s">
        <v>19471</v>
      </c>
      <c r="F41" s="2" t="s">
        <v>19472</v>
      </c>
      <c r="G41" s="2" t="s">
        <v>19361</v>
      </c>
      <c r="H41" s="2" t="s">
        <v>19380</v>
      </c>
      <c r="I41" s="2">
        <v>2024</v>
      </c>
      <c r="J41" s="55" t="s">
        <v>19294</v>
      </c>
      <c r="K41" t="str">
        <f t="shared" si="0"/>
        <v>EFC_taxonomy_Q3_2024_2025</v>
      </c>
      <c r="L41" t="str">
        <f t="shared" si="1"/>
        <v>EFC_instance_Q3_2024_2025</v>
      </c>
      <c r="M41" s="55" t="str">
        <f t="shared" si="2"/>
        <v>http://www.ellingtonfinancial.com/20250930</v>
      </c>
      <c r="N41" s="2" t="str">
        <f t="shared" si="3"/>
        <v>python3.12 ~/arelle/Arelle-master/arellecmdline.py --plugins 'xodel' -f  "http://www.sec.gov/Archives/edgar/data/1411342/000141134224000113/efc-20240930.htm" --xule-run --noCertificateCheck --xule-rule-set /Users/campbellpryde/Documents/GitHub/xule/unitTests/compiled/Roll_to_2025/taxRoll2023-2025.zip  --logFile /Users/campbellpryde/Documents/GitHub/xule/unitTests/output/taxRoll/EFCRoll-2023-2025.xml  --xodel-location '/Users/campbellpryde/Documents/GitHub/xule/unitTests/output/taxRoll/taxRoll-2023-2025' --xince-file-type=xml --xodel-show-xule-log --httpuseragent campbell.pryde@xbrl.us --xule-max-rule-iterations 25000 --xule-arg TAXONOMY_DATE='20251231' --xule-arg PUBLISH_TAXONOMY='EFC_taxonomy_Q3_2024_2025' --xule-arg TICKER='EFC' --xule-arg NEW_CO_NAMESPACE='http://www.ellingtonfinancial.com/20250930' --xule-arg OLD_CO_NAMESPACE='http://www.ellingtonfinancial.com/20240930' --xule-arg INSTANCE_NAME='EFC_instance_Q3_2024_2025'</v>
      </c>
    </row>
    <row r="42" spans="1:14" ht="15.75" customHeight="1">
      <c r="A42" s="2">
        <v>899125</v>
      </c>
      <c r="B42" s="2">
        <v>708478</v>
      </c>
      <c r="C42" s="2">
        <v>4027</v>
      </c>
      <c r="D42" s="55" t="s">
        <v>19473</v>
      </c>
      <c r="E42" s="55" t="s">
        <v>19474</v>
      </c>
      <c r="F42" s="2" t="s">
        <v>19475</v>
      </c>
      <c r="G42" s="2" t="s">
        <v>19373</v>
      </c>
      <c r="H42" s="2" t="s">
        <v>19374</v>
      </c>
      <c r="I42" s="2">
        <v>2023</v>
      </c>
      <c r="J42" s="55" t="s">
        <v>19239</v>
      </c>
      <c r="K42" t="str">
        <f t="shared" si="0"/>
        <v>IMII_taxonomy_FY_2023_2025</v>
      </c>
      <c r="L42" t="str">
        <f t="shared" si="1"/>
        <v>IMII_instance_FY_2023_2025</v>
      </c>
      <c r="M42" s="55" t="str">
        <f t="shared" si="2"/>
        <v>http://form.com/20251231</v>
      </c>
      <c r="N42" s="2" t="str">
        <f t="shared" si="3"/>
        <v>python3.12 ~/arelle/Arelle-master/arellecmdline.py --plugins 'xodel' -f  "http://www.sec.gov/Archives/edgar/data/1416090/000109690624001010/form_10k.htm" --xule-run --noCertificateCheck --xule-rule-set /Users/campbellpryde/Documents/GitHub/xule/unitTests/compiled/Roll_to_2025/taxRoll2023-2025.zip  --logFile /Users/campbellpryde/Documents/GitHub/xule/unitTests/output/taxRoll/IMIIRoll-2023-2025.xml  --xodel-location '/Users/campbellpryde/Documents/GitHub/xule/unitTests/output/taxRoll/taxRoll-2023-2025' --xince-file-type=xml --xodel-show-xule-log --httpuseragent campbell.pryde@xbrl.us --xule-max-rule-iterations 25000 --xule-arg TAXONOMY_DATE='20251231' --xule-arg PUBLISH_TAXONOMY='IMII_taxonomy_FY_2023_2025' --xule-arg TICKER='IMII' --xule-arg NEW_CO_NAMESPACE='http://form.com/20251231' --xule-arg OLD_CO_NAMESPACE='http://form.com/20231231' --xule-arg INSTANCE_NAME='IMII_instance_FY_2023_2025'</v>
      </c>
    </row>
    <row r="43" spans="1:14" ht="15.75" customHeight="1">
      <c r="A43" s="2">
        <v>903508</v>
      </c>
      <c r="B43" s="2">
        <v>712395</v>
      </c>
      <c r="C43" s="2">
        <v>10602</v>
      </c>
      <c r="D43" s="55" t="s">
        <v>19476</v>
      </c>
      <c r="E43" s="55" t="s">
        <v>19477</v>
      </c>
      <c r="F43" s="2" t="s">
        <v>19478</v>
      </c>
      <c r="G43" s="2" t="s">
        <v>19361</v>
      </c>
      <c r="H43" s="2" t="s">
        <v>19362</v>
      </c>
      <c r="I43" s="2">
        <v>2024</v>
      </c>
      <c r="J43" s="55" t="s">
        <v>19344</v>
      </c>
      <c r="K43" t="str">
        <f t="shared" si="0"/>
        <v>SEDG_taxonomy_Q1_2024_2025</v>
      </c>
      <c r="L43" t="str">
        <f t="shared" si="1"/>
        <v>SEDG_instance_Q1_2024_2025</v>
      </c>
      <c r="M43" s="55" t="str">
        <f t="shared" si="2"/>
        <v>http://www.solaredge.com/20250331</v>
      </c>
      <c r="N43" s="2" t="str">
        <f t="shared" si="3"/>
        <v>python3.12 ~/arelle/Arelle-master/arellecmdline.py --plugins 'xodel' -f  "http://www.sec.gov/Archives/edgar/data/1419612/000117891324001670/zk2431390.htm" --xule-run --noCertificateCheck --xule-rule-set /Users/campbellpryde/Documents/GitHub/xule/unitTests/compiled/Roll_to_2025/taxRoll2023-2025.zip  --logFile /Users/campbellpryde/Documents/GitHub/xule/unitTests/output/taxRoll/SEDGRoll-2023-2025.xml  --xodel-location '/Users/campbellpryde/Documents/GitHub/xule/unitTests/output/taxRoll/taxRoll-2023-2025' --xince-file-type=xml --xodel-show-xule-log --httpuseragent campbell.pryde@xbrl.us --xule-max-rule-iterations 25000 --xule-arg TAXONOMY_DATE='20251231' --xule-arg PUBLISH_TAXONOMY='SEDG_taxonomy_Q1_2024_2025' --xule-arg TICKER='SEDG' --xule-arg NEW_CO_NAMESPACE='http://www.solaredge.com/20250331' --xule-arg OLD_CO_NAMESPACE='http://www.solaredge.com/20240331' --xule-arg INSTANCE_NAME='SEDG_instance_Q1_2024_2025'</v>
      </c>
    </row>
    <row r="44" spans="1:14" ht="15.75" customHeight="1">
      <c r="A44" s="2">
        <v>853730</v>
      </c>
      <c r="B44" s="2">
        <v>694531</v>
      </c>
      <c r="C44" s="2">
        <v>4270</v>
      </c>
      <c r="D44" s="55" t="s">
        <v>19479</v>
      </c>
      <c r="E44" s="55" t="s">
        <v>19480</v>
      </c>
      <c r="F44" s="2" t="s">
        <v>19481</v>
      </c>
      <c r="G44" s="2" t="s">
        <v>19373</v>
      </c>
      <c r="H44" s="2" t="s">
        <v>19374</v>
      </c>
      <c r="I44" s="2">
        <v>2023</v>
      </c>
      <c r="J44" s="55" t="s">
        <v>19280</v>
      </c>
      <c r="K44" t="str">
        <f t="shared" si="0"/>
        <v>BERG_taxonomy_FY_2023_2025</v>
      </c>
      <c r="L44" t="str">
        <f t="shared" si="1"/>
        <v>BERG_instance_FY_2023_2025</v>
      </c>
      <c r="M44" s="55" t="str">
        <f t="shared" si="2"/>
        <v>http://bergio.com/20251231</v>
      </c>
      <c r="N44" s="2" t="str">
        <f t="shared" si="3"/>
        <v>python3.12 ~/arelle/Arelle-master/arellecmdline.py --plugins 'xodel' -f  "http://www.sec.gov/Archives/edgar/data/1431074/000139390524000104/brgo-20231231.htm" --xule-run --noCertificateCheck --xule-rule-set /Users/campbellpryde/Documents/GitHub/xule/unitTests/compiled/Roll_to_2025/taxRoll2023-2025.zip  --logFile /Users/campbellpryde/Documents/GitHub/xule/unitTests/output/taxRoll/BERGRoll-2023-2025.xml  --xodel-location '/Users/campbellpryde/Documents/GitHub/xule/unitTests/output/taxRoll/taxRoll-2023-2025' --xince-file-type=xml --xodel-show-xule-log --httpuseragent campbell.pryde@xbrl.us --xule-max-rule-iterations 25000 --xule-arg TAXONOMY_DATE='20251231' --xule-arg PUBLISH_TAXONOMY='BERG_taxonomy_FY_2023_2025' --xule-arg TICKER='BERG' --xule-arg NEW_CO_NAMESPACE='http://bergio.com/20251231' --xule-arg OLD_CO_NAMESPACE='http://bergio.com/20231231' --xule-arg INSTANCE_NAME='BERG_instance_FY_2023_2025'</v>
      </c>
    </row>
    <row r="45" spans="1:14" ht="15.75" customHeight="1">
      <c r="A45" s="2">
        <v>766367</v>
      </c>
      <c r="B45" s="2">
        <v>625930</v>
      </c>
      <c r="C45" s="2">
        <v>4447</v>
      </c>
      <c r="D45" s="55" t="s">
        <v>19482</v>
      </c>
      <c r="E45" s="55" t="s">
        <v>19483</v>
      </c>
      <c r="F45" s="2" t="s">
        <v>19484</v>
      </c>
      <c r="G45" s="2" t="s">
        <v>19373</v>
      </c>
      <c r="H45" s="2" t="s">
        <v>19374</v>
      </c>
      <c r="I45" s="2">
        <v>2023</v>
      </c>
      <c r="J45" s="55" t="s">
        <v>19183</v>
      </c>
      <c r="K45" t="str">
        <f t="shared" si="0"/>
        <v>LAREDO_taxonomy_FY_2023_2025</v>
      </c>
      <c r="L45" t="str">
        <f t="shared" si="1"/>
        <v>LAREDO_instance_FY_2023_2025</v>
      </c>
      <c r="M45" s="55" t="str">
        <f t="shared" si="2"/>
        <v>http://laredo-oil.com/20250531</v>
      </c>
      <c r="N45" s="2" t="str">
        <f t="shared" si="3"/>
        <v>python3.12 ~/arelle/Arelle-master/arellecmdline.py --plugins 'xodel' -f  "http://www.sec.gov/Archives/edgar/data/1442492/000119983523000476/lrdc-10k.htm" --xule-run --noCertificateCheck --xule-rule-set /Users/campbellpryde/Documents/GitHub/xule/unitTests/compiled/Roll_to_2025/taxRoll2023-2025.zip  --logFile /Users/campbellpryde/Documents/GitHub/xule/unitTests/output/taxRoll/LAREDORoll-2023-2025.xml  --xodel-location '/Users/campbellpryde/Documents/GitHub/xule/unitTests/output/taxRoll/taxRoll-2023-2025' --xince-file-type=xml --xodel-show-xule-log --httpuseragent campbell.pryde@xbrl.us --xule-max-rule-iterations 25000 --xule-arg TAXONOMY_DATE='20251231' --xule-arg PUBLISH_TAXONOMY='LAREDO_taxonomy_FY_2023_2025' --xule-arg TICKER='LAREDO' --xule-arg NEW_CO_NAMESPACE='http://laredo-oil.com/20250531' --xule-arg OLD_CO_NAMESPACE='http://laredo-oil.com/20230531' --xule-arg INSTANCE_NAME='LAREDO_instance_FY_2023_2025'</v>
      </c>
    </row>
    <row r="46" spans="1:14" ht="15.75" customHeight="1">
      <c r="A46" s="2">
        <v>773027</v>
      </c>
      <c r="B46" s="2">
        <v>632098</v>
      </c>
      <c r="C46" s="2">
        <v>4672</v>
      </c>
      <c r="D46" s="55" t="s">
        <v>19485</v>
      </c>
      <c r="E46" s="55" t="s">
        <v>19486</v>
      </c>
      <c r="F46" s="2" t="s">
        <v>19487</v>
      </c>
      <c r="G46" s="2" t="s">
        <v>19361</v>
      </c>
      <c r="H46" s="2" t="s">
        <v>19366</v>
      </c>
      <c r="I46" s="2">
        <v>2023</v>
      </c>
      <c r="J46" s="55" t="s">
        <v>19193</v>
      </c>
      <c r="K46" t="str">
        <f t="shared" si="0"/>
        <v>ACC_taxonomy_Q2_2023_2025</v>
      </c>
      <c r="L46" t="str">
        <f t="shared" si="1"/>
        <v>ACC_instance_Q2_2023_2025</v>
      </c>
      <c r="M46" s="55" t="str">
        <f t="shared" si="2"/>
        <v>http://accredited.com/20250630</v>
      </c>
      <c r="N46" s="2" t="str">
        <f t="shared" si="3"/>
        <v>python3.12 ~/arelle/Arelle-master/arellecmdline.py --plugins 'xodel' -f  "http://www.sec.gov/Archives/edgar/data/1464865/000147793223007697/accredited_10q.htm" --xule-run --noCertificateCheck --xule-rule-set /Users/campbellpryde/Documents/GitHub/xule/unitTests/compiled/Roll_to_2025/taxRoll2023-2025.zip  --logFile /Users/campbellpryde/Documents/GitHub/xule/unitTests/output/taxRoll/ACCRoll-2023-2025.xml  --xodel-location '/Users/campbellpryde/Documents/GitHub/xule/unitTests/output/taxRoll/taxRoll-2023-2025' --xince-file-type=xml --xodel-show-xule-log --httpuseragent campbell.pryde@xbrl.us --xule-max-rule-iterations 25000 --xule-arg TAXONOMY_DATE='20251231' --xule-arg PUBLISH_TAXONOMY='ACC_taxonomy_Q2_2023_2025' --xule-arg TICKER='ACC' --xule-arg NEW_CO_NAMESPACE='http://accredited.com/20250630' --xule-arg OLD_CO_NAMESPACE='http://accredited.com/20230630' --xule-arg INSTANCE_NAME='ACC_instance_Q2_2023_2025'</v>
      </c>
    </row>
    <row r="47" spans="1:14" ht="15.75" customHeight="1">
      <c r="A47" s="2">
        <v>992516</v>
      </c>
      <c r="B47" s="2">
        <v>785906</v>
      </c>
      <c r="C47" s="2">
        <v>5261</v>
      </c>
      <c r="D47" s="55" t="s">
        <v>19488</v>
      </c>
      <c r="E47" s="55" t="s">
        <v>19489</v>
      </c>
      <c r="F47" s="2" t="s">
        <v>19490</v>
      </c>
      <c r="G47" s="2" t="s">
        <v>19491</v>
      </c>
      <c r="H47" s="2" t="s">
        <v>19362</v>
      </c>
      <c r="I47" s="2">
        <v>2024</v>
      </c>
      <c r="J47" s="55" t="s">
        <v>19276</v>
      </c>
      <c r="K47" t="str">
        <f t="shared" si="0"/>
        <v>PCNT_taxonomy_Q1_2024_2025</v>
      </c>
      <c r="L47" t="str">
        <f t="shared" si="1"/>
        <v>PCNT_instance_Q1_2024_2025</v>
      </c>
      <c r="M47" s="55" t="str">
        <f t="shared" si="2"/>
        <v>http://pointofcarenano.com/20251031</v>
      </c>
      <c r="N47" s="2" t="str">
        <f t="shared" si="3"/>
        <v>python3.12 ~/arelle/Arelle-master/arellecmdline.py --plugins 'xodel' -f  "http://www.sec.gov/Archives/edgar/data/1504239/000119983524000539/pcnt-10q.htm" --xule-run --noCertificateCheck --xule-rule-set /Users/campbellpryde/Documents/GitHub/xule/unitTests/compiled/Roll_to_2025/taxRoll2023-2025.zip  --logFile /Users/campbellpryde/Documents/GitHub/xule/unitTests/output/taxRoll/PCNTRoll-2023-2025.xml  --xodel-location '/Users/campbellpryde/Documents/GitHub/xule/unitTests/output/taxRoll/taxRoll-2023-2025' --xince-file-type=xml --xodel-show-xule-log --httpuseragent campbell.pryde@xbrl.us --xule-max-rule-iterations 25000 --xule-arg TAXONOMY_DATE='20251231' --xule-arg PUBLISH_TAXONOMY='PCNT_taxonomy_Q1_2024_2025' --xule-arg TICKER='PCNT' --xule-arg NEW_CO_NAMESPACE='http://pointofcarenano.com/20251031' --xule-arg OLD_CO_NAMESPACE='http://pointofcarenano.com/20231031' --xule-arg INSTANCE_NAME='PCNT_instance_Q1_2024_2025'</v>
      </c>
    </row>
    <row r="48" spans="1:14" ht="15.75" customHeight="1">
      <c r="A48" s="2">
        <v>926264</v>
      </c>
      <c r="B48" s="2">
        <v>723403</v>
      </c>
      <c r="C48" s="2">
        <v>5265</v>
      </c>
      <c r="D48" s="55" t="s">
        <v>19492</v>
      </c>
      <c r="E48" s="55" t="s">
        <v>19493</v>
      </c>
      <c r="F48" s="2" t="s">
        <v>19494</v>
      </c>
      <c r="G48" s="2" t="s">
        <v>19373</v>
      </c>
      <c r="H48" s="2" t="s">
        <v>19374</v>
      </c>
      <c r="I48" s="2">
        <v>2024</v>
      </c>
      <c r="J48" s="55" t="s">
        <v>19495</v>
      </c>
      <c r="K48" t="str">
        <f t="shared" si="0"/>
        <v>NGL_taxonomy_FY_2024_2025</v>
      </c>
      <c r="L48" t="str">
        <f t="shared" si="1"/>
        <v>NGL_instance_FY_2024_2025</v>
      </c>
      <c r="M48" s="55" t="str">
        <f t="shared" si="2"/>
        <v>http://www.nglenergypartners.com/20250331</v>
      </c>
      <c r="N48" s="2" t="str">
        <f t="shared" si="3"/>
        <v>python3.12 ~/arelle/Arelle-master/arellecmdline.py --plugins 'xodel' -f  "http://www.sec.gov/Archives/edgar/data/1504461/000150446124000013/ngl-20240331.htm" --xule-run --noCertificateCheck --xule-rule-set /Users/campbellpryde/Documents/GitHub/xule/unitTests/compiled/Roll_to_2025/taxRoll2023-2025.zip  --logFile /Users/campbellpryde/Documents/GitHub/xule/unitTests/output/taxRoll/NGLRoll-2023-2025.xml  --xodel-location '/Users/campbellpryde/Documents/GitHub/xule/unitTests/output/taxRoll/taxRoll-2023-2025' --xince-file-type=xml --xodel-show-xule-log --httpuseragent campbell.pryde@xbrl.us --xule-max-rule-iterations 25000 --xule-arg TAXONOMY_DATE='20251231' --xule-arg PUBLISH_TAXONOMY='NGL_taxonomy_FY_2024_2025' --xule-arg TICKER='NGL' --xule-arg NEW_CO_NAMESPACE='http://www.nglenergypartners.com/20250331' --xule-arg OLD_CO_NAMESPACE='http://www.nglenergypartners.com/20240331' --xule-arg INSTANCE_NAME='NGL_instance_FY_2024_2025'</v>
      </c>
    </row>
    <row r="49" spans="1:14" ht="15.75" customHeight="1">
      <c r="A49" s="2">
        <v>912767</v>
      </c>
      <c r="B49" s="2">
        <v>720730</v>
      </c>
      <c r="C49" s="2">
        <v>5266</v>
      </c>
      <c r="D49" s="55" t="s">
        <v>19496</v>
      </c>
      <c r="E49" s="55" t="s">
        <v>19497</v>
      </c>
      <c r="F49" s="2" t="s">
        <v>19498</v>
      </c>
      <c r="G49" s="2" t="s">
        <v>19373</v>
      </c>
      <c r="H49" s="2" t="s">
        <v>19374</v>
      </c>
      <c r="I49" s="2">
        <v>2024</v>
      </c>
      <c r="J49" s="55" t="s">
        <v>19337</v>
      </c>
      <c r="K49" t="str">
        <f t="shared" si="0"/>
        <v>LOOP_taxonomy_FY_2024_2025</v>
      </c>
      <c r="L49" t="str">
        <f t="shared" si="1"/>
        <v>LOOP_instance_FY_2024_2025</v>
      </c>
      <c r="M49" s="55" t="str">
        <f t="shared" si="2"/>
        <v>http://loop.com/20250229</v>
      </c>
      <c r="N49" s="2" t="str">
        <f t="shared" si="3"/>
        <v>python3.12 ~/arelle/Arelle-master/arellecmdline.py --plugins 'xodel' -f  "http://www.sec.gov/Archives/edgar/data/1504678/000165495424007029/loop_10k.htm" --xule-run --noCertificateCheck --xule-rule-set /Users/campbellpryde/Documents/GitHub/xule/unitTests/compiled/Roll_to_2025/taxRoll2023-2025.zip  --logFile /Users/campbellpryde/Documents/GitHub/xule/unitTests/output/taxRoll/LOOPRoll-2023-2025.xml  --xodel-location '/Users/campbellpryde/Documents/GitHub/xule/unitTests/output/taxRoll/taxRoll-2023-2025' --xince-file-type=xml --xodel-show-xule-log --httpuseragent campbell.pryde@xbrl.us --xule-max-rule-iterations 25000 --xule-arg TAXONOMY_DATE='20251231' --xule-arg PUBLISH_TAXONOMY='LOOP_taxonomy_FY_2024_2025' --xule-arg TICKER='LOOP' --xule-arg NEW_CO_NAMESPACE='http://loop.com/20250229' --xule-arg OLD_CO_NAMESPACE='http://loop.com/20240229' --xule-arg INSTANCE_NAME='LOOP_instance_FY_2024_2025'</v>
      </c>
    </row>
    <row r="50" spans="1:14" ht="15.75" customHeight="1">
      <c r="A50" s="2">
        <v>965359</v>
      </c>
      <c r="B50" s="2">
        <v>759684</v>
      </c>
      <c r="C50" s="2">
        <v>11192</v>
      </c>
      <c r="D50" s="55" t="s">
        <v>19499</v>
      </c>
      <c r="E50" s="55" t="s">
        <v>19500</v>
      </c>
      <c r="F50" s="2" t="s">
        <v>19501</v>
      </c>
      <c r="G50" s="2" t="s">
        <v>19373</v>
      </c>
      <c r="H50" s="2" t="s">
        <v>19374</v>
      </c>
      <c r="I50" s="2">
        <v>2024</v>
      </c>
      <c r="J50" s="55" t="s">
        <v>19342</v>
      </c>
      <c r="K50" t="str">
        <f t="shared" si="0"/>
        <v>NB_taxonomy_FY_2024_2025</v>
      </c>
      <c r="L50" t="str">
        <f t="shared" si="1"/>
        <v>NB_instance_FY_2024_2025</v>
      </c>
      <c r="M50" s="55" t="str">
        <f t="shared" si="2"/>
        <v>http://niocorp.com/20250630</v>
      </c>
      <c r="N50" s="2" t="str">
        <f t="shared" si="3"/>
        <v>python3.12 ~/arelle/Arelle-master/arellecmdline.py --plugins 'xodel' -f  "http://www.sec.gov/Archives/edgar/data/1512228/000153949724001980/n2574_x219-10k.htm" --xule-run --noCertificateCheck --xule-rule-set /Users/campbellpryde/Documents/GitHub/xule/unitTests/compiled/Roll_to_2025/taxRoll2023-2025.zip  --logFile /Users/campbellpryde/Documents/GitHub/xule/unitTests/output/taxRoll/NBRoll-2023-2025.xml  --xodel-location '/Users/campbellpryde/Documents/GitHub/xule/unitTests/output/taxRoll/taxRoll-2023-2025' --xince-file-type=xml --xodel-show-xule-log --httpuseragent campbell.pryde@xbrl.us --xule-max-rule-iterations 25000 --xule-arg TAXONOMY_DATE='20251231' --xule-arg PUBLISH_TAXONOMY='NB_taxonomy_FY_2024_2025' --xule-arg TICKER='NB' --xule-arg NEW_CO_NAMESPACE='http://niocorp.com/20250630' --xule-arg OLD_CO_NAMESPACE='http://niocorp.com/20240630' --xule-arg INSTANCE_NAME='NB_instance_FY_2024_2025'</v>
      </c>
    </row>
    <row r="51" spans="1:14" ht="15.75" customHeight="1">
      <c r="A51" s="2">
        <v>843818</v>
      </c>
      <c r="B51" s="2">
        <v>692492</v>
      </c>
      <c r="C51" s="2">
        <v>9182</v>
      </c>
      <c r="D51" s="55" t="s">
        <v>19502</v>
      </c>
      <c r="E51" s="55" t="s">
        <v>19503</v>
      </c>
      <c r="F51" s="2" t="s">
        <v>19504</v>
      </c>
      <c r="G51" s="2" t="s">
        <v>19361</v>
      </c>
      <c r="H51" s="2" t="s">
        <v>19380</v>
      </c>
      <c r="I51" s="2">
        <v>2024</v>
      </c>
      <c r="J51" s="55" t="s">
        <v>19266</v>
      </c>
      <c r="K51" t="str">
        <f t="shared" si="0"/>
        <v>DTII_taxonomy_Q3_2024_2025</v>
      </c>
      <c r="L51" t="str">
        <f t="shared" si="1"/>
        <v>DTII_instance_Q3_2024_2025</v>
      </c>
      <c r="M51" s="55" t="str">
        <f t="shared" si="2"/>
        <v>http://canyongoldexploration.com/20250131</v>
      </c>
      <c r="N51" s="2" t="str">
        <f t="shared" si="3"/>
        <v>python3.12 ~/arelle/Arelle-master/arellecmdline.py --plugins 'xodel' -f  "http://www.sec.gov/Archives/edgar/data/1533357/000109690624000569/dtii-20240131.htm" --xule-run --noCertificateCheck --xule-rule-set /Users/campbellpryde/Documents/GitHub/xule/unitTests/compiled/Roll_to_2025/taxRoll2023-2025.zip  --logFile /Users/campbellpryde/Documents/GitHub/xule/unitTests/output/taxRoll/DTIIRoll-2023-2025.xml  --xodel-location '/Users/campbellpryde/Documents/GitHub/xule/unitTests/output/taxRoll/taxRoll-2023-2025' --xince-file-type=xml --xodel-show-xule-log --httpuseragent campbell.pryde@xbrl.us --xule-max-rule-iterations 25000 --xule-arg TAXONOMY_DATE='20251231' --xule-arg PUBLISH_TAXONOMY='DTII_taxonomy_Q3_2024_2025' --xule-arg TICKER='DTII' --xule-arg NEW_CO_NAMESPACE='http://canyongoldexploration.com/20250131' --xule-arg OLD_CO_NAMESPACE='http://canyongoldexploration.com/20240131' --xule-arg INSTANCE_NAME='DTII_instance_Q3_2024_2025'</v>
      </c>
    </row>
    <row r="52" spans="1:14" ht="15.75" customHeight="1">
      <c r="A52" s="2">
        <v>984092</v>
      </c>
      <c r="B52" s="2">
        <v>777488</v>
      </c>
      <c r="C52" s="2">
        <v>8792</v>
      </c>
      <c r="D52" s="55" t="s">
        <v>19505</v>
      </c>
      <c r="E52" s="55" t="s">
        <v>19506</v>
      </c>
      <c r="F52" s="2" t="s">
        <v>19507</v>
      </c>
      <c r="G52" s="2" t="s">
        <v>19361</v>
      </c>
      <c r="H52" s="2" t="s">
        <v>19362</v>
      </c>
      <c r="I52" s="2">
        <v>2024</v>
      </c>
      <c r="J52" s="55" t="s">
        <v>19196</v>
      </c>
      <c r="K52" t="str">
        <f t="shared" si="0"/>
        <v>HTBI_taxonomy_Q1_2024_2025</v>
      </c>
      <c r="L52" t="str">
        <f t="shared" si="1"/>
        <v>HTBI_instance_Q1_2024_2025</v>
      </c>
      <c r="M52" s="55" t="str">
        <f t="shared" si="2"/>
        <v>http://www.hometrustbanking.com/20250930</v>
      </c>
      <c r="N52" s="2" t="str">
        <f t="shared" si="3"/>
        <v>python3.12 ~/arelle/Arelle-master/arellecmdline.py --plugins 'xodel' -f  "http://www.sec.gov/Archives/edgar/data/1538263/000153826324000105/htbi-20240930.htm" --xule-run --noCertificateCheck --xule-rule-set /Users/campbellpryde/Documents/GitHub/xule/unitTests/compiled/Roll_to_2025/taxRoll2023-2025.zip  --logFile /Users/campbellpryde/Documents/GitHub/xule/unitTests/output/taxRoll/HTBIRoll-2023-2025.xml  --xodel-location '/Users/campbellpryde/Documents/GitHub/xule/unitTests/output/taxRoll/taxRoll-2023-2025' --xince-file-type=xml --xodel-show-xule-log --httpuseragent campbell.pryde@xbrl.us --xule-max-rule-iterations 25000 --xule-arg TAXONOMY_DATE='20251231' --xule-arg PUBLISH_TAXONOMY='HTBI_taxonomy_Q1_2024_2025' --xule-arg TICKER='HTBI' --xule-arg NEW_CO_NAMESPACE='http://www.hometrustbanking.com/20250930' --xule-arg OLD_CO_NAMESPACE='http://www.hometrustbanking.com/20240930' --xule-arg INSTANCE_NAME='HTBI_instance_Q1_2024_2025'</v>
      </c>
    </row>
    <row r="53" spans="1:14" ht="15.75" customHeight="1">
      <c r="A53" s="2">
        <v>958174</v>
      </c>
      <c r="B53" s="2">
        <v>753271</v>
      </c>
      <c r="C53" s="2">
        <v>9466</v>
      </c>
      <c r="D53" s="55" t="s">
        <v>19508</v>
      </c>
      <c r="E53" s="55" t="s">
        <v>19509</v>
      </c>
      <c r="F53" s="2" t="s">
        <v>19510</v>
      </c>
      <c r="G53" s="2" t="s">
        <v>19361</v>
      </c>
      <c r="H53" s="2" t="s">
        <v>19366</v>
      </c>
      <c r="I53" s="2">
        <v>2024</v>
      </c>
      <c r="J53" s="55" t="s">
        <v>19297</v>
      </c>
      <c r="K53" t="str">
        <f t="shared" si="0"/>
        <v>FFLO_taxonomy_Q2_2024_2025</v>
      </c>
      <c r="L53" t="str">
        <f t="shared" si="1"/>
        <v>FFLO_instance_Q2_2024_2025</v>
      </c>
      <c r="M53" s="55" t="str">
        <f t="shared" si="2"/>
        <v>http://freeflowplc.com/20250630</v>
      </c>
      <c r="N53" s="2" t="str">
        <f t="shared" si="3"/>
        <v>python3.12 ~/arelle/Arelle-master/arellecmdline.py --plugins 'xodel' -f  "http://www.sec.gov/Archives/edgar/data/1543652/000109690624001762/fflo-20240630.htm" --xule-run --noCertificateCheck --xule-rule-set /Users/campbellpryde/Documents/GitHub/xule/unitTests/compiled/Roll_to_2025/taxRoll2023-2025.zip  --logFile /Users/campbellpryde/Documents/GitHub/xule/unitTests/output/taxRoll/FFLORoll-2023-2025.xml  --xodel-location '/Users/campbellpryde/Documents/GitHub/xule/unitTests/output/taxRoll/taxRoll-2023-2025' --xince-file-type=xml --xodel-show-xule-log --httpuseragent campbell.pryde@xbrl.us --xule-max-rule-iterations 25000 --xule-arg TAXONOMY_DATE='20251231' --xule-arg PUBLISH_TAXONOMY='FFLO_taxonomy_Q2_2024_2025' --xule-arg TICKER='FFLO' --xule-arg NEW_CO_NAMESPACE='http://freeflowplc.com/20250630' --xule-arg OLD_CO_NAMESPACE='http://freeflowplc.com/20240630' --xule-arg INSTANCE_NAME='FFLO_instance_Q2_2024_2025'</v>
      </c>
    </row>
    <row r="54" spans="1:14" ht="15.75" customHeight="1">
      <c r="A54" s="2">
        <v>926322</v>
      </c>
      <c r="B54" s="2">
        <v>723448</v>
      </c>
      <c r="C54" s="2">
        <v>9208</v>
      </c>
      <c r="D54" s="55" t="s">
        <v>19511</v>
      </c>
      <c r="E54" s="55" t="s">
        <v>19512</v>
      </c>
      <c r="F54" s="2" t="s">
        <v>19513</v>
      </c>
      <c r="G54" s="2" t="s">
        <v>19361</v>
      </c>
      <c r="H54" s="2" t="s">
        <v>19380</v>
      </c>
      <c r="I54" s="2">
        <v>2024</v>
      </c>
      <c r="J54" s="55" t="s">
        <v>19315</v>
      </c>
      <c r="K54" t="str">
        <f t="shared" si="0"/>
        <v>JRVS_taxonomy_Q3_2024_2025</v>
      </c>
      <c r="L54" t="str">
        <f t="shared" si="1"/>
        <v>JRVS_instance_Q3_2024_2025</v>
      </c>
      <c r="M54" s="55" t="str">
        <f t="shared" si="2"/>
        <v>http://iminecrop.com/20250430</v>
      </c>
      <c r="N54" s="2" t="str">
        <f t="shared" si="3"/>
        <v>python3.12 ~/arelle/Arelle-master/arellecmdline.py --plugins 'xodel' -f  "http://www.sec.gov/Archives/edgar/data/1556801/000164033424000941/jrvs_10q.htm" --xule-run --noCertificateCheck --xule-rule-set /Users/campbellpryde/Documents/GitHub/xule/unitTests/compiled/Roll_to_2025/taxRoll2023-2025.zip  --logFile /Users/campbellpryde/Documents/GitHub/xule/unitTests/output/taxRoll/JRVSRoll-2023-2025.xml  --xodel-location '/Users/campbellpryde/Documents/GitHub/xule/unitTests/output/taxRoll/taxRoll-2023-2025' --xince-file-type=xml --xodel-show-xule-log --httpuseragent campbell.pryde@xbrl.us --xule-max-rule-iterations 25000 --xule-arg TAXONOMY_DATE='20251231' --xule-arg PUBLISH_TAXONOMY='JRVS_taxonomy_Q3_2024_2025' --xule-arg TICKER='JRVS' --xule-arg NEW_CO_NAMESPACE='http://iminecrop.com/20250430' --xule-arg OLD_CO_NAMESPACE='http://iminecrop.com/20240430' --xule-arg INSTANCE_NAME='JRVS_instance_Q3_2024_2025'</v>
      </c>
    </row>
    <row r="55" spans="1:14" ht="15.75" customHeight="1">
      <c r="A55" s="2">
        <v>824160</v>
      </c>
      <c r="B55" s="2">
        <v>678356</v>
      </c>
      <c r="C55" s="2">
        <v>9794</v>
      </c>
      <c r="D55" s="55" t="s">
        <v>19514</v>
      </c>
      <c r="E55" s="55" t="s">
        <v>19515</v>
      </c>
      <c r="F55" s="2" t="s">
        <v>19516</v>
      </c>
      <c r="G55" s="2" t="s">
        <v>19373</v>
      </c>
      <c r="H55" s="2" t="s">
        <v>19374</v>
      </c>
      <c r="I55" s="2">
        <v>2023</v>
      </c>
      <c r="J55" s="55" t="s">
        <v>19166</v>
      </c>
      <c r="K55" t="str">
        <f t="shared" si="0"/>
        <v>OGS_taxonomy_FY_2023_2025</v>
      </c>
      <c r="L55" t="str">
        <f t="shared" si="1"/>
        <v>OGS_instance_FY_2023_2025</v>
      </c>
      <c r="M55" s="55" t="str">
        <f t="shared" si="2"/>
        <v>http://www.onegas.com/20251231</v>
      </c>
      <c r="N55" s="2" t="str">
        <f t="shared" si="3"/>
        <v>python3.12 ~/arelle/Arelle-master/arellecmdline.py --plugins 'xodel' -f  "http://www.sec.gov/Archives/edgar/data/1587732/000158773224000013/ogs-20231231.htm" --xule-run --noCertificateCheck --xule-rule-set /Users/campbellpryde/Documents/GitHub/xule/unitTests/compiled/Roll_to_2025/taxRoll2023-2025.zip  --logFile /Users/campbellpryde/Documents/GitHub/xule/unitTests/output/taxRoll/OGSRoll-2023-2025.xml  --xodel-location '/Users/campbellpryde/Documents/GitHub/xule/unitTests/output/taxRoll/taxRoll-2023-2025' --xince-file-type=xml --xodel-show-xule-log --httpuseragent campbell.pryde@xbrl.us --xule-max-rule-iterations 25000 --xule-arg TAXONOMY_DATE='20251231' --xule-arg PUBLISH_TAXONOMY='OGS_taxonomy_FY_2023_2025' --xule-arg TICKER='OGS' --xule-arg NEW_CO_NAMESPACE='http://www.onegas.com/20251231' --xule-arg OLD_CO_NAMESPACE='http://www.onegas.com/20231231' --xule-arg INSTANCE_NAME='OGS_instance_FY_2023_2025'</v>
      </c>
    </row>
    <row r="56" spans="1:14" ht="15.75" customHeight="1">
      <c r="A56" s="2">
        <v>801529</v>
      </c>
      <c r="B56" s="2">
        <v>658506</v>
      </c>
      <c r="C56" s="2">
        <v>10476</v>
      </c>
      <c r="D56" s="55" t="s">
        <v>19517</v>
      </c>
      <c r="E56" s="55" t="s">
        <v>19518</v>
      </c>
      <c r="F56" s="2" t="s">
        <v>19519</v>
      </c>
      <c r="G56" s="2" t="s">
        <v>19373</v>
      </c>
      <c r="H56" s="2" t="s">
        <v>19374</v>
      </c>
      <c r="I56" s="2">
        <v>2023</v>
      </c>
      <c r="J56" s="55" t="s">
        <v>19224</v>
      </c>
      <c r="K56" t="str">
        <f t="shared" si="0"/>
        <v>ABQQ_taxonomy_FY_2023_2025</v>
      </c>
      <c r="L56" t="str">
        <f t="shared" si="1"/>
        <v>ABQQ_instance_FY_2023_2025</v>
      </c>
      <c r="M56" s="55" t="str">
        <f t="shared" si="2"/>
        <v>http://abqqs.com/20250831</v>
      </c>
      <c r="N56" s="2" t="str">
        <f t="shared" si="3"/>
        <v>python3.12 ~/arelle/Arelle-master/arellecmdline.py --plugins 'xodel' -f  "http://www.sec.gov/Archives/edgar/data/1605331/000166357723000552/abqq10k_083123.htm" --xule-run --noCertificateCheck --xule-rule-set /Users/campbellpryde/Documents/GitHub/xule/unitTests/compiled/Roll_to_2025/taxRoll2023-2025.zip  --logFile /Users/campbellpryde/Documents/GitHub/xule/unitTests/output/taxRoll/ABQQRoll-2023-2025.xml  --xodel-location '/Users/campbellpryde/Documents/GitHub/xule/unitTests/output/taxRoll/taxRoll-2023-2025' --xince-file-type=xml --xodel-show-xule-log --httpuseragent campbell.pryde@xbrl.us --xule-max-rule-iterations 25000 --xule-arg TAXONOMY_DATE='20251231' --xule-arg PUBLISH_TAXONOMY='ABQQ_taxonomy_FY_2023_2025' --xule-arg TICKER='ABQQ' --xule-arg NEW_CO_NAMESPACE='http://abqqs.com/20250831' --xule-arg OLD_CO_NAMESPACE='http://abqqs.com/20230831' --xule-arg INSTANCE_NAME='ABQQ_instance_FY_2023_2025'</v>
      </c>
    </row>
    <row r="57" spans="1:14" ht="15.75" customHeight="1">
      <c r="A57" s="2">
        <v>874078</v>
      </c>
      <c r="B57" s="2">
        <v>696453</v>
      </c>
      <c r="C57" s="2">
        <v>10611</v>
      </c>
      <c r="D57" s="55" t="s">
        <v>19520</v>
      </c>
      <c r="E57" s="55" t="s">
        <v>19521</v>
      </c>
      <c r="F57" s="2" t="s">
        <v>19522</v>
      </c>
      <c r="G57" s="2" t="s">
        <v>19373</v>
      </c>
      <c r="H57" s="2" t="s">
        <v>19374</v>
      </c>
      <c r="I57" s="2">
        <v>2023</v>
      </c>
      <c r="J57" s="55" t="s">
        <v>19209</v>
      </c>
      <c r="K57" t="str">
        <f t="shared" si="0"/>
        <v>VXEL_taxonomy_FY_2023_2025</v>
      </c>
      <c r="L57" t="str">
        <f t="shared" si="1"/>
        <v>VXEL_instance_FY_2023_2025</v>
      </c>
      <c r="M57" s="55" t="str">
        <f t="shared" si="2"/>
        <v>http://vitaxel.com/20251231</v>
      </c>
      <c r="N57" s="2" t="str">
        <f t="shared" si="3"/>
        <v>python3.12 ~/arelle/Arelle-master/arellecmdline.py --plugins 'xodel' -f  "http://www.sec.gov/Archives/edgar/data/1623590/000175392624000688/g084149_10k.htm" --xule-run --noCertificateCheck --xule-rule-set /Users/campbellpryde/Documents/GitHub/xule/unitTests/compiled/Roll_to_2025/taxRoll2023-2025.zip  --logFile /Users/campbellpryde/Documents/GitHub/xule/unitTests/output/taxRoll/VXELRoll-2023-2025.xml  --xodel-location '/Users/campbellpryde/Documents/GitHub/xule/unitTests/output/taxRoll/taxRoll-2023-2025' --xince-file-type=xml --xodel-show-xule-log --httpuseragent campbell.pryde@xbrl.us --xule-max-rule-iterations 25000 --xule-arg TAXONOMY_DATE='20251231' --xule-arg PUBLISH_TAXONOMY='VXEL_taxonomy_FY_2023_2025' --xule-arg TICKER='VXEL' --xule-arg NEW_CO_NAMESPACE='http://vitaxel.com/20251231' --xule-arg OLD_CO_NAMESPACE='http://vitaxel.com/20231231' --xule-arg INSTANCE_NAME='VXEL_instance_FY_2023_2025'</v>
      </c>
    </row>
    <row r="58" spans="1:14" ht="15.75" customHeight="1">
      <c r="A58" s="2">
        <v>903985</v>
      </c>
      <c r="B58" s="2">
        <v>712811</v>
      </c>
      <c r="C58" s="2">
        <v>10751</v>
      </c>
      <c r="D58" s="55" t="s">
        <v>19523</v>
      </c>
      <c r="E58" s="55" t="s">
        <v>19524</v>
      </c>
      <c r="F58" s="2" t="s">
        <v>19525</v>
      </c>
      <c r="G58" s="2" t="s">
        <v>19361</v>
      </c>
      <c r="H58" s="2" t="s">
        <v>19362</v>
      </c>
      <c r="I58" s="2">
        <v>2024</v>
      </c>
      <c r="J58" s="55" t="s">
        <v>19275</v>
      </c>
      <c r="K58" t="str">
        <f t="shared" si="0"/>
        <v>TRIS_taxonomy_Q1_2024_2025</v>
      </c>
      <c r="L58" t="str">
        <f t="shared" si="1"/>
        <v>TRIS_instance_Q1_2024_2025</v>
      </c>
      <c r="M58" s="55" t="str">
        <f t="shared" si="2"/>
        <v>http://www.tristategt.org/20250331</v>
      </c>
      <c r="N58" s="2" t="str">
        <f t="shared" si="3"/>
        <v>python3.12 ~/arelle/Arelle-master/arellecmdline.py --plugins 'xodel' -f  "http://www.sec.gov/Archives/edgar/data/1637880/000163788024000037/tris-20240331.htm" --xule-run --noCertificateCheck --xule-rule-set /Users/campbellpryde/Documents/GitHub/xule/unitTests/compiled/Roll_to_2025/taxRoll2023-2025.zip  --logFile /Users/campbellpryde/Documents/GitHub/xule/unitTests/output/taxRoll/TRISRoll-2023-2025.xml  --xodel-location '/Users/campbellpryde/Documents/GitHub/xule/unitTests/output/taxRoll/taxRoll-2023-2025' --xince-file-type=xml --xodel-show-xule-log --httpuseragent campbell.pryde@xbrl.us --xule-max-rule-iterations 25000 --xule-arg TAXONOMY_DATE='20251231' --xule-arg PUBLISH_TAXONOMY='TRIS_taxonomy_Q1_2024_2025' --xule-arg TICKER='TRIS' --xule-arg NEW_CO_NAMESPACE='http://www.tristategt.org/20250331' --xule-arg OLD_CO_NAMESPACE='http://www.tristategt.org/20240331' --xule-arg INSTANCE_NAME='TRIS_instance_Q1_2024_2025'</v>
      </c>
    </row>
    <row r="59" spans="1:14" ht="15.75" customHeight="1">
      <c r="A59" s="2">
        <v>891441</v>
      </c>
      <c r="B59" s="2">
        <v>701994</v>
      </c>
      <c r="C59" s="2">
        <v>12742</v>
      </c>
      <c r="D59" s="55" t="s">
        <v>19526</v>
      </c>
      <c r="E59" s="55" t="s">
        <v>19527</v>
      </c>
      <c r="F59" s="2" t="s">
        <v>18777</v>
      </c>
      <c r="G59" s="2" t="s">
        <v>19491</v>
      </c>
      <c r="H59" s="2" t="s">
        <v>19380</v>
      </c>
      <c r="I59" s="2">
        <v>2023</v>
      </c>
      <c r="J59" s="55" t="s">
        <v>19245</v>
      </c>
      <c r="K59" t="str">
        <f t="shared" si="0"/>
        <v>TPTW_taxonomy_Q3_2023_2025</v>
      </c>
      <c r="L59" t="str">
        <f t="shared" si="1"/>
        <v>TPTW_instance_Q3_2023_2025</v>
      </c>
      <c r="M59" s="55" t="str">
        <f t="shared" si="2"/>
        <v>http://tptw.com/20250930</v>
      </c>
      <c r="N59" s="2" t="str">
        <f t="shared" si="3"/>
        <v>python3.12 ~/arelle/Arelle-master/arellecmdline.py --plugins 'xodel' -f  "http://www.sec.gov/Archives/edgar/data/1661039/000165495424004873/tptw_10q.htm" --xule-run --noCertificateCheck --xule-rule-set /Users/campbellpryde/Documents/GitHub/xule/unitTests/compiled/Roll_to_2025/taxRoll2023-2025.zip  --logFile /Users/campbellpryde/Documents/GitHub/xule/unitTests/output/taxRoll/TPTWRoll-2023-2025.xml  --xodel-location '/Users/campbellpryde/Documents/GitHub/xule/unitTests/output/taxRoll/taxRoll-2023-2025' --xince-file-type=xml --xodel-show-xule-log --httpuseragent campbell.pryde@xbrl.us --xule-max-rule-iterations 25000 --xule-arg TAXONOMY_DATE='20251231' --xule-arg PUBLISH_TAXONOMY='TPTW_taxonomy_Q3_2023_2025' --xule-arg TICKER='TPTW' --xule-arg NEW_CO_NAMESPACE='http://tptw.com/20250930' --xule-arg OLD_CO_NAMESPACE='http://tptw.com/20230930' --xule-arg INSTANCE_NAME='TPTW_instance_Q3_2023_2025'</v>
      </c>
    </row>
    <row r="60" spans="1:14" ht="15.75" customHeight="1">
      <c r="A60" s="2">
        <v>842531</v>
      </c>
      <c r="B60" s="2">
        <v>691545</v>
      </c>
      <c r="C60" s="2">
        <v>11244</v>
      </c>
      <c r="D60" s="55" t="s">
        <v>19528</v>
      </c>
      <c r="E60" s="55" t="s">
        <v>19529</v>
      </c>
      <c r="F60" s="2" t="s">
        <v>19530</v>
      </c>
      <c r="G60" s="2" t="s">
        <v>19361</v>
      </c>
      <c r="H60" s="2" t="s">
        <v>19380</v>
      </c>
      <c r="I60" s="2">
        <v>2024</v>
      </c>
      <c r="J60" s="55" t="s">
        <v>19278</v>
      </c>
      <c r="K60" t="str">
        <f t="shared" si="0"/>
        <v>GPOX_taxonomy_Q3_2024_2025</v>
      </c>
      <c r="L60" t="str">
        <f t="shared" si="1"/>
        <v>GPOX_instance_Q3_2024_2025</v>
      </c>
      <c r="M60" s="55" t="str">
        <f t="shared" si="2"/>
        <v>http://gpox.com/20250131</v>
      </c>
      <c r="N60" s="2" t="str">
        <f t="shared" si="3"/>
        <v>python3.12 ~/arelle/Arelle-master/arellecmdline.py --plugins 'xodel' -f  "http://www.sec.gov/Archives/edgar/data/1673475/000164033424000453/gpox_10q.htm" --xule-run --noCertificateCheck --xule-rule-set /Users/campbellpryde/Documents/GitHub/xule/unitTests/compiled/Roll_to_2025/taxRoll2023-2025.zip  --logFile /Users/campbellpryde/Documents/GitHub/xule/unitTests/output/taxRoll/GPOXRoll-2023-2025.xml  --xodel-location '/Users/campbellpryde/Documents/GitHub/xule/unitTests/output/taxRoll/taxRoll-2023-2025' --xince-file-type=xml --xodel-show-xule-log --httpuseragent campbell.pryde@xbrl.us --xule-max-rule-iterations 25000 --xule-arg TAXONOMY_DATE='20251231' --xule-arg PUBLISH_TAXONOMY='GPOX_taxonomy_Q3_2024_2025' --xule-arg TICKER='GPOX' --xule-arg NEW_CO_NAMESPACE='http://gpox.com/20250131' --xule-arg OLD_CO_NAMESPACE='http://gpox.com/20240131' --xule-arg INSTANCE_NAME='GPOX_instance_Q3_2024_2025'</v>
      </c>
    </row>
    <row r="61" spans="1:14" ht="13">
      <c r="A61" s="2">
        <v>737972</v>
      </c>
      <c r="B61" s="2">
        <v>599991</v>
      </c>
      <c r="C61" s="2">
        <v>11180</v>
      </c>
      <c r="D61" s="55" t="s">
        <v>19531</v>
      </c>
      <c r="E61" s="55" t="s">
        <v>19532</v>
      </c>
      <c r="F61" s="2" t="s">
        <v>19533</v>
      </c>
      <c r="G61" s="2" t="s">
        <v>19373</v>
      </c>
      <c r="H61" s="2" t="s">
        <v>19374</v>
      </c>
      <c r="I61" s="2">
        <v>2023</v>
      </c>
      <c r="J61" s="55" t="s">
        <v>19238</v>
      </c>
      <c r="K61" t="str">
        <f t="shared" si="0"/>
        <v>CARO_taxonomy_FY_2023_2025</v>
      </c>
      <c r="L61" t="str">
        <f t="shared" si="1"/>
        <v>CARO_instance_FY_2023_2025</v>
      </c>
      <c r="M61" s="55" t="str">
        <f t="shared" si="2"/>
        <v>http://caro.com/20250331</v>
      </c>
      <c r="N61" s="2" t="str">
        <f t="shared" si="3"/>
        <v>python3.12 ~/arelle/Arelle-master/arellecmdline.py --plugins 'xodel' -f  "http://www.sec.gov/Archives/edgar/data/1678105/000164033423001295/caro_10k.htm" --xule-run --noCertificateCheck --xule-rule-set /Users/campbellpryde/Documents/GitHub/xule/unitTests/compiled/Roll_to_2025/taxRoll2023-2025.zip  --logFile /Users/campbellpryde/Documents/GitHub/xule/unitTests/output/taxRoll/CARORoll-2023-2025.xml  --xodel-location '/Users/campbellpryde/Documents/GitHub/xule/unitTests/output/taxRoll/taxRoll-2023-2025' --xince-file-type=xml --xodel-show-xule-log --httpuseragent campbell.pryde@xbrl.us --xule-max-rule-iterations 25000 --xule-arg TAXONOMY_DATE='20251231' --xule-arg PUBLISH_TAXONOMY='CARO_taxonomy_FY_2023_2025' --xule-arg TICKER='CARO' --xule-arg NEW_CO_NAMESPACE='http://caro.com/20250331' --xule-arg OLD_CO_NAMESPACE='http://caro.com/20230331' --xule-arg INSTANCE_NAME='CARO_instance_FY_2023_2025'</v>
      </c>
    </row>
    <row r="62" spans="1:14" ht="13">
      <c r="A62" s="2">
        <v>889161</v>
      </c>
      <c r="B62" s="2">
        <v>699849</v>
      </c>
      <c r="C62" s="2">
        <v>11655</v>
      </c>
      <c r="D62" s="55" t="s">
        <v>19534</v>
      </c>
      <c r="E62" s="55" t="s">
        <v>19535</v>
      </c>
      <c r="F62" s="2" t="s">
        <v>19536</v>
      </c>
      <c r="G62" s="2" t="s">
        <v>19373</v>
      </c>
      <c r="H62" s="2" t="s">
        <v>19374</v>
      </c>
      <c r="I62" s="2">
        <v>2023</v>
      </c>
      <c r="J62" s="55" t="s">
        <v>19184</v>
      </c>
      <c r="K62" t="str">
        <f t="shared" si="0"/>
        <v>VIVC_taxonomy_FY_2023_2025</v>
      </c>
      <c r="L62" t="str">
        <f t="shared" si="1"/>
        <v>VIVC_instance_FY_2023_2025</v>
      </c>
      <c r="M62" s="55" t="str">
        <f t="shared" si="2"/>
        <v>http://vivic.biz/20251231</v>
      </c>
      <c r="N62" s="2" t="str">
        <f t="shared" si="3"/>
        <v>python3.12 ~/arelle/Arelle-master/arellecmdline.py --plugins 'xodel' -f  "http://www.sec.gov/Archives/edgar/data/1703073/000149315224014695/form10-k.htm" --xule-run --noCertificateCheck --xule-rule-set /Users/campbellpryde/Documents/GitHub/xule/unitTests/compiled/Roll_to_2025/taxRoll2023-2025.zip  --logFile /Users/campbellpryde/Documents/GitHub/xule/unitTests/output/taxRoll/VIVCRoll-2023-2025.xml  --xodel-location '/Users/campbellpryde/Documents/GitHub/xule/unitTests/output/taxRoll/taxRoll-2023-2025' --xince-file-type=xml --xodel-show-xule-log --httpuseragent campbell.pryde@xbrl.us --xule-max-rule-iterations 25000 --xule-arg TAXONOMY_DATE='20251231' --xule-arg PUBLISH_TAXONOMY='VIVC_taxonomy_FY_2023_2025' --xule-arg TICKER='VIVC' --xule-arg NEW_CO_NAMESPACE='http://vivic.biz/20251231' --xule-arg OLD_CO_NAMESPACE='http://vivic.biz/20231231' --xule-arg INSTANCE_NAME='VIVC_instance_FY_2023_2025'</v>
      </c>
    </row>
    <row r="63" spans="1:14" ht="13">
      <c r="A63" s="2">
        <v>725560</v>
      </c>
      <c r="B63" s="2">
        <v>587774</v>
      </c>
      <c r="C63" s="2">
        <v>11519</v>
      </c>
      <c r="D63" s="55" t="s">
        <v>19537</v>
      </c>
      <c r="E63" s="55" t="s">
        <v>19538</v>
      </c>
      <c r="F63" s="2" t="s">
        <v>18812</v>
      </c>
      <c r="G63" s="2" t="s">
        <v>19361</v>
      </c>
      <c r="H63" s="2" t="s">
        <v>19362</v>
      </c>
      <c r="I63" s="2">
        <v>2023</v>
      </c>
      <c r="J63" s="55" t="s">
        <v>18813</v>
      </c>
      <c r="K63" t="str">
        <f t="shared" si="0"/>
        <v>COSG_taxonomy_Q1_2023_2025</v>
      </c>
      <c r="L63" t="str">
        <f t="shared" si="1"/>
        <v>COSG_instance_Q1_2023_2025</v>
      </c>
      <c r="M63" s="55" t="str">
        <f t="shared" si="2"/>
        <v>http://cosmos.com/20250331</v>
      </c>
      <c r="N63" s="2" t="str">
        <f t="shared" si="3"/>
        <v>python3.12 ~/arelle/Arelle-master/arellecmdline.py --plugins 'xodel' -f  "http://www.sec.gov/Archives/edgar/data/1706509/000121390023041949/f10q0323_cosmos.htm" --xule-run --noCertificateCheck --xule-rule-set /Users/campbellpryde/Documents/GitHub/xule/unitTests/compiled/Roll_to_2025/taxRoll2023-2025.zip  --logFile /Users/campbellpryde/Documents/GitHub/xule/unitTests/output/taxRoll/COSGRoll-2023-2025.xml  --xodel-location '/Users/campbellpryde/Documents/GitHub/xule/unitTests/output/taxRoll/taxRoll-2023-2025' --xince-file-type=xml --xodel-show-xule-log --httpuseragent campbell.pryde@xbrl.us --xule-max-rule-iterations 25000 --xule-arg TAXONOMY_DATE='20251231' --xule-arg PUBLISH_TAXONOMY='COSG_taxonomy_Q1_2023_2025' --xule-arg TICKER='COSG' --xule-arg NEW_CO_NAMESPACE='http://cosmos.com/20250331' --xule-arg OLD_CO_NAMESPACE='http://cosmos.com/20230331' --xule-arg INSTANCE_NAME='COSG_instance_Q1_2023_2025'</v>
      </c>
    </row>
    <row r="64" spans="1:14" ht="13">
      <c r="A64" s="2">
        <v>843761</v>
      </c>
      <c r="B64" s="2">
        <v>692439</v>
      </c>
      <c r="C64" s="2">
        <v>12437</v>
      </c>
      <c r="D64" s="55" t="s">
        <v>19539</v>
      </c>
      <c r="E64" s="55" t="s">
        <v>19540</v>
      </c>
      <c r="F64" s="2" t="s">
        <v>19541</v>
      </c>
      <c r="G64" s="2" t="s">
        <v>19361</v>
      </c>
      <c r="H64" s="2" t="s">
        <v>19366</v>
      </c>
      <c r="I64" s="2">
        <v>2024</v>
      </c>
      <c r="J64" s="55" t="s">
        <v>19244</v>
      </c>
      <c r="K64" t="str">
        <f t="shared" si="0"/>
        <v>BMMJ_taxonomy_Q2_2024_2025</v>
      </c>
      <c r="L64" t="str">
        <f t="shared" si="1"/>
        <v>BMMJ_instance_Q2_2024_2025</v>
      </c>
      <c r="M64" s="55" t="str">
        <f t="shared" si="2"/>
        <v>http://bodyandmind.com/20250131</v>
      </c>
      <c r="N64" s="2" t="str">
        <f t="shared" si="3"/>
        <v>python3.12 ~/arelle/Arelle-master/arellecmdline.py --plugins 'xodel' -f  "http://www.sec.gov/Archives/edgar/data/1715611/000164033424000482/bmmj_10q.htm" --xule-run --noCertificateCheck --xule-rule-set /Users/campbellpryde/Documents/GitHub/xule/unitTests/compiled/Roll_to_2025/taxRoll2023-2025.zip  --logFile /Users/campbellpryde/Documents/GitHub/xule/unitTests/output/taxRoll/BMMJRoll-2023-2025.xml  --xodel-location '/Users/campbellpryde/Documents/GitHub/xule/unitTests/output/taxRoll/taxRoll-2023-2025' --xince-file-type=xml --xodel-show-xule-log --httpuseragent campbell.pryde@xbrl.us --xule-max-rule-iterations 25000 --xule-arg TAXONOMY_DATE='20251231' --xule-arg PUBLISH_TAXONOMY='BMMJ_taxonomy_Q2_2024_2025' --xule-arg TICKER='BMMJ' --xule-arg NEW_CO_NAMESPACE='http://bodyandmind.com/20250131' --xule-arg OLD_CO_NAMESPACE='http://bodyandmind.com/20240131' --xule-arg INSTANCE_NAME='BMMJ_instance_Q2_2024_2025'</v>
      </c>
    </row>
    <row r="65" spans="1:14" ht="13">
      <c r="A65" s="2">
        <v>908002</v>
      </c>
      <c r="B65" s="2">
        <v>716251</v>
      </c>
      <c r="C65" s="2">
        <v>12553</v>
      </c>
      <c r="D65" s="55" t="s">
        <v>19542</v>
      </c>
      <c r="E65" s="55" t="s">
        <v>19543</v>
      </c>
      <c r="F65" s="2" t="s">
        <v>19544</v>
      </c>
      <c r="G65" s="2" t="s">
        <v>19373</v>
      </c>
      <c r="H65" s="2" t="s">
        <v>19374</v>
      </c>
      <c r="I65" s="2">
        <v>2024</v>
      </c>
      <c r="J65" s="55" t="s">
        <v>19192</v>
      </c>
      <c r="K65" t="str">
        <f t="shared" si="0"/>
        <v>EBI_taxonomy_FY_2024_2025</v>
      </c>
      <c r="L65" t="str">
        <f t="shared" si="1"/>
        <v>EBI_instance_FY_2024_2025</v>
      </c>
      <c r="M65" s="55" t="str">
        <f t="shared" si="2"/>
        <v>http://ebi.com/20250131</v>
      </c>
      <c r="N65" s="2" t="str">
        <f t="shared" si="3"/>
        <v>python3.12 ~/arelle/Arelle-master/arellecmdline.py --plugins 'xodel' -f  "http://www.sec.gov/Archives/edgar/data/1730869/000147793224002949/ebi_10k.htm" --xule-run --noCertificateCheck --xule-rule-set /Users/campbellpryde/Documents/GitHub/xule/unitTests/compiled/Roll_to_2025/taxRoll2023-2025.zip  --logFile /Users/campbellpryde/Documents/GitHub/xule/unitTests/output/taxRoll/EBIRoll-2023-2025.xml  --xodel-location '/Users/campbellpryde/Documents/GitHub/xule/unitTests/output/taxRoll/taxRoll-2023-2025' --xince-file-type=xml --xodel-show-xule-log --httpuseragent campbell.pryde@xbrl.us --xule-max-rule-iterations 25000 --xule-arg TAXONOMY_DATE='20251231' --xule-arg PUBLISH_TAXONOMY='EBI_taxonomy_FY_2024_2025' --xule-arg TICKER='EBI' --xule-arg NEW_CO_NAMESPACE='http://ebi.com/20250131' --xule-arg OLD_CO_NAMESPACE='http://ebi.com/20240131' --xule-arg INSTANCE_NAME='EBI_instance_FY_2024_2025'</v>
      </c>
    </row>
    <row r="66" spans="1:14" ht="13">
      <c r="A66" s="2">
        <v>956936</v>
      </c>
      <c r="B66" s="2">
        <v>752222</v>
      </c>
      <c r="C66" s="2">
        <v>12624</v>
      </c>
      <c r="D66" s="55" t="s">
        <v>19545</v>
      </c>
      <c r="E66" s="55" t="s">
        <v>19546</v>
      </c>
      <c r="F66" s="2" t="s">
        <v>19547</v>
      </c>
      <c r="G66" s="2" t="s">
        <v>19373</v>
      </c>
      <c r="H66" s="2" t="s">
        <v>19374</v>
      </c>
      <c r="I66" s="2">
        <v>2023</v>
      </c>
      <c r="J66" s="55" t="s">
        <v>19308</v>
      </c>
      <c r="K66" t="str">
        <f t="shared" si="0"/>
        <v>ADN_taxonomy_FY_2023_2025</v>
      </c>
      <c r="L66" t="str">
        <f t="shared" si="1"/>
        <v>ADN_instance_FY_2023_2025</v>
      </c>
      <c r="M66" s="55" t="str">
        <f t="shared" si="2"/>
        <v>http://amcigroup.com/20251231</v>
      </c>
      <c r="N66" s="2" t="str">
        <f t="shared" si="3"/>
        <v>python3.12 ~/arelle/Arelle-master/arellecmdline.py --plugins 'xodel' -f  "http://www.sec.gov/Archives/edgar/data/1744494/000182912624005453/adventtech_10k.htm" --xule-run --noCertificateCheck --xule-rule-set /Users/campbellpryde/Documents/GitHub/xule/unitTests/compiled/Roll_to_2025/taxRoll2023-2025.zip  --logFile /Users/campbellpryde/Documents/GitHub/xule/unitTests/output/taxRoll/ADNRoll-2023-2025.xml  --xodel-location '/Users/campbellpryde/Documents/GitHub/xule/unitTests/output/taxRoll/taxRoll-2023-2025' --xince-file-type=xml --xodel-show-xule-log --httpuseragent campbell.pryde@xbrl.us --xule-max-rule-iterations 25000 --xule-arg TAXONOMY_DATE='20251231' --xule-arg PUBLISH_TAXONOMY='ADN_taxonomy_FY_2023_2025' --xule-arg TICKER='ADN' --xule-arg NEW_CO_NAMESPACE='http://amcigroup.com/20251231' --xule-arg OLD_CO_NAMESPACE='http://amcigroup.com/20231231' --xule-arg INSTANCE_NAME='ADN_instance_FY_2023_2025'</v>
      </c>
    </row>
    <row r="67" spans="1:14" ht="13">
      <c r="A67" s="2">
        <v>987823</v>
      </c>
      <c r="B67" s="2">
        <v>781219</v>
      </c>
      <c r="C67" s="2">
        <v>12866</v>
      </c>
      <c r="D67" s="55" t="s">
        <v>19548</v>
      </c>
      <c r="E67" s="55" t="s">
        <v>19549</v>
      </c>
      <c r="F67" s="2" t="s">
        <v>19550</v>
      </c>
      <c r="G67" s="2" t="s">
        <v>19361</v>
      </c>
      <c r="H67" s="2" t="s">
        <v>19380</v>
      </c>
      <c r="I67" s="2">
        <v>2024</v>
      </c>
      <c r="J67" s="55" t="s">
        <v>19296</v>
      </c>
      <c r="K67" t="str">
        <f t="shared" si="0"/>
        <v>TPIA_taxonomy_Q3_2024_2025</v>
      </c>
      <c r="L67" t="str">
        <f t="shared" si="1"/>
        <v>TPIA_instance_Q3_2024_2025</v>
      </c>
      <c r="M67" s="55" t="str">
        <f t="shared" si="2"/>
        <v>http://tpia/20250930</v>
      </c>
      <c r="N67" s="2" t="str">
        <f t="shared" si="3"/>
        <v>python3.12 ~/arelle/Arelle-master/arellecmdline.py --plugins 'xodel' -f  "http://www.sec.gov/Archives/edgar/data/1763329/000109690624002137/tpia-20240930.htm" --xule-run --noCertificateCheck --xule-rule-set /Users/campbellpryde/Documents/GitHub/xule/unitTests/compiled/Roll_to_2025/taxRoll2023-2025.zip  --logFile /Users/campbellpryde/Documents/GitHub/xule/unitTests/output/taxRoll/TPIARoll-2023-2025.xml  --xodel-location '/Users/campbellpryde/Documents/GitHub/xule/unitTests/output/taxRoll/taxRoll-2023-2025' --xince-file-type=xml --xodel-show-xule-log --httpuseragent campbell.pryde@xbrl.us --xule-max-rule-iterations 25000 --xule-arg TAXONOMY_DATE='20251231' --xule-arg PUBLISH_TAXONOMY='TPIA_taxonomy_Q3_2024_2025' --xule-arg TICKER='TPIA' --xule-arg NEW_CO_NAMESPACE='http://tpia/20250930' --xule-arg OLD_CO_NAMESPACE='http://tpia/20240930' --xule-arg INSTANCE_NAME='TPIA_instance_Q3_2024_2025'</v>
      </c>
    </row>
    <row r="68" spans="1:14" ht="13">
      <c r="A68" s="2">
        <v>771020</v>
      </c>
      <c r="B68" s="2">
        <v>630181</v>
      </c>
      <c r="C68" s="2">
        <v>12925</v>
      </c>
      <c r="D68" s="55" t="s">
        <v>19551</v>
      </c>
      <c r="E68" s="55" t="s">
        <v>19552</v>
      </c>
      <c r="F68" s="2" t="s">
        <v>18779</v>
      </c>
      <c r="G68" s="2" t="s">
        <v>19361</v>
      </c>
      <c r="H68" s="2" t="s">
        <v>19366</v>
      </c>
      <c r="I68" s="2">
        <v>2023</v>
      </c>
      <c r="J68" s="55" t="s">
        <v>19186</v>
      </c>
      <c r="K68" t="str">
        <f t="shared" si="0"/>
        <v>XRX_taxonomy_Q2_2023_2025</v>
      </c>
      <c r="L68" t="str">
        <f t="shared" si="1"/>
        <v>XRX_instance_Q2_2023_2025</v>
      </c>
      <c r="M68" s="55" t="str">
        <f t="shared" si="2"/>
        <v>http://www.xerox.com/20250630</v>
      </c>
      <c r="N68" s="2" t="str">
        <f t="shared" si="3"/>
        <v>python3.12 ~/arelle/Arelle-master/arellecmdline.py --plugins 'xodel' -f  "http://www.sec.gov/Archives/edgar/data/1770450/000177045023000042/xrx-20230630.htm" --xule-run --noCertificateCheck --xule-rule-set /Users/campbellpryde/Documents/GitHub/xule/unitTests/compiled/Roll_to_2025/taxRoll2023-2025.zip  --logFile /Users/campbellpryde/Documents/GitHub/xule/unitTests/output/taxRoll/XRXRoll-2023-2025.xml  --xodel-location '/Users/campbellpryde/Documents/GitHub/xule/unitTests/output/taxRoll/taxRoll-2023-2025' --xince-file-type=xml --xodel-show-xule-log --httpuseragent campbell.pryde@xbrl.us --xule-max-rule-iterations 25000 --xule-arg TAXONOMY_DATE='20251231' --xule-arg PUBLISH_TAXONOMY='XRX_taxonomy_Q2_2023_2025' --xule-arg TICKER='XRX' --xule-arg NEW_CO_NAMESPACE='http://www.xerox.com/20250630' --xule-arg OLD_CO_NAMESPACE='http://www.xerox.com/20230630' --xule-arg INSTANCE_NAME='XRX_instance_Q2_2023_2025'</v>
      </c>
    </row>
    <row r="69" spans="1:14" ht="13">
      <c r="A69" s="2">
        <v>799717</v>
      </c>
      <c r="B69" s="2">
        <v>656851</v>
      </c>
      <c r="C69" s="2">
        <v>14558</v>
      </c>
      <c r="D69" s="55" t="s">
        <v>19553</v>
      </c>
      <c r="E69" s="55" t="s">
        <v>19554</v>
      </c>
      <c r="F69" s="2" t="s">
        <v>19555</v>
      </c>
      <c r="G69" s="2" t="s">
        <v>19361</v>
      </c>
      <c r="H69" s="2" t="s">
        <v>19362</v>
      </c>
      <c r="I69" s="2">
        <v>2024</v>
      </c>
      <c r="J69" s="55" t="s">
        <v>19268</v>
      </c>
      <c r="K69" t="str">
        <f t="shared" si="0"/>
        <v>UPXI_taxonomy_Q1_2024_2025</v>
      </c>
      <c r="L69" t="str">
        <f t="shared" si="1"/>
        <v>UPXI_instance_Q1_2024_2025</v>
      </c>
      <c r="M69" s="55" t="str">
        <f t="shared" si="2"/>
        <v>http://upxi.com/20250930</v>
      </c>
      <c r="N69" s="2" t="str">
        <f t="shared" si="3"/>
        <v>python3.12 ~/arelle/Arelle-master/arellecmdline.py --plugins 'xodel' -f  "http://www.sec.gov/Archives/edgar/data/1775194/000147793223008695/upxi_10q.htm" --xule-run --noCertificateCheck --xule-rule-set /Users/campbellpryde/Documents/GitHub/xule/unitTests/compiled/Roll_to_2025/taxRoll2023-2025.zip  --logFile /Users/campbellpryde/Documents/GitHub/xule/unitTests/output/taxRoll/UPXIRoll-2023-2025.xml  --xodel-location '/Users/campbellpryde/Documents/GitHub/xule/unitTests/output/taxRoll/taxRoll-2023-2025' --xince-file-type=xml --xodel-show-xule-log --httpuseragent campbell.pryde@xbrl.us --xule-max-rule-iterations 25000 --xule-arg TAXONOMY_DATE='20251231' --xule-arg PUBLISH_TAXONOMY='UPXI_taxonomy_Q1_2024_2025' --xule-arg TICKER='UPXI' --xule-arg NEW_CO_NAMESPACE='http://upxi.com/20250930' --xule-arg OLD_CO_NAMESPACE='http://upxi.com/20230930' --xule-arg INSTANCE_NAME='UPXI_instance_Q1_2024_2025'</v>
      </c>
    </row>
    <row r="70" spans="1:14" ht="13">
      <c r="A70" s="2">
        <v>827784</v>
      </c>
      <c r="B70" s="2">
        <v>681268</v>
      </c>
      <c r="C70" s="2">
        <v>12938</v>
      </c>
      <c r="D70" s="55" t="s">
        <v>19556</v>
      </c>
      <c r="E70" s="55" t="s">
        <v>19557</v>
      </c>
      <c r="F70" s="2" t="s">
        <v>19558</v>
      </c>
      <c r="G70" s="2" t="s">
        <v>19373</v>
      </c>
      <c r="H70" s="2" t="s">
        <v>19374</v>
      </c>
      <c r="I70" s="2">
        <v>2023</v>
      </c>
      <c r="J70" s="55" t="s">
        <v>19185</v>
      </c>
      <c r="K70" t="str">
        <f t="shared" si="0"/>
        <v>AVPT_taxonomy_FY_2023_2025</v>
      </c>
      <c r="L70" t="str">
        <f t="shared" si="1"/>
        <v>AVPT_instance_FY_2023_2025</v>
      </c>
      <c r="M70" s="55" t="str">
        <f t="shared" si="2"/>
        <v>http://www.avepoint.com/20251231</v>
      </c>
      <c r="N70" s="2" t="str">
        <f t="shared" si="3"/>
        <v>python3.12 ~/arelle/Arelle-master/arellecmdline.py --plugins 'xodel' -f  "http://www.sec.gov/Archives/edgar/data/1777921/000143774924006145/avpt20231231_10k.htm" --xule-run --noCertificateCheck --xule-rule-set /Users/campbellpryde/Documents/GitHub/xule/unitTests/compiled/Roll_to_2025/taxRoll2023-2025.zip  --logFile /Users/campbellpryde/Documents/GitHub/xule/unitTests/output/taxRoll/AVPTRoll-2023-2025.xml  --xodel-location '/Users/campbellpryde/Documents/GitHub/xule/unitTests/output/taxRoll/taxRoll-2023-2025' --xince-file-type=xml --xodel-show-xule-log --httpuseragent campbell.pryde@xbrl.us --xule-max-rule-iterations 25000 --xule-arg TAXONOMY_DATE='20251231' --xule-arg PUBLISH_TAXONOMY='AVPT_taxonomy_FY_2023_2025' --xule-arg TICKER='AVPT' --xule-arg NEW_CO_NAMESPACE='http://www.avepoint.com/20251231' --xule-arg OLD_CO_NAMESPACE='http://www.avepoint.com/20231231' --xule-arg INSTANCE_NAME='AVPT_instance_FY_2023_2025'</v>
      </c>
    </row>
    <row r="71" spans="1:14" ht="13">
      <c r="A71" s="2">
        <v>725835</v>
      </c>
      <c r="B71" s="2">
        <v>588020</v>
      </c>
      <c r="C71" s="2">
        <v>14424</v>
      </c>
      <c r="D71" s="55" t="s">
        <v>19559</v>
      </c>
      <c r="E71" s="55" t="s">
        <v>19560</v>
      </c>
      <c r="F71" s="2" t="s">
        <v>18850</v>
      </c>
      <c r="G71" s="2" t="s">
        <v>19361</v>
      </c>
      <c r="H71" s="2" t="s">
        <v>19362</v>
      </c>
      <c r="I71" s="2">
        <v>2023</v>
      </c>
      <c r="J71" s="55" t="s">
        <v>18858</v>
      </c>
      <c r="K71" t="str">
        <f t="shared" si="0"/>
        <v>QMIS_taxonomy_Q1_2023_2025</v>
      </c>
      <c r="L71" t="str">
        <f t="shared" si="1"/>
        <v>QMIS_instance_Q1_2023_2025</v>
      </c>
      <c r="M71" s="55" t="str">
        <f t="shared" si="2"/>
        <v>http://qmistbscap.com/20250331</v>
      </c>
      <c r="N71" s="2" t="str">
        <f t="shared" si="3"/>
        <v>python3.12 ~/arelle/Arelle-master/arellecmdline.py --plugins 'xodel' -f  "http://www.sec.gov/Archives/edgar/data/1796160/000109690623001167/qmis-20230331.htm" --xule-run --noCertificateCheck --xule-rule-set /Users/campbellpryde/Documents/GitHub/xule/unitTests/compiled/Roll_to_2025/taxRoll2023-2025.zip  --logFile /Users/campbellpryde/Documents/GitHub/xule/unitTests/output/taxRoll/QMISRoll-2023-2025.xml  --xodel-location '/Users/campbellpryde/Documents/GitHub/xule/unitTests/output/taxRoll/taxRoll-2023-2025' --xince-file-type=xml --xodel-show-xule-log --httpuseragent campbell.pryde@xbrl.us --xule-max-rule-iterations 25000 --xule-arg TAXONOMY_DATE='20251231' --xule-arg PUBLISH_TAXONOMY='QMIS_taxonomy_Q1_2023_2025' --xule-arg TICKER='QMIS' --xule-arg NEW_CO_NAMESPACE='http://qmistbscap.com/20250331' --xule-arg OLD_CO_NAMESPACE='http://qmistbscap.com/20230331' --xule-arg INSTANCE_NAME='QMIS_instance_Q1_2023_2025'</v>
      </c>
    </row>
    <row r="72" spans="1:14" ht="13">
      <c r="A72" s="2">
        <v>959113</v>
      </c>
      <c r="B72" s="2">
        <v>754158</v>
      </c>
      <c r="C72" s="2">
        <v>14424</v>
      </c>
      <c r="D72" s="55" t="s">
        <v>19561</v>
      </c>
      <c r="E72" s="55" t="s">
        <v>19562</v>
      </c>
      <c r="F72" s="2" t="s">
        <v>18850</v>
      </c>
      <c r="G72" s="2" t="s">
        <v>19361</v>
      </c>
      <c r="H72" s="2" t="s">
        <v>19366</v>
      </c>
      <c r="I72" s="2">
        <v>2024</v>
      </c>
      <c r="J72" s="55" t="s">
        <v>19267</v>
      </c>
      <c r="K72" t="str">
        <f t="shared" si="0"/>
        <v>QMIS_taxonomy_Q2_2024_2025</v>
      </c>
      <c r="L72" t="str">
        <f t="shared" si="1"/>
        <v>QMIS_instance_Q2_2024_2025</v>
      </c>
      <c r="M72" s="55" t="str">
        <f t="shared" si="2"/>
        <v>http://qmistbscap.com/20250630</v>
      </c>
      <c r="N72" s="2" t="str">
        <f t="shared" si="3"/>
        <v>python3.12 ~/arelle/Arelle-master/arellecmdline.py --plugins 'xodel' -f  "http://www.sec.gov/Archives/edgar/data/1796160/000109690624001793/qmis-20240630.htm" --xule-run --noCertificateCheck --xule-rule-set /Users/campbellpryde/Documents/GitHub/xule/unitTests/compiled/Roll_to_2025/taxRoll2023-2025.zip  --logFile /Users/campbellpryde/Documents/GitHub/xule/unitTests/output/taxRoll/QMISRoll-2023-2025.xml  --xodel-location '/Users/campbellpryde/Documents/GitHub/xule/unitTests/output/taxRoll/taxRoll-2023-2025' --xince-file-type=xml --xodel-show-xule-log --httpuseragent campbell.pryde@xbrl.us --xule-max-rule-iterations 25000 --xule-arg TAXONOMY_DATE='20251231' --xule-arg PUBLISH_TAXONOMY='QMIS_taxonomy_Q2_2024_2025' --xule-arg TICKER='QMIS' --xule-arg NEW_CO_NAMESPACE='http://qmistbscap.com/20250630' --xule-arg OLD_CO_NAMESPACE='http://qmistbscap.com/20240630' --xule-arg INSTANCE_NAME='QMIS_instance_Q2_2024_2025'</v>
      </c>
    </row>
    <row r="73" spans="1:14" ht="13">
      <c r="A73" s="2">
        <v>887615</v>
      </c>
      <c r="B73" s="2">
        <v>698551</v>
      </c>
      <c r="C73" s="2">
        <v>17304</v>
      </c>
      <c r="D73" s="55" t="s">
        <v>19563</v>
      </c>
      <c r="E73" s="55" t="s">
        <v>19564</v>
      </c>
      <c r="F73" s="2" t="s">
        <v>19565</v>
      </c>
      <c r="G73" s="2" t="s">
        <v>19373</v>
      </c>
      <c r="H73" s="2" t="s">
        <v>19374</v>
      </c>
      <c r="I73" s="2">
        <v>2023</v>
      </c>
      <c r="J73" s="55" t="s">
        <v>19168</v>
      </c>
      <c r="K73" t="str">
        <f t="shared" si="0"/>
        <v>EDBL_taxonomy_FY_2023_2025</v>
      </c>
      <c r="L73" t="str">
        <f t="shared" si="1"/>
        <v>EDBL_instance_FY_2023_2025</v>
      </c>
      <c r="M73" s="55" t="str">
        <f t="shared" si="2"/>
        <v>http://edbl.com/20251231</v>
      </c>
      <c r="N73" s="2" t="str">
        <f t="shared" si="3"/>
        <v>python3.12 ~/arelle/Arelle-master/arellecmdline.py --plugins 'xodel' -f  "http://www.sec.gov/Archives/edgar/data/1809750/000147793224001638/edbl_10k.htm" --xule-run --noCertificateCheck --xule-rule-set /Users/campbellpryde/Documents/GitHub/xule/unitTests/compiled/Roll_to_2025/taxRoll2023-2025.zip  --logFile /Users/campbellpryde/Documents/GitHub/xule/unitTests/output/taxRoll/EDBLRoll-2023-2025.xml  --xodel-location '/Users/campbellpryde/Documents/GitHub/xule/unitTests/output/taxRoll/taxRoll-2023-2025' --xince-file-type=xml --xodel-show-xule-log --httpuseragent campbell.pryde@xbrl.us --xule-max-rule-iterations 25000 --xule-arg TAXONOMY_DATE='20251231' --xule-arg PUBLISH_TAXONOMY='EDBL_taxonomy_FY_2023_2025' --xule-arg TICKER='EDBL' --xule-arg NEW_CO_NAMESPACE='http://edbl.com/20251231' --xule-arg OLD_CO_NAMESPACE='http://edbl.com/20231231' --xule-arg INSTANCE_NAME='EDBL_instance_FY_2023_2025'</v>
      </c>
    </row>
    <row r="74" spans="1:14" ht="13">
      <c r="A74" s="2">
        <v>843328</v>
      </c>
      <c r="B74" s="2">
        <v>692055</v>
      </c>
      <c r="C74" s="2">
        <v>13310</v>
      </c>
      <c r="D74" s="55" t="s">
        <v>19566</v>
      </c>
      <c r="E74" s="55" t="s">
        <v>19567</v>
      </c>
      <c r="F74" s="2" t="s">
        <v>19568</v>
      </c>
      <c r="G74" s="2" t="s">
        <v>19361</v>
      </c>
      <c r="H74" s="2" t="s">
        <v>19380</v>
      </c>
      <c r="I74" s="2">
        <v>2024</v>
      </c>
      <c r="J74" s="55" t="s">
        <v>19175</v>
      </c>
      <c r="K74" t="str">
        <f t="shared" si="0"/>
        <v>NXMH_taxonomy_Q3_2024_2025</v>
      </c>
      <c r="L74" t="str">
        <f t="shared" si="1"/>
        <v>NXMH_instance_Q3_2024_2025</v>
      </c>
      <c r="M74" s="55" t="str">
        <f t="shared" si="2"/>
        <v>http://NXMH/20250131</v>
      </c>
      <c r="N74" s="2" t="str">
        <f t="shared" si="3"/>
        <v>python3.12 ~/arelle/Arelle-master/arellecmdline.py --plugins 'xodel' -f  "http://www.sec.gov/Archives/edgar/data/1811530/000159991624000091/nxmh10q324o.htm" --xule-run --noCertificateCheck --xule-rule-set /Users/campbellpryde/Documents/GitHub/xule/unitTests/compiled/Roll_to_2025/taxRoll2023-2025.zip  --logFile /Users/campbellpryde/Documents/GitHub/xule/unitTests/output/taxRoll/NXMHRoll-2023-2025.xml  --xodel-location '/Users/campbellpryde/Documents/GitHub/xule/unitTests/output/taxRoll/taxRoll-2023-2025' --xince-file-type=xml --xodel-show-xule-log --httpuseragent campbell.pryde@xbrl.us --xule-max-rule-iterations 25000 --xule-arg TAXONOMY_DATE='20251231' --xule-arg PUBLISH_TAXONOMY='NXMH_taxonomy_Q3_2024_2025' --xule-arg TICKER='NXMH' --xule-arg NEW_CO_NAMESPACE='http://NXMH/20250131' --xule-arg OLD_CO_NAMESPACE='http://NXMH/20240131' --xule-arg INSTANCE_NAME='NXMH_instance_Q3_2024_2025'</v>
      </c>
    </row>
    <row r="75" spans="1:14" ht="13">
      <c r="A75" s="2">
        <v>989619</v>
      </c>
      <c r="B75" s="2">
        <v>783015</v>
      </c>
      <c r="C75" s="2">
        <v>13316</v>
      </c>
      <c r="D75" s="55" t="s">
        <v>19569</v>
      </c>
      <c r="E75" s="55" t="s">
        <v>19570</v>
      </c>
      <c r="F75" s="2" t="s">
        <v>19571</v>
      </c>
      <c r="G75" s="2" t="s">
        <v>19373</v>
      </c>
      <c r="H75" s="2" t="s">
        <v>19374</v>
      </c>
      <c r="I75" s="2">
        <v>2023</v>
      </c>
      <c r="J75" s="55" t="s">
        <v>19260</v>
      </c>
      <c r="K75" t="str">
        <f t="shared" si="0"/>
        <v>WDSP_taxonomy_FY_2023_2025</v>
      </c>
      <c r="L75" t="str">
        <f t="shared" si="1"/>
        <v>WDSP_instance_FY_2023_2025</v>
      </c>
      <c r="M75" s="55" t="str">
        <f t="shared" si="2"/>
        <v>http://WDSP/20251031</v>
      </c>
      <c r="N75" s="2" t="str">
        <f t="shared" si="3"/>
        <v>python3.12 ~/arelle/Arelle-master/arellecmdline.py --plugins 'xodel' -f  "http://www.sec.gov/Archives/edgar/data/1813744/000159991624000278/wdsp_10k23t.htm" --xule-run --noCertificateCheck --xule-rule-set /Users/campbellpryde/Documents/GitHub/xule/unitTests/compiled/Roll_to_2025/taxRoll2023-2025.zip  --logFile /Users/campbellpryde/Documents/GitHub/xule/unitTests/output/taxRoll/WDSPRoll-2023-2025.xml  --xodel-location '/Users/campbellpryde/Documents/GitHub/xule/unitTests/output/taxRoll/taxRoll-2023-2025' --xince-file-type=xml --xodel-show-xule-log --httpuseragent campbell.pryde@xbrl.us --xule-max-rule-iterations 25000 --xule-arg TAXONOMY_DATE='20251231' --xule-arg PUBLISH_TAXONOMY='WDSP_taxonomy_FY_2023_2025' --xule-arg TICKER='WDSP' --xule-arg NEW_CO_NAMESPACE='http://WDSP/20251031' --xule-arg OLD_CO_NAMESPACE='http://WDSP/20231031' --xule-arg INSTANCE_NAME='WDSP_instance_FY_2023_2025'</v>
      </c>
    </row>
    <row r="76" spans="1:14" ht="13">
      <c r="A76" s="2">
        <v>990489</v>
      </c>
      <c r="B76" s="2">
        <v>783885</v>
      </c>
      <c r="C76" s="2">
        <v>13534</v>
      </c>
      <c r="D76" s="55" t="s">
        <v>19572</v>
      </c>
      <c r="E76" s="55" t="s">
        <v>19573</v>
      </c>
      <c r="F76" s="2" t="s">
        <v>19574</v>
      </c>
      <c r="G76" s="2" t="s">
        <v>19361</v>
      </c>
      <c r="H76" s="2" t="s">
        <v>19366</v>
      </c>
      <c r="I76" s="2">
        <v>2024</v>
      </c>
      <c r="J76" s="55" t="s">
        <v>19328</v>
      </c>
      <c r="K76" t="str">
        <f t="shared" si="0"/>
        <v>CONXU_taxonomy_Q2_2024_2025</v>
      </c>
      <c r="L76" t="str">
        <f t="shared" si="1"/>
        <v>CONXU_instance_Q2_2024_2025</v>
      </c>
      <c r="M76" s="55" t="str">
        <f t="shared" si="2"/>
        <v>http://conxcorp.com/20250630</v>
      </c>
      <c r="N76" s="2" t="str">
        <f t="shared" si="3"/>
        <v>python3.12 ~/arelle/Arelle-master/arellecmdline.py --plugins 'xodel' -f  "http://www.sec.gov/Archives/edgar/data/1823000/000141057824002048/conxu-20240630x10q.htm" --xule-run --noCertificateCheck --xule-rule-set /Users/campbellpryde/Documents/GitHub/xule/unitTests/compiled/Roll_to_2025/taxRoll2023-2025.zip  --logFile /Users/campbellpryde/Documents/GitHub/xule/unitTests/output/taxRoll/CONXURoll-2023-2025.xml  --xodel-location '/Users/campbellpryde/Documents/GitHub/xule/unitTests/output/taxRoll/taxRoll-2023-2025' --xince-file-type=xml --xodel-show-xule-log --httpuseragent campbell.pryde@xbrl.us --xule-max-rule-iterations 25000 --xule-arg TAXONOMY_DATE='20251231' --xule-arg PUBLISH_TAXONOMY='CONXU_taxonomy_Q2_2024_2025' --xule-arg TICKER='CONXU' --xule-arg NEW_CO_NAMESPACE='http://conxcorp.com/20250630' --xule-arg OLD_CO_NAMESPACE='http://conxcorp.com/20240630' --xule-arg INSTANCE_NAME='CONXU_instance_Q2_2024_2025'</v>
      </c>
    </row>
    <row r="77" spans="1:14" ht="13">
      <c r="A77" s="2">
        <v>744746</v>
      </c>
      <c r="B77" s="2">
        <v>606021</v>
      </c>
      <c r="C77" s="2">
        <v>13792</v>
      </c>
      <c r="D77" s="55" t="s">
        <v>19575</v>
      </c>
      <c r="E77" s="55" t="s">
        <v>19576</v>
      </c>
      <c r="F77" s="2" t="s">
        <v>19577</v>
      </c>
      <c r="G77" s="2" t="s">
        <v>19361</v>
      </c>
      <c r="H77" s="2" t="s">
        <v>19366</v>
      </c>
      <c r="I77" s="2">
        <v>2023</v>
      </c>
      <c r="J77" s="55" t="s">
        <v>19219</v>
      </c>
      <c r="K77" t="str">
        <f t="shared" si="0"/>
        <v>CARE_taxonomy_Q2_2023_2025</v>
      </c>
      <c r="L77" t="str">
        <f t="shared" si="1"/>
        <v>CARE_instance_Q2_2023_2025</v>
      </c>
      <c r="M77" s="55" t="str">
        <f t="shared" si="2"/>
        <v>http://cbtcares.com/20250630</v>
      </c>
      <c r="N77" s="2" t="str">
        <f t="shared" si="3"/>
        <v>python3.12 ~/arelle/Arelle-master/arellecmdline.py --plugins 'xodel' -f  "http://www.sec.gov/Archives/edgar/data/1829576/000182957623000043/care-20230630.htm" --xule-run --noCertificateCheck --xule-rule-set /Users/campbellpryde/Documents/GitHub/xule/unitTests/compiled/Roll_to_2025/taxRoll2023-2025.zip  --logFile /Users/campbellpryde/Documents/GitHub/xule/unitTests/output/taxRoll/CARERoll-2023-2025.xml  --xodel-location '/Users/campbellpryde/Documents/GitHub/xule/unitTests/output/taxRoll/taxRoll-2023-2025' --xince-file-type=xml --xodel-show-xule-log --httpuseragent campbell.pryde@xbrl.us --xule-max-rule-iterations 25000 --xule-arg TAXONOMY_DATE='20251231' --xule-arg PUBLISH_TAXONOMY='CARE_taxonomy_Q2_2023_2025' --xule-arg TICKER='CARE' --xule-arg NEW_CO_NAMESPACE='http://cbtcares.com/20250630' --xule-arg OLD_CO_NAMESPACE='http://cbtcares.com/20230630' --xule-arg INSTANCE_NAME='CARE_instance_Q2_2023_2025'</v>
      </c>
    </row>
    <row r="78" spans="1:14" ht="13">
      <c r="A78" s="2">
        <v>832214</v>
      </c>
      <c r="B78" s="2">
        <v>685212</v>
      </c>
      <c r="C78" s="2">
        <v>16482</v>
      </c>
      <c r="D78" s="55" t="s">
        <v>19578</v>
      </c>
      <c r="E78" s="55" t="s">
        <v>19579</v>
      </c>
      <c r="F78" s="2" t="s">
        <v>19580</v>
      </c>
      <c r="G78" s="2" t="s">
        <v>19419</v>
      </c>
      <c r="H78" s="2" t="s">
        <v>19374</v>
      </c>
      <c r="I78" s="2">
        <v>2023</v>
      </c>
      <c r="J78" s="55" t="s">
        <v>19228</v>
      </c>
      <c r="K78" t="str">
        <f t="shared" si="0"/>
        <v>MNDY_taxonomy_FY_2023_2025</v>
      </c>
      <c r="L78" t="str">
        <f t="shared" si="1"/>
        <v>MNDY_instance_FY_2023_2025</v>
      </c>
      <c r="M78" s="55" t="str">
        <f t="shared" si="2"/>
        <v>http://www.monday.com/20251231</v>
      </c>
      <c r="N78" s="2" t="str">
        <f t="shared" si="3"/>
        <v>python3.12 ~/arelle/Arelle-master/arellecmdline.py --plugins 'xodel' -f  "http://www.sec.gov/Archives/edgar/data/1845338/000117891324000943/zk2431098.htm" --xule-run --noCertificateCheck --xule-rule-set /Users/campbellpryde/Documents/GitHub/xule/unitTests/compiled/Roll_to_2025/taxRoll2023-2025.zip  --logFile /Users/campbellpryde/Documents/GitHub/xule/unitTests/output/taxRoll/MNDYRoll-2023-2025.xml  --xodel-location '/Users/campbellpryde/Documents/GitHub/xule/unitTests/output/taxRoll/taxRoll-2023-2025' --xince-file-type=xml --xodel-show-xule-log --httpuseragent campbell.pryde@xbrl.us --xule-max-rule-iterations 25000 --xule-arg TAXONOMY_DATE='20251231' --xule-arg PUBLISH_TAXONOMY='MNDY_taxonomy_FY_2023_2025' --xule-arg TICKER='MNDY' --xule-arg NEW_CO_NAMESPACE='http://www.monday.com/20251231' --xule-arg OLD_CO_NAMESPACE='http://www.monday.com/20231231' --xule-arg INSTANCE_NAME='MNDY_instance_FY_2023_2025'</v>
      </c>
    </row>
    <row r="79" spans="1:14" ht="13">
      <c r="A79" s="2">
        <v>827885</v>
      </c>
      <c r="B79" s="2">
        <v>681349</v>
      </c>
      <c r="C79" s="2">
        <v>14412</v>
      </c>
      <c r="D79" s="55" t="s">
        <v>19581</v>
      </c>
      <c r="E79" s="55" t="s">
        <v>19582</v>
      </c>
      <c r="F79" s="2" t="s">
        <v>19583</v>
      </c>
      <c r="G79" s="2" t="s">
        <v>19373</v>
      </c>
      <c r="H79" s="2" t="s">
        <v>19374</v>
      </c>
      <c r="I79" s="2">
        <v>2023</v>
      </c>
      <c r="J79" s="55" t="s">
        <v>19584</v>
      </c>
      <c r="K79" t="str">
        <f t="shared" si="0"/>
        <v>AKLI_taxonomy_FY_2023_2025</v>
      </c>
      <c r="L79" t="str">
        <f t="shared" si="1"/>
        <v>AKLI_instance_FY_2023_2025</v>
      </c>
      <c r="M79" s="55" t="str">
        <f t="shared" si="2"/>
        <v>http://www.akiliinteractive.com/20251231</v>
      </c>
      <c r="N79" s="2" t="str">
        <f t="shared" si="3"/>
        <v>python3.12 ~/arelle/Arelle-master/arellecmdline.py --plugins 'xodel' -f  "http://www.sec.gov/Archives/edgar/data/1850266/000095017024023124/akli-20231231.htm" --xule-run --noCertificateCheck --xule-rule-set /Users/campbellpryde/Documents/GitHub/xule/unitTests/compiled/Roll_to_2025/taxRoll2023-2025.zip  --logFile /Users/campbellpryde/Documents/GitHub/xule/unitTests/output/taxRoll/AKLIRoll-2023-2025.xml  --xodel-location '/Users/campbellpryde/Documents/GitHub/xule/unitTests/output/taxRoll/taxRoll-2023-2025' --xince-file-type=xml --xodel-show-xule-log --httpuseragent campbell.pryde@xbrl.us --xule-max-rule-iterations 25000 --xule-arg TAXONOMY_DATE='20251231' --xule-arg PUBLISH_TAXONOMY='AKLI_taxonomy_FY_2023_2025' --xule-arg TICKER='AKLI' --xule-arg NEW_CO_NAMESPACE='http://www.akiliinteractive.com/20251231' --xule-arg OLD_CO_NAMESPACE='http://www.akiliinteractive.com/20231231' --xule-arg INSTANCE_NAME='AKLI_instance_FY_2023_2025'</v>
      </c>
    </row>
    <row r="80" spans="1:14" ht="13">
      <c r="A80" s="2">
        <v>797981</v>
      </c>
      <c r="B80" s="2">
        <v>655284</v>
      </c>
      <c r="C80" s="2">
        <v>14736</v>
      </c>
      <c r="D80" s="55" t="s">
        <v>19585</v>
      </c>
      <c r="E80" s="55" t="s">
        <v>19586</v>
      </c>
      <c r="F80" s="2" t="s">
        <v>19525</v>
      </c>
      <c r="G80" s="2" t="s">
        <v>19361</v>
      </c>
      <c r="H80" s="2" t="s">
        <v>19380</v>
      </c>
      <c r="I80" s="2">
        <v>2023</v>
      </c>
      <c r="J80" s="55" t="s">
        <v>19241</v>
      </c>
      <c r="K80" t="str">
        <f t="shared" si="0"/>
        <v>TRIS_taxonomy_Q3_2023_2025</v>
      </c>
      <c r="L80" t="str">
        <f t="shared" si="1"/>
        <v>TRIS_instance_Q3_2023_2025</v>
      </c>
      <c r="M80" s="55" t="str">
        <f t="shared" si="2"/>
        <v>http://tris.com/20250930</v>
      </c>
      <c r="N80" s="2" t="str">
        <f t="shared" si="3"/>
        <v>python3.12 ~/arelle/Arelle-master/arellecmdline.py --plugins 'xodel' -f  "http://www.sec.gov/Archives/edgar/data/1852736/000192998023000272/tris_10q.htm" --xule-run --noCertificateCheck --xule-rule-set /Users/campbellpryde/Documents/GitHub/xule/unitTests/compiled/Roll_to_2025/taxRoll2023-2025.zip  --logFile /Users/campbellpryde/Documents/GitHub/xule/unitTests/output/taxRoll/TRISRoll-2023-2025.xml  --xodel-location '/Users/campbellpryde/Documents/GitHub/xule/unitTests/output/taxRoll/taxRoll-2023-2025' --xince-file-type=xml --xodel-show-xule-log --httpuseragent campbell.pryde@xbrl.us --xule-max-rule-iterations 25000 --xule-arg TAXONOMY_DATE='20251231' --xule-arg PUBLISH_TAXONOMY='TRIS_taxonomy_Q3_2023_2025' --xule-arg TICKER='TRIS' --xule-arg NEW_CO_NAMESPACE='http://tris.com/20250930' --xule-arg OLD_CO_NAMESPACE='http://tris.com/20230930' --xule-arg INSTANCE_NAME='TRIS_instance_Q3_2023_2025'</v>
      </c>
    </row>
    <row r="81" spans="1:14" ht="13">
      <c r="A81" s="2">
        <v>746939</v>
      </c>
      <c r="B81" s="2">
        <v>607883</v>
      </c>
      <c r="C81" s="2">
        <v>14869</v>
      </c>
      <c r="D81" s="55" t="s">
        <v>19587</v>
      </c>
      <c r="E81" s="55" t="s">
        <v>19588</v>
      </c>
      <c r="F81" s="2" t="s">
        <v>19589</v>
      </c>
      <c r="G81" s="2" t="s">
        <v>19361</v>
      </c>
      <c r="H81" s="2" t="s">
        <v>19366</v>
      </c>
      <c r="I81" s="2">
        <v>2023</v>
      </c>
      <c r="J81" s="55" t="s">
        <v>19225</v>
      </c>
      <c r="K81" t="str">
        <f t="shared" si="0"/>
        <v>APO_taxonomy_Q2_2023_2025</v>
      </c>
      <c r="L81" t="str">
        <f t="shared" si="1"/>
        <v>APO_instance_Q2_2023_2025</v>
      </c>
      <c r="M81" s="55" t="str">
        <f t="shared" si="2"/>
        <v>http://www.agm.com/20250630</v>
      </c>
      <c r="N81" s="2" t="str">
        <f t="shared" si="3"/>
        <v>python3.12 ~/arelle/Arelle-master/arellecmdline.py --plugins 'xodel' -f  "http://www.sec.gov/Archives/edgar/data/1858681/000185868123000026/apo-20230630.htm" --xule-run --noCertificateCheck --xule-rule-set /Users/campbellpryde/Documents/GitHub/xule/unitTests/compiled/Roll_to_2025/taxRoll2023-2025.zip  --logFile /Users/campbellpryde/Documents/GitHub/xule/unitTests/output/taxRoll/APORoll-2023-2025.xml  --xodel-location '/Users/campbellpryde/Documents/GitHub/xule/unitTests/output/taxRoll/taxRoll-2023-2025' --xince-file-type=xml --xodel-show-xule-log --httpuseragent campbell.pryde@xbrl.us --xule-max-rule-iterations 25000 --xule-arg TAXONOMY_DATE='20251231' --xule-arg PUBLISH_TAXONOMY='APO_taxonomy_Q2_2023_2025' --xule-arg TICKER='APO' --xule-arg NEW_CO_NAMESPACE='http://www.agm.com/20250630' --xule-arg OLD_CO_NAMESPACE='http://www.agm.com/20230630' --xule-arg INSTANCE_NAME='APO_instance_Q2_2023_2025'</v>
      </c>
    </row>
    <row r="82" spans="1:14" ht="13">
      <c r="A82" s="2">
        <v>905668</v>
      </c>
      <c r="B82" s="2">
        <v>714236</v>
      </c>
      <c r="C82" s="2">
        <v>14777</v>
      </c>
      <c r="D82" s="55" t="s">
        <v>19590</v>
      </c>
      <c r="E82" s="55" t="s">
        <v>19591</v>
      </c>
      <c r="F82" s="2" t="s">
        <v>19592</v>
      </c>
      <c r="G82" s="2" t="s">
        <v>19593</v>
      </c>
      <c r="H82" s="2" t="s">
        <v>19374</v>
      </c>
      <c r="I82" s="2">
        <v>2023</v>
      </c>
      <c r="J82" s="55" t="s">
        <v>19281</v>
      </c>
      <c r="K82" t="str">
        <f t="shared" si="0"/>
        <v>DTC_taxonomy_FY_2023_2025</v>
      </c>
      <c r="L82" t="str">
        <f t="shared" si="1"/>
        <v>DTC_instance_FY_2023_2025</v>
      </c>
      <c r="M82" s="55" t="str">
        <f t="shared" si="2"/>
        <v>http://solobrands.com/20251231</v>
      </c>
      <c r="N82" s="2" t="str">
        <f t="shared" si="3"/>
        <v>python3.12 ~/arelle/Arelle-master/arellecmdline.py --plugins 'xodel' -f  "http://www.sec.gov/Archives/edgar/data/1870600/000187060024000051/dtc-20231231.htm" --xule-run --noCertificateCheck --xule-rule-set /Users/campbellpryde/Documents/GitHub/xule/unitTests/compiled/Roll_to_2025/taxRoll2023-2025.zip  --logFile /Users/campbellpryde/Documents/GitHub/xule/unitTests/output/taxRoll/DTCRoll-2023-2025.xml  --xodel-location '/Users/campbellpryde/Documents/GitHub/xule/unitTests/output/taxRoll/taxRoll-2023-2025' --xince-file-type=xml --xodel-show-xule-log --httpuseragent campbell.pryde@xbrl.us --xule-max-rule-iterations 25000 --xule-arg TAXONOMY_DATE='20251231' --xule-arg PUBLISH_TAXONOMY='DTC_taxonomy_FY_2023_2025' --xule-arg TICKER='DTC' --xule-arg NEW_CO_NAMESPACE='http://solobrands.com/20251231' --xule-arg OLD_CO_NAMESPACE='http://solobrands.com/20231231' --xule-arg INSTANCE_NAME='DTC_instance_FY_2023_2025'</v>
      </c>
    </row>
    <row r="83" spans="1:14" ht="13">
      <c r="A83" s="2">
        <v>988496</v>
      </c>
      <c r="B83" s="2">
        <v>781892</v>
      </c>
      <c r="C83" s="2">
        <v>16259</v>
      </c>
      <c r="D83" s="55" t="s">
        <v>19594</v>
      </c>
      <c r="E83" s="55" t="s">
        <v>19595</v>
      </c>
      <c r="F83" s="2" t="s">
        <v>19596</v>
      </c>
      <c r="G83" s="2" t="s">
        <v>19361</v>
      </c>
      <c r="H83" s="2" t="s">
        <v>19380</v>
      </c>
      <c r="I83" s="2">
        <v>2024</v>
      </c>
      <c r="J83" s="55" t="s">
        <v>19318</v>
      </c>
      <c r="K83" t="str">
        <f t="shared" si="0"/>
        <v>VINE_taxonomy_Q3_2024_2025</v>
      </c>
      <c r="L83" t="str">
        <f t="shared" si="1"/>
        <v>VINE_instance_Q3_2024_2025</v>
      </c>
      <c r="M83" s="55" t="str">
        <f t="shared" si="2"/>
        <v>http://VINE/20250930</v>
      </c>
      <c r="N83" s="2" t="str">
        <f t="shared" si="3"/>
        <v>python3.12 ~/arelle/Arelle-master/arellecmdline.py --plugins 'xodel' -f  "http://www.sec.gov/Archives/edgar/data/1880343/000155479524000287/vine1114form10q.htm" --xule-run --noCertificateCheck --xule-rule-set /Users/campbellpryde/Documents/GitHub/xule/unitTests/compiled/Roll_to_2025/taxRoll2023-2025.zip  --logFile /Users/campbellpryde/Documents/GitHub/xule/unitTests/output/taxRoll/VINERoll-2023-2025.xml  --xodel-location '/Users/campbellpryde/Documents/GitHub/xule/unitTests/output/taxRoll/taxRoll-2023-2025' --xince-file-type=xml --xodel-show-xule-log --httpuseragent campbell.pryde@xbrl.us --xule-max-rule-iterations 25000 --xule-arg TAXONOMY_DATE='20251231' --xule-arg PUBLISH_TAXONOMY='VINE_taxonomy_Q3_2024_2025' --xule-arg TICKER='VINE' --xule-arg NEW_CO_NAMESPACE='http://VINE/20250930' --xule-arg OLD_CO_NAMESPACE='http://VINE/20240930' --xule-arg INSTANCE_NAME='VINE_instance_Q3_2024_2025'</v>
      </c>
    </row>
    <row r="84" spans="1:14" ht="13">
      <c r="A84" s="2">
        <v>887624</v>
      </c>
      <c r="B84" s="2">
        <v>698558</v>
      </c>
      <c r="C84" s="2">
        <v>14904</v>
      </c>
      <c r="D84" s="55" t="s">
        <v>19597</v>
      </c>
      <c r="E84" s="55" t="s">
        <v>19598</v>
      </c>
      <c r="F84" s="2" t="s">
        <v>19599</v>
      </c>
      <c r="G84" s="2" t="s">
        <v>19373</v>
      </c>
      <c r="H84" s="2" t="s">
        <v>19374</v>
      </c>
      <c r="I84" s="2">
        <v>2023</v>
      </c>
      <c r="J84" s="55" t="s">
        <v>19600</v>
      </c>
      <c r="K84" t="str">
        <f t="shared" si="0"/>
        <v>BFQWF_taxonomy_FY_2023_2025</v>
      </c>
      <c r="L84" t="str">
        <f t="shared" si="1"/>
        <v>BFQWF_instance_FY_2023_2025</v>
      </c>
      <c r="M84" s="55" t="str">
        <f t="shared" si="2"/>
        <v>http://bfac.com/20251231</v>
      </c>
      <c r="N84" s="2" t="str">
        <f t="shared" si="3"/>
        <v>python3.12 ~/arelle/Arelle-master/arellecmdline.py --plugins 'xodel' -f  "http://www.sec.gov/Archives/edgar/data/1880441/000192998024000073/bfac_10k.htm" --xule-run --noCertificateCheck --xule-rule-set /Users/campbellpryde/Documents/GitHub/xule/unitTests/compiled/Roll_to_2025/taxRoll2023-2025.zip  --logFile /Users/campbellpryde/Documents/GitHub/xule/unitTests/output/taxRoll/BFQWFRoll-2023-2025.xml  --xodel-location '/Users/campbellpryde/Documents/GitHub/xule/unitTests/output/taxRoll/taxRoll-2023-2025' --xince-file-type=xml --xodel-show-xule-log --httpuseragent campbell.pryde@xbrl.us --xule-max-rule-iterations 25000 --xule-arg TAXONOMY_DATE='20251231' --xule-arg PUBLISH_TAXONOMY='BFQWF_taxonomy_FY_2023_2025' --xule-arg TICKER='BFQWF' --xule-arg NEW_CO_NAMESPACE='http://bfac.com/20251231' --xule-arg OLD_CO_NAMESPACE='http://bfac.com/20231231' --xule-arg INSTANCE_NAME='BFQWF_instance_FY_2023_2025'</v>
      </c>
    </row>
    <row r="85" spans="1:14" ht="13">
      <c r="A85" s="2">
        <v>752667</v>
      </c>
      <c r="B85" s="2">
        <v>612745</v>
      </c>
      <c r="C85" s="2">
        <v>21437</v>
      </c>
      <c r="D85" s="55" t="s">
        <v>19601</v>
      </c>
      <c r="E85" s="55" t="s">
        <v>19602</v>
      </c>
      <c r="F85" s="2" t="s">
        <v>19603</v>
      </c>
      <c r="G85" s="2" t="s">
        <v>19361</v>
      </c>
      <c r="H85" s="2" t="s">
        <v>19366</v>
      </c>
      <c r="I85" s="2">
        <v>2023</v>
      </c>
      <c r="J85" s="55" t="s">
        <v>19201</v>
      </c>
      <c r="K85" t="str">
        <f t="shared" si="0"/>
        <v>MGOL_taxonomy_Q2_2023_2025</v>
      </c>
      <c r="L85" t="str">
        <f t="shared" si="1"/>
        <v>MGOL_instance_Q2_2023_2025</v>
      </c>
      <c r="M85" s="55" t="str">
        <f t="shared" si="2"/>
        <v>http://mgol/20250630</v>
      </c>
      <c r="N85" s="2" t="str">
        <f t="shared" si="3"/>
        <v>python3.12 ~/arelle/Arelle-master/arellecmdline.py --plugins 'xodel' -f  "http://www.sec.gov/Archives/edgar/data/1902794/000165495423010763/mgol_10q.htm" --xule-run --noCertificateCheck --xule-rule-set /Users/campbellpryde/Documents/GitHub/xule/unitTests/compiled/Roll_to_2025/taxRoll2023-2025.zip  --logFile /Users/campbellpryde/Documents/GitHub/xule/unitTests/output/taxRoll/MGOLRoll-2023-2025.xml  --xodel-location '/Users/campbellpryde/Documents/GitHub/xule/unitTests/output/taxRoll/taxRoll-2023-2025' --xince-file-type=xml --xodel-show-xule-log --httpuseragent campbell.pryde@xbrl.us --xule-max-rule-iterations 25000 --xule-arg TAXONOMY_DATE='20251231' --xule-arg PUBLISH_TAXONOMY='MGOL_taxonomy_Q2_2023_2025' --xule-arg TICKER='MGOL' --xule-arg NEW_CO_NAMESPACE='http://mgol/20250630' --xule-arg OLD_CO_NAMESPACE='http://mgol/20230630' --xule-arg INSTANCE_NAME='MGOL_instance_Q2_2023_2025'</v>
      </c>
    </row>
    <row r="86" spans="1:14" ht="13">
      <c r="A86" s="2">
        <v>777735</v>
      </c>
      <c r="B86" s="2">
        <v>636392</v>
      </c>
      <c r="C86" s="2">
        <v>21972</v>
      </c>
      <c r="D86" s="55" t="s">
        <v>19604</v>
      </c>
      <c r="E86" s="55" t="s">
        <v>19605</v>
      </c>
      <c r="F86" s="2" t="s">
        <v>19606</v>
      </c>
      <c r="G86" s="2" t="s">
        <v>19607</v>
      </c>
      <c r="J86" s="55" t="s">
        <v>19169</v>
      </c>
      <c r="K86" t="str">
        <f t="shared" si="0"/>
        <v>NBH_taxonomy___2025</v>
      </c>
      <c r="L86" t="str">
        <f t="shared" si="1"/>
        <v>NBH_instance___2025</v>
      </c>
      <c r="M86" s="55" t="str">
        <f t="shared" si="2"/>
        <v>http://nbh/20250630</v>
      </c>
      <c r="N86" s="2" t="str">
        <f t="shared" si="3"/>
        <v>python3.12 ~/arelle/Arelle-master/arellecmdline.py --plugins 'xodel' -f  "http://www.sec.gov/Archives/edgar/data/1936756/000119983523000532/nbh-forms_1.htm" --xule-run --noCertificateCheck --xule-rule-set /Users/campbellpryde/Documents/GitHub/xule/unitTests/compiled/Roll_to_2025/taxRoll2023-2025.zip  --logFile /Users/campbellpryde/Documents/GitHub/xule/unitTests/output/taxRoll/NBHRoll-2023-2025.xml  --xodel-location '/Users/campbellpryde/Documents/GitHub/xule/unitTests/output/taxRoll/taxRoll-2023-2025' --xince-file-type=xml --xodel-show-xule-log --httpuseragent campbell.pryde@xbrl.us --xule-max-rule-iterations 25000 --xule-arg TAXONOMY_DATE='20251231' --xule-arg PUBLISH_TAXONOMY='NBH_taxonomy___2025' --xule-arg TICKER='NBH' --xule-arg NEW_CO_NAMESPACE='http://nbh/20250630' --xule-arg OLD_CO_NAMESPACE='http://nbh/20230630' --xule-arg INSTANCE_NAME='NBH_instance___2025'</v>
      </c>
    </row>
    <row r="87" spans="1:14" ht="13">
      <c r="A87" s="2">
        <v>947306</v>
      </c>
      <c r="B87" s="2">
        <v>744005</v>
      </c>
      <c r="C87" s="2">
        <v>22221</v>
      </c>
      <c r="D87" s="55" t="s">
        <v>19608</v>
      </c>
      <c r="E87" s="55" t="s">
        <v>19609</v>
      </c>
      <c r="F87" s="2" t="s">
        <v>19610</v>
      </c>
      <c r="G87" s="2" t="s">
        <v>19611</v>
      </c>
      <c r="I87" s="2">
        <v>2024</v>
      </c>
      <c r="J87" s="55" t="s">
        <v>19205</v>
      </c>
      <c r="K87" t="str">
        <f t="shared" si="0"/>
        <v>LAES_taxonomy__2024_2025</v>
      </c>
      <c r="L87" t="str">
        <f t="shared" si="1"/>
        <v>LAES_instance__2024_2025</v>
      </c>
      <c r="M87" s="55" t="str">
        <f t="shared" si="2"/>
        <v>http://sealsq.com/20251231</v>
      </c>
      <c r="N87" s="2" t="str">
        <f t="shared" si="3"/>
        <v>python3.12 ~/arelle/Arelle-master/arellecmdline.py --plugins 'xodel' -f  "http://www.sec.gov/Archives/edgar/data/1951222/000119380524000974/e663802_f1a-sealsq.htm" --xule-run --noCertificateCheck --xule-rule-set /Users/campbellpryde/Documents/GitHub/xule/unitTests/compiled/Roll_to_2025/taxRoll2023-2025.zip  --logFile /Users/campbellpryde/Documents/GitHub/xule/unitTests/output/taxRoll/LAESRoll-2023-2025.xml  --xodel-location '/Users/campbellpryde/Documents/GitHub/xule/unitTests/output/taxRoll/taxRoll-2023-2025' --xince-file-type=xml --xodel-show-xule-log --httpuseragent campbell.pryde@xbrl.us --xule-max-rule-iterations 25000 --xule-arg TAXONOMY_DATE='20251231' --xule-arg PUBLISH_TAXONOMY='LAES_taxonomy__2024_2025' --xule-arg TICKER='LAES' --xule-arg NEW_CO_NAMESPACE='http://sealsq.com/20251231' --xule-arg OLD_CO_NAMESPACE='http://sealsq.com/20231231' --xule-arg INSTANCE_NAME='LAES_instance__2024_2025'</v>
      </c>
    </row>
    <row r="88" spans="1:14" ht="13">
      <c r="A88" s="2">
        <v>953400</v>
      </c>
      <c r="B88" s="2">
        <v>749251</v>
      </c>
      <c r="C88" s="2">
        <v>5675</v>
      </c>
      <c r="D88" s="55" t="s">
        <v>19612</v>
      </c>
      <c r="E88" s="55" t="s">
        <v>19613</v>
      </c>
      <c r="F88" s="2" t="s">
        <v>19614</v>
      </c>
      <c r="G88" s="2" t="s">
        <v>19361</v>
      </c>
      <c r="H88" s="2" t="s">
        <v>19366</v>
      </c>
      <c r="I88" s="2">
        <v>2024</v>
      </c>
      <c r="J88" s="55" t="s">
        <v>19292</v>
      </c>
      <c r="K88" t="str">
        <f t="shared" si="0"/>
        <v>CPK_taxonomy_Q2_2024_2025</v>
      </c>
      <c r="L88" t="str">
        <f t="shared" si="1"/>
        <v>CPK_instance_Q2_2024_2025</v>
      </c>
      <c r="M88" s="55" t="str">
        <f t="shared" si="2"/>
        <v>http://www.chpk.com/20250630</v>
      </c>
      <c r="N88" s="2" t="str">
        <f t="shared" si="3"/>
        <v>python3.12 ~/arelle/Arelle-master/arellecmdline.py --plugins 'xodel' -f  "http://www.sec.gov/Archives/edgar/data/19745/000162828024036214/cpk-20240630.htm" --xule-run --noCertificateCheck --xule-rule-set /Users/campbellpryde/Documents/GitHub/xule/unitTests/compiled/Roll_to_2025/taxRoll2023-2025.zip  --logFile /Users/campbellpryde/Documents/GitHub/xule/unitTests/output/taxRoll/CPKRoll-2023-2025.xml  --xodel-location '/Users/campbellpryde/Documents/GitHub/xule/unitTests/output/taxRoll/taxRoll-2023-2025' --xince-file-type=xml --xodel-show-xule-log --httpuseragent campbell.pryde@xbrl.us --xule-max-rule-iterations 25000 --xule-arg TAXONOMY_DATE='20251231' --xule-arg PUBLISH_TAXONOMY='CPK_taxonomy_Q2_2024_2025' --xule-arg TICKER='CPK' --xule-arg NEW_CO_NAMESPACE='http://www.chpk.com/20250630' --xule-arg OLD_CO_NAMESPACE='http://www.chpk.com/20240630' --xule-arg INSTANCE_NAME='CPK_instance_Q2_2024_2025'</v>
      </c>
    </row>
    <row r="89" spans="1:14" ht="13">
      <c r="A89" s="2">
        <v>818101</v>
      </c>
      <c r="B89" s="2">
        <v>673966</v>
      </c>
      <c r="C89" s="2">
        <v>5711</v>
      </c>
      <c r="D89" s="55" t="s">
        <v>19615</v>
      </c>
      <c r="E89" s="55" t="s">
        <v>19616</v>
      </c>
      <c r="F89" s="2" t="s">
        <v>19617</v>
      </c>
      <c r="G89" s="2" t="s">
        <v>19373</v>
      </c>
      <c r="H89" s="2" t="s">
        <v>19374</v>
      </c>
      <c r="I89" s="2">
        <v>2023</v>
      </c>
      <c r="J89" s="55" t="s">
        <v>19174</v>
      </c>
      <c r="K89" t="str">
        <f t="shared" si="0"/>
        <v>ITT_taxonomy_FY_2023_2025</v>
      </c>
      <c r="L89" t="str">
        <f t="shared" si="1"/>
        <v>ITT_instance_FY_2023_2025</v>
      </c>
      <c r="M89" s="55" t="str">
        <f t="shared" si="2"/>
        <v>http://www.itt.com/20251231</v>
      </c>
      <c r="N89" s="2" t="str">
        <f t="shared" si="3"/>
        <v>python3.12 ~/arelle/Arelle-master/arellecmdline.py --plugins 'xodel' -f  "http://www.sec.gov/Archives/edgar/data/216228/000021622824000020/itt-20231231.htm" --xule-run --noCertificateCheck --xule-rule-set /Users/campbellpryde/Documents/GitHub/xule/unitTests/compiled/Roll_to_2025/taxRoll2023-2025.zip  --logFile /Users/campbellpryde/Documents/GitHub/xule/unitTests/output/taxRoll/ITTRoll-2023-2025.xml  --xodel-location '/Users/campbellpryde/Documents/GitHub/xule/unitTests/output/taxRoll/taxRoll-2023-2025' --xince-file-type=xml --xodel-show-xule-log --httpuseragent campbell.pryde@xbrl.us --xule-max-rule-iterations 25000 --xule-arg TAXONOMY_DATE='20251231' --xule-arg PUBLISH_TAXONOMY='ITT_taxonomy_FY_2023_2025' --xule-arg TICKER='ITT' --xule-arg NEW_CO_NAMESPACE='http://www.itt.com/20251231' --xule-arg OLD_CO_NAMESPACE='http://www.itt.com/20231231' --xule-arg INSTANCE_NAME='ITT_instance_FY_2023_2025'</v>
      </c>
    </row>
    <row r="90" spans="1:14" ht="13">
      <c r="A90" s="2">
        <v>832213</v>
      </c>
      <c r="B90" s="2">
        <v>685211</v>
      </c>
      <c r="C90" s="2">
        <v>5719</v>
      </c>
      <c r="D90" s="55" t="s">
        <v>19618</v>
      </c>
      <c r="E90" s="55" t="s">
        <v>19619</v>
      </c>
      <c r="F90" s="2" t="s">
        <v>19620</v>
      </c>
      <c r="G90" s="2" t="s">
        <v>19373</v>
      </c>
      <c r="H90" s="2" t="s">
        <v>19374</v>
      </c>
      <c r="I90" s="2">
        <v>2023</v>
      </c>
      <c r="J90" s="55" t="s">
        <v>19300</v>
      </c>
      <c r="K90" t="str">
        <f t="shared" si="0"/>
        <v>BKTI_taxonomy_FY_2023_2025</v>
      </c>
      <c r="L90" t="str">
        <f t="shared" si="1"/>
        <v>BKTI_instance_FY_2023_2025</v>
      </c>
      <c r="M90" s="55" t="str">
        <f t="shared" si="2"/>
        <v>http://bkti.com/20251231</v>
      </c>
      <c r="N90" s="2" t="str">
        <f t="shared" si="3"/>
        <v>python3.12 ~/arelle/Arelle-master/arellecmdline.py --plugins 'xodel' -f  "http://www.sec.gov/Archives/edgar/data/2186/000165495424003098/bkti_10k.htm" --xule-run --noCertificateCheck --xule-rule-set /Users/campbellpryde/Documents/GitHub/xule/unitTests/compiled/Roll_to_2025/taxRoll2023-2025.zip  --logFile /Users/campbellpryde/Documents/GitHub/xule/unitTests/output/taxRoll/BKTIRoll-2023-2025.xml  --xodel-location '/Users/campbellpryde/Documents/GitHub/xule/unitTests/output/taxRoll/taxRoll-2023-2025' --xince-file-type=xml --xodel-show-xule-log --httpuseragent campbell.pryde@xbrl.us --xule-max-rule-iterations 25000 --xule-arg TAXONOMY_DATE='20251231' --xule-arg PUBLISH_TAXONOMY='BKTI_taxonomy_FY_2023_2025' --xule-arg TICKER='BKTI' --xule-arg NEW_CO_NAMESPACE='http://bkti.com/20251231' --xule-arg OLD_CO_NAMESPACE='http://bkti.com/20231231' --xule-arg INSTANCE_NAME='BKTI_instance_FY_2023_2025'</v>
      </c>
    </row>
    <row r="91" spans="1:14" ht="13">
      <c r="A91" s="2">
        <v>749867</v>
      </c>
      <c r="B91" s="2">
        <v>610405</v>
      </c>
      <c r="C91" s="2">
        <v>5804</v>
      </c>
      <c r="D91" s="55" t="s">
        <v>19621</v>
      </c>
      <c r="E91" s="55" t="s">
        <v>19622</v>
      </c>
      <c r="F91" s="2" t="s">
        <v>19623</v>
      </c>
      <c r="G91" s="2" t="s">
        <v>19361</v>
      </c>
      <c r="H91" s="2" t="s">
        <v>19366</v>
      </c>
      <c r="I91" s="2">
        <v>2023</v>
      </c>
      <c r="J91" s="55" t="s">
        <v>19181</v>
      </c>
      <c r="K91" t="str">
        <f t="shared" si="0"/>
        <v>DBD_taxonomy_Q2_2023_2025</v>
      </c>
      <c r="L91" t="str">
        <f t="shared" si="1"/>
        <v>DBD_instance_Q2_2023_2025</v>
      </c>
      <c r="M91" s="55" t="str">
        <f t="shared" si="2"/>
        <v>http://www.diebold.com/20250630</v>
      </c>
      <c r="N91" s="2" t="str">
        <f t="shared" si="3"/>
        <v>python3.12 ~/arelle/Arelle-master/arellecmdline.py --plugins 'xodel' -f  "http://www.sec.gov/Archives/edgar/data/28823/000002882323000140/dbd-20230630.htm" --xule-run --noCertificateCheck --xule-rule-set /Users/campbellpryde/Documents/GitHub/xule/unitTests/compiled/Roll_to_2025/taxRoll2023-2025.zip  --logFile /Users/campbellpryde/Documents/GitHub/xule/unitTests/output/taxRoll/DBDRoll-2023-2025.xml  --xodel-location '/Users/campbellpryde/Documents/GitHub/xule/unitTests/output/taxRoll/taxRoll-2023-2025' --xince-file-type=xml --xodel-show-xule-log --httpuseragent campbell.pryde@xbrl.us --xule-max-rule-iterations 25000 --xule-arg TAXONOMY_DATE='20251231' --xule-arg PUBLISH_TAXONOMY='DBD_taxonomy_Q2_2023_2025' --xule-arg TICKER='DBD' --xule-arg NEW_CO_NAMESPACE='http://www.diebold.com/20250630' --xule-arg OLD_CO_NAMESPACE='http://www.diebold.com/20230630' --xule-arg INSTANCE_NAME='DBD_instance_Q2_2023_2025'</v>
      </c>
    </row>
    <row r="92" spans="1:14" ht="13">
      <c r="A92" s="2">
        <v>831514</v>
      </c>
      <c r="B92" s="2">
        <v>684591</v>
      </c>
      <c r="C92" s="2">
        <v>5837</v>
      </c>
      <c r="D92" s="55" t="s">
        <v>19624</v>
      </c>
      <c r="E92" s="55" t="s">
        <v>19625</v>
      </c>
      <c r="F92" s="2" t="s">
        <v>18817</v>
      </c>
      <c r="G92" s="2" t="s">
        <v>19373</v>
      </c>
      <c r="H92" s="2" t="s">
        <v>19374</v>
      </c>
      <c r="I92" s="2">
        <v>2023</v>
      </c>
      <c r="J92" s="55" t="s">
        <v>19218</v>
      </c>
      <c r="K92" t="str">
        <f t="shared" si="0"/>
        <v>EML_taxonomy_FY_2023_2025</v>
      </c>
      <c r="L92" t="str">
        <f t="shared" si="1"/>
        <v>EML_instance_FY_2023_2025</v>
      </c>
      <c r="M92" s="55" t="str">
        <f t="shared" si="2"/>
        <v>http://eml.com/20251230</v>
      </c>
      <c r="N92" s="2" t="str">
        <f t="shared" si="3"/>
        <v>python3.12 ~/arelle/Arelle-master/arellecmdline.py --plugins 'xodel' -f  "http://www.sec.gov/Archives/edgar/data/31107/000165495424003010/eml_10k.htm" --xule-run --noCertificateCheck --xule-rule-set /Users/campbellpryde/Documents/GitHub/xule/unitTests/compiled/Roll_to_2025/taxRoll2023-2025.zip  --logFile /Users/campbellpryde/Documents/GitHub/xule/unitTests/output/taxRoll/EMLRoll-2023-2025.xml  --xodel-location '/Users/campbellpryde/Documents/GitHub/xule/unitTests/output/taxRoll/taxRoll-2023-2025' --xince-file-type=xml --xodel-show-xule-log --httpuseragent campbell.pryde@xbrl.us --xule-max-rule-iterations 25000 --xule-arg TAXONOMY_DATE='20251231' --xule-arg PUBLISH_TAXONOMY='EML_taxonomy_FY_2023_2025' --xule-arg TICKER='EML' --xule-arg NEW_CO_NAMESPACE='http://eml.com/20251230' --xule-arg OLD_CO_NAMESPACE='http://eml.com/20231230' --xule-arg INSTANCE_NAME='EML_instance_FY_2023_2025'</v>
      </c>
    </row>
    <row r="93" spans="1:14" ht="13">
      <c r="A93" s="2">
        <v>752606</v>
      </c>
      <c r="B93" s="2">
        <v>612695</v>
      </c>
      <c r="C93" s="2">
        <v>5960</v>
      </c>
      <c r="D93" s="55" t="s">
        <v>19626</v>
      </c>
      <c r="E93" s="55" t="s">
        <v>19627</v>
      </c>
      <c r="F93" s="2" t="s">
        <v>19628</v>
      </c>
      <c r="G93" s="2" t="s">
        <v>19361</v>
      </c>
      <c r="H93" s="2" t="s">
        <v>19366</v>
      </c>
      <c r="I93" s="2">
        <v>2023</v>
      </c>
      <c r="J93" s="55" t="s">
        <v>19198</v>
      </c>
      <c r="K93" t="str">
        <f t="shared" si="0"/>
        <v>TENX_taxonomy_Q2_2023_2025</v>
      </c>
      <c r="L93" t="str">
        <f t="shared" si="1"/>
        <v>TENX_instance_Q2_2023_2025</v>
      </c>
      <c r="M93" s="55" t="str">
        <f t="shared" si="2"/>
        <v>http://tenx.com/20250630</v>
      </c>
      <c r="N93" s="2" t="str">
        <f t="shared" si="3"/>
        <v>python3.12 ~/arelle/Arelle-master/arellecmdline.py --plugins 'xodel' -f  "http://www.sec.gov/Archives/edgar/data/34956/000165495423010758/tenx_10q.htm" --xule-run --noCertificateCheck --xule-rule-set /Users/campbellpryde/Documents/GitHub/xule/unitTests/compiled/Roll_to_2025/taxRoll2023-2025.zip  --logFile /Users/campbellpryde/Documents/GitHub/xule/unitTests/output/taxRoll/TENXRoll-2023-2025.xml  --xodel-location '/Users/campbellpryde/Documents/GitHub/xule/unitTests/output/taxRoll/taxRoll-2023-2025' --xince-file-type=xml --xodel-show-xule-log --httpuseragent campbell.pryde@xbrl.us --xule-max-rule-iterations 25000 --xule-arg TAXONOMY_DATE='20251231' --xule-arg PUBLISH_TAXONOMY='TENX_taxonomy_Q2_2023_2025' --xule-arg TICKER='TENX' --xule-arg NEW_CO_NAMESPACE='http://tenx.com/20250630' --xule-arg OLD_CO_NAMESPACE='http://tenx.com/20230630' --xule-arg INSTANCE_NAME='TENX_instance_Q2_2023_2025'</v>
      </c>
    </row>
    <row r="94" spans="1:14" ht="13">
      <c r="A94" s="2">
        <v>899232</v>
      </c>
      <c r="B94" s="2">
        <v>708565</v>
      </c>
      <c r="C94" s="2">
        <v>6044</v>
      </c>
      <c r="D94" s="55" t="s">
        <v>19629</v>
      </c>
      <c r="E94" s="55" t="s">
        <v>19630</v>
      </c>
      <c r="F94" s="2" t="s">
        <v>19631</v>
      </c>
      <c r="G94" s="2" t="s">
        <v>19361</v>
      </c>
      <c r="H94" s="2" t="s">
        <v>19362</v>
      </c>
      <c r="I94" s="2">
        <v>2024</v>
      </c>
      <c r="J94" s="55" t="s">
        <v>19232</v>
      </c>
      <c r="K94" t="str">
        <f t="shared" si="0"/>
        <v>LNG_taxonomy_Q1_2024_2025</v>
      </c>
      <c r="L94" t="str">
        <f t="shared" si="1"/>
        <v>LNG_instance_Q1_2024_2025</v>
      </c>
      <c r="M94" s="55" t="str">
        <f t="shared" si="2"/>
        <v>http://www.cheniere.com/20250331</v>
      </c>
      <c r="N94" s="2" t="str">
        <f t="shared" si="3"/>
        <v>python3.12 ~/arelle/Arelle-master/arellecmdline.py --plugins 'xodel' -f  "http://www.sec.gov/Archives/edgar/data/3570/000000357024000055/lng-20240331.htm" --xule-run --noCertificateCheck --xule-rule-set /Users/campbellpryde/Documents/GitHub/xule/unitTests/compiled/Roll_to_2025/taxRoll2023-2025.zip  --logFile /Users/campbellpryde/Documents/GitHub/xule/unitTests/output/taxRoll/LNGRoll-2023-2025.xml  --xodel-location '/Users/campbellpryde/Documents/GitHub/xule/unitTests/output/taxRoll/taxRoll-2023-2025' --xince-file-type=xml --xodel-show-xule-log --httpuseragent campbell.pryde@xbrl.us --xule-max-rule-iterations 25000 --xule-arg TAXONOMY_DATE='20251231' --xule-arg PUBLISH_TAXONOMY='LNG_taxonomy_Q1_2024_2025' --xule-arg TICKER='LNG' --xule-arg NEW_CO_NAMESPACE='http://www.cheniere.com/20250331' --xule-arg OLD_CO_NAMESPACE='http://www.cheniere.com/20240331' --xule-arg INSTANCE_NAME='LNG_instance_Q1_2024_2025'</v>
      </c>
    </row>
    <row r="95" spans="1:14" ht="13">
      <c r="A95" s="2">
        <v>824699</v>
      </c>
      <c r="B95" s="2">
        <v>678780</v>
      </c>
      <c r="C95" s="2">
        <v>6151</v>
      </c>
      <c r="D95" s="55" t="s">
        <v>19632</v>
      </c>
      <c r="E95" s="55" t="s">
        <v>19633</v>
      </c>
      <c r="F95" s="2" t="s">
        <v>18854</v>
      </c>
      <c r="G95" s="2" t="s">
        <v>19373</v>
      </c>
      <c r="H95" s="2" t="s">
        <v>19374</v>
      </c>
      <c r="I95" s="2">
        <v>2023</v>
      </c>
      <c r="J95" s="55" t="s">
        <v>19173</v>
      </c>
      <c r="K95" t="str">
        <f t="shared" si="0"/>
        <v>AEP_taxonomy_FY_2023_2025</v>
      </c>
      <c r="L95" t="str">
        <f t="shared" si="1"/>
        <v>AEP_instance_FY_2023_2025</v>
      </c>
      <c r="M95" s="55" t="str">
        <f t="shared" si="2"/>
        <v>http://aep.com/20251231</v>
      </c>
      <c r="N95" s="2" t="str">
        <f t="shared" si="3"/>
        <v>python3.12 ~/arelle/Arelle-master/arellecmdline.py --plugins 'xodel' -f  "http://www.sec.gov/Archives/edgar/data/4904/000000490424000020/aep-20231231.htm" --xule-run --noCertificateCheck --xule-rule-set /Users/campbellpryde/Documents/GitHub/xule/unitTests/compiled/Roll_to_2025/taxRoll2023-2025.zip  --logFile /Users/campbellpryde/Documents/GitHub/xule/unitTests/output/taxRoll/AEPRoll-2023-2025.xml  --xodel-location '/Users/campbellpryde/Documents/GitHub/xule/unitTests/output/taxRoll/taxRoll-2023-2025' --xince-file-type=xml --xodel-show-xule-log --httpuseragent campbell.pryde@xbrl.us --xule-max-rule-iterations 25000 --xule-arg TAXONOMY_DATE='20251231' --xule-arg PUBLISH_TAXONOMY='AEP_taxonomy_FY_2023_2025' --xule-arg TICKER='AEP' --xule-arg NEW_CO_NAMESPACE='http://aep.com/20251231' --xule-arg OLD_CO_NAMESPACE='http://aep.com/20231231' --xule-arg INSTANCE_NAME='AEP_instance_FY_2023_2025'</v>
      </c>
    </row>
    <row r="96" spans="1:14" ht="13">
      <c r="A96" s="2">
        <v>793113</v>
      </c>
      <c r="B96" s="2">
        <v>651155</v>
      </c>
      <c r="C96" s="2">
        <v>6199</v>
      </c>
      <c r="D96" s="55" t="s">
        <v>19634</v>
      </c>
      <c r="E96" s="55" t="s">
        <v>19635</v>
      </c>
      <c r="F96" s="2" t="s">
        <v>19636</v>
      </c>
      <c r="G96" s="2" t="s">
        <v>19361</v>
      </c>
      <c r="H96" s="2" t="s">
        <v>19380</v>
      </c>
      <c r="I96" s="2">
        <v>2023</v>
      </c>
      <c r="J96" s="55" t="s">
        <v>19229</v>
      </c>
      <c r="K96" t="str">
        <f t="shared" si="0"/>
        <v>K_taxonomy_Q3_2023_2025</v>
      </c>
      <c r="L96" t="str">
        <f t="shared" si="1"/>
        <v>K_instance_Q3_2023_2025</v>
      </c>
      <c r="M96" s="55" t="str">
        <f t="shared" si="2"/>
        <v>http://kelloggcompany.com/20250930</v>
      </c>
      <c r="N96" s="2" t="str">
        <f t="shared" si="3"/>
        <v>python3.12 ~/arelle/Arelle-master/arellecmdline.py --plugins 'xodel' -f  "http://www.sec.gov/Archives/edgar/data/55067/000162828023037866/k-20230930.htm" --xule-run --noCertificateCheck --xule-rule-set /Users/campbellpryde/Documents/GitHub/xule/unitTests/compiled/Roll_to_2025/taxRoll2023-2025.zip  --logFile /Users/campbellpryde/Documents/GitHub/xule/unitTests/output/taxRoll/KRoll-2023-2025.xml  --xodel-location '/Users/campbellpryde/Documents/GitHub/xule/unitTests/output/taxRoll/taxRoll-2023-2025' --xince-file-type=xml --xodel-show-xule-log --httpuseragent campbell.pryde@xbrl.us --xule-max-rule-iterations 25000 --xule-arg TAXONOMY_DATE='20251231' --xule-arg PUBLISH_TAXONOMY='K_taxonomy_Q3_2023_2025' --xule-arg TICKER='K' --xule-arg NEW_CO_NAMESPACE='http://kelloggcompany.com/20250930' --xule-arg OLD_CO_NAMESPACE='http://kelloggcompany.com/20230930' --xule-arg INSTANCE_NAME='K_instance_Q3_2023_2025'</v>
      </c>
    </row>
    <row r="97" spans="1:14" ht="13">
      <c r="A97" s="2">
        <v>820294</v>
      </c>
      <c r="B97" s="2">
        <v>675944</v>
      </c>
      <c r="C97" s="2">
        <v>6199</v>
      </c>
      <c r="D97" s="55" t="s">
        <v>19637</v>
      </c>
      <c r="E97" s="55" t="s">
        <v>19638</v>
      </c>
      <c r="F97" s="2" t="s">
        <v>19636</v>
      </c>
      <c r="G97" s="2" t="s">
        <v>19373</v>
      </c>
      <c r="H97" s="2" t="s">
        <v>19374</v>
      </c>
      <c r="I97" s="2">
        <v>2023</v>
      </c>
      <c r="J97" s="55" t="s">
        <v>19220</v>
      </c>
      <c r="K97" t="str">
        <f t="shared" si="0"/>
        <v>K_taxonomy_FY_2023_2025</v>
      </c>
      <c r="L97" t="str">
        <f t="shared" si="1"/>
        <v>K_instance_FY_2023_2025</v>
      </c>
      <c r="M97" s="55" t="str">
        <f t="shared" si="2"/>
        <v>http://kelloggcompany.com/20251230</v>
      </c>
      <c r="N97" s="2" t="str">
        <f t="shared" si="3"/>
        <v>python3.12 ~/arelle/Arelle-master/arellecmdline.py --plugins 'xodel' -f  "http://www.sec.gov/Archives/edgar/data/55067/000162828024005583/k-20231230.htm" --xule-run --noCertificateCheck --xule-rule-set /Users/campbellpryde/Documents/GitHub/xule/unitTests/compiled/Roll_to_2025/taxRoll2023-2025.zip  --logFile /Users/campbellpryde/Documents/GitHub/xule/unitTests/output/taxRoll/KRoll-2023-2025.xml  --xodel-location '/Users/campbellpryde/Documents/GitHub/xule/unitTests/output/taxRoll/taxRoll-2023-2025' --xince-file-type=xml --xodel-show-xule-log --httpuseragent campbell.pryde@xbrl.us --xule-max-rule-iterations 25000 --xule-arg TAXONOMY_DATE='20251231' --xule-arg PUBLISH_TAXONOMY='K_taxonomy_FY_2023_2025' --xule-arg TICKER='K' --xule-arg NEW_CO_NAMESPACE='http://kelloggcompany.com/20251230' --xule-arg OLD_CO_NAMESPACE='http://kelloggcompany.com/20231230' --xule-arg INSTANCE_NAME='K_instance_FY_2023_2025'</v>
      </c>
    </row>
    <row r="98" spans="1:14" ht="13">
      <c r="A98" s="2">
        <v>887888</v>
      </c>
      <c r="B98" s="2">
        <v>698752</v>
      </c>
      <c r="C98" s="2">
        <v>6452</v>
      </c>
      <c r="D98" s="55" t="s">
        <v>19639</v>
      </c>
      <c r="E98" s="55" t="s">
        <v>19640</v>
      </c>
      <c r="F98" s="2" t="s">
        <v>19641</v>
      </c>
      <c r="G98" s="2" t="s">
        <v>19373</v>
      </c>
      <c r="H98" s="2" t="s">
        <v>19374</v>
      </c>
      <c r="I98" s="2">
        <v>2023</v>
      </c>
      <c r="J98" s="55" t="s">
        <v>19203</v>
      </c>
      <c r="K98" t="str">
        <f t="shared" si="0"/>
        <v>RDI_taxonomy_FY_2023_2025</v>
      </c>
      <c r="L98" t="str">
        <f t="shared" si="1"/>
        <v>RDI_instance_FY_2023_2025</v>
      </c>
      <c r="M98" s="55" t="str">
        <f t="shared" si="2"/>
        <v>http://www.readingrdi.com/20251231</v>
      </c>
      <c r="N98" s="2" t="str">
        <f t="shared" si="3"/>
        <v>python3.12 ~/arelle/Arelle-master/arellecmdline.py --plugins 'xodel' -f  "http://www.sec.gov/Archives/edgar/data/716634/000071663424000009/rdi-20231231x10k.htm" --xule-run --noCertificateCheck --xule-rule-set /Users/campbellpryde/Documents/GitHub/xule/unitTests/compiled/Roll_to_2025/taxRoll2023-2025.zip  --logFile /Users/campbellpryde/Documents/GitHub/xule/unitTests/output/taxRoll/RDIRoll-2023-2025.xml  --xodel-location '/Users/campbellpryde/Documents/GitHub/xule/unitTests/output/taxRoll/taxRoll-2023-2025' --xince-file-type=xml --xodel-show-xule-log --httpuseragent campbell.pryde@xbrl.us --xule-max-rule-iterations 25000 --xule-arg TAXONOMY_DATE='20251231' --xule-arg PUBLISH_TAXONOMY='RDI_taxonomy_FY_2023_2025' --xule-arg TICKER='RDI' --xule-arg NEW_CO_NAMESPACE='http://www.readingrdi.com/20251231' --xule-arg OLD_CO_NAMESPACE='http://www.readingrdi.com/20231231' --xule-arg INSTANCE_NAME='RDI_instance_FY_2023_2025'</v>
      </c>
    </row>
    <row r="99" spans="1:14" ht="13">
      <c r="A99" s="2">
        <v>885117</v>
      </c>
      <c r="B99" s="2">
        <v>697354</v>
      </c>
      <c r="C99" s="2">
        <v>6470</v>
      </c>
      <c r="D99" s="55" t="s">
        <v>19642</v>
      </c>
      <c r="E99" s="55" t="s">
        <v>19643</v>
      </c>
      <c r="F99" s="2" t="s">
        <v>19644</v>
      </c>
      <c r="G99" s="2" t="s">
        <v>19373</v>
      </c>
      <c r="H99" s="2" t="s">
        <v>19374</v>
      </c>
      <c r="I99" s="2">
        <v>2023</v>
      </c>
      <c r="J99" s="55" t="s">
        <v>19306</v>
      </c>
      <c r="K99" t="str">
        <f t="shared" si="0"/>
        <v>CMTV_taxonomy_FY_2023_2025</v>
      </c>
      <c r="L99" t="str">
        <f t="shared" si="1"/>
        <v>CMTV_instance_FY_2023_2025</v>
      </c>
      <c r="M99" s="55" t="str">
        <f t="shared" si="2"/>
        <v>http://cmtv.com/20251231</v>
      </c>
      <c r="N99" s="2" t="str">
        <f t="shared" si="3"/>
        <v>python3.12 ~/arelle/Arelle-master/arellecmdline.py --plugins 'xodel' -f  "http://www.sec.gov/Archives/edgar/data/718413/000165495424003915/cmtv_10k.htm" --xule-run --noCertificateCheck --xule-rule-set /Users/campbellpryde/Documents/GitHub/xule/unitTests/compiled/Roll_to_2025/taxRoll2023-2025.zip  --logFile /Users/campbellpryde/Documents/GitHub/xule/unitTests/output/taxRoll/CMTVRoll-2023-2025.xml  --xodel-location '/Users/campbellpryde/Documents/GitHub/xule/unitTests/output/taxRoll/taxRoll-2023-2025' --xince-file-type=xml --xodel-show-xule-log --httpuseragent campbell.pryde@xbrl.us --xule-max-rule-iterations 25000 --xule-arg TAXONOMY_DATE='20251231' --xule-arg PUBLISH_TAXONOMY='CMTV_taxonomy_FY_2023_2025' --xule-arg TICKER='CMTV' --xule-arg NEW_CO_NAMESPACE='http://cmtv.com/20251231' --xule-arg OLD_CO_NAMESPACE='http://cmtv.com/20231231' --xule-arg INSTANCE_NAME='CMTV_instance_FY_2023_2025'</v>
      </c>
    </row>
    <row r="100" spans="1:14" ht="13">
      <c r="A100" s="2">
        <v>842912</v>
      </c>
      <c r="B100" s="2">
        <v>691719</v>
      </c>
      <c r="C100" s="2">
        <v>6527</v>
      </c>
      <c r="D100" s="55" t="s">
        <v>19645</v>
      </c>
      <c r="E100" s="55" t="s">
        <v>19646</v>
      </c>
      <c r="F100" s="2" t="s">
        <v>19647</v>
      </c>
      <c r="G100" s="2" t="s">
        <v>19373</v>
      </c>
      <c r="H100" s="2" t="s">
        <v>19374</v>
      </c>
      <c r="I100" s="2">
        <v>2023</v>
      </c>
      <c r="J100" s="55" t="s">
        <v>19211</v>
      </c>
      <c r="K100" t="str">
        <f t="shared" si="0"/>
        <v>JWN_taxonomy_FY_2023_2025</v>
      </c>
      <c r="L100" t="str">
        <f t="shared" si="1"/>
        <v>JWN_instance_FY_2023_2025</v>
      </c>
      <c r="M100" s="55" t="str">
        <f t="shared" si="2"/>
        <v>http://www.nordstrom.com/20250203</v>
      </c>
      <c r="N100" s="2" t="str">
        <f t="shared" si="3"/>
        <v>python3.12 ~/arelle/Arelle-master/arellecmdline.py --plugins 'xodel' -f  "http://www.sec.gov/Archives/edgar/data/72333/000007233324000031/jwn-20240203.htm" --xule-run --noCertificateCheck --xule-rule-set /Users/campbellpryde/Documents/GitHub/xule/unitTests/compiled/Roll_to_2025/taxRoll2023-2025.zip  --logFile /Users/campbellpryde/Documents/GitHub/xule/unitTests/output/taxRoll/JWNRoll-2023-2025.xml  --xodel-location '/Users/campbellpryde/Documents/GitHub/xule/unitTests/output/taxRoll/taxRoll-2023-2025' --xince-file-type=xml --xodel-show-xule-log --httpuseragent campbell.pryde@xbrl.us --xule-max-rule-iterations 25000 --xule-arg TAXONOMY_DATE='20251231' --xule-arg PUBLISH_TAXONOMY='JWN_taxonomy_FY_2023_2025' --xule-arg TICKER='JWN' --xule-arg NEW_CO_NAMESPACE='http://www.nordstrom.com/20250203' --xule-arg OLD_CO_NAMESPACE='http://www.nordstrom.com/20240203' --xule-arg INSTANCE_NAME='JWN_instance_FY_2023_2025'</v>
      </c>
    </row>
    <row r="101" spans="1:14" ht="13">
      <c r="A101" s="2">
        <v>811459</v>
      </c>
      <c r="B101" s="2">
        <v>667956</v>
      </c>
      <c r="C101" s="2">
        <v>6542</v>
      </c>
      <c r="D101" s="55" t="s">
        <v>19648</v>
      </c>
      <c r="E101" s="55" t="s">
        <v>19649</v>
      </c>
      <c r="F101" s="2" t="s">
        <v>18879</v>
      </c>
      <c r="G101" s="2" t="s">
        <v>19361</v>
      </c>
      <c r="H101" s="2" t="s">
        <v>19380</v>
      </c>
      <c r="I101" s="2">
        <v>2024</v>
      </c>
      <c r="J101" s="55" t="s">
        <v>19341</v>
      </c>
      <c r="K101" t="str">
        <f t="shared" si="0"/>
        <v>NVEC_taxonomy_Q3_2024_2025</v>
      </c>
      <c r="L101" t="str">
        <f t="shared" si="1"/>
        <v>NVEC_instance_Q3_2024_2025</v>
      </c>
      <c r="M101" s="55" t="str">
        <f t="shared" si="2"/>
        <v>http://nve.com/20251231</v>
      </c>
      <c r="N101" s="2" t="str">
        <f t="shared" si="3"/>
        <v>python3.12 ~/arelle/Arelle-master/arellecmdline.py --plugins 'xodel' -f  "http://www.sec.gov/Archives/edgar/data/724910/000137647424000040/nvec-20231231.htm" --xule-run --noCertificateCheck --xule-rule-set /Users/campbellpryde/Documents/GitHub/xule/unitTests/compiled/Roll_to_2025/taxRoll2023-2025.zip  --logFile /Users/campbellpryde/Documents/GitHub/xule/unitTests/output/taxRoll/NVECRoll-2023-2025.xml  --xodel-location '/Users/campbellpryde/Documents/GitHub/xule/unitTests/output/taxRoll/taxRoll-2023-2025' --xince-file-type=xml --xodel-show-xule-log --httpuseragent campbell.pryde@xbrl.us --xule-max-rule-iterations 25000 --xule-arg TAXONOMY_DATE='20251231' --xule-arg PUBLISH_TAXONOMY='NVEC_taxonomy_Q3_2024_2025' --xule-arg TICKER='NVEC' --xule-arg NEW_CO_NAMESPACE='http://nve.com/20251231' --xule-arg OLD_CO_NAMESPACE='http://nve.com/20231231' --xule-arg INSTANCE_NAME='NVEC_instance_Q3_2024_2025'</v>
      </c>
    </row>
    <row r="102" spans="1:14" ht="13">
      <c r="A102" s="2">
        <v>830514</v>
      </c>
      <c r="B102" s="2">
        <v>683681</v>
      </c>
      <c r="C102" s="2">
        <v>6650</v>
      </c>
      <c r="D102" s="55" t="s">
        <v>19650</v>
      </c>
      <c r="E102" s="55" t="s">
        <v>19651</v>
      </c>
      <c r="F102" s="2" t="s">
        <v>19652</v>
      </c>
      <c r="G102" s="2" t="s">
        <v>19373</v>
      </c>
      <c r="H102" s="2" t="s">
        <v>19374</v>
      </c>
      <c r="I102" s="2">
        <v>2023</v>
      </c>
      <c r="J102" s="55" t="s">
        <v>19288</v>
      </c>
      <c r="K102" t="str">
        <f t="shared" si="0"/>
        <v>FLIC_taxonomy_FY_2023_2025</v>
      </c>
      <c r="L102" t="str">
        <f t="shared" si="1"/>
        <v>FLIC_instance_FY_2023_2025</v>
      </c>
      <c r="M102" s="55" t="str">
        <f t="shared" si="2"/>
        <v>http://www.fnbli.com/20251231</v>
      </c>
      <c r="N102" s="2" t="str">
        <f t="shared" si="3"/>
        <v>python3.12 ~/arelle/Arelle-master/arellecmdline.py --plugins 'xodel' -f  "http://www.sec.gov/Archives/edgar/data/740663/000143774924007156/flic20231231_10k.htm" --xule-run --noCertificateCheck --xule-rule-set /Users/campbellpryde/Documents/GitHub/xule/unitTests/compiled/Roll_to_2025/taxRoll2023-2025.zip  --logFile /Users/campbellpryde/Documents/GitHub/xule/unitTests/output/taxRoll/FLICRoll-2023-2025.xml  --xodel-location '/Users/campbellpryde/Documents/GitHub/xule/unitTests/output/taxRoll/taxRoll-2023-2025' --xince-file-type=xml --xodel-show-xule-log --httpuseragent campbell.pryde@xbrl.us --xule-max-rule-iterations 25000 --xule-arg TAXONOMY_DATE='20251231' --xule-arg PUBLISH_TAXONOMY='FLIC_taxonomy_FY_2023_2025' --xule-arg TICKER='FLIC' --xule-arg NEW_CO_NAMESPACE='http://www.fnbli.com/20251231' --xule-arg OLD_CO_NAMESPACE='http://www.fnbli.com/20231231' --xule-arg INSTANCE_NAME='FLIC_instance_FY_2023_2025'</v>
      </c>
    </row>
    <row r="103" spans="1:14" ht="13">
      <c r="A103" s="2">
        <v>907853</v>
      </c>
      <c r="B103" s="2">
        <v>716123</v>
      </c>
      <c r="C103" s="2">
        <v>6656</v>
      </c>
      <c r="D103" s="55" t="s">
        <v>19653</v>
      </c>
      <c r="E103" s="55" t="s">
        <v>19654</v>
      </c>
      <c r="F103" s="2" t="s">
        <v>19655</v>
      </c>
      <c r="G103" s="2" t="s">
        <v>19361</v>
      </c>
      <c r="H103" s="2" t="s">
        <v>19362</v>
      </c>
      <c r="I103" s="2">
        <v>2024</v>
      </c>
      <c r="J103" s="55" t="s">
        <v>19345</v>
      </c>
      <c r="K103" t="str">
        <f t="shared" si="0"/>
        <v>FMBM_taxonomy_Q1_2024_2025</v>
      </c>
      <c r="L103" t="str">
        <f t="shared" si="1"/>
        <v>FMBM_instance_Q1_2024_2025</v>
      </c>
      <c r="M103" s="55" t="str">
        <f t="shared" si="2"/>
        <v>http://fmbm.com/20250331</v>
      </c>
      <c r="N103" s="2" t="str">
        <f t="shared" si="3"/>
        <v>python3.12 ~/arelle/Arelle-master/arellecmdline.py --plugins 'xodel' -f  "http://www.sec.gov/Archives/edgar/data/740806/000165495424006311/fmbm_10q.htm" --xule-run --noCertificateCheck --xule-rule-set /Users/campbellpryde/Documents/GitHub/xule/unitTests/compiled/Roll_to_2025/taxRoll2023-2025.zip  --logFile /Users/campbellpryde/Documents/GitHub/xule/unitTests/output/taxRoll/FMBMRoll-2023-2025.xml  --xodel-location '/Users/campbellpryde/Documents/GitHub/xule/unitTests/output/taxRoll/taxRoll-2023-2025' --xince-file-type=xml --xodel-show-xule-log --httpuseragent campbell.pryde@xbrl.us --xule-max-rule-iterations 25000 --xule-arg TAXONOMY_DATE='20251231' --xule-arg PUBLISH_TAXONOMY='FMBM_taxonomy_Q1_2024_2025' --xule-arg TICKER='FMBM' --xule-arg NEW_CO_NAMESPACE='http://fmbm.com/20250331' --xule-arg OLD_CO_NAMESPACE='http://fmbm.com/20240331' --xule-arg INSTANCE_NAME='FMBM_instance_Q1_2024_2025'</v>
      </c>
    </row>
    <row r="104" spans="1:14" ht="13">
      <c r="A104" s="2">
        <v>833838</v>
      </c>
      <c r="B104" s="2">
        <v>686641</v>
      </c>
      <c r="C104" s="2">
        <v>6703</v>
      </c>
      <c r="D104" s="55" t="s">
        <v>19656</v>
      </c>
      <c r="E104" s="55" t="s">
        <v>19657</v>
      </c>
      <c r="F104" s="2" t="s">
        <v>19658</v>
      </c>
      <c r="G104" s="2" t="s">
        <v>19361</v>
      </c>
      <c r="H104" s="2" t="s">
        <v>19380</v>
      </c>
      <c r="I104" s="2">
        <v>2024</v>
      </c>
      <c r="J104" s="55" t="s">
        <v>19279</v>
      </c>
      <c r="K104" t="str">
        <f t="shared" si="0"/>
        <v>RCAT_taxonomy_Q3_2024_2025</v>
      </c>
      <c r="L104" t="str">
        <f t="shared" si="1"/>
        <v>RCAT_instance_Q3_2024_2025</v>
      </c>
      <c r="M104" s="55" t="str">
        <f t="shared" si="2"/>
        <v>http://RCAT/20250131</v>
      </c>
      <c r="N104" s="2" t="str">
        <f t="shared" si="3"/>
        <v>python3.12 ~/arelle/Arelle-master/arellecmdline.py --plugins 'xodel' -f  "http://www.sec.gov/Archives/edgar/data/748268/000155479524000065/rcat0318form10q.htm" --xule-run --noCertificateCheck --xule-rule-set /Users/campbellpryde/Documents/GitHub/xule/unitTests/compiled/Roll_to_2025/taxRoll2023-2025.zip  --logFile /Users/campbellpryde/Documents/GitHub/xule/unitTests/output/taxRoll/RCATRoll-2023-2025.xml  --xodel-location '/Users/campbellpryde/Documents/GitHub/xule/unitTests/output/taxRoll/taxRoll-2023-2025' --xince-file-type=xml --xodel-show-xule-log --httpuseragent campbell.pryde@xbrl.us --xule-max-rule-iterations 25000 --xule-arg TAXONOMY_DATE='20251231' --xule-arg PUBLISH_TAXONOMY='RCAT_taxonomy_Q3_2024_2025' --xule-arg TICKER='RCAT' --xule-arg NEW_CO_NAMESPACE='http://RCAT/20250131' --xule-arg OLD_CO_NAMESPACE='http://RCAT/20240131' --xule-arg INSTANCE_NAME='RCAT_instance_Q3_2024_2025'</v>
      </c>
    </row>
    <row r="105" spans="1:14" ht="13">
      <c r="A105" s="2">
        <v>965524</v>
      </c>
      <c r="B105" s="2">
        <v>759827</v>
      </c>
      <c r="C105" s="2">
        <v>6703</v>
      </c>
      <c r="D105" s="55" t="s">
        <v>19659</v>
      </c>
      <c r="E105" s="55" t="s">
        <v>19660</v>
      </c>
      <c r="F105" s="2" t="s">
        <v>19658</v>
      </c>
      <c r="G105" s="2" t="s">
        <v>19361</v>
      </c>
      <c r="H105" s="2" t="s">
        <v>19362</v>
      </c>
      <c r="I105" s="2">
        <v>2025</v>
      </c>
      <c r="J105" s="55" t="s">
        <v>19258</v>
      </c>
      <c r="K105" t="str">
        <f t="shared" si="0"/>
        <v>RCAT_taxonomy_Q1_2025_2025</v>
      </c>
      <c r="L105" t="str">
        <f t="shared" si="1"/>
        <v>RCAT_instance_Q1_2025_2025</v>
      </c>
      <c r="M105" s="55" t="str">
        <f t="shared" si="2"/>
        <v>http://RCAT/20250731</v>
      </c>
      <c r="N105" s="2" t="str">
        <f t="shared" si="3"/>
        <v>python3.12 ~/arelle/Arelle-master/arellecmdline.py --plugins 'xodel' -f  "http://www.sec.gov/Archives/edgar/data/748268/000155479524000238/rcat0923form10q.htm" --xule-run --noCertificateCheck --xule-rule-set /Users/campbellpryde/Documents/GitHub/xule/unitTests/compiled/Roll_to_2025/taxRoll2023-2025.zip  --logFile /Users/campbellpryde/Documents/GitHub/xule/unitTests/output/taxRoll/RCATRoll-2023-2025.xml  --xodel-location '/Users/campbellpryde/Documents/GitHub/xule/unitTests/output/taxRoll/taxRoll-2023-2025' --xince-file-type=xml --xodel-show-xule-log --httpuseragent campbell.pryde@xbrl.us --xule-max-rule-iterations 25000 --xule-arg TAXONOMY_DATE='20251231' --xule-arg PUBLISH_TAXONOMY='RCAT_taxonomy_Q1_2025_2025' --xule-arg TICKER='RCAT' --xule-arg NEW_CO_NAMESPACE='http://RCAT/20250731' --xule-arg OLD_CO_NAMESPACE='http://RCAT/20240731' --xule-arg INSTANCE_NAME='RCAT_instance_Q1_2025_2025'</v>
      </c>
    </row>
    <row r="106" spans="1:14" ht="13">
      <c r="A106" s="2">
        <v>994621</v>
      </c>
      <c r="B106" s="2">
        <v>788011</v>
      </c>
      <c r="C106" s="2">
        <v>6703</v>
      </c>
      <c r="D106" s="55" t="s">
        <v>19661</v>
      </c>
      <c r="E106" s="55" t="s">
        <v>19662</v>
      </c>
      <c r="F106" s="2" t="s">
        <v>19658</v>
      </c>
      <c r="G106" s="2" t="s">
        <v>19361</v>
      </c>
      <c r="H106" s="2" t="s">
        <v>19366</v>
      </c>
      <c r="I106" s="2">
        <v>2025</v>
      </c>
      <c r="J106" s="55" t="s">
        <v>19663</v>
      </c>
      <c r="K106" t="str">
        <f t="shared" si="0"/>
        <v>RCAT_taxonomy_Q2_2025_2025</v>
      </c>
      <c r="L106" t="str">
        <f t="shared" si="1"/>
        <v>RCAT_instance_Q2_2025_2025</v>
      </c>
      <c r="M106" s="55" t="str">
        <f t="shared" si="2"/>
        <v>http://RCAT/20251031</v>
      </c>
      <c r="N106" s="2" t="str">
        <f t="shared" si="3"/>
        <v>python3.12 ~/arelle/Arelle-master/arellecmdline.py --plugins 'xodel' -f  "http://www.sec.gov/Archives/edgar/data/748268/000155479524000344/rcat1216form10q.htm" --xule-run --noCertificateCheck --xule-rule-set /Users/campbellpryde/Documents/GitHub/xule/unitTests/compiled/Roll_to_2025/taxRoll2023-2025.zip  --logFile /Users/campbellpryde/Documents/GitHub/xule/unitTests/output/taxRoll/RCATRoll-2023-2025.xml  --xodel-location '/Users/campbellpryde/Documents/GitHub/xule/unitTests/output/taxRoll/taxRoll-2023-2025' --xince-file-type=xml --xodel-show-xule-log --httpuseragent campbell.pryde@xbrl.us --xule-max-rule-iterations 25000 --xule-arg TAXONOMY_DATE='20251231' --xule-arg PUBLISH_TAXONOMY='RCAT_taxonomy_Q2_2025_2025' --xule-arg TICKER='RCAT' --xule-arg NEW_CO_NAMESPACE='http://RCAT/20251031' --xule-arg OLD_CO_NAMESPACE='http://RCAT/20241031' --xule-arg INSTANCE_NAME='RCAT_instance_Q2_2025_2025'</v>
      </c>
    </row>
    <row r="107" spans="1:14" ht="13">
      <c r="A107" s="2">
        <v>827400</v>
      </c>
      <c r="B107" s="2">
        <v>680943</v>
      </c>
      <c r="C107" s="2">
        <v>6786</v>
      </c>
      <c r="D107" s="55" t="s">
        <v>19664</v>
      </c>
      <c r="E107" s="55" t="s">
        <v>19665</v>
      </c>
      <c r="F107" s="2" t="s">
        <v>19666</v>
      </c>
      <c r="G107" s="2" t="s">
        <v>19373</v>
      </c>
      <c r="H107" s="2" t="s">
        <v>19374</v>
      </c>
      <c r="I107" s="2">
        <v>2023</v>
      </c>
      <c r="J107" s="55" t="s">
        <v>19222</v>
      </c>
      <c r="K107" t="str">
        <f t="shared" si="0"/>
        <v>BPOP_taxonomy_FY_2023_2025</v>
      </c>
      <c r="L107" t="str">
        <f t="shared" si="1"/>
        <v>BPOP_instance_FY_2023_2025</v>
      </c>
      <c r="M107" s="55" t="str">
        <f t="shared" si="2"/>
        <v>http://www.popular.com/20251231</v>
      </c>
      <c r="N107" s="2" t="str">
        <f t="shared" si="3"/>
        <v>python3.12 ~/arelle/Arelle-master/arellecmdline.py --plugins 'xodel' -f  "http://www.sec.gov/Archives/edgar/data/763901/000119312524053017/d52551d10k.htm" --xule-run --noCertificateCheck --xule-rule-set /Users/campbellpryde/Documents/GitHub/xule/unitTests/compiled/Roll_to_2025/taxRoll2023-2025.zip  --logFile /Users/campbellpryde/Documents/GitHub/xule/unitTests/output/taxRoll/BPOPRoll-2023-2025.xml  --xodel-location '/Users/campbellpryde/Documents/GitHub/xule/unitTests/output/taxRoll/taxRoll-2023-2025' --xince-file-type=xml --xodel-show-xule-log --httpuseragent campbell.pryde@xbrl.us --xule-max-rule-iterations 25000 --xule-arg TAXONOMY_DATE='20251231' --xule-arg PUBLISH_TAXONOMY='BPOP_taxonomy_FY_2023_2025' --xule-arg TICKER='BPOP' --xule-arg NEW_CO_NAMESPACE='http://www.popular.com/20251231' --xule-arg OLD_CO_NAMESPACE='http://www.popular.com/20231231' --xule-arg INSTANCE_NAME='BPOP_instance_FY_2023_2025'</v>
      </c>
    </row>
    <row r="108" spans="1:14" ht="13">
      <c r="A108" s="2">
        <v>790637</v>
      </c>
      <c r="B108" s="2">
        <v>649035</v>
      </c>
      <c r="C108" s="2">
        <v>6863</v>
      </c>
      <c r="D108" s="55" t="s">
        <v>19667</v>
      </c>
      <c r="E108" s="55" t="s">
        <v>19668</v>
      </c>
      <c r="F108" s="2" t="s">
        <v>19669</v>
      </c>
      <c r="G108" s="2" t="s">
        <v>19361</v>
      </c>
      <c r="H108" s="2" t="s">
        <v>19380</v>
      </c>
      <c r="I108" s="2">
        <v>2023</v>
      </c>
      <c r="J108" s="55" t="s">
        <v>19187</v>
      </c>
      <c r="K108" t="str">
        <f t="shared" si="0"/>
        <v>WTM_taxonomy_Q3_2023_2025</v>
      </c>
      <c r="L108" t="str">
        <f t="shared" si="1"/>
        <v>WTM_instance_Q3_2023_2025</v>
      </c>
      <c r="M108" s="55" t="str">
        <f t="shared" si="2"/>
        <v>http://www.whitemountains.com/20250930</v>
      </c>
      <c r="N108" s="2" t="str">
        <f t="shared" si="3"/>
        <v>python3.12 ~/arelle/Arelle-master/arellecmdline.py --plugins 'xodel' -f  "http://www.sec.gov/Archives/edgar/data/776867/000077686723000017/wtm-20230930.htm" --xule-run --noCertificateCheck --xule-rule-set /Users/campbellpryde/Documents/GitHub/xule/unitTests/compiled/Roll_to_2025/taxRoll2023-2025.zip  --logFile /Users/campbellpryde/Documents/GitHub/xule/unitTests/output/taxRoll/WTMRoll-2023-2025.xml  --xodel-location '/Users/campbellpryde/Documents/GitHub/xule/unitTests/output/taxRoll/taxRoll-2023-2025' --xince-file-type=xml --xodel-show-xule-log --httpuseragent campbell.pryde@xbrl.us --xule-max-rule-iterations 25000 --xule-arg TAXONOMY_DATE='20251231' --xule-arg PUBLISH_TAXONOMY='WTM_taxonomy_Q3_2023_2025' --xule-arg TICKER='WTM' --xule-arg NEW_CO_NAMESPACE='http://www.whitemountains.com/20250930' --xule-arg OLD_CO_NAMESPACE='http://www.whitemountains.com/20230930' --xule-arg INSTANCE_NAME='WTM_instance_Q3_2023_2025'</v>
      </c>
    </row>
    <row r="109" spans="1:14" ht="13">
      <c r="A109" s="2">
        <v>843325</v>
      </c>
      <c r="B109" s="2">
        <v>692052</v>
      </c>
      <c r="C109" s="2">
        <v>24137</v>
      </c>
      <c r="D109" s="55" t="s">
        <v>19670</v>
      </c>
      <c r="E109" s="55" t="s">
        <v>19671</v>
      </c>
      <c r="F109" s="2" t="s">
        <v>19672</v>
      </c>
      <c r="G109" s="2" t="s">
        <v>19361</v>
      </c>
      <c r="H109" s="2" t="s">
        <v>19380</v>
      </c>
      <c r="I109" s="2">
        <v>2024</v>
      </c>
      <c r="J109" s="55" t="s">
        <v>19200</v>
      </c>
      <c r="K109" t="str">
        <f t="shared" si="0"/>
        <v>CIK0000787496_taxonomy_Q3_2024_2025</v>
      </c>
      <c r="L109" t="str">
        <f t="shared" si="1"/>
        <v>CIK0000787496_instance_Q3_2024_2025</v>
      </c>
      <c r="M109" s="55" t="str">
        <f t="shared" si="2"/>
        <v>http://CIK0000787496/20250229</v>
      </c>
      <c r="N109" s="2" t="str">
        <f t="shared" si="3"/>
        <v>python3.12 ~/arelle/Arelle-master/arellecmdline.py --plugins 'xodel' -f  "http://www.sec.gov/Archives/edgar/data/787496/000182912624001862/ubuyholdings_10q.htm" --xule-run --noCertificateCheck --xule-rule-set /Users/campbellpryde/Documents/GitHub/xule/unitTests/compiled/Roll_to_2025/taxRoll2023-2025.zip  --logFile /Users/campbellpryde/Documents/GitHub/xule/unitTests/output/taxRoll/CIK0000787496Roll-2023-2025.xml  --xodel-location '/Users/campbellpryde/Documents/GitHub/xule/unitTests/output/taxRoll/taxRoll-2023-2025' --xince-file-type=xml --xodel-show-xule-log --httpuseragent campbell.pryde@xbrl.us --xule-max-rule-iterations 25000 --xule-arg TAXONOMY_DATE='20251231' --xule-arg PUBLISH_TAXONOMY='CIK0000787496_taxonomy_Q3_2024_2025' --xule-arg TICKER='CIK0000787496' --xule-arg NEW_CO_NAMESPACE='http://CIK0000787496/20250229' --xule-arg OLD_CO_NAMESPACE='http://CIK0000787496/20240229' --xule-arg INSTANCE_NAME='CIK0000787496_instance_Q3_2024_2025'</v>
      </c>
    </row>
    <row r="110" spans="1:14" ht="13">
      <c r="A110" s="2">
        <v>806589</v>
      </c>
      <c r="B110" s="2">
        <v>663445</v>
      </c>
      <c r="C110" s="2">
        <v>6982</v>
      </c>
      <c r="D110" s="55" t="s">
        <v>19673</v>
      </c>
      <c r="E110" s="55" t="s">
        <v>19674</v>
      </c>
      <c r="F110" s="2" t="s">
        <v>19675</v>
      </c>
      <c r="G110" s="2" t="s">
        <v>19373</v>
      </c>
      <c r="H110" s="2" t="s">
        <v>19374</v>
      </c>
      <c r="I110" s="2">
        <v>2023</v>
      </c>
      <c r="J110" s="55" t="s">
        <v>19167</v>
      </c>
      <c r="K110" t="str">
        <f t="shared" si="0"/>
        <v>TOL_taxonomy_FY_2023_2025</v>
      </c>
      <c r="L110" t="str">
        <f t="shared" si="1"/>
        <v>TOL_instance_FY_2023_2025</v>
      </c>
      <c r="M110" s="55" t="str">
        <f t="shared" si="2"/>
        <v>http://www.tollbrothers.com/20251031</v>
      </c>
      <c r="N110" s="2" t="str">
        <f t="shared" si="3"/>
        <v>python3.12 ~/arelle/Arelle-master/arellecmdline.py --plugins 'xodel' -f  "http://www.sec.gov/Archives/edgar/data/794170/000079417023000066/tol-20231031.htm" --xule-run --noCertificateCheck --xule-rule-set /Users/campbellpryde/Documents/GitHub/xule/unitTests/compiled/Roll_to_2025/taxRoll2023-2025.zip  --logFile /Users/campbellpryde/Documents/GitHub/xule/unitTests/output/taxRoll/TOLRoll-2023-2025.xml  --xodel-location '/Users/campbellpryde/Documents/GitHub/xule/unitTests/output/taxRoll/taxRoll-2023-2025' --xince-file-type=xml --xodel-show-xule-log --httpuseragent campbell.pryde@xbrl.us --xule-max-rule-iterations 25000 --xule-arg TAXONOMY_DATE='20251231' --xule-arg PUBLISH_TAXONOMY='TOL_taxonomy_FY_2023_2025' --xule-arg TICKER='TOL' --xule-arg NEW_CO_NAMESPACE='http://www.tollbrothers.com/20251031' --xule-arg OLD_CO_NAMESPACE='http://www.tollbrothers.com/20231031' --xule-arg INSTANCE_NAME='TOL_instance_FY_2023_2025'</v>
      </c>
    </row>
    <row r="111" spans="1:14" ht="13">
      <c r="A111" s="2">
        <v>995878</v>
      </c>
      <c r="B111" s="2">
        <v>789268</v>
      </c>
      <c r="C111" s="2">
        <v>6982</v>
      </c>
      <c r="D111" s="55" t="s">
        <v>19676</v>
      </c>
      <c r="E111" s="55" t="s">
        <v>19677</v>
      </c>
      <c r="F111" s="2" t="s">
        <v>19675</v>
      </c>
      <c r="G111" s="2" t="s">
        <v>19373</v>
      </c>
      <c r="H111" s="2" t="s">
        <v>19374</v>
      </c>
      <c r="I111" s="2">
        <v>2024</v>
      </c>
      <c r="J111" s="55" t="s">
        <v>19305</v>
      </c>
      <c r="K111" t="str">
        <f t="shared" si="0"/>
        <v>TOL_taxonomy_FY_2024_2025</v>
      </c>
      <c r="L111" t="str">
        <f t="shared" si="1"/>
        <v>TOL_instance_FY_2024_2025</v>
      </c>
      <c r="M111" s="55" t="str">
        <f t="shared" si="2"/>
        <v>http://www.tollbrothers.com/20251031</v>
      </c>
      <c r="N111" s="2" t="str">
        <f t="shared" si="3"/>
        <v>python3.12 ~/arelle/Arelle-master/arellecmdline.py --plugins 'xodel' -f  "http://www.sec.gov/Archives/edgar/data/794170/000079417024000051/tol-20241031.htm" --xule-run --noCertificateCheck --xule-rule-set /Users/campbellpryde/Documents/GitHub/xule/unitTests/compiled/Roll_to_2025/taxRoll2023-2025.zip  --logFile /Users/campbellpryde/Documents/GitHub/xule/unitTests/output/taxRoll/TOLRoll-2023-2025.xml  --xodel-location '/Users/campbellpryde/Documents/GitHub/xule/unitTests/output/taxRoll/taxRoll-2023-2025' --xince-file-type=xml --xodel-show-xule-log --httpuseragent campbell.pryde@xbrl.us --xule-max-rule-iterations 25000 --xule-arg TAXONOMY_DATE='20251231' --xule-arg PUBLISH_TAXONOMY='TOL_taxonomy_FY_2024_2025' --xule-arg TICKER='TOL' --xule-arg NEW_CO_NAMESPACE='http://www.tollbrothers.com/20251031' --xule-arg OLD_CO_NAMESPACE='http://www.tollbrothers.com/20241031' --xule-arg INSTANCE_NAME='TOL_instance_FY_2024_2025'</v>
      </c>
    </row>
    <row r="112" spans="1:14" ht="13">
      <c r="A112" s="2">
        <v>843043</v>
      </c>
      <c r="B112" s="2">
        <v>691830</v>
      </c>
      <c r="C112" s="2">
        <v>7092</v>
      </c>
      <c r="D112" s="55" t="s">
        <v>19678</v>
      </c>
      <c r="E112" s="55" t="s">
        <v>19679</v>
      </c>
      <c r="F112" s="2" t="s">
        <v>19680</v>
      </c>
      <c r="G112" s="2" t="s">
        <v>19373</v>
      </c>
      <c r="H112" s="2" t="s">
        <v>19374</v>
      </c>
      <c r="I112" s="2">
        <v>2023</v>
      </c>
      <c r="J112" s="55" t="s">
        <v>19293</v>
      </c>
      <c r="K112" t="str">
        <f t="shared" si="0"/>
        <v>MITK_taxonomy_FY_2023_2025</v>
      </c>
      <c r="L112" t="str">
        <f t="shared" si="1"/>
        <v>MITK_instance_FY_2023_2025</v>
      </c>
      <c r="M112" s="55" t="str">
        <f t="shared" si="2"/>
        <v>http://www.miteksystems.com/20250930</v>
      </c>
      <c r="N112" s="2" t="str">
        <f t="shared" si="3"/>
        <v>python3.12 ~/arelle/Arelle-master/arellecmdline.py --plugins 'xodel' -f  "http://www.sec.gov/Archives/edgar/data/807863/000095012324002926/mitk-20230930.htm" --xule-run --noCertificateCheck --xule-rule-set /Users/campbellpryde/Documents/GitHub/xule/unitTests/compiled/Roll_to_2025/taxRoll2023-2025.zip  --logFile /Users/campbellpryde/Documents/GitHub/xule/unitTests/output/taxRoll/MITKRoll-2023-2025.xml  --xodel-location '/Users/campbellpryde/Documents/GitHub/xule/unitTests/output/taxRoll/taxRoll-2023-2025' --xince-file-type=xml --xodel-show-xule-log --httpuseragent campbell.pryde@xbrl.us --xule-max-rule-iterations 25000 --xule-arg TAXONOMY_DATE='20251231' --xule-arg PUBLISH_TAXONOMY='MITK_taxonomy_FY_2023_2025' --xule-arg TICKER='MITK' --xule-arg NEW_CO_NAMESPACE='http://www.miteksystems.com/20250930' --xule-arg OLD_CO_NAMESPACE='http://www.miteksystems.com/20230930' --xule-arg INSTANCE_NAME='MITK_instance_FY_2023_2025'</v>
      </c>
    </row>
    <row r="113" spans="1:14" ht="13">
      <c r="A113" s="2">
        <v>817192</v>
      </c>
      <c r="B113" s="2">
        <v>673168</v>
      </c>
      <c r="C113" s="2">
        <v>5680</v>
      </c>
      <c r="D113" s="55" t="s">
        <v>19681</v>
      </c>
      <c r="E113" s="55" t="s">
        <v>19682</v>
      </c>
      <c r="F113" s="2" t="s">
        <v>19683</v>
      </c>
      <c r="G113" s="2" t="s">
        <v>19373</v>
      </c>
      <c r="H113" s="2" t="s">
        <v>19374</v>
      </c>
      <c r="I113" s="2">
        <v>2023</v>
      </c>
      <c r="J113" s="55" t="s">
        <v>19202</v>
      </c>
      <c r="K113" t="str">
        <f t="shared" si="0"/>
        <v>CMS_taxonomy_FY_2023_2025</v>
      </c>
      <c r="L113" t="str">
        <f t="shared" si="1"/>
        <v>CMS_instance_FY_2023_2025</v>
      </c>
      <c r="M113" s="55" t="str">
        <f t="shared" si="2"/>
        <v>http://www.consumersenergy.com/20251231</v>
      </c>
      <c r="N113" s="2" t="str">
        <f t="shared" si="3"/>
        <v>python3.12 ~/arelle/Arelle-master/arellecmdline.py --plugins 'xodel' -f  "http://www.sec.gov/Archives/edgar/data/811156/000081115624000044/cms-20231231.htm" --xule-run --noCertificateCheck --xule-rule-set /Users/campbellpryde/Documents/GitHub/xule/unitTests/compiled/Roll_to_2025/taxRoll2023-2025.zip  --logFile /Users/campbellpryde/Documents/GitHub/xule/unitTests/output/taxRoll/CMSRoll-2023-2025.xml  --xodel-location '/Users/campbellpryde/Documents/GitHub/xule/unitTests/output/taxRoll/taxRoll-2023-2025' --xince-file-type=xml --xodel-show-xule-log --httpuseragent campbell.pryde@xbrl.us --xule-max-rule-iterations 25000 --xule-arg TAXONOMY_DATE='20251231' --xule-arg PUBLISH_TAXONOMY='CMS_taxonomy_FY_2023_2025' --xule-arg TICKER='CMS' --xule-arg NEW_CO_NAMESPACE='http://www.consumersenergy.com/20251231' --xule-arg OLD_CO_NAMESPACE='http://www.consumersenergy.com/20231231' --xule-arg INSTANCE_NAME='CMS_instance_FY_2023_2025'</v>
      </c>
    </row>
    <row r="114" spans="1:14" ht="13">
      <c r="A114" s="2">
        <v>885047</v>
      </c>
      <c r="B114" s="2">
        <v>697307</v>
      </c>
      <c r="C114" s="2">
        <v>7118</v>
      </c>
      <c r="D114" s="55" t="s">
        <v>19684</v>
      </c>
      <c r="E114" s="55" t="s">
        <v>19685</v>
      </c>
      <c r="F114" s="2" t="s">
        <v>19686</v>
      </c>
      <c r="G114" s="2" t="s">
        <v>19373</v>
      </c>
      <c r="H114" s="2" t="s">
        <v>19374</v>
      </c>
      <c r="I114" s="2">
        <v>2023</v>
      </c>
      <c r="J114" s="55" t="s">
        <v>19687</v>
      </c>
      <c r="K114" t="str">
        <f t="shared" si="0"/>
        <v>CDIF_taxonomy_FY_2023_2025</v>
      </c>
      <c r="L114" t="str">
        <f t="shared" si="1"/>
        <v>CDIF_instance_FY_2023_2025</v>
      </c>
      <c r="M114" s="55" t="str">
        <f t="shared" si="2"/>
        <v>http://cardifflexington.com/20251231</v>
      </c>
      <c r="N114" s="2" t="str">
        <f t="shared" si="3"/>
        <v>python3.12 ~/arelle/Arelle-master/arellecmdline.py --plugins 'xodel' -f  "http://www.sec.gov/Archives/edgar/data/811222/000168316824001750/cardiff_i10k-123123.htm" --xule-run --noCertificateCheck --xule-rule-set /Users/campbellpryde/Documents/GitHub/xule/unitTests/compiled/Roll_to_2025/taxRoll2023-2025.zip  --logFile /Users/campbellpryde/Documents/GitHub/xule/unitTests/output/taxRoll/CDIFRoll-2023-2025.xml  --xodel-location '/Users/campbellpryde/Documents/GitHub/xule/unitTests/output/taxRoll/taxRoll-2023-2025' --xince-file-type=xml --xodel-show-xule-log --httpuseragent campbell.pryde@xbrl.us --xule-max-rule-iterations 25000 --xule-arg TAXONOMY_DATE='20251231' --xule-arg PUBLISH_TAXONOMY='CDIF_taxonomy_FY_2023_2025' --xule-arg TICKER='CDIF' --xule-arg NEW_CO_NAMESPACE='http://cardifflexington.com/20251231' --xule-arg OLD_CO_NAMESPACE='http://cardifflexington.com/20231231' --xule-arg INSTANCE_NAME='CDIF_instance_FY_2023_2025'</v>
      </c>
    </row>
    <row r="115" spans="1:14" ht="13">
      <c r="A115" s="2">
        <v>830180</v>
      </c>
      <c r="B115" s="2">
        <v>683390</v>
      </c>
      <c r="C115" s="2">
        <v>7344</v>
      </c>
      <c r="D115" s="55" t="s">
        <v>19688</v>
      </c>
      <c r="E115" s="55" t="s">
        <v>19689</v>
      </c>
      <c r="F115" s="2" t="s">
        <v>19690</v>
      </c>
      <c r="G115" s="2" t="s">
        <v>19373</v>
      </c>
      <c r="H115" s="2" t="s">
        <v>19374</v>
      </c>
      <c r="I115" s="2">
        <v>2023</v>
      </c>
      <c r="J115" s="55" t="s">
        <v>19259</v>
      </c>
      <c r="K115" t="str">
        <f t="shared" si="0"/>
        <v>VRIAC_taxonomy_FY_2023_2025</v>
      </c>
      <c r="L115" t="str">
        <f t="shared" si="1"/>
        <v>VRIAC_instance_FY_2023_2025</v>
      </c>
      <c r="M115" s="55" t="str">
        <f t="shared" si="2"/>
        <v>http://www.voya.com/20251231</v>
      </c>
      <c r="N115" s="2" t="str">
        <f t="shared" si="3"/>
        <v>python3.12 ~/arelle/Arelle-master/arellecmdline.py --plugins 'xodel' -f  "http://www.sec.gov/Archives/edgar/data/837010/000083701024000003/vriac-20231231.htm" --xule-run --noCertificateCheck --xule-rule-set /Users/campbellpryde/Documents/GitHub/xule/unitTests/compiled/Roll_to_2025/taxRoll2023-2025.zip  --logFile /Users/campbellpryde/Documents/GitHub/xule/unitTests/output/taxRoll/VRIACRoll-2023-2025.xml  --xodel-location '/Users/campbellpryde/Documents/GitHub/xule/unitTests/output/taxRoll/taxRoll-2023-2025' --xince-file-type=xml --xodel-show-xule-log --httpuseragent campbell.pryde@xbrl.us --xule-max-rule-iterations 25000 --xule-arg TAXONOMY_DATE='20251231' --xule-arg PUBLISH_TAXONOMY='VRIAC_taxonomy_FY_2023_2025' --xule-arg TICKER='VRIAC' --xule-arg NEW_CO_NAMESPACE='http://www.voya.com/20251231' --xule-arg OLD_CO_NAMESPACE='http://www.voya.com/20231231' --xule-arg INSTANCE_NAME='VRIAC_instance_FY_2023_2025'</v>
      </c>
    </row>
    <row r="116" spans="1:14" ht="13">
      <c r="A116" s="2">
        <v>746750</v>
      </c>
      <c r="B116" s="2">
        <v>607712</v>
      </c>
      <c r="C116" s="2">
        <v>7403</v>
      </c>
      <c r="D116" s="55" t="s">
        <v>19691</v>
      </c>
      <c r="E116" s="55" t="s">
        <v>19692</v>
      </c>
      <c r="F116" s="2" t="s">
        <v>19693</v>
      </c>
      <c r="G116" s="2" t="s">
        <v>19361</v>
      </c>
      <c r="H116" s="2" t="s">
        <v>19366</v>
      </c>
      <c r="I116" s="2">
        <v>2023</v>
      </c>
      <c r="J116" s="55" t="s">
        <v>19226</v>
      </c>
      <c r="K116" t="str">
        <f t="shared" si="0"/>
        <v>AGM.A_taxonomy_Q2_2023_2025</v>
      </c>
      <c r="L116" t="str">
        <f t="shared" si="1"/>
        <v>AGM.A_instance_Q2_2023_2025</v>
      </c>
      <c r="M116" s="55" t="str">
        <f t="shared" si="2"/>
        <v>http://www.farmermac.com/20250630</v>
      </c>
      <c r="N116" s="2" t="str">
        <f t="shared" si="3"/>
        <v>python3.12 ~/arelle/Arelle-master/arellecmdline.py --plugins 'xodel' -f  "http://www.sec.gov/Archives/edgar/data/845877/000084587723000177/agm-20230630.htm" --xule-run --noCertificateCheck --xule-rule-set /Users/campbellpryde/Documents/GitHub/xule/unitTests/compiled/Roll_to_2025/taxRoll2023-2025.zip  --logFile /Users/campbellpryde/Documents/GitHub/xule/unitTests/output/taxRoll/AGM.ARoll-2023-2025.xml  --xodel-location '/Users/campbellpryde/Documents/GitHub/xule/unitTests/output/taxRoll/taxRoll-2023-2025' --xince-file-type=xml --xodel-show-xule-log --httpuseragent campbell.pryde@xbrl.us --xule-max-rule-iterations 25000 --xule-arg TAXONOMY_DATE='20251231' --xule-arg PUBLISH_TAXONOMY='AGM.A_taxonomy_Q2_2023_2025' --xule-arg TICKER='AGM.A' --xule-arg NEW_CO_NAMESPACE='http://www.farmermac.com/20250630' --xule-arg OLD_CO_NAMESPACE='http://www.farmermac.com/20230630' --xule-arg INSTANCE_NAME='AGM.A_instance_Q2_2023_2025'</v>
      </c>
    </row>
    <row r="117" spans="1:14" ht="13">
      <c r="A117" s="2">
        <v>825633</v>
      </c>
      <c r="B117" s="2">
        <v>679561</v>
      </c>
      <c r="C117" s="2">
        <v>7644</v>
      </c>
      <c r="D117" s="55" t="s">
        <v>19694</v>
      </c>
      <c r="E117" s="55" t="s">
        <v>19695</v>
      </c>
      <c r="F117" s="2" t="s">
        <v>18756</v>
      </c>
      <c r="G117" s="2" t="s">
        <v>19373</v>
      </c>
      <c r="H117" s="2" t="s">
        <v>19374</v>
      </c>
      <c r="I117" s="2">
        <v>2023</v>
      </c>
      <c r="J117" s="55" t="s">
        <v>19234</v>
      </c>
      <c r="K117" t="str">
        <f t="shared" si="0"/>
        <v>AMBC_taxonomy_FY_2023_2025</v>
      </c>
      <c r="L117" t="str">
        <f t="shared" si="1"/>
        <v>AMBC_instance_FY_2023_2025</v>
      </c>
      <c r="M117" s="55" t="str">
        <f t="shared" si="2"/>
        <v>http://www.ambac.com/20251231</v>
      </c>
      <c r="N117" s="2" t="str">
        <f t="shared" si="3"/>
        <v>python3.12 ~/arelle/Arelle-master/arellecmdline.py --plugins 'xodel' -f  "http://www.sec.gov/Archives/edgar/data/874501/000087450124000040/ambc-20231231.htm" --xule-run --noCertificateCheck --xule-rule-set /Users/campbellpryde/Documents/GitHub/xule/unitTests/compiled/Roll_to_2025/taxRoll2023-2025.zip  --logFile /Users/campbellpryde/Documents/GitHub/xule/unitTests/output/taxRoll/AMBCRoll-2023-2025.xml  --xodel-location '/Users/campbellpryde/Documents/GitHub/xule/unitTests/output/taxRoll/taxRoll-2023-2025' --xince-file-type=xml --xodel-show-xule-log --httpuseragent campbell.pryde@xbrl.us --xule-max-rule-iterations 25000 --xule-arg TAXONOMY_DATE='20251231' --xule-arg PUBLISH_TAXONOMY='AMBC_taxonomy_FY_2023_2025' --xule-arg TICKER='AMBC' --xule-arg NEW_CO_NAMESPACE='http://www.ambac.com/20251231' --xule-arg OLD_CO_NAMESPACE='http://www.ambac.com/20231231' --xule-arg INSTANCE_NAME='AMBC_instance_FY_2023_2025'</v>
      </c>
    </row>
    <row r="118" spans="1:14" ht="13">
      <c r="A118" s="2">
        <v>985884</v>
      </c>
      <c r="B118" s="2">
        <v>779280</v>
      </c>
      <c r="C118" s="2">
        <v>7644</v>
      </c>
      <c r="D118" s="55" t="s">
        <v>19696</v>
      </c>
      <c r="E118" s="55" t="s">
        <v>19697</v>
      </c>
      <c r="F118" s="2" t="s">
        <v>18756</v>
      </c>
      <c r="G118" s="2" t="s">
        <v>19361</v>
      </c>
      <c r="H118" s="2" t="s">
        <v>19362</v>
      </c>
      <c r="I118" s="2">
        <v>2024</v>
      </c>
      <c r="J118" s="55" t="s">
        <v>19299</v>
      </c>
      <c r="K118" t="str">
        <f t="shared" si="0"/>
        <v>AMBC_taxonomy_Q1_2024_2025</v>
      </c>
      <c r="L118" t="str">
        <f t="shared" si="1"/>
        <v>AMBC_instance_Q1_2024_2025</v>
      </c>
      <c r="M118" s="55" t="str">
        <f t="shared" si="2"/>
        <v>http://www.ambac.com/20250930</v>
      </c>
      <c r="N118" s="2" t="str">
        <f t="shared" si="3"/>
        <v>python3.12 ~/arelle/Arelle-master/arellecmdline.py --plugins 'xodel' -f  "http://www.sec.gov/Archives/edgar/data/874501/000087450124000245/ambc-20240930.htm" --xule-run --noCertificateCheck --xule-rule-set /Users/campbellpryde/Documents/GitHub/xule/unitTests/compiled/Roll_to_2025/taxRoll2023-2025.zip  --logFile /Users/campbellpryde/Documents/GitHub/xule/unitTests/output/taxRoll/AMBCRoll-2023-2025.xml  --xodel-location '/Users/campbellpryde/Documents/GitHub/xule/unitTests/output/taxRoll/taxRoll-2023-2025' --xince-file-type=xml --xodel-show-xule-log --httpuseragent campbell.pryde@xbrl.us --xule-max-rule-iterations 25000 --xule-arg TAXONOMY_DATE='20251231' --xule-arg PUBLISH_TAXONOMY='AMBC_taxonomy_Q1_2024_2025' --xule-arg TICKER='AMBC' --xule-arg NEW_CO_NAMESPACE='http://www.ambac.com/20250930' --xule-arg OLD_CO_NAMESPACE='http://www.ambac.com/20240930' --xule-arg INSTANCE_NAME='AMBC_instance_Q1_2024_2025'</v>
      </c>
    </row>
    <row r="119" spans="1:14" ht="13">
      <c r="A119" s="2">
        <v>741048</v>
      </c>
      <c r="B119" s="2">
        <v>602887</v>
      </c>
      <c r="C119" s="2">
        <v>7651</v>
      </c>
      <c r="D119" s="55" t="s">
        <v>19698</v>
      </c>
      <c r="E119" s="55" t="s">
        <v>19699</v>
      </c>
      <c r="F119" s="2" t="s">
        <v>19700</v>
      </c>
      <c r="G119" s="2" t="s">
        <v>19361</v>
      </c>
      <c r="H119" s="2" t="s">
        <v>19366</v>
      </c>
      <c r="I119" s="2">
        <v>2023</v>
      </c>
      <c r="J119" s="55" t="s">
        <v>19223</v>
      </c>
      <c r="K119" t="str">
        <f t="shared" si="0"/>
        <v>HIG_taxonomy_Q2_2023_2025</v>
      </c>
      <c r="L119" t="str">
        <f t="shared" si="1"/>
        <v>HIG_instance_Q2_2023_2025</v>
      </c>
      <c r="M119" s="55" t="str">
        <f t="shared" si="2"/>
        <v>http://www.thehartford.com/20250630</v>
      </c>
      <c r="N119" s="2" t="str">
        <f t="shared" si="3"/>
        <v>python3.12 ~/arelle/Arelle-master/arellecmdline.py --plugins 'xodel' -f  "http://www.sec.gov/Archives/edgar/data/874766/000087476623000097/hig-20230630.htm" --xule-run --noCertificateCheck --xule-rule-set /Users/campbellpryde/Documents/GitHub/xule/unitTests/compiled/Roll_to_2025/taxRoll2023-2025.zip  --logFile /Users/campbellpryde/Documents/GitHub/xule/unitTests/output/taxRoll/HIGRoll-2023-2025.xml  --xodel-location '/Users/campbellpryde/Documents/GitHub/xule/unitTests/output/taxRoll/taxRoll-2023-2025' --xince-file-type=xml --xodel-show-xule-log --httpuseragent campbell.pryde@xbrl.us --xule-max-rule-iterations 25000 --xule-arg TAXONOMY_DATE='20251231' --xule-arg PUBLISH_TAXONOMY='HIG_taxonomy_Q2_2023_2025' --xule-arg TICKER='HIG' --xule-arg NEW_CO_NAMESPACE='http://www.thehartford.com/20250630' --xule-arg OLD_CO_NAMESPACE='http://www.thehartford.com/20230630' --xule-arg INSTANCE_NAME='HIG_instance_Q2_2023_2025'</v>
      </c>
    </row>
    <row r="120" spans="1:14" ht="13">
      <c r="A120" s="2">
        <v>824292</v>
      </c>
      <c r="B120" s="2">
        <v>678451</v>
      </c>
      <c r="C120" s="2">
        <v>7651</v>
      </c>
      <c r="D120" s="55" t="s">
        <v>19701</v>
      </c>
      <c r="E120" s="55" t="s">
        <v>19702</v>
      </c>
      <c r="F120" s="2" t="s">
        <v>19700</v>
      </c>
      <c r="G120" s="2" t="s">
        <v>19373</v>
      </c>
      <c r="H120" s="2" t="s">
        <v>19374</v>
      </c>
      <c r="I120" s="2">
        <v>2023</v>
      </c>
      <c r="J120" s="55" t="s">
        <v>19221</v>
      </c>
      <c r="K120" t="str">
        <f t="shared" si="0"/>
        <v>HIG_taxonomy_FY_2023_2025</v>
      </c>
      <c r="L120" t="str">
        <f t="shared" si="1"/>
        <v>HIG_instance_FY_2023_2025</v>
      </c>
      <c r="M120" s="55" t="str">
        <f t="shared" si="2"/>
        <v>http://www.thehartford.com/20251231</v>
      </c>
      <c r="N120" s="2" t="str">
        <f t="shared" si="3"/>
        <v>python3.12 ~/arelle/Arelle-master/arellecmdline.py --plugins 'xodel' -f  "http://www.sec.gov/Archives/edgar/data/874766/000087476624000016/hig-20231231.htm" --xule-run --noCertificateCheck --xule-rule-set /Users/campbellpryde/Documents/GitHub/xule/unitTests/compiled/Roll_to_2025/taxRoll2023-2025.zip  --logFile /Users/campbellpryde/Documents/GitHub/xule/unitTests/output/taxRoll/HIGRoll-2023-2025.xml  --xodel-location '/Users/campbellpryde/Documents/GitHub/xule/unitTests/output/taxRoll/taxRoll-2023-2025' --xince-file-type=xml --xodel-show-xule-log --httpuseragent campbell.pryde@xbrl.us --xule-max-rule-iterations 25000 --xule-arg TAXONOMY_DATE='20251231' --xule-arg PUBLISH_TAXONOMY='HIG_taxonomy_FY_2023_2025' --xule-arg TICKER='HIG' --xule-arg NEW_CO_NAMESPACE='http://www.thehartford.com/20251231' --xule-arg OLD_CO_NAMESPACE='http://www.thehartford.com/20231231' --xule-arg INSTANCE_NAME='HIG_instance_FY_2023_2025'</v>
      </c>
    </row>
    <row r="121" spans="1:14" ht="13">
      <c r="A121" s="2">
        <v>910307</v>
      </c>
      <c r="B121" s="2">
        <v>718324</v>
      </c>
      <c r="C121" s="2">
        <v>7661</v>
      </c>
      <c r="D121" s="55" t="s">
        <v>19703</v>
      </c>
      <c r="E121" s="55" t="s">
        <v>19704</v>
      </c>
      <c r="F121" s="2" t="s">
        <v>19705</v>
      </c>
      <c r="G121" s="2" t="s">
        <v>19361</v>
      </c>
      <c r="H121" s="2" t="s">
        <v>19362</v>
      </c>
      <c r="I121" s="2">
        <v>2024</v>
      </c>
      <c r="J121" s="55" t="s">
        <v>19302</v>
      </c>
      <c r="K121" t="str">
        <f t="shared" si="0"/>
        <v>LDWY_taxonomy_Q1_2024_2025</v>
      </c>
      <c r="L121" t="str">
        <f t="shared" si="1"/>
        <v>LDWY_instance_Q1_2024_2025</v>
      </c>
      <c r="M121" s="55" t="str">
        <f t="shared" si="2"/>
        <v>http://ldwy.com/20250331</v>
      </c>
      <c r="N121" s="2" t="str">
        <f t="shared" si="3"/>
        <v>python3.12 ~/arelle/Arelle-master/arellecmdline.py --plugins 'xodel' -f  "http://www.sec.gov/Archives/edgar/data/875355/000165495424006696/ldwy_10q.htm" --xule-run --noCertificateCheck --xule-rule-set /Users/campbellpryde/Documents/GitHub/xule/unitTests/compiled/Roll_to_2025/taxRoll2023-2025.zip  --logFile /Users/campbellpryde/Documents/GitHub/xule/unitTests/output/taxRoll/LDWYRoll-2023-2025.xml  --xodel-location '/Users/campbellpryde/Documents/GitHub/xule/unitTests/output/taxRoll/taxRoll-2023-2025' --xince-file-type=xml --xodel-show-xule-log --httpuseragent campbell.pryde@xbrl.us --xule-max-rule-iterations 25000 --xule-arg TAXONOMY_DATE='20251231' --xule-arg PUBLISH_TAXONOMY='LDWY_taxonomy_Q1_2024_2025' --xule-arg TICKER='LDWY' --xule-arg NEW_CO_NAMESPACE='http://ldwy.com/20250331' --xule-arg OLD_CO_NAMESPACE='http://ldwy.com/20240331' --xule-arg INSTANCE_NAME='LDWY_instance_Q1_2024_2025'</v>
      </c>
    </row>
    <row r="122" spans="1:14" ht="13">
      <c r="A122" s="2">
        <v>798317</v>
      </c>
      <c r="B122" s="2">
        <v>655570</v>
      </c>
      <c r="C122" s="2">
        <v>7675</v>
      </c>
      <c r="D122" s="55" t="s">
        <v>19706</v>
      </c>
      <c r="E122" s="55" t="s">
        <v>19707</v>
      </c>
      <c r="F122" s="2" t="s">
        <v>19708</v>
      </c>
      <c r="G122" s="2" t="s">
        <v>19373</v>
      </c>
      <c r="H122" s="2" t="s">
        <v>19374</v>
      </c>
      <c r="I122" s="2">
        <v>2023</v>
      </c>
      <c r="J122" s="55" t="s">
        <v>19206</v>
      </c>
      <c r="K122" t="str">
        <f t="shared" si="0"/>
        <v>EZPW_taxonomy_FY_2023_2025</v>
      </c>
      <c r="L122" t="str">
        <f t="shared" si="1"/>
        <v>EZPW_instance_FY_2023_2025</v>
      </c>
      <c r="M122" s="55" t="str">
        <f t="shared" si="2"/>
        <v>http://www.ezcorp.com/20250930</v>
      </c>
      <c r="N122" s="2" t="str">
        <f t="shared" si="3"/>
        <v>python3.12 ~/arelle/Arelle-master/arellecmdline.py --plugins 'xodel' -f  "http://www.sec.gov/Archives/edgar/data/876523/000087652323000045/ezpw-20230930.htm" --xule-run --noCertificateCheck --xule-rule-set /Users/campbellpryde/Documents/GitHub/xule/unitTests/compiled/Roll_to_2025/taxRoll2023-2025.zip  --logFile /Users/campbellpryde/Documents/GitHub/xule/unitTests/output/taxRoll/EZPWRoll-2023-2025.xml  --xodel-location '/Users/campbellpryde/Documents/GitHub/xule/unitTests/output/taxRoll/taxRoll-2023-2025' --xince-file-type=xml --xodel-show-xule-log --httpuseragent campbell.pryde@xbrl.us --xule-max-rule-iterations 25000 --xule-arg TAXONOMY_DATE='20251231' --xule-arg PUBLISH_TAXONOMY='EZPW_taxonomy_FY_2023_2025' --xule-arg TICKER='EZPW' --xule-arg NEW_CO_NAMESPACE='http://www.ezcorp.com/20250930' --xule-arg OLD_CO_NAMESPACE='http://www.ezcorp.com/20230930' --xule-arg INSTANCE_NAME='EZPW_instance_FY_2023_2025'</v>
      </c>
    </row>
    <row r="123" spans="1:14" ht="13">
      <c r="A123" s="2">
        <v>971202</v>
      </c>
      <c r="B123" s="2">
        <v>765432</v>
      </c>
      <c r="C123" s="2">
        <v>7790</v>
      </c>
      <c r="D123" s="55" t="s">
        <v>19709</v>
      </c>
      <c r="E123" s="55" t="s">
        <v>19710</v>
      </c>
      <c r="F123" s="2" t="s">
        <v>19711</v>
      </c>
      <c r="G123" s="2" t="s">
        <v>19373</v>
      </c>
      <c r="H123" s="2" t="s">
        <v>19374</v>
      </c>
      <c r="I123" s="2">
        <v>2023</v>
      </c>
      <c r="J123" s="55" t="s">
        <v>19316</v>
      </c>
      <c r="K123" t="str">
        <f t="shared" si="0"/>
        <v>GURE_taxonomy_FY_2023_2025</v>
      </c>
      <c r="L123" t="str">
        <f t="shared" si="1"/>
        <v>GURE_instance_FY_2023_2025</v>
      </c>
      <c r="M123" s="55" t="str">
        <f t="shared" si="2"/>
        <v>http://gulfresourcesinc.com/20251231</v>
      </c>
      <c r="N123" s="2" t="str">
        <f t="shared" si="3"/>
        <v>python3.12 ~/arelle/Arelle-master/arellecmdline.py --plugins 'xodel' -f  "http://www.sec.gov/Archives/edgar/data/885462/000119380524001184/e663483_10k-gulf.htm" --xule-run --noCertificateCheck --xule-rule-set /Users/campbellpryde/Documents/GitHub/xule/unitTests/compiled/Roll_to_2025/taxRoll2023-2025.zip  --logFile /Users/campbellpryde/Documents/GitHub/xule/unitTests/output/taxRoll/GURERoll-2023-2025.xml  --xodel-location '/Users/campbellpryde/Documents/GitHub/xule/unitTests/output/taxRoll/taxRoll-2023-2025' --xince-file-type=xml --xodel-show-xule-log --httpuseragent campbell.pryde@xbrl.us --xule-max-rule-iterations 25000 --xule-arg TAXONOMY_DATE='20251231' --xule-arg PUBLISH_TAXONOMY='GURE_taxonomy_FY_2023_2025' --xule-arg TICKER='GURE' --xule-arg NEW_CO_NAMESPACE='http://gulfresourcesinc.com/20251231' --xule-arg OLD_CO_NAMESPACE='http://gulfresourcesinc.com/20231231' --xule-arg INSTANCE_NAME='GURE_instance_FY_2023_2025'</v>
      </c>
    </row>
    <row r="124" spans="1:14" ht="13">
      <c r="A124" s="2">
        <v>914596</v>
      </c>
      <c r="B124" s="2">
        <v>722031</v>
      </c>
      <c r="C124" s="2">
        <v>23480</v>
      </c>
      <c r="D124" s="55" t="s">
        <v>19712</v>
      </c>
      <c r="E124" s="55" t="s">
        <v>19713</v>
      </c>
      <c r="F124" s="2" t="s">
        <v>19714</v>
      </c>
      <c r="G124" s="2" t="s">
        <v>19373</v>
      </c>
      <c r="H124" s="2" t="s">
        <v>19374</v>
      </c>
      <c r="I124" s="2">
        <v>2023</v>
      </c>
      <c r="J124" s="55" t="s">
        <v>19298</v>
      </c>
      <c r="K124" t="str">
        <f t="shared" si="0"/>
        <v>JMTM_taxonomy_FY_2023_2025</v>
      </c>
      <c r="L124" t="str">
        <f t="shared" si="1"/>
        <v>JMTM_instance_FY_2023_2025</v>
      </c>
      <c r="M124" s="55" t="str">
        <f t="shared" si="2"/>
        <v>http://jmtm.com/20251231</v>
      </c>
      <c r="N124" s="2" t="str">
        <f t="shared" si="3"/>
        <v>python3.12 ~/arelle/Arelle-master/arellecmdline.py --plugins 'xodel' -f  "http://www.sec.gov/Archives/edgar/data/889353/000109690624001296/jmtm_10k.htm" --xule-run --noCertificateCheck --xule-rule-set /Users/campbellpryde/Documents/GitHub/xule/unitTests/compiled/Roll_to_2025/taxRoll2023-2025.zip  --logFile /Users/campbellpryde/Documents/GitHub/xule/unitTests/output/taxRoll/JMTMRoll-2023-2025.xml  --xodel-location '/Users/campbellpryde/Documents/GitHub/xule/unitTests/output/taxRoll/taxRoll-2023-2025' --xince-file-type=xml --xodel-show-xule-log --httpuseragent campbell.pryde@xbrl.us --xule-max-rule-iterations 25000 --xule-arg TAXONOMY_DATE='20251231' --xule-arg PUBLISH_TAXONOMY='JMTM_taxonomy_FY_2023_2025' --xule-arg TICKER='JMTM' --xule-arg NEW_CO_NAMESPACE='http://jmtm.com/20251231' --xule-arg OLD_CO_NAMESPACE='http://jmtm.com/20231231' --xule-arg INSTANCE_NAME='JMTM_instance_FY_2023_2025'</v>
      </c>
    </row>
    <row r="125" spans="1:14" ht="13">
      <c r="A125" s="2">
        <v>795155</v>
      </c>
      <c r="B125" s="2">
        <v>652917</v>
      </c>
      <c r="C125" s="2">
        <v>7924</v>
      </c>
      <c r="D125" s="55" t="s">
        <v>19715</v>
      </c>
      <c r="E125" s="55" t="s">
        <v>19716</v>
      </c>
      <c r="F125" s="2" t="s">
        <v>19717</v>
      </c>
      <c r="G125" s="2" t="s">
        <v>19361</v>
      </c>
      <c r="H125" s="2" t="s">
        <v>19380</v>
      </c>
      <c r="I125" s="2">
        <v>2023</v>
      </c>
      <c r="J125" s="55" t="s">
        <v>19195</v>
      </c>
      <c r="K125" t="str">
        <f t="shared" si="0"/>
        <v>ATSG_taxonomy_Q3_2023_2025</v>
      </c>
      <c r="L125" t="str">
        <f t="shared" si="1"/>
        <v>ATSG_instance_Q3_2023_2025</v>
      </c>
      <c r="M125" s="55" t="str">
        <f t="shared" si="2"/>
        <v>http://www.atsginc.com/20250930</v>
      </c>
      <c r="N125" s="2" t="str">
        <f t="shared" si="3"/>
        <v>python3.12 ~/arelle/Arelle-master/arellecmdline.py --plugins 'xodel' -f  "http://www.sec.gov/Archives/edgar/data/894081/000089408123000213/atsg-20230930.htm" --xule-run --noCertificateCheck --xule-rule-set /Users/campbellpryde/Documents/GitHub/xule/unitTests/compiled/Roll_to_2025/taxRoll2023-2025.zip  --logFile /Users/campbellpryde/Documents/GitHub/xule/unitTests/output/taxRoll/ATSGRoll-2023-2025.xml  --xodel-location '/Users/campbellpryde/Documents/GitHub/xule/unitTests/output/taxRoll/taxRoll-2023-2025' --xince-file-type=xml --xodel-show-xule-log --httpuseragent campbell.pryde@xbrl.us --xule-max-rule-iterations 25000 --xule-arg TAXONOMY_DATE='20251231' --xule-arg PUBLISH_TAXONOMY='ATSG_taxonomy_Q3_2023_2025' --xule-arg TICKER='ATSG' --xule-arg NEW_CO_NAMESPACE='http://www.atsginc.com/20250930' --xule-arg OLD_CO_NAMESPACE='http://www.atsginc.com/20230930' --xule-arg INSTANCE_NAME='ATSG_instance_Q3_2023_2025'</v>
      </c>
    </row>
    <row r="126" spans="1:14" ht="13">
      <c r="A126" s="2">
        <v>827787</v>
      </c>
      <c r="B126" s="2">
        <v>681270</v>
      </c>
      <c r="C126" s="2">
        <v>7924</v>
      </c>
      <c r="D126" s="55" t="s">
        <v>19718</v>
      </c>
      <c r="E126" s="55" t="s">
        <v>19719</v>
      </c>
      <c r="F126" s="2" t="s">
        <v>19717</v>
      </c>
      <c r="G126" s="2" t="s">
        <v>19373</v>
      </c>
      <c r="H126" s="2" t="s">
        <v>19374</v>
      </c>
      <c r="I126" s="2">
        <v>2023</v>
      </c>
      <c r="J126" s="55" t="s">
        <v>19178</v>
      </c>
      <c r="K126" t="str">
        <f t="shared" si="0"/>
        <v>ATSG_taxonomy_FY_2023_2025</v>
      </c>
      <c r="L126" t="str">
        <f t="shared" si="1"/>
        <v>ATSG_instance_FY_2023_2025</v>
      </c>
      <c r="M126" s="55" t="str">
        <f t="shared" si="2"/>
        <v>http://www.atsginc.com/20251231</v>
      </c>
      <c r="N126" s="2" t="str">
        <f t="shared" si="3"/>
        <v>python3.12 ~/arelle/Arelle-master/arellecmdline.py --plugins 'xodel' -f  "http://www.sec.gov/Archives/edgar/data/894081/000089408124000016/atsg-20231231.htm" --xule-run --noCertificateCheck --xule-rule-set /Users/campbellpryde/Documents/GitHub/xule/unitTests/compiled/Roll_to_2025/taxRoll2023-2025.zip  --logFile /Users/campbellpryde/Documents/GitHub/xule/unitTests/output/taxRoll/ATSGRoll-2023-2025.xml  --xodel-location '/Users/campbellpryde/Documents/GitHub/xule/unitTests/output/taxRoll/taxRoll-2023-2025' --xince-file-type=xml --xodel-show-xule-log --httpuseragent campbell.pryde@xbrl.us --xule-max-rule-iterations 25000 --xule-arg TAXONOMY_DATE='20251231' --xule-arg PUBLISH_TAXONOMY='ATSG_taxonomy_FY_2023_2025' --xule-arg TICKER='ATSG' --xule-arg NEW_CO_NAMESPACE='http://www.atsginc.com/20251231' --xule-arg OLD_CO_NAMESPACE='http://www.atsginc.com/20231231' --xule-arg INSTANCE_NAME='ATSG_instance_FY_2023_2025'</v>
      </c>
    </row>
    <row r="127" spans="1:14" ht="13">
      <c r="A127" s="2">
        <v>908728</v>
      </c>
      <c r="B127" s="2">
        <v>716851</v>
      </c>
      <c r="C127" s="2">
        <v>14563</v>
      </c>
      <c r="D127" s="55" t="s">
        <v>19720</v>
      </c>
      <c r="E127" s="55" t="s">
        <v>19721</v>
      </c>
      <c r="F127" s="2" t="s">
        <v>19722</v>
      </c>
      <c r="G127" s="2" t="s">
        <v>19361</v>
      </c>
      <c r="H127" s="2" t="s">
        <v>19362</v>
      </c>
      <c r="I127" s="2">
        <v>2024</v>
      </c>
      <c r="J127" s="55" t="s">
        <v>19320</v>
      </c>
      <c r="K127" t="str">
        <f t="shared" si="0"/>
        <v>GEVI_taxonomy_Q1_2024_2025</v>
      </c>
      <c r="L127" t="str">
        <f t="shared" si="1"/>
        <v>GEVI_instance_Q1_2024_2025</v>
      </c>
      <c r="M127" s="55" t="str">
        <f t="shared" si="2"/>
        <v>http://gevi.com/20250331</v>
      </c>
      <c r="N127" s="2" t="str">
        <f t="shared" si="3"/>
        <v>python3.12 ~/arelle/Arelle-master/arellecmdline.py --plugins 'xodel' -f  "http://www.sec.gov/Archives/edgar/data/894556/000164033424000811/gevi_10q.htm" --xule-run --noCertificateCheck --xule-rule-set /Users/campbellpryde/Documents/GitHub/xule/unitTests/compiled/Roll_to_2025/taxRoll2023-2025.zip  --logFile /Users/campbellpryde/Documents/GitHub/xule/unitTests/output/taxRoll/GEVIRoll-2023-2025.xml  --xodel-location '/Users/campbellpryde/Documents/GitHub/xule/unitTests/output/taxRoll/taxRoll-2023-2025' --xince-file-type=xml --xodel-show-xule-log --httpuseragent campbell.pryde@xbrl.us --xule-max-rule-iterations 25000 --xule-arg TAXONOMY_DATE='20251231' --xule-arg PUBLISH_TAXONOMY='GEVI_taxonomy_Q1_2024_2025' --xule-arg TICKER='GEVI' --xule-arg NEW_CO_NAMESPACE='http://gevi.com/20250331' --xule-arg OLD_CO_NAMESPACE='http://gevi.com/20240331' --xule-arg INSTANCE_NAME='GEVI_instance_Q1_2024_2025'</v>
      </c>
    </row>
    <row r="128" spans="1:14" ht="13">
      <c r="A128" s="2">
        <v>819991</v>
      </c>
      <c r="B128" s="2">
        <v>675678</v>
      </c>
      <c r="C128" s="2">
        <v>5890</v>
      </c>
      <c r="D128" s="55" t="s">
        <v>19723</v>
      </c>
      <c r="E128" s="55" t="s">
        <v>19724</v>
      </c>
      <c r="F128" s="2" t="s">
        <v>18781</v>
      </c>
      <c r="G128" s="2" t="s">
        <v>19373</v>
      </c>
      <c r="H128" s="2" t="s">
        <v>19374</v>
      </c>
      <c r="I128" s="2">
        <v>2021</v>
      </c>
      <c r="J128" s="55" t="s">
        <v>19190</v>
      </c>
      <c r="K128" t="str">
        <f t="shared" si="0"/>
        <v>PPL_taxonomy_FY_2021_2025</v>
      </c>
      <c r="L128" t="str">
        <f t="shared" si="1"/>
        <v>PPL_instance_FY_2021_2025</v>
      </c>
      <c r="M128" s="55" t="str">
        <f t="shared" si="2"/>
        <v>http://pplweb.com/20251231</v>
      </c>
      <c r="N128" s="2" t="str">
        <f t="shared" si="3"/>
        <v>python3.12 ~/arelle/Arelle-master/arellecmdline.py --plugins 'xodel' -f  "http://www.sec.gov/Archives/edgar/data/922224/000092222424000008/ppl-20231231.htm" --xule-run --noCertificateCheck --xule-rule-set /Users/campbellpryde/Documents/GitHub/xule/unitTests/compiled/Roll_to_2025/taxRoll2023-2025.zip  --logFile /Users/campbellpryde/Documents/GitHub/xule/unitTests/output/taxRoll/PPLRoll-2023-2025.xml  --xodel-location '/Users/campbellpryde/Documents/GitHub/xule/unitTests/output/taxRoll/taxRoll-2023-2025' --xince-file-type=xml --xodel-show-xule-log --httpuseragent campbell.pryde@xbrl.us --xule-max-rule-iterations 25000 --xule-arg TAXONOMY_DATE='20251231' --xule-arg PUBLISH_TAXONOMY='PPL_taxonomy_FY_2021_2025' --xule-arg TICKER='PPL' --xule-arg NEW_CO_NAMESPACE='http://pplweb.com/20251231' --xule-arg OLD_CO_NAMESPACE='http://pplweb.com/20231231' --xule-arg INSTANCE_NAME='PPL_instance_FY_2021_2025'</v>
      </c>
    </row>
    <row r="129" spans="1:14" ht="13">
      <c r="A129" s="2">
        <v>821121</v>
      </c>
      <c r="B129" s="2">
        <v>676666</v>
      </c>
      <c r="C129" s="2">
        <v>8312</v>
      </c>
      <c r="D129" s="55" t="s">
        <v>19725</v>
      </c>
      <c r="E129" s="55" t="s">
        <v>19726</v>
      </c>
      <c r="F129" s="2" t="s">
        <v>19727</v>
      </c>
      <c r="G129" s="2" t="s">
        <v>19373</v>
      </c>
      <c r="H129" s="2" t="s">
        <v>19374</v>
      </c>
      <c r="I129" s="2">
        <v>2023</v>
      </c>
      <c r="J129" s="55" t="s">
        <v>19319</v>
      </c>
      <c r="K129" t="str">
        <f t="shared" si="0"/>
        <v>XCEL_taxonomy_FY_2023_2025</v>
      </c>
      <c r="L129" t="str">
        <f t="shared" si="1"/>
        <v>XCEL_instance_FY_2023_2025</v>
      </c>
      <c r="M129" s="55" t="str">
        <f t="shared" si="2"/>
        <v>http://www.xcelenergy.com/20251231</v>
      </c>
      <c r="N129" s="2" t="str">
        <f t="shared" si="3"/>
        <v>python3.12 ~/arelle/Arelle-master/arellecmdline.py --plugins 'xodel' -f  "http://www.sec.gov/Archives/edgar/data/92521/000009252124000006/sps-20231231.htm" --xule-run --noCertificateCheck --xule-rule-set /Users/campbellpryde/Documents/GitHub/xule/unitTests/compiled/Roll_to_2025/taxRoll2023-2025.zip  --logFile /Users/campbellpryde/Documents/GitHub/xule/unitTests/output/taxRoll/XCELRoll-2023-2025.xml  --xodel-location '/Users/campbellpryde/Documents/GitHub/xule/unitTests/output/taxRoll/taxRoll-2023-2025' --xince-file-type=xml --xodel-show-xule-log --httpuseragent campbell.pryde@xbrl.us --xule-max-rule-iterations 25000 --xule-arg TAXONOMY_DATE='20251231' --xule-arg PUBLISH_TAXONOMY='XCEL_taxonomy_FY_2023_2025' --xule-arg TICKER='XCEL' --xule-arg NEW_CO_NAMESPACE='http://www.xcelenergy.com/20251231' --xule-arg OLD_CO_NAMESPACE='http://www.xcelenergy.com/20231231' --xule-arg INSTANCE_NAME='XCEL_instance_FY_2023_2025'</v>
      </c>
    </row>
    <row r="130" spans="1:14" ht="13">
      <c r="A130" s="2">
        <v>908617</v>
      </c>
      <c r="B130" s="2">
        <v>716754</v>
      </c>
      <c r="C130" s="2">
        <v>8409</v>
      </c>
      <c r="D130" s="55" t="s">
        <v>19728</v>
      </c>
      <c r="E130" s="55" t="s">
        <v>19729</v>
      </c>
      <c r="F130" s="2" t="s">
        <v>19730</v>
      </c>
      <c r="G130" s="2" t="s">
        <v>19361</v>
      </c>
      <c r="H130" s="2" t="s">
        <v>19362</v>
      </c>
      <c r="I130" s="2">
        <v>2024</v>
      </c>
      <c r="J130" s="55" t="s">
        <v>19189</v>
      </c>
      <c r="K130" t="str">
        <f t="shared" si="0"/>
        <v>SCWO_taxonomy_Q1_2024_2025</v>
      </c>
      <c r="L130" t="str">
        <f t="shared" si="1"/>
        <v>SCWO_instance_Q1_2024_2025</v>
      </c>
      <c r="M130" s="55" t="str">
        <f t="shared" si="2"/>
        <v>http://scwo.com/20250331</v>
      </c>
      <c r="N130" s="2" t="str">
        <f t="shared" si="3"/>
        <v>python3.12 ~/arelle/Arelle-master/arellecmdline.py --plugins 'xodel' -f  "http://www.sec.gov/Archives/edgar/data/933972/000165495424006425/scwo_10q.htm" --xule-run --noCertificateCheck --xule-rule-set /Users/campbellpryde/Documents/GitHub/xule/unitTests/compiled/Roll_to_2025/taxRoll2023-2025.zip  --logFile /Users/campbellpryde/Documents/GitHub/xule/unitTests/output/taxRoll/SCWORoll-2023-2025.xml  --xodel-location '/Users/campbellpryde/Documents/GitHub/xule/unitTests/output/taxRoll/taxRoll-2023-2025' --xince-file-type=xml --xodel-show-xule-log --httpuseragent campbell.pryde@xbrl.us --xule-max-rule-iterations 25000 --xule-arg TAXONOMY_DATE='20251231' --xule-arg PUBLISH_TAXONOMY='SCWO_taxonomy_Q1_2024_2025' --xule-arg TICKER='SCWO' --xule-arg NEW_CO_NAMESPACE='http://scwo.com/20250331' --xule-arg OLD_CO_NAMESPACE='http://scwo.com/20240331' --xule-arg INSTANCE_NAME='SCWO_instance_Q1_2024_2025'</v>
      </c>
    </row>
  </sheetData>
  <hyperlinks>
    <hyperlink ref="D2" r:id="rId1" xr:uid="{00000000-0004-0000-0600-000000000000}"/>
    <hyperlink ref="E2" r:id="rId2" xr:uid="{00000000-0004-0000-0600-000001000000}"/>
    <hyperlink ref="J2" r:id="rId3" xr:uid="{00000000-0004-0000-0600-000002000000}"/>
    <hyperlink ref="D3" r:id="rId4" xr:uid="{00000000-0004-0000-0600-000003000000}"/>
    <hyperlink ref="E3" r:id="rId5" xr:uid="{00000000-0004-0000-0600-000004000000}"/>
    <hyperlink ref="J3" r:id="rId6" xr:uid="{00000000-0004-0000-0600-000005000000}"/>
    <hyperlink ref="D4" r:id="rId7" xr:uid="{00000000-0004-0000-0600-000006000000}"/>
    <hyperlink ref="E4" r:id="rId8" xr:uid="{00000000-0004-0000-0600-000007000000}"/>
    <hyperlink ref="J4" r:id="rId9" xr:uid="{00000000-0004-0000-0600-000008000000}"/>
    <hyperlink ref="D5" r:id="rId10" xr:uid="{00000000-0004-0000-0600-000009000000}"/>
    <hyperlink ref="E5" r:id="rId11" xr:uid="{00000000-0004-0000-0600-00000A000000}"/>
    <hyperlink ref="J5" r:id="rId12" xr:uid="{00000000-0004-0000-0600-00000B000000}"/>
    <hyperlink ref="D6" r:id="rId13" xr:uid="{00000000-0004-0000-0600-00000C000000}"/>
    <hyperlink ref="E6" r:id="rId14" xr:uid="{00000000-0004-0000-0600-00000D000000}"/>
    <hyperlink ref="J6" r:id="rId15" xr:uid="{00000000-0004-0000-0600-00000E000000}"/>
    <hyperlink ref="D7" r:id="rId16" xr:uid="{00000000-0004-0000-0600-00000F000000}"/>
    <hyperlink ref="E7" r:id="rId17" xr:uid="{00000000-0004-0000-0600-000010000000}"/>
    <hyperlink ref="J7" r:id="rId18" xr:uid="{00000000-0004-0000-0600-000011000000}"/>
    <hyperlink ref="D8" r:id="rId19" xr:uid="{00000000-0004-0000-0600-000012000000}"/>
    <hyperlink ref="E8" r:id="rId20" xr:uid="{00000000-0004-0000-0600-000013000000}"/>
    <hyperlink ref="J8" r:id="rId21" xr:uid="{00000000-0004-0000-0600-000014000000}"/>
    <hyperlink ref="D9" r:id="rId22" xr:uid="{00000000-0004-0000-0600-000015000000}"/>
    <hyperlink ref="E9" r:id="rId23" xr:uid="{00000000-0004-0000-0600-000016000000}"/>
    <hyperlink ref="J9" r:id="rId24" xr:uid="{00000000-0004-0000-0600-000017000000}"/>
    <hyperlink ref="D10" r:id="rId25" xr:uid="{00000000-0004-0000-0600-000018000000}"/>
    <hyperlink ref="E10" r:id="rId26" xr:uid="{00000000-0004-0000-0600-000019000000}"/>
    <hyperlink ref="J10" r:id="rId27" xr:uid="{00000000-0004-0000-0600-00001A000000}"/>
    <hyperlink ref="D11" r:id="rId28" xr:uid="{00000000-0004-0000-0600-00001B000000}"/>
    <hyperlink ref="E11" r:id="rId29" xr:uid="{00000000-0004-0000-0600-00001C000000}"/>
    <hyperlink ref="J11" r:id="rId30" xr:uid="{00000000-0004-0000-0600-00001D000000}"/>
    <hyperlink ref="D12" r:id="rId31" xr:uid="{00000000-0004-0000-0600-00001E000000}"/>
    <hyperlink ref="E12" r:id="rId32" xr:uid="{00000000-0004-0000-0600-00001F000000}"/>
    <hyperlink ref="J12" r:id="rId33" xr:uid="{00000000-0004-0000-0600-000020000000}"/>
    <hyperlink ref="D13" r:id="rId34" xr:uid="{00000000-0004-0000-0600-000021000000}"/>
    <hyperlink ref="E13" r:id="rId35" xr:uid="{00000000-0004-0000-0600-000022000000}"/>
    <hyperlink ref="J13" r:id="rId36" xr:uid="{00000000-0004-0000-0600-000023000000}"/>
    <hyperlink ref="D14" r:id="rId37" xr:uid="{00000000-0004-0000-0600-000024000000}"/>
    <hyperlink ref="E14" r:id="rId38" xr:uid="{00000000-0004-0000-0600-000025000000}"/>
    <hyperlink ref="J14" r:id="rId39" xr:uid="{00000000-0004-0000-0600-000026000000}"/>
    <hyperlink ref="D15" r:id="rId40" xr:uid="{00000000-0004-0000-0600-000027000000}"/>
    <hyperlink ref="E15" r:id="rId41" xr:uid="{00000000-0004-0000-0600-000028000000}"/>
    <hyperlink ref="J15" r:id="rId42" xr:uid="{00000000-0004-0000-0600-000029000000}"/>
    <hyperlink ref="D16" r:id="rId43" xr:uid="{00000000-0004-0000-0600-00002A000000}"/>
    <hyperlink ref="E16" r:id="rId44" xr:uid="{00000000-0004-0000-0600-00002B000000}"/>
    <hyperlink ref="J16" r:id="rId45" xr:uid="{00000000-0004-0000-0600-00002C000000}"/>
    <hyperlink ref="D17" r:id="rId46" xr:uid="{00000000-0004-0000-0600-00002D000000}"/>
    <hyperlink ref="E17" r:id="rId47" xr:uid="{00000000-0004-0000-0600-00002E000000}"/>
    <hyperlink ref="J17" r:id="rId48" xr:uid="{00000000-0004-0000-0600-00002F000000}"/>
    <hyperlink ref="D18" r:id="rId49" xr:uid="{00000000-0004-0000-0600-000030000000}"/>
    <hyperlink ref="E18" r:id="rId50" xr:uid="{00000000-0004-0000-0600-000031000000}"/>
    <hyperlink ref="J18" r:id="rId51" xr:uid="{00000000-0004-0000-0600-000032000000}"/>
    <hyperlink ref="D19" r:id="rId52" xr:uid="{00000000-0004-0000-0600-000033000000}"/>
    <hyperlink ref="E19" r:id="rId53" xr:uid="{00000000-0004-0000-0600-000034000000}"/>
    <hyperlink ref="J19" r:id="rId54" xr:uid="{00000000-0004-0000-0600-000035000000}"/>
    <hyperlink ref="D20" r:id="rId55" xr:uid="{00000000-0004-0000-0600-000036000000}"/>
    <hyperlink ref="E20" r:id="rId56" xr:uid="{00000000-0004-0000-0600-000037000000}"/>
    <hyperlink ref="J20" r:id="rId57" xr:uid="{00000000-0004-0000-0600-000038000000}"/>
    <hyperlink ref="D21" r:id="rId58" xr:uid="{00000000-0004-0000-0600-000039000000}"/>
    <hyperlink ref="E21" r:id="rId59" xr:uid="{00000000-0004-0000-0600-00003A000000}"/>
    <hyperlink ref="J21" r:id="rId60" xr:uid="{00000000-0004-0000-0600-00003B000000}"/>
    <hyperlink ref="D22" r:id="rId61" xr:uid="{00000000-0004-0000-0600-00003C000000}"/>
    <hyperlink ref="E22" r:id="rId62" xr:uid="{00000000-0004-0000-0600-00003D000000}"/>
    <hyperlink ref="J22" r:id="rId63" xr:uid="{00000000-0004-0000-0600-00003E000000}"/>
    <hyperlink ref="D23" r:id="rId64" xr:uid="{00000000-0004-0000-0600-00003F000000}"/>
    <hyperlink ref="E23" r:id="rId65" xr:uid="{00000000-0004-0000-0600-000040000000}"/>
    <hyperlink ref="J23" r:id="rId66" xr:uid="{00000000-0004-0000-0600-000041000000}"/>
    <hyperlink ref="D24" r:id="rId67" xr:uid="{00000000-0004-0000-0600-000042000000}"/>
    <hyperlink ref="E24" r:id="rId68" xr:uid="{00000000-0004-0000-0600-000043000000}"/>
    <hyperlink ref="J24" r:id="rId69" xr:uid="{00000000-0004-0000-0600-000044000000}"/>
    <hyperlink ref="D25" r:id="rId70" xr:uid="{00000000-0004-0000-0600-000045000000}"/>
    <hyperlink ref="E25" r:id="rId71" xr:uid="{00000000-0004-0000-0600-000046000000}"/>
    <hyperlink ref="J25" r:id="rId72" xr:uid="{00000000-0004-0000-0600-000047000000}"/>
    <hyperlink ref="D26" r:id="rId73" xr:uid="{00000000-0004-0000-0600-000048000000}"/>
    <hyperlink ref="E26" r:id="rId74" xr:uid="{00000000-0004-0000-0600-000049000000}"/>
    <hyperlink ref="J26" r:id="rId75" xr:uid="{00000000-0004-0000-0600-00004A000000}"/>
    <hyperlink ref="D27" r:id="rId76" xr:uid="{00000000-0004-0000-0600-00004B000000}"/>
    <hyperlink ref="E27" r:id="rId77" xr:uid="{00000000-0004-0000-0600-00004C000000}"/>
    <hyperlink ref="J27" r:id="rId78" xr:uid="{00000000-0004-0000-0600-00004D000000}"/>
    <hyperlink ref="D28" r:id="rId79" xr:uid="{00000000-0004-0000-0600-00004E000000}"/>
    <hyperlink ref="E28" r:id="rId80" xr:uid="{00000000-0004-0000-0600-00004F000000}"/>
    <hyperlink ref="J28" r:id="rId81" xr:uid="{00000000-0004-0000-0600-000050000000}"/>
    <hyperlink ref="D29" r:id="rId82" xr:uid="{00000000-0004-0000-0600-000051000000}"/>
    <hyperlink ref="E29" r:id="rId83" xr:uid="{00000000-0004-0000-0600-000052000000}"/>
    <hyperlink ref="J29" r:id="rId84" xr:uid="{00000000-0004-0000-0600-000053000000}"/>
    <hyperlink ref="D30" r:id="rId85" xr:uid="{00000000-0004-0000-0600-000054000000}"/>
    <hyperlink ref="E30" r:id="rId86" xr:uid="{00000000-0004-0000-0600-000055000000}"/>
    <hyperlink ref="J30" r:id="rId87" xr:uid="{00000000-0004-0000-0600-000056000000}"/>
    <hyperlink ref="D31" r:id="rId88" xr:uid="{00000000-0004-0000-0600-000057000000}"/>
    <hyperlink ref="E31" r:id="rId89" xr:uid="{00000000-0004-0000-0600-000058000000}"/>
    <hyperlink ref="J31" r:id="rId90" xr:uid="{00000000-0004-0000-0600-000059000000}"/>
    <hyperlink ref="D32" r:id="rId91" xr:uid="{00000000-0004-0000-0600-00005A000000}"/>
    <hyperlink ref="E32" r:id="rId92" xr:uid="{00000000-0004-0000-0600-00005B000000}"/>
    <hyperlink ref="J32" r:id="rId93" xr:uid="{00000000-0004-0000-0600-00005C000000}"/>
    <hyperlink ref="D33" r:id="rId94" xr:uid="{00000000-0004-0000-0600-00005D000000}"/>
    <hyperlink ref="E33" r:id="rId95" xr:uid="{00000000-0004-0000-0600-00005E000000}"/>
    <hyperlink ref="J33" r:id="rId96" xr:uid="{00000000-0004-0000-0600-00005F000000}"/>
    <hyperlink ref="D34" r:id="rId97" xr:uid="{00000000-0004-0000-0600-000060000000}"/>
    <hyperlink ref="E34" r:id="rId98" xr:uid="{00000000-0004-0000-0600-000061000000}"/>
    <hyperlink ref="J34" r:id="rId99" xr:uid="{00000000-0004-0000-0600-000062000000}"/>
    <hyperlink ref="D35" r:id="rId100" xr:uid="{00000000-0004-0000-0600-000063000000}"/>
    <hyperlink ref="E35" r:id="rId101" xr:uid="{00000000-0004-0000-0600-000064000000}"/>
    <hyperlink ref="J35" r:id="rId102" xr:uid="{00000000-0004-0000-0600-000065000000}"/>
    <hyperlink ref="D36" r:id="rId103" xr:uid="{00000000-0004-0000-0600-000066000000}"/>
    <hyperlink ref="E36" r:id="rId104" xr:uid="{00000000-0004-0000-0600-000067000000}"/>
    <hyperlink ref="J36" r:id="rId105" xr:uid="{00000000-0004-0000-0600-000068000000}"/>
    <hyperlink ref="D37" r:id="rId106" xr:uid="{00000000-0004-0000-0600-000069000000}"/>
    <hyperlink ref="E37" r:id="rId107" xr:uid="{00000000-0004-0000-0600-00006A000000}"/>
    <hyperlink ref="J37" r:id="rId108" xr:uid="{00000000-0004-0000-0600-00006B000000}"/>
    <hyperlink ref="D38" r:id="rId109" xr:uid="{00000000-0004-0000-0600-00006C000000}"/>
    <hyperlink ref="E38" r:id="rId110" xr:uid="{00000000-0004-0000-0600-00006D000000}"/>
    <hyperlink ref="J38" r:id="rId111" xr:uid="{00000000-0004-0000-0600-00006E000000}"/>
    <hyperlink ref="D39" r:id="rId112" xr:uid="{00000000-0004-0000-0600-00006F000000}"/>
    <hyperlink ref="E39" r:id="rId113" xr:uid="{00000000-0004-0000-0600-000070000000}"/>
    <hyperlink ref="J39" r:id="rId114" xr:uid="{00000000-0004-0000-0600-000071000000}"/>
    <hyperlink ref="D40" r:id="rId115" xr:uid="{00000000-0004-0000-0600-000072000000}"/>
    <hyperlink ref="E40" r:id="rId116" xr:uid="{00000000-0004-0000-0600-000073000000}"/>
    <hyperlink ref="J40" r:id="rId117" xr:uid="{00000000-0004-0000-0600-000074000000}"/>
    <hyperlink ref="D41" r:id="rId118" xr:uid="{00000000-0004-0000-0600-000075000000}"/>
    <hyperlink ref="E41" r:id="rId119" xr:uid="{00000000-0004-0000-0600-000076000000}"/>
    <hyperlink ref="J41" r:id="rId120" xr:uid="{00000000-0004-0000-0600-000077000000}"/>
    <hyperlink ref="D42" r:id="rId121" xr:uid="{00000000-0004-0000-0600-000078000000}"/>
    <hyperlink ref="E42" r:id="rId122" xr:uid="{00000000-0004-0000-0600-000079000000}"/>
    <hyperlink ref="J42" r:id="rId123" xr:uid="{00000000-0004-0000-0600-00007A000000}"/>
    <hyperlink ref="D43" r:id="rId124" xr:uid="{00000000-0004-0000-0600-00007B000000}"/>
    <hyperlink ref="E43" r:id="rId125" xr:uid="{00000000-0004-0000-0600-00007C000000}"/>
    <hyperlink ref="J43" r:id="rId126" xr:uid="{00000000-0004-0000-0600-00007D000000}"/>
    <hyperlink ref="D44" r:id="rId127" xr:uid="{00000000-0004-0000-0600-00007E000000}"/>
    <hyperlink ref="E44" r:id="rId128" xr:uid="{00000000-0004-0000-0600-00007F000000}"/>
    <hyperlink ref="J44" r:id="rId129" xr:uid="{00000000-0004-0000-0600-000080000000}"/>
    <hyperlink ref="D45" r:id="rId130" xr:uid="{00000000-0004-0000-0600-000081000000}"/>
    <hyperlink ref="E45" r:id="rId131" xr:uid="{00000000-0004-0000-0600-000082000000}"/>
    <hyperlink ref="J45" r:id="rId132" xr:uid="{00000000-0004-0000-0600-000083000000}"/>
    <hyperlink ref="D46" r:id="rId133" xr:uid="{00000000-0004-0000-0600-000084000000}"/>
    <hyperlink ref="E46" r:id="rId134" xr:uid="{00000000-0004-0000-0600-000085000000}"/>
    <hyperlink ref="J46" r:id="rId135" xr:uid="{00000000-0004-0000-0600-000086000000}"/>
    <hyperlink ref="D47" r:id="rId136" xr:uid="{00000000-0004-0000-0600-000087000000}"/>
    <hyperlink ref="E47" r:id="rId137" xr:uid="{00000000-0004-0000-0600-000088000000}"/>
    <hyperlink ref="J47" r:id="rId138" xr:uid="{00000000-0004-0000-0600-000089000000}"/>
    <hyperlink ref="D48" r:id="rId139" xr:uid="{00000000-0004-0000-0600-00008A000000}"/>
    <hyperlink ref="E48" r:id="rId140" xr:uid="{00000000-0004-0000-0600-00008B000000}"/>
    <hyperlink ref="J48" r:id="rId141" xr:uid="{00000000-0004-0000-0600-00008C000000}"/>
    <hyperlink ref="D49" r:id="rId142" xr:uid="{00000000-0004-0000-0600-00008D000000}"/>
    <hyperlink ref="E49" r:id="rId143" xr:uid="{00000000-0004-0000-0600-00008E000000}"/>
    <hyperlink ref="J49" r:id="rId144" xr:uid="{00000000-0004-0000-0600-00008F000000}"/>
    <hyperlink ref="D50" r:id="rId145" xr:uid="{00000000-0004-0000-0600-000090000000}"/>
    <hyperlink ref="E50" r:id="rId146" xr:uid="{00000000-0004-0000-0600-000091000000}"/>
    <hyperlink ref="J50" r:id="rId147" xr:uid="{00000000-0004-0000-0600-000092000000}"/>
    <hyperlink ref="D51" r:id="rId148" xr:uid="{00000000-0004-0000-0600-000093000000}"/>
    <hyperlink ref="E51" r:id="rId149" xr:uid="{00000000-0004-0000-0600-000094000000}"/>
    <hyperlink ref="J51" r:id="rId150" xr:uid="{00000000-0004-0000-0600-000095000000}"/>
    <hyperlink ref="D52" r:id="rId151" xr:uid="{00000000-0004-0000-0600-000096000000}"/>
    <hyperlink ref="E52" r:id="rId152" xr:uid="{00000000-0004-0000-0600-000097000000}"/>
    <hyperlink ref="J52" r:id="rId153" xr:uid="{00000000-0004-0000-0600-000098000000}"/>
    <hyperlink ref="D53" r:id="rId154" xr:uid="{00000000-0004-0000-0600-000099000000}"/>
    <hyperlink ref="E53" r:id="rId155" xr:uid="{00000000-0004-0000-0600-00009A000000}"/>
    <hyperlink ref="J53" r:id="rId156" xr:uid="{00000000-0004-0000-0600-00009B000000}"/>
    <hyperlink ref="D54" r:id="rId157" xr:uid="{00000000-0004-0000-0600-00009C000000}"/>
    <hyperlink ref="E54" r:id="rId158" xr:uid="{00000000-0004-0000-0600-00009D000000}"/>
    <hyperlink ref="J54" r:id="rId159" xr:uid="{00000000-0004-0000-0600-00009E000000}"/>
    <hyperlink ref="D55" r:id="rId160" xr:uid="{00000000-0004-0000-0600-00009F000000}"/>
    <hyperlink ref="E55" r:id="rId161" xr:uid="{00000000-0004-0000-0600-0000A0000000}"/>
    <hyperlink ref="J55" r:id="rId162" xr:uid="{00000000-0004-0000-0600-0000A1000000}"/>
    <hyperlink ref="D56" r:id="rId163" xr:uid="{00000000-0004-0000-0600-0000A2000000}"/>
    <hyperlink ref="E56" r:id="rId164" xr:uid="{00000000-0004-0000-0600-0000A3000000}"/>
    <hyperlink ref="J56" r:id="rId165" xr:uid="{00000000-0004-0000-0600-0000A4000000}"/>
    <hyperlink ref="D57" r:id="rId166" xr:uid="{00000000-0004-0000-0600-0000A5000000}"/>
    <hyperlink ref="E57" r:id="rId167" xr:uid="{00000000-0004-0000-0600-0000A6000000}"/>
    <hyperlink ref="J57" r:id="rId168" xr:uid="{00000000-0004-0000-0600-0000A7000000}"/>
    <hyperlink ref="D58" r:id="rId169" xr:uid="{00000000-0004-0000-0600-0000A8000000}"/>
    <hyperlink ref="E58" r:id="rId170" xr:uid="{00000000-0004-0000-0600-0000A9000000}"/>
    <hyperlink ref="J58" r:id="rId171" xr:uid="{00000000-0004-0000-0600-0000AA000000}"/>
    <hyperlink ref="D59" r:id="rId172" xr:uid="{00000000-0004-0000-0600-0000AB000000}"/>
    <hyperlink ref="E59" r:id="rId173" xr:uid="{00000000-0004-0000-0600-0000AC000000}"/>
    <hyperlink ref="J59" r:id="rId174" xr:uid="{00000000-0004-0000-0600-0000AD000000}"/>
    <hyperlink ref="D60" r:id="rId175" xr:uid="{00000000-0004-0000-0600-0000AE000000}"/>
    <hyperlink ref="E60" r:id="rId176" xr:uid="{00000000-0004-0000-0600-0000AF000000}"/>
    <hyperlink ref="J60" r:id="rId177" xr:uid="{00000000-0004-0000-0600-0000B0000000}"/>
    <hyperlink ref="D61" r:id="rId178" xr:uid="{00000000-0004-0000-0600-0000B1000000}"/>
    <hyperlink ref="E61" r:id="rId179" xr:uid="{00000000-0004-0000-0600-0000B2000000}"/>
    <hyperlink ref="J61" r:id="rId180" xr:uid="{00000000-0004-0000-0600-0000B3000000}"/>
    <hyperlink ref="D62" r:id="rId181" xr:uid="{00000000-0004-0000-0600-0000B4000000}"/>
    <hyperlink ref="E62" r:id="rId182" xr:uid="{00000000-0004-0000-0600-0000B5000000}"/>
    <hyperlink ref="J62" r:id="rId183" xr:uid="{00000000-0004-0000-0600-0000B6000000}"/>
    <hyperlink ref="D63" r:id="rId184" xr:uid="{00000000-0004-0000-0600-0000B7000000}"/>
    <hyperlink ref="E63" r:id="rId185" xr:uid="{00000000-0004-0000-0600-0000B8000000}"/>
    <hyperlink ref="J63" r:id="rId186" xr:uid="{00000000-0004-0000-0600-0000B9000000}"/>
    <hyperlink ref="D64" r:id="rId187" xr:uid="{00000000-0004-0000-0600-0000BA000000}"/>
    <hyperlink ref="E64" r:id="rId188" xr:uid="{00000000-0004-0000-0600-0000BB000000}"/>
    <hyperlink ref="J64" r:id="rId189" xr:uid="{00000000-0004-0000-0600-0000BC000000}"/>
    <hyperlink ref="D65" r:id="rId190" xr:uid="{00000000-0004-0000-0600-0000BD000000}"/>
    <hyperlink ref="E65" r:id="rId191" xr:uid="{00000000-0004-0000-0600-0000BE000000}"/>
    <hyperlink ref="J65" r:id="rId192" xr:uid="{00000000-0004-0000-0600-0000BF000000}"/>
    <hyperlink ref="D66" r:id="rId193" xr:uid="{00000000-0004-0000-0600-0000C0000000}"/>
    <hyperlink ref="E66" r:id="rId194" xr:uid="{00000000-0004-0000-0600-0000C1000000}"/>
    <hyperlink ref="J66" r:id="rId195" xr:uid="{00000000-0004-0000-0600-0000C2000000}"/>
    <hyperlink ref="D67" r:id="rId196" xr:uid="{00000000-0004-0000-0600-0000C3000000}"/>
    <hyperlink ref="E67" r:id="rId197" xr:uid="{00000000-0004-0000-0600-0000C4000000}"/>
    <hyperlink ref="J67" r:id="rId198" xr:uid="{00000000-0004-0000-0600-0000C5000000}"/>
    <hyperlink ref="D68" r:id="rId199" xr:uid="{00000000-0004-0000-0600-0000C6000000}"/>
    <hyperlink ref="E68" r:id="rId200" xr:uid="{00000000-0004-0000-0600-0000C7000000}"/>
    <hyperlink ref="J68" r:id="rId201" xr:uid="{00000000-0004-0000-0600-0000C8000000}"/>
    <hyperlink ref="D69" r:id="rId202" xr:uid="{00000000-0004-0000-0600-0000C9000000}"/>
    <hyperlink ref="E69" r:id="rId203" xr:uid="{00000000-0004-0000-0600-0000CA000000}"/>
    <hyperlink ref="J69" r:id="rId204" xr:uid="{00000000-0004-0000-0600-0000CB000000}"/>
    <hyperlink ref="D70" r:id="rId205" xr:uid="{00000000-0004-0000-0600-0000CC000000}"/>
    <hyperlink ref="E70" r:id="rId206" xr:uid="{00000000-0004-0000-0600-0000CD000000}"/>
    <hyperlink ref="J70" r:id="rId207" xr:uid="{00000000-0004-0000-0600-0000CE000000}"/>
    <hyperlink ref="D71" r:id="rId208" xr:uid="{00000000-0004-0000-0600-0000CF000000}"/>
    <hyperlink ref="E71" r:id="rId209" xr:uid="{00000000-0004-0000-0600-0000D0000000}"/>
    <hyperlink ref="J71" r:id="rId210" xr:uid="{00000000-0004-0000-0600-0000D1000000}"/>
    <hyperlink ref="D72" r:id="rId211" xr:uid="{00000000-0004-0000-0600-0000D2000000}"/>
    <hyperlink ref="E72" r:id="rId212" xr:uid="{00000000-0004-0000-0600-0000D3000000}"/>
    <hyperlink ref="J72" r:id="rId213" xr:uid="{00000000-0004-0000-0600-0000D4000000}"/>
    <hyperlink ref="D73" r:id="rId214" xr:uid="{00000000-0004-0000-0600-0000D5000000}"/>
    <hyperlink ref="E73" r:id="rId215" xr:uid="{00000000-0004-0000-0600-0000D6000000}"/>
    <hyperlink ref="J73" r:id="rId216" xr:uid="{00000000-0004-0000-0600-0000D7000000}"/>
    <hyperlink ref="D74" r:id="rId217" xr:uid="{00000000-0004-0000-0600-0000D8000000}"/>
    <hyperlink ref="E74" r:id="rId218" xr:uid="{00000000-0004-0000-0600-0000D9000000}"/>
    <hyperlink ref="J74" r:id="rId219" xr:uid="{00000000-0004-0000-0600-0000DA000000}"/>
    <hyperlink ref="D75" r:id="rId220" xr:uid="{00000000-0004-0000-0600-0000DB000000}"/>
    <hyperlink ref="E75" r:id="rId221" xr:uid="{00000000-0004-0000-0600-0000DC000000}"/>
    <hyperlink ref="J75" r:id="rId222" xr:uid="{00000000-0004-0000-0600-0000DD000000}"/>
    <hyperlink ref="D76" r:id="rId223" xr:uid="{00000000-0004-0000-0600-0000DE000000}"/>
    <hyperlink ref="E76" r:id="rId224" xr:uid="{00000000-0004-0000-0600-0000DF000000}"/>
    <hyperlink ref="J76" r:id="rId225" xr:uid="{00000000-0004-0000-0600-0000E0000000}"/>
    <hyperlink ref="D77" r:id="rId226" xr:uid="{00000000-0004-0000-0600-0000E1000000}"/>
    <hyperlink ref="E77" r:id="rId227" xr:uid="{00000000-0004-0000-0600-0000E2000000}"/>
    <hyperlink ref="J77" r:id="rId228" xr:uid="{00000000-0004-0000-0600-0000E3000000}"/>
    <hyperlink ref="D78" r:id="rId229" xr:uid="{00000000-0004-0000-0600-0000E4000000}"/>
    <hyperlink ref="E78" r:id="rId230" xr:uid="{00000000-0004-0000-0600-0000E5000000}"/>
    <hyperlink ref="J78" r:id="rId231" xr:uid="{00000000-0004-0000-0600-0000E6000000}"/>
    <hyperlink ref="D79" r:id="rId232" xr:uid="{00000000-0004-0000-0600-0000E7000000}"/>
    <hyperlink ref="E79" r:id="rId233" xr:uid="{00000000-0004-0000-0600-0000E8000000}"/>
    <hyperlink ref="J79" r:id="rId234" xr:uid="{00000000-0004-0000-0600-0000E9000000}"/>
    <hyperlink ref="D80" r:id="rId235" xr:uid="{00000000-0004-0000-0600-0000EA000000}"/>
    <hyperlink ref="E80" r:id="rId236" xr:uid="{00000000-0004-0000-0600-0000EB000000}"/>
    <hyperlink ref="J80" r:id="rId237" xr:uid="{00000000-0004-0000-0600-0000EC000000}"/>
    <hyperlink ref="D81" r:id="rId238" xr:uid="{00000000-0004-0000-0600-0000ED000000}"/>
    <hyperlink ref="E81" r:id="rId239" xr:uid="{00000000-0004-0000-0600-0000EE000000}"/>
    <hyperlink ref="J81" r:id="rId240" xr:uid="{00000000-0004-0000-0600-0000EF000000}"/>
    <hyperlink ref="D82" r:id="rId241" xr:uid="{00000000-0004-0000-0600-0000F0000000}"/>
    <hyperlink ref="E82" r:id="rId242" xr:uid="{00000000-0004-0000-0600-0000F1000000}"/>
    <hyperlink ref="J82" r:id="rId243" xr:uid="{00000000-0004-0000-0600-0000F2000000}"/>
    <hyperlink ref="D83" r:id="rId244" xr:uid="{00000000-0004-0000-0600-0000F3000000}"/>
    <hyperlink ref="E83" r:id="rId245" xr:uid="{00000000-0004-0000-0600-0000F4000000}"/>
    <hyperlink ref="J83" r:id="rId246" xr:uid="{00000000-0004-0000-0600-0000F5000000}"/>
    <hyperlink ref="D84" r:id="rId247" xr:uid="{00000000-0004-0000-0600-0000F6000000}"/>
    <hyperlink ref="E84" r:id="rId248" xr:uid="{00000000-0004-0000-0600-0000F7000000}"/>
    <hyperlink ref="J84" r:id="rId249" xr:uid="{00000000-0004-0000-0600-0000F8000000}"/>
    <hyperlink ref="D85" r:id="rId250" xr:uid="{00000000-0004-0000-0600-0000F9000000}"/>
    <hyperlink ref="E85" r:id="rId251" xr:uid="{00000000-0004-0000-0600-0000FA000000}"/>
    <hyperlink ref="J85" r:id="rId252" xr:uid="{00000000-0004-0000-0600-0000FB000000}"/>
    <hyperlink ref="D86" r:id="rId253" xr:uid="{00000000-0004-0000-0600-0000FC000000}"/>
    <hyperlink ref="E86" r:id="rId254" xr:uid="{00000000-0004-0000-0600-0000FD000000}"/>
    <hyperlink ref="J86" r:id="rId255" xr:uid="{00000000-0004-0000-0600-0000FE000000}"/>
    <hyperlink ref="D87" r:id="rId256" xr:uid="{00000000-0004-0000-0600-0000FF000000}"/>
    <hyperlink ref="E87" r:id="rId257" xr:uid="{00000000-0004-0000-0600-000000010000}"/>
    <hyperlink ref="J87" r:id="rId258" xr:uid="{00000000-0004-0000-0600-000001010000}"/>
    <hyperlink ref="D88" r:id="rId259" xr:uid="{00000000-0004-0000-0600-000002010000}"/>
    <hyperlink ref="E88" r:id="rId260" xr:uid="{00000000-0004-0000-0600-000003010000}"/>
    <hyperlink ref="J88" r:id="rId261" xr:uid="{00000000-0004-0000-0600-000004010000}"/>
    <hyperlink ref="D89" r:id="rId262" xr:uid="{00000000-0004-0000-0600-000005010000}"/>
    <hyperlink ref="E89" r:id="rId263" xr:uid="{00000000-0004-0000-0600-000006010000}"/>
    <hyperlink ref="J89" r:id="rId264" xr:uid="{00000000-0004-0000-0600-000007010000}"/>
    <hyperlink ref="D90" r:id="rId265" xr:uid="{00000000-0004-0000-0600-000008010000}"/>
    <hyperlink ref="E90" r:id="rId266" xr:uid="{00000000-0004-0000-0600-000009010000}"/>
    <hyperlink ref="J90" r:id="rId267" xr:uid="{00000000-0004-0000-0600-00000A010000}"/>
    <hyperlink ref="D91" r:id="rId268" xr:uid="{00000000-0004-0000-0600-00000B010000}"/>
    <hyperlink ref="E91" r:id="rId269" xr:uid="{00000000-0004-0000-0600-00000C010000}"/>
    <hyperlink ref="J91" r:id="rId270" xr:uid="{00000000-0004-0000-0600-00000D010000}"/>
    <hyperlink ref="D92" r:id="rId271" xr:uid="{00000000-0004-0000-0600-00000E010000}"/>
    <hyperlink ref="E92" r:id="rId272" xr:uid="{00000000-0004-0000-0600-00000F010000}"/>
    <hyperlink ref="J92" r:id="rId273" xr:uid="{00000000-0004-0000-0600-000010010000}"/>
    <hyperlink ref="D93" r:id="rId274" xr:uid="{00000000-0004-0000-0600-000011010000}"/>
    <hyperlink ref="E93" r:id="rId275" xr:uid="{00000000-0004-0000-0600-000012010000}"/>
    <hyperlink ref="J93" r:id="rId276" xr:uid="{00000000-0004-0000-0600-000013010000}"/>
    <hyperlink ref="D94" r:id="rId277" xr:uid="{00000000-0004-0000-0600-000014010000}"/>
    <hyperlink ref="E94" r:id="rId278" xr:uid="{00000000-0004-0000-0600-000015010000}"/>
    <hyperlink ref="J94" r:id="rId279" xr:uid="{00000000-0004-0000-0600-000016010000}"/>
    <hyperlink ref="D95" r:id="rId280" xr:uid="{00000000-0004-0000-0600-000017010000}"/>
    <hyperlink ref="E95" r:id="rId281" xr:uid="{00000000-0004-0000-0600-000018010000}"/>
    <hyperlink ref="J95" r:id="rId282" xr:uid="{00000000-0004-0000-0600-000019010000}"/>
    <hyperlink ref="D96" r:id="rId283" xr:uid="{00000000-0004-0000-0600-00001A010000}"/>
    <hyperlink ref="E96" r:id="rId284" xr:uid="{00000000-0004-0000-0600-00001B010000}"/>
    <hyperlink ref="J96" r:id="rId285" xr:uid="{00000000-0004-0000-0600-00001C010000}"/>
    <hyperlink ref="D97" r:id="rId286" xr:uid="{00000000-0004-0000-0600-00001D010000}"/>
    <hyperlink ref="E97" r:id="rId287" xr:uid="{00000000-0004-0000-0600-00001E010000}"/>
    <hyperlink ref="J97" r:id="rId288" xr:uid="{00000000-0004-0000-0600-00001F010000}"/>
    <hyperlink ref="D98" r:id="rId289" xr:uid="{00000000-0004-0000-0600-000020010000}"/>
    <hyperlink ref="E98" r:id="rId290" xr:uid="{00000000-0004-0000-0600-000021010000}"/>
    <hyperlink ref="J98" r:id="rId291" xr:uid="{00000000-0004-0000-0600-000022010000}"/>
    <hyperlink ref="D99" r:id="rId292" xr:uid="{00000000-0004-0000-0600-000023010000}"/>
    <hyperlink ref="E99" r:id="rId293" xr:uid="{00000000-0004-0000-0600-000024010000}"/>
    <hyperlink ref="J99" r:id="rId294" xr:uid="{00000000-0004-0000-0600-000025010000}"/>
    <hyperlink ref="D100" r:id="rId295" xr:uid="{00000000-0004-0000-0600-000026010000}"/>
    <hyperlink ref="E100" r:id="rId296" xr:uid="{00000000-0004-0000-0600-000027010000}"/>
    <hyperlink ref="J100" r:id="rId297" xr:uid="{00000000-0004-0000-0600-000028010000}"/>
    <hyperlink ref="D101" r:id="rId298" xr:uid="{00000000-0004-0000-0600-000029010000}"/>
    <hyperlink ref="E101" r:id="rId299" xr:uid="{00000000-0004-0000-0600-00002A010000}"/>
    <hyperlink ref="J101" r:id="rId300" xr:uid="{00000000-0004-0000-0600-00002B010000}"/>
    <hyperlink ref="D102" r:id="rId301" xr:uid="{00000000-0004-0000-0600-00002C010000}"/>
    <hyperlink ref="E102" r:id="rId302" xr:uid="{00000000-0004-0000-0600-00002D010000}"/>
    <hyperlink ref="J102" r:id="rId303" xr:uid="{00000000-0004-0000-0600-00002E010000}"/>
    <hyperlink ref="D103" r:id="rId304" xr:uid="{00000000-0004-0000-0600-00002F010000}"/>
    <hyperlink ref="E103" r:id="rId305" xr:uid="{00000000-0004-0000-0600-000030010000}"/>
    <hyperlink ref="J103" r:id="rId306" xr:uid="{00000000-0004-0000-0600-000031010000}"/>
    <hyperlink ref="D104" r:id="rId307" xr:uid="{00000000-0004-0000-0600-000032010000}"/>
    <hyperlink ref="E104" r:id="rId308" xr:uid="{00000000-0004-0000-0600-000033010000}"/>
    <hyperlink ref="J104" r:id="rId309" xr:uid="{00000000-0004-0000-0600-000034010000}"/>
    <hyperlink ref="D105" r:id="rId310" xr:uid="{00000000-0004-0000-0600-000035010000}"/>
    <hyperlink ref="E105" r:id="rId311" xr:uid="{00000000-0004-0000-0600-000036010000}"/>
    <hyperlink ref="J105" r:id="rId312" xr:uid="{00000000-0004-0000-0600-000037010000}"/>
    <hyperlink ref="D106" r:id="rId313" xr:uid="{00000000-0004-0000-0600-000038010000}"/>
    <hyperlink ref="E106" r:id="rId314" xr:uid="{00000000-0004-0000-0600-000039010000}"/>
    <hyperlink ref="J106" r:id="rId315" xr:uid="{00000000-0004-0000-0600-00003A010000}"/>
    <hyperlink ref="D107" r:id="rId316" xr:uid="{00000000-0004-0000-0600-00003B010000}"/>
    <hyperlink ref="E107" r:id="rId317" xr:uid="{00000000-0004-0000-0600-00003C010000}"/>
    <hyperlink ref="J107" r:id="rId318" xr:uid="{00000000-0004-0000-0600-00003D010000}"/>
    <hyperlink ref="D108" r:id="rId319" xr:uid="{00000000-0004-0000-0600-00003E010000}"/>
    <hyperlink ref="E108" r:id="rId320" xr:uid="{00000000-0004-0000-0600-00003F010000}"/>
    <hyperlink ref="J108" r:id="rId321" xr:uid="{00000000-0004-0000-0600-000040010000}"/>
    <hyperlink ref="D109" r:id="rId322" xr:uid="{00000000-0004-0000-0600-000041010000}"/>
    <hyperlink ref="E109" r:id="rId323" xr:uid="{00000000-0004-0000-0600-000042010000}"/>
    <hyperlink ref="J109" r:id="rId324" xr:uid="{00000000-0004-0000-0600-000043010000}"/>
    <hyperlink ref="D110" r:id="rId325" xr:uid="{00000000-0004-0000-0600-000044010000}"/>
    <hyperlink ref="E110" r:id="rId326" xr:uid="{00000000-0004-0000-0600-000045010000}"/>
    <hyperlink ref="J110" r:id="rId327" xr:uid="{00000000-0004-0000-0600-000046010000}"/>
    <hyperlink ref="D111" r:id="rId328" xr:uid="{00000000-0004-0000-0600-000047010000}"/>
    <hyperlink ref="E111" r:id="rId329" xr:uid="{00000000-0004-0000-0600-000048010000}"/>
    <hyperlink ref="J111" r:id="rId330" xr:uid="{00000000-0004-0000-0600-000049010000}"/>
    <hyperlink ref="D112" r:id="rId331" xr:uid="{00000000-0004-0000-0600-00004A010000}"/>
    <hyperlink ref="E112" r:id="rId332" xr:uid="{00000000-0004-0000-0600-00004B010000}"/>
    <hyperlink ref="J112" r:id="rId333" xr:uid="{00000000-0004-0000-0600-00004C010000}"/>
    <hyperlink ref="D113" r:id="rId334" xr:uid="{00000000-0004-0000-0600-00004D010000}"/>
    <hyperlink ref="E113" r:id="rId335" xr:uid="{00000000-0004-0000-0600-00004E010000}"/>
    <hyperlink ref="J113" r:id="rId336" xr:uid="{00000000-0004-0000-0600-00004F010000}"/>
    <hyperlink ref="D114" r:id="rId337" xr:uid="{00000000-0004-0000-0600-000050010000}"/>
    <hyperlink ref="E114" r:id="rId338" xr:uid="{00000000-0004-0000-0600-000051010000}"/>
    <hyperlink ref="J114" r:id="rId339" xr:uid="{00000000-0004-0000-0600-000052010000}"/>
    <hyperlink ref="D115" r:id="rId340" xr:uid="{00000000-0004-0000-0600-000053010000}"/>
    <hyperlink ref="E115" r:id="rId341" xr:uid="{00000000-0004-0000-0600-000054010000}"/>
    <hyperlink ref="J115" r:id="rId342" xr:uid="{00000000-0004-0000-0600-000055010000}"/>
    <hyperlink ref="D116" r:id="rId343" xr:uid="{00000000-0004-0000-0600-000056010000}"/>
    <hyperlink ref="E116" r:id="rId344" xr:uid="{00000000-0004-0000-0600-000057010000}"/>
    <hyperlink ref="J116" r:id="rId345" xr:uid="{00000000-0004-0000-0600-000058010000}"/>
    <hyperlink ref="D117" r:id="rId346" xr:uid="{00000000-0004-0000-0600-000059010000}"/>
    <hyperlink ref="E117" r:id="rId347" xr:uid="{00000000-0004-0000-0600-00005A010000}"/>
    <hyperlink ref="J117" r:id="rId348" xr:uid="{00000000-0004-0000-0600-00005B010000}"/>
    <hyperlink ref="D118" r:id="rId349" xr:uid="{00000000-0004-0000-0600-00005C010000}"/>
    <hyperlink ref="E118" r:id="rId350" xr:uid="{00000000-0004-0000-0600-00005D010000}"/>
    <hyperlink ref="J118" r:id="rId351" xr:uid="{00000000-0004-0000-0600-00005E010000}"/>
    <hyperlink ref="D119" r:id="rId352" xr:uid="{00000000-0004-0000-0600-00005F010000}"/>
    <hyperlink ref="E119" r:id="rId353" xr:uid="{00000000-0004-0000-0600-000060010000}"/>
    <hyperlink ref="J119" r:id="rId354" xr:uid="{00000000-0004-0000-0600-000061010000}"/>
    <hyperlink ref="D120" r:id="rId355" xr:uid="{00000000-0004-0000-0600-000062010000}"/>
    <hyperlink ref="E120" r:id="rId356" xr:uid="{00000000-0004-0000-0600-000063010000}"/>
    <hyperlink ref="J120" r:id="rId357" xr:uid="{00000000-0004-0000-0600-000064010000}"/>
    <hyperlink ref="D121" r:id="rId358" xr:uid="{00000000-0004-0000-0600-000065010000}"/>
    <hyperlink ref="E121" r:id="rId359" xr:uid="{00000000-0004-0000-0600-000066010000}"/>
    <hyperlink ref="J121" r:id="rId360" xr:uid="{00000000-0004-0000-0600-000067010000}"/>
    <hyperlink ref="D122" r:id="rId361" xr:uid="{00000000-0004-0000-0600-000068010000}"/>
    <hyperlink ref="E122" r:id="rId362" xr:uid="{00000000-0004-0000-0600-000069010000}"/>
    <hyperlink ref="J122" r:id="rId363" xr:uid="{00000000-0004-0000-0600-00006A010000}"/>
    <hyperlink ref="D123" r:id="rId364" xr:uid="{00000000-0004-0000-0600-00006B010000}"/>
    <hyperlink ref="E123" r:id="rId365" xr:uid="{00000000-0004-0000-0600-00006C010000}"/>
    <hyperlink ref="J123" r:id="rId366" xr:uid="{00000000-0004-0000-0600-00006D010000}"/>
    <hyperlink ref="D124" r:id="rId367" xr:uid="{00000000-0004-0000-0600-00006E010000}"/>
    <hyperlink ref="E124" r:id="rId368" xr:uid="{00000000-0004-0000-0600-00006F010000}"/>
    <hyperlink ref="J124" r:id="rId369" xr:uid="{00000000-0004-0000-0600-000070010000}"/>
    <hyperlink ref="D125" r:id="rId370" xr:uid="{00000000-0004-0000-0600-000071010000}"/>
    <hyperlink ref="E125" r:id="rId371" xr:uid="{00000000-0004-0000-0600-000072010000}"/>
    <hyperlink ref="J125" r:id="rId372" xr:uid="{00000000-0004-0000-0600-000073010000}"/>
    <hyperlink ref="D126" r:id="rId373" xr:uid="{00000000-0004-0000-0600-000074010000}"/>
    <hyperlink ref="E126" r:id="rId374" xr:uid="{00000000-0004-0000-0600-000075010000}"/>
    <hyperlink ref="J126" r:id="rId375" xr:uid="{00000000-0004-0000-0600-000076010000}"/>
    <hyperlink ref="D127" r:id="rId376" xr:uid="{00000000-0004-0000-0600-000077010000}"/>
    <hyperlink ref="E127" r:id="rId377" xr:uid="{00000000-0004-0000-0600-000078010000}"/>
    <hyperlink ref="J127" r:id="rId378" xr:uid="{00000000-0004-0000-0600-000079010000}"/>
    <hyperlink ref="D128" r:id="rId379" xr:uid="{00000000-0004-0000-0600-00007A010000}"/>
    <hyperlink ref="E128" r:id="rId380" xr:uid="{00000000-0004-0000-0600-00007B010000}"/>
    <hyperlink ref="J128" r:id="rId381" xr:uid="{00000000-0004-0000-0600-00007C010000}"/>
    <hyperlink ref="D129" r:id="rId382" xr:uid="{00000000-0004-0000-0600-00007D010000}"/>
    <hyperlink ref="E129" r:id="rId383" xr:uid="{00000000-0004-0000-0600-00007E010000}"/>
    <hyperlink ref="J129" r:id="rId384" xr:uid="{00000000-0004-0000-0600-00007F010000}"/>
    <hyperlink ref="D130" r:id="rId385" xr:uid="{00000000-0004-0000-0600-000080010000}"/>
    <hyperlink ref="E130" r:id="rId386" xr:uid="{00000000-0004-0000-0600-000081010000}"/>
    <hyperlink ref="J130" r:id="rId387" xr:uid="{00000000-0004-0000-0600-000082010000}"/>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outlinePr summaryBelow="0" summaryRight="0"/>
  </sheetPr>
  <dimension ref="A2:A250"/>
  <sheetViews>
    <sheetView workbookViewId="0"/>
  </sheetViews>
  <sheetFormatPr baseColWidth="10" defaultColWidth="12.6640625" defaultRowHeight="15.75" customHeight="1"/>
  <cols>
    <col min="1" max="1" width="38.6640625" customWidth="1"/>
  </cols>
  <sheetData>
    <row r="2" spans="1:1" ht="15.75" customHeight="1">
      <c r="A2" t="s">
        <v>19731</v>
      </c>
    </row>
    <row r="3" spans="1:1" ht="15.75" customHeight="1">
      <c r="A3" t="s">
        <v>19732</v>
      </c>
    </row>
    <row r="4" spans="1:1" ht="15.75" customHeight="1">
      <c r="A4" t="s">
        <v>19733</v>
      </c>
    </row>
    <row r="5" spans="1:1" ht="15.75" customHeight="1">
      <c r="A5" t="s">
        <v>19734</v>
      </c>
    </row>
    <row r="6" spans="1:1" ht="15.75" customHeight="1">
      <c r="A6" t="s">
        <v>19735</v>
      </c>
    </row>
    <row r="7" spans="1:1" ht="15.75" customHeight="1">
      <c r="A7" t="s">
        <v>19736</v>
      </c>
    </row>
    <row r="8" spans="1:1" ht="15.75" customHeight="1">
      <c r="A8" t="s">
        <v>19737</v>
      </c>
    </row>
    <row r="9" spans="1:1" ht="15.75" customHeight="1">
      <c r="A9" t="s">
        <v>19738</v>
      </c>
    </row>
    <row r="10" spans="1:1" ht="15.75" customHeight="1">
      <c r="A10" t="s">
        <v>19739</v>
      </c>
    </row>
    <row r="11" spans="1:1" ht="15.75" customHeight="1">
      <c r="A11" t="s">
        <v>19740</v>
      </c>
    </row>
    <row r="12" spans="1:1" ht="15.75" customHeight="1">
      <c r="A12" t="s">
        <v>19741</v>
      </c>
    </row>
    <row r="13" spans="1:1" ht="15.75" customHeight="1">
      <c r="A13" t="s">
        <v>19742</v>
      </c>
    </row>
    <row r="14" spans="1:1" ht="15.75" customHeight="1">
      <c r="A14" t="s">
        <v>19743</v>
      </c>
    </row>
    <row r="15" spans="1:1" ht="15.75" customHeight="1">
      <c r="A15" t="s">
        <v>19744</v>
      </c>
    </row>
    <row r="16" spans="1:1" ht="15.75" customHeight="1">
      <c r="A16" t="s">
        <v>19745</v>
      </c>
    </row>
    <row r="17" spans="1:1" ht="15.75" customHeight="1">
      <c r="A17" t="s">
        <v>19746</v>
      </c>
    </row>
    <row r="18" spans="1:1" ht="15.75" customHeight="1">
      <c r="A18" t="s">
        <v>19747</v>
      </c>
    </row>
    <row r="19" spans="1:1" ht="15.75" customHeight="1">
      <c r="A19" t="s">
        <v>19748</v>
      </c>
    </row>
    <row r="20" spans="1:1" ht="15.75" customHeight="1">
      <c r="A20" t="s">
        <v>19749</v>
      </c>
    </row>
    <row r="21" spans="1:1" ht="15.75" customHeight="1">
      <c r="A21" t="s">
        <v>19750</v>
      </c>
    </row>
    <row r="22" spans="1:1" ht="15.75" customHeight="1">
      <c r="A22" t="s">
        <v>19751</v>
      </c>
    </row>
    <row r="23" spans="1:1" ht="15.75" customHeight="1">
      <c r="A23" t="s">
        <v>19752</v>
      </c>
    </row>
    <row r="24" spans="1:1" ht="15.75" customHeight="1">
      <c r="A24" t="s">
        <v>19753</v>
      </c>
    </row>
    <row r="25" spans="1:1" ht="15.75" customHeight="1">
      <c r="A25" t="s">
        <v>19754</v>
      </c>
    </row>
    <row r="26" spans="1:1" ht="15.75" customHeight="1">
      <c r="A26" t="s">
        <v>19755</v>
      </c>
    </row>
    <row r="27" spans="1:1" ht="15.75" customHeight="1">
      <c r="A27" t="s">
        <v>19756</v>
      </c>
    </row>
    <row r="28" spans="1:1" ht="15.75" customHeight="1">
      <c r="A28" t="s">
        <v>19757</v>
      </c>
    </row>
    <row r="29" spans="1:1" ht="15.75" customHeight="1">
      <c r="A29" t="s">
        <v>19758</v>
      </c>
    </row>
    <row r="30" spans="1:1" ht="15.75" customHeight="1">
      <c r="A30" t="s">
        <v>19759</v>
      </c>
    </row>
    <row r="31" spans="1:1" ht="15.75" customHeight="1">
      <c r="A31" t="s">
        <v>19760</v>
      </c>
    </row>
    <row r="32" spans="1:1" ht="15.75" customHeight="1">
      <c r="A32" t="s">
        <v>19761</v>
      </c>
    </row>
    <row r="33" spans="1:1" ht="15.75" customHeight="1">
      <c r="A33" t="s">
        <v>19762</v>
      </c>
    </row>
    <row r="34" spans="1:1" ht="15.75" customHeight="1">
      <c r="A34" t="s">
        <v>19763</v>
      </c>
    </row>
    <row r="35" spans="1:1" ht="15.75" customHeight="1">
      <c r="A35" t="s">
        <v>19764</v>
      </c>
    </row>
    <row r="36" spans="1:1" ht="15.75" customHeight="1">
      <c r="A36" t="s">
        <v>19765</v>
      </c>
    </row>
    <row r="37" spans="1:1" ht="15.75" customHeight="1">
      <c r="A37" t="s">
        <v>19766</v>
      </c>
    </row>
    <row r="38" spans="1:1" ht="15.75" customHeight="1">
      <c r="A38" t="s">
        <v>19767</v>
      </c>
    </row>
    <row r="39" spans="1:1" ht="15.75" customHeight="1">
      <c r="A39" t="s">
        <v>19768</v>
      </c>
    </row>
    <row r="40" spans="1:1" ht="15.75" customHeight="1">
      <c r="A40" t="s">
        <v>19769</v>
      </c>
    </row>
    <row r="41" spans="1:1" ht="15.75" customHeight="1">
      <c r="A41" t="s">
        <v>19770</v>
      </c>
    </row>
    <row r="42" spans="1:1" ht="15.75" customHeight="1">
      <c r="A42" t="s">
        <v>19771</v>
      </c>
    </row>
    <row r="43" spans="1:1" ht="15.75" customHeight="1">
      <c r="A43" t="s">
        <v>19772</v>
      </c>
    </row>
    <row r="44" spans="1:1" ht="15.75" customHeight="1">
      <c r="A44" t="s">
        <v>19773</v>
      </c>
    </row>
    <row r="45" spans="1:1" ht="15.75" customHeight="1">
      <c r="A45" t="s">
        <v>19774</v>
      </c>
    </row>
    <row r="46" spans="1:1" ht="15.75" customHeight="1">
      <c r="A46" t="s">
        <v>19775</v>
      </c>
    </row>
    <row r="47" spans="1:1" ht="15.75" customHeight="1">
      <c r="A47" t="s">
        <v>19776</v>
      </c>
    </row>
    <row r="48" spans="1:1" ht="15.75" customHeight="1">
      <c r="A48" t="s">
        <v>19777</v>
      </c>
    </row>
    <row r="49" spans="1:1" ht="15.75" customHeight="1">
      <c r="A49" t="s">
        <v>19778</v>
      </c>
    </row>
    <row r="50" spans="1:1" ht="15.75" customHeight="1">
      <c r="A50" t="s">
        <v>19779</v>
      </c>
    </row>
    <row r="51" spans="1:1" ht="15.75" customHeight="1">
      <c r="A51" t="s">
        <v>19780</v>
      </c>
    </row>
    <row r="52" spans="1:1" ht="15.75" customHeight="1">
      <c r="A52" t="s">
        <v>19781</v>
      </c>
    </row>
    <row r="53" spans="1:1" ht="15.75" customHeight="1">
      <c r="A53" t="s">
        <v>19782</v>
      </c>
    </row>
    <row r="54" spans="1:1" ht="15.75" customHeight="1">
      <c r="A54" t="s">
        <v>19783</v>
      </c>
    </row>
    <row r="55" spans="1:1" ht="15.75" customHeight="1">
      <c r="A55" t="s">
        <v>19784</v>
      </c>
    </row>
    <row r="56" spans="1:1" ht="15.75" customHeight="1">
      <c r="A56" t="s">
        <v>19785</v>
      </c>
    </row>
    <row r="57" spans="1:1" ht="15.75" customHeight="1">
      <c r="A57" t="s">
        <v>19786</v>
      </c>
    </row>
    <row r="58" spans="1:1" ht="15.75" customHeight="1">
      <c r="A58" t="s">
        <v>19787</v>
      </c>
    </row>
    <row r="59" spans="1:1" ht="15.75" customHeight="1">
      <c r="A59" t="s">
        <v>19788</v>
      </c>
    </row>
    <row r="60" spans="1:1" ht="15.75" customHeight="1">
      <c r="A60" t="s">
        <v>19789</v>
      </c>
    </row>
    <row r="61" spans="1:1" ht="13">
      <c r="A61" t="s">
        <v>19790</v>
      </c>
    </row>
    <row r="62" spans="1:1" ht="13">
      <c r="A62" t="s">
        <v>19791</v>
      </c>
    </row>
    <row r="63" spans="1:1" ht="13">
      <c r="A63" t="s">
        <v>19792</v>
      </c>
    </row>
    <row r="64" spans="1:1" ht="13">
      <c r="A64" t="s">
        <v>19793</v>
      </c>
    </row>
    <row r="65" spans="1:1" ht="13">
      <c r="A65" t="s">
        <v>19794</v>
      </c>
    </row>
    <row r="66" spans="1:1" ht="13">
      <c r="A66" t="s">
        <v>19795</v>
      </c>
    </row>
    <row r="67" spans="1:1" ht="13">
      <c r="A67" t="s">
        <v>19796</v>
      </c>
    </row>
    <row r="68" spans="1:1" ht="13">
      <c r="A68" t="s">
        <v>19797</v>
      </c>
    </row>
    <row r="69" spans="1:1" ht="13">
      <c r="A69" t="s">
        <v>19798</v>
      </c>
    </row>
    <row r="70" spans="1:1" ht="13">
      <c r="A70" t="s">
        <v>19799</v>
      </c>
    </row>
    <row r="71" spans="1:1" ht="13">
      <c r="A71" t="s">
        <v>19800</v>
      </c>
    </row>
    <row r="72" spans="1:1" ht="13">
      <c r="A72" t="s">
        <v>19801</v>
      </c>
    </row>
    <row r="73" spans="1:1" ht="13">
      <c r="A73" t="s">
        <v>19802</v>
      </c>
    </row>
    <row r="74" spans="1:1" ht="13">
      <c r="A74" t="s">
        <v>19803</v>
      </c>
    </row>
    <row r="75" spans="1:1" ht="13">
      <c r="A75" t="s">
        <v>19804</v>
      </c>
    </row>
    <row r="76" spans="1:1" ht="13">
      <c r="A76" t="s">
        <v>19805</v>
      </c>
    </row>
    <row r="77" spans="1:1" ht="13">
      <c r="A77" t="s">
        <v>19806</v>
      </c>
    </row>
    <row r="78" spans="1:1" ht="13">
      <c r="A78" t="s">
        <v>19807</v>
      </c>
    </row>
    <row r="79" spans="1:1" ht="13">
      <c r="A79" t="s">
        <v>19808</v>
      </c>
    </row>
    <row r="80" spans="1:1" ht="13">
      <c r="A80" t="s">
        <v>19809</v>
      </c>
    </row>
    <row r="81" spans="1:1" ht="13">
      <c r="A81" t="s">
        <v>19810</v>
      </c>
    </row>
    <row r="82" spans="1:1" ht="13">
      <c r="A82" t="s">
        <v>19811</v>
      </c>
    </row>
    <row r="83" spans="1:1" ht="13">
      <c r="A83" t="s">
        <v>19812</v>
      </c>
    </row>
    <row r="84" spans="1:1" ht="13">
      <c r="A84" t="s">
        <v>19813</v>
      </c>
    </row>
    <row r="85" spans="1:1" ht="13">
      <c r="A85" t="s">
        <v>19814</v>
      </c>
    </row>
    <row r="86" spans="1:1" ht="13">
      <c r="A86" t="s">
        <v>19815</v>
      </c>
    </row>
    <row r="87" spans="1:1" ht="13">
      <c r="A87" t="s">
        <v>19816</v>
      </c>
    </row>
    <row r="88" spans="1:1" ht="13">
      <c r="A88" t="s">
        <v>19817</v>
      </c>
    </row>
    <row r="89" spans="1:1" ht="13">
      <c r="A89" t="s">
        <v>19818</v>
      </c>
    </row>
    <row r="90" spans="1:1" ht="13">
      <c r="A90" t="s">
        <v>19819</v>
      </c>
    </row>
    <row r="91" spans="1:1" ht="13">
      <c r="A91" t="s">
        <v>19820</v>
      </c>
    </row>
    <row r="92" spans="1:1" ht="13">
      <c r="A92" t="s">
        <v>19821</v>
      </c>
    </row>
    <row r="93" spans="1:1" ht="13">
      <c r="A93" t="s">
        <v>19822</v>
      </c>
    </row>
    <row r="94" spans="1:1" ht="13">
      <c r="A94" t="s">
        <v>19823</v>
      </c>
    </row>
    <row r="95" spans="1:1" ht="13">
      <c r="A95" t="s">
        <v>19824</v>
      </c>
    </row>
    <row r="96" spans="1:1" ht="13">
      <c r="A96" t="s">
        <v>19825</v>
      </c>
    </row>
    <row r="97" spans="1:1" ht="13">
      <c r="A97" t="s">
        <v>19826</v>
      </c>
    </row>
    <row r="98" spans="1:1" ht="13">
      <c r="A98" t="s">
        <v>19827</v>
      </c>
    </row>
    <row r="99" spans="1:1" ht="13">
      <c r="A99" t="s">
        <v>19828</v>
      </c>
    </row>
    <row r="100" spans="1:1" ht="13">
      <c r="A100" t="s">
        <v>19829</v>
      </c>
    </row>
    <row r="101" spans="1:1" ht="13">
      <c r="A101" t="s">
        <v>19830</v>
      </c>
    </row>
    <row r="102" spans="1:1" ht="13">
      <c r="A102" t="s">
        <v>19831</v>
      </c>
    </row>
    <row r="103" spans="1:1" ht="13">
      <c r="A103" t="s">
        <v>19832</v>
      </c>
    </row>
    <row r="104" spans="1:1" ht="13">
      <c r="A104" t="s">
        <v>19833</v>
      </c>
    </row>
    <row r="105" spans="1:1" ht="13">
      <c r="A105" t="s">
        <v>19834</v>
      </c>
    </row>
    <row r="106" spans="1:1" ht="13">
      <c r="A106" t="s">
        <v>19835</v>
      </c>
    </row>
    <row r="107" spans="1:1" ht="13">
      <c r="A107" t="s">
        <v>19836</v>
      </c>
    </row>
    <row r="108" spans="1:1" ht="13">
      <c r="A108" t="s">
        <v>19837</v>
      </c>
    </row>
    <row r="109" spans="1:1" ht="13">
      <c r="A109" t="s">
        <v>19838</v>
      </c>
    </row>
    <row r="110" spans="1:1" ht="13">
      <c r="A110" t="s">
        <v>19839</v>
      </c>
    </row>
    <row r="111" spans="1:1" ht="13">
      <c r="A111" t="s">
        <v>19840</v>
      </c>
    </row>
    <row r="112" spans="1:1" ht="13">
      <c r="A112" t="s">
        <v>19841</v>
      </c>
    </row>
    <row r="113" spans="1:1" ht="13">
      <c r="A113" t="s">
        <v>19842</v>
      </c>
    </row>
    <row r="114" spans="1:1" ht="13">
      <c r="A114" t="s">
        <v>19843</v>
      </c>
    </row>
    <row r="115" spans="1:1" ht="13">
      <c r="A115" t="s">
        <v>19844</v>
      </c>
    </row>
    <row r="116" spans="1:1" ht="13">
      <c r="A116" t="s">
        <v>19845</v>
      </c>
    </row>
    <row r="117" spans="1:1" ht="13">
      <c r="A117" t="s">
        <v>19846</v>
      </c>
    </row>
    <row r="118" spans="1:1" ht="13">
      <c r="A118" t="s">
        <v>19847</v>
      </c>
    </row>
    <row r="119" spans="1:1" ht="13">
      <c r="A119" t="s">
        <v>19848</v>
      </c>
    </row>
    <row r="120" spans="1:1" ht="13">
      <c r="A120" t="s">
        <v>19849</v>
      </c>
    </row>
    <row r="121" spans="1:1" ht="13">
      <c r="A121" t="s">
        <v>19850</v>
      </c>
    </row>
    <row r="122" spans="1:1" ht="13">
      <c r="A122" t="s">
        <v>19851</v>
      </c>
    </row>
    <row r="123" spans="1:1" ht="13">
      <c r="A123" t="s">
        <v>19852</v>
      </c>
    </row>
    <row r="124" spans="1:1" ht="13">
      <c r="A124" t="s">
        <v>19853</v>
      </c>
    </row>
    <row r="125" spans="1:1" ht="13">
      <c r="A125" t="s">
        <v>19854</v>
      </c>
    </row>
    <row r="126" spans="1:1" ht="13">
      <c r="A126" t="s">
        <v>19855</v>
      </c>
    </row>
    <row r="127" spans="1:1" ht="13">
      <c r="A127" t="s">
        <v>19856</v>
      </c>
    </row>
    <row r="128" spans="1:1" ht="13">
      <c r="A128" t="s">
        <v>19857</v>
      </c>
    </row>
    <row r="129" spans="1:1" ht="13">
      <c r="A129" t="s">
        <v>19858</v>
      </c>
    </row>
    <row r="130" spans="1:1" ht="13">
      <c r="A130" t="s">
        <v>19859</v>
      </c>
    </row>
    <row r="131" spans="1:1" ht="13">
      <c r="A131" t="s">
        <v>19860</v>
      </c>
    </row>
    <row r="132" spans="1:1" ht="13">
      <c r="A132" t="s">
        <v>19861</v>
      </c>
    </row>
    <row r="133" spans="1:1" ht="13">
      <c r="A133" t="s">
        <v>19862</v>
      </c>
    </row>
    <row r="134" spans="1:1" ht="13">
      <c r="A134" t="s">
        <v>19863</v>
      </c>
    </row>
    <row r="135" spans="1:1" ht="13">
      <c r="A135" t="s">
        <v>19864</v>
      </c>
    </row>
    <row r="136" spans="1:1" ht="13">
      <c r="A136" t="s">
        <v>19865</v>
      </c>
    </row>
    <row r="137" spans="1:1" ht="13">
      <c r="A137" t="s">
        <v>19866</v>
      </c>
    </row>
    <row r="138" spans="1:1" ht="13">
      <c r="A138" t="s">
        <v>19867</v>
      </c>
    </row>
    <row r="139" spans="1:1" ht="13">
      <c r="A139" t="s">
        <v>19868</v>
      </c>
    </row>
    <row r="140" spans="1:1" ht="13">
      <c r="A140" t="s">
        <v>19869</v>
      </c>
    </row>
    <row r="141" spans="1:1" ht="13">
      <c r="A141" t="s">
        <v>19870</v>
      </c>
    </row>
    <row r="142" spans="1:1" ht="13">
      <c r="A142" t="s">
        <v>19871</v>
      </c>
    </row>
    <row r="143" spans="1:1" ht="13">
      <c r="A143" t="s">
        <v>19872</v>
      </c>
    </row>
    <row r="144" spans="1:1" ht="13">
      <c r="A144" t="s">
        <v>19873</v>
      </c>
    </row>
    <row r="145" spans="1:1" ht="13">
      <c r="A145" t="s">
        <v>19874</v>
      </c>
    </row>
    <row r="146" spans="1:1" ht="13">
      <c r="A146" t="s">
        <v>19875</v>
      </c>
    </row>
    <row r="147" spans="1:1" ht="13">
      <c r="A147" t="s">
        <v>19876</v>
      </c>
    </row>
    <row r="148" spans="1:1" ht="13">
      <c r="A148" t="s">
        <v>19877</v>
      </c>
    </row>
    <row r="149" spans="1:1" ht="13">
      <c r="A149" t="s">
        <v>19878</v>
      </c>
    </row>
    <row r="150" spans="1:1" ht="13">
      <c r="A150" t="s">
        <v>19879</v>
      </c>
    </row>
    <row r="151" spans="1:1" ht="13">
      <c r="A151" t="s">
        <v>19880</v>
      </c>
    </row>
    <row r="152" spans="1:1" ht="13">
      <c r="A152" t="s">
        <v>19881</v>
      </c>
    </row>
    <row r="153" spans="1:1" ht="13">
      <c r="A153" t="s">
        <v>19882</v>
      </c>
    </row>
    <row r="154" spans="1:1" ht="13">
      <c r="A154" t="s">
        <v>19883</v>
      </c>
    </row>
    <row r="155" spans="1:1" ht="13">
      <c r="A155" t="s">
        <v>19884</v>
      </c>
    </row>
    <row r="156" spans="1:1" ht="13">
      <c r="A156" t="s">
        <v>19885</v>
      </c>
    </row>
    <row r="157" spans="1:1" ht="13">
      <c r="A157" t="s">
        <v>19886</v>
      </c>
    </row>
    <row r="158" spans="1:1" ht="13">
      <c r="A158" t="s">
        <v>19887</v>
      </c>
    </row>
    <row r="159" spans="1:1" ht="13">
      <c r="A159" t="s">
        <v>19888</v>
      </c>
    </row>
    <row r="160" spans="1:1" ht="13">
      <c r="A160" t="s">
        <v>19889</v>
      </c>
    </row>
    <row r="161" spans="1:1" ht="13">
      <c r="A161" t="s">
        <v>19890</v>
      </c>
    </row>
    <row r="162" spans="1:1" ht="13">
      <c r="A162" t="s">
        <v>19891</v>
      </c>
    </row>
    <row r="163" spans="1:1" ht="13">
      <c r="A163" t="s">
        <v>19892</v>
      </c>
    </row>
    <row r="164" spans="1:1" ht="13">
      <c r="A164" t="s">
        <v>19893</v>
      </c>
    </row>
    <row r="165" spans="1:1" ht="13">
      <c r="A165" t="s">
        <v>19894</v>
      </c>
    </row>
    <row r="166" spans="1:1" ht="13">
      <c r="A166" t="s">
        <v>19895</v>
      </c>
    </row>
    <row r="167" spans="1:1" ht="13">
      <c r="A167" t="s">
        <v>19896</v>
      </c>
    </row>
    <row r="168" spans="1:1" ht="13">
      <c r="A168" t="s">
        <v>19897</v>
      </c>
    </row>
    <row r="169" spans="1:1" ht="13">
      <c r="A169" t="s">
        <v>19898</v>
      </c>
    </row>
    <row r="170" spans="1:1" ht="13">
      <c r="A170" t="s">
        <v>19899</v>
      </c>
    </row>
    <row r="171" spans="1:1" ht="13">
      <c r="A171" t="s">
        <v>19900</v>
      </c>
    </row>
    <row r="172" spans="1:1" ht="13">
      <c r="A172" t="s">
        <v>19901</v>
      </c>
    </row>
    <row r="173" spans="1:1" ht="13">
      <c r="A173" t="s">
        <v>19902</v>
      </c>
    </row>
    <row r="174" spans="1:1" ht="13">
      <c r="A174" t="s">
        <v>19903</v>
      </c>
    </row>
    <row r="175" spans="1:1" ht="13">
      <c r="A175" t="s">
        <v>19904</v>
      </c>
    </row>
    <row r="176" spans="1:1" ht="13">
      <c r="A176" t="s">
        <v>19905</v>
      </c>
    </row>
    <row r="177" spans="1:1" ht="13">
      <c r="A177" t="s">
        <v>19906</v>
      </c>
    </row>
    <row r="178" spans="1:1" ht="13">
      <c r="A178" t="s">
        <v>19907</v>
      </c>
    </row>
    <row r="179" spans="1:1" ht="13">
      <c r="A179" t="s">
        <v>19908</v>
      </c>
    </row>
    <row r="180" spans="1:1" ht="13">
      <c r="A180" t="s">
        <v>19909</v>
      </c>
    </row>
    <row r="181" spans="1:1" ht="13">
      <c r="A181" t="s">
        <v>19910</v>
      </c>
    </row>
    <row r="182" spans="1:1" ht="13">
      <c r="A182" t="s">
        <v>19911</v>
      </c>
    </row>
    <row r="183" spans="1:1" ht="13">
      <c r="A183" t="s">
        <v>19912</v>
      </c>
    </row>
    <row r="184" spans="1:1" ht="13">
      <c r="A184" t="s">
        <v>19913</v>
      </c>
    </row>
    <row r="185" spans="1:1" ht="13">
      <c r="A185" t="s">
        <v>19914</v>
      </c>
    </row>
    <row r="186" spans="1:1" ht="13">
      <c r="A186" t="s">
        <v>19915</v>
      </c>
    </row>
    <row r="187" spans="1:1" ht="13">
      <c r="A187" t="s">
        <v>19916</v>
      </c>
    </row>
    <row r="188" spans="1:1" ht="13">
      <c r="A188" t="s">
        <v>19917</v>
      </c>
    </row>
    <row r="189" spans="1:1" ht="13">
      <c r="A189" t="s">
        <v>19918</v>
      </c>
    </row>
    <row r="190" spans="1:1" ht="13">
      <c r="A190" t="s">
        <v>19919</v>
      </c>
    </row>
    <row r="191" spans="1:1" ht="13">
      <c r="A191" t="s">
        <v>19920</v>
      </c>
    </row>
    <row r="192" spans="1:1" ht="13">
      <c r="A192" t="s">
        <v>19921</v>
      </c>
    </row>
    <row r="193" spans="1:1" ht="13">
      <c r="A193" t="s">
        <v>19922</v>
      </c>
    </row>
    <row r="194" spans="1:1" ht="13">
      <c r="A194" t="s">
        <v>19923</v>
      </c>
    </row>
    <row r="195" spans="1:1" ht="13">
      <c r="A195" t="s">
        <v>19924</v>
      </c>
    </row>
    <row r="196" spans="1:1" ht="13">
      <c r="A196" t="s">
        <v>19925</v>
      </c>
    </row>
    <row r="197" spans="1:1" ht="13">
      <c r="A197" t="s">
        <v>19926</v>
      </c>
    </row>
    <row r="198" spans="1:1" ht="13">
      <c r="A198" t="s">
        <v>19927</v>
      </c>
    </row>
    <row r="199" spans="1:1" ht="13">
      <c r="A199" t="s">
        <v>19928</v>
      </c>
    </row>
    <row r="200" spans="1:1" ht="13">
      <c r="A200" t="s">
        <v>19929</v>
      </c>
    </row>
    <row r="201" spans="1:1" ht="13">
      <c r="A201" t="s">
        <v>19930</v>
      </c>
    </row>
    <row r="202" spans="1:1" ht="13">
      <c r="A202" t="s">
        <v>19931</v>
      </c>
    </row>
    <row r="203" spans="1:1" ht="13">
      <c r="A203" t="s">
        <v>19932</v>
      </c>
    </row>
    <row r="204" spans="1:1" ht="13">
      <c r="A204" t="s">
        <v>19933</v>
      </c>
    </row>
    <row r="205" spans="1:1" ht="13">
      <c r="A205" t="s">
        <v>19934</v>
      </c>
    </row>
    <row r="206" spans="1:1" ht="13">
      <c r="A206" t="s">
        <v>19935</v>
      </c>
    </row>
    <row r="207" spans="1:1" ht="13">
      <c r="A207" t="s">
        <v>19936</v>
      </c>
    </row>
    <row r="208" spans="1:1" ht="13">
      <c r="A208" t="s">
        <v>19937</v>
      </c>
    </row>
    <row r="209" spans="1:1" ht="13">
      <c r="A209" t="s">
        <v>19938</v>
      </c>
    </row>
    <row r="210" spans="1:1" ht="13">
      <c r="A210" t="s">
        <v>19939</v>
      </c>
    </row>
    <row r="211" spans="1:1" ht="13">
      <c r="A211" t="s">
        <v>19940</v>
      </c>
    </row>
    <row r="212" spans="1:1" ht="13">
      <c r="A212" t="s">
        <v>19941</v>
      </c>
    </row>
    <row r="213" spans="1:1" ht="13">
      <c r="A213" t="s">
        <v>19942</v>
      </c>
    </row>
    <row r="214" spans="1:1" ht="13">
      <c r="A214" t="s">
        <v>19943</v>
      </c>
    </row>
    <row r="215" spans="1:1" ht="13">
      <c r="A215" t="s">
        <v>19944</v>
      </c>
    </row>
    <row r="216" spans="1:1" ht="13">
      <c r="A216" t="s">
        <v>19945</v>
      </c>
    </row>
    <row r="217" spans="1:1" ht="13">
      <c r="A217" t="s">
        <v>19946</v>
      </c>
    </row>
    <row r="218" spans="1:1" ht="13">
      <c r="A218" t="s">
        <v>19947</v>
      </c>
    </row>
    <row r="219" spans="1:1" ht="13">
      <c r="A219" t="s">
        <v>19948</v>
      </c>
    </row>
    <row r="220" spans="1:1" ht="13">
      <c r="A220" t="s">
        <v>19949</v>
      </c>
    </row>
    <row r="221" spans="1:1" ht="13">
      <c r="A221" t="s">
        <v>19950</v>
      </c>
    </row>
    <row r="222" spans="1:1" ht="13">
      <c r="A222" t="s">
        <v>19951</v>
      </c>
    </row>
    <row r="223" spans="1:1" ht="13">
      <c r="A223" t="s">
        <v>19952</v>
      </c>
    </row>
    <row r="224" spans="1:1" ht="13">
      <c r="A224" t="s">
        <v>19953</v>
      </c>
    </row>
    <row r="225" spans="1:1" ht="13">
      <c r="A225" t="s">
        <v>19954</v>
      </c>
    </row>
    <row r="226" spans="1:1" ht="13">
      <c r="A226" t="s">
        <v>19955</v>
      </c>
    </row>
    <row r="227" spans="1:1" ht="13">
      <c r="A227" t="s">
        <v>19956</v>
      </c>
    </row>
    <row r="228" spans="1:1" ht="13">
      <c r="A228" t="s">
        <v>19957</v>
      </c>
    </row>
    <row r="229" spans="1:1" ht="13">
      <c r="A229" t="s">
        <v>19958</v>
      </c>
    </row>
    <row r="230" spans="1:1" ht="13">
      <c r="A230" t="s">
        <v>19959</v>
      </c>
    </row>
    <row r="231" spans="1:1" ht="13">
      <c r="A231" t="s">
        <v>19960</v>
      </c>
    </row>
    <row r="232" spans="1:1" ht="13">
      <c r="A232" t="s">
        <v>19961</v>
      </c>
    </row>
    <row r="233" spans="1:1" ht="13">
      <c r="A233" t="s">
        <v>19962</v>
      </c>
    </row>
    <row r="234" spans="1:1" ht="13">
      <c r="A234" t="s">
        <v>19963</v>
      </c>
    </row>
    <row r="235" spans="1:1" ht="13">
      <c r="A235" t="s">
        <v>19964</v>
      </c>
    </row>
    <row r="236" spans="1:1" ht="13">
      <c r="A236" t="s">
        <v>19965</v>
      </c>
    </row>
    <row r="237" spans="1:1" ht="13">
      <c r="A237" t="s">
        <v>19966</v>
      </c>
    </row>
    <row r="238" spans="1:1" ht="13">
      <c r="A238" t="s">
        <v>19967</v>
      </c>
    </row>
    <row r="239" spans="1:1" ht="13">
      <c r="A239" t="s">
        <v>19968</v>
      </c>
    </row>
    <row r="240" spans="1:1" ht="13">
      <c r="A240" t="s">
        <v>19969</v>
      </c>
    </row>
    <row r="241" spans="1:1" ht="13">
      <c r="A241" t="s">
        <v>19970</v>
      </c>
    </row>
    <row r="242" spans="1:1" ht="13">
      <c r="A242" t="s">
        <v>19971</v>
      </c>
    </row>
    <row r="243" spans="1:1" ht="13">
      <c r="A243" t="s">
        <v>19972</v>
      </c>
    </row>
    <row r="244" spans="1:1" ht="13">
      <c r="A244" t="s">
        <v>19973</v>
      </c>
    </row>
    <row r="245" spans="1:1" ht="13">
      <c r="A245" t="s">
        <v>19974</v>
      </c>
    </row>
    <row r="246" spans="1:1" ht="13">
      <c r="A246" t="s">
        <v>19975</v>
      </c>
    </row>
    <row r="247" spans="1:1" ht="13">
      <c r="A247" t="s">
        <v>19976</v>
      </c>
    </row>
    <row r="248" spans="1:1" ht="13">
      <c r="A248" t="s">
        <v>19977</v>
      </c>
    </row>
    <row r="249" spans="1:1" ht="13">
      <c r="A249" t="s">
        <v>19978</v>
      </c>
    </row>
    <row r="250" spans="1:1" ht="13">
      <c r="A250" s="2" t="s">
        <v>19979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8</vt:i4>
      </vt:variant>
    </vt:vector>
  </HeadingPairs>
  <TitlesOfParts>
    <vt:vector size="8" baseType="lpstr">
      <vt:lpstr>Manifest</vt:lpstr>
      <vt:lpstr>EffectiveDate (IFRS)</vt:lpstr>
      <vt:lpstr>EffectiveDate (US)</vt:lpstr>
      <vt:lpstr>Rule_Type</vt:lpstr>
      <vt:lpstr>travis matrix</vt:lpstr>
      <vt:lpstr>2025 Taxonomy Error</vt:lpstr>
      <vt:lpstr>ErrorFileDetails</vt:lpstr>
      <vt:lpstr>Files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Fischer, Herman (Contractor)</cp:lastModifiedBy>
  <dcterms:created xsi:type="dcterms:W3CDTF">2025-02-13T18:12:45Z</dcterms:created>
  <dcterms:modified xsi:type="dcterms:W3CDTF">2025-02-17T18:50:10Z</dcterms:modified>
</cp:coreProperties>
</file>